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defaultThemeVersion="202300"/>
  <mc:AlternateContent xmlns:mc="http://schemas.openxmlformats.org/markup-compatibility/2006">
    <mc:Choice Requires="x15">
      <x15ac:absPath xmlns:x15ac="http://schemas.microsoft.com/office/spreadsheetml/2010/11/ac" url="C:\Users\loren\Politecnico Di Torino Studenti Dropbox\Lorenza Patrone\LORENZA\TESI\"/>
    </mc:Choice>
  </mc:AlternateContent>
  <xr:revisionPtr revIDLastSave="0" documentId="13_ncr:1_{E9E74165-D71C-48F7-A737-2CB2C939396F}" xr6:coauthVersionLast="47" xr6:coauthVersionMax="47" xr10:uidLastSave="{00000000-0000-0000-0000-000000000000}"/>
  <bookViews>
    <workbookView xWindow="-110" yWindow="-110" windowWidth="25820" windowHeight="15500" tabRatio="725" activeTab="3" xr2:uid="{FB6BEA1F-87ED-46A5-96E1-4471A0002135}"/>
  </bookViews>
  <sheets>
    <sheet name="Infortuni" sheetId="1" r:id="rId1"/>
    <sheet name="Infortuni PER STAMPA" sheetId="15" r:id="rId2"/>
    <sheet name="Notifiche2022" sheetId="14" r:id="rId3"/>
    <sheet name="Analisi" sheetId="13" r:id="rId4"/>
  </sheets>
  <definedNames>
    <definedName name="_xlnm._FilterDatabase" localSheetId="0" hidden="1">Infortuni!$C$3:$C$16</definedName>
    <definedName name="_xlnm._FilterDatabase" localSheetId="2" hidden="1">Notifiche2022!$E$2:$E$11631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R3" i="14" l="1"/>
  <c r="R4" i="14"/>
  <c r="R5" i="14"/>
  <c r="R6" i="14"/>
  <c r="R7" i="14"/>
  <c r="R8" i="14"/>
  <c r="R9" i="14"/>
  <c r="R10" i="14"/>
  <c r="R11" i="14"/>
  <c r="R12" i="14"/>
  <c r="R13" i="14"/>
  <c r="R14" i="14"/>
  <c r="R15" i="14"/>
  <c r="R16" i="14"/>
  <c r="R17" i="14"/>
  <c r="R18" i="14"/>
  <c r="R19" i="14"/>
  <c r="R20" i="14"/>
  <c r="R21" i="14"/>
  <c r="R22" i="14"/>
  <c r="R23" i="14"/>
  <c r="R24" i="14"/>
  <c r="R25" i="14"/>
  <c r="R26" i="14"/>
  <c r="R27" i="14"/>
  <c r="R28" i="14"/>
  <c r="R29" i="14"/>
  <c r="R30" i="14"/>
  <c r="R31" i="14"/>
  <c r="R32" i="14"/>
  <c r="AH6" i="13" s="1"/>
  <c r="AI6" i="13" s="1"/>
  <c r="R33" i="14"/>
  <c r="R34" i="14"/>
  <c r="R35" i="14"/>
  <c r="R36" i="14"/>
  <c r="R37" i="14"/>
  <c r="R38" i="14"/>
  <c r="R39" i="14"/>
  <c r="R40" i="14"/>
  <c r="R41" i="14"/>
  <c r="R42" i="14"/>
  <c r="R43" i="14"/>
  <c r="R44" i="14"/>
  <c r="R45" i="14"/>
  <c r="R46" i="14"/>
  <c r="R47" i="14"/>
  <c r="R48" i="14"/>
  <c r="R49" i="14"/>
  <c r="R50" i="14"/>
  <c r="R51" i="14"/>
  <c r="R52" i="14"/>
  <c r="R53" i="14"/>
  <c r="R54" i="14"/>
  <c r="R55" i="14"/>
  <c r="R56" i="14"/>
  <c r="R57" i="14"/>
  <c r="R58" i="14"/>
  <c r="R59" i="14"/>
  <c r="R60" i="14"/>
  <c r="R61" i="14"/>
  <c r="R62" i="14"/>
  <c r="R63" i="14"/>
  <c r="R64" i="14"/>
  <c r="R65" i="14"/>
  <c r="R66" i="14"/>
  <c r="R67" i="14"/>
  <c r="R68" i="14"/>
  <c r="R69" i="14"/>
  <c r="R70" i="14"/>
  <c r="R71" i="14"/>
  <c r="R72" i="14"/>
  <c r="R73" i="14"/>
  <c r="R74" i="14"/>
  <c r="R75" i="14"/>
  <c r="R76" i="14"/>
  <c r="R77" i="14"/>
  <c r="R78" i="14"/>
  <c r="R79" i="14"/>
  <c r="R80" i="14"/>
  <c r="R81" i="14"/>
  <c r="R82" i="14"/>
  <c r="R83" i="14"/>
  <c r="R84" i="14"/>
  <c r="R85" i="14"/>
  <c r="R86" i="14"/>
  <c r="R87" i="14"/>
  <c r="R88" i="14"/>
  <c r="R89" i="14"/>
  <c r="R90" i="14"/>
  <c r="R91" i="14"/>
  <c r="R92" i="14"/>
  <c r="R93" i="14"/>
  <c r="R94" i="14"/>
  <c r="R95" i="14"/>
  <c r="R96" i="14"/>
  <c r="R97" i="14"/>
  <c r="R98" i="14"/>
  <c r="R99" i="14"/>
  <c r="R100" i="14"/>
  <c r="R101" i="14"/>
  <c r="R102" i="14"/>
  <c r="R103" i="14"/>
  <c r="R104" i="14"/>
  <c r="R105" i="14"/>
  <c r="R106" i="14"/>
  <c r="R107" i="14"/>
  <c r="R108" i="14"/>
  <c r="R109" i="14"/>
  <c r="R110" i="14"/>
  <c r="R111" i="14"/>
  <c r="R112" i="14"/>
  <c r="R113" i="14"/>
  <c r="R114" i="14"/>
  <c r="R115" i="14"/>
  <c r="R116" i="14"/>
  <c r="R117" i="14"/>
  <c r="R118" i="14"/>
  <c r="R119" i="14"/>
  <c r="R120" i="14"/>
  <c r="R121" i="14"/>
  <c r="R122" i="14"/>
  <c r="R123" i="14"/>
  <c r="R124" i="14"/>
  <c r="R125" i="14"/>
  <c r="R126" i="14"/>
  <c r="R127" i="14"/>
  <c r="R128" i="14"/>
  <c r="R129" i="14"/>
  <c r="R130" i="14"/>
  <c r="R131" i="14"/>
  <c r="R132" i="14"/>
  <c r="R133" i="14"/>
  <c r="R134" i="14"/>
  <c r="R135" i="14"/>
  <c r="R136" i="14"/>
  <c r="R137" i="14"/>
  <c r="R138" i="14"/>
  <c r="R139" i="14"/>
  <c r="R140" i="14"/>
  <c r="R141" i="14"/>
  <c r="R142" i="14"/>
  <c r="R143" i="14"/>
  <c r="R144" i="14"/>
  <c r="R145" i="14"/>
  <c r="R146" i="14"/>
  <c r="R147" i="14"/>
  <c r="R148" i="14"/>
  <c r="R149" i="14"/>
  <c r="R150" i="14"/>
  <c r="R151" i="14"/>
  <c r="R152" i="14"/>
  <c r="R153" i="14"/>
  <c r="R154" i="14"/>
  <c r="R155" i="14"/>
  <c r="R156" i="14"/>
  <c r="R157" i="14"/>
  <c r="R158" i="14"/>
  <c r="R159" i="14"/>
  <c r="R160" i="14"/>
  <c r="R161" i="14"/>
  <c r="R162" i="14"/>
  <c r="R163" i="14"/>
  <c r="R164" i="14"/>
  <c r="R165" i="14"/>
  <c r="R166" i="14"/>
  <c r="R167" i="14"/>
  <c r="R168" i="14"/>
  <c r="R169" i="14"/>
  <c r="R170" i="14"/>
  <c r="R171" i="14"/>
  <c r="R172" i="14"/>
  <c r="R173" i="14"/>
  <c r="R174" i="14"/>
  <c r="R175" i="14"/>
  <c r="R176" i="14"/>
  <c r="R177" i="14"/>
  <c r="R178" i="14"/>
  <c r="R179" i="14"/>
  <c r="R180" i="14"/>
  <c r="R181" i="14"/>
  <c r="R182" i="14"/>
  <c r="R183" i="14"/>
  <c r="R184" i="14"/>
  <c r="R185" i="14"/>
  <c r="R186" i="14"/>
  <c r="R187" i="14"/>
  <c r="R188" i="14"/>
  <c r="R189" i="14"/>
  <c r="R190" i="14"/>
  <c r="R191" i="14"/>
  <c r="R192" i="14"/>
  <c r="R193" i="14"/>
  <c r="R194" i="14"/>
  <c r="R195" i="14"/>
  <c r="R196" i="14"/>
  <c r="R197" i="14"/>
  <c r="R198" i="14"/>
  <c r="R199" i="14"/>
  <c r="R200" i="14"/>
  <c r="R201" i="14"/>
  <c r="R202" i="14"/>
  <c r="R203" i="14"/>
  <c r="R204" i="14"/>
  <c r="R205" i="14"/>
  <c r="R206" i="14"/>
  <c r="R207" i="14"/>
  <c r="R208" i="14"/>
  <c r="R209" i="14"/>
  <c r="R210" i="14"/>
  <c r="R211" i="14"/>
  <c r="R212" i="14"/>
  <c r="R213" i="14"/>
  <c r="R214" i="14"/>
  <c r="R215" i="14"/>
  <c r="R216" i="14"/>
  <c r="R217" i="14"/>
  <c r="R218" i="14"/>
  <c r="R219" i="14"/>
  <c r="R220" i="14"/>
  <c r="R221" i="14"/>
  <c r="R222" i="14"/>
  <c r="R223" i="14"/>
  <c r="R224" i="14"/>
  <c r="R225" i="14"/>
  <c r="R226" i="14"/>
  <c r="R227" i="14"/>
  <c r="R228" i="14"/>
  <c r="R229" i="14"/>
  <c r="R230" i="14"/>
  <c r="R231" i="14"/>
  <c r="R232" i="14"/>
  <c r="R233" i="14"/>
  <c r="R234" i="14"/>
  <c r="R235" i="14"/>
  <c r="R236" i="14"/>
  <c r="R237" i="14"/>
  <c r="R238" i="14"/>
  <c r="R239" i="14"/>
  <c r="R240" i="14"/>
  <c r="R241" i="14"/>
  <c r="R242" i="14"/>
  <c r="R243" i="14"/>
  <c r="R244" i="14"/>
  <c r="R245" i="14"/>
  <c r="R246" i="14"/>
  <c r="R247" i="14"/>
  <c r="R248" i="14"/>
  <c r="R249" i="14"/>
  <c r="R250" i="14"/>
  <c r="R251" i="14"/>
  <c r="R252" i="14"/>
  <c r="R253" i="14"/>
  <c r="R254" i="14"/>
  <c r="R255" i="14"/>
  <c r="R256" i="14"/>
  <c r="R257" i="14"/>
  <c r="R258" i="14"/>
  <c r="R259" i="14"/>
  <c r="R260" i="14"/>
  <c r="R261" i="14"/>
  <c r="R262" i="14"/>
  <c r="R263" i="14"/>
  <c r="R264" i="14"/>
  <c r="R265" i="14"/>
  <c r="R266" i="14"/>
  <c r="R267" i="14"/>
  <c r="R268" i="14"/>
  <c r="R269" i="14"/>
  <c r="R270" i="14"/>
  <c r="R271" i="14"/>
  <c r="R272" i="14"/>
  <c r="R273" i="14"/>
  <c r="R274" i="14"/>
  <c r="R275" i="14"/>
  <c r="R276" i="14"/>
  <c r="R277" i="14"/>
  <c r="R278" i="14"/>
  <c r="R279" i="14"/>
  <c r="R280" i="14"/>
  <c r="R281" i="14"/>
  <c r="R282" i="14"/>
  <c r="R283" i="14"/>
  <c r="R284" i="14"/>
  <c r="R285" i="14"/>
  <c r="R286" i="14"/>
  <c r="R287" i="14"/>
  <c r="R288" i="14"/>
  <c r="R289" i="14"/>
  <c r="R290" i="14"/>
  <c r="R291" i="14"/>
  <c r="R292" i="14"/>
  <c r="R293" i="14"/>
  <c r="R294" i="14"/>
  <c r="R295" i="14"/>
  <c r="R296" i="14"/>
  <c r="R297" i="14"/>
  <c r="R298" i="14"/>
  <c r="R299" i="14"/>
  <c r="R300" i="14"/>
  <c r="R301" i="14"/>
  <c r="R302" i="14"/>
  <c r="R303" i="14"/>
  <c r="R304" i="14"/>
  <c r="R305" i="14"/>
  <c r="R306" i="14"/>
  <c r="R307" i="14"/>
  <c r="R308" i="14"/>
  <c r="R309" i="14"/>
  <c r="R310" i="14"/>
  <c r="R311" i="14"/>
  <c r="R312" i="14"/>
  <c r="R313" i="14"/>
  <c r="R314" i="14"/>
  <c r="R315" i="14"/>
  <c r="R316" i="14"/>
  <c r="R317" i="14"/>
  <c r="R318" i="14"/>
  <c r="R319" i="14"/>
  <c r="R320" i="14"/>
  <c r="R321" i="14"/>
  <c r="R322" i="14"/>
  <c r="R323" i="14"/>
  <c r="R324" i="14"/>
  <c r="R325" i="14"/>
  <c r="R326" i="14"/>
  <c r="R327" i="14"/>
  <c r="R328" i="14"/>
  <c r="R329" i="14"/>
  <c r="R330" i="14"/>
  <c r="R331" i="14"/>
  <c r="R332" i="14"/>
  <c r="R333" i="14"/>
  <c r="R334" i="14"/>
  <c r="R335" i="14"/>
  <c r="R336" i="14"/>
  <c r="R337" i="14"/>
  <c r="R338" i="14"/>
  <c r="R339" i="14"/>
  <c r="R340" i="14"/>
  <c r="R341" i="14"/>
  <c r="R342" i="14"/>
  <c r="R343" i="14"/>
  <c r="R344" i="14"/>
  <c r="R345" i="14"/>
  <c r="R346" i="14"/>
  <c r="R347" i="14"/>
  <c r="R348" i="14"/>
  <c r="R349" i="14"/>
  <c r="R350" i="14"/>
  <c r="R351" i="14"/>
  <c r="R352" i="14"/>
  <c r="R353" i="14"/>
  <c r="R354" i="14"/>
  <c r="R355" i="14"/>
  <c r="R356" i="14"/>
  <c r="R357" i="14"/>
  <c r="R358" i="14"/>
  <c r="R359" i="14"/>
  <c r="R360" i="14"/>
  <c r="R361" i="14"/>
  <c r="R362" i="14"/>
  <c r="R363" i="14"/>
  <c r="R364" i="14"/>
  <c r="R365" i="14"/>
  <c r="R366" i="14"/>
  <c r="R367" i="14"/>
  <c r="R368" i="14"/>
  <c r="R369" i="14"/>
  <c r="R370" i="14"/>
  <c r="R371" i="14"/>
  <c r="R372" i="14"/>
  <c r="R373" i="14"/>
  <c r="R374" i="14"/>
  <c r="R375" i="14"/>
  <c r="R376" i="14"/>
  <c r="R377" i="14"/>
  <c r="R378" i="14"/>
  <c r="R379" i="14"/>
  <c r="R380" i="14"/>
  <c r="R381" i="14"/>
  <c r="R382" i="14"/>
  <c r="R383" i="14"/>
  <c r="R384" i="14"/>
  <c r="R385" i="14"/>
  <c r="R386" i="14"/>
  <c r="R387" i="14"/>
  <c r="R388" i="14"/>
  <c r="R389" i="14"/>
  <c r="R390" i="14"/>
  <c r="R391" i="14"/>
  <c r="R392" i="14"/>
  <c r="R393" i="14"/>
  <c r="R394" i="14"/>
  <c r="R395" i="14"/>
  <c r="R396" i="14"/>
  <c r="R397" i="14"/>
  <c r="R398" i="14"/>
  <c r="R399" i="14"/>
  <c r="R400" i="14"/>
  <c r="R401" i="14"/>
  <c r="R402" i="14"/>
  <c r="R403" i="14"/>
  <c r="R404" i="14"/>
  <c r="R405" i="14"/>
  <c r="R406" i="14"/>
  <c r="R407" i="14"/>
  <c r="R408" i="14"/>
  <c r="R409" i="14"/>
  <c r="R410" i="14"/>
  <c r="R411" i="14"/>
  <c r="R412" i="14"/>
  <c r="R413" i="14"/>
  <c r="R414" i="14"/>
  <c r="R415" i="14"/>
  <c r="R416" i="14"/>
  <c r="R417" i="14"/>
  <c r="R418" i="14"/>
  <c r="R419" i="14"/>
  <c r="R420" i="14"/>
  <c r="R421" i="14"/>
  <c r="R422" i="14"/>
  <c r="R423" i="14"/>
  <c r="R424" i="14"/>
  <c r="R425" i="14"/>
  <c r="R426" i="14"/>
  <c r="R427" i="14"/>
  <c r="R428" i="14"/>
  <c r="R429" i="14"/>
  <c r="R430" i="14"/>
  <c r="R431" i="14"/>
  <c r="R432" i="14"/>
  <c r="R433" i="14"/>
  <c r="R434" i="14"/>
  <c r="R435" i="14"/>
  <c r="R436" i="14"/>
  <c r="R437" i="14"/>
  <c r="R438" i="14"/>
  <c r="R439" i="14"/>
  <c r="R440" i="14"/>
  <c r="R441" i="14"/>
  <c r="R442" i="14"/>
  <c r="R443" i="14"/>
  <c r="R444" i="14"/>
  <c r="R445" i="14"/>
  <c r="R446" i="14"/>
  <c r="R447" i="14"/>
  <c r="R448" i="14"/>
  <c r="R449" i="14"/>
  <c r="R450" i="14"/>
  <c r="R451" i="14"/>
  <c r="R452" i="14"/>
  <c r="R453" i="14"/>
  <c r="R454" i="14"/>
  <c r="R455" i="14"/>
  <c r="R456" i="14"/>
  <c r="R457" i="14"/>
  <c r="R458" i="14"/>
  <c r="R459" i="14"/>
  <c r="R460" i="14"/>
  <c r="R461" i="14"/>
  <c r="R462" i="14"/>
  <c r="R463" i="14"/>
  <c r="R464" i="14"/>
  <c r="R465" i="14"/>
  <c r="R466" i="14"/>
  <c r="R467" i="14"/>
  <c r="R468" i="14"/>
  <c r="R469" i="14"/>
  <c r="R470" i="14"/>
  <c r="R471" i="14"/>
  <c r="R472" i="14"/>
  <c r="R473" i="14"/>
  <c r="R474" i="14"/>
  <c r="R475" i="14"/>
  <c r="R476" i="14"/>
  <c r="R477" i="14"/>
  <c r="R478" i="14"/>
  <c r="R479" i="14"/>
  <c r="R480" i="14"/>
  <c r="R481" i="14"/>
  <c r="R482" i="14"/>
  <c r="R483" i="14"/>
  <c r="R484" i="14"/>
  <c r="R485" i="14"/>
  <c r="R486" i="14"/>
  <c r="R487" i="14"/>
  <c r="R488" i="14"/>
  <c r="R489" i="14"/>
  <c r="R490" i="14"/>
  <c r="R491" i="14"/>
  <c r="R492" i="14"/>
  <c r="R493" i="14"/>
  <c r="R494" i="14"/>
  <c r="R495" i="14"/>
  <c r="R496" i="14"/>
  <c r="R497" i="14"/>
  <c r="R498" i="14"/>
  <c r="R499" i="14"/>
  <c r="R500" i="14"/>
  <c r="R501" i="14"/>
  <c r="R502" i="14"/>
  <c r="R503" i="14"/>
  <c r="R504" i="14"/>
  <c r="R505" i="14"/>
  <c r="R506" i="14"/>
  <c r="R507" i="14"/>
  <c r="R508" i="14"/>
  <c r="R509" i="14"/>
  <c r="R510" i="14"/>
  <c r="R511" i="14"/>
  <c r="R512" i="14"/>
  <c r="R513" i="14"/>
  <c r="R514" i="14"/>
  <c r="R515" i="14"/>
  <c r="R516" i="14"/>
  <c r="R517" i="14"/>
  <c r="R518" i="14"/>
  <c r="R519" i="14"/>
  <c r="R520" i="14"/>
  <c r="R521" i="14"/>
  <c r="R522" i="14"/>
  <c r="R523" i="14"/>
  <c r="R524" i="14"/>
  <c r="R525" i="14"/>
  <c r="R526" i="14"/>
  <c r="R527" i="14"/>
  <c r="R528" i="14"/>
  <c r="R529" i="14"/>
  <c r="R530" i="14"/>
  <c r="R531" i="14"/>
  <c r="R532" i="14"/>
  <c r="R533" i="14"/>
  <c r="R534" i="14"/>
  <c r="R535" i="14"/>
  <c r="R536" i="14"/>
  <c r="R537" i="14"/>
  <c r="R538" i="14"/>
  <c r="R539" i="14"/>
  <c r="R540" i="14"/>
  <c r="R541" i="14"/>
  <c r="R542" i="14"/>
  <c r="R543" i="14"/>
  <c r="R544" i="14"/>
  <c r="R545" i="14"/>
  <c r="R546" i="14"/>
  <c r="R547" i="14"/>
  <c r="R548" i="14"/>
  <c r="R549" i="14"/>
  <c r="R550" i="14"/>
  <c r="R551" i="14"/>
  <c r="R552" i="14"/>
  <c r="R553" i="14"/>
  <c r="R554" i="14"/>
  <c r="R555" i="14"/>
  <c r="R556" i="14"/>
  <c r="R557" i="14"/>
  <c r="R558" i="14"/>
  <c r="R559" i="14"/>
  <c r="R560" i="14"/>
  <c r="R561" i="14"/>
  <c r="R562" i="14"/>
  <c r="R563" i="14"/>
  <c r="R564" i="14"/>
  <c r="R565" i="14"/>
  <c r="R566" i="14"/>
  <c r="R567" i="14"/>
  <c r="R568" i="14"/>
  <c r="R569" i="14"/>
  <c r="R570" i="14"/>
  <c r="R571" i="14"/>
  <c r="R572" i="14"/>
  <c r="R573" i="14"/>
  <c r="R574" i="14"/>
  <c r="R575" i="14"/>
  <c r="R576" i="14"/>
  <c r="R577" i="14"/>
  <c r="R578" i="14"/>
  <c r="R579" i="14"/>
  <c r="R580" i="14"/>
  <c r="R581" i="14"/>
  <c r="R582" i="14"/>
  <c r="R583" i="14"/>
  <c r="R584" i="14"/>
  <c r="R585" i="14"/>
  <c r="R586" i="14"/>
  <c r="R587" i="14"/>
  <c r="R588" i="14"/>
  <c r="R589" i="14"/>
  <c r="R590" i="14"/>
  <c r="R591" i="14"/>
  <c r="R592" i="14"/>
  <c r="R593" i="14"/>
  <c r="R594" i="14"/>
  <c r="R595" i="14"/>
  <c r="R596" i="14"/>
  <c r="R597" i="14"/>
  <c r="R598" i="14"/>
  <c r="R599" i="14"/>
  <c r="R600" i="14"/>
  <c r="R601" i="14"/>
  <c r="R602" i="14"/>
  <c r="R603" i="14"/>
  <c r="R604" i="14"/>
  <c r="R605" i="14"/>
  <c r="R606" i="14"/>
  <c r="R607" i="14"/>
  <c r="R608" i="14"/>
  <c r="R609" i="14"/>
  <c r="R610" i="14"/>
  <c r="R611" i="14"/>
  <c r="R612" i="14"/>
  <c r="R613" i="14"/>
  <c r="R614" i="14"/>
  <c r="R615" i="14"/>
  <c r="R616" i="14"/>
  <c r="R617" i="14"/>
  <c r="R618" i="14"/>
  <c r="R619" i="14"/>
  <c r="R620" i="14"/>
  <c r="R621" i="14"/>
  <c r="R622" i="14"/>
  <c r="R623" i="14"/>
  <c r="R624" i="14"/>
  <c r="R625" i="14"/>
  <c r="R626" i="14"/>
  <c r="R627" i="14"/>
  <c r="R628" i="14"/>
  <c r="R629" i="14"/>
  <c r="R630" i="14"/>
  <c r="R631" i="14"/>
  <c r="R632" i="14"/>
  <c r="R633" i="14"/>
  <c r="R634" i="14"/>
  <c r="R635" i="14"/>
  <c r="R636" i="14"/>
  <c r="R637" i="14"/>
  <c r="R638" i="14"/>
  <c r="R639" i="14"/>
  <c r="R640" i="14"/>
  <c r="R641" i="14"/>
  <c r="R642" i="14"/>
  <c r="R643" i="14"/>
  <c r="R644" i="14"/>
  <c r="R645" i="14"/>
  <c r="R646" i="14"/>
  <c r="R647" i="14"/>
  <c r="R648" i="14"/>
  <c r="R649" i="14"/>
  <c r="R650" i="14"/>
  <c r="R651" i="14"/>
  <c r="R652" i="14"/>
  <c r="R653" i="14"/>
  <c r="R654" i="14"/>
  <c r="R655" i="14"/>
  <c r="R656" i="14"/>
  <c r="R657" i="14"/>
  <c r="R658" i="14"/>
  <c r="R659" i="14"/>
  <c r="R660" i="14"/>
  <c r="R661" i="14"/>
  <c r="R662" i="14"/>
  <c r="R663" i="14"/>
  <c r="R664" i="14"/>
  <c r="R665" i="14"/>
  <c r="R666" i="14"/>
  <c r="R667" i="14"/>
  <c r="R668" i="14"/>
  <c r="R669" i="14"/>
  <c r="R670" i="14"/>
  <c r="R671" i="14"/>
  <c r="R672" i="14"/>
  <c r="R673" i="14"/>
  <c r="R674" i="14"/>
  <c r="R675" i="14"/>
  <c r="R676" i="14"/>
  <c r="R677" i="14"/>
  <c r="R678" i="14"/>
  <c r="R679" i="14"/>
  <c r="R680" i="14"/>
  <c r="R681" i="14"/>
  <c r="R682" i="14"/>
  <c r="R683" i="14"/>
  <c r="R684" i="14"/>
  <c r="R685" i="14"/>
  <c r="R686" i="14"/>
  <c r="R687" i="14"/>
  <c r="R688" i="14"/>
  <c r="R689" i="14"/>
  <c r="R690" i="14"/>
  <c r="R691" i="14"/>
  <c r="R692" i="14"/>
  <c r="R693" i="14"/>
  <c r="R694" i="14"/>
  <c r="R695" i="14"/>
  <c r="R696" i="14"/>
  <c r="R697" i="14"/>
  <c r="R698" i="14"/>
  <c r="R699" i="14"/>
  <c r="R700" i="14"/>
  <c r="R701" i="14"/>
  <c r="R702" i="14"/>
  <c r="R703" i="14"/>
  <c r="R704" i="14"/>
  <c r="R705" i="14"/>
  <c r="R706" i="14"/>
  <c r="R707" i="14"/>
  <c r="R708" i="14"/>
  <c r="R709" i="14"/>
  <c r="R710" i="14"/>
  <c r="R711" i="14"/>
  <c r="R712" i="14"/>
  <c r="R713" i="14"/>
  <c r="R714" i="14"/>
  <c r="R715" i="14"/>
  <c r="R716" i="14"/>
  <c r="R717" i="14"/>
  <c r="R718" i="14"/>
  <c r="R719" i="14"/>
  <c r="R720" i="14"/>
  <c r="R721" i="14"/>
  <c r="R722" i="14"/>
  <c r="R723" i="14"/>
  <c r="R724" i="14"/>
  <c r="R725" i="14"/>
  <c r="R726" i="14"/>
  <c r="R727" i="14"/>
  <c r="R728" i="14"/>
  <c r="R729" i="14"/>
  <c r="R730" i="14"/>
  <c r="R731" i="14"/>
  <c r="R732" i="14"/>
  <c r="R733" i="14"/>
  <c r="R734" i="14"/>
  <c r="R735" i="14"/>
  <c r="R736" i="14"/>
  <c r="R737" i="14"/>
  <c r="R738" i="14"/>
  <c r="R739" i="14"/>
  <c r="R740" i="14"/>
  <c r="R741" i="14"/>
  <c r="R742" i="14"/>
  <c r="R743" i="14"/>
  <c r="R744" i="14"/>
  <c r="R745" i="14"/>
  <c r="R746" i="14"/>
  <c r="R747" i="14"/>
  <c r="R748" i="14"/>
  <c r="R749" i="14"/>
  <c r="R750" i="14"/>
  <c r="R751" i="14"/>
  <c r="R752" i="14"/>
  <c r="R753" i="14"/>
  <c r="R754" i="14"/>
  <c r="R755" i="14"/>
  <c r="R756" i="14"/>
  <c r="R757" i="14"/>
  <c r="R758" i="14"/>
  <c r="R759" i="14"/>
  <c r="R760" i="14"/>
  <c r="R761" i="14"/>
  <c r="R762" i="14"/>
  <c r="R763" i="14"/>
  <c r="R764" i="14"/>
  <c r="R765" i="14"/>
  <c r="R766" i="14"/>
  <c r="R767" i="14"/>
  <c r="R768" i="14"/>
  <c r="R769" i="14"/>
  <c r="R770" i="14"/>
  <c r="R771" i="14"/>
  <c r="R772" i="14"/>
  <c r="R773" i="14"/>
  <c r="R774" i="14"/>
  <c r="R775" i="14"/>
  <c r="R776" i="14"/>
  <c r="R777" i="14"/>
  <c r="R778" i="14"/>
  <c r="R779" i="14"/>
  <c r="R780" i="14"/>
  <c r="R781" i="14"/>
  <c r="R782" i="14"/>
  <c r="R783" i="14"/>
  <c r="R784" i="14"/>
  <c r="R785" i="14"/>
  <c r="R786" i="14"/>
  <c r="R787" i="14"/>
  <c r="R788" i="14"/>
  <c r="R789" i="14"/>
  <c r="R790" i="14"/>
  <c r="R791" i="14"/>
  <c r="R792" i="14"/>
  <c r="R793" i="14"/>
  <c r="R794" i="14"/>
  <c r="R795" i="14"/>
  <c r="R796" i="14"/>
  <c r="R797" i="14"/>
  <c r="R798" i="14"/>
  <c r="R799" i="14"/>
  <c r="R800" i="14"/>
  <c r="R801" i="14"/>
  <c r="R802" i="14"/>
  <c r="R803" i="14"/>
  <c r="R804" i="14"/>
  <c r="R805" i="14"/>
  <c r="R806" i="14"/>
  <c r="R807" i="14"/>
  <c r="R808" i="14"/>
  <c r="R809" i="14"/>
  <c r="R810" i="14"/>
  <c r="R811" i="14"/>
  <c r="R812" i="14"/>
  <c r="R813" i="14"/>
  <c r="R814" i="14"/>
  <c r="R815" i="14"/>
  <c r="R816" i="14"/>
  <c r="R817" i="14"/>
  <c r="R818" i="14"/>
  <c r="R819" i="14"/>
  <c r="R820" i="14"/>
  <c r="R821" i="14"/>
  <c r="R822" i="14"/>
  <c r="R823" i="14"/>
  <c r="R824" i="14"/>
  <c r="R825" i="14"/>
  <c r="R826" i="14"/>
  <c r="R827" i="14"/>
  <c r="R828" i="14"/>
  <c r="R829" i="14"/>
  <c r="R830" i="14"/>
  <c r="R831" i="14"/>
  <c r="R832" i="14"/>
  <c r="R833" i="14"/>
  <c r="R834" i="14"/>
  <c r="R835" i="14"/>
  <c r="R836" i="14"/>
  <c r="R837" i="14"/>
  <c r="R838" i="14"/>
  <c r="R839" i="14"/>
  <c r="R840" i="14"/>
  <c r="R841" i="14"/>
  <c r="R842" i="14"/>
  <c r="R843" i="14"/>
  <c r="R844" i="14"/>
  <c r="R845" i="14"/>
  <c r="R846" i="14"/>
  <c r="R847" i="14"/>
  <c r="R848" i="14"/>
  <c r="R849" i="14"/>
  <c r="R850" i="14"/>
  <c r="R851" i="14"/>
  <c r="R852" i="14"/>
  <c r="R853" i="14"/>
  <c r="R854" i="14"/>
  <c r="R855" i="14"/>
  <c r="R856" i="14"/>
  <c r="R857" i="14"/>
  <c r="R858" i="14"/>
  <c r="R859" i="14"/>
  <c r="R860" i="14"/>
  <c r="R861" i="14"/>
  <c r="R862" i="14"/>
  <c r="R863" i="14"/>
  <c r="R864" i="14"/>
  <c r="R865" i="14"/>
  <c r="R866" i="14"/>
  <c r="R867" i="14"/>
  <c r="R868" i="14"/>
  <c r="R869" i="14"/>
  <c r="R870" i="14"/>
  <c r="R871" i="14"/>
  <c r="R872" i="14"/>
  <c r="R873" i="14"/>
  <c r="R874" i="14"/>
  <c r="R875" i="14"/>
  <c r="R876" i="14"/>
  <c r="R877" i="14"/>
  <c r="R878" i="14"/>
  <c r="R879" i="14"/>
  <c r="R880" i="14"/>
  <c r="R881" i="14"/>
  <c r="R882" i="14"/>
  <c r="R883" i="14"/>
  <c r="R884" i="14"/>
  <c r="R885" i="14"/>
  <c r="R886" i="14"/>
  <c r="R887" i="14"/>
  <c r="R888" i="14"/>
  <c r="R889" i="14"/>
  <c r="R890" i="14"/>
  <c r="R891" i="14"/>
  <c r="R892" i="14"/>
  <c r="R893" i="14"/>
  <c r="R894" i="14"/>
  <c r="R895" i="14"/>
  <c r="R896" i="14"/>
  <c r="R897" i="14"/>
  <c r="R898" i="14"/>
  <c r="R899" i="14"/>
  <c r="R900" i="14"/>
  <c r="R901" i="14"/>
  <c r="R902" i="14"/>
  <c r="R903" i="14"/>
  <c r="R904" i="14"/>
  <c r="R905" i="14"/>
  <c r="R906" i="14"/>
  <c r="R907" i="14"/>
  <c r="R908" i="14"/>
  <c r="R909" i="14"/>
  <c r="R910" i="14"/>
  <c r="R911" i="14"/>
  <c r="R912" i="14"/>
  <c r="R913" i="14"/>
  <c r="R914" i="14"/>
  <c r="R915" i="14"/>
  <c r="R916" i="14"/>
  <c r="R917" i="14"/>
  <c r="R918" i="14"/>
  <c r="R919" i="14"/>
  <c r="R920" i="14"/>
  <c r="R921" i="14"/>
  <c r="R922" i="14"/>
  <c r="R923" i="14"/>
  <c r="R924" i="14"/>
  <c r="R925" i="14"/>
  <c r="R926" i="14"/>
  <c r="R927" i="14"/>
  <c r="R928" i="14"/>
  <c r="R929" i="14"/>
  <c r="R930" i="14"/>
  <c r="R931" i="14"/>
  <c r="R932" i="14"/>
  <c r="R933" i="14"/>
  <c r="R934" i="14"/>
  <c r="R935" i="14"/>
  <c r="R936" i="14"/>
  <c r="R937" i="14"/>
  <c r="R938" i="14"/>
  <c r="R939" i="14"/>
  <c r="R940" i="14"/>
  <c r="R941" i="14"/>
  <c r="R942" i="14"/>
  <c r="R943" i="14"/>
  <c r="R944" i="14"/>
  <c r="R945" i="14"/>
  <c r="R946" i="14"/>
  <c r="R947" i="14"/>
  <c r="R948" i="14"/>
  <c r="R949" i="14"/>
  <c r="R950" i="14"/>
  <c r="R951" i="14"/>
  <c r="R952" i="14"/>
  <c r="R953" i="14"/>
  <c r="R954" i="14"/>
  <c r="R955" i="14"/>
  <c r="R956" i="14"/>
  <c r="R957" i="14"/>
  <c r="R958" i="14"/>
  <c r="R959" i="14"/>
  <c r="R960" i="14"/>
  <c r="R961" i="14"/>
  <c r="R962" i="14"/>
  <c r="R963" i="14"/>
  <c r="R964" i="14"/>
  <c r="R965" i="14"/>
  <c r="R966" i="14"/>
  <c r="R967" i="14"/>
  <c r="R968" i="14"/>
  <c r="R969" i="14"/>
  <c r="R970" i="14"/>
  <c r="R971" i="14"/>
  <c r="R972" i="14"/>
  <c r="R973" i="14"/>
  <c r="R974" i="14"/>
  <c r="R975" i="14"/>
  <c r="R976" i="14"/>
  <c r="R977" i="14"/>
  <c r="R978" i="14"/>
  <c r="R979" i="14"/>
  <c r="R980" i="14"/>
  <c r="R981" i="14"/>
  <c r="R982" i="14"/>
  <c r="R983" i="14"/>
  <c r="R984" i="14"/>
  <c r="R985" i="14"/>
  <c r="R986" i="14"/>
  <c r="R987" i="14"/>
  <c r="R988" i="14"/>
  <c r="R989" i="14"/>
  <c r="R990" i="14"/>
  <c r="R991" i="14"/>
  <c r="R992" i="14"/>
  <c r="R993" i="14"/>
  <c r="R994" i="14"/>
  <c r="R995" i="14"/>
  <c r="R996" i="14"/>
  <c r="R997" i="14"/>
  <c r="R998" i="14"/>
  <c r="R999" i="14"/>
  <c r="R1000" i="14"/>
  <c r="R1001" i="14"/>
  <c r="R1002" i="14"/>
  <c r="R1003" i="14"/>
  <c r="R1004" i="14"/>
  <c r="R1005" i="14"/>
  <c r="R1006" i="14"/>
  <c r="R1007" i="14"/>
  <c r="R1008" i="14"/>
  <c r="R1009" i="14"/>
  <c r="R1010" i="14"/>
  <c r="R1011" i="14"/>
  <c r="R1012" i="14"/>
  <c r="R1013" i="14"/>
  <c r="R1014" i="14"/>
  <c r="R1015" i="14"/>
  <c r="R1016" i="14"/>
  <c r="R1017" i="14"/>
  <c r="R1018" i="14"/>
  <c r="R1019" i="14"/>
  <c r="R1020" i="14"/>
  <c r="R1021" i="14"/>
  <c r="R1022" i="14"/>
  <c r="R1023" i="14"/>
  <c r="R1024" i="14"/>
  <c r="R1025" i="14"/>
  <c r="R1026" i="14"/>
  <c r="R1027" i="14"/>
  <c r="R1028" i="14"/>
  <c r="R1029" i="14"/>
  <c r="R1030" i="14"/>
  <c r="R1031" i="14"/>
  <c r="R1032" i="14"/>
  <c r="R1033" i="14"/>
  <c r="R1034" i="14"/>
  <c r="R1035" i="14"/>
  <c r="R1036" i="14"/>
  <c r="R1037" i="14"/>
  <c r="R1038" i="14"/>
  <c r="R1039" i="14"/>
  <c r="R1040" i="14"/>
  <c r="R1041" i="14"/>
  <c r="R1042" i="14"/>
  <c r="R1043" i="14"/>
  <c r="R1044" i="14"/>
  <c r="R1045" i="14"/>
  <c r="R1046" i="14"/>
  <c r="R1047" i="14"/>
  <c r="R1048" i="14"/>
  <c r="R1049" i="14"/>
  <c r="R1050" i="14"/>
  <c r="R1051" i="14"/>
  <c r="R1052" i="14"/>
  <c r="R1053" i="14"/>
  <c r="R1054" i="14"/>
  <c r="R1055" i="14"/>
  <c r="R1056" i="14"/>
  <c r="R1057" i="14"/>
  <c r="R1058" i="14"/>
  <c r="R1059" i="14"/>
  <c r="R1060" i="14"/>
  <c r="R1061" i="14"/>
  <c r="R1062" i="14"/>
  <c r="R1063" i="14"/>
  <c r="R1064" i="14"/>
  <c r="R1065" i="14"/>
  <c r="R1066" i="14"/>
  <c r="R1067" i="14"/>
  <c r="R1068" i="14"/>
  <c r="R1069" i="14"/>
  <c r="R1070" i="14"/>
  <c r="R1071" i="14"/>
  <c r="R1072" i="14"/>
  <c r="R1073" i="14"/>
  <c r="R1074" i="14"/>
  <c r="R1075" i="14"/>
  <c r="R1076" i="14"/>
  <c r="R1077" i="14"/>
  <c r="R1078" i="14"/>
  <c r="R1079" i="14"/>
  <c r="R1080" i="14"/>
  <c r="R1081" i="14"/>
  <c r="R1082" i="14"/>
  <c r="R1083" i="14"/>
  <c r="R1084" i="14"/>
  <c r="R1085" i="14"/>
  <c r="R1086" i="14"/>
  <c r="R1087" i="14"/>
  <c r="R1088" i="14"/>
  <c r="R1089" i="14"/>
  <c r="R1090" i="14"/>
  <c r="R1091" i="14"/>
  <c r="R1092" i="14"/>
  <c r="R1093" i="14"/>
  <c r="R1094" i="14"/>
  <c r="R1095" i="14"/>
  <c r="R1096" i="14"/>
  <c r="R1097" i="14"/>
  <c r="R1098" i="14"/>
  <c r="R1099" i="14"/>
  <c r="R1100" i="14"/>
  <c r="R1101" i="14"/>
  <c r="R1102" i="14"/>
  <c r="R1103" i="14"/>
  <c r="R1104" i="14"/>
  <c r="R1105" i="14"/>
  <c r="R1106" i="14"/>
  <c r="R1107" i="14"/>
  <c r="R1108" i="14"/>
  <c r="R1109" i="14"/>
  <c r="R1110" i="14"/>
  <c r="R1111" i="14"/>
  <c r="R1112" i="14"/>
  <c r="R1113" i="14"/>
  <c r="R1114" i="14"/>
  <c r="R1115" i="14"/>
  <c r="R1116" i="14"/>
  <c r="R1117" i="14"/>
  <c r="R1118" i="14"/>
  <c r="R1119" i="14"/>
  <c r="R1120" i="14"/>
  <c r="R1121" i="14"/>
  <c r="R1122" i="14"/>
  <c r="R1123" i="14"/>
  <c r="R1124" i="14"/>
  <c r="R1125" i="14"/>
  <c r="R1126" i="14"/>
  <c r="R1127" i="14"/>
  <c r="R1128" i="14"/>
  <c r="R1129" i="14"/>
  <c r="R1130" i="14"/>
  <c r="R1131" i="14"/>
  <c r="R1132" i="14"/>
  <c r="R1133" i="14"/>
  <c r="R1134" i="14"/>
  <c r="R1135" i="14"/>
  <c r="R1136" i="14"/>
  <c r="R1137" i="14"/>
  <c r="R1138" i="14"/>
  <c r="R1139" i="14"/>
  <c r="R1140" i="14"/>
  <c r="R1141" i="14"/>
  <c r="R1142" i="14"/>
  <c r="R1143" i="14"/>
  <c r="R1144" i="14"/>
  <c r="R1145" i="14"/>
  <c r="R1146" i="14"/>
  <c r="R1147" i="14"/>
  <c r="R1148" i="14"/>
  <c r="R1149" i="14"/>
  <c r="R1150" i="14"/>
  <c r="R1151" i="14"/>
  <c r="R1152" i="14"/>
  <c r="R1153" i="14"/>
  <c r="R1154" i="14"/>
  <c r="R1155" i="14"/>
  <c r="R1156" i="14"/>
  <c r="R1157" i="14"/>
  <c r="R1158" i="14"/>
  <c r="R1159" i="14"/>
  <c r="R1160" i="14"/>
  <c r="R1161" i="14"/>
  <c r="R1162" i="14"/>
  <c r="R1163" i="14"/>
  <c r="R1164" i="14"/>
  <c r="R1165" i="14"/>
  <c r="R1166" i="14"/>
  <c r="R1167" i="14"/>
  <c r="R1168" i="14"/>
  <c r="R1169" i="14"/>
  <c r="R1170" i="14"/>
  <c r="R1171" i="14"/>
  <c r="R1172" i="14"/>
  <c r="R1173" i="14"/>
  <c r="R1174" i="14"/>
  <c r="R1175" i="14"/>
  <c r="R1176" i="14"/>
  <c r="R1177" i="14"/>
  <c r="R1178" i="14"/>
  <c r="R1179" i="14"/>
  <c r="R1180" i="14"/>
  <c r="R1181" i="14"/>
  <c r="R1182" i="14"/>
  <c r="R1183" i="14"/>
  <c r="R1184" i="14"/>
  <c r="R1185" i="14"/>
  <c r="R1186" i="14"/>
  <c r="R1187" i="14"/>
  <c r="R1188" i="14"/>
  <c r="R1189" i="14"/>
  <c r="R1190" i="14"/>
  <c r="R1191" i="14"/>
  <c r="R1192" i="14"/>
  <c r="R1193" i="14"/>
  <c r="R1194" i="14"/>
  <c r="R1195" i="14"/>
  <c r="R1196" i="14"/>
  <c r="R1197" i="14"/>
  <c r="R1198" i="14"/>
  <c r="R1199" i="14"/>
  <c r="R1200" i="14"/>
  <c r="R1201" i="14"/>
  <c r="R1202" i="14"/>
  <c r="R1203" i="14"/>
  <c r="R1204" i="14"/>
  <c r="R1205" i="14"/>
  <c r="R1206" i="14"/>
  <c r="R1207" i="14"/>
  <c r="R1208" i="14"/>
  <c r="R1209" i="14"/>
  <c r="R1210" i="14"/>
  <c r="R1211" i="14"/>
  <c r="R1212" i="14"/>
  <c r="R1213" i="14"/>
  <c r="R1214" i="14"/>
  <c r="R1215" i="14"/>
  <c r="R1216" i="14"/>
  <c r="R1217" i="14"/>
  <c r="R1218" i="14"/>
  <c r="R1219" i="14"/>
  <c r="R1220" i="14"/>
  <c r="R1221" i="14"/>
  <c r="R1222" i="14"/>
  <c r="R1223" i="14"/>
  <c r="R1224" i="14"/>
  <c r="R1225" i="14"/>
  <c r="R1226" i="14"/>
  <c r="R1227" i="14"/>
  <c r="R1228" i="14"/>
  <c r="R1229" i="14"/>
  <c r="R1230" i="14"/>
  <c r="R1231" i="14"/>
  <c r="R1232" i="14"/>
  <c r="R1233" i="14"/>
  <c r="R1234" i="14"/>
  <c r="R1235" i="14"/>
  <c r="R1236" i="14"/>
  <c r="R1237" i="14"/>
  <c r="R1238" i="14"/>
  <c r="R1239" i="14"/>
  <c r="R1240" i="14"/>
  <c r="R1241" i="14"/>
  <c r="R1242" i="14"/>
  <c r="R1243" i="14"/>
  <c r="R1244" i="14"/>
  <c r="R1245" i="14"/>
  <c r="R1246" i="14"/>
  <c r="R1247" i="14"/>
  <c r="R1248" i="14"/>
  <c r="R1249" i="14"/>
  <c r="R1250" i="14"/>
  <c r="R1251" i="14"/>
  <c r="R1252" i="14"/>
  <c r="R1253" i="14"/>
  <c r="R1254" i="14"/>
  <c r="R1255" i="14"/>
  <c r="R1256" i="14"/>
  <c r="R1257" i="14"/>
  <c r="R1258" i="14"/>
  <c r="R1259" i="14"/>
  <c r="R1260" i="14"/>
  <c r="R1261" i="14"/>
  <c r="R1262" i="14"/>
  <c r="R1263" i="14"/>
  <c r="R1264" i="14"/>
  <c r="R1265" i="14"/>
  <c r="R1266" i="14"/>
  <c r="R1267" i="14"/>
  <c r="R1268" i="14"/>
  <c r="R1269" i="14"/>
  <c r="R1270" i="14"/>
  <c r="R1271" i="14"/>
  <c r="R1272" i="14"/>
  <c r="R1273" i="14"/>
  <c r="R1274" i="14"/>
  <c r="R1275" i="14"/>
  <c r="R1276" i="14"/>
  <c r="R1277" i="14"/>
  <c r="R1278" i="14"/>
  <c r="R1279" i="14"/>
  <c r="R1280" i="14"/>
  <c r="R1281" i="14"/>
  <c r="R1282" i="14"/>
  <c r="R1283" i="14"/>
  <c r="R1284" i="14"/>
  <c r="R1285" i="14"/>
  <c r="R1286" i="14"/>
  <c r="R1287" i="14"/>
  <c r="R1288" i="14"/>
  <c r="R1289" i="14"/>
  <c r="R1290" i="14"/>
  <c r="R1291" i="14"/>
  <c r="R1292" i="14"/>
  <c r="R1293" i="14"/>
  <c r="R1294" i="14"/>
  <c r="R1295" i="14"/>
  <c r="R1296" i="14"/>
  <c r="R1297" i="14"/>
  <c r="R1298" i="14"/>
  <c r="R1299" i="14"/>
  <c r="R1300" i="14"/>
  <c r="R1301" i="14"/>
  <c r="R1302" i="14"/>
  <c r="R1303" i="14"/>
  <c r="R1304" i="14"/>
  <c r="R1305" i="14"/>
  <c r="R1306" i="14"/>
  <c r="R1307" i="14"/>
  <c r="R1308" i="14"/>
  <c r="R1309" i="14"/>
  <c r="R1310" i="14"/>
  <c r="R1311" i="14"/>
  <c r="R1312" i="14"/>
  <c r="R1313" i="14"/>
  <c r="R1314" i="14"/>
  <c r="R1315" i="14"/>
  <c r="R1316" i="14"/>
  <c r="R1317" i="14"/>
  <c r="R1318" i="14"/>
  <c r="R1319" i="14"/>
  <c r="R1320" i="14"/>
  <c r="R1321" i="14"/>
  <c r="R1322" i="14"/>
  <c r="R1323" i="14"/>
  <c r="R1324" i="14"/>
  <c r="R1325" i="14"/>
  <c r="R1326" i="14"/>
  <c r="R1327" i="14"/>
  <c r="R1328" i="14"/>
  <c r="R1329" i="14"/>
  <c r="R1330" i="14"/>
  <c r="R1331" i="14"/>
  <c r="R1332" i="14"/>
  <c r="R1333" i="14"/>
  <c r="R1334" i="14"/>
  <c r="R1335" i="14"/>
  <c r="R1336" i="14"/>
  <c r="R1337" i="14"/>
  <c r="R1338" i="14"/>
  <c r="R1339" i="14"/>
  <c r="R1340" i="14"/>
  <c r="R1341" i="14"/>
  <c r="R1342" i="14"/>
  <c r="R1343" i="14"/>
  <c r="R1344" i="14"/>
  <c r="R1345" i="14"/>
  <c r="R1346" i="14"/>
  <c r="R1347" i="14"/>
  <c r="R1348" i="14"/>
  <c r="R1349" i="14"/>
  <c r="R1350" i="14"/>
  <c r="R1351" i="14"/>
  <c r="R1352" i="14"/>
  <c r="R1353" i="14"/>
  <c r="R1354" i="14"/>
  <c r="R1355" i="14"/>
  <c r="R1356" i="14"/>
  <c r="R1357" i="14"/>
  <c r="R1358" i="14"/>
  <c r="R1359" i="14"/>
  <c r="R1360" i="14"/>
  <c r="R1361" i="14"/>
  <c r="R1362" i="14"/>
  <c r="R1363" i="14"/>
  <c r="R1364" i="14"/>
  <c r="R1365" i="14"/>
  <c r="R1366" i="14"/>
  <c r="R1367" i="14"/>
  <c r="R1368" i="14"/>
  <c r="R1369" i="14"/>
  <c r="R1370" i="14"/>
  <c r="R1371" i="14"/>
  <c r="R1372" i="14"/>
  <c r="R1373" i="14"/>
  <c r="R1374" i="14"/>
  <c r="R1375" i="14"/>
  <c r="R1376" i="14"/>
  <c r="R1377" i="14"/>
  <c r="R1378" i="14"/>
  <c r="R1379" i="14"/>
  <c r="R1380" i="14"/>
  <c r="R1381" i="14"/>
  <c r="R1382" i="14"/>
  <c r="R1383" i="14"/>
  <c r="R1384" i="14"/>
  <c r="R1385" i="14"/>
  <c r="R1386" i="14"/>
  <c r="R1387" i="14"/>
  <c r="R1388" i="14"/>
  <c r="R1389" i="14"/>
  <c r="R1390" i="14"/>
  <c r="R1391" i="14"/>
  <c r="R1392" i="14"/>
  <c r="R1393" i="14"/>
  <c r="R1394" i="14"/>
  <c r="R1395" i="14"/>
  <c r="R1396" i="14"/>
  <c r="R1397" i="14"/>
  <c r="R1398" i="14"/>
  <c r="R1399" i="14"/>
  <c r="R1400" i="14"/>
  <c r="R1401" i="14"/>
  <c r="R1402" i="14"/>
  <c r="R1403" i="14"/>
  <c r="R1404" i="14"/>
  <c r="R1405" i="14"/>
  <c r="R1406" i="14"/>
  <c r="R1407" i="14"/>
  <c r="R1408" i="14"/>
  <c r="R1409" i="14"/>
  <c r="R1410" i="14"/>
  <c r="R1411" i="14"/>
  <c r="R1412" i="14"/>
  <c r="R1413" i="14"/>
  <c r="R1414" i="14"/>
  <c r="R1415" i="14"/>
  <c r="R1416" i="14"/>
  <c r="R1417" i="14"/>
  <c r="R1418" i="14"/>
  <c r="R1419" i="14"/>
  <c r="R1420" i="14"/>
  <c r="R1421" i="14"/>
  <c r="R1422" i="14"/>
  <c r="R1423" i="14"/>
  <c r="R1424" i="14"/>
  <c r="R1425" i="14"/>
  <c r="R1426" i="14"/>
  <c r="R1427" i="14"/>
  <c r="R1428" i="14"/>
  <c r="R1429" i="14"/>
  <c r="R1430" i="14"/>
  <c r="R1431" i="14"/>
  <c r="R1432" i="14"/>
  <c r="R1433" i="14"/>
  <c r="R1434" i="14"/>
  <c r="R1435" i="14"/>
  <c r="R1436" i="14"/>
  <c r="R1437" i="14"/>
  <c r="R1438" i="14"/>
  <c r="R1439" i="14"/>
  <c r="R1440" i="14"/>
  <c r="R1441" i="14"/>
  <c r="R1442" i="14"/>
  <c r="R1443" i="14"/>
  <c r="R1444" i="14"/>
  <c r="R1445" i="14"/>
  <c r="R1446" i="14"/>
  <c r="R1447" i="14"/>
  <c r="R1448" i="14"/>
  <c r="R1449" i="14"/>
  <c r="R1450" i="14"/>
  <c r="R1451" i="14"/>
  <c r="R1452" i="14"/>
  <c r="R1453" i="14"/>
  <c r="R1454" i="14"/>
  <c r="R1455" i="14"/>
  <c r="R1456" i="14"/>
  <c r="R1457" i="14"/>
  <c r="R1458" i="14"/>
  <c r="R1459" i="14"/>
  <c r="R1460" i="14"/>
  <c r="R1461" i="14"/>
  <c r="R1462" i="14"/>
  <c r="R1463" i="14"/>
  <c r="R1464" i="14"/>
  <c r="R1465" i="14"/>
  <c r="R1466" i="14"/>
  <c r="R1467" i="14"/>
  <c r="R1468" i="14"/>
  <c r="R1469" i="14"/>
  <c r="R1470" i="14"/>
  <c r="R1471" i="14"/>
  <c r="R1472" i="14"/>
  <c r="R1473" i="14"/>
  <c r="R1474" i="14"/>
  <c r="R1475" i="14"/>
  <c r="R1476" i="14"/>
  <c r="R1477" i="14"/>
  <c r="R1478" i="14"/>
  <c r="R1479" i="14"/>
  <c r="R1480" i="14"/>
  <c r="R1481" i="14"/>
  <c r="R1482" i="14"/>
  <c r="R1483" i="14"/>
  <c r="R1484" i="14"/>
  <c r="R1485" i="14"/>
  <c r="R1486" i="14"/>
  <c r="R1487" i="14"/>
  <c r="R1488" i="14"/>
  <c r="R1489" i="14"/>
  <c r="R1490" i="14"/>
  <c r="R1491" i="14"/>
  <c r="R1492" i="14"/>
  <c r="R1493" i="14"/>
  <c r="R1494" i="14"/>
  <c r="R1495" i="14"/>
  <c r="R1496" i="14"/>
  <c r="R1497" i="14"/>
  <c r="R1498" i="14"/>
  <c r="R1499" i="14"/>
  <c r="R1500" i="14"/>
  <c r="R1501" i="14"/>
  <c r="R1502" i="14"/>
  <c r="R1503" i="14"/>
  <c r="R1504" i="14"/>
  <c r="R1505" i="14"/>
  <c r="R1506" i="14"/>
  <c r="R1507" i="14"/>
  <c r="R1508" i="14"/>
  <c r="R1509" i="14"/>
  <c r="R1510" i="14"/>
  <c r="R1511" i="14"/>
  <c r="R1512" i="14"/>
  <c r="R1513" i="14"/>
  <c r="R1514" i="14"/>
  <c r="R1515" i="14"/>
  <c r="R1516" i="14"/>
  <c r="R1517" i="14"/>
  <c r="R1518" i="14"/>
  <c r="R1519" i="14"/>
  <c r="R1520" i="14"/>
  <c r="R1521" i="14"/>
  <c r="R1522" i="14"/>
  <c r="R1523" i="14"/>
  <c r="R1524" i="14"/>
  <c r="R1525" i="14"/>
  <c r="R1526" i="14"/>
  <c r="R1527" i="14"/>
  <c r="R1528" i="14"/>
  <c r="R1529" i="14"/>
  <c r="R1530" i="14"/>
  <c r="R1531" i="14"/>
  <c r="R1532" i="14"/>
  <c r="R1533" i="14"/>
  <c r="R1534" i="14"/>
  <c r="R1535" i="14"/>
  <c r="R1536" i="14"/>
  <c r="R1537" i="14"/>
  <c r="R1538" i="14"/>
  <c r="R1539" i="14"/>
  <c r="R1540" i="14"/>
  <c r="R1541" i="14"/>
  <c r="R1542" i="14"/>
  <c r="R1543" i="14"/>
  <c r="R1544" i="14"/>
  <c r="R1545" i="14"/>
  <c r="R1546" i="14"/>
  <c r="R1547" i="14"/>
  <c r="R1548" i="14"/>
  <c r="R1549" i="14"/>
  <c r="R1550" i="14"/>
  <c r="R1551" i="14"/>
  <c r="R1552" i="14"/>
  <c r="R1553" i="14"/>
  <c r="R1554" i="14"/>
  <c r="R1555" i="14"/>
  <c r="R1556" i="14"/>
  <c r="R1557" i="14"/>
  <c r="R1558" i="14"/>
  <c r="R1559" i="14"/>
  <c r="R1560" i="14"/>
  <c r="R1561" i="14"/>
  <c r="R1562" i="14"/>
  <c r="R1563" i="14"/>
  <c r="R1564" i="14"/>
  <c r="R1565" i="14"/>
  <c r="R1566" i="14"/>
  <c r="R1567" i="14"/>
  <c r="R1568" i="14"/>
  <c r="R1569" i="14"/>
  <c r="R1570" i="14"/>
  <c r="R1571" i="14"/>
  <c r="R1572" i="14"/>
  <c r="R1573" i="14"/>
  <c r="R1574" i="14"/>
  <c r="R1575" i="14"/>
  <c r="R1576" i="14"/>
  <c r="R1577" i="14"/>
  <c r="R1578" i="14"/>
  <c r="R1579" i="14"/>
  <c r="R1580" i="14"/>
  <c r="R1581" i="14"/>
  <c r="R1582" i="14"/>
  <c r="R1583" i="14"/>
  <c r="R1584" i="14"/>
  <c r="R1585" i="14"/>
  <c r="R1586" i="14"/>
  <c r="R1587" i="14"/>
  <c r="R1588" i="14"/>
  <c r="R1589" i="14"/>
  <c r="R1590" i="14"/>
  <c r="R1591" i="14"/>
  <c r="R1592" i="14"/>
  <c r="R1593" i="14"/>
  <c r="R1594" i="14"/>
  <c r="R1595" i="14"/>
  <c r="R1596" i="14"/>
  <c r="R1597" i="14"/>
  <c r="R1598" i="14"/>
  <c r="R1599" i="14"/>
  <c r="R1600" i="14"/>
  <c r="R1601" i="14"/>
  <c r="R1602" i="14"/>
  <c r="R1603" i="14"/>
  <c r="R1604" i="14"/>
  <c r="R1605" i="14"/>
  <c r="R1606" i="14"/>
  <c r="R1607" i="14"/>
  <c r="R1608" i="14"/>
  <c r="R1609" i="14"/>
  <c r="R1610" i="14"/>
  <c r="R1611" i="14"/>
  <c r="R1612" i="14"/>
  <c r="R1613" i="14"/>
  <c r="R1614" i="14"/>
  <c r="R1615" i="14"/>
  <c r="R1616" i="14"/>
  <c r="R1617" i="14"/>
  <c r="R1618" i="14"/>
  <c r="R1619" i="14"/>
  <c r="R1620" i="14"/>
  <c r="R1621" i="14"/>
  <c r="R1622" i="14"/>
  <c r="R1623" i="14"/>
  <c r="R1624" i="14"/>
  <c r="R1625" i="14"/>
  <c r="R1626" i="14"/>
  <c r="R1627" i="14"/>
  <c r="R1628" i="14"/>
  <c r="R1629" i="14"/>
  <c r="R1630" i="14"/>
  <c r="R1631" i="14"/>
  <c r="R1632" i="14"/>
  <c r="R1633" i="14"/>
  <c r="R1634" i="14"/>
  <c r="R1635" i="14"/>
  <c r="R1636" i="14"/>
  <c r="R1637" i="14"/>
  <c r="R1638" i="14"/>
  <c r="R1639" i="14"/>
  <c r="R1640" i="14"/>
  <c r="R1641" i="14"/>
  <c r="R1642" i="14"/>
  <c r="R1643" i="14"/>
  <c r="R1644" i="14"/>
  <c r="R1645" i="14"/>
  <c r="R1646" i="14"/>
  <c r="R1647" i="14"/>
  <c r="R1648" i="14"/>
  <c r="R1649" i="14"/>
  <c r="R1650" i="14"/>
  <c r="R1651" i="14"/>
  <c r="R1652" i="14"/>
  <c r="R1653" i="14"/>
  <c r="R1654" i="14"/>
  <c r="R1655" i="14"/>
  <c r="R1656" i="14"/>
  <c r="R1657" i="14"/>
  <c r="R1658" i="14"/>
  <c r="R1659" i="14"/>
  <c r="R1660" i="14"/>
  <c r="R1661" i="14"/>
  <c r="R1662" i="14"/>
  <c r="R1663" i="14"/>
  <c r="R1664" i="14"/>
  <c r="R1665" i="14"/>
  <c r="R1666" i="14"/>
  <c r="R1667" i="14"/>
  <c r="R1668" i="14"/>
  <c r="R1669" i="14"/>
  <c r="R1670" i="14"/>
  <c r="R1671" i="14"/>
  <c r="R1672" i="14"/>
  <c r="R1673" i="14"/>
  <c r="R1674" i="14"/>
  <c r="R1675" i="14"/>
  <c r="R1676" i="14"/>
  <c r="R1677" i="14"/>
  <c r="R1678" i="14"/>
  <c r="R1679" i="14"/>
  <c r="R1680" i="14"/>
  <c r="R1681" i="14"/>
  <c r="R1682" i="14"/>
  <c r="R1683" i="14"/>
  <c r="R1684" i="14"/>
  <c r="R1685" i="14"/>
  <c r="R1686" i="14"/>
  <c r="R1687" i="14"/>
  <c r="R1688" i="14"/>
  <c r="R1689" i="14"/>
  <c r="R1690" i="14"/>
  <c r="R1691" i="14"/>
  <c r="R1692" i="14"/>
  <c r="R1693" i="14"/>
  <c r="R1694" i="14"/>
  <c r="R1695" i="14"/>
  <c r="R1696" i="14"/>
  <c r="R1697" i="14"/>
  <c r="R1698" i="14"/>
  <c r="R1699" i="14"/>
  <c r="R1700" i="14"/>
  <c r="R1701" i="14"/>
  <c r="R1702" i="14"/>
  <c r="R1703" i="14"/>
  <c r="R1704" i="14"/>
  <c r="R1705" i="14"/>
  <c r="R1706" i="14"/>
  <c r="R1707" i="14"/>
  <c r="R1708" i="14"/>
  <c r="R1709" i="14"/>
  <c r="R1710" i="14"/>
  <c r="R1711" i="14"/>
  <c r="R1712" i="14"/>
  <c r="R1713" i="14"/>
  <c r="R1714" i="14"/>
  <c r="R1715" i="14"/>
  <c r="R1716" i="14"/>
  <c r="R1717" i="14"/>
  <c r="R1718" i="14"/>
  <c r="R1719" i="14"/>
  <c r="R1720" i="14"/>
  <c r="R1721" i="14"/>
  <c r="R1722" i="14"/>
  <c r="R1723" i="14"/>
  <c r="R1724" i="14"/>
  <c r="R1725" i="14"/>
  <c r="R1726" i="14"/>
  <c r="R1727" i="14"/>
  <c r="R1728" i="14"/>
  <c r="R1729" i="14"/>
  <c r="R1730" i="14"/>
  <c r="R1731" i="14"/>
  <c r="R1732" i="14"/>
  <c r="R1733" i="14"/>
  <c r="R1734" i="14"/>
  <c r="R1735" i="14"/>
  <c r="R1736" i="14"/>
  <c r="R1737" i="14"/>
  <c r="R1738" i="14"/>
  <c r="R1739" i="14"/>
  <c r="R1740" i="14"/>
  <c r="R1741" i="14"/>
  <c r="R1742" i="14"/>
  <c r="R1743" i="14"/>
  <c r="R1744" i="14"/>
  <c r="R1745" i="14"/>
  <c r="R1746" i="14"/>
  <c r="R1747" i="14"/>
  <c r="R1748" i="14"/>
  <c r="R1749" i="14"/>
  <c r="R1750" i="14"/>
  <c r="R1751" i="14"/>
  <c r="R1752" i="14"/>
  <c r="R1753" i="14"/>
  <c r="R1754" i="14"/>
  <c r="R1755" i="14"/>
  <c r="R1756" i="14"/>
  <c r="R1757" i="14"/>
  <c r="R1758" i="14"/>
  <c r="R1759" i="14"/>
  <c r="R1760" i="14"/>
  <c r="R1761" i="14"/>
  <c r="R1762" i="14"/>
  <c r="R1763" i="14"/>
  <c r="R1764" i="14"/>
  <c r="R1765" i="14"/>
  <c r="R1766" i="14"/>
  <c r="R1767" i="14"/>
  <c r="R1768" i="14"/>
  <c r="R1769" i="14"/>
  <c r="R1770" i="14"/>
  <c r="R1771" i="14"/>
  <c r="R1772" i="14"/>
  <c r="R1773" i="14"/>
  <c r="R1774" i="14"/>
  <c r="R1775" i="14"/>
  <c r="R1776" i="14"/>
  <c r="R1777" i="14"/>
  <c r="R1778" i="14"/>
  <c r="R1779" i="14"/>
  <c r="R1780" i="14"/>
  <c r="R1781" i="14"/>
  <c r="R1782" i="14"/>
  <c r="R1783" i="14"/>
  <c r="R1784" i="14"/>
  <c r="R1785" i="14"/>
  <c r="R1786" i="14"/>
  <c r="R1787" i="14"/>
  <c r="R1788" i="14"/>
  <c r="R1789" i="14"/>
  <c r="R1790" i="14"/>
  <c r="R1791" i="14"/>
  <c r="R1792" i="14"/>
  <c r="R1793" i="14"/>
  <c r="R1794" i="14"/>
  <c r="R1795" i="14"/>
  <c r="R1796" i="14"/>
  <c r="R1797" i="14"/>
  <c r="R1798" i="14"/>
  <c r="R1799" i="14"/>
  <c r="R1800" i="14"/>
  <c r="R1801" i="14"/>
  <c r="R1802" i="14"/>
  <c r="R1803" i="14"/>
  <c r="R1804" i="14"/>
  <c r="R1805" i="14"/>
  <c r="R1806" i="14"/>
  <c r="R1807" i="14"/>
  <c r="R1808" i="14"/>
  <c r="R1809" i="14"/>
  <c r="R1810" i="14"/>
  <c r="R1811" i="14"/>
  <c r="R1812" i="14"/>
  <c r="R1813" i="14"/>
  <c r="R1814" i="14"/>
  <c r="R1815" i="14"/>
  <c r="R1816" i="14"/>
  <c r="R1817" i="14"/>
  <c r="R1818" i="14"/>
  <c r="R1819" i="14"/>
  <c r="R1820" i="14"/>
  <c r="R1821" i="14"/>
  <c r="R1822" i="14"/>
  <c r="R1823" i="14"/>
  <c r="R1824" i="14"/>
  <c r="R1825" i="14"/>
  <c r="R1826" i="14"/>
  <c r="R1827" i="14"/>
  <c r="R1828" i="14"/>
  <c r="R1829" i="14"/>
  <c r="R1830" i="14"/>
  <c r="R1831" i="14"/>
  <c r="R1832" i="14"/>
  <c r="R1833" i="14"/>
  <c r="R1834" i="14"/>
  <c r="R1835" i="14"/>
  <c r="R1836" i="14"/>
  <c r="R1837" i="14"/>
  <c r="R1838" i="14"/>
  <c r="R1839" i="14"/>
  <c r="R1840" i="14"/>
  <c r="R1841" i="14"/>
  <c r="R1842" i="14"/>
  <c r="R1843" i="14"/>
  <c r="R1844" i="14"/>
  <c r="R1845" i="14"/>
  <c r="R1846" i="14"/>
  <c r="R1847" i="14"/>
  <c r="R1848" i="14"/>
  <c r="R1849" i="14"/>
  <c r="R1850" i="14"/>
  <c r="R1851" i="14"/>
  <c r="R1852" i="14"/>
  <c r="R1853" i="14"/>
  <c r="R1854" i="14"/>
  <c r="R1855" i="14"/>
  <c r="R1856" i="14"/>
  <c r="R1857" i="14"/>
  <c r="R1858" i="14"/>
  <c r="R1859" i="14"/>
  <c r="R1860" i="14"/>
  <c r="R1861" i="14"/>
  <c r="R1862" i="14"/>
  <c r="R1863" i="14"/>
  <c r="R1864" i="14"/>
  <c r="R1865" i="14"/>
  <c r="R1866" i="14"/>
  <c r="R1867" i="14"/>
  <c r="R1868" i="14"/>
  <c r="R1869" i="14"/>
  <c r="R1870" i="14"/>
  <c r="R1871" i="14"/>
  <c r="R1872" i="14"/>
  <c r="R1873" i="14"/>
  <c r="R1874" i="14"/>
  <c r="R1875" i="14"/>
  <c r="R1876" i="14"/>
  <c r="R1877" i="14"/>
  <c r="R1878" i="14"/>
  <c r="R1879" i="14"/>
  <c r="R1880" i="14"/>
  <c r="R1881" i="14"/>
  <c r="R1882" i="14"/>
  <c r="R1883" i="14"/>
  <c r="R1884" i="14"/>
  <c r="R1885" i="14"/>
  <c r="R1886" i="14"/>
  <c r="R1887" i="14"/>
  <c r="R1888" i="14"/>
  <c r="R1889" i="14"/>
  <c r="R1890" i="14"/>
  <c r="R1891" i="14"/>
  <c r="R1892" i="14"/>
  <c r="R1893" i="14"/>
  <c r="R1894" i="14"/>
  <c r="R1895" i="14"/>
  <c r="R1896" i="14"/>
  <c r="R1897" i="14"/>
  <c r="R1898" i="14"/>
  <c r="R1899" i="14"/>
  <c r="R1900" i="14"/>
  <c r="R1901" i="14"/>
  <c r="R1902" i="14"/>
  <c r="R1903" i="14"/>
  <c r="R1904" i="14"/>
  <c r="R1905" i="14"/>
  <c r="R1906" i="14"/>
  <c r="R1907" i="14"/>
  <c r="R1908" i="14"/>
  <c r="R1909" i="14"/>
  <c r="R1910" i="14"/>
  <c r="R1911" i="14"/>
  <c r="R1912" i="14"/>
  <c r="R1913" i="14"/>
  <c r="R1914" i="14"/>
  <c r="R1915" i="14"/>
  <c r="R1916" i="14"/>
  <c r="R1917" i="14"/>
  <c r="R1918" i="14"/>
  <c r="R1919" i="14"/>
  <c r="R1920" i="14"/>
  <c r="R1921" i="14"/>
  <c r="R1922" i="14"/>
  <c r="R1923" i="14"/>
  <c r="R1924" i="14"/>
  <c r="R1925" i="14"/>
  <c r="R1926" i="14"/>
  <c r="R1927" i="14"/>
  <c r="R1928" i="14"/>
  <c r="R1929" i="14"/>
  <c r="R1930" i="14"/>
  <c r="R1931" i="14"/>
  <c r="R1932" i="14"/>
  <c r="R1933" i="14"/>
  <c r="R1934" i="14"/>
  <c r="R1935" i="14"/>
  <c r="R1936" i="14"/>
  <c r="R1937" i="14"/>
  <c r="R1938" i="14"/>
  <c r="R1939" i="14"/>
  <c r="R1940" i="14"/>
  <c r="R1941" i="14"/>
  <c r="R1942" i="14"/>
  <c r="R1943" i="14"/>
  <c r="R1944" i="14"/>
  <c r="R1945" i="14"/>
  <c r="R1946" i="14"/>
  <c r="R1947" i="14"/>
  <c r="R1948" i="14"/>
  <c r="R1949" i="14"/>
  <c r="R1950" i="14"/>
  <c r="R1951" i="14"/>
  <c r="R1952" i="14"/>
  <c r="R1953" i="14"/>
  <c r="R1954" i="14"/>
  <c r="R1955" i="14"/>
  <c r="R1956" i="14"/>
  <c r="R1957" i="14"/>
  <c r="R1958" i="14"/>
  <c r="R1959" i="14"/>
  <c r="R1960" i="14"/>
  <c r="R1961" i="14"/>
  <c r="R1962" i="14"/>
  <c r="R1963" i="14"/>
  <c r="R1964" i="14"/>
  <c r="R1965" i="14"/>
  <c r="R1966" i="14"/>
  <c r="R1967" i="14"/>
  <c r="R1968" i="14"/>
  <c r="R1969" i="14"/>
  <c r="R1970" i="14"/>
  <c r="R1971" i="14"/>
  <c r="R1972" i="14"/>
  <c r="R1973" i="14"/>
  <c r="R1974" i="14"/>
  <c r="R1975" i="14"/>
  <c r="R1976" i="14"/>
  <c r="R1977" i="14"/>
  <c r="R1978" i="14"/>
  <c r="R1979" i="14"/>
  <c r="R1980" i="14"/>
  <c r="R1981" i="14"/>
  <c r="R1982" i="14"/>
  <c r="R1983" i="14"/>
  <c r="R1984" i="14"/>
  <c r="R1985" i="14"/>
  <c r="R1986" i="14"/>
  <c r="R1987" i="14"/>
  <c r="R1988" i="14"/>
  <c r="R1989" i="14"/>
  <c r="R1990" i="14"/>
  <c r="R1991" i="14"/>
  <c r="R1992" i="14"/>
  <c r="R1993" i="14"/>
  <c r="R1994" i="14"/>
  <c r="R1995" i="14"/>
  <c r="R1996" i="14"/>
  <c r="R1997" i="14"/>
  <c r="R1998" i="14"/>
  <c r="R1999" i="14"/>
  <c r="R2000" i="14"/>
  <c r="R2001" i="14"/>
  <c r="R2002" i="14"/>
  <c r="R2003" i="14"/>
  <c r="R2004" i="14"/>
  <c r="R2005" i="14"/>
  <c r="R2006" i="14"/>
  <c r="R2007" i="14"/>
  <c r="R2008" i="14"/>
  <c r="R2009" i="14"/>
  <c r="R2010" i="14"/>
  <c r="R2011" i="14"/>
  <c r="R2012" i="14"/>
  <c r="R2013" i="14"/>
  <c r="R2014" i="14"/>
  <c r="R2015" i="14"/>
  <c r="R2016" i="14"/>
  <c r="R2017" i="14"/>
  <c r="R2018" i="14"/>
  <c r="R2019" i="14"/>
  <c r="R2020" i="14"/>
  <c r="R2021" i="14"/>
  <c r="R2022" i="14"/>
  <c r="R2023" i="14"/>
  <c r="R2024" i="14"/>
  <c r="R2025" i="14"/>
  <c r="R2026" i="14"/>
  <c r="R2027" i="14"/>
  <c r="R2028" i="14"/>
  <c r="R2029" i="14"/>
  <c r="R2030" i="14"/>
  <c r="R2031" i="14"/>
  <c r="R2032" i="14"/>
  <c r="R2033" i="14"/>
  <c r="R2034" i="14"/>
  <c r="R2035" i="14"/>
  <c r="R2036" i="14"/>
  <c r="R2037" i="14"/>
  <c r="R2038" i="14"/>
  <c r="R2039" i="14"/>
  <c r="R2040" i="14"/>
  <c r="R2041" i="14"/>
  <c r="R2042" i="14"/>
  <c r="R2043" i="14"/>
  <c r="R2044" i="14"/>
  <c r="R2045" i="14"/>
  <c r="R2046" i="14"/>
  <c r="R2047" i="14"/>
  <c r="R2048" i="14"/>
  <c r="R2049" i="14"/>
  <c r="R2050" i="14"/>
  <c r="R2051" i="14"/>
  <c r="R2052" i="14"/>
  <c r="R2053" i="14"/>
  <c r="R2054" i="14"/>
  <c r="R2055" i="14"/>
  <c r="R2056" i="14"/>
  <c r="R2057" i="14"/>
  <c r="R2058" i="14"/>
  <c r="R2059" i="14"/>
  <c r="R2060" i="14"/>
  <c r="R2061" i="14"/>
  <c r="R2062" i="14"/>
  <c r="R2063" i="14"/>
  <c r="R2064" i="14"/>
  <c r="R2065" i="14"/>
  <c r="R2066" i="14"/>
  <c r="R2067" i="14"/>
  <c r="R2068" i="14"/>
  <c r="R2069" i="14"/>
  <c r="R2070" i="14"/>
  <c r="R2071" i="14"/>
  <c r="R2072" i="14"/>
  <c r="R2073" i="14"/>
  <c r="R2074" i="14"/>
  <c r="R2075" i="14"/>
  <c r="R2076" i="14"/>
  <c r="R2077" i="14"/>
  <c r="R2078" i="14"/>
  <c r="R2079" i="14"/>
  <c r="R2080" i="14"/>
  <c r="R2081" i="14"/>
  <c r="R2082" i="14"/>
  <c r="R2083" i="14"/>
  <c r="R2084" i="14"/>
  <c r="R2085" i="14"/>
  <c r="R2086" i="14"/>
  <c r="R2087" i="14"/>
  <c r="R2088" i="14"/>
  <c r="R2089" i="14"/>
  <c r="R2090" i="14"/>
  <c r="R2091" i="14"/>
  <c r="R2092" i="14"/>
  <c r="R2093" i="14"/>
  <c r="R2094" i="14"/>
  <c r="R2095" i="14"/>
  <c r="R2096" i="14"/>
  <c r="R2097" i="14"/>
  <c r="R2098" i="14"/>
  <c r="R2099" i="14"/>
  <c r="R2100" i="14"/>
  <c r="R2101" i="14"/>
  <c r="R2102" i="14"/>
  <c r="R2103" i="14"/>
  <c r="R2104" i="14"/>
  <c r="R2105" i="14"/>
  <c r="R2106" i="14"/>
  <c r="R2107" i="14"/>
  <c r="R2108" i="14"/>
  <c r="R2109" i="14"/>
  <c r="R2110" i="14"/>
  <c r="R2111" i="14"/>
  <c r="R2112" i="14"/>
  <c r="R2113" i="14"/>
  <c r="R2114" i="14"/>
  <c r="R2115" i="14"/>
  <c r="R2116" i="14"/>
  <c r="R2117" i="14"/>
  <c r="R2118" i="14"/>
  <c r="R2119" i="14"/>
  <c r="R2120" i="14"/>
  <c r="R2121" i="14"/>
  <c r="R2122" i="14"/>
  <c r="R2123" i="14"/>
  <c r="R2124" i="14"/>
  <c r="R2125" i="14"/>
  <c r="R2126" i="14"/>
  <c r="R2127" i="14"/>
  <c r="R2128" i="14"/>
  <c r="R2129" i="14"/>
  <c r="R2130" i="14"/>
  <c r="R2131" i="14"/>
  <c r="R2132" i="14"/>
  <c r="R2133" i="14"/>
  <c r="R2134" i="14"/>
  <c r="R2135" i="14"/>
  <c r="R2136" i="14"/>
  <c r="R2137" i="14"/>
  <c r="R2138" i="14"/>
  <c r="R2139" i="14"/>
  <c r="R2140" i="14"/>
  <c r="R2141" i="14"/>
  <c r="R2142" i="14"/>
  <c r="R2143" i="14"/>
  <c r="R2144" i="14"/>
  <c r="R2145" i="14"/>
  <c r="R2146" i="14"/>
  <c r="R2147" i="14"/>
  <c r="R2148" i="14"/>
  <c r="R2149" i="14"/>
  <c r="R2150" i="14"/>
  <c r="R2151" i="14"/>
  <c r="R2152" i="14"/>
  <c r="R2153" i="14"/>
  <c r="R2154" i="14"/>
  <c r="R2155" i="14"/>
  <c r="R2156" i="14"/>
  <c r="R2157" i="14"/>
  <c r="R2158" i="14"/>
  <c r="R2159" i="14"/>
  <c r="R2160" i="14"/>
  <c r="R2161" i="14"/>
  <c r="R2162" i="14"/>
  <c r="R2163" i="14"/>
  <c r="R2164" i="14"/>
  <c r="R2165" i="14"/>
  <c r="R2166" i="14"/>
  <c r="R2167" i="14"/>
  <c r="R2168" i="14"/>
  <c r="R2169" i="14"/>
  <c r="R2170" i="14"/>
  <c r="R2171" i="14"/>
  <c r="R2172" i="14"/>
  <c r="R2173" i="14"/>
  <c r="R2174" i="14"/>
  <c r="R2175" i="14"/>
  <c r="R2176" i="14"/>
  <c r="R2177" i="14"/>
  <c r="R2178" i="14"/>
  <c r="R2179" i="14"/>
  <c r="R2180" i="14"/>
  <c r="R2181" i="14"/>
  <c r="R2182" i="14"/>
  <c r="R2183" i="14"/>
  <c r="R2184" i="14"/>
  <c r="R2185" i="14"/>
  <c r="R2186" i="14"/>
  <c r="R2187" i="14"/>
  <c r="R2188" i="14"/>
  <c r="R2189" i="14"/>
  <c r="R2190" i="14"/>
  <c r="R2191" i="14"/>
  <c r="R2192" i="14"/>
  <c r="R2193" i="14"/>
  <c r="R2194" i="14"/>
  <c r="R2195" i="14"/>
  <c r="R2196" i="14"/>
  <c r="R2197" i="14"/>
  <c r="R2198" i="14"/>
  <c r="R2199" i="14"/>
  <c r="R2200" i="14"/>
  <c r="R2201" i="14"/>
  <c r="R2202" i="14"/>
  <c r="R2203" i="14"/>
  <c r="R2204" i="14"/>
  <c r="R2205" i="14"/>
  <c r="R2206" i="14"/>
  <c r="R2207" i="14"/>
  <c r="R2208" i="14"/>
  <c r="R2209" i="14"/>
  <c r="R2210" i="14"/>
  <c r="R2211" i="14"/>
  <c r="R2212" i="14"/>
  <c r="R2213" i="14"/>
  <c r="R2214" i="14"/>
  <c r="R2215" i="14"/>
  <c r="R2216" i="14"/>
  <c r="R2217" i="14"/>
  <c r="R2218" i="14"/>
  <c r="R2219" i="14"/>
  <c r="R2220" i="14"/>
  <c r="R2221" i="14"/>
  <c r="R2222" i="14"/>
  <c r="R2223" i="14"/>
  <c r="R2224" i="14"/>
  <c r="R2225" i="14"/>
  <c r="R2226" i="14"/>
  <c r="R2227" i="14"/>
  <c r="R2228" i="14"/>
  <c r="R2229" i="14"/>
  <c r="R2230" i="14"/>
  <c r="R2231" i="14"/>
  <c r="R2232" i="14"/>
  <c r="R2233" i="14"/>
  <c r="R2234" i="14"/>
  <c r="R2235" i="14"/>
  <c r="R2236" i="14"/>
  <c r="R2237" i="14"/>
  <c r="R2238" i="14"/>
  <c r="R2239" i="14"/>
  <c r="R2240" i="14"/>
  <c r="R2241" i="14"/>
  <c r="R2242" i="14"/>
  <c r="R2243" i="14"/>
  <c r="R2244" i="14"/>
  <c r="R2245" i="14"/>
  <c r="R2246" i="14"/>
  <c r="R2247" i="14"/>
  <c r="R2248" i="14"/>
  <c r="R2249" i="14"/>
  <c r="R2250" i="14"/>
  <c r="R2251" i="14"/>
  <c r="R2252" i="14"/>
  <c r="R2253" i="14"/>
  <c r="R2254" i="14"/>
  <c r="R2255" i="14"/>
  <c r="R2256" i="14"/>
  <c r="R2257" i="14"/>
  <c r="R2258" i="14"/>
  <c r="R2259" i="14"/>
  <c r="R2260" i="14"/>
  <c r="R2261" i="14"/>
  <c r="R2262" i="14"/>
  <c r="R2263" i="14"/>
  <c r="R2264" i="14"/>
  <c r="R2265" i="14"/>
  <c r="R2266" i="14"/>
  <c r="R2267" i="14"/>
  <c r="R2268" i="14"/>
  <c r="R2269" i="14"/>
  <c r="R2270" i="14"/>
  <c r="R2271" i="14"/>
  <c r="R2272" i="14"/>
  <c r="R2273" i="14"/>
  <c r="R2274" i="14"/>
  <c r="R2275" i="14"/>
  <c r="R2276" i="14"/>
  <c r="R2277" i="14"/>
  <c r="R2278" i="14"/>
  <c r="R2279" i="14"/>
  <c r="R2280" i="14"/>
  <c r="R2281" i="14"/>
  <c r="R2282" i="14"/>
  <c r="R2283" i="14"/>
  <c r="R2284" i="14"/>
  <c r="R2285" i="14"/>
  <c r="R2286" i="14"/>
  <c r="R2287" i="14"/>
  <c r="R2288" i="14"/>
  <c r="R2289" i="14"/>
  <c r="R2290" i="14"/>
  <c r="R2291" i="14"/>
  <c r="R2292" i="14"/>
  <c r="R2293" i="14"/>
  <c r="R2294" i="14"/>
  <c r="R2295" i="14"/>
  <c r="R2296" i="14"/>
  <c r="R2297" i="14"/>
  <c r="R2298" i="14"/>
  <c r="R2299" i="14"/>
  <c r="R2300" i="14"/>
  <c r="R2301" i="14"/>
  <c r="R2302" i="14"/>
  <c r="R2303" i="14"/>
  <c r="R2304" i="14"/>
  <c r="R2305" i="14"/>
  <c r="R2306" i="14"/>
  <c r="R2307" i="14"/>
  <c r="R2308" i="14"/>
  <c r="R2309" i="14"/>
  <c r="R2310" i="14"/>
  <c r="R2311" i="14"/>
  <c r="R2312" i="14"/>
  <c r="R2313" i="14"/>
  <c r="R2314" i="14"/>
  <c r="R2315" i="14"/>
  <c r="R2316" i="14"/>
  <c r="R2317" i="14"/>
  <c r="R2318" i="14"/>
  <c r="R2319" i="14"/>
  <c r="R2320" i="14"/>
  <c r="R2321" i="14"/>
  <c r="R2322" i="14"/>
  <c r="R2323" i="14"/>
  <c r="R2324" i="14"/>
  <c r="R2325" i="14"/>
  <c r="R2326" i="14"/>
  <c r="R2327" i="14"/>
  <c r="R2328" i="14"/>
  <c r="R2329" i="14"/>
  <c r="R2330" i="14"/>
  <c r="R2331" i="14"/>
  <c r="R2332" i="14"/>
  <c r="R2333" i="14"/>
  <c r="R2334" i="14"/>
  <c r="R2335" i="14"/>
  <c r="R2336" i="14"/>
  <c r="R2337" i="14"/>
  <c r="R2338" i="14"/>
  <c r="R2339" i="14"/>
  <c r="R2340" i="14"/>
  <c r="R2341" i="14"/>
  <c r="R2342" i="14"/>
  <c r="R2343" i="14"/>
  <c r="R2344" i="14"/>
  <c r="R2345" i="14"/>
  <c r="R2346" i="14"/>
  <c r="R2347" i="14"/>
  <c r="R2348" i="14"/>
  <c r="R2349" i="14"/>
  <c r="R2350" i="14"/>
  <c r="R2351" i="14"/>
  <c r="R2352" i="14"/>
  <c r="R2353" i="14"/>
  <c r="R2354" i="14"/>
  <c r="R2355" i="14"/>
  <c r="R2356" i="14"/>
  <c r="R2357" i="14"/>
  <c r="R2358" i="14"/>
  <c r="R2359" i="14"/>
  <c r="R2360" i="14"/>
  <c r="R2361" i="14"/>
  <c r="R2362" i="14"/>
  <c r="R2363" i="14"/>
  <c r="R2364" i="14"/>
  <c r="R2365" i="14"/>
  <c r="R2366" i="14"/>
  <c r="R2367" i="14"/>
  <c r="R2368" i="14"/>
  <c r="R2369" i="14"/>
  <c r="R2370" i="14"/>
  <c r="R2371" i="14"/>
  <c r="R2372" i="14"/>
  <c r="R2373" i="14"/>
  <c r="R2374" i="14"/>
  <c r="R2375" i="14"/>
  <c r="R2376" i="14"/>
  <c r="R2377" i="14"/>
  <c r="R2378" i="14"/>
  <c r="R2379" i="14"/>
  <c r="R2380" i="14"/>
  <c r="R2381" i="14"/>
  <c r="R2382" i="14"/>
  <c r="R2383" i="14"/>
  <c r="R2384" i="14"/>
  <c r="R2385" i="14"/>
  <c r="R2386" i="14"/>
  <c r="R2387" i="14"/>
  <c r="R2388" i="14"/>
  <c r="R2389" i="14"/>
  <c r="R2390" i="14"/>
  <c r="R2391" i="14"/>
  <c r="R2392" i="14"/>
  <c r="R2393" i="14"/>
  <c r="R2394" i="14"/>
  <c r="R2395" i="14"/>
  <c r="R2396" i="14"/>
  <c r="R2397" i="14"/>
  <c r="R2398" i="14"/>
  <c r="R2399" i="14"/>
  <c r="R2400" i="14"/>
  <c r="R2401" i="14"/>
  <c r="R2402" i="14"/>
  <c r="R2403" i="14"/>
  <c r="R2404" i="14"/>
  <c r="R2405" i="14"/>
  <c r="R2406" i="14"/>
  <c r="R2407" i="14"/>
  <c r="R2408" i="14"/>
  <c r="R2409" i="14"/>
  <c r="R2410" i="14"/>
  <c r="R2411" i="14"/>
  <c r="R2412" i="14"/>
  <c r="R2413" i="14"/>
  <c r="R2414" i="14"/>
  <c r="R2415" i="14"/>
  <c r="R2416" i="14"/>
  <c r="R2417" i="14"/>
  <c r="R2418" i="14"/>
  <c r="R2419" i="14"/>
  <c r="R2420" i="14"/>
  <c r="R2421" i="14"/>
  <c r="R2422" i="14"/>
  <c r="R2423" i="14"/>
  <c r="R2424" i="14"/>
  <c r="R2425" i="14"/>
  <c r="R2426" i="14"/>
  <c r="R2427" i="14"/>
  <c r="R2428" i="14"/>
  <c r="R2429" i="14"/>
  <c r="R2430" i="14"/>
  <c r="R2431" i="14"/>
  <c r="R2432" i="14"/>
  <c r="R2433" i="14"/>
  <c r="R2434" i="14"/>
  <c r="R2435" i="14"/>
  <c r="R2436" i="14"/>
  <c r="R2437" i="14"/>
  <c r="R2438" i="14"/>
  <c r="R2439" i="14"/>
  <c r="R2440" i="14"/>
  <c r="R2441" i="14"/>
  <c r="R2442" i="14"/>
  <c r="R2443" i="14"/>
  <c r="R2444" i="14"/>
  <c r="R2445" i="14"/>
  <c r="R2446" i="14"/>
  <c r="R2447" i="14"/>
  <c r="R2448" i="14"/>
  <c r="R2449" i="14"/>
  <c r="R2450" i="14"/>
  <c r="R2451" i="14"/>
  <c r="R2452" i="14"/>
  <c r="R2453" i="14"/>
  <c r="R2454" i="14"/>
  <c r="R2455" i="14"/>
  <c r="R2456" i="14"/>
  <c r="R2457" i="14"/>
  <c r="R2458" i="14"/>
  <c r="R2459" i="14"/>
  <c r="R2460" i="14"/>
  <c r="R2461" i="14"/>
  <c r="R2462" i="14"/>
  <c r="R2463" i="14"/>
  <c r="R2464" i="14"/>
  <c r="R2465" i="14"/>
  <c r="R2466" i="14"/>
  <c r="R2467" i="14"/>
  <c r="R2468" i="14"/>
  <c r="R2469" i="14"/>
  <c r="R2470" i="14"/>
  <c r="R2471" i="14"/>
  <c r="R2472" i="14"/>
  <c r="R2473" i="14"/>
  <c r="R2474" i="14"/>
  <c r="R2475" i="14"/>
  <c r="R2476" i="14"/>
  <c r="R2477" i="14"/>
  <c r="R2478" i="14"/>
  <c r="R2479" i="14"/>
  <c r="R2480" i="14"/>
  <c r="R2481" i="14"/>
  <c r="R2482" i="14"/>
  <c r="R2483" i="14"/>
  <c r="R2484" i="14"/>
  <c r="R2485" i="14"/>
  <c r="R2486" i="14"/>
  <c r="R2487" i="14"/>
  <c r="R2488" i="14"/>
  <c r="R2489" i="14"/>
  <c r="R2490" i="14"/>
  <c r="R2491" i="14"/>
  <c r="R2492" i="14"/>
  <c r="R2493" i="14"/>
  <c r="R2494" i="14"/>
  <c r="R2495" i="14"/>
  <c r="R2496" i="14"/>
  <c r="R2497" i="14"/>
  <c r="R2498" i="14"/>
  <c r="R2499" i="14"/>
  <c r="R2500" i="14"/>
  <c r="R2501" i="14"/>
  <c r="R2502" i="14"/>
  <c r="R2503" i="14"/>
  <c r="R2504" i="14"/>
  <c r="R2505" i="14"/>
  <c r="R2506" i="14"/>
  <c r="R2507" i="14"/>
  <c r="R2508" i="14"/>
  <c r="R2509" i="14"/>
  <c r="R2510" i="14"/>
  <c r="R2511" i="14"/>
  <c r="R2512" i="14"/>
  <c r="R2513" i="14"/>
  <c r="R2514" i="14"/>
  <c r="R2515" i="14"/>
  <c r="R2516" i="14"/>
  <c r="R2517" i="14"/>
  <c r="R2518" i="14"/>
  <c r="R2519" i="14"/>
  <c r="R2520" i="14"/>
  <c r="R2521" i="14"/>
  <c r="R2522" i="14"/>
  <c r="R2523" i="14"/>
  <c r="R2524" i="14"/>
  <c r="R2525" i="14"/>
  <c r="R2526" i="14"/>
  <c r="R2527" i="14"/>
  <c r="R2528" i="14"/>
  <c r="R2529" i="14"/>
  <c r="R2530" i="14"/>
  <c r="R2531" i="14"/>
  <c r="R2532" i="14"/>
  <c r="R2533" i="14"/>
  <c r="R2534" i="14"/>
  <c r="R2535" i="14"/>
  <c r="R2536" i="14"/>
  <c r="R2537" i="14"/>
  <c r="R2538" i="14"/>
  <c r="R2539" i="14"/>
  <c r="R2540" i="14"/>
  <c r="R2541" i="14"/>
  <c r="R2542" i="14"/>
  <c r="R2543" i="14"/>
  <c r="R2544" i="14"/>
  <c r="R2545" i="14"/>
  <c r="R2546" i="14"/>
  <c r="R2547" i="14"/>
  <c r="R2548" i="14"/>
  <c r="R2549" i="14"/>
  <c r="R2550" i="14"/>
  <c r="R2551" i="14"/>
  <c r="R2552" i="14"/>
  <c r="R2553" i="14"/>
  <c r="R2554" i="14"/>
  <c r="R2555" i="14"/>
  <c r="R2556" i="14"/>
  <c r="R2557" i="14"/>
  <c r="R2558" i="14"/>
  <c r="R2559" i="14"/>
  <c r="R2560" i="14"/>
  <c r="R2561" i="14"/>
  <c r="R2562" i="14"/>
  <c r="R2563" i="14"/>
  <c r="R2564" i="14"/>
  <c r="R2565" i="14"/>
  <c r="R2566" i="14"/>
  <c r="R2567" i="14"/>
  <c r="R2568" i="14"/>
  <c r="R2569" i="14"/>
  <c r="R2570" i="14"/>
  <c r="R2571" i="14"/>
  <c r="R2572" i="14"/>
  <c r="R2573" i="14"/>
  <c r="R2574" i="14"/>
  <c r="R2575" i="14"/>
  <c r="R2576" i="14"/>
  <c r="R2577" i="14"/>
  <c r="R2578" i="14"/>
  <c r="R2579" i="14"/>
  <c r="R2580" i="14"/>
  <c r="R2581" i="14"/>
  <c r="R2582" i="14"/>
  <c r="R2583" i="14"/>
  <c r="R2584" i="14"/>
  <c r="R2585" i="14"/>
  <c r="R2586" i="14"/>
  <c r="R2587" i="14"/>
  <c r="R2588" i="14"/>
  <c r="R2589" i="14"/>
  <c r="R2590" i="14"/>
  <c r="R2591" i="14"/>
  <c r="R2592" i="14"/>
  <c r="R2593" i="14"/>
  <c r="R2594" i="14"/>
  <c r="R2595" i="14"/>
  <c r="R2596" i="14"/>
  <c r="R2597" i="14"/>
  <c r="R2598" i="14"/>
  <c r="R2599" i="14"/>
  <c r="R2600" i="14"/>
  <c r="R2601" i="14"/>
  <c r="R2602" i="14"/>
  <c r="R2603" i="14"/>
  <c r="R2604" i="14"/>
  <c r="R2605" i="14"/>
  <c r="R2606" i="14"/>
  <c r="R2607" i="14"/>
  <c r="R2608" i="14"/>
  <c r="R2609" i="14"/>
  <c r="R2610" i="14"/>
  <c r="R2611" i="14"/>
  <c r="R2612" i="14"/>
  <c r="R2613" i="14"/>
  <c r="R2614" i="14"/>
  <c r="R2615" i="14"/>
  <c r="R2616" i="14"/>
  <c r="R2617" i="14"/>
  <c r="R2618" i="14"/>
  <c r="R2619" i="14"/>
  <c r="R2620" i="14"/>
  <c r="R2621" i="14"/>
  <c r="R2622" i="14"/>
  <c r="R2623" i="14"/>
  <c r="R2624" i="14"/>
  <c r="R2625" i="14"/>
  <c r="R2626" i="14"/>
  <c r="R2627" i="14"/>
  <c r="R2628" i="14"/>
  <c r="R2629" i="14"/>
  <c r="R2630" i="14"/>
  <c r="R2631" i="14"/>
  <c r="R2632" i="14"/>
  <c r="R2633" i="14"/>
  <c r="R2634" i="14"/>
  <c r="R2635" i="14"/>
  <c r="R2636" i="14"/>
  <c r="R2637" i="14"/>
  <c r="R2638" i="14"/>
  <c r="R2639" i="14"/>
  <c r="R2640" i="14"/>
  <c r="R2641" i="14"/>
  <c r="R2642" i="14"/>
  <c r="R2643" i="14"/>
  <c r="R2644" i="14"/>
  <c r="R2645" i="14"/>
  <c r="R2646" i="14"/>
  <c r="R2647" i="14"/>
  <c r="R2648" i="14"/>
  <c r="R2649" i="14"/>
  <c r="R2650" i="14"/>
  <c r="R2651" i="14"/>
  <c r="R2652" i="14"/>
  <c r="R2653" i="14"/>
  <c r="R2654" i="14"/>
  <c r="R2655" i="14"/>
  <c r="R2656" i="14"/>
  <c r="R2657" i="14"/>
  <c r="R2658" i="14"/>
  <c r="R2659" i="14"/>
  <c r="R2660" i="14"/>
  <c r="R2661" i="14"/>
  <c r="R2662" i="14"/>
  <c r="R2663" i="14"/>
  <c r="R2664" i="14"/>
  <c r="R2665" i="14"/>
  <c r="R2666" i="14"/>
  <c r="R2667" i="14"/>
  <c r="R2668" i="14"/>
  <c r="R2669" i="14"/>
  <c r="R2670" i="14"/>
  <c r="R2671" i="14"/>
  <c r="R2672" i="14"/>
  <c r="R2673" i="14"/>
  <c r="R2674" i="14"/>
  <c r="R2675" i="14"/>
  <c r="R2676" i="14"/>
  <c r="R2677" i="14"/>
  <c r="R2678" i="14"/>
  <c r="R2679" i="14"/>
  <c r="R2680" i="14"/>
  <c r="R2681" i="14"/>
  <c r="R2682" i="14"/>
  <c r="R2683" i="14"/>
  <c r="R2684" i="14"/>
  <c r="R2685" i="14"/>
  <c r="R2686" i="14"/>
  <c r="R2687" i="14"/>
  <c r="R2688" i="14"/>
  <c r="R2689" i="14"/>
  <c r="R2690" i="14"/>
  <c r="R2691" i="14"/>
  <c r="R2692" i="14"/>
  <c r="R2693" i="14"/>
  <c r="R2694" i="14"/>
  <c r="R2695" i="14"/>
  <c r="R2696" i="14"/>
  <c r="R2697" i="14"/>
  <c r="R2698" i="14"/>
  <c r="R2699" i="14"/>
  <c r="R2700" i="14"/>
  <c r="R2701" i="14"/>
  <c r="R2702" i="14"/>
  <c r="R2703" i="14"/>
  <c r="R2704" i="14"/>
  <c r="R2705" i="14"/>
  <c r="R2706" i="14"/>
  <c r="R2707" i="14"/>
  <c r="R2708" i="14"/>
  <c r="R2709" i="14"/>
  <c r="R2710" i="14"/>
  <c r="R2711" i="14"/>
  <c r="R2712" i="14"/>
  <c r="R2713" i="14"/>
  <c r="R2714" i="14"/>
  <c r="R2715" i="14"/>
  <c r="R2716" i="14"/>
  <c r="R2717" i="14"/>
  <c r="R2718" i="14"/>
  <c r="R2719" i="14"/>
  <c r="R2720" i="14"/>
  <c r="R2721" i="14"/>
  <c r="R2722" i="14"/>
  <c r="R2723" i="14"/>
  <c r="R2724" i="14"/>
  <c r="R2725" i="14"/>
  <c r="R2726" i="14"/>
  <c r="R2727" i="14"/>
  <c r="R2728" i="14"/>
  <c r="R2729" i="14"/>
  <c r="R2730" i="14"/>
  <c r="R2731" i="14"/>
  <c r="R2732" i="14"/>
  <c r="R2733" i="14"/>
  <c r="R2734" i="14"/>
  <c r="R2735" i="14"/>
  <c r="R2736" i="14"/>
  <c r="R2737" i="14"/>
  <c r="R2738" i="14"/>
  <c r="R2739" i="14"/>
  <c r="R2740" i="14"/>
  <c r="R2741" i="14"/>
  <c r="R2742" i="14"/>
  <c r="R2743" i="14"/>
  <c r="R2744" i="14"/>
  <c r="R2745" i="14"/>
  <c r="R2746" i="14"/>
  <c r="R2747" i="14"/>
  <c r="R2748" i="14"/>
  <c r="R2749" i="14"/>
  <c r="R2750" i="14"/>
  <c r="R2751" i="14"/>
  <c r="R2752" i="14"/>
  <c r="R2753" i="14"/>
  <c r="R2754" i="14"/>
  <c r="R2755" i="14"/>
  <c r="R2756" i="14"/>
  <c r="R2757" i="14"/>
  <c r="R2758" i="14"/>
  <c r="R2759" i="14"/>
  <c r="R2760" i="14"/>
  <c r="R2761" i="14"/>
  <c r="R2762" i="14"/>
  <c r="R2763" i="14"/>
  <c r="R2764" i="14"/>
  <c r="R2765" i="14"/>
  <c r="R2766" i="14"/>
  <c r="R2767" i="14"/>
  <c r="R2768" i="14"/>
  <c r="R2769" i="14"/>
  <c r="R2770" i="14"/>
  <c r="R2771" i="14"/>
  <c r="R2772" i="14"/>
  <c r="R2773" i="14"/>
  <c r="R2774" i="14"/>
  <c r="R2775" i="14"/>
  <c r="R2776" i="14"/>
  <c r="R2777" i="14"/>
  <c r="R2778" i="14"/>
  <c r="R2779" i="14"/>
  <c r="R2780" i="14"/>
  <c r="R2781" i="14"/>
  <c r="R2782" i="14"/>
  <c r="R2783" i="14"/>
  <c r="R2784" i="14"/>
  <c r="R2785" i="14"/>
  <c r="R2786" i="14"/>
  <c r="R2787" i="14"/>
  <c r="R2788" i="14"/>
  <c r="R2789" i="14"/>
  <c r="R2790" i="14"/>
  <c r="R2791" i="14"/>
  <c r="R2792" i="14"/>
  <c r="R2793" i="14"/>
  <c r="R2794" i="14"/>
  <c r="R2795" i="14"/>
  <c r="R2796" i="14"/>
  <c r="R2797" i="14"/>
  <c r="R2798" i="14"/>
  <c r="R2799" i="14"/>
  <c r="R2800" i="14"/>
  <c r="R2801" i="14"/>
  <c r="R2802" i="14"/>
  <c r="R2803" i="14"/>
  <c r="R2804" i="14"/>
  <c r="R2805" i="14"/>
  <c r="R2806" i="14"/>
  <c r="R2807" i="14"/>
  <c r="R2808" i="14"/>
  <c r="R2809" i="14"/>
  <c r="R2810" i="14"/>
  <c r="R2811" i="14"/>
  <c r="R2812" i="14"/>
  <c r="R2813" i="14"/>
  <c r="R2814" i="14"/>
  <c r="R2815" i="14"/>
  <c r="R2816" i="14"/>
  <c r="R2817" i="14"/>
  <c r="R2818" i="14"/>
  <c r="R2819" i="14"/>
  <c r="R2820" i="14"/>
  <c r="R2821" i="14"/>
  <c r="R2822" i="14"/>
  <c r="R2823" i="14"/>
  <c r="R2824" i="14"/>
  <c r="R2825" i="14"/>
  <c r="R2826" i="14"/>
  <c r="R2827" i="14"/>
  <c r="R2828" i="14"/>
  <c r="R2829" i="14"/>
  <c r="R2830" i="14"/>
  <c r="R2831" i="14"/>
  <c r="R2832" i="14"/>
  <c r="R2833" i="14"/>
  <c r="R2834" i="14"/>
  <c r="R2835" i="14"/>
  <c r="R2836" i="14"/>
  <c r="R2837" i="14"/>
  <c r="R2838" i="14"/>
  <c r="R2839" i="14"/>
  <c r="R2840" i="14"/>
  <c r="R2841" i="14"/>
  <c r="R2842" i="14"/>
  <c r="R2843" i="14"/>
  <c r="R2844" i="14"/>
  <c r="R2845" i="14"/>
  <c r="R2846" i="14"/>
  <c r="R2847" i="14"/>
  <c r="R2848" i="14"/>
  <c r="R2849" i="14"/>
  <c r="R2850" i="14"/>
  <c r="R2851" i="14"/>
  <c r="R2852" i="14"/>
  <c r="R2853" i="14"/>
  <c r="R2854" i="14"/>
  <c r="R2855" i="14"/>
  <c r="R2856" i="14"/>
  <c r="R2857" i="14"/>
  <c r="R2858" i="14"/>
  <c r="R2859" i="14"/>
  <c r="R2860" i="14"/>
  <c r="R2861" i="14"/>
  <c r="R2862" i="14"/>
  <c r="R2863" i="14"/>
  <c r="R2864" i="14"/>
  <c r="R2865" i="14"/>
  <c r="R2866" i="14"/>
  <c r="R2867" i="14"/>
  <c r="R2868" i="14"/>
  <c r="R2869" i="14"/>
  <c r="R2870" i="14"/>
  <c r="R2871" i="14"/>
  <c r="R2872" i="14"/>
  <c r="R2873" i="14"/>
  <c r="R2874" i="14"/>
  <c r="R2875" i="14"/>
  <c r="R2876" i="14"/>
  <c r="R2877" i="14"/>
  <c r="R2878" i="14"/>
  <c r="R2879" i="14"/>
  <c r="R2880" i="14"/>
  <c r="R2881" i="14"/>
  <c r="R2882" i="14"/>
  <c r="R2883" i="14"/>
  <c r="R2884" i="14"/>
  <c r="R2885" i="14"/>
  <c r="R2886" i="14"/>
  <c r="R2887" i="14"/>
  <c r="R2888" i="14"/>
  <c r="R2889" i="14"/>
  <c r="R2890" i="14"/>
  <c r="R2891" i="14"/>
  <c r="R2892" i="14"/>
  <c r="R2893" i="14"/>
  <c r="R2894" i="14"/>
  <c r="R2895" i="14"/>
  <c r="R2896" i="14"/>
  <c r="R2897" i="14"/>
  <c r="R2898" i="14"/>
  <c r="R2899" i="14"/>
  <c r="R2900" i="14"/>
  <c r="R2901" i="14"/>
  <c r="R2902" i="14"/>
  <c r="R2903" i="14"/>
  <c r="R2904" i="14"/>
  <c r="R2905" i="14"/>
  <c r="R2906" i="14"/>
  <c r="R2907" i="14"/>
  <c r="R2908" i="14"/>
  <c r="R2909" i="14"/>
  <c r="R2910" i="14"/>
  <c r="R2911" i="14"/>
  <c r="R2912" i="14"/>
  <c r="R2913" i="14"/>
  <c r="R2914" i="14"/>
  <c r="R2915" i="14"/>
  <c r="R2916" i="14"/>
  <c r="R2917" i="14"/>
  <c r="R2918" i="14"/>
  <c r="R2919" i="14"/>
  <c r="R2920" i="14"/>
  <c r="R2921" i="14"/>
  <c r="R2922" i="14"/>
  <c r="R2923" i="14"/>
  <c r="R2924" i="14"/>
  <c r="R2925" i="14"/>
  <c r="R2926" i="14"/>
  <c r="R2927" i="14"/>
  <c r="R2928" i="14"/>
  <c r="R2929" i="14"/>
  <c r="R2930" i="14"/>
  <c r="R2931" i="14"/>
  <c r="R2932" i="14"/>
  <c r="R2933" i="14"/>
  <c r="R2934" i="14"/>
  <c r="R2935" i="14"/>
  <c r="R2936" i="14"/>
  <c r="R2937" i="14"/>
  <c r="R2938" i="14"/>
  <c r="R2939" i="14"/>
  <c r="R2940" i="14"/>
  <c r="R2941" i="14"/>
  <c r="R2942" i="14"/>
  <c r="R2943" i="14"/>
  <c r="R2944" i="14"/>
  <c r="R2945" i="14"/>
  <c r="R2946" i="14"/>
  <c r="R2947" i="14"/>
  <c r="R2948" i="14"/>
  <c r="R2949" i="14"/>
  <c r="R2950" i="14"/>
  <c r="R2951" i="14"/>
  <c r="R2952" i="14"/>
  <c r="R2953" i="14"/>
  <c r="R2954" i="14"/>
  <c r="R2955" i="14"/>
  <c r="R2956" i="14"/>
  <c r="R2957" i="14"/>
  <c r="R2958" i="14"/>
  <c r="R2959" i="14"/>
  <c r="R2960" i="14"/>
  <c r="R2961" i="14"/>
  <c r="R2962" i="14"/>
  <c r="R2963" i="14"/>
  <c r="R2964" i="14"/>
  <c r="R2965" i="14"/>
  <c r="R2966" i="14"/>
  <c r="R2967" i="14"/>
  <c r="R2968" i="14"/>
  <c r="R2969" i="14"/>
  <c r="R2970" i="14"/>
  <c r="R2971" i="14"/>
  <c r="R2972" i="14"/>
  <c r="R2973" i="14"/>
  <c r="R2974" i="14"/>
  <c r="R2975" i="14"/>
  <c r="R2976" i="14"/>
  <c r="R2977" i="14"/>
  <c r="R2978" i="14"/>
  <c r="R2979" i="14"/>
  <c r="R2980" i="14"/>
  <c r="R2981" i="14"/>
  <c r="R2982" i="14"/>
  <c r="R2983" i="14"/>
  <c r="R2984" i="14"/>
  <c r="R2985" i="14"/>
  <c r="R2986" i="14"/>
  <c r="R2987" i="14"/>
  <c r="R2988" i="14"/>
  <c r="R2989" i="14"/>
  <c r="R2990" i="14"/>
  <c r="R2991" i="14"/>
  <c r="R2992" i="14"/>
  <c r="R2993" i="14"/>
  <c r="R2994" i="14"/>
  <c r="R2995" i="14"/>
  <c r="R2996" i="14"/>
  <c r="R2997" i="14"/>
  <c r="R2998" i="14"/>
  <c r="R2999" i="14"/>
  <c r="R3000" i="14"/>
  <c r="R3001" i="14"/>
  <c r="R3002" i="14"/>
  <c r="R3003" i="14"/>
  <c r="R3004" i="14"/>
  <c r="R3005" i="14"/>
  <c r="R3006" i="14"/>
  <c r="R3007" i="14"/>
  <c r="R3008" i="14"/>
  <c r="R3009" i="14"/>
  <c r="R3010" i="14"/>
  <c r="R3011" i="14"/>
  <c r="R3012" i="14"/>
  <c r="R3013" i="14"/>
  <c r="R3014" i="14"/>
  <c r="R3015" i="14"/>
  <c r="R3016" i="14"/>
  <c r="R3017" i="14"/>
  <c r="R3018" i="14"/>
  <c r="R3019" i="14"/>
  <c r="R3020" i="14"/>
  <c r="R3021" i="14"/>
  <c r="R3022" i="14"/>
  <c r="R3023" i="14"/>
  <c r="R3024" i="14"/>
  <c r="R3025" i="14"/>
  <c r="R3026" i="14"/>
  <c r="R3027" i="14"/>
  <c r="R3028" i="14"/>
  <c r="R3029" i="14"/>
  <c r="R3030" i="14"/>
  <c r="R3031" i="14"/>
  <c r="R3032" i="14"/>
  <c r="R3033" i="14"/>
  <c r="R3034" i="14"/>
  <c r="R3035" i="14"/>
  <c r="R3036" i="14"/>
  <c r="R3037" i="14"/>
  <c r="R3038" i="14"/>
  <c r="R3039" i="14"/>
  <c r="R3040" i="14"/>
  <c r="R3041" i="14"/>
  <c r="R3042" i="14"/>
  <c r="R3043" i="14"/>
  <c r="R3044" i="14"/>
  <c r="R3045" i="14"/>
  <c r="R3046" i="14"/>
  <c r="R3047" i="14"/>
  <c r="R3048" i="14"/>
  <c r="R3049" i="14"/>
  <c r="R3050" i="14"/>
  <c r="R3051" i="14"/>
  <c r="R3052" i="14"/>
  <c r="R3053" i="14"/>
  <c r="R3054" i="14"/>
  <c r="R3055" i="14"/>
  <c r="R3056" i="14"/>
  <c r="R3057" i="14"/>
  <c r="R3058" i="14"/>
  <c r="R3059" i="14"/>
  <c r="R3060" i="14"/>
  <c r="R3061" i="14"/>
  <c r="R3062" i="14"/>
  <c r="R3063" i="14"/>
  <c r="R3064" i="14"/>
  <c r="R3065" i="14"/>
  <c r="R3066" i="14"/>
  <c r="R3067" i="14"/>
  <c r="R3068" i="14"/>
  <c r="R3069" i="14"/>
  <c r="R3070" i="14"/>
  <c r="R3071" i="14"/>
  <c r="R3072" i="14"/>
  <c r="R3073" i="14"/>
  <c r="R3074" i="14"/>
  <c r="R3075" i="14"/>
  <c r="R3076" i="14"/>
  <c r="R3077" i="14"/>
  <c r="R3078" i="14"/>
  <c r="R3079" i="14"/>
  <c r="R3080" i="14"/>
  <c r="R3081" i="14"/>
  <c r="R3082" i="14"/>
  <c r="R3083" i="14"/>
  <c r="R3084" i="14"/>
  <c r="R3085" i="14"/>
  <c r="R3086" i="14"/>
  <c r="R3087" i="14"/>
  <c r="R3088" i="14"/>
  <c r="R3089" i="14"/>
  <c r="R3090" i="14"/>
  <c r="R3091" i="14"/>
  <c r="R3092" i="14"/>
  <c r="R3093" i="14"/>
  <c r="R3094" i="14"/>
  <c r="R3095" i="14"/>
  <c r="R3096" i="14"/>
  <c r="R3097" i="14"/>
  <c r="R3098" i="14"/>
  <c r="R3099" i="14"/>
  <c r="R3100" i="14"/>
  <c r="R3101" i="14"/>
  <c r="R3102" i="14"/>
  <c r="R3103" i="14"/>
  <c r="R3104" i="14"/>
  <c r="R3105" i="14"/>
  <c r="R3106" i="14"/>
  <c r="R3107" i="14"/>
  <c r="R3108" i="14"/>
  <c r="R3109" i="14"/>
  <c r="R3110" i="14"/>
  <c r="R3111" i="14"/>
  <c r="R3112" i="14"/>
  <c r="R3113" i="14"/>
  <c r="R3114" i="14"/>
  <c r="R3115" i="14"/>
  <c r="R3116" i="14"/>
  <c r="R3117" i="14"/>
  <c r="R3118" i="14"/>
  <c r="R3119" i="14"/>
  <c r="R3120" i="14"/>
  <c r="R3121" i="14"/>
  <c r="R3122" i="14"/>
  <c r="R3123" i="14"/>
  <c r="R3124" i="14"/>
  <c r="R3125" i="14"/>
  <c r="R3126" i="14"/>
  <c r="R3127" i="14"/>
  <c r="R3128" i="14"/>
  <c r="R3129" i="14"/>
  <c r="R3130" i="14"/>
  <c r="R3131" i="14"/>
  <c r="R3132" i="14"/>
  <c r="R3133" i="14"/>
  <c r="R3134" i="14"/>
  <c r="R3135" i="14"/>
  <c r="R3136" i="14"/>
  <c r="R3137" i="14"/>
  <c r="R3138" i="14"/>
  <c r="R3139" i="14"/>
  <c r="R3140" i="14"/>
  <c r="R3141" i="14"/>
  <c r="R3142" i="14"/>
  <c r="R3143" i="14"/>
  <c r="R3144" i="14"/>
  <c r="R3145" i="14"/>
  <c r="R3146" i="14"/>
  <c r="R3147" i="14"/>
  <c r="R3148" i="14"/>
  <c r="R3149" i="14"/>
  <c r="R3150" i="14"/>
  <c r="R3151" i="14"/>
  <c r="R3152" i="14"/>
  <c r="R3153" i="14"/>
  <c r="R3154" i="14"/>
  <c r="R3155" i="14"/>
  <c r="R3156" i="14"/>
  <c r="R3157" i="14"/>
  <c r="R3158" i="14"/>
  <c r="R3159" i="14"/>
  <c r="R3160" i="14"/>
  <c r="R3161" i="14"/>
  <c r="R3162" i="14"/>
  <c r="R3163" i="14"/>
  <c r="R3164" i="14"/>
  <c r="R3165" i="14"/>
  <c r="R3166" i="14"/>
  <c r="R3167" i="14"/>
  <c r="R3168" i="14"/>
  <c r="R3169" i="14"/>
  <c r="R3170" i="14"/>
  <c r="R3171" i="14"/>
  <c r="R3172" i="14"/>
  <c r="R3173" i="14"/>
  <c r="R3174" i="14"/>
  <c r="R3175" i="14"/>
  <c r="R3176" i="14"/>
  <c r="R3177" i="14"/>
  <c r="R3178" i="14"/>
  <c r="R3179" i="14"/>
  <c r="R3180" i="14"/>
  <c r="R3181" i="14"/>
  <c r="R3182" i="14"/>
  <c r="R3183" i="14"/>
  <c r="R3184" i="14"/>
  <c r="R3185" i="14"/>
  <c r="R3186" i="14"/>
  <c r="R3187" i="14"/>
  <c r="R3188" i="14"/>
  <c r="R3189" i="14"/>
  <c r="R3190" i="14"/>
  <c r="R3191" i="14"/>
  <c r="R3192" i="14"/>
  <c r="R3193" i="14"/>
  <c r="R3194" i="14"/>
  <c r="R3195" i="14"/>
  <c r="R3196" i="14"/>
  <c r="R3197" i="14"/>
  <c r="R3198" i="14"/>
  <c r="R3199" i="14"/>
  <c r="R3200" i="14"/>
  <c r="R3201" i="14"/>
  <c r="R3202" i="14"/>
  <c r="R3203" i="14"/>
  <c r="R3204" i="14"/>
  <c r="R3205" i="14"/>
  <c r="R3206" i="14"/>
  <c r="R3207" i="14"/>
  <c r="R3208" i="14"/>
  <c r="R3209" i="14"/>
  <c r="R3210" i="14"/>
  <c r="R3211" i="14"/>
  <c r="R3212" i="14"/>
  <c r="R3213" i="14"/>
  <c r="R3214" i="14"/>
  <c r="R3215" i="14"/>
  <c r="R3216" i="14"/>
  <c r="R3217" i="14"/>
  <c r="R3218" i="14"/>
  <c r="R3219" i="14"/>
  <c r="R3220" i="14"/>
  <c r="R3221" i="14"/>
  <c r="R3222" i="14"/>
  <c r="R3223" i="14"/>
  <c r="R3224" i="14"/>
  <c r="R3225" i="14"/>
  <c r="R3226" i="14"/>
  <c r="R3227" i="14"/>
  <c r="R3228" i="14"/>
  <c r="R3229" i="14"/>
  <c r="R3230" i="14"/>
  <c r="R3231" i="14"/>
  <c r="R3232" i="14"/>
  <c r="R3233" i="14"/>
  <c r="R3234" i="14"/>
  <c r="R3235" i="14"/>
  <c r="R3236" i="14"/>
  <c r="R3237" i="14"/>
  <c r="R3238" i="14"/>
  <c r="R3239" i="14"/>
  <c r="R3240" i="14"/>
  <c r="R3241" i="14"/>
  <c r="R3242" i="14"/>
  <c r="R3243" i="14"/>
  <c r="R3244" i="14"/>
  <c r="R3245" i="14"/>
  <c r="R3246" i="14"/>
  <c r="R3247" i="14"/>
  <c r="R3248" i="14"/>
  <c r="R3249" i="14"/>
  <c r="R3250" i="14"/>
  <c r="R3251" i="14"/>
  <c r="R3252" i="14"/>
  <c r="R3253" i="14"/>
  <c r="R3254" i="14"/>
  <c r="R3255" i="14"/>
  <c r="R3256" i="14"/>
  <c r="R3257" i="14"/>
  <c r="R3258" i="14"/>
  <c r="R3259" i="14"/>
  <c r="R3260" i="14"/>
  <c r="R3261" i="14"/>
  <c r="R3262" i="14"/>
  <c r="R3263" i="14"/>
  <c r="R3264" i="14"/>
  <c r="R3265" i="14"/>
  <c r="R3266" i="14"/>
  <c r="R3267" i="14"/>
  <c r="R3268" i="14"/>
  <c r="R3269" i="14"/>
  <c r="R3270" i="14"/>
  <c r="R3271" i="14"/>
  <c r="R3272" i="14"/>
  <c r="R3273" i="14"/>
  <c r="R3274" i="14"/>
  <c r="R3275" i="14"/>
  <c r="R3276" i="14"/>
  <c r="R3277" i="14"/>
  <c r="R3278" i="14"/>
  <c r="R3279" i="14"/>
  <c r="R3280" i="14"/>
  <c r="R3281" i="14"/>
  <c r="R3282" i="14"/>
  <c r="R3283" i="14"/>
  <c r="R3284" i="14"/>
  <c r="R3285" i="14"/>
  <c r="R3286" i="14"/>
  <c r="R3287" i="14"/>
  <c r="R3288" i="14"/>
  <c r="R3289" i="14"/>
  <c r="R3290" i="14"/>
  <c r="R3291" i="14"/>
  <c r="R3292" i="14"/>
  <c r="R3293" i="14"/>
  <c r="R3294" i="14"/>
  <c r="R3295" i="14"/>
  <c r="R3296" i="14"/>
  <c r="R3297" i="14"/>
  <c r="R3298" i="14"/>
  <c r="R3299" i="14"/>
  <c r="R3300" i="14"/>
  <c r="R3301" i="14"/>
  <c r="R3302" i="14"/>
  <c r="R3303" i="14"/>
  <c r="R3304" i="14"/>
  <c r="R3305" i="14"/>
  <c r="R3306" i="14"/>
  <c r="R3307" i="14"/>
  <c r="R3308" i="14"/>
  <c r="R3309" i="14"/>
  <c r="R3310" i="14"/>
  <c r="R3311" i="14"/>
  <c r="R3312" i="14"/>
  <c r="R3313" i="14"/>
  <c r="R3314" i="14"/>
  <c r="R3315" i="14"/>
  <c r="R3316" i="14"/>
  <c r="R3317" i="14"/>
  <c r="R3318" i="14"/>
  <c r="R3319" i="14"/>
  <c r="R3320" i="14"/>
  <c r="R3321" i="14"/>
  <c r="R3322" i="14"/>
  <c r="R3323" i="14"/>
  <c r="R3324" i="14"/>
  <c r="R3325" i="14"/>
  <c r="R3326" i="14"/>
  <c r="R3327" i="14"/>
  <c r="R3328" i="14"/>
  <c r="R3329" i="14"/>
  <c r="R3330" i="14"/>
  <c r="R3331" i="14"/>
  <c r="R3332" i="14"/>
  <c r="R3333" i="14"/>
  <c r="R3334" i="14"/>
  <c r="R3335" i="14"/>
  <c r="R3336" i="14"/>
  <c r="R3337" i="14"/>
  <c r="R3338" i="14"/>
  <c r="R3339" i="14"/>
  <c r="R3340" i="14"/>
  <c r="R3341" i="14"/>
  <c r="R3342" i="14"/>
  <c r="R3343" i="14"/>
  <c r="R3344" i="14"/>
  <c r="R3345" i="14"/>
  <c r="R3346" i="14"/>
  <c r="R3347" i="14"/>
  <c r="R3348" i="14"/>
  <c r="R3349" i="14"/>
  <c r="R3350" i="14"/>
  <c r="R3351" i="14"/>
  <c r="R3352" i="14"/>
  <c r="R3353" i="14"/>
  <c r="R3354" i="14"/>
  <c r="R3355" i="14"/>
  <c r="R3356" i="14"/>
  <c r="R3357" i="14"/>
  <c r="R3358" i="14"/>
  <c r="R3359" i="14"/>
  <c r="R3360" i="14"/>
  <c r="R3361" i="14"/>
  <c r="R3362" i="14"/>
  <c r="R3363" i="14"/>
  <c r="R3364" i="14"/>
  <c r="R3365" i="14"/>
  <c r="R3366" i="14"/>
  <c r="R3367" i="14"/>
  <c r="R3368" i="14"/>
  <c r="R3369" i="14"/>
  <c r="R3370" i="14"/>
  <c r="R3371" i="14"/>
  <c r="R3372" i="14"/>
  <c r="R3373" i="14"/>
  <c r="R3374" i="14"/>
  <c r="R3375" i="14"/>
  <c r="R3376" i="14"/>
  <c r="R3377" i="14"/>
  <c r="R3378" i="14"/>
  <c r="R3379" i="14"/>
  <c r="R3380" i="14"/>
  <c r="R3381" i="14"/>
  <c r="R3382" i="14"/>
  <c r="R3383" i="14"/>
  <c r="R3384" i="14"/>
  <c r="R3385" i="14"/>
  <c r="R3386" i="14"/>
  <c r="R3387" i="14"/>
  <c r="R3388" i="14"/>
  <c r="R3389" i="14"/>
  <c r="R3390" i="14"/>
  <c r="R3391" i="14"/>
  <c r="R3392" i="14"/>
  <c r="R3393" i="14"/>
  <c r="R3394" i="14"/>
  <c r="R3395" i="14"/>
  <c r="R3396" i="14"/>
  <c r="R3397" i="14"/>
  <c r="R3398" i="14"/>
  <c r="R3399" i="14"/>
  <c r="R3400" i="14"/>
  <c r="R3401" i="14"/>
  <c r="R3402" i="14"/>
  <c r="R3403" i="14"/>
  <c r="R3404" i="14"/>
  <c r="R3405" i="14"/>
  <c r="R3406" i="14"/>
  <c r="R3407" i="14"/>
  <c r="R3408" i="14"/>
  <c r="R3409" i="14"/>
  <c r="R3410" i="14"/>
  <c r="R3411" i="14"/>
  <c r="R3412" i="14"/>
  <c r="R3413" i="14"/>
  <c r="R3414" i="14"/>
  <c r="R3415" i="14"/>
  <c r="R3416" i="14"/>
  <c r="R3417" i="14"/>
  <c r="R3418" i="14"/>
  <c r="R3419" i="14"/>
  <c r="R3420" i="14"/>
  <c r="R3421" i="14"/>
  <c r="R3422" i="14"/>
  <c r="R3423" i="14"/>
  <c r="R3424" i="14"/>
  <c r="R3425" i="14"/>
  <c r="R3426" i="14"/>
  <c r="R3427" i="14"/>
  <c r="R3428" i="14"/>
  <c r="R3429" i="14"/>
  <c r="R3430" i="14"/>
  <c r="R3431" i="14"/>
  <c r="R3432" i="14"/>
  <c r="R3433" i="14"/>
  <c r="R3434" i="14"/>
  <c r="R3435" i="14"/>
  <c r="R3436" i="14"/>
  <c r="R3437" i="14"/>
  <c r="R3438" i="14"/>
  <c r="R3439" i="14"/>
  <c r="R3440" i="14"/>
  <c r="R3441" i="14"/>
  <c r="R3442" i="14"/>
  <c r="R3443" i="14"/>
  <c r="R3444" i="14"/>
  <c r="R3445" i="14"/>
  <c r="R3446" i="14"/>
  <c r="R3447" i="14"/>
  <c r="R3448" i="14"/>
  <c r="R3449" i="14"/>
  <c r="R3450" i="14"/>
  <c r="R3451" i="14"/>
  <c r="R3452" i="14"/>
  <c r="R3453" i="14"/>
  <c r="R3454" i="14"/>
  <c r="R3455" i="14"/>
  <c r="R3456" i="14"/>
  <c r="R3457" i="14"/>
  <c r="R3458" i="14"/>
  <c r="R3459" i="14"/>
  <c r="R3460" i="14"/>
  <c r="R3461" i="14"/>
  <c r="R3462" i="14"/>
  <c r="R3463" i="14"/>
  <c r="R3464" i="14"/>
  <c r="R3465" i="14"/>
  <c r="R3466" i="14"/>
  <c r="R3467" i="14"/>
  <c r="R3468" i="14"/>
  <c r="R3469" i="14"/>
  <c r="R3470" i="14"/>
  <c r="R3471" i="14"/>
  <c r="R3472" i="14"/>
  <c r="R3473" i="14"/>
  <c r="R3474" i="14"/>
  <c r="R3475" i="14"/>
  <c r="R3476" i="14"/>
  <c r="R3477" i="14"/>
  <c r="R3478" i="14"/>
  <c r="R3479" i="14"/>
  <c r="R3480" i="14"/>
  <c r="R3481" i="14"/>
  <c r="R3482" i="14"/>
  <c r="R3483" i="14"/>
  <c r="R3484" i="14"/>
  <c r="R3485" i="14"/>
  <c r="R3486" i="14"/>
  <c r="R3487" i="14"/>
  <c r="R3488" i="14"/>
  <c r="R3489" i="14"/>
  <c r="R3490" i="14"/>
  <c r="R3491" i="14"/>
  <c r="R3492" i="14"/>
  <c r="R3493" i="14"/>
  <c r="R3494" i="14"/>
  <c r="R3495" i="14"/>
  <c r="R3496" i="14"/>
  <c r="R3497" i="14"/>
  <c r="R3498" i="14"/>
  <c r="R3499" i="14"/>
  <c r="R3500" i="14"/>
  <c r="R3501" i="14"/>
  <c r="R3502" i="14"/>
  <c r="R3503" i="14"/>
  <c r="R3504" i="14"/>
  <c r="R3505" i="14"/>
  <c r="R3506" i="14"/>
  <c r="R3507" i="14"/>
  <c r="R3508" i="14"/>
  <c r="R3509" i="14"/>
  <c r="R3510" i="14"/>
  <c r="R3511" i="14"/>
  <c r="R3512" i="14"/>
  <c r="R3513" i="14"/>
  <c r="R3514" i="14"/>
  <c r="R3515" i="14"/>
  <c r="R3516" i="14"/>
  <c r="R3517" i="14"/>
  <c r="R3518" i="14"/>
  <c r="R3519" i="14"/>
  <c r="R3520" i="14"/>
  <c r="R3521" i="14"/>
  <c r="R3522" i="14"/>
  <c r="R3523" i="14"/>
  <c r="R3524" i="14"/>
  <c r="R3525" i="14"/>
  <c r="R3526" i="14"/>
  <c r="R3527" i="14"/>
  <c r="R3528" i="14"/>
  <c r="R3529" i="14"/>
  <c r="R3530" i="14"/>
  <c r="R3531" i="14"/>
  <c r="R3532" i="14"/>
  <c r="R3533" i="14"/>
  <c r="R3534" i="14"/>
  <c r="R3535" i="14"/>
  <c r="R3536" i="14"/>
  <c r="R3537" i="14"/>
  <c r="R3538" i="14"/>
  <c r="R3539" i="14"/>
  <c r="R3540" i="14"/>
  <c r="R3541" i="14"/>
  <c r="R3542" i="14"/>
  <c r="R3543" i="14"/>
  <c r="R3544" i="14"/>
  <c r="R3545" i="14"/>
  <c r="R3546" i="14"/>
  <c r="R3547" i="14"/>
  <c r="R3548" i="14"/>
  <c r="R3549" i="14"/>
  <c r="R3550" i="14"/>
  <c r="R3551" i="14"/>
  <c r="R3552" i="14"/>
  <c r="R3553" i="14"/>
  <c r="R3554" i="14"/>
  <c r="R3555" i="14"/>
  <c r="R3556" i="14"/>
  <c r="R3557" i="14"/>
  <c r="R3558" i="14"/>
  <c r="R3559" i="14"/>
  <c r="R3560" i="14"/>
  <c r="R3561" i="14"/>
  <c r="R3562" i="14"/>
  <c r="R3563" i="14"/>
  <c r="R3564" i="14"/>
  <c r="R3565" i="14"/>
  <c r="R3566" i="14"/>
  <c r="R3567" i="14"/>
  <c r="R3568" i="14"/>
  <c r="R3569" i="14"/>
  <c r="R3570" i="14"/>
  <c r="R3571" i="14"/>
  <c r="R3572" i="14"/>
  <c r="R3573" i="14"/>
  <c r="R3574" i="14"/>
  <c r="R3575" i="14"/>
  <c r="R3576" i="14"/>
  <c r="R3577" i="14"/>
  <c r="R3578" i="14"/>
  <c r="R3579" i="14"/>
  <c r="R3580" i="14"/>
  <c r="R3581" i="14"/>
  <c r="R3582" i="14"/>
  <c r="R3583" i="14"/>
  <c r="R3584" i="14"/>
  <c r="R3585" i="14"/>
  <c r="R3586" i="14"/>
  <c r="R3587" i="14"/>
  <c r="R3588" i="14"/>
  <c r="R3589" i="14"/>
  <c r="R3590" i="14"/>
  <c r="R3591" i="14"/>
  <c r="R3592" i="14"/>
  <c r="R3593" i="14"/>
  <c r="R3594" i="14"/>
  <c r="R3595" i="14"/>
  <c r="R3596" i="14"/>
  <c r="R3597" i="14"/>
  <c r="R3598" i="14"/>
  <c r="R3599" i="14"/>
  <c r="R3600" i="14"/>
  <c r="R3601" i="14"/>
  <c r="R3602" i="14"/>
  <c r="R3603" i="14"/>
  <c r="R3604" i="14"/>
  <c r="R3605" i="14"/>
  <c r="R3606" i="14"/>
  <c r="R3607" i="14"/>
  <c r="R3608" i="14"/>
  <c r="R3609" i="14"/>
  <c r="R3610" i="14"/>
  <c r="R3611" i="14"/>
  <c r="R3612" i="14"/>
  <c r="R3613" i="14"/>
  <c r="R3614" i="14"/>
  <c r="R3615" i="14"/>
  <c r="R3616" i="14"/>
  <c r="R3617" i="14"/>
  <c r="R3618" i="14"/>
  <c r="R3619" i="14"/>
  <c r="R3620" i="14"/>
  <c r="R3621" i="14"/>
  <c r="R3622" i="14"/>
  <c r="R3623" i="14"/>
  <c r="R3624" i="14"/>
  <c r="R3625" i="14"/>
  <c r="R3626" i="14"/>
  <c r="R3627" i="14"/>
  <c r="R3628" i="14"/>
  <c r="R3629" i="14"/>
  <c r="R3630" i="14"/>
  <c r="R3631" i="14"/>
  <c r="R3632" i="14"/>
  <c r="R3633" i="14"/>
  <c r="R3634" i="14"/>
  <c r="R3635" i="14"/>
  <c r="R3636" i="14"/>
  <c r="R3637" i="14"/>
  <c r="R3638" i="14"/>
  <c r="R3639" i="14"/>
  <c r="R3640" i="14"/>
  <c r="R3641" i="14"/>
  <c r="R3642" i="14"/>
  <c r="R3643" i="14"/>
  <c r="R3644" i="14"/>
  <c r="R3645" i="14"/>
  <c r="R3646" i="14"/>
  <c r="R3647" i="14"/>
  <c r="R3648" i="14"/>
  <c r="R3649" i="14"/>
  <c r="R3650" i="14"/>
  <c r="R3651" i="14"/>
  <c r="R3652" i="14"/>
  <c r="R3653" i="14"/>
  <c r="R3654" i="14"/>
  <c r="R3655" i="14"/>
  <c r="R3656" i="14"/>
  <c r="R3657" i="14"/>
  <c r="R3658" i="14"/>
  <c r="R3659" i="14"/>
  <c r="R3660" i="14"/>
  <c r="R3661" i="14"/>
  <c r="R3662" i="14"/>
  <c r="R3663" i="14"/>
  <c r="R3664" i="14"/>
  <c r="R3665" i="14"/>
  <c r="R3666" i="14"/>
  <c r="R3667" i="14"/>
  <c r="R3668" i="14"/>
  <c r="R3669" i="14"/>
  <c r="R3670" i="14"/>
  <c r="R3671" i="14"/>
  <c r="R3672" i="14"/>
  <c r="R3673" i="14"/>
  <c r="R3674" i="14"/>
  <c r="R3675" i="14"/>
  <c r="R3676" i="14"/>
  <c r="R3677" i="14"/>
  <c r="R3678" i="14"/>
  <c r="R3679" i="14"/>
  <c r="R3680" i="14"/>
  <c r="R3681" i="14"/>
  <c r="R3682" i="14"/>
  <c r="R3683" i="14"/>
  <c r="R3684" i="14"/>
  <c r="R3685" i="14"/>
  <c r="R3686" i="14"/>
  <c r="R3687" i="14"/>
  <c r="R3688" i="14"/>
  <c r="R3689" i="14"/>
  <c r="R3690" i="14"/>
  <c r="R3691" i="14"/>
  <c r="R3692" i="14"/>
  <c r="R3693" i="14"/>
  <c r="R3694" i="14"/>
  <c r="R3695" i="14"/>
  <c r="R3696" i="14"/>
  <c r="R3697" i="14"/>
  <c r="R3698" i="14"/>
  <c r="R3699" i="14"/>
  <c r="R3700" i="14"/>
  <c r="R3701" i="14"/>
  <c r="R3702" i="14"/>
  <c r="R3703" i="14"/>
  <c r="R3704" i="14"/>
  <c r="R3705" i="14"/>
  <c r="R3706" i="14"/>
  <c r="R3707" i="14"/>
  <c r="R3708" i="14"/>
  <c r="R3709" i="14"/>
  <c r="R3710" i="14"/>
  <c r="R3711" i="14"/>
  <c r="R3712" i="14"/>
  <c r="R3713" i="14"/>
  <c r="R3714" i="14"/>
  <c r="R3715" i="14"/>
  <c r="R3716" i="14"/>
  <c r="R3717" i="14"/>
  <c r="R3718" i="14"/>
  <c r="R3719" i="14"/>
  <c r="R3720" i="14"/>
  <c r="R3721" i="14"/>
  <c r="R3722" i="14"/>
  <c r="R3723" i="14"/>
  <c r="R3724" i="14"/>
  <c r="R3725" i="14"/>
  <c r="R3726" i="14"/>
  <c r="R3727" i="14"/>
  <c r="R3728" i="14"/>
  <c r="R3729" i="14"/>
  <c r="R3730" i="14"/>
  <c r="R3731" i="14"/>
  <c r="R3732" i="14"/>
  <c r="R3733" i="14"/>
  <c r="R3734" i="14"/>
  <c r="R3735" i="14"/>
  <c r="R3736" i="14"/>
  <c r="R3737" i="14"/>
  <c r="R3738" i="14"/>
  <c r="R3739" i="14"/>
  <c r="R3740" i="14"/>
  <c r="R3741" i="14"/>
  <c r="R3742" i="14"/>
  <c r="R3743" i="14"/>
  <c r="R3744" i="14"/>
  <c r="R3745" i="14"/>
  <c r="R3746" i="14"/>
  <c r="R3747" i="14"/>
  <c r="R3748" i="14"/>
  <c r="R3749" i="14"/>
  <c r="R3750" i="14"/>
  <c r="R3751" i="14"/>
  <c r="R3752" i="14"/>
  <c r="R3753" i="14"/>
  <c r="R3754" i="14"/>
  <c r="R3755" i="14"/>
  <c r="R3756" i="14"/>
  <c r="R3757" i="14"/>
  <c r="R3758" i="14"/>
  <c r="R3759" i="14"/>
  <c r="R3760" i="14"/>
  <c r="R3761" i="14"/>
  <c r="R3762" i="14"/>
  <c r="R3763" i="14"/>
  <c r="R3764" i="14"/>
  <c r="R3765" i="14"/>
  <c r="R3766" i="14"/>
  <c r="R3767" i="14"/>
  <c r="R3768" i="14"/>
  <c r="R3769" i="14"/>
  <c r="R3770" i="14"/>
  <c r="R3771" i="14"/>
  <c r="R3772" i="14"/>
  <c r="R3773" i="14"/>
  <c r="R3774" i="14"/>
  <c r="R3775" i="14"/>
  <c r="R3776" i="14"/>
  <c r="R3777" i="14"/>
  <c r="R3778" i="14"/>
  <c r="R3779" i="14"/>
  <c r="R3780" i="14"/>
  <c r="R3781" i="14"/>
  <c r="R3782" i="14"/>
  <c r="R3783" i="14"/>
  <c r="R3784" i="14"/>
  <c r="R3785" i="14"/>
  <c r="R3786" i="14"/>
  <c r="R3787" i="14"/>
  <c r="R3788" i="14"/>
  <c r="R3789" i="14"/>
  <c r="R3790" i="14"/>
  <c r="R3791" i="14"/>
  <c r="R3792" i="14"/>
  <c r="R3793" i="14"/>
  <c r="R3794" i="14"/>
  <c r="R3795" i="14"/>
  <c r="R3796" i="14"/>
  <c r="R3797" i="14"/>
  <c r="R3798" i="14"/>
  <c r="R3799" i="14"/>
  <c r="R3800" i="14"/>
  <c r="R3801" i="14"/>
  <c r="R3802" i="14"/>
  <c r="R3803" i="14"/>
  <c r="R3804" i="14"/>
  <c r="R3805" i="14"/>
  <c r="R3806" i="14"/>
  <c r="R3807" i="14"/>
  <c r="R3808" i="14"/>
  <c r="R3809" i="14"/>
  <c r="R3810" i="14"/>
  <c r="R3811" i="14"/>
  <c r="R3812" i="14"/>
  <c r="R3813" i="14"/>
  <c r="R3814" i="14"/>
  <c r="R3815" i="14"/>
  <c r="R3816" i="14"/>
  <c r="R3817" i="14"/>
  <c r="R3818" i="14"/>
  <c r="R3819" i="14"/>
  <c r="R3820" i="14"/>
  <c r="R3821" i="14"/>
  <c r="R3822" i="14"/>
  <c r="R3823" i="14"/>
  <c r="R3824" i="14"/>
  <c r="R3825" i="14"/>
  <c r="R3826" i="14"/>
  <c r="R3827" i="14"/>
  <c r="R3828" i="14"/>
  <c r="R3829" i="14"/>
  <c r="R3830" i="14"/>
  <c r="R3831" i="14"/>
  <c r="R3832" i="14"/>
  <c r="R3833" i="14"/>
  <c r="R3834" i="14"/>
  <c r="R3835" i="14"/>
  <c r="R3836" i="14"/>
  <c r="R3837" i="14"/>
  <c r="R3838" i="14"/>
  <c r="R3839" i="14"/>
  <c r="R3840" i="14"/>
  <c r="R3841" i="14"/>
  <c r="R3842" i="14"/>
  <c r="R3843" i="14"/>
  <c r="R3844" i="14"/>
  <c r="R3845" i="14"/>
  <c r="R3846" i="14"/>
  <c r="R3847" i="14"/>
  <c r="R3848" i="14"/>
  <c r="R3849" i="14"/>
  <c r="R3850" i="14"/>
  <c r="R3851" i="14"/>
  <c r="R3852" i="14"/>
  <c r="R3853" i="14"/>
  <c r="R3854" i="14"/>
  <c r="R3855" i="14"/>
  <c r="R3856" i="14"/>
  <c r="R3857" i="14"/>
  <c r="R3858" i="14"/>
  <c r="R3859" i="14"/>
  <c r="R3860" i="14"/>
  <c r="R3861" i="14"/>
  <c r="R3862" i="14"/>
  <c r="R3863" i="14"/>
  <c r="R3864" i="14"/>
  <c r="R3865" i="14"/>
  <c r="R3866" i="14"/>
  <c r="R3867" i="14"/>
  <c r="R3868" i="14"/>
  <c r="R3869" i="14"/>
  <c r="R3870" i="14"/>
  <c r="R3871" i="14"/>
  <c r="R3872" i="14"/>
  <c r="R3873" i="14"/>
  <c r="R3874" i="14"/>
  <c r="R3875" i="14"/>
  <c r="R3876" i="14"/>
  <c r="R3877" i="14"/>
  <c r="R3878" i="14"/>
  <c r="R3879" i="14"/>
  <c r="R3880" i="14"/>
  <c r="R3881" i="14"/>
  <c r="R3882" i="14"/>
  <c r="R3883" i="14"/>
  <c r="R3884" i="14"/>
  <c r="R3885" i="14"/>
  <c r="R3886" i="14"/>
  <c r="R3887" i="14"/>
  <c r="R3888" i="14"/>
  <c r="R3889" i="14"/>
  <c r="R3890" i="14"/>
  <c r="R3891" i="14"/>
  <c r="R3892" i="14"/>
  <c r="R3893" i="14"/>
  <c r="R3894" i="14"/>
  <c r="R3895" i="14"/>
  <c r="R3896" i="14"/>
  <c r="R3897" i="14"/>
  <c r="R3898" i="14"/>
  <c r="R3899" i="14"/>
  <c r="R3900" i="14"/>
  <c r="R3901" i="14"/>
  <c r="R3902" i="14"/>
  <c r="R3903" i="14"/>
  <c r="R3904" i="14"/>
  <c r="R3905" i="14"/>
  <c r="R3906" i="14"/>
  <c r="R3907" i="14"/>
  <c r="R3908" i="14"/>
  <c r="R3909" i="14"/>
  <c r="R3910" i="14"/>
  <c r="R3911" i="14"/>
  <c r="R3912" i="14"/>
  <c r="R3913" i="14"/>
  <c r="R3914" i="14"/>
  <c r="R3915" i="14"/>
  <c r="R3916" i="14"/>
  <c r="R3917" i="14"/>
  <c r="R3918" i="14"/>
  <c r="R3919" i="14"/>
  <c r="R3920" i="14"/>
  <c r="R3921" i="14"/>
  <c r="R3922" i="14"/>
  <c r="R3923" i="14"/>
  <c r="R3924" i="14"/>
  <c r="R3925" i="14"/>
  <c r="R3926" i="14"/>
  <c r="R3927" i="14"/>
  <c r="R3928" i="14"/>
  <c r="R3929" i="14"/>
  <c r="R3930" i="14"/>
  <c r="R3931" i="14"/>
  <c r="R3932" i="14"/>
  <c r="R3933" i="14"/>
  <c r="R3934" i="14"/>
  <c r="R3935" i="14"/>
  <c r="R3936" i="14"/>
  <c r="R3937" i="14"/>
  <c r="R3938" i="14"/>
  <c r="R3939" i="14"/>
  <c r="R3940" i="14"/>
  <c r="R3941" i="14"/>
  <c r="R3942" i="14"/>
  <c r="R3943" i="14"/>
  <c r="R3944" i="14"/>
  <c r="R3945" i="14"/>
  <c r="R3946" i="14"/>
  <c r="R3947" i="14"/>
  <c r="R3948" i="14"/>
  <c r="R3949" i="14"/>
  <c r="R3950" i="14"/>
  <c r="R3951" i="14"/>
  <c r="R3952" i="14"/>
  <c r="R3953" i="14"/>
  <c r="R3954" i="14"/>
  <c r="R3955" i="14"/>
  <c r="R3956" i="14"/>
  <c r="R3957" i="14"/>
  <c r="R3958" i="14"/>
  <c r="R3959" i="14"/>
  <c r="R3960" i="14"/>
  <c r="R3961" i="14"/>
  <c r="R3962" i="14"/>
  <c r="R3963" i="14"/>
  <c r="R3964" i="14"/>
  <c r="R3965" i="14"/>
  <c r="R3966" i="14"/>
  <c r="R3967" i="14"/>
  <c r="R3968" i="14"/>
  <c r="R3969" i="14"/>
  <c r="R3970" i="14"/>
  <c r="R3971" i="14"/>
  <c r="R3972" i="14"/>
  <c r="R3973" i="14"/>
  <c r="R3974" i="14"/>
  <c r="R3975" i="14"/>
  <c r="R3976" i="14"/>
  <c r="R3977" i="14"/>
  <c r="R3978" i="14"/>
  <c r="R3979" i="14"/>
  <c r="R3980" i="14"/>
  <c r="R3981" i="14"/>
  <c r="R3982" i="14"/>
  <c r="R3983" i="14"/>
  <c r="R3984" i="14"/>
  <c r="R3985" i="14"/>
  <c r="R3986" i="14"/>
  <c r="R3987" i="14"/>
  <c r="R3988" i="14"/>
  <c r="R3989" i="14"/>
  <c r="R3990" i="14"/>
  <c r="R3991" i="14"/>
  <c r="R3992" i="14"/>
  <c r="R3993" i="14"/>
  <c r="R3994" i="14"/>
  <c r="R3995" i="14"/>
  <c r="R3996" i="14"/>
  <c r="R3997" i="14"/>
  <c r="R3998" i="14"/>
  <c r="R3999" i="14"/>
  <c r="R4000" i="14"/>
  <c r="R4001" i="14"/>
  <c r="R4002" i="14"/>
  <c r="R4003" i="14"/>
  <c r="R4004" i="14"/>
  <c r="R4005" i="14"/>
  <c r="R4006" i="14"/>
  <c r="R4007" i="14"/>
  <c r="R4008" i="14"/>
  <c r="R4009" i="14"/>
  <c r="R4010" i="14"/>
  <c r="R4011" i="14"/>
  <c r="R4012" i="14"/>
  <c r="R4013" i="14"/>
  <c r="R4014" i="14"/>
  <c r="R4015" i="14"/>
  <c r="R4016" i="14"/>
  <c r="R4017" i="14"/>
  <c r="R4018" i="14"/>
  <c r="R4019" i="14"/>
  <c r="R4020" i="14"/>
  <c r="R4021" i="14"/>
  <c r="R4022" i="14"/>
  <c r="R4023" i="14"/>
  <c r="R4024" i="14"/>
  <c r="R4025" i="14"/>
  <c r="R4026" i="14"/>
  <c r="R4027" i="14"/>
  <c r="R4028" i="14"/>
  <c r="R4029" i="14"/>
  <c r="R4030" i="14"/>
  <c r="R4031" i="14"/>
  <c r="R4032" i="14"/>
  <c r="R4033" i="14"/>
  <c r="R4034" i="14"/>
  <c r="R4035" i="14"/>
  <c r="R4036" i="14"/>
  <c r="R4037" i="14"/>
  <c r="R4038" i="14"/>
  <c r="R4039" i="14"/>
  <c r="R4040" i="14"/>
  <c r="R4041" i="14"/>
  <c r="R4042" i="14"/>
  <c r="R4043" i="14"/>
  <c r="R4044" i="14"/>
  <c r="R4045" i="14"/>
  <c r="R4046" i="14"/>
  <c r="R4047" i="14"/>
  <c r="R4048" i="14"/>
  <c r="R4049" i="14"/>
  <c r="R4050" i="14"/>
  <c r="R4051" i="14"/>
  <c r="R4052" i="14"/>
  <c r="R4053" i="14"/>
  <c r="R4054" i="14"/>
  <c r="R4055" i="14"/>
  <c r="R4056" i="14"/>
  <c r="R4057" i="14"/>
  <c r="R4058" i="14"/>
  <c r="R4059" i="14"/>
  <c r="R4060" i="14"/>
  <c r="R4061" i="14"/>
  <c r="R4062" i="14"/>
  <c r="R4063" i="14"/>
  <c r="R4064" i="14"/>
  <c r="R4065" i="14"/>
  <c r="R4066" i="14"/>
  <c r="R4067" i="14"/>
  <c r="R4068" i="14"/>
  <c r="R4069" i="14"/>
  <c r="R4070" i="14"/>
  <c r="R4071" i="14"/>
  <c r="R4072" i="14"/>
  <c r="R4073" i="14"/>
  <c r="R4074" i="14"/>
  <c r="R4075" i="14"/>
  <c r="R4076" i="14"/>
  <c r="R4077" i="14"/>
  <c r="R4078" i="14"/>
  <c r="R4079" i="14"/>
  <c r="R4080" i="14"/>
  <c r="R4081" i="14"/>
  <c r="R4082" i="14"/>
  <c r="R4083" i="14"/>
  <c r="R4084" i="14"/>
  <c r="R4085" i="14"/>
  <c r="R4086" i="14"/>
  <c r="R4087" i="14"/>
  <c r="R4088" i="14"/>
  <c r="R4089" i="14"/>
  <c r="R4090" i="14"/>
  <c r="R4091" i="14"/>
  <c r="R4092" i="14"/>
  <c r="R4093" i="14"/>
  <c r="R4094" i="14"/>
  <c r="R4095" i="14"/>
  <c r="R4096" i="14"/>
  <c r="R4097" i="14"/>
  <c r="R4098" i="14"/>
  <c r="R4099" i="14"/>
  <c r="R4100" i="14"/>
  <c r="R4101" i="14"/>
  <c r="R4102" i="14"/>
  <c r="R4103" i="14"/>
  <c r="R4104" i="14"/>
  <c r="R4105" i="14"/>
  <c r="R4106" i="14"/>
  <c r="R4107" i="14"/>
  <c r="R4108" i="14"/>
  <c r="R4109" i="14"/>
  <c r="R4110" i="14"/>
  <c r="R4111" i="14"/>
  <c r="R4112" i="14"/>
  <c r="R4113" i="14"/>
  <c r="R4114" i="14"/>
  <c r="R4115" i="14"/>
  <c r="R4116" i="14"/>
  <c r="R4117" i="14"/>
  <c r="R4118" i="14"/>
  <c r="R4119" i="14"/>
  <c r="R4120" i="14"/>
  <c r="R4121" i="14"/>
  <c r="R4122" i="14"/>
  <c r="R4123" i="14"/>
  <c r="R4124" i="14"/>
  <c r="R4125" i="14"/>
  <c r="R4126" i="14"/>
  <c r="R4127" i="14"/>
  <c r="R4128" i="14"/>
  <c r="R4129" i="14"/>
  <c r="R4130" i="14"/>
  <c r="R4131" i="14"/>
  <c r="R4132" i="14"/>
  <c r="R4133" i="14"/>
  <c r="R4134" i="14"/>
  <c r="R4135" i="14"/>
  <c r="R4136" i="14"/>
  <c r="R4137" i="14"/>
  <c r="R4138" i="14"/>
  <c r="R4139" i="14"/>
  <c r="R4140" i="14"/>
  <c r="R4141" i="14"/>
  <c r="R4142" i="14"/>
  <c r="R4143" i="14"/>
  <c r="R4144" i="14"/>
  <c r="R4145" i="14"/>
  <c r="R4146" i="14"/>
  <c r="R4147" i="14"/>
  <c r="R4148" i="14"/>
  <c r="R4149" i="14"/>
  <c r="R4150" i="14"/>
  <c r="R4151" i="14"/>
  <c r="R4152" i="14"/>
  <c r="R4153" i="14"/>
  <c r="R4154" i="14"/>
  <c r="R4155" i="14"/>
  <c r="R4156" i="14"/>
  <c r="R4157" i="14"/>
  <c r="R4158" i="14"/>
  <c r="R4159" i="14"/>
  <c r="R4160" i="14"/>
  <c r="R4161" i="14"/>
  <c r="R4162" i="14"/>
  <c r="R4163" i="14"/>
  <c r="R4164" i="14"/>
  <c r="R4165" i="14"/>
  <c r="R4166" i="14"/>
  <c r="R4167" i="14"/>
  <c r="R4168" i="14"/>
  <c r="R4169" i="14"/>
  <c r="R4170" i="14"/>
  <c r="R4171" i="14"/>
  <c r="R4172" i="14"/>
  <c r="R4173" i="14"/>
  <c r="R4174" i="14"/>
  <c r="R4175" i="14"/>
  <c r="R4176" i="14"/>
  <c r="R4177" i="14"/>
  <c r="R4178" i="14"/>
  <c r="R4179" i="14"/>
  <c r="R4180" i="14"/>
  <c r="R4181" i="14"/>
  <c r="R4182" i="14"/>
  <c r="R4183" i="14"/>
  <c r="R4184" i="14"/>
  <c r="R4185" i="14"/>
  <c r="R4186" i="14"/>
  <c r="R4187" i="14"/>
  <c r="R4188" i="14"/>
  <c r="R4189" i="14"/>
  <c r="R4190" i="14"/>
  <c r="R4191" i="14"/>
  <c r="R4192" i="14"/>
  <c r="R4193" i="14"/>
  <c r="R4194" i="14"/>
  <c r="R4195" i="14"/>
  <c r="R4196" i="14"/>
  <c r="R4197" i="14"/>
  <c r="R4198" i="14"/>
  <c r="R4199" i="14"/>
  <c r="R4200" i="14"/>
  <c r="R4201" i="14"/>
  <c r="R4202" i="14"/>
  <c r="R4203" i="14"/>
  <c r="R4204" i="14"/>
  <c r="R4205" i="14"/>
  <c r="R4206" i="14"/>
  <c r="R4207" i="14"/>
  <c r="R4208" i="14"/>
  <c r="R4209" i="14"/>
  <c r="R4210" i="14"/>
  <c r="R4211" i="14"/>
  <c r="R4212" i="14"/>
  <c r="R4213" i="14"/>
  <c r="R4214" i="14"/>
  <c r="R4215" i="14"/>
  <c r="R4216" i="14"/>
  <c r="R4217" i="14"/>
  <c r="R4218" i="14"/>
  <c r="R4219" i="14"/>
  <c r="R4220" i="14"/>
  <c r="R4221" i="14"/>
  <c r="R4222" i="14"/>
  <c r="R4223" i="14"/>
  <c r="R4224" i="14"/>
  <c r="R4225" i="14"/>
  <c r="R4226" i="14"/>
  <c r="R4227" i="14"/>
  <c r="R4228" i="14"/>
  <c r="R4229" i="14"/>
  <c r="R4230" i="14"/>
  <c r="R4231" i="14"/>
  <c r="R4232" i="14"/>
  <c r="R4233" i="14"/>
  <c r="R4234" i="14"/>
  <c r="R4235" i="14"/>
  <c r="R4236" i="14"/>
  <c r="R4237" i="14"/>
  <c r="R4238" i="14"/>
  <c r="R4239" i="14"/>
  <c r="R4240" i="14"/>
  <c r="R4241" i="14"/>
  <c r="R4242" i="14"/>
  <c r="R4243" i="14"/>
  <c r="R4244" i="14"/>
  <c r="R4245" i="14"/>
  <c r="R4246" i="14"/>
  <c r="R4247" i="14"/>
  <c r="R4248" i="14"/>
  <c r="R4249" i="14"/>
  <c r="R4250" i="14"/>
  <c r="R4251" i="14"/>
  <c r="R4252" i="14"/>
  <c r="R4253" i="14"/>
  <c r="R4254" i="14"/>
  <c r="R4255" i="14"/>
  <c r="R4256" i="14"/>
  <c r="R4257" i="14"/>
  <c r="R4258" i="14"/>
  <c r="R4259" i="14"/>
  <c r="R4260" i="14"/>
  <c r="R4261" i="14"/>
  <c r="R4262" i="14"/>
  <c r="R4263" i="14"/>
  <c r="R4264" i="14"/>
  <c r="R4265" i="14"/>
  <c r="R4266" i="14"/>
  <c r="R4267" i="14"/>
  <c r="R4268" i="14"/>
  <c r="R4269" i="14"/>
  <c r="R4270" i="14"/>
  <c r="R4271" i="14"/>
  <c r="R4272" i="14"/>
  <c r="R4273" i="14"/>
  <c r="R4274" i="14"/>
  <c r="R4275" i="14"/>
  <c r="R4276" i="14"/>
  <c r="R4277" i="14"/>
  <c r="R4278" i="14"/>
  <c r="R4279" i="14"/>
  <c r="R4280" i="14"/>
  <c r="R4281" i="14"/>
  <c r="R4282" i="14"/>
  <c r="R4283" i="14"/>
  <c r="R4284" i="14"/>
  <c r="R4285" i="14"/>
  <c r="R4286" i="14"/>
  <c r="R4287" i="14"/>
  <c r="R4288" i="14"/>
  <c r="R4289" i="14"/>
  <c r="R4290" i="14"/>
  <c r="R4291" i="14"/>
  <c r="R4292" i="14"/>
  <c r="R4293" i="14"/>
  <c r="R4294" i="14"/>
  <c r="R4295" i="14"/>
  <c r="R4296" i="14"/>
  <c r="R4297" i="14"/>
  <c r="R4298" i="14"/>
  <c r="R4299" i="14"/>
  <c r="R4300" i="14"/>
  <c r="R4301" i="14"/>
  <c r="R4302" i="14"/>
  <c r="R4303" i="14"/>
  <c r="R4304" i="14"/>
  <c r="R4305" i="14"/>
  <c r="R4306" i="14"/>
  <c r="R4307" i="14"/>
  <c r="R4308" i="14"/>
  <c r="R4309" i="14"/>
  <c r="R4310" i="14"/>
  <c r="R4311" i="14"/>
  <c r="R4312" i="14"/>
  <c r="R4313" i="14"/>
  <c r="R4314" i="14"/>
  <c r="R4315" i="14"/>
  <c r="R4316" i="14"/>
  <c r="R4317" i="14"/>
  <c r="R4318" i="14"/>
  <c r="R4319" i="14"/>
  <c r="R4320" i="14"/>
  <c r="R4321" i="14"/>
  <c r="R4322" i="14"/>
  <c r="R4323" i="14"/>
  <c r="R4324" i="14"/>
  <c r="R4325" i="14"/>
  <c r="R4326" i="14"/>
  <c r="R4327" i="14"/>
  <c r="R4328" i="14"/>
  <c r="R4329" i="14"/>
  <c r="R4330" i="14"/>
  <c r="R4331" i="14"/>
  <c r="R4332" i="14"/>
  <c r="R4333" i="14"/>
  <c r="R4334" i="14"/>
  <c r="R4335" i="14"/>
  <c r="R4336" i="14"/>
  <c r="R4337" i="14"/>
  <c r="R4338" i="14"/>
  <c r="R4339" i="14"/>
  <c r="R4340" i="14"/>
  <c r="R4341" i="14"/>
  <c r="R4342" i="14"/>
  <c r="R4343" i="14"/>
  <c r="R4344" i="14"/>
  <c r="R4345" i="14"/>
  <c r="R4346" i="14"/>
  <c r="R4347" i="14"/>
  <c r="R4348" i="14"/>
  <c r="R4349" i="14"/>
  <c r="R4350" i="14"/>
  <c r="R4351" i="14"/>
  <c r="R4352" i="14"/>
  <c r="R4353" i="14"/>
  <c r="R4354" i="14"/>
  <c r="R4355" i="14"/>
  <c r="R4356" i="14"/>
  <c r="R4357" i="14"/>
  <c r="R4358" i="14"/>
  <c r="R4359" i="14"/>
  <c r="R4360" i="14"/>
  <c r="R4361" i="14"/>
  <c r="R4362" i="14"/>
  <c r="R4363" i="14"/>
  <c r="R4364" i="14"/>
  <c r="R4365" i="14"/>
  <c r="R4366" i="14"/>
  <c r="R4367" i="14"/>
  <c r="R4368" i="14"/>
  <c r="R4369" i="14"/>
  <c r="R4370" i="14"/>
  <c r="R4371" i="14"/>
  <c r="R4372" i="14"/>
  <c r="R4373" i="14"/>
  <c r="R4374" i="14"/>
  <c r="R4375" i="14"/>
  <c r="R4376" i="14"/>
  <c r="R4377" i="14"/>
  <c r="R4378" i="14"/>
  <c r="R4379" i="14"/>
  <c r="R4380" i="14"/>
  <c r="R4381" i="14"/>
  <c r="R4382" i="14"/>
  <c r="R4383" i="14"/>
  <c r="R4384" i="14"/>
  <c r="R4385" i="14"/>
  <c r="R4386" i="14"/>
  <c r="R4387" i="14"/>
  <c r="R4388" i="14"/>
  <c r="R4389" i="14"/>
  <c r="R4390" i="14"/>
  <c r="R4391" i="14"/>
  <c r="R4392" i="14"/>
  <c r="R4393" i="14"/>
  <c r="R4394" i="14"/>
  <c r="R4395" i="14"/>
  <c r="R4396" i="14"/>
  <c r="R4397" i="14"/>
  <c r="R4398" i="14"/>
  <c r="R4399" i="14"/>
  <c r="R4400" i="14"/>
  <c r="R4401" i="14"/>
  <c r="R4402" i="14"/>
  <c r="R4403" i="14"/>
  <c r="R4404" i="14"/>
  <c r="R4405" i="14"/>
  <c r="R4406" i="14"/>
  <c r="R4407" i="14"/>
  <c r="R4408" i="14"/>
  <c r="R4409" i="14"/>
  <c r="R4410" i="14"/>
  <c r="R4411" i="14"/>
  <c r="R4412" i="14"/>
  <c r="R4413" i="14"/>
  <c r="R4414" i="14"/>
  <c r="R4415" i="14"/>
  <c r="R4416" i="14"/>
  <c r="R4417" i="14"/>
  <c r="R4418" i="14"/>
  <c r="R4419" i="14"/>
  <c r="R4420" i="14"/>
  <c r="R4421" i="14"/>
  <c r="R4422" i="14"/>
  <c r="R4423" i="14"/>
  <c r="R4424" i="14"/>
  <c r="R4425" i="14"/>
  <c r="R4426" i="14"/>
  <c r="R4427" i="14"/>
  <c r="R4428" i="14"/>
  <c r="R4429" i="14"/>
  <c r="R4430" i="14"/>
  <c r="R4431" i="14"/>
  <c r="R4432" i="14"/>
  <c r="R4433" i="14"/>
  <c r="R4434" i="14"/>
  <c r="R4435" i="14"/>
  <c r="R4436" i="14"/>
  <c r="R4437" i="14"/>
  <c r="R4438" i="14"/>
  <c r="R4439" i="14"/>
  <c r="R4440" i="14"/>
  <c r="R4441" i="14"/>
  <c r="R4442" i="14"/>
  <c r="R4443" i="14"/>
  <c r="R4444" i="14"/>
  <c r="R4445" i="14"/>
  <c r="R4446" i="14"/>
  <c r="R4447" i="14"/>
  <c r="R4448" i="14"/>
  <c r="R4449" i="14"/>
  <c r="R4450" i="14"/>
  <c r="R4451" i="14"/>
  <c r="R4452" i="14"/>
  <c r="R4453" i="14"/>
  <c r="R4454" i="14"/>
  <c r="R4455" i="14"/>
  <c r="R4456" i="14"/>
  <c r="R4457" i="14"/>
  <c r="R4458" i="14"/>
  <c r="R4459" i="14"/>
  <c r="R4460" i="14"/>
  <c r="R4461" i="14"/>
  <c r="R4462" i="14"/>
  <c r="R4463" i="14"/>
  <c r="R4464" i="14"/>
  <c r="R4465" i="14"/>
  <c r="R4466" i="14"/>
  <c r="R4467" i="14"/>
  <c r="R4468" i="14"/>
  <c r="R4469" i="14"/>
  <c r="R4470" i="14"/>
  <c r="R4471" i="14"/>
  <c r="R4472" i="14"/>
  <c r="R4473" i="14"/>
  <c r="R4474" i="14"/>
  <c r="R4475" i="14"/>
  <c r="R4476" i="14"/>
  <c r="R4477" i="14"/>
  <c r="R4478" i="14"/>
  <c r="R4479" i="14"/>
  <c r="R4480" i="14"/>
  <c r="R4481" i="14"/>
  <c r="R4482" i="14"/>
  <c r="R4483" i="14"/>
  <c r="R4484" i="14"/>
  <c r="R4485" i="14"/>
  <c r="R4486" i="14"/>
  <c r="R4487" i="14"/>
  <c r="R4488" i="14"/>
  <c r="R4489" i="14"/>
  <c r="R4490" i="14"/>
  <c r="R4491" i="14"/>
  <c r="R4492" i="14"/>
  <c r="R4493" i="14"/>
  <c r="R4494" i="14"/>
  <c r="R4495" i="14"/>
  <c r="R4496" i="14"/>
  <c r="R4497" i="14"/>
  <c r="R4498" i="14"/>
  <c r="R4499" i="14"/>
  <c r="R4500" i="14"/>
  <c r="R4501" i="14"/>
  <c r="R4502" i="14"/>
  <c r="R4503" i="14"/>
  <c r="R4504" i="14"/>
  <c r="R4505" i="14"/>
  <c r="R4506" i="14"/>
  <c r="R4507" i="14"/>
  <c r="R4508" i="14"/>
  <c r="R4509" i="14"/>
  <c r="R4510" i="14"/>
  <c r="R4511" i="14"/>
  <c r="R4512" i="14"/>
  <c r="R4513" i="14"/>
  <c r="R4514" i="14"/>
  <c r="R4515" i="14"/>
  <c r="R4516" i="14"/>
  <c r="R4517" i="14"/>
  <c r="R4518" i="14"/>
  <c r="R4519" i="14"/>
  <c r="R4520" i="14"/>
  <c r="R4521" i="14"/>
  <c r="R4522" i="14"/>
  <c r="R4523" i="14"/>
  <c r="R4524" i="14"/>
  <c r="R4525" i="14"/>
  <c r="R4526" i="14"/>
  <c r="R4527" i="14"/>
  <c r="R4528" i="14"/>
  <c r="R4529" i="14"/>
  <c r="R4530" i="14"/>
  <c r="R4531" i="14"/>
  <c r="R4532" i="14"/>
  <c r="R4533" i="14"/>
  <c r="R4534" i="14"/>
  <c r="R4535" i="14"/>
  <c r="R4536" i="14"/>
  <c r="R4537" i="14"/>
  <c r="R4538" i="14"/>
  <c r="R4539" i="14"/>
  <c r="R4540" i="14"/>
  <c r="R4541" i="14"/>
  <c r="R4542" i="14"/>
  <c r="R4543" i="14"/>
  <c r="R4544" i="14"/>
  <c r="R4545" i="14"/>
  <c r="R4546" i="14"/>
  <c r="R4547" i="14"/>
  <c r="R4548" i="14"/>
  <c r="R4549" i="14"/>
  <c r="R4550" i="14"/>
  <c r="R4551" i="14"/>
  <c r="R4552" i="14"/>
  <c r="R4553" i="14"/>
  <c r="R4554" i="14"/>
  <c r="R4555" i="14"/>
  <c r="R4556" i="14"/>
  <c r="R4557" i="14"/>
  <c r="R4558" i="14"/>
  <c r="R4559" i="14"/>
  <c r="R4560" i="14"/>
  <c r="R4561" i="14"/>
  <c r="R4562" i="14"/>
  <c r="R4563" i="14"/>
  <c r="R4564" i="14"/>
  <c r="R4565" i="14"/>
  <c r="R4566" i="14"/>
  <c r="R4567" i="14"/>
  <c r="R4568" i="14"/>
  <c r="R4569" i="14"/>
  <c r="R4570" i="14"/>
  <c r="R4571" i="14"/>
  <c r="R4572" i="14"/>
  <c r="R4573" i="14"/>
  <c r="R4574" i="14"/>
  <c r="R4575" i="14"/>
  <c r="R4576" i="14"/>
  <c r="R4577" i="14"/>
  <c r="R4578" i="14"/>
  <c r="R4579" i="14"/>
  <c r="R4580" i="14"/>
  <c r="R4581" i="14"/>
  <c r="R4582" i="14"/>
  <c r="R4583" i="14"/>
  <c r="R4584" i="14"/>
  <c r="R4585" i="14"/>
  <c r="R4586" i="14"/>
  <c r="R4587" i="14"/>
  <c r="R4588" i="14"/>
  <c r="R4589" i="14"/>
  <c r="R4590" i="14"/>
  <c r="R4591" i="14"/>
  <c r="R4592" i="14"/>
  <c r="R4593" i="14"/>
  <c r="R4594" i="14"/>
  <c r="R4595" i="14"/>
  <c r="R4596" i="14"/>
  <c r="R4597" i="14"/>
  <c r="R4598" i="14"/>
  <c r="R4599" i="14"/>
  <c r="R4600" i="14"/>
  <c r="R4601" i="14"/>
  <c r="R4602" i="14"/>
  <c r="R4603" i="14"/>
  <c r="R4604" i="14"/>
  <c r="R4605" i="14"/>
  <c r="R4606" i="14"/>
  <c r="R4607" i="14"/>
  <c r="R4608" i="14"/>
  <c r="R4609" i="14"/>
  <c r="R4610" i="14"/>
  <c r="R4611" i="14"/>
  <c r="R4612" i="14"/>
  <c r="R4613" i="14"/>
  <c r="R4614" i="14"/>
  <c r="R4615" i="14"/>
  <c r="R4616" i="14"/>
  <c r="R4617" i="14"/>
  <c r="R4618" i="14"/>
  <c r="R4619" i="14"/>
  <c r="R4620" i="14"/>
  <c r="R4621" i="14"/>
  <c r="R4622" i="14"/>
  <c r="R4623" i="14"/>
  <c r="R4624" i="14"/>
  <c r="R4625" i="14"/>
  <c r="R4626" i="14"/>
  <c r="R4627" i="14"/>
  <c r="R4628" i="14"/>
  <c r="R4629" i="14"/>
  <c r="R4630" i="14"/>
  <c r="R4631" i="14"/>
  <c r="R4632" i="14"/>
  <c r="R4633" i="14"/>
  <c r="R4634" i="14"/>
  <c r="R4635" i="14"/>
  <c r="R4636" i="14"/>
  <c r="R4637" i="14"/>
  <c r="R4638" i="14"/>
  <c r="R4639" i="14"/>
  <c r="R4640" i="14"/>
  <c r="R4641" i="14"/>
  <c r="R4642" i="14"/>
  <c r="R4643" i="14"/>
  <c r="R4644" i="14"/>
  <c r="R4645" i="14"/>
  <c r="R4646" i="14"/>
  <c r="R4647" i="14"/>
  <c r="R4648" i="14"/>
  <c r="R4649" i="14"/>
  <c r="R4650" i="14"/>
  <c r="R4651" i="14"/>
  <c r="R4652" i="14"/>
  <c r="R4653" i="14"/>
  <c r="R4654" i="14"/>
  <c r="R4655" i="14"/>
  <c r="R4656" i="14"/>
  <c r="R4657" i="14"/>
  <c r="R4658" i="14"/>
  <c r="R4659" i="14"/>
  <c r="R4660" i="14"/>
  <c r="R4661" i="14"/>
  <c r="R4662" i="14"/>
  <c r="R4663" i="14"/>
  <c r="R4664" i="14"/>
  <c r="R4665" i="14"/>
  <c r="R4666" i="14"/>
  <c r="R4667" i="14"/>
  <c r="R4668" i="14"/>
  <c r="R4669" i="14"/>
  <c r="R4670" i="14"/>
  <c r="R4671" i="14"/>
  <c r="R4672" i="14"/>
  <c r="R4673" i="14"/>
  <c r="R4674" i="14"/>
  <c r="R4675" i="14"/>
  <c r="R4676" i="14"/>
  <c r="R4677" i="14"/>
  <c r="R4678" i="14"/>
  <c r="R4679" i="14"/>
  <c r="R4680" i="14"/>
  <c r="R4681" i="14"/>
  <c r="R4682" i="14"/>
  <c r="R4683" i="14"/>
  <c r="R4684" i="14"/>
  <c r="R4685" i="14"/>
  <c r="R4686" i="14"/>
  <c r="R4687" i="14"/>
  <c r="R4688" i="14"/>
  <c r="R4689" i="14"/>
  <c r="R4690" i="14"/>
  <c r="R4691" i="14"/>
  <c r="R4692" i="14"/>
  <c r="R4693" i="14"/>
  <c r="R4694" i="14"/>
  <c r="R4695" i="14"/>
  <c r="R4696" i="14"/>
  <c r="R4697" i="14"/>
  <c r="R4698" i="14"/>
  <c r="R4699" i="14"/>
  <c r="R4700" i="14"/>
  <c r="R4701" i="14"/>
  <c r="R4702" i="14"/>
  <c r="R4703" i="14"/>
  <c r="R4704" i="14"/>
  <c r="R4705" i="14"/>
  <c r="R4706" i="14"/>
  <c r="R4707" i="14"/>
  <c r="R4708" i="14"/>
  <c r="R4709" i="14"/>
  <c r="R4710" i="14"/>
  <c r="R4711" i="14"/>
  <c r="R4712" i="14"/>
  <c r="R4713" i="14"/>
  <c r="R4714" i="14"/>
  <c r="R4715" i="14"/>
  <c r="R4716" i="14"/>
  <c r="R4717" i="14"/>
  <c r="R4718" i="14"/>
  <c r="R4719" i="14"/>
  <c r="R4720" i="14"/>
  <c r="R4721" i="14"/>
  <c r="R4722" i="14"/>
  <c r="R4723" i="14"/>
  <c r="R4724" i="14"/>
  <c r="R4725" i="14"/>
  <c r="R4726" i="14"/>
  <c r="R4727" i="14"/>
  <c r="R4728" i="14"/>
  <c r="R4729" i="14"/>
  <c r="R4730" i="14"/>
  <c r="R4731" i="14"/>
  <c r="R4732" i="14"/>
  <c r="R4733" i="14"/>
  <c r="R4734" i="14"/>
  <c r="R4735" i="14"/>
  <c r="R4736" i="14"/>
  <c r="R4737" i="14"/>
  <c r="R4738" i="14"/>
  <c r="R4739" i="14"/>
  <c r="R4740" i="14"/>
  <c r="R4741" i="14"/>
  <c r="R4742" i="14"/>
  <c r="R4743" i="14"/>
  <c r="R4744" i="14"/>
  <c r="R4745" i="14"/>
  <c r="R4746" i="14"/>
  <c r="R4747" i="14"/>
  <c r="R4748" i="14"/>
  <c r="R4749" i="14"/>
  <c r="R4750" i="14"/>
  <c r="R4751" i="14"/>
  <c r="R4752" i="14"/>
  <c r="R4753" i="14"/>
  <c r="R4754" i="14"/>
  <c r="R4755" i="14"/>
  <c r="R4756" i="14"/>
  <c r="R4757" i="14"/>
  <c r="R4758" i="14"/>
  <c r="R4759" i="14"/>
  <c r="R4760" i="14"/>
  <c r="R4761" i="14"/>
  <c r="R4762" i="14"/>
  <c r="R4763" i="14"/>
  <c r="R4764" i="14"/>
  <c r="R4765" i="14"/>
  <c r="R4766" i="14"/>
  <c r="R4767" i="14"/>
  <c r="R4768" i="14"/>
  <c r="R4769" i="14"/>
  <c r="R4770" i="14"/>
  <c r="R4771" i="14"/>
  <c r="R4772" i="14"/>
  <c r="R4773" i="14"/>
  <c r="R4774" i="14"/>
  <c r="R4775" i="14"/>
  <c r="R4776" i="14"/>
  <c r="R4777" i="14"/>
  <c r="R4778" i="14"/>
  <c r="R4779" i="14"/>
  <c r="R4780" i="14"/>
  <c r="R4781" i="14"/>
  <c r="R4782" i="14"/>
  <c r="R4783" i="14"/>
  <c r="R4784" i="14"/>
  <c r="R4785" i="14"/>
  <c r="R4786" i="14"/>
  <c r="R4787" i="14"/>
  <c r="R4788" i="14"/>
  <c r="R4789" i="14"/>
  <c r="R4790" i="14"/>
  <c r="R4791" i="14"/>
  <c r="R4792" i="14"/>
  <c r="R4793" i="14"/>
  <c r="R4794" i="14"/>
  <c r="R4795" i="14"/>
  <c r="R4796" i="14"/>
  <c r="R4797" i="14"/>
  <c r="R4798" i="14"/>
  <c r="R4799" i="14"/>
  <c r="R4800" i="14"/>
  <c r="R4801" i="14"/>
  <c r="R4802" i="14"/>
  <c r="R4803" i="14"/>
  <c r="R4804" i="14"/>
  <c r="R4805" i="14"/>
  <c r="R4806" i="14"/>
  <c r="R4807" i="14"/>
  <c r="R4808" i="14"/>
  <c r="R4809" i="14"/>
  <c r="R4810" i="14"/>
  <c r="R4811" i="14"/>
  <c r="R4812" i="14"/>
  <c r="R4813" i="14"/>
  <c r="R4814" i="14"/>
  <c r="R4815" i="14"/>
  <c r="R4816" i="14"/>
  <c r="R4817" i="14"/>
  <c r="R4818" i="14"/>
  <c r="R4819" i="14"/>
  <c r="R4820" i="14"/>
  <c r="R4821" i="14"/>
  <c r="R4822" i="14"/>
  <c r="R4823" i="14"/>
  <c r="R4824" i="14"/>
  <c r="R4825" i="14"/>
  <c r="R4826" i="14"/>
  <c r="R4827" i="14"/>
  <c r="R4828" i="14"/>
  <c r="R4829" i="14"/>
  <c r="R4830" i="14"/>
  <c r="R4831" i="14"/>
  <c r="R4832" i="14"/>
  <c r="R4833" i="14"/>
  <c r="R4834" i="14"/>
  <c r="R4835" i="14"/>
  <c r="R4836" i="14"/>
  <c r="R4837" i="14"/>
  <c r="R4838" i="14"/>
  <c r="R4839" i="14"/>
  <c r="R4840" i="14"/>
  <c r="R4841" i="14"/>
  <c r="R4842" i="14"/>
  <c r="R4843" i="14"/>
  <c r="R4844" i="14"/>
  <c r="R4845" i="14"/>
  <c r="R4846" i="14"/>
  <c r="R4847" i="14"/>
  <c r="R4848" i="14"/>
  <c r="R4849" i="14"/>
  <c r="R4850" i="14"/>
  <c r="R4851" i="14"/>
  <c r="R4852" i="14"/>
  <c r="R4853" i="14"/>
  <c r="R4854" i="14"/>
  <c r="R4855" i="14"/>
  <c r="R4856" i="14"/>
  <c r="R4857" i="14"/>
  <c r="R4858" i="14"/>
  <c r="R4859" i="14"/>
  <c r="R4860" i="14"/>
  <c r="R4861" i="14"/>
  <c r="R4862" i="14"/>
  <c r="R4863" i="14"/>
  <c r="R4864" i="14"/>
  <c r="R4865" i="14"/>
  <c r="R4866" i="14"/>
  <c r="R4867" i="14"/>
  <c r="R4868" i="14"/>
  <c r="R4869" i="14"/>
  <c r="R4870" i="14"/>
  <c r="R4871" i="14"/>
  <c r="R4872" i="14"/>
  <c r="R4873" i="14"/>
  <c r="R4874" i="14"/>
  <c r="R4875" i="14"/>
  <c r="R4876" i="14"/>
  <c r="R4877" i="14"/>
  <c r="R4878" i="14"/>
  <c r="R4879" i="14"/>
  <c r="R4880" i="14"/>
  <c r="R4881" i="14"/>
  <c r="R4882" i="14"/>
  <c r="R4883" i="14"/>
  <c r="R4884" i="14"/>
  <c r="R4885" i="14"/>
  <c r="R4886" i="14"/>
  <c r="R4887" i="14"/>
  <c r="R4888" i="14"/>
  <c r="R4889" i="14"/>
  <c r="R4890" i="14"/>
  <c r="R4891" i="14"/>
  <c r="R4892" i="14"/>
  <c r="R4893" i="14"/>
  <c r="R4894" i="14"/>
  <c r="R4895" i="14"/>
  <c r="R4896" i="14"/>
  <c r="R4897" i="14"/>
  <c r="R4898" i="14"/>
  <c r="R4899" i="14"/>
  <c r="R4900" i="14"/>
  <c r="R4901" i="14"/>
  <c r="R4902" i="14"/>
  <c r="R4903" i="14"/>
  <c r="R4904" i="14"/>
  <c r="R4905" i="14"/>
  <c r="R4906" i="14"/>
  <c r="R4907" i="14"/>
  <c r="R4908" i="14"/>
  <c r="R4909" i="14"/>
  <c r="R4910" i="14"/>
  <c r="R4911" i="14"/>
  <c r="R4912" i="14"/>
  <c r="R4913" i="14"/>
  <c r="R4914" i="14"/>
  <c r="R4915" i="14"/>
  <c r="R4916" i="14"/>
  <c r="R4917" i="14"/>
  <c r="R4918" i="14"/>
  <c r="R4919" i="14"/>
  <c r="R4920" i="14"/>
  <c r="R4921" i="14"/>
  <c r="R4922" i="14"/>
  <c r="R4923" i="14"/>
  <c r="R4924" i="14"/>
  <c r="R4925" i="14"/>
  <c r="R4926" i="14"/>
  <c r="R4927" i="14"/>
  <c r="R4928" i="14"/>
  <c r="R4929" i="14"/>
  <c r="R4930" i="14"/>
  <c r="R4931" i="14"/>
  <c r="R4932" i="14"/>
  <c r="R4933" i="14"/>
  <c r="R4934" i="14"/>
  <c r="R4935" i="14"/>
  <c r="R4936" i="14"/>
  <c r="R4937" i="14"/>
  <c r="R4938" i="14"/>
  <c r="R4939" i="14"/>
  <c r="R4940" i="14"/>
  <c r="R4941" i="14"/>
  <c r="R4942" i="14"/>
  <c r="R4943" i="14"/>
  <c r="R4944" i="14"/>
  <c r="R4945" i="14"/>
  <c r="R4946" i="14"/>
  <c r="R4947" i="14"/>
  <c r="R4948" i="14"/>
  <c r="R4949" i="14"/>
  <c r="R4950" i="14"/>
  <c r="R4951" i="14"/>
  <c r="R4952" i="14"/>
  <c r="R4953" i="14"/>
  <c r="R4954" i="14"/>
  <c r="R4955" i="14"/>
  <c r="R4956" i="14"/>
  <c r="R4957" i="14"/>
  <c r="R4958" i="14"/>
  <c r="R4959" i="14"/>
  <c r="R4960" i="14"/>
  <c r="R4961" i="14"/>
  <c r="R4962" i="14"/>
  <c r="R4963" i="14"/>
  <c r="R4964" i="14"/>
  <c r="R4965" i="14"/>
  <c r="R4966" i="14"/>
  <c r="R4967" i="14"/>
  <c r="R4968" i="14"/>
  <c r="R4969" i="14"/>
  <c r="R4970" i="14"/>
  <c r="R4971" i="14"/>
  <c r="R4972" i="14"/>
  <c r="R4973" i="14"/>
  <c r="R4974" i="14"/>
  <c r="R4975" i="14"/>
  <c r="R4976" i="14"/>
  <c r="R4977" i="14"/>
  <c r="R4978" i="14"/>
  <c r="R4979" i="14"/>
  <c r="R4980" i="14"/>
  <c r="R4981" i="14"/>
  <c r="R4982" i="14"/>
  <c r="R4983" i="14"/>
  <c r="R4984" i="14"/>
  <c r="R4985" i="14"/>
  <c r="R4986" i="14"/>
  <c r="R4987" i="14"/>
  <c r="R4988" i="14"/>
  <c r="R4989" i="14"/>
  <c r="R4990" i="14"/>
  <c r="R4991" i="14"/>
  <c r="R4992" i="14"/>
  <c r="R4993" i="14"/>
  <c r="R4994" i="14"/>
  <c r="R4995" i="14"/>
  <c r="R4996" i="14"/>
  <c r="R4997" i="14"/>
  <c r="R4998" i="14"/>
  <c r="R4999" i="14"/>
  <c r="R5000" i="14"/>
  <c r="R5001" i="14"/>
  <c r="R5002" i="14"/>
  <c r="R5003" i="14"/>
  <c r="R5004" i="14"/>
  <c r="R5005" i="14"/>
  <c r="R5006" i="14"/>
  <c r="R5007" i="14"/>
  <c r="R5008" i="14"/>
  <c r="R5009" i="14"/>
  <c r="R5010" i="14"/>
  <c r="R5011" i="14"/>
  <c r="R5012" i="14"/>
  <c r="R5013" i="14"/>
  <c r="R5014" i="14"/>
  <c r="R5015" i="14"/>
  <c r="R5016" i="14"/>
  <c r="R5017" i="14"/>
  <c r="R5018" i="14"/>
  <c r="R5019" i="14"/>
  <c r="R5020" i="14"/>
  <c r="R5021" i="14"/>
  <c r="R5022" i="14"/>
  <c r="R5023" i="14"/>
  <c r="R5024" i="14"/>
  <c r="R5025" i="14"/>
  <c r="R5026" i="14"/>
  <c r="R5027" i="14"/>
  <c r="R5028" i="14"/>
  <c r="R5029" i="14"/>
  <c r="R5030" i="14"/>
  <c r="R5031" i="14"/>
  <c r="R5032" i="14"/>
  <c r="R5033" i="14"/>
  <c r="R5034" i="14"/>
  <c r="R5035" i="14"/>
  <c r="R5036" i="14"/>
  <c r="R5037" i="14"/>
  <c r="R5038" i="14"/>
  <c r="R5039" i="14"/>
  <c r="R5040" i="14"/>
  <c r="R5041" i="14"/>
  <c r="R5042" i="14"/>
  <c r="R5043" i="14"/>
  <c r="R5044" i="14"/>
  <c r="R5045" i="14"/>
  <c r="R5046" i="14"/>
  <c r="R5047" i="14"/>
  <c r="R5048" i="14"/>
  <c r="R5049" i="14"/>
  <c r="R5050" i="14"/>
  <c r="R5051" i="14"/>
  <c r="R5052" i="14"/>
  <c r="R5053" i="14"/>
  <c r="R5054" i="14"/>
  <c r="R5055" i="14"/>
  <c r="R5056" i="14"/>
  <c r="R5057" i="14"/>
  <c r="R5058" i="14"/>
  <c r="R5059" i="14"/>
  <c r="R5060" i="14"/>
  <c r="R5061" i="14"/>
  <c r="R5062" i="14"/>
  <c r="R5063" i="14"/>
  <c r="R5064" i="14"/>
  <c r="R5065" i="14"/>
  <c r="R5066" i="14"/>
  <c r="R5067" i="14"/>
  <c r="R5068" i="14"/>
  <c r="R5069" i="14"/>
  <c r="R5070" i="14"/>
  <c r="R5071" i="14"/>
  <c r="R5072" i="14"/>
  <c r="R5073" i="14"/>
  <c r="R5074" i="14"/>
  <c r="R5075" i="14"/>
  <c r="R5076" i="14"/>
  <c r="R5077" i="14"/>
  <c r="R5078" i="14"/>
  <c r="R5079" i="14"/>
  <c r="R5080" i="14"/>
  <c r="R5081" i="14"/>
  <c r="R5082" i="14"/>
  <c r="R5083" i="14"/>
  <c r="R5084" i="14"/>
  <c r="R5085" i="14"/>
  <c r="R5086" i="14"/>
  <c r="R5087" i="14"/>
  <c r="R5088" i="14"/>
  <c r="R5089" i="14"/>
  <c r="R5090" i="14"/>
  <c r="R5091" i="14"/>
  <c r="R5092" i="14"/>
  <c r="R5093" i="14"/>
  <c r="R5094" i="14"/>
  <c r="R5095" i="14"/>
  <c r="R5096" i="14"/>
  <c r="R5097" i="14"/>
  <c r="R5098" i="14"/>
  <c r="R5099" i="14"/>
  <c r="R5100" i="14"/>
  <c r="R5101" i="14"/>
  <c r="R5102" i="14"/>
  <c r="R5103" i="14"/>
  <c r="R5104" i="14"/>
  <c r="R5105" i="14"/>
  <c r="R5106" i="14"/>
  <c r="R5107" i="14"/>
  <c r="R5108" i="14"/>
  <c r="R5109" i="14"/>
  <c r="R5110" i="14"/>
  <c r="R5111" i="14"/>
  <c r="R5112" i="14"/>
  <c r="R5113" i="14"/>
  <c r="R5114" i="14"/>
  <c r="R5115" i="14"/>
  <c r="R5116" i="14"/>
  <c r="R5117" i="14"/>
  <c r="R5118" i="14"/>
  <c r="R5119" i="14"/>
  <c r="R5120" i="14"/>
  <c r="R5121" i="14"/>
  <c r="R5122" i="14"/>
  <c r="R5123" i="14"/>
  <c r="R5124" i="14"/>
  <c r="R5125" i="14"/>
  <c r="R5126" i="14"/>
  <c r="R5127" i="14"/>
  <c r="R5128" i="14"/>
  <c r="R5129" i="14"/>
  <c r="R5130" i="14"/>
  <c r="R5131" i="14"/>
  <c r="R5132" i="14"/>
  <c r="R5133" i="14"/>
  <c r="R5134" i="14"/>
  <c r="R5135" i="14"/>
  <c r="R5136" i="14"/>
  <c r="R5137" i="14"/>
  <c r="R5138" i="14"/>
  <c r="R5139" i="14"/>
  <c r="R5140" i="14"/>
  <c r="R5141" i="14"/>
  <c r="R5142" i="14"/>
  <c r="R5143" i="14"/>
  <c r="R5144" i="14"/>
  <c r="R5145" i="14"/>
  <c r="R5146" i="14"/>
  <c r="R5147" i="14"/>
  <c r="R5148" i="14"/>
  <c r="R5149" i="14"/>
  <c r="R5150" i="14"/>
  <c r="R5151" i="14"/>
  <c r="R5152" i="14"/>
  <c r="R5153" i="14"/>
  <c r="R5154" i="14"/>
  <c r="R5155" i="14"/>
  <c r="R5156" i="14"/>
  <c r="R5157" i="14"/>
  <c r="R5158" i="14"/>
  <c r="R5159" i="14"/>
  <c r="R5160" i="14"/>
  <c r="R5161" i="14"/>
  <c r="R5162" i="14"/>
  <c r="R5163" i="14"/>
  <c r="R5164" i="14"/>
  <c r="R5165" i="14"/>
  <c r="R5166" i="14"/>
  <c r="R5167" i="14"/>
  <c r="R5168" i="14"/>
  <c r="R5169" i="14"/>
  <c r="R5170" i="14"/>
  <c r="R5171" i="14"/>
  <c r="R5172" i="14"/>
  <c r="R5173" i="14"/>
  <c r="R5174" i="14"/>
  <c r="R5175" i="14"/>
  <c r="R5176" i="14"/>
  <c r="R5177" i="14"/>
  <c r="R5178" i="14"/>
  <c r="R5179" i="14"/>
  <c r="R5180" i="14"/>
  <c r="R5181" i="14"/>
  <c r="R5182" i="14"/>
  <c r="R5183" i="14"/>
  <c r="R5184" i="14"/>
  <c r="R5185" i="14"/>
  <c r="R5186" i="14"/>
  <c r="R5187" i="14"/>
  <c r="R5188" i="14"/>
  <c r="R5189" i="14"/>
  <c r="R5190" i="14"/>
  <c r="R5191" i="14"/>
  <c r="R5192" i="14"/>
  <c r="R5193" i="14"/>
  <c r="R5194" i="14"/>
  <c r="R5195" i="14"/>
  <c r="R5196" i="14"/>
  <c r="R5197" i="14"/>
  <c r="R5198" i="14"/>
  <c r="R5199" i="14"/>
  <c r="R5200" i="14"/>
  <c r="R5201" i="14"/>
  <c r="R5202" i="14"/>
  <c r="R5203" i="14"/>
  <c r="R5204" i="14"/>
  <c r="R5205" i="14"/>
  <c r="R5206" i="14"/>
  <c r="R5207" i="14"/>
  <c r="R5208" i="14"/>
  <c r="R5209" i="14"/>
  <c r="R5210" i="14"/>
  <c r="R5211" i="14"/>
  <c r="R5212" i="14"/>
  <c r="R5213" i="14"/>
  <c r="R5214" i="14"/>
  <c r="R5215" i="14"/>
  <c r="R5216" i="14"/>
  <c r="R5217" i="14"/>
  <c r="R5218" i="14"/>
  <c r="R5219" i="14"/>
  <c r="R5220" i="14"/>
  <c r="R5221" i="14"/>
  <c r="R5222" i="14"/>
  <c r="R5223" i="14"/>
  <c r="R5224" i="14"/>
  <c r="R5225" i="14"/>
  <c r="R5226" i="14"/>
  <c r="R5227" i="14"/>
  <c r="R5228" i="14"/>
  <c r="R5229" i="14"/>
  <c r="R5230" i="14"/>
  <c r="R5231" i="14"/>
  <c r="R5232" i="14"/>
  <c r="R5233" i="14"/>
  <c r="R5234" i="14"/>
  <c r="R5235" i="14"/>
  <c r="R5236" i="14"/>
  <c r="R5237" i="14"/>
  <c r="R5238" i="14"/>
  <c r="R5239" i="14"/>
  <c r="R5240" i="14"/>
  <c r="R5241" i="14"/>
  <c r="R5242" i="14"/>
  <c r="R5243" i="14"/>
  <c r="R5244" i="14"/>
  <c r="R5245" i="14"/>
  <c r="R5246" i="14"/>
  <c r="R5247" i="14"/>
  <c r="R5248" i="14"/>
  <c r="R5249" i="14"/>
  <c r="R5250" i="14"/>
  <c r="R5251" i="14"/>
  <c r="R5252" i="14"/>
  <c r="R5253" i="14"/>
  <c r="R5254" i="14"/>
  <c r="R5255" i="14"/>
  <c r="R5256" i="14"/>
  <c r="R5257" i="14"/>
  <c r="R5258" i="14"/>
  <c r="R5259" i="14"/>
  <c r="R5260" i="14"/>
  <c r="R5261" i="14"/>
  <c r="R5262" i="14"/>
  <c r="R5263" i="14"/>
  <c r="R5264" i="14"/>
  <c r="R5265" i="14"/>
  <c r="R5266" i="14"/>
  <c r="R5267" i="14"/>
  <c r="R5268" i="14"/>
  <c r="R5269" i="14"/>
  <c r="R5270" i="14"/>
  <c r="R5271" i="14"/>
  <c r="R5272" i="14"/>
  <c r="R5273" i="14"/>
  <c r="R5274" i="14"/>
  <c r="R5275" i="14"/>
  <c r="R5276" i="14"/>
  <c r="R5277" i="14"/>
  <c r="R5278" i="14"/>
  <c r="R5279" i="14"/>
  <c r="R5280" i="14"/>
  <c r="R5281" i="14"/>
  <c r="R5282" i="14"/>
  <c r="R5283" i="14"/>
  <c r="R5284" i="14"/>
  <c r="R5285" i="14"/>
  <c r="R5286" i="14"/>
  <c r="R5287" i="14"/>
  <c r="R5288" i="14"/>
  <c r="R5289" i="14"/>
  <c r="R5290" i="14"/>
  <c r="R5291" i="14"/>
  <c r="R5292" i="14"/>
  <c r="R5293" i="14"/>
  <c r="R5294" i="14"/>
  <c r="R5295" i="14"/>
  <c r="R5296" i="14"/>
  <c r="R5297" i="14"/>
  <c r="R5298" i="14"/>
  <c r="R5299" i="14"/>
  <c r="R5300" i="14"/>
  <c r="R5301" i="14"/>
  <c r="R5302" i="14"/>
  <c r="R5303" i="14"/>
  <c r="R5304" i="14"/>
  <c r="R5305" i="14"/>
  <c r="R5306" i="14"/>
  <c r="R5307" i="14"/>
  <c r="R5308" i="14"/>
  <c r="R5309" i="14"/>
  <c r="R5310" i="14"/>
  <c r="R5311" i="14"/>
  <c r="R5312" i="14"/>
  <c r="R5313" i="14"/>
  <c r="R5314" i="14"/>
  <c r="R5315" i="14"/>
  <c r="R5316" i="14"/>
  <c r="R5317" i="14"/>
  <c r="R5318" i="14"/>
  <c r="R5319" i="14"/>
  <c r="R5320" i="14"/>
  <c r="R5321" i="14"/>
  <c r="R5322" i="14"/>
  <c r="R5323" i="14"/>
  <c r="R5324" i="14"/>
  <c r="R5325" i="14"/>
  <c r="R5326" i="14"/>
  <c r="R5327" i="14"/>
  <c r="R5328" i="14"/>
  <c r="R5329" i="14"/>
  <c r="R5330" i="14"/>
  <c r="R5331" i="14"/>
  <c r="R5332" i="14"/>
  <c r="R5333" i="14"/>
  <c r="R5334" i="14"/>
  <c r="R5335" i="14"/>
  <c r="R5336" i="14"/>
  <c r="R5337" i="14"/>
  <c r="R5338" i="14"/>
  <c r="R5339" i="14"/>
  <c r="R5340" i="14"/>
  <c r="R5341" i="14"/>
  <c r="R5342" i="14"/>
  <c r="R5343" i="14"/>
  <c r="R5344" i="14"/>
  <c r="R5345" i="14"/>
  <c r="R5346" i="14"/>
  <c r="R5347" i="14"/>
  <c r="R5348" i="14"/>
  <c r="R5349" i="14"/>
  <c r="R5350" i="14"/>
  <c r="R5351" i="14"/>
  <c r="R5352" i="14"/>
  <c r="R5353" i="14"/>
  <c r="R5354" i="14"/>
  <c r="R5355" i="14"/>
  <c r="R5356" i="14"/>
  <c r="R5357" i="14"/>
  <c r="R5358" i="14"/>
  <c r="R5359" i="14"/>
  <c r="R5360" i="14"/>
  <c r="R5361" i="14"/>
  <c r="R5362" i="14"/>
  <c r="R5363" i="14"/>
  <c r="R5364" i="14"/>
  <c r="R5365" i="14"/>
  <c r="R5366" i="14"/>
  <c r="R5367" i="14"/>
  <c r="R5368" i="14"/>
  <c r="R5369" i="14"/>
  <c r="R5370" i="14"/>
  <c r="R5371" i="14"/>
  <c r="R5372" i="14"/>
  <c r="R5373" i="14"/>
  <c r="R5374" i="14"/>
  <c r="R5375" i="14"/>
  <c r="R5376" i="14"/>
  <c r="R5377" i="14"/>
  <c r="R5378" i="14"/>
  <c r="R5379" i="14"/>
  <c r="R5380" i="14"/>
  <c r="R5381" i="14"/>
  <c r="R5382" i="14"/>
  <c r="R5383" i="14"/>
  <c r="R5384" i="14"/>
  <c r="R5385" i="14"/>
  <c r="R5386" i="14"/>
  <c r="R5387" i="14"/>
  <c r="R5388" i="14"/>
  <c r="R5389" i="14"/>
  <c r="R5390" i="14"/>
  <c r="R5391" i="14"/>
  <c r="R5392" i="14"/>
  <c r="R5393" i="14"/>
  <c r="R5394" i="14"/>
  <c r="R5395" i="14"/>
  <c r="R5396" i="14"/>
  <c r="R5397" i="14"/>
  <c r="R5398" i="14"/>
  <c r="R5399" i="14"/>
  <c r="R5400" i="14"/>
  <c r="R5401" i="14"/>
  <c r="R5402" i="14"/>
  <c r="R5403" i="14"/>
  <c r="R5404" i="14"/>
  <c r="R5405" i="14"/>
  <c r="R5406" i="14"/>
  <c r="R5407" i="14"/>
  <c r="R5408" i="14"/>
  <c r="R5409" i="14"/>
  <c r="R5410" i="14"/>
  <c r="R5411" i="14"/>
  <c r="R5412" i="14"/>
  <c r="R5413" i="14"/>
  <c r="R5414" i="14"/>
  <c r="R5415" i="14"/>
  <c r="R5416" i="14"/>
  <c r="R5417" i="14"/>
  <c r="R5418" i="14"/>
  <c r="R5419" i="14"/>
  <c r="R5420" i="14"/>
  <c r="R5421" i="14"/>
  <c r="R5422" i="14"/>
  <c r="R5423" i="14"/>
  <c r="R5424" i="14"/>
  <c r="R5425" i="14"/>
  <c r="R5426" i="14"/>
  <c r="R5427" i="14"/>
  <c r="R5428" i="14"/>
  <c r="R5429" i="14"/>
  <c r="R5430" i="14"/>
  <c r="R5431" i="14"/>
  <c r="R5432" i="14"/>
  <c r="R5433" i="14"/>
  <c r="R5434" i="14"/>
  <c r="R5435" i="14"/>
  <c r="R5436" i="14"/>
  <c r="R5437" i="14"/>
  <c r="R5438" i="14"/>
  <c r="R5439" i="14"/>
  <c r="R5440" i="14"/>
  <c r="R5441" i="14"/>
  <c r="R5442" i="14"/>
  <c r="R5443" i="14"/>
  <c r="R5444" i="14"/>
  <c r="R5445" i="14"/>
  <c r="R5446" i="14"/>
  <c r="R5447" i="14"/>
  <c r="R5448" i="14"/>
  <c r="R5449" i="14"/>
  <c r="R5450" i="14"/>
  <c r="R5451" i="14"/>
  <c r="R5452" i="14"/>
  <c r="R5453" i="14"/>
  <c r="R5454" i="14"/>
  <c r="R5455" i="14"/>
  <c r="R5456" i="14"/>
  <c r="R5457" i="14"/>
  <c r="R5458" i="14"/>
  <c r="R5459" i="14"/>
  <c r="R5460" i="14"/>
  <c r="R5461" i="14"/>
  <c r="R5462" i="14"/>
  <c r="R5463" i="14"/>
  <c r="R5464" i="14"/>
  <c r="R5465" i="14"/>
  <c r="R5466" i="14"/>
  <c r="R5467" i="14"/>
  <c r="R5468" i="14"/>
  <c r="R5469" i="14"/>
  <c r="R5470" i="14"/>
  <c r="R5471" i="14"/>
  <c r="R5472" i="14"/>
  <c r="R5473" i="14"/>
  <c r="R5474" i="14"/>
  <c r="R5475" i="14"/>
  <c r="R5476" i="14"/>
  <c r="R5477" i="14"/>
  <c r="R5478" i="14"/>
  <c r="R5479" i="14"/>
  <c r="R5480" i="14"/>
  <c r="R5481" i="14"/>
  <c r="R5482" i="14"/>
  <c r="R5483" i="14"/>
  <c r="R5484" i="14"/>
  <c r="R5485" i="14"/>
  <c r="R5486" i="14"/>
  <c r="R5487" i="14"/>
  <c r="R5488" i="14"/>
  <c r="R5489" i="14"/>
  <c r="R5490" i="14"/>
  <c r="R5491" i="14"/>
  <c r="R5492" i="14"/>
  <c r="R5493" i="14"/>
  <c r="R5494" i="14"/>
  <c r="R5495" i="14"/>
  <c r="R5496" i="14"/>
  <c r="R5497" i="14"/>
  <c r="R5498" i="14"/>
  <c r="R5499" i="14"/>
  <c r="R5500" i="14"/>
  <c r="R5501" i="14"/>
  <c r="R5502" i="14"/>
  <c r="R5503" i="14"/>
  <c r="R5504" i="14"/>
  <c r="R5505" i="14"/>
  <c r="R5506" i="14"/>
  <c r="R5507" i="14"/>
  <c r="R5508" i="14"/>
  <c r="R5509" i="14"/>
  <c r="R5510" i="14"/>
  <c r="R5511" i="14"/>
  <c r="R5512" i="14"/>
  <c r="R5513" i="14"/>
  <c r="R5514" i="14"/>
  <c r="R5515" i="14"/>
  <c r="R5516" i="14"/>
  <c r="R5517" i="14"/>
  <c r="R5518" i="14"/>
  <c r="R5519" i="14"/>
  <c r="R5520" i="14"/>
  <c r="R5521" i="14"/>
  <c r="R5522" i="14"/>
  <c r="R5523" i="14"/>
  <c r="R5524" i="14"/>
  <c r="R5525" i="14"/>
  <c r="R5526" i="14"/>
  <c r="R5527" i="14"/>
  <c r="R5528" i="14"/>
  <c r="R5529" i="14"/>
  <c r="R5530" i="14"/>
  <c r="R5531" i="14"/>
  <c r="R5532" i="14"/>
  <c r="R5533" i="14"/>
  <c r="R5534" i="14"/>
  <c r="R5535" i="14"/>
  <c r="R5536" i="14"/>
  <c r="R5537" i="14"/>
  <c r="R5538" i="14"/>
  <c r="R5539" i="14"/>
  <c r="R5540" i="14"/>
  <c r="R5541" i="14"/>
  <c r="R5542" i="14"/>
  <c r="R5543" i="14"/>
  <c r="R5544" i="14"/>
  <c r="R5545" i="14"/>
  <c r="R5546" i="14"/>
  <c r="R5547" i="14"/>
  <c r="R5548" i="14"/>
  <c r="R5549" i="14"/>
  <c r="R5550" i="14"/>
  <c r="R5551" i="14"/>
  <c r="R5552" i="14"/>
  <c r="R5553" i="14"/>
  <c r="R5554" i="14"/>
  <c r="R5555" i="14"/>
  <c r="R5556" i="14"/>
  <c r="R5557" i="14"/>
  <c r="R5558" i="14"/>
  <c r="R5559" i="14"/>
  <c r="R5560" i="14"/>
  <c r="R5561" i="14"/>
  <c r="R5562" i="14"/>
  <c r="R5563" i="14"/>
  <c r="R5564" i="14"/>
  <c r="R5565" i="14"/>
  <c r="R5566" i="14"/>
  <c r="R5567" i="14"/>
  <c r="R5568" i="14"/>
  <c r="R5569" i="14"/>
  <c r="R5570" i="14"/>
  <c r="R5571" i="14"/>
  <c r="R5572" i="14"/>
  <c r="R5573" i="14"/>
  <c r="R5574" i="14"/>
  <c r="R5575" i="14"/>
  <c r="R5576" i="14"/>
  <c r="R5577" i="14"/>
  <c r="R5578" i="14"/>
  <c r="R5579" i="14"/>
  <c r="R5580" i="14"/>
  <c r="R5581" i="14"/>
  <c r="R5582" i="14"/>
  <c r="R5583" i="14"/>
  <c r="R5584" i="14"/>
  <c r="R5585" i="14"/>
  <c r="R5586" i="14"/>
  <c r="R5587" i="14"/>
  <c r="R5588" i="14"/>
  <c r="R5589" i="14"/>
  <c r="R5590" i="14"/>
  <c r="R5591" i="14"/>
  <c r="R5592" i="14"/>
  <c r="R5593" i="14"/>
  <c r="R5594" i="14"/>
  <c r="R5595" i="14"/>
  <c r="R5596" i="14"/>
  <c r="R5597" i="14"/>
  <c r="R5598" i="14"/>
  <c r="R5599" i="14"/>
  <c r="R5600" i="14"/>
  <c r="R5601" i="14"/>
  <c r="R5602" i="14"/>
  <c r="R5603" i="14"/>
  <c r="R5604" i="14"/>
  <c r="R5605" i="14"/>
  <c r="R5606" i="14"/>
  <c r="R5607" i="14"/>
  <c r="R5608" i="14"/>
  <c r="R5609" i="14"/>
  <c r="R5610" i="14"/>
  <c r="R5611" i="14"/>
  <c r="R5612" i="14"/>
  <c r="R5613" i="14"/>
  <c r="R5614" i="14"/>
  <c r="R5615" i="14"/>
  <c r="R5616" i="14"/>
  <c r="R5617" i="14"/>
  <c r="R5618" i="14"/>
  <c r="R5619" i="14"/>
  <c r="R5620" i="14"/>
  <c r="R5621" i="14"/>
  <c r="R5622" i="14"/>
  <c r="R5623" i="14"/>
  <c r="R5624" i="14"/>
  <c r="R5625" i="14"/>
  <c r="R5626" i="14"/>
  <c r="R5627" i="14"/>
  <c r="R5628" i="14"/>
  <c r="R5629" i="14"/>
  <c r="R5630" i="14"/>
  <c r="R5631" i="14"/>
  <c r="R5632" i="14"/>
  <c r="R5633" i="14"/>
  <c r="R5634" i="14"/>
  <c r="R5635" i="14"/>
  <c r="R5636" i="14"/>
  <c r="R5637" i="14"/>
  <c r="R5638" i="14"/>
  <c r="R5639" i="14"/>
  <c r="R5640" i="14"/>
  <c r="R5641" i="14"/>
  <c r="R5642" i="14"/>
  <c r="R5643" i="14"/>
  <c r="R5644" i="14"/>
  <c r="R5645" i="14"/>
  <c r="R5646" i="14"/>
  <c r="R5647" i="14"/>
  <c r="R5648" i="14"/>
  <c r="R5649" i="14"/>
  <c r="R5650" i="14"/>
  <c r="R5651" i="14"/>
  <c r="R5652" i="14"/>
  <c r="R5653" i="14"/>
  <c r="R5654" i="14"/>
  <c r="R5655" i="14"/>
  <c r="R5656" i="14"/>
  <c r="R5657" i="14"/>
  <c r="R5658" i="14"/>
  <c r="R5659" i="14"/>
  <c r="R5660" i="14"/>
  <c r="R5661" i="14"/>
  <c r="R5662" i="14"/>
  <c r="R5663" i="14"/>
  <c r="R5664" i="14"/>
  <c r="R5665" i="14"/>
  <c r="R5666" i="14"/>
  <c r="R5667" i="14"/>
  <c r="R5668" i="14"/>
  <c r="R5669" i="14"/>
  <c r="R5670" i="14"/>
  <c r="R5671" i="14"/>
  <c r="R5672" i="14"/>
  <c r="R5673" i="14"/>
  <c r="R5674" i="14"/>
  <c r="R5675" i="14"/>
  <c r="R5676" i="14"/>
  <c r="R5677" i="14"/>
  <c r="R5678" i="14"/>
  <c r="R5679" i="14"/>
  <c r="R5680" i="14"/>
  <c r="R5681" i="14"/>
  <c r="R5682" i="14"/>
  <c r="R5683" i="14"/>
  <c r="R5684" i="14"/>
  <c r="R5685" i="14"/>
  <c r="R5686" i="14"/>
  <c r="R5687" i="14"/>
  <c r="R5688" i="14"/>
  <c r="R5689" i="14"/>
  <c r="R5690" i="14"/>
  <c r="R5691" i="14"/>
  <c r="R5692" i="14"/>
  <c r="R5693" i="14"/>
  <c r="R5694" i="14"/>
  <c r="R5695" i="14"/>
  <c r="R5696" i="14"/>
  <c r="R5697" i="14"/>
  <c r="R5698" i="14"/>
  <c r="R5699" i="14"/>
  <c r="R5700" i="14"/>
  <c r="R5701" i="14"/>
  <c r="R5702" i="14"/>
  <c r="R5703" i="14"/>
  <c r="R5704" i="14"/>
  <c r="R5705" i="14"/>
  <c r="R5706" i="14"/>
  <c r="R5707" i="14"/>
  <c r="R5708" i="14"/>
  <c r="R5709" i="14"/>
  <c r="R5710" i="14"/>
  <c r="R5711" i="14"/>
  <c r="R5712" i="14"/>
  <c r="R5713" i="14"/>
  <c r="R5714" i="14"/>
  <c r="R5715" i="14"/>
  <c r="R5716" i="14"/>
  <c r="R5717" i="14"/>
  <c r="R5718" i="14"/>
  <c r="R5719" i="14"/>
  <c r="R5720" i="14"/>
  <c r="R5721" i="14"/>
  <c r="R5722" i="14"/>
  <c r="R5723" i="14"/>
  <c r="R5724" i="14"/>
  <c r="R5725" i="14"/>
  <c r="R5726" i="14"/>
  <c r="R5727" i="14"/>
  <c r="R5728" i="14"/>
  <c r="R5729" i="14"/>
  <c r="R5730" i="14"/>
  <c r="R5731" i="14"/>
  <c r="R5732" i="14"/>
  <c r="R5733" i="14"/>
  <c r="R5734" i="14"/>
  <c r="R5735" i="14"/>
  <c r="R5736" i="14"/>
  <c r="R5737" i="14"/>
  <c r="R5738" i="14"/>
  <c r="R5739" i="14"/>
  <c r="R5740" i="14"/>
  <c r="R5741" i="14"/>
  <c r="R5742" i="14"/>
  <c r="R5743" i="14"/>
  <c r="R5744" i="14"/>
  <c r="R5745" i="14"/>
  <c r="R5746" i="14"/>
  <c r="R5747" i="14"/>
  <c r="R5748" i="14"/>
  <c r="R5749" i="14"/>
  <c r="R5750" i="14"/>
  <c r="R5751" i="14"/>
  <c r="R5752" i="14"/>
  <c r="R5753" i="14"/>
  <c r="R5754" i="14"/>
  <c r="R5755" i="14"/>
  <c r="R5756" i="14"/>
  <c r="R5757" i="14"/>
  <c r="R5758" i="14"/>
  <c r="R5759" i="14"/>
  <c r="R5760" i="14"/>
  <c r="R5761" i="14"/>
  <c r="R5762" i="14"/>
  <c r="R5763" i="14"/>
  <c r="R5764" i="14"/>
  <c r="R5765" i="14"/>
  <c r="R5766" i="14"/>
  <c r="R5767" i="14"/>
  <c r="R5768" i="14"/>
  <c r="R5769" i="14"/>
  <c r="R5770" i="14"/>
  <c r="R5771" i="14"/>
  <c r="R5772" i="14"/>
  <c r="R5773" i="14"/>
  <c r="R5774" i="14"/>
  <c r="R5775" i="14"/>
  <c r="R5776" i="14"/>
  <c r="R5777" i="14"/>
  <c r="R5778" i="14"/>
  <c r="R5779" i="14"/>
  <c r="R5780" i="14"/>
  <c r="R5781" i="14"/>
  <c r="R5782" i="14"/>
  <c r="R5783" i="14"/>
  <c r="R5784" i="14"/>
  <c r="R5785" i="14"/>
  <c r="R5786" i="14"/>
  <c r="R5787" i="14"/>
  <c r="R5788" i="14"/>
  <c r="R5789" i="14"/>
  <c r="R5790" i="14"/>
  <c r="R5791" i="14"/>
  <c r="R5792" i="14"/>
  <c r="R5793" i="14"/>
  <c r="R5794" i="14"/>
  <c r="R5795" i="14"/>
  <c r="R5796" i="14"/>
  <c r="R5797" i="14"/>
  <c r="R5798" i="14"/>
  <c r="R5799" i="14"/>
  <c r="R5800" i="14"/>
  <c r="R5801" i="14"/>
  <c r="R5802" i="14"/>
  <c r="R5803" i="14"/>
  <c r="R5804" i="14"/>
  <c r="R5805" i="14"/>
  <c r="R5806" i="14"/>
  <c r="R5807" i="14"/>
  <c r="R5808" i="14"/>
  <c r="R5809" i="14"/>
  <c r="R5810" i="14"/>
  <c r="R5811" i="14"/>
  <c r="R5812" i="14"/>
  <c r="R5813" i="14"/>
  <c r="R5814" i="14"/>
  <c r="R5815" i="14"/>
  <c r="R5816" i="14"/>
  <c r="R5817" i="14"/>
  <c r="R5818" i="14"/>
  <c r="R5819" i="14"/>
  <c r="R5820" i="14"/>
  <c r="R5821" i="14"/>
  <c r="R5822" i="14"/>
  <c r="R5823" i="14"/>
  <c r="R5824" i="14"/>
  <c r="R5825" i="14"/>
  <c r="R5826" i="14"/>
  <c r="R5827" i="14"/>
  <c r="R5828" i="14"/>
  <c r="R5829" i="14"/>
  <c r="R5830" i="14"/>
  <c r="R5831" i="14"/>
  <c r="R5832" i="14"/>
  <c r="R5833" i="14"/>
  <c r="R5834" i="14"/>
  <c r="R5835" i="14"/>
  <c r="R5836" i="14"/>
  <c r="R5837" i="14"/>
  <c r="R5838" i="14"/>
  <c r="R5839" i="14"/>
  <c r="R5840" i="14"/>
  <c r="R5841" i="14"/>
  <c r="R5842" i="14"/>
  <c r="R5843" i="14"/>
  <c r="R5844" i="14"/>
  <c r="R5845" i="14"/>
  <c r="R5846" i="14"/>
  <c r="R5847" i="14"/>
  <c r="R5848" i="14"/>
  <c r="R5849" i="14"/>
  <c r="R5850" i="14"/>
  <c r="R5851" i="14"/>
  <c r="R5852" i="14"/>
  <c r="R5853" i="14"/>
  <c r="R5854" i="14"/>
  <c r="R5855" i="14"/>
  <c r="R5856" i="14"/>
  <c r="R5857" i="14"/>
  <c r="R5858" i="14"/>
  <c r="R5859" i="14"/>
  <c r="R5860" i="14"/>
  <c r="R5861" i="14"/>
  <c r="R5862" i="14"/>
  <c r="R5863" i="14"/>
  <c r="R5864" i="14"/>
  <c r="R5865" i="14"/>
  <c r="R5866" i="14"/>
  <c r="R5867" i="14"/>
  <c r="R5868" i="14"/>
  <c r="R5869" i="14"/>
  <c r="R5870" i="14"/>
  <c r="R5871" i="14"/>
  <c r="R5872" i="14"/>
  <c r="R5873" i="14"/>
  <c r="R5874" i="14"/>
  <c r="R5875" i="14"/>
  <c r="R5876" i="14"/>
  <c r="R5877" i="14"/>
  <c r="R5878" i="14"/>
  <c r="R5879" i="14"/>
  <c r="R5880" i="14"/>
  <c r="R5881" i="14"/>
  <c r="R5882" i="14"/>
  <c r="R5883" i="14"/>
  <c r="R5884" i="14"/>
  <c r="R5885" i="14"/>
  <c r="R5886" i="14"/>
  <c r="R5887" i="14"/>
  <c r="R5888" i="14"/>
  <c r="R5889" i="14"/>
  <c r="R5890" i="14"/>
  <c r="R5891" i="14"/>
  <c r="R5892" i="14"/>
  <c r="R5893" i="14"/>
  <c r="R5894" i="14"/>
  <c r="R5895" i="14"/>
  <c r="R5896" i="14"/>
  <c r="R5897" i="14"/>
  <c r="R5898" i="14"/>
  <c r="R5899" i="14"/>
  <c r="R5900" i="14"/>
  <c r="R5901" i="14"/>
  <c r="R5902" i="14"/>
  <c r="R5903" i="14"/>
  <c r="R5904" i="14"/>
  <c r="R5905" i="14"/>
  <c r="R5906" i="14"/>
  <c r="R5907" i="14"/>
  <c r="R5908" i="14"/>
  <c r="R5909" i="14"/>
  <c r="R5910" i="14"/>
  <c r="R5911" i="14"/>
  <c r="R5912" i="14"/>
  <c r="R5913" i="14"/>
  <c r="R5914" i="14"/>
  <c r="R5915" i="14"/>
  <c r="R5916" i="14"/>
  <c r="R5917" i="14"/>
  <c r="R5918" i="14"/>
  <c r="R5919" i="14"/>
  <c r="R5920" i="14"/>
  <c r="R5921" i="14"/>
  <c r="R5922" i="14"/>
  <c r="R5923" i="14"/>
  <c r="R5924" i="14"/>
  <c r="R5925" i="14"/>
  <c r="R5926" i="14"/>
  <c r="R5927" i="14"/>
  <c r="R5928" i="14"/>
  <c r="R5929" i="14"/>
  <c r="R5930" i="14"/>
  <c r="R5931" i="14"/>
  <c r="R5932" i="14"/>
  <c r="R5933" i="14"/>
  <c r="R5934" i="14"/>
  <c r="R5935" i="14"/>
  <c r="R5936" i="14"/>
  <c r="R5937" i="14"/>
  <c r="R5938" i="14"/>
  <c r="R5939" i="14"/>
  <c r="R5940" i="14"/>
  <c r="R5941" i="14"/>
  <c r="R5942" i="14"/>
  <c r="R5943" i="14"/>
  <c r="R5944" i="14"/>
  <c r="R5945" i="14"/>
  <c r="R5946" i="14"/>
  <c r="R5947" i="14"/>
  <c r="R5948" i="14"/>
  <c r="R5949" i="14"/>
  <c r="R5950" i="14"/>
  <c r="R5951" i="14"/>
  <c r="R5952" i="14"/>
  <c r="R5953" i="14"/>
  <c r="R5954" i="14"/>
  <c r="R5955" i="14"/>
  <c r="R5956" i="14"/>
  <c r="R5957" i="14"/>
  <c r="R5958" i="14"/>
  <c r="R5959" i="14"/>
  <c r="R5960" i="14"/>
  <c r="R5961" i="14"/>
  <c r="R5962" i="14"/>
  <c r="R5963" i="14"/>
  <c r="R5964" i="14"/>
  <c r="R5965" i="14"/>
  <c r="R5966" i="14"/>
  <c r="R5967" i="14"/>
  <c r="R5968" i="14"/>
  <c r="R5969" i="14"/>
  <c r="R5970" i="14"/>
  <c r="R5971" i="14"/>
  <c r="R5972" i="14"/>
  <c r="R5973" i="14"/>
  <c r="R5974" i="14"/>
  <c r="R5975" i="14"/>
  <c r="R5976" i="14"/>
  <c r="R5977" i="14"/>
  <c r="R5978" i="14"/>
  <c r="R5979" i="14"/>
  <c r="R5980" i="14"/>
  <c r="R5981" i="14"/>
  <c r="R5982" i="14"/>
  <c r="R5983" i="14"/>
  <c r="R5984" i="14"/>
  <c r="R5985" i="14"/>
  <c r="R5986" i="14"/>
  <c r="R5987" i="14"/>
  <c r="R5988" i="14"/>
  <c r="R5989" i="14"/>
  <c r="R5990" i="14"/>
  <c r="R5991" i="14"/>
  <c r="R5992" i="14"/>
  <c r="R5993" i="14"/>
  <c r="R5994" i="14"/>
  <c r="R5995" i="14"/>
  <c r="R5996" i="14"/>
  <c r="R5997" i="14"/>
  <c r="R5998" i="14"/>
  <c r="R5999" i="14"/>
  <c r="R6000" i="14"/>
  <c r="R6001" i="14"/>
  <c r="R6002" i="14"/>
  <c r="R6003" i="14"/>
  <c r="R6004" i="14"/>
  <c r="R6005" i="14"/>
  <c r="R6006" i="14"/>
  <c r="R6007" i="14"/>
  <c r="R6008" i="14"/>
  <c r="R6009" i="14"/>
  <c r="R6010" i="14"/>
  <c r="R6011" i="14"/>
  <c r="R6012" i="14"/>
  <c r="R6013" i="14"/>
  <c r="R6014" i="14"/>
  <c r="R6015" i="14"/>
  <c r="R6016" i="14"/>
  <c r="R6017" i="14"/>
  <c r="R6018" i="14"/>
  <c r="R6019" i="14"/>
  <c r="R6020" i="14"/>
  <c r="R6021" i="14"/>
  <c r="R6022" i="14"/>
  <c r="R6023" i="14"/>
  <c r="R6024" i="14"/>
  <c r="R6025" i="14"/>
  <c r="R6026" i="14"/>
  <c r="R6027" i="14"/>
  <c r="R6028" i="14"/>
  <c r="R6029" i="14"/>
  <c r="R6030" i="14"/>
  <c r="R6031" i="14"/>
  <c r="R6032" i="14"/>
  <c r="R6033" i="14"/>
  <c r="R6034" i="14"/>
  <c r="R6035" i="14"/>
  <c r="R6036" i="14"/>
  <c r="R6037" i="14"/>
  <c r="R6038" i="14"/>
  <c r="R6039" i="14"/>
  <c r="R6040" i="14"/>
  <c r="R6041" i="14"/>
  <c r="R6042" i="14"/>
  <c r="R6043" i="14"/>
  <c r="R6044" i="14"/>
  <c r="R6045" i="14"/>
  <c r="R6046" i="14"/>
  <c r="R6047" i="14"/>
  <c r="R6048" i="14"/>
  <c r="R6049" i="14"/>
  <c r="R6050" i="14"/>
  <c r="R6051" i="14"/>
  <c r="R6052" i="14"/>
  <c r="R6053" i="14"/>
  <c r="R6054" i="14"/>
  <c r="R6055" i="14"/>
  <c r="R6056" i="14"/>
  <c r="R6057" i="14"/>
  <c r="R6058" i="14"/>
  <c r="R6059" i="14"/>
  <c r="R6060" i="14"/>
  <c r="R6061" i="14"/>
  <c r="R6062" i="14"/>
  <c r="R6063" i="14"/>
  <c r="R6064" i="14"/>
  <c r="R6065" i="14"/>
  <c r="R6066" i="14"/>
  <c r="R6067" i="14"/>
  <c r="R6068" i="14"/>
  <c r="R6069" i="14"/>
  <c r="R6070" i="14"/>
  <c r="R6071" i="14"/>
  <c r="R6072" i="14"/>
  <c r="R6073" i="14"/>
  <c r="R6074" i="14"/>
  <c r="R6075" i="14"/>
  <c r="R6076" i="14"/>
  <c r="R6077" i="14"/>
  <c r="R6078" i="14"/>
  <c r="R6079" i="14"/>
  <c r="R6080" i="14"/>
  <c r="R6081" i="14"/>
  <c r="R6082" i="14"/>
  <c r="R6083" i="14"/>
  <c r="R6084" i="14"/>
  <c r="R6085" i="14"/>
  <c r="R6086" i="14"/>
  <c r="R6087" i="14"/>
  <c r="R6088" i="14"/>
  <c r="R6089" i="14"/>
  <c r="R6090" i="14"/>
  <c r="R6091" i="14"/>
  <c r="R6092" i="14"/>
  <c r="R6093" i="14"/>
  <c r="R6094" i="14"/>
  <c r="R6095" i="14"/>
  <c r="R6096" i="14"/>
  <c r="R6097" i="14"/>
  <c r="R6098" i="14"/>
  <c r="R6099" i="14"/>
  <c r="R6100" i="14"/>
  <c r="R6101" i="14"/>
  <c r="R6102" i="14"/>
  <c r="R6103" i="14"/>
  <c r="R6104" i="14"/>
  <c r="R6105" i="14"/>
  <c r="R6106" i="14"/>
  <c r="R6107" i="14"/>
  <c r="R6108" i="14"/>
  <c r="R6109" i="14"/>
  <c r="R6110" i="14"/>
  <c r="R6111" i="14"/>
  <c r="R6112" i="14"/>
  <c r="R6113" i="14"/>
  <c r="R6114" i="14"/>
  <c r="R6115" i="14"/>
  <c r="R6116" i="14"/>
  <c r="R6117" i="14"/>
  <c r="R6118" i="14"/>
  <c r="R6119" i="14"/>
  <c r="R6120" i="14"/>
  <c r="R6121" i="14"/>
  <c r="R6122" i="14"/>
  <c r="R6123" i="14"/>
  <c r="R6124" i="14"/>
  <c r="R6125" i="14"/>
  <c r="R6126" i="14"/>
  <c r="R6127" i="14"/>
  <c r="R6128" i="14"/>
  <c r="R6129" i="14"/>
  <c r="R6130" i="14"/>
  <c r="R6131" i="14"/>
  <c r="R6132" i="14"/>
  <c r="R6133" i="14"/>
  <c r="R6134" i="14"/>
  <c r="R6135" i="14"/>
  <c r="R6136" i="14"/>
  <c r="R6137" i="14"/>
  <c r="R6138" i="14"/>
  <c r="R6139" i="14"/>
  <c r="R6140" i="14"/>
  <c r="R6141" i="14"/>
  <c r="R6142" i="14"/>
  <c r="R6143" i="14"/>
  <c r="R6144" i="14"/>
  <c r="R6145" i="14"/>
  <c r="R6146" i="14"/>
  <c r="R6147" i="14"/>
  <c r="R6148" i="14"/>
  <c r="R6149" i="14"/>
  <c r="R6150" i="14"/>
  <c r="R6151" i="14"/>
  <c r="R6152" i="14"/>
  <c r="R6153" i="14"/>
  <c r="R6154" i="14"/>
  <c r="R6155" i="14"/>
  <c r="R6156" i="14"/>
  <c r="R6157" i="14"/>
  <c r="R6158" i="14"/>
  <c r="R6159" i="14"/>
  <c r="R6160" i="14"/>
  <c r="R6161" i="14"/>
  <c r="R6162" i="14"/>
  <c r="R6163" i="14"/>
  <c r="R6164" i="14"/>
  <c r="R6165" i="14"/>
  <c r="R6166" i="14"/>
  <c r="R6167" i="14"/>
  <c r="R6168" i="14"/>
  <c r="R6169" i="14"/>
  <c r="R6170" i="14"/>
  <c r="R6171" i="14"/>
  <c r="R6172" i="14"/>
  <c r="R6173" i="14"/>
  <c r="R6174" i="14"/>
  <c r="R6175" i="14"/>
  <c r="R6176" i="14"/>
  <c r="R6177" i="14"/>
  <c r="R6178" i="14"/>
  <c r="R6179" i="14"/>
  <c r="R6180" i="14"/>
  <c r="R6181" i="14"/>
  <c r="R6182" i="14"/>
  <c r="R6183" i="14"/>
  <c r="R6184" i="14"/>
  <c r="R6185" i="14"/>
  <c r="R6186" i="14"/>
  <c r="R6187" i="14"/>
  <c r="R6188" i="14"/>
  <c r="R6189" i="14"/>
  <c r="R6190" i="14"/>
  <c r="R6191" i="14"/>
  <c r="R6192" i="14"/>
  <c r="R6193" i="14"/>
  <c r="R6194" i="14"/>
  <c r="R6195" i="14"/>
  <c r="R6196" i="14"/>
  <c r="R6197" i="14"/>
  <c r="R6198" i="14"/>
  <c r="R6199" i="14"/>
  <c r="R6200" i="14"/>
  <c r="R6201" i="14"/>
  <c r="R6202" i="14"/>
  <c r="R6203" i="14"/>
  <c r="R6204" i="14"/>
  <c r="R6205" i="14"/>
  <c r="R6206" i="14"/>
  <c r="R6207" i="14"/>
  <c r="R6208" i="14"/>
  <c r="R6209" i="14"/>
  <c r="R6210" i="14"/>
  <c r="R6211" i="14"/>
  <c r="R6212" i="14"/>
  <c r="R6213" i="14"/>
  <c r="R6214" i="14"/>
  <c r="R6215" i="14"/>
  <c r="R6216" i="14"/>
  <c r="R6217" i="14"/>
  <c r="R6218" i="14"/>
  <c r="R6219" i="14"/>
  <c r="R6220" i="14"/>
  <c r="R6221" i="14"/>
  <c r="R6222" i="14"/>
  <c r="R6223" i="14"/>
  <c r="R6224" i="14"/>
  <c r="R6225" i="14"/>
  <c r="R6226" i="14"/>
  <c r="R6227" i="14"/>
  <c r="R6228" i="14"/>
  <c r="R6229" i="14"/>
  <c r="R6230" i="14"/>
  <c r="R6231" i="14"/>
  <c r="R6232" i="14"/>
  <c r="R6233" i="14"/>
  <c r="R6234" i="14"/>
  <c r="R6235" i="14"/>
  <c r="R6236" i="14"/>
  <c r="R6237" i="14"/>
  <c r="R6238" i="14"/>
  <c r="R6239" i="14"/>
  <c r="R6240" i="14"/>
  <c r="R6241" i="14"/>
  <c r="R6242" i="14"/>
  <c r="R6243" i="14"/>
  <c r="R6244" i="14"/>
  <c r="R6245" i="14"/>
  <c r="R6246" i="14"/>
  <c r="R6247" i="14"/>
  <c r="R6248" i="14"/>
  <c r="R6249" i="14"/>
  <c r="R6250" i="14"/>
  <c r="R6251" i="14"/>
  <c r="R6252" i="14"/>
  <c r="R6253" i="14"/>
  <c r="R6254" i="14"/>
  <c r="R6255" i="14"/>
  <c r="R6256" i="14"/>
  <c r="R6257" i="14"/>
  <c r="R6258" i="14"/>
  <c r="R6259" i="14"/>
  <c r="R6260" i="14"/>
  <c r="R6261" i="14"/>
  <c r="R6262" i="14"/>
  <c r="R6263" i="14"/>
  <c r="R6264" i="14"/>
  <c r="R6265" i="14"/>
  <c r="R6266" i="14"/>
  <c r="R6267" i="14"/>
  <c r="R6268" i="14"/>
  <c r="R6269" i="14"/>
  <c r="R6270" i="14"/>
  <c r="R6271" i="14"/>
  <c r="R6272" i="14"/>
  <c r="R6273" i="14"/>
  <c r="R6274" i="14"/>
  <c r="R6275" i="14"/>
  <c r="R6276" i="14"/>
  <c r="R6277" i="14"/>
  <c r="R6278" i="14"/>
  <c r="R6279" i="14"/>
  <c r="R6280" i="14"/>
  <c r="R6281" i="14"/>
  <c r="R6282" i="14"/>
  <c r="R6283" i="14"/>
  <c r="R6284" i="14"/>
  <c r="R6285" i="14"/>
  <c r="R6286" i="14"/>
  <c r="R6287" i="14"/>
  <c r="R6288" i="14"/>
  <c r="R6289" i="14"/>
  <c r="R6290" i="14"/>
  <c r="R6291" i="14"/>
  <c r="R6292" i="14"/>
  <c r="R6293" i="14"/>
  <c r="R6294" i="14"/>
  <c r="R6295" i="14"/>
  <c r="R6296" i="14"/>
  <c r="R6297" i="14"/>
  <c r="R6298" i="14"/>
  <c r="R6299" i="14"/>
  <c r="R6300" i="14"/>
  <c r="R6301" i="14"/>
  <c r="R6302" i="14"/>
  <c r="R6303" i="14"/>
  <c r="R6304" i="14"/>
  <c r="R6305" i="14"/>
  <c r="R6306" i="14"/>
  <c r="R6307" i="14"/>
  <c r="R6308" i="14"/>
  <c r="R6309" i="14"/>
  <c r="R6310" i="14"/>
  <c r="R6311" i="14"/>
  <c r="R6312" i="14"/>
  <c r="R6313" i="14"/>
  <c r="R6314" i="14"/>
  <c r="R6315" i="14"/>
  <c r="R6316" i="14"/>
  <c r="R6317" i="14"/>
  <c r="R6318" i="14"/>
  <c r="R6319" i="14"/>
  <c r="R6320" i="14"/>
  <c r="R6321" i="14"/>
  <c r="R6322" i="14"/>
  <c r="R6323" i="14"/>
  <c r="R6324" i="14"/>
  <c r="R6325" i="14"/>
  <c r="R6326" i="14"/>
  <c r="R6327" i="14"/>
  <c r="R6328" i="14"/>
  <c r="R6329" i="14"/>
  <c r="R6330" i="14"/>
  <c r="R6331" i="14"/>
  <c r="R6332" i="14"/>
  <c r="R6333" i="14"/>
  <c r="R6334" i="14"/>
  <c r="R6335" i="14"/>
  <c r="R6336" i="14"/>
  <c r="R6337" i="14"/>
  <c r="R6338" i="14"/>
  <c r="R6339" i="14"/>
  <c r="R6340" i="14"/>
  <c r="R6341" i="14"/>
  <c r="R6342" i="14"/>
  <c r="R6343" i="14"/>
  <c r="R6344" i="14"/>
  <c r="R6345" i="14"/>
  <c r="R6346" i="14"/>
  <c r="R6347" i="14"/>
  <c r="R6348" i="14"/>
  <c r="R6349" i="14"/>
  <c r="R6350" i="14"/>
  <c r="R6351" i="14"/>
  <c r="R6352" i="14"/>
  <c r="R6353" i="14"/>
  <c r="R6354" i="14"/>
  <c r="R6355" i="14"/>
  <c r="R6356" i="14"/>
  <c r="R6357" i="14"/>
  <c r="R6358" i="14"/>
  <c r="R6359" i="14"/>
  <c r="R6360" i="14"/>
  <c r="R6361" i="14"/>
  <c r="R6362" i="14"/>
  <c r="R6363" i="14"/>
  <c r="R6364" i="14"/>
  <c r="R6365" i="14"/>
  <c r="R6366" i="14"/>
  <c r="R6367" i="14"/>
  <c r="R6368" i="14"/>
  <c r="R6369" i="14"/>
  <c r="R6370" i="14"/>
  <c r="R6371" i="14"/>
  <c r="R6372" i="14"/>
  <c r="R6373" i="14"/>
  <c r="R6374" i="14"/>
  <c r="R6375" i="14"/>
  <c r="R6376" i="14"/>
  <c r="R6377" i="14"/>
  <c r="R6378" i="14"/>
  <c r="R6379" i="14"/>
  <c r="R6380" i="14"/>
  <c r="R6381" i="14"/>
  <c r="R6382" i="14"/>
  <c r="R6383" i="14"/>
  <c r="R6384" i="14"/>
  <c r="R6385" i="14"/>
  <c r="R6386" i="14"/>
  <c r="R6387" i="14"/>
  <c r="R6388" i="14"/>
  <c r="R6389" i="14"/>
  <c r="R6390" i="14"/>
  <c r="R6391" i="14"/>
  <c r="R6392" i="14"/>
  <c r="R6393" i="14"/>
  <c r="R6394" i="14"/>
  <c r="R6395" i="14"/>
  <c r="R6396" i="14"/>
  <c r="R6397" i="14"/>
  <c r="R6398" i="14"/>
  <c r="R6399" i="14"/>
  <c r="R6400" i="14"/>
  <c r="R6401" i="14"/>
  <c r="R6402" i="14"/>
  <c r="R6403" i="14"/>
  <c r="R6404" i="14"/>
  <c r="R6405" i="14"/>
  <c r="R6406" i="14"/>
  <c r="R6407" i="14"/>
  <c r="R6408" i="14"/>
  <c r="R6409" i="14"/>
  <c r="R6410" i="14"/>
  <c r="R6411" i="14"/>
  <c r="R6412" i="14"/>
  <c r="R6413" i="14"/>
  <c r="R6414" i="14"/>
  <c r="R6415" i="14"/>
  <c r="R6416" i="14"/>
  <c r="R6417" i="14"/>
  <c r="R6418" i="14"/>
  <c r="R6419" i="14"/>
  <c r="R6420" i="14"/>
  <c r="R6421" i="14"/>
  <c r="R6422" i="14"/>
  <c r="R6423" i="14"/>
  <c r="R6424" i="14"/>
  <c r="R6425" i="14"/>
  <c r="R6426" i="14"/>
  <c r="R6427" i="14"/>
  <c r="R6428" i="14"/>
  <c r="R6429" i="14"/>
  <c r="R6430" i="14"/>
  <c r="R6431" i="14"/>
  <c r="R6432" i="14"/>
  <c r="R6433" i="14"/>
  <c r="R6434" i="14"/>
  <c r="R6435" i="14"/>
  <c r="R6436" i="14"/>
  <c r="R6437" i="14"/>
  <c r="R6438" i="14"/>
  <c r="R6439" i="14"/>
  <c r="R6440" i="14"/>
  <c r="R6441" i="14"/>
  <c r="R6442" i="14"/>
  <c r="R6443" i="14"/>
  <c r="R6444" i="14"/>
  <c r="R6445" i="14"/>
  <c r="R6446" i="14"/>
  <c r="R6447" i="14"/>
  <c r="R6448" i="14"/>
  <c r="R6449" i="14"/>
  <c r="R6450" i="14"/>
  <c r="R6451" i="14"/>
  <c r="R6452" i="14"/>
  <c r="R6453" i="14"/>
  <c r="R6454" i="14"/>
  <c r="R6455" i="14"/>
  <c r="R6456" i="14"/>
  <c r="R6457" i="14"/>
  <c r="R6458" i="14"/>
  <c r="R6459" i="14"/>
  <c r="R6460" i="14"/>
  <c r="R6461" i="14"/>
  <c r="R6462" i="14"/>
  <c r="R6463" i="14"/>
  <c r="R6464" i="14"/>
  <c r="R6465" i="14"/>
  <c r="R6466" i="14"/>
  <c r="R6467" i="14"/>
  <c r="R6468" i="14"/>
  <c r="R6469" i="14"/>
  <c r="R6470" i="14"/>
  <c r="R6471" i="14"/>
  <c r="R6472" i="14"/>
  <c r="R6473" i="14"/>
  <c r="R6474" i="14"/>
  <c r="R6475" i="14"/>
  <c r="R6476" i="14"/>
  <c r="R6477" i="14"/>
  <c r="R6478" i="14"/>
  <c r="R6479" i="14"/>
  <c r="R6480" i="14"/>
  <c r="R6481" i="14"/>
  <c r="R6482" i="14"/>
  <c r="R6483" i="14"/>
  <c r="R6484" i="14"/>
  <c r="R6485" i="14"/>
  <c r="R6486" i="14"/>
  <c r="R6487" i="14"/>
  <c r="R6488" i="14"/>
  <c r="R6489" i="14"/>
  <c r="R6490" i="14"/>
  <c r="R6491" i="14"/>
  <c r="R6492" i="14"/>
  <c r="R6493" i="14"/>
  <c r="R6494" i="14"/>
  <c r="R6495" i="14"/>
  <c r="R6496" i="14"/>
  <c r="R6497" i="14"/>
  <c r="R6498" i="14"/>
  <c r="R6499" i="14"/>
  <c r="R6500" i="14"/>
  <c r="R6501" i="14"/>
  <c r="R6502" i="14"/>
  <c r="R6503" i="14"/>
  <c r="R6504" i="14"/>
  <c r="R6505" i="14"/>
  <c r="R6506" i="14"/>
  <c r="R6507" i="14"/>
  <c r="R6508" i="14"/>
  <c r="R6509" i="14"/>
  <c r="R6510" i="14"/>
  <c r="R6511" i="14"/>
  <c r="R6512" i="14"/>
  <c r="R6513" i="14"/>
  <c r="R6514" i="14"/>
  <c r="R6515" i="14"/>
  <c r="R6516" i="14"/>
  <c r="R6517" i="14"/>
  <c r="R6518" i="14"/>
  <c r="R6519" i="14"/>
  <c r="R6520" i="14"/>
  <c r="R6521" i="14"/>
  <c r="R6522" i="14"/>
  <c r="R6523" i="14"/>
  <c r="R6524" i="14"/>
  <c r="R6525" i="14"/>
  <c r="R6526" i="14"/>
  <c r="R6527" i="14"/>
  <c r="R6528" i="14"/>
  <c r="R6529" i="14"/>
  <c r="R6530" i="14"/>
  <c r="R6531" i="14"/>
  <c r="R6532" i="14"/>
  <c r="R6533" i="14"/>
  <c r="R6534" i="14"/>
  <c r="R6535" i="14"/>
  <c r="R6536" i="14"/>
  <c r="R6537" i="14"/>
  <c r="R6538" i="14"/>
  <c r="R6539" i="14"/>
  <c r="R6540" i="14"/>
  <c r="R6541" i="14"/>
  <c r="R6542" i="14"/>
  <c r="R6543" i="14"/>
  <c r="R6544" i="14"/>
  <c r="R6545" i="14"/>
  <c r="R6546" i="14"/>
  <c r="R6547" i="14"/>
  <c r="R6548" i="14"/>
  <c r="R6549" i="14"/>
  <c r="R6550" i="14"/>
  <c r="R6551" i="14"/>
  <c r="R6552" i="14"/>
  <c r="R6553" i="14"/>
  <c r="R6554" i="14"/>
  <c r="R6555" i="14"/>
  <c r="R6556" i="14"/>
  <c r="R6557" i="14"/>
  <c r="R6558" i="14"/>
  <c r="R6559" i="14"/>
  <c r="R6560" i="14"/>
  <c r="R6561" i="14"/>
  <c r="R6562" i="14"/>
  <c r="R6563" i="14"/>
  <c r="R6564" i="14"/>
  <c r="R6565" i="14"/>
  <c r="R6566" i="14"/>
  <c r="R6567" i="14"/>
  <c r="R6568" i="14"/>
  <c r="R6569" i="14"/>
  <c r="R6570" i="14"/>
  <c r="R6571" i="14"/>
  <c r="R6572" i="14"/>
  <c r="R6573" i="14"/>
  <c r="R6574" i="14"/>
  <c r="R6575" i="14"/>
  <c r="R6576" i="14"/>
  <c r="R6577" i="14"/>
  <c r="R6578" i="14"/>
  <c r="R6579" i="14"/>
  <c r="R6580" i="14"/>
  <c r="R6581" i="14"/>
  <c r="R6582" i="14"/>
  <c r="R6583" i="14"/>
  <c r="R6584" i="14"/>
  <c r="R6585" i="14"/>
  <c r="R6586" i="14"/>
  <c r="R6587" i="14"/>
  <c r="R6588" i="14"/>
  <c r="R6589" i="14"/>
  <c r="R6590" i="14"/>
  <c r="R6591" i="14"/>
  <c r="R6592" i="14"/>
  <c r="R6593" i="14"/>
  <c r="R6594" i="14"/>
  <c r="R6595" i="14"/>
  <c r="R6596" i="14"/>
  <c r="R6597" i="14"/>
  <c r="R6598" i="14"/>
  <c r="R6599" i="14"/>
  <c r="R6600" i="14"/>
  <c r="R6601" i="14"/>
  <c r="R6602" i="14"/>
  <c r="R6603" i="14"/>
  <c r="R6604" i="14"/>
  <c r="R6605" i="14"/>
  <c r="R6606" i="14"/>
  <c r="R6607" i="14"/>
  <c r="R6608" i="14"/>
  <c r="R6609" i="14"/>
  <c r="R6610" i="14"/>
  <c r="R6611" i="14"/>
  <c r="R6612" i="14"/>
  <c r="R6613" i="14"/>
  <c r="R6614" i="14"/>
  <c r="R6615" i="14"/>
  <c r="R6616" i="14"/>
  <c r="R6617" i="14"/>
  <c r="R6618" i="14"/>
  <c r="R6619" i="14"/>
  <c r="R6620" i="14"/>
  <c r="R6621" i="14"/>
  <c r="R6622" i="14"/>
  <c r="R6623" i="14"/>
  <c r="R6624" i="14"/>
  <c r="R6625" i="14"/>
  <c r="R6626" i="14"/>
  <c r="R6627" i="14"/>
  <c r="R6628" i="14"/>
  <c r="R6629" i="14"/>
  <c r="R6630" i="14"/>
  <c r="R6631" i="14"/>
  <c r="R6632" i="14"/>
  <c r="R6633" i="14"/>
  <c r="R6634" i="14"/>
  <c r="R6635" i="14"/>
  <c r="R6636" i="14"/>
  <c r="R6637" i="14"/>
  <c r="R6638" i="14"/>
  <c r="R6639" i="14"/>
  <c r="R6640" i="14"/>
  <c r="R6641" i="14"/>
  <c r="R6642" i="14"/>
  <c r="R6643" i="14"/>
  <c r="R6644" i="14"/>
  <c r="R6645" i="14"/>
  <c r="R6646" i="14"/>
  <c r="R6647" i="14"/>
  <c r="R6648" i="14"/>
  <c r="R6649" i="14"/>
  <c r="R6650" i="14"/>
  <c r="R6651" i="14"/>
  <c r="R6652" i="14"/>
  <c r="R6653" i="14"/>
  <c r="R6654" i="14"/>
  <c r="R6655" i="14"/>
  <c r="R6656" i="14"/>
  <c r="R6657" i="14"/>
  <c r="R6658" i="14"/>
  <c r="R6659" i="14"/>
  <c r="R6660" i="14"/>
  <c r="R6661" i="14"/>
  <c r="R6662" i="14"/>
  <c r="R6663" i="14"/>
  <c r="R6664" i="14"/>
  <c r="R6665" i="14"/>
  <c r="R6666" i="14"/>
  <c r="R6667" i="14"/>
  <c r="R6668" i="14"/>
  <c r="R6669" i="14"/>
  <c r="R6670" i="14"/>
  <c r="R6671" i="14"/>
  <c r="R6672" i="14"/>
  <c r="R6673" i="14"/>
  <c r="R6674" i="14"/>
  <c r="R6675" i="14"/>
  <c r="R6676" i="14"/>
  <c r="R6677" i="14"/>
  <c r="R6678" i="14"/>
  <c r="R6679" i="14"/>
  <c r="R6680" i="14"/>
  <c r="R6681" i="14"/>
  <c r="R6682" i="14"/>
  <c r="R6683" i="14"/>
  <c r="R6684" i="14"/>
  <c r="R6685" i="14"/>
  <c r="R6686" i="14"/>
  <c r="R6687" i="14"/>
  <c r="R6688" i="14"/>
  <c r="R6689" i="14"/>
  <c r="R6690" i="14"/>
  <c r="R6691" i="14"/>
  <c r="R6692" i="14"/>
  <c r="R6693" i="14"/>
  <c r="R6694" i="14"/>
  <c r="R6695" i="14"/>
  <c r="R6696" i="14"/>
  <c r="R6697" i="14"/>
  <c r="R6698" i="14"/>
  <c r="R6699" i="14"/>
  <c r="R6700" i="14"/>
  <c r="R6701" i="14"/>
  <c r="R6702" i="14"/>
  <c r="R6703" i="14"/>
  <c r="R6704" i="14"/>
  <c r="R6705" i="14"/>
  <c r="R6706" i="14"/>
  <c r="R6707" i="14"/>
  <c r="R6708" i="14"/>
  <c r="R6709" i="14"/>
  <c r="R6710" i="14"/>
  <c r="R6711" i="14"/>
  <c r="R6712" i="14"/>
  <c r="R6713" i="14"/>
  <c r="R6714" i="14"/>
  <c r="R6715" i="14"/>
  <c r="R6716" i="14"/>
  <c r="R6717" i="14"/>
  <c r="R6718" i="14"/>
  <c r="R6719" i="14"/>
  <c r="R6720" i="14"/>
  <c r="R6721" i="14"/>
  <c r="R6722" i="14"/>
  <c r="R6723" i="14"/>
  <c r="R6724" i="14"/>
  <c r="R6725" i="14"/>
  <c r="R6726" i="14"/>
  <c r="R6727" i="14"/>
  <c r="R6728" i="14"/>
  <c r="R6729" i="14"/>
  <c r="R6730" i="14"/>
  <c r="R6731" i="14"/>
  <c r="R6732" i="14"/>
  <c r="R6733" i="14"/>
  <c r="R6734" i="14"/>
  <c r="R6735" i="14"/>
  <c r="R6736" i="14"/>
  <c r="R6737" i="14"/>
  <c r="R6738" i="14"/>
  <c r="R6739" i="14"/>
  <c r="R6740" i="14"/>
  <c r="R6741" i="14"/>
  <c r="R6742" i="14"/>
  <c r="R6743" i="14"/>
  <c r="R6744" i="14"/>
  <c r="R6745" i="14"/>
  <c r="R6746" i="14"/>
  <c r="R6747" i="14"/>
  <c r="R6748" i="14"/>
  <c r="R6749" i="14"/>
  <c r="R6750" i="14"/>
  <c r="R6751" i="14"/>
  <c r="R6752" i="14"/>
  <c r="R6753" i="14"/>
  <c r="R6754" i="14"/>
  <c r="R6755" i="14"/>
  <c r="R6756" i="14"/>
  <c r="R6757" i="14"/>
  <c r="R6758" i="14"/>
  <c r="R6759" i="14"/>
  <c r="R6760" i="14"/>
  <c r="R6761" i="14"/>
  <c r="R6762" i="14"/>
  <c r="R6763" i="14"/>
  <c r="R6764" i="14"/>
  <c r="R6765" i="14"/>
  <c r="R6766" i="14"/>
  <c r="R6767" i="14"/>
  <c r="R6768" i="14"/>
  <c r="R6769" i="14"/>
  <c r="R6770" i="14"/>
  <c r="R6771" i="14"/>
  <c r="R6772" i="14"/>
  <c r="R6773" i="14"/>
  <c r="R6774" i="14"/>
  <c r="R6775" i="14"/>
  <c r="R6776" i="14"/>
  <c r="R6777" i="14"/>
  <c r="R6778" i="14"/>
  <c r="R6779" i="14"/>
  <c r="R6780" i="14"/>
  <c r="R6781" i="14"/>
  <c r="R6782" i="14"/>
  <c r="R6783" i="14"/>
  <c r="R6784" i="14"/>
  <c r="R6785" i="14"/>
  <c r="R6786" i="14"/>
  <c r="R6787" i="14"/>
  <c r="R6788" i="14"/>
  <c r="R6789" i="14"/>
  <c r="R6790" i="14"/>
  <c r="R6791" i="14"/>
  <c r="R6792" i="14"/>
  <c r="R6793" i="14"/>
  <c r="R6794" i="14"/>
  <c r="R6795" i="14"/>
  <c r="R6796" i="14"/>
  <c r="R6797" i="14"/>
  <c r="R6798" i="14"/>
  <c r="R6799" i="14"/>
  <c r="R6800" i="14"/>
  <c r="R6801" i="14"/>
  <c r="R6802" i="14"/>
  <c r="R6803" i="14"/>
  <c r="R6804" i="14"/>
  <c r="R6805" i="14"/>
  <c r="R6806" i="14"/>
  <c r="R6807" i="14"/>
  <c r="R6808" i="14"/>
  <c r="R6809" i="14"/>
  <c r="R6810" i="14"/>
  <c r="R6811" i="14"/>
  <c r="R6812" i="14"/>
  <c r="R6813" i="14"/>
  <c r="R6814" i="14"/>
  <c r="R6815" i="14"/>
  <c r="R6816" i="14"/>
  <c r="R6817" i="14"/>
  <c r="R6818" i="14"/>
  <c r="R6819" i="14"/>
  <c r="R6820" i="14"/>
  <c r="R6821" i="14"/>
  <c r="R6822" i="14"/>
  <c r="R6823" i="14"/>
  <c r="R6824" i="14"/>
  <c r="R6825" i="14"/>
  <c r="R6826" i="14"/>
  <c r="R6827" i="14"/>
  <c r="R6828" i="14"/>
  <c r="R6829" i="14"/>
  <c r="R6830" i="14"/>
  <c r="R6831" i="14"/>
  <c r="R6832" i="14"/>
  <c r="R6833" i="14"/>
  <c r="R6834" i="14"/>
  <c r="R6835" i="14"/>
  <c r="R6836" i="14"/>
  <c r="R6837" i="14"/>
  <c r="R6838" i="14"/>
  <c r="R6839" i="14"/>
  <c r="R6840" i="14"/>
  <c r="R6841" i="14"/>
  <c r="R6842" i="14"/>
  <c r="R6843" i="14"/>
  <c r="R6844" i="14"/>
  <c r="R6845" i="14"/>
  <c r="R6846" i="14"/>
  <c r="R6847" i="14"/>
  <c r="R6848" i="14"/>
  <c r="R6849" i="14"/>
  <c r="R6850" i="14"/>
  <c r="R6851" i="14"/>
  <c r="R6852" i="14"/>
  <c r="R6853" i="14"/>
  <c r="R6854" i="14"/>
  <c r="R6855" i="14"/>
  <c r="R6856" i="14"/>
  <c r="R6857" i="14"/>
  <c r="R6858" i="14"/>
  <c r="R6859" i="14"/>
  <c r="R6860" i="14"/>
  <c r="R6861" i="14"/>
  <c r="R6862" i="14"/>
  <c r="R6863" i="14"/>
  <c r="R6864" i="14"/>
  <c r="R6865" i="14"/>
  <c r="R6866" i="14"/>
  <c r="R6867" i="14"/>
  <c r="R6868" i="14"/>
  <c r="R6869" i="14"/>
  <c r="R6870" i="14"/>
  <c r="R6871" i="14"/>
  <c r="R6872" i="14"/>
  <c r="R6873" i="14"/>
  <c r="R6874" i="14"/>
  <c r="R6875" i="14"/>
  <c r="R6876" i="14"/>
  <c r="R6877" i="14"/>
  <c r="R6878" i="14"/>
  <c r="R6879" i="14"/>
  <c r="R6880" i="14"/>
  <c r="R6881" i="14"/>
  <c r="R6882" i="14"/>
  <c r="R6883" i="14"/>
  <c r="R6884" i="14"/>
  <c r="R6885" i="14"/>
  <c r="R6886" i="14"/>
  <c r="R6887" i="14"/>
  <c r="R6888" i="14"/>
  <c r="R6889" i="14"/>
  <c r="R6890" i="14"/>
  <c r="R6891" i="14"/>
  <c r="R6892" i="14"/>
  <c r="R6893" i="14"/>
  <c r="R6894" i="14"/>
  <c r="R6895" i="14"/>
  <c r="R6896" i="14"/>
  <c r="R6897" i="14"/>
  <c r="R6898" i="14"/>
  <c r="R6899" i="14"/>
  <c r="R6900" i="14"/>
  <c r="R6901" i="14"/>
  <c r="R6902" i="14"/>
  <c r="R6903" i="14"/>
  <c r="R6904" i="14"/>
  <c r="R6905" i="14"/>
  <c r="R6906" i="14"/>
  <c r="R6907" i="14"/>
  <c r="R6908" i="14"/>
  <c r="R6909" i="14"/>
  <c r="R6910" i="14"/>
  <c r="R6911" i="14"/>
  <c r="R6912" i="14"/>
  <c r="R6913" i="14"/>
  <c r="R6914" i="14"/>
  <c r="R6915" i="14"/>
  <c r="R6916" i="14"/>
  <c r="R6917" i="14"/>
  <c r="R6918" i="14"/>
  <c r="R6919" i="14"/>
  <c r="R6920" i="14"/>
  <c r="R6921" i="14"/>
  <c r="R6922" i="14"/>
  <c r="R6923" i="14"/>
  <c r="R6924" i="14"/>
  <c r="R6925" i="14"/>
  <c r="R6926" i="14"/>
  <c r="R6927" i="14"/>
  <c r="R6928" i="14"/>
  <c r="R6929" i="14"/>
  <c r="R6930" i="14"/>
  <c r="R6931" i="14"/>
  <c r="R6932" i="14"/>
  <c r="R6933" i="14"/>
  <c r="R6934" i="14"/>
  <c r="R6935" i="14"/>
  <c r="R6936" i="14"/>
  <c r="R6937" i="14"/>
  <c r="R6938" i="14"/>
  <c r="R6939" i="14"/>
  <c r="R6940" i="14"/>
  <c r="R6941" i="14"/>
  <c r="R6942" i="14"/>
  <c r="R6943" i="14"/>
  <c r="R6944" i="14"/>
  <c r="R6945" i="14"/>
  <c r="R6946" i="14"/>
  <c r="R6947" i="14"/>
  <c r="R6948" i="14"/>
  <c r="R6949" i="14"/>
  <c r="R6950" i="14"/>
  <c r="R6951" i="14"/>
  <c r="R6952" i="14"/>
  <c r="R6953" i="14"/>
  <c r="R6954" i="14"/>
  <c r="R6955" i="14"/>
  <c r="R6956" i="14"/>
  <c r="R6957" i="14"/>
  <c r="R6958" i="14"/>
  <c r="R6959" i="14"/>
  <c r="R6960" i="14"/>
  <c r="R6961" i="14"/>
  <c r="R6962" i="14"/>
  <c r="R6963" i="14"/>
  <c r="R6964" i="14"/>
  <c r="R6965" i="14"/>
  <c r="R6966" i="14"/>
  <c r="R6967" i="14"/>
  <c r="R6968" i="14"/>
  <c r="R6969" i="14"/>
  <c r="R6970" i="14"/>
  <c r="R6971" i="14"/>
  <c r="R6972" i="14"/>
  <c r="R6973" i="14"/>
  <c r="R6974" i="14"/>
  <c r="R6975" i="14"/>
  <c r="R6976" i="14"/>
  <c r="R6977" i="14"/>
  <c r="R6978" i="14"/>
  <c r="R6979" i="14"/>
  <c r="R6980" i="14"/>
  <c r="R6981" i="14"/>
  <c r="R6982" i="14"/>
  <c r="R6983" i="14"/>
  <c r="R6984" i="14"/>
  <c r="R6985" i="14"/>
  <c r="R6986" i="14"/>
  <c r="R6987" i="14"/>
  <c r="R6988" i="14"/>
  <c r="R6989" i="14"/>
  <c r="R6990" i="14"/>
  <c r="R6991" i="14"/>
  <c r="R6992" i="14"/>
  <c r="R6993" i="14"/>
  <c r="R6994" i="14"/>
  <c r="R6995" i="14"/>
  <c r="R6996" i="14"/>
  <c r="R6997" i="14"/>
  <c r="R6998" i="14"/>
  <c r="R6999" i="14"/>
  <c r="R7000" i="14"/>
  <c r="R7001" i="14"/>
  <c r="R7002" i="14"/>
  <c r="R7003" i="14"/>
  <c r="R7004" i="14"/>
  <c r="R7005" i="14"/>
  <c r="R7006" i="14"/>
  <c r="R7007" i="14"/>
  <c r="R7008" i="14"/>
  <c r="R7009" i="14"/>
  <c r="R7010" i="14"/>
  <c r="R7011" i="14"/>
  <c r="R7012" i="14"/>
  <c r="R7013" i="14"/>
  <c r="R7014" i="14"/>
  <c r="R7015" i="14"/>
  <c r="R7016" i="14"/>
  <c r="R7017" i="14"/>
  <c r="R7018" i="14"/>
  <c r="R7019" i="14"/>
  <c r="R7020" i="14"/>
  <c r="R7021" i="14"/>
  <c r="R7022" i="14"/>
  <c r="R7023" i="14"/>
  <c r="R7024" i="14"/>
  <c r="R7025" i="14"/>
  <c r="R7026" i="14"/>
  <c r="R7027" i="14"/>
  <c r="R7028" i="14"/>
  <c r="R7029" i="14"/>
  <c r="R7030" i="14"/>
  <c r="R7031" i="14"/>
  <c r="R7032" i="14"/>
  <c r="R7033" i="14"/>
  <c r="R7034" i="14"/>
  <c r="R7035" i="14"/>
  <c r="R7036" i="14"/>
  <c r="R7037" i="14"/>
  <c r="R7038" i="14"/>
  <c r="R7039" i="14"/>
  <c r="R7040" i="14"/>
  <c r="R7041" i="14"/>
  <c r="R7042" i="14"/>
  <c r="R7043" i="14"/>
  <c r="R7044" i="14"/>
  <c r="R7045" i="14"/>
  <c r="R7046" i="14"/>
  <c r="R7047" i="14"/>
  <c r="R7048" i="14"/>
  <c r="R7049" i="14"/>
  <c r="R7050" i="14"/>
  <c r="R7051" i="14"/>
  <c r="R7052" i="14"/>
  <c r="R7053" i="14"/>
  <c r="R7054" i="14"/>
  <c r="R7055" i="14"/>
  <c r="R7056" i="14"/>
  <c r="R7057" i="14"/>
  <c r="R7058" i="14"/>
  <c r="R7059" i="14"/>
  <c r="R7060" i="14"/>
  <c r="R7061" i="14"/>
  <c r="R7062" i="14"/>
  <c r="R7063" i="14"/>
  <c r="R7064" i="14"/>
  <c r="R7065" i="14"/>
  <c r="R7066" i="14"/>
  <c r="R7067" i="14"/>
  <c r="R7068" i="14"/>
  <c r="R7069" i="14"/>
  <c r="R7070" i="14"/>
  <c r="R7071" i="14"/>
  <c r="R7072" i="14"/>
  <c r="R7073" i="14"/>
  <c r="R7074" i="14"/>
  <c r="R7075" i="14"/>
  <c r="R7076" i="14"/>
  <c r="R7077" i="14"/>
  <c r="R7078" i="14"/>
  <c r="R7079" i="14"/>
  <c r="R7080" i="14"/>
  <c r="R7081" i="14"/>
  <c r="R7082" i="14"/>
  <c r="R7083" i="14"/>
  <c r="R7084" i="14"/>
  <c r="R7085" i="14"/>
  <c r="R7086" i="14"/>
  <c r="R7087" i="14"/>
  <c r="R7088" i="14"/>
  <c r="R7089" i="14"/>
  <c r="R7090" i="14"/>
  <c r="R7091" i="14"/>
  <c r="R7092" i="14"/>
  <c r="R7093" i="14"/>
  <c r="R7094" i="14"/>
  <c r="R7095" i="14"/>
  <c r="R7096" i="14"/>
  <c r="R7097" i="14"/>
  <c r="R7098" i="14"/>
  <c r="R7099" i="14"/>
  <c r="R7100" i="14"/>
  <c r="R7101" i="14"/>
  <c r="R7102" i="14"/>
  <c r="R7103" i="14"/>
  <c r="R7104" i="14"/>
  <c r="R7105" i="14"/>
  <c r="R7106" i="14"/>
  <c r="R7107" i="14"/>
  <c r="R7108" i="14"/>
  <c r="R7109" i="14"/>
  <c r="R7110" i="14"/>
  <c r="R7111" i="14"/>
  <c r="R7112" i="14"/>
  <c r="R7113" i="14"/>
  <c r="R7114" i="14"/>
  <c r="R7115" i="14"/>
  <c r="R7116" i="14"/>
  <c r="R7117" i="14"/>
  <c r="R7118" i="14"/>
  <c r="R7119" i="14"/>
  <c r="R7120" i="14"/>
  <c r="R7121" i="14"/>
  <c r="R7122" i="14"/>
  <c r="R7123" i="14"/>
  <c r="R7124" i="14"/>
  <c r="R7125" i="14"/>
  <c r="R7126" i="14"/>
  <c r="R7127" i="14"/>
  <c r="R7128" i="14"/>
  <c r="R7129" i="14"/>
  <c r="R7130" i="14"/>
  <c r="R7131" i="14"/>
  <c r="R7132" i="14"/>
  <c r="R7133" i="14"/>
  <c r="R7134" i="14"/>
  <c r="R7135" i="14"/>
  <c r="R7136" i="14"/>
  <c r="R7137" i="14"/>
  <c r="R7138" i="14"/>
  <c r="R7139" i="14"/>
  <c r="R7140" i="14"/>
  <c r="R7141" i="14"/>
  <c r="R7142" i="14"/>
  <c r="R7143" i="14"/>
  <c r="R7144" i="14"/>
  <c r="R7145" i="14"/>
  <c r="R7146" i="14"/>
  <c r="R7147" i="14"/>
  <c r="R7148" i="14"/>
  <c r="R7149" i="14"/>
  <c r="R7150" i="14"/>
  <c r="R7151" i="14"/>
  <c r="R7152" i="14"/>
  <c r="R7153" i="14"/>
  <c r="R7154" i="14"/>
  <c r="R7155" i="14"/>
  <c r="R7156" i="14"/>
  <c r="R7157" i="14"/>
  <c r="R7158" i="14"/>
  <c r="R7159" i="14"/>
  <c r="R7160" i="14"/>
  <c r="R7161" i="14"/>
  <c r="R7162" i="14"/>
  <c r="R7163" i="14"/>
  <c r="R7164" i="14"/>
  <c r="R7165" i="14"/>
  <c r="R7166" i="14"/>
  <c r="R7167" i="14"/>
  <c r="R7168" i="14"/>
  <c r="R7169" i="14"/>
  <c r="R7170" i="14"/>
  <c r="R7171" i="14"/>
  <c r="R7172" i="14"/>
  <c r="R7173" i="14"/>
  <c r="R7174" i="14"/>
  <c r="R7175" i="14"/>
  <c r="R7176" i="14"/>
  <c r="R7177" i="14"/>
  <c r="R7178" i="14"/>
  <c r="R7179" i="14"/>
  <c r="R7180" i="14"/>
  <c r="R7181" i="14"/>
  <c r="R7182" i="14"/>
  <c r="R7183" i="14"/>
  <c r="R7184" i="14"/>
  <c r="R7185" i="14"/>
  <c r="R7186" i="14"/>
  <c r="R7187" i="14"/>
  <c r="R7188" i="14"/>
  <c r="R7189" i="14"/>
  <c r="R7190" i="14"/>
  <c r="R7191" i="14"/>
  <c r="R7192" i="14"/>
  <c r="R7193" i="14"/>
  <c r="R7194" i="14"/>
  <c r="R7195" i="14"/>
  <c r="R7196" i="14"/>
  <c r="R7197" i="14"/>
  <c r="R7198" i="14"/>
  <c r="R7199" i="14"/>
  <c r="R7200" i="14"/>
  <c r="R7201" i="14"/>
  <c r="R7202" i="14"/>
  <c r="R7203" i="14"/>
  <c r="R7204" i="14"/>
  <c r="R7205" i="14"/>
  <c r="R7206" i="14"/>
  <c r="R7207" i="14"/>
  <c r="R7208" i="14"/>
  <c r="R7209" i="14"/>
  <c r="R7210" i="14"/>
  <c r="R7211" i="14"/>
  <c r="R7212" i="14"/>
  <c r="R7213" i="14"/>
  <c r="R7214" i="14"/>
  <c r="R7215" i="14"/>
  <c r="R7216" i="14"/>
  <c r="R7217" i="14"/>
  <c r="R7218" i="14"/>
  <c r="R7219" i="14"/>
  <c r="R7220" i="14"/>
  <c r="R7221" i="14"/>
  <c r="R7222" i="14"/>
  <c r="R7223" i="14"/>
  <c r="R7224" i="14"/>
  <c r="R7225" i="14"/>
  <c r="R7226" i="14"/>
  <c r="R7227" i="14"/>
  <c r="R7228" i="14"/>
  <c r="R7229" i="14"/>
  <c r="R7230" i="14"/>
  <c r="R7231" i="14"/>
  <c r="R7232" i="14"/>
  <c r="R7233" i="14"/>
  <c r="R7234" i="14"/>
  <c r="R7235" i="14"/>
  <c r="R7236" i="14"/>
  <c r="R7237" i="14"/>
  <c r="R7238" i="14"/>
  <c r="R7239" i="14"/>
  <c r="R7240" i="14"/>
  <c r="R7241" i="14"/>
  <c r="R7242" i="14"/>
  <c r="R7243" i="14"/>
  <c r="R7244" i="14"/>
  <c r="R7245" i="14"/>
  <c r="R7246" i="14"/>
  <c r="R7247" i="14"/>
  <c r="R7248" i="14"/>
  <c r="R7249" i="14"/>
  <c r="R7250" i="14"/>
  <c r="R7251" i="14"/>
  <c r="R7252" i="14"/>
  <c r="R7253" i="14"/>
  <c r="R7254" i="14"/>
  <c r="R7255" i="14"/>
  <c r="R7256" i="14"/>
  <c r="R7257" i="14"/>
  <c r="R7258" i="14"/>
  <c r="R7259" i="14"/>
  <c r="R7260" i="14"/>
  <c r="R7261" i="14"/>
  <c r="R7262" i="14"/>
  <c r="R7263" i="14"/>
  <c r="R7264" i="14"/>
  <c r="R7265" i="14"/>
  <c r="R7266" i="14"/>
  <c r="R7267" i="14"/>
  <c r="R7268" i="14"/>
  <c r="R7269" i="14"/>
  <c r="R7270" i="14"/>
  <c r="R7271" i="14"/>
  <c r="R7272" i="14"/>
  <c r="R7273" i="14"/>
  <c r="R7274" i="14"/>
  <c r="R7275" i="14"/>
  <c r="R7276" i="14"/>
  <c r="R7277" i="14"/>
  <c r="R7278" i="14"/>
  <c r="R7279" i="14"/>
  <c r="R7280" i="14"/>
  <c r="R7281" i="14"/>
  <c r="R7282" i="14"/>
  <c r="R7283" i="14"/>
  <c r="R7284" i="14"/>
  <c r="R7285" i="14"/>
  <c r="R7286" i="14"/>
  <c r="R7287" i="14"/>
  <c r="R7288" i="14"/>
  <c r="R7289" i="14"/>
  <c r="R7290" i="14"/>
  <c r="R7291" i="14"/>
  <c r="R7292" i="14"/>
  <c r="R7293" i="14"/>
  <c r="R7294" i="14"/>
  <c r="R7295" i="14"/>
  <c r="R7296" i="14"/>
  <c r="R7297" i="14"/>
  <c r="R7298" i="14"/>
  <c r="R7299" i="14"/>
  <c r="R7300" i="14"/>
  <c r="R7301" i="14"/>
  <c r="R7302" i="14"/>
  <c r="R7303" i="14"/>
  <c r="R7304" i="14"/>
  <c r="R7305" i="14"/>
  <c r="R7306" i="14"/>
  <c r="R7307" i="14"/>
  <c r="R7308" i="14"/>
  <c r="R7309" i="14"/>
  <c r="R7310" i="14"/>
  <c r="R7311" i="14"/>
  <c r="R7312" i="14"/>
  <c r="R7313" i="14"/>
  <c r="R7314" i="14"/>
  <c r="R7315" i="14"/>
  <c r="R7316" i="14"/>
  <c r="R7317" i="14"/>
  <c r="R7318" i="14"/>
  <c r="R7319" i="14"/>
  <c r="R7320" i="14"/>
  <c r="R7321" i="14"/>
  <c r="R7322" i="14"/>
  <c r="R7323" i="14"/>
  <c r="R7324" i="14"/>
  <c r="R7325" i="14"/>
  <c r="R7326" i="14"/>
  <c r="R7327" i="14"/>
  <c r="R7328" i="14"/>
  <c r="R7329" i="14"/>
  <c r="R7330" i="14"/>
  <c r="R7331" i="14"/>
  <c r="R7332" i="14"/>
  <c r="R7333" i="14"/>
  <c r="R7334" i="14"/>
  <c r="R7335" i="14"/>
  <c r="R7336" i="14"/>
  <c r="R7337" i="14"/>
  <c r="R7338" i="14"/>
  <c r="R7339" i="14"/>
  <c r="R7340" i="14"/>
  <c r="R7341" i="14"/>
  <c r="R7342" i="14"/>
  <c r="R7343" i="14"/>
  <c r="R7344" i="14"/>
  <c r="R7345" i="14"/>
  <c r="R7346" i="14"/>
  <c r="R7347" i="14"/>
  <c r="R7348" i="14"/>
  <c r="R7349" i="14"/>
  <c r="R7350" i="14"/>
  <c r="R7351" i="14"/>
  <c r="R7352" i="14"/>
  <c r="R7353" i="14"/>
  <c r="R7354" i="14"/>
  <c r="R7355" i="14"/>
  <c r="R7356" i="14"/>
  <c r="R7357" i="14"/>
  <c r="R7358" i="14"/>
  <c r="R7359" i="14"/>
  <c r="R7360" i="14"/>
  <c r="R7361" i="14"/>
  <c r="R7362" i="14"/>
  <c r="R7363" i="14"/>
  <c r="R7364" i="14"/>
  <c r="R7365" i="14"/>
  <c r="R7366" i="14"/>
  <c r="R7367" i="14"/>
  <c r="R7368" i="14"/>
  <c r="R7369" i="14"/>
  <c r="R7370" i="14"/>
  <c r="R7371" i="14"/>
  <c r="R7372" i="14"/>
  <c r="R7373" i="14"/>
  <c r="R7374" i="14"/>
  <c r="R7375" i="14"/>
  <c r="R7376" i="14"/>
  <c r="R7377" i="14"/>
  <c r="R7378" i="14"/>
  <c r="R7379" i="14"/>
  <c r="R7380" i="14"/>
  <c r="R7381" i="14"/>
  <c r="R7382" i="14"/>
  <c r="R7383" i="14"/>
  <c r="R7384" i="14"/>
  <c r="R7385" i="14"/>
  <c r="R7386" i="14"/>
  <c r="R7387" i="14"/>
  <c r="R7388" i="14"/>
  <c r="R7389" i="14"/>
  <c r="R7390" i="14"/>
  <c r="R7391" i="14"/>
  <c r="R7392" i="14"/>
  <c r="R7393" i="14"/>
  <c r="R7394" i="14"/>
  <c r="R7395" i="14"/>
  <c r="R7396" i="14"/>
  <c r="R7397" i="14"/>
  <c r="R7398" i="14"/>
  <c r="R7399" i="14"/>
  <c r="R7400" i="14"/>
  <c r="R7401" i="14"/>
  <c r="R7402" i="14"/>
  <c r="R7403" i="14"/>
  <c r="R7404" i="14"/>
  <c r="R7405" i="14"/>
  <c r="R7406" i="14"/>
  <c r="R7407" i="14"/>
  <c r="R7408" i="14"/>
  <c r="R7409" i="14"/>
  <c r="R7410" i="14"/>
  <c r="R7411" i="14"/>
  <c r="R7412" i="14"/>
  <c r="R7413" i="14"/>
  <c r="R7414" i="14"/>
  <c r="R7415" i="14"/>
  <c r="R7416" i="14"/>
  <c r="R7417" i="14"/>
  <c r="R7418" i="14"/>
  <c r="R7419" i="14"/>
  <c r="R7420" i="14"/>
  <c r="R7421" i="14"/>
  <c r="R7422" i="14"/>
  <c r="R7423" i="14"/>
  <c r="R7424" i="14"/>
  <c r="R7425" i="14"/>
  <c r="R7426" i="14"/>
  <c r="R7427" i="14"/>
  <c r="R7428" i="14"/>
  <c r="R7429" i="14"/>
  <c r="R7430" i="14"/>
  <c r="R7431" i="14"/>
  <c r="R7432" i="14"/>
  <c r="R7433" i="14"/>
  <c r="R7434" i="14"/>
  <c r="R7435" i="14"/>
  <c r="R7436" i="14"/>
  <c r="R7437" i="14"/>
  <c r="R7438" i="14"/>
  <c r="R7439" i="14"/>
  <c r="R7440" i="14"/>
  <c r="R7441" i="14"/>
  <c r="R7442" i="14"/>
  <c r="R7443" i="14"/>
  <c r="R7444" i="14"/>
  <c r="R7445" i="14"/>
  <c r="R7446" i="14"/>
  <c r="R7447" i="14"/>
  <c r="R7448" i="14"/>
  <c r="R7449" i="14"/>
  <c r="R7450" i="14"/>
  <c r="R7451" i="14"/>
  <c r="R7452" i="14"/>
  <c r="R7453" i="14"/>
  <c r="R7454" i="14"/>
  <c r="R7455" i="14"/>
  <c r="R7456" i="14"/>
  <c r="R7457" i="14"/>
  <c r="R7458" i="14"/>
  <c r="R7459" i="14"/>
  <c r="R7460" i="14"/>
  <c r="R7461" i="14"/>
  <c r="R7462" i="14"/>
  <c r="R7463" i="14"/>
  <c r="R7464" i="14"/>
  <c r="R7465" i="14"/>
  <c r="R7466" i="14"/>
  <c r="R7467" i="14"/>
  <c r="R7468" i="14"/>
  <c r="R7469" i="14"/>
  <c r="R7470" i="14"/>
  <c r="R7471" i="14"/>
  <c r="R7472" i="14"/>
  <c r="R7473" i="14"/>
  <c r="R7474" i="14"/>
  <c r="R7475" i="14"/>
  <c r="R7476" i="14"/>
  <c r="R7477" i="14"/>
  <c r="R7478" i="14"/>
  <c r="R7479" i="14"/>
  <c r="R7480" i="14"/>
  <c r="R7481" i="14"/>
  <c r="R7482" i="14"/>
  <c r="R7483" i="14"/>
  <c r="R7484" i="14"/>
  <c r="R7485" i="14"/>
  <c r="R7486" i="14"/>
  <c r="R7487" i="14"/>
  <c r="R7488" i="14"/>
  <c r="R7489" i="14"/>
  <c r="R7490" i="14"/>
  <c r="R7491" i="14"/>
  <c r="R7492" i="14"/>
  <c r="R7493" i="14"/>
  <c r="R7494" i="14"/>
  <c r="R7495" i="14"/>
  <c r="R7496" i="14"/>
  <c r="R7497" i="14"/>
  <c r="R7498" i="14"/>
  <c r="R7499" i="14"/>
  <c r="R7500" i="14"/>
  <c r="R7501" i="14"/>
  <c r="R7502" i="14"/>
  <c r="R7503" i="14"/>
  <c r="R7504" i="14"/>
  <c r="R7505" i="14"/>
  <c r="R7506" i="14"/>
  <c r="R7507" i="14"/>
  <c r="R7508" i="14"/>
  <c r="R7509" i="14"/>
  <c r="R7510" i="14"/>
  <c r="R7511" i="14"/>
  <c r="R7512" i="14"/>
  <c r="R7513" i="14"/>
  <c r="R7514" i="14"/>
  <c r="R7515" i="14"/>
  <c r="R7516" i="14"/>
  <c r="R7517" i="14"/>
  <c r="R7518" i="14"/>
  <c r="R7519" i="14"/>
  <c r="R7520" i="14"/>
  <c r="R7521" i="14"/>
  <c r="R7522" i="14"/>
  <c r="R7523" i="14"/>
  <c r="R7524" i="14"/>
  <c r="R7525" i="14"/>
  <c r="R7526" i="14"/>
  <c r="R7527" i="14"/>
  <c r="R7528" i="14"/>
  <c r="R7529" i="14"/>
  <c r="R7530" i="14"/>
  <c r="R7531" i="14"/>
  <c r="R7532" i="14"/>
  <c r="R7533" i="14"/>
  <c r="R7534" i="14"/>
  <c r="R7535" i="14"/>
  <c r="R7536" i="14"/>
  <c r="R7537" i="14"/>
  <c r="R7538" i="14"/>
  <c r="R7539" i="14"/>
  <c r="R7540" i="14"/>
  <c r="R7541" i="14"/>
  <c r="R7542" i="14"/>
  <c r="R7543" i="14"/>
  <c r="R7544" i="14"/>
  <c r="R7545" i="14"/>
  <c r="R7546" i="14"/>
  <c r="R7547" i="14"/>
  <c r="R7548" i="14"/>
  <c r="R7549" i="14"/>
  <c r="R7550" i="14"/>
  <c r="R7551" i="14"/>
  <c r="R7552" i="14"/>
  <c r="R7553" i="14"/>
  <c r="R7554" i="14"/>
  <c r="R7555" i="14"/>
  <c r="R7556" i="14"/>
  <c r="R7557" i="14"/>
  <c r="R7558" i="14"/>
  <c r="R7559" i="14"/>
  <c r="R7560" i="14"/>
  <c r="R7561" i="14"/>
  <c r="R7562" i="14"/>
  <c r="R7563" i="14"/>
  <c r="R7564" i="14"/>
  <c r="R7565" i="14"/>
  <c r="R7566" i="14"/>
  <c r="R7567" i="14"/>
  <c r="R7568" i="14"/>
  <c r="R7569" i="14"/>
  <c r="R7570" i="14"/>
  <c r="R7571" i="14"/>
  <c r="R7572" i="14"/>
  <c r="R7573" i="14"/>
  <c r="R7574" i="14"/>
  <c r="R7575" i="14"/>
  <c r="R7576" i="14"/>
  <c r="R7577" i="14"/>
  <c r="R7578" i="14"/>
  <c r="R7579" i="14"/>
  <c r="R7580" i="14"/>
  <c r="R7581" i="14"/>
  <c r="R7582" i="14"/>
  <c r="R7583" i="14"/>
  <c r="R7584" i="14"/>
  <c r="R7585" i="14"/>
  <c r="R7586" i="14"/>
  <c r="R7587" i="14"/>
  <c r="R7588" i="14"/>
  <c r="R7589" i="14"/>
  <c r="R7590" i="14"/>
  <c r="R7591" i="14"/>
  <c r="R7592" i="14"/>
  <c r="R7593" i="14"/>
  <c r="R7594" i="14"/>
  <c r="R7595" i="14"/>
  <c r="R7596" i="14"/>
  <c r="R7597" i="14"/>
  <c r="R7598" i="14"/>
  <c r="R7599" i="14"/>
  <c r="R7600" i="14"/>
  <c r="R7601" i="14"/>
  <c r="R7602" i="14"/>
  <c r="R7603" i="14"/>
  <c r="R7604" i="14"/>
  <c r="R7605" i="14"/>
  <c r="R7606" i="14"/>
  <c r="R7607" i="14"/>
  <c r="R7608" i="14"/>
  <c r="R7609" i="14"/>
  <c r="R7610" i="14"/>
  <c r="R7611" i="14"/>
  <c r="R7612" i="14"/>
  <c r="R7613" i="14"/>
  <c r="R7614" i="14"/>
  <c r="R7615" i="14"/>
  <c r="R7616" i="14"/>
  <c r="R7617" i="14"/>
  <c r="R7618" i="14"/>
  <c r="R7619" i="14"/>
  <c r="R7620" i="14"/>
  <c r="R7621" i="14"/>
  <c r="R7622" i="14"/>
  <c r="R7623" i="14"/>
  <c r="R7624" i="14"/>
  <c r="R7625" i="14"/>
  <c r="R7626" i="14"/>
  <c r="R7627" i="14"/>
  <c r="R7628" i="14"/>
  <c r="R7629" i="14"/>
  <c r="R7630" i="14"/>
  <c r="R7631" i="14"/>
  <c r="R7632" i="14"/>
  <c r="R7633" i="14"/>
  <c r="R7634" i="14"/>
  <c r="R7635" i="14"/>
  <c r="R7636" i="14"/>
  <c r="R7637" i="14"/>
  <c r="R7638" i="14"/>
  <c r="R7639" i="14"/>
  <c r="R7640" i="14"/>
  <c r="R7641" i="14"/>
  <c r="R7642" i="14"/>
  <c r="R7643" i="14"/>
  <c r="R7644" i="14"/>
  <c r="R7645" i="14"/>
  <c r="R7646" i="14"/>
  <c r="R7647" i="14"/>
  <c r="R7648" i="14"/>
  <c r="R7649" i="14"/>
  <c r="R7650" i="14"/>
  <c r="R7651" i="14"/>
  <c r="R7652" i="14"/>
  <c r="R7653" i="14"/>
  <c r="R7654" i="14"/>
  <c r="R7655" i="14"/>
  <c r="R7656" i="14"/>
  <c r="R7657" i="14"/>
  <c r="R7658" i="14"/>
  <c r="R7659" i="14"/>
  <c r="R7660" i="14"/>
  <c r="R7661" i="14"/>
  <c r="R7662" i="14"/>
  <c r="R7663" i="14"/>
  <c r="R7664" i="14"/>
  <c r="R7665" i="14"/>
  <c r="R7666" i="14"/>
  <c r="R7667" i="14"/>
  <c r="R7668" i="14"/>
  <c r="R7669" i="14"/>
  <c r="R7670" i="14"/>
  <c r="R7671" i="14"/>
  <c r="R7672" i="14"/>
  <c r="R7673" i="14"/>
  <c r="R7674" i="14"/>
  <c r="R7675" i="14"/>
  <c r="R7676" i="14"/>
  <c r="R7677" i="14"/>
  <c r="R7678" i="14"/>
  <c r="R7679" i="14"/>
  <c r="R7680" i="14"/>
  <c r="R7681" i="14"/>
  <c r="R7682" i="14"/>
  <c r="R7683" i="14"/>
  <c r="R7684" i="14"/>
  <c r="R7685" i="14"/>
  <c r="R7686" i="14"/>
  <c r="R7687" i="14"/>
  <c r="R7688" i="14"/>
  <c r="R7689" i="14"/>
  <c r="R7690" i="14"/>
  <c r="R7691" i="14"/>
  <c r="R7692" i="14"/>
  <c r="R7693" i="14"/>
  <c r="R7694" i="14"/>
  <c r="R7695" i="14"/>
  <c r="R7696" i="14"/>
  <c r="R7697" i="14"/>
  <c r="R7698" i="14"/>
  <c r="R7699" i="14"/>
  <c r="R7700" i="14"/>
  <c r="R7701" i="14"/>
  <c r="R7702" i="14"/>
  <c r="R7703" i="14"/>
  <c r="R7704" i="14"/>
  <c r="R7705" i="14"/>
  <c r="R7706" i="14"/>
  <c r="R7707" i="14"/>
  <c r="R7708" i="14"/>
  <c r="R7709" i="14"/>
  <c r="R7710" i="14"/>
  <c r="R7711" i="14"/>
  <c r="R7712" i="14"/>
  <c r="R7713" i="14"/>
  <c r="R7714" i="14"/>
  <c r="R7715" i="14"/>
  <c r="R7716" i="14"/>
  <c r="R7717" i="14"/>
  <c r="R7718" i="14"/>
  <c r="R7719" i="14"/>
  <c r="R7720" i="14"/>
  <c r="R7721" i="14"/>
  <c r="R7722" i="14"/>
  <c r="R7723" i="14"/>
  <c r="R7724" i="14"/>
  <c r="R7725" i="14"/>
  <c r="R7726" i="14"/>
  <c r="R7727" i="14"/>
  <c r="R7728" i="14"/>
  <c r="R7729" i="14"/>
  <c r="R7730" i="14"/>
  <c r="R7731" i="14"/>
  <c r="R7732" i="14"/>
  <c r="R7733" i="14"/>
  <c r="R7734" i="14"/>
  <c r="R7735" i="14"/>
  <c r="R7736" i="14"/>
  <c r="R7737" i="14"/>
  <c r="R7738" i="14"/>
  <c r="R7739" i="14"/>
  <c r="R7740" i="14"/>
  <c r="R7741" i="14"/>
  <c r="R7742" i="14"/>
  <c r="R7743" i="14"/>
  <c r="R7744" i="14"/>
  <c r="R7745" i="14"/>
  <c r="R7746" i="14"/>
  <c r="R7747" i="14"/>
  <c r="R7748" i="14"/>
  <c r="R7749" i="14"/>
  <c r="R7750" i="14"/>
  <c r="R7751" i="14"/>
  <c r="R7752" i="14"/>
  <c r="R7753" i="14"/>
  <c r="R7754" i="14"/>
  <c r="R7755" i="14"/>
  <c r="R7756" i="14"/>
  <c r="R7757" i="14"/>
  <c r="R7758" i="14"/>
  <c r="R7759" i="14"/>
  <c r="R7760" i="14"/>
  <c r="R7761" i="14"/>
  <c r="R7762" i="14"/>
  <c r="R7763" i="14"/>
  <c r="R7764" i="14"/>
  <c r="R7765" i="14"/>
  <c r="R7766" i="14"/>
  <c r="R7767" i="14"/>
  <c r="R7768" i="14"/>
  <c r="R7769" i="14"/>
  <c r="R7770" i="14"/>
  <c r="R7771" i="14"/>
  <c r="R7772" i="14"/>
  <c r="R7773" i="14"/>
  <c r="R7774" i="14"/>
  <c r="R7775" i="14"/>
  <c r="R7776" i="14"/>
  <c r="R7777" i="14"/>
  <c r="R7778" i="14"/>
  <c r="R7779" i="14"/>
  <c r="R7780" i="14"/>
  <c r="R7781" i="14"/>
  <c r="R7782" i="14"/>
  <c r="R7783" i="14"/>
  <c r="R7784" i="14"/>
  <c r="R7785" i="14"/>
  <c r="R7786" i="14"/>
  <c r="R7787" i="14"/>
  <c r="R7788" i="14"/>
  <c r="R7789" i="14"/>
  <c r="R7790" i="14"/>
  <c r="R7791" i="14"/>
  <c r="R7792" i="14"/>
  <c r="R7793" i="14"/>
  <c r="R7794" i="14"/>
  <c r="R7795" i="14"/>
  <c r="R7796" i="14"/>
  <c r="R7797" i="14"/>
  <c r="R7798" i="14"/>
  <c r="R7799" i="14"/>
  <c r="R7800" i="14"/>
  <c r="R7801" i="14"/>
  <c r="R7802" i="14"/>
  <c r="R7803" i="14"/>
  <c r="R7804" i="14"/>
  <c r="R7805" i="14"/>
  <c r="R7806" i="14"/>
  <c r="R7807" i="14"/>
  <c r="R7808" i="14"/>
  <c r="R7809" i="14"/>
  <c r="R7810" i="14"/>
  <c r="R7811" i="14"/>
  <c r="R7812" i="14"/>
  <c r="R7813" i="14"/>
  <c r="R7814" i="14"/>
  <c r="R7815" i="14"/>
  <c r="R7816" i="14"/>
  <c r="R7817" i="14"/>
  <c r="R7818" i="14"/>
  <c r="R7819" i="14"/>
  <c r="R7820" i="14"/>
  <c r="R7821" i="14"/>
  <c r="R7822" i="14"/>
  <c r="R7823" i="14"/>
  <c r="R7824" i="14"/>
  <c r="R7825" i="14"/>
  <c r="R7826" i="14"/>
  <c r="R7827" i="14"/>
  <c r="R7828" i="14"/>
  <c r="R7829" i="14"/>
  <c r="R7830" i="14"/>
  <c r="R7831" i="14"/>
  <c r="R7832" i="14"/>
  <c r="R7833" i="14"/>
  <c r="R7834" i="14"/>
  <c r="R7835" i="14"/>
  <c r="R7836" i="14"/>
  <c r="R7837" i="14"/>
  <c r="R7838" i="14"/>
  <c r="R7839" i="14"/>
  <c r="R7840" i="14"/>
  <c r="R7841" i="14"/>
  <c r="R7842" i="14"/>
  <c r="R7843" i="14"/>
  <c r="R7844" i="14"/>
  <c r="R7845" i="14"/>
  <c r="R7846" i="14"/>
  <c r="R7847" i="14"/>
  <c r="R7848" i="14"/>
  <c r="R7849" i="14"/>
  <c r="R7850" i="14"/>
  <c r="R7851" i="14"/>
  <c r="R7852" i="14"/>
  <c r="R7853" i="14"/>
  <c r="R7854" i="14"/>
  <c r="R7855" i="14"/>
  <c r="R7856" i="14"/>
  <c r="R7857" i="14"/>
  <c r="R7858" i="14"/>
  <c r="R7859" i="14"/>
  <c r="R7860" i="14"/>
  <c r="R7861" i="14"/>
  <c r="R7862" i="14"/>
  <c r="R7863" i="14"/>
  <c r="R7864" i="14"/>
  <c r="R7865" i="14"/>
  <c r="R7866" i="14"/>
  <c r="R7867" i="14"/>
  <c r="R7868" i="14"/>
  <c r="R7869" i="14"/>
  <c r="R7870" i="14"/>
  <c r="R7871" i="14"/>
  <c r="R7872" i="14"/>
  <c r="R7873" i="14"/>
  <c r="R7874" i="14"/>
  <c r="R7875" i="14"/>
  <c r="R7876" i="14"/>
  <c r="R7877" i="14"/>
  <c r="R7878" i="14"/>
  <c r="R7879" i="14"/>
  <c r="R7880" i="14"/>
  <c r="R7881" i="14"/>
  <c r="R7882" i="14"/>
  <c r="R7883" i="14"/>
  <c r="R7884" i="14"/>
  <c r="R7885" i="14"/>
  <c r="R7886" i="14"/>
  <c r="R7887" i="14"/>
  <c r="R7888" i="14"/>
  <c r="R7889" i="14"/>
  <c r="R7890" i="14"/>
  <c r="R7891" i="14"/>
  <c r="R7892" i="14"/>
  <c r="R7893" i="14"/>
  <c r="R7894" i="14"/>
  <c r="R7895" i="14"/>
  <c r="R7896" i="14"/>
  <c r="R7897" i="14"/>
  <c r="R7898" i="14"/>
  <c r="R7899" i="14"/>
  <c r="R7900" i="14"/>
  <c r="R7901" i="14"/>
  <c r="R7902" i="14"/>
  <c r="R7903" i="14"/>
  <c r="R7904" i="14"/>
  <c r="R7905" i="14"/>
  <c r="R7906" i="14"/>
  <c r="R7907" i="14"/>
  <c r="R7908" i="14"/>
  <c r="R7909" i="14"/>
  <c r="R7910" i="14"/>
  <c r="R7911" i="14"/>
  <c r="R7912" i="14"/>
  <c r="R7913" i="14"/>
  <c r="R7914" i="14"/>
  <c r="R7915" i="14"/>
  <c r="R7916" i="14"/>
  <c r="R7917" i="14"/>
  <c r="R7918" i="14"/>
  <c r="R7919" i="14"/>
  <c r="R7920" i="14"/>
  <c r="R7921" i="14"/>
  <c r="R7922" i="14"/>
  <c r="R7923" i="14"/>
  <c r="R7924" i="14"/>
  <c r="R7925" i="14"/>
  <c r="R7926" i="14"/>
  <c r="R7927" i="14"/>
  <c r="R7928" i="14"/>
  <c r="R7929" i="14"/>
  <c r="R7930" i="14"/>
  <c r="R7931" i="14"/>
  <c r="R7932" i="14"/>
  <c r="R7933" i="14"/>
  <c r="R7934" i="14"/>
  <c r="R7935" i="14"/>
  <c r="R7936" i="14"/>
  <c r="R7937" i="14"/>
  <c r="R7938" i="14"/>
  <c r="R7939" i="14"/>
  <c r="R7940" i="14"/>
  <c r="R7941" i="14"/>
  <c r="R7942" i="14"/>
  <c r="R7943" i="14"/>
  <c r="R7944" i="14"/>
  <c r="R7945" i="14"/>
  <c r="R7946" i="14"/>
  <c r="R7947" i="14"/>
  <c r="R7948" i="14"/>
  <c r="R7949" i="14"/>
  <c r="R7950" i="14"/>
  <c r="R7951" i="14"/>
  <c r="R7952" i="14"/>
  <c r="R7953" i="14"/>
  <c r="R7954" i="14"/>
  <c r="R7955" i="14"/>
  <c r="R7956" i="14"/>
  <c r="R7957" i="14"/>
  <c r="R7958" i="14"/>
  <c r="R7959" i="14"/>
  <c r="R7960" i="14"/>
  <c r="R7961" i="14"/>
  <c r="R7962" i="14"/>
  <c r="R7963" i="14"/>
  <c r="R7964" i="14"/>
  <c r="R7965" i="14"/>
  <c r="R7966" i="14"/>
  <c r="R7967" i="14"/>
  <c r="R7968" i="14"/>
  <c r="R7969" i="14"/>
  <c r="R7970" i="14"/>
  <c r="R7971" i="14"/>
  <c r="R7972" i="14"/>
  <c r="R7973" i="14"/>
  <c r="R7974" i="14"/>
  <c r="R7975" i="14"/>
  <c r="R7976" i="14"/>
  <c r="R7977" i="14"/>
  <c r="R7978" i="14"/>
  <c r="R7979" i="14"/>
  <c r="R7980" i="14"/>
  <c r="R7981" i="14"/>
  <c r="R7982" i="14"/>
  <c r="R7983" i="14"/>
  <c r="R7984" i="14"/>
  <c r="R7985" i="14"/>
  <c r="R7986" i="14"/>
  <c r="R7987" i="14"/>
  <c r="R7988" i="14"/>
  <c r="R7989" i="14"/>
  <c r="R7990" i="14"/>
  <c r="R7991" i="14"/>
  <c r="R7992" i="14"/>
  <c r="R7993" i="14"/>
  <c r="R7994" i="14"/>
  <c r="R7995" i="14"/>
  <c r="R7996" i="14"/>
  <c r="R7997" i="14"/>
  <c r="R7998" i="14"/>
  <c r="R7999" i="14"/>
  <c r="R8000" i="14"/>
  <c r="R8001" i="14"/>
  <c r="R8002" i="14"/>
  <c r="R8003" i="14"/>
  <c r="R8004" i="14"/>
  <c r="R8005" i="14"/>
  <c r="R8006" i="14"/>
  <c r="R8007" i="14"/>
  <c r="R8008" i="14"/>
  <c r="R8009" i="14"/>
  <c r="R8010" i="14"/>
  <c r="R8011" i="14"/>
  <c r="R8012" i="14"/>
  <c r="R8013" i="14"/>
  <c r="R8014" i="14"/>
  <c r="R8015" i="14"/>
  <c r="R8016" i="14"/>
  <c r="R8017" i="14"/>
  <c r="R8018" i="14"/>
  <c r="R8019" i="14"/>
  <c r="R8020" i="14"/>
  <c r="R8021" i="14"/>
  <c r="R8022" i="14"/>
  <c r="R8023" i="14"/>
  <c r="R8024" i="14"/>
  <c r="R8025" i="14"/>
  <c r="R8026" i="14"/>
  <c r="R8027" i="14"/>
  <c r="R8028" i="14"/>
  <c r="R8029" i="14"/>
  <c r="R8030" i="14"/>
  <c r="R8031" i="14"/>
  <c r="R8032" i="14"/>
  <c r="R8033" i="14"/>
  <c r="R8034" i="14"/>
  <c r="R8035" i="14"/>
  <c r="R8036" i="14"/>
  <c r="R8037" i="14"/>
  <c r="R8038" i="14"/>
  <c r="R8039" i="14"/>
  <c r="R8040" i="14"/>
  <c r="R8041" i="14"/>
  <c r="R8042" i="14"/>
  <c r="R8043" i="14"/>
  <c r="R8044" i="14"/>
  <c r="R8045" i="14"/>
  <c r="R8046" i="14"/>
  <c r="R8047" i="14"/>
  <c r="R8048" i="14"/>
  <c r="R8049" i="14"/>
  <c r="R8050" i="14"/>
  <c r="R8051" i="14"/>
  <c r="R8052" i="14"/>
  <c r="R8053" i="14"/>
  <c r="R8054" i="14"/>
  <c r="R8055" i="14"/>
  <c r="R8056" i="14"/>
  <c r="R8057" i="14"/>
  <c r="R8058" i="14"/>
  <c r="R8059" i="14"/>
  <c r="R8060" i="14"/>
  <c r="R8061" i="14"/>
  <c r="R8062" i="14"/>
  <c r="R8063" i="14"/>
  <c r="R8064" i="14"/>
  <c r="R8065" i="14"/>
  <c r="R8066" i="14"/>
  <c r="R8067" i="14"/>
  <c r="R8068" i="14"/>
  <c r="R8069" i="14"/>
  <c r="R8070" i="14"/>
  <c r="R8071" i="14"/>
  <c r="R8072" i="14"/>
  <c r="R8073" i="14"/>
  <c r="R8074" i="14"/>
  <c r="R8075" i="14"/>
  <c r="R8076" i="14"/>
  <c r="R8077" i="14"/>
  <c r="R8078" i="14"/>
  <c r="R8079" i="14"/>
  <c r="R8080" i="14"/>
  <c r="R8081" i="14"/>
  <c r="R8082" i="14"/>
  <c r="R8083" i="14"/>
  <c r="R8084" i="14"/>
  <c r="R8085" i="14"/>
  <c r="R8086" i="14"/>
  <c r="R8087" i="14"/>
  <c r="R8088" i="14"/>
  <c r="R8089" i="14"/>
  <c r="R8090" i="14"/>
  <c r="R8091" i="14"/>
  <c r="R8092" i="14"/>
  <c r="R8093" i="14"/>
  <c r="R8094" i="14"/>
  <c r="R8095" i="14"/>
  <c r="R8096" i="14"/>
  <c r="R8097" i="14"/>
  <c r="R8098" i="14"/>
  <c r="R8099" i="14"/>
  <c r="R8100" i="14"/>
  <c r="R8101" i="14"/>
  <c r="R8102" i="14"/>
  <c r="R8103" i="14"/>
  <c r="R8104" i="14"/>
  <c r="R8105" i="14"/>
  <c r="R8106" i="14"/>
  <c r="R8107" i="14"/>
  <c r="R8108" i="14"/>
  <c r="R8109" i="14"/>
  <c r="R8110" i="14"/>
  <c r="R8111" i="14"/>
  <c r="R8112" i="14"/>
  <c r="R8113" i="14"/>
  <c r="R8114" i="14"/>
  <c r="R8115" i="14"/>
  <c r="R8116" i="14"/>
  <c r="R8117" i="14"/>
  <c r="R8118" i="14"/>
  <c r="R8119" i="14"/>
  <c r="R8120" i="14"/>
  <c r="R8121" i="14"/>
  <c r="R8122" i="14"/>
  <c r="R8123" i="14"/>
  <c r="R8124" i="14"/>
  <c r="R8125" i="14"/>
  <c r="R8126" i="14"/>
  <c r="R8127" i="14"/>
  <c r="R8128" i="14"/>
  <c r="R8129" i="14"/>
  <c r="R8130" i="14"/>
  <c r="R8131" i="14"/>
  <c r="R8132" i="14"/>
  <c r="R8133" i="14"/>
  <c r="R8134" i="14"/>
  <c r="R8135" i="14"/>
  <c r="R8136" i="14"/>
  <c r="R8137" i="14"/>
  <c r="R8138" i="14"/>
  <c r="R8139" i="14"/>
  <c r="R8140" i="14"/>
  <c r="R8141" i="14"/>
  <c r="R8142" i="14"/>
  <c r="R8143" i="14"/>
  <c r="R8144" i="14"/>
  <c r="R8145" i="14"/>
  <c r="R8146" i="14"/>
  <c r="R8147" i="14"/>
  <c r="R8148" i="14"/>
  <c r="R8149" i="14"/>
  <c r="R8150" i="14"/>
  <c r="R8151" i="14"/>
  <c r="R8152" i="14"/>
  <c r="R8153" i="14"/>
  <c r="R8154" i="14"/>
  <c r="R8155" i="14"/>
  <c r="R8156" i="14"/>
  <c r="R8157" i="14"/>
  <c r="R8158" i="14"/>
  <c r="R8159" i="14"/>
  <c r="R8160" i="14"/>
  <c r="R8161" i="14"/>
  <c r="R8162" i="14"/>
  <c r="R8163" i="14"/>
  <c r="R8164" i="14"/>
  <c r="R8165" i="14"/>
  <c r="R8166" i="14"/>
  <c r="R8167" i="14"/>
  <c r="R8168" i="14"/>
  <c r="R8169" i="14"/>
  <c r="R8170" i="14"/>
  <c r="R8171" i="14"/>
  <c r="R8172" i="14"/>
  <c r="R8173" i="14"/>
  <c r="R8174" i="14"/>
  <c r="R8175" i="14"/>
  <c r="R8176" i="14"/>
  <c r="R8177" i="14"/>
  <c r="R8178" i="14"/>
  <c r="R8179" i="14"/>
  <c r="R8180" i="14"/>
  <c r="R8181" i="14"/>
  <c r="R8182" i="14"/>
  <c r="R8183" i="14"/>
  <c r="R8184" i="14"/>
  <c r="R8185" i="14"/>
  <c r="R8186" i="14"/>
  <c r="R8187" i="14"/>
  <c r="R8188" i="14"/>
  <c r="R8189" i="14"/>
  <c r="R8190" i="14"/>
  <c r="R8191" i="14"/>
  <c r="R8192" i="14"/>
  <c r="R8193" i="14"/>
  <c r="R8194" i="14"/>
  <c r="R8195" i="14"/>
  <c r="R8196" i="14"/>
  <c r="R8197" i="14"/>
  <c r="R8198" i="14"/>
  <c r="R8199" i="14"/>
  <c r="R8200" i="14"/>
  <c r="R8201" i="14"/>
  <c r="R8202" i="14"/>
  <c r="R8203" i="14"/>
  <c r="R8204" i="14"/>
  <c r="R8205" i="14"/>
  <c r="R8206" i="14"/>
  <c r="R8207" i="14"/>
  <c r="R8208" i="14"/>
  <c r="R8209" i="14"/>
  <c r="R8210" i="14"/>
  <c r="R8211" i="14"/>
  <c r="R8212" i="14"/>
  <c r="R8213" i="14"/>
  <c r="R8214" i="14"/>
  <c r="R8215" i="14"/>
  <c r="R8216" i="14"/>
  <c r="R8217" i="14"/>
  <c r="R8218" i="14"/>
  <c r="R8219" i="14"/>
  <c r="R8220" i="14"/>
  <c r="R8221" i="14"/>
  <c r="R8222" i="14"/>
  <c r="R8223" i="14"/>
  <c r="R8224" i="14"/>
  <c r="R8225" i="14"/>
  <c r="R8226" i="14"/>
  <c r="R8227" i="14"/>
  <c r="R8228" i="14"/>
  <c r="R8229" i="14"/>
  <c r="R8230" i="14"/>
  <c r="R8231" i="14"/>
  <c r="R8232" i="14"/>
  <c r="R8233" i="14"/>
  <c r="R8234" i="14"/>
  <c r="R8235" i="14"/>
  <c r="R8236" i="14"/>
  <c r="R8237" i="14"/>
  <c r="R8238" i="14"/>
  <c r="R8239" i="14"/>
  <c r="R8240" i="14"/>
  <c r="R8241" i="14"/>
  <c r="R8242" i="14"/>
  <c r="R8243" i="14"/>
  <c r="R8244" i="14"/>
  <c r="R8245" i="14"/>
  <c r="R8246" i="14"/>
  <c r="R8247" i="14"/>
  <c r="R8248" i="14"/>
  <c r="R8249" i="14"/>
  <c r="R8250" i="14"/>
  <c r="R8251" i="14"/>
  <c r="R8252" i="14"/>
  <c r="R8253" i="14"/>
  <c r="R8254" i="14"/>
  <c r="R8255" i="14"/>
  <c r="R8256" i="14"/>
  <c r="R8257" i="14"/>
  <c r="R8258" i="14"/>
  <c r="R8259" i="14"/>
  <c r="R8260" i="14"/>
  <c r="R8261" i="14"/>
  <c r="R8262" i="14"/>
  <c r="R8263" i="14"/>
  <c r="R8264" i="14"/>
  <c r="R8265" i="14"/>
  <c r="R8266" i="14"/>
  <c r="R8267" i="14"/>
  <c r="R8268" i="14"/>
  <c r="R8269" i="14"/>
  <c r="R8270" i="14"/>
  <c r="R8271" i="14"/>
  <c r="R8272" i="14"/>
  <c r="R8273" i="14"/>
  <c r="R8274" i="14"/>
  <c r="R8275" i="14"/>
  <c r="R8276" i="14"/>
  <c r="R8277" i="14"/>
  <c r="R8278" i="14"/>
  <c r="R8279" i="14"/>
  <c r="R8280" i="14"/>
  <c r="R8281" i="14"/>
  <c r="R8282" i="14"/>
  <c r="R8283" i="14"/>
  <c r="R8284" i="14"/>
  <c r="R8285" i="14"/>
  <c r="R8286" i="14"/>
  <c r="R8287" i="14"/>
  <c r="R8288" i="14"/>
  <c r="R8289" i="14"/>
  <c r="R8290" i="14"/>
  <c r="R8291" i="14"/>
  <c r="R8292" i="14"/>
  <c r="R8293" i="14"/>
  <c r="R8294" i="14"/>
  <c r="R8295" i="14"/>
  <c r="R8296" i="14"/>
  <c r="R8297" i="14"/>
  <c r="R8298" i="14"/>
  <c r="R8299" i="14"/>
  <c r="R8300" i="14"/>
  <c r="R8301" i="14"/>
  <c r="R8302" i="14"/>
  <c r="R8303" i="14"/>
  <c r="R8304" i="14"/>
  <c r="R8305" i="14"/>
  <c r="R8306" i="14"/>
  <c r="R8307" i="14"/>
  <c r="R8308" i="14"/>
  <c r="R8309" i="14"/>
  <c r="R8310" i="14"/>
  <c r="R8311" i="14"/>
  <c r="R8312" i="14"/>
  <c r="R8313" i="14"/>
  <c r="R8314" i="14"/>
  <c r="R8315" i="14"/>
  <c r="R8316" i="14"/>
  <c r="R8317" i="14"/>
  <c r="R8318" i="14"/>
  <c r="R8319" i="14"/>
  <c r="R8320" i="14"/>
  <c r="R8321" i="14"/>
  <c r="R8322" i="14"/>
  <c r="R8323" i="14"/>
  <c r="R8324" i="14"/>
  <c r="R8325" i="14"/>
  <c r="R8326" i="14"/>
  <c r="R8327" i="14"/>
  <c r="R8328" i="14"/>
  <c r="R8329" i="14"/>
  <c r="R8330" i="14"/>
  <c r="R8331" i="14"/>
  <c r="R8332" i="14"/>
  <c r="R8333" i="14"/>
  <c r="R8334" i="14"/>
  <c r="R8335" i="14"/>
  <c r="R8336" i="14"/>
  <c r="R8337" i="14"/>
  <c r="R8338" i="14"/>
  <c r="R8339" i="14"/>
  <c r="R8340" i="14"/>
  <c r="R8341" i="14"/>
  <c r="R8342" i="14"/>
  <c r="R8343" i="14"/>
  <c r="R8344" i="14"/>
  <c r="R8345" i="14"/>
  <c r="R8346" i="14"/>
  <c r="R8347" i="14"/>
  <c r="R8348" i="14"/>
  <c r="R8349" i="14"/>
  <c r="R8350" i="14"/>
  <c r="R8351" i="14"/>
  <c r="R8352" i="14"/>
  <c r="R8353" i="14"/>
  <c r="R8354" i="14"/>
  <c r="R8355" i="14"/>
  <c r="R8356" i="14"/>
  <c r="R8357" i="14"/>
  <c r="R8358" i="14"/>
  <c r="R8359" i="14"/>
  <c r="R8360" i="14"/>
  <c r="R8361" i="14"/>
  <c r="R8362" i="14"/>
  <c r="R8363" i="14"/>
  <c r="R8364" i="14"/>
  <c r="R8365" i="14"/>
  <c r="R8366" i="14"/>
  <c r="R8367" i="14"/>
  <c r="R8368" i="14"/>
  <c r="R8369" i="14"/>
  <c r="R8370" i="14"/>
  <c r="R8371" i="14"/>
  <c r="R8372" i="14"/>
  <c r="R8373" i="14"/>
  <c r="R8374" i="14"/>
  <c r="R8375" i="14"/>
  <c r="R8376" i="14"/>
  <c r="R8377" i="14"/>
  <c r="R8378" i="14"/>
  <c r="R8379" i="14"/>
  <c r="R8380" i="14"/>
  <c r="R8381" i="14"/>
  <c r="R8382" i="14"/>
  <c r="R8383" i="14"/>
  <c r="R8384" i="14"/>
  <c r="R8385" i="14"/>
  <c r="R8386" i="14"/>
  <c r="R8387" i="14"/>
  <c r="R8388" i="14"/>
  <c r="R8389" i="14"/>
  <c r="R8390" i="14"/>
  <c r="R8391" i="14"/>
  <c r="R8392" i="14"/>
  <c r="R8393" i="14"/>
  <c r="R8394" i="14"/>
  <c r="R8395" i="14"/>
  <c r="R8396" i="14"/>
  <c r="R8397" i="14"/>
  <c r="R8398" i="14"/>
  <c r="R8399" i="14"/>
  <c r="R8400" i="14"/>
  <c r="R8401" i="14"/>
  <c r="R8402" i="14"/>
  <c r="R8403" i="14"/>
  <c r="R8404" i="14"/>
  <c r="R8405" i="14"/>
  <c r="R8406" i="14"/>
  <c r="R8407" i="14"/>
  <c r="R8408" i="14"/>
  <c r="R8409" i="14"/>
  <c r="R8410" i="14"/>
  <c r="R8411" i="14"/>
  <c r="R8412" i="14"/>
  <c r="R8413" i="14"/>
  <c r="R8414" i="14"/>
  <c r="R8415" i="14"/>
  <c r="R8416" i="14"/>
  <c r="R8417" i="14"/>
  <c r="R8418" i="14"/>
  <c r="R8419" i="14"/>
  <c r="R8420" i="14"/>
  <c r="R8421" i="14"/>
  <c r="R8422" i="14"/>
  <c r="R8423" i="14"/>
  <c r="R8424" i="14"/>
  <c r="R8425" i="14"/>
  <c r="R8426" i="14"/>
  <c r="R8427" i="14"/>
  <c r="R8428" i="14"/>
  <c r="R8429" i="14"/>
  <c r="R8430" i="14"/>
  <c r="R8431" i="14"/>
  <c r="R8432" i="14"/>
  <c r="R8433" i="14"/>
  <c r="R8434" i="14"/>
  <c r="R8435" i="14"/>
  <c r="R8436" i="14"/>
  <c r="R8437" i="14"/>
  <c r="R8438" i="14"/>
  <c r="R8439" i="14"/>
  <c r="R8440" i="14"/>
  <c r="R8441" i="14"/>
  <c r="R8442" i="14"/>
  <c r="R8443" i="14"/>
  <c r="R8444" i="14"/>
  <c r="R8445" i="14"/>
  <c r="R8446" i="14"/>
  <c r="R8447" i="14"/>
  <c r="R8448" i="14"/>
  <c r="R8449" i="14"/>
  <c r="R8450" i="14"/>
  <c r="R8451" i="14"/>
  <c r="R8452" i="14"/>
  <c r="R8453" i="14"/>
  <c r="R8454" i="14"/>
  <c r="R8455" i="14"/>
  <c r="R8456" i="14"/>
  <c r="R8457" i="14"/>
  <c r="R8458" i="14"/>
  <c r="R8459" i="14"/>
  <c r="R8460" i="14"/>
  <c r="R8461" i="14"/>
  <c r="R8462" i="14"/>
  <c r="R8463" i="14"/>
  <c r="R8464" i="14"/>
  <c r="R8465" i="14"/>
  <c r="R8466" i="14"/>
  <c r="R8467" i="14"/>
  <c r="R8468" i="14"/>
  <c r="R8469" i="14"/>
  <c r="R8470" i="14"/>
  <c r="R8471" i="14"/>
  <c r="R8472" i="14"/>
  <c r="R8473" i="14"/>
  <c r="R8474" i="14"/>
  <c r="R8475" i="14"/>
  <c r="R8476" i="14"/>
  <c r="R8477" i="14"/>
  <c r="R8478" i="14"/>
  <c r="R8479" i="14"/>
  <c r="R8480" i="14"/>
  <c r="R8481" i="14"/>
  <c r="R8482" i="14"/>
  <c r="R8483" i="14"/>
  <c r="R8484" i="14"/>
  <c r="R8485" i="14"/>
  <c r="R8486" i="14"/>
  <c r="R8487" i="14"/>
  <c r="R8488" i="14"/>
  <c r="R8489" i="14"/>
  <c r="R8490" i="14"/>
  <c r="R8491" i="14"/>
  <c r="R8492" i="14"/>
  <c r="R8493" i="14"/>
  <c r="R8494" i="14"/>
  <c r="R8495" i="14"/>
  <c r="R8496" i="14"/>
  <c r="R8497" i="14"/>
  <c r="R8498" i="14"/>
  <c r="R8499" i="14"/>
  <c r="R8500" i="14"/>
  <c r="R8501" i="14"/>
  <c r="R8502" i="14"/>
  <c r="R8503" i="14"/>
  <c r="R8504" i="14"/>
  <c r="R8505" i="14"/>
  <c r="R8506" i="14"/>
  <c r="R8507" i="14"/>
  <c r="R8508" i="14"/>
  <c r="R8509" i="14"/>
  <c r="R8510" i="14"/>
  <c r="R8511" i="14"/>
  <c r="R8512" i="14"/>
  <c r="R8513" i="14"/>
  <c r="R8514" i="14"/>
  <c r="R8515" i="14"/>
  <c r="R8516" i="14"/>
  <c r="R8517" i="14"/>
  <c r="R8518" i="14"/>
  <c r="R8519" i="14"/>
  <c r="R8520" i="14"/>
  <c r="R8521" i="14"/>
  <c r="R8522" i="14"/>
  <c r="R8523" i="14"/>
  <c r="R8524" i="14"/>
  <c r="R8525" i="14"/>
  <c r="R8526" i="14"/>
  <c r="R8527" i="14"/>
  <c r="R8528" i="14"/>
  <c r="R8529" i="14"/>
  <c r="R8530" i="14"/>
  <c r="R8531" i="14"/>
  <c r="R8532" i="14"/>
  <c r="R8533" i="14"/>
  <c r="R8534" i="14"/>
  <c r="R8535" i="14"/>
  <c r="R8536" i="14"/>
  <c r="R8537" i="14"/>
  <c r="R8538" i="14"/>
  <c r="R8539" i="14"/>
  <c r="R8540" i="14"/>
  <c r="R8541" i="14"/>
  <c r="R8542" i="14"/>
  <c r="R8543" i="14"/>
  <c r="R8544" i="14"/>
  <c r="R8545" i="14"/>
  <c r="R8546" i="14"/>
  <c r="R8547" i="14"/>
  <c r="R8548" i="14"/>
  <c r="R8549" i="14"/>
  <c r="R8550" i="14"/>
  <c r="R8551" i="14"/>
  <c r="R8552" i="14"/>
  <c r="R8553" i="14"/>
  <c r="R8554" i="14"/>
  <c r="R8555" i="14"/>
  <c r="R8556" i="14"/>
  <c r="R8557" i="14"/>
  <c r="R8558" i="14"/>
  <c r="R8559" i="14"/>
  <c r="R8560" i="14"/>
  <c r="R8561" i="14"/>
  <c r="R8562" i="14"/>
  <c r="R8563" i="14"/>
  <c r="R8564" i="14"/>
  <c r="R8565" i="14"/>
  <c r="R8566" i="14"/>
  <c r="R8567" i="14"/>
  <c r="R8568" i="14"/>
  <c r="R8569" i="14"/>
  <c r="R8570" i="14"/>
  <c r="R8571" i="14"/>
  <c r="R8572" i="14"/>
  <c r="R8573" i="14"/>
  <c r="R8574" i="14"/>
  <c r="R8575" i="14"/>
  <c r="R8576" i="14"/>
  <c r="R8577" i="14"/>
  <c r="R8578" i="14"/>
  <c r="R8579" i="14"/>
  <c r="R8580" i="14"/>
  <c r="R8581" i="14"/>
  <c r="R8582" i="14"/>
  <c r="R8583" i="14"/>
  <c r="R8584" i="14"/>
  <c r="R8585" i="14"/>
  <c r="R8586" i="14"/>
  <c r="R8587" i="14"/>
  <c r="R8588" i="14"/>
  <c r="R8589" i="14"/>
  <c r="R8590" i="14"/>
  <c r="R8591" i="14"/>
  <c r="R8592" i="14"/>
  <c r="R8593" i="14"/>
  <c r="R8594" i="14"/>
  <c r="R8595" i="14"/>
  <c r="R8596" i="14"/>
  <c r="R8597" i="14"/>
  <c r="R8598" i="14"/>
  <c r="R8599" i="14"/>
  <c r="R8600" i="14"/>
  <c r="R8601" i="14"/>
  <c r="R8602" i="14"/>
  <c r="R8603" i="14"/>
  <c r="R8604" i="14"/>
  <c r="R8605" i="14"/>
  <c r="R8606" i="14"/>
  <c r="R8607" i="14"/>
  <c r="R8608" i="14"/>
  <c r="R8609" i="14"/>
  <c r="R8610" i="14"/>
  <c r="R8611" i="14"/>
  <c r="R8612" i="14"/>
  <c r="R8613" i="14"/>
  <c r="R8614" i="14"/>
  <c r="R8615" i="14"/>
  <c r="R8616" i="14"/>
  <c r="R8617" i="14"/>
  <c r="R8618" i="14"/>
  <c r="R8619" i="14"/>
  <c r="R8620" i="14"/>
  <c r="R8621" i="14"/>
  <c r="R8622" i="14"/>
  <c r="R8623" i="14"/>
  <c r="R8624" i="14"/>
  <c r="R8625" i="14"/>
  <c r="R8626" i="14"/>
  <c r="R8627" i="14"/>
  <c r="R8628" i="14"/>
  <c r="R8629" i="14"/>
  <c r="R8630" i="14"/>
  <c r="R8631" i="14"/>
  <c r="R8632" i="14"/>
  <c r="R8633" i="14"/>
  <c r="R8634" i="14"/>
  <c r="R8635" i="14"/>
  <c r="R8636" i="14"/>
  <c r="R8637" i="14"/>
  <c r="R8638" i="14"/>
  <c r="R8639" i="14"/>
  <c r="R8640" i="14"/>
  <c r="R8641" i="14"/>
  <c r="R8642" i="14"/>
  <c r="R8643" i="14"/>
  <c r="R8644" i="14"/>
  <c r="R8645" i="14"/>
  <c r="R8646" i="14"/>
  <c r="R8647" i="14"/>
  <c r="R8648" i="14"/>
  <c r="R8649" i="14"/>
  <c r="R8650" i="14"/>
  <c r="R8651" i="14"/>
  <c r="R8652" i="14"/>
  <c r="R8653" i="14"/>
  <c r="R8654" i="14"/>
  <c r="R8655" i="14"/>
  <c r="R8656" i="14"/>
  <c r="R8657" i="14"/>
  <c r="R8658" i="14"/>
  <c r="R8659" i="14"/>
  <c r="R8660" i="14"/>
  <c r="R8661" i="14"/>
  <c r="R8662" i="14"/>
  <c r="R8663" i="14"/>
  <c r="R8664" i="14"/>
  <c r="R8665" i="14"/>
  <c r="R8666" i="14"/>
  <c r="R8667" i="14"/>
  <c r="R8668" i="14"/>
  <c r="R8669" i="14"/>
  <c r="R8670" i="14"/>
  <c r="R8671" i="14"/>
  <c r="R8672" i="14"/>
  <c r="R8673" i="14"/>
  <c r="R8674" i="14"/>
  <c r="R8675" i="14"/>
  <c r="R8676" i="14"/>
  <c r="R8677" i="14"/>
  <c r="R8678" i="14"/>
  <c r="R8679" i="14"/>
  <c r="R8680" i="14"/>
  <c r="R8681" i="14"/>
  <c r="R8682" i="14"/>
  <c r="R8683" i="14"/>
  <c r="R8684" i="14"/>
  <c r="R8685" i="14"/>
  <c r="R8686" i="14"/>
  <c r="R8687" i="14"/>
  <c r="R8688" i="14"/>
  <c r="R8689" i="14"/>
  <c r="R8690" i="14"/>
  <c r="R8691" i="14"/>
  <c r="R8692" i="14"/>
  <c r="R8693" i="14"/>
  <c r="R8694" i="14"/>
  <c r="R8695" i="14"/>
  <c r="R8696" i="14"/>
  <c r="R8697" i="14"/>
  <c r="R8698" i="14"/>
  <c r="R8699" i="14"/>
  <c r="R8700" i="14"/>
  <c r="R8701" i="14"/>
  <c r="R8702" i="14"/>
  <c r="R8703" i="14"/>
  <c r="R8704" i="14"/>
  <c r="R8705" i="14"/>
  <c r="R8706" i="14"/>
  <c r="R8707" i="14"/>
  <c r="R8708" i="14"/>
  <c r="R8709" i="14"/>
  <c r="R8710" i="14"/>
  <c r="R8711" i="14"/>
  <c r="R8712" i="14"/>
  <c r="R8713" i="14"/>
  <c r="R8714" i="14"/>
  <c r="R8715" i="14"/>
  <c r="R8716" i="14"/>
  <c r="R8717" i="14"/>
  <c r="R8718" i="14"/>
  <c r="R8719" i="14"/>
  <c r="R8720" i="14"/>
  <c r="R8721" i="14"/>
  <c r="R8722" i="14"/>
  <c r="R8723" i="14"/>
  <c r="R8724" i="14"/>
  <c r="R8725" i="14"/>
  <c r="R8726" i="14"/>
  <c r="R8727" i="14"/>
  <c r="R8728" i="14"/>
  <c r="R8729" i="14"/>
  <c r="R8730" i="14"/>
  <c r="R8731" i="14"/>
  <c r="R8732" i="14"/>
  <c r="R8733" i="14"/>
  <c r="R8734" i="14"/>
  <c r="R8735" i="14"/>
  <c r="R8736" i="14"/>
  <c r="R8737" i="14"/>
  <c r="R8738" i="14"/>
  <c r="R8739" i="14"/>
  <c r="R8740" i="14"/>
  <c r="R8741" i="14"/>
  <c r="R8742" i="14"/>
  <c r="R8743" i="14"/>
  <c r="R8744" i="14"/>
  <c r="R8745" i="14"/>
  <c r="R8746" i="14"/>
  <c r="R8747" i="14"/>
  <c r="R8748" i="14"/>
  <c r="R8749" i="14"/>
  <c r="R8750" i="14"/>
  <c r="R8751" i="14"/>
  <c r="R8752" i="14"/>
  <c r="R8753" i="14"/>
  <c r="R8754" i="14"/>
  <c r="R8755" i="14"/>
  <c r="R8756" i="14"/>
  <c r="R8757" i="14"/>
  <c r="R8758" i="14"/>
  <c r="R8759" i="14"/>
  <c r="R8760" i="14"/>
  <c r="R8761" i="14"/>
  <c r="R8762" i="14"/>
  <c r="R8763" i="14"/>
  <c r="R8764" i="14"/>
  <c r="R8765" i="14"/>
  <c r="R8766" i="14"/>
  <c r="R8767" i="14"/>
  <c r="R8768" i="14"/>
  <c r="R8769" i="14"/>
  <c r="R8770" i="14"/>
  <c r="R8771" i="14"/>
  <c r="R8772" i="14"/>
  <c r="R8773" i="14"/>
  <c r="R8774" i="14"/>
  <c r="R8775" i="14"/>
  <c r="R8776" i="14"/>
  <c r="R8777" i="14"/>
  <c r="R8778" i="14"/>
  <c r="R8779" i="14"/>
  <c r="R8780" i="14"/>
  <c r="R8781" i="14"/>
  <c r="R8782" i="14"/>
  <c r="R8783" i="14"/>
  <c r="R8784" i="14"/>
  <c r="R8785" i="14"/>
  <c r="R8786" i="14"/>
  <c r="R8787" i="14"/>
  <c r="R8788" i="14"/>
  <c r="R8789" i="14"/>
  <c r="R8790" i="14"/>
  <c r="R8791" i="14"/>
  <c r="R8792" i="14"/>
  <c r="R8793" i="14"/>
  <c r="R8794" i="14"/>
  <c r="R8795" i="14"/>
  <c r="R8796" i="14"/>
  <c r="R8797" i="14"/>
  <c r="R8798" i="14"/>
  <c r="R8799" i="14"/>
  <c r="R8800" i="14"/>
  <c r="R8801" i="14"/>
  <c r="R8802" i="14"/>
  <c r="R8803" i="14"/>
  <c r="R8804" i="14"/>
  <c r="R8805" i="14"/>
  <c r="R8806" i="14"/>
  <c r="R8807" i="14"/>
  <c r="R8808" i="14"/>
  <c r="R8809" i="14"/>
  <c r="R8810" i="14"/>
  <c r="R8811" i="14"/>
  <c r="R8812" i="14"/>
  <c r="R8813" i="14"/>
  <c r="R8814" i="14"/>
  <c r="R8815" i="14"/>
  <c r="R8816" i="14"/>
  <c r="R8817" i="14"/>
  <c r="R8818" i="14"/>
  <c r="R8819" i="14"/>
  <c r="R8820" i="14"/>
  <c r="R8821" i="14"/>
  <c r="R8822" i="14"/>
  <c r="R8823" i="14"/>
  <c r="R8824" i="14"/>
  <c r="R8825" i="14"/>
  <c r="R8826" i="14"/>
  <c r="R8827" i="14"/>
  <c r="R8828" i="14"/>
  <c r="R8829" i="14"/>
  <c r="R8830" i="14"/>
  <c r="R8831" i="14"/>
  <c r="R8832" i="14"/>
  <c r="R8833" i="14"/>
  <c r="R8834" i="14"/>
  <c r="R8835" i="14"/>
  <c r="R8836" i="14"/>
  <c r="R8837" i="14"/>
  <c r="R8838" i="14"/>
  <c r="R8839" i="14"/>
  <c r="R8840" i="14"/>
  <c r="R8841" i="14"/>
  <c r="R8842" i="14"/>
  <c r="R8843" i="14"/>
  <c r="R8844" i="14"/>
  <c r="R8845" i="14"/>
  <c r="R8846" i="14"/>
  <c r="R8847" i="14"/>
  <c r="R8848" i="14"/>
  <c r="R8849" i="14"/>
  <c r="R8850" i="14"/>
  <c r="R8851" i="14"/>
  <c r="R8852" i="14"/>
  <c r="R8853" i="14"/>
  <c r="R8854" i="14"/>
  <c r="R8855" i="14"/>
  <c r="R8856" i="14"/>
  <c r="R8857" i="14"/>
  <c r="R8858" i="14"/>
  <c r="R8859" i="14"/>
  <c r="R8860" i="14"/>
  <c r="R8861" i="14"/>
  <c r="R8862" i="14"/>
  <c r="R8863" i="14"/>
  <c r="R8864" i="14"/>
  <c r="R8865" i="14"/>
  <c r="R8866" i="14"/>
  <c r="R8867" i="14"/>
  <c r="R8868" i="14"/>
  <c r="R8869" i="14"/>
  <c r="R8870" i="14"/>
  <c r="R8871" i="14"/>
  <c r="R8872" i="14"/>
  <c r="R8873" i="14"/>
  <c r="R8874" i="14"/>
  <c r="R8875" i="14"/>
  <c r="R8876" i="14"/>
  <c r="R8877" i="14"/>
  <c r="R8878" i="14"/>
  <c r="R8879" i="14"/>
  <c r="R8880" i="14"/>
  <c r="R8881" i="14"/>
  <c r="R8882" i="14"/>
  <c r="R8883" i="14"/>
  <c r="R8884" i="14"/>
  <c r="R8885" i="14"/>
  <c r="R8886" i="14"/>
  <c r="R8887" i="14"/>
  <c r="R8888" i="14"/>
  <c r="R8889" i="14"/>
  <c r="R8890" i="14"/>
  <c r="R8891" i="14"/>
  <c r="R8892" i="14"/>
  <c r="R8893" i="14"/>
  <c r="R8894" i="14"/>
  <c r="R8895" i="14"/>
  <c r="R8896" i="14"/>
  <c r="R8897" i="14"/>
  <c r="R8898" i="14"/>
  <c r="R8899" i="14"/>
  <c r="R8900" i="14"/>
  <c r="R8901" i="14"/>
  <c r="R8902" i="14"/>
  <c r="R8903" i="14"/>
  <c r="R8904" i="14"/>
  <c r="R8905" i="14"/>
  <c r="R8906" i="14"/>
  <c r="R8907" i="14"/>
  <c r="R8908" i="14"/>
  <c r="R8909" i="14"/>
  <c r="R8910" i="14"/>
  <c r="R8911" i="14"/>
  <c r="R8912" i="14"/>
  <c r="R8913" i="14"/>
  <c r="R8914" i="14"/>
  <c r="R8915" i="14"/>
  <c r="R8916" i="14"/>
  <c r="R8917" i="14"/>
  <c r="R8918" i="14"/>
  <c r="R8919" i="14"/>
  <c r="R8920" i="14"/>
  <c r="R8921" i="14"/>
  <c r="R8922" i="14"/>
  <c r="R8923" i="14"/>
  <c r="R8924" i="14"/>
  <c r="R8925" i="14"/>
  <c r="R8926" i="14"/>
  <c r="R8927" i="14"/>
  <c r="R8928" i="14"/>
  <c r="R8929" i="14"/>
  <c r="R8930" i="14"/>
  <c r="R8931" i="14"/>
  <c r="R8932" i="14"/>
  <c r="R8933" i="14"/>
  <c r="R8934" i="14"/>
  <c r="R8935" i="14"/>
  <c r="R8936" i="14"/>
  <c r="R8937" i="14"/>
  <c r="R8938" i="14"/>
  <c r="R8939" i="14"/>
  <c r="R8940" i="14"/>
  <c r="R8941" i="14"/>
  <c r="R8942" i="14"/>
  <c r="R8943" i="14"/>
  <c r="R8944" i="14"/>
  <c r="R8945" i="14"/>
  <c r="R8946" i="14"/>
  <c r="R8947" i="14"/>
  <c r="R8948" i="14"/>
  <c r="R8949" i="14"/>
  <c r="R8950" i="14"/>
  <c r="R8951" i="14"/>
  <c r="R8952" i="14"/>
  <c r="R8953" i="14"/>
  <c r="R8954" i="14"/>
  <c r="R8955" i="14"/>
  <c r="R8956" i="14"/>
  <c r="R8957" i="14"/>
  <c r="R8958" i="14"/>
  <c r="R8959" i="14"/>
  <c r="R8960" i="14"/>
  <c r="R8961" i="14"/>
  <c r="R8962" i="14"/>
  <c r="R8963" i="14"/>
  <c r="R8964" i="14"/>
  <c r="R8965" i="14"/>
  <c r="R8966" i="14"/>
  <c r="R8967" i="14"/>
  <c r="R8968" i="14"/>
  <c r="R8969" i="14"/>
  <c r="R8970" i="14"/>
  <c r="R8971" i="14"/>
  <c r="R8972" i="14"/>
  <c r="R8973" i="14"/>
  <c r="R8974" i="14"/>
  <c r="R8975" i="14"/>
  <c r="R8976" i="14"/>
  <c r="R8977" i="14"/>
  <c r="R8978" i="14"/>
  <c r="R8979" i="14"/>
  <c r="R8980" i="14"/>
  <c r="R8981" i="14"/>
  <c r="R8982" i="14"/>
  <c r="R8983" i="14"/>
  <c r="R8984" i="14"/>
  <c r="R8985" i="14"/>
  <c r="R8986" i="14"/>
  <c r="R8987" i="14"/>
  <c r="R8988" i="14"/>
  <c r="R8989" i="14"/>
  <c r="R8990" i="14"/>
  <c r="R8991" i="14"/>
  <c r="R8992" i="14"/>
  <c r="R8993" i="14"/>
  <c r="R8994" i="14"/>
  <c r="R8995" i="14"/>
  <c r="R8996" i="14"/>
  <c r="R8997" i="14"/>
  <c r="R8998" i="14"/>
  <c r="R8999" i="14"/>
  <c r="R9000" i="14"/>
  <c r="R9001" i="14"/>
  <c r="R9002" i="14"/>
  <c r="R9003" i="14"/>
  <c r="R9004" i="14"/>
  <c r="R9005" i="14"/>
  <c r="R9006" i="14"/>
  <c r="R9007" i="14"/>
  <c r="R9008" i="14"/>
  <c r="R9009" i="14"/>
  <c r="R9010" i="14"/>
  <c r="R9011" i="14"/>
  <c r="R9012" i="14"/>
  <c r="R9013" i="14"/>
  <c r="R9014" i="14"/>
  <c r="R9015" i="14"/>
  <c r="R9016" i="14"/>
  <c r="R9017" i="14"/>
  <c r="R9018" i="14"/>
  <c r="R9019" i="14"/>
  <c r="R9020" i="14"/>
  <c r="R9021" i="14"/>
  <c r="R9022" i="14"/>
  <c r="R9023" i="14"/>
  <c r="R9024" i="14"/>
  <c r="R9025" i="14"/>
  <c r="R9026" i="14"/>
  <c r="R9027" i="14"/>
  <c r="R9028" i="14"/>
  <c r="R9029" i="14"/>
  <c r="R9030" i="14"/>
  <c r="R9031" i="14"/>
  <c r="R9032" i="14"/>
  <c r="R9033" i="14"/>
  <c r="R9034" i="14"/>
  <c r="R9035" i="14"/>
  <c r="R9036" i="14"/>
  <c r="R9037" i="14"/>
  <c r="R9038" i="14"/>
  <c r="R9039" i="14"/>
  <c r="R9040" i="14"/>
  <c r="R9041" i="14"/>
  <c r="R9042" i="14"/>
  <c r="R9043" i="14"/>
  <c r="R9044" i="14"/>
  <c r="R9045" i="14"/>
  <c r="R9046" i="14"/>
  <c r="R9047" i="14"/>
  <c r="R9048" i="14"/>
  <c r="R9049" i="14"/>
  <c r="R9050" i="14"/>
  <c r="R9051" i="14"/>
  <c r="R9052" i="14"/>
  <c r="R9053" i="14"/>
  <c r="R9054" i="14"/>
  <c r="R9055" i="14"/>
  <c r="R9056" i="14"/>
  <c r="R9057" i="14"/>
  <c r="R9058" i="14"/>
  <c r="R9059" i="14"/>
  <c r="R9060" i="14"/>
  <c r="R9061" i="14"/>
  <c r="R9062" i="14"/>
  <c r="R9063" i="14"/>
  <c r="R9064" i="14"/>
  <c r="R9065" i="14"/>
  <c r="R9066" i="14"/>
  <c r="R9067" i="14"/>
  <c r="R9068" i="14"/>
  <c r="R9069" i="14"/>
  <c r="R9070" i="14"/>
  <c r="R9071" i="14"/>
  <c r="R9072" i="14"/>
  <c r="R9073" i="14"/>
  <c r="R9074" i="14"/>
  <c r="R9075" i="14"/>
  <c r="R9076" i="14"/>
  <c r="R9077" i="14"/>
  <c r="R9078" i="14"/>
  <c r="R9079" i="14"/>
  <c r="R9080" i="14"/>
  <c r="R9081" i="14"/>
  <c r="R9082" i="14"/>
  <c r="R9083" i="14"/>
  <c r="R9084" i="14"/>
  <c r="R9085" i="14"/>
  <c r="R9086" i="14"/>
  <c r="R9087" i="14"/>
  <c r="R9088" i="14"/>
  <c r="R9089" i="14"/>
  <c r="R9090" i="14"/>
  <c r="R9091" i="14"/>
  <c r="R9092" i="14"/>
  <c r="R9093" i="14"/>
  <c r="R9094" i="14"/>
  <c r="R9095" i="14"/>
  <c r="R9096" i="14"/>
  <c r="R9097" i="14"/>
  <c r="R9098" i="14"/>
  <c r="R9099" i="14"/>
  <c r="R9100" i="14"/>
  <c r="R9101" i="14"/>
  <c r="R9102" i="14"/>
  <c r="R9103" i="14"/>
  <c r="R9104" i="14"/>
  <c r="R9105" i="14"/>
  <c r="R9106" i="14"/>
  <c r="R9107" i="14"/>
  <c r="R9108" i="14"/>
  <c r="R9109" i="14"/>
  <c r="R9110" i="14"/>
  <c r="R9111" i="14"/>
  <c r="R9112" i="14"/>
  <c r="R9113" i="14"/>
  <c r="R9114" i="14"/>
  <c r="R9115" i="14"/>
  <c r="R9116" i="14"/>
  <c r="R9117" i="14"/>
  <c r="R9118" i="14"/>
  <c r="R9119" i="14"/>
  <c r="R9120" i="14"/>
  <c r="R9121" i="14"/>
  <c r="R9122" i="14"/>
  <c r="R9123" i="14"/>
  <c r="R9124" i="14"/>
  <c r="R9125" i="14"/>
  <c r="R9126" i="14"/>
  <c r="R9127" i="14"/>
  <c r="R9128" i="14"/>
  <c r="R9129" i="14"/>
  <c r="R9130" i="14"/>
  <c r="R9131" i="14"/>
  <c r="R9132" i="14"/>
  <c r="R9133" i="14"/>
  <c r="R9134" i="14"/>
  <c r="R9135" i="14"/>
  <c r="R9136" i="14"/>
  <c r="R9137" i="14"/>
  <c r="R9138" i="14"/>
  <c r="R9139" i="14"/>
  <c r="R9140" i="14"/>
  <c r="R9141" i="14"/>
  <c r="R9142" i="14"/>
  <c r="R9143" i="14"/>
  <c r="R9144" i="14"/>
  <c r="R9145" i="14"/>
  <c r="R9146" i="14"/>
  <c r="R9147" i="14"/>
  <c r="R9148" i="14"/>
  <c r="R9149" i="14"/>
  <c r="R9150" i="14"/>
  <c r="R9151" i="14"/>
  <c r="R9152" i="14"/>
  <c r="R9153" i="14"/>
  <c r="R9154" i="14"/>
  <c r="R9155" i="14"/>
  <c r="R9156" i="14"/>
  <c r="R9157" i="14"/>
  <c r="R9158" i="14"/>
  <c r="R9159" i="14"/>
  <c r="R9160" i="14"/>
  <c r="R9161" i="14"/>
  <c r="R9162" i="14"/>
  <c r="R9163" i="14"/>
  <c r="R9164" i="14"/>
  <c r="R9165" i="14"/>
  <c r="R9166" i="14"/>
  <c r="R9167" i="14"/>
  <c r="R9168" i="14"/>
  <c r="R9169" i="14"/>
  <c r="R9170" i="14"/>
  <c r="R9171" i="14"/>
  <c r="R9172" i="14"/>
  <c r="R9173" i="14"/>
  <c r="R9174" i="14"/>
  <c r="R9175" i="14"/>
  <c r="R9176" i="14"/>
  <c r="R9177" i="14"/>
  <c r="R9178" i="14"/>
  <c r="R9179" i="14"/>
  <c r="R9180" i="14"/>
  <c r="R9181" i="14"/>
  <c r="R9182" i="14"/>
  <c r="R9183" i="14"/>
  <c r="R9184" i="14"/>
  <c r="R9185" i="14"/>
  <c r="R9186" i="14"/>
  <c r="R9187" i="14"/>
  <c r="R9188" i="14"/>
  <c r="R9189" i="14"/>
  <c r="R9190" i="14"/>
  <c r="R9191" i="14"/>
  <c r="R9192" i="14"/>
  <c r="R9193" i="14"/>
  <c r="R9194" i="14"/>
  <c r="R9195" i="14"/>
  <c r="R9196" i="14"/>
  <c r="R9197" i="14"/>
  <c r="R9198" i="14"/>
  <c r="R9199" i="14"/>
  <c r="R9200" i="14"/>
  <c r="R9201" i="14"/>
  <c r="R9202" i="14"/>
  <c r="R9203" i="14"/>
  <c r="R9204" i="14"/>
  <c r="R9205" i="14"/>
  <c r="R9206" i="14"/>
  <c r="R9207" i="14"/>
  <c r="R9208" i="14"/>
  <c r="R9209" i="14"/>
  <c r="R9210" i="14"/>
  <c r="R9211" i="14"/>
  <c r="R9212" i="14"/>
  <c r="R9213" i="14"/>
  <c r="R9214" i="14"/>
  <c r="R9215" i="14"/>
  <c r="R9216" i="14"/>
  <c r="R9217" i="14"/>
  <c r="R9218" i="14"/>
  <c r="R9219" i="14"/>
  <c r="R9220" i="14"/>
  <c r="R9221" i="14"/>
  <c r="R9222" i="14"/>
  <c r="R9223" i="14"/>
  <c r="R9224" i="14"/>
  <c r="R9225" i="14"/>
  <c r="R9226" i="14"/>
  <c r="R9227" i="14"/>
  <c r="R9228" i="14"/>
  <c r="R9229" i="14"/>
  <c r="R9230" i="14"/>
  <c r="R9231" i="14"/>
  <c r="R9232" i="14"/>
  <c r="R9233" i="14"/>
  <c r="R9234" i="14"/>
  <c r="R9235" i="14"/>
  <c r="R9236" i="14"/>
  <c r="R9237" i="14"/>
  <c r="R9238" i="14"/>
  <c r="R9239" i="14"/>
  <c r="R9240" i="14"/>
  <c r="R9241" i="14"/>
  <c r="R9242" i="14"/>
  <c r="R9243" i="14"/>
  <c r="R9244" i="14"/>
  <c r="R9245" i="14"/>
  <c r="R9246" i="14"/>
  <c r="R9247" i="14"/>
  <c r="R9248" i="14"/>
  <c r="R9249" i="14"/>
  <c r="R9250" i="14"/>
  <c r="R9251" i="14"/>
  <c r="R9252" i="14"/>
  <c r="R9253" i="14"/>
  <c r="R9254" i="14"/>
  <c r="R9255" i="14"/>
  <c r="R9256" i="14"/>
  <c r="R9257" i="14"/>
  <c r="R9258" i="14"/>
  <c r="R9259" i="14"/>
  <c r="R9260" i="14"/>
  <c r="R9261" i="14"/>
  <c r="R9262" i="14"/>
  <c r="R9263" i="14"/>
  <c r="R9264" i="14"/>
  <c r="R9265" i="14"/>
  <c r="R9266" i="14"/>
  <c r="R9267" i="14"/>
  <c r="R9268" i="14"/>
  <c r="R9269" i="14"/>
  <c r="R9270" i="14"/>
  <c r="R9271" i="14"/>
  <c r="R9272" i="14"/>
  <c r="R9273" i="14"/>
  <c r="R9274" i="14"/>
  <c r="R9275" i="14"/>
  <c r="R9276" i="14"/>
  <c r="R9277" i="14"/>
  <c r="R9278" i="14"/>
  <c r="R9279" i="14"/>
  <c r="R9280" i="14"/>
  <c r="R9281" i="14"/>
  <c r="R9282" i="14"/>
  <c r="R9283" i="14"/>
  <c r="R9284" i="14"/>
  <c r="R9285" i="14"/>
  <c r="R9286" i="14"/>
  <c r="R9287" i="14"/>
  <c r="R9288" i="14"/>
  <c r="R9289" i="14"/>
  <c r="R9290" i="14"/>
  <c r="R9291" i="14"/>
  <c r="R9292" i="14"/>
  <c r="R9293" i="14"/>
  <c r="R9294" i="14"/>
  <c r="R9295" i="14"/>
  <c r="R9296" i="14"/>
  <c r="R9297" i="14"/>
  <c r="R9298" i="14"/>
  <c r="R9299" i="14"/>
  <c r="R9300" i="14"/>
  <c r="R9301" i="14"/>
  <c r="R9302" i="14"/>
  <c r="R9303" i="14"/>
  <c r="R9304" i="14"/>
  <c r="R9305" i="14"/>
  <c r="R9306" i="14"/>
  <c r="R9307" i="14"/>
  <c r="R9308" i="14"/>
  <c r="R9309" i="14"/>
  <c r="R9310" i="14"/>
  <c r="R9311" i="14"/>
  <c r="R9312" i="14"/>
  <c r="R9313" i="14"/>
  <c r="R9314" i="14"/>
  <c r="R9315" i="14"/>
  <c r="R9316" i="14"/>
  <c r="R9317" i="14"/>
  <c r="R9318" i="14"/>
  <c r="R9319" i="14"/>
  <c r="R9320" i="14"/>
  <c r="R9321" i="14"/>
  <c r="R9322" i="14"/>
  <c r="R9323" i="14"/>
  <c r="R9324" i="14"/>
  <c r="R9325" i="14"/>
  <c r="R9326" i="14"/>
  <c r="R9327" i="14"/>
  <c r="R9328" i="14"/>
  <c r="R9329" i="14"/>
  <c r="R9330" i="14"/>
  <c r="R9331" i="14"/>
  <c r="R9332" i="14"/>
  <c r="R9333" i="14"/>
  <c r="R9334" i="14"/>
  <c r="R9335" i="14"/>
  <c r="R9336" i="14"/>
  <c r="R9337" i="14"/>
  <c r="R9338" i="14"/>
  <c r="R9339" i="14"/>
  <c r="R9340" i="14"/>
  <c r="R9341" i="14"/>
  <c r="R9342" i="14"/>
  <c r="R9343" i="14"/>
  <c r="R9344" i="14"/>
  <c r="R9345" i="14"/>
  <c r="R9346" i="14"/>
  <c r="R9347" i="14"/>
  <c r="R9348" i="14"/>
  <c r="R9349" i="14"/>
  <c r="R9350" i="14"/>
  <c r="R9351" i="14"/>
  <c r="R9352" i="14"/>
  <c r="R9353" i="14"/>
  <c r="R9354" i="14"/>
  <c r="R9355" i="14"/>
  <c r="R9356" i="14"/>
  <c r="R9357" i="14"/>
  <c r="R9358" i="14"/>
  <c r="R9359" i="14"/>
  <c r="R9360" i="14"/>
  <c r="R9361" i="14"/>
  <c r="R9362" i="14"/>
  <c r="R9363" i="14"/>
  <c r="R9364" i="14"/>
  <c r="R9365" i="14"/>
  <c r="R9366" i="14"/>
  <c r="R9367" i="14"/>
  <c r="R9368" i="14"/>
  <c r="R9369" i="14"/>
  <c r="R9370" i="14"/>
  <c r="R9371" i="14"/>
  <c r="R9372" i="14"/>
  <c r="R9373" i="14"/>
  <c r="R9374" i="14"/>
  <c r="R9375" i="14"/>
  <c r="R9376" i="14"/>
  <c r="R9377" i="14"/>
  <c r="R9378" i="14"/>
  <c r="R9379" i="14"/>
  <c r="R9380" i="14"/>
  <c r="R9381" i="14"/>
  <c r="R9382" i="14"/>
  <c r="R9383" i="14"/>
  <c r="R9384" i="14"/>
  <c r="R9385" i="14"/>
  <c r="R9386" i="14"/>
  <c r="R9387" i="14"/>
  <c r="R9388" i="14"/>
  <c r="R9389" i="14"/>
  <c r="R9390" i="14"/>
  <c r="R9391" i="14"/>
  <c r="R9392" i="14"/>
  <c r="R9393" i="14"/>
  <c r="R9394" i="14"/>
  <c r="R9395" i="14"/>
  <c r="R9396" i="14"/>
  <c r="R9397" i="14"/>
  <c r="R9398" i="14"/>
  <c r="R9399" i="14"/>
  <c r="R9400" i="14"/>
  <c r="R9401" i="14"/>
  <c r="R9402" i="14"/>
  <c r="R9403" i="14"/>
  <c r="R9404" i="14"/>
  <c r="R9405" i="14"/>
  <c r="R9406" i="14"/>
  <c r="R9407" i="14"/>
  <c r="R9408" i="14"/>
  <c r="R9409" i="14"/>
  <c r="R9410" i="14"/>
  <c r="R9411" i="14"/>
  <c r="R9412" i="14"/>
  <c r="R9413" i="14"/>
  <c r="R9414" i="14"/>
  <c r="R9415" i="14"/>
  <c r="R9416" i="14"/>
  <c r="R9417" i="14"/>
  <c r="R9418" i="14"/>
  <c r="R9419" i="14"/>
  <c r="R9420" i="14"/>
  <c r="R9421" i="14"/>
  <c r="R9422" i="14"/>
  <c r="R9423" i="14"/>
  <c r="R9424" i="14"/>
  <c r="R9425" i="14"/>
  <c r="R9426" i="14"/>
  <c r="R9427" i="14"/>
  <c r="R9428" i="14"/>
  <c r="R9429" i="14"/>
  <c r="R9430" i="14"/>
  <c r="R9431" i="14"/>
  <c r="R9432" i="14"/>
  <c r="R9433" i="14"/>
  <c r="R9434" i="14"/>
  <c r="R9435" i="14"/>
  <c r="R9436" i="14"/>
  <c r="R9437" i="14"/>
  <c r="R9438" i="14"/>
  <c r="R9439" i="14"/>
  <c r="R9440" i="14"/>
  <c r="R9441" i="14"/>
  <c r="R9442" i="14"/>
  <c r="R9443" i="14"/>
  <c r="R9444" i="14"/>
  <c r="R9445" i="14"/>
  <c r="R9446" i="14"/>
  <c r="R9447" i="14"/>
  <c r="R9448" i="14"/>
  <c r="R9449" i="14"/>
  <c r="R9450" i="14"/>
  <c r="R9451" i="14"/>
  <c r="R9452" i="14"/>
  <c r="R9453" i="14"/>
  <c r="R9454" i="14"/>
  <c r="R9455" i="14"/>
  <c r="R9456" i="14"/>
  <c r="R9457" i="14"/>
  <c r="R9458" i="14"/>
  <c r="R9459" i="14"/>
  <c r="R9460" i="14"/>
  <c r="R9461" i="14"/>
  <c r="R9462" i="14"/>
  <c r="R9463" i="14"/>
  <c r="R9464" i="14"/>
  <c r="R9465" i="14"/>
  <c r="R9466" i="14"/>
  <c r="R9467" i="14"/>
  <c r="R9468" i="14"/>
  <c r="R9469" i="14"/>
  <c r="R9470" i="14"/>
  <c r="R9471" i="14"/>
  <c r="R9472" i="14"/>
  <c r="R9473" i="14"/>
  <c r="R9474" i="14"/>
  <c r="R9475" i="14"/>
  <c r="R9476" i="14"/>
  <c r="R9477" i="14"/>
  <c r="R9478" i="14"/>
  <c r="R9479" i="14"/>
  <c r="R9480" i="14"/>
  <c r="R9481" i="14"/>
  <c r="R9482" i="14"/>
  <c r="R9483" i="14"/>
  <c r="R9484" i="14"/>
  <c r="R9485" i="14"/>
  <c r="R9486" i="14"/>
  <c r="R9487" i="14"/>
  <c r="R9488" i="14"/>
  <c r="R9489" i="14"/>
  <c r="R9490" i="14"/>
  <c r="R9491" i="14"/>
  <c r="R9492" i="14"/>
  <c r="R9493" i="14"/>
  <c r="R9494" i="14"/>
  <c r="R9495" i="14"/>
  <c r="R9496" i="14"/>
  <c r="R9497" i="14"/>
  <c r="R9498" i="14"/>
  <c r="R9499" i="14"/>
  <c r="R9500" i="14"/>
  <c r="R9501" i="14"/>
  <c r="R9502" i="14"/>
  <c r="R9503" i="14"/>
  <c r="R9504" i="14"/>
  <c r="R9505" i="14"/>
  <c r="R9506" i="14"/>
  <c r="R9507" i="14"/>
  <c r="R9508" i="14"/>
  <c r="R9509" i="14"/>
  <c r="R9510" i="14"/>
  <c r="R9511" i="14"/>
  <c r="R9512" i="14"/>
  <c r="R9513" i="14"/>
  <c r="R9514" i="14"/>
  <c r="R9515" i="14"/>
  <c r="R9516" i="14"/>
  <c r="R9517" i="14"/>
  <c r="R9518" i="14"/>
  <c r="R9519" i="14"/>
  <c r="R9520" i="14"/>
  <c r="R9521" i="14"/>
  <c r="R9522" i="14"/>
  <c r="R9523" i="14"/>
  <c r="R9524" i="14"/>
  <c r="R9525" i="14"/>
  <c r="R9526" i="14"/>
  <c r="R9527" i="14"/>
  <c r="R9528" i="14"/>
  <c r="R9529" i="14"/>
  <c r="R9530" i="14"/>
  <c r="R9531" i="14"/>
  <c r="R9532" i="14"/>
  <c r="R9533" i="14"/>
  <c r="R9534" i="14"/>
  <c r="R9535" i="14"/>
  <c r="R9536" i="14"/>
  <c r="R9537" i="14"/>
  <c r="R9538" i="14"/>
  <c r="R9539" i="14"/>
  <c r="R9540" i="14"/>
  <c r="R9541" i="14"/>
  <c r="R9542" i="14"/>
  <c r="R9543" i="14"/>
  <c r="R9544" i="14"/>
  <c r="R9545" i="14"/>
  <c r="R9546" i="14"/>
  <c r="R9547" i="14"/>
  <c r="R9548" i="14"/>
  <c r="R9549" i="14"/>
  <c r="R9550" i="14"/>
  <c r="R9551" i="14"/>
  <c r="R9552" i="14"/>
  <c r="R9553" i="14"/>
  <c r="R9554" i="14"/>
  <c r="R9555" i="14"/>
  <c r="R9556" i="14"/>
  <c r="R9557" i="14"/>
  <c r="R9558" i="14"/>
  <c r="R9559" i="14"/>
  <c r="R9560" i="14"/>
  <c r="R9561" i="14"/>
  <c r="R9562" i="14"/>
  <c r="R9563" i="14"/>
  <c r="R9564" i="14"/>
  <c r="R9565" i="14"/>
  <c r="R9566" i="14"/>
  <c r="R9567" i="14"/>
  <c r="R9568" i="14"/>
  <c r="R9569" i="14"/>
  <c r="R9570" i="14"/>
  <c r="R9571" i="14"/>
  <c r="R9572" i="14"/>
  <c r="R9573" i="14"/>
  <c r="R9574" i="14"/>
  <c r="R9575" i="14"/>
  <c r="R9576" i="14"/>
  <c r="R9577" i="14"/>
  <c r="R9578" i="14"/>
  <c r="R9579" i="14"/>
  <c r="R9580" i="14"/>
  <c r="R9581" i="14"/>
  <c r="R9582" i="14"/>
  <c r="R9583" i="14"/>
  <c r="R9584" i="14"/>
  <c r="R9585" i="14"/>
  <c r="R9586" i="14"/>
  <c r="R9587" i="14"/>
  <c r="R9588" i="14"/>
  <c r="R9589" i="14"/>
  <c r="R9590" i="14"/>
  <c r="R9591" i="14"/>
  <c r="R9592" i="14"/>
  <c r="R9593" i="14"/>
  <c r="R9594" i="14"/>
  <c r="R9595" i="14"/>
  <c r="R9596" i="14"/>
  <c r="R9597" i="14"/>
  <c r="R9598" i="14"/>
  <c r="R9599" i="14"/>
  <c r="R9600" i="14"/>
  <c r="R9601" i="14"/>
  <c r="R9602" i="14"/>
  <c r="R9603" i="14"/>
  <c r="R9604" i="14"/>
  <c r="R9605" i="14"/>
  <c r="R9606" i="14"/>
  <c r="R9607" i="14"/>
  <c r="R9608" i="14"/>
  <c r="R9609" i="14"/>
  <c r="R9610" i="14"/>
  <c r="R9611" i="14"/>
  <c r="R9612" i="14"/>
  <c r="R9613" i="14"/>
  <c r="R9614" i="14"/>
  <c r="R9615" i="14"/>
  <c r="R9616" i="14"/>
  <c r="R9617" i="14"/>
  <c r="R9618" i="14"/>
  <c r="R9619" i="14"/>
  <c r="R9620" i="14"/>
  <c r="R9621" i="14"/>
  <c r="R9622" i="14"/>
  <c r="R9623" i="14"/>
  <c r="R9624" i="14"/>
  <c r="R9625" i="14"/>
  <c r="R9626" i="14"/>
  <c r="R9627" i="14"/>
  <c r="R9628" i="14"/>
  <c r="R9629" i="14"/>
  <c r="R9630" i="14"/>
  <c r="R9631" i="14"/>
  <c r="R9632" i="14"/>
  <c r="R9633" i="14"/>
  <c r="R9634" i="14"/>
  <c r="R9635" i="14"/>
  <c r="R9636" i="14"/>
  <c r="R9637" i="14"/>
  <c r="R9638" i="14"/>
  <c r="R9639" i="14"/>
  <c r="R9640" i="14"/>
  <c r="R9641" i="14"/>
  <c r="R9642" i="14"/>
  <c r="R9643" i="14"/>
  <c r="R9644" i="14"/>
  <c r="R9645" i="14"/>
  <c r="R9646" i="14"/>
  <c r="R9647" i="14"/>
  <c r="R9648" i="14"/>
  <c r="R9649" i="14"/>
  <c r="R9650" i="14"/>
  <c r="R9651" i="14"/>
  <c r="R9652" i="14"/>
  <c r="R9653" i="14"/>
  <c r="R9654" i="14"/>
  <c r="R9655" i="14"/>
  <c r="R9656" i="14"/>
  <c r="R9657" i="14"/>
  <c r="R9658" i="14"/>
  <c r="R9659" i="14"/>
  <c r="R9660" i="14"/>
  <c r="R9661" i="14"/>
  <c r="R9662" i="14"/>
  <c r="R9663" i="14"/>
  <c r="R9664" i="14"/>
  <c r="R9665" i="14"/>
  <c r="R9666" i="14"/>
  <c r="R9667" i="14"/>
  <c r="R9668" i="14"/>
  <c r="R9669" i="14"/>
  <c r="R9670" i="14"/>
  <c r="R9671" i="14"/>
  <c r="R9672" i="14"/>
  <c r="R9673" i="14"/>
  <c r="R9674" i="14"/>
  <c r="R9675" i="14"/>
  <c r="R9676" i="14"/>
  <c r="R9677" i="14"/>
  <c r="R9678" i="14"/>
  <c r="R9679" i="14"/>
  <c r="R9680" i="14"/>
  <c r="R9681" i="14"/>
  <c r="R9682" i="14"/>
  <c r="R9683" i="14"/>
  <c r="R9684" i="14"/>
  <c r="R9685" i="14"/>
  <c r="R9686" i="14"/>
  <c r="R9687" i="14"/>
  <c r="R9688" i="14"/>
  <c r="R9689" i="14"/>
  <c r="R9690" i="14"/>
  <c r="R9691" i="14"/>
  <c r="R9692" i="14"/>
  <c r="R9693" i="14"/>
  <c r="R9694" i="14"/>
  <c r="R9695" i="14"/>
  <c r="R9696" i="14"/>
  <c r="R9697" i="14"/>
  <c r="R9698" i="14"/>
  <c r="R9699" i="14"/>
  <c r="R9700" i="14"/>
  <c r="R9701" i="14"/>
  <c r="R9702" i="14"/>
  <c r="R9703" i="14"/>
  <c r="R9704" i="14"/>
  <c r="R9705" i="14"/>
  <c r="R9706" i="14"/>
  <c r="R9707" i="14"/>
  <c r="R9708" i="14"/>
  <c r="R9709" i="14"/>
  <c r="R9710" i="14"/>
  <c r="R9711" i="14"/>
  <c r="R9712" i="14"/>
  <c r="R9713" i="14"/>
  <c r="R9714" i="14"/>
  <c r="R9715" i="14"/>
  <c r="R9716" i="14"/>
  <c r="R9717" i="14"/>
  <c r="R9718" i="14"/>
  <c r="R9719" i="14"/>
  <c r="R9720" i="14"/>
  <c r="R9721" i="14"/>
  <c r="R9722" i="14"/>
  <c r="R9723" i="14"/>
  <c r="R9724" i="14"/>
  <c r="R9725" i="14"/>
  <c r="R9726" i="14"/>
  <c r="R9727" i="14"/>
  <c r="R9728" i="14"/>
  <c r="R9729" i="14"/>
  <c r="R9730" i="14"/>
  <c r="R9731" i="14"/>
  <c r="R9732" i="14"/>
  <c r="R9733" i="14"/>
  <c r="R9734" i="14"/>
  <c r="R9735" i="14"/>
  <c r="R9736" i="14"/>
  <c r="R9737" i="14"/>
  <c r="R9738" i="14"/>
  <c r="R9739" i="14"/>
  <c r="R9740" i="14"/>
  <c r="R9741" i="14"/>
  <c r="R9742" i="14"/>
  <c r="R9743" i="14"/>
  <c r="R9744" i="14"/>
  <c r="R9745" i="14"/>
  <c r="R9746" i="14"/>
  <c r="R9747" i="14"/>
  <c r="R9748" i="14"/>
  <c r="R9749" i="14"/>
  <c r="R9750" i="14"/>
  <c r="R9751" i="14"/>
  <c r="R9752" i="14"/>
  <c r="R9753" i="14"/>
  <c r="R9754" i="14"/>
  <c r="R9755" i="14"/>
  <c r="R9756" i="14"/>
  <c r="R9757" i="14"/>
  <c r="R9758" i="14"/>
  <c r="R9759" i="14"/>
  <c r="R9760" i="14"/>
  <c r="R9761" i="14"/>
  <c r="R9762" i="14"/>
  <c r="R9763" i="14"/>
  <c r="R9764" i="14"/>
  <c r="R9765" i="14"/>
  <c r="R9766" i="14"/>
  <c r="R9767" i="14"/>
  <c r="R9768" i="14"/>
  <c r="R9769" i="14"/>
  <c r="R9770" i="14"/>
  <c r="R9771" i="14"/>
  <c r="R9772" i="14"/>
  <c r="R9773" i="14"/>
  <c r="R9774" i="14"/>
  <c r="R9775" i="14"/>
  <c r="R9776" i="14"/>
  <c r="R9777" i="14"/>
  <c r="R9778" i="14"/>
  <c r="R9779" i="14"/>
  <c r="R9780" i="14"/>
  <c r="R9781" i="14"/>
  <c r="R9782" i="14"/>
  <c r="R9783" i="14"/>
  <c r="R9784" i="14"/>
  <c r="R9785" i="14"/>
  <c r="R9786" i="14"/>
  <c r="R9787" i="14"/>
  <c r="R9788" i="14"/>
  <c r="R9789" i="14"/>
  <c r="R9790" i="14"/>
  <c r="R9791" i="14"/>
  <c r="R9792" i="14"/>
  <c r="R9793" i="14"/>
  <c r="R9794" i="14"/>
  <c r="R9795" i="14"/>
  <c r="R9796" i="14"/>
  <c r="R9797" i="14"/>
  <c r="R9798" i="14"/>
  <c r="R9799" i="14"/>
  <c r="R9800" i="14"/>
  <c r="R9801" i="14"/>
  <c r="R9802" i="14"/>
  <c r="R9803" i="14"/>
  <c r="R9804" i="14"/>
  <c r="R9805" i="14"/>
  <c r="R9806" i="14"/>
  <c r="R9807" i="14"/>
  <c r="R9808" i="14"/>
  <c r="R9809" i="14"/>
  <c r="R9810" i="14"/>
  <c r="R9811" i="14"/>
  <c r="R9812" i="14"/>
  <c r="R9813" i="14"/>
  <c r="R9814" i="14"/>
  <c r="R9815" i="14"/>
  <c r="R9816" i="14"/>
  <c r="R9817" i="14"/>
  <c r="R9818" i="14"/>
  <c r="R9819" i="14"/>
  <c r="R9820" i="14"/>
  <c r="R9821" i="14"/>
  <c r="R9822" i="14"/>
  <c r="R9823" i="14"/>
  <c r="R9824" i="14"/>
  <c r="R9825" i="14"/>
  <c r="R9826" i="14"/>
  <c r="R9827" i="14"/>
  <c r="R9828" i="14"/>
  <c r="R9829" i="14"/>
  <c r="R9830" i="14"/>
  <c r="R9831" i="14"/>
  <c r="R9832" i="14"/>
  <c r="R9833" i="14"/>
  <c r="R9834" i="14"/>
  <c r="R9835" i="14"/>
  <c r="R9836" i="14"/>
  <c r="R9837" i="14"/>
  <c r="R9838" i="14"/>
  <c r="R9839" i="14"/>
  <c r="R9840" i="14"/>
  <c r="R9841" i="14"/>
  <c r="R9842" i="14"/>
  <c r="R9843" i="14"/>
  <c r="R9844" i="14"/>
  <c r="R9845" i="14"/>
  <c r="R9846" i="14"/>
  <c r="R9847" i="14"/>
  <c r="R9848" i="14"/>
  <c r="R9849" i="14"/>
  <c r="R9850" i="14"/>
  <c r="R9851" i="14"/>
  <c r="R9852" i="14"/>
  <c r="R9853" i="14"/>
  <c r="R9854" i="14"/>
  <c r="R9855" i="14"/>
  <c r="R9856" i="14"/>
  <c r="R9857" i="14"/>
  <c r="R9858" i="14"/>
  <c r="R9859" i="14"/>
  <c r="R9860" i="14"/>
  <c r="R9861" i="14"/>
  <c r="R9862" i="14"/>
  <c r="R9863" i="14"/>
  <c r="R9864" i="14"/>
  <c r="R9865" i="14"/>
  <c r="R9866" i="14"/>
  <c r="R9867" i="14"/>
  <c r="R9868" i="14"/>
  <c r="R9869" i="14"/>
  <c r="R9870" i="14"/>
  <c r="R9871" i="14"/>
  <c r="R9872" i="14"/>
  <c r="R9873" i="14"/>
  <c r="R9874" i="14"/>
  <c r="R9875" i="14"/>
  <c r="R9876" i="14"/>
  <c r="R9877" i="14"/>
  <c r="R9878" i="14"/>
  <c r="R9879" i="14"/>
  <c r="R9880" i="14"/>
  <c r="R9881" i="14"/>
  <c r="R9882" i="14"/>
  <c r="R9883" i="14"/>
  <c r="R9884" i="14"/>
  <c r="R9885" i="14"/>
  <c r="R9886" i="14"/>
  <c r="R9887" i="14"/>
  <c r="R9888" i="14"/>
  <c r="R9889" i="14"/>
  <c r="R9890" i="14"/>
  <c r="R9891" i="14"/>
  <c r="R9892" i="14"/>
  <c r="R9893" i="14"/>
  <c r="R9894" i="14"/>
  <c r="R9895" i="14"/>
  <c r="R9896" i="14"/>
  <c r="R9897" i="14"/>
  <c r="R9898" i="14"/>
  <c r="R9899" i="14"/>
  <c r="R9900" i="14"/>
  <c r="R9901" i="14"/>
  <c r="R9902" i="14"/>
  <c r="R9903" i="14"/>
  <c r="R9904" i="14"/>
  <c r="R9905" i="14"/>
  <c r="R9906" i="14"/>
  <c r="R9907" i="14"/>
  <c r="R9908" i="14"/>
  <c r="R9909" i="14"/>
  <c r="R9910" i="14"/>
  <c r="R9911" i="14"/>
  <c r="R9912" i="14"/>
  <c r="R9913" i="14"/>
  <c r="R9914" i="14"/>
  <c r="R9915" i="14"/>
  <c r="R9916" i="14"/>
  <c r="R9917" i="14"/>
  <c r="R9918" i="14"/>
  <c r="R9919" i="14"/>
  <c r="R9920" i="14"/>
  <c r="R9921" i="14"/>
  <c r="R9922" i="14"/>
  <c r="R9923" i="14"/>
  <c r="R9924" i="14"/>
  <c r="R9925" i="14"/>
  <c r="R9926" i="14"/>
  <c r="R9927" i="14"/>
  <c r="R9928" i="14"/>
  <c r="R9929" i="14"/>
  <c r="R9930" i="14"/>
  <c r="R9931" i="14"/>
  <c r="R9932" i="14"/>
  <c r="R9933" i="14"/>
  <c r="R9934" i="14"/>
  <c r="R9935" i="14"/>
  <c r="R9936" i="14"/>
  <c r="R9937" i="14"/>
  <c r="R9938" i="14"/>
  <c r="R9939" i="14"/>
  <c r="R9940" i="14"/>
  <c r="R9941" i="14"/>
  <c r="R9942" i="14"/>
  <c r="R9943" i="14"/>
  <c r="R9944" i="14"/>
  <c r="R9945" i="14"/>
  <c r="R9946" i="14"/>
  <c r="R9947" i="14"/>
  <c r="R9948" i="14"/>
  <c r="R9949" i="14"/>
  <c r="R9950" i="14"/>
  <c r="R9951" i="14"/>
  <c r="R9952" i="14"/>
  <c r="R9953" i="14"/>
  <c r="R9954" i="14"/>
  <c r="R9955" i="14"/>
  <c r="R9956" i="14"/>
  <c r="R9957" i="14"/>
  <c r="R9958" i="14"/>
  <c r="R9959" i="14"/>
  <c r="R9960" i="14"/>
  <c r="R9961" i="14"/>
  <c r="R9962" i="14"/>
  <c r="R9963" i="14"/>
  <c r="R9964" i="14"/>
  <c r="R9965" i="14"/>
  <c r="R9966" i="14"/>
  <c r="R9967" i="14"/>
  <c r="R9968" i="14"/>
  <c r="R9969" i="14"/>
  <c r="R9970" i="14"/>
  <c r="R9971" i="14"/>
  <c r="R9972" i="14"/>
  <c r="R9973" i="14"/>
  <c r="R9974" i="14"/>
  <c r="R9975" i="14"/>
  <c r="R9976" i="14"/>
  <c r="R9977" i="14"/>
  <c r="R9978" i="14"/>
  <c r="R9979" i="14"/>
  <c r="R9980" i="14"/>
  <c r="R9981" i="14"/>
  <c r="R9982" i="14"/>
  <c r="R9983" i="14"/>
  <c r="R9984" i="14"/>
  <c r="R9985" i="14"/>
  <c r="R9986" i="14"/>
  <c r="R9987" i="14"/>
  <c r="R9988" i="14"/>
  <c r="R9989" i="14"/>
  <c r="R9990" i="14"/>
  <c r="R9991" i="14"/>
  <c r="R9992" i="14"/>
  <c r="R9993" i="14"/>
  <c r="R9994" i="14"/>
  <c r="R9995" i="14"/>
  <c r="R9996" i="14"/>
  <c r="R9997" i="14"/>
  <c r="R9998" i="14"/>
  <c r="R9999" i="14"/>
  <c r="R10000" i="14"/>
  <c r="R10001" i="14"/>
  <c r="R10002" i="14"/>
  <c r="R10003" i="14"/>
  <c r="R10004" i="14"/>
  <c r="R10005" i="14"/>
  <c r="R10006" i="14"/>
  <c r="R10007" i="14"/>
  <c r="R10008" i="14"/>
  <c r="R10009" i="14"/>
  <c r="R10010" i="14"/>
  <c r="R10011" i="14"/>
  <c r="R10012" i="14"/>
  <c r="R10013" i="14"/>
  <c r="R10014" i="14"/>
  <c r="R10015" i="14"/>
  <c r="R10016" i="14"/>
  <c r="R10017" i="14"/>
  <c r="R10018" i="14"/>
  <c r="R10019" i="14"/>
  <c r="R10020" i="14"/>
  <c r="R10021" i="14"/>
  <c r="R10022" i="14"/>
  <c r="R10023" i="14"/>
  <c r="R10024" i="14"/>
  <c r="R10025" i="14"/>
  <c r="R10026" i="14"/>
  <c r="R10027" i="14"/>
  <c r="R10028" i="14"/>
  <c r="R10029" i="14"/>
  <c r="R10030" i="14"/>
  <c r="R10031" i="14"/>
  <c r="R10032" i="14"/>
  <c r="R10033" i="14"/>
  <c r="R10034" i="14"/>
  <c r="R10035" i="14"/>
  <c r="R10036" i="14"/>
  <c r="R10037" i="14"/>
  <c r="R10038" i="14"/>
  <c r="R10039" i="14"/>
  <c r="R10040" i="14"/>
  <c r="R10041" i="14"/>
  <c r="R10042" i="14"/>
  <c r="R10043" i="14"/>
  <c r="R10044" i="14"/>
  <c r="R10045" i="14"/>
  <c r="R10046" i="14"/>
  <c r="R10047" i="14"/>
  <c r="R10048" i="14"/>
  <c r="R10049" i="14"/>
  <c r="R10050" i="14"/>
  <c r="R10051" i="14"/>
  <c r="R10052" i="14"/>
  <c r="R10053" i="14"/>
  <c r="R10054" i="14"/>
  <c r="R10055" i="14"/>
  <c r="R10056" i="14"/>
  <c r="R10057" i="14"/>
  <c r="R10058" i="14"/>
  <c r="R10059" i="14"/>
  <c r="R10060" i="14"/>
  <c r="R10061" i="14"/>
  <c r="R10062" i="14"/>
  <c r="R10063" i="14"/>
  <c r="R10064" i="14"/>
  <c r="R10065" i="14"/>
  <c r="R10066" i="14"/>
  <c r="R10067" i="14"/>
  <c r="R10068" i="14"/>
  <c r="R10069" i="14"/>
  <c r="R10070" i="14"/>
  <c r="R10071" i="14"/>
  <c r="R10072" i="14"/>
  <c r="R10073" i="14"/>
  <c r="R10074" i="14"/>
  <c r="R10075" i="14"/>
  <c r="R10076" i="14"/>
  <c r="R10077" i="14"/>
  <c r="R10078" i="14"/>
  <c r="R10079" i="14"/>
  <c r="R10080" i="14"/>
  <c r="R10081" i="14"/>
  <c r="R10082" i="14"/>
  <c r="R10083" i="14"/>
  <c r="R10084" i="14"/>
  <c r="R10085" i="14"/>
  <c r="R10086" i="14"/>
  <c r="R10087" i="14"/>
  <c r="R10088" i="14"/>
  <c r="R10089" i="14"/>
  <c r="R10090" i="14"/>
  <c r="R10091" i="14"/>
  <c r="R10092" i="14"/>
  <c r="R10093" i="14"/>
  <c r="R10094" i="14"/>
  <c r="R10095" i="14"/>
  <c r="R10096" i="14"/>
  <c r="R10097" i="14"/>
  <c r="R10098" i="14"/>
  <c r="R10099" i="14"/>
  <c r="R10100" i="14"/>
  <c r="R10101" i="14"/>
  <c r="R10102" i="14"/>
  <c r="R10103" i="14"/>
  <c r="R10104" i="14"/>
  <c r="R10105" i="14"/>
  <c r="R10106" i="14"/>
  <c r="R10107" i="14"/>
  <c r="R10108" i="14"/>
  <c r="R10109" i="14"/>
  <c r="R10110" i="14"/>
  <c r="R10111" i="14"/>
  <c r="R10112" i="14"/>
  <c r="R10113" i="14"/>
  <c r="R10114" i="14"/>
  <c r="R10115" i="14"/>
  <c r="R10116" i="14"/>
  <c r="R10117" i="14"/>
  <c r="R10118" i="14"/>
  <c r="R10119" i="14"/>
  <c r="R10120" i="14"/>
  <c r="R10121" i="14"/>
  <c r="R10122" i="14"/>
  <c r="R10123" i="14"/>
  <c r="R10124" i="14"/>
  <c r="R10125" i="14"/>
  <c r="R10126" i="14"/>
  <c r="R10127" i="14"/>
  <c r="R10128" i="14"/>
  <c r="R10129" i="14"/>
  <c r="R10130" i="14"/>
  <c r="R10131" i="14"/>
  <c r="R10132" i="14"/>
  <c r="R10133" i="14"/>
  <c r="R10134" i="14"/>
  <c r="R10135" i="14"/>
  <c r="R10136" i="14"/>
  <c r="R10137" i="14"/>
  <c r="R10138" i="14"/>
  <c r="R10139" i="14"/>
  <c r="R10140" i="14"/>
  <c r="R10141" i="14"/>
  <c r="R10142" i="14"/>
  <c r="R10143" i="14"/>
  <c r="R10144" i="14"/>
  <c r="R10145" i="14"/>
  <c r="R10146" i="14"/>
  <c r="R10147" i="14"/>
  <c r="R10148" i="14"/>
  <c r="R10149" i="14"/>
  <c r="R10150" i="14"/>
  <c r="R10151" i="14"/>
  <c r="R10152" i="14"/>
  <c r="R10153" i="14"/>
  <c r="R10154" i="14"/>
  <c r="R10155" i="14"/>
  <c r="R10156" i="14"/>
  <c r="R10157" i="14"/>
  <c r="R10158" i="14"/>
  <c r="R10159" i="14"/>
  <c r="R10160" i="14"/>
  <c r="R10161" i="14"/>
  <c r="R10162" i="14"/>
  <c r="R10163" i="14"/>
  <c r="R10164" i="14"/>
  <c r="R10165" i="14"/>
  <c r="R10166" i="14"/>
  <c r="R10167" i="14"/>
  <c r="R10168" i="14"/>
  <c r="R10169" i="14"/>
  <c r="R10170" i="14"/>
  <c r="R10171" i="14"/>
  <c r="R10172" i="14"/>
  <c r="R10173" i="14"/>
  <c r="R10174" i="14"/>
  <c r="R10175" i="14"/>
  <c r="R10176" i="14"/>
  <c r="R10177" i="14"/>
  <c r="R10178" i="14"/>
  <c r="R10179" i="14"/>
  <c r="R10180" i="14"/>
  <c r="R10181" i="14"/>
  <c r="R10182" i="14"/>
  <c r="R10183" i="14"/>
  <c r="R10184" i="14"/>
  <c r="R10185" i="14"/>
  <c r="R10186" i="14"/>
  <c r="R10187" i="14"/>
  <c r="R10188" i="14"/>
  <c r="R10189" i="14"/>
  <c r="R10190" i="14"/>
  <c r="R10191" i="14"/>
  <c r="R10192" i="14"/>
  <c r="R10193" i="14"/>
  <c r="R10194" i="14"/>
  <c r="R10195" i="14"/>
  <c r="R10196" i="14"/>
  <c r="R10197" i="14"/>
  <c r="R10198" i="14"/>
  <c r="R10199" i="14"/>
  <c r="R10200" i="14"/>
  <c r="R10201" i="14"/>
  <c r="R10202" i="14"/>
  <c r="R10203" i="14"/>
  <c r="R10204" i="14"/>
  <c r="R10205" i="14"/>
  <c r="R10206" i="14"/>
  <c r="R10207" i="14"/>
  <c r="R10208" i="14"/>
  <c r="R10209" i="14"/>
  <c r="R10210" i="14"/>
  <c r="R10211" i="14"/>
  <c r="R10212" i="14"/>
  <c r="R10213" i="14"/>
  <c r="R10214" i="14"/>
  <c r="R10215" i="14"/>
  <c r="R10216" i="14"/>
  <c r="R10217" i="14"/>
  <c r="R10218" i="14"/>
  <c r="R10219" i="14"/>
  <c r="R10220" i="14"/>
  <c r="R10221" i="14"/>
  <c r="R10222" i="14"/>
  <c r="R10223" i="14"/>
  <c r="R10224" i="14"/>
  <c r="R10225" i="14"/>
  <c r="R10226" i="14"/>
  <c r="R10227" i="14"/>
  <c r="R10228" i="14"/>
  <c r="R10229" i="14"/>
  <c r="R10230" i="14"/>
  <c r="R10231" i="14"/>
  <c r="R10232" i="14"/>
  <c r="R10233" i="14"/>
  <c r="R10234" i="14"/>
  <c r="R10235" i="14"/>
  <c r="R10236" i="14"/>
  <c r="R10237" i="14"/>
  <c r="R10238" i="14"/>
  <c r="R10239" i="14"/>
  <c r="R10240" i="14"/>
  <c r="R10241" i="14"/>
  <c r="R10242" i="14"/>
  <c r="R10243" i="14"/>
  <c r="R10244" i="14"/>
  <c r="R10245" i="14"/>
  <c r="R10246" i="14"/>
  <c r="R10247" i="14"/>
  <c r="R10248" i="14"/>
  <c r="R10249" i="14"/>
  <c r="R10250" i="14"/>
  <c r="R10251" i="14"/>
  <c r="R10252" i="14"/>
  <c r="R10253" i="14"/>
  <c r="R10254" i="14"/>
  <c r="R10255" i="14"/>
  <c r="R10256" i="14"/>
  <c r="R10257" i="14"/>
  <c r="R10258" i="14"/>
  <c r="R10259" i="14"/>
  <c r="R10260" i="14"/>
  <c r="R10261" i="14"/>
  <c r="R10262" i="14"/>
  <c r="R10263" i="14"/>
  <c r="R10264" i="14"/>
  <c r="R10265" i="14"/>
  <c r="R10266" i="14"/>
  <c r="R10267" i="14"/>
  <c r="R10268" i="14"/>
  <c r="R10269" i="14"/>
  <c r="R10270" i="14"/>
  <c r="R10271" i="14"/>
  <c r="R10272" i="14"/>
  <c r="R10273" i="14"/>
  <c r="R10274" i="14"/>
  <c r="R10275" i="14"/>
  <c r="R10276" i="14"/>
  <c r="R10277" i="14"/>
  <c r="R10278" i="14"/>
  <c r="R10279" i="14"/>
  <c r="R10280" i="14"/>
  <c r="R10281" i="14"/>
  <c r="R10282" i="14"/>
  <c r="R10283" i="14"/>
  <c r="R10284" i="14"/>
  <c r="R10285" i="14"/>
  <c r="R10286" i="14"/>
  <c r="R10287" i="14"/>
  <c r="R10288" i="14"/>
  <c r="R10289" i="14"/>
  <c r="R10290" i="14"/>
  <c r="R10291" i="14"/>
  <c r="R10292" i="14"/>
  <c r="R10293" i="14"/>
  <c r="R10294" i="14"/>
  <c r="R10295" i="14"/>
  <c r="R10296" i="14"/>
  <c r="R10297" i="14"/>
  <c r="R10298" i="14"/>
  <c r="R10299" i="14"/>
  <c r="R10300" i="14"/>
  <c r="R10301" i="14"/>
  <c r="R10302" i="14"/>
  <c r="R10303" i="14"/>
  <c r="R10304" i="14"/>
  <c r="R10305" i="14"/>
  <c r="R10306" i="14"/>
  <c r="R10307" i="14"/>
  <c r="R10308" i="14"/>
  <c r="R10309" i="14"/>
  <c r="R10310" i="14"/>
  <c r="R10311" i="14"/>
  <c r="R10312" i="14"/>
  <c r="R10313" i="14"/>
  <c r="R10314" i="14"/>
  <c r="R10315" i="14"/>
  <c r="R10316" i="14"/>
  <c r="R10317" i="14"/>
  <c r="R10318" i="14"/>
  <c r="R10319" i="14"/>
  <c r="R10320" i="14"/>
  <c r="R10321" i="14"/>
  <c r="R10322" i="14"/>
  <c r="R10323" i="14"/>
  <c r="R10324" i="14"/>
  <c r="R10325" i="14"/>
  <c r="R10326" i="14"/>
  <c r="R10327" i="14"/>
  <c r="R10328" i="14"/>
  <c r="R10329" i="14"/>
  <c r="R10330" i="14"/>
  <c r="R10331" i="14"/>
  <c r="R10332" i="14"/>
  <c r="R10333" i="14"/>
  <c r="R10334" i="14"/>
  <c r="R10335" i="14"/>
  <c r="R10336" i="14"/>
  <c r="R10337" i="14"/>
  <c r="R10338" i="14"/>
  <c r="R10339" i="14"/>
  <c r="R10340" i="14"/>
  <c r="R10341" i="14"/>
  <c r="R10342" i="14"/>
  <c r="R10343" i="14"/>
  <c r="R10344" i="14"/>
  <c r="R10345" i="14"/>
  <c r="R10346" i="14"/>
  <c r="R10347" i="14"/>
  <c r="R10348" i="14"/>
  <c r="R10349" i="14"/>
  <c r="R10350" i="14"/>
  <c r="R10351" i="14"/>
  <c r="R10352" i="14"/>
  <c r="R10353" i="14"/>
  <c r="R10354" i="14"/>
  <c r="R10355" i="14"/>
  <c r="R10356" i="14"/>
  <c r="R10357" i="14"/>
  <c r="R10358" i="14"/>
  <c r="R10359" i="14"/>
  <c r="R10360" i="14"/>
  <c r="R10361" i="14"/>
  <c r="R10362" i="14"/>
  <c r="R10363" i="14"/>
  <c r="R10364" i="14"/>
  <c r="R10365" i="14"/>
  <c r="R10366" i="14"/>
  <c r="R10367" i="14"/>
  <c r="R10368" i="14"/>
  <c r="R10369" i="14"/>
  <c r="R10370" i="14"/>
  <c r="R10371" i="14"/>
  <c r="R10372" i="14"/>
  <c r="R10373" i="14"/>
  <c r="R10374" i="14"/>
  <c r="R10375" i="14"/>
  <c r="R10376" i="14"/>
  <c r="R10377" i="14"/>
  <c r="R10378" i="14"/>
  <c r="R10379" i="14"/>
  <c r="R10380" i="14"/>
  <c r="R10381" i="14"/>
  <c r="R10382" i="14"/>
  <c r="R10383" i="14"/>
  <c r="R10384" i="14"/>
  <c r="R10385" i="14"/>
  <c r="R10386" i="14"/>
  <c r="R10387" i="14"/>
  <c r="R10388" i="14"/>
  <c r="R10389" i="14"/>
  <c r="R10390" i="14"/>
  <c r="R10391" i="14"/>
  <c r="R10392" i="14"/>
  <c r="R10393" i="14"/>
  <c r="R10394" i="14"/>
  <c r="R10395" i="14"/>
  <c r="R10396" i="14"/>
  <c r="R10397" i="14"/>
  <c r="R10398" i="14"/>
  <c r="R10399" i="14"/>
  <c r="R10400" i="14"/>
  <c r="R10401" i="14"/>
  <c r="R10402" i="14"/>
  <c r="R10403" i="14"/>
  <c r="R10404" i="14"/>
  <c r="R10405" i="14"/>
  <c r="R10406" i="14"/>
  <c r="R10407" i="14"/>
  <c r="R10408" i="14"/>
  <c r="R10409" i="14"/>
  <c r="R10410" i="14"/>
  <c r="R10411" i="14"/>
  <c r="R10412" i="14"/>
  <c r="R10413" i="14"/>
  <c r="R10414" i="14"/>
  <c r="R10415" i="14"/>
  <c r="R10416" i="14"/>
  <c r="R10417" i="14"/>
  <c r="R10418" i="14"/>
  <c r="R10419" i="14"/>
  <c r="R10420" i="14"/>
  <c r="R10421" i="14"/>
  <c r="R10422" i="14"/>
  <c r="R10423" i="14"/>
  <c r="R10424" i="14"/>
  <c r="R10425" i="14"/>
  <c r="R10426" i="14"/>
  <c r="R10427" i="14"/>
  <c r="R10428" i="14"/>
  <c r="R10429" i="14"/>
  <c r="R10430" i="14"/>
  <c r="R10431" i="14"/>
  <c r="R10432" i="14"/>
  <c r="R10433" i="14"/>
  <c r="R10434" i="14"/>
  <c r="R10435" i="14"/>
  <c r="R10436" i="14"/>
  <c r="R10437" i="14"/>
  <c r="R10438" i="14"/>
  <c r="R10439" i="14"/>
  <c r="R10440" i="14"/>
  <c r="R10441" i="14"/>
  <c r="R10442" i="14"/>
  <c r="R10443" i="14"/>
  <c r="R10444" i="14"/>
  <c r="R10445" i="14"/>
  <c r="R10446" i="14"/>
  <c r="R10447" i="14"/>
  <c r="R10448" i="14"/>
  <c r="R10449" i="14"/>
  <c r="R10450" i="14"/>
  <c r="R10451" i="14"/>
  <c r="R10452" i="14"/>
  <c r="R10453" i="14"/>
  <c r="R10454" i="14"/>
  <c r="R10455" i="14"/>
  <c r="R10456" i="14"/>
  <c r="R10457" i="14"/>
  <c r="R10458" i="14"/>
  <c r="R10459" i="14"/>
  <c r="R10460" i="14"/>
  <c r="R10461" i="14"/>
  <c r="R10462" i="14"/>
  <c r="R10463" i="14"/>
  <c r="R10464" i="14"/>
  <c r="R10465" i="14"/>
  <c r="R10466" i="14"/>
  <c r="R10467" i="14"/>
  <c r="R10468" i="14"/>
  <c r="R10469" i="14"/>
  <c r="R10470" i="14"/>
  <c r="R10471" i="14"/>
  <c r="R10472" i="14"/>
  <c r="R10473" i="14"/>
  <c r="R10474" i="14"/>
  <c r="R10475" i="14"/>
  <c r="R10476" i="14"/>
  <c r="R10477" i="14"/>
  <c r="R10478" i="14"/>
  <c r="R10479" i="14"/>
  <c r="R10480" i="14"/>
  <c r="R10481" i="14"/>
  <c r="R10482" i="14"/>
  <c r="R10483" i="14"/>
  <c r="R10484" i="14"/>
  <c r="R10485" i="14"/>
  <c r="R10486" i="14"/>
  <c r="R10487" i="14"/>
  <c r="R10488" i="14"/>
  <c r="R10489" i="14"/>
  <c r="R10490" i="14"/>
  <c r="R10491" i="14"/>
  <c r="R10492" i="14"/>
  <c r="R10493" i="14"/>
  <c r="R10494" i="14"/>
  <c r="R10495" i="14"/>
  <c r="R10496" i="14"/>
  <c r="R10497" i="14"/>
  <c r="R10498" i="14"/>
  <c r="R10499" i="14"/>
  <c r="R10500" i="14"/>
  <c r="R10501" i="14"/>
  <c r="R10502" i="14"/>
  <c r="R10503" i="14"/>
  <c r="R10504" i="14"/>
  <c r="R10505" i="14"/>
  <c r="R10506" i="14"/>
  <c r="R10507" i="14"/>
  <c r="R10508" i="14"/>
  <c r="R10509" i="14"/>
  <c r="R10510" i="14"/>
  <c r="R10511" i="14"/>
  <c r="R10512" i="14"/>
  <c r="R10513" i="14"/>
  <c r="R10514" i="14"/>
  <c r="R10515" i="14"/>
  <c r="R10516" i="14"/>
  <c r="R10517" i="14"/>
  <c r="R10518" i="14"/>
  <c r="R10519" i="14"/>
  <c r="R10520" i="14"/>
  <c r="R10521" i="14"/>
  <c r="R10522" i="14"/>
  <c r="R10523" i="14"/>
  <c r="R10524" i="14"/>
  <c r="R10525" i="14"/>
  <c r="R10526" i="14"/>
  <c r="R10527" i="14"/>
  <c r="R10528" i="14"/>
  <c r="R10529" i="14"/>
  <c r="R10530" i="14"/>
  <c r="R10531" i="14"/>
  <c r="R10532" i="14"/>
  <c r="R10533" i="14"/>
  <c r="R10534" i="14"/>
  <c r="R10535" i="14"/>
  <c r="R10536" i="14"/>
  <c r="R10537" i="14"/>
  <c r="R10538" i="14"/>
  <c r="R10539" i="14"/>
  <c r="R10540" i="14"/>
  <c r="R10541" i="14"/>
  <c r="R10542" i="14"/>
  <c r="R10543" i="14"/>
  <c r="R10544" i="14"/>
  <c r="R10545" i="14"/>
  <c r="R10546" i="14"/>
  <c r="R10547" i="14"/>
  <c r="R10548" i="14"/>
  <c r="R10549" i="14"/>
  <c r="R10550" i="14"/>
  <c r="R10551" i="14"/>
  <c r="R10552" i="14"/>
  <c r="R10553" i="14"/>
  <c r="R10554" i="14"/>
  <c r="R10555" i="14"/>
  <c r="R10556" i="14"/>
  <c r="R10557" i="14"/>
  <c r="R10558" i="14"/>
  <c r="R10559" i="14"/>
  <c r="R10560" i="14"/>
  <c r="R10561" i="14"/>
  <c r="R10562" i="14"/>
  <c r="R10563" i="14"/>
  <c r="R10564" i="14"/>
  <c r="R10565" i="14"/>
  <c r="R10566" i="14"/>
  <c r="R10567" i="14"/>
  <c r="R10568" i="14"/>
  <c r="R10569" i="14"/>
  <c r="R10570" i="14"/>
  <c r="R10571" i="14"/>
  <c r="R10572" i="14"/>
  <c r="R10573" i="14"/>
  <c r="R10574" i="14"/>
  <c r="R10575" i="14"/>
  <c r="R10576" i="14"/>
  <c r="R10577" i="14"/>
  <c r="R10578" i="14"/>
  <c r="R10579" i="14"/>
  <c r="R10580" i="14"/>
  <c r="R10581" i="14"/>
  <c r="R10582" i="14"/>
  <c r="R10583" i="14"/>
  <c r="R10584" i="14"/>
  <c r="R10585" i="14"/>
  <c r="R10586" i="14"/>
  <c r="R10587" i="14"/>
  <c r="R10588" i="14"/>
  <c r="R10589" i="14"/>
  <c r="R10590" i="14"/>
  <c r="R10591" i="14"/>
  <c r="R10592" i="14"/>
  <c r="R10593" i="14"/>
  <c r="R10594" i="14"/>
  <c r="R10595" i="14"/>
  <c r="R10596" i="14"/>
  <c r="R10597" i="14"/>
  <c r="R10598" i="14"/>
  <c r="R10599" i="14"/>
  <c r="R10600" i="14"/>
  <c r="R10601" i="14"/>
  <c r="R10602" i="14"/>
  <c r="R10603" i="14"/>
  <c r="R10604" i="14"/>
  <c r="R10605" i="14"/>
  <c r="R10606" i="14"/>
  <c r="R10607" i="14"/>
  <c r="R10608" i="14"/>
  <c r="R10609" i="14"/>
  <c r="R10610" i="14"/>
  <c r="R10611" i="14"/>
  <c r="R10612" i="14"/>
  <c r="R10613" i="14"/>
  <c r="R10614" i="14"/>
  <c r="R10615" i="14"/>
  <c r="R10616" i="14"/>
  <c r="R10617" i="14"/>
  <c r="R10618" i="14"/>
  <c r="R10619" i="14"/>
  <c r="R10620" i="14"/>
  <c r="R10621" i="14"/>
  <c r="R10622" i="14"/>
  <c r="R10623" i="14"/>
  <c r="R10624" i="14"/>
  <c r="R10625" i="14"/>
  <c r="R10626" i="14"/>
  <c r="R10627" i="14"/>
  <c r="R10628" i="14"/>
  <c r="R10629" i="14"/>
  <c r="R10630" i="14"/>
  <c r="R10631" i="14"/>
  <c r="R10632" i="14"/>
  <c r="R10633" i="14"/>
  <c r="R10634" i="14"/>
  <c r="R10635" i="14"/>
  <c r="R10636" i="14"/>
  <c r="R10637" i="14"/>
  <c r="R10638" i="14"/>
  <c r="R10639" i="14"/>
  <c r="R10640" i="14"/>
  <c r="R10641" i="14"/>
  <c r="R10642" i="14"/>
  <c r="R10643" i="14"/>
  <c r="R10644" i="14"/>
  <c r="R10645" i="14"/>
  <c r="R10646" i="14"/>
  <c r="R10647" i="14"/>
  <c r="R10648" i="14"/>
  <c r="R10649" i="14"/>
  <c r="R10650" i="14"/>
  <c r="R10651" i="14"/>
  <c r="R10652" i="14"/>
  <c r="R10653" i="14"/>
  <c r="R10654" i="14"/>
  <c r="R10655" i="14"/>
  <c r="R10656" i="14"/>
  <c r="R10657" i="14"/>
  <c r="R10658" i="14"/>
  <c r="R10659" i="14"/>
  <c r="R10660" i="14"/>
  <c r="R10661" i="14"/>
  <c r="R10662" i="14"/>
  <c r="R10663" i="14"/>
  <c r="R10664" i="14"/>
  <c r="R10665" i="14"/>
  <c r="R10666" i="14"/>
  <c r="R10667" i="14"/>
  <c r="R10668" i="14"/>
  <c r="R10669" i="14"/>
  <c r="R10670" i="14"/>
  <c r="R10671" i="14"/>
  <c r="R10672" i="14"/>
  <c r="R10673" i="14"/>
  <c r="R10674" i="14"/>
  <c r="R10675" i="14"/>
  <c r="R10676" i="14"/>
  <c r="R10677" i="14"/>
  <c r="R10678" i="14"/>
  <c r="R10679" i="14"/>
  <c r="R10680" i="14"/>
  <c r="R10681" i="14"/>
  <c r="R10682" i="14"/>
  <c r="R10683" i="14"/>
  <c r="R10684" i="14"/>
  <c r="R10685" i="14"/>
  <c r="R10686" i="14"/>
  <c r="R10687" i="14"/>
  <c r="R10688" i="14"/>
  <c r="R10689" i="14"/>
  <c r="R10690" i="14"/>
  <c r="R10691" i="14"/>
  <c r="R10692" i="14"/>
  <c r="R10693" i="14"/>
  <c r="R10694" i="14"/>
  <c r="R10695" i="14"/>
  <c r="R10696" i="14"/>
  <c r="R10697" i="14"/>
  <c r="R10698" i="14"/>
  <c r="R10699" i="14"/>
  <c r="R10700" i="14"/>
  <c r="R10701" i="14"/>
  <c r="R10702" i="14"/>
  <c r="R10703" i="14"/>
  <c r="R10704" i="14"/>
  <c r="R10705" i="14"/>
  <c r="R10706" i="14"/>
  <c r="R10707" i="14"/>
  <c r="R10708" i="14"/>
  <c r="R10709" i="14"/>
  <c r="R10710" i="14"/>
  <c r="R10711" i="14"/>
  <c r="R10712" i="14"/>
  <c r="R10713" i="14"/>
  <c r="R10714" i="14"/>
  <c r="R10715" i="14"/>
  <c r="R10716" i="14"/>
  <c r="R10717" i="14"/>
  <c r="R10718" i="14"/>
  <c r="R10719" i="14"/>
  <c r="R10720" i="14"/>
  <c r="R10721" i="14"/>
  <c r="R10722" i="14"/>
  <c r="R10723" i="14"/>
  <c r="R10724" i="14"/>
  <c r="R10725" i="14"/>
  <c r="R10726" i="14"/>
  <c r="R10727" i="14"/>
  <c r="R10728" i="14"/>
  <c r="R10729" i="14"/>
  <c r="R10730" i="14"/>
  <c r="R10731" i="14"/>
  <c r="R10732" i="14"/>
  <c r="R10733" i="14"/>
  <c r="R10734" i="14"/>
  <c r="R10735" i="14"/>
  <c r="R10736" i="14"/>
  <c r="R10737" i="14"/>
  <c r="R10738" i="14"/>
  <c r="R10739" i="14"/>
  <c r="R10740" i="14"/>
  <c r="R10741" i="14"/>
  <c r="R10742" i="14"/>
  <c r="R10743" i="14"/>
  <c r="R10744" i="14"/>
  <c r="R10745" i="14"/>
  <c r="R10746" i="14"/>
  <c r="R10747" i="14"/>
  <c r="R10748" i="14"/>
  <c r="R10749" i="14"/>
  <c r="R10750" i="14"/>
  <c r="R10751" i="14"/>
  <c r="R10752" i="14"/>
  <c r="R10753" i="14"/>
  <c r="R10754" i="14"/>
  <c r="R10755" i="14"/>
  <c r="R10756" i="14"/>
  <c r="R10757" i="14"/>
  <c r="R10758" i="14"/>
  <c r="R10759" i="14"/>
  <c r="R10760" i="14"/>
  <c r="R10761" i="14"/>
  <c r="R10762" i="14"/>
  <c r="R10763" i="14"/>
  <c r="R10764" i="14"/>
  <c r="R10765" i="14"/>
  <c r="R10766" i="14"/>
  <c r="R10767" i="14"/>
  <c r="R10768" i="14"/>
  <c r="R10769" i="14"/>
  <c r="R10770" i="14"/>
  <c r="R10771" i="14"/>
  <c r="R10772" i="14"/>
  <c r="R10773" i="14"/>
  <c r="R10774" i="14"/>
  <c r="R10775" i="14"/>
  <c r="R10776" i="14"/>
  <c r="R10777" i="14"/>
  <c r="R10778" i="14"/>
  <c r="R10779" i="14"/>
  <c r="R10780" i="14"/>
  <c r="R10781" i="14"/>
  <c r="R10782" i="14"/>
  <c r="R10783" i="14"/>
  <c r="R10784" i="14"/>
  <c r="R10785" i="14"/>
  <c r="R10786" i="14"/>
  <c r="R10787" i="14"/>
  <c r="R10788" i="14"/>
  <c r="R10789" i="14"/>
  <c r="R10790" i="14"/>
  <c r="R10791" i="14"/>
  <c r="R10792" i="14"/>
  <c r="R10793" i="14"/>
  <c r="R10794" i="14"/>
  <c r="R10795" i="14"/>
  <c r="R10796" i="14"/>
  <c r="R10797" i="14"/>
  <c r="R10798" i="14"/>
  <c r="R10799" i="14"/>
  <c r="R10800" i="14"/>
  <c r="R10801" i="14"/>
  <c r="R10802" i="14"/>
  <c r="R10803" i="14"/>
  <c r="R10804" i="14"/>
  <c r="R10805" i="14"/>
  <c r="R10806" i="14"/>
  <c r="R10807" i="14"/>
  <c r="R10808" i="14"/>
  <c r="R10809" i="14"/>
  <c r="R10810" i="14"/>
  <c r="R10811" i="14"/>
  <c r="R10812" i="14"/>
  <c r="R10813" i="14"/>
  <c r="R10814" i="14"/>
  <c r="R10815" i="14"/>
  <c r="R10816" i="14"/>
  <c r="R10817" i="14"/>
  <c r="R10818" i="14"/>
  <c r="R10819" i="14"/>
  <c r="R10820" i="14"/>
  <c r="R10821" i="14"/>
  <c r="R10822" i="14"/>
  <c r="R10823" i="14"/>
  <c r="R10824" i="14"/>
  <c r="R10825" i="14"/>
  <c r="R10826" i="14"/>
  <c r="R10827" i="14"/>
  <c r="R10828" i="14"/>
  <c r="R10829" i="14"/>
  <c r="R10830" i="14"/>
  <c r="R10831" i="14"/>
  <c r="R10832" i="14"/>
  <c r="R10833" i="14"/>
  <c r="R10834" i="14"/>
  <c r="R10835" i="14"/>
  <c r="R10836" i="14"/>
  <c r="R10837" i="14"/>
  <c r="R10838" i="14"/>
  <c r="R10839" i="14"/>
  <c r="R10840" i="14"/>
  <c r="R10841" i="14"/>
  <c r="R10842" i="14"/>
  <c r="R10843" i="14"/>
  <c r="R10844" i="14"/>
  <c r="R10845" i="14"/>
  <c r="R10846" i="14"/>
  <c r="R10847" i="14"/>
  <c r="R10848" i="14"/>
  <c r="R10849" i="14"/>
  <c r="R10850" i="14"/>
  <c r="R10851" i="14"/>
  <c r="R10852" i="14"/>
  <c r="R10853" i="14"/>
  <c r="R10854" i="14"/>
  <c r="R10855" i="14"/>
  <c r="R10856" i="14"/>
  <c r="R10857" i="14"/>
  <c r="R10858" i="14"/>
  <c r="R10859" i="14"/>
  <c r="R10860" i="14"/>
  <c r="R10861" i="14"/>
  <c r="R10862" i="14"/>
  <c r="R10863" i="14"/>
  <c r="R10864" i="14"/>
  <c r="R10865" i="14"/>
  <c r="R10866" i="14"/>
  <c r="R10867" i="14"/>
  <c r="R10868" i="14"/>
  <c r="R10869" i="14"/>
  <c r="R10870" i="14"/>
  <c r="R10871" i="14"/>
  <c r="R10872" i="14"/>
  <c r="R10873" i="14"/>
  <c r="R10874" i="14"/>
  <c r="R10875" i="14"/>
  <c r="R10876" i="14"/>
  <c r="R10877" i="14"/>
  <c r="R10878" i="14"/>
  <c r="R10879" i="14"/>
  <c r="R10880" i="14"/>
  <c r="R10881" i="14"/>
  <c r="R10882" i="14"/>
  <c r="R10883" i="14"/>
  <c r="R10884" i="14"/>
  <c r="R10885" i="14"/>
  <c r="R10886" i="14"/>
  <c r="R10887" i="14"/>
  <c r="R10888" i="14"/>
  <c r="R10889" i="14"/>
  <c r="R10890" i="14"/>
  <c r="R10891" i="14"/>
  <c r="R10892" i="14"/>
  <c r="R10893" i="14"/>
  <c r="R10894" i="14"/>
  <c r="R10895" i="14"/>
  <c r="R10896" i="14"/>
  <c r="R10897" i="14"/>
  <c r="R10898" i="14"/>
  <c r="R10899" i="14"/>
  <c r="R10900" i="14"/>
  <c r="R10901" i="14"/>
  <c r="R10902" i="14"/>
  <c r="R10903" i="14"/>
  <c r="R10904" i="14"/>
  <c r="R10905" i="14"/>
  <c r="R10906" i="14"/>
  <c r="R10907" i="14"/>
  <c r="R10908" i="14"/>
  <c r="R10909" i="14"/>
  <c r="R10910" i="14"/>
  <c r="R10911" i="14"/>
  <c r="R10912" i="14"/>
  <c r="R10913" i="14"/>
  <c r="R10914" i="14"/>
  <c r="R10915" i="14"/>
  <c r="R10916" i="14"/>
  <c r="R10917" i="14"/>
  <c r="R10918" i="14"/>
  <c r="R10919" i="14"/>
  <c r="R10920" i="14"/>
  <c r="R10921" i="14"/>
  <c r="R10922" i="14"/>
  <c r="R10923" i="14"/>
  <c r="R10924" i="14"/>
  <c r="R10925" i="14"/>
  <c r="R10926" i="14"/>
  <c r="R10927" i="14"/>
  <c r="R10928" i="14"/>
  <c r="R10929" i="14"/>
  <c r="R10930" i="14"/>
  <c r="R10931" i="14"/>
  <c r="R10932" i="14"/>
  <c r="R10933" i="14"/>
  <c r="R10934" i="14"/>
  <c r="R10935" i="14"/>
  <c r="R10936" i="14"/>
  <c r="R10937" i="14"/>
  <c r="R10938" i="14"/>
  <c r="R10939" i="14"/>
  <c r="R10940" i="14"/>
  <c r="R10941" i="14"/>
  <c r="R10942" i="14"/>
  <c r="R10943" i="14"/>
  <c r="R10944" i="14"/>
  <c r="R10945" i="14"/>
  <c r="R10946" i="14"/>
  <c r="R10947" i="14"/>
  <c r="R10948" i="14"/>
  <c r="R10949" i="14"/>
  <c r="R10950" i="14"/>
  <c r="R10951" i="14"/>
  <c r="R10952" i="14"/>
  <c r="R10953" i="14"/>
  <c r="R10954" i="14"/>
  <c r="R10955" i="14"/>
  <c r="R10956" i="14"/>
  <c r="R10957" i="14"/>
  <c r="R10958" i="14"/>
  <c r="R10959" i="14"/>
  <c r="R10960" i="14"/>
  <c r="R10961" i="14"/>
  <c r="R10962" i="14"/>
  <c r="R10963" i="14"/>
  <c r="R10964" i="14"/>
  <c r="R10965" i="14"/>
  <c r="R10966" i="14"/>
  <c r="R10967" i="14"/>
  <c r="R10968" i="14"/>
  <c r="R10969" i="14"/>
  <c r="R10970" i="14"/>
  <c r="R10971" i="14"/>
  <c r="R10972" i="14"/>
  <c r="R10973" i="14"/>
  <c r="R10974" i="14"/>
  <c r="R10975" i="14"/>
  <c r="R10976" i="14"/>
  <c r="R10977" i="14"/>
  <c r="R10978" i="14"/>
  <c r="R10979" i="14"/>
  <c r="R10980" i="14"/>
  <c r="R10981" i="14"/>
  <c r="R10982" i="14"/>
  <c r="R10983" i="14"/>
  <c r="R10984" i="14"/>
  <c r="R10985" i="14"/>
  <c r="R10986" i="14"/>
  <c r="R10987" i="14"/>
  <c r="R10988" i="14"/>
  <c r="R10989" i="14"/>
  <c r="R10990" i="14"/>
  <c r="R10991" i="14"/>
  <c r="R10992" i="14"/>
  <c r="R10993" i="14"/>
  <c r="R10994" i="14"/>
  <c r="R10995" i="14"/>
  <c r="R10996" i="14"/>
  <c r="R10997" i="14"/>
  <c r="R10998" i="14"/>
  <c r="R10999" i="14"/>
  <c r="R11000" i="14"/>
  <c r="R11001" i="14"/>
  <c r="R11002" i="14"/>
  <c r="R11003" i="14"/>
  <c r="R11004" i="14"/>
  <c r="R11005" i="14"/>
  <c r="R11006" i="14"/>
  <c r="R11007" i="14"/>
  <c r="R11008" i="14"/>
  <c r="R11009" i="14"/>
  <c r="R11010" i="14"/>
  <c r="R11011" i="14"/>
  <c r="R11012" i="14"/>
  <c r="R11013" i="14"/>
  <c r="R11014" i="14"/>
  <c r="R11015" i="14"/>
  <c r="R11016" i="14"/>
  <c r="R11017" i="14"/>
  <c r="R11018" i="14"/>
  <c r="R11019" i="14"/>
  <c r="R11020" i="14"/>
  <c r="R11021" i="14"/>
  <c r="R11022" i="14"/>
  <c r="R11023" i="14"/>
  <c r="R11024" i="14"/>
  <c r="R11025" i="14"/>
  <c r="R11026" i="14"/>
  <c r="R11027" i="14"/>
  <c r="R11028" i="14"/>
  <c r="R11029" i="14"/>
  <c r="R11030" i="14"/>
  <c r="R11031" i="14"/>
  <c r="R11032" i="14"/>
  <c r="R11033" i="14"/>
  <c r="R11034" i="14"/>
  <c r="R11035" i="14"/>
  <c r="R11036" i="14"/>
  <c r="R11037" i="14"/>
  <c r="R11038" i="14"/>
  <c r="R11039" i="14"/>
  <c r="R11040" i="14"/>
  <c r="R11041" i="14"/>
  <c r="R11042" i="14"/>
  <c r="R11043" i="14"/>
  <c r="R11044" i="14"/>
  <c r="R11045" i="14"/>
  <c r="R11046" i="14"/>
  <c r="R11047" i="14"/>
  <c r="R11048" i="14"/>
  <c r="R11049" i="14"/>
  <c r="R11050" i="14"/>
  <c r="R11051" i="14"/>
  <c r="R11052" i="14"/>
  <c r="R11053" i="14"/>
  <c r="R11054" i="14"/>
  <c r="R11055" i="14"/>
  <c r="R11056" i="14"/>
  <c r="R11057" i="14"/>
  <c r="R11058" i="14"/>
  <c r="R11059" i="14"/>
  <c r="R11060" i="14"/>
  <c r="R11061" i="14"/>
  <c r="R11062" i="14"/>
  <c r="R11063" i="14"/>
  <c r="R11064" i="14"/>
  <c r="R11065" i="14"/>
  <c r="R11066" i="14"/>
  <c r="R11067" i="14"/>
  <c r="R11068" i="14"/>
  <c r="R11069" i="14"/>
  <c r="R11070" i="14"/>
  <c r="R11071" i="14"/>
  <c r="R11072" i="14"/>
  <c r="R11073" i="14"/>
  <c r="R11074" i="14"/>
  <c r="R11075" i="14"/>
  <c r="R11076" i="14"/>
  <c r="R11077" i="14"/>
  <c r="R11078" i="14"/>
  <c r="R11079" i="14"/>
  <c r="R11080" i="14"/>
  <c r="R11081" i="14"/>
  <c r="R11082" i="14"/>
  <c r="R11083" i="14"/>
  <c r="R11084" i="14"/>
  <c r="R11085" i="14"/>
  <c r="R11086" i="14"/>
  <c r="R11087" i="14"/>
  <c r="R11088" i="14"/>
  <c r="R11089" i="14"/>
  <c r="R11090" i="14"/>
  <c r="R11091" i="14"/>
  <c r="R11092" i="14"/>
  <c r="R11093" i="14"/>
  <c r="R11094" i="14"/>
  <c r="R11095" i="14"/>
  <c r="R11096" i="14"/>
  <c r="R11097" i="14"/>
  <c r="R11098" i="14"/>
  <c r="R11099" i="14"/>
  <c r="R11100" i="14"/>
  <c r="R11101" i="14"/>
  <c r="R11102" i="14"/>
  <c r="R11103" i="14"/>
  <c r="R11104" i="14"/>
  <c r="R11105" i="14"/>
  <c r="R11106" i="14"/>
  <c r="R11107" i="14"/>
  <c r="R11108" i="14"/>
  <c r="R11109" i="14"/>
  <c r="R11110" i="14"/>
  <c r="R11111" i="14"/>
  <c r="R11112" i="14"/>
  <c r="R11113" i="14"/>
  <c r="R11114" i="14"/>
  <c r="R11115" i="14"/>
  <c r="R11116" i="14"/>
  <c r="R11117" i="14"/>
  <c r="R11118" i="14"/>
  <c r="R11119" i="14"/>
  <c r="R11120" i="14"/>
  <c r="R11121" i="14"/>
  <c r="R11122" i="14"/>
  <c r="R11123" i="14"/>
  <c r="R11124" i="14"/>
  <c r="R11125" i="14"/>
  <c r="R11126" i="14"/>
  <c r="R11127" i="14"/>
  <c r="R11128" i="14"/>
  <c r="R11129" i="14"/>
  <c r="R11130" i="14"/>
  <c r="R11131" i="14"/>
  <c r="R11132" i="14"/>
  <c r="R11133" i="14"/>
  <c r="R11134" i="14"/>
  <c r="R11135" i="14"/>
  <c r="R11136" i="14"/>
  <c r="R11137" i="14"/>
  <c r="R11138" i="14"/>
  <c r="R11139" i="14"/>
  <c r="R11140" i="14"/>
  <c r="R11141" i="14"/>
  <c r="R11142" i="14"/>
  <c r="R11143" i="14"/>
  <c r="R11144" i="14"/>
  <c r="R11145" i="14"/>
  <c r="R11146" i="14"/>
  <c r="R11147" i="14"/>
  <c r="R11148" i="14"/>
  <c r="R11149" i="14"/>
  <c r="R11150" i="14"/>
  <c r="R11151" i="14"/>
  <c r="R11152" i="14"/>
  <c r="R11153" i="14"/>
  <c r="R11154" i="14"/>
  <c r="R11155" i="14"/>
  <c r="R11156" i="14"/>
  <c r="R11157" i="14"/>
  <c r="R11158" i="14"/>
  <c r="R11159" i="14"/>
  <c r="R11160" i="14"/>
  <c r="R11161" i="14"/>
  <c r="R11162" i="14"/>
  <c r="R11163" i="14"/>
  <c r="R11164" i="14"/>
  <c r="R11165" i="14"/>
  <c r="R11166" i="14"/>
  <c r="R11167" i="14"/>
  <c r="R11168" i="14"/>
  <c r="R11169" i="14"/>
  <c r="R11170" i="14"/>
  <c r="R11171" i="14"/>
  <c r="R11172" i="14"/>
  <c r="R11173" i="14"/>
  <c r="R11174" i="14"/>
  <c r="R11175" i="14"/>
  <c r="R11176" i="14"/>
  <c r="R11177" i="14"/>
  <c r="R11178" i="14"/>
  <c r="R11179" i="14"/>
  <c r="R11180" i="14"/>
  <c r="R11181" i="14"/>
  <c r="R11182" i="14"/>
  <c r="R11183" i="14"/>
  <c r="R11184" i="14"/>
  <c r="R11185" i="14"/>
  <c r="R11186" i="14"/>
  <c r="R11187" i="14"/>
  <c r="R11188" i="14"/>
  <c r="R11189" i="14"/>
  <c r="R11190" i="14"/>
  <c r="R11191" i="14"/>
  <c r="R11192" i="14"/>
  <c r="R11193" i="14"/>
  <c r="R11194" i="14"/>
  <c r="R11195" i="14"/>
  <c r="R11196" i="14"/>
  <c r="R11197" i="14"/>
  <c r="R11198" i="14"/>
  <c r="R11199" i="14"/>
  <c r="R11200" i="14"/>
  <c r="R11201" i="14"/>
  <c r="R11202" i="14"/>
  <c r="R11203" i="14"/>
  <c r="R11204" i="14"/>
  <c r="R11205" i="14"/>
  <c r="R11206" i="14"/>
  <c r="R11207" i="14"/>
  <c r="R11208" i="14"/>
  <c r="R11209" i="14"/>
  <c r="R11210" i="14"/>
  <c r="R11211" i="14"/>
  <c r="R11212" i="14"/>
  <c r="R11213" i="14"/>
  <c r="R11214" i="14"/>
  <c r="R11215" i="14"/>
  <c r="R11216" i="14"/>
  <c r="R11217" i="14"/>
  <c r="R11218" i="14"/>
  <c r="R11219" i="14"/>
  <c r="R11220" i="14"/>
  <c r="R11221" i="14"/>
  <c r="R11222" i="14"/>
  <c r="R11223" i="14"/>
  <c r="R11224" i="14"/>
  <c r="R11225" i="14"/>
  <c r="R11226" i="14"/>
  <c r="R11227" i="14"/>
  <c r="R11228" i="14"/>
  <c r="R11229" i="14"/>
  <c r="R11230" i="14"/>
  <c r="R11231" i="14"/>
  <c r="R11232" i="14"/>
  <c r="R11233" i="14"/>
  <c r="R11234" i="14"/>
  <c r="R11235" i="14"/>
  <c r="R11236" i="14"/>
  <c r="R11237" i="14"/>
  <c r="R11238" i="14"/>
  <c r="R11239" i="14"/>
  <c r="R11240" i="14"/>
  <c r="R11241" i="14"/>
  <c r="R11242" i="14"/>
  <c r="R11243" i="14"/>
  <c r="R11244" i="14"/>
  <c r="R11245" i="14"/>
  <c r="R11246" i="14"/>
  <c r="R11247" i="14"/>
  <c r="R11248" i="14"/>
  <c r="R11249" i="14"/>
  <c r="R11250" i="14"/>
  <c r="R11251" i="14"/>
  <c r="R11252" i="14"/>
  <c r="R11253" i="14"/>
  <c r="R11254" i="14"/>
  <c r="R11255" i="14"/>
  <c r="R11256" i="14"/>
  <c r="R11257" i="14"/>
  <c r="R11258" i="14"/>
  <c r="R11259" i="14"/>
  <c r="R11260" i="14"/>
  <c r="R11261" i="14"/>
  <c r="R11262" i="14"/>
  <c r="R11263" i="14"/>
  <c r="R11264" i="14"/>
  <c r="R11265" i="14"/>
  <c r="R11266" i="14"/>
  <c r="R11267" i="14"/>
  <c r="R11268" i="14"/>
  <c r="R11269" i="14"/>
  <c r="R11270" i="14"/>
  <c r="R11271" i="14"/>
  <c r="R11272" i="14"/>
  <c r="R11273" i="14"/>
  <c r="R11274" i="14"/>
  <c r="R11275" i="14"/>
  <c r="R11276" i="14"/>
  <c r="R11277" i="14"/>
  <c r="R11278" i="14"/>
  <c r="R11279" i="14"/>
  <c r="R11280" i="14"/>
  <c r="R11281" i="14"/>
  <c r="R11282" i="14"/>
  <c r="R11283" i="14"/>
  <c r="R11284" i="14"/>
  <c r="R11285" i="14"/>
  <c r="R11286" i="14"/>
  <c r="R11287" i="14"/>
  <c r="R11288" i="14"/>
  <c r="R11289" i="14"/>
  <c r="R11290" i="14"/>
  <c r="R11291" i="14"/>
  <c r="R11292" i="14"/>
  <c r="R11293" i="14"/>
  <c r="R11294" i="14"/>
  <c r="R11295" i="14"/>
  <c r="R11296" i="14"/>
  <c r="R11297" i="14"/>
  <c r="R11298" i="14"/>
  <c r="R11299" i="14"/>
  <c r="R11300" i="14"/>
  <c r="R11301" i="14"/>
  <c r="R11302" i="14"/>
  <c r="R11303" i="14"/>
  <c r="R11304" i="14"/>
  <c r="R11305" i="14"/>
  <c r="R11306" i="14"/>
  <c r="R11307" i="14"/>
  <c r="R11308" i="14"/>
  <c r="R11309" i="14"/>
  <c r="R11310" i="14"/>
  <c r="R11311" i="14"/>
  <c r="R11312" i="14"/>
  <c r="R11313" i="14"/>
  <c r="R11314" i="14"/>
  <c r="R11315" i="14"/>
  <c r="R11316" i="14"/>
  <c r="R11317" i="14"/>
  <c r="R11318" i="14"/>
  <c r="R11319" i="14"/>
  <c r="R11320" i="14"/>
  <c r="R11321" i="14"/>
  <c r="R11322" i="14"/>
  <c r="R11323" i="14"/>
  <c r="R11324" i="14"/>
  <c r="R11325" i="14"/>
  <c r="R11326" i="14"/>
  <c r="R11327" i="14"/>
  <c r="R11328" i="14"/>
  <c r="R11329" i="14"/>
  <c r="R11330" i="14"/>
  <c r="R11331" i="14"/>
  <c r="R11332" i="14"/>
  <c r="R11333" i="14"/>
  <c r="R11334" i="14"/>
  <c r="R11335" i="14"/>
  <c r="R11336" i="14"/>
  <c r="R11337" i="14"/>
  <c r="R11338" i="14"/>
  <c r="R11339" i="14"/>
  <c r="R11340" i="14"/>
  <c r="R11341" i="14"/>
  <c r="R11342" i="14"/>
  <c r="R11343" i="14"/>
  <c r="R11344" i="14"/>
  <c r="R11345" i="14"/>
  <c r="R11346" i="14"/>
  <c r="R11347" i="14"/>
  <c r="R11348" i="14"/>
  <c r="R11349" i="14"/>
  <c r="R11350" i="14"/>
  <c r="R11351" i="14"/>
  <c r="R11352" i="14"/>
  <c r="R11353" i="14"/>
  <c r="R11354" i="14"/>
  <c r="R11355" i="14"/>
  <c r="R11356" i="14"/>
  <c r="R11357" i="14"/>
  <c r="R11358" i="14"/>
  <c r="R11359" i="14"/>
  <c r="R11360" i="14"/>
  <c r="R11361" i="14"/>
  <c r="R11362" i="14"/>
  <c r="R11363" i="14"/>
  <c r="R11364" i="14"/>
  <c r="R11365" i="14"/>
  <c r="R11366" i="14"/>
  <c r="R11367" i="14"/>
  <c r="R11368" i="14"/>
  <c r="R11369" i="14"/>
  <c r="R11370" i="14"/>
  <c r="R11371" i="14"/>
  <c r="R11372" i="14"/>
  <c r="R11373" i="14"/>
  <c r="R11374" i="14"/>
  <c r="R11375" i="14"/>
  <c r="R11376" i="14"/>
  <c r="R11377" i="14"/>
  <c r="R11378" i="14"/>
  <c r="R11379" i="14"/>
  <c r="R11380" i="14"/>
  <c r="R11381" i="14"/>
  <c r="R11382" i="14"/>
  <c r="R11383" i="14"/>
  <c r="R11384" i="14"/>
  <c r="R11385" i="14"/>
  <c r="R11386" i="14"/>
  <c r="R11387" i="14"/>
  <c r="R11388" i="14"/>
  <c r="R11389" i="14"/>
  <c r="R11390" i="14"/>
  <c r="R11391" i="14"/>
  <c r="R11392" i="14"/>
  <c r="R11393" i="14"/>
  <c r="R11394" i="14"/>
  <c r="R11395" i="14"/>
  <c r="R11396" i="14"/>
  <c r="R11397" i="14"/>
  <c r="R11398" i="14"/>
  <c r="R11399" i="14"/>
  <c r="R11400" i="14"/>
  <c r="R11401" i="14"/>
  <c r="R11402" i="14"/>
  <c r="R11403" i="14"/>
  <c r="R11404" i="14"/>
  <c r="R11405" i="14"/>
  <c r="R11406" i="14"/>
  <c r="R11407" i="14"/>
  <c r="R11408" i="14"/>
  <c r="R11409" i="14"/>
  <c r="R11410" i="14"/>
  <c r="R11411" i="14"/>
  <c r="R11412" i="14"/>
  <c r="R11413" i="14"/>
  <c r="R11414" i="14"/>
  <c r="R11415" i="14"/>
  <c r="R11416" i="14"/>
  <c r="R11417" i="14"/>
  <c r="R11418" i="14"/>
  <c r="R11419" i="14"/>
  <c r="R11420" i="14"/>
  <c r="R11421" i="14"/>
  <c r="R11422" i="14"/>
  <c r="R11423" i="14"/>
  <c r="R11424" i="14"/>
  <c r="R11425" i="14"/>
  <c r="R11426" i="14"/>
  <c r="R11427" i="14"/>
  <c r="R11428" i="14"/>
  <c r="R11429" i="14"/>
  <c r="R11430" i="14"/>
  <c r="R11431" i="14"/>
  <c r="R11432" i="14"/>
  <c r="R11433" i="14"/>
  <c r="R11434" i="14"/>
  <c r="R11435" i="14"/>
  <c r="R11436" i="14"/>
  <c r="R11437" i="14"/>
  <c r="R11438" i="14"/>
  <c r="R11439" i="14"/>
  <c r="R11440" i="14"/>
  <c r="R11441" i="14"/>
  <c r="R11442" i="14"/>
  <c r="R11443" i="14"/>
  <c r="R11444" i="14"/>
  <c r="R11445" i="14"/>
  <c r="R11446" i="14"/>
  <c r="R11447" i="14"/>
  <c r="R11448" i="14"/>
  <c r="R11449" i="14"/>
  <c r="R11450" i="14"/>
  <c r="R11451" i="14"/>
  <c r="R11452" i="14"/>
  <c r="R11453" i="14"/>
  <c r="R11454" i="14"/>
  <c r="R11455" i="14"/>
  <c r="R11456" i="14"/>
  <c r="R11457" i="14"/>
  <c r="R11458" i="14"/>
  <c r="R11459" i="14"/>
  <c r="R11460" i="14"/>
  <c r="R11461" i="14"/>
  <c r="R11462" i="14"/>
  <c r="R11463" i="14"/>
  <c r="R11464" i="14"/>
  <c r="R11465" i="14"/>
  <c r="R11466" i="14"/>
  <c r="R11467" i="14"/>
  <c r="R11468" i="14"/>
  <c r="R11469" i="14"/>
  <c r="R11470" i="14"/>
  <c r="R11471" i="14"/>
  <c r="R11472" i="14"/>
  <c r="R11473" i="14"/>
  <c r="R11474" i="14"/>
  <c r="R11475" i="14"/>
  <c r="R11476" i="14"/>
  <c r="R11477" i="14"/>
  <c r="R11478" i="14"/>
  <c r="R11479" i="14"/>
  <c r="R11480" i="14"/>
  <c r="R11481" i="14"/>
  <c r="R11482" i="14"/>
  <c r="R11483" i="14"/>
  <c r="R11484" i="14"/>
  <c r="R11485" i="14"/>
  <c r="R11486" i="14"/>
  <c r="R11487" i="14"/>
  <c r="R11488" i="14"/>
  <c r="R11489" i="14"/>
  <c r="R11490" i="14"/>
  <c r="R11491" i="14"/>
  <c r="R11492" i="14"/>
  <c r="R11493" i="14"/>
  <c r="R11494" i="14"/>
  <c r="R11495" i="14"/>
  <c r="R11496" i="14"/>
  <c r="R11497" i="14"/>
  <c r="R11498" i="14"/>
  <c r="R11499" i="14"/>
  <c r="R11500" i="14"/>
  <c r="R11501" i="14"/>
  <c r="R11502" i="14"/>
  <c r="R11503" i="14"/>
  <c r="R11504" i="14"/>
  <c r="R11505" i="14"/>
  <c r="R11506" i="14"/>
  <c r="R11507" i="14"/>
  <c r="R11508" i="14"/>
  <c r="R11509" i="14"/>
  <c r="R11510" i="14"/>
  <c r="R11511" i="14"/>
  <c r="R11512" i="14"/>
  <c r="R11513" i="14"/>
  <c r="R11514" i="14"/>
  <c r="R11515" i="14"/>
  <c r="R11516" i="14"/>
  <c r="R11517" i="14"/>
  <c r="R11518" i="14"/>
  <c r="R11519" i="14"/>
  <c r="R11520" i="14"/>
  <c r="R11521" i="14"/>
  <c r="R11522" i="14"/>
  <c r="R11523" i="14"/>
  <c r="R11524" i="14"/>
  <c r="R11525" i="14"/>
  <c r="R11526" i="14"/>
  <c r="R11527" i="14"/>
  <c r="R11528" i="14"/>
  <c r="R11529" i="14"/>
  <c r="R11530" i="14"/>
  <c r="R11531" i="14"/>
  <c r="R11532" i="14"/>
  <c r="R11533" i="14"/>
  <c r="R11534" i="14"/>
  <c r="R11535" i="14"/>
  <c r="R11536" i="14"/>
  <c r="R11537" i="14"/>
  <c r="R11538" i="14"/>
  <c r="R11539" i="14"/>
  <c r="R11540" i="14"/>
  <c r="R11541" i="14"/>
  <c r="R11542" i="14"/>
  <c r="R11543" i="14"/>
  <c r="R11544" i="14"/>
  <c r="R11545" i="14"/>
  <c r="R11546" i="14"/>
  <c r="R11547" i="14"/>
  <c r="R11548" i="14"/>
  <c r="R11549" i="14"/>
  <c r="R11550" i="14"/>
  <c r="R11551" i="14"/>
  <c r="R11552" i="14"/>
  <c r="R11553" i="14"/>
  <c r="R11554" i="14"/>
  <c r="R11555" i="14"/>
  <c r="R11556" i="14"/>
  <c r="R11557" i="14"/>
  <c r="R11558" i="14"/>
  <c r="R11559" i="14"/>
  <c r="R11560" i="14"/>
  <c r="R11561" i="14"/>
  <c r="R11562" i="14"/>
  <c r="R11563" i="14"/>
  <c r="R11564" i="14"/>
  <c r="R11565" i="14"/>
  <c r="R11566" i="14"/>
  <c r="R11567" i="14"/>
  <c r="R11568" i="14"/>
  <c r="R11569" i="14"/>
  <c r="R11570" i="14"/>
  <c r="R11571" i="14"/>
  <c r="R11572" i="14"/>
  <c r="R11573" i="14"/>
  <c r="R11574" i="14"/>
  <c r="R11575" i="14"/>
  <c r="R11576" i="14"/>
  <c r="R11577" i="14"/>
  <c r="R11578" i="14"/>
  <c r="R11579" i="14"/>
  <c r="R11580" i="14"/>
  <c r="R11581" i="14"/>
  <c r="R11582" i="14"/>
  <c r="R11583" i="14"/>
  <c r="R11584" i="14"/>
  <c r="R11585" i="14"/>
  <c r="R11586" i="14"/>
  <c r="R11587" i="14"/>
  <c r="R11588" i="14"/>
  <c r="R11589" i="14"/>
  <c r="R11590" i="14"/>
  <c r="R11591" i="14"/>
  <c r="R11592" i="14"/>
  <c r="R11593" i="14"/>
  <c r="R11594" i="14"/>
  <c r="R11595" i="14"/>
  <c r="R11596" i="14"/>
  <c r="R11597" i="14"/>
  <c r="R11598" i="14"/>
  <c r="R11599" i="14"/>
  <c r="R11600" i="14"/>
  <c r="R11601" i="14"/>
  <c r="R11602" i="14"/>
  <c r="R11603" i="14"/>
  <c r="R11604" i="14"/>
  <c r="R11605" i="14"/>
  <c r="R11606" i="14"/>
  <c r="R11607" i="14"/>
  <c r="R11608" i="14"/>
  <c r="R11609" i="14"/>
  <c r="R11610" i="14"/>
  <c r="R11611" i="14"/>
  <c r="R11612" i="14"/>
  <c r="R11613" i="14"/>
  <c r="R11614" i="14"/>
  <c r="R11615" i="14"/>
  <c r="R11616" i="14"/>
  <c r="R11617" i="14"/>
  <c r="R11618" i="14"/>
  <c r="R11619" i="14"/>
  <c r="R11620" i="14"/>
  <c r="R11621" i="14"/>
  <c r="R11622" i="14"/>
  <c r="R11623" i="14"/>
  <c r="R11624" i="14"/>
  <c r="R11625" i="14"/>
  <c r="R11626" i="14"/>
  <c r="R11627" i="14"/>
  <c r="R11628" i="14"/>
  <c r="R11629" i="14"/>
  <c r="R11630" i="14"/>
  <c r="R11631" i="14"/>
  <c r="AB14" i="13"/>
  <c r="AH4" i="13"/>
  <c r="AI4" i="13" s="1"/>
  <c r="G10" i="13"/>
  <c r="G11" i="13"/>
  <c r="C10" i="13"/>
  <c r="C11" i="13"/>
  <c r="C8" i="13"/>
  <c r="G8" i="13"/>
  <c r="C9" i="13"/>
  <c r="G9" i="13"/>
  <c r="C15" i="13"/>
  <c r="G15" i="13"/>
  <c r="C16" i="13"/>
  <c r="G16" i="13"/>
  <c r="C17" i="13"/>
  <c r="G17" i="13"/>
  <c r="C18" i="13"/>
  <c r="G18" i="13"/>
  <c r="C22" i="13"/>
  <c r="G22" i="13"/>
  <c r="C23" i="13"/>
  <c r="G23" i="13"/>
  <c r="C24" i="13"/>
  <c r="G24" i="13"/>
  <c r="C25" i="13"/>
  <c r="G25" i="13"/>
  <c r="C29" i="13"/>
  <c r="G29" i="13"/>
  <c r="C30" i="13"/>
  <c r="G30" i="13"/>
  <c r="C31" i="13"/>
  <c r="G31" i="13"/>
  <c r="C32" i="13"/>
  <c r="G32" i="13"/>
  <c r="C37" i="13"/>
  <c r="G37" i="13"/>
  <c r="C38" i="13"/>
  <c r="G38" i="13"/>
  <c r="C39" i="13"/>
  <c r="G39" i="13"/>
  <c r="C40" i="13"/>
  <c r="K40" i="13" s="1"/>
  <c r="G45" i="13"/>
  <c r="AB25" i="13"/>
  <c r="AB24" i="13"/>
  <c r="AB23" i="13"/>
  <c r="AB22" i="13"/>
  <c r="AB21" i="13"/>
  <c r="AB20" i="13"/>
  <c r="AB19" i="13"/>
  <c r="AB18" i="13"/>
  <c r="AB17" i="13"/>
  <c r="AB16" i="13"/>
  <c r="AB15" i="13"/>
  <c r="AB13" i="13"/>
  <c r="G46" i="13"/>
  <c r="G7" i="13"/>
  <c r="H4" i="13"/>
  <c r="C7" i="13"/>
  <c r="G12" i="13" l="1"/>
  <c r="H8" i="13" s="1"/>
  <c r="C12" i="13"/>
  <c r="D9" i="13" s="1"/>
  <c r="AH10" i="13"/>
  <c r="AI10" i="13" s="1"/>
  <c r="AH9" i="13"/>
  <c r="AI9" i="13" s="1"/>
  <c r="AH7" i="13"/>
  <c r="AI7" i="13" s="1"/>
  <c r="K32" i="13"/>
  <c r="K11" i="13"/>
  <c r="K16" i="13"/>
  <c r="K25" i="13"/>
  <c r="K10" i="13"/>
  <c r="K18" i="13"/>
  <c r="K15" i="13"/>
  <c r="K23" i="13"/>
  <c r="K24" i="13"/>
  <c r="K8" i="13"/>
  <c r="K37" i="13"/>
  <c r="K17" i="13"/>
  <c r="G34" i="13"/>
  <c r="H29" i="13" s="1"/>
  <c r="G26" i="13"/>
  <c r="H24" i="13" s="1"/>
  <c r="C33" i="13"/>
  <c r="C34" i="13" s="1"/>
  <c r="K39" i="13"/>
  <c r="K9" i="13"/>
  <c r="G42" i="13"/>
  <c r="H37" i="13" s="1"/>
  <c r="C41" i="13"/>
  <c r="C42" i="13" s="1"/>
  <c r="K38" i="13"/>
  <c r="G19" i="13"/>
  <c r="K31" i="13"/>
  <c r="C19" i="13"/>
  <c r="C26" i="13"/>
  <c r="D22" i="13" s="1"/>
  <c r="K22" i="13"/>
  <c r="K29" i="13"/>
  <c r="K30" i="13"/>
  <c r="K7" i="13"/>
  <c r="G47" i="13"/>
  <c r="H45" i="13" s="1"/>
  <c r="H38" i="13" l="1"/>
  <c r="H39" i="13"/>
  <c r="D11" i="13"/>
  <c r="H11" i="13"/>
  <c r="H10" i="13"/>
  <c r="H9" i="13"/>
  <c r="J9" i="13" s="1"/>
  <c r="D10" i="13"/>
  <c r="D8" i="13"/>
  <c r="J8" i="13" s="1"/>
  <c r="D39" i="13"/>
  <c r="D40" i="13"/>
  <c r="J40" i="13" s="1"/>
  <c r="D33" i="13"/>
  <c r="D31" i="13"/>
  <c r="D30" i="13"/>
  <c r="D29" i="13"/>
  <c r="J29" i="13" s="1"/>
  <c r="D32" i="13"/>
  <c r="H25" i="13"/>
  <c r="H22" i="13"/>
  <c r="H23" i="13"/>
  <c r="H32" i="13"/>
  <c r="H31" i="13"/>
  <c r="H30" i="13"/>
  <c r="D23" i="13"/>
  <c r="D24" i="13"/>
  <c r="J24" i="13" s="1"/>
  <c r="D37" i="13"/>
  <c r="J37" i="13" s="1"/>
  <c r="D18" i="13"/>
  <c r="D15" i="13"/>
  <c r="D16" i="13"/>
  <c r="D41" i="13"/>
  <c r="D17" i="13"/>
  <c r="D38" i="13"/>
  <c r="H15" i="13"/>
  <c r="H17" i="13"/>
  <c r="H18" i="13"/>
  <c r="H16" i="13"/>
  <c r="D25" i="13"/>
  <c r="H46" i="13"/>
  <c r="H47" i="13" s="1"/>
  <c r="D7" i="13"/>
  <c r="D12" i="13" s="1"/>
  <c r="H7" i="13"/>
  <c r="H12" i="13" s="1"/>
  <c r="J10" i="13" l="1"/>
  <c r="J32" i="13"/>
  <c r="H42" i="13"/>
  <c r="J38" i="13"/>
  <c r="J39" i="13"/>
  <c r="J30" i="13"/>
  <c r="D34" i="13"/>
  <c r="J16" i="13"/>
  <c r="J17" i="13"/>
  <c r="J11" i="13"/>
  <c r="H34" i="13"/>
  <c r="D26" i="13"/>
  <c r="J18" i="13"/>
  <c r="J23" i="13"/>
  <c r="H26" i="13"/>
  <c r="D42" i="13"/>
  <c r="J31" i="13"/>
  <c r="J22" i="13"/>
  <c r="J25" i="13"/>
  <c r="J15" i="13"/>
  <c r="H19" i="13"/>
  <c r="D19" i="13"/>
  <c r="J7" i="1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lorenza</author>
  </authors>
  <commentList>
    <comment ref="X4" authorId="0" shapeId="0" xr:uid="{BA01DC0E-2A33-44BF-A1A9-CD0504E5AE1C}">
      <text>
        <r>
          <rPr>
            <sz val="12"/>
            <color indexed="81"/>
            <rFont val="Tahoma"/>
            <family val="2"/>
          </rPr>
          <t>Per la definizione dei pesi si è fatto riferimento ai dati sulla sinistra. Nello specifico, si sono confrontate le percentuali relative alle Notifiche preliminari dell'anno 2022 per i diversi parametri, con quelle relative ai cadi di infortunio per lo stesso anno. Ad esempio, lì dove si è verificato un aumento percentuale, il punteggio dato è maggiore o uguale a 7 (rischio alto).</t>
        </r>
      </text>
    </comment>
    <comment ref="AA4" authorId="0" shapeId="0" xr:uid="{B6350806-2E23-4924-B197-A56FABBCE4FD}">
      <text>
        <r>
          <rPr>
            <sz val="12"/>
            <color indexed="81"/>
            <rFont val="Tahoma"/>
            <family val="2"/>
          </rPr>
          <t>Si è calcolato l'indice per i 13 casi di infortunio gravi precedentemente descritti</t>
        </r>
      </text>
    </comment>
    <comment ref="AD4" authorId="0" shapeId="0" xr:uid="{1BE51BFC-99E6-4200-A33F-ECED6A49A294}">
      <text>
        <r>
          <rPr>
            <sz val="12"/>
            <color indexed="81"/>
            <rFont val="Tahoma"/>
            <family val="2"/>
          </rPr>
          <t>Per la definizione di punti aggiuntivi per il calcolo dell'indice di rischio, si rimanda al file excel "Elaorazione dati Inail"</t>
        </r>
      </text>
    </comment>
  </commentList>
</comments>
</file>

<file path=xl/sharedStrings.xml><?xml version="1.0" encoding="utf-8"?>
<sst xmlns="http://schemas.openxmlformats.org/spreadsheetml/2006/main" count="78572" uniqueCount="25121">
  <si>
    <t>Via Parma 31</t>
  </si>
  <si>
    <t>Rifacimento totale copertura, consolidamento fondazioni e installazione ascensore interno cortile</t>
  </si>
  <si>
    <t>NOTIFICA PRELIMINARE</t>
  </si>
  <si>
    <t>CODICE MUDE</t>
  </si>
  <si>
    <t>COMUNE</t>
  </si>
  <si>
    <t>Torino</t>
  </si>
  <si>
    <t>DATA NOTIFICA</t>
  </si>
  <si>
    <t>DATA PRESUNTA INIZIO LAVORI</t>
  </si>
  <si>
    <t>DATA PRESUNTA FINE LAVORI</t>
  </si>
  <si>
    <t>DURATA PRESUNTA</t>
  </si>
  <si>
    <t>NUM PREVISTO IMPRESE</t>
  </si>
  <si>
    <t>NUM PREVISTO LAVORATORI AUTONOMI</t>
  </si>
  <si>
    <t>NUM MASSIMO PREVISTO LAVORATORI</t>
  </si>
  <si>
    <t>NATURA OPERA</t>
  </si>
  <si>
    <t>Edilizia civile compresi impianti e forniture</t>
  </si>
  <si>
    <t>CATEGORIA OPERA</t>
  </si>
  <si>
    <t>Manutenzione/ristrutturazione/conservazione/risanamento</t>
  </si>
  <si>
    <t>AMMONTARE LAVORI</t>
  </si>
  <si>
    <t>DATI INFORTUNIO</t>
  </si>
  <si>
    <t>Via Lauro Rossi 43</t>
  </si>
  <si>
    <t>manutenzione straordinaria delle facciate</t>
  </si>
  <si>
    <t>l'infortunato si trovava al terzo piano del ponteggio e stava carteggiando la superficie della facciata. In prossimità dell'apertura presente sull'impalcato, nella zona del ponteggio dove era colllocata la scala di collegamento con il sottostante piano, inciampava e cadeva in detta apertura, rimanendo costretto in posizione capovolta ed annuendo ed andando ad urtare con la schiena contro la scala metallica ivi presente</t>
  </si>
  <si>
    <t>MUDE1843566</t>
  </si>
  <si>
    <t>MUDE1711589</t>
  </si>
  <si>
    <t>Opere stradali</t>
  </si>
  <si>
    <t>Lavori pubblici</t>
  </si>
  <si>
    <t>Corso Maroncelli 42-44-46</t>
  </si>
  <si>
    <t>Cantiere edile di ristrutturazione e qualificazione energetica (ristrutturazine energetica 50% e Bonus facciate 90%)</t>
  </si>
  <si>
    <t>MUDE1780231</t>
  </si>
  <si>
    <t>Lavori in facciata, opere esterne</t>
  </si>
  <si>
    <t>Via XX Settembre 50</t>
  </si>
  <si>
    <t>Ristrutturazione di porzione di stabile in Piazza San Carlo 156 per la realizzazione del nuovo polo museale Gallerie d'Italia</t>
  </si>
  <si>
    <t>MUDE1540941</t>
  </si>
  <si>
    <t>Restauro e manutenzione di beni tutelati</t>
  </si>
  <si>
    <t>l'infortunio è avvenuto su di una rampa di scala in muratura che collega il II piano interrato al III. Il lavoratore stava scendendo quando è scivolaeto battuendo la testa e il volto</t>
  </si>
  <si>
    <t>Via Lancia 40 (incrocio Via Caraglio 80)</t>
  </si>
  <si>
    <t>Lavoridi realizzazione di palestra ed unità immobiliare commerciale - Progetto di rifunzionalizzazione di edifici esistenti facenti parte dell'ex stabilimento LANCIA di Borgo San Paolo</t>
  </si>
  <si>
    <t>MUDE1756864</t>
  </si>
  <si>
    <t>Rifacimento del tetto e costruzione del cordolo antisismico in cemento armato: sfondellamento del solaio del sottotetto durante il camminamento sullo stesso da parte dell'infortunato e conseguente precipitazione per 5,30 metri sulle sottostanti scale condominiali</t>
  </si>
  <si>
    <t>DATI NOTIFICA PRELIMINARE</t>
  </si>
  <si>
    <t>-</t>
  </si>
  <si>
    <t>Fratture costali con piccolo focolaio contusivo polmonare e piccola falda di pnx anteriore</t>
  </si>
  <si>
    <t>Frattura coinvolgente il bisicranio anteriore e l'osso frontale con prognosi di 40 gg</t>
  </si>
  <si>
    <t>Corso Palestro 5</t>
  </si>
  <si>
    <t>Lavori di demolizione e ristrutturazione di appartamento al quarto piano furoi terra dello stabile</t>
  </si>
  <si>
    <t>l'infortunato stava demolendo un tramezzo interno per creare un apertura nel muro ai fini dell'istallazione di una porta quando perde l'equilibrio e cade dalla scala, sbattendo violentemente il lato destro del torace contro il vertice della scala</t>
  </si>
  <si>
    <t>Politrauma da precipitazione</t>
  </si>
  <si>
    <t>&gt;127</t>
  </si>
  <si>
    <t>Focolai emorragici-contusivi in sede frontale destra, ESA e frattura composta del basicranio post trauma cranico da precipitazione da folgorazione</t>
  </si>
  <si>
    <t>Frattura chiusa di 5 costole</t>
  </si>
  <si>
    <t>MUDE1802935, MUDE1813135, MUDE1822721</t>
  </si>
  <si>
    <t>14/02/2022, 01/03/2022, 11/03/2022</t>
  </si>
  <si>
    <t>Strada del Francese 156</t>
  </si>
  <si>
    <t>Cantiere edile - area di lavoro a cielo aperto per il collegamento tra due capannoni prefabbricati</t>
  </si>
  <si>
    <t>politrauma con ematoma epidurale - frattura squamata temporale ematoma epidurale temporale destro - emorragia celebrale - minima falda pnx dx - frattura costale e clavicola dx</t>
  </si>
  <si>
    <t>MUDE1670512</t>
  </si>
  <si>
    <t>Edilizia produttiva compresi impianti e forniture</t>
  </si>
  <si>
    <t>Via Piacenza 34</t>
  </si>
  <si>
    <t>Lavori edili consistenti nella ristrutturazione delle facciate su strada e su cortile del Fabbricato</t>
  </si>
  <si>
    <t>traume maxillo facciale</t>
  </si>
  <si>
    <t>l'infortunato si trovava sullo scarrabile per lo scarico delle macerie provenienti dalle demolizioni, intento a spostare il convogliatore per macerie flessibile, agganciato al ponteggio allestito sulla facciata dello stabile condominiale, cadeva al suolo da un'altezza di circa 1,60  m</t>
  </si>
  <si>
    <t>MUDE2030410</t>
  </si>
  <si>
    <t>Privato cittadino</t>
  </si>
  <si>
    <t>Via Boggio 56</t>
  </si>
  <si>
    <t>Realizzazione di un complesso residenziale</t>
  </si>
  <si>
    <t>frattura epifisi distale articolare radio sx + stiolide ulnare + fr capitello radiale a sx</t>
  </si>
  <si>
    <t>caduta da una scala da un altezza di 1,80 m a causa di uno scivolamento su gradino</t>
  </si>
  <si>
    <t>MUDE1777764</t>
  </si>
  <si>
    <t>Angolo tra corso Bolzano e Corso Matteotti</t>
  </si>
  <si>
    <t xml:space="preserve">contusione spalla sinistra con borsite </t>
  </si>
  <si>
    <t>l'infotunato, durante l'attività lavorativa di movimentazione delle reti elettrosaldate, per aiutare i colleghi si trovava nell'area pericolosa dell'escavatore e compiva un'operazione non di sua competenza. Ha sbattuto contro il muro ed è caduto a terra cercando di disicanstrare una rete elettrosaldata dal  camion</t>
  </si>
  <si>
    <t>Lavori di scavo e ripristino</t>
  </si>
  <si>
    <t>Corso Francia 341-343</t>
  </si>
  <si>
    <t>ristrutturazione edile di edificio condominiale</t>
  </si>
  <si>
    <t>ferita lacero contusa avambraccio dx con lesione tendinea e nervosa</t>
  </si>
  <si>
    <t>l'infortunato è avvenuto durante la fase di taglio con smerigliatrice per tagliare un asse del ponteggio</t>
  </si>
  <si>
    <t>MUDE1648822</t>
  </si>
  <si>
    <t>Via Pio VII 140</t>
  </si>
  <si>
    <t>erano in  corso opere di sostituzione della copertura e l'infortunato stava rimuovendo i listelli dell'intelaiatura del tetto e si trovava su un ponte su cavalletti di 1,06 m di altezza dal pavimento e cade</t>
  </si>
  <si>
    <t>trauma cranico con frattura basicranio e frattura clavicola sinistra</t>
  </si>
  <si>
    <t>MUDE1753237</t>
  </si>
  <si>
    <t>Via Caprera 46</t>
  </si>
  <si>
    <t>deceduto</t>
  </si>
  <si>
    <t>lavori di ristrutturazione edile di facciate</t>
  </si>
  <si>
    <t>il lavoratore si trovava su una piattaforma autosollevante idraulica  mentre effettuava delle operazioni di avvicinamento del cesto portaoperatori all'intradosso del cornicione del tetto, rimaneva incastrato tra la sbarra superiore del cesto e l'intradosso del cornicione , procurandosi lesioni che hanno poi portato al decesso</t>
  </si>
  <si>
    <t>MUDE1743102</t>
  </si>
  <si>
    <t>Via Nizza 31</t>
  </si>
  <si>
    <t>Riqualificazione energetica, di ristrutturazione edilizia,, di adeguamento sismico e di accessibilità</t>
  </si>
  <si>
    <t>molteplici ferite delle gambe per trauma da esplosione (ordigno detonante detenuto in cantiere)</t>
  </si>
  <si>
    <t>durante le operazioni di rimozione delle macerie derivanti dalla demolizione sovrastante la volta tra il sottotetto e il tetto, l'infortunato urta un oggetto metallico occultato tra le macerie che scoppia causando lesioni gravi (granata d'attacco del secondo dopo guerra)</t>
  </si>
  <si>
    <t>MUDE1766423</t>
  </si>
  <si>
    <t>Corso Racconigi 25</t>
  </si>
  <si>
    <t>frattura di parte non specificata esposta perone tibia</t>
  </si>
  <si>
    <t>lavori edili su condominio per riqualificazione energetica e miglioramento sismico</t>
  </si>
  <si>
    <t>durante la demolizione di un tratto di canna fumaria, cadono dei blocchi in cemento armato che feriscono il lavoratore</t>
  </si>
  <si>
    <t>MUDE1894459</t>
  </si>
  <si>
    <t>Azienda/ente privato</t>
  </si>
  <si>
    <t/>
  </si>
  <si>
    <t>VIA MEDICI 37</t>
  </si>
  <si>
    <t>Manutenzione/Ristrutturazione/Riparazione/Conservazione/Risanamento</t>
  </si>
  <si>
    <t>LAVORI IN FACCIATA, OPERE ESTERNE</t>
  </si>
  <si>
    <t>RIFACIMENTO FACCIATE CON AFFACCIO SU STRADA
Titolo autorizzativo: CILA  prot/estremi 0   data 16/10/2021  
/0</t>
  </si>
  <si>
    <t>ELMEKAWY SAMY , BDR S.R.L. ,  FAZARI ANTONIO , AB REX DI BONESIO ALBERTO , HABI.TO S.R.L. , HASHKIL PONTEGGI ,  LOI ANDREA , IDROEDIL TORINO SOCIETA' A RESPONSABILITA' LIMITATA SEMPLIFICATA , CREDIDDIO GIUSEPPE , ARVA IOSIF , NUOVA EDILIZIA TETTI 360 GRADI DI BARNA ALEXANDREU  ,  MARCHESANI PIO , ISSA AYMAN DI ESSA AHMED</t>
  </si>
  <si>
    <t>CORSO FERRUCCI 112</t>
  </si>
  <si>
    <t>Montaggio/Smontaggio</t>
  </si>
  <si>
    <t>EDILIZIA CIVILE COMPRESI IMPIANTI E FORNITURE</t>
  </si>
  <si>
    <t>Opere di montaggio arredi
Titolo autorizzativo: null  prot/estremi 0   data null  
/0</t>
  </si>
  <si>
    <t>ESTEL GROUP SRL , LEONE TRASLOCHI SRL , MOBITALY SOCIETA' COOPERATIVA , M&amp;M DI MEZZELANI FABIO E MAGRINI FRANCESCO S.N.C.</t>
  </si>
  <si>
    <t>VIA  DI NANNI  28</t>
  </si>
  <si>
    <t>OPERE DI MANUTENZIONE STRAORDINARIA RELATIVE AL RESTAURO E RISANAMENTO FACCIATA DEL CONDOMINIO DI VIA DI NANNI N 28
Titolo autorizzativo: null  prot/estremi 0   data null  
CIL PROTOCOLLO N 2021-20-30619/0</t>
  </si>
  <si>
    <t>CURATELLI ANTONIO &amp;FRANCESCO SNC</t>
  </si>
  <si>
    <t>VIA  PASSO BUOLE 22</t>
  </si>
  <si>
    <t>Nuova costruzione</t>
  </si>
  <si>
    <t>REALIZZAZIONE DEL NUOVO COMPLESSO AMMINISTRATIVO ED ISTITUZIONALE DELLA REGIONE PIEMONTE (codice CUP:J19I06000100002codice CIG: 0386453F16)
Titolo autorizzativo: null  prot/estremi 0   data null  
/0</t>
  </si>
  <si>
    <t>VIA  UMBERTO COSMO 19</t>
  </si>
  <si>
    <t>INSERIMENTO ASCENSORE INTERNO AL VANO SCALE CONDOMINIALE CON MODIFICA DI ULTIMA RAMPA.
Titolo autorizzativo: SCIA  prot/estremi 0   data 06/12/2021  
/0</t>
  </si>
  <si>
    <t>CODEBO' S.P.A. , GLOBAL LIFT DI SIRUGO NADIA , ART METAL DESIGN DI VACCA ALBERTO</t>
  </si>
  <si>
    <t>CORSO E. TAZZOLI 221</t>
  </si>
  <si>
    <t>EDILIZIA PRODUTTIVA COMPRESI IMPIANTI E FORNITURE</t>
  </si>
  <si>
    <t>Manutenzione straordinaria inerente la diversa distribuzione degli spazi interni a porzione del piano terra ed al piano primo, senza modifiche sulle
facciateesterne e sulle parti strutturali di fabbricato industriale esistente
Titolo autorizzativo: CILA  prot/estremi 5710662021   data 09/11/2021  
Aggiornamento 02/0</t>
  </si>
  <si>
    <t>PRODESIGN BACAU SRL , IN POSA PAVIMENTI DI MIFTODE COSTEL , APPLICAZIONI TECNOLOGICHE INDUSTRIALI E PROGETTAZIONE SRL</t>
  </si>
  <si>
    <t>CORSO BRUNELLESCHI ( TRA VIA BARDONECCHIA E CORSO PESCHIERA)  0</t>
  </si>
  <si>
    <t>OPERE STRADALI - PONTI</t>
  </si>
  <si>
    <t>Manutenzione Ordinaria  MERCATI ANNO 2022 - C.O. 4800 
Titolo autorizzativo: null  prot/estremi 0   data null  
Determinazione dirigenziale Atto  n. 2374 del 09.06.2021esecutiva nella medesima data.
I lavori saranno eseguiti, in base alle esigenze, nei seguenti mercati:
- Porta Palazzo, parcheggio 'I Bastioni' e mercati coperti
- Crocetta
- Palestro
- San Secondo
- Baltimora
- Pavese
- Via Nitti
- Don Grioli
- Santa Rita  Sebastopoli 
- Via Plava - Negarville (tettoia) 
- C.so Racconigi
- Via di Nanni
- P.za Benefica - Martini
- C.so Brunelleschi
- Svizzera
- Barcellona
- Campanella
- P.za Vittoria - Chiesa della Salute
- C.so Cincinnato
- C.so Grosseto 
- P.za Crispi (tettoia)
- Falchera Vecchia 
- Falchera Nuova (tettoia) 
- P.za Foroni
- Via Porpora
- C.so Taranto
CIRCOSCRIZIONE  VII
- Casale
- Santa Giulia
- Chieti
CIRCOSCRIZIONE  VIII
- Madama Cristina
- Spezia
- Via Nizza
- Via Vigliani
- Piazza Guala
/0</t>
  </si>
  <si>
    <t>INFRASTRUTTURE SOC. COOPERATIVA</t>
  </si>
  <si>
    <t>CORSO TRAIANO 83</t>
  </si>
  <si>
    <t>MANUTENZIONE DI FACCIATA
Titolo autorizzativo: null  prot/estremi 0   data null  
/0</t>
  </si>
  <si>
    <t>GRUPPO ISE S.R.L.S. , A.G. SERVICE SRL</t>
  </si>
  <si>
    <t>VIA COPPINO DA INTERNO CIV. 120 A VIA CAMPIGLIA 0</t>
  </si>
  <si>
    <t>ACQUEDOTTI E FOGNATURE</t>
  </si>
  <si>
    <t>POSA RETE TELERISCALDAMENTO
Titolo autorizzativo: null  prot/estremi 0   data null  
/0</t>
  </si>
  <si>
    <t>BYTEST , TECNOGROUP SPINELLI S.R.L. , DELTA-TI IMPIANTI S.P.A. , TECHNENERGY S.R.L. , M.C.N. IMPIANTI S.R.L. , MIGLIACCIO TRIESTE</t>
  </si>
  <si>
    <t>PIAZZA CAMPANELLA 25</t>
  </si>
  <si>
    <t>RIMOZIONE E NUOVA POSA DI PAVIMENTI E RIVESTIMENTI, SOSTITUZIONE DI TUTTI I SANITARI DEL BAGNO,
ACQUISTO NUOVI MOBILI, CONTROLLO DEGLI IMPIANTI ESISTENTI CON EVENTUALI INTERVENTI SU PARTI
NECESSITANTI, POSA DI CONTROSOFFITTATURA PER PORATRE L'ALTEZZA DEI LOCALI DAGLI ATTUALI 3,00 METRI
A 2,70 METRI AL FINE DI OTTIMIZARE IL RISCALDAMENTO SENZA SPRECHI. L'ATTUALE CAMERA E L'ATTUALE
Titolo autorizzativo: CILA  prot/estremi 30426   data 28/12/2021  
/0</t>
  </si>
  <si>
    <t>BLESSENT ALESSIO , NARDI ALESSANDRO , I.T.I.S. DI BRUNETTO GIUSEPPE &amp; C. S.N.C.</t>
  </si>
  <si>
    <t>VIA  GAMBASCA  11</t>
  </si>
  <si>
    <t>OPERE DI MANUTENZIONE RELATIVE AL RESTAURO DELLE FACCIATELATO STRADA DELL'IMMOBILE DI VIA GAMBASCA 11
Titolo autorizzativo: null  prot/estremi 0   data null  
/0</t>
  </si>
  <si>
    <t>VERTICAL ALPINE SAS , EDILCOM DI GRIGORAS OVIDIU , EVER GLOBAL SERVICE , DADEDIL HOUSE DI D.A. DI ADASCALITEI DANIEL</t>
  </si>
  <si>
    <t>VIA  SANTORRE DI SANTAROSA 19</t>
  </si>
  <si>
    <t>OPERE DI MANUTENZIONE RELATIVE AL RESTAURO DELLE FACCIATE LATO STRADA DELL'IMMOBILE DI VIA S. SANTAROSA N 19
Titolo autorizzativo: null  prot/estremi 0   data null  
/0</t>
  </si>
  <si>
    <t>MOHAMED HAMED , VERTICAL ALPINE SAS , SALA ALTIN , EVER GLOBAL SERVICE , NEZHA FIRJAT , B.T. S.A.S.</t>
  </si>
  <si>
    <t>CORSO  FRANCIA  444</t>
  </si>
  <si>
    <t>OPERE DI MANUTENZIONE RELATIVE AL RESTAURO DELLE FACCIATE LATO STRADA DELL'IMMOBILE DI CORSO FRANCIA N° 444
Titolo autorizzativo: null  prot/estremi 0   data null  
/0</t>
  </si>
  <si>
    <t>VIA  MONTEVECCHIO  48</t>
  </si>
  <si>
    <t>OPERE DI MANUTENZIONE STRAORDINARIA RELATIVE AL RESTAURO, RISANAMENTO BALCONI LATO CORTILE E RIFACIMENTO GIARDINO INTERNO  CONDOMINIO VIA MONTEVECCHIO 48
Titolo autorizzativo: null  prot/estremi 0   data null  
/0</t>
  </si>
  <si>
    <t>VIA GIUSEPPE VERDI 14</t>
  </si>
  <si>
    <t>Aggiornamento alla Notifica preliminare - Lavori per la riqualificazione architettonica dei camerini al piano ammezzatopresso il Centro di Produzione RAI in via Verdi 16 a Torino
Titolo autorizzativo: null  prot/estremi 0   data null  
/0</t>
  </si>
  <si>
    <t>Manutenzione ordinaria e riqualificazione architettonica ingresso Centro di Produzione RAI di Torino
Titolo autorizzativo: null  prot/estremi 0   data null  
/0</t>
  </si>
  <si>
    <t>LUSSU COPERTURE S.R.L. , PUTETTO SRL , S&amp;Z GROUP SRLS , STELLA S.A.S. DI STELLA MASSIMO E C.  , VIEFFE SRL , GRUPPO TECNOIMPRESE S.R.L.</t>
  </si>
  <si>
    <t>CORSO PESCHIERA 342</t>
  </si>
  <si>
    <t>DEMOLIZIONE E COSTRUZIONI DI TRAMEZZI PER DIVERSA DISTRIBUZIONE PLANIMETRICA
Titolo autorizzativo: CILA  prot/estremi 29254   data 15/12/2021  
/0</t>
  </si>
  <si>
    <t>FP EDILIZIA GENERALE DI POCCHIARI LUIGI</t>
  </si>
  <si>
    <t>PIAZZA  BOZZOLO 3</t>
  </si>
  <si>
    <t>LAVORI DI MANUTENZIONE STRAORDINARIA PER IL RIPRISTINO DELLE FACCIATE E DEL MANTO DI COPERTURA
Titolo autorizzativo: SCIA  prot/estremi 0   data 02/09/2021  
/0</t>
  </si>
  <si>
    <t>FRATELLI PISTOCCHI S.R.L. , P.F. DI PAPPATERRA FRANCESCO (IMPRESA SUB-APPALTATRICE) , EDIL CASA DI LUTIC ION , GH SOLUZIONI DI GHELTOSANU IGOR , AM FRATELLI DI BASIOUNY , LORENZO GIOVANNI  , GAMAL PONTEGGI DI ELMENSHAWY</t>
  </si>
  <si>
    <t>FRATELLI PISTOCCHI S.R.L.</t>
  </si>
  <si>
    <t>VIA  MONTEVECCHIO 48</t>
  </si>
  <si>
    <t>OPERE DI MANUTENZIONE STRAORDINARIA RELATIVE AL RESTAURO, RISANAMENTO BALCONI LATO CORTILE E RIFACIMENTO GIARDINO
INTERNO CONDOMINIO VIA MONTEVECCHIO 48
Titolo autorizzativo: null  prot/estremi 0   data null  
/0</t>
  </si>
  <si>
    <t>LENTINI VINCENZO</t>
  </si>
  <si>
    <t>VIA  COLLEGNO  9</t>
  </si>
  <si>
    <t>OPERE DI MANUTENZIONE STRAORDINARIA RELATIVE AL RESTAURO E RISANAMENTO FACCIATA LATO STRADA DEL CONDOMINIO DI VIA
COLLEGNO 9
Titolo autorizzativo: null  prot/estremi 0   data null  
/0</t>
  </si>
  <si>
    <t>CURATELLI ANTONIO &amp;FRANCESCO SNC  , ABOUELELLA MELIGY DI ABOUELELLA MOHAMED , E.G.T. DI RAILEANU NICOLAE , MORELLO IMPIANTI S.R.L.S. , L.M. COSTRUZIONI SOCIETA' A RESPONSABILITA' LIMITATA SEMPLIFICATA , LENTINI VINCENZO</t>
  </si>
  <si>
    <t>CORSO  REGINA MARGHERITA  79</t>
  </si>
  <si>
    <t>Manutenzione ordinaria tesa al recupero delle facciate insistenti su pubblica via dello stabile sito in Torino in Corso Regina Margherita n.79 - 81/Via G. Rossini n. 28-30-32/Via S. Giulia n. 13-15
L'intervento è caratterizzato dal lavaggio e tinteggiatura delle facciate e ripristino di elementi accessori quali ringhiere dei balconi e serramenti esterni in
legno.
Titolo autorizzativo: null  prot/estremi 0   data null  
Trattasi di attività di edilizia libera così come definita dal relativo glossario ai sensi dell'ex art. 6, comma 1, lettere da a) a e-quinquies), del d.P.R. n. 380/2001
e ex art. 17 del d.lgs. n.128/2006./0</t>
  </si>
  <si>
    <t>VIA  RAVENNA  5</t>
  </si>
  <si>
    <t>OPERE DI MANUTENZIONE STRAORDINARIA RELATIVE AL RESTAURO DELLE FACCIATE DEL CONDOMINIO VIA RAVENNA 5
Titolo autorizzativo: null  prot/estremi 0   data null  
/0</t>
  </si>
  <si>
    <t>INNOCENTIN GIANCARLO , AR PONTEGGI DI SALEH , IMPRESIT DI FERDINANDO SORRENTI</t>
  </si>
  <si>
    <t>CORSO UNIONE SOVIETICA 216</t>
  </si>
  <si>
    <t>Manutenzione straordinaria - opere di sostituzione ascensore 1 e realizzazione nuovo sbarco presso CSI Piemonte sito in Corso Unione Sovietica, 216
Titolo autorizzativo: SCIA  prot/estremi 18219   data 02/08/2021  
Nr. Istanza MUDE di riferimento: 0100127200005354452021
Dettaglio dati registrazione:
Nr. Protocollo: 0018219
Data Protocollo: 02/08/2021
Nr. Pratica: 2021-9-18219/0</t>
  </si>
  <si>
    <t>PRIOLO S.R.L , KONE S.P.A.</t>
  </si>
  <si>
    <t>CORSO MONCALIERI 411</t>
  </si>
  <si>
    <t>opere interne di demolizione tramezzi per nuova disposizione
Titolo autorizzativo: CILA  prot/estremi 0   data 03/12/2021  
/0</t>
  </si>
  <si>
    <t>AL METRO QUADRATO</t>
  </si>
  <si>
    <t>CORSO TAZZOLI 75</t>
  </si>
  <si>
    <t>Interventi di montaggio e adeguamento linea di produzione presso Mirafiori.
Titolo autorizzativo: null  prot/estremi 0   data null  
/0</t>
  </si>
  <si>
    <t>DE VIZIA TRANSFER SPA , MECCTRONIC SRL , ZINI SRL , P.I.K.V. SRL , CIEM SPA , VI.ME.TEC SRL , NKE AUTOMATION S.R.L. , MODULA S.P.A. , M.C.M. SRL , F.LLI PALERMO SRL , BARROVERO IMPIANTI SRL UNIPERSONALE , INDUSTRY AUTOMATION MANUFACTURING AND SERVICE S.R.L. , NUOVA VI.ME.TEC SRL  , JOFA , OTR SERVICE S.R.L. , AUTOMAZIONI &amp; SERVICE SRL , SPA AUTOMAZIONI S.A.S. DI PAPARO DOMENICO E CATALANO SALVATORE , F.R. IMPIANTI S.R.L. , CYBERSOFT AUTOMATION SRL , I.T.A. SISTEMI S.R.L. , BEP EUROPE N.V. , GFR SERVIZI SRL , COMAIR S.P.A. , DSA DATEN UND SYSTEMTECHNIK GMBH , DSA SYSTEMS ITALIA SRL , TECNOELETTRA SNC</t>
  </si>
  <si>
    <t>VIA LANCIA (ISSIGLIO - CARAGLIO) 40</t>
  </si>
  <si>
    <t>REALIZZAZIONE OPERE DI URBANIZZAZIONE EX AREA LANCIA TORINO
Titolo autorizzativo: ...  prot/estremi 0   data null  
DELIBERA DELLA GIUNTA COMUNALE DI TORINO
ATTO N. DEL 1019 in data 08/10/2021/0</t>
  </si>
  <si>
    <t>CARRON CAV. ANGELO SPA , PIOBESI ESCAVAZIONI S.R.L.</t>
  </si>
  <si>
    <t>PIOBESI ESCAVAZIONI S.R.L.</t>
  </si>
  <si>
    <t>VIA ORAZIO ANTINORI 3</t>
  </si>
  <si>
    <t>Pulitura e tinteggiatura facciata lato strada a lato cortile 
Titolo autorizzativo: CILA  prot/estremi 25640   data 08/11/2021  
/0</t>
  </si>
  <si>
    <t>VIA SANT' OTTAVIO 20</t>
  </si>
  <si>
    <t>opere per adeguamento antincendio (approvato dal Comando dei VFF nel 2011 e dal progetto 'definitivo' 2013 sul quale è stato rilasciato il parere di
conformità urbanistica -ex art. 81 d.p.r. 616 / 77), e bonifica guaine in copertura contenente amianto.
Sono compresi gli interventi relativi al completamento del 3°, 4°e 5°, il 6° piano, l'atrio, il blocco scala 2 e 3, piano -2.
Titolo autorizzativo: null  prot/estremi 0   data null  
non è stata presentata nuova pratica edilizia in quanto l'edificio è di proprietà statale e l'intervento è stato autorizzato con procedure previste ex art.81
d.p.r. 616 / 77 prot. n° 1186 del 03.11.2011./0</t>
  </si>
  <si>
    <t>VIA PERUGIA 41</t>
  </si>
  <si>
    <t>INTERVENTO DI COMPLETAMENTO DEL LOTTO
RIDISTRIBUZIONE DELLA SUPERFICIE ABITATIVA E DEMOLIZIONE DI FABBRICATO
RECUPERO DI SOTTOTETTI AI FINI ABITATIVI, SOPRAELEVAZIONE PARZIALE
NUOVA COSTRUZIONE DI FABBRICATO VERSO VIA PADOVA
Titolo autorizzativo: PDC  prot/estremi 0   data 23/06/2017  
Il PDC indicato si configura come prima autorizzazione per i lavori
successivamente è stata presentata:
- SCIA in variante 2020-9-10589 del 25-06.2020/0</t>
  </si>
  <si>
    <t>METALCARP &amp; GRIL DI CRAVERO FRANCESCO E C. SAS , CODEBO' S.P.A. , ERGO JET SRL , PRO.JE.CO DI DOMENICO IENOPOLI , LA MIDA S.A.S DI MARCO CAPOBIANCO , DITTA TERMOIDRAULICA S.G. DI SIRECI GIUSEPPE , BARBIRATO SRL , LAROSA SALVATORE NICODEMO , NUTU ELISEI MIHAI , CONSIGLIO ASCENSORI DI CONSIGLIO CARMELO , EUROEDIL 2000 DI ABAGNALE PATRIZIO , TECNO DO.RA. SNC DI DORETTO ROBERTO E ANTONIO</t>
  </si>
  <si>
    <t>CORSO ALCIDE DE GASPERI 29</t>
  </si>
  <si>
    <t>PULITURA E TINTEGGIATURA DELLA FACCIATA
Titolo autorizzativo: CILA  prot/estremi 22855   data 05/10/2021  
/0</t>
  </si>
  <si>
    <t>EISSA IBRAHIM , ZUCCO SRL , LA CROMATICA SRLS</t>
  </si>
  <si>
    <t>VIA CREVACUORE 4</t>
  </si>
  <si>
    <t>INTERVENTO CHE BENEFICIA DEL BONUS FACCIATE 90%:
RIPRISTINO FACCIATE - BALCONI
Titolo autorizzativo: CILA  prot/estremi 0   data 23/12/2021  
/0</t>
  </si>
  <si>
    <t>EREDI CAMPIDONICO - S.P.A.</t>
  </si>
  <si>
    <t>RESTAURO E MANUTENZIONE DI BENI TUTELATI</t>
  </si>
  <si>
    <t>Ristrutturazione servizi igienici (Padiglione VIII) sede del CSI-Piemonte
Titolo autorizzativo: CILA  prot/estremi 0   data 14/12/2021  
La data della CILA è relativa alla data di generazione della pratica sul portale MUDE, identificata con n. 0100127200006086452021. Il deposito della CILA avverrà in data successiva alla data di deposito della presente notifica, in quanto il portale MUDE per il deposito della CILA richiede obbligatoriamente di inserire gli estremi e la data della notifica e di allegare il file trasmesso tramite il portale. Si specifica comunque che l'identificativo della pratica edilizia n. 0100127200006086452021 rimarrà invariato/0</t>
  </si>
  <si>
    <t>IMEG SRL</t>
  </si>
  <si>
    <t>VIA BAVA 31</t>
  </si>
  <si>
    <t>Intervento di manutenzione straordinaria su impianto di rivelazione fumi e impianto di spegnimento automatico nei locali della Biblioteca Universitaria di Via Bava n. 31 a Torino. 
Titolo autorizzativo: ...  prot/estremi 0   data null  
TRATTASI DI MANUTENZIONE IMPIANTI ANTINCENDIO NON SOGGETTA AD AUTORIZZAZIONE EDILIZIA./0</t>
  </si>
  <si>
    <t>F.I.A.M.M.A. SRL</t>
  </si>
  <si>
    <t>VIA BIANZE' 6</t>
  </si>
  <si>
    <t>Rifacimento rivestimento di facciata lato strada in tessere di mosaico vetroso 2x2 cm come esistente, compresi muretti e
modanature balconi, preparazione e pitturazione ringhiere metalliche balconi, rifacimento pavimentazione balconi compresa
relativa guaina impermeabilizzante, mantenimento serramenti, imbotti, soglie, davanzali, copertine in pietra esistenti salvo
ripristino/riparazione elementi danneggiati, preparazione e tinteggiatura facciate interne, velette attico e parti minori come esistente.
Titolo autorizzativo: CILA  prot/estremi 29246   data 16/12/2021  
/0</t>
  </si>
  <si>
    <t>MORELLO IMPIANTI S.R.L.S. , RESOLUTE SRL , GAAFAR PONTEGGIO</t>
  </si>
  <si>
    <t>VIA CREA 10</t>
  </si>
  <si>
    <t>LAVORI PROPEDEUTICI ALLA REALIZZAZIONE DI UN FUTURO PUNTO VENDITA DA DEFINIRSI. NON SONO
PREVISTI LAVORI SU IMPIANTI MECCANICI, ELETTRICI E FINITURE SU PARTI MURARIE IN QUANTO SARANNO
REALIZZATE SUL FUTURO LAYOUT DEL LOCATARIO.NUOVE SCALE E USCITE DI SICUREZZA, RIMOZIONE DI N.2
ASCENSORI E CREAZIONE DI SCALA INTERNA, CHIUSURA PARZIALE DI N.2 CAVEDI
Titolo autorizzativo: SCIA  prot/estremi 0   data 03/02/2021  
/0</t>
  </si>
  <si>
    <t>VIA BREGLIO 140</t>
  </si>
  <si>
    <t>LAVORI IN COPERTURA, ANCHE IMPIANTI TECNOLOGICI</t>
  </si>
  <si>
    <t>Sostituzione manto di copertura, installazione linea vita, guaina su superfici piane
Titolo autorizzativo: CILA  prot/estremi 42   data 03/01/2022  
/0</t>
  </si>
  <si>
    <t>FRAGALPONT SAS DI FRAGALE JEAN FRANCO E C. , GI.DEL SRL , DELL'UTRI IMPIANTI ELETTRICI DI DELL'UTRI ANTONIO</t>
  </si>
  <si>
    <t>VIA GUIDO RENI 75</t>
  </si>
  <si>
    <t>INTERVENTO DI RIQUALIFICAZIONE ENERGETICA ai sensi della L. 17 luglio 2020, N°. 77 soggetto a CILA ai sensi dell'art. 33 del D.L. 77/2021
Titolo autorizzativo: CILA  prot/estremi 14540   data 21/09/2021  
INTESTATARIO DELL'ISTANZA;
AMMINISTRATORE CONDOMINIO IN FORZA DI NOMINA ASSEMBLEA CONDOMINIALE/0</t>
  </si>
  <si>
    <t>CORSO  SEBASTOPOLI 297</t>
  </si>
  <si>
    <t>MANUTENZIONE ORDINARIA PER RIMOZIONE SUPERFETAZIONI
Titolo autorizzativo: null  prot/estremi 0   data null  
INTESTATARIO DELL'ISTANZA;
AMMINISTRATORE CONDOMINIO IN FORZA DI NOMINA ASSEMBLEA CONDOMINIALE/8</t>
  </si>
  <si>
    <t>CORSO SEBASTOPOLI 297</t>
  </si>
  <si>
    <t>MANUTENZIONE ORDINARIA PER RIMOZIONE SUPERFETAZIONI
Titolo autorizzativo: null  prot/estremi 0   data null  
INTESTATARIO DELL'ISTANZA;
AMMINISTRATORE CONDOMINIO IN FORZA DI NOMINA ASSEMBLEA CONDOMINIALE/16</t>
  </si>
  <si>
    <t>CORSO SEBASTOPOLI 295</t>
  </si>
  <si>
    <t>INTERVENTO DI RIQUALIFICAZIONE ENERGETICA ai sensi della L. 17 luglio 2020, N°. 77 soggetto a CILA ai sensi dell'art. 33 del D.L. 77/2021
Titolo autorizzativo: CILA  prot/estremi 13266   data 09/06/2021  
INTESTATARIO DELL'ISTANZA;
AMMINISTRATORE CONDOMINIO IN FORZA DI NOMINA ASSEMBLEA CONDOMINIALE/15</t>
  </si>
  <si>
    <t>VIA BORGONE 57</t>
  </si>
  <si>
    <t>Opere di manutenzione straordinaria di tinteggiatura della facciata.
Titolo autorizzativo: CILA  prot/estremi 0   data 04/01/2022  
/0</t>
  </si>
  <si>
    <t>GLAMAR SNC</t>
  </si>
  <si>
    <t>VIA CASTELGOMBERTO 40</t>
  </si>
  <si>
    <t>COIBENTAZIONE DELLE FACCIATE LATO STRADA E CORTILE CON FACCIATA VENTILATA E CAPPOTTO, COIBENTAZIONE SOTTOTETTO E SOFFITTO PIANO PILOTIS, SOSTITUZIONE SERRAMENTI E AVVOLGIBILI UNITA' IMMOBILIARI, INSTALLAZIONE TENDE DA SOLE
Titolo autorizzativo: CILA  prot/estremi 23743   data 14/10/2021  
INTESTATARIO DELL'ISTANZA;
AMMINISTRATORE CONDOMINIO IN FORZA DI NOMINA ASSEMBLEA CONDOMINIALE/0</t>
  </si>
  <si>
    <t>COMUNE DI TORINO INTERO TERRITORIO CITTADINO 0</t>
  </si>
  <si>
    <t>Manutenzione correttiva per lavori urgenti di ripristino e di decoro su edilizia e verde pubblico, compreso il servizio di Pronto Intervento, per l'anno 2021 (C.U.P. C12D18000100004 - Codice Opera 4743).
Notifica n. 1
Titolo autorizzativo: null  prot/estremi 0   data null  
Approvazione progetto cantierabile: DEL n. 1009 del 08/10/2021 e successiva modifica/0</t>
  </si>
  <si>
    <t>ICEF S.R.L.</t>
  </si>
  <si>
    <t>VIA NAPIONE 25</t>
  </si>
  <si>
    <t>manutenzione facciate
Titolo autorizzativo: null  prot/estremi 0   data null  
/0</t>
  </si>
  <si>
    <t>AMEDEO PONTEGGI SRL</t>
  </si>
  <si>
    <t>VIA G.L. LAGRANGE 10</t>
  </si>
  <si>
    <t>Palazzo dei Marchesi Asinari di S. Marzano, Locale commerciale:  Inserimento di ringhiera nelle finestre del piano ammezzato, tramezzatura della scala di accesso al piano interrato, controsoffittatura del vano, sottofondo isolante e contropareti nelle cantine
Titolo autorizzativo: CILA  prot/estremi 0   data 29/12/2021  
/0</t>
  </si>
  <si>
    <t>L&amp;S GROUP SRL , AIR SPECIALIST INNOVATION SRL , CHIAPPINO GROUP S.R.L. SEMPLIFICATA , VALERIA IMPIANTI SAS DI VALERA FILIPPO &amp;C</t>
  </si>
  <si>
    <t>STRADA BERTOLLA 137</t>
  </si>
  <si>
    <t>Manutenzione straordinaria, Riqualificazione energetica
Titolo autorizzativo: CILA  prot/estremi 11768   data 21/05/2021  
/0</t>
  </si>
  <si>
    <t>ISOLCASA S.R.L. , STT ITALIA SRL</t>
  </si>
  <si>
    <t>CORSO VERCELLI 240</t>
  </si>
  <si>
    <t>INTERVENTI DI EFFICIENTAMENTO ENERGETICO CONSISTENTI IN;
- coibentazione con facciata ventilata e cappotto termico delle facciate lato strada, fronti ciechi e pareti cortile dei cucinini;
- coibentazione sottotetti, coperture piane cucinini e lastrici solari;
- sostituzione porte blindate, serramenti e avvolgibili e installazione tende da sole nelle U.I.
Titolo autorizzativo: CILA  prot/estremi 26686   data 22/11/2021  
INTESTATARIO DELL'ISTANZA;
AMMINISTRATORE CONDOMINIO IN FORZA DI NOMINA ASSEMBLEA CONDOMINIALE/0</t>
  </si>
  <si>
    <t>VIA  NIZZA 40</t>
  </si>
  <si>
    <t>APPALTO INTEGRATO PER LA PROGETTAZIONE ESECUTIVA ED ESECUZIONE DEI LAVORI PER LA REALIZZAZIONE DEL "CENTRO DI RICERCA
DI BIOTECNOLOGIE E MEDICINA TRASLAZIONALE IN VIA NIZZA 40 - AREA EX SCALO VALLINO - LOTTO 2B, TORINO" OPERE SUPPLEMENTARI -
LAVORI DI COMPLETAMENTO STABULARIO.
Titolo autorizzativo: SCIA-ALT-PDC  prot/estremi 0   data 18/11/2013  
IL TITOLO ABILITATIVO ALL'INTERVENTO E' COSTITUITO DALL'ACCORDO DI PROGRAMMA AI SENSI DELL'ART. 34 D.LGS. 267/2000 E DELL'ART.
17 bis DELLA L.R. 56/77 DEL 18/11/2013 TRA LA CITTA' DI TORINO, LA REGIONE PIEMONTE, FS SISTEMI URBANI S.R.L. E LA FONDAZIONE
CLINICAL INDUSTRIAL RESEARCH PARK./0</t>
  </si>
  <si>
    <t>M.I.T.E.S. SRL , IMPRESA SOCIETA' COOPERATIVA , UNITOCR - S.C. A R.L.</t>
  </si>
  <si>
    <t>M.I.T.E.S. SRL</t>
  </si>
  <si>
    <t>CORSO VERCELLI 236</t>
  </si>
  <si>
    <t>INTERVENTI DI EFFICIENTAMENTO ENERGETICO CONSISTENTI IN ;
- coibentazione con facciata ventilata e cappotto termico delle facciate lato strada, fronti ciechi e pareti cortile dei cucinini;
- coibentazione sottotetti, coperture piane cucinini e lastrici solari;
- sostituzione porte blindate, serramenti e avvolgibili e installazione tende da sole nelle U.I.
Titolo autorizzativo: CILA  prot/estremi 26687   data 22/11/2021  
INTESTATARIO DELL'ISTANZA;
AMMINISTRATORE CONDOMINIO IN FORZA DI NOMINA ASSEMBLEA CONDOMINIALE/0</t>
  </si>
  <si>
    <t>VIA  DEGLI ULIVI  29</t>
  </si>
  <si>
    <t>Coibentazione pareti verticali opache con pannelli isolanti (cappotto)
- Coibentazione del solaio piano piloty;
- Isolamento copertura;
- Sostituzione generatori di calore;
Titolo autorizzativo: CILA-S  prot/estremi 243   data 04/01/2022  
/0</t>
  </si>
  <si>
    <t>RICCA CONSORZIO DI EDILIZIA GENERALE , PRO.ECO.RE.FIN. SRL</t>
  </si>
  <si>
    <t>VIA POMARETTO 7</t>
  </si>
  <si>
    <t>Intervento di Riqualificazione e Risparmio Energetico e Intervento di manutenzione straordinaria sulle coperture
Titolo autorizzativo: CILA  prot/estremi 15926   data 06/07/2021  
La CILA di cui al "Titolo autorizzativo di riferimento" riferisce alle opere di "Efficientamento energetico".
Per l'intervento di Manutenzione straordinaria sulle coperture la pratica di riferimento è la CILA-S Nr. Protocollo: 0024545 Data Protocollo: 25/10/2021 Nr. Pratica: 2021-20-24545
Si trasmette il presente aggiornamento per completezza, al fine di indicare l'impresa APECODE Engineering e di allegare la procura speciale relativa ai lavori di Manutenzione straordinaria sulle coperture/0</t>
  </si>
  <si>
    <t>VIA ANDORNO 45</t>
  </si>
  <si>
    <t>OPERE DI MANUTENZIONE ORDINARIA DELLA FACCIATA LATO INTERNO CORTILE
Titolo autorizzativo: CILA  prot/estremi 0   data 23/11/2021  
/0</t>
  </si>
  <si>
    <t>NERO SU BIANCO SRL , COMET ITALIA S.R.L.</t>
  </si>
  <si>
    <t>C.SO  TASSONI DA C.SO REGINA MARGHERITA A CIV.90 0</t>
  </si>
  <si>
    <t>Posa nuova rete 
Titolo autorizzativo: null  prot/estremi 0   data null  
/0</t>
  </si>
  <si>
    <t>DI PIETRANTONIO &amp; C. S.R.L. , LSE S.R.L. , SG C.N.D. DI SIMONE GEI</t>
  </si>
  <si>
    <t>C.SO  SALVEMINI DA VIA DON BORIO 0</t>
  </si>
  <si>
    <t>DI PIETRANTONIO &amp; C. S.R.L.</t>
  </si>
  <si>
    <t>VIA TIRRENO DA C.SO TURATI A GIARDINO VALPERGA DI MASINO 0</t>
  </si>
  <si>
    <t>VIA POMARETTO 5</t>
  </si>
  <si>
    <t>Intervento di Riqualificazione e Risparmio Energetico e Intervento di manutenzione straordinaria sulle coperture
Titolo autorizzativo: CILA  prot/estremi 16265   data 09/07/2021  
La CILA di cui al "Titolo autorizzativo di riferimento" riferisce alle opere di "Efficientamento energetico".
Per l'intervento di Manutenzione straordinaria sulle coperture il Titolo autorizzativo di riferimento è la CILA-S Nr. Protocollo: 0025723 Data Protocollo: 09/11/2021 Nr. Pratica: 2021-20-25723
/0</t>
  </si>
  <si>
    <t>VIA DRUENTO 175</t>
  </si>
  <si>
    <t>L'intervento prevede delle modifiche di lieve entità all'interno dell'edificio, con lo scopo di riorganizzare gli uffici del personale:
rimozione di una parete divisoria vetrata non strutturale e realizzazione di una parete divisoria in cartongesso (non strutturale).
Titolo autorizzativo: CILA  prot/estremi 222   data 04/01/2022  
L'edificio oggetto di intervento è la sede sociale della Juventus F.C./0</t>
  </si>
  <si>
    <t>OPTECH SRL , OFFICINAE SOCIETA' COOPERATIVA , OPTECH SERVICE SRL , AD GES S.R.L. , SEMANA SRL , MAX IMPIANTI S.R.L.</t>
  </si>
  <si>
    <t>VIA SAN QUINTINO 19</t>
  </si>
  <si>
    <t>Modifiche interne di U.I.
Titolo autorizzativo: null  prot/estremi 0   data null  
/0</t>
  </si>
  <si>
    <t>MARTORANA GIUSEPPE , RUGGIERO VITO , MONOPOLI IMMOBILIEN MANAGEMENT S.R.L. , TDR SRL , T.P. DI TOLU PAOLO , DACLA SRLS</t>
  </si>
  <si>
    <t>DE VIZIA TRANSFER SPA , MECCTRONIC SRL , ZINI SRL , P.I.K.V. SRL , CIEM SPA , VI.ME.TEC SRL , NKE AUTOMATION S.R.L. , MODULA S.P.A. , M.C.M. SRL , F.LLI PALERMO SRL , BARROVERO IMPIANTI SRL UNIPERSONALE , INDUSTRY AUTOMATION MANUFACTURING AND SERVICE S.R.L. , NUOVA VI.ME.TEC SRL  , JOFA , OTR SERVICE S.R.L. , AUTOMAZIONI &amp; SERVICE SRL , SPA AUTOMAZIONI S.A.S. DI PAPARO DOMENICO E CATALANO SALVATORE , F.R. IMPIANTI S.R.L. , CYBERSOFT AUTOMATION SRL , I.T.A. SISTEMI S.R.L. , BEP EUROPE N.V. , GFR SERVIZI SRL , COMAIR S.P.A. , C.M.F S.R.L. , DSA DATEN UND SYSTEMTECHNIK GMBH , DSA SYSTEMS ITALIA SRL , TECNOELETTRA SNC</t>
  </si>
  <si>
    <t>VIA ACCADEMIA DELLE SCIENZE 6</t>
  </si>
  <si>
    <t>ACCADEMIA DELLE SCIENZE, FASE V - INTERVENTI DI RESTAURO E MESSA A NORMA
Titolo autorizzativo: SCIA-ALT-PDC  prot/estremi 0   data 27/01/2021  
/0</t>
  </si>
  <si>
    <t>ACCADEMIA DELLE SCIENZE, FASE V - INTERVENTI DI RESTAURO E MESSA A NORMA
Titolo autorizzativo: SCIA-ALT-PDC  prot/estremi 0   data 30/07/2019  
/0</t>
  </si>
  <si>
    <t>CORSO VITTORIO EMANUELE II 186</t>
  </si>
  <si>
    <t>Intervento di manutenzione straordinaria leggera per locali desitnati ad uso residenziale art. 3, comma 1, lettera b) e art. 6-bis del D.P.R. n. 380/2001. Nuova distribuzione planimterica, adattamento impianto idrico/elettrico, tinteggiatura e sostituzione serramenti interni.
Titolo autorizzativo: CILA  prot/estremi 24042   data 19/10/2021  
CILA - Comunicazione Inizio Lavori Asseverata per interventi di manutenzione straordinaria leggera. Nr. Protocollo: 0024042, Data Protocollo: 19/10/2021, Nr. Pratica: 2021-20-24042
02.01.2022.
CON LA PRESENTE SI COMUNICA CHE IN DATA 02/01/2022 E' STATA AGGIORNATA L'ANAGRAFICA DI CANTIERE. I LAVORI PROSEGUONO SENZA CRITICITA'.
/0</t>
  </si>
  <si>
    <t>A.M.I.C. SRL , MATEI COSTANTIN ALEXANDRU  , A.M.I.C. COSTRUZIONI SRL</t>
  </si>
  <si>
    <t>VIA E. LUSERNA DI RORA' 21</t>
  </si>
  <si>
    <t>INSTALLAZIONE PIATTAFORMA ELEVATRICE
Titolo autorizzativo: SCIA  prot/estremi 0   data 19/10/2021  
/0</t>
  </si>
  <si>
    <t>EDIL.ART , WEISS ASCENSORI DI WEISS EDUARD CATALIN , LUPASCU ASCENSORI , EUROPONTEGGI S.R.L.S.</t>
  </si>
  <si>
    <t>CORSO SACCO E VANZETTI 5</t>
  </si>
  <si>
    <t>Gli interventi riguardano:
- risanamento frontalini e ringhiere dei balconi
- rifacimento di pavimentazione balconi
- risanamento di cornicioni e parapetti a livello copertura
- manutenzione di muro di recinzione e relative inferriate metalliche
- tinteggiature di facciata
Titolo autorizzativo: CILA  prot/estremi 28643   data 10/12/2021  
Aggiornamento Notifica Preliminare per subentro di nuovi soggetti coinvolti in sostituzione dei precedenti/0</t>
  </si>
  <si>
    <t>VIA CELLINI 30</t>
  </si>
  <si>
    <t>RIFACIMENTO DI PAVIMENTO LOCALE WC E CUCINA, RIFACIMENTO MASSETTO LOCALE WC, MODIFICA IMPIANTI ELETTRICO, IDRICO E GAS
Titolo autorizzativo: CILA  prot/estremi 26559   data 22/11/2021  
/0</t>
  </si>
  <si>
    <t>RISTRUTTURASMART SRL , ARAPAJ KLAJDI , BACI  SALI , VUONO MARCO</t>
  </si>
  <si>
    <t>Modifiche interne di U.I. senza cambio di destinazione d'uso
Titolo autorizzativo: CILA  prot/estremi 29254   data 15/12/2021  
/0</t>
  </si>
  <si>
    <t>FP EDILIZIA GENERALE DI POCCHIARI LUIGI , IDROCITY DI SIMONETTI STEFANO , RGG IMPIANTI DI DE FEUDIS LUCA</t>
  </si>
  <si>
    <t>VIA NIZZA 250</t>
  </si>
  <si>
    <t>Palazzina uffici LINGOTTO - via Nizza 250 / interventi di ristrutturazione negli interni
Titolo autorizzativo: CILA  prot/estremi 0   data 18/06/2021  
aggiornamento dati imprese incaricate/0</t>
  </si>
  <si>
    <t>CORSO SALVEMINI 8</t>
  </si>
  <si>
    <t>opere interne con demolizione e ricostruzione tramezzi, rifacimento pavimenti e rivestimenti, adeguamento impianti, tinteggiatura e sostituzione serramenti.
Titolo autorizzativo: CILA  prot/estremi 0   data 03/11/2021  
/0</t>
  </si>
  <si>
    <t>R.P.A. SRL , BRACCO SRL</t>
  </si>
  <si>
    <t>R.P.A. SRL</t>
  </si>
  <si>
    <t>CORSO BRUNELLESCHI 0</t>
  </si>
  <si>
    <t>Realizzazione di un edificio commerciale: media struttura di vendita
Titolo autorizzativo: PDC  prot/estremi 0   data 22/05/2020  
SOGGETTI COINVOLTI:
- COMMITTENTE: Immobiliare Regio Parco s.r.l.
- Responsabile dei Lavori: Arch. Stefano Bianco
- Progettisti Architettonici: Arch. Massimo Burroni, Ing. Maurizio Labate, Arch. Ubaldo Bossolono
- Coordinatore per la sicurezza in fase di progetto ed esecuzione lavori: Arch. Marco Minari
- Direttore dei Lavori: Arch. Fabrizio Vallero
- Responsabile invio Notifica Preliminare: Geom. FIORUCCI PAOLO. N.B.Il ruolo di progettista e' stato unicamente aggiunto in quanto l'omissione e'
bloccante per il prosieguo della procedura."/0</t>
  </si>
  <si>
    <t>VIA L. FEA 52</t>
  </si>
  <si>
    <t>RISTRUTTURAZIONE IMPORTANTE DI SECONDO LIVELLO DI EDIFICIO UNIFAMILIARE CONSISTENTE IN OPERE DI ISOLAMENTO TERMICO DELLE SUPERFICI DISPERDENTI OPACHE, SOSTITUZIONE DEL GENERATORE DI CALORE E DEL SOTTOSISTEMA DI EMISSIONE, INSTALLAZIONE IMPIANTO FOTOVOLTAICO, BATTERIA DI ACCUMULO E SISTEMA DI RICARICA VEICOLI ELETTRICI.
Titolo autorizzativo: CILA-S  prot/estremi 0   data 04/11/2021  
/0</t>
  </si>
  <si>
    <t>CONSORZIO CREA-DECORA , TECNOIMPIANTI 73' DI ROCHDI EL ARBI , OMNIANET ENERGY S.R.L.</t>
  </si>
  <si>
    <t>VIA CAPUA 15</t>
  </si>
  <si>
    <t>MANUTENZIONE STRAORDINARIA DI UNITA' IMMOBILIARE RESIDENZIALE
Titolo autorizzativo: SCIA  prot/estremi 0   data 03/01/2022  
/0</t>
  </si>
  <si>
    <t>LDCR SRL</t>
  </si>
  <si>
    <t>VIA MADAMA CRISTINA 42</t>
  </si>
  <si>
    <t>L'intervento è costituito da opere interne da eseguire in una unità immobiliare sita al piano 3° (4° fuori terra) di un edificio a prevalente destinazione residenziale sito in Via Madama Cristina n.42 a Torino. Esso è caratterizzato dalla demolizione e dalla successiva nuova formazione di alcuni tramezzi interni finalizzati alla riplasmazione di singoli locali (cucina-soggiorno e servizi igienici). Completano l'intervento il rifacimento delle relative pavimentazioni e rivestimenti, la revisione e l'adeguamento degli impianti elettrici e idraulici, la formazione di alcuni controsoffitti in cartongesso ed il rifacimento del portoncino di accesso all'unità immobiliare dalle scale condominiali.
Titolo autorizzativo: CILA  prot/estremi 0   data 07/01/2022  
/0</t>
  </si>
  <si>
    <t>G &amp; M IMPIANTI SRL , AR IMPIANTI ELETTRICI , BORGO PO RISTRUTTURAZIONI E DECORAZIONI</t>
  </si>
  <si>
    <t>CORSO GALILEO FERRARIS 158</t>
  </si>
  <si>
    <t>IMPIANTI PER LA DISTRIBUZIONE DI ENERGIA ELETTRICA, DATI E TELECOMUNICAZIONE</t>
  </si>
  <si>
    <t>Modifica Stazione Radio Base per telefonia cellulare TIM S.p.A. mediante il rinforzo del palo porta antenne esistente con elementi strutturali di controvento.
Titolo autorizzativo: SCIA  prot/estremi 25830   data 27/04/2021  
/0</t>
  </si>
  <si>
    <t>UDT TELECOMUNICAZIONI SRL , MOLLO SRL</t>
  </si>
  <si>
    <t>CORSO BELGIO 116</t>
  </si>
  <si>
    <t>INTERVENTO DI PULITURA E TINTEGGIATURA DELLA FACCIATA
Titolo autorizzativo: CILA  prot/estremi 0   data 04/11/2021  
/0</t>
  </si>
  <si>
    <t>ETIKOS SRL</t>
  </si>
  <si>
    <t>VIA GIORDANO BRUNO 30</t>
  </si>
  <si>
    <t>Demolizione</t>
  </si>
  <si>
    <t>DEMOLIZIONE/SMANTELLAMENTO DI SRB IN MANUFATTI METALLICI (TORRE TELECOMUNICAZIONI ED INSEGNA) - TO22 TO BRAMANTE sito in Via Giordano Bruno 30 - Torino (TO).
Titolo autorizzativo: SCIA  prot/estremi 38493   data 15/06/2021  
/0</t>
  </si>
  <si>
    <t>SITE S.P.A. , CISANA S.R.L. , BENZONI ECOSOLUTION SRL , I.T.C. DUE SRL , ARDUINO TRASPORTI - S.P.A.</t>
  </si>
  <si>
    <t>VIA SOSPELLO 15</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</si>
  <si>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Titolo autorizzativo: null  prot/estremi 0   data null  
/0</t>
  </si>
  <si>
    <t>VIA ASINARI DI BERNEZZO 127</t>
  </si>
  <si>
    <t>VIA SANDRO BOTTICELLI 139</t>
  </si>
  <si>
    <t>Manutenzione Straordinaria - Lavori di Ristrutturazione di alcuni edifici costituenti la sede CCT Terna di Via Botticelli, 139 - 10154 Torino.
Edifici: A - Edificio CCT; B - Edificio Tecnologico - Palestra - Archivio
Titolo autorizzativo: CILA  prot/estremi 0   data 04/05/2021  
/0</t>
  </si>
  <si>
    <t>VIA SAN DONATO 39</t>
  </si>
  <si>
    <t>OPERE INTERNE
Titolo autorizzativo: CILA  prot/estremi 0   data 08/01/2022  
/0</t>
  </si>
  <si>
    <t>PELUCCHINI IMPIANTI DI PELUCCHINI RICCARDO</t>
  </si>
  <si>
    <t>CORSO  SEBASTOPOLI 0</t>
  </si>
  <si>
    <t>Opere di Urbanizzazione a Scomputo relative all'intervento PIANO ESECUTIVO CONVENZIONATO AREA M1 '37 SEXIES UNIONE SOVIETICA' C.D. EX IFAS  FASE 1 LOTTO 1, riassumibili nelle seguenti categorie:
- Adeguamento viabilità e arredo urbano di Corso Sebastopoli (tratto compreso tra corso G. Ferraris e via G. Bruno);
- Adeguamento della segnaletica orizzontale e verticale;
- Chiusura della banchina del controviale di corso U. Sovietica (angolo via Arduino);
- Rifacimento dell'impianto di illuminazione di via Arduino;
- Adeguamento dell'impianto semaforico.
Titolo autorizzativo: null  prot/estremi 0   data null  
DELIBERAZIONE DELLA GIUNTA COMUNALE
DEL-1216-2021/0</t>
  </si>
  <si>
    <t>RATTALINO SCAVI SRL</t>
  </si>
  <si>
    <t>VIA CENISCHIA 43</t>
  </si>
  <si>
    <t>Esecuzione di interventi di manutenzione straordinaria riguardanti misure antisismiche e opere di messa in sicurezza statica dell'edificio condominiale. Trattasi di interventi SISMABONUS ai sensi art. 119, comma 4, della legge 77/2020, comprendenti rifacimento completo della copertura con travi in legno lamellare e pacchetto copertura con finitura in tegole piane.
Titolo autorizzativo: CILA-S  prot/estremi 0   data 03/01/2022  
/0</t>
  </si>
  <si>
    <t>COSTRUZIONI LA.MO.RO S.L.R. , ROSA SNC DI TROGU MARIO &amp; C. SNC , VENTRE GIOVANNI , BAGGETTA FRANCESCO , F.A.S.E. DI PULEIO NEMIO , HANGAR SRL , BORLA SIMONE</t>
  </si>
  <si>
    <t>CORSO  GALILEO FERRARIS 94</t>
  </si>
  <si>
    <t>RISTRUTTURAZIONE EDILIZIA INTERNI CON RIFACIMENTO IMPIANTI
Titolo autorizzativo: CILA  prot/estremi 0   data 21/01/2021  
CON IL PRESENTE TITOLO SI COMUNICA IL TERMINE DEI LAVORI E DELLE FORNITURE AL 10 luglio 2021/0</t>
  </si>
  <si>
    <t>D.R. DI DANIELE PESCE</t>
  </si>
  <si>
    <t>VIA G. DUPRE' 24</t>
  </si>
  <si>
    <t>idropulitura facciate e ripristino frontalini
Titolo autorizzativo: null  prot/estremi 0   data null  
intervento in edilizia libera/0</t>
  </si>
  <si>
    <t>A.C.S. SOCIETÀ A RESPONSABILITÀ LIMITATA SEMPLIFICATA</t>
  </si>
  <si>
    <t>VIA SANSOVINO 226</t>
  </si>
  <si>
    <t>idropulitura facciata
Titolo autorizzativo: null  prot/estremi 0   data null  
interventi in edilizia libera/0</t>
  </si>
  <si>
    <t>VIA CARAGLIO 92</t>
  </si>
  <si>
    <t>idrolavaggio e ripristino frontalini
Titolo autorizzativo: null  prot/estremi 0   data null  
interventi in edilizia libera/0</t>
  </si>
  <si>
    <t>CORSO REGIO PARCO 148</t>
  </si>
  <si>
    <t>idropulitura facciata e ripristino frontalini
Titolo autorizzativo: null  prot/estremi 0   data null  
interventi in edilizia libera/0</t>
  </si>
  <si>
    <t>VIA  FRANCESCO CRESCENTINO 20</t>
  </si>
  <si>
    <t>VIA SALASSA 2</t>
  </si>
  <si>
    <t>idropulitura facciata e ripristino tinteggiatura
Titolo autorizzativo: null  prot/estremi 0   data null  
attività in edilizia libera/0</t>
  </si>
  <si>
    <t>VIA  FRANCESCO CIGNA 35</t>
  </si>
  <si>
    <t>Idropultitura faccitata e ripristino frontalini
Titolo autorizzativo: ...  prot/estremi 0   data null  
interventi in edilizia libera/0</t>
  </si>
  <si>
    <t>VIA AOSTA 70</t>
  </si>
  <si>
    <t>idrolavaggio facciata e ripristino frontalini
Titolo autorizzativo: ...  prot/estremi 0   data null  
attività in edilizia libera/0</t>
  </si>
  <si>
    <t>VIA RUEGLIO 2</t>
  </si>
  <si>
    <t>Idreolavaggio Facciata e rifacimento frontalini
Titolo autorizzativo: ...  prot/estremi 0   data null  
interventi in edilizia libera/0</t>
  </si>
  <si>
    <t>VIA  OZEGNA 24</t>
  </si>
  <si>
    <t>idrolavaggio facciata e rifacimento frontalini
Titolo autorizzativo: null  prot/estremi 0   data null  
Interventi in edilizia libera/0</t>
  </si>
  <si>
    <t>VIA OSLAVIA 65</t>
  </si>
  <si>
    <t>idrolavaggio facciata, rifacimento frontalini
Titolo autorizzativo: ...  prot/estremi 0   data null  
Attività di edilizia libera/0</t>
  </si>
  <si>
    <t>PIAZZA CONTI DI REBAUDENGO 7</t>
  </si>
  <si>
    <t>Pulitura di facciata tramite idrolavaggio e ripristino frontalini.
Titolo autorizzativo: ...  prot/estremi 0   data null  
Edilizia Libera/0</t>
  </si>
  <si>
    <t>VIA TESTONA 6</t>
  </si>
  <si>
    <t>Trattasi di ripristini facciata su superficie opaca prospetto fronte Via Testona, cornicioni, sottocornicioni, frontalini, sottobalconi, finto klinker centrale. Lavaggio
e tinteggiatura facciate. Pulizia ringhiere in ferro. Sostituzione pavimentazione balconi. Discesa e sostituzione di pluviale e pluviale e scossalina,
impermeabilizzazione cornicione. Posa di isolante su entrambi i frontespizi liberi senza fregi e cornici verso altra proprietà, con assenso dei confinanti.
Titolo autorizzativo: SCIA  prot/estremi 0   data 03/11/2021  
/0</t>
  </si>
  <si>
    <t>CORSO CASALE 182</t>
  </si>
  <si>
    <t>Pulitura e rifacimento delle facciate esterne.
Titolo autorizzativo: CILA  prot/estremi 0   data 21/10/2021  
/0</t>
  </si>
  <si>
    <t>CONSORZIO COSTRUTTORI TORINO SOCIETA' COOP. , ELSHISHINY IBRAHIM FATHY IBRAHIM</t>
  </si>
  <si>
    <t>VIA  CERNAIA 15</t>
  </si>
  <si>
    <t>Pulitura facciate, tinteggiatura e ripassatura tetto
Titolo autorizzativo: CILA  prot/estremi 20636   data 08/09/2021  
/0</t>
  </si>
  <si>
    <t>FRAGALPONT SAS DI FRAGALE JEAN FRANCO E C. , ELECTRIC POWER DI MORENA FILIPPO , AMG COSTRUZIONI GENERALI , PIEMONTE PONTEGGI SOC. COOP.</t>
  </si>
  <si>
    <t>STABILIMENTO MIRAFIORI - RADDOPPIO MAGAZZINO VERNICIATURA PARAURTI
Titolo autorizzativo: SCIA  prot/estremi 0   data 18/06/2018  
/0</t>
  </si>
  <si>
    <t>P.F. IMPIANTI SRL , EICO ELETTRO IMPIANTI CONDOVESI DI OGLIERO E.&amp; C. SNC , CARPENTERIA CORONA S.R.L. , MASSARO GROUP SRL  , APPLICAZIONI TECNOLOGICHE INDUSTRIALI E PROGETTAZIONE SRL</t>
  </si>
  <si>
    <t>VIA BARNABA PANIZZA 3</t>
  </si>
  <si>
    <t>Manutenzione straordinaria leggera di cui all'art. 3, comma 1, lettera b) e art. 6-bis del D.P.R. n. 380/2001.
Modificazioni dell'assetto planimetrico dell'unità immobiliare condominiale.
Titolo autorizzativo: CILA  prot/estremi 0   data 03/08/2021  
/0</t>
  </si>
  <si>
    <t>ZETA CONCEPT S.R.L. , ELETTROIMPIANTI DI MAIO LUCIANO , IDROTEC S.R.L.</t>
  </si>
  <si>
    <t>STRADA VAL PATTONERA 138</t>
  </si>
  <si>
    <t>Sostituzione di manto di copertura.
Titolo autorizzativo: CILA  prot/estremi 0   data 10/01/2022  
/0</t>
  </si>
  <si>
    <t>PIQUADRO SRL</t>
  </si>
  <si>
    <t>VIA SANSOVINO 267</t>
  </si>
  <si>
    <t>DISTRIBUZIONE GAS, OLEODOTTI</t>
  </si>
  <si>
    <t>RIPARAZIONE TUBAZIONE GAS INTERRATA
Titolo autorizzativo: null  prot/estremi 0   data null  
/0</t>
  </si>
  <si>
    <t>VIA BUENOS AIRES 36</t>
  </si>
  <si>
    <t>In esecuzione dell'ordinanza n. 285/2020 sono state rimosse le opere non sanabili; pertanto la presente istanza comprende
sia le opere eseguite in difformità rispetto alla pratica originaria (DIA prot. 2004-9-12814) ma sanabili sia opere in progetto,
che costituiscono il completamento della suddetta DIA.
Titolo autorizzativo: SCIA  prot/estremi 0   data 11/08/2021  
/0</t>
  </si>
  <si>
    <t>REXHAJ S.R.L.S. , LIKA COSTRUZIONI SRL</t>
  </si>
  <si>
    <t>VIA MEDICI 91</t>
  </si>
  <si>
    <t>CILA per opere di manutenzione straordinaria leggera consistente nel risanamento conservativo della facciata esterna, mediante lavaggio e/o ripristino
intonaco superficiale ammalorato, ripristino intradosso balconi ammalorati, rifacimento estradosso balconi previa sostituzione pavimentazione e sottofondi,
sostituzione piantoni e tinteggiatura ringhiere, rifacimento manto di copertura, listellatura e isolamento della stessa
Titolo autorizzativo: CILA  prot/estremi 0   data 29/09/2021  
/0</t>
  </si>
  <si>
    <t>SOFFIETTO SRL , RONCO ANDREA SRL , SAVETA COSTRUZIONI SCRL , SALVATORE FARGIONE , HEFNAOUI MOHAMED , BREME 3000 DI BREME STEFANO , LOTRECCHIANO VITO , EMARA EMARA EZZAT MOHAMED</t>
  </si>
  <si>
    <t>VIA LAURO ROSSI 43</t>
  </si>
  <si>
    <t>- RIMOZIONE E RIPRISTINO FRAZIONI INTONACO INCONGRUENTE, FRONTALINI E SOTTOBALCONI
- TINTEGGIATURA DELLE FACCIATE E RISARCITURA DISEGNI DECORATIVI
- TINTEGGIATURA RINGHIERE
Titolo autorizzativo: CILA  prot/estremi 14669   data 21/06/2021  
CILA di variante per il solo cambio nominativo impresa appaltatrice, il resto rimane invariato rispetto alla CILA prot. n.13026 del 07/06/2021 presentata
inizialmente./-12</t>
  </si>
  <si>
    <t>I.D.M. IMPRESA EDILE DI D'AMICO GAETANA , EDIL CRE.O S.R.L. , CRESCENZIO FRANCO GIANNI , EISSA PONTEGGI &amp; COSTRUZIONI</t>
  </si>
  <si>
    <t>VIA ELEONORA D'ARBOREA 54</t>
  </si>
  <si>
    <t>CORSO BRESCIA 113</t>
  </si>
  <si>
    <t>Aggiornamento notifica inoltrata in prima istanza in data 10/12/2021, prot. n°0417788, per opere di manutenzione straordinaria pesante della porzione di muro di recinzione di comproprietà IREN e GTT prospiciente Corso Novara e Corso Regio Parco comprendenti opere strutturali prive di rilevanza.
Titolo autorizzativo: SCIA  prot/estremi 25392   data 05/11/2021  
/0</t>
  </si>
  <si>
    <t>IMPRESA PIAZZA S.R.L. , GENCANTIERI S.P.A.</t>
  </si>
  <si>
    <t>IMPRESA PIAZZA S.R.L.</t>
  </si>
  <si>
    <t>CORSO NOVARA 85</t>
  </si>
  <si>
    <t>Manutenzione straordinaria ridistribuzione spazi interni alloggio
Titolo autorizzativo: CILA  prot/estremi 425   data 10/01/2022  
/0</t>
  </si>
  <si>
    <t>GRIGLIO IMPIANTI S.A.S. DI GRIGLIO CLAUDIO &amp; C. , DEPETRIS SRL , POZZATO IMPIANTI DI POZZATO JGOR</t>
  </si>
  <si>
    <t>VIA OLIVERO 7</t>
  </si>
  <si>
    <t>Manutenzione edile presso le cabine di impianti primari di Torino
Titolo autorizzativo: ...  prot/estremi 0   data null  
/0</t>
  </si>
  <si>
    <t>QUINTINO COSTRUZIONI SPA</t>
  </si>
  <si>
    <t>VIA GORIZIA 182</t>
  </si>
  <si>
    <t>MODIFICHE DISTRIBUTIVE INTERNE
Titolo autorizzativo: CILA  prot/estremi 21197   data 16/09/2021  
/0</t>
  </si>
  <si>
    <t>STRADA DEL DROSSO 249</t>
  </si>
  <si>
    <t>VIA QUARELLO 18</t>
  </si>
  <si>
    <t>Manutenzione straordinaria inerente: posa dei serramenti, posa cappotto e finiture, messa in opera caldaie e messa a norma delle canne fumarie condominiali.
Titolo autorizzativo: null  prot/estremi 0   data null  
Aggiornamento relativo all'istanza MUDE n°0100127200005668042021, Protocollo n°0394427 del 04/10/2021./0</t>
  </si>
  <si>
    <t>PROGETTO POSE SRL , DS MULTISERVIZI S.R.L.S. , C.S.K. COSTRUZIONI S.R.L.S.</t>
  </si>
  <si>
    <t>Manutenzione straordinaria inerente: posa dei serramenti, posa cappotto e finiture, messa in opera caldaie e messa a norma delle canne fumarie condominiali
Titolo autorizzativo: null  prot/estremi 0   data null  
Aggiornamento relativo all'istanza MUDE n°0100127200005233962021, Protocollo n°0363345 del 02.07.2021./0</t>
  </si>
  <si>
    <t>VIA BARRILI 14</t>
  </si>
  <si>
    <t>RECUPERO SOTTOTETTO AI FINI RESIDENZIALI
Titolo autorizzativo: SCIA-ALT-PDC  prot/estremi 0   data 26/05/2021  
/0</t>
  </si>
  <si>
    <t>VIA N. FABRIZI 55 55</t>
  </si>
  <si>
    <t>MANUTENZIONE STRAORDINARIA DIFFUSA PER MESSA A NORMA IMPIANTISTICA STABILI DEL PATRIMONIO C.O. 4742 - CUP C15B17000550004 - CIG 87621979B3
Titolo autorizzativo: null  prot/estremi 0   data null  
Deliberazione della Giunta Comunale del 29 settembre 2020 n.mecc. 2020 02024/047 esecutiva dal 11 ottobre 2020 - approvazione progetto esecutivo dei lavori di Manutenzione Straordinaria diffusa per messa a norma impiantistica stabili del patrimonio c.o. 4742 - CUP C15B17000550004 - CIG 87621979B3/0</t>
  </si>
  <si>
    <t>CORSO DANTE 68</t>
  </si>
  <si>
    <t>Demolizione e ricostruzione tramezzi per nuova distribuzione degli spazi interni.
Titolo autorizzativo: CILA  prot/estremi 30403   data 28/12/2021  
/0</t>
  </si>
  <si>
    <t>A.M.I.C. COSTRUZIONI SRL , A.M.I.C. SRL</t>
  </si>
  <si>
    <t>Manutenzione straordinaria correttiva per lavori urgenti di ripristino e di decoro su edilizia e verde pubblico compreso il servizio di Pronto Intervento anno 2019  CUP  C12D18000080004  CIG. 80810304EA - C.O.  4464
Titolo autorizzativo: null  prot/estremi 0   data null  
APPROVAZIONE PROGETTO A BASE DI GARA: Delibera di Giunta Comunale del 17/09/2019 n. mecc. 2019 03581_111 esecutiva dal 03/10/2019
Aggiornamento n. 1 della Notifica Preliminare trasmessa con PEC del 01/07/2020 prot. 7814 /0</t>
  </si>
  <si>
    <t>ENGINEERING COSTRUZIONI GRUPPO EMPOLI LUCE SRL</t>
  </si>
  <si>
    <t>LARGO  RE UMBERTO 102</t>
  </si>
  <si>
    <t>Nuova distribuzione interna, con demolizioni di murature non portanti e la realizzazione di nuovi tramezzi
Titolo autorizzativo: CILA  prot/estremi 15835   data 02/07/2021  
/0</t>
  </si>
  <si>
    <t>PIAZZO LUCIANO , IMPRESA SACCO , GEOKLIMA IMPIANTI S.R.L. , DG PARQUET DI DUDAS GHITA , FRATELLI ZANCHETTA S.R.L. , TREVISAN STEFANO , UGO SRL</t>
  </si>
  <si>
    <t>VIA DELLA ROCCA 23</t>
  </si>
  <si>
    <t>Sostituzione infissi esterni
Titolo autorizzativo: CILA-S  prot/estremi 29518   data 20/12/2021  
/0</t>
  </si>
  <si>
    <t>EDILPRO</t>
  </si>
  <si>
    <t>PIAZZALE TANCREDI FALLETTI DI BAROLO 151</t>
  </si>
  <si>
    <t>Interventi di Rimozione amianto e rifacimento nuove coperture presso i Cimiteri di Torino - Comparto Nord (Cimiteri Monumentale, Sassi ed Abbadia di Stura).
Titolo autorizzativo: null  prot/estremi 0   data null  
/0</t>
  </si>
  <si>
    <t>G.B.A.  S.R.L. , DGS COSTRUZIONI ARTIGIANE SRL , PAGLIANO WILLY , RONCO ANDREA SRL</t>
  </si>
  <si>
    <t>VIA RUBENS FATTORELLI 64</t>
  </si>
  <si>
    <t>Interventi di efficientamento energetico: sostituzione impianto di climatizzazione invernale, cappotto isolante esterno,
sostituzione infissi, installazione impianto fotovoltaico e linea vita
Titolo autorizzativo: CILA-S  prot/estremi 20124   data 01/09/2021  
/6</t>
  </si>
  <si>
    <t>CENTRO CONDUZIONI TERMICHE S.R.L. , ROLL S.R.L. , TERMOIDRAULICA DI MANTELLI COSIMO , ZENNARO EROS , "OMNI" DI ZENNARO MARCO , EDIL SERVICE DI OCCELLI MASSIMILIANO , AL.PI.  EDILIZIA DI BENESPERI ALESSANDRO</t>
  </si>
  <si>
    <t>VIALE XXV APRILE 109</t>
  </si>
  <si>
    <t>Interventi di efficientamento energetico comprendenti: sostituzione impianto di climatizzazione invernale, cappotto isolante esterno, sostituzione infissi,
installazione impianto fotovoltaico e linea vita, installazione sistemi building automation.
Titolo autorizzativo: CILA-S  prot/estremi 27650   data 30/11/2021  
/30</t>
  </si>
  <si>
    <t>CENTRO CONDUZIONI TERMICHE S.R.L. , NIKA.IM.M DI NICA ION , ZENNARO EROS , "OMNI" DI ZENNARO MARCO , TERMOIDRAULICA DI MANTELLI COSIMO</t>
  </si>
  <si>
    <t>STRADA DI CAVORETTO 73</t>
  </si>
  <si>
    <t>OPERE DI RIFACIMENTO DELLA COPERTURA SU FABBRICATO DI CIVILE ABITAZIONE A 3 PIANI FUORI TERRA
Titolo autorizzativo: null  prot/estremi 0   data null  
/0</t>
  </si>
  <si>
    <t>E.R.G. EDILIZIA DI KODRASI SHEFKET</t>
  </si>
  <si>
    <t>CORSO BRESCIA 28</t>
  </si>
  <si>
    <t>Realizzazione di setto murario in cemento armato per installazione ascensore interno e opere di manutenzione straordinaria per modifiche distributive interne.
Titolo autorizzativo: SCIA  prot/estremi 5837502021   data 04/01/2022  
/0</t>
  </si>
  <si>
    <t>JASMIN DI YANG YONGCHUN , GENERAL RISTRUTTURA DI TOADER GHEORGHE</t>
  </si>
  <si>
    <t>VIA DE SANCTIS 27</t>
  </si>
  <si>
    <t>VIA LANCIA (INCROCIO VIA CARAGLIO) 40</t>
  </si>
  <si>
    <t>REALIZZAZIONE DEL PARCO COMMERCIALE EX AREA LANCIA TORINO
Titolo autorizzativo: SCIA  prot/estremi 0   data 19/11/2021  
SCIA DI VOLTURA
Istanza MUDE n. 0100127200005903902021 del 19/11/2021
INTEGRAZIONE all'istanza N. 01-001272-0000401256-2020 - Protocollo n. 0014083 del 10/08/2020
Istanza MUDE n. 0100127200005904102021 del 19/11/2021
INTEGRAZIONE all'istanza N. 01-001272-0000413882-2020 - Protocollo n. 0018770 del 23/10/2020
Istanza MUDE n. 0100127200005904242021 del 19/11/2021
INTEGRAZIONE all'istanza N. 01-001272-0000414115-2020 - Protocollo n. 0018842 del 26/10/2020
Istanza MUDE n. 0100127200005904392021 del 19/11/2021
INTEGRAZIONE all'istanza N. 01-001272-0000414172-2020 - Protocollo n. 0018840 del 26/10/2020
VIA CARAGLIO, 56 A - 10141 TORINO
QUINTO AGGIORNAMENTO DELLA NOTIFICA PRELIMINARE/0</t>
  </si>
  <si>
    <t>VIA BENE VAGIENNA 62</t>
  </si>
  <si>
    <t>CORSO  ORBASSANO 219</t>
  </si>
  <si>
    <t>L'INTERVENTO CONSISTE NELLA MANUTENZIONE STRAORDINARIA DEI MANUFATTI NELLA FACCIATA LATO STRADA, NELLO SPECIFICO:
1. MODIFICA DI TUTTE LE RINGHIERE DEI BALCONI CON LO SPOSTAMENTO DEL FISSAGGIO DIRETTAMENTE SUL FROTNALINO.
2. DEMOLIZIONE RIVESTIMENTO IN MOSAICO DEI FRONTALINI E RICOSTRUZIONE IN INTONACO.
3. RIFACIMENTO PAVIMENTAZIONE BALCONI PRIVATI E SOSTITUZIONE COPERTINE.
4. LAVAGGIO DI TUTTI I RIVESTIMENTI LAPIDEI E CERAMICI.
Titolo autorizzativo: CILA  prot/estremi 0   data 03/06/2021  
/0</t>
  </si>
  <si>
    <t>ZHURI NIKOLIN , C.M.C. RISTRUTTURAZIONI DI CARDILLO GEOM. CARMELO M. , FRAMA DI FRANCO MASSIMILIANO , SASHIN SALEM , PALUMBO SRL    , ELEKTRO PONTEGGI DI FRANCO DANIEL , PIETROPAOLO MASSIMO , GRILLO GIOVANNI , GRILLO SABRINA , MORELLO IMPIANTI S.R.L.S.</t>
  </si>
  <si>
    <t>VIA  BERLETTA  92</t>
  </si>
  <si>
    <t>RESTAURO FACCIATE STRADA E CORTILE 
Titolo autorizzativo: ...  prot/estremi 0   data null  
/0</t>
  </si>
  <si>
    <t>CORSO UNIONE SOVIETIC 460</t>
  </si>
  <si>
    <t>INTERVENTI DI VERIFICA E RIPRISTINO SOLAI E RIFACIMENTO IMPERMEABILIZZAZIONE
Titolo autorizzativo: null  prot/estremi 0   data null  
/0</t>
  </si>
  <si>
    <t>VIA BELFIORE 3</t>
  </si>
  <si>
    <t>Manutenzione ordinaria delle facciate lato Via Belfiore, 3 angolo Via Silvio Pellico, mediante ripristino intonaci ammalorati, idropulitura ed opere di decorazione
Titolo autorizzativo: null  prot/estremi 0   data null  
/0</t>
  </si>
  <si>
    <t>CORSO FRANCIA 17</t>
  </si>
  <si>
    <t>Manutenzione ordinaria delle facciate lato Corso Francia, 17 e Via delle Alpi mediante ripristino intonaci ammalorati, idropulitura ed opere di decorazione.
Titolo autorizzativo: null  prot/estremi 0   data null  
/0</t>
  </si>
  <si>
    <t>VIA OROPA 110</t>
  </si>
  <si>
    <t>Manutenzione ordinaria facciata lato strada mediante ripristino intonaco ammalorato cornicione e sottocornicione, frontalini balconi e sottobalconi, pulitura basamento in pietra e rivestimento in klinker, ripristino balconi, opere di decorazione e verniciatura.
Titolo autorizzativo: null  prot/estremi 0   data null  
/0</t>
  </si>
  <si>
    <t>IMPRESA PIOVANO S.R.L.</t>
  </si>
  <si>
    <t>Isolamento termico facciata interno cortile e coibentazione della copertura, sostituzione dell'impianto di riscaldamento,
installazione di impianto fotovoltaico con sistema di accumulo, sostituzione parziale dei serramenti.
Titolo autorizzativo: CILA-S  prot/estremi 0   data 31/12/2021  
/0</t>
  </si>
  <si>
    <t>MADE SRLS UNIPERSONALE</t>
  </si>
  <si>
    <t>VIA ROCCIAMELONE 14</t>
  </si>
  <si>
    <t>manutenzione delle facciate del condominio
Titolo autorizzativo: null  prot/estremi 0   data null  
/0</t>
  </si>
  <si>
    <t>EDIM SGP SRL , CONSORZIO SERVIZI GENERALI , A.O.C.A. DI HOL VALENTIN CATALIN , ANA MARIUS , TURCAN IONUT</t>
  </si>
  <si>
    <t>VIA SAN FRANCESCO DA PAOLA 15</t>
  </si>
  <si>
    <t>MODIFICHE INTERNE CON CAMBIO D'USO NELLE UNITA' SITE AL PIANO TERRA NELLO STABILE DI VIA SAN FRANCESCO DA PAOLA N°15 E 17.
Titolo autorizzativo: SCIA-ALT-PDC  prot/estremi 21583   data 21/09/2021  
Numero istanza MUDE: 01-001272-0000558128-2021
Numero di protocollo: 0021583
Numero di pratica: 2021-9-21583
Tipologia intervento: ristrutturazione pesante di cui agli artt. 10, comma 1, lettera c), 20 e 23, comma 01, lettera a), del D.P.R. n. 380/2001./0</t>
  </si>
  <si>
    <t>R.B. DI ROMANELLO ALBERTO , EDILE SPINELLO S.R.L. , ICEM SAS , VENTURA LEONARDO , ARCATERM SRL</t>
  </si>
  <si>
    <t>VIA MONDRONE 16</t>
  </si>
  <si>
    <t>Intervento di manutenzione straordinaria, con diversa distribuzione degli spazi interni.
Titolo autorizzativo: SCIA  prot/estremi 0   data 03/01/2022  
/0</t>
  </si>
  <si>
    <t>CORSO MARONCELLI  63</t>
  </si>
  <si>
    <t>Lavori di manutenzione ordinaria della facciata condominiale
Titolo autorizzativo: null  prot/estremi 0   data null  
/0</t>
  </si>
  <si>
    <t>AMEDEO PONTEGGI S.R.L. , ORTEDIL DI ORTO MAURIZIO , CONDOBOX S.R.L.</t>
  </si>
  <si>
    <t>CORSO MONTEGRAPPA C/O STAZIONE METROPOLITANA MONTEGRAPPA 0</t>
  </si>
  <si>
    <t>Metropolitana Automatica di Torino - Linea 1 - Tratta Fermi - Bengasi.
Lavori di ripristino delle strutture in cartongesso a seguito degli interventi alluvionali del 17 agosto 2020, da eseguire all'interno delle stazioni della Metropolitana di Torino.
Titolo autorizzativo: ...  prot/estremi 0   data null  
/0</t>
  </si>
  <si>
    <t>DEL REGNO SRL</t>
  </si>
  <si>
    <t>VIA  SAN PAOLO  84</t>
  </si>
  <si>
    <t>Opere di riqualificazione energetica comprendente le opere coibentazione della facciata cortile e frontespizio, isolamento solaio pilotis e lastrico solare e copertura, realizzazione impianto fotovoltaico e colonnina di ricarica.
Titolo autorizzativo: CILA  prot/estremi 6211192022   data 10/01/2022  
/0</t>
  </si>
  <si>
    <t>LUSSU COPERTURE S.R.L. , PROTEX S.N.C. , EDIL GIAFRA DI MARIELLO ANTONIO , P. MELLE' S.R.L.</t>
  </si>
  <si>
    <t>P. MELLE' S.R.L.</t>
  </si>
  <si>
    <t>VIA RIGOLA 3</t>
  </si>
  <si>
    <t>A.M.S.C. - S.N.C. DI AUDDINO ANTONIO E BOSUSCO SERGIO , PELLE ANTONIO , A.G. SERVICE SRL , PIRAMIDI2 DI ELSAYED MOHAMED</t>
  </si>
  <si>
    <t>CORSO F. FERRUCCI 14</t>
  </si>
  <si>
    <t>Ristrutturazione e adeguamento tecnico/normativo dell'Istituto Missionari della Consolata in via Cialdini 2, e 4 per la realizzazione di un Polo culturale
composto da: museo, sala mostre temporanee, spazi incontri e conferenze, depositi. Inserimento di un ascensore, realizzazione di una scala esterna quale
via di fuga, riduzione di barriere architettoniche, lieve modifica della facciata su via Cialdini determinata dal tamponamento di due finestre; miglioramento
dell'efficienza energetica mediante sostituzione di serramenti esterni originali.
Titolo autorizzativo: SCIA  prot/estremi 0   data 01/10/2021  
/0</t>
  </si>
  <si>
    <t>FOX S.R.L.</t>
  </si>
  <si>
    <t>VIA PAGNO 3</t>
  </si>
  <si>
    <t>Trattasi di interventi di ripristino conglomerati e rilievi su facciata opaca prospetto fronte Via Pagno, sabbiatura di balconi, modiglioni, zoccolatura in pietra,
stuccatura di buchi e crepe. Carteggiatura e verniciatura ringhiere in ferro. Discesa e sostituzione di pluviale e canali di gronda.
Interventi di miglioramento sismico con rifacimento copertura lignea e realizzazione di cordoli perimetrali. Realizzazione Linea Vita. Apertura passo d'uomo
per accesso alla copertura.
Posa di isolante su ultimo solaio riscaldato in polistirene espanso sinterizzato, conducibilità 0.034 W/mK e sp. 12 cm.
Titolo autorizzativo: SCIA  prot/estremi 0   data 09/11/2021  
TRATTASI DI LAVORI IN FACCIATA E LAVORI IN COPERTURA PER RIFACIMENTO COPERTURA./0</t>
  </si>
  <si>
    <t>VIA LANFRANCHI 2</t>
  </si>
  <si>
    <t>opere interne ad appartamento, senza modifica della distribuzione
Titolo autorizzativo: CILA  prot/estremi 0   data 08/09/2021  
/0</t>
  </si>
  <si>
    <t>IMPRESIT DI FERDINANDO SORRENTI , CAMASSA GIUSEPPE , LEOLOGY IMPIANTI DI BARBIERI LEONARDO</t>
  </si>
  <si>
    <t>VIA PLAVA 177</t>
  </si>
  <si>
    <t>Manutenzione straordinaria cornicioni e intradossi solai in edifici scolastici - Anno 2021
Messa in sicurezza intradossi solai
Titolo autorizzativo: null  prot/estremi 0   data null  
Aggiornamento per autorizzazione subappalto/0</t>
  </si>
  <si>
    <t>PROGETTO EDILE SOCIETÀ A RESPONSABILITÀ LIMITATA , AXEL S.R.L.</t>
  </si>
  <si>
    <t>CORSO PESCHIERA 380</t>
  </si>
  <si>
    <t>Manutenzione straordinaria cornicioni e intradossi solai in edifici scolastici - Anno 2021
Demolizione controsoffittatura esistente vani scala e recupero intradosso solette esistenti
Titolo autorizzativo: null  prot/estremi 0   data null  
Aggiornamento per autorizzazione subappalto/0</t>
  </si>
  <si>
    <t>PROGETTO EDILE SOCIETÀ A RESPONSABILITÀ LIMITATA , PICCOLOMINI S.R.L.</t>
  </si>
  <si>
    <t>PICCOLOMINI S.R.L.</t>
  </si>
  <si>
    <t>VIA BUNIVA 19</t>
  </si>
  <si>
    <t>Manutenzione straordinaria cornicioni e intradossi solai in edifici scolastici - Anno 2021
Demolizione controsoffitto pesante e inserimento di un nuovo sistema di controsoffitto autoportante nel vano della scala di servizio.
Titolo autorizzativo: null  prot/estremi 0   data null  
Aggiornamento per autorizzazione due subappalti/0</t>
  </si>
  <si>
    <t>AXEL S.R.L. , PROGETTO EDILE SOCIETÀ A RESPONSABILITÀ LIMITATA , PICCOLOMINI S.R.L.</t>
  </si>
  <si>
    <t>VIA SANTORRE DI SANTAROSA 11</t>
  </si>
  <si>
    <t>Manutenzione straordinaria cornicioni e intradossi solai in edifici scolastici - Anno 2021
Demolizione controsoffitto pesante e inserimento di nuovo sistema di controsoffitto nel corridoio su via Cosmo.
Demolizione controsoffitto pesante e inserimento di un nuovo sistema di controsoffitto autoportante nel vano scala ad ovest sullo spigolo tra Via Santorre
Santarosa e Via Cosmo.
Titolo autorizzativo: null  prot/estremi 0   data null  
Aggiornamento per autorizzazione due subappalti/0</t>
  </si>
  <si>
    <t>PIAZZA MARMOLADA 14</t>
  </si>
  <si>
    <t>Ristrutturazione alloggio privato
Titolo autorizzativo: CILA  prot/estremi 0   data 20/01/2021  
/0</t>
  </si>
  <si>
    <t>EUROTERMO SAS DI BONAVOTA NICOLA  , CASA DESIGN DI CATEA FRANCISC , GHICU GHEORGHE SORIN , CORNAGLIA S.R.L.</t>
  </si>
  <si>
    <t>VIA FELICE CORDERO DI PAMPARATO 26</t>
  </si>
  <si>
    <t>Manutenzione straordinaria della facciata lato strada, con rifacimento dei parapetti balconi in cls
Titolo autorizzativo: CILA  prot/estremi 27343   data 26/11/2021  
/0</t>
  </si>
  <si>
    <t>PIEMONTE PONTEGGI SOC. COOP. , PUHA PETRU , DECOR SISTEM DI VUONO MAURIZIO</t>
  </si>
  <si>
    <t>STRADA ANTICA DI GRUGLIASCO 304</t>
  </si>
  <si>
    <t>Ristrutturazione di appartamento
Titolo autorizzativo: null  prot/estremi 0   data null  
/0</t>
  </si>
  <si>
    <t>F.LLI MARTINELLI S.N.C. DI MARTINELLI ANTONIO E LUCIO</t>
  </si>
  <si>
    <t>VIA GARDONCINI 5</t>
  </si>
  <si>
    <t>L'intervento comporta la manutenzione ordinaria della facciata su via Gardoncini.
Titolo autorizzativo: null  prot/estremi 0   data null  
/0</t>
  </si>
  <si>
    <t>EISSA IBRAHIM , F.G. GROUP S.A.S. DI FILIPPONE GIOVANNI &amp;C. , A.G. SERVICE SRL</t>
  </si>
  <si>
    <t>Metropolitana Automatica di Torino - Linea 1 - Tratta Fermi - Bengasi.
Lavori di ripristino delle strutture in cartongesso a seguito degli interventi alluvionali del 17 agosto 2020, da eseguire all'interno delle stazioni della
Metropolitana di Torino.
Titolo autorizzativo: null  prot/estremi 0   data null  
/0</t>
  </si>
  <si>
    <t>STRADA  DI SETTIMO 388</t>
  </si>
  <si>
    <t>sostituzione manto di copertura in amianto
Titolo autorizzativo: CILA  prot/estremi 503   data 10/01/2022  
/15</t>
  </si>
  <si>
    <t>TECNO ROOFS S.R.L. , GENECO SRL</t>
  </si>
  <si>
    <t>VIA  G.VICO 2</t>
  </si>
  <si>
    <t>risanamento facciate
Titolo autorizzativo: CILA  prot/estremi 2360   data 07/10/2021  
/0</t>
  </si>
  <si>
    <t>FIN DECOR S.R.L. A SOCIO UNICO , HASHKIL MOHAMED AHMED MOSTAFA , DI DECOREDIL DI DIZZOLI PIERO , EDIL PONTEGGI TORINO SRLS A SOCIO UNICO</t>
  </si>
  <si>
    <t>STRADA DI SETTIMO 388</t>
  </si>
  <si>
    <t>SOSTITUZIONE MANTO DI COPERTURA IN AMIANTO
Titolo autorizzativo: CILA  prot/estremi 504   data 10/01/2022  
/0</t>
  </si>
  <si>
    <t>CORSO  CASALE  456</t>
  </si>
  <si>
    <t>L'intervento consiste nel rifacimento della facciata della palazzina D
Titolo autorizzativo: CILA  prot/estremi 0   data 14/04/2021  
/0</t>
  </si>
  <si>
    <t>MOHAMED HAMED , SEMINARA GIOVANNI , SEMINARA GIOVANNI S.R.L. , BOVE S.A.S.</t>
  </si>
  <si>
    <t>VIALE XXV APRILE 14</t>
  </si>
  <si>
    <t>OPERE DI CONSOLIDAMENTO DI UN MURO DI SOSTEGNO
Titolo autorizzativo: CILA  prot/estremi 0   data 10/12/2021  
/0</t>
  </si>
  <si>
    <t>BICE S.R.L.</t>
  </si>
  <si>
    <t>CORSO ALCIDE DE GASPERI  29</t>
  </si>
  <si>
    <t>EISSA IBRAHIM , DECORATOR DI MARCO RIGOBELLO , ZUCCO SRL , LA CROMATICA SRLS</t>
  </si>
  <si>
    <t>PIAZZALE TANCREDI FALLETTI DI BAROLO 135</t>
  </si>
  <si>
    <t>Lavori di manutenzione ordinaria, pronto intervento e messa in sicurezza presso i siti cimiteriali cittadini - Comparto Nord (Cimiteri Monumentale, Sassi e Abbadia di Stura)
Titolo autorizzativo: null  prot/estremi 0   data null  
/0</t>
  </si>
  <si>
    <t>(IMPRESA IN RTI: IMPRESA MANDANTE) TECNOAMBIENTE S.R.L. , (IMPRESA IN RTI: IMPRESA MANDATARIA) ANIMA AMBIENTE S.R.L.</t>
  </si>
  <si>
    <t>CILA per opere di manutenzione straordinaria leggera consistente nel risanamento conservativo della facciata esterna, mediante lavaggio e/o ripristino
intonaco superficiale ammalorato, ripristino intradosso balconi ammalorati, rifacimento estradosso balconi previa sostituzione pavimentazione e sottofondi,
sostituzione piantoni e tinteggiatura ringhiere, rifacimento manto di copertura, listellatura e isolamento della stessa
Titolo autorizzativo: CILA  prot/estremi 0   data 29/09/2021  
Aggiornamento Notifica preliminare per inserimento in ORGANIGRAMMA nuove imprese artigiane/0</t>
  </si>
  <si>
    <t>SOFFIETTO SRL , RONCO ANDREA SRL , SAVETA COSTRUZIONI SCRL , EMARA EMARA EZZAT MOHAMED , MERCURI COSIMO , EDIL.T DI CONSIGLIO A. , BREME 3000 DI BREME STEFANO , LOTRECCHIANO VITO , SALVATORE FARGIONE , MAMMOLITO MARCO , HEFNAOUI MOHAMED</t>
  </si>
  <si>
    <t>CORSO  PESCHIERA 142</t>
  </si>
  <si>
    <t>intervento di manutenzione straordinaria di appartamento per nuova configurazione planimetrica.
Titolo autorizzativo: CILA  prot/estremi 0   data 23/11/2021  
La presente notifica preliminare si rende necessaria in quanto a far data del 13/01/2022 saranno presenti in cantiere più imprese rispetto a quanto definito inizialmente con l'invio iniziale della CILA ove era presente esclusivamente n. 1 impresa./7</t>
  </si>
  <si>
    <t>TOSO S.R.L. , CAEL DI MUSSINO VALTER E C. S.A.S. , ARCHEDIL SRL</t>
  </si>
  <si>
    <t>VIA ANDREA DORIA  7</t>
  </si>
  <si>
    <t>Restauro e risanamento conservativo pesante di cui all'art. 3, comma 1, lettera c), art. 22, comma 1, lettera b) del D.P.R. n. 380/2001
Titolo autorizzativo: SCIA  prot/estremi 0   data 24/05/2021  
/0</t>
  </si>
  <si>
    <t>VIA SAN MASSIMO 49</t>
  </si>
  <si>
    <t>TINTEGGIATURA E PULITURA FACCIATA
Titolo autorizzativo: CILA  prot/estremi 27432   data 29/11/2021  
AGGIORNAMENTO NOTIFICA PRELIMINARE PER : allestimento ponteggio per opere di pulitura facciata/0</t>
  </si>
  <si>
    <t>CORSO  SICILIA 47</t>
  </si>
  <si>
    <t>Segnalazione Certificata di Inizio Attività Congiunta Vodafone Italia S.p.A. / TIM S.p.A. per installazione e modifica di una stazione radio base su infrastruttura di telecomunicazioni preesistente, ai sensi degli artt. 87 e 87 bis del D.Lgs. 259/2003 nonché L.R. Piemonte 19/04. Impianto esistente nel Comune di Torino (TO), Corso Sicilia n.47, foglio 1405, mapp.42 (codice sito Vodafone: 1RM04451 BLU CORSO SICILIA - codice sito TIM: TXC3 TORINO ZARA)
Titolo autorizzativo: SCIA  prot/estremi 0   data 17/05/2021  
CODICE PRATICA 93026890017-13052021-1125
PROTOCOLLO SUAP REP_PROV_TO/TO-SUPRO/0030628 del 17/05/2021/0</t>
  </si>
  <si>
    <t>ERICSSON SERVICES ITALIA  S.P.A. , BI &amp; S S.P.A.</t>
  </si>
  <si>
    <t>STRADA COMUNALE DEL CARTMAN 74</t>
  </si>
  <si>
    <t>Intervento di efficientamento energetico mediante applicazione di cappotto esterno su tutte le superfici opache dell'edificio,
compresa la copertura dove è prevista anche la rimozione di amianto; sostituzione dei serramenti esterni; sostituzione della
caldaia.
Titolo autorizzativo: CILA-S  prot/estremi 0   data 11/01/2022  
/0</t>
  </si>
  <si>
    <t>TESIO SERRAMENTI E LAVORAZIONE DEL LEGNO SNC , GHEMAR S.P.A.</t>
  </si>
  <si>
    <t>CAVO VOLI 0</t>
  </si>
  <si>
    <t>Lavori di estendimento rinnovamento allacciamento manutenzione ordinaria e straordinaria e pronto intervento su reti e impianti di
distribuzione dell'energia elettrica dell'Area Piemontese - Costruzione nuova line MT denominata Voli. aggiornamento per cambio nominativo CSE.
Titolo autorizzativo: null  prot/estremi 0   data null  
/0</t>
  </si>
  <si>
    <t>CIRCET ITALIA SPA , EDIL COSTRUZIONI , BIGLIA EDIL IMPIANTI SRL , NORDEX S.R.L.</t>
  </si>
  <si>
    <t>VIA FRINCO 27</t>
  </si>
  <si>
    <t>Opere di manutenzione straordinaria sulle facciate su Via Frinco e Via Alfiano.
Titolo autorizzativo: CILA  prot/estremi 0   data 11/01/2022  
/0</t>
  </si>
  <si>
    <t>E.M.G. EDILIZIA MANUTENZIONI GENERALI S.R.L.</t>
  </si>
  <si>
    <t>VIA VENARIA 37</t>
  </si>
  <si>
    <t>RESTAURO E RISANAMENTO CONSERVATIVO LEGGERO DI CUI ALL'ART. 3, COMMA 1, LETTERA C) E ART. 6 -BIS DEL DPR. N° 308/2001.
Ristrutturazione di opere interne.
Titolo autorizzativo: CILA  prot/estremi 29987   data 23/12/2021  
/0</t>
  </si>
  <si>
    <t>EUROTERMO SAS DI BONAVOTA NICOLA  , GHICU GHEORGHE SORIN , CORNAGLIA S.R.L.</t>
  </si>
  <si>
    <t>CONTROVIALE_22-26 ID129_SUB_004_CONTROVIALE CORSO DUCA DEGLI ABRUZZI 24</t>
  </si>
  <si>
    <t>Lavori di riqualificazione del controviale di Corso Duca degli Abruzzi dal civico 22 al civico 26. CIG: 8845020568 - CUP: E13G21000100005
Titolo autorizzativo: null  prot/estremi 0   data null  
Validazione del progetto esecutivo da parte del RUP in data 22/07/2021 (art. 26, comma 8 del Codice dei Contratti pubblici, D.Lgs. 50/2016 e s.m.i.)
La procura speciale sarà firmata dal Dirigente dell'Area Edilizia e Logistica, Arch. Gianpiero Biscant, in nome e per conto dell'intestatario
/0</t>
  </si>
  <si>
    <t>CORSO REGINA MARGHERITA 145</t>
  </si>
  <si>
    <t>MANUTENZIONE ORDINARIA DI FACCIATE CONDOMINIALI
Titolo autorizzativo: null  prot/estremi 0   data null  
INTEGRAZIONE NOTIFICA PRELIMINARE PER INGRESSO NUOVA IMPRESA DAL 13/01/2022./0</t>
  </si>
  <si>
    <t>ELMEKAWAY PONTEGGI DI ELMEKAWY MOHAMED , NAEIM MOHAMED GABER MOHAMED MOUSA , EMME ESSE S.N.C. DI MUSAJ SOKOL &amp; C.</t>
  </si>
  <si>
    <t>VIA PRINCIPESSA CLOTILDE 45</t>
  </si>
  <si>
    <t>RITRUTTURAZIONE PUNTO VENDITA
Titolo autorizzativo: null  prot/estremi 0   data null  
/0</t>
  </si>
  <si>
    <t>METALMONTAGGI SRL , T.R. IMPIANTI SRL , VIPAFRIGO DI MAGNESI, DUCATTO &amp; C. SNC , CO.VE SOCIETA' A RESPONSABILITA' LIMITATA SEMPLIFICATA , MAGLIOLI S.R.L. , MARCHIS SRL , CITTADINI DELL'ORDINE SPA</t>
  </si>
  <si>
    <t>VIA VANCHIGLIA 10</t>
  </si>
  <si>
    <t>LAVORI DI MANUTENZIONE FACCIATE STRADA
Titolo autorizzativo: null  prot/estremi 0   data null  
/0</t>
  </si>
  <si>
    <t>PROTEX S.N.C. , E.M.G. EDILIZIA MANUTENZIONI GENERALI S.R.L. , BANES SRLS , BOGDY BONIFICHE SRLS  , SHAHIN HEFNY OMARA HEFNY , DECORAZIONI MICOL DI PROCOPIO PIETRO</t>
  </si>
  <si>
    <t>PISCINA MONUMENTALE, GALILEO FERRARIS/FILADELFIA 0</t>
  </si>
  <si>
    <t>MANUTENZIONE ORDINARIA DEGLI IMPIANTI SPORTIVI CENTALIZZATI E NATATORI E CIRCOSCRIZIONALI PER ANNO 2022  - C.O. 4798
L'appalto ha per oggetto l'esecuzione dei lavori di manutenzione ordinaria sia presso gli impianti sportivi centralizzati e natatori sia nelle palestre,
bocciodromi impianti di base circoscrizionali..
I lavori consistono, sommariamente, nell'esecuzione di tutte le opere e la provvista dei materiali occorrenti per la manutenzione ordinaria degli impianti
precedentemente citati, i quali, per il loro buon funzionamento, necessitano di interventi di riparazione o mantenimento di impianti idrici, sanitari, antincendio
nonché di interventi di tipo edili o da fabbro, oltre all'esecuzione delle verifiche periodiche richieste dalle norme di sicurezza per l'anno 2022.
Titolo autorizzativo: null  prot/estremi 0   data null  
Opera pubblica: Determina Dirigenziale ATTO N.DD 2451 del 14/06/2021, esecutiva in medesima data
I lavori saranno eseguiti, sulla base delle esigenze, sui seguenti impianti:
Piscina Stadio Monumentale -; Palazzo del nuoto ; Piscina Gaidano; Le Cupole;Piscina Trecate ; Fabbricato uffici corso Ferrucci, 122; Palazzo dello Sport
Ruffini; Stadio Primo Nebiolo; Stadio del Ghiaccio 'Tazzoli'; Impianto sportivo Passo Buole;Tazzoli Pallapugno, corso Tazzoli, 78; Palestra E10 e E11;
Impianti sportivi di Base - Parco Ruffini; Fabbricato uffici via Braccini 2; Aree di Sosta Giostrai - via Faccioli;Piscina Franzoj strada Antica di Collegno, 211;
Piscina Lombardia; Aree di Sosta Giostrai - corso Ferrara; Piscina Colletta ; Piscina;Piscina Parri; Villa Glicini; Aree di Sosta Giostrai - corso Moncalieri.
Impianti sportivi vari e piastre nelle Circoscrizioni indicati nell'elenco allegato./0</t>
  </si>
  <si>
    <t>NG COSTRUZIONI E IMPIANTI SRL</t>
  </si>
  <si>
    <t>VIA TORRICELLI 35</t>
  </si>
  <si>
    <t>OPERE DI MANUTENZIONE FACCIATA E BALCONI LATO STRADA
Titolo autorizzativo: CILA  prot/estremi 29923   data 22/12/2021  
/0</t>
  </si>
  <si>
    <t>EDIL NICO DI IANNIZZI NICODEMO SALVATORE , CAVALLARO ARMANDO , MAZZILLI MICHELE , ALBU ALEXANDRU , HASHKIL MOHAMED AHMED MOSTAFA</t>
  </si>
  <si>
    <t>VIA DELLA ROCCA 25</t>
  </si>
  <si>
    <t>manutenzione straordinaria per interventi interni
Titolo autorizzativo: SCIA  prot/estremi 0   data 29/01/2020  
Notifica Preliminare per interventi interni e di una porzione di facciata di pertinenza dell'immobile/0</t>
  </si>
  <si>
    <t>DUMITRU LOGIGAN</t>
  </si>
  <si>
    <t>CORSO PESCHIERA 162</t>
  </si>
  <si>
    <t>OPERE INTERNE E DI FACCIATA PER IL NUOVO LAYOUT DI FILIALE BANCARIA DI TORINO
Titolo autorizzativo: CILA  prot/estremi 16308   data 12/07/2021  
/0</t>
  </si>
  <si>
    <t>GAZZERA IMPIANTI S.R.L. , TECNOSISTEMI SRL , IMPRESA SACCO , C.G. IMPIANTI DI CAPPELLO GIAMPIERO , UNIFILM DI ONUFREICIUC ION , B.M.A. SNC DI POPESCU ADRIAN E BEJAN MIHAI , EUROSICUREZZA S.R.L. , TECHNOLOGY &amp; BUILDING SRL</t>
  </si>
  <si>
    <t>CORSO A. DE GASPERI 14</t>
  </si>
  <si>
    <t>MANUTENZIONE STROARIDNARIA CON DIVERSA DISTRIBUZIONE DEGLI SPAZZI INTERNI
Titolo autorizzativo: CILA  prot/estremi 19364   data 12/08/2021  
/0</t>
  </si>
  <si>
    <t>TOTI LUX DI LO PORTO SALVATORE , MORONE&amp;CASETTA SRL , KASA FATMIR , MEJNARDI PARQUET SRLS , M &amp; T DI CAGGIANO MATTEO SNC , METRO QUADRO DI FALCONE LUCIANO , IMPRESA EDILE F.D. DI DUSHKU ALFRED</t>
  </si>
  <si>
    <t>VIA  CIGNA 59</t>
  </si>
  <si>
    <t>ORDINARIA MANUTENZIONE FACCIATE SU CORTILE INTERNO - OPERE ESTERNE
Titolo autorizzativo: CILA  prot/estremi 0   data 09/06/2021  
TRATTASI DI COMUNICAZIONE OPERE LIBERE IN FACCIATA/0</t>
  </si>
  <si>
    <t>EMME ESSE S.N.C. DI MUSAJ SOKOL &amp; C. , IL MONDO DELL¿ARTIGIANO , ELMEKAWI MOHAMED , CRISTIANO  GABRIELLA , FARE COSTRUCTII S.R.L.</t>
  </si>
  <si>
    <t>CORSO ROMANIA 546</t>
  </si>
  <si>
    <t>Ristrutturazione pesante di cui agli artt. 10, comma 1, lettera c), 20 e 23, comma 01, lettera a) del D.P.R. n. 380/2001
Titolo autorizzativo: SCIA  prot/estremi 4234   data 01/03/2021  
/0</t>
  </si>
  <si>
    <t>CORSO MARCHE 72</t>
  </si>
  <si>
    <t>OPERE DI MANUTENZIONE STRAORDINARIA IL PALAZZINA UFFICI
Titolo autorizzativo: null  prot/estremi 0   data null  
/0</t>
  </si>
  <si>
    <t>SAVIDECOR DI PLAIA MARIO &amp; C. S.A.S. , CASTIGLIA CLAUDIO , L.P.S. COSTRUZIONI S.R.L.</t>
  </si>
  <si>
    <t>VIA  BUENOS AIRES 4</t>
  </si>
  <si>
    <t>DECORAZIONE ANDRONE PIANO PILOTIS DEL CONDOMINIO, POSA DI PANNELLI SU FACCIATA ESTERNA LATO STRADA E RIPRISTINO ANCORAGGI RINGHIERE BALCONI LATO VIA BUENOS AIRES
Titolo autorizzativo: CILA  prot/estremi 0   data 08/11/2021  
/0</t>
  </si>
  <si>
    <t>LA MOLE EDILIZIA SU FUNE SRL , LA MOLE EDIL - IMPIANTI S.C.R.L.</t>
  </si>
  <si>
    <t>LA MOLE EDILIZIA SU FUNE SRL</t>
  </si>
  <si>
    <t>CORSO VALDOCCO 3</t>
  </si>
  <si>
    <t>Demolizione di piccole parti di tramezzature interne nei due bagni e nella cucina. Non vengono modificati i serramenti esterni
né le facciate . Complessivamente non viene modificata in modo significativo la distribuzione planimetrica dell'alloggio. 
Titolo autorizzativo: CILA  prot/estremi 26428   data 19/11/2021  
/0</t>
  </si>
  <si>
    <t>TECNICA DI ZEGGIO STEFANO , GHERASIM IULIAN ION , ACETO PASQUALE  , SANTA MARGHERITA REALIZZAZIONI S.R.L.</t>
  </si>
  <si>
    <t>VIA MASSENA 14</t>
  </si>
  <si>
    <t>Manutenzione straordinaria per il rifacimento delle facciate.
Titolo autorizzativo: null  prot/estremi 0   data null  
/0</t>
  </si>
  <si>
    <t>SEMINARA GIOVANNI S.R.L. , SEMINARA GIOVANNI , ABOELMAGD DI ELERAQUEY YASER MOHAMED ABDELAZIZ</t>
  </si>
  <si>
    <t>ABOELMAGD DI ELERAQUEY YASER MOHAMED ABDELAZIZ</t>
  </si>
  <si>
    <t>VIA SOSTEGNO 65</t>
  </si>
  <si>
    <t>manutenzione 
Titolo autorizzativo: CILA  prot/estremi 4047   data 24/02/2021  
/0</t>
  </si>
  <si>
    <t>DI NARDO MARCELLO , CAVALLI ALBERTO , M.A. IMPIANTI ELETTRICI DI ALFONSETTI MAXIMILIANO , MAP3 SAS</t>
  </si>
  <si>
    <t>VIA PASSO BUOLE 22</t>
  </si>
  <si>
    <t>CORSO  FIUME 13</t>
  </si>
  <si>
    <t>TAGLIO DI TRE ALBERI DI ALTO FUSTO POSTI NEL GIARDINO DELLA PROPRIETA', A RIDOSSO DEI PILASTRI DI SOSTEGNO DEL CANCELLO 
CARRAIO E DELLA RECINZIONE SU VIA COSSERIA 2. LE RADICI HANNO INIZIATO A LESIONARE UNA DELLE DUE PIGLIE IN MURATURA, 
INCLINANDOLA LEGGERMENTE VERSO L'ESTERNO. SUCCESSIVAMENTE AL TAGLIO , UN PILASTRO DI SOSTEGNO DEL CANCELLO CARRAIO 
E UNA PARTE DEL MURETTO DI RECINZIONE, SARA' OGGETTO DI UN INTERVENTO MANUTENTIVO, PER RIPRISTINARE LE INTEGRITA' 
MURARIE
Titolo autorizzativo: CILA  prot/estremi 7831   data 08/04/2021  
/0</t>
  </si>
  <si>
    <t>ECOSOL - SOCIETA' COOPERATIVA SOCIALE , GREEN TOWN DI BERETTA E C. S.N.C. , CAMILLA SRL , SASSONE S.R.L.</t>
  </si>
  <si>
    <t>VIA BARDONECCHIA 5</t>
  </si>
  <si>
    <t>RISISTEMAZIONE INTERNA ED ESTERNA PUNTO VENDITA
Titolo autorizzativo: null  prot/estremi 0   data null  
/0</t>
  </si>
  <si>
    <t>VIA VENARIA 72</t>
  </si>
  <si>
    <t>Manutenzione straordinaria per sistemazione facciate condominiali
Titolo autorizzativo: CILA  prot/estremi 238723   data 18/10/2021  
Aggiornamento imprese in cantiere/0</t>
  </si>
  <si>
    <t>CUOGHI ALESSANDRO , COSTRUZIONI JITARU SRLS , CREA CASA LUXURY LIVING SRL , MI.CA. S.R.L.S.</t>
  </si>
  <si>
    <t>VIA GIOVANNI CRAVERO 6</t>
  </si>
  <si>
    <t>Ristrutturazione unita' immobiliare
Titolo autorizzativo: null  prot/estremi 0   data null  
/0</t>
  </si>
  <si>
    <t>FACILE RISTRUTTURARE SPA , EFFECI COSTRUZIONI SRL</t>
  </si>
  <si>
    <t>VIA TOGLIATTI 24</t>
  </si>
  <si>
    <t>PROGETTO DI IMPLEMENTAZIONE 5G DI IMPIANTO TECNOLOGICO DI TELECOMUNICAZIONI DI TELEFONIA CELLULARE ESISTENTE
SITO IN VIA TOGLIATTI, 24 TORINO (TO).
COD. SITO WIND TRE: TO076_STRADA DELLE CACCE
Titolo autorizzativo: null  prot/estremi 0   data null  
/0</t>
  </si>
  <si>
    <t>VIA BAVENO 42</t>
  </si>
  <si>
    <t>Le opere sono riferite alla facciata lato strada dell'intero immobile, e si riferiscono ad attività di ripristino degli intonaci e opere di tinteggiatura della facciata e degli elementi metallici quali ringhiere e inferriate.
Titolo autorizzativo: ...  prot/estremi 0   data null  
La tipologia delle opere non presuppone la presentazione di pratica comunale ma solo Comunicazione di Inizio Attività libera./0</t>
  </si>
  <si>
    <t>CONSORZIO GRUPPO IMPRESA , DELSEDIME LUIGI DI DELSEDIME ING. MARIO S.P.A.</t>
  </si>
  <si>
    <t>VIA NOLE 88</t>
  </si>
  <si>
    <t>Si tratta di intervento di RIQUALIFICAZIONE ENERGETICA E RISTRUTTURAZIONE IMPORTANTE DI SECONDO LIVELLO ai sensi dell Decreto Rilancio del 19 maggio 2020, n. 34, coordinato con la legge di conversione 17 luglio 2020, n. 77. Si tratta di isolamento dell'involucro esterno con sostitizione dei serramenti e delle chiusure oscuranti. verrà inoltre sostituito l'attuale impianto di riscaldamento attualmente con caldaia a condensazine alimentata a metano con pompa di calore splittata. Verrà inoltre installato sulla copertura un impianto fotovoltaico e un sistema di accumulo di energia con batteria al litio.
Titolo autorizzativo: ...  prot/estremi 0   data null  
/0</t>
  </si>
  <si>
    <t>EDILSTYLE2019 SRLS</t>
  </si>
  <si>
    <t>VIA  OSASCO 64</t>
  </si>
  <si>
    <t>Opere di manutenzione di tutte le facciate dell'edificio, opere di ripristino e/o sostituzione di guaina impermeabile e pavimentazione e ringhiere dei balconi,
sostituzione travetti e rifacimento manto di copertura.
Viene modificata la ditta dei ponteggi
Titolo autorizzativo: CILA  prot/estremi 0   data 11/01/2022  
/0</t>
  </si>
  <si>
    <t>R.M. PONTEGGI DI SAID RAMADAN , CONSORZIO EMMECI</t>
  </si>
  <si>
    <t>TORINO VIA CAVOUR 30</t>
  </si>
  <si>
    <t>STRIP OUT E BONIFICA MCA E FAV.
Titolo autorizzativo: null  prot/estremi 0   data null  
/0</t>
  </si>
  <si>
    <t>UNO-P S.R.L. , SONDECO S.R.L. , M.G.GROUP ITALY SOLUZIONI &amp; TECNOLOGIE AMBIENTALI SRL , TRE ESSE S.R.L. , INDAGINI STRUTTURALI S.R.L. , EDILMASTER SRL</t>
  </si>
  <si>
    <t>VIA GIOLITTI 15</t>
  </si>
  <si>
    <t>LAVORI DI MANUTENZIONE STRAORDINARIA DELLE FACCIATE CONDOMINIALI SU STRADA
Titolo autorizzativo: null  prot/estremi 0   data null  
/0</t>
  </si>
  <si>
    <t>CATELLA FRATELLI - S.R.L. , LOTESTO DOMENICO , D.H. SRLS , CST SERVIZI S.R.L. , AHMED FETOUH MOHAMED ELSHAER , ART.EDIL DI PUPPI ANTONIO , BORINI COSTRUZIONI S.R.L. , BLIDARIU PETRU , RADWAN  MOHAMED EL SAYED , DECOR PRISMA DI LAVIANO STEFANO</t>
  </si>
  <si>
    <t>ESTEL GROUP SRL , SPAZIO ARREDO S.R.L. , C. P. ARREDA SNC DI CONSOLE GIANFRANCO &amp; C. , RI.CO S.R.L. , MOBITALY SOCIETA' COOPERATIVA , LEONE TRASLOCHI SRL , M&amp;M DI MEZZELANI FABIO E MAGRINI FRANCESCO S.N.C.</t>
  </si>
  <si>
    <t>C.SO MARONCELLI DA C.SO MARONCELLI INT. 38 A VIA CANELLI 79 0</t>
  </si>
  <si>
    <t>CPL CONCORDIA SOC. COOP. , A.M. IMPIANTI S.R.L. , SG C.N.D. DI SIMONE GEI , DI PIETRANTONIO &amp; C. S.R.L.</t>
  </si>
  <si>
    <t>VIA  SAN DOMENICO  40</t>
  </si>
  <si>
    <t>opere di manutenzione straordinarie - opere libere riqualificazione facciata
Titolo autorizzativo: ...  prot/estremi 0   data null  
opere libere in assenza di titolo autorizzativo, intervento su Via San DOmenico 40, Via Botta 1 e Via Botta 3 a Torino./0</t>
  </si>
  <si>
    <t>MOHAMED HAMED , BOVE S.A.S. , EDIL TOSCA SRL , CACCIATORE S.R.L. , GRUPPO D'ENGINEERING S.R.L.</t>
  </si>
  <si>
    <t>PIAZZA RIVOLI 14</t>
  </si>
  <si>
    <t>Prolungamento lavori 
Titolo autorizzativo: ...  prot/estremi 0   data null  
/0</t>
  </si>
  <si>
    <t>OTTINO SRL , EURO DECOR 90 , ABOELMAGD DI ELERAQUEY YASER MOHAMED ABDELAZIZ , RICUPERO BRUNO E FIGLI S.N.C.</t>
  </si>
  <si>
    <t>CORSO  TRAPANI 85</t>
  </si>
  <si>
    <t>Intervento di manutenzione ai prospetti lato strada (Corso Trapani e Corso Peschiera)
Titolo autorizzativo: null  prot/estremi 0   data null  
/0</t>
  </si>
  <si>
    <t>VIA FLEMING 23</t>
  </si>
  <si>
    <t>manutenzione di facciata con opere di cappottatura
Titolo autorizzativo: null  prot/estremi 0   data null  
/0</t>
  </si>
  <si>
    <t>VERTICAL EDIL SRL</t>
  </si>
  <si>
    <t>VIA GUIDO RENI 41</t>
  </si>
  <si>
    <t>COSTRUZIONE DI NUOVO CENTRO RESIDENZIALE PER LE FAMIGLIE DEI BAMBINI SOTTOPOSTI A CURE PRESSO STRUTTURE SANITARIE
DELLA CITTA DI TORINO DI CUI AL PERMESSO DI COSTRUIRE N 1/C/2020 - PROT. EDILIZIO 2019-15-17184
Titolo autorizzativo: PDC  prot/estremi 0   data 06/08/2019  
/0</t>
  </si>
  <si>
    <t>CORSO PESCHIERA 347</t>
  </si>
  <si>
    <t>manutenzione delle facciate presso immobile sito a Torino in Corso Peschiera 347-349
Titolo autorizzativo: null  prot/estremi 0   data null  
TRATTASI DI PRATICA EDILIZIA "CIL" 
L'AGGIORNAMENTO RIGUARDA LA RETTIFICA DEI DATI ERRATI DELL' IMPRESA INDICATA NEI SOGGETTI COINVOLTI /0</t>
  </si>
  <si>
    <t>MUSEO IDEALE DEL PONTEGGIO S.N.C. DI SAID ELSAYED HASSAN BADAWY YASER &amp; C. , EDIL EURO SAS DI MARCO RASPA E C , RDR DI MUIA' VINCENZO</t>
  </si>
  <si>
    <t>DE VIZIA TRANSFER SPA , LO.MA. SRL , ZINI SRL , ABB SPA , M.M. SYSTEMS SRL , P.I.K.V. SRL , CIEM SPA , VI.ME.TEC SRL , NKE AUTOMATION S.R.L. , MODULA S.P.A. , M.C.M. SRL , F.LLI PALERMO SRL , BARROVERO IMPIANTI SRL UNIPERSONALE , INDUSTRY AUTOMATION MANUFACTURING AND SERVICE S.R.L. , NUOVA VI.ME.TEC SRL  , JOFA , OTR SERVICE S.R.L. , AUTOMAZIONI &amp; SERVICE SRL , SPA AUTOMAZIONI S.A.S. DI PAPARO DOMENICO E CATALANO SALVATORE , F.R. IMPIANTI S.R.L. , CYBERSOFT AUTOMATION SRL , I.T.A. SISTEMI S.R.L. , BEP EUROPE N.V. , GFR SERVIZI SRL , COMAIR S.P.A. , C.M.F S.R.L. , DSA DATEN UND SYSTEMTECHNIK GMBH , DSA SYSTEMS ITALIA SRL , MECCTRONIC SRL , MT-S DI MAGNELLI MATTEO , TECNOELETTRA SNC</t>
  </si>
  <si>
    <t>CORSO FRANCESCO FERRUCCI 19</t>
  </si>
  <si>
    <t>Opere di modifiche interne in appartamento posto al piano secondo.
Titolo autorizzativo: CILA  prot/estremi 30207   data 28/12/2021  
/0</t>
  </si>
  <si>
    <t>GI &amp; RA MONDO COSTRUZIONI DI BUZIUC RADU CONSTANTIN , SERILOR RISTRUTTURAZIONI DI SAVA VASILE , M.M DIMAIORANO MAURO , BAZATIN ROMAN , VL. SERVICE DI LUPU VASILE</t>
  </si>
  <si>
    <t>VIA VALGIOIE 71</t>
  </si>
  <si>
    <t>Opere di manutenzione straordinaria edificio di civile abitazione esistente, con risanamento e tinteggiatura della facciata lato strada. Sono previste opere di
lavaggio facciata esterna, ripristino delle parti ammalorate delle zone ad intonaco e tinteggiatura, ripristino e tinteggiatura dei frontalini dei balconi e del
cornicione, rifacimento dei pavimenti e delle impermeabilizzazione dei balconi e rifacimento delle ringhiere con sostituzione degli attuali pannelli in
fibrocemento-amianto con pannelli in gres porcellanato (Kerlite).
Titolo autorizzativo: CILA  prot/estremi 0   data 13/11/2021  
/0</t>
  </si>
  <si>
    <t>CORSO  FILIPPO TURATI 25</t>
  </si>
  <si>
    <t>risanamento e restrauro facciata
Titolo autorizzativo: CILA  prot/estremi 0   data 17/09/2021  
/8</t>
  </si>
  <si>
    <t>PG COSTRUZIONI DI PERSIANO GIUSEPPE MASSIMILIANO</t>
  </si>
  <si>
    <t>VIA  ARSENALE 17</t>
  </si>
  <si>
    <t>Intervento di restauro e risanamento conservativo con cambio di destinazione d'uso e recupero del sottotetto a fini abitativi
Titolo autorizzativo: SCIA  prot/estremi 0   data 08/06/2021  
/0</t>
  </si>
  <si>
    <t>LOCAGRU S.R.L. , NUOVA GIRO S.R.L. , RF ALTERNATIVE POWER S.R.L. , P.F.P. IMPIANTI E SERVIZI S.R.L. , GRUPPO TECNOIMPRESE S.R.L. , BUONOCORE GIUSEPPE , CODESPOTI PAOLO , EDIMPIANTI SRL , EISSA PONTEGGI &amp; COSTRUZIONI , PIRAMIDI GROUP , C.F. IMPIANTI S.R.L.</t>
  </si>
  <si>
    <t>VIA  NALLINO 38</t>
  </si>
  <si>
    <t>Opere di manutenzione straordinaria leggera consistente nel risanamento conservativo della facciata mediante
ripristino intonaco superficiale ammalorato del frontalino, ripristino intradosso balconi ammalorati tinteggiatura ringhiere.
Titolo autorizzativo: CILA  prot/estremi 0   data 22/12/2021  
/0</t>
  </si>
  <si>
    <t>CAPONE FABIANA , ELMEKAWAY PONTEGGI DI ELMEKAWY MOHAMED</t>
  </si>
  <si>
    <t>VIA  BERTOLA 15</t>
  </si>
  <si>
    <t>MODIFCHE INTERNE E RIFACIMENTO TOTALI DEI BAGNI E DELLA CUCINA
Titolo autorizzativo: CILA  prot/estremi 0   data 14/12/2021  
/0</t>
  </si>
  <si>
    <t>SIRIO IMPRESA EDILE S.A.S. DI BARBERO ERALDO &amp; C.</t>
  </si>
  <si>
    <t>VIA  GIAMBATTISTA PERGOLESI 76</t>
  </si>
  <si>
    <t>Manutenzione straordinaria prospetto fronte strada e lati cortile. consolidamento superfice in paramano,rimozione conglomerati degradati di cornicione,
sottocornicione, marcapiani, frontalini e sottobalconi. Intervento su cornicione. Rasatura armata su basamento in aggetto. Rimozione di copertine e
pavimentazione con caldana di sottofondo balconi lato cortile. Lavaggio facciata. Rimozione e posa nuovi pluviali. Opere di tinteggiatura e verniciatura
cornicione, sottobalconi e frontalini, ringhiere balconi lato cortile, vetrate e divisori. Impermeabilizzazione del cornicione. Sostituzione vetri vano scala.
Rifacimento terrazzi piano primo e piano VIII.
Titolo autorizzativo: CILA  prot/estremi 0   data 07/09/2021  
II AGGIORNAMENTO. /0</t>
  </si>
  <si>
    <t>VIA  DON G. BOSCO 95</t>
  </si>
  <si>
    <t>modificazione dell'assetto planimetrico di singola unità immobiliare in condominio. Rinnovamento impianti
Titolo autorizzativo: CILA  prot/estremi 0   data 23/11/2021  
/0</t>
  </si>
  <si>
    <t>EMIT DI HALIP DUMITRU , METAJ VASIL , SUPERNOVA COSTRUZIONI DI MARTINESCU DANUT PETRICA</t>
  </si>
  <si>
    <t>VIA GALLARATE 3</t>
  </si>
  <si>
    <t>Lavori di allacciamento, manutenzione, ordinaria e straordinaria su reti e impianti di distribuzione dell'energia elettrica dell'Area Piemontese - Lotto 3 - Torino
Est
Titolo autorizzativo: null  prot/estremi 0   data null  
Il presente aggiornamento riguarda i siti di intervento inseriti nella programmazione a breve termine da parte del Committente IRETI S.p.A.
INIZIO LAVORI PREVISTO: 14/01/2022
DURATA LAVORI PREVISTA: 90 giorni./0</t>
  </si>
  <si>
    <t>EDILTERMICA IORIO S.R.L.</t>
  </si>
  <si>
    <t>VIA PIAZZI 16</t>
  </si>
  <si>
    <t>MODIFICHE DELLE TRAMEZZATURE INTERNE, REVISIONE IMPIANTI ESISTENTI, SOSTITUZIONE DEGLI INFISSI ESTERNI CON ALTRI DI STESSA DIMENSIONE DEGLI ESISTENTI. NON VENGONO VARIATI I PROSPETTI
Titolo autorizzativo: CILA  prot/estremi 196   data 04/01/2022  
/0</t>
  </si>
  <si>
    <t>TO BUILD SOCIETA' A RESPONSABILITA' LIMITATA SEMPLIFICATA</t>
  </si>
  <si>
    <t>CORSO UNIONE SOVIETICA 115</t>
  </si>
  <si>
    <t>OPERE DI RIQUALIFICAZIONE ENERGETICA, RIPRISTINO FACCIATE E COPERTURE PIANE DI EDIFICIO CONDOMINIALE CON INSERIMENTO COIBENTAZIONE TERMICA
Titolo autorizzativo: CILA-S  prot/estremi 0   data 20/12/2021  
/0</t>
  </si>
  <si>
    <t>EVOLVE SPA</t>
  </si>
  <si>
    <t>VIA  SANTA CHIARA 36</t>
  </si>
  <si>
    <t>ESECUZIONE DI INTERVENTI DI MANUTENZIONE STRAORDINARIA RIGUARDANTI MISURE ANTISMICHE E OPERE DI MESSA IN SICUREZZA
STATICA DELL'EDIFICIO CONDOMINIALE. TRATTASI DI INTERVENTI SISMABONUS AI SENSI ART. 119 DELLA LEGGE 77/2020, COMPRENDENTI
RIFACIMENTO DI UN APARTE DELLA COPERTURA DI CIRCA 10 % DEL TOTALE, RINFORZI DELLE MURATURE E INSTALLAZIONE ASCENSORE
ESTERNA ( INTERVENTO TRAINATO ) NON GRAVANTE SULL'EDIFICIO IN MURATURA, AI SENSI DELL'ABBATTIMENTO DELLE BARRIERE
ARCHITETTONICHE.
Titolo autorizzativo: CILA-S  prot/estremi 29756   data 21/12/2021  
/0</t>
  </si>
  <si>
    <t>LA SFINGE PONTEGGI DI FATHY IBRAHIM , EDIL FERATI DI FERATI FESTIM , COOPERATIVA ARCHITETTI COSTRUTTORI SOC. COOP. , BT PROJECT STP SRL , CSA S.R.L. , CONSORZIO COSTRUTTORI TORINO SOCIETA' COOP. , M.G. EDILE DI MARIAN ADRIAN</t>
  </si>
  <si>
    <t>STRADA DELLE CASCINETTE 0</t>
  </si>
  <si>
    <t>Collegamento mediante f.o. del Cliente VODAFONE ITALIA/ABAC. Sedi stradali interessate dai lavori: Strada delle Cascinette.
Titolo autorizzativo: null  prot/estremi 0   data null  
/0</t>
  </si>
  <si>
    <t>AURA COSTRUZIONI SRL , ALPITEL S.P.A.</t>
  </si>
  <si>
    <t>VIA SCHINA 8</t>
  </si>
  <si>
    <t>Manutenzione straordinaria facciate, frontespizi e copertura
Titolo autorizzativo: ...  prot/estremi 0   data null  
/0</t>
  </si>
  <si>
    <t>CORSO SVIZZERA 95</t>
  </si>
  <si>
    <t>Realizzazione di lavoratorio IP e semafori presso sede Iren S.p.a. in Torino, comprendente opere per la realizzazione di nuovo solaio e scala di collegamento interna in unità immobiliare con destinazione d'uso produttiva, modifiche distributive interne, sostituzione dei serramenti e creazione di locale tecnico.
Titolo autorizzativo: SCIA-ALT-PDC  prot/estremi 1681   data 26/01/2021  
/0</t>
  </si>
  <si>
    <t>OME CATELLA S.R.L. , SIAL S.R.L.</t>
  </si>
  <si>
    <t>VIA GOTTARDO 167</t>
  </si>
  <si>
    <t>MANUTENZIONE STRAORDINARIA FACCIATA
Titolo autorizzativo: ...  prot/estremi 0   data null  
/0</t>
  </si>
  <si>
    <t>VIA MONGRANDO 43</t>
  </si>
  <si>
    <t>OPERE DI MANUTENZIONE ORDINARIA IN FACCIATA CON "BONUS FACCIATE"
Titolo autorizzativo: CILA  prot/estremi 0   data 22/11/2021  
/0</t>
  </si>
  <si>
    <t>H2 COSTRUZIONI S.R.L.S. , A&amp;M FRATELLI COSTRUZIONI EDILI DI ELSHERIF IBRAHIM</t>
  </si>
  <si>
    <t>H2 COSTRUZIONI S.R.L.S.</t>
  </si>
  <si>
    <t>CORSO  ROMANIA 460</t>
  </si>
  <si>
    <t>Si prevedono le seguenti opere di manutenzione straordinaria, esclusivamente interne, presso unità n°23:- realizzazione di nuove pareti in cartongesso;- posa nuovo pavimento su pavimento esistente - ripristino controsoffitti - adeguamento impianto elettrico - dati - luci - impianto idrico - tinteggiature generali - montaggio elementi di arredo - installazione nuova insegna
Titolo autorizzativo: CILA  prot/estremi 0   data 12/01/2022  
/0</t>
  </si>
  <si>
    <t>IMPIRIL SRL</t>
  </si>
  <si>
    <t>CORSO DANTE 101</t>
  </si>
  <si>
    <t>Lievi modifiche planimetriche interne
Titolo autorizzativo: CILA  prot/estremi 0   data 28/12/2021  
/0</t>
  </si>
  <si>
    <t>SAR&amp;CO LEGNO E PARQUET SRL , UNIVERSALE PARATI , VERRIA BESNIK , DOMOTEC DI FRANCESCO SCARAVILLA</t>
  </si>
  <si>
    <t>PIAZZA DELLA VITTORIA 29</t>
  </si>
  <si>
    <t>Risanamento conservativo della facciata per ripristino elementi  ammalorati.
Titolo autorizzativo: CILA  prot/estremi 0   data 10/01/2020  
/0</t>
  </si>
  <si>
    <t>VIA SOSPELLO 142</t>
  </si>
  <si>
    <t>RIQUALIFICAZIONE ED EFFICIENTAMENTO ENERGETICO DI EDIFICIO CONDOMINIALE
Titolo autorizzativo: SCIA  prot/estremi 10780   data 11/05/2021  
/0</t>
  </si>
  <si>
    <t>CORSO BELGIO 65</t>
  </si>
  <si>
    <t>Manutenzione edilizia consistente nella tinteggiatura e lavaggio di facciata condominiale
Titolo autorizzativo: null  prot/estremi 0   data null  
Opere di edilizia libera eseguite senza obbligo di alcuna autorizzazione preventiva/0</t>
  </si>
  <si>
    <t>VIA BUSCALIONI 10</t>
  </si>
  <si>
    <t>REALIZZAZIONE DI FABBRICATO RESIDENZIALE COHOUSING IN VIA CARLO MICHELE BUSCALIONI, 10 A TORINO
Titolo autorizzativo: SCIA-ALT-PDC  prot/estremi 21368   data 25/11/2020  
/0</t>
  </si>
  <si>
    <t>VIA PAPACINO 21</t>
  </si>
  <si>
    <t>MANUTENZIONE STRAORDINARIA FACCIATE
Titolo autorizzativo: CILA  prot/estremi 0   data 21/12/2021  
/0</t>
  </si>
  <si>
    <t>NARDI ANDREA , S.C.G. COSTRUZIONI S.R.L. , IOJA EUGEN</t>
  </si>
  <si>
    <t>S.C.G. COSTRUZIONI S.R.L.</t>
  </si>
  <si>
    <t>VIA MERCADANTE 89</t>
  </si>
  <si>
    <t>Efficientamento energetico e rifacimento copertura
Titolo autorizzativo: CILA-S  prot/estremi 25001   data 26/10/2021  
Si aggiorna l'elenco delle imprese presenti in cantiere/0</t>
  </si>
  <si>
    <t>VIA VALENTINO CARRERA  121</t>
  </si>
  <si>
    <t>opere in facciata per bonus 90%
Titolo autorizzativo: CILA  prot/estremi 0   data 05/11/2021  
/0</t>
  </si>
  <si>
    <t>ATTIA PONTEGGI DI AHMED ELMEKAWY , ED.IT DI MAMMONE ANDREA</t>
  </si>
  <si>
    <t>PIAZZA ADRIANO 6</t>
  </si>
  <si>
    <t>MANUTENZIONE STRAORDINARIA UNITA' IMMOBILIARE
Titolo autorizzativo: null  prot/estremi 0   data null  
IL PRESENTE DOCUMENTO VIENE REDATTO PER L'INSERIMENTO DI N. 1 IMPRESA NELL'ORGANICO DI CANTIERE./0</t>
  </si>
  <si>
    <t>F.LLI BOIDO E FIGLI DI BOIDO A. M. &amp; C. SNC  , DEPETRIS SRL , TRE CI IMPIANTI SNC DI CHICCO ALEX E COLLINO GIANLUCA SNC</t>
  </si>
  <si>
    <t>CORSO  MONCALIERI 286</t>
  </si>
  <si>
    <t>DIVERSA DISTRIBUZIONE INTERNA
Titolo autorizzativo: CILA  prot/estremi 0   data 16/12/2021  
/0</t>
  </si>
  <si>
    <t>ELE.CO SRL , RES ITALIA SRL</t>
  </si>
  <si>
    <t>CONTROVIALE 22-26 ID129_SUB_004_CONTROVIALE CORSO DUCA DEGLI ABRUZZI 24</t>
  </si>
  <si>
    <t>Lavori di riqualificazione del controviale di Corso Duca degli Abruzzi dal civico 22 al civico 26. CIG: 8845020568 - CUP: E13G21000100005
Titolo autorizzativo: null  prot/estremi 0   data null  
Validazione del progetto esecutivo da parte del RUP in data 22/07/2021 (art. 26, comma 8 del Codice dei Contratti pubblici, D.Lgs. 50/2016 e s.m.i.)
La procura speciale sarà firmata dal Dirigente dell'Area Edilizia e Logistica, Arch. Gianpiero Biscant, in nome e per conto dell'intestatario
/0</t>
  </si>
  <si>
    <t>CORSO MARCONI 23</t>
  </si>
  <si>
    <t>MANUTENZIONE ORDINARIA FACCIATA
Titolo autorizzativo: null  prot/estremi 0   data null  
/0</t>
  </si>
  <si>
    <t>EDIL NICO S.R.L , ENARDEEN SRL , TORINO PONTEGGI S.R.L.</t>
  </si>
  <si>
    <t>VIA ROMAGNANO 4</t>
  </si>
  <si>
    <t>Annullamento allacciamento interrato
Titolo autorizzativo: null  prot/estremi 0   data null  
/0</t>
  </si>
  <si>
    <t>VIA ANTONIO CECCHI 7</t>
  </si>
  <si>
    <t>DECORAZIONE DELLA FACCIATA
Titolo autorizzativo: CILA  prot/estremi 0   data 03/01/2022  
PRATICA CILA INVIATA IL 28 DICEMBRE CON DATA DI INIZIO LAVORI IL 30 DICEMBRE 2021/0</t>
  </si>
  <si>
    <t>MARSEGLIA COSTRUZIONI S.R.L.S. , LE PIRAMIDI DI IBRAHIM AHMED SOLIMAN YASSIR</t>
  </si>
  <si>
    <t>VIA GIOVANNI BOCCACCIO 14</t>
  </si>
  <si>
    <t>Interventi di ripristino degli intonaci degradati, di ripristino corticale delle porzioni di calcestruzzo degradate, di pulitura dei rivestimenti ceramici e lapidei, di tinteggiatura delle porzioni intonacate e verniciatura dei parapetti metallici sui fronti visibili da spazio pubblico prospicienti via G. Boccaccio 14 - 16 - 18 - 18 bis e via M. Tonello 12 
Titolo autorizzativo: CILA  prot/estremi 0   data 24/10/2021  
La presente notifica preliminare è da riferirsi anche alla CILA MUDE 5790802021 del 24/10/2021 (prot. 2021-20-24764).
Si segnala che la nuova impresa notificata (Eissa Khaled di Eissa Ibrahim) costituisce la squadra di montatori che sostituisce, nel montaggio del ponteggio sul fronte di via Boccaccio, la precedente impresa (Mario Ponteggi di Eish) che si era occupata del montaggio del ponteggio sul fronte lato via Tonello./0</t>
  </si>
  <si>
    <t>EISSA KHALED DI EISSA IBRAHIM  , FERPLANT SRL</t>
  </si>
  <si>
    <t>STRADA ANTICA DI COLLEGNO 246</t>
  </si>
  <si>
    <t>decorazione facciata e rifacimento intonaco
Titolo autorizzativo: CILA  prot/estremi 0   data 03/01/2022  
/0</t>
  </si>
  <si>
    <t>MARSEGLIA COSTRUZIONI S.R.L.S.</t>
  </si>
  <si>
    <t>CORSO DANTE 63</t>
  </si>
  <si>
    <t>OPERE DI EFFICIENTAMENTO ENERGETICO DELL'INTERO EDIFICIO CON MANUTENZIONE DEL TETTO
Titolo autorizzativo: null  prot/estremi 0   data null  
/0</t>
  </si>
  <si>
    <t>A.M.E.C. S.N.C. DI CHIAPPERO DANIELA E FABRIZIO , HASHKIL MOHAMED AHMED MOSTAFA , IBO S.R.L. , ABC ELECTRONIC DI LA RUSSA FABIO , PROTEX S.N.C. , AURA ENERGY S.R.L. , GESTIO CONSULTI S.A.S. DI SCELZI LUIGI &amp; C. , M2 - SERVICE DI FRANCESCO MONACO , C.I.F. DI DELLI RUSSI ANTONIO &amp; C. SNCQ , S.E.I.L. S.N.C. SERRAMENTI ESTERNI INTERNI SI VACCHETTA RODOLFO ANTONINO E VACCHETTA LUCIANO GIOV. , BARBIRATO SRL , TIMEDIL DI TIMPANI DANIELE , ABATE GIUSEPPE , A.CA.R.-*IMPIANTI ELETTRICI DI F.LLI ANZIOSO - S.N.C. , GE.RIK. DI DRAGOS VIOREL GHEORGHE , TECNITALIA S.R.L. , S.A.E.T. SOCIETÀ ASSISTENZA ELEVATORI TORINO S.N.C. DI PIETRANTONIO &amp; C. , GDS DI CAMPO ERIK , PIRAMIDI PONTEGGI DI ELMENSHAWY. , EDILIZIA GENERALE FORTUNATA RRAPAJ S.R.L.S , GHISETTI RENATO , GABRY SERVIZI EDILI DI OLIVERO GABRIELLA , CAST STRUTTURE SRL</t>
  </si>
  <si>
    <t>VIA NICOLA PORPORA 29</t>
  </si>
  <si>
    <t>L'intervento prevede la riqualificazione edile ed impiantistica dell'edificio. Gli interventi edili prevedono: Coibentazioni pareti
verticali tramite insufflaggio,Coibentazioni pareti verticali tramite cappotto, Coibentazione sottotetto, Interventi di ripristino
facciata e tinteggiatura. Gli interventi impiantistici prevedono:Installazione nuova caldaia a condensazione.
Titolo autorizzativo: CILA-S  prot/estremi 29572   data 20/12/2021  
/9</t>
  </si>
  <si>
    <t>PONTEGGI MINNELLA FORTUNATA &amp; C. S.A.S. , CAMPIDONICO ENRICO , TSCOSTRUZIONI SRL , LAURIA IMPIANTI S.R.L.</t>
  </si>
  <si>
    <t>INTERA RETE ATIVA INTERA RETE ATIVA  0</t>
  </si>
  <si>
    <t>Contratto per l'esecuzione dei servizi, prestazioni, forniture e lavori necessari per la manutenzione dell'intera rete in concessione e relative pertinenze. Periodo dal 1° marzo 2019 al 31 dicembre 2019.Proroga dal 1° gennaio 2020 al 31 dicembre 2020. Proroga dal 1° gennaio 2021 al 31 dicembre 2021. Proroga dal 1° gennaio 2022 al 31 dicembre 2022. RdA n. 557/2021 DITEC  Commessa n. 5.71.10.2. Affidataria : SICOGEN s.r.l.
Titolo autorizzativo: null  prot/estremi 0   data null  
/0</t>
  </si>
  <si>
    <t>SELCA S.R.L.</t>
  </si>
  <si>
    <t>CAVO GAVI 0</t>
  </si>
  <si>
    <t>Lavori di estendimento rinnovamento allacciamento manutenzione ordinaria e straordinaria e pronto intervento su reti e impianti di
distribuzione dell'energia elettrica dell'Area Piemontese. aggiornamento nominativo cse.
Titolo autorizzativo: null  prot/estremi 0   data null  
/0</t>
  </si>
  <si>
    <t>VIA GIUSEPPE GARIBALDI 40</t>
  </si>
  <si>
    <t>Intervento di efficientamento energetico dell'edificio relativo alla coibentazione facciate interno cortile con isolamento termico tipo a cappotto.
Titolo autorizzativo: CILA  prot/estremi 0   data 01/06/2021  
/0</t>
  </si>
  <si>
    <t>NUOVA EDIL DI PETTI ANTONIO , ABOELMAGD DI ELERAQUEY YASER MOHAMED ABDELAZIZ , IREN S.P.A. , TSCOSTRUZIONI SRL , GALANTUCCI GROUP</t>
  </si>
  <si>
    <t>GALANTUCCI GROUP</t>
  </si>
  <si>
    <t>VIA STELVIO 16</t>
  </si>
  <si>
    <t>Manutenzione ordinaria facciate.
Titolo autorizzativo: null  prot/estremi 0   data null  
DATA DI INZIO LAVORI EFFETTIVO 30/12/2021, DATA SUBENTRO NUOVE IMPRESE 14/01/2022/0</t>
  </si>
  <si>
    <t>VIA GERMANASCA 37</t>
  </si>
  <si>
    <t>OPERE DI MANUTENZIONE STRAORDINARIA PER DIVERSA DISTRIBUZIONE PLANIMETRICA INTERNA, SOSTITUZIONE DEI SERRAMENTI ESTERNI ED INTERNI CON RIFACIMENTO PER MESSA A NORMA DEGLI IMPIANTI TECNOLOGICI - PRATICA PRESENTATA ENTRO I TRE ANNI DA PRECEDENTE PRATICA DI "CAMBIO DI DESTINAZIONE D'USO SENZA OPERE" RIFERITA ALL'UNITA' IMMOBILIARE IN OGGETTO E PRESENTATA DA DIVERSO INTESTATARIO
Titolo autorizzativo: SCIA-ALT-PDC  prot/estremi 0   data 05/10/2021  
/0</t>
  </si>
  <si>
    <t>ELIA RICCARDO SRL , BINATO STEFANO , GINO GIORGIO</t>
  </si>
  <si>
    <t>VIA BORGOMANERO 15</t>
  </si>
  <si>
    <t>LAVORI DI MANUTENZIONE FACCIATA LATO STRADA
Titolo autorizzativo: null  prot/estremi 0   data null  
/0</t>
  </si>
  <si>
    <t>PAGLIANO WILLY , ABEDINI TAULANT , INFINITY S.R.L. , AG INTONACI SRLS , ALESSANDRIA COSTRUZIONI DI BASIOUNY KHALED MAHMOUD MOHAMED , ALBSTAR COSTRUZIONI SRLS</t>
  </si>
  <si>
    <t>LARGO TURATI 49</t>
  </si>
  <si>
    <t>Modifiche funzionali a una nuova distribuzione planimetrica interna: demolizione e realizzazione di nuovi tramezzi di divisione, rifacimento pavimentazioni e rivestimenti nei locali bagni e cucina, adeguamento senza trasformazione impianti e sostituzione e integrazione di sanitari, sostituzione infissi esterni e interni.
Titolo autorizzativo: CILA  prot/estremi 23728   data 14/10/2021  
/0</t>
  </si>
  <si>
    <t>RIZZOLO EDILIZIA S.R.L. , DOORLAM S.R.L.S.</t>
  </si>
  <si>
    <t>DOORLAM S.R.L.S.</t>
  </si>
  <si>
    <t>VIA GENOVA 130</t>
  </si>
  <si>
    <t>MANUTENZIONE STRAORDINARIA DI LOCALE WC CON MODIFICHE DELL'IMPIANTI ELETTRICO ED IDRICO
Titolo autorizzativo: null  prot/estremi 0   data null  
/4</t>
  </si>
  <si>
    <t>CORSO  UNIONE SOVIETICA  115</t>
  </si>
  <si>
    <t>OPERE DI RIQUALIFICAZIONE ENERGETICA, RIPRISTINO FACCIATE E COPERTURE PIANE DI EDIFICIO CONDOMINIALE CON INSERIMENTOCOIBENTAZIONE TERMICA
Titolo autorizzativo: CILA-S  prot/estremi 0   data 20/12/2021  
LA PRESENTE ANNULLA E SOSTITUISCE LA PRECEDENTE NOTIFICA PRELIMINARE DEL 13.01.2022 - PROT. N. 0427653   PER  ERRORE MATERIALE/0</t>
  </si>
  <si>
    <t>VIA PONZIO 3</t>
  </si>
  <si>
    <t>VIA SAN BERNARDINO 24</t>
  </si>
  <si>
    <t>Descrizione dell'intervento*
INTERVENTO DI RIQUALIFICAZIONE DI INTERO STABILE CON RECUPERO DEL SOTTOTETTO AI FINI ABITATIVI, CON MODIFICHE INTERNE E DI
FACCIATE, RIFACIMENTO SCALA INTERNA CONDOMINIALE, DEMOLIZIONE E RICOSTRUZIONE DI SOLAIO A QUOTA INFERIORE,
REALIZZAZIONE DI VERANDE E CREAZIONE DI NUOVI ABBAINI SUL TETTO.
AGGIORNAMENTO NOTIFICA PRELIMINARE
Titolo autorizzativo: SCIA  prot/estremi 4129   data 19/02/2021  
Il Responsabile dei Lavori è la sig.ra Julija KRAVETS, in qualità di legale rappresentante della Società ITALIAN GROUP S.R.L.
L' ing. Paolo Piacenza ricopre il ruolo di CSP e CSE ma viene indicato all'interno della presente pratica Mude con il ruolo "Responsabile lavori (solo per
Notifica Preliminare)" come richiesto dalle "Modalità operative presentazione V03" reperite sul sito http://www.mude.piemonte.it; infatti, come riportato nel
manuale operativo, l'identificazione del soggetto che presenta la pratica con il ruolo 'Responsabile lavori (solo per notifica preliminare)' non identifica in
alcun modo il professionista con la figura del 'Responsabile dei lavori'così come definita all'art. 89, comma 1, lettera c) del Dlgs 81/08.
I rapporti fra il Committente e il Professionista per la presentazione della NP sono mediati e chiariti dalla Procura Speciale allegata./0</t>
  </si>
  <si>
    <t>PITITTO ANTONINO , MUSEO IDEALE DEL PONTEGGIO S.N.C. DI SAID ELSAYED HASSAN BADAWY YASER &amp; C. , REAL ESTATE SINERGY SRL , DOMUS EDILE S.A.S. DI BERTAGNINI MARCO &amp; C. , POPA GABRIEL , POPA ELISEI-IULIAN , MOISA IULIAN ILIE , GIANNELLI LORENZO , MASSIMO BRUNO , BELLOCCI SAS DI BELLOCCI DOMENICO</t>
  </si>
  <si>
    <t>VIA BORGONE 47</t>
  </si>
  <si>
    <t>REALIZZAZIONE DI NUOVO EDIFICIO A DESTINAZIONE RESIDENZIALE A 6 PIANI F.T. ED 1 PIANO INTERRATO ADU USO AUTORIMESSE E CANTINE
Titolo autorizzativo: PDC  prot/estremi 0   data 26/02/2021  
/0</t>
  </si>
  <si>
    <t>PIAZZA FREGUGLIA 5</t>
  </si>
  <si>
    <t>OPERE DI RISTRUTTURAZIONE EDIFICIO DI CIVILE ABITAZIONE
Titolo autorizzativo: SCIA-ALT-PDC  prot/estremi 125950   data 27/07/2020  
/2</t>
  </si>
  <si>
    <t>TORPALI SRL , CAVIT SPA</t>
  </si>
  <si>
    <t>VIA DE SANCTIS 105</t>
  </si>
  <si>
    <t>Opere edili, metalliche ed impiantistiche per modifica di 
un impianto di Comunicazioni elettroniche per conto di 
Iliad Italia S.p.A. - TO10142_002 VIA DE SANCTIS
Titolo autorizzativo: SCIA  prot/estremi 77709   data 19/11/2021  
Si fa riferimento alla pratica suap 13970161009-18112021-1613 del 19/11/2021/0</t>
  </si>
  <si>
    <t>CORSO BRAMANTE 68</t>
  </si>
  <si>
    <t>Realizzazione impianto elettrico per la nuova sala server destinata al "disaster recovery"
Titolo autorizzativo: null  prot/estremi 0   data null  
/0</t>
  </si>
  <si>
    <t>ELETTRO SERVICE</t>
  </si>
  <si>
    <t>VIA TRIPOLI 112</t>
  </si>
  <si>
    <t>MANUTENZIONE ORDINARIA FACCIATE LATO STRADA
Titolo autorizzativo: null  prot/estremi 0   data null  
CIL per opere libere - prot. 2021/20/22709
Invio nuova notifica per sostituzione Coordinatore della Sicurezza/28</t>
  </si>
  <si>
    <t>GIESSE COSTRUZIONI SRL , EISSA PONTEGGI &amp; COSTRUZIONI , CARPENTERIA CARENA</t>
  </si>
  <si>
    <t>CARPENTERIA CARENA</t>
  </si>
  <si>
    <t>CORSO FRANCIA 6</t>
  </si>
  <si>
    <t>esecuzione di opere edili a seguito di distacco di intonaci del soffitto dei portici carrai e pedonali del comprensorio di corso Francia 6 in corrispondenza della via Matteucci
Titolo autorizzativo: null  prot/estremi 0   data null  
la ditta Florio Poetro srl compare in qualità di ditta subappaltatrice/0</t>
  </si>
  <si>
    <t>DORETTO ROBERTO , FLORIO PIETRO S.R.L</t>
  </si>
  <si>
    <t>FABB_1E_ID142 TO_CEN01E_CORSO DUCA DEGLI ABRUZZI  24</t>
  </si>
  <si>
    <t>Lavori di Ristrutturazione del sottotetto del fabbricato TO_CEN01E della sede centrale del Politecnico di Torino CIG: 8762733407  CUP: E16D20000020005.
Titolo autorizzativo: null  prot/estremi 0   data null  
Validazione del progetto esecutivo da parte del RUP in data 05/05/2021 (art. 26, comma 8 del Codice dei Contratti pubblici, D.Lgs. 50/2016 e s.m.i.)
La procura speciale sarà firmata dal Dirigente dell'Area Edilizia e Logistica, Arch. Gianpiero Biscant, in nome e per conto dell'intestatario
/0</t>
  </si>
  <si>
    <t>VIA SPONTINI 3</t>
  </si>
  <si>
    <t>INTERVENTO DI MANUTENZIONE STRAORDINARIA per riqualificazione energetica ai sensi del D.L. 77/2021
Titolo autorizzativo: CILA  prot/estremi 20964   data 13/09/2021  
Aggiornamento Notifica Preliminare n. protocollo 0386861 presentata in data 13/09/2021/0</t>
  </si>
  <si>
    <t>BIG PETROL SRL , LINEAVITASET DI OTTAVIANO MAURIZIO , ZAYAN AHMED ABDELFATTAH AHMED , P&amp;P ECOBUILDING SRL , PM2 COSTRUZIONI SRLS</t>
  </si>
  <si>
    <t>BIG PETROL SRL</t>
  </si>
  <si>
    <t>VIA  SAN FRANCESCO DA PAOLA 43</t>
  </si>
  <si>
    <t>riqualificazione dei fronti su Corso Vittorio Emanuele e su Via San Francesco da Paola attraverso battitura degli intonaci,
scrostamento delle parti incoerenti, rifacimento degli intonaci, ritinteggiatura dei fronti, delle modanature, delle ringhiere e degli
elementi lignei. viene tinteggiato anche il fronte laterale visibile da Corso Vittorio Emanuele.
Titolo autorizzativo: CILA  prot/estremi 0   data 01/10/2021  
Notifica preliminare - primo invio protocollo n. 0393608 del 01.10.2021/0</t>
  </si>
  <si>
    <t>STRADA BASSE DI STURA 68</t>
  </si>
  <si>
    <t>L'intervento prevede la completa ristrutturazione del fabbricato, comprensiva della demolizione di una porzione dello stesso, la riorganizzazione degli spazi
interni e modifiche dei prospetti.
Titolo autorizzativo: PDC  prot/estremi 0   data 16/03/2020  
TECHNOLOGICA SRL con sede in Predappio (FC) - Via G. Rossa n. 18 - 20:
Posizione INPS 3212244808 (metalmeccanici) sede Forli (FC).
CALINI S.r.l. con sede in Robecchetto con Induno (MI) - via Umberto I n. 136:
Posizione INAIL 654090553 sede Legnano (MI)
Posizione INPS 4959807240 sede Legnano (MI)./0</t>
  </si>
  <si>
    <t>VIA VILLA GLORI 21</t>
  </si>
  <si>
    <t>Lavori di Manutenzione Straordinaria Impianti Sportivi, Anno 2020, Codice Opera 4615. Interventi di manutenzione presso l'Impianto Piscina LIDO, via Villa Glori, 21: interventi di rifacimento: della pavimentazione del fondo vasca, rifacimento delle tubazioni e dei sanitari ammalorati dell'impianto idrico sanitario degli spogliatoi con nuove tubazioni a vista, e rifacimento della pavimentazione con impermeabilizzazione del sottofondo e dei rivestimenti.
Titolo autorizzativo: null  prot/estremi 0   data null  
Opera Pubblica: Deliberazione della Giunta Comunale in data 05 maggio 2020 (n. mecc. 202001033/062), esecutiva dal 17 maggio 2020./0</t>
  </si>
  <si>
    <t>FO.VI.GAS. SRL</t>
  </si>
  <si>
    <t>VIA  SAN QUINTINO  19</t>
  </si>
  <si>
    <t>Pulitura facciata, ritinteggiamento parti ammalorate o danneggiate.
Titolo autorizzativo: CILA  prot/estremi 23684   data 14/10/2021  
/0</t>
  </si>
  <si>
    <t>VIA CIBRARIO 53</t>
  </si>
  <si>
    <t>MANUTENZIONE FACCIATE ESTERNE - VIA CIBRARIO E VIA CASALIS
RISANAMENTO INTONACI - CORNICIONI E SOTTOCORNICIONI - PARAPETTI - FALDALERIA/LATTONERIA IN FACCIATA - PORTONE INGRESSO IN LEGNO
PULITURA E PROTEZIONE DEI AMNUFATTI LAPIDEI
TINTEGGIATURA DELLE FACCIATE
Titolo autorizzativo: CILA  prot/estremi 20797   data 10/09/2021  
/0</t>
  </si>
  <si>
    <t>LA MOLE EDIL - IMPIANTI S.C.R.L. , LA MOLE EDILIZIA SU FUNE SRL , CONDOBOX S.R.L. , ELSHERIF PONTEGGI DI ELSHERIF IBRAHIM</t>
  </si>
  <si>
    <t>VIA  MILLEFONTI 6</t>
  </si>
  <si>
    <t>Installazione ascensore esterno ad edificio esistente.
Titolo autorizzativo: SCIA  prot/estremi 29678   data 21/12/2021  
/14</t>
  </si>
  <si>
    <t>VIA EDIFICI E MONUMENTI VARI 0</t>
  </si>
  <si>
    <t>MANUTENZIONE ORDINARIA EDIFICI PER LA CULTURA, MONUMENTI E FONTANE MONUMENTALI - ANNO 2022 - LOTTO 1
Titolo autorizzativo: null  prot/estremi 0   data null  
Trattandosi di lavori pubblici di interesse culturale il titolo autorizzativo è la Determina Dirigenziale di aggiudicazione definitiva n. 3342 del 30 luglio 2021./0</t>
  </si>
  <si>
    <t>SA.DO. COSTRUZIONI S.R.L.</t>
  </si>
  <si>
    <t>VIA EDIFICI VARI 0</t>
  </si>
  <si>
    <t>MANUTENZIONE ORDINARIA EDIFICI PER LA CULTURA, MONUMENTI E FONTANE MONUMENTALI - ANNO 2022 - LOTTO 2
Titolo autorizzativo: null  prot/estremi 0   data null  
Trattandosi di lavori pubblici di interesse culturale il titolo autorizzativo è la Determina Dirigenziale di aggiudicazione definitiva n. 3342 del 30 luglio 2021./0</t>
  </si>
  <si>
    <t>GIMA S.A.S. DI MANGIARACINA A. &amp; C.</t>
  </si>
  <si>
    <t>VIA SANTA GIULIA 64</t>
  </si>
  <si>
    <t>LAVORI DI EFFICIENTAMENTO ENERGETICO
MANUTENZIONE FACCIATA LATO STRADA 
MANUTENZIONE FACCIATA LATO CORTILE
Titolo autorizzativo: null  prot/estremi 0   data null  
/0</t>
  </si>
  <si>
    <t>MONTESANO S.R.L.</t>
  </si>
  <si>
    <t>VIA BOSTON 7</t>
  </si>
  <si>
    <t>LAVORI DI RIFACIMENTO FACCIATA
Titolo autorizzativo: null  prot/estremi 0   data null  
/0</t>
  </si>
  <si>
    <t>TRE ELLE GROUP S.R.L.</t>
  </si>
  <si>
    <t>STRADA DELLE CACCE 73</t>
  </si>
  <si>
    <t>Opere di manutenzione straordinaria con modifiche alla distribuzione interna e delle aperture di facciata.
Titolo autorizzativo: SCIA  prot/estremi 12424   data 31/05/2021  
/0</t>
  </si>
  <si>
    <t>VIA  BORGARO  51</t>
  </si>
  <si>
    <t>Rifacimento facciata interno cortile, lato strada e frontespizio
Titolo autorizzativo: null  prot/estremi 0   data null  
/0</t>
  </si>
  <si>
    <t>VIA  VALEGGIO  35</t>
  </si>
  <si>
    <t>TINTEGGIATURA FACCIATE E RIPRISTINO INTONACI AMMALORATI
Titolo autorizzativo: null  prot/estremi 0   data null  
CIL  del 13.12.2021 prot. 2022 - 20 - 644 /0</t>
  </si>
  <si>
    <t>COERI COSTRUZIONE E RISTRUTTURAZIONE S.R.L</t>
  </si>
  <si>
    <t>CORSO POTENZA 143</t>
  </si>
  <si>
    <t>Manutenzione straordinaria facciata.
Titolo autorizzativo: CILA  prot/estremi 303   data 05/01/2022  
DATA DI INZIO LAVORI EFFETTIVO 30/12/2021, DATA SUBENTRO NUOVE IMPRESE 15/01/2022./0</t>
  </si>
  <si>
    <t>ELMAZAJ BEDRI , GACAJ LUCJANA , TAHIRAJ DEMO , EDILTETTO S.R.L.</t>
  </si>
  <si>
    <t>VIA TANARO 8</t>
  </si>
  <si>
    <t>Intervento di riqualificazione energetica mediante Superbonus. Gli interventi in progetto sono i seguenti: sostituzione di caldaie singole in unica caldaia
centralizzata (impianto a pompa di calore), sostituzione infissi con altri in PVC (dello stesso tipo, forma e dimensioni dei precedenti), insufflaggio murature a
cassa vuota, coibentazione solaio verso sottotetto e di porzione di solaio tra piano rialzato e piano primo, realizzazione di impianto fotovoltaico in copertura.
Intervento di manutenzione straordinaria delle facciate. Gli interventi in progetto sono i seguenti: pulizia della porzione di facciata in mattone paramano, tinteggiatura della porzione di facciata intonacata (lato cortile), tinteggiatura di frontalini e sottobalconi, verniciatura delle ringhiere, pulizia dei rivestimenti, rifacimento della pavimentazione dei balconi.
Titolo autorizzativo: CILA  prot/estremi 0   data 29/09/2021  
/13</t>
  </si>
  <si>
    <t>SE.GE.L. SRL , DUE ELLE FACILITY SOCIETÀ COOPERATIVA , GRAZIANO SAS DI SCARCIA CONCETTA E C.</t>
  </si>
  <si>
    <t>VIA NICOLA PORPORA 41</t>
  </si>
  <si>
    <t>Ristrutturazione e modifiche planimetriche con opere contenute degli appartamenti situati in Via Porpora n. 41 e Corso Giulio Cesare n. 191 (stesso
condominio), sub. 89, 105, 113, 115, 123, 130, 132, 133, 134, 136, 139, 145. Sono stati aggiunti alle prime pratiche anche i sub. 85, 93, 100, 103, 141, 144.
Titolo autorizzativo: CILA  prot/estremi 0   data 19/10/2021  
Si precisa che sono state presentate due CILA differenti per l'immobile, unico condominio, avente indirizzo via Nicola Porpora n. 41 e Corso Giulio Cesare n.
191.
Gli estremi della seconda CILA sono: prot./estremi 0100127200005697292021 data 19/10/2021
Inoltre, sempre per lo stesso immobile, sono stati aggiunti alcuni subalterni sopra indicati, con la CILA: 0100127200005849782021 data 25/11/2021/19</t>
  </si>
  <si>
    <t>CORSO VITTORIO EMANUELE II 202</t>
  </si>
  <si>
    <t>Frazionamento e cambio di destinazione d'uso di edificio da destinazione produttiva a residenziale con relative opere complementari annesse.
Il Progettista e Direttore dei Lavori è il geom. Lorenzo Voltan (C.F. VLTLNZ83A19E020O) nato a Giaveno il 19/01/21983 con sede lavorativa in Via Martiri della libertà n.11 - Piossasco (TO) - cell.3393082824 - mail: voltan8698@gmail.com - lorenzo.voltan@geopec.it
Titolo autorizzativo: PDC  prot/estremi 0   data 11/01/2022  
Permesso di Costruire rilaciato a seguito di instanza protocollo edilizio n.2021-1-16002 e successive integrazioni.
Previsione intervento ulteriore impresa con conseguente invio notifica preliminare.
Si specifica che trattasi di II° lotto d'intervento nel medesimo indirizzo (primo lotto già oggetto di precedente invio notifica preliminare, legata ad altro titolo autorizzativo)/0</t>
  </si>
  <si>
    <t>EDILENERGETICA , FLASH S.A.S.</t>
  </si>
  <si>
    <t>VIA BORGARO 70</t>
  </si>
  <si>
    <t>Opere edili, metalliche ed impiantistiche per modifica di 
un impianto di Comunicazioni elettroniche per conto di 
Iliad Italia S.p.A. - TO10149_004 VIA BORGARO
Titolo autorizzativo: SCIA  prot/estremi 47355   data 16/07/2021  
Si fa riferimento alla pratica suap 13970161009-08072021-1540 del 16/07/2021/0</t>
  </si>
  <si>
    <t>VIA NIZZA 40</t>
  </si>
  <si>
    <t>M.I.T.E.S. SRL , COMAT SPA , IMPRESA SOCIETA' COOPERATIVA , UNITOCR - S.C. A R.L.  , EDIL DO.MA. SRLS</t>
  </si>
  <si>
    <t>COMAT SPA</t>
  </si>
  <si>
    <t>VIA  PIO VII 0</t>
  </si>
  <si>
    <t>Cantiere TIM S.p.A. - posa di una nuova polifora TIM all'incrocio tra via Pio VII e via Allason prevedendo degli attraversamenti stradali di via Pio VII
Titolo autorizzativo: null  prot/estremi 0   data null  
/0</t>
  </si>
  <si>
    <t>DELTA IMPIANTI SRL</t>
  </si>
  <si>
    <t>CORSO REGINA MARGHERITA 171</t>
  </si>
  <si>
    <t>TINTEGGIATURA, RIFACIMENTO DELLA FACCIATA DEL CONDOMINIO DI CORSO REGINA MARGHERITA 171
Titolo autorizzativo: null  prot/estremi 0   data null  
CIL - Art. 6 prot. n. 2021/20/24997/0</t>
  </si>
  <si>
    <t>ARCHINGEST S.R.L. , FERRANTE PIETRO , NTA TECHNICAL SOLUTIONS S.R.L.</t>
  </si>
  <si>
    <t>ARCHINGEST S.R.L.</t>
  </si>
  <si>
    <t>VIA  BELFIORE 3</t>
  </si>
  <si>
    <t>Manutenzione ordinaria delle facciate lato Via Belfiore, 3  angolo Via Silvio Pellico, mediante ripristino intonaci ammalorati, idropulitura ed opere di decorazione.
Titolo autorizzativo: null  prot/estremi 0   data null  
/0</t>
  </si>
  <si>
    <t>ARCHINGEST S.R.L. , PONTEGGI MINNELLA FORTUNATA &amp; C. S.A.S. , STUDIO MARTE DI BORDONE MARGHERITA , FTR COSTRUZIONI SRLS , G.B. DI GIANPIERO BONO</t>
  </si>
  <si>
    <t>CORSO GALILEO GALILEI 12</t>
  </si>
  <si>
    <t>MODIFICHE LAY-OUT INTERNI, INSERIMENTO COLLEGAMENTI VERTICALI, SOSTITUZIONE INFISSI ESTERNI E
AMPLIAMENTO DI FINESTRA ESISTENTE, RIFACIMENTO IMPIANTISTICA, REALIZZAZIONE LINEE VITA, MODIFICA
ALLESTIMENTI AREA ESTERNA.
Titolo autorizzativo: SCIA  prot/estremi 0   data 19/08/2021  
/0</t>
  </si>
  <si>
    <t>COSTRUZIONI GENERALI GILARDI SPA , LABORATORIO TECNOLOGICO EMILIANO S.R.L. (*L.T.E. - S.R.L.) , CEFLA S.C.</t>
  </si>
  <si>
    <t>CORSO FRANCIA 426</t>
  </si>
  <si>
    <t>Interventi di consolidamento sismico e adeguamento antincendio da realizzarsi presso il Fabbricato 5bis dello stabilimento Leonardo di Torino - Divisione Velivoli
Titolo autorizzativo: ...  prot/estremi 0   data null  
/0</t>
  </si>
  <si>
    <t>BRANCACCIO COSTRUZIONI SPA</t>
  </si>
  <si>
    <t>VIA COSTANTINO NIGRA 51</t>
  </si>
  <si>
    <t>Manutenzione straordinaria facciate.
Titolo autorizzativo: null  prot/estremi 0   data null  
DATA DI INZIO LAVORI EFFETTIVO 30/12/2021, DATA SUBENTRO NUOVE IMPRESE 15/01/2022./0</t>
  </si>
  <si>
    <t>ELMAZAJ BEDRI , GACAJ LUCJANA , TAHIRAJ DEMO , EDIL TETTO S.R.L.</t>
  </si>
  <si>
    <t>VIA MICHELE COPPINO 126</t>
  </si>
  <si>
    <t>OPERE INTERNE IN APPARTAMENTO SITO IN TORINO IN VIA MICHELE COPPINO N° 126 TERZO PIANO
Titolo autorizzativo: CILA  prot/estremi 29457   data 20/12/2021  
/0</t>
  </si>
  <si>
    <t>M.C.N. IMPIANTI ELETTRICI ED ELETTRONICI S.R.L. , RE-GI IDRAULICA DI RENATO LUCIANO , BELMONTE MAURIZIO</t>
  </si>
  <si>
    <t>CORSO MARONCELLI 16</t>
  </si>
  <si>
    <t>TRATTASI DI NUOVA REALIZZAZIONE DI ASCENSORE ESTERNO IN AREA CORTILIZIA PRIVATA INTERNA.
Titolo autorizzativo: SCIA  prot/estremi 0   data 19/10/2021  
SCIA PROT. N° 2021 - 9 - 24068 DEL 19/10/2021 N° 0024068 AI SENSI DELL'ART. 22 C. 1 LETT. A E ART. 3, C. 1 LETT. B DEL T.U.E. PER INTERVENTO DI MANUTENZIONE STRAORDINARIA PESANTE./0</t>
  </si>
  <si>
    <t>ARRIGHI SRL , EDILIZIA CIGNA S.N.C. DI CIGNA SALVATORE &amp; C. , VERTIGO ELEVATORI S.R.L. , D'ANGELO VITTORIO FRANCESCO , AMADEO DI HELMY AHMED , ORSINO PONTEGGI S.R.L. , SHAWKY DI HAMAD MAHMOUD</t>
  </si>
  <si>
    <t>CORSO REGINA MARGHERITA 181</t>
  </si>
  <si>
    <t>TRATTASI DI NUOVA REALIZZAZIONE DI IMPIANTO ASCENSORE INTERNO IN VANO SCALA CONDOMINIALE DI STABILE A N° 5 P.F.T.
Titolo autorizzativo: SCIA  prot/estremi 0   data 04/11/2021  
SCIA N° 2021 - 9 - 25284 DEL 04/11/2021 PROT. N° 0025284 AI SENSI DELL'ART. 3, C. 1 LETT. B E ART. 22 C. 1, LETT. A  DEL T.U.E. PER INTERVENTI DI MANUTENZIONE STRAORDINARIA PESANTE./0</t>
  </si>
  <si>
    <t>ARRIGHI SRL , D'ANGELO VITTORIO FRANCESCO , VERTIGO ELEVATORI S.R.L. , EDILIZIA CIGNA S.N.C. DI CIGNA SALVATORE &amp; C.</t>
  </si>
  <si>
    <t>CORSO GUGLIELMO MARCONI 20</t>
  </si>
  <si>
    <t>INTERVENTO DI RIQUALIFICAZIONE DELLE FACCIATE CONDOMINIALEI
Titolo autorizzativo: CILA  prot/estremi 0   data 30/07/2021  
/0</t>
  </si>
  <si>
    <t>VIA GERMONIO 48</t>
  </si>
  <si>
    <t>Manutenzione facciata
Titolo autorizzativo: null  prot/estremi 0   data null  
/0</t>
  </si>
  <si>
    <t>EDIL DECORO</t>
  </si>
  <si>
    <t>VIA BAVENO 24</t>
  </si>
  <si>
    <t>RIMOZIONE E NUOVO RIFACIMENTO DI PAVIMENTO E MASSETTO DI LOCALE CON MODIFICHE DEGLI IMPIANTI ELETTRICO ED IDRICO
Titolo autorizzativo: null  prot/estremi 0   data null  
/0</t>
  </si>
  <si>
    <t>RISTRUTTURASMART SRL , NAGUEME TIBARI , ARAPAJ KLAJDI , VUONO MARCO</t>
  </si>
  <si>
    <t>VIA BARLETTA 104</t>
  </si>
  <si>
    <t>Manutenzione facciate strada
Titolo autorizzativo: null  prot/estremi 0   data null  
/0</t>
  </si>
  <si>
    <t>VIA CIBRARIO 26</t>
  </si>
  <si>
    <t>Manutenzione e risanamento facciate strada e cortile, sostituzione copertura
secondo sisma bonus
Titolo autorizzativo: null  prot/estremi 0   data null  
/0</t>
  </si>
  <si>
    <t>ALFER BARBARESCO SRL , G.B. DI GIANPIERO BONO , IMPIANTI ELETTRICI DI ANTONIO BUFIS , MORETTI LEGNAMI SRL</t>
  </si>
  <si>
    <t>VIA SAN REMO 12</t>
  </si>
  <si>
    <t>MANUTENZIONE STRAORDINARIA LEGGERA
Titolo autorizzativo: CILA  prot/estremi 28098   data 01/12/2021  
/0</t>
  </si>
  <si>
    <t>SMG PONTEGGI DI EISH NAHED , ONISIE OU NECULAI , TOFAN RAZVAN-PETRU , GROMEC CONSTANTIN DOREL , GROMEC COSTRUZIONI DI ALIN CATALIN</t>
  </si>
  <si>
    <t>VIA PONDERANO 25</t>
  </si>
  <si>
    <t>comunicazione di inizio lavori per manutenzione ordinaria per richiesta bonus facciate
Titolo autorizzativo: CILA  prot/estremi 0   data 11/01/2022  
Si specifica che le lavorazioni da eseguirsi saranno la pulizia del rivestimento dei prospetti in pietra e la spazzolatura, carteggiatura, verniciatura dello stesso
colore esistente dei cancelli pertanto non è necessario che si alleghi un verbale del colore così come da informativa pubblicata sull' ALLEGATO 1
PROCEDURE SPERIMENTALI SEMPLIFICATE PER IL RILASCIO DEL VERBALE VOLORE a condizione che si ripristinino esattamente i colori originali/0</t>
  </si>
  <si>
    <t>EMMETI SERVICE DI MORARITSA TETIANA</t>
  </si>
  <si>
    <t>Trattasi di ripristini facciata su superficie opaca prospetto fronte Via Testona, cornicioni, sottocornicioni, frontalini, sottobalconi, finto klinker centrale. Lavaggio
e tinteggiatura facciate. Pulizia ringhiere in ferro. Sostituzione pavimentazione balconi. Discesa e sostituzione di pluviale e pluviale e scossalina,
impermeabilizzazione cornicione. Posa di isolante su entrambi i frontespizi liberi senza fregi e cornici verso altra proprietà, con assenso dei confinanti
Titolo autorizzativo: SCIA  prot/estremi 0   data 03/11/2021  
Trattasi di aggiornamento per adeguare inserimento - sostituzione imprese -importo lavori. /0</t>
  </si>
  <si>
    <t>VIA CHISONE 10</t>
  </si>
  <si>
    <t>Cambio di destinazione d'uso da commerciale a residenziale e efficientamento energetico di edificio disimpegnato autonomamente, in Torino (TO), via Chisone 10A
Titolo autorizzativo: SCIA-ALT-PDC  prot/estremi 0   data 01/12/2021  
/0</t>
  </si>
  <si>
    <t>B.D. CONNECT S.R.L.</t>
  </si>
  <si>
    <t>VIA CHISONE 12</t>
  </si>
  <si>
    <t>Cambio di destinazione d'uso da locale commerciale a residenziale di unità immobiliare disimpegnata autonomamente, in Torino, via Chisone 12
Titolo autorizzativo: SCIA-ALT-PDC  prot/estremi 0   data 01/12/2021  
/0</t>
  </si>
  <si>
    <t>Opere di cambio di destinazione d'uso di edificio commerciale in residenziale e contestuale efficientamento energetico
Titolo autorizzativo: SCIA-ALT-PDC  prot/estremi 0   data 03/12/2021  
/0</t>
  </si>
  <si>
    <t>VIA G. PACCHIOTTI 33</t>
  </si>
  <si>
    <t>Variante alla CILAS, che consistono per i lavori:
Modifica di dimensioni del cappotto, installazione di impianto fotovoltaico condominiale e per le parti private per il basso fabbricato installazione di impianto
fotovoltaico sostituzione di caldaia, infissi e porta d'ingresso ed per le parti provate del condominio sostituzione delle caldaia autonome, degli infissi e delle
porte d'ingresso.
Titolo autorizzativo: CILA-S  prot/estremi 939   data 14/01/2022  
/0</t>
  </si>
  <si>
    <t>IBB SRL , MASSIMO SCARINGELLA , ENERGIA E GAS SRL , PERSIANE AVVOLGIBILI ACCORNERO DI FRACCHIA PAOLO MARIA &amp; C. SNC</t>
  </si>
  <si>
    <t>VIA SAN DOMENICO 9</t>
  </si>
  <si>
    <t>Lavori di restauro e di risanamento delle coperture e delle facciate interne e su pubblica via - Via San Domenico e Via Sant Agostino - di Palazzo Mazzonis,
sito in Torino, Via San Domenico, 9, sede del MAO, Museo d Arte Orientale.
Titolo autorizzativo: null  prot/estremi 0   data null  
La Fondazione Torino Musei è ente strumentale della Città di Torino e gestisce i musei civici comunali ospitati in edifici di proprietà della Città di Torino./0</t>
  </si>
  <si>
    <t>CORSO MONTEGRAPPA 11</t>
  </si>
  <si>
    <t>OPERE DI MANUTENZIONE STRAORDINARIA DELLE FACCIATE DELLO STABILE
Titolo autorizzativo: null  prot/estremi 0   data null  
/0</t>
  </si>
  <si>
    <t>MAER IMMOBILIARE SAS DI CAIROLI DOMENICO &amp; C.  , PI.E.R. S.R.L.</t>
  </si>
  <si>
    <t>VIA ITALO PIZZI 13</t>
  </si>
  <si>
    <t>MODIFICA ALLACCIAMENTO INTERRATO
Titolo autorizzativo: null  prot/estremi 0   data null  
/0</t>
  </si>
  <si>
    <t>VIA A. TOSCANINI 4</t>
  </si>
  <si>
    <t>Unione di fatto ai fini fiscali delle seguenti unità immobiliari censite al NCEU:
1) Foglio 1104, particella 383, subalterno 5069, di proprietà del sig. ACELLA Davide
2) Foglio 1104, particella 383, subalterno 5070, di proprietà della sig.ra BUCCARELLA Simona
Modificazione dell'assetto planimetrico delle due unità immobiliari e rifacimento degli impianti tecnologici
Titolo autorizzativo: CILA  prot/estremi 0   data 21/12/2021  
/0</t>
  </si>
  <si>
    <t>ITAFLOOR S.N.C. DI WU JING E C. , SPF GROUP S.A.S. DI PINZARU MIHAIL &amp; C. , DNG GRUPPO COMMERCIALE S.R.L.</t>
  </si>
  <si>
    <t>VIA ARNALDO DA BRESCIA 65</t>
  </si>
  <si>
    <t>TINTEGGIATURA FACCIATA LATO CORTILE
Titolo autorizzativo: CILA  prot/estremi 0   data 23/12/2021  
/0</t>
  </si>
  <si>
    <t>CORSO SIRACUSA 117</t>
  </si>
  <si>
    <t>Intervento di manutenzione straordinaria per modifiche distributive interne e sostituzione dei serramenti esterni
Titolo autorizzativo: CILA  prot/estremi 0   data 13/01/2022  
Trattasi di intervento che prevede modifiche distributive interne con sostituzione dei serramenti esterni di tipologia differente ma con medesima forma e
colore degli esistenti. Sostituzione dei pavimenti, dei rivestimenti, dei serramenti interni, impianto idrico-sanitario, elettrico e della distribuzione interna
dell'impianto di riscaldamento./5</t>
  </si>
  <si>
    <t>NEW DREAM EDILIZIA SOCIETA' COOPERATIVA</t>
  </si>
  <si>
    <t>CORSO ORBASSANO 255</t>
  </si>
  <si>
    <t>Realizzazione zona open-space soggiorno/cucina, costituzione nuova camera nell'attuale zona cucina, ridimensionamento ripostiglio, restringimento camera per realizzazione nuovo bagno. Rifacimento pavimentazione, impianto idrico-sanitario ed elettrico.
Titolo autorizzativo: CILA  prot/estremi 775   data 13/01/2022  
/0</t>
  </si>
  <si>
    <t>VIA CERNAIA  15</t>
  </si>
  <si>
    <t>Pulitura facciate,tinteggiatura e ripassatura tetto
Titolo autorizzativo: CILA  prot/estremi 20636   data 08/09/2021  
/0</t>
  </si>
  <si>
    <t>FRAGALPONT SAS DI FRAGALE JEAN FRANCO E C. , PIEMONTE PONTEGGI SOC. COOP. , VAYSA DIVILLANUEVA CAMACHO JESUS MARTIN , ELECTRIC POWER DI MORENA FILIPPO , AMG COSTRUZIONI GENERALI</t>
  </si>
  <si>
    <t>VIA COPPINO DA VIA CAMPIGLIA A VIA ROCCAVIONE 0</t>
  </si>
  <si>
    <t>BYTEST , DELTA-TI IMPIANTI S.P.A. , M.C.N. IMPIANTI S.R.L. , TECHNENERGY S.R.L.</t>
  </si>
  <si>
    <t>VIA DONIZETTI DA VIA MADAMA CRISTINA A PIAZZA NIZZA 0</t>
  </si>
  <si>
    <t>TECNOGROUP SPINELLI S.R.L. , MIGLIACCIO TRIESTE , DELTA-TI IMPIANTI S.P.A. , ARIAUDO GIUSEPPE , TECHNENERGY S.R.L.</t>
  </si>
  <si>
    <t>VIA  PAOLO BRACCINI 42</t>
  </si>
  <si>
    <t>Opere di riqualificazione energetica consistenti in: 
- installazione di sistema ibrido costituito da caldaia a condensazione con pompa di calore;
- isolamento solaio del  sottotetto con coibente calpestabile, del solaio e della muratura verticale dell'androne;
- realizzazione impianto fotovoltaico;
- posa linea vita.
Titolo autorizzativo: null  prot/estremi 0   data null  
N.D./0</t>
  </si>
  <si>
    <t>CESCAR SRL , ECO-GEST-IM S.R.L. , IBB SRL , RNC S.R.L. , C.B. DI BORRANO CLAUDIO , EDILK2 DI BULIGA COSTEL GAVRIL , VARETTO FRATELLI DI VARETTO MAURIZIO E C. - IMPIANTI ELETTRICI CIVILI ED INDUSTRIALI - S.N.C.</t>
  </si>
  <si>
    <t>VIA GATTICO 24</t>
  </si>
  <si>
    <t>Manutenzione straordinaria facciate.
Titolo autorizzativo: null  prot/estremi 0   data null  
DATA DI INZIO LAVORI EFFETTIVO 30/12/2021, DATA SUBENTRO NUOVE IMPRESE 18/01/2022./0</t>
  </si>
  <si>
    <t>VIA ONORATO VIGLIANI 101</t>
  </si>
  <si>
    <t>PROGETTO PER LA REALIZZAZIONE DI RECINZIONE CON SCHERMATURA ACUSTICA A PROTEZIONE MACCHINARIO IMPIANTO DI CLIMATIZZAZIONE E RISCALDAMENTO
Titolo autorizzativo: SCIA  prot/estremi 26583   data 22/11/2021  
/0</t>
  </si>
  <si>
    <t>RENOVARE S.R.L. , BEI SRL</t>
  </si>
  <si>
    <t>BEI SRL</t>
  </si>
  <si>
    <t>VIA SAN MASSIMILIANO KOLBE 13</t>
  </si>
  <si>
    <t>Realizzazione di coibentazione pareti perimetrali tramite applicazione di cappotto esterno
Titolo autorizzativo: CILA  prot/estremi 6379   data 23/03/2021  
/0</t>
  </si>
  <si>
    <t>FRAGALPONT SAS DI FRAGALE JEAN FRANCO E C. , F.LLI SARTORIS SNC DI SARTORIS VALTER &amp; ELIO , SALMO CARPENTERIA DI SALVINO LUCA &amp; C. SNC , PETITI RUBEN , BAIMA GRIGA JACOPO , BERTOTTO FABIO , EFFEDI DI DEL GIUDICE ALESSANDRO E FORNACA VALTER SNC , SERVER DI ZANDA RICCARDO , GATTO ALESSANDRO</t>
  </si>
  <si>
    <t>VIA PORPORATI 9</t>
  </si>
  <si>
    <t>VIA  ROERO  DI CORTANZE 4</t>
  </si>
  <si>
    <t>L'intervento comporta la manutenzione ordinaria delle facciate su via roero di cortanze e corso san maurizio
Titolo autorizzativo: null  prot/estremi 0   data null  
/0</t>
  </si>
  <si>
    <t>LUCIAN CORNEL MORARU , NAGY FETOUH AWAD ELDEWIK FETOUH</t>
  </si>
  <si>
    <t>VIA  PONDERANO 28</t>
  </si>
  <si>
    <t>Opere di montaggio arredi
Titolo autorizzativo: null  prot/estremi 0   data null  
/0</t>
  </si>
  <si>
    <t>ESTEL GROUP SRL , SPAZIO ARREDO S.R.L. , C. P. ARREDA SNC DI CONSOLE GIANFRANCO &amp; C. , VETROMANIA S.R.L. , MOBITALY SOCIETA' COOPERATIVA , LEONE TRASLOCHI SRL , RI.CO S.R.L. , M&amp;M DI MEZZELANI FABIO E MAGRINI FRANCESCO S.N.C.</t>
  </si>
  <si>
    <t>VIA PRINCIPESSA FELICITA DI SAVOIA 8</t>
  </si>
  <si>
    <t>Rifacimento di porzione di muro di confine in c.a. rivestito in mattoni a vista con sottomurazione e micropali di fondazione e realizzazione di sottomurazione e
canalina di raccolta acque piovane per altra porzione di muro di confine esistente in mattoni intonacati
Titolo autorizzativo: SCIA  prot/estremi 0   data 30/06/2021  
/12</t>
  </si>
  <si>
    <t>PIOBESI ESCAVAZIONI S.R.L. , AMATO COSTRUZIONI SRL , F.P. S.R.L. , TERRA.CON S.R.L.</t>
  </si>
  <si>
    <t>MODIFICHE LAYOUT INTERNI, INSERIMENTO COLLEGAMENTI VERTICALI, SOSTITUZIONE INFISSI ESTERNI ED AMPLIAMENTO DI FINESTRA ESISTENTE, RIFACIMENTO IMPIANTISTICA, REALIZZAZIONE LINEE VITA, MODIFICA ALLESTIMENTI AREA ESTERNA.
Titolo autorizzativo: SCIA  prot/estremi 0   data 19/08/2021  
/0</t>
  </si>
  <si>
    <t>VIA FORLI' 131</t>
  </si>
  <si>
    <t>Manutenzione facciate casa due piani fuori terra: pulitura; tinteggiatura; ripristino faldali e gronde; ripristino frontalini e cornicione; rifacimento pavimento balconi; verniciatura ringhiere. 
Titolo autorizzativo: null  prot/estremi 0   data null  
/0</t>
  </si>
  <si>
    <t>EDIL READ S.R.L.S.</t>
  </si>
  <si>
    <t>VIA SANTA MARIA MAZZARELLO 2-4-6 E VIA MONGINEVRO 229-231 0</t>
  </si>
  <si>
    <t>Manutenzione ordinaria della facciata lato cortile e frontespizi
Titolo autorizzativo: null  prot/estremi 0   data null  
/0</t>
  </si>
  <si>
    <t>NUOVA DIMENSIONE - SERVIZI GENERALI PER L'EDILIZIA S.R.L.</t>
  </si>
  <si>
    <t>VIA LAMARMORA 14</t>
  </si>
  <si>
    <t>Restauro e riqualificazione facciata
Titolo autorizzativo: CILA  prot/estremi 24402   data 22/10/2021  
/0</t>
  </si>
  <si>
    <t>EURODECOR SRL , MULTISERVIS DI ANTON BODOR , FLORIDAN DI COSTI VASILE</t>
  </si>
  <si>
    <t>EURODECOR SRL</t>
  </si>
  <si>
    <t>VIA  GIUSEPPE GARIBALDI 5</t>
  </si>
  <si>
    <t>Il progetto prevede la sostituzione dei coppi del manto di copertura ove essi risultino ammalorati per garantire un migliore isolamento ed evitare infiltrazioni al piano sottostante. Verranno integrati i coppi fino alla linea di gronda. Si prevede ove necessario di sostituire le faldalerie, l'orditura secondaria ove risultasse danneggiata dagli agenti atmosferici.Inoltre verrà rimossa la guaina catramata protettiva su sia sul terrazzino, che sul abbaino il quale andrà rivestito in lamieraL'intervento non modifica la sagoma o le quote altimetriche dell'edificio (in particolare quota gronda e colmo)
Titolo autorizzativo: CILA  prot/estremi 1011   data 17/01/2022  
/0</t>
  </si>
  <si>
    <t>MTM COSTRUZIONI SRL</t>
  </si>
  <si>
    <t>VIA C.F. ORMEA 126</t>
  </si>
  <si>
    <t>PULIZIA E TINTEGGIATURA FACCIATA
Titolo autorizzativo: CILA  prot/estremi 0   data 17/01/2022  
/0</t>
  </si>
  <si>
    <t>IMPRESA LEONE SRL</t>
  </si>
  <si>
    <t>VIA BRACCINI 101</t>
  </si>
  <si>
    <t>RIPARAZIONE ALLACCIO STRADALE E RIPRISTINO PROVVISORIO
Titolo autorizzativo: null  prot/estremi 0   data null  
/0</t>
  </si>
  <si>
    <t>CORSO GALILEO FERRARIS 247</t>
  </si>
  <si>
    <t>MODIFICA DEI LOCALI ESISTENTI MEDIANTE DEMOLIZIONE E COSTRUZIONE NUOVI TRAMEZZI PER LA REALIZZAZIONE DI UFFICI
Titolo autorizzativo: CILA  prot/estremi 0   data 14/01/2022  
IL RESPONSABILE DEI LAVORI AI SENSI DELL'ART. 89 D.LGS 81/08 E' IDENTIFICATO NELLA FIGURA DEL PERITO INDUSTRIALE FABIO TARTAGLIA, CON STUDIO IN VIA PAOLO LOSA 26, 10093 COLLEGNO (TO)./0</t>
  </si>
  <si>
    <t>COIBENTAZIONE DELLE FACCIATE LATO STRADA E CORTILE CON FACCIATA VENTILATA E CAPPOTTO, COIBENTAZIONE SOTTOTETTO E SOFFITTO PIANO PILOTIS, SOSTITUZIONE SERRAMENTI E AVVOLGIBILI UNITA' IMMOBILIARI, INSTALLAZIONE TENDE DA SOLE.
Titolo autorizzativo: CILA  prot/estremi 30690   data 31/12/2021  
INTESTATARIO DELL'ISTANZA;
AMMINISTRATORE CONDOMINIO IN FORZA DI NOMINA ASSEMBLEA CONDOMINIALE/8</t>
  </si>
  <si>
    <t>VIA MONASTIR 17</t>
  </si>
  <si>
    <t>RIPARAZIONE DISPERSIONE INTERRATA
Titolo autorizzativo: null  prot/estremi 0   data null  
/0</t>
  </si>
  <si>
    <t>VIA  DELLE ROSINE 3</t>
  </si>
  <si>
    <t>Si prevede di ristrutturare la Sezione Mole del Collegio Universitario di Torino Renato Einaudi, trasformando le stanze esistenti e dotandole tutte di bagno in camera. All'interno dell'edificio vengono previsti, in sostituzione di quelli esistenti, nuovi locali ad uso comune, nuove cucine e sale studio Viene inoltre previsto il recupero del sottotetto (attualmente non abitabile) con funzione di camere per studenti, sale studio e alloggio del custode. Otto camere al piano primo saranno dedicate agli utenti disabili.
Titolo autorizzativo: SCIA-ALT-PDC  prot/estremi 0   data 04/06/2021  
/0</t>
  </si>
  <si>
    <t>VIA RIVAROSSA 17</t>
  </si>
  <si>
    <t>OPERE DI MANUTENZIONE ORDINARIA SU FACCIATA CONDOMINIALE
Titolo autorizzativo: null  prot/estremi 0   data null  
AGGIORNAMENTO ANAGRAFICA IMPRESE/0</t>
  </si>
  <si>
    <t>BRUNO PONTEGGI  , EDIL SEMINARA SRL , RISTRUTTURARE &amp; RISTRUTTURARE SRL</t>
  </si>
  <si>
    <t>Modifica della SRB esistente mediante installazione di antenne, apparati ricetrasmittenti e cavi coassiali.
Titolo autorizzativo: SCIA  prot/estremi 25830   data 27/04/2021  
/0</t>
  </si>
  <si>
    <t>CEIT S.P.A.</t>
  </si>
  <si>
    <t>CORSO VITTORIO EMANUELE II 123</t>
  </si>
  <si>
    <t>Manutenzione straordinaria delle facciate lato strada, frontespizi, rifacimento pavimentazione cortile e decorazione vani scala
Titolo autorizzativo: null  prot/estremi 0   data null  
/0</t>
  </si>
  <si>
    <t>CORSO TRAPANI 19</t>
  </si>
  <si>
    <t>Manutenzione straordinaria facciate lato strada e cortile.
Titolo autorizzativo: CILA  prot/estremi 606   data 11/01/2022  
/0</t>
  </si>
  <si>
    <t>IMPRESA EDILE CASANOVA S.A.S. , DODA ARBEN , EDIL GEG SRLS</t>
  </si>
  <si>
    <t>PIAZZETTA REALE 1</t>
  </si>
  <si>
    <t>Restauro della facciata principale di Palazzo Reale a Torino
Titolo autorizzativo: ...  prot/estremi 0   data null  
Restauro della facciata di Palazzo Reale da parte del Ministero della Cultura - Musei Reali di Torino./0</t>
  </si>
  <si>
    <t>SALVATORE RONGA S.R.L.</t>
  </si>
  <si>
    <t>VIA PO 3</t>
  </si>
  <si>
    <t>Manutenzione straordinaria delle facciate lato strada e dei frontespizi
Titolo autorizzativo: null  prot/estremi 0   data null  
/0</t>
  </si>
  <si>
    <t>CORSO VERONA 25</t>
  </si>
  <si>
    <t>Restauro e risanamento conservativo leggero facciata lato strada.
Titolo autorizzativo: CILA  prot/estremi 0   data 03/12/2021  
DATA DI INZIO LAVORI EFFETTIVO 28/12/2021, DATA SUBENTRO NUOVE IMPRESE 18/01/2022./0</t>
  </si>
  <si>
    <t>SHAHIN PONTEGGI , PICCOLOMINI S.R.L.</t>
  </si>
  <si>
    <t>CORSO FRANCIA  0</t>
  </si>
  <si>
    <t>Realizzazione delle opere di adeguamento normativo e riqualificazione tecnologica
di una porzione di aree ubicata al piano terra del fab.12 dello Stabilimento Leonardo
Divisione Velivoli di Torino, denominata Area CIS
Titolo autorizzativo: null  prot/estremi 0   data null  
/0</t>
  </si>
  <si>
    <t>TECNOSIMAT S.R.L. , SAVINO IMPIANTI SRL , FABBRO FACILITY S.P.A. , GECOTEK S.R.L. , POMA  ROBERTO , CEFLA S.C.</t>
  </si>
  <si>
    <t>VIA GOTTARDO 275</t>
  </si>
  <si>
    <t>Nuovo servizio igienico per persone diversamente abili e ripristino separazione da altra u.i. per dismissione locali.
Titolo autorizzativo: CILA  prot/estremi 0   data 14/01/2022  
/0</t>
  </si>
  <si>
    <t>EDISON DI BORDONALI S.R.L.</t>
  </si>
  <si>
    <t>CORSO VENEZIA 0</t>
  </si>
  <si>
    <t>COMPLETAMENTO SISTEMAZIONE SUPERFICIALE PASSANTE FERROVIARIO NEL TRATTO COMPRESO TRA VIA BREGLIO E CORSO GROSSETO. LOTTO 1.
Titolo autorizzativo: null  prot/estremi 0   data null  
Appalto di lavori pubblici approvato con deliberazione di Giunta Comunale del 28 aprile 2020, n. mecc. 2020-00949/034/0</t>
  </si>
  <si>
    <t>BORIO GIACOMO SRL , AGRISERVIZI SOCIETA' AGRICLA COOPERATIVA , CONSORZIO STABILE VITRUVIO SCARL , ITALIANA SEGNALETICA S.R.L. , NUOVALUCE DI CUSSARINI ULRICO , BARONE GIOVANNI S.R.L.</t>
  </si>
  <si>
    <t>Manutenzione ordinaria e riqualificazione architettonica ingresso Centro di Produzione RAI.
Titolo autorizzativo: null  prot/estremi 0   data null  
/0</t>
  </si>
  <si>
    <t>LUSSU COPERTURE S.R.L. , PUTETTO SRL , GRUPPO TECNOIMPRESE S.R.L. , LAB 10100 SRL , VIEFFE SRL , S&amp;Z GROUP SRLS , STELLA S.A.S. DI STELLA MASSIMO E C.</t>
  </si>
  <si>
    <t>CORSO PESCHIERA 219</t>
  </si>
  <si>
    <t>Lavaggio facciata e tinteggiatura delle parti ad intonaco (cornicioni, frontalini, parapetti, sottobalconi, parti di facciata) e delle ringhiere, inferriate e cancellate
con utilizzo di colori il più possibile simile a quelli esistenti. Rifacimento pavimentazione facciata su strada.
Titolo autorizzativo: CILA  prot/estremi 0   data 28/07/2021  
/0</t>
  </si>
  <si>
    <t>YOUSSEF PONTEGGI DI ZAYAN AHMED ABDELFATTAH , GIUSEPPE LAVORATORE DI BEJAN DAMIAN IOSIF , ENGENIA S.R.L. , R.D.M SOLUTION SAS DI MAMMOLENTI ROBERTO E C.</t>
  </si>
  <si>
    <t>VIA MACERATA 21</t>
  </si>
  <si>
    <t>INTERVENTO DI PULITURA E TINTEGGIATURA DELLA FACCIATA
Titolo autorizzativo: CILA  prot/estremi 0   data 13/01/2022  
/0</t>
  </si>
  <si>
    <t>CAPONE FABIANA</t>
  </si>
  <si>
    <t>VIA GORIZIA 148</t>
  </si>
  <si>
    <t>VIA MADAMA CRISTINA 65</t>
  </si>
  <si>
    <t>MANUTENZIONE STRAORDINARIA LEGGERA PER TINTEGGIATURA FACCIATE CONDOMINIO
Titolo autorizzativo: CILA  prot/estremi 23158   data 07/10/2021  
/0</t>
  </si>
  <si>
    <t>EISSA PONTEGGI &amp; COSTRUZIONI , GAN SRL , SINFONIA COSTRUZIONI S.R.L.</t>
  </si>
  <si>
    <t>SAVIDECOR DI PLAIA MARIO &amp; C. S.A.S. , L.P.S. COSTRUZIONI S.R.L. , CASTIGLIA CLAUDIO , M2 SERVIZI SRL , CENTRALMAG S.R.L.</t>
  </si>
  <si>
    <t>PIAZZA GOZZANO 12</t>
  </si>
  <si>
    <t>LAVORAZIONI PROPEDEUTICHE ALL'ANALISI DELLO STATO CONSERVATIVO DI ELEMENTI ARCHITETTONICI
Titolo autorizzativo: ...  prot/estremi 0   data null  
/0</t>
  </si>
  <si>
    <t>PAOLO PROVENZALES , OBELISCO REAL ESTATE S.P.A. , CONICA EDILIZIA E PROGETTI S.R.L.</t>
  </si>
  <si>
    <t>VIA FEDERICO PAOLINI 15</t>
  </si>
  <si>
    <t>Rifacimento facciata mediante pulitura e finitura a tinta 
Titolo autorizzativo: null  prot/estremi 0   data null  
/0</t>
  </si>
  <si>
    <t>PG COSTRUZIONI DI PERSIANO GIUSEPPE MASSIMILIANO , ESSAYED PONTEGGIO DI MADKOUR</t>
  </si>
  <si>
    <t>VIALE  SETTIMIO SEVERO 65</t>
  </si>
  <si>
    <t>Demolizione di tramezzi e creazione di partizioni al piano SEMINTERRATO per la creazione di depositi e spogliatoi.
Titolo autorizzativo: CILA  prot/estremi 0   data 17/01/2022  
/0</t>
  </si>
  <si>
    <t>SMALDONE IMPIANTI SRL</t>
  </si>
  <si>
    <t>VIA  ALFIERI 11</t>
  </si>
  <si>
    <t>MODIFICHE DISTRIBUTIVE INTERNE 
Titolo autorizzativo: CILA  prot/estremi 0   data 17/01/2022  
/0</t>
  </si>
  <si>
    <t>PIANETA SICUREZZA S.R.L. , GENTILE FEDERICO , GENTILE STEFANO</t>
  </si>
  <si>
    <t>VIA SANTFRONT 9</t>
  </si>
  <si>
    <t>Rifacimento facciata mediante pulizia e raschiatura intonaco esistente. 
Titolo autorizzativo: null  prot/estremi 0   data null  
/0</t>
  </si>
  <si>
    <t>CORSO  FRANCIA 0</t>
  </si>
  <si>
    <t>Area Kuwait
Titolo autorizzativo: null  prot/estremi 0   data null  
/0</t>
  </si>
  <si>
    <t>CEFLA S.C.  , FABBRO LOGISTICS MANAGEMENT &amp; SERVICES S.P.A. O ANCHE INBREVE FABBRO LM S.P.A. , CEFLA TECH S.R.L.</t>
  </si>
  <si>
    <t>VIA CLAUDIO BERTHOLLET 46</t>
  </si>
  <si>
    <t>Manutenzione straordinaria leggera delle facciate lato strada (Corso Massimo D'Azeglio - via Bethollet) e lato cortile del fabbricato.
Titolo autorizzativo: CILA  prot/estremi 19188   data 09/08/2021  
/0</t>
  </si>
  <si>
    <t>NEWCOMS SAS DI COMMISSO FRANCESCO &amp; C. , BOVA CLAUDIO , SIRIO TECHS.C.A.R.L. A MUT. PREV. , PRIM'ARIA SOCIETA COOPERATIVA , OTHAM COSTRUZIONI DI SAMIA SOLIMAN MOHAMED ABDELGAYED , IMPRECOM S.R.L.</t>
  </si>
  <si>
    <t>LARGO  RACCONIGI  189</t>
  </si>
  <si>
    <t>Manutenzione straordinaria facciate 
Titolo autorizzativo: null  prot/estremi 0   data null  
/0</t>
  </si>
  <si>
    <t>GRUPPO GFS SOCIETA' CONSORTILE A RESPONSABILITA' LIMITATA , PAINTING SRLS , NOUFAL PONTEGGI DI NOUFAL AWAD , SERR EDIL S.N.C. DI RAMONDETTI CLAUDIO E GALLI ALESSANDRO , FRANCA SRL</t>
  </si>
  <si>
    <t>PIAZZA POLONIA 94</t>
  </si>
  <si>
    <t>Interventi di manutenzione ordinaria e straordinaria di natura prevalentemente edile, e straordinaria elettrica e termotecnica sui fabbricati del PP.OO.O.I.R.M.
e Sant'Anna dell'A.O.U. - Città della Salute e della Scienza di Torino - anni 2021/2022.
Titolo autorizzativo: null  prot/estremi 0   data null  
n.d./0</t>
  </si>
  <si>
    <t>CAVALETTO SANITA' S.R.L. , TUBOX IMPIANTI DI FRUNCILLO GIUSEPPE , MASER SRL  , AZIENDA AGRICOLA GRAMAGLIA ENRICO , PETRA' SRL , GENERAL TECNICA IMPIANTI S.A.S. DI CAMBARERI SALVATORE &amp; C. , SERRHOUSE S.R.L. , ENRICO RISTRUTTURAZIONI E DECORAZIONI  , INNOVA S.R.L.</t>
  </si>
  <si>
    <t>SVINCOLO AUTOSTRADALE BORGARO 0</t>
  </si>
  <si>
    <t>Modifica impianto esistente Vodafone Italia S.p.A.
Titolo autorizzativo: SCIA  prot/estremi 6386   data 03/02/2021  
/0</t>
  </si>
  <si>
    <t>SIAE MICROELETTRONICA S.P.A.  , ALGOR SRL</t>
  </si>
  <si>
    <t>CORSO MEDITERRANEO 148</t>
  </si>
  <si>
    <t>Opere interne in appartamento condominiale posto al primo quarto, senza variazioni alla superficie, ai volumi, alle destinazioni
e alla sagoma esterna.
Rifacimento:pavimentazione e rivestimenti n. 2 bagni e sostituzione sanitari.
Ampliamento apertura interna tra cucinino e tinello.
Titolo autorizzativo: CILA  prot/estremi 0   data 22/12/2021  
/0</t>
  </si>
  <si>
    <t>TERMICA SANITARIA BOCCA EMANUELA &amp; C. S.N.C. , SCAGLIA CORRADO , CORNO PIERPAOLO , LEANZA ANTONIO</t>
  </si>
  <si>
    <t>STRADA DEL FORTINO 34</t>
  </si>
  <si>
    <t>DECORAZIONE SULLE FACCIATE- VERIFICA E FISSAGGIO DELLE PIASTRELLE IN FACCIATA- SOSTITUZIONE DEI VETRI PARAPETTI BALCONI
Titolo autorizzativo: CILA  prot/estremi 18941   data 06/08/2021  
/0</t>
  </si>
  <si>
    <t>LA SFINGE PONTEGGI DI FATHY IBRAHIM , VETRERIA BIAVA S.R.L. , ICD - IMPRESA COSTRUZIONI DEIRO S.P.A. , T.C.TECNOEDIL GROUP SERVICE SRLS , EDIL3 SRL , C.B. DI BORRANO CLAUDIO , EDIL CLIMA S.A.S. DI MARINELLI VINCENZO &amp; C.</t>
  </si>
  <si>
    <t>VIA GRAMSCI 7</t>
  </si>
  <si>
    <t>Attività di opere di restauro e risanamento conservativo presso immobile via Gramsci 7 - Torino L'attività è relativa ad interventi negli androni d'ingresso, sono
previste modeste variazioni delle aperture esistenti sui vani scala, l'eliminazione del vano ascensore che collega il piano terra (ingresso via Gramsci 7) al
piano secondo. Dal secondo piano al sesto verranno realizzati appartamenti per un totale di 75 unità. Al settimo piano sono previste modeste variazioni dei
vani scala A e B per la realizzazione spazio a residenza con collegamento dal sesto piano. Ai piani interrati verranno effettuate alcune demolizioni di carattere
strutturale con relative introduzioni di carpenterie metalliche per la realizzazione della rampa di accesso al parcheggio. Le opere previste non modificano la
consistenza o la destinazione d'uso dell'immobile.
Titolo autorizzativo: SCIA  prot/estremi 11249   data 03/07/2020  
/0</t>
  </si>
  <si>
    <t>LARGO  TOSCANA 52</t>
  </si>
  <si>
    <t>L'intervento consiste nel ripristino della facciata lato strada e cortile, frontespizi e tetto.
Titolo autorizzativo: null  prot/estremi 0   data null  
/0</t>
  </si>
  <si>
    <t>Gli interventi di rmanutenzione straordinaria ( CILA prot. 028643 del 10/12/21) riguardano:
- risanamento frontalini e ringhiere balconi, risanamento di pavimentazione balconi, risanamento di cornicioni e parapetti a livello della copertura, manutenzione di muro di recinzione e relative inferriate metalliche, tinteggiatura di facciate.
Titolo autorizzativo: CILA  prot/estremi 28643   data 10/12/2021  
Aggiornamento per subentro di impresa subappaltatrice./0</t>
  </si>
  <si>
    <t>CANI SHPETIM SRL</t>
  </si>
  <si>
    <t>PIAZZA CARLO ALBERTO 3</t>
  </si>
  <si>
    <t>Opere di riqualificazione magazzini librari (opere edili e impianto evac)
Titolo autorizzativo: ...  prot/estremi 0   data null  
/0</t>
  </si>
  <si>
    <t>ELEKTROS DI CAPUTO MIRCO , ARCAS S.P.A.</t>
  </si>
  <si>
    <t>ARCAS S.P.A.</t>
  </si>
  <si>
    <t>SATAP A4 TRONCO A4 ENTRO I CONFINI REGIONALI 0</t>
  </si>
  <si>
    <t>Attività di manutenzione della segnaletica verticale ed orizzontale nonché per la riparazione di danni incogniti alla segnaletica e prestazioni varie della autostrada A4,suoi raccordi e pertinenze per il periodo 2022-2024.
Titolo autorizzativo: null  prot/estremi 0   data null  
L'intervento sopra descritto avviene in tutti i Comuni attraversati dall'autostrada A4 in ambito regionale./0</t>
  </si>
  <si>
    <t>SEA - SEGNALETICA STRADALE S.P.A.</t>
  </si>
  <si>
    <t>VIA PIETRO PIFFETTI 7</t>
  </si>
  <si>
    <t>RIFACIMENTO DEL MANTO DI COPERTURA CON SOSTITUZIONE DELL'ORDITURA SECONDARIA AMMALORATA, POSA DI MATERIALE ISOLANTE E DELLA FALDALERIA NEL FABBRICATO,  INSTALLAZIONE DI NUOVA LINEA VITA 
Titolo autorizzativo: null  prot/estremi 0   data null  
/0</t>
  </si>
  <si>
    <t>COMED DI ENRICI LUCIANO E C. SAS , SCOTTA S.R.L. , SANGUINETTI DARIO , EDIL PACE DI EISH SAMIR , ESSETI S.R.L.</t>
  </si>
  <si>
    <t>VIA  VILLARBASSE 22</t>
  </si>
  <si>
    <t>Manutenzione straordinaria leggera con minime variazioni planimetriche: modifica della posizione delle tramezzature del bagno e dell'ingresso, realizzazione
controsoffitto nell'ingresso, rifacimento del bagno e delle finiture.
Titolo autorizzativo: CILA  prot/estremi 433   data 10/01/2022  
/0</t>
  </si>
  <si>
    <t>TERMOIDRAULICA DINO DI DOBREA ANDRA-MIRELLA , IMPRESA EDILE FUDA COSIMO</t>
  </si>
  <si>
    <t>CORSO  TAZZOLI 75</t>
  </si>
  <si>
    <t>DE VIZIA TRANSFER SPA , ETS GEORGES RENAULT SAS , ATLAS COPCO ITALIA SRL , ZINI SRL , ABB SPA , M.M. SYSTEMS SRL , P.I.K.V. SRL , CIEM SPA , VI.ME.TEC SRL , NKE AUTOMATION S.R.L. , MODULA S.P.A. , M.C.M. SRL , F.LLI PALERMO SRL , BARROVERO IMPIANTI SRL UNIPERSONALE , INDUSTRY AUTOMATION MANUFACTURING AND SERVICE S.R.L. , NUOVA VI.ME.TEC SRL  , JOFA , OTR SERVICE S.R.L. , AUTOMAZIONI &amp; SERVICE SRL , SPA AUTOMAZIONI S.A.S. DI PAPARO DOMENICO E CATALANO SALVATORE , F.R. IMPIANTI S.R.L. , CYBERSOFT AUTOMATION SRL , I.T.A. SISTEMI S.R.L. , BEP EUROPE N.V. , GFR SERVIZI SRL , COMAIR S.P.A. , C.M.F S.R.L. , DSA DATEN UND SYSTEMTECHNIK GMBH , DSA SYSTEMS ITALIA SRL , MECCTRONIC SRL , MT-S DI MAGNELLI MATTEO , LO.MA. SRL , TECNOELETTRA SNC</t>
  </si>
  <si>
    <t>VIA COGNE 37</t>
  </si>
  <si>
    <t>Manutenzione straordinaria nella ristrutturazione interna dell'abitazione con rifacimento delle aree interne
Titolo autorizzativo: CILA  prot/estremi 26054   data 11/01/2021  
/0</t>
  </si>
  <si>
    <t>ANDREANA LUIGI , PENSARE CLIMA SRLS , PL IMPIANTI DI PULLERA' LUCA</t>
  </si>
  <si>
    <t>CILA interventi art.119 d.l.34/2020 (art. 119 comma 13-ter d.l.34/20, come modificato art. 33 d.l.77/21)Interventi di efficientamento energetico: a livello condominiale (trainanti) applicazione di cappotto termico su facciate interno cortile, manutenzione ordinaria e miglioramento coibentazione copertura; a livello di singoli condomini (trainati) sostituzione di serramenti, caldaie e termosifoni e parziale installazione di building automation.Protocollo: 2021-20-22215 del 24/09/2021.
Titolo autorizzativo: CILA  prot/estremi 0   data 24/09/2021  
I CONDOMINI ADERENTI AGLI INTERVENTI DI TIPO TRAINATI (Sostituzione di serramenti, caldaie e termosifoni e parziale installazione di building automation) sono:- NICO SOCIETA' SEMPLICE DI GALLESIO NICOLETTA (di Gallesio Nicoletta)- EFIN DI RIBAUDO ANTONINO E C. SAS (di Ribaudo Antonino)- MASSANO VALERIA CLORINDA- RUFFATTI VITROTTI GIANLUCA- OSILIERO PATRIZIA- ISASCA LINELLA- VITROTTI DANIELA MARIA- TESTA ALBERTO- GANDINI MARIA ANGELA- PASQUALUCCI ARTURO- BOSSO MIRELLA - RUSCHENA MARCO- FALETTI STEFANO/0</t>
  </si>
  <si>
    <t>NEMESI DI BERTONCINI LUCA , AURA ENERGY S.R.L. , BARBIRATO SRL , MARIO PONTEGGI DI EISH , KAROMA GROUP</t>
  </si>
  <si>
    <t>VIA ABATE G. BIAMONTI 8</t>
  </si>
  <si>
    <t>Intervento di ristrutturazione edilizia relativo al recupero integrale del fabbricato, nel rispetto della sagoma e volumetria
esistente ai sensi dell'art. 4 comma 33 - ristrutturazione edilizia d1.b)
Titolo autorizzativo: PDC  prot/estremi 0   data 09/08/2021  
/0</t>
  </si>
  <si>
    <t>CORSO UNIONE SOVIETICA 460</t>
  </si>
  <si>
    <t>VIA VILLAR 45</t>
  </si>
  <si>
    <t>L'intervento principale prevede, nell'immobile sito in via Villar 45, Torino, la manutenzione ordinaria delle facciata su strada. I lavori sono i seguenti:  
rifacimento della pavimentazione dei balconi, pulitura (idrolavaggio) delle superfici di facciata in mattoni facciavista,  rimozione e ripristini delle parti  
ammalorate dell'intonaco su facciata, trattamento protettivo delle superfici di facciata in mattoni facciavista, tinteggiatura delle superfici di facciata ad intonaco 
compresi i motivi decorativi.
Titolo autorizzativo: null  prot/estremi 0   data null  
L'intervento di cui alla presente notifica preliminare rientra tra le attività libere, tuttavia è stata presentata allo Sportello Edilizio della Città di Torino, via posta  
certificata, una CIL (comunicazione d'inizio lavori) protocollata al n. 2021/20/22774 come da PEC inoltrata dallo Sportello Edilizio in data 04/10/2021.
LA PRESENTE COMUNICAZIONE COSTITUISCE IL SECONDO (02) AGGIORNAMENTO DELLA NOTIFICA PRELIMINARE (PRIMO INVIO 05/10/2021)/0</t>
  </si>
  <si>
    <t>EDIL MELANA S.R.L. , DECOR 2000 DI STRAFORINI ALESSIO , ABOUELELLA MELIGY DI ABOUELELLA MOHAMED</t>
  </si>
  <si>
    <t>CORSO  UNIONE SOVIETICA 256</t>
  </si>
  <si>
    <t>INTERVENTI DI RIQUALIFICAZIONE ENERGETICA
Titolo autorizzativo: SCIA  prot/estremi 0   data 07/06/2021  
/0</t>
  </si>
  <si>
    <t>VIA BIONAZ 5</t>
  </si>
  <si>
    <t>L'intervento ha per oggetto il rifacimento delle pavimentazioni dell'appartamento, nonchè quello degli impianti, oltre ce lo spostamento di una parete interna
Titolo autorizzativo: CILA  prot/estremi 29482   data 16/12/2021  
/0</t>
  </si>
  <si>
    <t>S.A.E. S.R.L.S. , BILEA OCTAVIAN , POPESCU PETRU , RADWAN MOHAMED  , AL.TEK DI VIDI ALESSANDRO , PAVANEL SRL , CRETU SERGIU</t>
  </si>
  <si>
    <t>VIA BERNARDINO LUINI 77</t>
  </si>
  <si>
    <t>Manutenzione straordinaria facciate.
Titolo autorizzativo: null  prot/estremi 0   data null  
DATA DI INZIO LAVORI EFFETTIVO 30/12/2021, DATA SUBENTRO NUOVE IMPRESE 19/01/2022./0</t>
  </si>
  <si>
    <t>PROTEX S.N.C. , BUILD UP SRL , PUNTO IMPRESA S.R.L. , MUSEO IDEALE DEL PONTEGGIO S.N.C. DI SAID ELSAYED HASSAN BADAWY YASER &amp; C.</t>
  </si>
  <si>
    <t>VIA GENOVA 62</t>
  </si>
  <si>
    <t>Recupero facciata e coibentazione delle pareti perimetrali, sostituzione della caldaia condominiale e installazione ascensore esterno
Titolo autorizzativo: SCIA  prot/estremi 0   data 28/07/2021  
AGGIORNAMENTO 03/0</t>
  </si>
  <si>
    <t>L'IGIENICA S.R.L. , TRENTIN E FRANZOSO S.R.L. , EISSA PONTEGGI &amp; COSTRUZIONI , TECNOLAB ENERGY S.R.L. , MORELLO IMPIANTI S.R.L.S. , IREN S.P.A. , CO.SMART CONSORZIO STABILE IN FORMA DI SOCIETA' CONSORTILE A R.L , PROGEDIL SERVICE S.R.L.</t>
  </si>
  <si>
    <t>PIAZZA NAZARIO SAURO 12</t>
  </si>
  <si>
    <t>Installazione di una nuova SRB Vodafone presso l'impianto TIM esistente mediante sostituzione del palo porta antenne e suoi controventi e posa di nuove antenne, una parabola e apparati.
Titolo autorizzativo: SCIA  prot/estremi 20504   data 02/04/2021  
/0</t>
  </si>
  <si>
    <t>VIA PIAVE 3</t>
  </si>
  <si>
    <t>NUOVA SEDE DELL'ORDINE ARCHITETTI DI TORINO PALAZZINA INTERNO CORTILE, MODIFICHE INTERNE
APPARTAMENTI MANICA PRINCIPALE, RIFACIMENTO DEI TETTI CON RECUPERO A FINI ABITATIVI DEI SOTTOTETTI,
LOCALE COMMERCIALE PIANO TERRENO, INSERIMENTO NUOVO ASCENSORE MANICA PRINCIPALE.
Titolo autorizzativo: SCIA-ALT-PDC  prot/estremi 0   data 19/03/2021  
/0</t>
  </si>
  <si>
    <t>STRADA ANTICA DI COLLEGNO 225</t>
  </si>
  <si>
    <t>SRB ILIAD TO10146_006 SACCO E VANZETTI - Trasmissione 1a integrazione alla notifica preliminare - pratica SUAP N. 13970161009-22122020-1847 Prot. n. REP_PROV_TO/TO-SUPRO/0001707 del 13/01/2021, N.O. ENAC prot.  ENAC-TOT-20/08/2021-0094406-P e parere favorevole ARPA n. 6194 del 
25/01/2021
Titolo autorizzativo: null  prot/estremi 0   data null  
/0</t>
  </si>
  <si>
    <t>INTERVENTO DI MANUTENZIONE STRAORDINARIA PER IL RIASSETTO PRODUTTIVO DELL'AZIENDA FCA MIRAFIORI
Titolo autorizzativo: null  prot/estremi 0   data null  
/0</t>
  </si>
  <si>
    <t>SABAFER S.R.L. , FLY ROBOTICS SRL , BECK &amp; POLLITZER ITALIA SRL , M.G.D. IMPIANTI S.R.L.</t>
  </si>
  <si>
    <t>PIAZZA STATUTO 15</t>
  </si>
  <si>
    <t>Lavori di manutenzione straordinaria leggera 
Titolo autorizzativo: CILA  prot/estremi 30384   data 28/12/2021  
/0</t>
  </si>
  <si>
    <t>NORD OVEST COSTRUZIONI SRL , LED DI FALETTO LUIGI , GAR IMPIANTI IDRAULICI SNC DI GAROFALO DAVIDE E GAROFALO FABIO</t>
  </si>
  <si>
    <t>VIA TOMMASO GROSSI 18</t>
  </si>
  <si>
    <t>Manutenzione ordinaria delle facciate lato strada
Titolo autorizzativo: ...  prot/estremi 0   data null  
/0</t>
  </si>
  <si>
    <t>VIA MALTA 11</t>
  </si>
  <si>
    <t>pulizia delle facciate e risanamento dei balconi
Titolo autorizzativo: CILA  prot/estremi 0   data 16/12/2021  
LA PRESENTE COSTITUISCE AGGIORAMENTO DELLA NOTIFICA PRELIMINARE GIA' INVIATA, IN QUANTO LE LAVORAZIONI STANNO OCCUPANDO PIU' TEMPO DEL PREVISTO. NELLA SEZIONE 4 DEL PRESENTE MODULO SI RIPORTERA' QUINDI "DATA PRESUNTA DI INIZIO LAVORI 18/11/2021" IN QUANTO L'INIZIO LAVORI NON E' STATO MODIFICATO ED I LAVORI SONO OVVIAMENTE INIZIATI.
LA PRIMA NOTIFICA PRELIMINARE NON FACEVA RIFERIMENTO AD ALCUN TITOLO AUTORIZZATIVO, IN QUANTO DOVEVA TRATTARSI DI SOLA PULIZIA DELLE FACCIATE. IN CORSO D'OPERA SI E' PALESATA LA NECESSITA' DI RISANARE I BALCONI, PERTANTO E' STATA TEMPESTIVAMENTE PRESENTATA LA CILA./0</t>
  </si>
  <si>
    <t>IMPRESA SACCO , ABOUELELLA MELIGY DI ABOUELELLA MOHAMED , GR IMPIANTI DI ROSOLIA GAETANO</t>
  </si>
  <si>
    <t>VIA MOLLIERES 6</t>
  </si>
  <si>
    <t>INTERVENTI DI RIQUALIFICAZIONE PARTI COMUNI CONDOMINIALI SOGGETTI AL BONUS 110 
INTERVENTI DI MANUTENZIONE PARTI COMUNI CONDOMINIALI SOGGETTI AL BONUS 90
Titolo autorizzativo: CILA  prot/estremi 27660   data 30/11/2021  
CILA BONUS 90  PROTOCOLLO 0026379 DATA: 13/12/2021/0</t>
  </si>
  <si>
    <t>VIA QUITTENGO 36</t>
  </si>
  <si>
    <t>Modifica della Stazione Radio Base per telefonia cellulare Vodafone Italia S.p.A. presso l'impianto esistente TIM S.p.A. mediante l'installazione di n.3 nuove antenne, nuovi cavi coassiali e apparati ricetrasmittenti all'interno del locale tecnologico esistente.
Titolo autorizzativo: SCIA  prot/estremi 39224   data 12/08/2020  
/0</t>
  </si>
  <si>
    <t>MOLLO SRL  , CIRCET ITALIA SPA</t>
  </si>
  <si>
    <t>CIRCET ITALIA SPA</t>
  </si>
  <si>
    <t>VIA OSASCO 6</t>
  </si>
  <si>
    <t>MANUTENZIONE STRAORDINARIA LEGGERA, RIPRISTINO ELEMENTI AMMALORATI, PULIZIA E TINTEGGIATURA
FACCIATA LATO STRADA E FRONTESPIZI
Titolo autorizzativo: CILA  prot/estremi 0   data 19/11/2021  
/0</t>
  </si>
  <si>
    <t>SEMINARA GIOVANNI S.R.L. , SEMINARA GIOVANNI , ECLAITAGE YASSIN DI BEN YOUNES ZOUHAIER , MARIO PONTEGGI DI EISH</t>
  </si>
  <si>
    <t>VIA TRIPOLI 106</t>
  </si>
  <si>
    <t>INTERVENTO DI MANUTENZIONE ORDINARIA IN FACCIATA
EDILIZIA LIBERA D. Lgs 25/11/2016, n. 222 art, 1 comma 2 - glossario edilizia libera
Titolo autorizzativo: null  prot/estremi 0   data null  
INTERVENTO DI MANUTENZIONE ORDINARIA IN FACCIATA (LATO STRADA E CORTILE)
EDILIZIA LIBERA D. Lgs 25/11/2016, n. 222 art, 1 comma 2 - glossario edilizia libera/0</t>
  </si>
  <si>
    <t>ELMEKAWAY PONTEGGI DI ELMEKAWY MOHAMED , MEKAWY WALID , EMME ESSE S.N.C. DI MUSAJ SOKOL &amp; C.</t>
  </si>
  <si>
    <t>VIA BURIASCO 20</t>
  </si>
  <si>
    <t>Intervento di Riqualificazione e Risparmio Energetico Condominio "Mercurio"
Titolo autorizzativo: CILA  prot/estremi 29858   data 22/12/2021  
Si precisa che il cantiere comprende anche le opere di cui alla CILA-S Nr. Prot. 0001156. Data 18/01/2022. Nr. Pratica: 2022-20-1156/3</t>
  </si>
  <si>
    <t>CATALANO SRL , TECNOZENITH S.R.L.</t>
  </si>
  <si>
    <t>VIA GIORDANO BRUNO 58</t>
  </si>
  <si>
    <t>TINTEGGIATURA FACCIATA LATO CORTILE
Titolo autorizzativo: null  prot/estremi 0   data null  
/0</t>
  </si>
  <si>
    <t>GEN.SAL. DI GENTILE WANDA</t>
  </si>
  <si>
    <t>PIAZZA SAN CARLO 156</t>
  </si>
  <si>
    <t>Ristrutturazione pesante per la realizzazione di nuovo Polo Museale denominato Gallerie d'Italia.
Titolo autorizzativo: PDC  prot/estremi 0   data 11/03/2021  
Ristrutturazione pesante di cui agli artt. 10, comma 1, lettera c), 20 e 23, comma 01, lettera a) del D.P.R. n. 380/2001Numero istanza MUDE:
01-001272-0000475327-2021/0</t>
  </si>
  <si>
    <t>VIA  SAN PIO V 16</t>
  </si>
  <si>
    <t>Demolizione e costruzione di tramezzi interni, modifiche esterne in facciata lato via e lato cortile, posa di n°2 impianti
ascensore, cambio di destinazione b.f. interno cortile da magazzino in residenza e di due locali al pt da commerciali in
residenza, recupero di sottotetto ai fini abitativi. L'intero complesso sarà oggetto di interventi di efficientamento energetico e
sisma bonus ai sensi art. 119 Decreto rilancio per i quali sarà presentata apposita Cilas.
Titolo autorizzativo: SCIA-ALT-PDC  prot/estremi 0   data 20/12/2021  
/0</t>
  </si>
  <si>
    <t>ITALPONTEGGI S.N.C. DI PETICA NICOLAE E VALERIU , ROCCI ALDO S.A.S. DI ROCCI DAVIDE &amp; C. , BT COSTRUZIONI SRL , EUROART DI DOSIO ALBERTO , RAVERA ANDREA , ARTE&amp;DESIGN SRLS , HASHKIL 2018 DI HASHKIL ABDELMAKSOUD , HOUSE DESIGN S.R.L. , GERBINO ANDREA , EDILSO DI BELLETTIERI SONIA , L.M. TRASPORTI S.N.C. DI LOPINTO LUIGINO &amp; C , NEW ELETTRIK DI ANGIULLI GIOVANNI</t>
  </si>
  <si>
    <t>DITTA UVA S.R.L. , ETIKOS SRL</t>
  </si>
  <si>
    <t>VIA CATANIA 11</t>
  </si>
  <si>
    <t>demolizione e ricostruzione di tramezzature non portanti e pavimenti interni, rifacimento impianto elettrico, termico e idro sanitario, finiture interne.
Titolo autorizzativo: CILA  prot/estremi 0   data 19/01/2022  
/0</t>
  </si>
  <si>
    <t>L.F. IMPIANTI ELETTRICI DI LASALANDRA FABIO , COSTANTINO FAVILLA , D&amp;D DI DI CHELE DIEGO , DI CHELE EMANUELE</t>
  </si>
  <si>
    <t>D&amp;D DI DI CHELE DIEGO</t>
  </si>
  <si>
    <t>VIA FERNANDO DE ROSA 18</t>
  </si>
  <si>
    <t>REALIZZAZIONE CAPPOTTO, REALIZZAZIONE ISOLAMENTO TERMICO SOLAIO SOTTOTETTO, CHIUSURA 4 
FINESTRE, POSA INFERRIATE, MANUTENZIONE VERANDA.
Titolo autorizzativo: SCIA  prot/estremi 20265   data 11/11/2020  
/0</t>
  </si>
  <si>
    <t>COOPERATIVA JEM - SOCIETA' COOPERATIVA</t>
  </si>
  <si>
    <t>VIA FERNANDO DE ROSA 20</t>
  </si>
  <si>
    <t>REALIZZAZIONE CAPPOTTO FACCIATE, ISOLAMENTO SOLAIO SOTTOTETTO, MANUTENZIONE VERANDA, POSA 
INFERRIATE ALLE APERTURE
Titolo autorizzativo: SCIA  prot/estremi 20257   data 11/11/2020  
/0</t>
  </si>
  <si>
    <t>VIA MONTEBELLO 20</t>
  </si>
  <si>
    <t>Manutenzione straordinaria edifici di interesse culturale. Interventi di conservazione, restauro e messa a norma - Bilancio 2020 (C.O. 4677)
Titolo autorizzativo: null  prot/estremi 0   data null  
Il titolo autorizzativo di riferimento, trattandosi di lavori di interesse comunale, è costituito dalla Deliberazione di Giunta Comunale della Città di Torino, mecc. n. 2020 01653/060 in data 28 luglio 2020, esecutiva per decorrenza dei termini dal 9 agosto 2020./0</t>
  </si>
  <si>
    <t>S.R.L. RAVA E C , QUINTINO COSTRUZIONI SPA</t>
  </si>
  <si>
    <t>Aggiornamento notifica preliminare inoltrata in prima istanza il 13/01/2022 con prot. n°0427695, per inserimento nominativo corretto CSP.
Titolo autorizzativo: SCIA-ALT-PDC  prot/estremi 1681   data 26/01/2021  
Aggiornamento notifica preliminare inoltrata in prima istanza il 13/01/2022 con prot. n°0427695, per inserimento nominativo corretto CSP./0</t>
  </si>
  <si>
    <t>VIA VAGNONE 15</t>
  </si>
  <si>
    <t>REALIZZAZIONE NUOVE RESIDENZE TEMPORANEE PER L'INCLUSIONE SOCIALE IN VIA VAGNONE 15 - PON METRO TO4.1.1.A - C.O. 4561 - CUP
C13F10053920002 - CIG 7934449273
AGGIORNAMENTO N. 7
Titolo autorizzativo: null  prot/estremi 0   data null  
OPERA PUBBLICA APPROVATA CON DELIBERAZIONE G.C. DEL 6/11/2018 N. MECC. 2018 04815/047 E DELIBERAZIONE G.C. DEL 7/12/2021 N. 1144 /0</t>
  </si>
  <si>
    <t>VIA GARIBALDI 11</t>
  </si>
  <si>
    <t>OPERE DI MANUTENZIONE STRAORDINARIA PER LA CREAZIONE DI NUOVO BAGNO IN PIANO INTERRATO E RIMOZIONE DELL'ATTUALE BAGNO PER DIPENDENTI AL PIANO TERRA. 
Titolo autorizzativo: null  prot/estremi 0   data null  
/0</t>
  </si>
  <si>
    <t>METAL SYSTEM DI PALMISANO ANTONIO , JBARI HAMID , KENFOSTER SRL</t>
  </si>
  <si>
    <t>VIA MONTEMAGNO 17</t>
  </si>
  <si>
    <t>Intervento antisismico, con particolare riguardo all'esecuzione di opere per la messa in sicurezza statica degli edificio; Opere propedeutiche ad un futuro
recupero del sottotetto ai fini residenziali; Modifica del fronte verso cortile.
Titolo autorizzativo: SCIA  prot/estremi 19620   data 17/08/2021  
/0</t>
  </si>
  <si>
    <t>VIA BOBBIO 14</t>
  </si>
  <si>
    <t>Accorpamento delle due unità abitative di proprietà mediante demolizione di una tramezza per apertura nuovo vano di collegamento senza interessamento di opere strutturali. L'intervento prevede inoltre il riordino degli spazi interni, la sostituzione dei serramenti esterni, la posa di nuovi pavimenti e piccoli interventi alle parti impiantistiche conseguenti alle modifiche e riordino degli spazi interni.
Titolo autorizzativo: CILA  prot/estremi 202220770   data 13/01/2022  
/0</t>
  </si>
  <si>
    <t>BIESTRO VALTER , DELLI GATTI DAVIDE</t>
  </si>
  <si>
    <t>VIA CIBRARIO 33</t>
  </si>
  <si>
    <t>Realizzazione opere edili, metalliche ed impiantistiche per la trasformazione di una Stazione Radio Base per la rete di telefonia cellulare
Titolo autorizzativo: SCIA  prot/estremi 1423   data 02/07/2021  
Codice Pratica: 00488410010-02072021-1423
Protocollo SUAP: REP_PROV_TO/TO-SUPRO/0043693 del 02/07/2021/0</t>
  </si>
  <si>
    <t>TELEBIT SPA</t>
  </si>
  <si>
    <t>VIA FANTI 17</t>
  </si>
  <si>
    <t>RISTRUTTURAZIONE FACCIATE 
Titolo autorizzativo: SCIA  prot/estremi 0   data 28/04/2021  
SI COMUNICA CHE DAL 1° GENNAIO 2022 IL CENTRO CONGRESSI UNIONE INDUSTRIALE TORINO SRL E' STATO INCORPORTATO AL CENTRO SERVIZI INDUSTRIE SRL /0</t>
  </si>
  <si>
    <t>CORSO SCLOPIS 12</t>
  </si>
  <si>
    <t>rifacimento facciata lato cortile visibile da strada corso sclopis
Titolo autorizzativo: CILA  prot/estremi 0   data 22/12/2021  
/0</t>
  </si>
  <si>
    <t>MAGNETTI S.R.L. , MOHAMED ABDELGHANY ELMEKAWY MOHAMED , MORELLO IMPIANTI S.R.L.S.</t>
  </si>
  <si>
    <t>VIA BERTANI 80</t>
  </si>
  <si>
    <t>Cimiteri della Città di Torino - Interventi di manutenzione ordinaria, pronto intervento e messa in sicurezza presso i siti cimiteriali cittadini - Comparto Sud (Cimiteri Parco, Cavoretto, Mirafiori ed uffici c/o sede Corso Peschiera) 
Titolo autorizzativo: null  prot/estremi 0   data null  
/0</t>
  </si>
  <si>
    <t>DI PIETRANTONIO &amp; C. S.R.L. , C.D. IMPIANTI ELETTRICI DI COTZA DIEGO , M.T. SCAVI SRL , PA.RE.D. S.R.L.</t>
  </si>
  <si>
    <t>VIA MAGENTA 31</t>
  </si>
  <si>
    <t>Lavori di ripristino della stratigrafia impermeabile di tenuta delle coperture piane della GAM, Galleria Civica d-Arte Moderna e Contemporanea di Torino, via
Magenta, 31.
Titolo autorizzativo: null  prot/estremi 0   data null  
La Fondazione Torino Musei è ente strumentale della Città di Torino e gestisce i musei civici comunali ospitati in edifici di proprietà della Città di Torino./0</t>
  </si>
  <si>
    <t>MIT SRL , KAPPA PONTEGGI S.R.L. , GEO.TE.CO. MALEGORI S.R.L.</t>
  </si>
  <si>
    <t>PIAZZA MONTANARI 164</t>
  </si>
  <si>
    <t>Manutenzione straordinaria modifiche interne alloggio
Titolo autorizzativo: CILA  prot/estremi 0   data 19/11/2021  
/0</t>
  </si>
  <si>
    <t>CELESTRI LIBORIO GIUSEPPE , ABATE GIUSEPPE , GIANNETTO COSTRUZIONI S.A.S. DI GEOM. LUCA VINCENZO GIANNETTO &amp; C . , M.C. DI GALLINA MASSIMO BIAGIO , EDILNEWS HOUSE SRL , CASA PAVIMENTI SRL , CELESTRI FEDERICO , GENTILE STEFANO , GENTILE FEDERICO , SALVITTO MAURO</t>
  </si>
  <si>
    <t>CORSO TRAPANI 133</t>
  </si>
  <si>
    <t>ALLACCIO PRESA STRADALE
Titolo autorizzativo: null  prot/estremi 0   data null  
/0</t>
  </si>
  <si>
    <t>INTERVENTI DI MANUTENZIONE STRAORDINARIA PER RIASSETTO PRODUTTIVO
Titolo autorizzativo: null  prot/estremi 0   data null  
/0</t>
  </si>
  <si>
    <t>I.C.E.T. SRL</t>
  </si>
  <si>
    <t>VIA SAN OTTAVIO  20</t>
  </si>
  <si>
    <t>Intervento di sostituzione scambiatori Chiller su gruppo frigo
Titolo autorizzativo: ...  prot/estremi 0   data null  
/0</t>
  </si>
  <si>
    <t>M.I.T.E.S. SRL , SIRAM SPA , EMICON A.C. SOCIETA' PER AZIONI , CONDTERM S.R.L. , TECNOZENITH S.R.L.</t>
  </si>
  <si>
    <t>CORSO PRINCIPE ODDONE  34</t>
  </si>
  <si>
    <t>Manutenzione ordinaria tesa al recupero della facciata insistente su pubblica via dello stabile sito in Torino in Corso Principe Oddone n. 34.
L'intervento è caratterizzato da:
- realizzazione della tinteggiatura degli intonaci esterni della facciata principale su strada pubblica;
- Riparazione e sostituzione pluviali della facciata principale su strada pubblica;
- Lavaggio di tutti gli elementi decorativi in pietra, su facciata principale;
- Verniciatura delle ringhiere in metallo e delle inferriate in facciata principale su strada pubblica.
Titolo autorizzativo: null  prot/estremi 0   data null  
Trattasi di attività di edilizia libera così come definita dal relativo glossario ai sensi dell'ex art. 6, comma 1, lettere da a) a e-quinquies), del d.P.R. n. 380/2001
e ex art. 17 del d.lgs. n.128/2006./0</t>
  </si>
  <si>
    <t>CI.EMME. DI TAGLIENTE DOMENICO , NAGY FETOUH AWAD ELDEWIK FETOUH , GERVASI MASSIMO , KGR DI LOVIN ADRIAN , FEMIA S. EDILIZIA GENERALE SRL , HERGHELEGIU REMUS VASILE</t>
  </si>
  <si>
    <t>VIA   ORAZIO ANTINORI 3</t>
  </si>
  <si>
    <t>Pulizia e tinteggiatura facciata
Titolo autorizzativo: null  prot/estremi 0   data null  
/0</t>
  </si>
  <si>
    <t>C.SO  TASSONI 66</t>
  </si>
  <si>
    <t>Posa rete teleriscaldamento
Titolo autorizzativo: null  prot/estremi 0   data null  
/0</t>
  </si>
  <si>
    <t>VIA  OSASCO 6</t>
  </si>
  <si>
    <t>SEMINARA GIOVANNI S.R.L. , MARIO PONTEGGI DI EISH , SEMINARA GIOVANNI , ECLAITAGE YASSIN DI BEN YOUNES ZOUHAIER , EDIL COS DI TIMOFTE COSTIAN</t>
  </si>
  <si>
    <t>VIA  PEYRON 33</t>
  </si>
  <si>
    <t>CPL CONCORDIA SOC. COOP. , DI PIETRANTONIO &amp; C. S.R.L. , A.M. IMPIANTI S.R.L. , SG C.N.D. DI SIMONE GEI , FOR EDIL S.R.L.</t>
  </si>
  <si>
    <t>VIA VITALIANO DONATI 12</t>
  </si>
  <si>
    <t>RISTRUTTURAZIONE INTERNA
Titolo autorizzativo: SCIA-ALT-PDC  prot/estremi 0   data 28/12/2021  
/0</t>
  </si>
  <si>
    <t>F.C. MAPPANO IMPIANTI DI CAPAGNI FRANCO E CETRA FABIO - S.A.S. , CALLEGARO S.R.L. , IL SOLE IN CASA DI CHELBA ARCADIE , ELETTRIFIKANDO SNC , ARTECNO SRL</t>
  </si>
  <si>
    <t>Modifiche lay out interni, inserimento collegamenti verticali, sostituzione infissi esterni ed ampliamento di finestra esistente, rifacimento impiantistica, realizzazione linea vita, modifica allestimenti area esterna.
Titolo autorizzativo: SCIA  prot/estremi 0   data 19/08/2021  
/0</t>
  </si>
  <si>
    <t>DEL REGNO SRL , COSTRUZIONI GENERALI GILARDI SPA , LABORATORIO TECNOLOGICO EMILIANO S.R.L. (*L.T.E. - S.R.L.) , CEFLA S.C.  , ROSA GES DI BAYOUMI KHALED ABDELAZIM IBRAHIM , BONARRIGO S.R.L.</t>
  </si>
  <si>
    <t>CORSO VITTORIO EMANUELE II 44</t>
  </si>
  <si>
    <t>MANUTENZIONE ORDINARIA DEL CORTILE
Titolo autorizzativo: null  prot/estremi 0   data null  
/0</t>
  </si>
  <si>
    <t>F.C. MAPPANO IMPIANTI DI CAPAGNI FRANCO E CETRA FABIO - S.A.S. , KULI HER , CALLEGARO S.R.L. , HASS-ILAS DI ILAS CRISTIAN , ROSU VASILE , N.C.PAVIMENTAZIONE SRLS , STIL DECOR DI PALUMBO ROCCO , BORAJ KLOJAN , EDILGARDEN DI NITA MIHAI CATALIN , C.M. DI MASSA CLAUDIO</t>
  </si>
  <si>
    <t>VIA DOMODOSSOLA 38</t>
  </si>
  <si>
    <t>OPERE DI MANUTENZIONE STRAORDINARIA DELLA FACCIATA LATO STRADA FRONTE E LATO CORTILE
Titolo autorizzativo: null  prot/estremi 0   data null  
/0</t>
  </si>
  <si>
    <t>NAGY FETOUH AWAD ELDEWIK FETOUH , LIPANI COSTRUZIONI S.R.L.S. , CONSORZIO STABILE AR. TECNOLOGY</t>
  </si>
  <si>
    <t>VIA BOSTON 19</t>
  </si>
  <si>
    <t>MANUTENZIONE FACCIATA LATO STRADA
Titolo autorizzativo: ...  prot/estremi 0   data null  
MANUTANZIONE ORNINARIA FACCIATA ( EDILIZIA LIBERA)/0</t>
  </si>
  <si>
    <t>SEMINARA GIOVANNI S.R.L. , SEMINARA GIOVANNI , ALBA DI MALAJ LORENC , ECLAITAGE YASSIN DI BEN YOUNES ZOUHAIER , REDIL DI MALAJ ROLAND , R.M. DI SAID RAMADAN , CONDOBOX S.R.L.</t>
  </si>
  <si>
    <t>STRADA DELLA CREUSA 40</t>
  </si>
  <si>
    <t>SOSTITUZIONE DI TRATTO DI MURO CONTROTERRA.
PRATICA SCIA : 2021-9-19110, PROT. N°0019110 - DEPOSITATA IL 06/08/2021 E PROTOCOLLATA IL 09/08/2021.
Titolo autorizzativo: SCIA  prot/estremi 19110   data 09/08/2021  
SOSTITUZIONE DI TRATTO DI MURO CONTROTERRA.
PRATICA SCIA : 2021-9-19110, PROT. N°0019110 - DEPOSITATA IL 06/08/2021 E PROTOCOLLATA IL 09/08/2021./0</t>
  </si>
  <si>
    <t>GIOBEA COSTRUZIONI SRL , PIOBESI ESCAVAZIONI S.R.L.</t>
  </si>
  <si>
    <t>GIOBEA COSTRUZIONI SRL</t>
  </si>
  <si>
    <t>VIA BASSANO 11</t>
  </si>
  <si>
    <t>NUOVO ALLACCIAMENTO INTERRATO
Titolo autorizzativo: null  prot/estremi 0   data null  
/0</t>
  </si>
  <si>
    <t>VIA QUARTO DEI MILLE 7</t>
  </si>
  <si>
    <t>Manutenzione facciate
Titolo autorizzativo: null  prot/estremi 0   data null  
/0</t>
  </si>
  <si>
    <t>VIA VILLA GIUSTI 24</t>
  </si>
  <si>
    <t>Intervento di manutenzione ordinaria per ripristino e rifacimento parziale e localizzato delle parti ad intonaco, lavaggio e pulizia, ripristini delle parti ammalorate, interventi sulle ringhiere dei balconi, preparazione dei fondi e tinteggiatura delle parti ad intonaco della facciata lato strada dell'immobile.
Titolo autorizzativo: ...  prot/estremi 0   data null  
/0</t>
  </si>
  <si>
    <t>COERI COSTRUZIONE E RISTRUTTURAZIONE S.R.L , DIESSE DI DILIBERTO PAOLO , DAMIANO MAURIZIO , PINTO FRANCESCO , D'AMBROSIO VETRI DI D'AMBROSIO VINCENZO</t>
  </si>
  <si>
    <t>PIAZZA GALIMBERTI 1</t>
  </si>
  <si>
    <t>MANUTENZIONE BALCONI LATO VIA ASUNCION E VIA SANTA FE
Titolo autorizzativo: null  prot/estremi 0   data null  
DEPOSITATA CIL PROT. 2021/20/24005/0</t>
  </si>
  <si>
    <t>BUONSANTO SAS DI BUONSANTO GIUSEPPE E C. , GRUPPO BPL DI BUONSANTO PIER LUIGI , LORENT EMILIAN , ZAMBRANO GOROTIZIA CLIDE HERNAN , MP EDILIZIA SRL</t>
  </si>
  <si>
    <t>STRADE INFRASTRUTTURE STRADALI 0</t>
  </si>
  <si>
    <t>MANUTENZIONE ORDINARIA PONTI, ALVEI FLUVIALI E RIVI COLLINARI ANNO 2022
Titolo autorizzativo: null  prot/estremi 0   data null  
DETERMINAZIONE DIRIGENZIALE DD6091 DEL 13/12/2021/0</t>
  </si>
  <si>
    <t>FEA S.R.L.</t>
  </si>
  <si>
    <t>VIA FILADELFIA 155</t>
  </si>
  <si>
    <t>manutenzione straordinaria delle facciate, verso lato strada su via Filadelfia, dei cornicioni, dei frontalini e delle ringhiere balconi
Titolo autorizzativo: CILA  prot/estremi 18383   data 03/08/2021  
/6</t>
  </si>
  <si>
    <t>FRATELLI FILIPPI S.A.S. DI FILIPPI ALESSANDRO E C.</t>
  </si>
  <si>
    <t>VIA  ASIAGO 11</t>
  </si>
  <si>
    <t>intervento di riqualificazione della facciata lato strada del condominio
Titolo autorizzativo: null  prot/estremi 0   data null  
/0</t>
  </si>
  <si>
    <t>PIRAMIDI PONTEGGI DI ELMENSHAWY. , SEMINARA GIOVANNI , SEMINARA GIOVANNI SRL</t>
  </si>
  <si>
    <t>VIA PIETRO COSSA 0</t>
  </si>
  <si>
    <t>Scavo e posa tubazione in Via Pietro Cossa e in Via Giacinto Pacchiotti per allaccio in fibra di antenna Wind 
Titolo autorizzativo: PDC  prot/estremi 0   data 18/01/2022  
Bolla di manomissione NR 1/22 attivata ai sensi art. 2 punto "c" del Regolamento Comunale n. 331 "Norme per l'esecuzione delle manomissioni e dei ripristini sui sedimi stradali della Città" approvato con Deliberazione del C.C. 12/10/09 N. Mecc. 2009 02511/033./0</t>
  </si>
  <si>
    <t>SIRTI TELCO INFRASTRUCTURES S.P.A  , AURA COSTRUZIONI SRL , LAGEST S.R.L.</t>
  </si>
  <si>
    <t>EDIL NICO DI IANNIZZI NICODEMO SALVATORE , FILART&amp;DECO DI PICCIONE FILIPPO , MAZZILLI MICHELE , HASHKIL MOHAMED AHMED MOSTAFA , ALBU ALEXANDRU , CAVALLARO ARMANDO</t>
  </si>
  <si>
    <t>VIA DEGLI ULIVI 31</t>
  </si>
  <si>
    <t>L'intervento consiste nell'adeguamento della stazione radio base esistente per l'implementazione della tecnologia 5G 
Titolo autorizzativo: SCIA  prot/estremi 73703   data 04/11/2021  
/0</t>
  </si>
  <si>
    <t>VIA BAIARDI 10</t>
  </si>
  <si>
    <t>Realizzazione di Ascensore all'interno del cortile condominiale in corrispondenza della scala condominiale di via Baiardi n.10
Titolo autorizzativo: SCIA  prot/estremi 0   data 15/10/2021  
/0</t>
  </si>
  <si>
    <t>ITALPONTEGGI S.N.C. DI PETICA NICOLAE E VALERIU , URSACIUC MARIN ALIN , TECNOLIFT S.R.L.</t>
  </si>
  <si>
    <t>VIA FIDIA 33</t>
  </si>
  <si>
    <t>MANUTENZIONE STRAORDINARIA LEGGERA DELLE FACCIATE DEL CONDOMINIO SITO IN VIA FIDIA 33 - 33B - 35
Titolo autorizzativo: CILA  prot/estremi 0   data 16/12/2021  
/0</t>
  </si>
  <si>
    <t>DOMUS ENGIE SRL , MACOTEC S.R.L.</t>
  </si>
  <si>
    <t>CORSO  TRAPANI  85</t>
  </si>
  <si>
    <t>Intervento di manutenzione ai prospetti lato strada (verso Corso Trapani e verso Corso Peschiera)
Titolo autorizzativo: null  prot/estremi 0   data null  
/0</t>
  </si>
  <si>
    <t>CORSO GIUSEPPE SICCARDI 15</t>
  </si>
  <si>
    <t>RISTRUTTURAZIONE UNITA' IMMOBILIARE
Titolo autorizzativo: CILA  prot/estremi 26159   data 12/11/2021  
/0</t>
  </si>
  <si>
    <t>SINFONIA COSTRUZIONI S.R.L. , EDIL POSA SOCIETA' COOPERATIVA</t>
  </si>
  <si>
    <t>VIE VARIE DELLA CITTA' 0</t>
  </si>
  <si>
    <t>DECRETO CICLOVIE URBANE  COMPLETAMENTO E MANUTENZIONE PISTE CICLABILI  BILANCIO 2021
Titolo autorizzativo: null  prot/estremi 0   data null  
APPALTO DI LLPP APPROVATO CON DELIBERAZIONE DI GC/0</t>
  </si>
  <si>
    <t>F.LLI SOGNO &amp; FIGLI S.R.L.</t>
  </si>
  <si>
    <t>VIA DON G. BOSCO 81</t>
  </si>
  <si>
    <t>Efficientamento energetico residenziale
Titolo autorizzativo: CILA-S  prot/estremi 0   data 16/12/2021  
aggiornamento e sostituzione di precedente notifica preliminare (riferimento pratica 0100127200006125712021_20211220-145035 protocollata nella giornata di ieri 22 dicembre u.s.) con riferimento all'anagrafica delle imprese operanti. Inserimento nuova ditta edile (manutenzione falde di copertura ed aggiornamento date). Si chiarisce che la presente Notifica Preliminare ai sensi dell'art. 99 del TUS annulla e sostituisce a tutti gli effetti la precedente Notifica Preliminare di cui sopra./0</t>
  </si>
  <si>
    <t>COSTRUIRE E RISTRUTTURARE DI FERRERO ELENO SRLS  , EDIL MUSA DI ANTONINO CALAMUSA</t>
  </si>
  <si>
    <t>COSTRUIRE E RISTRUTTURARE DI FERRERO ELENO SRLS</t>
  </si>
  <si>
    <t>PIAZZA PEROTTI 9</t>
  </si>
  <si>
    <t>Manutenzione straordinaria per modifiche interne e sostituzione serramenti
Titolo autorizzativo: CILA  prot/estremi 0   data 06/09/2021  
Si precisa che risulta presentata anche un'ulteriore CILA n. 2021/20/26600 del 22/11/2021
L'intervento è da eseguirsi all'interno di un appartamento di proprietà del richiedente/0</t>
  </si>
  <si>
    <t>ARCURI SERGIO , BERTOLOTTOLEGNO S.R.L.</t>
  </si>
  <si>
    <t>BERTOLOTTOLEGNO S.R.L.</t>
  </si>
  <si>
    <t>VIA BOSTON 34-40, TRIPOLI 140-142, ACCIARINI 19-21 0</t>
  </si>
  <si>
    <t>Manutenzione straordinaria delle facciate lato strada e lato cortile del condominio denominato CO.DI.STA
Titolo autorizzativo: null  prot/estremi 0   data null  
/0</t>
  </si>
  <si>
    <t>STRADA DI SETTIMO 410</t>
  </si>
  <si>
    <t>REALIZZAZIONE NUOVO VANO SILI CAFFE' CRUDO ALL'INTERNO DEL FABBRICATO C - SAN GIORGIO SITO ENTRO LO STABILIMENTO LUIGILAVAZZA SPA DI TORINO, STRADA DI SETTIMO 410.
Titolo autorizzativo: SCIA  prot/estremi 0   data 23/12/2021  
/0</t>
  </si>
  <si>
    <t>PRODESIGN BACAU SRL , ITALBLOC S.R.L. , LA NUOVA EDIL SRL , BRAMBATI SPA , I.E.T. S.R.L. IMPIANTISTICA ELETTRICA TORINESE</t>
  </si>
  <si>
    <t>PIAZZALE TANCREDI FALLETTI DI BAROLO  151</t>
  </si>
  <si>
    <t>Intervento di manutenzione ordinaria, pronto intervento e messa in sicurezza presso i siti cimiteriali cittadini - Comparto Nord (Cimiteri Monumentale, Sassi
ed Abbadia di Stura)
Titolo autorizzativo: null  prot/estremi 0   data null  
/0</t>
  </si>
  <si>
    <t>EDILGAMMA SRL , SPURGO JET SRL</t>
  </si>
  <si>
    <t>Opere di Urbanizzazione a Scomputo relative all'intervento PIANO ESECUTIVO CONVENZIONATO AREA M1 '37 SEXIES UNIONE SOVIETICA' C.D. EX
IFAS FASE 1 LOTTO 1, riassumibili nelle seguenti categorie:
- Adeguamento viabilità e arredo urbano di Corso Sebastopoli (tratto compreso tra corso G. Ferraris e via G. Bruno);
- Adeguamento della segnaletica orizzontale e verticale;
- Chiusura della banchina del controviale di corso U. Sovietica (angolo via Arduino);
- Rifacimento dell'impianto di illuminazione di via Arduino;
- Adeguamento dell'impianto semaforico.
Titolo autorizzativo: ...  prot/estremi 0   data null  
DELIBERAZIONE DELLA GIUNTA COMUNALE
DEL-1216-2021/0</t>
  </si>
  <si>
    <t>RATTALINO SCAVI SRL , SELCA S.R.L.</t>
  </si>
  <si>
    <t>VIA  CAMANDONA 16</t>
  </si>
  <si>
    <t>Manutenzione ordinaria della facciata lato strada e dei frontespizi
Titolo autorizzativo: null  prot/estremi 0   data null  
/0</t>
  </si>
  <si>
    <t>VIA MONTEVIDEO 33</t>
  </si>
  <si>
    <t>demolizione tramezzo tra cucinino e tinello e realizzazione controsoffittatura
Titolo autorizzativo: CILA  prot/estremi 909   data 14/01/2022  
/28</t>
  </si>
  <si>
    <t>CAMEOLI MARINO , SG IMPIANTI DI SERGIO GIACOMELLI , C.M. S.A.S. DI CUBITO ALESSIO E C</t>
  </si>
  <si>
    <t>VIA NIZZA 0</t>
  </si>
  <si>
    <t>OPERE DI BONIFICA, SISTEMAZIONE FORESTALE E DI STERRO</t>
  </si>
  <si>
    <t>Intervento di bonifica della matrice suolo del comprensorio 1
Titolo autorizzativo: null  prot/estremi 0   data null  
/0</t>
  </si>
  <si>
    <t>NOLDEM S.P.A. , COGEIS SPA , CARSICO SRL , BERTOLINO COSTRUZIONI SRL , BONIFICHE SERVIZI AMBIENTALI S.R.L. , C.S.G. PALLADIO S.R.L. , TECHGEA</t>
  </si>
  <si>
    <t>VIA PORRI 12</t>
  </si>
  <si>
    <t>Manutenzione straordinaria leggera di cui all'art. 3, comma 1, lettera b) e art. 6-bis del D.P.R. n. 380/2001
Titolo autorizzativo: CILA  prot/estremi 26129   data 11/11/2021  
/0</t>
  </si>
  <si>
    <t>STUDIO S&amp;L DI LEMMA ANTONIO , BULLEGAS GIANCARLO , CO.VE SOCIETA' A RESPONSABILITA' LIMITATA SEMPLIFICATA , MUSEO IDEALE DEL PONTEGGIO S.N.C. DI SAID ELSAYED HASSAN BADAWY YASER &amp; C.</t>
  </si>
  <si>
    <t>RISTRUTTURAZIONE UNITA' IMMOBILIARE
Titolo autorizzativo: CILA  prot/estremi 26119   data 11/11/2021  
/0</t>
  </si>
  <si>
    <t>DE VIZIA TRANSFER SPA , ETS GEORGES RENAULT SAS , ATLAS COPCO ITALIA SRL , ZINI SRL , ABB SPA , M.M. SYSTEMS SRL , P.I.K.V. SRL , CIEM SPA , VI.ME.TEC SRL , NKE AUTOMATION S.R.L. , MODULA S.P.A. , M.C.M. SRL , F.LLI PALERMO SRL , BARROVERO IMPIANTI SRL UNIPERSONALE , INDUSTRY AUTOMATION MANUFACTURING AND SERVICE S.R.L. , NUOVA VI.ME.TEC SRL  , JOFA , OTR SERVICE S.R.L. , AUTOMAZIONI &amp; SERVICE SRL , SPA AUTOMAZIONI S.A.S. DI PAPARO DOMENICO E CATALANO SALVATORE , F.R. IMPIANTI S.R.L. , CYBERSOFT AUTOMATION SRL , I.T.A. SISTEMI S.R.L. , BEP EUROPE N.V. , GFR SERVIZI SRL , COMAIR S.P.A. , DERMU INTERNATIONAL TOOLS SRL , C.M.F S.R.L. , DSA DATEN UND SYSTEMTECHNIK GMBH , DSA SYSTEMS ITALIA SRL , MECCTRONIC SRL , MT-S DI MAGNELLI MATTEO , LO.MA. SRL , TECNOELETTRA SNC</t>
  </si>
  <si>
    <t>STRADA COMUNALE DA BERTOLLA ALL'ABBADIA DI STURA 0</t>
  </si>
  <si>
    <t>REALIZZAZIONE NUOVA STAZIONE RADIO BASE MULTIOPERATORE DI PROPRIETA' INWIT SPA
Titolo autorizzativo: null  prot/estremi 0   data null  
PROVVEDIMENTO CONCLUSIVO n. 09/016 del 2021
ID PRATICA 08936640963 -12112020-1519
PROT. 55330/12-11-2020/0</t>
  </si>
  <si>
    <t>NEGRO SERVIZI SRL , CIRCET ITALIA SPA , EDILTEL DI GALLO GIORGIO , C.M.L. S.R.L. , OROBICA MONTAGGI SRL A SOCIO UNICO</t>
  </si>
  <si>
    <t>SABAFER S.R.L. , M.G.D. IMPIANTI S.R.L. , BECK &amp; POLLITZER FRANCE SAS , FLY ROBOTICS SRL , BECK &amp; POLLITZER ITALIA SRL</t>
  </si>
  <si>
    <t>VIA QUARELLO 4</t>
  </si>
  <si>
    <t>Manutenzione straordinaria di fabbricato condominiale per interventi di efficienza energetica relativi a Superbonus 110% e riduzione rischio sismico.
Titolo autorizzativo: SCIA  prot/estremi 1407   data 20/01/2022  
È stata presentata SCIA allo sportello comunale di Torino tramite MUDE al n°0100127200006201992022.                                                              Aggiornamento relativo al Primo Invio Protocollo  n°0421790 del 21.12.2021./0</t>
  </si>
  <si>
    <t>ABOUELAZAM AHMED MOHAMED ELDSOUKY MOHAMED , EDILTORTORA SRL</t>
  </si>
  <si>
    <t>CORSO SEBASTOPOLI 65</t>
  </si>
  <si>
    <t>LAVORI DI MANUTENZIONE STRAORDINARIA DELLE FACCIATE CONDOMINIALI SU PUBBLICA VIA
Titolo autorizzativo: null  prot/estremi 0   data null  
/0</t>
  </si>
  <si>
    <t>CORSO SEBASTOPOLI 67</t>
  </si>
  <si>
    <t>CORSO SEBASTOPOLI 63</t>
  </si>
  <si>
    <t>LAVORI DI MANUTENZIONE STRAORDINARIA DELLE FACCIATE CONDOMINIALI SU PUBBLICA VIA
Titolo autorizzativo: ...  prot/estremi 0   data null  
/0</t>
  </si>
  <si>
    <t>VIA SAORGIO 16</t>
  </si>
  <si>
    <t>opere di manutenzione ordinaria facciata lato strada
Titolo autorizzativo: ...  prot/estremi 0   data null  
Trattasi di manutenzione ordinaria per pulizia, ripristino e tinteggiatura degli elementi di facciata/0</t>
  </si>
  <si>
    <t>CAPALBO NATALE , ELMEKAWAY PONTEGGI DI ELMEKAWY MOHAMED</t>
  </si>
  <si>
    <t>VIA BUENOS AIRES 60</t>
  </si>
  <si>
    <t>MANUTENZIONE STRAORDINARIA PER OPERE INTERNE RIFERITE A OPERE TRAINATE COLLEGATE ALLA PRATICA SUPERBONUS 110%ISTRUITA E PRESENTATA DAL CONDOMINIO DI VIA BUENOS AIRES N° 60.
Titolo autorizzativo: CILA  prot/estremi 0   data 27/09/2021  
DATA DI INZIO LAVORI EFFETTIVO 12/11/2021, DATA SUBENTRO NUOVE IMPRESE 21/01/2022./0</t>
  </si>
  <si>
    <t>ROSSI MARCO , PRISMA IMPIANTI DI SMALDONE ALESSANDRO , VALENTINO DECORAZIONI DI MIHALACHE VASILE , LORESTAURI S.A.S. DI CIMINO LORENZO &amp; C.</t>
  </si>
  <si>
    <t>CORSO STATI UNITI 37</t>
  </si>
  <si>
    <t>TRATTASI DI LAVORI DI MANUTENZIONE STRAORDINARIA DELLE FACCIATE CONDOMINIALI
Titolo autorizzativo: CILA  prot/estremi 0   data 11/05/2021  
/0</t>
  </si>
  <si>
    <t>LOTESTO DOMENICO , AMBRINOS ROBERT NICOLAE , RADWAN  MOHAMED EL SAYED , A&amp;M FRATELLI COSTRUZIONI EDILI DI ELSHERIF IBRAHIM , EDIL MARAC SRLS , MADE 0039 SOCIETA' A RESPONSABILITA' LIMITATA SEMPLIFICATA</t>
  </si>
  <si>
    <t>PIAZZA ARBARELLO 4</t>
  </si>
  <si>
    <t>Opere di manutenzione straordinaria consistenti della demolizione e ricostruzione di tramezzi interni NON portanti per una nuova distribuzione degli spazi
interni. Rifacimento impianti, sostituzione finiture pavimento e parete con nuove fintiure e nuova tinteggiatura. Sostituzione serramenti esterni con nuovi delle
stesse dimensioni e tipologie dell'esistente ma con caratteristiche termiche secondo le vigenti normative.
Titolo autorizzativo: CILA  prot/estremi 16233   data 22/09/2020  
Modificazioni dell'assetto planimetrico dell'unità immobiliare/0</t>
  </si>
  <si>
    <t>EDIL.SEA DI SHKURTI FATJON , GIULIANO SILVIA , MAZZA EGIDIO , ES TERMICA DI SHTEMBARI ERVIN</t>
  </si>
  <si>
    <t>LUNGO PO ALESSANDRO ANTONELLI 143</t>
  </si>
  <si>
    <t>Ristrutturazione interna di unità immobiliare
Titolo autorizzativo: CILA  prot/estremi 29428   data 16/12/2021  
/0</t>
  </si>
  <si>
    <t>IMPRESA F.LLI SURRA S.N.C. DI SURRA ANTONINO E SURRA MAURIZIO , RI.RE.CO. , EDILBRAG S.R.L. , FERNANDEZ IMPIANTI , UNIDEA COSTRUZIONI S.R.L. , STUDIO ARTIGIANALE F16 S.R.L.S. , CATIA BOSCOLO , SCADUTO GIUSEPPE</t>
  </si>
  <si>
    <t>VIA LUCA DELLA ROBBIA 6</t>
  </si>
  <si>
    <t>Modifica dell'assetto planimetrico con demolizione e costruzione di tramezzi interni e rifacimento degli impianti esistenti.
Titolo autorizzativo: CILA  prot/estremi 25994   data 10/11/2021  
/0</t>
  </si>
  <si>
    <t>S.F. SOCIETA' A RESPONSABILITA' LIMITATA SEMPLIFICATA , LIUZZA ROCCO , D'IMPERIO FRANCESCO , F.G.M. RISTRUTTURAZIONI</t>
  </si>
  <si>
    <t>VIA LERA 31</t>
  </si>
  <si>
    <t>Manutenzione facciata ( riqualificazione energetica)
Titolo autorizzativo: SCIA  prot/estremi 28878   data 14/12/2021  
Manutenzione straordinaria pesante di cui all'art. 3, comma 1, lettera b), art. 22, comma 1, lettera a) del D.P.R. n. 380/2001/0</t>
  </si>
  <si>
    <t>BOVE S.A.S. , SEMINARA GIOVANNI S.R.L. , MARIO PONTEGGI DI EISH , CONDOBOX S.R.L. , SEMINARA GIOVANNI</t>
  </si>
  <si>
    <t>VIA MEDICI 61</t>
  </si>
  <si>
    <t>ANNULLAMENTO TUBAZION GAS INTERRATA
Titolo autorizzativo: null  prot/estremi 0   data null  
/0</t>
  </si>
  <si>
    <t>VIA TARINO 6</t>
  </si>
  <si>
    <t>Manutenzione ordinaria facciate lato strada e cortile (visibili da strada)
Titolo autorizzativo: CILA  prot/estremi 0   data 15/12/2021  
/0</t>
  </si>
  <si>
    <t>CORSO NOVARA 96</t>
  </si>
  <si>
    <t>Lavori di ristrutturazione immobiliare e cablaggio rete dati in fibra
Titolo autorizzativo: ...  prot/estremi 0   data null  
/0</t>
  </si>
  <si>
    <t>RAMI SERVICE SRL , SCOTTA S.R.L.</t>
  </si>
  <si>
    <t>PIAZZA  GRAN MADRE 14</t>
  </si>
  <si>
    <t>Opere di rifacimento del manto di copertura e manutenzione facciate
Titolo autorizzativo: null  prot/estremi 0   data null  
/0</t>
  </si>
  <si>
    <t>TOSCANETTI S.R.L. , SAVIO S.N.C. DI SAVIO MICHELA E SAVIO SECONDINO</t>
  </si>
  <si>
    <t>CORSO GIULIO CESARE 97</t>
  </si>
  <si>
    <t>Manutenzione e risanamento facciate
Titolo autorizzativo: null  prot/estremi 0   data null  
/0</t>
  </si>
  <si>
    <t>DECORAZIONE VALENTIN DI TIMOFEI ION , TAHA PONTEGGI DI ABDELMEGID , BOVE S.A.S. , EFFE EFFE IMPRESA EDILE SAS , CO.MER. DI COSTA MER MASSIMO E MICHELE S.N.C. , BALLIU SRL , SCIBILLA SAVERIO , MARIO PONTEGGI DI EISH , E.G. ROSCIO S.R.L.S DI ROSCIO ALBERTO , SIMON PETRU , CONDOBOX S.R.L. , MUCCILLI CARMINE , COUNTRY OF WINE S.R.L. , LO GELFO ANTONIO , FALCO SRL</t>
  </si>
  <si>
    <t>CORSO GALILEO FERRARIS 149</t>
  </si>
  <si>
    <t>L'intervento consiste in una ristrutturazione di un appartamento di circa 120 mq al 2 piano fuori terra. Le opere in progetto prevedono una modifica dell'assetto planimetrico dell'alloggio ed un suo ammodernamento.
Titolo autorizzativo: ...  prot/estremi 0   data null  
La presente notifica preliminare fa riferimento alla "CILA in variante in corso d'opera" alla CILA n. 2021-20-17874, con protocollo n. 0017874 del 28/07/2021 e avente con inizio lavori la data del 02/08/2021.
Le imprese sono le medesime della notifica preliminare inviata il 28.07.2021 avente come protocollo n. 0374294, n. 00127200005375112021 e successivo aggiornamento eseguito ed inviato in data 01/09/2021
/0</t>
  </si>
  <si>
    <t>HOUSSER DI GALBIATI ERIC , EDIL SERVICE DI REYA TUYA CARLOS , CAM IMPIANTI S.R.L.S.</t>
  </si>
  <si>
    <t>VIA VEGLIA 12</t>
  </si>
  <si>
    <t>ANNULLAMENTO ALLACCIAMENTO INTERRATO
Titolo autorizzativo: null  prot/estremi 0   data null  
/0</t>
  </si>
  <si>
    <t>VIA  MONFALCONE  6</t>
  </si>
  <si>
    <t>VIA  TELESIO  98</t>
  </si>
  <si>
    <t>SOSTITUZIONE GRF CON GRFD
Titolo autorizzativo: null  prot/estremi 0   data null  
/0</t>
  </si>
  <si>
    <t>COST CAM SRL , ROVIL SRL</t>
  </si>
  <si>
    <t>VIA  MONTE ROSA 166</t>
  </si>
  <si>
    <t>OPERE DI MANUTENZIONE STRAORDINARIA PER DIVERSA DISTRIBUZIONE PLANIMETRICA INTERNA, SOSTITUZIONE DEI SERRAMENTI INTERNI, CON RIFACIMENTO PER MESSA A NORMA DEGLI IMPIANTI TECNOLOGICI
Titolo autorizzativo: CILA  prot/estremi 0   data 26/11/2021  
AGGIORNAMENTO PER COMUNICAZIONE IMPRESE AGGIUNTIVE/0</t>
  </si>
  <si>
    <t>ELIA RICCARDO SRL , D'URSO  FRANCESCO , GIBBIN ANDREA</t>
  </si>
  <si>
    <t>VIA TELESIO 121</t>
  </si>
  <si>
    <t>Manutenzione straordinarai immobile abitativo.
Titolo autorizzativo: CILA  prot/estremi 0   data 22/12/2021  
Numero di pratica:2021-20-30278/0</t>
  </si>
  <si>
    <t>ADDAMO DAVIDE</t>
  </si>
  <si>
    <t>VIA FILADELFIA 12</t>
  </si>
  <si>
    <t>Opere edili, metalliche ed impiantistiche per modifica di 
un impianto di Comunicazioni elettroniche per conto di 
Iliad Italia S.p.A. - TO10137_007 FILADELFIA
Titolo autorizzativo: SCIA  prot/estremi 78205   data 23/11/2021  
Si fa riferimento alla pratica suap 13970161009-22112021-1623 del 23/11/2021/0</t>
  </si>
  <si>
    <t>VIA DEL CARMINE 6</t>
  </si>
  <si>
    <t>MANUTENZIONE STRAORDINARIA DELLE FACCIATE LATO STRADA (VIA DEL CARMINE E VIA PIAVE) DEL CONDOMINIO DI VIA DEL CARMINE 6-TORINO
Titolo autorizzativo: CILA  prot/estremi 27113   data 25/11/2021  
MANUTENZIONE DELLE FACCIATE ESTERNE SU STRADA DEL CONDOMINIO/0</t>
  </si>
  <si>
    <t>SCALISE COSTRUZIONI S.R.L. , MATERIA S.R.L. , EISSA PONTEGGI &amp; COSTRUZIONI</t>
  </si>
  <si>
    <t>CORSO  CORSICA  9</t>
  </si>
  <si>
    <t>lievi modifiche dell'assetto planimetrico dell'u.i.u, rifacimento impianto elettrico, sostituzione sanitari e impianto igienico-sanitario, sostituzione porte interne,
posa di pavimenti flottanti resilienti di tipo L.V.T, rifacimento rivestimenti servizi igienici, manutenzione intonaci interni e tinteggiature Sostituzione portoncino
blindato di accesso da pianerottolo
Titolo autorizzativo: CILA  prot/estremi 0   data 17/12/2021  
secondo aggiornamento della  not. prel. 01-001272-0000598300-2021 protocollata in data 14/12/2021. con numero 0419435
estremi mude cila 01-001272-0000596568-2021
aggiunge impresa fontana impianti di Fontana Mauro esecutrice di impianto elettrico 
i dati di avvio dei lavori si riferiscono alla prima notifica/0</t>
  </si>
  <si>
    <t>SP SERRAMENTI SOCIETA' IN ACCOMANDITA SEMPLICE DI PIERLUIGI  STASOLLA &amp; C. , FONTANA IMPIANTI DI FONTANA MAURO , ZATTARIN EZIO , SERPA MASSIMO</t>
  </si>
  <si>
    <t>VIA CITTADELLA 3</t>
  </si>
  <si>
    <t>Realizzazione di due aule nel pilotis al piano terreno dell'edificio scolastico di istruzione secondaria "Passoni", sito in via Cittadella n. 3 a Torino.
Titolo autorizzativo: SCIA-ALT-PDC  prot/estremi 27354   data 26/11/2021  
Nr. Istanza MUDE di riferimento: 0100127200005968612021Dettaglio dati registrazione:Nr. Protocollo: 0027354Data Protocollo: 26/11/2021Nr. Pratica: 2021-9-27354Ristrutturazione pesante di cui agli artt. 10 co 1 lett. c), 20 e 23 co 1 lett. a) del D.P.R. 380/2001/0</t>
  </si>
  <si>
    <t>S.G.M. EDILE S.R.L. , ACTIS ALESINA S.R.L.</t>
  </si>
  <si>
    <t>VIA  TOFANE 41</t>
  </si>
  <si>
    <t>MANUTENZIONE STRAORDINARIA CON MODIFICA DELL'ASSETTO PLANIMETRICO DELL'INTERVENTO
Titolo autorizzativo: CILA  prot/estremi 28591   data 10/12/2021  
/0</t>
  </si>
  <si>
    <t>BGB SERVICES SRLS , M.G.V. DI VARETTO MASSIMO</t>
  </si>
  <si>
    <t>VIA CASTELNUOVO 14</t>
  </si>
  <si>
    <t>MANUTENZIONE FACCIATE
Titolo autorizzativo: null  prot/estremi 0   data null  
/0</t>
  </si>
  <si>
    <t>D.L. PONTEGGI DI DE CATA LUIGI , C.M.B. GROUP ITALIA S.R.L.S. , MAKKA DI ABOUZID DI E.A. , MEGO COSTRUZIONI SOCIETA A RESPONSABILITA LIMITATA , PIRAMIDI PONTEGGI DI ELMENSHAWY.</t>
  </si>
  <si>
    <t>VIA DANTE DI NANNI 116</t>
  </si>
  <si>
    <t>Ristrutturazione edilizia con parziale trasformazione d'uso di fabbricato in condominio a prevalente destinazione residenziale.
Titolo autorizzativo: null  prot/estremi 0   data null  
/0</t>
  </si>
  <si>
    <t>VIA UMBRIA 51</t>
  </si>
  <si>
    <t>LAMBDA CND SRL , ROVIL SRL , COST CAM SRL</t>
  </si>
  <si>
    <t>CORSO  SALVEMINI 19</t>
  </si>
  <si>
    <t>Lavori sostituzione elettrodotto in cavo OF esistente della Linea 132 kV T.993 Sud Ovest - I.C. Mirafiori.
Titolo autorizzativo: null  prot/estremi 0   data null  
Concessione di occupazione e manomissione suolo pubblico Prot.5295/3/2021 rilasciata dal Comune di Torino./0</t>
  </si>
  <si>
    <t>VIA SOSTEGNO 16</t>
  </si>
  <si>
    <t>MANUTENZIONE ORDINARIA SU FACCUATA CONDOMINIALE
Titolo autorizzativo: null  prot/estremi 0   data null  
IL RESPONSABILE DEI LAVORI E' IL SIG. PALAZZO DOMENICO NATO A TORINO IL 29/01/1974 C.F. PLZDNC74A29L219P RESIDENTE IN TORINO
VIA SOSTEGNO N. 16/0</t>
  </si>
  <si>
    <t>AB COSTRUZIONI SRL , MORELLO IMPIANTI S.R.L.S. , MALBA PONTEGGI SRL</t>
  </si>
  <si>
    <t>VIA PIETRO PALMIERI 40</t>
  </si>
  <si>
    <t>Realizzazione di una nuova SRB di TIM S.p.A. presso l' impianto Vodafone esistente mediante posa di nuove antenne e apparati ricetrasmittenti. 
Titolo autorizzativo: SCIA  prot/estremi 34222   data 28/05/2021  
/0</t>
  </si>
  <si>
    <t>VIA REYCEND 43</t>
  </si>
  <si>
    <t>L'intervento interessa esclusivamente l'esterno dell'edificio, nello specifico riqualificazione facciata e bonifica copertura.
Titolo autorizzativo: SCIA  prot/estremi 23946   data 18/10/2021  
/0</t>
  </si>
  <si>
    <t>GALAVOTTI MAURO , IMPRESA EDILE M.A. S.R.L.S. , ELLEGI COPERTURE S.R.L. , IMPRESA F.LLI BUSCIETI S.R.L.</t>
  </si>
  <si>
    <t>VIA PADRE DENZA 12</t>
  </si>
  <si>
    <t>L'INTERVENTO PREVEDE LA MANUTENZIONE STRAORDINARIA DELLA FACCIATA FRONTE STRADA, DEI DUE FRONTESPIZI LATERALI E DELLA FACCIATA LATO CORTILE INTERNO, DEL CONDOMINIO SITO IN VIA PADRE DENZA 12-18 PER LE QUALI E' PREVISTO L'EFFICIENTAMENTO ENERGETICO TRAMITE L'INSTALLAZIONE DI PANNELLI ISOLANTI ESTERNI CON SISTEMA "A CAPPOTTO" OPPORTUNAMENTE INTONACATI E TINTEGGIATI.
OLTRE AI SUDDETTI INTERVENTI E' PREVISTO ANCHE L'ISOLAMENTO DELLA COPERTURA MEDIANTE PANNELLI ISOLANTI POSATI SULLE FALDE DEL TETTO.
Titolo autorizzativo: null  prot/estremi 0   data null  
/0</t>
  </si>
  <si>
    <t>NIC.MA SRL , EIFFEL BIB PONTEGGI GABER DI BASSYOUNY BASSYOUNY , LG COSTRUZIONI DI BELLEZZA VITER GIANFRANCO</t>
  </si>
  <si>
    <t>Opere di allestimento mostra temporanea 'Aida figlia di due mondi' presso il Museo Egizio di Torino
Titolo autorizzativo: ...  prot/estremi 0   data null  
/0</t>
  </si>
  <si>
    <t>ANTIQUA RESTAURI S.R.L. , FABBRICANTI D'IMMAGINE DI PIGNATA FABRIZIO &amp; C. S.N.C.</t>
  </si>
  <si>
    <t>VIA ETTORE DE SONNAZ 8</t>
  </si>
  <si>
    <t>Ristrutturazione dell'intero immobile che prevede la rifunzionalizzazione dello stesso a destinazione terziaria con recupero del sottotetto.
Titolo autorizzativo: PDC  prot/estremi 0   data 28/04/2021  
/0</t>
  </si>
  <si>
    <t>VIA FATTORI 73</t>
  </si>
  <si>
    <t>RIMOZIONE COPERTURA IN LEGNO E SOSTITUZIONE CON NUOVA COPERTURA IN LAMELLARE
Titolo autorizzativo: CILA  prot/estremi 0   data 06/09/2021  
/0</t>
  </si>
  <si>
    <t>RIMEX SAS DI ERDES STEFAN &amp; C , ERDES STEFAN , ERDES PAUL</t>
  </si>
  <si>
    <t>VIA CIGLIANO 32</t>
  </si>
  <si>
    <t>Costruzione nuovo fabbricato di civile abitazione nel Comune di Torino, via Cigliano n.32, riferimenti catastali: foglio 1251 particella 487, autorizzati con
Permesso di Costruire n. 119/2020, protocollo n. 2019-1-14234.
Titolo autorizzativo: PDC  prot/estremi 0   data 07/09/2020  
/0</t>
  </si>
  <si>
    <t>PIOBESI ESCAVAZIONI S.R.L. , SIPCEI SNC DI TINNIRINO MASSIMO E VIA MICHELE , OSCAR PONTEGGI S.R.L. , EPLAN SRL , PERROTTA  IVAN  , EDILNOVE SRL , EDIL FRA.MA. DI FRAGOMELI MARIO , COLONNAPORTANTE SNC DI MORARU VLADIMIR E MORAR TUDOR , LUPO SIMONE , EDIL SULTANA SRL</t>
  </si>
  <si>
    <t>VIA S.FRANCESCO D'ASSISI 22</t>
  </si>
  <si>
    <t>modifiche interne come da elaborati grafici allegati
Titolo autorizzativo: CILA  prot/estremi 0   data 28/12/2021  
/0</t>
  </si>
  <si>
    <t>CAVALLARO COSTRUZIONI DI DEL VECCHIO KATIUSCIA , RUSSO ARMANDO , EDIL SOLUTIONS DI MENABO' PATRIC</t>
  </si>
  <si>
    <t>CORSO  CASALE 202</t>
  </si>
  <si>
    <t>Opere di manutenzione ordinaria e straordinaria di facciata principale fronte strada
Titolo autorizzativo: null  prot/estremi 0   data null  
/0</t>
  </si>
  <si>
    <t>C.M.B. GROUP ITALIA S.R.L.S. , RISCALDINO EDILITA' , MEKAWY WALID , ELSHERIF PONTEGGI DI ELSHERIF IBRAHIM</t>
  </si>
  <si>
    <t>TORINO VIA DELLA CELLA  52</t>
  </si>
  <si>
    <t>RIPARAZIONE ALLACCIO STRADALE
Titolo autorizzativo: null  prot/estremi 0   data null  
/0</t>
  </si>
  <si>
    <t>VIA GIACHINO ERRICO 40</t>
  </si>
  <si>
    <t>Sostituzione caldaia con sistema ibrido composto da pompa di calore aria-acqua e caldaia a condensazione, installazione impianto fotovoltaico complanare e in aderenza al manto di copertura, wallbox, isolamento soletta, sostituzione serramenti
Titolo autorizzativo: CILA-S  prot/estremi 0   data 21/01/2022  
/0</t>
  </si>
  <si>
    <t>MCS SERRAMENTI E TENDAGGI , ALL ENERGY &amp; ARCHITECTURE SRL</t>
  </si>
  <si>
    <t>VIA  PO 3</t>
  </si>
  <si>
    <t>STRADA  DEL NOBILE 14</t>
  </si>
  <si>
    <t>REALIZZAZIONE DI NUOVO IMPIANTO TECNOLOGICO UBICATO IN STRADA VICINALE DEL NOBILE 10/14 
Titolo autorizzativo: PDC  prot/estremi 0   data 12/10/2021  
/0</t>
  </si>
  <si>
    <t>S.I.C.E.T. S.R.L.</t>
  </si>
  <si>
    <t>VIA VERDI 8</t>
  </si>
  <si>
    <t>Opere libere - manutenzione straordinaria della facciata opere di decorazione e restauro
Titolo autorizzativo: null  prot/estremi 0   data null  
Opere libere con Nulla Osta della Soprintendenza/0</t>
  </si>
  <si>
    <t>MOHAMED HAMED , BOVE S.A.S. , PASSAFIUME FEDERICO , CACCIATORE S.R.L. , GRUPPO D'ENGINEERING S.R.L.</t>
  </si>
  <si>
    <t>VIA VANCHIGLIA 25</t>
  </si>
  <si>
    <t>pulitura facciata e ripristino tinteggiatura
Titolo autorizzativo: null  prot/estremi 0   data null  
interventi in edilizia libera/0</t>
  </si>
  <si>
    <t>PONTEGGI MINNELLA FORTUNATA &amp; C. S.A.S. , LAURIA IMPIANTI S.R.L. , CAMPIDONICO ENRICO , HAMADA LABIB ABDELKHALEK ELZAIAT , TSCOSTRUZIONI SRL</t>
  </si>
  <si>
    <t>VIA CASTAGNEVIZZA 17</t>
  </si>
  <si>
    <t>MANUTENZIONE FACCIATA LATO STRADA
Titolo autorizzativo: null  prot/estremi 0   data null  
/0</t>
  </si>
  <si>
    <t>VIA BIOGLIO 23</t>
  </si>
  <si>
    <t>RIFACIMENTO PAVIMENTAZIONE STRADALE
Titolo autorizzativo: null  prot/estremi 0   data null  
/0</t>
  </si>
  <si>
    <t>C.SO GIULIO CESARE 424</t>
  </si>
  <si>
    <t>Modifica scaffalautre interne al negozio
Titolo autorizzativo: ...  prot/estremi 0   data null  
Intervento non soggetto a pratica edilizia/9</t>
  </si>
  <si>
    <t>MARKET SERVICE SRL , MARGHERITA ALLESTIMENTI DI ORDAZZO LUCA , I.E.T. S.R.L. IMPIANTISTICA ELETTRICA TORINESE</t>
  </si>
  <si>
    <t>VIA BENE VAGIENNA 24</t>
  </si>
  <si>
    <t>Demolizione totale del fabbricato esistente e nuova costruzione di edificio di civile abitazione a 6 p.f.t. e piano interrato uso cantine ed autorimesse.
Titolo autorizzativo: PDC  prot/estremi 0   data 20/01/2022  
/0</t>
  </si>
  <si>
    <t>PAGANINI SRL , GUARNERO SRL</t>
  </si>
  <si>
    <t>VIA VENARIA 61</t>
  </si>
  <si>
    <t>MANUTENZIONE FACCIATE LATO STRADA ED INTERNO CORTILE - FRONTESPIZIO LATERALE : TINTEGGIATURA - IDROLAVAGGIO - RIFACIMENTO FRONTALINI E PAVIMENTAZIONI BALCONI - SOTTOBALCONI - ADEGUAMENTO ALTEZZA RINGHIERE - CORNICIONE E SOTTOCORNICIONE
Titolo autorizzativo: CILA  prot/estremi 0   data 01/12/2021  
/3</t>
  </si>
  <si>
    <t>D'ORO METAL COSTRUZIONI DI DORU BOBOC , IMPRESA DAVI' DI DAVI' ANTONINO D.I. , STEFANO DAVI' , RG IMPIANTI S.R.L.S. , EDIL R.E.M. SRLS , MAESTRI COSTRUTTORI</t>
  </si>
  <si>
    <t>VIA VALEGGIO 36</t>
  </si>
  <si>
    <t>Pulitura e ripristini delle facciate 
Titolo autorizzativo: ...  prot/estremi 0   data null  
Attività edilizia libera/0</t>
  </si>
  <si>
    <t>CASA ASSISTANCE DI CAUDA TIZIANO</t>
  </si>
  <si>
    <t>VIA MONTEMAGNO 34</t>
  </si>
  <si>
    <t>Realizzazione opere edili, metalliche ed impiantistiche per la trasformazione di una Stazione Radio Base per la rete di telefonia cellulare
Titolo autorizzativo: SCIA  prot/estremi 922   data 30/04/2021  
/0</t>
  </si>
  <si>
    <t>VIA MERCANTINI LUIGI  9</t>
  </si>
  <si>
    <t>Messa in sicurezza temporanea della facciata della centrale Tim S.p.A. denominata: TO CENTRO/Via Mercantini 9 - Torino (TO)  in base all'ordinanza n.1/2022 del Comune di Torino.
Posizionamento di ponteggio metallico sui lati dell'edificio: 
lato via Meucci
lato via Mercantini 
lato via Bertolotti
Titolo autorizzativo: null  prot/estremi 0   data null  
LA PRESENTE ATTIVITA' FA RIFERIMENTO A QUANTO RIPORTATO NELL'ORDINANZA N.1/2022 COMUNE DI TORINO - MESSA IN SICUREZZA FACCIATA /0</t>
  </si>
  <si>
    <t>VIA DEGLI ULIVI 12</t>
  </si>
  <si>
    <t>Isolamento a cappotto delle superfici disperdenti opache verticali, coibentazione dell'intradosso del solaio pilotis e coibentazione dell'estradosso del solaio sottotetto, con un'incidenza superiore al 25% della superficie disperdente lorda dell'edificio. Sostituzione dei serramenti esterni e dei portoncini di ingresso. Sostituzione delle caldaie. Intervento di antiribaltamento delle tamponature.
Titolo autorizzativo: CILA-S  prot/estremi 27003   data 24/11/2021  
/0</t>
  </si>
  <si>
    <t>L.P. COSTRUZIONI S.R.L. , A&amp;A GENERAL CONTRACTOR SRL</t>
  </si>
  <si>
    <t>VIA F. CIGNA  160</t>
  </si>
  <si>
    <t>TINTEGGIATURA FACCIATE VERSO VIA E LATO CORTILE, ESECUZIONE E RIPRISTINO INTONACO FACCIATE, RIPRISTINO INTONACO
SOTTOBALCONI, FRONTALINI, BALAUSTRE E CORNICIONI,RIPRISTINO RINGHIERE E TINTEGGIATURA UNITAMENTE ALLA REVISIONE
SERRAMENTI E ELEMENTI OSCURANTI ED AL RIPRISTINO DELLA PAVIMENTAZIONE DEI BALCONI
Titolo autorizzativo: CILA  prot/estremi 0   data 28/12/2021  
si trasmette la presente integrazione alla precedente notifica per comunicare la  presenza di nuova impresa subappaltatrice denominata EDIL G&amp;M S.R.L.S.
in sostituzione delle precedenti imprese subappaltatrici di seguito indicate : ARTE FER SOCIETA' COOPERATIVA,EDILRESTAURI SOCIETA' COOPERATIVA,EDIL COSTRUZIONI SOCIETA' COOPERATIVA,EDIL RIPARAZIONI SOCIETA' COOPERATIVA./0</t>
  </si>
  <si>
    <t>RICCA CONSORZIO DI EDILIZIA GENERALE , EDIL G&amp;M S.R.L.S. , IA-DE PONTEGGI SOCIETA' COOPERATIVA</t>
  </si>
  <si>
    <t>VIA DEGLI ULIVI 10</t>
  </si>
  <si>
    <t>Isolamento a cappotto delle superfici disperdenti opache verticali, coibentazione dell'intradosso del solaio pilotis e coibentazione dell'estradosso del solaio sottotetto, con un'incidenza superiore al 25% della superficie disperdente lorda dell'edificio. Sostituzione dei serramenti esterni e dei portoncini di ingresso. Sostituzione delle caldaie.
Intervento di antiribaltamento delle tamponature.
Titolo autorizzativo: CILA-S  prot/estremi 26891   data 23/11/2021  
/0</t>
  </si>
  <si>
    <t>MARCO PONTEGGI SRLS , L.P. COSTRUZIONI S.R.L. , A&amp;A GENERAL CONTRACTOR SRL</t>
  </si>
  <si>
    <t>VIA VARALLO 33</t>
  </si>
  <si>
    <t>Riqualificazione della centrale termica- sostituzione bollitore ACS- Scuola Beatrix Potter- via Varallo 33 - Torino - prima integrazione
Titolo autorizzativo: null  prot/estremi 0   data null  
/0</t>
  </si>
  <si>
    <t>TERMONOVA SRL , BALDUCCI GIUSEPPE</t>
  </si>
  <si>
    <t>STRADA TRAFORO DEL PINO 15</t>
  </si>
  <si>
    <t>Caserma dei Carabinieri - Riqualificazione centrale termica - prima integrazione
Titolo autorizzativo: null  prot/estremi 0   data null  
/0</t>
  </si>
  <si>
    <t>BALDUCCI GIUSEPPE , CIRCOSTA FABIO , TERMONOVA SRL</t>
  </si>
  <si>
    <t>VIA CAVAGNOLO 7</t>
  </si>
  <si>
    <t>Sostituzione urgente gruppo termico - Centro di aggregazione sociale Via Cavagnolo 7 - Torino - prima integrazione
Titolo autorizzativo: null  prot/estremi 0   data null  
/0</t>
  </si>
  <si>
    <t>CORSO VERCELLI 141</t>
  </si>
  <si>
    <t>Riqualificazione centrale Termica - Istituto Comprensivo di Corso Vercelli 141 Torino - sesta integrazione
Titolo autorizzativo: null  prot/estremi 0   data null  
/0</t>
  </si>
  <si>
    <t>CORSO NOVARA 135</t>
  </si>
  <si>
    <t>Metanizzazione Centrali Termiche - Cimitero Monumentale Corso Novara 135 - Corso Novara 137 - QUINTA INTEGRAZIONE
Titolo autorizzativo: null  prot/estremi 0   data null  
/0</t>
  </si>
  <si>
    <t>VIA ARSENALE 6</t>
  </si>
  <si>
    <t>RIORDINO DELL'ACCASERMAMENTO NUCLEO CARABINIERI OPERE EDILI E IMPIANTISTICHE NEI DUE SERVIZI IGIENICI, RITINTEGGIATURA COMPLETA, SOSTITUZIONE FINESTRE E PORTE, ADEGUAMENTO IMPIANTI.
Titolo autorizzativo: CILA  prot/estremi 28776   data 13/12/2021  
/0</t>
  </si>
  <si>
    <t>DIMENSIONE S.P.A.</t>
  </si>
  <si>
    <t>NUOVA PARTIZIONE INTERNA, APERTURA DI UN VARCO FINALIZZATO ALLA RIORGANIZZAZIONE DEI DIVERSI SPAZI DELL'UNITÀ IMMOBILIARE.SOSTITUIZIONE SERRAMENTI ESTERNI ED INTERNI. SOSTITUZIONE CORPI SCALDANTI. RISTRUTTURAZIONE WC PER L'ACCESSIBILITA' AGLI INVALIDI, ADEGUAMENTO IMPIANTI
Titolo autorizzativo: CILA  prot/estremi 28868   data 14/12/2021  
/0</t>
  </si>
  <si>
    <t>CORSO DANTE  68</t>
  </si>
  <si>
    <t>RIFACIMENTO FACCIATE ESTERNE VISIBILI DA LATO STRADA
Titolo autorizzativo: null  prot/estremi 0   data null  
/0</t>
  </si>
  <si>
    <t>CORSO TRAIANO 86</t>
  </si>
  <si>
    <t>MODIFICHE INTERNE ED IMPIANTISTICHE
Titolo autorizzativo: CILA  prot/estremi 0   data 20/01/2022  
/0</t>
  </si>
  <si>
    <t>FGM COSTRUZIONI SRL , IDROTECH DI STEFANO LUCA , FERRERO LUCA ALESSANDRO</t>
  </si>
  <si>
    <t>VIA P. RICHELMY 4</t>
  </si>
  <si>
    <t>Opere di costruzione e demolizione di tramezzi interni per diverso assetto planimetrico dell'unità immobiliare
Titolo autorizzativo: CILA  prot/estremi 29174   data 16/12/2021  
/0</t>
  </si>
  <si>
    <t>RISCOM SRL</t>
  </si>
  <si>
    <t>VIA  PALESTRINA 19</t>
  </si>
  <si>
    <t>Efficientamento energetico mediante la sostituzione dell'impianto di riscaldamento e applicazione del cappotto esterno.
Titolo autorizzativo: SCIA  prot/estremi 0   data 22/07/2021  
/0</t>
  </si>
  <si>
    <t>STRADA DEL NOBILE 14</t>
  </si>
  <si>
    <t>VIA BALANGERO 14</t>
  </si>
  <si>
    <t>Aggiornamento notifica preliminare prot. n°0400880, inoltrata in prima istanza il 21/10/2021 per cantiere manutenzione straordinaria sede Amiat via
Balangero, n°14.
Titolo autorizzativo: CILA  prot/estremi 24141   data 20/10/2021  
Aggiornamento notifica preliminare prot. n°0400880 inoltrata in prima istanza il 21/10/2021 per cantiere manutenzione straordinaria sede Amiat via
Balangero, n°14./0</t>
  </si>
  <si>
    <t>BAGGI - LUX S.R.L. , GENCANTIERI S.P.A. , F.L.A.M. S.R.L. , G.R. SERVICE S.R.L. , SEGIAR SNC , SCHIAVONE S.R.L. , ELETTRO GFG S.R.L.</t>
  </si>
  <si>
    <t>CORSO TRIESTE 1</t>
  </si>
  <si>
    <t>RESTAURO E RISANAMENTO CONSERVATIVO DI EDIFICIO RESIDENZIALE
Titolo autorizzativo: SCIA  prot/estremi 0   data 18/03/2021  
/0</t>
  </si>
  <si>
    <t>VIA  TRIPOLI 28</t>
  </si>
  <si>
    <t>MANUTENZIONE DELLA FACCIATA LATO STRADA CON RIFACIMENTO DEI BALCONI E DELLE RINGHIERE - SOSTITUZIONE DEL MANTO DI COPERTURA DEL TETTO CON INTEGRAZIONE DI PARAMENTO ISOLANTE - FORMAZIONE DI LINEA VITA SUL TETTO
Titolo autorizzativo: ...  prot/estremi 0   data null  
/10</t>
  </si>
  <si>
    <t>VIA DI NANNI 16</t>
  </si>
  <si>
    <t>MANUTENZIONE FACCIATE STRADA E CORTILE
Titolo autorizzativo: CILA  prot/estremi 0   data 17/12/2021  
/0</t>
  </si>
  <si>
    <t>SEMINARA GIOVANNI S.R.L. , SEMINARA GIOVANNI , MARIO PONTEGGI DI EISH</t>
  </si>
  <si>
    <t>CORSO VITTORIO EMANUELE II 58</t>
  </si>
  <si>
    <t>CONSOLIDAMENTO SOLAIO DEL LOCALE T42 DELLA STAZIONE DI TORINO PORTA NUOVA
Titolo autorizzativo: null  prot/estremi 0   data null  
/0</t>
  </si>
  <si>
    <t>EDITEL S.P.A.</t>
  </si>
  <si>
    <t>CORSO SEBASTOPOLI 0</t>
  </si>
  <si>
    <t>Opere di Urbanizzazione a Scomputo relative all'intervento PIANO ESECUTIVO CONVENZIONATO AREA M1 '37 SEXIES UNIONE SOVIETICA' C.D. EX
IFAS FASE 1 LOTTO 1, riassumibili nelle seguenti categorie:
- Adeguamento viabilità e arredo urbano di Corso Sebastopoli (tratto compreso tra corso G. Ferraris e via G. Bruno);
- Adeguamento della segnaletica orizzontale e verticale;
- Chiusura della banchina del controviale di corso U. Sovietica (angolo via Arduino);
- Rifacimento dell'impianto di illuminazione di via Arduino;
- Adeguamento dell'impianto semaforico.
Titolo autorizzativo: null  prot/estremi 0   data null  
DELIBERAZIONE DELLA GIUNTA COMUNALE
DEL-1216-2021/0</t>
  </si>
  <si>
    <t>SELCA S.R.L. , EDIL GT S.R.L. , RATTALINO SCAVI SRL</t>
  </si>
  <si>
    <t>LUSSU COPERTURE S.R.L. , PUTETTO SRL , DOMUS MOQUETTE DI ANTONIO CAPUCCHIO S.R.L. , LAB 10100 SRL , STELLA S.A.S. DI STELLA MASSIMO E C.  , VIEFFE SRL , S&amp;Z GROUP SRLS , GRUPPO TECNOIMPRESE S.R.L.</t>
  </si>
  <si>
    <t>VIA GIORDANO BRUNO 201</t>
  </si>
  <si>
    <t>Interventi di restauro, risanamento conservativo e recupero funzionale degli edifici denominati B2, D0, D2, E1, E4, F0, F2 del Lotto 3 dell'Ex Villaggio
Olimpico di via Giordano Bruno per la realizzazione di un nuovo modello residenziale flessibile.
Titolo autorizzativo: SCIA  prot/estremi 0   data 11/10/2021  
/15</t>
  </si>
  <si>
    <t>PIAZZA BOZZOLO 5</t>
  </si>
  <si>
    <t>Interventi finalizzati alla messa in sicurezza statica dell'edificio
Titolo autorizzativo: CILA-S  prot/estremi 0   data 08/09/2021  
/0</t>
  </si>
  <si>
    <t>COFAST SOCIETA' COOPERATIVA , F.V.R. SRL</t>
  </si>
  <si>
    <t>COFAST SOCIETA' COOPERATIVA</t>
  </si>
  <si>
    <t>CORSO DANTE 62</t>
  </si>
  <si>
    <t>Modifiche tramezzature interne u.i.u. 
Titolo autorizzativo: CILA  prot/estremi 0   data 09/11/2021  
/0</t>
  </si>
  <si>
    <t>RDV SERVICE S.N.C. , LANZA CLAUDIO , GRAFIS SRLS</t>
  </si>
  <si>
    <t>COIBENTAZIONE DELLE FACCIATE LATO STRADA E CORTILE CON FACCIATA VENTILATA E CAPPOTTO, COIBENTAZIONE SOTTOTETTO E SOFFITTO NPIANO PILOTIS, SOSTITUZIONE SERRAMENTI E AVVOLGIBILI UNITA' IMMOBILIARI, INSTALLAZIONE TENDE DA SOLE.
Titolo autorizzativo: CILA  prot/estremi 23743   data 14/10/2021  
INTESTATARIO DELL'ISTANZA;
AMMINISTRATORE CONDOMINIO IN FORZA DI NOMINA ASSEMBLEA CONDOMINIALE/0</t>
  </si>
  <si>
    <t>VIA SANDRO BOTTICELLI 147</t>
  </si>
  <si>
    <t>FORNITURA E POSA IN OPERA DI TRASFORMATORE TRIFASE AT/MT, QUADRO BLINDATO (GIS), FORNITURE E OPERE CONNESSE PRESSO LA
CABINA PRIMARIA "STURA".
Titolo autorizzativo: null  prot/estremi 0   data null  
/0</t>
  </si>
  <si>
    <t>INTERVENTO DI RIQUALIFICAZIONE ENERGETICA ai sensi della L. 17 luglio 2020, N°. 77 soggetto a CILA ai sensi dell'art. 33 delD.L. 77/2021
Titolo autorizzativo: CILA  prot/estremi 13266   data 09/06/2021  
INTESTATARIO DELL'ISTANZA;
AMMINISTRATORE CONDOMINIO IN FORZA DI NOMINA ASSEMBLEA CONDOMINIALE/15</t>
  </si>
  <si>
    <t>VIE VARIE DEL COMUNE DI TORINO - SI VEDA CAMPO NOTE 0</t>
  </si>
  <si>
    <t>Scavo e posa cavo MT 22 kV per repowering cavo denominato ARBARELLO da C.P. CENTRO - Lotto 2
Titolo autorizzativo: null  prot/estremi 0   data null  
INDIRIZZI:
corso Lecce, Piazza Rivoli, corso Francia, corso Svizzera, corso Vittorio Emanuele II, Piazza Adriano semicirconferenza che continua su corso Vittorio
Emanuele II, corso Francesco Ferrucci controviale destro, via Paolo Borsellino, via Moretta a Ingresso Banca Alba, via Andrea Vogheri, via Paolo Borsellino,
corso vittorio Emanuele II, corso Bolzano, via Severino Grattoni, via Sebastiano Grandis, corso Vinzaglio, via Sebastiano Beato./0</t>
  </si>
  <si>
    <t>VIA DEGLI ULIVI 62</t>
  </si>
  <si>
    <t>UOLE SOCIETÀ COOPERATIVA , ECO PIANA SRL</t>
  </si>
  <si>
    <t>VIE VARIE DELLA CITTA' DI TORINO - SI VEDA CAMPO NOTE 0</t>
  </si>
  <si>
    <t>Scavo e posa cavo MT 22 kV per repowering cavo denominato ARBARELLO da C.P. CENTRO
Titolo autorizzativo: null  prot/estremi 0   data null  
INDIRIZZO:
Via Avogadro, Via Promis, Via Cernaia, Via Assarotti, Via Garibaldi, Via Piave, Via Del Carmine, P.za Savoia, Via Corte d Appello, Via Milano, Via IV Marzo,
Via Berchet, Via Tasso, Via Conte Verde, Via della Basilica, Via Egidi, Via Porta Palatina, C.so Regina Margherita, C.so XI Febbraio, Via Genè, Via Priocca,
P.za della Repubblica, C.so Regina Margherita Viale I Maggio, C.so S. Maurizio, Via Juvarra, Via Bertola, Via Roma, Via Principe Amedeo, Via Fabro, C.so
Siccardi, Via Stampatori, Via Santa Maria da, Via Confienza, Via Gandolfo, P.za Solferino, Via Arcivescovado, Via Cavour, Via Arsenale, Via S. Tommaso,
Via P. Micca./0</t>
  </si>
  <si>
    <t>PIAZZA MONTANARI  168</t>
  </si>
  <si>
    <t>RICONFIGURAZIONE STAZIONE RADIO BASE ESISTENTE PER CONTO DEL GESTORE TIM S.p.A. DENOMINATO "TJ31 TO AGNELLI"  SITO IN  PIAZZA MONTANARI 168 TORINO (TO).
Titolo autorizzativo: SCIA  prot/estremi 57698   data 01/09/2021  
PRATICA SCIA N. 00488410010-26082021-1736/0</t>
  </si>
  <si>
    <t>MOLLO SRL  , CANNELLA S.R.L. , UDT TELECOMUNICAZIONI SRL</t>
  </si>
  <si>
    <t>VIA BONGIOVANNI DA VIA BARACCA A CIV. 33 33</t>
  </si>
  <si>
    <t>VIA  ALESSANDRO CARROCCIO 13</t>
  </si>
  <si>
    <t>FRONTERA ANNIBALE IMPRESA INDIVIDUALE , QUATTROB DI BATTISTA CRISTIAN , MD IMPRESA EDILE DI MILO DANIELE , ELECTRICA DI CUTTONE DOMENICO , FACILE RISTRUTTURARE SPA</t>
  </si>
  <si>
    <t>QUATTROB DI BATTISTA CRISTIAN</t>
  </si>
  <si>
    <t>Appalto di manutenzione edile ed impiantistica delle sedi del CSI Piemonte 2022-2024
Titolo autorizzativo: ...  prot/estremi 0   data null  
L'Appalto comprende tutte le opere e le provviste occorrenti per il mantenimento dei fabbricati e loro impianti di pertinenza o una loro modifica per migliorarne l'utilizzo delle seguenti sedi: 
- Torino, Sede Centrale (Corso Unione Sovietica, 216-218);
- Torino, CSI Next (Corso Unione Sovietica, 214);
- Torino, Mensa (Via Arnaldo da Brescia, 5D);
- Torino, Magazzino (Corso Tazzoli, 215-15);
- Vercelli, Disaster Recovery (Via Restano, 3);
- Cuneo, Sede distaccata (Corso Nizza, 5);
- Siti Wi-Pie: nell'ambito dei servizi di rete alla Regione Piemonte, il CSI-Piemonte deve garantire il buon funzionamento degli impianti e la manutenzione degli spazi in comodato o in affitto che ospitano gli apparati del Backbone regionale:
    -Alessandria (Largo Tanaro Magenta, 7a);    -Asti (V.le del Pilone, 103);    -Biella (Via Q. Sella,12);    -Cuneo (C.so Soleri, 2);     -Novara (Viale Manzoni, 20-26);    -Verbania (Via dell'Industria, 29-1);    -Vercelli (Viale San Cristoforo, 3)./0</t>
  </si>
  <si>
    <t>AUTEC SERVICE S.R.L. , M.I.T.E.S. SRL</t>
  </si>
  <si>
    <t>STRADA DELLE CACCE 108</t>
  </si>
  <si>
    <t>Sostituzione GRF con GRF digitalizzato
Titolo autorizzativo: null  prot/estremi 0   data null  
/0</t>
  </si>
  <si>
    <t>UOLE SOCIETÀ COOPERATIVA</t>
  </si>
  <si>
    <t>CORSO BELGIO 144</t>
  </si>
  <si>
    <t>MANUTENZIONE STRAORDINARIA SU UNITA' IMMOBILIARE SITA IN CONDOMINIO
Titolo autorizzativo: null  prot/estremi 0   data null  
/11</t>
  </si>
  <si>
    <t>MURARO , FEDELE LUCA , RUBATO PORTE DI RUBATO PIERLUCIANO</t>
  </si>
  <si>
    <t>VIA LUIGI CIBRARIO 38</t>
  </si>
  <si>
    <t>Trattasi di interventi di manutenzione ordinaria da realizzarsi sul prospetto del fabbricato di via Luigi Cibrario n. 38 e sul frontespizio su cortile del fabbricato di via Luigi Cibrario n. 40.
Titolo autorizzativo: CILA  prot/estremi 0   data 21/12/2021  
TRATTASI DI COMUNICAZIONE DI INIZIO LAVORI CIL DEPOSITATA TRAMITE PEC./0</t>
  </si>
  <si>
    <t>CORSO  FRANCIA  0</t>
  </si>
  <si>
    <t>TECNOSIMAT S.R.L. , SAVINO IMPIANTI SRL , CEFLA S.C.  , FABBRO FACILITY S.P.A. , POMA  ROBERTO , ARPEN S.R.L. , GECOTEK S.R.L.</t>
  </si>
  <si>
    <t>CORSO RACCONIGI 140</t>
  </si>
  <si>
    <t>Cambio destinazione con variazione dell'assetto planimetrico e creazione di un soppalco uso deposito.
Titolo autorizzativo: SCIA-ALT-PDC  prot/estremi 0   data 12/01/2022  
/0</t>
  </si>
  <si>
    <t>LOTTI RISTRUTTURAZIONI S.N.C. DI LOTTI A. &amp; MONTALTO G.  , IDROFER DI FEDERICO FABIO , RIZZATO PIERPAOLO</t>
  </si>
  <si>
    <t>CORSO  MATTEOTTI 42</t>
  </si>
  <si>
    <t>LAVORI DI RISTRUTTURAZIONE NUOVA SEDE STUDIO COMMERCIALISTI
Titolo autorizzativo: null  prot/estremi 0   data null  
/0</t>
  </si>
  <si>
    <t>VASTOLA ANIELLO , IMPRESA EDILE VIDILI DI DANIELE VIDILI</t>
  </si>
  <si>
    <t>VIA CIGNA 32</t>
  </si>
  <si>
    <t>LAVORI DI MANUTENZIONE STRAORDINARIA DELLE FACCIATE CONDOMINIALI
Titolo autorizzativo: CILA  prot/estremi 0   data 24/09/2021  
/0</t>
  </si>
  <si>
    <t>EDIL CONCEP.TO S.R.L. , AR COSTRUZIONI S.R.L. , REB DI RABAN ALINA</t>
  </si>
  <si>
    <t>VIA  BORDIGHERA 4</t>
  </si>
  <si>
    <t>MODIFICHE INTERNE COME DA CILA 2022-20-1427
Titolo autorizzativo: CILA  prot/estremi 0   data 21/01/2022  
/0</t>
  </si>
  <si>
    <t>PIOVANO AD S.R.L. , CAZACU EUGEN , D.R.L. DI D'ANDREA RAFFAELE , HAZAZUP VIOREL , B.S. IMPIANTI DI BORDEUS STEFAN , ISOLMASSETTI S.R.L. , CAZACU GABRIEL</t>
  </si>
  <si>
    <t>VIA SOSPELLO 11</t>
  </si>
  <si>
    <t>MANUTENZIONE FACCIATA
Titolo autorizzativo: CILA  prot/estremi 0   data 20/01/2022  
/0</t>
  </si>
  <si>
    <t>MESTIERE CASA S.R.L.</t>
  </si>
  <si>
    <t>VIA ISSIGLIO 13</t>
  </si>
  <si>
    <t>l'intervento consiste nella lieve modifica di tramezzature interne per una miglior distribuzione planimetrica.
Titolo autorizzativo: CILA  prot/estremi 0   data 12/11/2021  
SI SPECIFICHE CHE NELLA CILA ERA STATA INDICATA COME DATA DI INIZIO LAVORI IL 15/11/2021. PER MOTIVI DI ORGANIZZAZIONE DELL'IMPRESA SI COMUNICA CHE I LAVORI INIZIERANNO IN DATA ODIERNA 24.01.2022. /0</t>
  </si>
  <si>
    <t>ELIA  DOMENICO LORENZO , FRATELLI BOTTANO S.R.L. , TERMOSANITARI COLOMBA S.N.C. , COGNO PIERFRANCO , RIBA CLAUDIO , GIANNONE VINCENZO , CRAVERO ANTONIO GIUSEPPE , FRANGAJ ARDJAN , BORGHESE GIOVANNI BATTISTA</t>
  </si>
  <si>
    <t>VIA STAMPATORI  21</t>
  </si>
  <si>
    <t>Manutenzione e risanamento facciate strada e cortile, sostituzione coperturasecondo sisma bonus
Titolo autorizzativo: null  prot/estremi 0   data null  
/0</t>
  </si>
  <si>
    <t>M.I.T.E.S. SRL , A.G. GRU DI PALERMO ANTONIO , GRIFFA FRANCESCO , LOCAGRU S.R.L.</t>
  </si>
  <si>
    <t>CORSO SAN MARTINO  1</t>
  </si>
  <si>
    <t>Trattasi di opere di manutenzione ai prospetti lato strada (verso Corso San martino e verso Via Carlo Boucheron)
Titolo autorizzativo: CILA  prot/estremi 0   data 20/01/2022  
Responsabile dei Lavori ai sensi dell'art.89 comma 1 lettera "c" del D.Lgs.81/08 e s.m.i. è la Signora Marisa BEGGIATO, con studio in Via Gioberti n.34 a Torino/0</t>
  </si>
  <si>
    <t>CORSO  RE UMBERTO 133</t>
  </si>
  <si>
    <t>Intervento di manutenzione ai prospetti lato strada
Titolo autorizzativo: ...  prot/estremi 0   data null  
E' stata protocollata una CIL per opere di manutenzione ordinaria prot. 2021-20-27306 del 26.11.2021.
Si precisa inoltre che il responsabile dei lavori ai sensi dell'art.89 comma 1 lettera "C" del D. Lgs.81/08 e s.m.i. è la Signora Marisa Beggiato, con studio in Via Gioberti n.34 a Torino/0</t>
  </si>
  <si>
    <t>ESSAYED PONTEGGIO DI MADKOUR , PIELLE S.N.C. DI POZZI BRUNO &amp; C. ,  PG COSTRUZIONI DI PERSIANO GIUSEPPE MASSIMILIANO</t>
  </si>
  <si>
    <t>CORSO AGNELLI 200</t>
  </si>
  <si>
    <t>Realizzazione impianto di trigenerazione - Aggiornamento
Titolo autorizzativo: SCIA  prot/estremi 0   data 21/02/2021  
Lavori di:
Manutenzione straordinaria pesante di cui all'art. 3, comma 1, lettera b), art. 22, comma 1, lettera a) del D.P.R. n. 380/2001.
Impianto di trigenerazione FCA Mirafiori: nuovi elementi strutturali di supporto ad apparati impiantistici./0</t>
  </si>
  <si>
    <t>VIA  GIACOSA  10</t>
  </si>
  <si>
    <t>Manutenzione facciate esterne su via Giacosa, tinteggiatura delle facciate, idropulitura dei balconi in pietra e tinteggiatura
elementi in ferri secondo quanto previsto dal verbale colore di cui si allega copia.
Titolo autorizzativo: CILA  prot/estremi 0   data 13/12/2021  
/0</t>
  </si>
  <si>
    <t>VIA SALUZZO 58</t>
  </si>
  <si>
    <t>Lavori di allacciamento, manutenzione, ordinaria e straordinaria su reti e impianti di distribuzione dell'energia elettrica dell'Area Piemontese - Lotto 3 - Torino
Est
Titolo autorizzativo: null  prot/estremi 0   data null  
Il presente aggiornamento riguarda i siti di intervento inseriti nella programmazione a breve termine da parte del Committente IRETI S.p.A.
INIZIO LAVORI PREVISTO: 24/01/2022
DURATA LAVORI PREVISTA: 90 giorni./0</t>
  </si>
  <si>
    <t>VIA  GOTTARDO 263</t>
  </si>
  <si>
    <t>MANUTENZIONE STRAORDINARIA, COMPRENSIVA DI RIFACIMENTO PAVIMENTAZIONI, RIVESTIMENTI CUCINA E BAGNO, AMPLIAMENTO
BAGNO, SOSTITUZIONE SANITARI, ADEGUAMENTO IMPIANTI ELETTFRICO E SOSTITUZIONE SERRAMENTI
Titolo autorizzativo: CILA  prot/estremi 0   data 03/05/2021  
RESPONSABILE DEI LAVORI: PIZZOLATO ANNAMARIA N. TORINO IL 03/05/1965 C.F. PZZNMR65E43L219V/3</t>
  </si>
  <si>
    <t>DELL'UTRI IMPIANTI ELETTRICI DI DELL'UTRI ANTONIO , F.LLI SARTORIS SNC DI SARTORIS VALTER &amp; ELIO , BASSO GIANPIERO , PAGNONCELLI DAVIDE , L.I.R.A. IMPIANTI DI RINALDI FRANCO , AVADANEI  FLORINEL , PERRERO SERRAMENTI DI PERRERO DOMENICO</t>
  </si>
  <si>
    <t>CORSO BRUNELLESCHI 7</t>
  </si>
  <si>
    <t>- Sostituzione del generatore di calore con una caldaia a condensazione; 
- Isolamento termico della facciata esposta a Sud-Est (frontespizio laterale);
- Isolamento termico della facciata esposta a Sud-Ovest (lato strada);
- Isolamento termico dell'intradosso della soletta verso il piano cantinato;
- Isolamento termico dell'estradosso della soletta verso il sottotetto.
Titolo autorizzativo: ...  prot/estremi 0   data null  
/15</t>
  </si>
  <si>
    <t>IDROTERMICA FRATELLI ROSSI S.R.L.</t>
  </si>
  <si>
    <t>VIA PRINCIPE TOMMASO 13</t>
  </si>
  <si>
    <t>Manutenzione straordinaria per frazionamento e opere interne
Titolo autorizzativo: null  prot/estremi 0   data null  
/0</t>
  </si>
  <si>
    <t>IMPIANTI ELETTRICI TORINO SRLS , PAROLA LIVIO , EASY CASA SRLS A SOCIO UNICO</t>
  </si>
  <si>
    <t>VIA IPPOLITO NIEVO  25</t>
  </si>
  <si>
    <t>MANUTENZIONE CORTILE PAVIMENTAZIONE IN AUTOBLOCCANTI, RIPRISTINO PARZIALE DI CORDOLI E IMPERMEABILIZZAZIONE
Titolo autorizzativo: null  prot/estremi 0   data null  
LA PRESENTE NOTIFICA PRELIMINARE SOSTITUISCE LA PRECEDENTE INVIATA IN DATA 23/01/2022 VIA PEC IN QUANTO IL SISTEMA MUDE NON HA FUNZIONATO NEI GIORNI 22/01 E 23/01 U.S./0</t>
  </si>
  <si>
    <t>PAVIMIR  CAZAC MIRCEA IOAN , F.G.R. SRL</t>
  </si>
  <si>
    <t>VIA   PEYRON  27</t>
  </si>
  <si>
    <t>OPERE DI MANUTENZIONE STRAORDINARIA RELATIVE AL RESTAURO DELLE FACCIATE LATO STRADA CONDOMINIO VIA PEYRON 27/29
ANGOLO VIA COLLEGNO 5
Titolo autorizzativo: null  prot/estremi 0   data null  
/0</t>
  </si>
  <si>
    <t>MORISCO GIUSEPPE , OSCAR PONTEGGI S.R.L. , GARILLI GIUSEPPE , REAL ESTATE SINERGY SRL , ITALIAN GROUP SRL , WQ  TECNIDECOR DI QUISPES VERA WILLER , QUISPES VERA JOSE MAXIMO , ESTROITALIA DECORAZIONI DI RAMUNDO DIEGO , DRAICCHIO JULIAN  , P.V.S. SAS DI LA SPINA SALVATORE E C. , PIRAU MARIAN-ILIE</t>
  </si>
  <si>
    <t>CORSO  PESCHIERA  255</t>
  </si>
  <si>
    <t>OPERE DI MANUTENZIONE STRAORDINARIA RELATIVE AL RESTAURO DELLE FACCIATE LATO STRADA E CORTILE CONDOMINIO ERICA
DICORSO PESCHIERA 255, VIA ASOLONE, VIA FATTORI E VIA FOSSATI
Titolo autorizzativo: null  prot/estremi 0   data null  
/0</t>
  </si>
  <si>
    <t>VIA MICHELE LESSONA 20</t>
  </si>
  <si>
    <t>TRATTASI DI MANUTENZIONE ORDINARIA PER RIQUALIFICAZIONE PROSPETTI VISIBILI DA FRONTE STRADA. IN DETTAGLIO:
battitura e rimozione porzioni di conglomerato in fase di distacco;
pulizia delle aree di ripristino;
ripristino delle porzioni rimosse;
ripristino paramento in mattoni; opere di decorazione;
rimozione e sostituzione zoccolature, soglie e cornici; spolveratura e verniciatura inferriate, grate e ringhiere;
rimozione e sostituzione scossalina e discendenti ammalorati;
Titolo autorizzativo: CILA  prot/estremi 0   data 31/12/2021  
TRATTADI DI DEPOSITO DI CIL TRAMITE PEC del 23.12.2021/0</t>
  </si>
  <si>
    <t>DEA RISTRUTTURAZIONI SRL , NICOLA DI JURAVLE GEORGEL MARIAN , ELETTRO ALLARM DI ATTINI GIUSEPPE</t>
  </si>
  <si>
    <t>STRADA SAN VINCENZO 40</t>
  </si>
  <si>
    <t>L'intervento prevede un cambio di distribuzione interna dei locali, rifacimento dei servizi igienici e impianto elettrico.
Titolo autorizzativo: CILA  prot/estremi 0   data 10/11/2021  
/0</t>
  </si>
  <si>
    <t>RIGENERA 2.0 DI CORRIERI GIORGIO , ELMAZAJ BEDRI , LUNGU VASILE , CASALINI TERMOIDRAULICA DI CASALINI RICCARDO</t>
  </si>
  <si>
    <t>CORSO UNIONE SOVIETICA 233</t>
  </si>
  <si>
    <t>Manutenzione delle facciate strada
Titolo autorizzativo: null  prot/estremi 0   data null  
/0</t>
  </si>
  <si>
    <t>IMPRESA EDILE BURACI S.R.L. , EDIL M.A.C. SAS DI CHKOR ABDELLAH E C. , LOBIANCO VINCENZO</t>
  </si>
  <si>
    <t>CORSO TURATI 10</t>
  </si>
  <si>
    <t>Manutenzione delle facciate lati strada e cortile
Titolo autorizzativo: null  prot/estremi 0   data null  
/0</t>
  </si>
  <si>
    <t>ABOUELAZAM AHMED MOHAMED ALDSOUKY</t>
  </si>
  <si>
    <t>PIAZZA  GRAN MADRE 2</t>
  </si>
  <si>
    <t>PROGETTO DI MANUTENZIONE STRAORDINARIA CON CAMBIO D'USO DA BANCA A RISTORANTE
Titolo autorizzativo: SCIA-ALT-PDC  prot/estremi 2021928878   data 06/12/2021  
SCIA IN ALTERNATIVA AL PERMESSO DI COSTRUIRE PROT. EDILIZIO 2021-9-28878
PARERE POSITIVO DELLA SOPRINTENDENZA PROT 23503-P DEL 06/12/2021/0</t>
  </si>
  <si>
    <t>CERRUTI BLONNA SRL , C.M. IMPIANTI S.R.L.S , GIELLE 85 DI GERACI DANILO</t>
  </si>
  <si>
    <t>VIA TUNISI 42</t>
  </si>
  <si>
    <t>CORSO DUCA DEGLI ABRUZZI 10</t>
  </si>
  <si>
    <t>Manutenzione straordinaria per modifiche all'unità residenziale esistente
Titolo autorizzativo: CILA  prot/estremi 21325   data 17/09/2021  
/0</t>
  </si>
  <si>
    <t>FELICE GIUSEPPE , DF EDILIZIA SOCIETA' A RESPONSABILITA' LIMITATA SEMPLIFICATA , ELYON GROUP DI PASSAFARO ANDREA , RICCO TERMOIDRAULICA</t>
  </si>
  <si>
    <t>CORSO POTENZA 92</t>
  </si>
  <si>
    <t>COD. IMPIANTO ILIAD: TO10149_006 CORSO POTENZA
COD. IMPIANTO CKH: TO660 CORSO POTENZA
INSTALLAZIONE STAZIONE RADIO BASE PER RETE DI TELEFONIA MOBILE
Titolo autorizzativo: null  prot/estremi 0   data null  
/0</t>
  </si>
  <si>
    <t>VIA GARESSIO 27</t>
  </si>
  <si>
    <t>intervento di manutenzione straordinaria, con modifiche planimetriche unità abitativa, rifacimento impianti elettrici e idrico sanitari.
Titolo autorizzativo: ...  prot/estremi 0   data null  
La presente verrà allegata alla Comunicazione di inizio lavori asseverata./0</t>
  </si>
  <si>
    <t>VALPE IMPIANTI S.A.S. , MULTITEK IMPIANTI SNC DI PARUSSA ANTONIO E C. , OTTIERI LEONARDO</t>
  </si>
  <si>
    <t>LUNGO  PO ANTONELLI 77</t>
  </si>
  <si>
    <t>Risanamento facciate su strada
Titolo autorizzativo: CILA  prot/estremi 0   data 01/09/2021  
/0</t>
  </si>
  <si>
    <t>DOMUS EDILE S.A.S. DI BERTAGNINI MARCO &amp; C. , EISSA SAAD SAAD ABDELGHAFAR IBRAHIM  , EDIL.FENSTER S.R.L.S.</t>
  </si>
  <si>
    <t>REALIZZAZIONE DEL PARCO COMMERCIALE EX AREA LANCIA TORINO
Titolo autorizzativo: SCIA  prot/estremi 0   data 19/11/2021  
SCIA DI VOLTURA
Istanza MUDE n. 0100127200005903902021 del 19/11/2021
INTEGRAZIONE all'istanza N. 01-001272-0000401256-2020 - Protocollo n. 0014083 del 10/08/2020
Istanza MUDE n. 0100127200005904102021 del 19/11/2021
INTEGRAZIONE all'istanza N. 01-001272-0000413882-2020 - Protocollo n. 0018770 del 23/10/2020
Istanza MUDE n. 0100127200005904242021 del 19/11/2021
INTEGRAZIONE all'istanza N. 01-001272-0000414115-2020 - Protocollo n. 0018842 del 26/10/2020
Istanza MUDE n. 0100127200005904392021 del 19/11/2021
INTEGRAZIONE all'istanza N. 01-001272-0000414172-2020 - Protocollo n. 0018840 del 26/10/2020
VIA CARAGLIO, 56 A - 10141 TORINO
SESTO AGGIORNAMENTO DELLA NOTIFICA PRELIMINARE/0</t>
  </si>
  <si>
    <t>STRADA ANTICA DI COLLEGNO 253</t>
  </si>
  <si>
    <t>Indagini geognostiche e strutturali da svolgersi presso i fabbricati del sito THALES di Torino, sito in strada Antica di Collegno n. 253
Titolo autorizzativo: null  prot/estremi 0   data null  
/0</t>
  </si>
  <si>
    <t>JULIA S.R.L. , P.Q.R.S. ENGINEERING S.R.L.</t>
  </si>
  <si>
    <t>SOCIETA' FALCIANI DI FALCIANI DORIANO &amp; C. SAS , FERRANTE PIETRO , NTA TECHNICAL SOLUTIONS S.R.L. , ARCHINGEST S.R.L.</t>
  </si>
  <si>
    <t>PULIZIA E TINTEGGIATURA FACCIATA
Titolo autorizzativo: CILA  prot/estremi 0   data 25/01/2022  
/0</t>
  </si>
  <si>
    <t>IMPRESA LEONE SRL , D2 GROUP SRL</t>
  </si>
  <si>
    <t>VIA MAZZINI 25</t>
  </si>
  <si>
    <t>TO046_Adeguamento impianto di telefonia cellulare
Titolo autorizzativo: null  prot/estremi 0   data null  
SCIA art.87bis D.Lgs.259/03 del 28.5.2012 Protocollo pratica: REP_PROV_TO/TO-SUPRO 0045502/09-07-2021 (Prot. 45502/09-07-2021) e successiva integrazione REP_PROV_TO/TO-SUPRO/0061936 del 20/09/2021 e Parere Arpa n.89352 del 06-10-2021/0</t>
  </si>
  <si>
    <t>VIA GERMONIO 4</t>
  </si>
  <si>
    <t>Manutenzione per recupero funzionale e consolidamento strutturale edificio scolastico Via Germonio 4
Titolo autorizzativo: null  prot/estremi 0   data null  
Aggiornamento per autorizzazione due subappalti e avvalimento/0</t>
  </si>
  <si>
    <t>HUNTER S.N.C. DI LAMADDALENA E CAPIZZI , BICE S.R.L. , RATTALINO SCAVI SRL , COMETA SRL , BLUE SHARK SRL , SERRHOUSE S.R.L. , SERVICE SYSTEM SRL , TIERRE SRL , L.M. COSTRUZIONI SRLS</t>
  </si>
  <si>
    <t>VIA SILVIO PELLICO 22</t>
  </si>
  <si>
    <t>MODIFICHE AL LAYOUT DISTRIBUTIVO  E SOSTITUZIONE DEI SERRAMENTI CON ALTRI DI MEDESIMA TIPOLOGIA
Titolo autorizzativo: CILA  prot/estremi 28363   data 09/12/2021  
/0</t>
  </si>
  <si>
    <t>DE ROSA S.A.S. DI DE ROSA DONATO &amp; C. , WAMA SERRAMENTI S.R.L. , M.C. DI GALLINA MASSIMO BIAGIO , EUROIMPIANTI S.A.S. DI REDAVID MICHELE &amp; C.</t>
  </si>
  <si>
    <t>CORSO RE UMBERTO 60</t>
  </si>
  <si>
    <t>Manutenzione straordinaria delle facciate mediante pulitura e tinteggiatura delle superfici, manutenzione dei balconi con spazzolatura di eventuali ferri di armatura scoperti e ripristino dei volumi cementizi, restauro dei fregi e dei decori, pulizia e tinteggiatura delle parti metalliche dei balconi, pulizia e tinteggiatura delle partI lignee di persiane e serramenti esterni, sostituzione delle lattonerie di pluviali e gronde. Manutenzione straordinaria di elementi della copertura: restauro batterie di comignoli, ripristino impermeabilizzazione parti piane, realizzazione di dispositivi di ancoraggio in copertura.
Titolo autorizzativo: CILA  prot/estremi 0   data 11/01/2022  
/0</t>
  </si>
  <si>
    <t>VIA  MEINA 13</t>
  </si>
  <si>
    <t>Modifica di impianto punto-punto con potenza inferiore a 2W
Titolo autorizzativo: SCIA-ALT-PDC  prot/estremi 70182   data 20/10/2021  
Comunicazione per l'installazione o modifica delle caratteristiche di impianti punto-punto (ponte radio) con potenza inferiore o uguale a 2W, ai sensi del D.Lgs 259/03 e della L.R. 19/04 secondo i disposti della D.G.R. 2.11.04 n. 19-13802 Allegato A comma 3 e successive modifiche ed integrazioni, nel Comune di Torino (TO) in Via Meina, n. 13 - N.C.T foglio n.74, mappale 152-159./0</t>
  </si>
  <si>
    <t>CORSO SVIZZERA 60</t>
  </si>
  <si>
    <t>ANNULLAMENTO PRESA STRADALE
Titolo autorizzativo: null  prot/estremi 0   data null  
/0</t>
  </si>
  <si>
    <t>CORSO SICILIA 47</t>
  </si>
  <si>
    <t>Segnalazione Certificata di Inizio Attività Congiunta Vodafone Italia S.p.A. / TIM S.p.A. per installazione e modifica di una stazione radio base su infrastruttura
di telecomunicazioni preesistente, ai sensi degli artt. 87 e 87 bis del D.Lgs. 259/2003 nonché L.R. Piemonte 19/04. Impianto esistente nel Comune di Torino
(TO), Corso Sicilia n.47, foglio 1405, mapp.42 (codice sito Vodafone: 1RM04451 BLU CORSO SICILIA - codice sito TIM: TXC3 TORINO ZARA)
Titolo autorizzativo: SCIA  prot/estremi 0   data 17/05/2021  
CODICE PRATICA 93026890017-13052021-1125
PROTOCOLLO SUAP REP_PROV_TO/TO-SUPRO/0030628 del 17/05/2021/0</t>
  </si>
  <si>
    <t>BI &amp; S S.P.A. , ERICSSON SERVICES ITALIA  S.P.A. , UDT TELECOMUNICAZIONI SRL</t>
  </si>
  <si>
    <t>UDT TELECOMUNICAZIONI SRL</t>
  </si>
  <si>
    <t>VIA E. TORRICELLI 40</t>
  </si>
  <si>
    <t>OPERE DI MANUTENZIONE STRAORDINARIA E REDISTRIBUZIONE DEGLI SPAZI INTERNI DI UNITA' IMMOBILIARE (APPARTAMENTO) COSTITUITO IN CONDOMINIO. PIANO 6°.
Titolo autorizzativo: null  prot/estremi 0   data null  
/0</t>
  </si>
  <si>
    <t>SERVETTIMPRESA S.R.L. , IONUT GRIGORAS , BOGETTO IMPIANTI TECNOLOGICI SAS DI BOGETTO STEFANO E C. , BIEMME S.R.L.</t>
  </si>
  <si>
    <t>VIA GIACOMO MEDICI 61</t>
  </si>
  <si>
    <t>Intervento edilizio di ripristino e tinteggiatura facciate, sottobalconi e sottocornicione, ripasso con nuova posa di guaina impermeabilizzante su cornicione, ripasso generale ringhiere e rifacimento dei balconi, idropulizia parti in pietra / cemento armato di stabile a destinazione d'uso promiscua. Installazione su copertura piana di pannelli fotovoltaici.
Titolo autorizzativo: ...  prot/estremi 0   data null  
INTERVENTO DI RISTRUTTURAZIONE E MANUTENZIONE ORDINARIA IN EDILIZIA LIBERA./0</t>
  </si>
  <si>
    <t>LAURIA IMPIANTI S.R.L. , AYAD MOHAMED ALAA ABDELAYTY ELSAYED , ASSISTENZE FOTOVOLTAICO S.R.L. , REXHEPAJ SHKELQIM , MIHAIUC DORIN , A.C. SERVICE SOCIETA' A RESPONSABILITA' LIMITATA SEMPLIFICATA , ENERTEL GROUP S.R.L.</t>
  </si>
  <si>
    <t>TORINO CORSO PESCHIERA  237</t>
  </si>
  <si>
    <t>RIPARAZIONE ALLACCIO AEREO
Titolo autorizzativo: null  prot/estremi 0   data null  
/0</t>
  </si>
  <si>
    <t>REALIZZAZIONE OPERE DI URBANIZZAZIONE EX AREA LANCIA TORINO
Titolo autorizzativo: null  prot/estremi 0   data null  
DELIBERA DELLA GIUNTA COMUNALE DI TORINO
ATTO N. DEL 1019 in data 08/10/2021
PRIMO AGGIORNAMENTO DELLA NOTIFICA PRELIMINARE/0</t>
  </si>
  <si>
    <t>PIOBESI ESCAVAZIONI S.R.L. , BERNUCCI ARREDO URBANO S.R.L. , CARRON CAV. ANGELO SPA , CONSORZIO PAVESMAC</t>
  </si>
  <si>
    <t>VIA XX SETTEMBRE 22</t>
  </si>
  <si>
    <t>variante alla pratica 2021-9-12592 del 01-06-2021
Titolo autorizzativo: SCIA  prot/estremi 0   data 21/10/2021  
/0</t>
  </si>
  <si>
    <t>IMPRESA FARATRO ED.GEN. COSTRUZIONI E IMPIANTI SRL , C.G.A.IMPIANTI ELETTRICI DI GIUCA ANGELO SALVATORE</t>
  </si>
  <si>
    <t>VIA RAFFAELE PIRIA 11</t>
  </si>
  <si>
    <t>opere di manutenzione straordinaria per facciate prospicienti pubblica via
Titolo autorizzativo: CILA  prot/estremi 0   data 16/08/2021  
si invia aggiornamento per notifica già inviata per la restante porzione del complesso edilizio avente indirizzo fiscale via G. Medail 34 e via G. medail 36 prot. n. 01-001272-0000487490-2021/0</t>
  </si>
  <si>
    <t>M.S. PONTEGGI SNC DI MOHAMED METWALY BASYOUNY BASYOUNY METWALY &amp; C C , IMPIANTI ELETTRICI DI ANTONIO BUFIS , SKYLINE COSTRUZIONI S.R.L.</t>
  </si>
  <si>
    <t>VIA S. CLEMENTE 27</t>
  </si>
  <si>
    <t>Modifica dell'assetto planimetrico interno
Titolo autorizzativo: CILA  prot/estremi 0   data 31/12/2021  
/0</t>
  </si>
  <si>
    <t>STRADA  DEL NOBILE 37</t>
  </si>
  <si>
    <t>RIQUALIFICAZIONE ENERGETICA (SUPERBONUS 110%) EDIFICIO AD USO CIVILE ABITAZIONE, ATTRAVERSO ESECUZIONE DEI SEGUENTI INTERVENTI: 1) ISOLAMENTO SOLAIO CONTROTERRA; ISOLAMENTO INTERCAPEDINE PARETI PERIMETRALI. 2) SOSTITUZIONE SERRAMENTI ESTERNI; 4) SOSTITUZIONE IMPIANTO TERMICO, 5) INSTALLAZIONE IMPIANTO FOTOVOLTAICO CON SISTEMA DI ACCUMULO DI ENERGIA
Titolo autorizzativo: CILA  prot/estremi 30531   data 29/12/2021  
/3</t>
  </si>
  <si>
    <t>F.LLI TORLAI S.A.S. DI TORLAI STEFANO E C. , NNBUILDING S.R.L. , SOIV IDRAULICA RISCALDAMENTO DI D'AMELIO ANTONIO , CRITELLI ROSSANO , ECO-INFISSI S.R.L.S.</t>
  </si>
  <si>
    <t>VIA  FILADELFIA 130</t>
  </si>
  <si>
    <t>Manutenzione straordinaria per il ripristino dei balconi e dei frontalini lato strada
Titolo autorizzativo: null  prot/estremi 0   data null  
L'amministratore La Ferrara Angelo amministra entrambi i condomini oggetto dei lavori e della presente Notifica Prelimnare. Il C.F. del Cointestatario è stato
inserito sbagliato per poter eludere la limitazione del modello MUDE./0</t>
  </si>
  <si>
    <t>D'ELIA SERVICE S.R.L. , EISSA SAAD SAAD ABDELGHAFAR IBRAHIM  , MOSSAD PONTEGGI DI HASHKIL , IA-DE PONTEGGI SOCIETA' COOPERATIVA</t>
  </si>
  <si>
    <t>CORSO MOLISE ANGOLO CORSO TOSCANA 0</t>
  </si>
  <si>
    <t>Manutenzione della Stazione Radio-Base INWIT S.p.A. denominata "TORINHO VALLETTE I043TO", sita in Torino (TO), in corso Molise angolo corso Toscana.
Titolo autorizzativo: CILA  prot/estremi 24799   data 27/10/2021  
/0</t>
  </si>
  <si>
    <t>CANNELLA S.R.L. , TELEBIT SPA</t>
  </si>
  <si>
    <t>VIA CARLO PISACANE 56</t>
  </si>
  <si>
    <t>modifiche interne
Titolo autorizzativo: CILA  prot/estremi 0   data 23/11/2021  
/19</t>
  </si>
  <si>
    <t>PARQUETS LEGNO DI PICCARDI MODESTO &amp; C. SRL , FALEGNAMERIA ALESSIO , FALEGNAMENRIA A-Z S.A.S. DI BERTI ADRIANO , G-ECOCOSTRUZIONI DI GUADAGNIN GEOM. CLAUDIO</t>
  </si>
  <si>
    <t>CORSO VITTORIO EMANUELE II 68</t>
  </si>
  <si>
    <t>Manutenzione ordinaria per lavori di coibentazione ed opere annesse, di porzione di copertura di fabbricato ad uso residenziale
Titolo autorizzativo: null  prot/estremi 0   data null  
Cil in corso di presentazione, che sarà trasmessa successivamente all'inoltro della presente notifica /0</t>
  </si>
  <si>
    <t>LE PIRAMIDI DI IBRAHIM AHMED SOLIMAN YASSIR , M.A.P. IMPIANTI DI BLANDINO MAURO E C. SNC , MUOIO MASSIMO , CAMPISI PONTEGGI DI CAMPISI JONIS , PAIRE FABIO</t>
  </si>
  <si>
    <t>VIA BRANDIZZO 91</t>
  </si>
  <si>
    <t>Efficientamento energetico attraverso l'apposizione esterna del cappotto isolante, isolamento del tetto attraverso pannello
sandwich, sostituzione del generatore di calore con caldaia a condensazione
Titolo autorizzativo: CILA-S  prot/estremi 25596   data 03/11/2021  
/0</t>
  </si>
  <si>
    <t>EREDI CAMPIDONICO - S.P.A. , IA-DE PONTEGGI SOCIETA' COOPERATIVA , CAZACU DUMITRU , COLOSIMO SALVATORE , EDIL RIVE SERVICE SRL</t>
  </si>
  <si>
    <t>TORINO VIA LANCIA 138</t>
  </si>
  <si>
    <t>Modifica planimetria interna
Titolo autorizzativo: CILA  prot/estremi 29872   data 22/12/2021  
/0</t>
  </si>
  <si>
    <t>OPPEDISANO LORENZO , MANASSERO  DARIO , GAMMINO ENZO</t>
  </si>
  <si>
    <t>VIA PIAZZI 3</t>
  </si>
  <si>
    <t>Manutenzione facciata lato strada.
Titolo autorizzativo: ...  prot/estremi 0   data null  
MANUTEZIONE ORDINARIA FACCIATA ( EDILIZIA LIBERA)/0</t>
  </si>
  <si>
    <t>ROSA SNC DI TROGU MARIO &amp; C. SNC , SEMINARA GIOVANNI , SEMINARA GIOVANNI S.R.L.</t>
  </si>
  <si>
    <t>VIA VARAITA 11</t>
  </si>
  <si>
    <t>L'AGGIORNAMENTO DELLA PRIMA NOTIFICA PRELIMINARE SERVE PER L'INSERIMENTO DI N.2  IMPRESE SUB-APPALTATRICI. 
Titolo autorizzativo: null  prot/estremi 0   data null  
OPERE DI MANUTENZIONE ORDINARIA E STRAORDINARIA DA REALIZZARSI ALLA FACCIATA LATO STRADA, ALLA FACCIATA LATO CORTILE E
ALLA COPERTURA (con sostituzione di n. 2 travi ammalorate similari alle esistenti e posa di linea vita) DELLO stabile Condominiale di Via VARAITA n. 11 - 10126 - TORINO - c.f: 96698080015. INOLTRE VERRA' DECORATO IL VANO SCALA E L'ANDRONE DEL CONDOMINIO.
SI PRECISA CHE IL GEOMETRA CUTRONA SALVATORE VIENE NOMINATO RESPONSABILE DEI LAVORI DAL CONDOMINIO di Via VARAITA n. 11 -
10126 - TORINO - c.f: 96698080015./0</t>
  </si>
  <si>
    <t>FRATELLI PISTOCCHI S.R.L. , KAELI SRLS , LORENZO GIOVANNI , NAGY FETOUH AWAD ELDEWIK FETOUH</t>
  </si>
  <si>
    <t>VIA BARBARESCO 18</t>
  </si>
  <si>
    <t>L'AGGIORNAMENTO DELLA TERZA NOTIFICA PRELIMINARE SERVE PER L'INSERIMENTO DI N.1 IMPRESA SUB-APPALTATRICE. 
Titolo autorizzativo: SCIA  prot/estremi 0   data 29/09/2021  
L'AGGIORNAMENTO DELLA TERZA NOTIFICA PRELIMINARE SERVE PER L'INSERIMENTO DI N.1 IMPRESA SUB-APPALTATRICE. /19</t>
  </si>
  <si>
    <t>STRADA ANTICA DI SAN VITO A REVIGLIASCO 366</t>
  </si>
  <si>
    <t>RISTRUTTURAZIONE DI EDIFICIO MONOFAMIGLIARE E COSTRUZIONE DI AUTORIMESSA INTERRATA
Titolo autorizzativo: SCIA-ALT-PDC  prot/estremi 0   data 20/05/2021  
/0</t>
  </si>
  <si>
    <t>PAOLIN IMPIANTI SRL , G.B. COLOR SNC , COSTA &amp; DANIELE GARDEN DI DINU CONSTANTIN , GEHOMETRIE SRL , OSA SRL , MIGNONE IGOR , ITALGROUP SOCIETA' A RESPONSABILITA' LIMITATA E SEMPLIFICATA , SINA ISMAIL , LA COSTEL COSTRUZIONI DI APETRECHIOAIE COSTEL ONOREL , S.T.M. ESCAVAZIONI DI PAGLIASSO ANTONIO , HIDA ASTRIT</t>
  </si>
  <si>
    <t>CORSO RE UMBERTO 96</t>
  </si>
  <si>
    <t>modifica planimetria e rifacimento bagno
Titolo autorizzativo: CILA  prot/estremi 0   data 22/09/2021  
RIPRESA E CONCLUSIONE DELLE OPERE/0</t>
  </si>
  <si>
    <t>F.B. IMPIANTI ELETTRICI DI BOSCOLO FABIO , ART DECOR DI TUGUI DANUT DUMITRU , QUIRICO CLAUDIO , STOICA ION , SPAGNUOLO DOMENICO , SE.DA.PALC. DI VIRLAN DANIEL</t>
  </si>
  <si>
    <t>CORSO VITTORIO EMANUELE II 62</t>
  </si>
  <si>
    <t>Manutenzione straordinaria facciata
Titolo autorizzativo: ...  prot/estremi 0   data null  
CIL del 17.12.2021/0</t>
  </si>
  <si>
    <t>MARIO PONTEGGI DI EISH , SEMINARA GIOVANNI</t>
  </si>
  <si>
    <t>VIA BOCCHERINI 20</t>
  </si>
  <si>
    <t>Sostituzione di impianto ascensore esistente con formazione di nuova fermata.
Titolo autorizzativo: SCIA  prot/estremi 1398   data 20/01/2022  
/0</t>
  </si>
  <si>
    <t>LARGO RE UMBERTO  98</t>
  </si>
  <si>
    <t>nuova distribuzione funzionale degli ambienti e opere di adeguamento degli impianti esistenti. Il tutto nel rispetto dei caratteri
architettonici esistenti.
Titolo autorizzativo: CILA  prot/estremi 0   data 30/07/2021  
/0</t>
  </si>
  <si>
    <t>BOCHICCIO PASQUALE  , R.P. ELECTRIC IMPIANTI S.R.L. , PJETRI GJON , G &amp; M IMPIANTI SRL , SALEMI LIBORIO  , D.L PALCHETTI DI DE LUCA GIUSEPPE , DECO 2000 DI J.S. , FRANDINA ROSARIO , NUOVA EDILE DI ARA FATMIR , REMODEL S.A.S. DI MANTELLO FRANCO &amp; CO</t>
  </si>
  <si>
    <t>Manutenzione straordinaria delle facciate lato strada, frontespizi, rifacimento pavimentazione cortile e decorazione vani scala
Titolo autorizzativo: ...  prot/estremi 0   data null  
/0</t>
  </si>
  <si>
    <t>VIA S.AGOSTINO 5</t>
  </si>
  <si>
    <t>OPERE PER RICONVERSIONE E AMPLIAMENTO DELL'ATTUALE CENTRALE FRIGORIFERA IN GEOTERMIA
Titolo autorizzativo: SCIA  prot/estremi 0   data 20/04/2021  
/0</t>
  </si>
  <si>
    <t>ARDUINO CUGINI SNC DI ARDUINO BRUNO E PIERGIOVANNI , CBRE GWS TECHNICAL DIVISION S.R.L. , IMPRESA SACCO , ELPI ELETTRICA PINEROLESE S.R.L. , SCARSO (SGL DI SCARSO GIOVANNI LUCA) GIOVANNI LUCA , ARCATERM SRL , AERTERMICA S.R.L. , LC IMPIANTI SRL , LANDI DI CHIUARUGI S.R.L. , EUROGES S.R.L.</t>
  </si>
  <si>
    <t>VIA  MURIAGLIO 14</t>
  </si>
  <si>
    <t>PROGETTO ALLEGATO ALL' INTERVENTO DI RESTAURO E RISANAMENTO CONSERVATIVO
di cui all'art. 23 del D.P.R. 380/2001
Titolo autorizzativo: CILA  prot/estremi 22712   data 14/12/2020  
/0</t>
  </si>
  <si>
    <t>VELAJ ALBERT , D &amp; C. DI DEGIOVANNI GIANLUCA E CASTAGNINO ANDREA - S.N.C.</t>
  </si>
  <si>
    <t>VIA DE CANAL 64</t>
  </si>
  <si>
    <t>MANUTENZIONE FACCIATE
Titolo autorizzativo: CILA  prot/estremi 19395   data 12/08/2021  
CON LA PRESENTE SI NOTIFICANO NUOVE IMPRESE. 
NELL'ULTIMA FASE DI CANTIERE IL RUOLO DI DIRETTORE LAVORI VIENE RICOPERTO DALL'ARCH. D'ANGELO IN SOSTITUZIONE DELL'ARCH. CAVALLARO, ASSENTE PER MATERNITA'./0</t>
  </si>
  <si>
    <t>PIEMONTECO S.R.L. , PONTEGGI MINNELLA FORTUNATA &amp; C. S.A.S. , EUROMASSETTI SRL , ATTIVA S.R.L. , CAR FER DI BRICCHI GUGLIELMO , AD GES S.R.L.</t>
  </si>
  <si>
    <t>VIA VEGLIA 44</t>
  </si>
  <si>
    <t>VIA ASCOLI 1</t>
  </si>
  <si>
    <t>STRADA DELLA MAGRA 22</t>
  </si>
  <si>
    <t>Opere di Manutenzione Straordinaria per Riqualificazione energetica Super Bonus 110%. Saranno eseguite le Seguenti Opere:
Intervento Trainante: Sostituzione del Generatore di Climatizzazione Invernale.
Interventi Trainati:Installazione Impianto Fotovoltaico posto in aderenza rispetto alla falda del tetto, Installazione
Colonna di Ricarica Auto Elettrica.
Titolo autorizzativo: null  prot/estremi 0   data null  
/0</t>
  </si>
  <si>
    <t>INVENT S.R.L. , DUECI S.R.L.S. , AIR &amp; SUN S.R.L.</t>
  </si>
  <si>
    <t>PIAZZA CARLA FELICE 22</t>
  </si>
  <si>
    <t>Manutenzione straordinaria delle facciate
Titolo autorizzativo: null  prot/estremi 0   data null  
/0</t>
  </si>
  <si>
    <t>STRADA LUNGO STURA LAZIO 0</t>
  </si>
  <si>
    <t>RINFORZO STRUTTURALE E RISANAMENTO CONSERVATIVO DEI PONTI CITTADINI ANNO 2020
Titolo autorizzativo: ...  prot/estremi 0   data null  
DELIBERAZIONE GIUNTA COMUNALE n. mecc. 2020-00840/34/0</t>
  </si>
  <si>
    <t>SISTRAL IOT S.R.L.  , BITUX S.P.A.</t>
  </si>
  <si>
    <t>CORSO MEDITERRANEO 126</t>
  </si>
  <si>
    <t>TRATTASI DI NUOVA REALIZZAZIONE DI ASCENSORE ESTERNO IN AREA CORTILIZIA PRIVATA INTERNA.
Titolo autorizzativo: SCIA  prot/estremi 0   data 30/11/2021  
SCIA PROT. N° 2021 - 9 - 27598 DEL 30/11/2021 N° 0027598 AI SENSI DELL'ART. 22 C. 1 LETT. A E ART. 3, C. 1 LETT. B DEL T.U.E. PER INTERVENTO DI MANUTENZIONE STRAORDINARIA PESANTE./0</t>
  </si>
  <si>
    <t>VIA FIGLIE DEI MILITARI 19</t>
  </si>
  <si>
    <t>In piccolo edificio con quattro unità immobiliari è in atto il rifacimento della facciata. Poichè, causa l'aumento dei lavori per il bonus facciate non abbiamo ad oggi avuto il permesso di occupazione suolo pubblico, abbiamo sino ad ora proceduto con la sola ditta appaltatrice e con nolo di cestello. Poichè ora finalmente sta arrivando il permesso, le imprese coinvolte aumentano e si entra in obbligo di presentare notifica e PSC.
L'intervento prevedeva la parziale rimozione dell'intonaco (già effettuata ed inferiore al 10%), il rifacimento e la tinteggiatura. 
A ponteggio montato sarà ispezionata la copertura per un eventuale ripasso della stessa, sempre ad opera della medesima Impresa. Sempre a ponteggio montato, verrà valutato il restauro di un decoro presente ma il restauratore non è ancora stato scelto. Costituirà un aggiornamento della presente notifica.
Titolo autorizzativo: CILA  prot/estremi 0   data 11/10/2021  
/0</t>
  </si>
  <si>
    <t>SOLAREDIL S.A.S. DI GRANDE PIERO E C. , NUOVEDIL DUE DI RUSU MARIAN</t>
  </si>
  <si>
    <t>Frazionamento e cambio di destinazione d'uso di edificio da destinazione produttiva a residenziale con relative opere complementari annesse.
Il Progettista e Direttore dei Lavori è il geom. Lorenzo Voltan (C.F. VLTLNZ83A19E020O) nato a Giaveno il 19/01/21983 con sede lavorativa in Via Martiri
della libertà n.11 - Piossasco (TO) - cell.3393082824 - mail: voltan8698@gmail.com - lorenzo.voltan@geopec.it
Titolo autorizzativo: PDC  prot/estremi 0   data 11/01/2022  
Permesso di Costruire rilaciato a seguito di instanza protocollo edilizio n.2021-1-16002 e successive integrazioni.
Trattasi di aggiornamento a seguito di subentro ulteriore impresa operante in cantiere (Aggiornamento a precedente notifica già inviata telematicamente)
Si specifica che trattasi di II° lotto d'intervento nel medesimo indirizzo (primo lotto già oggetto di precedente invio notifica preliminare, legata ad altro titolo
autorizzativo)/0</t>
  </si>
  <si>
    <t>CICIO AUGUSTIN , EDILENERGETICA , MARTORANA GIUSEPPE , FLASH S.A.S.</t>
  </si>
  <si>
    <t>VIE VARIE 0</t>
  </si>
  <si>
    <t>Lavori di manutenzione ordinaria e straordinaria delle reti del Servizio Idrico Integrato  Città di Torino  Rete acquedotto  Settore B (rif. App._54-9/2019 -  CIG 80653411F2)
Titolo autorizzativo: null  prot/estremi 0   data null  
La presente è un aggiornamento al precedente fascicolo n.01-001272-0000388993-2020 a seguito della variazione della ragione sociale e della sede legale dell'impresa consorziata ACG Costruzioni Generali S.p.A./0</t>
  </si>
  <si>
    <t>CORSO  FILIPPO TURATI 23</t>
  </si>
  <si>
    <t>Alloggio al piano 7° (8° f.t.) - Opere di sistemazione interna e rifacimento servizi
Titolo autorizzativo: CILA  prot/estremi 27200005725372021   data 21/10/2021  
Aggiornamento 2/0</t>
  </si>
  <si>
    <t>PARQUETS LEGNO DI PICCARDI MODESTO &amp; C. SRL , B&amp;G SRL , RUSSO IMPIANTI DI RUSSO MARCO , IDEA PORTE SRL , TECHNICAL DIVISION MADE SRL , A. E D. DI DEMONTE DAVIDE E C. S.A.S. , FRAZZETTA SALVATORE , ENE IONEL , TECNOELETTRA DI MAGGIORE STEFANIA</t>
  </si>
  <si>
    <t>VIA   DRUENTO 34</t>
  </si>
  <si>
    <t>LAVAGGIO FACCIATA PRINCIPALE E LATERALI, RIPRISTINO FRONTALINI E CORNICIONI AMMALORATI
TINTEGGIATURA PARTI INTONACO E IN FERRO E RIPRISTINO IMPERMEABILIZZAZIONI CORNICIONI
Titolo autorizzativo: CILA  prot/estremi 0   data 03/11/2021  
COMUNICAZIONE IMPRESA NAGY FETOUH AWAD ELDEWIK FETOUH PER MONTAGGIO PONTEGGI
/0</t>
  </si>
  <si>
    <t>LIGHT WIRE S.R.L. , NAGY FETOUH AWAD ELDEWIK FETOUH</t>
  </si>
  <si>
    <t>VIA REVELLO - MORETTA - CESANA - FREJUS 0</t>
  </si>
  <si>
    <t>VARIANTE AL PIANO ESECUTIVO CONVENZIONATO ai sensi dell'art. 43 della L.R. n. 56/77 del 21.10.2015 - PROGETTO ESECUTIVO OPERE DI
URBANIZZAZIONE
Titolo autorizzativo: PDC  prot/estremi 0   data 04/10/2021  
PERMESSO DI COSTRUIRE CONVENZIONATO AL P.R.G.C. 27/C/2021/0</t>
  </si>
  <si>
    <t>VIA NAPIONE 11</t>
  </si>
  <si>
    <t>Interventi di manutenzione straordinaria da eseguire sulla facciata verso strada, copertura corpo di fabbrica sul passo carraio e pavimentazione cortile
relativamente alla sola proprietà del Condominio
Titolo autorizzativo: null  prot/estremi 0   data null  
/0</t>
  </si>
  <si>
    <t>CORSO TOSCANA 200</t>
  </si>
  <si>
    <t>Manutenzione Straordinaria con parziale modifica distribuzione planimetrica interna, parziale adeguamento impianti, parziale ripristino delle finiture, decorazione.
Titolo autorizzativo: CILA  prot/estremi 1360   data 20/01/2022  
/0</t>
  </si>
  <si>
    <t>RONCO S.A.S. DI GIUSEPPE E MAURO RONCO , PA.FI. EDIL DI SINERI FILIPPO , DI TRIA IMPIANTI DI DI TRIA VINCENZO , NEW EDIL DI CIOBOTARU CLAUDIU , UNIKO' DI DEL SORDO FABRIZIO , DREAMS ART DI GAZA FRANCESCO SIMONE , BELLATRIX AC SRL</t>
  </si>
  <si>
    <t>STRADA DEL MOROZZO 14</t>
  </si>
  <si>
    <t>Riqualificazione energetica.
Titolo autorizzativo: CILA-S  prot/estremi 27804   data 01/12/2021  
/76</t>
  </si>
  <si>
    <t>ITALPONTEGGI DI GIORDANO LUCIANO , BELLANTONI PASQUALE , S.B.F. COSTRUZIONI SRL</t>
  </si>
  <si>
    <t>VIA ALFREDO CASELLA 54</t>
  </si>
  <si>
    <t>MODIFICA PLANIMETRICA DELL'IMMOBILE. GLI INTERVENTI RIGUARDERANNO LA DEMOLIZIONE DI UNA TRAMEZZA
DEL LOCALE CUCININO CON SUCCESSIVA SOSTITUZIONE E AMMODERNAMENTO DELLA CUCINA, SOSTITUZIONE
RIVESTIMENTO E PARZIALE RIFACIMENTO DEGLI IMPIANTI TECNOLOGICI (IDRICO), ED LA MODIFICA
DELL'APERTURA AL LOCALE SOGGIORNO. AMPLIAMENTO RIPOSTIGLIO. SOSTITUZIONE SERRAMENTI ESTERNI UNITA' IMMOBILIARE
Titolo autorizzativo: CILA  prot/estremi 0   data 11/08/2021  
/0</t>
  </si>
  <si>
    <t>SISTEMI DI CHIUSURA S.R.L. , DI MONTE RENATO , TERMOIDRAULICA DI TORELLI IVAN</t>
  </si>
  <si>
    <t>VIA LANFRANCHI 19</t>
  </si>
  <si>
    <t>Manutenzione straordinaria delle facciate
Titolo autorizzativo: ...  prot/estremi 0   data null  
/0</t>
  </si>
  <si>
    <t>FERRERI COSTRUZIONI SRL</t>
  </si>
  <si>
    <t>VIA LOMBRIASCO 9</t>
  </si>
  <si>
    <t>Modifica della distribuzione interna per una riorganizzazione funzionale degli spazi, posa in opera di nuovi serramenti esterni
ed adeguamento impianti tecnologici.
Titolo autorizzativo: CILA  prot/estremi 29123   data 15/12/2021  
/0</t>
  </si>
  <si>
    <t>DOMINELLI GIUSEPPE</t>
  </si>
  <si>
    <t>VIA MONCALVO 42</t>
  </si>
  <si>
    <t>CORSO FERRUCCI 24</t>
  </si>
  <si>
    <t>Intervento di manutenzione straordinaria per la riqualificazione esterna di complesso edilizio sito all'incrocio tra corso Ferrucci e via Cialdini in Torino (TO).
Titolo autorizzativo: null  prot/estremi 0   data null  
/0</t>
  </si>
  <si>
    <t>INTERVENTO DI EFFICIENTAMENTO ENERGETICO SULLE PARTI COMUNI DEI FABBRICATI CHE RIGUARDA:- REALIZZAZIONE DI ISOLAMENTO A CAPPOTTO ESTERNO DELLE SUPERFICI VERTICALI- REALIZZAZIONE DI ISOLAMENTO PER LA CORREZIONE DEI PONTI TERMICI AD INTRADOSSO DEI BALCONI- REALIZZAZIONE DI ISOLAMENTO DI COPERTURA PIANA E DI NUOVA IMPERMEABILIZZAZIONEDI CIASCUN FABBRICATO- REALIZZAZIONE DI ISOLAMENTO AD INTRADOSSO DEL SOLAIO VERSO PILOTIS- SOSTITUZIONE DI SERRAMENTI ESISTENTI SULLE PARTI COMUNI CON NUOVI AD ALTA EFFICIENZA ENERGETICA
Titolo autorizzativo: CILA-S  prot/estremi 0   data 26/01/2022  
Aggiornamento di notifica preliminare per avvio lavori di efficientamento energetico dei fabbricati definiti a mezzo di CILA-S n. MUDE - 591794 del 26/01/2022./0</t>
  </si>
  <si>
    <t>VIA  GIAN DOMENICO CASSINI 89</t>
  </si>
  <si>
    <t>Intervento di manutenzione ordinaria ai prospetti lato strada e cortile e ripassatura della copertura
Titolo autorizzativo: null  prot/estremi 0   data null  
E' stata protocollata una comunicazione di Manutenzione Ordinaria CIL prot. 2021-20-19107 del 09.08.2021/0</t>
  </si>
  <si>
    <t>VIA SIDOLI GGUDITTA 18</t>
  </si>
  <si>
    <t>RISANAMENTO CONSERVATIVO INTERNO DI N. 3 UNITA' IMMOBILIARI. NELLO SPECIFICO IL SUB.115 E IL SUB.116 (DUE ALLOGGI) VERRANNO
FUSI IN UNA SINGOLA UNITA' IMMOBILIARE MEDIANTE LA CREAZIONE DI UNA SCALA INTERNA,; LO STESSO VERRA' ESEGUITO PER LE DUE
CANTINE AVENTI SUB. 118-119 CHE SARANNO FUSE IN UNA UNICA UNITA'.
Titolo autorizzativo: SCIA  prot/estremi 0   data 19/05/2021  
Trasmissione aggiornamento per subentro nuova ditta esecutrice/0</t>
  </si>
  <si>
    <t>VIA GIULIA DI BAROLO 5</t>
  </si>
  <si>
    <t>manutenzione ordinaria delle facciate, ai sensi dell'art.6 D.P.R. 380/2001, consistente in riordino e pulizia, rifacimento diporzioni di intonaco ammalorato, ricostruzione degli elementi decorativi, pulizia ed integrazioni delle parti ammalorate delleringhiere esistenti, pulizia delle parti in pietra, rasatura e decorazione delle facciate, ripristino di tutta la lattoneria.Prove geologiche con installazione di di n°1 piezometro 4" a carotaggio continuo diam 152/131 mm alla profondità di 20 m da p.c.
Titolo autorizzativo: CILA  prot/estremi 0   data 22/11/2021  
/0</t>
  </si>
  <si>
    <t>STRADA DELLA PRONDA 2</t>
  </si>
  <si>
    <t>Lavori di manutenzione alla Facciata lato cortile
Titolo autorizzativo: CILA  prot/estremi 0   data 13/01/2022  
/0</t>
  </si>
  <si>
    <t>ANGELO EDILIZIA GENERALE DI SHABEN ANGJELIN , GAFAR  MOSTAFA FARID ABDELAAL ABOUELAZM , CONSORZIO VIMANA COSTRUZIONI , MORELLO IMPIANTI S.R.L.S.</t>
  </si>
  <si>
    <t>VIA BORGO DORA 26</t>
  </si>
  <si>
    <t>REALIZZAZIONE DI SCALA DI COLLEGAMENTO TRA DUE UNITA' ABITATIVE MEDIANTE L'INSTALLAZIONE DI SCALA DI COLLEGAMENTO. REALIZZAZIONE DI OPERE INTERNE. 
I LAVORI SONO INIZIATI IL 01/12/2021 DOVE ERA PRESENTE UN'UNICA IMPRESA (EDIL PI.CO.SRL).
Titolo autorizzativo: SCIA  prot/estremi 15637   data 01/07/2021  
PROTOCOLLO REPERTORIO PRATICA COMUNALE 2021-9-15637 - SCIA DEL 01/07/2021, PROT 0015637/0</t>
  </si>
  <si>
    <t>CANTELLI SCALE S.R.L. , EDIL PI.CO SRL , TORINO PORTE E FINESTRE S.A.S. DI CONGIU MAURI &amp; C.</t>
  </si>
  <si>
    <t>CENTRO CONDUZIONI TERMICHE S.R.L. , NIKA.IM.M DI NICA ION , ZENNARO EROS , AL.PI.  EDILIZIA DI BENESPERI ALESSANDRO , "OMNI" DI ZENNARO MARCO , TERMOIDRAULICA DI MANTELLI COSIMO</t>
  </si>
  <si>
    <t>VIA VINCENZO GIOBERTI 24</t>
  </si>
  <si>
    <t>modifiche distributive interne di appartamento e revisione impianti
Titolo autorizzativo: CILA  prot/estremi 1621   data 26/01/2022  
/0</t>
  </si>
  <si>
    <t>EDMOND SRLS , KOXHA ARDIT</t>
  </si>
  <si>
    <t>CORSO AGNELLI 148</t>
  </si>
  <si>
    <t>Le opere previste sono finalizzate all'efficientamento energetico dell'edificio e prevedono la cappottatura con pannelli in lana di vetro sui prospetti lato strada,
lato cortile e frontespizio sud (il frontespizio nord è già stato oggetto di precedente intervento di coibentazione) e relativa tinteggiatura. È altresì prevista la
coibentazione del tetto piano con lamiera grecata coibentata e la posa in opera di pannelli fotovoltaici. Sono previsti interventi di sostituzione dei serramenti
esterni, l'adeguamento dell'altezza dei mancorrenti dei balconi, la sostituzione per messa a norma delle vetrate d'ingresso ed opere complementari.
Titolo autorizzativo: SCIA  prot/estremi 0   data 22/06/2021  
/0</t>
  </si>
  <si>
    <t>SABAFER S.R.L. , M.G.D. IMPIANTI S.R.L. , ECO-TECH ENERGY SP. Z O.O. , FLY ROBOTICS SRL , BECK &amp; POLLITZER FRANCE SAS , BECK &amp; POLLITZER ITALIA SRL</t>
  </si>
  <si>
    <t>VIA SALUZZO 48</t>
  </si>
  <si>
    <t>Manutenzione, ripristini e tinteggiatura facciate lato strada e frontespizio
Titolo autorizzativo: null  prot/estremi 0   data null  
Titolo autorizzativo: Comunicazione Attività Edilizia Libera prot. 2021/20/2673 del 11/11/2021/0</t>
  </si>
  <si>
    <t>DOMINO SRL EDILIZIA GENERALE , DECORAZIONI ANZALONE SRLS</t>
  </si>
  <si>
    <t>VIA MAZZINI 38</t>
  </si>
  <si>
    <t>Manutenzione, ripristini, e tinteggiatura facciate lato strada.
Titolo autorizzativo: null  prot/estremi 0   data null  
Titolo autorizzativo: Comunicazione Attività Edilizia Libera prot. 2021-20-22354 del 29-09-2021/0</t>
  </si>
  <si>
    <t>MALBA PONTEGGI SRL , ART MAKEOVER DI CENA C. , CASA 40 SRL</t>
  </si>
  <si>
    <t>VIA SALBERTRAND 72</t>
  </si>
  <si>
    <t>Intervento di riqualificazione energetica che prevede: sostituzione serramenti esterni, realizzazione cappotto esterno su frontespizio, placcaggio a soffitto
androne carraio, isolamento della copertura, ripristini puntuali intonaco e tinteggiatura fronte strada.
Titolo autorizzativo: CILA-S  prot/estremi 24325   data 21/10/2021  
Aggiornamento NP protocollo n. 0414170 del 29/11/2021/0</t>
  </si>
  <si>
    <t>BIG PETROL SRL , PM2 COSTRUZIONI SRLS  , ESRA S.R.L.S , V.R. SRL , IERINO' FABRIZIO , P&amp;P ECOBUILDING SRL</t>
  </si>
  <si>
    <t>VIA  PRINCIPE AMEDEO  20</t>
  </si>
  <si>
    <t>Ristrutturazione edilizia con riplasmazione di SLP e contestuale cambio di destinazione d'uso
Titolo autorizzativo: SCIA-ALT-PDC  prot/estremi 0   data 06/04/2021  
/0</t>
  </si>
  <si>
    <t>PIOBESI ESCAVAZIONI S.R.L. , LOCAGRU S.R.L. , MIRO COSTRUZIONI EDILI SRL , BV COSTRUZIONI SRLS , GE.MI.NI SRL , FM IMPIANTI ELETTRICI  , BO.SE. BUILDING SOLUTION SRL , TRECI EDILIZIA SRL</t>
  </si>
  <si>
    <t>CORSO GROSSETO 170</t>
  </si>
  <si>
    <t>Pulizia facciata prospicente via; consolidamento frontalini balcone e balaustre; consolidamento e risanamento cornicioni; rifacimento pavimenti balconi;
tinteggiatura frontalini, sottobalconi e balaustre; risanamento parziale e tinteggiatura frontespizi.
Titolo autorizzativo: CILA  prot/estremi 27640   data 30/11/2021  
/0</t>
  </si>
  <si>
    <t>EVER GLOBAL SERVICE , ITALIANA PONTEGGI TORINO SRL</t>
  </si>
  <si>
    <t>VIA  MONBASIGLIO  72</t>
  </si>
  <si>
    <t>restauro facciata strada  
Titolo autorizzativo: null  prot/estremi 0   data null  
/0</t>
  </si>
  <si>
    <t>VIA BANFO 45</t>
  </si>
  <si>
    <t>Risanamento completo dei terrazzi e dei balconi esistenti lato strada pubblica
Titolo autorizzativo: null  prot/estremi 0   data null  
/0</t>
  </si>
  <si>
    <t>CORSO CADORE 9</t>
  </si>
  <si>
    <t>Manutenzione ordinaria della facciata
Titolo autorizzativo: CILA  prot/estremi 0   data 27/12/2021  
Per le opere in oggetto é stata presentata CIL in data 27/12/2021/0</t>
  </si>
  <si>
    <t>PONTEGGI MINNELLA FORTUNATA &amp; C. S.A.S. , GRANDE PONTEGGI DI ZAHRAN MOHAMED , IMPRESA DI COSTRUZIONE PERIS S.A.S.  , PRONDA 78 S.R.L.</t>
  </si>
  <si>
    <t>VIA TOLLEGNO 63</t>
  </si>
  <si>
    <t>OPERE INTERNE - RIFACIMENTO SERVIZI IGIENICI E POSA CONDIZIONATORE
Titolo autorizzativo: CILA  prot/estremi 1673   data 26/01/2022  
/0</t>
  </si>
  <si>
    <t>SIRBU VITALIE</t>
  </si>
  <si>
    <t>CORSO REGINA MARGHERITA 10 0</t>
  </si>
  <si>
    <t>Opere interne per la rifunzionalizzazione dei reparti ubicati al piano seminterrato del civico 10 di Corso Regina Margherita. Opere in copertura per
installazione canale di espulsione aria a servizio del reparto oggetto di intervento. Opere al piano interrato per installazione di impianti a servizio dei reparti.
Titolo autorizzativo: SCIA  prot/estremi 22845   data 05/10/2021  
/0</t>
  </si>
  <si>
    <t>EDITEL S.P.A. , C.T.I. S.R.L. , D.G.L. TECNOIMPIANTI S.R.L. , F.G. COSTRUZIONI SOCIETA' A RESPONSABILITA' LIMITATA SEMPLIFICATA , VIEFFE SRL , T.M.C. STRUTTURE S.R.L. , NITEO S.R.L. , BALDUCCI GIUSEPPE</t>
  </si>
  <si>
    <t>DEL REGNO SRL , MONTEDILE S.R.L.</t>
  </si>
  <si>
    <t>CORSO CHIETI 2</t>
  </si>
  <si>
    <t>Dismissione, disattivazione e smantellamento SRB.
Titolo autorizzativo: SCIA  prot/estremi 71704   data 27/10/2021  
/0</t>
  </si>
  <si>
    <t>ERICSSON TELECOMUNICAZIONI SPA , CIRCET ITALIA SPA , SELEKTRA ITALIA S.R.L. , SITTEL S.P.A. , GRUPPO MERCANTILE SERVIZI SRL</t>
  </si>
  <si>
    <t>CORSO MONTE CUCCO 84</t>
  </si>
  <si>
    <t>Riqualificazione energetica e opere di manutenzione straordinaria di fabbricati condominiali
Titolo autorizzativo: SCIA  prot/estremi 23813   data 31/12/2020  
/0</t>
  </si>
  <si>
    <t>CORSO MASSIMO D'AZEGLIO 10</t>
  </si>
  <si>
    <t>Opere di riqualificazione energetica.
Titolo autorizzativo: CILA-S  prot/estremi 30612   data 30/12/2021  
/0</t>
  </si>
  <si>
    <t>VIA SACCHI 58</t>
  </si>
  <si>
    <t>Modifica SRB esistente mediante sopraelevazione della struttura porta antenne
Titolo autorizzativo: SCIA  prot/estremi 27123   data 30/04/2021  
/0</t>
  </si>
  <si>
    <t>CORSO  VINZAGLIO 14</t>
  </si>
  <si>
    <t>Ristrutturazione edilizia di singola unità abitativa all'interno di condominio
Titolo autorizzativo: CILA  prot/estremi 21252   data 16/09/2021  
/0</t>
  </si>
  <si>
    <t>IMPRESA INDIVIDUALE CARSTEAN GHEORGHE VASILE , ILIE MARIAN COSMIN , CARSTEAN COSTRUZIONI DI CARSTEAN RUBEN STEFAN , TERMOIDRAULICA PIEFFE SAS DI PIRRONE CARMELO &amp; C.</t>
  </si>
  <si>
    <t>VIA  BORGOSESIA  30</t>
  </si>
  <si>
    <t>Manutenzione straordinaria leggera
Titolo autorizzativo: CILA  prot/estremi 62   data 03/01/2022  
/0</t>
  </si>
  <si>
    <t>COLOR SOLUTION DI PAGANIN ALESSANDRO , VLADIMIR S.R.L.S.</t>
  </si>
  <si>
    <t>PIAZZA XVIII DICEMBRE 4</t>
  </si>
  <si>
    <t>AVVIO DEL PROGETTO DI RESTAURO SU IMMOBILE STORICO VINCOLATO, COMPRENSIVO DI: OPERE ESTERNE DI RESTAURO DELLA
FACCIATA PRINCIPALE LATO EST, INCLUSO INDAGINI PRELIMINARI E SAGGI STRATIGRAFICI; OPERE INTERNE DI INDAGINI PRELIMINARI E
SAGGI STRATIGRAFICI PER RESTAURO AMBIENTI INTERNI; OPERE INTERNE DI RIMOZIONE SUPERFETAZIONI (PAVIMENTI E
CONTROSOFFITTI); OPERE INTERNE DI BONIFICA MCA E FAV.
LAVORAZIONI AGGIORNAMENTO:
OPERAZIONI DI RIMOZIONE E SMALTIMENTO DI GUAINE IMPERMEABILIZZANTI CONTENENTI AMIANTO POSTE SULLE COPERTURE DI DUE
EDIFICI CONTIGUI ALLA EX STAZIONE FERROVIARIA. (CILA N. 01001272-0000589760-2021DEL 15/11/2021)
Titolo autorizzativo: CILA  prot/estremi 175   data 04/01/2021  
EX-STAZIONE FERROVIARIA TORINO PORTA SUSA./0</t>
  </si>
  <si>
    <t>CORSO VINZAGLIO  14</t>
  </si>
  <si>
    <t>Aggiornamento della durata dei lavori e della data di fine lavori presunta 
Titolo autorizzativo: CILA  prot/estremi 2152   data 16/09/2021  
/0</t>
  </si>
  <si>
    <t>VIA S. GIUSEPPE BENEDETTO COTTOLENGO 15</t>
  </si>
  <si>
    <t>RISTRUTTURAZIONE EDILIZIA E RIFUNZIONALIZZAZIONE AD USO STUDENTATO
Titolo autorizzativo: SCIA  prot/estremi 0   data 02/03/2016  
/0</t>
  </si>
  <si>
    <t>VIA BUOZZI 10</t>
  </si>
  <si>
    <t>Sostituzione di generatori di calore posti sulla Copertura dell'edificio.
Titolo autorizzativo: null  prot/estremi 0   data null  
/0</t>
  </si>
  <si>
    <t>VIA  SANT'AGOSTINO  4</t>
  </si>
  <si>
    <t>SOSTITUZIONE MANTO DI COPERTURA CON NUOVO MANTO (SEMPRE IN COPPI) E SOSTITUZIONE DELLA PICCOLA ORDITURA
Titolo autorizzativo: CILA  prot/estremi 1729   data 27/01/2022  
/0</t>
  </si>
  <si>
    <t>NUOVA CONEFAR SRL , EUROPONTEGGI S.R.L.S.</t>
  </si>
  <si>
    <t>CORSO  DUCA DEGLI ABRUZZI  15</t>
  </si>
  <si>
    <t>MANUTENZIONE STRAORDINARIA PESANTE 
Titolo autorizzativo: SCIA  prot/estremi 0   data 05/01/2021  
AGGIORNAMENTO N. 1 PER SOSTITUZIONE IMPRESA PRINCIPALE/0</t>
  </si>
  <si>
    <t>BEMER S.R.L. , MASSIDDA GIANNI , BILOTTA ANTONIO</t>
  </si>
  <si>
    <t>VIA PIER DIONIGI PINELLI  47</t>
  </si>
  <si>
    <t>LAVORI DI RIQUALIFICAZIONE ENERGETICA DI CUI AL D.L. 34/2020 CONV. IN LEGGE 77/2020
Titolo autorizzativo: CILA  prot/estremi 27226   data 25/11/2021  
/0</t>
  </si>
  <si>
    <t>ETIKOS SRL , 2EMME SNC , S.3 PETROLI S.R.L. , PERCAYA S.R.L. , IBB SRL</t>
  </si>
  <si>
    <t>SOSTITUZIONE MANTO DI COPERTURA CON NUOVO MANTO (SEMPRE IN COPPI) E SOSTITUZIONE DELLA PICCOLA ORDITURA
Titolo autorizzativo: CILA  prot/estremi 1729   data 27/01/2022  
Aggiornamento per errore anno data inizio lavori/0</t>
  </si>
  <si>
    <t>CORSO DUCA DEGLI ABRUZZI 104</t>
  </si>
  <si>
    <t>TAURISANO E S.V. COSTRUZIONI SERVICE SRLS , P.M.S. DI KAMOUNI BRAHIM</t>
  </si>
  <si>
    <t>1 aggiornamento Appalto di manutenzione edile ed impiantistica delle sedi del CSI Piemonte 2022-2024
Titolo autorizzativo: null  prot/estremi 0   data null  
L'Appalto comprende tutte le opere e le provviste occorrenti per il mantenimento dei fabbricati e loro impianti di pertinenza o una loro modifica per migliorarne l'utilizzo delle seguenti sedi: 
- Torino, Sede Centrale (Corso Unione Sovietica, 216-218);
- Torino, CSI Next (Corso Unione Sovietica, 214);
- Torino, Mensa (Via Arnaldo da Brescia, 5D);
- Torino, Magazzino (Corso Tazzoli, 215-15);
- Vercelli, Disaster Recovery (Via Restano, 3);
- Cuneo, Sede distaccata (Corso Nizza, 5);
- Siti Wi-Pie: nell'ambito dei servizi di rete alla Regione Piemonte, il CSI-Piemonte deve garantire il buon funzionamento degli impianti e la manutenzione degli spazi in comodato o in affitto che ospitano gli apparati del Backbone regionale:
    -Alessandria (Largo Tanaro Magenta, 7a);    -Asti (V.le del Pilone, 103);    -Biella (Via Q. Sella,12);    -Cuneo (C.so Soleri, 2);     -Novara (Viale Manzoni, 20-26);    -Verbania (Via dell'Industria, 29-1);    -Vercelli (Viale San Cristoforo, 3)./0</t>
  </si>
  <si>
    <t>M.I.T.E.S. SRL , C.S.M. S.N.C. DI BERTACCO FEDERICO &amp; C. , AUTEC SERVICE S.R.L.</t>
  </si>
  <si>
    <t>CORSO BRAMANTE 88</t>
  </si>
  <si>
    <t>Interventi di manutenzione Ordinaria e Straordinaria di natura prevalentemente edile, e Straordinaria elettrica e termotecnica, sui fabbricati del P.O. Molinette
e relative sedi distaccate.
Titolo autorizzativo: null  prot/estremi 0   data null  
/0</t>
  </si>
  <si>
    <t>RISTRUTTURAZIONE EDILIZIA E RFUNZIONALIZZAZIONE AD USO STUDENTATO
Titolo autorizzativo: SCIA  prot/estremi 0   data 02/03/2016  
/0</t>
  </si>
  <si>
    <t>INTERVENTO DI RISTRUTTURAZIONE EDILIZIA, OPERE INTERNE E IMPIANTI.
Titolo autorizzativo: CILA  prot/estremi 626728   data 27/01/2022  
CILA 0100127200006267282022/0</t>
  </si>
  <si>
    <t>SMAKAJ ASTRIT</t>
  </si>
  <si>
    <t>VIA ORBETELLO 54</t>
  </si>
  <si>
    <t>Manutenzione ordinaria facciate esterne edificio, comprensivo di pulitura, ripristini murari e tinteggiatura.
Titolo autorizzativo: null  prot/estremi 0   data null  
/0</t>
  </si>
  <si>
    <t>IMPRESA F.LLI BUSCIETI S.R.L.</t>
  </si>
  <si>
    <t>BI &amp; S S.P.A. , C.M.I. NOLEGGI S.R.L. , ERICSSON SERVICES ITALIA  S.P.A.</t>
  </si>
  <si>
    <t>CORSO RACCONIGI 132</t>
  </si>
  <si>
    <t>Opere di manutenzione ordinaria su facciate esistenti
Titolo autorizzativo: ...  prot/estremi 0   data null  
Trattasi di opere di manutenzione ordinaria che non comportano titolo autorizzativo. E' stata presentata una Comunicazione di lavori di manutenzione ordinaria al Comune di Rivoli in data 30/12/2021./0</t>
  </si>
  <si>
    <t>EDIL RESTORE SRLS</t>
  </si>
  <si>
    <t>VIA GIUSEPPE BRAVIN 15</t>
  </si>
  <si>
    <t>Intervento di risanamento energetico in Superbonus 110% con coibentazione facciate, sostituzione serramenti, installazione ascensore per adeguamento alle barriere architettoniche e installazione fotovoltaico
Titolo autorizzativo: CILA-S  prot/estremi 22697   data 04/10/2021  
/0</t>
  </si>
  <si>
    <t>VIBI ASCENSORI SRL  , QUINTINO COSTRUZIONI SPA</t>
  </si>
  <si>
    <t>CORSO A. DE GASPERI 9</t>
  </si>
  <si>
    <t>Manutenzione straordinaria e restauro e risanamento conservativo (pesante) per il rinnovo della parte strutturale della copertura e adeguamento alle barriere architettoniche (intervento trainato).
Titolo autorizzativo: CILA  prot/estremi 23751   data 04/10/2021  
/0</t>
  </si>
  <si>
    <t>SEWIGE S.R.L.</t>
  </si>
  <si>
    <t>VIA BORGONE 48</t>
  </si>
  <si>
    <t>Manutenzione straordinaria leggera di cui all'art. 3, comma 1, lettera b) e art. 6-bis del D.P.R. n. 380/2001
Titolo autorizzativo: CILA  prot/estremi 1034   data 17/01/2022  
modifica delle partizioni interne per una diversa
distribuzione dei locali per meglio adattarsi alle esigenza della nuova proprietà.
Le modifiche interne si caratterizzano nella diversa distribuzione dei locali
soggiorno/living, con una diversa collocazione dell'angolo cottura, il servizio igienico
verrà mantenuto nella stessa posizione ma ridotto nella dimensione a vantaggio di un
maggiore spazio della zona pranzo. Il secondo servizio igienico diverrà un locale
ospitante una doccia dalle dimensioni maggiori.
Le camere da letto risultano invariate.
Modifica delle tramezzature per una migliore fruizione degli spazi.
Trattandosi di riscaldamento autonomo si provvederà alla sostituzione del generatore
di calore.
Modifiche agli impianti idrici ed elettrici./0</t>
  </si>
  <si>
    <t>GUARNIERI ROBERTO</t>
  </si>
  <si>
    <t>PIAZZA RISORGIMENTO 20</t>
  </si>
  <si>
    <t>Frazionamento interno attività commerciale e opere di manutenzione straordinaria interne con opere strutturali e modifiche alle scansioni dei serramenti esterni
Titolo autorizzativo: SCIA  prot/estremi 0   data 19/07/2021  
/0</t>
  </si>
  <si>
    <t>STRADA DI SETTIMO 140</t>
  </si>
  <si>
    <t>MANUTENZIONE FACCIATE: LAVAGGIO, TINTEGGIATURA PARTI MURARIE E IN FERRO, RIPRISTINO PARTI AMMALORATE, FRONTALINI E
PAVIMENTAZIONE BALCONI
Titolo autorizzativo: null  prot/estremi 0   data null  
/0</t>
  </si>
  <si>
    <t>EMME ESSE S.N.C. DI MUSAJ SOKOL &amp; C. , MORANDO MARCO , IMPRESA EDILE ASED S.R.L.S.</t>
  </si>
  <si>
    <t>VIA COLOMBO 8</t>
  </si>
  <si>
    <t>EMME ESSE S.N.C. DI MUSAJ SOKOL &amp; C. , ELSAIFY AHMED MOHSEN , MOHAMED ABDELGHANY ELMEKAWY MOHAMED , MEKAWY WALID</t>
  </si>
  <si>
    <t>EMME ESSE S.N.C. DI MUSAJ SOKOL &amp; C.</t>
  </si>
  <si>
    <t>VIA  CARDINAL MASSAIA 27</t>
  </si>
  <si>
    <t>realizzazione di cappotto termico
Titolo autorizzativo: SCIA  prot/estremi 0   data 03/01/2022  
/0</t>
  </si>
  <si>
    <t>Attività di ordinaria manutenzione da eseguire sulle infrastrutture autostradali A4,suoi raccordi e pertinenze per il periodo 2022-2024.
Titolo autorizzativo: null  prot/estremi 0   data null  
L'intervento sopra descritto avviene in tutti i Comuni attraversati dall'autostrada A4 in ambito regionale./0</t>
  </si>
  <si>
    <t>ITINERA S.P.A.</t>
  </si>
  <si>
    <t>Controllo,presenza e riparazione di danni cogniti sulle infrastrutture autostradali e di riparazione danni cogniti di segnaletica per il periodo 2022-2024.
Titolo autorizzativo: null  prot/estremi 0   data null  
L'attività avviene in tutti i Comuni attraversati dall'autostrada A4 entro i confini regionali./0</t>
  </si>
  <si>
    <t>CORSO  FRANCIA 308</t>
  </si>
  <si>
    <t>rifacimento dela facciata condominiale
Titolo autorizzativo: CILA  prot/estremi 0   data 30/12/2021  
/0</t>
  </si>
  <si>
    <t>VIA  SOSTEGNO 65</t>
  </si>
  <si>
    <t>decorazione della facciata
Titolo autorizzativo: CILA  prot/estremi 0   data 30/12/2021  
/29</t>
  </si>
  <si>
    <t>F7 SRL</t>
  </si>
  <si>
    <t>VIA FOLIGNO 107</t>
  </si>
  <si>
    <t>decorazione della facciata condominiale
Titolo autorizzativo: CILA  prot/estremi 0   data 31/12/2021  
/0</t>
  </si>
  <si>
    <t>VIA  SANTHIA' 51</t>
  </si>
  <si>
    <t>DECORAZIONE DELLA FACCIATA CONDOMINIALE
Titolo autorizzativo: CILA  prot/estremi 0   data 28/12/2021  
/0</t>
  </si>
  <si>
    <t>VIA CHIUSELLA 13</t>
  </si>
  <si>
    <t>Opere di riqualificazione energetica con interventi sulle facciate ed in copertura
Titolo autorizzativo: null  prot/estremi 0   data null  
/0</t>
  </si>
  <si>
    <t>ROMA DECORAZIONI DI ROBERTO RUSSO , MONTESANO S.R.L.</t>
  </si>
  <si>
    <t>VIA  RIVAROSSA 3</t>
  </si>
  <si>
    <t>DECORAZIONE DELLA FACCIATA CONDOMINIALE
Titolo autorizzativo: CILA  prot/estremi 0   data 29/12/2021  
/0</t>
  </si>
  <si>
    <t>STRADA DELLA VERNA 0</t>
  </si>
  <si>
    <t>Demolizione di magazzini e tettoie esistenti di tipo produttivo e contestuale realizzazione di nuovo edificio a destinazione residenzale a due piani f.t. optre ed un piano sottotetto ad uso deposito.
Titolo autorizzativo: PDC  prot/estremi 0   data 04/02/2021  
/0</t>
  </si>
  <si>
    <t>EDILBERTOLLA SRL</t>
  </si>
  <si>
    <t>CORSO RACCONIGI 155</t>
  </si>
  <si>
    <t>MODIFICHE TRAMEZZI E RIFACIMENTO IMPIANTI
Titolo autorizzativo: CILA  prot/estremi 1737   data 27/01/2022  
/0</t>
  </si>
  <si>
    <t>BESSONE &amp; LOVERA IMPIANTI SNC , C&amp;A DI CAROSIELLO ANTONIO , DOBRE AUREL GABRIEL , DECORALEX DI ALESSANDRO PULVIRENTI , DRONIEC MIHAI , ESSEBISTUDIO S.N.C. DI BOSCOLO BARBARA</t>
  </si>
  <si>
    <t>VIA  FORLI 156</t>
  </si>
  <si>
    <t>DECORAZIONE DELLA FACCIATA
Titolo autorizzativo: CILA  prot/estremi 0   data 28/12/2021  
/0</t>
  </si>
  <si>
    <t>VIA DOMODOSSOLA 35</t>
  </si>
  <si>
    <t>decorazione della facciata condominiale
Titolo autorizzativo: CILA  prot/estremi 0   data 12/11/2021  
/0</t>
  </si>
  <si>
    <t>VIA CHIESA DELLA SALUTE  59</t>
  </si>
  <si>
    <t>decorazione della facciata cortile e strada
Titolo autorizzativo: CILA  prot/estremi 0   data 30/12/2021  
cantiere iniziato il 31 dicembre 2021/0</t>
  </si>
  <si>
    <t>VIA MILLIO 64</t>
  </si>
  <si>
    <t>Manutenzione straordinaria della facciata lato strada, lato cortile e copertura
Titolo autorizzativo: ...  prot/estremi 0   data null  
/0</t>
  </si>
  <si>
    <t>VIA GAMALERO 3</t>
  </si>
  <si>
    <t>Risanamento degli intonaci ammalorati, frontalini balconi, sottobalconi e cornicione delle facciate.
Titolo autorizzativo: CILA  prot/estremi 14035   data 16/06/2021  
/0</t>
  </si>
  <si>
    <t>D'ELIA SERVICE S.R.L. , EDIL SOCIETA' COOPERATIVA , IA-DE PONTEGGI SOCIETA' COOPERATIVA</t>
  </si>
  <si>
    <t>VIA ALASSIO 35</t>
  </si>
  <si>
    <t>LAVORI DI EFFICIENTAMENTO ENERGETICO:
Termocappotto sui frontespizi; Pulitura ripristino intonaci e opere murarie; Decorazione facciata lato cortile e frontespizi.
Titolo autorizzativo: SCIA  prot/estremi 16518   data 14/07/2021  
Ingresso nuova impresa e prolungamento della fine lavori di 45 giorni dalla data della prima notifica./0</t>
  </si>
  <si>
    <t>CONSORZIO CO.VELT. , EDILMAC , EDILPRONT SRL , MARIDEI DI CATALIN MARIAN HUTANU , CAZZIBBA DECORAZIONI , MG DECOR , S.R. RISTRUTTURAZIONI DI SETTE ROCCO GIUSEPPE , MORELLO IMPIANTI S.R.L.S. , AVP SAS DI ARCADIE DOBROVOLSCHI &amp; C. , C.C.P. S.A.S. DI CIOBANU IURIE &amp; C. , BERA IDRO LATTONERIA</t>
  </si>
  <si>
    <t>VIA LEGNANO 15</t>
  </si>
  <si>
    <t>Opere interne alloggio, demolizione di un tramezzo esistente e realizzazione di nuove porzioni di tramezzi, rifacimento bagno, realizzazione di impianto elettrico nelle parti in cui si interviene.
Titolo autorizzativo: CILA  prot/estremi 1631   data 26/01/2022  
/0</t>
  </si>
  <si>
    <t>TECNOBRIK COSTRUZIONI S.R.L. , ZEROUNDICI IMPIANTI SNC DI BERNASCONE LUCA EMILIO E BERNASCONE GUIDO , BO.SE. BUILDING SOLUTION SRL</t>
  </si>
  <si>
    <t>VIA CAPRERA 29</t>
  </si>
  <si>
    <t>Risanamento degli intonaci ammalorati, frontalini balconi, sottobalconi e cornicione della facciata lato rontespizio e cortile.
Titolo autorizzativo: null  prot/estremi 0   data null  
/0</t>
  </si>
  <si>
    <t>PIAZZA MONTE TABOR 6</t>
  </si>
  <si>
    <t>MODIFICHE DELL'ASSETTO PLANIMETRICO ABITAZIONE P1 - RISTRUTTURAZIONE IMPIANTO TERMICO -
MODIFICHE ASSETTO PLANIMETRICO AUTORIMESSA PER CREAZIONE LOCALE DI SGOMBERO E CENTRALE
TERMICA PT
Titolo autorizzativo: CILA  prot/estremi 0   data 04/06/2021  
/0</t>
  </si>
  <si>
    <t>MANCA RENATO , IMPRESA MARZANO SRLS , IACOB LAVORI EDILI DI IACOB VASILE  , NATURAL ENERGY SYSTEMS S.A.S. DI AQUILANO BORIS &amp; C. , ESSEGI IMPIANTI DI SARRACINO GERARDO</t>
  </si>
  <si>
    <t>VIA ARNALDO DA BRESCIA 33</t>
  </si>
  <si>
    <t>RIGATUSO LUIGI</t>
  </si>
  <si>
    <t>VIA NOLE 65</t>
  </si>
  <si>
    <t>Modifiche distributive degli spazi interni, rifacimenti impianti elettrico ed idraulico.
Titolo autorizzativo: CILA  prot/estremi 0   data 28/09/2021  
/0</t>
  </si>
  <si>
    <t>ZETA CONCEPT S.R.L. , KTERMOIDRAULICA DI TENAN LEOMA , ELETTROIMPIANTI DI MAIO LUCIANO</t>
  </si>
  <si>
    <t>VIA PISANO 3</t>
  </si>
  <si>
    <t>Intervento di riqualificazione della facciata condominiale - aggiornamento notifica per inserimento nuova impresa.
Titolo autorizzativo: null  prot/estremi 0   data null  
/0</t>
  </si>
  <si>
    <t>MUSEO IDEALE DEL PONTEGGIO S.N.C. DI SAID ELSAYED HASSAN BADAWY YASER &amp; C. , LA MOLE EDILIZIA SU FUNE SRL , REDIL S.R.L.</t>
  </si>
  <si>
    <t>VIA STELVIO 8</t>
  </si>
  <si>
    <t>Rifacimento pavimentazione alcuni terrazzi
Titolo autorizzativo: null  prot/estremi 0   data null  
/0</t>
  </si>
  <si>
    <t>VIA A. PALLADIO 6</t>
  </si>
  <si>
    <t>Riqualificazione energetica dell'edificio con realizzazione coibentazione verticale e orizzontale a cappotto, installazione fotovoltaico e nuva centrale termica ibrida, sostituzione serramenti verso ambienti freddi
Titolo autorizzativo: CILA-S  prot/estremi 22513   data 30/09/2021  
/0</t>
  </si>
  <si>
    <t>TERRA COSTRUZIONI S.R.L.</t>
  </si>
  <si>
    <t>I.C.E.T. SRL , ELCOM SRL</t>
  </si>
  <si>
    <t>CORSO  BRAMANTE 68</t>
  </si>
  <si>
    <t>interventi di manutenzione per il rifacimento parziale del muro perimetrale su via Pagliani del comprensorio Nizza - corso Bramante, 68 - Torino
Titolo autorizzativo: SCIA  prot/estremi 0   data 10/11/2021  
/0</t>
  </si>
  <si>
    <t>EDIL EUROPA S.R.L.</t>
  </si>
  <si>
    <t>VIA MONTEBELLO 17</t>
  </si>
  <si>
    <t>TRATTASI DI NUOVA REALIZZAZIONE DI IMPIANTO ASCENSORE INTERNO IN VANO SCALA CONDOMINIALE DI STABILE A N° 4 P.F.T.
Titolo autorizzativo: SCIA  prot/estremi 0   data 27/01/2022  
SCIA N° 2022 - 9 - 1745 DEL 27/01/2022 PROT. N° 0001745 AI SENSI DELL'ART. 3, C. 1 LETT. B E ART. 22 C. 1, LETT. A  DEL T.U.E. PER INTERVENTI DI MANUTENZIONE STRAORDINARIA PESANTE./0</t>
  </si>
  <si>
    <t>Opere di manutenzione straordinaria con opere strutturali per lievi modifiche all'assetto planimetrico ai piani interessati dell'edificio (piani interrato terreno, 4°, 5°, 6°, 7° e copertura) con adeguamenti impiantistici e miglioramento dell'accessibilità ai piani per i portatori di handicap.
Titolo autorizzativo: PDC  prot/estremi 24229   data 19/11/2019  
/0</t>
  </si>
  <si>
    <t>KONE S.P.A. , TECNOCOLD DI BIANCHINI OMAR , ELETTRO-CAB S.R.L. , BONIFICHE SAN MARTINA S.R.L. , SA.FI.RE. S.R.L. , CONSTRUCT CEVIAN SRL , ARDUINO TRASPORTI - S.P.A. , CEFLA S.C.  , GECOTEK S.R.L. , IMPRESA SACCO , GE.PI. DI GIUSEPPINA ELVEZIO , NEWCOMS SAS DI COMMISSO FRANCESCO &amp; C. , LIUNI S.P.A. , MITECH S.R.L. , O.S. IMPIANTI DI ORLANDO SAVERIO , F.LLI GALLUCCIO ASCENSORI S.R.L. , IMPRECOM S.R.L. , EDILDECOR LAURIA S.R.L. , SABAGI SRL  , BCD NOLEGGI SRL , FALEGNAMERIA GIOVINAZZO S.A.S. DI DAVIDE E SIMONE GIOVINAZZO , LC IMPIANTI SRL , ARTE COSTRUZIONI SRLS , EMINI ALI , TOMA DASHAMIR , LOI S.R.L. , BOSS IMPIANTI DI DI CICCO PIETRO PAOLO , F.G.L. DI SAVIANO FRANCESCO &amp; C. SNC</t>
  </si>
  <si>
    <t>VIA DON MURIALDO 45</t>
  </si>
  <si>
    <t>TRATTASI DI NUOVA REALIZZAZIONE DI IMPIANTO ASCENSORE INTERNO IN VANO SCALA CONDOMINIALE DI STABILE A N° 5 P.F.T.
Titolo autorizzativo: SCIA  prot/estremi 0   data 27/01/2022  
SCIA N° 2022 - 9 - 1752 DEL 27/01/2022 PROT. N° 0001752 AI SENSI DELL'ART. 3, C. 1 LETT. B E ART. 22 C. 1, LETT. A  DEL T.U.E. PER INTERVENTI DI MANUTENZIONE STRAORDINARIA PESANTE./0</t>
  </si>
  <si>
    <t>VIA GHEMME 23</t>
  </si>
  <si>
    <t>Manutenzione ordinaria facciata lato strada
Titolo autorizzativo: null  prot/estremi 0   data null  
CIL per opere libere - prot. 2021/20/30153 del 27/12/2021/0</t>
  </si>
  <si>
    <t>ELSAIFY AHMED MOHSEN , ER.GE SRL</t>
  </si>
  <si>
    <t>CORSO FIUME 2</t>
  </si>
  <si>
    <t>Redistribuzione degli ambienti interni e sostituzione serramenti esterni con altri con le stesse caratteristiche dei materiali
(legno) ed estetiche, quindi senza alcuna modifica di facciata.
Titolo autorizzativo: CILA  prot/estremi 30184   data 28/12/2021  
/0</t>
  </si>
  <si>
    <t>CAON MARCO , SEIA ENZO , MUSSO MARCO , CORA SRL</t>
  </si>
  <si>
    <t>LUNGO DORA SAVONA 16</t>
  </si>
  <si>
    <t>SRB ILIAD TO10152_006 LUNGO DORA SAVONA - Trasmissione Notifica Preliminare - pratica SUAP n.13970161009-09092021-1815 protocollo REP_PROV_TO/TO-SUPRO/0059757 del 10/09/2021parere favorevole ARPA n. 84303 del 21/09/2021
Titolo autorizzativo: null  prot/estremi 0   data null  
/0</t>
  </si>
  <si>
    <t>VIA  CARLO ALBERTO 36</t>
  </si>
  <si>
    <t>Manutenzione ordinaria facciate lato strada
Titolo autorizzativo: null  prot/estremi 0   data null  
CIL per opere libere/0</t>
  </si>
  <si>
    <t>VIA OSASCO 40</t>
  </si>
  <si>
    <t>LAVORI PER UNA DIVERSA DISTRIBUZIONE DEGLI SPAZI INTERNI
Titolo autorizzativo: CILA  prot/estremi 0   data 08/11/2021  
/0</t>
  </si>
  <si>
    <t>TUTTOPORTE DI MORELLATO FABRIZIO &amp; C. S.N.C. , MASTROIENI FILIPPO , TAMBURINI E GARDOSI S.R.L. , T.L. IMPIANTI S.R.L. , AMICI DEL PARQUET DI LEONE MAURO E MASTELLARO ROBERTO SNC , IDROBAGNO SNC DEI FRATELLI RAZZA GIANLUCA E RAZZA GIUSEPPE</t>
  </si>
  <si>
    <t>CORSO AGNELLI 101</t>
  </si>
  <si>
    <t>Manutenzione straordinearia facciate lato strada e frontespizio
Titolo autorizzativo: SCIA  prot/estremi 0   data 22/06/2021  
/0</t>
  </si>
  <si>
    <t>CORSO UNIONE SOVIETICA 495</t>
  </si>
  <si>
    <t>OPERE INTERNE CONSISTENTI NELLA DIVERSA DISTRIBUZIONE DEGLI SPAZI INTERNI, ADEGUAMENTO NORMATIVO DEGLI IMPIANTI
TECNOLOGICI ESISTENTI, FORNITURA E POSA DI PAVIMENTI E RIVESTIMENTI IN CERAMICA E LEGNO, SOSTITUZIONE PORTE INTERNE OPERE
IN CARTONGESSO DI RIBASSAMENTO INGRESSO E DISIMPEGNI, DECORAZIONI PARETI INTERNE, FORNITURA E POSA DI APPARECCHI
IGIENICO SANITARI CON ANNESSE RUBINETTERIE
Titolo autorizzativo: CILA  prot/estremi 0   data 28/01/2022  
PRATICA CILA 2022/20/1926/0</t>
  </si>
  <si>
    <t>TS IMPIANTI DI TAVERNA SEBASTIANO , I.B.R. DI BALBIANO RICCARDO , SUDANO FRANCESCO , WORK SHOP DESIGN DI RIGOLIN JUNIO CESAR , SUDANO GIOVANNI</t>
  </si>
  <si>
    <t>VIA FREJUS 7</t>
  </si>
  <si>
    <t>Decorazione vani scala condominiali.
Titolo autorizzativo: null  prot/estremi 0   data null  
Le lavorazioni riguardano i civici dell'Isolato Santa Valeria, con risistemazione interna dell'atrio e decorazione delle parti comuni e dei dieci vani scala, con
accesso da Via Lombriasco n. 3, 5 e 7, Via Frejus n. 5, 7, 9 e 9bis, Via Cavallermaggiore n. 2, 4 e 6. Come localizzazione dell'intervento sarà inserita solo
Via Frejus 7./0</t>
  </si>
  <si>
    <t>IMPRESA ERBA S.A.S. DI PIERO ERBA E C. , M.I. TINTEGGIATUA E DECORAZIONI DI MICHELE IANNIELLO , S.G. DECORAZIONI DI GALLINA SALVATORE , GENTILE SIMONE , PACE DECORAZIONI DI PACE GIUSEPPE</t>
  </si>
  <si>
    <t>VIA CIPOLLA 9</t>
  </si>
  <si>
    <t>BONIFICA ALLACCIO INTERRATO E AEREO
Titolo autorizzativo: null  prot/estremi 0   data null  
/0</t>
  </si>
  <si>
    <t>CORSO EINAUDI 38</t>
  </si>
  <si>
    <t>Manutenzione straordinaria per il restauro delle facciate esterne come definite dai commi da 219 a 221 dell'art. 1 della legge 160/19 (legge di Bilancio 2020)
e s.m.i., intervento di pulitura e tinteggiatura esterna sulle strutture opache delle facciate, ed interventi di messa a norma delle altezze delle ringhiere.
Titolo autorizzativo: CILA  prot/estremi 23664   data 14/10/2021  
Manutenzione straordinaria per il restauro delle facciate esterne come definite dai commi da 219 a 221 dell'art. 1 della legge 160/19 (legge di Bilancio 2020)
e s.m.i., intervento di pulitura e tinteggiatura esterna sulle strutture opache delle facciate, ed interventi di messa a norma delle altezze delle ringhiere./0</t>
  </si>
  <si>
    <t>VIA GORIZIA 54</t>
  </si>
  <si>
    <t>SRB ILIAD TO10136_005 VIA GORIZIA - Trasmissione Notifica preliminare - pratica SUAP n.  13970161009-08102021-1052 protocollo:0067903 del 11/10/2021, parere favorevole ARPA n. 95993 del 25/10/2021
Titolo autorizzativo: null  prot/estremi 0   data null  
/0</t>
  </si>
  <si>
    <t>VIA PIFFETTI 16</t>
  </si>
  <si>
    <t>Opere di manutenzione straordinaria facciata
Titolo autorizzativo: CILA  prot/estremi 28337   data 07/12/2021  
/0</t>
  </si>
  <si>
    <t>LALA ANTONIO , LALA SRLS , PAVIA IMPIANTI DI PAVIA MIRKO , EIFFEL BIB PONTEGGI GABER</t>
  </si>
  <si>
    <t>PIAZZA SOLFERINO 5</t>
  </si>
  <si>
    <t>Manutenzione ordinaria di facciata
Titolo autorizzativo: null  prot/estremi 0   data null  
TRATTASI DI MANUTENZIONE ORDINARIA - EDILIZIA LIBERA
Intervento non soggetto a comunicazione o progettazione di titolo autorizzativo.
/0</t>
  </si>
  <si>
    <t>BERTONE COSTRUZIONI SRL , BARBERO RISTRUTTURAZIONI SRL , ELETTRO WORLD DI BOTTASSO CRISTIAN , ESMAEIL DI KANDEIL AYMAN FATHY MOHAMED</t>
  </si>
  <si>
    <t>VIA  RIETI 26</t>
  </si>
  <si>
    <t>MANUTENZIONE STRAORDINARIA DI FACCIATE CONDOMINIALI
Titolo autorizzativo: null  prot/estremi 0   data null  
/0</t>
  </si>
  <si>
    <t>CONDOBOX S.R.L. , EDIL CIAR SERVICE S.R.L.</t>
  </si>
  <si>
    <t>VIA VANDALINO 11</t>
  </si>
  <si>
    <t>MANUTENDI FACCCIATE CONDOMINIALI
Titolo autorizzativo: null  prot/estremi 0   data null  
/0</t>
  </si>
  <si>
    <t>LUNGO DORA FIRENZE 151</t>
  </si>
  <si>
    <t>OPERE DI MANUTENZIONE STRAORDINARIA LEGGERA
Titolo autorizzativo: CILA  prot/estremi 0   data 28/01/2022  
/0</t>
  </si>
  <si>
    <t>CIMADOMUS SRL</t>
  </si>
  <si>
    <t>CORSO AGNELLI 38</t>
  </si>
  <si>
    <t>TINTEGGIATURE FACCIATE
Titolo autorizzativo: CILA  prot/estremi 0   data 21/06/2021  
/0</t>
  </si>
  <si>
    <t>VIA DE SANCTIS 78</t>
  </si>
  <si>
    <t>TINTEGGIATURA FACCIATE
Titolo autorizzativo: CILA  prot/estremi 604495   data 07/12/2021  
/0</t>
  </si>
  <si>
    <t>SOTTOTETTI_GR3_HMO ID11_SUB_010_2020_CORSO DUCA DEGLI ABRUZZI 24</t>
  </si>
  <si>
    <t>Lavori di realizzazione di locali tecnici sui fabbricati 3I e 3G e riqualificazione delle coperture dei fabbricati 3H, 3M, 3O della sede del Politecnico di Torino. CIG: 8799841285  CUP: E11E19000030005
Titolo autorizzativo: null  prot/estremi 0   data null  
CDS M_INF.PRTO.REGISTRO UFFICIALE.U.0005865.15.06.2021 PROVVEDITORATO INTERREGIONALE OPERE PUBBLICHE PIEMONTE VALLE
D'AOSTA E LIGURIA
Validazione del progetto esecutivo da parte del RUP in data 14/06/2021 (art. 26, comma 8 del Codice dei Contratti pubblici, D.Lgs. 50/2016 e s.m.i.)
La procura speciale sarà firmata dal Dirigente dell'Area Edilizia e Logistica, Arch. Gianpiero Biscant, in nome e per conto dell'intestatario/0</t>
  </si>
  <si>
    <t>IMPRESA KRISPET DI GHIURCA PETRU , MONT. ART. CARPENTERIE METALLICHE S.R.L.</t>
  </si>
  <si>
    <t>VIA DAUN 6</t>
  </si>
  <si>
    <t>Manutenzione ordinaria facciata lato cortile visibile da strada
Titolo autorizzativo: ...  prot/estremi 0   data null  
/10</t>
  </si>
  <si>
    <t>EDILIZIA GENERALE DI PALMISANO ANTONELLA , MUSEO IDEALE DEL PONTEGGIO S.N.C. DI SAID ELSAYED HASSAN BADAWY YASER &amp; C.</t>
  </si>
  <si>
    <t>CORSO FRANCIA 310</t>
  </si>
  <si>
    <t>MANUTEZIONE STRAORDINARIA DI FACCIATE CONDOMINIALI
Titolo autorizzativo: null  prot/estremi 0   data null  
/0</t>
  </si>
  <si>
    <t>CAPONE FABIANA , CONDOBOX S.R.L.</t>
  </si>
  <si>
    <t>VIA MONTE DI PIETA' 11</t>
  </si>
  <si>
    <t>PROGETTO DI RESTAURO E MANUTENZIONE DELLE FACCIATE E DEL CAMPANILE DELLA CHIESA DI SAN TOMMASO SITA IN VIA MONTE DI PIETA' ANGOLO VIA SAN TOMMASO.
Titolo autorizzativo: CILA  prot/estremi 0   data 13/10/2021  
/0</t>
  </si>
  <si>
    <t>VIA  BARETTI  35</t>
  </si>
  <si>
    <t>RISTRUTTURAZIONE DI UNITA' ABITATIVA. CILA PRESENTATA DAL GEOM. PIOVANO MASSIMO IN DATA 22/12/2021, PROT. 030225 DEL 28/12/2021 - NUMERO DI PRATICA 2021-20-30225 - CODICE ISTANZA MUDE 01-001272-0000612250-2021. CATASTO F.1305 N°353, SUB6.
I LAVORI SONO INIZIATI COME DA CILA IL 27/12/2021 CON UN'UNICA IMPRESA (GREENGRASS SRL).
Titolo autorizzativo: CILA  prot/estremi 30225   data 28/12/2021  
CILA PRESENTATA DAL GEOM. PIOVANO MASSIMO IN DATA 22/12/2021, PROT. 030225 DEL 28/12/2021 - NUMERO DI PRATICA 2021-20-30225 - CODICE ISTANZA MUDE 01-001272-0000612250-2021/0</t>
  </si>
  <si>
    <t>BRINDISI S.N.C. DI BRINDISI VINCENZO &amp; C. , CANTA DANILO , GREENGRASS S.R.L. , D.IME.A SOCIETA' A RESPONSABILITA' LIMITATA SEMPLIFICATA</t>
  </si>
  <si>
    <t>CORSO REGIO PARCO 24</t>
  </si>
  <si>
    <t>Realizzazione di opere interne con spostamento di un tramezzo, rifacimento del servizio igienico, rifacimento degli impianti idro-sanitario, elettrico
nuove pavimentazioni, decorazioni
Titolo autorizzativo: CILA  prot/estremi 1904   data 28/01/2022  
/0</t>
  </si>
  <si>
    <t>BAUDUCCO MAURO , R.P.A. SRL , RGS SAS DI BRERO ROBERTO &amp; C.</t>
  </si>
  <si>
    <t>VIA  O. ASSAROTTI  2</t>
  </si>
  <si>
    <t>Ristrutturazione pesante di cui agli artt. 10, comma 1, lettera c), 20 e 23,comma 01, lettera a) del D.P.R. n. 380/2001 di unità residenziale esistente. 
Titolo autorizzativo: SCIA-ALT-PDC  prot/estremi 28176   data 06/12/2021  
/0</t>
  </si>
  <si>
    <t>METAL SYSTEM S.R.L. , NEST DI ROBERTO FERRARO , IMPRESA BENI SRL</t>
  </si>
  <si>
    <t>IMPRESA BENI SRL</t>
  </si>
  <si>
    <t>VIA LEONARDO DA VINCI 28</t>
  </si>
  <si>
    <t>RIFACIMENTO DI TRAMEZZI INTERNI, DEI PAVIMENTI DEI RIVESTIMENTI, AGGIORNAMENTO IMPIANTI TECNOLOGICI PRESENTI
Titolo autorizzativo: CILA  prot/estremi 0   data 06/10/2021  
/0</t>
  </si>
  <si>
    <t>TERMOSANITARI COLOMBA S.N.C. , ELETTRICAL TEAM SNC DI PIOTTO VALTER  E TRAPANI GIUSEPPE SIGLABILE E.T.SNC , PLB EDILIZIA SRLS LEG. RAPP. MODARELLI MARCO</t>
  </si>
  <si>
    <t>CORSO SPEZIA 19</t>
  </si>
  <si>
    <t>LAVORI DI MANUTENZIONE STRAORDINARIA PRESSO ABITAZIONE ESISTENTE E SOSTITUZIONE INFISSI ESTERNI
Titolo autorizzativo: CILA  prot/estremi 16535   data 14/07/2021  
/0</t>
  </si>
  <si>
    <t>TESSORE INFISSI S.A.S. DI TESSORE GIACOMO &amp; C.</t>
  </si>
  <si>
    <t>Trattasi di interventi di ripristino conglomerati e rilievi su facciata opaca prospetto fronte Via Pagno, sabbiatura di balconi, modiglioni, zoccolatura in pietra,
stuccatura di buchi e crepe. Carteggiatura e verniciatura ringhiere in ferro. Discesa e sostituzione di pluviale e canali di gronda.
Interventi di miglioramento sismico con rifacimento copertura lignea e realizzazione di cordoli perimetrali. Realizzazione Linea Vita. Apertura passo d'uomo
per accesso alla copertura.
Posa di isolante su ultimo solaio riscaldato in polistirene espanso sinterizzato, conducibilità 0.034 W/mK e sp. 12 cm.
Titolo autorizzativo: SCIA  prot/estremi 0   data 09/11/2021  
TRATTASI DI LAVORI IN FACCIATA E LAVORI IN COPERTURA PER RIFACIMENTO COPERTURA. SI INSERISCONO I DECORATORI PER LE OPERE DI PROSPETTO FRONTE STRADA E OPERE INTERNE DELLA SCALA DI CONDOMINIO. SI CORREGGE L'AMMONTARE PER L'INTERVENTO DELLA COPERTURA./0</t>
  </si>
  <si>
    <t>VIA BERRINO 15</t>
  </si>
  <si>
    <t>LAVORI DI CONSOLIDAMENTO E RISANAMENTO DI FACCIATA CONDOMINIALE - TINTEGGIATURE
Titolo autorizzativo: null  prot/estremi 0   data null  
/0</t>
  </si>
  <si>
    <t>PONTEGGI ZAYD DI G.N. , EDIL 3.0 SRL , MILANO MULTISERVICE DI CRISTIAN MILANO</t>
  </si>
  <si>
    <t>CORSO  TRAPANI  142</t>
  </si>
  <si>
    <t>OPERE DI MANUTENZIONE STRAORDINARIA RELATIVE AL RESTAURO E RISANAMENTO FACCIATA LATO STRADA DEL CONDOMINIO DI CORSO
TRAPANI 142 ANGOLO VIA TOFANE
Titolo autorizzativo: null  prot/estremi 0   data null  
/0</t>
  </si>
  <si>
    <t>CURATELLI ANTONIO &amp;FRANCESCO SNC  , LENTINI VINCENZO , DEALER SHOP S.R.L. , EISSA IBRAHIM , E.G.T. DI RAILEANU NICOLAE , MORELLO IMPIANTI S.R.L.S.</t>
  </si>
  <si>
    <t>Interventi di ripristino degli intonaci degradati, di ripristino corticale delle porzioni in calcestruzzo degradate, di pulitura dei rivestimenti ceramici e lapidei, di tinteggiatura delle porzioni intonacate e verniciatura dei parapetti metallici sui fronti visibili da spazio pubblico prospicienti via G. Boccaccio 14 - 16- 18 - 18 bis e via M. Tonello 12.
Titolo autorizzativo: CILA  prot/estremi 0   data 24/10/2021  
La presente notifica preliminare è da riferirsi anche alla CILA MUDE 5790802021 del 24/10/2021 (prot. 2021-20-24764)./0</t>
  </si>
  <si>
    <t>FERPLANT SRL , C.M.S. MULTISERVIZI S.A.S. , EISSA KHALED DI EISSA IBRAHIM  , C.M.C. DI SOFRONIA CARMEN</t>
  </si>
  <si>
    <t>VERTICAL ALPINE SAS , DADEDIL HOUSE DI D.A. DI ADASCALITEI DANIEL , NYIKITA VIOREL MARCEL  , EDILCOM DI GRIGORAS OVIDIU , EVER GLOBAL SERVICE</t>
  </si>
  <si>
    <t>VIA GORIZIA 164</t>
  </si>
  <si>
    <t>MANUETNZIONE STRAORDINARIA DI UNITA' IMMOBILIARE
Titolo autorizzativo: CILA  prot/estremi 0   data 22/12/2021  
/0</t>
  </si>
  <si>
    <t>LAURENTIU COCIUBAN , F.G.R. SRL</t>
  </si>
  <si>
    <t>F.G.R. SRL</t>
  </si>
  <si>
    <t>TINTEGGIATURA E PULITURA FACCIATA
Titolo autorizzativo: CILA  prot/estremi 27432   data 29/11/2021  
AGGIORNAMENTO NOTIFICA PRELIMINARE PER : INGRESSO NUOVA  IMPRESA IN CANTIERE/0</t>
  </si>
  <si>
    <t>VIA BORGOFRANCO 25</t>
  </si>
  <si>
    <t>Completamento Manutenzione straordinaria  fabbricato
Titolo autorizzativo: SCIA  prot/estremi 0   data 23/12/2021  
N.B.: IL ddl è l'ing. Bernaudo. (L'istamza Mude si blocca se non inserisco DL su Bongiovanni che è solo coordinatore sicurezza)/26</t>
  </si>
  <si>
    <t>MRAC SRL</t>
  </si>
  <si>
    <t>CORSO CHIETI 20</t>
  </si>
  <si>
    <t>modifiche planimetriche interne
Titolo autorizzativo: CILA  prot/estremi 161   data 04/01/2022  
SI COMUNICA CHE IL SIG. ERCOLANO STEFANO E' STATO DELEGATO QUALE RESPONSABILE DEI LAVORI IN CONFORMITA' ALLE NORME VIGENTI E PARTICOLARMENTE A QUANTO PRESCRITTO DAL D.Lgs. 81/2008 e s.m.i.
COORDINATORE PER LA SICUREZZA IN FASE DI PROGETTAZIONE NON NOMINATO AI SENSI DELL'ART. 90 COMMA 11 DEL D.Lgs. 81/2008./0</t>
  </si>
  <si>
    <t>ROCCI ALDO S.A.S. DI ROCCI DAVIDE &amp; C. , FERRETTI MARCO S.R.L. , IDROTEC S.R.L. , ELEKTROERRE DI RUGGIU PAOLO</t>
  </si>
  <si>
    <t>VIA COPPINO 106</t>
  </si>
  <si>
    <t>Risistemazione delle facciate, sostituzione degli attuali parapetti in CA presenti al primo piano FT al Quinto con parapetti di ugual disegno e dimensioni, già presenti al piano Sesto, di Via Coppino 106, 108 via Roccavione 74. Contestualmente si sitsemeranno i balconi attualmente mal messi. Si provvederà alla pulizia delle facciate e sistemazione dei portoni. Si eseguirà una "cappottatura" tra il tetto del piano quinti e l'elevazione dell'edificio al sesto piano su via Roccavione. Ritinteggiatura con stessa colorazione presente.
Titolo autorizzativo: SCIA  prot/estremi 18878   data 06/08/2021  
/0</t>
  </si>
  <si>
    <t>DODA ARBEN , EDILCERRI DI CERRI TAHIR , KASABITARE S.R.L.</t>
  </si>
  <si>
    <t>VIA  MONDRONE 16</t>
  </si>
  <si>
    <t>Intervento di manutenzione straordinaria, con diversa distribuzione degli spazi interni, modifica di prospetto in interno cortile.
Titolo autorizzativo: SCIA  prot/estremi 0   data 31/01/2022  
/0</t>
  </si>
  <si>
    <t>CORSO  VITTORIO EMANUELE II 12</t>
  </si>
  <si>
    <t>Segnalazione Certificata di Inizio Attività Congiunta Vodafone Italia S.p.A. / TIM S.p.A. per installazione e modifica di una stazione radio base su infrastruttura di telecomunicazioni preesistente, ai sensi degli artt. 87 e 87 bis del D.Lgs. 259/2003 nonche L.R. Piemonte 19/04. Impianto esistente nel Comune di Torino (TO), Corso Vittorio Emanuele II n.12, foglio 1306, mappale 292 (codice sito Vodafone: 1OF04045 CSO MASSIMO D AZEGLIO - codice sito TIM: TYD4 TO VALENTINO SSI VF)
Titolo autorizzativo: SCIA  prot/estremi 0   data 30/06/2021  
Segnalazione Certificata di Inizio Attività Congiunta Vodafone Italia S.p.A. / TIM S.p.A. per installazione e modifica di una stazione radio base su infrastruttura di telecomunicazioni preesistente, ai sensi degli artt. 87 e 87 bis del D.Lgs. 259/2003 nonche L.R. Piemonte 19/04. Impianto esistente nel Comune di Torino (TO), Corso Vittorio Emanuele II n.12, foglio 1306, mappale 292 (codice sito Vodafone: 1OF04045 CSO MASSIMO D AZEGLIO - codice sito TIM: TYD4 TO VALENTINO SSI VF)/0</t>
  </si>
  <si>
    <t>PIAZZA VITTORIO VENETO 5</t>
  </si>
  <si>
    <t>MANUTENZIONE STRAORDINARIA DELLA FACCIATA
Titolo autorizzativo: CILA  prot/estremi 30192   data 28/12/2021  
/0</t>
  </si>
  <si>
    <t>AB COSTRUZIONI SRL , MALBA PONTEGGI SRL , KAROMA GROUP DI SALAM EMAD , ALPHA 3 S.N.C. , MORELLO IMPIANTI S.R.L.S.</t>
  </si>
  <si>
    <t>VIA CANOVA 21</t>
  </si>
  <si>
    <t>RISTRUTTURAZIONE APPARTAMENTO
Titolo autorizzativo: null  prot/estremi 0   data null  
/0</t>
  </si>
  <si>
    <t>IMET SRL , S C T IMPIANTI SAS DI DURANTE FAUSTO NICOLA &amp; C. , TOMMASINI S.R.L. , UNICO SERRAMENTI SRL , FRATELLI ZANCHETTA S.R.L.</t>
  </si>
  <si>
    <t>VIA FILADELFIA 111</t>
  </si>
  <si>
    <t>LAVORI DI MANUTENZIONE STRAORDINARIA CON OPERE INTERNE
Titolo autorizzativo: CILA  prot/estremi 2012   data 31/01/2022  
/0</t>
  </si>
  <si>
    <t>BELLINI ANDREA , TALLARICO GIUSEPPE , L.M. TERMO-IDRAULICA DI LONGHIN MARCO</t>
  </si>
  <si>
    <t>INTERA RETE ATIVA INTERA RETE ATIVA - TO/PI - TG NORD - TG SUD - A4/A5 - A5 0</t>
  </si>
  <si>
    <t>Contratto per l'esecuzione dei servizi, prestazioni, forniture e lavori necessari per la manutenzione, conservazione, rinnovo della segnaletica dell'intera rete in concessione e relative pertinenze. Periodo dal 1° aprile 2019 al 31 dicembre 2019.Proroga dal 1° gennaio 2020 al 31 dicembre 2020. Proroga dal 1° gennaio 2021 al 31 dicembre 2021. Proroga dal 1° gennaio 2022 al 31 dicembre 2022. RdA n. 558/2021 DITEC  Commessa n. 5.71.10.2.Affidataria : SEA SEGNALETICA STRADALE S.p.A.
Titolo autorizzativo: null  prot/estremi 0   data null  
/0</t>
  </si>
  <si>
    <t>SEA - SEGNALETICA STRADALE S.P.A. , EUROSTRADE SEGNALETICA S.R.L. , CICAS S.R.L.</t>
  </si>
  <si>
    <t>STRADA MONGRENO 341</t>
  </si>
  <si>
    <t>La ristrutturazione prevede la riqualificazione energetica totale dell'immobile ivi compreso il rifacimento della copertura. 
Titolo autorizzativo: SCIA-ALT-PDC  prot/estremi 10795   data 20/07/2021  
La presente Notifica Preliminare aggiorna la precedente prolungandone i giorni lavorativi./0</t>
  </si>
  <si>
    <t>COCITO DI COCITO ROBERTO &amp; C. S.A.S. , EURO IMPIANTI DI LENTA A. E VISCONTI A. SNC , BESSONE &amp; LOVERA IMPIANTI SNC</t>
  </si>
  <si>
    <t>VIA  LAGRANGE 47</t>
  </si>
  <si>
    <t>INTERVENTO RELATIVO AL PIANO QUINTO DELL'HOTEL CONCORD SRL PER:
- COMPLETAMENTO IMPIANTO ELETTRICO E IMPIANTO DI DISTRIBUZIONE RISCALDAMENTO,
- COMPARTIMENTAZIONE CORRIDOIO A SERVIZIO DELLE CAMERE 
Titolo autorizzativo: null  prot/estremi 0   data null  
EDILIZIA LIBERA AI SENSI DELL'ART. 3 COMMA 1 LETTERA A DEL DPR 380/2001/0</t>
  </si>
  <si>
    <t>IDROTERMICA DI ALLEGRI ING. FABIO &amp; C. S.R.L. , IMPRESA SACCO , SAVINO IMPIANTI SRL</t>
  </si>
  <si>
    <t>VIA  FONTANESI 15</t>
  </si>
  <si>
    <t>sostituzione ponteggisti
Titolo autorizzativo: CILA  prot/estremi 0   data 24/01/2022  
manutenzione ordinaria facciata priva di autorizzazione edilizia/0</t>
  </si>
  <si>
    <t>RADWAN  MOHAMED EL SAYED , EDIL GAP TORINO S.R.L.</t>
  </si>
  <si>
    <t>EDIL GAP TORINO S.R.L.</t>
  </si>
  <si>
    <t>Interventi di Rimozione amianto e rifacimento nuove coperture presso i Cimiteri di Torino - Comparto Nord (Cimiteri Monumentale, Sassi ed Abbadia di
Stura).
Titolo autorizzativo: null  prot/estremi 0   data null  
Inserita anche proroga lavori nell'ultima pagina con fine presunta al 30/06/2022/0</t>
  </si>
  <si>
    <t>G.B.A.  S.R.L. , COOPERATIVA ARTIGIANI EDILI SOCIETÀ COORPERATIVA , PS COSTRUZIONI DI PLAKU SAJMIR &amp; C. SAS , PAGLIANO WILLY , DGS COSTRUZIONI ARTIGIANE SRL , RONCO ANDREA SRL</t>
  </si>
  <si>
    <t>VIA  CAPELLI  80</t>
  </si>
  <si>
    <t>Manutenzione straordinaria leggera di cui all'art. 3, comma 1, lettera b) e art. 6-bis del D.P.R. n. 380/2001 - modifica assetto planimetrico per unione unità abitative adiacenti della medesima proprietà.
Titolo autorizzativo: CILA  prot/estremi 0   data 28/01/2022  
/0</t>
  </si>
  <si>
    <t>CHIAPPINO GROUP S.R.L. SEMPLIFICATA , ROMANO ALESSANDRO , GRANTORINO DESIGN DI FRANCO VACCA</t>
  </si>
  <si>
    <t>CORSO GROSSETO 349</t>
  </si>
  <si>
    <t>Adeguamento della stazione radio-base TIM S.p.A. denominata "TORINO MANNO TY26" sita in Torino (TO), corso Grosseto 349.
Titolo autorizzativo: SCIA  prot/estremi 0   data 21/10/2021  
SCIA congiunta TIM / Vodafone per la installazione e modifica delle caratteristiche di impianti radioelettrici ai sensi del D.Lgs 259-03 e L.R. 19-04, Pratica SUAP n.00488410010-18102021-1507, trasmessa tramite Portale al SUAP in data 21/10/2021./0</t>
  </si>
  <si>
    <t>VIA BARLETTA 109</t>
  </si>
  <si>
    <t>MANUTENZIONE STRAORDINARIA EDIFICI SCOLASTICI DELLA CITTA' BILANCI 2018/19 - AREA SUD
Messa in sicurezza cornicioni e rifacimento impermeabilizzazioni
Titolo autorizzativo: null  prot/estremi 0   data null  
Aggiornamento trasmesso per aggiornamento durata presunta dei lavori e per cambiamento figure responsabili (DL e CSE)/20</t>
  </si>
  <si>
    <t>EDILMAYOR</t>
  </si>
  <si>
    <t>VIA SAN MAURO 65</t>
  </si>
  <si>
    <t>l'intervento comporta la manutenzione straordinaria delle facciate dello stabile.
Si interviene sull'involucro edilizio opaco e su opere di manutenzione ordinaria.
Titolo autorizzativo: ...  prot/estremi 0   data null  
/0</t>
  </si>
  <si>
    <t>CORSO L. EINAUDI 61</t>
  </si>
  <si>
    <t>Demolizione e costruzione tramezzi, rifacimento pavimenti e rivestimenti, manutenzione impianti.
Titolo autorizzativo: CILA  prot/estremi 0   data 31/01/2022  
/0</t>
  </si>
  <si>
    <t>CASO ANTONIO , FIASCONARO GIOVANNI , PERRONE ANDREA , EDILIZIA PETRAQ DI GJATA ANDI</t>
  </si>
  <si>
    <t>VIA  DROVETTI 4</t>
  </si>
  <si>
    <t>Il primo invio di notifica preliminare prevedeva le opere di manutenzione della facciata lato strada, con questo invio si comunica che verranno eseguite opere di manutenzione anche per la facciata interna (su cortile) del palazzo.
Titolo autorizzativo: null  prot/estremi 0   data null  
/0</t>
  </si>
  <si>
    <t>IMPRESA EDILE TASSONE MASSIMILIANO &amp; C. SAS</t>
  </si>
  <si>
    <t>sostituzione manto di copertura in amianto
Titolo autorizzativo: CILA  prot/estremi 503   data 10/01/2022  
/0</t>
  </si>
  <si>
    <t>GENECO SRL , AZIENDA BRESCIANA RETI , TECNO ROOFS S.R.L.</t>
  </si>
  <si>
    <t>VIA  VANDALINO 141</t>
  </si>
  <si>
    <t>Rifacimento Facciata
Titolo autorizzativo: ...  prot/estremi 0   data null  
/0</t>
  </si>
  <si>
    <t>CARPENTERIE F.LLI GALLA - S.A.S. DI GALLA MAURO - FABIO E C. , IERINO FANNAI , CORIGLIANO ANTONIO , GRUPPO BISCONTI DI BISCONTI GEO. LUCIANO , MB EDIL DI BISCONTI MARCO S.A.S.</t>
  </si>
  <si>
    <t>sostituzione manto di copertura in amianto
Titolo autorizzativo: CILA  prot/estremi 504   data 10/01/2022  
/0</t>
  </si>
  <si>
    <t>VIA FRATELLI CALANDRA 18</t>
  </si>
  <si>
    <t>TRATTASI DI NUOVA REALIZZAZIONE DI IMPIANTO ASCENSORE INTERNO IN VANO SCALA CONDOMINIALE DI STABILE A N° 3 P.F.T.
Titolo autorizzativo: SCIA  prot/estremi 0   data 31/01/2022  
SCIA N° 2022 - 9 - 2014 DEL 31/01/2022 PROT. N° 0002014 AI SENSI DELL'ART. 3, C. 1 LETT. B E ART. 22 C. 1, LETT. A  DEL T.U.E. PER INTERVENTI DI MANUTENZIONE STRAORDINARIA PESANTE./0</t>
  </si>
  <si>
    <t>STRADA VAL SAN MARTINO 241</t>
  </si>
  <si>
    <t>OPERE DI EFFICIENTAMENTO ENERGETICO, PARZIALE RIFACIMENTO DELLA COPERTURA E CONSOLIDAMENTO
STRUTTURALE
Titolo autorizzativo: CILA-S  prot/estremi 0   data 12/11/2021  
/0</t>
  </si>
  <si>
    <t>QUATER COSTRUZIONI SRL</t>
  </si>
  <si>
    <t>CORSO GIOVANNI LANZA 3</t>
  </si>
  <si>
    <t>PROGETTO DI RISTRUTTURAZIONE EDILIZIA ENERGETICA E STRUTTURALE AI FINI DEL SUPERBONUS 110% PER TRASFORMAZIONE DA
RESIDENZA STUDENTATO IN CIVILE ABITAZIONE CON MODIFICHE INTERNE E DI FACCIATA DELL'EDIFICIO SITO IN CORSO G.LANZA 3
Titolo autorizzativo: SCIA-ALT-PDC  prot/estremi 0   data 17/07/2020  
/0</t>
  </si>
  <si>
    <t>STRADA DELLA BARBERINA 22</t>
  </si>
  <si>
    <t>RIFACIMENTO COPERTURA CON DEMOLIZIONE DELL'ESISTENTE E NUOVA FORMAZIONE DI ORDITURA PRIMARIA E SECONDARIA CON COMPLETAMENTO DELLA COPERTURA IN PANNELLO ISOLATO TIPO ISOTEK
Titolo autorizzativo: null  prot/estremi 0   data null  
IN ATTESA DEL PROTOCOLLO CILA-S/23</t>
  </si>
  <si>
    <t>BARBIERI JULIO EDUARDO , GT COSTRUZIONI SOCIETA' A RESPONSABILITA' LIMITATA</t>
  </si>
  <si>
    <t>GT COSTRUZIONI SOCIETA' A RESPONSABILITA' LIMITATA</t>
  </si>
  <si>
    <t>CORSO GALILEO FERRARIS 95</t>
  </si>
  <si>
    <t>Modifica a porzioni di tramezzature interne. Rifacimento impianto elettrico. Lucidatura pavimenti e palchetti. Smantellamento e rifacimento cucina e bagno.
Titolo autorizzativo: CILA  prot/estremi 26418   data 19/11/2021  
Si comunicano i nominativi delle imprese incaricate delle lucidature,del palchettista e del vetraio. La data indicata fa riferimento all'ingresso delle nuove imprese in cantiere./0</t>
  </si>
  <si>
    <t>CUOZZO ANTONIO , EDILFUTURA S.R.L. , CRAD CENTER SRL , BULIGA DANIEL , PANIZZOLO GIANLUCA , PICCININI SISTO &amp; C. SNC , EDIL CHARITON DI CHARITON VASILE</t>
  </si>
  <si>
    <t>VIA  PEYRON  27</t>
  </si>
  <si>
    <t>MORISCO GIUSEPPE , OSCAR PONTEGGI S.R.L. , GARILLI GIUSEPPE , REAL ESTATE SINERGY SRL , ITALIAN GROUP SRL , MESKOUR AHMED , QUISPES VERA JOSE MAXIMO , DRAICCHIO JULIAN  , P.V.S. SAS DI LA SPINA SALVATORE E C. , WQ  TECNIDECOR DI QUISPES VERA WILLER , EZ ZAYANI ABDELAZIZ , PIRAU MARIAN-ILIE</t>
  </si>
  <si>
    <t>VIA VOLTURNO 16</t>
  </si>
  <si>
    <t>MANUTENZIONE FACCIATA CONDOMINIALE
Titolo autorizzativo: CILA  prot/estremi 0   data 16/12/2021  
/0</t>
  </si>
  <si>
    <t>SHAWKY DI HAMAD MAHMOUD , R.I.M. SRL</t>
  </si>
  <si>
    <t>Restauro della facciata principale di Palazzo Reale a Torino
Titolo autorizzativo: null  prot/estremi 0   data null  
Restauro della facciata di Palazzo Reale da parte del Ministero della Cultura - Musei Reali di Torino./0</t>
  </si>
  <si>
    <t>VIA  UGO FOSCOLO 8</t>
  </si>
  <si>
    <t>Manutenzione di facciata (lato strada e lato cortile) su edificio condominiale con prospicienza su pubblica via ed occupazione di suolo pubblico.
Titolo autorizzativo: null  prot/estremi 0   data null  
/0</t>
  </si>
  <si>
    <t>RENZULLI ANTONIO , TECNOLOGIE VEGETALI S.R.L. , TECHNICAL NETWORK SC , ALBERI E CORDE DI MATTEO PANERO , ASFAL-TOR SNC , AMADEO DI HELMY AHMED , A.R. DI RUFFINO ANDREA , D'ANGELO ANDREA</t>
  </si>
  <si>
    <t>VIA PIANEZZA 10</t>
  </si>
  <si>
    <t>L' AGGIORNAMENTO DELLA PRIMA NOTIFICA PRELIMINARE SERVE PER L'INSERIMENTO DI UNA NUOVA IMPRESA SUB-APPALTATRICE.
Titolo autorizzativo: CILA-S  prot/estremi 0   data 11/01/2022  
MANUTENZIONE ORDINARIA DELLE FACCIATE ESTERNE LATO VIA APPARTENENTI ALLO STABILE Condominiale di Via Pianezza n.10 - 10149 -
TORINO - c.f.: 97654240015./0</t>
  </si>
  <si>
    <t>NAGY FETOUH AWAD ELDEWIK FETOUH , EDILE NTN SOCIETA' A RESPONSABILITA' LIMITATA SEMPLIFICATA (IMPRESA APPALTATRICE) , TORINO IMPIANTI SOCIETA' A RESPONSABILITA' SEMPLIFICATA LIMITATA (IMPRESA SUB-APPALTATRICE). , ICHIM DI ICHIM MONICA IULIANA , EDILARTE S.R.L.S. (IMPRESA SUB-APPALTATRICE).</t>
  </si>
  <si>
    <t>TRONCO A6 PROG. KM 0+000 AL 123+684 E RACCORDO DI FOSSANO. 0</t>
  </si>
  <si>
    <t>SECONDO CONTRATTO APPLICATVO - Accordo Quadro per lavori di manutenzione/adeguamento del corpo autostradale, opere d`arte, gallerie, barriere di sicurezza/acustiche, pavimentazioi, edifici ed opere varie. Lotto 1. 
Titolo autorizzativo: null  prot/estremi 0   data null  
/0</t>
  </si>
  <si>
    <t>VIA FATTORELLI 92</t>
  </si>
  <si>
    <t>Opere di Urbanizzazione: spazi verdi e percorsi pedonali - Lotto 6
Titolo autorizzativo: null  prot/estremi 0   data null  
Progetto esecutivo approvato con Delibera n.2019 04678/052/0</t>
  </si>
  <si>
    <t>IMPRESA PIAZZA S.R.L. , VAL.FRA DI ROSSERO VALERIO</t>
  </si>
  <si>
    <t>OPERE DI MANUTENZIONE STRAORDINARIA IN PALAZZINA UFFICI
Titolo autorizzativo: null  prot/estremi 0   data null  
/0</t>
  </si>
  <si>
    <t>SAVIDECOR DI PLAIA MARIO &amp; C. S.A.S. , L.P.S. COSTRUZIONI S.R.L. , CASTIGLIA CLAUDIO , GRILLO SAS DI GRILLO CLAUDIO &amp; C. , M2 SERVIZI SRL , CENTRALMAG S.R.L.</t>
  </si>
  <si>
    <t>VIA BUSSOLENO 34</t>
  </si>
  <si>
    <t>Realizzazione di alcune modifiche per una nuova distribuzione interna nell'alloggio e precisamente:1) demolizione quasi completa delle murature interne; 2) esecuzione di nuove tramezze con creazione di camera con cabina armadi, cameretta, soggiorno con angolo cottura, ingresso e bagno 3) lieve ampliamento e rifacimento del bagno attuale con posa dei seguenti apparecchi igienico sanitari lavabo, wc, bidet, doccia nonchè attacco per lavatrice; 4) adeguamento impianto elettrico alla nuova disposizione interna; 5) rifacimento pavimenti, rivestimenti e sostituzione serramenti esterni con altri di stessa forma e colore.
Titolo autorizzativo: CILA  prot/estremi 1964   data 31/01/2022  
/0</t>
  </si>
  <si>
    <t>FIORIO ROBERTO E C SAS , ALE.ZAC IMPIANTI ELETTRICI DI ZACCONE ALESSIO , GM SRL , TERMOIDRAULICA ZORA CRISTIAN , S.R. RISTRUTTURAZIONI DI SETTE ROCCO GIUSEPPE</t>
  </si>
  <si>
    <t>ELMEKAWAY PONTEGGI DI ELMEKAWY MOHAMED , LAMASANU STEFANITA , CAPONE FABIANA , ASTANCAI RAZVAN VASILE , FILECCIA PAOLO FRANCESCO</t>
  </si>
  <si>
    <t>VIA BARETTI 3</t>
  </si>
  <si>
    <t>MODIFICHE INTERNE
Titolo autorizzativo: CILA  prot/estremi 0   data 31/01/2022  
/0</t>
  </si>
  <si>
    <t>SELLONE COSTRUZIONE S.A.S. , D'AMBROSIO IMPIANTI SRL</t>
  </si>
  <si>
    <t>VIA CERNAIA 7</t>
  </si>
  <si>
    <t>CAMBIO DI DESTINAZIONE D'USO CON OPERE EDILIZIE, DA CATEGORIA RESIDENZIALE A CATEGORIA TERZIARIA (UFFICI DI PERTINENZA
AGENZIA BANCARIA).
ACCORPAMENTO DELL'UNITA' OGGETTO DI INTERVENTO ALL'UNITA' ATTIGUA (GIA' AD USO UFFICI, CFR PRATICA PROT. 1999-1-8115).
Titolo autorizzativo: SCIA-ALT-PDC  prot/estremi 0   data 14/09/2021  
Si comunica che in data 31.12.2021 sono stati ultimati i lavori autorizzati dalla SCIA alternativa a PdC di cui al punto sopra./0</t>
  </si>
  <si>
    <t>IDEAL SERVICE SRL , TIELLE IMPIANTI S.R.L</t>
  </si>
  <si>
    <t>M.S. CASTELLO_2021 MANSTRA_VALENTINO_2021_ID12_030_2021_VIALE MATTIOLI 39</t>
  </si>
  <si>
    <t>Lavori di manutenzione straordinaria nella sede metropolitana del Castello del Valentino del Politecnico di Torino CIG: 89150969F2  CUP:E16J21000030005
Titolo autorizzativo: null  prot/estremi 0   data null  
Le opere previste non richiedono autorizzazioni da parte degli Enti competenti 
La procura speciale sarà firmata dal Dirigente dell'Area Edilizia e Logistica, Arch. Gianpiero Biscant, in nome e per conto dell'intestatario/0</t>
  </si>
  <si>
    <t>IMPRESA SODA COSTRUZIONI S.R.L.</t>
  </si>
  <si>
    <t>CORSO ALBERTO PICCO 92</t>
  </si>
  <si>
    <t>Riqualificazione dell'impianto termico con sostituzione del generatore di calore esistente con impianto ibrido e sostituzione degli infissi.
Titolo autorizzativo: CILA-S  prot/estremi 27446   data 29/11/2021  
/0</t>
  </si>
  <si>
    <t>VIA GIUSEPPE ROMITA  4</t>
  </si>
  <si>
    <t>Modifiche interne atte all'ottenimento di un nuovo assetto planimetrico.
Titolo autorizzativo: CILA  prot/estremi 0   data 31/01/2022  
/0</t>
  </si>
  <si>
    <t>CASAMEGA S.R.L.S. , CIERRE IMPIANTI ELETTRICI CIVILI E INDUSTRIALI DI CRIMI ROBERTO</t>
  </si>
  <si>
    <t>VIA PASQUALE STANISLAO MANCINI 12</t>
  </si>
  <si>
    <t>MODIFICHE DISTRIBUZIONE PLANIMETRICA INTERNA: DEMOLIZIONE - COSTRUZIONE DI TRAMEZZATURE, RIFACIMENTO PAVIMENTI,
RIVESTIMENTI E DECORAZIONI
Titolo autorizzativo: CILA  prot/estremi 1967   data 31/01/2022  
/0</t>
  </si>
  <si>
    <t>P.G.M. S.N.C. DI PIERGIANNI GIUSEPPE &amp; C.</t>
  </si>
  <si>
    <t>VIA SABAUDIA 19</t>
  </si>
  <si>
    <t>Manutenzione straordinaria per opere interne U.I. sita al P.T. in via Sabaudia n.19 Torino (TO)
Titolo autorizzativo: ...  prot/estremi 0   data null  
/0</t>
  </si>
  <si>
    <t>RADIS CESARE SRL , P.T.R. COSTRUZIONI SRL</t>
  </si>
  <si>
    <t>VIA   VIA FOA` PIO  61</t>
  </si>
  <si>
    <t>OPERE DI MANUTENZIONE STRAORDINARIA PER DIVERSA DISTRIBUZIONE PLANIMETRICA INTERNA, SOSTITUZIONE DEI SERRAMENTI ESTERNI ED INTERNI, CON RIFACIMENTO PER MESSA A NORMA DEGLI IMPIANTI TECNOLOGICI
Titolo autorizzativo: CILA  prot/estremi 0   data 01/02/2022  
/0</t>
  </si>
  <si>
    <t>ELIA RICCARDO SRL , BINATO STEFANO , GIBBIN ANDREA</t>
  </si>
  <si>
    <t>CORSO GIULIO CESARE 158</t>
  </si>
  <si>
    <t>Ristrutturazione unità immobiliare
Titolo autorizzativo: CILA  prot/estremi 28501   data 09/12/2021  
Numero Istanza Mude 01-001272-0000598383-2021/0</t>
  </si>
  <si>
    <t>ARKY S.R.L. , MORICI RICCARDO  , PENSARE CLIMA SRLS</t>
  </si>
  <si>
    <t>ARKY S.R.L.</t>
  </si>
  <si>
    <t>VIA FRANCESCO GIUSEPPE GUICCIARDINI 3</t>
  </si>
  <si>
    <t>allargamento bagno, spostamento di una nicchia, chiusura porta di collegamento tra le camere da letto e rifacimento scala interna di collegamento alla stanza
sottotetto
Titolo autorizzativo: CILA  prot/estremi 0   data 22/11/2021  
/0</t>
  </si>
  <si>
    <t>GARGAGLIONE FRANCO , BUCCHI MASSIMO</t>
  </si>
  <si>
    <t>STRADA VAL SAN MARITINO 58</t>
  </si>
  <si>
    <t>Opere di miglioramento energetico dell'edificio resisenziale :
- realizzazione di isolamento sottotetto e cappotto esterno
- sostituzione serramenti
-sostituzione impianto termico con pompa di calore e sistema radiante a pavimento
Titolo autorizzativo: CILA-S  prot/estremi 0   data 27/01/2022  
/90</t>
  </si>
  <si>
    <t>PAVANEL G. EDILIZIA S.A.S.</t>
  </si>
  <si>
    <t>CORSO DUCA DEGLI ABRUZZI 24_AQ_ID140_008_SPECIAL_NEEDS_CNT5 0</t>
  </si>
  <si>
    <t>ACCORDO QUADRO QUADRIENNALE PER L'ESECUZIONE DI INTERVENTI DI RISTRUTTURAZIONE, ADEGUAMENTO E MESSA IN SICUREZZA DEGLI IMMOBILI DI PROPRIETÀ O IN USO AL POLITECNICO DI TORINO CONTRATTO APPLICATIVO n. 05
Ristrutturazione dell'Unità Special Needs per la realizzazione di nuovi spazi studio al piano terra del fabbricato 1E CIG AQ: 8423363B09 CIG derivato: 90691535CF CUP E12I20000000005
Titolo autorizzativo: null  prot/estremi 0   data null  
Validazione progetto esecutivo (art. 26, comma 8 del Codice dei Contratti pubblici, D.Lgs. 50/2016 e s.m.i.) in data 18/01/2022
La procura speciale sarà firmata dal Dirigente dell'Area Edilizia e Logistica, Arch. Gianpiero Biscant, in nome e per conto dell'intestatario
/0</t>
  </si>
  <si>
    <t>IMPRESA EDILE FRANCO S.R.L. , COOPEL 3 - SOCIETA' COOPERATIVA</t>
  </si>
  <si>
    <t>COOPEL 3 - SOCIETA' COOPERATIVA</t>
  </si>
  <si>
    <t>VIA NIZZA 294</t>
  </si>
  <si>
    <t>LAVORI DI ADEGUAMENTO IMPIANTI ELETTRICI, RETE, MECCANICI E ALLESTIMENTO CON PARTIZIONI INTERNE LOCALI ADIBITI AD UFFICIO
Titolo autorizzativo: null  prot/estremi 0   data null  
/25</t>
  </si>
  <si>
    <t>TEKNIKA SRL , TECNOC SRL , LINGOTTO SERVICE SRL CON SOCIO UNICO , SOLARI SANDRO , FANTONI SPA , RIGHI WILLIAM , ABACOLAB DI MEOLI CARMINE</t>
  </si>
  <si>
    <t>AQ_140_04_PROTOTIPAZ.3D PROTOTIPAZIONE_STAMPANTI 3D_CORSO DUCA DEGLI ABRUZZI 24</t>
  </si>
  <si>
    <t>ACCORDO QUADRO QUADRIENNALE PER L'ESECUZIONE DI INTERVENTI DI RISTRUTTURAZIONE, ADEGUAMENTO E MESSA IN SICUREZZA DEGLI IMMOBILI DI PROPRIETÀ O IN USO AL POLITECNICO DI TORINO. CONTRATTO APPLICATIVO n. 04. D.ET. Realizzazione laboratorio di prototipazione e stampanti 3D CIG AQ: 8423363B09 CIG derivato: 9028448EF8 CUP: E12I20000000005
Titolo autorizzativo: null  prot/estremi 0   data null  
Validazione progetto esecutivo (art. 26, comma 8 del Codice dei Contratti pubblici, D.Lgs. 50/2016 e s.m.i.) in data 13/12/2021
La procura speciale sarà firmata dal Dirigente dell'Area Edilizia e Logistica, Arch. Gianpiero Biscant, in nome e per conto dell'intestatario
/0</t>
  </si>
  <si>
    <t>VIA MARSIGLI 0</t>
  </si>
  <si>
    <t>Realizzazione, in luogo di precedente fabbricato scolastico demolito anticipatamente previa presentazione di SCIA 2018-9-10134 del 17/05/2018 e di SCIA 2019-9-29 del 02/01/2019, di edificio residenziale pluripiano, elevato ad 11 piani fuori terra e composto da tre corpi scala indipendenti in variante a Pdc n° ll/c/2020 prot. ed. 2020-15-5248, avente per oggetto la realizzazione di autorimessa e cantine al piano interrato relativo al lotto 2 e a successiva SCIA prot. ed. 2021/9/7270 del 01/04/2021
Titolo autorizzativo: PDC  prot/estremi 0   data 26/01/2022  
/0</t>
  </si>
  <si>
    <t>IDROCENTRO SPA , R.V.M. DI INCARBONE ROSARIO , EDIL ALESSIA SOCIETA' COOPERATIVA , MORARU PETRU , PIANETA SICUREZZA S.R.L. , CONSORZIO SAN NICOLA , DECORATORE ANDREA DI GONDOS ANDREI , CELSO ANTONIO SNC</t>
  </si>
  <si>
    <t>VIA GIAN FRANCESCO BELLEZIA 20</t>
  </si>
  <si>
    <t>Cambio di destinazione d'uso di due unità immobiliari commerciali in una unica a destinazione residenziale con opere interne di manutenzione straordinaria e modifica delle attuali vetrine in finestre. Il condominio è di proprietà unica pertanto la modifica di facciata non necessità di autorizzazione condominiale.
Titolo autorizzativo: SCIA-ALT-PDC  prot/estremi 0   data 21/09/2021  
/0</t>
  </si>
  <si>
    <t>IMET SRL , GAIDANO PIER LUIGI  , GIACOMETTI MASSIMO , SPILBERGO ALBERTO , F.LLI CAMUSSO SAS DI CAMUSSO DANILO &amp; C.</t>
  </si>
  <si>
    <t>VIA SEMPIONE 108</t>
  </si>
  <si>
    <t>OPERE DI MANUTENZIONE STRAORDINARIA FACCIATA LATO STRADA E PROSPETTO LATERALE
Titolo autorizzativo: null  prot/estremi 0   data null  
/0</t>
  </si>
  <si>
    <t>VIA ZANDONAI 2</t>
  </si>
  <si>
    <t>OPERE DI MANUTENZIONE DELLA ZONA DI INGRESSO ESTERNA SU VIA ZANDONAI DEL PUNTO VENDITA MEDIAWORLD TORINO 2 SITO IN C.SO GIULIO CESARE 202/210 A TORINO
Titolo autorizzativo: null  prot/estremi 0   data null  
/0</t>
  </si>
  <si>
    <t>GIORGIA S.R.L. , G.A. COSTRUZIONI SRLS , IMPREGEO SERVICE S.R.L.S. , GIS SRL</t>
  </si>
  <si>
    <t>STRADA PIANEZZA 385</t>
  </si>
  <si>
    <t>Modifica Autolavaggio
Titolo autorizzativo: SCIA  prot/estremi 0   data 18/01/2022  
/0</t>
  </si>
  <si>
    <t>ENERGY DIVISION S.R.L. , D &amp; G S.R.L.</t>
  </si>
  <si>
    <t>D &amp; G S.R.L.</t>
  </si>
  <si>
    <t>CORSO ADRIATICO 24</t>
  </si>
  <si>
    <t>Modifica di una Stazione Radio esistente nel Comune di Torino (TO), Corso Adriatico, 24, su edificio censito in catasto al Foglio 1345, part. 58.
Titolo autorizzativo: SCIA  prot/estremi 33140   data 25/05/2021  
Segnalazione Certificata di Inizio Attività (SCIA) ai sensi dell'art.87bis del D. Lgs.259/2003 protocollata al SUAP del Comune di Torino in data 25/05/2021, SUAP 627, codice pratica: 02517580920-12052021-1747, protocollo SUAP: REP_PROV_TO/TO-SUPRO/0033140./0</t>
  </si>
  <si>
    <t>PIAZZA MADAMA CRISTINA 2</t>
  </si>
  <si>
    <t>Intervento di manutenzione ordinaria riguardante la tinteggiatura delle facciate su strada e del frontespizio
Titolo autorizzativo: ...  prot/estremi 0   data null  
/0</t>
  </si>
  <si>
    <t>VIA ARTISTI 10</t>
  </si>
  <si>
    <t>manutenzione straordinaria / ristrutturazione u.i.u. esistente
Titolo autorizzativo: CILA  prot/estremi 0   data 10/01/2022  
Si presenta la presente per lavori in corso di esecuzione in quanto vi è concomitanza di 2 imprese che ad inizio cantiere non c'era./0</t>
  </si>
  <si>
    <t>EDIL BUSHATI SNC , BIASI MICHELE , MACRI' SAVERIO , HABITABILE SRLS</t>
  </si>
  <si>
    <t>VIA  GORIZIA 57</t>
  </si>
  <si>
    <t>MANUTENZIONE STRAORDINARIA IMMOBILE A DESTINAZIONE RESIDENZIALE ATTRAVERSO RIFACIMENTO DEL SERVIZIO IGIENICO, DEMOLIZIONE E NUOVA COSTRUZIONE DI TRAMEZZI NON PORTANTI, RIFACIMENTO IMPIANTO ELETTRICO.
Titolo autorizzativo: CILA  prot/estremi 230   data 04/01/2022  
/0</t>
  </si>
  <si>
    <t>D'AGOSTINO GIOVANNI , IMPIANTI ELETTRICI DI MONTALDO MARCELLO</t>
  </si>
  <si>
    <t>VIA BARGE DA DI NANNI A CIV.3 3</t>
  </si>
  <si>
    <t>RIPRISTINI STRADALI 
Titolo autorizzativo: null  prot/estremi 0   data null  
/0</t>
  </si>
  <si>
    <t>FOR EDIL S.R.L.</t>
  </si>
  <si>
    <t>VIA TIEPOLO 2</t>
  </si>
  <si>
    <t>BYTEST , TECNOGROUP SPINELLI S.R.L. , MIGLIACCIO TRIESTE , DELTA-TI IMPIANTI S.P.A. , ARIAUDO GIUSEPPE , M.C.N. IMPIANTI S.R.L. , TECHNENERGY S.R.L.</t>
  </si>
  <si>
    <t>C.SO BRUNELLESCHI DA C.SO FRANCIA A VIA TOFANE 0</t>
  </si>
  <si>
    <t>GM IMPIANTI S.R.L.</t>
  </si>
  <si>
    <t>VIA SOSPELLO 117</t>
  </si>
  <si>
    <t>Modifiche interne: demolizione e costruzione tramezzi interni, rifacimento pavimentazione interna, rifacimento impianto
elettrico ed idraulico, tinteggiatura pareti interne.
Titolo autorizzativo: CILA  prot/estremi 0   data 28/01/2022  
/0</t>
  </si>
  <si>
    <t>CENTRO FIAMMA DI TESTA SEBASTIANO &amp; C. S.N.C. , CAVALLERO FRANCESCO , CAVALLERO DAVIDE , CERUTTI IMPIANTI  SNC</t>
  </si>
  <si>
    <t>CORSO GIULIO CESARE 424</t>
  </si>
  <si>
    <t>MONTAGGIO SCAFFALATURE PORTAPALLET ED APERTURA NUOVE PORTE E PORTONI
Titolo autorizzativo: CILA  prot/estremi 0   data 04/02/2022  
/141</t>
  </si>
  <si>
    <t>TECHBAU S.P.A. , DALMINE LOGIST SOLUTION SRL  , METAL SHELVING CONSTRUCTION S.R.L.S. , FLAO SRL , TONMYS'S TEAM SOCIETA' A RESPONSABILITA' LIMITATA SEMPLIFICATA , MONDO S.R.L.S.</t>
  </si>
  <si>
    <t>VIA  OROPA 54</t>
  </si>
  <si>
    <t>Lavori di edilizia libera (Art. 6 DPR 380/2001)
Titolo autorizzativo: null  prot/estremi 0   data null  
/0</t>
  </si>
  <si>
    <t>ZANELLATO IMPIANTI S.R.L.</t>
  </si>
  <si>
    <t>VIA  TORRE PELLICE 58</t>
  </si>
  <si>
    <t>AMPLIAMENTO FABBRICATO UNIFAMILIARE (L.R. 20/2009), RECUPERO AI FINI ABITATIVI SOTTOTETTO, MODIFICHE DISTRIBUTIVE INTERNE ED
ESTERNE ESTESE A TUTTI I PIANI
Titolo autorizzativo: PDC  prot/estremi 0   data 20/07/2020  
AGGIORNAMENTO NOTIFICA PRELIMINARE PER CAMBIO IMPRESA/25</t>
  </si>
  <si>
    <t>RIBA COSTRUZIONI SRL</t>
  </si>
  <si>
    <t>VIA SAORGIO 14</t>
  </si>
  <si>
    <t>S.C.I.A. inerente la ristrutturazione edilizia semplice o leggera.
Titolo autorizzativo: SCIA  prot/estremi 26123   data 11/11/2021  
In data 09.11.2021 è stata depositata l'istanza di S.C.I.A. per via telematica al sistema MUDE con il n°01-001272-0000567650-2021 e protocollata in data 11.11.2021 al n°0026123./0</t>
  </si>
  <si>
    <t>GURAU MARGARET LUCIAN</t>
  </si>
  <si>
    <t>CORSO UNIONE SOVIETICA 256</t>
  </si>
  <si>
    <t>Ristrutturazione degli interni, opere impiantistiche, finiture, decorazioni
Titolo autorizzativo: CILA  prot/estremi 23361   data 11/10/2021  
/2</t>
  </si>
  <si>
    <t>EDILSERVER S.R.L.  , 3D SNC DI OLEG DANDARA E C. , E.DUE.C. DI CORDERO EMANUELE</t>
  </si>
  <si>
    <t>LUSSU COPERTURE S.R.L. , BAGGI - LUX S.R.L. , GENCANTIERI S.P.A. , G.R. SERVICE S.R.L. , ELETTRO GFG S.R.L. , SEGIAR SNC , SCHIAVONE S.R.L. , F.L.A.M. S.R.L.</t>
  </si>
  <si>
    <t>VIA CAMPIGLIA DA CIV. 24 A VIA COPPINO 0</t>
  </si>
  <si>
    <t>BYTEST , MIGLIACCIO TRIESTE , DELTA-TI IMPIANTI S.P.A. , M.C.N. IMPIANTI S.R.L. , TECHNENERGY S.R.L.</t>
  </si>
  <si>
    <t>Lavori inerenti il montaggio dei ponteggi e smontaggio e montaggio delle ringhiere.
Titolo autorizzativo: null  prot/estremi 0   data null  
Aggiornamento relativo alla Notifica Preliminare, istanza MUDE n°0100127200005668042021, Protocollo n°394427 del 04.10.2021./0</t>
  </si>
  <si>
    <t>CARPENTERIA ELDRISS  , ABOUELAZAM AHMED MOHAMED ELDSOUKY MOHAMED</t>
  </si>
  <si>
    <t>VIA BISCARRA 34</t>
  </si>
  <si>
    <t>Opere di manutenzione ordinaria su terrazzo
Titolo autorizzativo: null  prot/estremi 0   data null  
/0</t>
  </si>
  <si>
    <t>VIA  CARDINAL MASSAIA 17</t>
  </si>
  <si>
    <t>RISTRUTTURAZIONE INTERNA COMPRESO GLI IMPIANTI
Titolo autorizzativo: ...  prot/estremi 0   data null  
/0</t>
  </si>
  <si>
    <t>PROGETTO EDILIZIA S.R.L. , EDIL MARTIN IMPIANTI DI FARCAS MARTIN , CLEMENTI IMPIANTI SRL</t>
  </si>
  <si>
    <t>STRADA DA BERTOLLA ABBADIA DI STURA 11</t>
  </si>
  <si>
    <t>OPERE DI CONSOLIDAMENTO STRUTTURALE ANTISISMICO CON RIFACIMENTO DELLA COPERTURA
Titolo autorizzativo: CILA-S  prot/estremi 24646   data 26/10/2021  
/0</t>
  </si>
  <si>
    <t>ARES SRL , MOHAMED ABDELGHANY ELMEKAWY MOHAMED , ESSE ERRE EDILIZIA GENERALE SRLS</t>
  </si>
  <si>
    <t>CORSO REGINA MARGHERITA 5</t>
  </si>
  <si>
    <t>MANUTENZIONE ORDINARIA DI FACCIATA CONDOMINIALE
Titolo autorizzativo: null  prot/estremi 0   data null  
/0</t>
  </si>
  <si>
    <t>P.M.S. DI KAMOUNI BRAHIM , FTR COSTRUZIONI SRLS , ISSA AYMAN DI ESSA AHMED , ARCHINGEST S.R.L.</t>
  </si>
  <si>
    <t>VIA IVREA 15</t>
  </si>
  <si>
    <t>Opere di adeguamento ai fini antincendio
Titolo autorizzativo: null  prot/estremi 0   data null  
Attività in edilizia libera/0</t>
  </si>
  <si>
    <t>VIA NIZZA 142</t>
  </si>
  <si>
    <t>modifiche interne e cambio di destinazione d'uso di unità immobiliare sita al primo piano da magazzino commerciale a residenziale
Titolo autorizzativo: PDC  prot/estremi 0   data 12/01/2022  
PERMESSO DI COSTRUIRE N.11/2022/0</t>
  </si>
  <si>
    <t>GA.RA. DI GAROGLIO ARNALDO , "A" IDROTECH DI CARUSO ANDREA , FORTEDILE SAS DI FORTUNATO ALESSANDRO E SILVANO PAOLO</t>
  </si>
  <si>
    <t>ACCORDO QUADRO QUADRIENNALE PER L'ESECUZIONE DI INTERVENTI DI RISTRUTTURAZIONE, ADEGUAMENTO E MESSA IN SICUREZZA DEGLI IMMOBILI DI PROPRIETÀ O IN USO AL POLITECNICO DI TORINO CONTRATTO APPLICATIVO n. 07. Rifunzionalizzazione del piano sottotetto fabbricato 2Q del Dipartimento DISEG. CIG AQ: 8423363B09 CIG derivato: 9075967CE4 CUP: E12I20000000005
Titolo autorizzativo: null  prot/estremi 0   data null  
La procura speciale sarà firmata dal Dirigente dell'Area Edilizia e Logistica, Arch. Gianpiero Biscant, in nome e per conto dell'intestatario/0</t>
  </si>
  <si>
    <t>STRADA SAN MAURO 53</t>
  </si>
  <si>
    <t>INSTALLAZIONE DI PIATTAFORMA ELEVATRICE ESTERNA AI FINI DELL'ABBATTIMENTO DELLE BARRIERE ARCHIETETTONICHE, CON REALIZZAZIONE DI PASSERELLA ESTERNA.
Titolo autorizzativo: SCIA-ALT-PDC  prot/estremi 0   data 11/08/2021  
/0</t>
  </si>
  <si>
    <t>COZZI ASCENSORI S.R.L. , AL IMPIANTI SOCIETA' A RESPONSABILITA' LIMITATA SEMPLIFICATA , NUOVA PANDORA SRLS , ISSA AYMAN DI ESSA AHMED</t>
  </si>
  <si>
    <t>VIA ROMAGNANO 34</t>
  </si>
  <si>
    <t>LAVORI DI MANUTENZIONE STRAORDINARIA DEL CONDOMINIO SITO IN VIA ROMAGNANO 34 A TORINO (TO)
Titolo autorizzativo: CILA-S  prot/estremi 0   data 10/12/2021  
L'INTERVENTO PREVEDE IL RIFACIMENTO DELLA COPERTURA, LA REALIZZAZIONE DI UNA LINEA VITA PERMANENTE IN COPERTURA, LA
SOSTITUZIONE DEI SERRAMENTI ESTERNI, LA REALIZZAZIONE DI ISOLAMENTO TERMICO A CAPPOTTO E DEL SOLAIO TRA PIANO TERRA E
CANTINE, OPERE DI IMPERMEABILIZZAZIONE, RIFACIMENTO DELLE FACCIATE INTERNO CORTILE E SOSTITUZIONE DELLA CALDAIA
ESISTENTE./0</t>
  </si>
  <si>
    <t>LOTESTO DOMENICO , CAUSHAJ ENDRI , EDILIMPIANTI DI MAINARDI FELICE</t>
  </si>
  <si>
    <t>VIA PIACENZA 16</t>
  </si>
  <si>
    <t>MANUTENZIONE STRAORDINARIA EDIFICI SCOLASTICI DELLA CITTA' BILANCIO 2019 - LOTTO 4 AREA SUD- CODICE OPERA 4735
Rifacimento sale igieniche
Titolo autorizzativo: null  prot/estremi 0   data null  
PRESENTATA IN QUANTO DIRIGENTE DELL'AREA EDILIZIA SCOLASTICA DEL COMUNE DI TORINO OCN FUNZIONI DI R.U.P. E RESPONSABILE
DEI LAVORI NOMINATO CON ATTO DI ORGANIZZAZIONE DEL DIRETTORE DI DIVISIONE PROT. N. 8246 DEL 15/06/2021./0</t>
  </si>
  <si>
    <t>VIA GOFFREDO CASALIS  7</t>
  </si>
  <si>
    <t>MANUTENZIONE ORDINARIA FACCIATE CON RIPRISTINI, TINTEGGIATURA E LAVAGGIO PARTI IN PIETRA
Titolo autorizzativo: null  prot/estremi 0   data null  
CIL - Art. 6 PROT. 2021/20/24995/0</t>
  </si>
  <si>
    <t>LAURIA IMPIANTI S.R.L. , ALESSANDRIA COSTRUZIONI DI BASIOUNY KHALED MAHMOUD MOHAMED , ZANETTA GABRIELE , AM DECORAZIONI DI ALPIGNANO MANUEL , ALE AME DECORAZIONI DI AMENDOLA ALESSIO</t>
  </si>
  <si>
    <t>CORSO TRAPANI 70</t>
  </si>
  <si>
    <t>manutenzione straordinaria alla facciata lato strada, sistemazione dei balconi, frontalini, lavaggio e decorazione finale della
facciata, opere anche su facciata lato cortile.
Titolo autorizzativo: CILA  prot/estremi 402   data 10/01/2022  
/0</t>
  </si>
  <si>
    <t>ANGELO EDILIZIA GENERALE DI SHABEN ANGJELIN</t>
  </si>
  <si>
    <t>AQ_140_010_MANSTRALAB ABBRICATO 2B_CORSO DUCA DEGLI ABRUZZI 24</t>
  </si>
  <si>
    <t>ACCORDO QUADRO QUADRIENNALE PER L'ESECUZIONE DI INTERVENTI DI RISTRUTTURAZIONE, ADEGUAMENTO E MESSA IN SICUREZZA DEGLI IMMOBILI DI PROPRIETÀ O IN USO AL POLITECNICO DI TORINO. CONTRATTO APPLICATIVO n. 08. Riqualificazione degli spazi del D.ISEG ai fini della realizzazione del Laboratorio Mastrlab presso il fabbricato 2B. CIG AQ: 8423363B09 CIG derivato: 9081298C2C CUP E12I20000000005
Titolo autorizzativo: null  prot/estremi 0   data null  
Validazione progetto esecutivo (art. 26, comma 8 del Codice dei Contratti pubblici, D.Lgs. 50/2016 e s.m.i.) in data 27/01/2022
La procura speciale sarà firmata dal Dirigente dell'Area Edilizia e Logistica, Arch. Gianpiero Biscant, in nome e per conto dell'intestatario
/0</t>
  </si>
  <si>
    <t>AQ_ID140_007_LASER FABBRICATO N_CORSO DUCA DEGLI ABRUZZI 24</t>
  </si>
  <si>
    <t>ACCORDO QUADRO QUADRIENNALE PER L'ESECUZIONE DI INTERVENTI DI RISTRUTTURAZIONE, ADEGUAMENTO E MESSA IN SICUREZZA DEGLI IMMOBILI DI PROPRIETÀ O IN USO AL POLITECNICO DI TORINO. CONTRATTO APPLICATIVO n. 06. Ristrutturazione primo piano del fabbricato N per la realizzazione di un Laboratorio Laser del Dipartimento DET. CIG AQ: 8423363B09 CIG derivato: 9071924483 CUP: E12I20000000005
Titolo autorizzativo: null  prot/estremi 0   data null  
Validazione progetto esecutivo (art. 26, comma 8 del Codice dei Contratti pubblici, D.Lgs. 50/2016 e s.m.i.) in data 18/01/2022
La procura speciale sarà firmata dal Dirigente dell'Area Edilizia e Logistica, Arch. Gianpiero Biscant, in nome e per conto dell'intestatario
/0</t>
  </si>
  <si>
    <t>VIA ROCCAVIONE DA CIV. 104 A VIA SOSPELLO 0</t>
  </si>
  <si>
    <t>VIA PASSALACQUA 17</t>
  </si>
  <si>
    <t>LAVORI DI MANUTENZIONE STRAORDINARIA ALL'INTERNO DI UN U.I.U. SITO A TORINO IN VIA PASSALACQUA 17.
Titolo autorizzativo: CILA  prot/estremi 0   data 18/01/2022  
/0</t>
  </si>
  <si>
    <t>LINEA PARQUET DI SCALISE VINCENZO , ORMEA FRANCO S.N.C. , S.T. IMPIANTI S.N.C. DI SPIGA MAURIZIO E TINNIRELLO SIMONE , CONTALDI IMPIANTI DI CONTALDI DAVIDE , ZAREMBA FLORIN , SCAGLIOLA GLASS S.R.L.</t>
  </si>
  <si>
    <t>VIA GAGLIANICO 17</t>
  </si>
  <si>
    <t>OPERE DI MANUTENZIONE STRAORDINARIA PER RIQUALIFICAZIONE ENERGETICA E SISMABONUS DI EDIFICIO CONDOMINIALE.
FORMAZIONE CAPPOTTO E RISTRUTTURAZIONE FACCIATE, NUOVA COPERTURA, MODIFICA IMPIANTI, SOSTITUZIONE DEI SERRAMENTI E FINITURA ESTERNE
Titolo autorizzativo: SCIA  prot/estremi 0   data 20/01/2022  
/0</t>
  </si>
  <si>
    <t>manutenzione straordinaria per interventi interni
Titolo autorizzativo: SCIA  prot/estremi 0   data 29/01/2020  
Aggiornamento Notifica Preliminare (già inviata in data 11/01/2022) per interventi interni e di una porzione di facciata di pertinenza dell'immobile. La pratica di riferimento è la SCIA in Variante con protocollo 2022-9-2235 del 01/02/2022./0</t>
  </si>
  <si>
    <t>DUMITRU LOGIGAN , SOLUZIONI CLIMA SRL</t>
  </si>
  <si>
    <t>Opere di costruzione e demolizione di tramezzi interni per diverso assetto planimetrico dell'unità immobiliare
Titolo autorizzativo: CILA  prot/estremi 29174   data 2021-12-16  
 Ubicazione: VIA VIA P. RICHELMY 4/</t>
  </si>
  <si>
    <t>ROVETTO SRL , MATTA MARCO , FONTANAROSA ROSARIO , PHOENIX HOME DESIGN S.R.L. , RISCOM SRL</t>
  </si>
  <si>
    <t>REALIZZAZIONE OPERE DI URBANIZZAZIONE EX AREA LANCIA TORINO
DELIBERE DELLA GIUNTA COMUNALE DI TORINO:
- ATTO N. DEL 1019 in data 08/10/2021
- ATTO N. DEL 232 in data 12/04/2022
OTTAVO AGGIORNAMENTO DELLA NOTIFICA PRELIMINARE
 Ubicazione: VIA VIA LANCIA (ISSIGLIO - CARAGLIO) 40/</t>
  </si>
  <si>
    <t>DIEFFE COSTRUZIONI GENERALI S.R.L. , BESHKU VLADIMIR , CONSORZIO PAVESMAC , CLESA SRL , C.M.A. S.R.L. DI CORSINI ROMANO &amp; FIGLI , AGRISERVIZI SOCIETA' AGRICLA COOPERATIVA , BIANCHI GEOM. PIERO &amp; C. S.A.S. , CARRON CAV. ANGELO SPA , EDIL MELANA S.R.L. , FRAGOMELI ALBERTO , BERNUCCI ARREDO URBANO S.R.L. , CARE' LUCA , SCHITO ALESSANDRO , EDIL MABE SAS DI MARIAN PETRICA IONEL E C. , PUHA DANIEL , CHIAVAZZA GIANLUCA , PIOBESI ESCAVAZIONI S.R.L.</t>
  </si>
  <si>
    <t>DIEFFE COSTRUZIONI GENERALI S.R.L.</t>
  </si>
  <si>
    <t>Manutenzione e risanamento facciate strada e cortile, sostituzione copertura
secondo sisma bonus
 Ubicazione: via via cibrario 26/</t>
  </si>
  <si>
    <t>M.I.T.E.S. SRL , LOCAGRU S.R.L. , ALEPH SRL , SARAGEST S.R.L. , LUCA MIHAI , GEMM S.R.L. , ELECTROSISTEM DI SPAGNOLO MIMMO</t>
  </si>
  <si>
    <t>INTERVENTI DI MANUTENZIONE STRAORDINARIA PER RIASSETTO PRODUTTIVO
Titolo autorizzativo: SCIA  prot/estremi 2022-9-1827   data 2022-01-27  
 Ubicazione: CORSO  CORSO  TAZZOLI 75/</t>
  </si>
  <si>
    <t>DELTA-TI IMPIANTI S.P.A. , SPAWALNIK SP. ZO.O. , ELCOM SRL , SURINA ENNIO - IMPRESA INDIVIDUALE , ITALBLOC S.R.L. , LRC SRL , I.MA.C. SRL , NAT SERVICE SRL , AIRGREEN SRL , CORAL ENGINEERING SRL , AIRHYDRO ENGINEERING SRL , G.F. SRL , I.C.E.T. SRL , Q-SALD DI NECHITA DRAGOS CONSTANTIN , SERRA SOLDADURA S.A. , INSTROBOTICA S.L.  , ESCAVAZIONI VALSANIA DI VALSANIA FABIO E VALSANIA GIANLUIGI S.N.C.</t>
  </si>
  <si>
    <t>AGGIORNAMENTO NOTIFICA PRELIMINARE INOLTRATA IN PRIMA ISTANZA IL 13/01/2022 E AGGIORNATA IN SECONDA ISTANZA IL 19/01/2022
Titolo autorizzativo: SCIA-ALT-PDC  prot/estremi 0001681   data 2021-01-26  
 Ubicazione: CORSO CORSO SVIZZERA 95/                                                     T</t>
  </si>
  <si>
    <t>SIAL S.R.L. , TECNOC SRL , FLOOR STYLE DI FRAGALE PASQUALE , OME CATELLA S.R.L. , VI.MA SRL , NUOVA RIMA S.R.L.</t>
  </si>
  <si>
    <t>Manutenzione correttiva per lavori urgenti di ripristino e di decoro su edilizia e verde pubblico, compreso il servizio di Pronto Intervento, per l'anno 2021 (C.U.
P. C12D18000100004 - Codice Opera 4743).
Aggiornamento n. 1
Approvazione progetto cantierabile: DEL n. 1009 del 08/10/2021 e successiva modifica
 Ubicazione: comune di torino comune di torino intero territorio cittadino 0/</t>
  </si>
  <si>
    <t>ICEF S.R.L. , R.D. RAMONDETTO ELIO ED IVAN S.N.C , LAVORINCORSO SRL</t>
  </si>
  <si>
    <t>Intervento di manutenzione straordinaria su impianto di rivelazione fumi e impianto di spegnimento automatico nei locali della Biblioteca Universitaria di Via
Bava n. 31 a Torino.
TRATTASI DI MANUTENZIONE IMPIANTI ANTINCENDIO NON SOGGETTA AD AUTORIZZAZIONE EDILIZIA.
 Ubicazione: VIA VIA BAVA 31/</t>
  </si>
  <si>
    <t>MALBA PONTEGGI SRL , F.I.A.M.M.A. SRL</t>
  </si>
  <si>
    <t>miglioramento sismisco dell'edificio con rifacimento dell'orditura principale della copertura.
installazione ascensore all'interno del vano scala e opere di miglioramento dell'accessibilità per l'abbattimento delle barriere
architettoniche.
installazione pannelli fotovoltaici integrati sulla copertura.
Titolo autorizzativo: CILA-S  prot/estremi 2022-20-9219   data 2022-04-29  
Manutenzione straordinaria con opere strutturali
 Ubicazione: VIA VIA LERA 31/</t>
  </si>
  <si>
    <t>Opere di adeguamento ai fini antincendio
Attività in edilizia libera
 Ubicazione: Via Via Ivrea 15/</t>
  </si>
  <si>
    <t>ACCORDO QUADRO QUADRIENNALE PER L'ESECUZIONE DI INTERVENTI DI RISTRUTTURAZIONE, ADEGUAMENTO E MESSA IN SICUREZZA
DEGLI IMMOBILI DI PROPRIETÀ O IN USO AL POLITECNICO DI TORINO. CONTRATTO APPLICATIVO n. 06. Ristrutturazione primo piano del fabbricato
N per la realizzazione di un Laboratorio Laser del Dipartimento DET. CIG AQ: 8423363B09 CIG derivato: 9071924483 CUP: E12I20000000005
Validazione progetto esecutivo (art. 26, comma 8 del Codice dei Contratti pubblici, D.Lgs. 50/2016 e s.m.i.) in data 18/01/2022
La procura speciale sarà firmata dal Dirigente dell'Area Edilizia e Logistica, Dott.ssa Concetta Di Napoli, in nome e per conto dell'intestatario
 Ubicazione: AQ_ID140_007_LASER AQ_ID140_007_LASER Fabbricato N_Corso Duca degli Abruzzi 24/</t>
  </si>
  <si>
    <t>COOPEL 3 - SOCIETA' COOPERATIVA , PIGNOCCHINO COSTRUZIONE IMPIANTI TECNOLOGICI SRL , IMPRESA EDILE FRANCO S.R.L.</t>
  </si>
  <si>
    <t>Opere di riqualificazione magazzino librario piano secondo interrato (opere edili)
 Ubicazione: PIAZZA PIAZZA CARLO ALBERTO 3/</t>
  </si>
  <si>
    <t>Manutenzione correttiva per lavori urgenti di ripristino e di decoro su edilizia e verde pubblico, compreso il servizio di Pronto Intervento, per l'anno 2021 (C.U.
P. C12D18000100004 - Codice Opera 4743).
Aggiornamento n. 2
Approvazione progetto cantierabile: DEL n. 1009 del 08/10/2021 e successiva modifica
 Ubicazione: comune di torino comune di torino intero territorio cittadino 0/</t>
  </si>
  <si>
    <t>ICEF S.R.L. , ECO GREEN S.R.L. , R.D. RAMONDETTO ELIO ED IVAN S.N.C , LAVORINCORSO SRL</t>
  </si>
  <si>
    <t>Lavori di edilizia libera (Art. 6 DPR 380/2001)
SI NOTIFICANO NUOVA IMPRESA, NUOVO ARTIGIANO E PROLUNGAMENTO LAVORAZIONI
 Ubicazione: VIA  VIA  OROPA 54/                                                     1</t>
  </si>
  <si>
    <t>DUE M.M. DI CORONA S.R.L. , ZANELLATO IMPIANTI S.R.L. , RS IMPIANTI DI RUMBOLO SALVATORE</t>
  </si>
  <si>
    <t>L'intervento ha per oggetto il rifacimento delle pavimentazioni dell'appartamento, nonchè quello degli impianti, oltre ce lo spostamento di una parete interna
Titolo autorizzativo: CILA  prot/estremi 0029482   data 2021-12-16  
 Ubicazione: VIA VIA BIONAZ 5/</t>
  </si>
  <si>
    <t>S.A.E. S.R.L.S. , BILEA OCTAVIAN , POPESCU PETRU , CRETU SERGIU , RICELLI MAURIZIO , RICELLI ANDREA , PAVANEL SRL , RADWAN MOHAMED  , AL.TEK DI VIDI ALESSANDRO</t>
  </si>
  <si>
    <t>Manutenzione edile presso le cabine di impianti primari di Torino
Adeguamento sismico locali trasformatori presso la CP Sud.
 Ubicazione: VIA VIA OLIVERO 7/</t>
  </si>
  <si>
    <t>QUINTINO COSTRUZIONI SPA , EDIL M.G. S.N.C. DI MAAROUFI CHOUAIB &amp; GIANNELLI LORENZO , CARLETTI KEVIN</t>
  </si>
  <si>
    <t>Ristrutturazione servizi igienici (Padiglione VIII) sede del CSI-Piemonte
Titolo autorizzativo: CILA  prot/estremi 0100127200006086452021   data 2022-01-20  
Tipo Istanza MUDE di riferimento: CILA
Nr. Istanza MUDE di riferimento: 0100127200006086452021
Dettaglio dati registrazione: Nr. Protocollo: 0001311 - Data Protocollo: 20/01/2022 - Nr. Pratica: 2022-20-1311
AGGIORNAMENTO NOTIFICA PRELIMINARE per inserimento n.3 lavoratori autonomi incaricati in subaffidamento della lavorazione di rifacimento intonaci sotto la direzione dell'Impresa Appaltatrice IMEG S.R.L.
 Ubicazione: CORSO CORSO UNIONE SOVIETICA 216/</t>
  </si>
  <si>
    <t>IMEG SRL , MARIAN ADRIAN , BULGAKOV IVAN , BEZER NICOLAE</t>
  </si>
  <si>
    <t>INTERVENTI DI MANUTENZIONE STRAORDINARIA PER RIASSETTO PRODUTTIVO
Titolo autorizzativo: SCIA  prot/estremi 2022-9-1827   data 2022-01-27  
 Ubicazione: CORSO CORSO TAZZOLI 75/</t>
  </si>
  <si>
    <t>DE VIZIA TRANSFER SPA , SPAWALNIK SP. ZO.O. , ESCAVAZIONI VALSANIA DI VALSANIA FABIO E VALSANIA GIANLUIGI S.N.C. , ELCOM SRL , SURINA ENNIO - IMPRESA INDIVIDUALE , ITALBLOC S.R.L. , LRC SRL , I.MA.C. SRL , NAT SERVICE SRL , CARL ZEISS SPA , AIRGREEN SRL , CORAL ENGINEERING SRL , AIRHYDRO ENGINEERING SRL , G.F. SRL , I.C.E.T. SRL , Q-SALD DI NECHITA DRAGOS CONSTANTIN , SERRA SOLDADURA S.A. , INSTROBOTICA S.L.  , DELTA-TI IMPIANTI S.P.A.</t>
  </si>
  <si>
    <t>DE VIZIA TRANSFER SPA</t>
  </si>
  <si>
    <t>Ristrutturazione servizi igienici (Padiglione VIII) sede del CSI-Piemonte
Titolo autorizzativo: CILA  prot/estremi 0100127200006086452021   data 2022-01-20  
Tipo Istanza MUDE di riferimento: CILA
Nr. Istanza MUDE di riferimento: 0100127200006086452021
Dettaglio dati registrazione: Nr. Protocollo: 0001311 - Data Protocollo: 20/01/2022 - Nr. Pratica: 2022-20-1311
AGGIORNAMENTO NOTIFICA PRELIMINARE per inserimento n.3 lavoratori autonomi incaricati in subaffidamento delle lavorazioni di formazione massetti e piastrellature sotto la direzione dell'Impresa Appaltatrice IMEG S.R.L.
 Ubicazione: CORSO CORSO UNIONE SOVIETICA 216/</t>
  </si>
  <si>
    <t>IMEG SRL , EDIL V&amp;V DI CERNOVSCHI TOADER VASILE , EDIL DANIEL DI UDEANU DUMITRU , EDIL STANA DI STANA GHEORGHITA DANUT</t>
  </si>
  <si>
    <t>Interventi di consolidamento sismico e adeguamento antincendio da realizzarsi presso il Fabbricato 5bis dello stabilimento Leonardo di Torino - Divisione
Velivoli
 Ubicazione: CORSO CORSO FRANCIA 426/</t>
  </si>
  <si>
    <t>INTERNALS S.R.L.  , VIEFFE SRL , L.G. IMPIANTI SRLS , BRANCACCIO COSTRUZIONI SPA , OFFICINE MECCANICHE SAVINO S.R.L. , RED IMPIANTI SRL</t>
  </si>
  <si>
    <t>Manutenzione ordinaria delle facciate lato Coro Francia, 17 e Via delle Alpi mediante ripristino intonaci ammalorati, idropulitura ed opere di decorazione. Rifacimento della copertura del fabbricato ed opere correlate di rinforzo strutturale e riqualificazione sismica. Risanamento delle criticità costruttive originarie che rendevano la struttura sismicamente vulnerabile a livello locale in prossimità del perimetro del vano sottotetto.
La presente integrazione di Notifica Preliminare riguarda anche le opere di rifacimento della copertura e riqualificazione sismica per le quali verrà presentata CILA-S Superbonus 110% ai sensi della normativa vigente.
Il Sistema MUDE non consente di inserire alla voce "Natura dell'opera" più di una tipologia di intervento.
 Ubicazione: CORSO CORSO FRANCIA 17/</t>
  </si>
  <si>
    <t>Modifica SRB esistente mediante sopraelevazione della struttura porta antenne e installazione nuove antenne
Titolo autorizzativo: SCIA  prot/estremi 27123   data 2021-04-30  
 Ubicazione: via via Sacchi 58/</t>
  </si>
  <si>
    <t>REALIZZAZIONE OPERE DI URBANIZZAZIONE EX AREA LANCIA TORINO
DELIBERE DELLA GIUNTA COMUNALE DI TORINO:
- ATTO N. DEL 1019 in data 08/10/2021
- ATTO N. DEL 232 in data 12/04/2022
NONO AGGIORNAMENTO DELLA NOTIFICA PRELIMINARE
 Ubicazione: VIA VIA LANCIA (ISSIGLIO - CARAGLIO) 40/</t>
  </si>
  <si>
    <t>DIEFFE COSTRUZIONI GENERALI S.R.L. , BESHKU VLADIMIR , CONSORZIO PAVESMAC , CLESA SRL , C.M.A. S.R.L. DI CORSINI ROMANO &amp; FIGLI , AGRISERVIZI SOCIETA' AGRICLA COOPERATIVA , KONE S.P.A. , BIANCHI GEOM. PIERO &amp; C. S.A.S. , CARRON CAV. ANGELO SPA , EDIL MELANA S.R.L. , FRAGOMELI ALBERTO , VOLOSIN ADRIAN DIMITRU  , BERNUCCI ARREDO URBANO S.R.L. , CARE' LUCA , SCHITO ALESSANDRO , EDIL MABE SAS DI MARIAN PETRICA IONEL E C. , PUHA DANIEL , CHIAVAZZA GIANLUCA , PIOBESI ESCAVAZIONI S.R.L.</t>
  </si>
  <si>
    <t>Intervento di ristrutturazione edilizia relativo al recupero integrale del fabbricato, nel rispetto della sagoma e volumetria esistente ai sensi dell'art. 4 comma 33
- ristrutturazione edilizia d1.b), con recupero abitativo del sottotetto e realizzazione di autorimessa interrata.
Titolo autorizzativo: PDC  prot/estremi 2021-1-19113   data 2021-08-09  
 Ubicazione: VIA VIA BIAMONTI  8/</t>
  </si>
  <si>
    <t>PIOBESI ESCAVAZIONI S.R.L. , CAR JET DI GANDOLFI CARLA , INTERCAR S.A.S. DI INTERMITE GIUSEPPE &amp; C.  , TECO SRL , CANI SHPETIM SRL  , DARMA SRL  , CITIEMME S.R.L. , EDIL MELANA S.R.L.</t>
  </si>
  <si>
    <t>CITIEMME S.R.L.</t>
  </si>
  <si>
    <t>Ristrutturazione servizi igienici (Padiglione VIII) sede del CSI-Piemonte
Titolo autorizzativo: CILA  prot/estremi 0100127200006086452021   data 2022-01-20  
Tipo Istanza MUDE di riferimento: CILA
Nr. Istanza MUDE di riferimento: 0100127200006086452021
Dettaglio dati registrazione: Nr. Protocollo: 0001311 - Data Protocollo: 20/01/2022 - Nr. Pratica: 2022-20-1311
AGGIORNAMENTO NOTIFICA PRELIMINARE per inserimento n.1 ditta incaricata in subaffidamento della lavorazione di posa canalizzazione aeraulica sotto la direzione dell'Impresa Appaltatrice IMEG S.R.L.
 Ubicazione: CORSO CORSO UNIONE SOVIETICA 216/</t>
  </si>
  <si>
    <t>SICAT SRL , IMEG SRL</t>
  </si>
  <si>
    <t>DE VIZIA TRANSFER SPA , TECMI SERVICE S.R.L. , ESCAVAZIONI VALSANIA DI VALSANIA FABIO E VALSANIA GIANLUIGI S.N.C. , ELCOM SRL , SURINA ENNIO - IMPRESA INDIVIDUALE , ITALBLOC S.R.L. , LRC SRL , I.MA.C. SRL , NAT SERVICE SRL , CARL ZEISS SPA , AIRGREEN SRL , CORAL ENGINEERING SRL , AIRHYDRO ENGINEERING SRL , G.F. SRL , GARNERO SOLLEVAMENTI E TRASPORTI S.R.L. , I.C.E.T. SRL , Q-SALD DI NECHITA DRAGOS CONSTANTIN , SERRA SOLDADURA S.A. , INSTROBOTICA S.L.  , SPAWALNIK SP. ZO.O. , AUGUST WENZLER MASCHINENBAU GMBH , DELTA-TI IMPIANTI S.P.A.</t>
  </si>
  <si>
    <t>Manutenzione facciata via Rueglio e interno cortile. Installazione ponteggio e area cantiere - Pulitura facciata paramano/pietra; - Riverniciatura parti intonacate; - Verifica frontalini, parti piene parapetti balconi e loro ripristino; - Rifacimento cornicione; - Verifica pavimentazioni esterne balconi e loro rifacimento; - Restauro parti metalliche; - Smontaggio ponteggio e area cantiere
CIL prot. 2021-20-30272.
Integrazione alla prima notifica preliminare.   prot. 0426527 del 09/01/2022
 Ubicazione: VIA VIA RUEGLIO 9/</t>
  </si>
  <si>
    <t>ITALPONTEGGI DI GIORDANO LUCIANO , A.C.S. SOCIETÀ A RESPONSABILITÀ LIMITATA SEMPLIFICATA , EDILIZIA ZEPPEGNO S.N.C. DI ZEPPEGNO MARCO E ANDREA , C.F. SERVIZI SRL</t>
  </si>
  <si>
    <t>MODIFICHE PLANIMETRICHE INTERNE ALLOGGIO AL PIANO 7, ADEGUAMENTO IMPIANTI E SOSTITUZIONE INFISSI
Titolo autorizzativo: CILA  prot/estremi 0000161   data 2022-01-04  
AGGIORNAMENTO NOTIFICA PRELIMINARE PROTOCOLLO N.RO 0432712 DEL 31/01/2022 (NUMERO PRATICA 00127200006282312022) PER INDIVIDUAZIONE DI DUE NUOVE IMPRESE CHE OPERERANNO IN CANTIERE
IL COORDINATORE PER LA SICUREZZA IN FASE DI PROGETTAZIONE (COME GIA' COMUNICATO CON LA PRIMA NOTIFICA PRELIMINARE) NON E' STATO NOMINATO AI SENSI DELL'ART.90 COMMA 11 DEL D. LGS. 81/2008
IL SIGNOR ERCOLANO STEFANO E' STATO DELEGATO QUALE RESPONSABILE DEI LAVORI IN CONFORMITA' ALLE NORME VIGENTI ED A QUANTO PRESCRITTO DAL D. LGS. 81/2008
 Ubicazione: CORSO CORSO CHIETI 20/                                                     7</t>
  </si>
  <si>
    <t>ROCCI ALDO S.A.S. DI ROCCI DAVIDE &amp; C. , IDROTEC S.R.L. , PETRUCCELLI GIOVANNI , QUAGLINO GIOVANNI , RUGGIU PAOLO , FERRETTI MARCO S.R.L.</t>
  </si>
  <si>
    <t>ACCORDO QUADRO QUADRIENNALE PER L'ESECUZIONE DI INTERVENTI DI RISTRUTTURAZIONE, ADEGUAMENTO E MESSA IN SICUREZZA
DEGLI IMMOBILI DI PROPRIETÀ O IN USO AL POLITECNICO DI TORINO. CONTRATTO APPLICATIVO n. 08. Riqualificazione degli spazi del D.ISEG ai
fini della realizzazione del Laboratorio Mastrlab presso il fabbricato 2B. CIG AQ: 8423363B09 CIG derivato: 9081298C2C CUP E12I20000000005
Validazione progetto esecutivo (art. 26, comma 8 del Codice dei Contratti pubblici, D.Lgs. 50/2016 e s.m.i.) in data 27/01/2022
La procura speciale sarà firmata dal Dirigente dell'Area Edilizia e Logistica, Dott.ssa Concetta Di Napoli, in nome e per conto dell'intestatario
 Ubicazione: AQ_140_010_Manstralab AQ_140_010_Manstralab Fabbricato 2B_Corso Duca degli Abruzzi  24/</t>
  </si>
  <si>
    <t>Intervento di ristrutturazione edilizia relativo al recupero integrale del fabbricato, nel rispetto della sagoma e volumetria esistente ai sensi dell'art. 4 comma 33
- ristrutturazione edilizia d1.b), con recupero abitativo del sottotetto e realizzazione di autorimessa interrata.
Titolo autorizzativo: PDC  prot/estremi 2021-1-19113   data 2021-08-09  
 Ubicazione: VIA  VIA  BIAMONTI 8/</t>
  </si>
  <si>
    <t>PIOBESI ESCAVAZIONI S.R.L. , TERRA.CON S.R.L. , CAR JET DI GANDOLFI CARLA , INTERCAR S.A.S. DI INTERMITE GIUSEPPE &amp; C.  , TECO SRL , CANI SHPETIM SRL  , DARMA SRL  , CITIEMME S.R.L. , EDIL MELANA S.R.L.</t>
  </si>
  <si>
    <t>Lavori di manutenzione straordinaria nella sede metropolitana del Castello del Valentino del Politecnico di Torino CIG: 89150969F2 CUP: E16J21000030005
Le opere previste non richiedono autorizzazioni da parte degli Enti competenti
La procura speciale sarà firmata dal Dirigente, Dott.ssa Concetta Di Napoli, in nome e per conto dell'intestatario
 Ubicazione: M.S. CASTELLO_2021 M.S. CASTELLO_2021 MANSTRA_VALENTINO_2021_ID12_030_2021_VIALE MATTIOLI 39/</t>
  </si>
  <si>
    <t>IMPRESA SODA COSTRUZIONI S.R.L. , COSTRUZIONE E RESTAURO DI SECCI SERGIO , EMMECI SYSTEM DI CERONE MICHELE</t>
  </si>
  <si>
    <t>DE VIZIA TRANSFER SPA , TECMI SERVICE S.R.L. , ESCAVAZIONI VALSANIA DI VALSANIA FABIO E VALSANIA GIANLUIGI S.N.C. , ELCOM SRL , SURINA ENNIO - IMPRESA INDIVIDUALE , ITALBLOC S.R.L. , LRC SRL , N &amp; C S.R.L. , I.MA.C. SRL , NAT SERVICE SRL , CARL ZEISS SPA , AIRGREEN SRL , CORAL ENGINEERING SRL , AIRHYDRO ENGINEERING SRL , G.F. SRL , GARNERO SOLLEVAMENTI E TRASPORTI S.R.L. , I.C.E.T. SRL , Q-SALD DI NECHITA DRAGOS CONSTANTIN , SERRA SOLDADURA S.A. , INSTROBOTICA S.L.  , SPAWALNIK SP. ZO.O. , AUGUST WENZLER MASCHINENBAU GMBH , DELTA-TI IMPIANTI S.P.A.</t>
  </si>
  <si>
    <t>Lavori di Manutenzione Straordinaria Impianti Sportivi, Anno 2020, Codice Opera 4615. Interventi di manutenzione presso l'Impianto Piscina LIDO, via Villa
Glori, 21: interventi di rifacimento delle tubazioni e dei sanitari ammalorati dell'impianto idrico sanitario degli spogliatoi con nuove tubazioni a vista, e rifacimento della pavimentazione con impermeabilizzazione del sottofondo e dei rivestimenti.
Opera Pubblica: Deliberazione della Giunta Comunale in data 05 maggio 2020 (n. mecc. 202001033/062), esecutiva dal 17 maggio 2020.
 Ubicazione: VIA VIA VILLA GLORI 21/</t>
  </si>
  <si>
    <t>Allestimento di cantiere, montaggio ponteggio e mezzi di sollevamento;
 Pulitura facciata paramano/lapideo;
 Riverniciatura parti intonacate fregi e cornici;
 Rifacimento frontalini e parti piene parapetti balconi 
 Rifacimento pavimentazioni esterne balconi ove necessario;
 Restauro delle parti metalliche (parapetti e inferiate); 
 Pulizia e ripristino profilati, lamiere e scossaline; Restauro portone ingresso
INTEGRAZIONE ALLA PRIMA NOTIFICA PRELIMINARE PROT. N. 0426524 DEL 09/01/2022
LA DATA DI INIZIO LAVORI RIMANE QUELLA INDICATA NELLA PRECEDENTE NOTIFICA. LA DATA DI QUESTA INTEGRAZIONE E' RIFERITA ALL'INGRESSO IN CANTIERE DI NUOVE IMPRESE
CIL PROT. 2021-20-30357
 Ubicazione: VIA VIA SALASSA 2/</t>
  </si>
  <si>
    <t>Ristrutturazione servizi igienici (Padiglione VIII) sede del CSI-Piemonte
Titolo autorizzativo: CILA  prot/estremi 0100127200006086452021   data 2022-01-20  
Tipo Istanza MUDE di riferimento: CILA
Nr. Istanza MUDE di riferimento: 0100127200006086452021
Dettaglio dati registrazione: Nr. Protocollo: 0001311 - Data Protocollo: 20/01/2022 - Nr. Pratica: 2022-20-1311
AGGIORNAMENTO NOTIFICA PRELIMINARE per inserimento n.1 ditta incaricata in subaffidamento della lavorazione di posa piastrelle sotto la direzione dell'Impresa Appaltatrice IMEG S.R.L.
 Ubicazione: CORSO CORSO UNIONE SOVIETICA 216/</t>
  </si>
  <si>
    <t>DIAMANTE V &amp; V RISTRUTTURAZIONI S.R.L. , IMEG SRL</t>
  </si>
  <si>
    <t>Lavori di manutenzione ordinaria, pronto intervento e messa in sicurezza presso i siti cimiteriali cittadini - Comparto Nord (Cimiteri Monumentale, Sassi e
Abbadia di Stura)
 Ubicazione: piazzale piazzale tancredi falletti di barolo 135/</t>
  </si>
  <si>
    <t>(IMPRESA IN RTI: IMPRESA MANDATARIA) ANIMA AMBIENTE S.R.L. , A.STRO.SPURGHI S.R.L. , (IMPRESA IN RTI: IMPRESA MANDANTE) TECNOAMBIENTE S.R.L.</t>
  </si>
  <si>
    <t>l'intervento riguarda la manutenzione ordinaria della facciata su strada.
Lavaggio clinker, rifacimento balconi e parti di ringhiere degradate ,sostituzione vetri divisori e balconi e tinteggiatura facciata
 Ubicazione: via via gardoncini 5/</t>
  </si>
  <si>
    <t>FELICE FRANCESCO SRL , GARINO COSTRUZIONI METALLICHE S.A.S. DI EUGENIO CAVALLERO &amp; C. , EISSA IBRAHIM , GMP PONTEGGI DI GOWILY ASMA , F.G. GROUP S.A.S. DI FILIPPONE GIOVANNI &amp;C. , VETRERIA ALLAIS DI MARA E DAVIDE ALLAIS SNC , A.G. SERVICE SRL</t>
  </si>
  <si>
    <t>DE VIZIA TRANSFER SPA , GUILLEMIN SAS , ESCAVAZIONI VALSANIA DI VALSANIA FABIO E VALSANIA GIANLUIGI S.N.C. , ELCOM SRL , SURINA ENNIO - IMPRESA INDIVIDUALE , ITALBLOC S.R.L. , LRC SRL , N &amp; C S.R.L. , I.MA.C. SRL , NAT SERVICE SRL , CARL ZEISS SPA , AIRGREEN SRL , CORAL ENGINEERING SRL , AIRHYDRO ENGINEERING SRL , G.F. SRL , GARNERO SOLLEVAMENTI E TRASPORTI S.R.L. , I.C.E.T. SRL , Q-SALD DI NECHITA DRAGOS CONSTANTIN , SERRA SOLDADURA S.A. , INSTROBOTICA S.L.  , SPAWALNIK SP. ZO.O. , AUGUST WENZLER MASCHINENBAU GMBH , TECMI SERVICE S.R.L. , INPROTEC ROBOTICA INDUSTRIAL, S.L. , DELTA-TI IMPIANTI S.P.A.</t>
  </si>
  <si>
    <t>CILA interventi art.119 d.l.34/2020 (art. 119 comma 13-ter d.l.34/20, come modificato art. 33 d.l.77/21)Interventi di efficientamento energetico: a livello
condominiale (trainanti) applicazione di cappotto termico su facciate interno cortile, manutenzione ordinaria e miglioramento coibentazione copertura; a livello
di singoli condomini (trainati) sostituzione di serramenti, caldaie e termosifoni e parziale installazione di building automation.Protocollo: 2021-20-22215 del
24/09/2021.
A seguito di delibera dell'Assemblea Condominiale del 02/03/2022, vengono aggiunte le lavorazioni di tinteggiatura delle facciate su strada di cui alla
Cila Prot. n. 2022-20-8422 del 21/04/2022
Titolo autorizzativo: CILA  prot/estremi 2021-20-22215   data 2021-09-24  
I CONDOMINI ADERENTI AGLI INTERVENTI DI TIPO TRAINATI (Sostituzione di serramenti, caldaie e termosifoni e parziale installazione di building
automation) sono:- NICO SOCIETA' SEMPLICE DI GALLESIO NICOLETTA (di Gallesio Nicoletta)- EFIN DI RIBAUDO ANTONINO E C. SAS (di Ribaudo
Antonino)- MASSANO VALERIA CLORINDA- RUFFATTI VITROTTI GIANLUCA- OSILIERO PATRIZIA- ISASCA LINELLA- VITROTTI DANIELA
MARIATESTA ALBERTO- GANDINI MARIA ANGELA- PASQUALUCCI ARTURO- BOSSO MIRELLA - RUSCHENA MARCO- FALETTI STEFANO
A seguito di delibera dell'Assemblea Condominiale del 02/03/2022, vengono aggiunte le lavorazioni di tinteggiatura delle facciate su strada di cui alla
Cila Prot. n. 2022-20-8422 del 21/04/2022
 Ubicazione: piazza piazza castello  71/</t>
  </si>
  <si>
    <t>REALIZZAZIONE OPERE DI URBANIZZAZIONE EX AREA LANCIA TORINO
DELIBERE DELLA GIUNTA COMUNALE DI TORINO:
- ATTO N. DEL 1019 in data 08/10/2021
- ATTO N. DEL 232 in data 12/04/2022
DECIMO AGGIORNAMENTO DELLA NOTIFICA PRELIMINARE
 Ubicazione: VIA VIA LANCIA (ISSIGLIO - CARAGLIO) 40/</t>
  </si>
  <si>
    <t>DIEFFE COSTRUZIONI GENERALI S.R.L. , BESHKU VLADIMIR , SIME SRL , CONSORZIO PAVESMAC , CLESA SRL , C.M.A. S.R.L. DI CORSINI ROMANO &amp; FIGLI , ELLEBI TECNOSPRAY SRL , AGRISERVIZI SOCIETA' AGRICLA COOPERATIVA , KONE S.P.A. , BIANCHI GEOM. PIERO &amp; C. S.A.S. , VER-PONT - S.R.L. , CARRON CAV. ANGELO SPA , EDIL MELANA S.R.L. , FRAGOMELI ALBERTO , VOLOSIN ADRIAN DIMITRU  , BERNUCCI ARREDO URBANO S.R.L. , CARE' LUCA , SCHITO ALESSANDRO , EDIL MABE SAS DI MARIAN PETRICA IONEL E C. , PUHA DANIEL , CHIAVAZZA GIANLUCA , PIOBESI ESCAVAZIONI S.R.L.</t>
  </si>
  <si>
    <t>Manutenzione correttiva per lavori urgenti di ripristino e di decoro su edilizia e verde pubblico, compreso il servizio di Pronto Intervento, per l'anno 2021 (C.U.
P. C12D18000100004 - Codice Opera 4743).
Aggiornamento n. 3
Approvazione progetto cantierabile: DEL n. 1009 del 08/10/2021 e successiva modifica
 Ubicazione: COMUNE DI TORINO COMUNE DI TORINO INTERO TERRITORIO CITTADINO 0/</t>
  </si>
  <si>
    <t>ICEF S.R.L. , LAVORINCORSO SRL , MOLLO SERVIZI SRL , ECO GREEN S.R.L. , R.D. RAMONDETTO ELIO ED IVAN S.N.C</t>
  </si>
  <si>
    <t>Allestimento di cantiere, montaggio ponteggio e mezzi di sollevamento; 
 Pulitura facciata paramano/lapideo; 
 Riverniciatura parti intonacate fregi e cornici; 
 Rifacimento frontalini e parti piene parapetti balconi 
 Rifacimento pavimentazioni esterne balconi ove necessario; 
 Restauro delle parti metalliche (parapetti e inferiate); 
 Pulizia e ripristino profilati, lamiere e scossaline; Restauro portone ingresso
INTEGRAZIONE ALLA  NOTIFICA PRELIMINARE PROT. N. 0426524 DEL 09/01/2022 
LA DATA DI INIZIO LAVORI RIMANE QUELLA INDICATA NELLA PRECEDENTE NOTIFICA. LA DATA DI QUESTA INTEGRAZIONE E' RIFERITA 
ALL'INGRESSO IN CANTIERE DI NUOVE IMPRESE 
CIL PROT. 2021-20-30357
 Ubicazione: VIA VIA SALASSA 2/</t>
  </si>
  <si>
    <t>demolizione e ricostruzione di tramezzature non portanti e pavimenti interni, rifacimento impianto elettrico, termico e idro sanitario, finiture interne.
Titolo autorizzativo: CILA  prot/estremi 2022-20-1208   data 2022-01-19  
 Ubicazione: VIA VIA CATANIA 11/</t>
  </si>
  <si>
    <t>L.F. IMPIANTI ELETTRICI DI LASALANDRA FABIO , DI CHELE EMANUELE , RADAELLI GEROLAMO S.N.C. , COSTANTINO FAVILLA , D&amp;D DI DI CHELE DIEGO</t>
  </si>
  <si>
    <t>MANUTENZIONE ORDINARIA FACCIATE
 Ubicazione: CORSO CORSO DUCA DEGLI ABRUZZI 104/</t>
  </si>
  <si>
    <t>P.M.S. DI KAMOUNI BRAHIM , RISTRUTTURAZIONI DI PIGA SANDRO , SURDU VIOREL VASILE , TAURISANO FRANCESCO</t>
  </si>
  <si>
    <t>DE VIZIA TRANSFER SPA , GUILLEMIN SAS , ESCAVAZIONI VALSANIA DI VALSANIA FABIO E VALSANIA GIANLUIGI S.N.C. , ELCOM SRL , SURINA ENNIO - IMPRESA INDIVIDUALE , ZINI SRL , ITALBLOC S.R.L. , LRC SRL , N &amp; C S.R.L. , I.MA.C. SRL , NAT SERVICE SRL , CARL ZEISS SPA , AIRGREEN SRL , CORAL ENGINEERING SRL , AIRHYDRO ENGINEERING SRL , G.F. SRL , GARNERO SOLLEVAMENTI E TRASPORTI S.R.L. , I.C.E.T. SRL , Q-SALD DI NECHITA DRAGOS CONSTANTIN , SERRA SOLDADURA S.A. , INSTROBOTICA S.L.  , SPAWALNIK SP. ZO.O. , AUGUST WENZLER MASCHINENBAU GMBH , TECMI SERVICE S.R.L. , INPROTEC ROBOTICA INDUSTRIAL, S.L. , DELTA-TI IMPIANTI S.P.A.</t>
  </si>
  <si>
    <t>Allestimento di cantiere, montaggio ponteggio e mezzi di sollevamento; 
Pulitura klinker facciata 
Riverniciatura parti intonacate; 
Verifica frontalini, sottobalconi e loro ripristino 
Rifacimento cornicione 
Verifica pavimentazioni esterne balconi e loro rifacimento; Restauro delle parti metalliche 
Smontaggio ponteggio e rimozione area di cantiere. 
cil prot 2021-20-30286 del 28/12/2021
INTEGRAZIONE ALLA PRIMA NOTIFICA. prot in data 09/01/2022. con numero 0426522.
LA DATA DI INIZIO LAVORI RIMANE QUELLA INDICATA NELLA PRECEDENTE NOTIFICA. LA DATA DI QUESTA INTEGRAZIONE E' RIFERITA 
ALL'INGRESSO IN CANTIERE DI NUOVE IMPRESE. 
 Ubicazione: CORSO  CORSO  REGIO PARCO 148/</t>
  </si>
  <si>
    <t>IL ZIC ZAC DI SHAELA AHMED BAHGAT ABDELMAGID AHMED , REB HOME TECNOLOGY SOCIETA' A RESPONSABILITA' LIMITATA SEMPLIFICATA , MUROLO STEFANO , A.C.S. SOCIETÀ A RESPONSABILITÀ LIMITATA SEMPLIFICATA</t>
  </si>
  <si>
    <t>REALIZZAZIONE OPERE DI URBANIZZAZIONE EX AREA LANCIA TORINO
DELIBERE DELLA GIUNTA COMUNALE DI TORINO:
- ATTO N. DEL 1019 in data 08/10/2021
- ATTO N. DEL 232 in data 12/04/2022
UNDICESIMO AGGIORNAMENTO DELLA NOTIFICA PRELIMINARE
 Ubicazione: VIA VIA LANCIA (ISSIGLIO - CARAGLIO) 40/</t>
  </si>
  <si>
    <t>DIEFFE COSTRUZIONI GENERALI S.R.L. , PIOBESI ESCAVAZIONI S.R.L. , SIME SRL , CONSORZIO PAVESMAC , CLESA SRL , C.M.A. S.R.L. DI CORSINI ROMANO &amp; FIGLI , FRAGALPONT SAS DI FRAGALE JEAN FRANCO E C. , FLORAMA - S.A.S. DI MINARI G. &amp; C. , ELLEBI TECNOSPRAY SRL , AGRISERVIZI SOCIETA' AGRICLA COOPERATIVA , KONE S.P.A. , DIEFFE IMPIANTI S.A.S. DI VILLANI DANIEL &amp; C. , BIANCHI GEOM. PIERO &amp; C. S.A.S. , VER-PONT - S.R.L. , CARRON CAV. ANGELO SPA , EDIL MELANA S.R.L. , FRAGOMELI ALBERTO , VOLOSIN ADRIAN DIMITRU  , BERNUCCI ARREDO URBANO S.R.L. , CARE' LUCA , SCHITO ALESSANDRO , EDIL MABE SAS DI MARIAN PETRICA IONEL E C. , PUHA DANIEL , CHIAVAZZA GIANLUCA , BESHKU VLADIMIR , IMPRESA EDILE M.A. S.R.L.S.</t>
  </si>
  <si>
    <t>opere di riqualificazione magazzino librario piano secondo interrato (opere edili)
 Ubicazione: PIAZZA PIAZZA CARLO ALBERTO 3/</t>
  </si>
  <si>
    <t>TECNO TUNIT DI HAJ MOHAMED HAMDI , ARCAS S.P.A.</t>
  </si>
  <si>
    <t>REALIZZAZIONE OPERE DI URBANIZZAZIONE EX AREA LANCIA TORINO
DELIBERE DELLA GIUNTA COMUNALE DI TORINO:
- ATTO N. DEL 1019 in data 08/10/2021
- ATTO N. DEL 232 in data 12/04/2022
DODICESIMO AGGIORNAMENTO DELLA NOTIFICA PRELIMINARE
 Ubicazione: VIA VIA LANCIA (ISSIGLIO - CARAGLIO) 40/</t>
  </si>
  <si>
    <t>DIEFFE COSTRUZIONI GENERALI S.R.L. , BESHKU VLADIMIR , SIME SRL , CONSORZIO PAVESMAC , CLESA SRL , C.M.A. S.R.L. DI CORSINI ROMANO &amp; FIGLI , FRAGALPONT SAS DI FRAGALE JEAN FRANCO E C. , FLORAMA - S.A.S. DI MINARI G. &amp; C. , ELLEBI TECNOSPRAY SRL , AGRISERVIZI SOCIETA' AGRICLA COOPERATIVA , KONE S.P.A. , DIEFFE IMPIANTI S.A.S. DI VILLANI DANIEL &amp; C. , BIANCHI GEOM. PIERO &amp; C. S.A.S. , VER-PONT - S.R.L. , CARRON CAV. ANGELO SPA , EDIL MELANA S.R.L. , FRAGOMELI ALBERTO , VOLOSIN ADRIAN DIMITRU  , BERNUCCI ARREDO URBANO S.R.L. , CARE' LUCA , SCHITO ALESSANDRO , EDIL MABE SAS DI MARIAN PETRICA IONEL E C. , PUHA DANIEL , IMPRESA EDILE M.A. S.R.L.S. , CHIAVAZZA GIANLUCA , PIOBESI ESCAVAZIONI S.R.L.</t>
  </si>
  <si>
    <t>CILA interventi art.119 d.l.34/2020 (art. 119 comma 13-ter d.l.34/20, come modificato art. 33 d.l.77/21)Interventi di efficientamento energetico: a livello
condominiale (trainanti) applicazione di cappotto termico su facciate interno cortile, manutenzione ordinaria e miglioramento coibentazione copertura; a livello
di singoli condomini (trainati) sostituzione di serramenti, caldaie e termosifoni e parziale installazione di building automation.Protocollo: 2021-20-22215 del
24/09/2021.
A seguito di delibera dell'Assemblea Condominiale del 02/03/2022, vengono aggiunte le lavorazioni di tinteggiatura delle facciate su strada di cui alla
Cila Prot. n. 2022-20-8422 del 21/04/2022
Titolo autorizzativo: CILA  prot/estremi 2021-20-22215   data 2021-09-24  
CONDOMINI ADERENTI AGLI INTERVENTI DI TIPO TRAINATI (Sostituzione di serramenti, caldaie e termosifoni e parziale installazione di building
automation) sono:- NICO SOCIETA' SEMPLICE DI GALLESIO NICOLETTA (di Gallesio Nicoletta)- EFIN DI RIBAUDO ANTONINO E C. SAS (di Ribaudo
Antonino)- MASSANO VALERIA CLORINDA- RUFFATTI VITROTTI GIANLUCA- OSILIERO PATRIZIA- ISASCA LINELLA- VITROTTI DANIELA
MARIATESTA ALBERTO- GANDINI MARIA ANGELA- PASQUALUCCI ARTURO- BOSSO MIRELLA - RUSCHENA MARCO- FALETTI STEFANO
A seguito di delibera dell'Assemblea Condominiale del 02/03/2022, vengono aggiunte le lavorazioni di tinteggiatura delle facciate su strada di cui alla
Cila Prot. n. 2022-20-8422 del 21/04/2022
 Ubicazione: PIAZZA PIAZZA CASTELLO 71/</t>
  </si>
  <si>
    <t>Manutenzione delle facciate strada
 Ubicazione: corso corso unione sovietica 233/</t>
  </si>
  <si>
    <t>IMPRESA EDILE BURACI S.R.L. , EDIL M.A.C. SAS DI CHKOR ABDELLAH E C. , LOBIANCO VINCENZO , AYARI RIDHA</t>
  </si>
  <si>
    <t>Intervento di ristrutturazione edilizia relativo al recupero integrale del fabbricato, nel rispetto della sagoma e volumetria esistente ai sensi dell'art. 4 comma 33
- ristrutturazione edilizia d1.b), con recupero abitativo del sottotetto e realizzazione di autorimessa interrata
Titolo autorizzativo: PDC  prot/estremi 2021-1-19113   data 2021-08-09  
 Ubicazione: VIA  VIA  BIAMONTI 8/</t>
  </si>
  <si>
    <t>Allestimento di cantiere, montaggio ponteggio e mezzi di sollevamento;
Pulitura facciata paramano/pietra
Riverniciatura parti intonacate;
Verifica frontalini, parti piene parapetti balconi e loro ripristino
Rifacimento cornicione;
Verifica pavimentazioni esterne balconi e loro rifacimento;
Restauro delle parti metalliche;Smontaggio ponteggio e area cantiere.
Inserimento nuove imprese
 Ubicazione: VIA  VIA  RUEGLIO  9/</t>
  </si>
  <si>
    <t>ITALPONTEGGI DI GIORDANO LUCIANO , C.F. SERVIZI SRL , EDIL PROJECT &amp; SERRAMENTI DI IONEL BRAN , A.C.S. SOCIETÀ A RESPONSABILITÀ LIMITATA SEMPLIFICATA , EDILIZIA ZEPPEGNO S.N.C. DI ZEPPEGNO MARCO E ANDREA</t>
  </si>
  <si>
    <t>REALIZZAZIONE OPERE DI URBANIZZAZIONE EX AREA LANCIA TORINO
DELIBERE DELLA GIUNTA COMUNALE DI TORINO:
- ATTO N. DEL 1019 in data 08/10/2021
- ATTO N. DEL 232 in data 12/04/2022
TREDICESIMO AGGIORNAMENTO DELLA NOTIFICA PRELIMINARE
 Ubicazione: VIA VIA LANCIA (ISSIGLIO - CARAGLIO) 40/</t>
  </si>
  <si>
    <t>DIEFFE COSTRUZIONI GENERALI S.R.L. , BESHKU VLADIMIR , CONSORZIO PAVESMAC , FRAGALPONT SAS DI FRAGALE JEAN FRANCO E C. , IDEALPOSA SRL  , CMA S.R.L DI CORSINI ROMANO E FIGLI , PIOBESI ESCAVAZIONI S.R.L. , FLORAMA - S.A.S. DI MINARI G. &amp; C. , ELLEBI TECNOSPRAY SRL , AGRISERVIZI SOCIETA' AGRICLA COOPERATIVA , KONE S.P.A. , DIEFFE IMPIANTI S.A.S. DI VILLANI DANIEL &amp; C. , BIANCHI GEOM. PIERO &amp; C. S.A.S. , VER-PONT - S.R.L. , CARRON CAV. ANGELO SPA , EDIL MELANA S.R.L. , FRAGOMELI ALBERTO , VOLOSIN ADRIAN DIMITRU  , CLESA S.R.L. , V.I.M. DI ZUCCHINALI ANGELO &amp; C. S.N.C. , BERNUCCI ARREDO URBANO S.R.L. , CARE' LUCA , SCHITO ALESSANDRO , EDIL MABE SAS DI MARIAN PETRICA IONEL E C. , PUHA DANIEL , IMPRESA EDILE M.A. S.R.L.S. , CHIAVAZZA GIANLUCA , SIME SRL</t>
  </si>
  <si>
    <t>Manutenzione delle facciate strada
 Ubicazione: corso corso Unione Sovietica 233/</t>
  </si>
  <si>
    <t>IMPRESA EDILE BURACI S.R.L. , AYARI RIDHA , SALEM SCAFFOLDING DI AMIN AMIN SALEM HOSSAM , EDIL M.A.C. SAS DI CHKOR ABDELLAH E C. , LOBIANCO VINCENZO</t>
  </si>
  <si>
    <t>AGGIORNAMENTO NOTIFICA PRELIMINARE INOLTRATA IN PRIMA ISTANZA IL 13/01/2022 E AGGIORNATA IN SECONDA ISTANZA IL 19/01/2022 E IN TERZA ISTANZA IL 13/05/2022
Titolo autorizzativo: SCIA-ALT-PDC  prot/estremi 0001681   data 2021-01-26  
 Ubicazione: CORSO CORSO SVIZZERA 95/</t>
  </si>
  <si>
    <t>SIAL S.R.L. , TECNOC SRL , NUOVA RIMA S.R.L. , C.M.D. SERVIZI DI SCARAVAGGI MONICA  , VI.MA SRL , FLOOR STYLE DI FRAGALE PASQUALE , OME CATELLA S.R.L.</t>
  </si>
  <si>
    <t>DE VIZIA TRANSFER SPA , GEBR. HELLER MASCHINENFABRIK GMBH , ESCAVAZIONI VALSANIA DI VALSANIA FABIO E VALSANIA GIANLUIGI S.N.C. , ELCOM SRL , SURINA ENNIO - IMPRESA INDIVIDUALE , ZINI SRL , ITALBLOC S.R.L. , LRC SRL , N &amp; C S.R.L. , I.MA.C. SRL , NAT SERVICE SRL , CARL ZEISS SPA , AIRGREEN SRL , CORAL ENGINEERING SRL , AIRHYDRO ENGINEERING SRL , G.F. SRL , GARNERO SOLLEVAMENTI E TRASPORTI S.R.L. , I.C.E.T. SRL , Q-SALD DI NECHITA DRAGOS CONSTANTIN , SERRA SOLDADURA S.A. , INSTROBOTICA S.L.  , SPAWALNIK SP. ZO.O. , AUGUST WENZLER MASCHINENBAU GMBH , TECMI SERVICE S.R.L. , INPROTEC ROBOTICA INDUSTRIAL, S.L. , GUILLEMIN SAS , DELTA-TI IMPIANTI S.P.A.</t>
  </si>
  <si>
    <t>DE VIZIA TRANSFER SPA , GEBR. HELLER MASCHINENFABRIK GMBH , ESCAVAZIONI VALSANIA DI VALSANIA FABIO E VALSANIA GIANLUIGI S.N.C. , ELCOM SRL , SURINA ENNIO - IMPRESA INDIVIDUALE , ZINI SRL , ITALBLOC S.R.L. , LRC SRL , N &amp; C S.R.L. , I.MA.C. SRL , G.SERVICE SRL , NAT SERVICE SRL , CARL ZEISS SPA , AIRGREEN SRL , CORAL ENGINEERING SRL , AIRHYDRO ENGINEERING SRL , G.F. SRL , GARNERO SOLLEVAMENTI E TRASPORTI S.R.L. , I.C.E.T. SRL , Q-SALD DI NECHITA DRAGOS CONSTANTIN , SERRA SOLDADURA S.A. , INSTROBOTICA S.L.  , SPAWALNIK SP. ZO.O. , AUGUST WENZLER MASCHINENBAU GMBH , TECMI SERVICE S.R.L. , INPROTEC ROBOTICA INDUSTRIAL, S.L. , GUILLEMIN SAS , DELTA-TI IMPIANTI S.P.A.</t>
  </si>
  <si>
    <t>G.SERVICE SRL</t>
  </si>
  <si>
    <t>Aggiornamento notifica preliminare inoltrata in prima istanza in data 13/01/2022
Titolo autorizzativo: SCIA-ALT-PDC  prot/estremi 0001681   data 2021-01-26  
 Ubicazione: CORSO CORSO SVIZZERA 95/</t>
  </si>
  <si>
    <t>SIAL S.R.L. , TECNOC SRL , CTA DI BALDUCCI GIUSEPPE  , C.M.D. SERVIZI DI SCARAVAGGI MONICA  , OME CATELLA S.R.L. , VI.MA SRL , FLOOR STYLE DI FRAGALE PASQUALE , NUOVA RIMA S.R.L.</t>
  </si>
  <si>
    <t>Efficientamento energetico edificio residenziale
Titolo autorizzativo: CILA-S  prot/estremi 0100127200006023582021   data 2021-12-16  
 Ubicazione: VIA VIA DON G. BOSCO  81/</t>
  </si>
  <si>
    <t>IDEA SYSTEM SRL , NUOVA EDIL DI LOVATO SOCIETA' A RESPONSABILITA' LIMITATA , CLEMENTE INFISSI DI CARFORA CLEMENTE , COSTRUIRE E RISTRUTTURARE DI FERRERO ELENO SRLS  , EDIL MUSA DI ANTONINO CALAMUSA</t>
  </si>
  <si>
    <t>ACCORDO QUADRO QUADRIENNALE PER L'ESECUZIONE DI INTERVENTI DI RISTRUTTURAZIONE, ADEGUAMENTO E MESSA IN SICUREZZA
DEGLI IMMOBILI DI PROPRIETÀ O IN USO AL POLITECNICO DI TORINO CONTRATTO APPLICATIVO n. 05
Ristrutturazione dell'Unità Special Needs per la realizzazione di nuovi spazi studio al piano terra del fabbricato 1E CIG AQ: 8423363B09 CIG derivato:
90691535CF CUP E12I20000000005
Validazione progetto esecutivo (art. 26, comma 8 del Codice dei Contratti pubblici, D.Lgs. 50/2016 e s.m.i.) in data 18/01/2022
La procura speciale sarà firmata dal Dirigente dell'Area Edilizia e Logistica, Dott.ssa Concetta Di Napoli, in nome e per conto dell'intestatario
 Ubicazione: AQ140_08_Special Needs AQ140_08_Special Needs FAB_1E_Corso Duca degli Abruzzi 24/</t>
  </si>
  <si>
    <t>COOPEL 3 - SOCIETA' COOPERATIVA , IMPRESA EDILE FRANCO S.R.L. , LAMANTIA MARCO , EDIL CARTONGESSO S.R.L. , PIGNOCCHINO COSTRUZIONE IMPIANTI TECNOLOGICI SRL</t>
  </si>
  <si>
    <t>INTERNALS S.R.L.  , VIEFFE SRL , SECURITY DOORS S.A.S. DI DAVIDE PARATORE &amp; C. , L.G. IMPIANTI SRLS , BRANCACCIO COSTRUZIONI SPA , OFFICINE MECCANICHE SAVINO S.R.L. , RED IMPIANTI SRL</t>
  </si>
  <si>
    <t>Efficientamento energetico edificio residenziale
Titolo autorizzativo: CILA-S  prot/estremi 0100127200006023582021   data 2021-12-16  
 Ubicazione: VIA  VIA  DON G. BOSCO 81/</t>
  </si>
  <si>
    <t>IDEA SYSTEM SRL , NUOVA EDIL DI LOVATO SOCIETA' A RESPONSABILITA' LIMITATA , EDIL MUSA DI ANTONINO CALAMUSA  , MARKU PETRIT , LA MIGLIORE SERVIZI EDILI S.A.S. , CLEMENTE INFISSI DI CARFORA CLEMENTE , GIANNONE NICOLA , TARGA MAURO</t>
  </si>
  <si>
    <t>l'intervento comporta la manutenzione ordinaria della facciata, dei balconi  dello stabile sito in via gardoncini 5 torino.
 Ubicazione: via via gardoncini 5/</t>
  </si>
  <si>
    <t>FELICE FRANCESCO SRL , GARINO COSTRUZIONI METALLICHE S.A.S. DI EUGENIO CAVALLERO &amp; C. , EISSA IBRAHIM , GMP PONTEGGI DI GOWILY ASMA , F.G. GROUP S.A.S. DI FILIPPONE GIOVANNI &amp;C. , AL.AN. COSTRUZIONI SRL , VETRERIA ALLAIS DI MARA E DAVIDE ALLAIS SNC , A.G. SERVICE SRL</t>
  </si>
  <si>
    <t>ACCORDO QUADRO QUADRIENNALE PER L'ESECUZIONE DI INTERVENTI DI RISTRUTTURAZIONE, ADEGUAMENTO E MESSA IN SICUREZZA
DEGLI IMMOBILI DI PROPRIETÀ O IN USO AL POLITECNICO DI TORINO. CONTRATTO APPLICATIVO n. 04. D.ET. Realizzazione laboratorio di
prototipazione e stampanti 3D CIG AQ: 8423363B09 CIG derivato: 9028448EF8 CUP: E12I20000000005
Validazione progetto esecutivo (art. 26, comma 8 del Codice dei Contratti pubblici, D.Lgs. 50/2016 e s.m.i.) in data 13/12/2021
La procura speciale sarà firmata dal Dirigente dell'Area Edilizia e Logistica, Dott.ssa Concetta Di Napoli, in nome e per conto dell'intestatario
 Ubicazione: AQ_140_04_Prototipaz.3D AQ_140_04_Prototipaz.3D Prototipazione_Stampanti 3D_Corso Duca degli Abruzzi 24/</t>
  </si>
  <si>
    <t>COOPEL 3 - SOCIETA' COOPERATIVA , IMPRESA EDILE FRANCO S.R.L. , F.S. IMPIANTI DI FAZIO SALVATORE , PIGNOCCHINO COSTRUZIONE IMPIANTI TECNOLOGICI SRL , EDIL CARTONGESSO S.R.L. , MA.TA IMPIANTI SRL</t>
  </si>
  <si>
    <t>ACCORDO QUADRO QUADRIENNALE PER L'ESECUZIONE DI INTERVENTI DI RISTRUTTURAZIONE, ADEGUAMENTO E MESSA IN SICUREZZA
DEGLI IMMOBILI DI PROPRIETÀ O IN USO AL POLITECNICO DI TORINO CONTRATTO APPLICATIVO n. 07. Rifunzionalizzazione del piano sottotetto
fabbricato 2Q del Dipartimento DISEG. CIG AQ: 8423363B09 CIG derivato: 9075967CE4 CUP: E12I20000000005
Validazione progetto esecutivo (art. 26, comma 8 del Codice dei Contratti pubblici, D.Lgs. 50/2016 e s.m.i.) in data 25/01/2022
La procura speciale sarà firmata dal Dirigente dell'Area Edilizia e Logistica, Dott.ssa Concetta Di Napoli, in nome e per conto dell'intestatario
 Ubicazione: AQ_ID140_09_DISEG_2Q AQ_ID140_09_DISEG_2Q SOTTOTETTO_FAB_2Q_Corso Duca degli Abruzzi 24/</t>
  </si>
  <si>
    <t>COOPEL 3 - SOCIETA' COOPERATIVA , IMPRESA EDILE FRANCO S.R.L. , EDIL CARTONGESSO S.R.L. , PIGNOCCHINO COSTRUZIONE IMPIANTI TECNOLOGICI SRL , MA.TA IMPIANTI SRL</t>
  </si>
  <si>
    <t>COOPEL 3 - SOCIETA' COOPERATIVA , IMPRESA EDILE FRANCO S.R.L. , MA.TA IMPIANTI SRL , CROITORU VASILE , NORD CLIMA S.R.L. , EDIL CARTONGESSO S.R.L. , LAMANTIA MARCO , PIGNOCCHINO COSTRUZIONE IMPIANTI TECNOLOGICI SRL</t>
  </si>
  <si>
    <t>REALIZZAZIONE OPERE DI URBANIZZAZIONE EX AREA LANCIA TORINO
DELIBERE DELLA GIUNTA COMUNALE DI TORINO:
- ATTO N. DEL 1019 in data 08/10/2021
- ATTO N. DEL 232 in data 12/04/2022
QUATTORDICESIMO AGGIORNAMENTO DELLA NOTIFICA PRELIMINARE
 Ubicazione: VIA VIA LANCIA (ISSIGLIO - CARAGLIO) 40/</t>
  </si>
  <si>
    <t>DIEFFE COSTRUZIONI GENERALI S.R.L. , BESHKU VLADIMIR , SIME SRL , CONSORZIO PAVESMAC , CLESA SRL , C.M.A. S.R.L. DI CORSINI ROMANO &amp; FIGLI , FRAGALPONT SAS DI FRAGALE JEAN FRANCO E C. , IDEALPOSA SRL  , FLORAMA - S.A.S. DI MINARI G. &amp; C. , ELLEBI TECNOSPRAY SRL , AGRISERVIZI SOCIETA' AGRICLA COOPERATIVA , KONE S.P.A. , DIEFFE IMPIANTI S.A.S. DI VILLANI DANIEL &amp; C. , BIANCHI GEOM. PIERO &amp; C. S.A.S. , VER-PONT - S.R.L. , CARRON CAV. ANGELO SPA , EDIL MELANA S.R.L. , FRAGOMELI ALBERTO , VOLOSIN ADRIAN DIMITRU  , V.I.M. DI ZUCCHINALI ANGELO &amp; C. S.N.C. , BERNUCCI ARREDO URBANO S.R.L. , P.Z. RESINE S.R.L. , CARE' LUCA , SCHITO ALESSANDRO , HS COSTRUZIONI SRL , EDIL MABE SAS DI MARIAN PETRICA IONEL E C. , PUHA DANIEL , IMPRESA EDILE M.A. S.R.L.S. , CHIAVAZZA GIANLUCA , PIOBESI ESCAVAZIONI S.R.L.</t>
  </si>
  <si>
    <t>Manutenzione e risanamento facciate strada e cortile, sostituzione copertura
secondo sisma bonus
 Ubicazione: via via cibrario 26/    bis</t>
  </si>
  <si>
    <t>M.I.T.E.S. SRL , LOCAGRU S.R.L. , ALEPH SRL , SARAGEST S.R.L. , EMAR DI GIOVANNI FERRANTE , LUCA MIHAI , GEMM S.R.L. , ELECTROSISTEM DI SPAGNOLO MIMMO</t>
  </si>
  <si>
    <t>DE VIZIA TRANSFER SPA , SCAGLIA INDEVA S.P.A. , ESCAVAZIONI VALSANIA DI VALSANIA FABIO E VALSANIA GIANLUIGI S.N.C. , ELCOM SRL , SURINA ENNIO - IMPRESA INDIVIDUALE , ZINI SRL , ITALBLOC S.R.L. , LRC SRL , N &amp; C S.R.L. , I.MA.C. SRL , G.SERVICE SRL , SABAFER S.R.L. , NAT SERVICE SRL , CARL ZEISS SPA , AIRGREEN SRL , CORAL ENGINEERING SRL , M.G.D. IMPIANTI S.R.L. , AIRHYDRO ENGINEERING SRL , G.F. SRL , GARNERO SOLLEVAMENTI E TRASPORTI S.R.L. , AR SISTEMI S.R.L. , I.C.E.T. SRL , Q-SALD DI NECHITA DRAGOS CONSTANTIN , SERRA SOLDADURA S.A. , INSTROBOTICA S.L.  , SPAWALNIK SP. ZO.O. , AUGUST WENZLER MASCHINENBAU GMBH , TECMI SERVICE S.R.L. , INPROTEC ROBOTICA INDUSTRIAL, S.L. , GUILLEMIN SAS , GEBR. HELLER MASCHINENFABRIK GMBH , DELTA-TI IMPIANTI S.P.A.</t>
  </si>
  <si>
    <t>COOPEL 3 - SOCIETA' COOPERATIVA , IMPRESA EDILE FRANCO S.R.L. , MA.TA IMPIANTI SRL , F.S. IMPIANTI DI FAZIO SALVATORE , EDIL CARTONGESSO S.R.L. , LAMANTIA MARCO , PIGNOCCHINO COSTRUZIONE IMPIANTI TECNOLOGICI SRL</t>
  </si>
  <si>
    <t>Si tratta di intervento di RIQUALIFICAZIONE ENERGETICA E RISTRUTTURAZIONE IMPORTANTE DI SECONDO LIVELLO ai sensi dell Decreto Rilancio
del 19 maggio 2020, n. 34, coordinato con la legge di conversione 17 luglio 2020, n. 77. Si tratta di isolamento dell'involucro esterno con sostitizione dei
serramenti e delle chiusure oscuranti. verrà inoltre sostituito l'attuale impianto di riscaldamento attualmente con caldaia a condensazine alimentata a metano
con pompa di calore splittata. Verrà inoltre installato sulla copertura un impianto fotovoltaico e un sistema di accumulo di energia con batteria al litio.
Titolo autorizzativo: CILA-S  prot/estremi 00002394   data 2022-02-03  
 Ubicazione: VIA VIA NOLE 88/</t>
  </si>
  <si>
    <t>SAGH COSTRUZIONI SRL</t>
  </si>
  <si>
    <t>DE VIZIA TRANSFER SPA , SCAGLIA INDEVA S.P.A. , ESCAVAZIONI VALSANIA DI VALSANIA FABIO E VALSANIA GIANLUIGI S.N.C. , ELCOM SRL , SURINA ENNIO - IMPRESA INDIVIDUALE , ZINI SRL , ITALBLOC S.R.L. , LRC SRL , N &amp; C S.R.L. , I.MA.C. SRL , G.SERVICE SRL , SABAFER S.R.L. , NAT SERVICE SRL , CARL ZEISS SPA , AIRGREEN SRL , VERTEL S.R.L. , CORAL ENGINEERING SRL , M.G.D. IMPIANTI S.R.L. , AIRHYDRO ENGINEERING SRL , G.F. SRL , GARNERO SOLLEVAMENTI E TRASPORTI S.R.L. , AR SISTEMI S.R.L. , I.C.E.T. SRL , Q-SALD DI NECHITA DRAGOS CONSTANTIN , SERRA SOLDADURA S.A. , INSTROBOTICA S.L.  , SPAWALNIK SP. ZO.O. , AUGUST WENZLER MASCHINENBAU GMBH , TECMI SERVICE S.R.L. , INPROTEC ROBOTICA INDUSTRIAL, S.L. , GUILLEMIN SAS , GEBR. HELLER MASCHINENFABRIK GMBH , DELTA-TI IMPIANTI S.P.A.</t>
  </si>
  <si>
    <t>Cimiteri della Città di Torino - I Lavori di Manutenzione Ordinaria, Pronto Intervento e Messa in sicurezza c/o siti cimiteriali cittadini - Comparto Nord (cimiteri Monumentale, Sassi e Abbadia di Stura)                           
La data corretta di inizio lavori è 12/01/2022
 Ubicazione: piazzale piazzale falletti tancredi di barolo 135/</t>
  </si>
  <si>
    <t>DE VIZIA TRANSFER SPA , PCI-SCEMM , ESCAVAZIONI VALSANIA DI VALSANIA FABIO E VALSANIA GIANLUIGI S.N.C. , ELCOM SRL , SURINA ENNIO - IMPRESA INDIVIDUALE , ZINI SRL , ITALBLOC S.R.L. , LRC SRL , N &amp; C S.R.L. , I.MA.C. SRL , G.SERVICE SRL , SABAFER S.R.L. , NAT SERVICE SRL , CARL ZEISS SPA , AIRGREEN SRL , VERTEL S.R.L. , CORAL ENGINEERING SRL , M.G.D. IMPIANTI S.R.L. , AIRHYDRO ENGINEERING SRL , G.F. SRL , GARNERO SOLLEVAMENTI E TRASPORTI S.R.L. , AR SISTEMI S.R.L. , GRIVAN GROUP SPA , I.C.E.T. SRL , Q-SALD DI NECHITA DRAGOS CONSTANTIN , SERRA SOLDADURA S.A. , INSTROBOTICA S.L.  , SPAWALNIK SP. ZO.O. , AUGUST WENZLER MASCHINENBAU GMBH , TECMI SERVICE S.R.L. , INPROTEC ROBOTICA INDUSTRIAL, S.L. , GUILLEMIN SAS , GEBR. HELLER MASCHINENFABRIK GMBH , SCAGLIA INDEVA S.P.A. , DELTA-TI IMPIANTI S.P.A.</t>
  </si>
  <si>
    <t>DE VIZIA TRANSFER SPA , M.B. MENABUE SRL , MARUS S.R.L. , ESCAVAZIONI VALSANIA DI VALSANIA FABIO E VALSANIA GIANLUIGI S.N.C. , ELCOM SRL , SURINA ENNIO - IMPRESA INDIVIDUALE , ZINI SRL , ITALBLOC S.R.L. , LRC SRL , N &amp; C S.R.L. , I.MA.C. SRL , G.SERVICE SRL , SABAFER S.R.L. , NAT SERVICE SRL , CARL ZEISS SPA , AIRGREEN SRL , VERTEL S.R.L. , CORAL ENGINEERING SRL , M.G.D. IMPIANTI S.R.L. , AIRHYDRO ENGINEERING SRL , G.F. SRL , GARNERO SOLLEVAMENTI E TRASPORTI S.R.L. , AR SISTEMI S.R.L. , GRIVAN GROUP SPA , I.C.E.T. SRL , Q-SALD DI NECHITA DRAGOS CONSTANTIN , SERRA SOLDADURA S.A. , INSTROBOTICA S.L.  , SPAWALNIK SP. ZO.O. , AUGUST WENZLER MASCHINENBAU GMBH , TECMI SERVICE S.R.L. , INPROTEC ROBOTICA INDUSTRIAL, S.L. , GUILLEMIN SAS , GEBR. HELLER MASCHINENFABRIK GMBH , SCAGLIA INDEVA S.P.A. , PCI-SCEMM , DELTA-TI IMPIANTI S.P.A.</t>
  </si>
  <si>
    <t>MANUTENZIONE ORDINARIA DEGLI IMPIANTI SPORTIVI CENTALIZZATI E NATATORI E CIRCOSCRIZIONALI PER ANNO 2022 - C.O. 4798
L'appalto ha per oggetto l'esecuzione dei lavori di manutenzione ordinaria sia presso gli impianti sportivi centralizzati e natatori sia nelle palestre,
bocciodromi impianti di base circoscrizionali.
Integrazione precedente Notifica del 12.01.2021, prot. 319, per subappaltatori: ACAM Costruzioni s.r.l. e TECNO SERRAMENTI di Antonio Masucci
Integrazione precedente Notifica del 04.03.2022, prot. 447308, per subappaltatori: SICURNET TORINO s.r.l. e EDILIZIACROBATICA s.p.a.
Opera pubblica: Determina Dirigenziale ATTO N.DD 2451 del 14/06/2021, esecutiva in medesima data
Determina Dirigenziale di autorizzazione al Subappalto, DD 814 del 02.03.2022
Determina Dirigenziale di autorizzazione al Subappalto, DD 1827 del 26.04.2022
Determina Dirigenziale di autorizzazione al Subappalto, DD 3973 del 31.08.2022
I lavori saranno eseguiti, sulla base delle esigenze, sui seguenti impianti sportivi di competenza, in carico al Servizio scrivente
 Ubicazione: Piscina Piscina Monumentale, Galileo Ferraris/Filadelfia 0/</t>
  </si>
  <si>
    <t>EDILIZIACROBATICA S.P.A. , SICURNET TORINO SRL , TECNO SERRAMENTI DI MASUCCI ANTONIO , ACAM COSTRUZIONI S.R.L. , NG COSTRUZIONI E IMPIANTI SRL</t>
  </si>
  <si>
    <t>EDILIZIACROBATICA S.P.A.</t>
  </si>
  <si>
    <t>Elenco sintetico dei  lavori:
Allestimento di cantiere, montaggio ponteggio e mezzi di sollevamento; pulitura facciata paramano/lapideo e riverniciatura parti intonacate;  rifacimento frontalini e parti piene parapetti balconi;  rifacimento cornicione;  rifacimento pavimentazioni esterne balconi ove necessario; restauro delle parti metalliche;
smontaggio ponteggio e rimozione area di cantiere
Integrazione alla notifica preliminare del 09/01/2022 prot.0426525  per inserimento nuove imprese. 
Lavori svolti sulla facciata su strada di via F. Cigna 35.
 Ubicazione: VIA  VIA  FRANCESCO CIGNA 35/</t>
  </si>
  <si>
    <t>REALIZZAZIONE OPERE DI URBANIZZAZIONE EX AREA LANCIA TORINO
DELIBERE DELLA GIUNTA COMUNALE DI TORINO:
- ATTO N. DEL 1019 in data 08/10/2021
- ATTO N. DEL 232 in data 12/04/2022
QUINDICESIMO AGGIORNAMENTO DELLA NOTIFICA PRELIMINARE
 Ubicazione: VIA VIA LANCIA (ISSIGLIO - CARAGLIO) 40/</t>
  </si>
  <si>
    <t>-Allestimento di cantiere e opere provvisionali;   -Rifacimento facciata, fregi e cornici;    - Restauro portone di ingresso;
- Rifacimento cornicione;  - Ripristino materiale lapideo;   - Verniciatura parapetti balconi, inferiate piano terra;  pluviali;
- Pulizia e ripristino profilati, lamiere e scossaline    - Smontaggio opere provvisionali e rimozione area di cantiere.
Aggiornamento alla prima notifica per inserimento nuove imprese.
 Ubicazione: VIA VIA VANCHIGLIA 25/</t>
  </si>
  <si>
    <t>EDILIZIACROBATICA S.P.A. , EISSA IBRAHIM HAMED , A.C.S. SOCIETÀ A RESPONSABILITÀ LIMITATA SEMPLIFICATA</t>
  </si>
  <si>
    <t>Allestimento di cantiere, montaggio ponteggio e mezzi di sollevamento; Pulitura facciata paramano/lapideo e riverniciatura parti intonacate; Rifacimento frontalini e parti piene parapetti balconi;
Rifacimento cornicione; Rifacimento pavimentazioni esterne balconi ove necessario;  Restauro delle parti metalliche;
-Smontaggio ponteggio e rimozione area di cantiere.
Aggiornamento alla prima notifica preliminare per inserimento di nuove imprese
 Ubicazione: VIA  VIA  FRANCESCO CRESCENTINO 20/</t>
  </si>
  <si>
    <t>A.C.S. SOCIETÀ A RESPONSABILITÀ LIMITATA SEMPLIFICATA , IDEALE EDILE GROUP S.R.L.</t>
  </si>
  <si>
    <t>Allestimento di cantiere, montaggio ponteggio e mezzi di
sollevamento;  -Pulitura facciata paramano/pietra; - Riverniciatura parti intonacate; - Verifica frontalini, parti piene parapetti balconi e loro ripristino 
- Rifacimento cornicione - Verifica pavimentazioni esterne balconi e loro rifacimento; Restauro delle parti metalliche (parapetti , balaustre e inferiate);
-Smontaggio ponteggio e rimozione area di cantiere.
Integrazione per ingresso nuove imprese
 Ubicazione: VIA VIA RUEGLIO 2/</t>
  </si>
  <si>
    <t>ITALPONTEGGI DI GIORDANO LUCIANO , C.F. SERVIZI SRL , MORELLO IMPIANTI S.R.L.S. , EDIL PROJECT &amp; SERRAMENTI DI IONEL BRAN , A.C.S. SOCIETÀ A RESPONSABILITÀ LIMITATA SEMPLIFICATA , H2 COSTRUZIONI S.R.L.S. , EDILIZIA ZEPPEGNO S.N.C. DI ZEPPEGNO MARCO E ANDREA</t>
  </si>
  <si>
    <t>DE VIZIA TRANSFER SPA , ISOTRON SAU , MARUS S.R.L. , ESCAVAZIONI VALSANIA DI VALSANIA FABIO E VALSANIA GIANLUIGI S.N.C. , ELCOM SRL , SURINA ENNIO - IMPRESA INDIVIDUALE , ZINI SRL , ITALBLOC S.R.L. , LRC SRL , N &amp; C S.R.L. , I.MA.C. SRL , G.SERVICE SRL , SABAFER S.R.L. , LEVETTI LORENZO S.R.L. , NAT SERVICE SRL , CARL ZEISS SPA , AIRGREEN SRL , VERTEL S.R.L. , CORAL ENGINEERING SRL , M.G.D. IMPIANTI S.R.L. , AIRHYDRO ENGINEERING SRL , G.F. SRL , GARNERO SOLLEVAMENTI E TRASPORTI S.R.L. , AR SISTEMI S.R.L. , GRIVAN GROUP SPA , I.C.E.T. SRL , Q-SALD DI NECHITA DRAGOS CONSTANTIN , SERRA SOLDADURA S.A. , INSTROBOTICA S.L.  , SPAWALNIK SP. ZO.O. , AUGUST WENZLER MASCHINENBAU GMBH , TECMI SERVICE S.R.L. , INPROTEC ROBOTICA INDUSTRIAL, S.L. , GUILLEMIN SAS , GEBR. HELLER MASCHINENFABRIK GMBH , SCAGLIA INDEVA S.P.A. , PCI-SCEMM , M.B. MENABUE SRL , DELTA-TI IMPIANTI S.P.A.</t>
  </si>
  <si>
    <t>Manutenzione ordinaria delle facciate lati Corso Francia, 17 e Via delle Alpi e frontespizio mediante ripristino intonaci ammalorati, idropulitura ed opere di decorazione. Rifacimento della copertura del fabbricato ed opere correlate di rinforzo strutturale e riqualificazione sismica. Risanamento delle criticità costruttive originarie che rendevano la struttura sismicamente vulnerabile a livello locale in prossimità del perimetro del vano sottotetto.
La presente integrazione di Notifica Preliminare riguarda anche le opere di rifacimento della copertura e riqualificazione sismica per le quali verrà presentata CILA-S Superbonus 110% e Denuncia opere strutturali ai sensi della normativa vigente.
Il Sistema MUDE non consente di inserire alla voce "Natura dell'opera" più di una tipologia di intervento.
 Ubicazione: CORSO CORSO FRANCIA 17/</t>
  </si>
  <si>
    <t>- Sostituzione del generatore di calore con una caldaia a condensazione;
- Isolamento termico della facciata esposta a Sud-Est (frontespizio laterale);
- Isolamento termico dell'estradosso della soletta verso il sottotetto.
Titolo autorizzativo: CILA-S  prot/estremi 2022-20-1996   data 2022-01-31  
 Ubicazione: CORSO CORSO BRUNELLESCHI 7/                 15</t>
  </si>
  <si>
    <t>IDROTERMICA FRATELLI ROSSI S.R.L. , FALCO SRL , TAHA PONTEGGI DI ABDELMEGID , LULE AFRIM , LULE MAKSIM , BOVE S.A.S.</t>
  </si>
  <si>
    <t>aggiornamento lavorazioni e anagrafica imprese per ripristino definitivo stradale
 Ubicazione: corso corso galileo ferraris 247/</t>
  </si>
  <si>
    <t>DE VIZIA TRANSFER SPA , ISOTRON SAU , MARUS S.R.L. , ESCAVAZIONI VALSANIA DI VALSANIA FABIO E VALSANIA GIANLUIGI S.N.C. , ELCOM SRL , SURINA ENNIO - IMPRESA INDIVIDUALE , ZINI SRL , ITALBLOC S.R.L. , LRC SRL , N &amp; C S.R.L. , I.MA.C. SRL , G.SERVICE SRL , SABAFER S.R.L. , LEVETTI LORENZO S.R.L. , NAT SERVICE SRL , CARL ZEISS SPA , EICO ELETTRO IMPIANTI CONDOVESI DI OGLIERO E.&amp; C. SNC , AIRGREEN SRL , VERTEL S.R.L. , CORAL ENGINEERING SRL , M.G.D. IMPIANTI S.R.L. , AIRHYDRO ENGINEERING SRL , G.F. SRL , GARNERO SOLLEVAMENTI E TRASPORTI S.R.L. , AR SISTEMI S.R.L. , GRIVAN GROUP SPA , I.C.E.T. SRL , Q-SALD DI NECHITA DRAGOS CONSTANTIN , SERRA SOLDADURA S.A. , INSTROBOTICA S.L.  , SPAWALNIK SP. ZO.O. , AUGUST WENZLER MASCHINENBAU GMBH , TECMI SERVICE S.R.L. , INPROTEC ROBOTICA INDUSTRIAL, S.L. , GUILLEMIN SAS , GEBR. HELLER MASCHINENFABRIK GMBH , SCAGLIA INDEVA S.P.A. , PCI-SCEMM , M.B. MENABUE SRL , DELTA-TI IMPIANTI S.P.A.</t>
  </si>
  <si>
    <t>FACCIATE CONDOMINIO
Allestimento di cantiere, montaggio ponteggio e mezzi di sollevamento;Pulitura klinker facciata; Riverniciatura parti intonacate; Verifica frontalini, sottobalconi e loro ripristino; Rifacimento cornicione; Verifica pavimentazioni esterne balconi e loro rifacimento;Restauro delle parti metalliche; Smontaggio ponteggio e rimozione area di cantiere.
Aggiornamento notifica per ingresso nuove imprese
 Ubicazione: CORSO CORSO REGIO PARCO 148/</t>
  </si>
  <si>
    <t>IL ZIC ZAC DI SHAELA AHMED BAHGAT ABDELMAGID AHMED , COTOFREA COSTANTIN , A.C.S. SOCIETÀ A RESPONSABILITÀ LIMITATA SEMPLIFICATA , SHABAN PONTEGGI DI METWALY MOHAMED SHENDY MAHMAOUD , REB HOME TECNOLOGY SOCIETA' A RESPONSABILITA' LIMITATA SEMPLIFICATA , LA QUARTA PIRAMIDE DI FOHEIL , MUROLO STEFANO</t>
  </si>
  <si>
    <t>4° aggiornamento Appalto di manutenzione edile ed impiantistica delle sedi del CSI Piemonte 2022-2024
 Ubicazione: corso corso unione sovietica 216/</t>
  </si>
  <si>
    <t>M.I.T.E.S. SRL , AUTEC SERVICE S.R.L. , C.S.M. S.N.C. DI BERTACCO FEDERICO &amp; C. , CAR-JET DI GANDOLFI CARLA , EMEDI S.R.L. , BALDUCCI GIUSEPPE , SICURNET TORINO SRL , RASO NEW EDIL S.N.C. DI RASO GIUSEPPE &amp; C.</t>
  </si>
  <si>
    <t>DE VIZIA TRANSFER SPA , OGP HOMMEL ITALIA SRL , MARUS S.R.L. , ESCAVAZIONI VALSANIA DI VALSANIA FABIO E VALSANIA GIANLUIGI S.N.C. , ELCOM SRL , SURINA ENNIO - IMPRESA INDIVIDUALE , ZINI SRL , GARNERO INDUSTRIAL SERVICE S.R.L. , ITALBLOC S.R.L. , LRC SRL , N &amp; C S.R.L. , I.MA.C. SRL , G.SERVICE SRL , SABAFER S.R.L. , LEVETTI LORENZO S.R.L. , NAT SERVICE SRL , CARL ZEISS SPA , EICO ELETTRO IMPIANTI CONDOVESI DI OGLIERO E.&amp; C. SNC , AIRGREEN SRL , VERTEL S.R.L. , CORAL ENGINEERING SRL , M.G.D. IMPIANTI S.R.L. , AIRHYDRO ENGINEERING SRL , G.F. SRL , GARNERO SOLLEVAMENTI E TRASPORTI S.R.L. , AR SISTEMI S.R.L. , GRIVAN GROUP SPA , I.C.E.T. SRL , Q-SALD DI NECHITA DRAGOS CONSTANTIN , SERRA SOLDADURA S.A. , INSTROBOTICA S.L.  , SPAWALNIK SP. ZO.O. , AUGUST WENZLER MASCHINENBAU GMBH , TECMI SERVICE S.R.L. , INPROTEC ROBOTICA INDUSTRIAL, S.L. , GUILLEMIN SAS , GEBR. HELLER MASCHINENFABRIK GMBH , SCAGLIA INDEVA S.P.A. , PCI-SCEMM , M.B. MENABUE SRL , ISOTRON SAU , DELTA-TI IMPIANTI S.P.A.</t>
  </si>
  <si>
    <t>Lavori di manutenzione ordinaria, pronto intervento e messa in sicurezza presso i siti cimiteriali cittadini - Comparto Nord (Cimiteri Monumentale, Sassi e
Abbadia di Stura)
 Ubicazione: PIAZZALE PIAZZALE tancredi falletti di barolo 135/</t>
  </si>
  <si>
    <t>SINTEXCAL - SOCIETA' PER AZIONI , A.STRO.SPURGHI S.R.L. , (IMPRESA IN RTI: IMPRESA MANDANTE) TECNOAMBIENTE S.R.L. , (IMPRESA IN RTI: IMPRESA MANDATARIA) ANIMA AMBIENTE S.R.L.</t>
  </si>
  <si>
    <t>Lavori di manutenzione straordinaria nella sede metropolitana del Castello del Valentino del Politecnico di Torino CIG: 89150969F2 CUP: E16J21000030005
Le opere previste non richiedono autorizzazioni da parte degli Enti competenti
La procura speciale sarà firmata dal Dirigente, Dott.ssa Concetta Di Napoli, in nome e per conto dell'intestatario
 Ubicazione: M.S. CASTELLO_2021 M.S. CASTELLO_2021 MANSTRA_VALENTINO_2021_ID12_030_2021_VIALE MATTIOLI 39/</t>
  </si>
  <si>
    <t>IMPRESA SODA COSTRUZIONI S.R.L. , COSTRUZIONE E RESTAURO DI SECCI SERGIO , HYSA ARMONEL , EMMECI SYSTEM DI CERONE MICHELE</t>
  </si>
  <si>
    <t>COOPEL 3 - SOCIETA' COOPERATIVA , LAMANTIA MARCO , PIGNOCCHINO COSTRUZIONE IMPIANTI TECNOLOGICI SRL , IMPRESA EDILE FRANCO S.R.L.</t>
  </si>
  <si>
    <t>IMPRESA SODA COSTRUZIONI S.R.L. , DEJA SALVATOR , COSTRUZIONE E RESTAURO DI SECCI SERGIO , HYSA ARMONEL , EMMECI SYSTEM DI CERONE MICHELE</t>
  </si>
  <si>
    <t>REALIZZAZIONE OPERE DI URBANIZZAZIONE EX AREA LANCIA TORINO
DELIBERE DELLA GIUNTA COMUNALE DI TORINO:
- ATTO N. DEL 1019 in data 08/10/2021
- ATTO N. DEL 232 in data 12/04/2022
SEDICESIMO AGGIORNAMENTO DELLA NOTIFICA PRELIMINARE
 Ubicazione: VIA VIA LANCIA (ISSIGLIO - CARAGLIO) 40/</t>
  </si>
  <si>
    <t>AZIENDA/ENTE PRIVATO</t>
  </si>
  <si>
    <t>Facciate su strada
 Allestimento di cantiere, montaggio ponteggio e mezzi di sollevamento;  Pulitura facciata;  Riverniciatura parti intonacate;  Verifica frontalini, parti piene parapetti balconi e loro ripristino  Rifacimento cornicione  Verifica pavimentazioni esterne balconi e loro rifacimento;  Restauro delle parti metalliche;
-Smontaggio ponteggio e rimozione area di cantiere
Aggiornamento alla prima notifica preliminare per inserimento nuove imprese.
 Ubicazione: VIA  VIA  OZEGNA 24/</t>
  </si>
  <si>
    <t>MORELLO IMPIANTI S.R.L.S. , EDILIZIA ZEPPEGNO S.N.C. DI ZEPPEGNO MARCO E ANDREA , SHABAN PONTEGGI DI METWALY MOHAMED SHENDY MAHMAOUD , A.C.S. SOCIETÀ A RESPONSABILITÀ LIMITATA SEMPLIFICATA , CELEPIJA YLBER , DITTA SAID DI ELDAHSHOURY</t>
  </si>
  <si>
    <t>DE VIZIA TRANSFER SPA , JENOPTIC INDUSTRIAL METROLOGY GERMANY GMBH , MARUS S.R.L. , HELIWEST SRL , ESCAVAZIONI VALSANIA DI VALSANIA FABIO E VALSANIA GIANLUIGI S.N.C. , ELCOM SRL , SURINA ENNIO - IMPRESA INDIVIDUALE , ZINI SRL , GARNERO INDUSTRIAL SERVICE S.R.L. , ITALBLOC S.R.L. , LRC SRL , N &amp; C S.R.L. , I.MA.C. SRL , G.SERVICE SRL , SABAFER S.R.L. , LEVETTI LORENZO S.R.L. , NAT SERVICE SRL , CARL ZEISS SPA , EICO ELETTRO IMPIANTI CONDOVESI DI OGLIERO E.&amp; C. SNC , AIRGREEN SRL , VERTEL S.R.L. , CORAL ENGINEERING SRL , M.G.D. IMPIANTI S.R.L. , AIRHYDRO ENGINEERING SRL , G.F. SRL , GARNERO SOLLEVAMENTI E TRASPORTI S.R.L. , AR SISTEMI S.R.L. , GRIVAN GROUP SPA , I.C.E.T. SRL , Q-SALD DI NECHITA DRAGOS CONSTANTIN , SERRA SOLDADURA S.A. , INSTROBOTICA S.L.  , SPAWALNIK SP. ZO.O. , AUGUST WENZLER MASCHINENBAU GMBH , TECMI SERVICE S.R.L. , INPROTEC ROBOTICA INDUSTRIAL, S.L. , GUILLEMIN SAS , GEBR. HELLER MASCHINENFABRIK GMBH , SCAGLIA INDEVA S.P.A. , PCI-SCEMM , M.B. MENABUE SRL , ISOTRON SAU , OGP HOMMEL ITALIA SRL , DELTA-TI IMPIANTI S.P.A.</t>
  </si>
  <si>
    <t>REALIZZAZIONE OPERE DI URBANIZZAZIONE EX AREA LANCIA TORINO
DELIBERE DELLA GIUNTA COMUNALE DI TORINO:
- ATTO N. DEL 1019 in data 08/10/2021
- ATTO N. DEL 232 in data 12/04/2022
DICIASSETTESIMO AGGIORNAMENTO DELLA NOTIFICA PRELIMINARE
 Ubicazione: VIA VIA LANCIA (ISSIGLIO - CARAGLIO) 40/</t>
  </si>
  <si>
    <t>INTERVENTI DI MANUTENZIONE STRAORDINARIA PER RIASSETTO PRODUTTIVO
Titolo autorizzativo: SCIA  prot/estremi 222-9-1827   data 2022-01-27  
 Ubicazione: CORSO CORSO TAZZOLI 75/</t>
  </si>
  <si>
    <t>ECOMEC IMPIANTI SRL , JENOPTIC INDUSTRIAL METROLOGY GERMANY GMBH , DE VIZIA TRANSFER SPA , MARUS S.R.L. , HELIWEST SRL , ESCAVAZIONI VALSANIA DI VALSANIA FABIO E VALSANIA GIANLUIGI S.N.C. , SURINA ENNIO - IMPRESA INDIVIDUALE , ZINI SRL , GARNERO INDUSTRIAL SERVICE SRL , LRC SRL , I.MA.C. SRL , ITALBLOC SRL , SABAFER S.R.L. , LEVETTI LORENZO S.R.L. , CARL ZEISS SPA , NAT SERVICE SRL , EICO ELETTRO IMPIANTI CONDOVESI DI OGLIERO E.&amp; C. SNC , N &amp; C S.R.L. , VERTEL S.R.L. , AIRGREEN S.R.L. , CORAL ENGINEERING SRL , CAMEL AUTOMAZIONI COSTRUZIONI ATTREZZATURE METALLURGICHE SPA , AIRHYDRO ENGINEERING SRL , G SERVICE SRL , DELTA-TI IMPIANTI SPA , M.G.D. IMPIANTI SRL , G.F. SRL , GARNERO SOLLEVAMENTI E TRASPORTI S.R.L. , AR SISTEMI S.R.L. , GRIVAN GROUP SPA , SICK SPA , I.C.E.T. SRL , Q-SALD DI NECHITA DRAGOS CONSTANTIN , SERRA SOLDADURA S.A. , INSTROBOTICA S.L.  , SPAWALNIK SP. ZO.O. , AUGUST WENZLER MASCHINENBAU GMBH , TECMI SERVICE S.R.L. , INPROTEC ROBOTICA INDUSTRIAL, S.L. , GUILLEMIN SAS , GEBR. HELLER MASCHINENFABRIK GMBH , SCAGLIA INDEVA S.P.A. , PCI-SCEMM , M.B. MENABUE SRL , ISOTRON SAU , OGP HOMMEL ITALIA SRL , ELCOM S.R.L.</t>
  </si>
  <si>
    <t>AZIENDA/ENTE PUBBLICO</t>
  </si>
  <si>
    <t>Ristrutturazione servizi igienici (Padiglione VIII) sede del CSI-Piemonte
Titolo autorizzativo: CILA  prot/estremi 0100127200006086452021   data 2022-01-20  
Tipo Istanza MUDE di riferimento: CILA
Nr. Istanza MUDE di riferimento: 0100127200006086452021
Dettaglio dati registrazione: Nr. Protocollo: 0001311 - Data Protocollo: 20/01/2022 - Nr. Pratica: 2022-20-1311
AGGIORNAMENTO NOTIFICA PRELIMINARE per inserimento n.2 ditte individuali incaricate in subaffidamento della lavorazione di posa piastrelle e realizzazione murature sotto la direzione dell'Impresa Appaltatrice IMEG S.R.L.
 Ubicazione: CORSO CORSO UNIONE SOVIETICA 216/</t>
  </si>
  <si>
    <t>IMEG SRL , IMPRESA EDILE MARIKA DI SCANDALIATO FRANCESCO , COSTANZO ALBERTO</t>
  </si>
  <si>
    <t>Intervento di Riqualificazione e Risparmio Energetico Condominio "Mercurio"
Titolo autorizzativo: CILA  prot/estremi 0029858   data 2021-12-22  
Si precisa che il cantiere comprende anche le opere di cui alla CILA-S Nr. Prot. 0001156. Data 18/01/2022. Nr. Pratica: 2022-20-1156.
Si precisa inoltre che le opere di "Manutenzione straordinaria sulle coperture" introdotte con l'aggiornamento della Notifica Preliminare del 29/04/2022, da eseguirsi da parte dell'impresa Catalano Srl e subappalti, non sono state realizzate causa l'inattività dell'impresa e che la pratica di riferimento estremi 0100127200006683312022 del 26/04/2022 è stata chiusa dal progettista.
 Ubicazione: Via Via Buriasco 20/                3/5</t>
  </si>
  <si>
    <t>TECNOZENITH S.R.L. , VF NOLEGGI S.A.S. , THERMOCLIMA S.R.L. , EUROSERVICE , MT IMPIANTI SNC , APECODE ENGINEERING SRL , A.C. RENT S.R.L.</t>
  </si>
  <si>
    <t>PRIVATO CITTADINO</t>
  </si>
  <si>
    <t>Lavori di edilizia libera (Art. 6 DPR 380/2001)
Si notifica la chiusura dei lavori oggetto di sicurezza in data 04.11.2022
 Ubicazione: VIA  VIA  OROPA 54/                                                     1</t>
  </si>
  <si>
    <t>TINTEGGIATURA FACCIATE RIPRISTINO INTONACI AMMALORATI 
CIL DEL 13.12.2021 prot. 2022 - 20 - 644 
INTEGRAZIONE ALLA NOTIFICA PRELIMINARE PER INSERIMENTO NUOVE IMPRESE SELEZIONATE 
 Ubicazione: VIA  VIA  VALEGGIO  35/</t>
  </si>
  <si>
    <t>PINTO FRANCESCO  , COERI COSTRUZIONE E RISTRUTTURAZIONE S.R.L , GIGANTE DAVIDE , DIESSE DI DILIBERTO PAOLO , GIGANTE GIOVANNI BATTISTA</t>
  </si>
  <si>
    <t>ECOMEC IMPIANTI SRL , JENOPTIC INDUSTRIAL METROLOGY GERMANY GMBH , DELTA-TI IMPIANTI S.P.A. , MARUS S.R.L. , HELIWEST SRL , ESCAVAZIONI VALSANIA DI VALSANIA FABIO E VALSANIA GIANLUIGI S.N.C. , ELCOM SRL , SURINA ENNIO - IMPRESA INDIVIDUALE , ZINI SRL , GARNERO INDUSTRIAL SERVICE S.R.L. , ITALBLOC S.R.L. , LRC SRL , N &amp; C S.R.L. , I.MA.C. SRL , G.SERVICE SRL , SABAFER S.R.L. , LEVETTI LORENZO S.R.L. , NAT SERVICE SRL , CARL ZEISS SPA , EICO ELETTRO IMPIANTI CONDOVESI DI OGLIERO E.&amp; C. SNC , AIRGREEN SRL , VERTEL S.R.L. , CORAL ENGINEERING SRL , CAMEL AUTOMAZIONI COSTRUZIONI ATTREZZATURE METALLURGICHE SPA , M.G.D. IMPIANTI S.R.L. , AIRHYDRO ENGINEERING SRL , GIMI TECNO SRL , CO.GE.CAR SRL , G.F. SRL , GARNERO SOLLEVAMENTI E TRASPORTI S.R.L. , AR SISTEMI S.R.L. , GRIVAN GROUP SPA , SICK SPA , I.C.E.T. SRL , Q-SALD DI NECHITA DRAGOS CONSTANTIN , SERRA SOLDADURA S.A. , INSTROBOTICA S.L.  , SPAWALNIK SP. ZO.O. , AUGUST WENZLER MASCHINENBAU GMBH , TECMI SERVICE S.R.L. , INPROTEC ROBOTICA INDUSTRIAL, S.L. , GUILLEMIN SAS , GEBR. HELLER MASCHINENFABRIK GMBH , SCAGLIA INDEVA S.P.A. , PCI-SCEMM , M.B. MENABUE SRL , ISOTRON SAU , OGP HOMMEL ITALIA SRL , DE VIZIA TRANSFER SPA</t>
  </si>
  <si>
    <t>REALIZZAZIONE OPERE DI URBANIZZAZIONE EX AREA LANCIA TORINO
DELIBERE DELLA GIUNTA COMUNALE DI TORINO:
- ATTO N. DEL 1019 in data 08/10/2021
- ATTO N. DEL 232 in data 12/04/2022
DICIOTTESIMO AGGIORNAMENTO DELLA NOTIFICA PRELIMINARE
 Ubicazione: VIA VIA LANCIA (ISSIGLIO - CARAGLIO) 40/</t>
  </si>
  <si>
    <t>Allestimento di cantiere, montaggio ponteggio e mezzi di sollevamento; 
 Pulitura facciata paramano/lapideo; 
 Riverniciatura parti intonacate fregi e cornici; 
 Rifacimento frontalini e parti piene parapetti balconi 
 Rifacimento pavimentazioni esterne balconi ove necessario; 
 Restauro delle parti metalliche (parapetti e inferiate); 
 Pulizia e ripristino profilati, lamiere e scossaline; 
INTEGRAZIONE ALLA PRIMA NOTIFICA PRELIMINARE PROT. N. 0426526 DEL 23/12/2021
LA DATA DI INIZIO LAVORI RIMANE QUELLA INDICATA NELLA PRECEDENTE NOTIFICA. LA DATA DI QUESTA INTEGRAZIONE E' RIFERITA 
ALL'INGRESSO IN CANTIERE DI NUOVE IMPRESE 
CIL PROT. 2021-20-30267
 Ubicazione: via via aosta 70/</t>
  </si>
  <si>
    <t>Lavori su facciata lato strada e lato cortile
Allestimento di cantiere, montaggio ponteggio e mezzi di sollevamento;  pulitura facciata paramano, basamento in pietra e riverniciatura parti intonacate;
 rifacimento frontalini, sottobalconi e parti piene parapetti balconi;  rifacimento cornicione; smontaggio e pulizia area cantiere.
Ripristino e tinteggiatura facciate laterali con piattaforma aerea.
AGGIORNAMENTO PER INGRESSO NUOVE IMPRESE
La data di inizio lavori rimane quella della prima notifica. La durata di 50gg si intende dall'invio di questa integrazione di notifica.
 Ubicazione: VIA VIA G. DUPRE' 24/</t>
  </si>
  <si>
    <t>A.C.S. SOCIETÀ A RESPONSABILITÀ LIMITATA SEMPLIFICATA , LA QUARTA PIRAMIDE DI FOHEIL , MUROLO STEFANO</t>
  </si>
  <si>
    <t>Lavori di manutenzione straordinaria nella sede metropolitana del Castello del Valentino del Politecnico di Torino CIG: 89150969F2 CUP: E16J21000030005
Le opere previste non richiedono autorizzazioni da parte degli Enti competenti
La procura speciale sarà firmata dalla Dirigente della Direzione Proges, Dott.ssa Concetta Di Napoli, in nome e per conto dell'intestatario
 Ubicazione: M.S. CASTELLO_2021 M.S. CASTELLO_2021 MANSTRA_VALENTINO_2021_ID12_030_2021_VIALE MATTIOLI 39/</t>
  </si>
  <si>
    <t>IMPRESA SODA COSTRUZIONI S.R.L. , DEJA SALVATOR , HISKIN S.R.L. , HYSA ARMONEL , COSTRUZIONE E RESTAURO DI SECCI SERGIO , EMMECI SYSTEM DI CERONE MICHELE</t>
  </si>
  <si>
    <t>INTERVENTI DI MANUTENZIONE STRAORDINARIA PER RIASSETTO PRODUTTIVO
 Ubicazione: CORSO CORSO TAZZOLI 75/</t>
  </si>
  <si>
    <t>ECOMEC IMPIANTI SRL , JENOPTIC INDUSTRIAL METROLOGY GERMANY GMBH , DELTA-TI IMPIANTI S.P.A. , MARUS S.R.L. , HELIWEST SRL , ESCAVAZIONI VALSANIA DI VALSANIA FABIO E VALSANIA GIANLUIGI S.N.C. , ELCOM SRL , SURINA ENNIO - IMPRESA INDIVIDUALE , ZINI SRL , GARNERO INDUSTRIAL SERVICE S.R.L. , ITALBLOC S.R.L. , LRC SRL , N &amp; C S.R.L. , I.MA.C. SRL , G.SERVICE SRL , SABAFER S.R.L. , LEVETTI LORENZO S.R.L. , NAT SERVICE SRL , CARL ZEISS SPA , ICOM SRL , EICO ELETTRO IMPIANTI CONDOVESI DI OGLIERO E.&amp; C. SNC , AIRGREEN SRL , VERTEL S.R.L. , CORAL ENGINEERING SRL , CAMEL AUTOMAZIONI COSTRUZIONI ATTREZZATURE METALLURGICHE SPA , M.G.D. IMPIANTI S.R.L. , AIRHYDRO ENGINEERING SRL , GIMI TECNO SRL , CO.GE.CAR SRL , G.F. SRL , GARNERO SOLLEVAMENTI E TRASPORTI S.R.L. , AR SISTEMI S.R.L. , GRIVAN GROUP SPA , SICK SPA , I.C.E.T. SRL , Q-SALD DI NECHITA DRAGOS CONSTANTIN , SERRA SOLDADURA S.A. , INSTROBOTICA S.L.  , SPAWALNIK SP. ZO.O. , AUGUST WENZLER MASCHINENBAU GMBH , TECMI SERVICE S.R.L. , INPROTEC ROBOTICA INDUSTRIAL, S.L. , GUILLEMIN SAS , GEBR. HELLER MASCHINENFABRIK GMBH , SCAGLIA INDEVA S.P.A. , PCI-SCEMM , M.B. MENABUE SRL , ISOTRON SAU , OGP HOMMEL ITALIA SRL , DE VIZIA TRANSFER SPA</t>
  </si>
  <si>
    <t>ACCORDO QUADRO QUADRIENNALE PER L'ESECUZIONE DI INTERVENTI DI RISTRUTTURAZIONE, ADEGUAMENTO E MESSA IN SICUREZZA
DEGLI IMMOBILI DI PROPRIETÀ O IN USO AL POLITECNICO DI TORINO. CONTRATTO APPLICATIVO n. 06. Ristrutturazione primo piano del fabbricato
N per la realizzazione di un Laboratorio Laser del Dipartimento DET. CIG AQ: 8423363B09 CIG derivato: 9071924483 CUP: E12I20000000005
Validazione progetto esecutivo (art. 26, comma 8 del Codice dei Contratti pubblici, D.Lgs. 50/2016 e s.m.i.) in data 18/01/2022
La procura speciale sarà firmata dal la Dirigente della Direzione PROGES, Dott.ssa Concetta Di Napoli, in nome e per conto dell'intestatario
 Ubicazione: AQ_ID140_007_LASER AQ_ID140_007_LASER Fabbricato N_Corso Duca degli Abruzzi 24/</t>
  </si>
  <si>
    <t>COOPEL 3 - SOCIETA' COOPERATIVA , IMPRESA EDILE FRANCO S.R.L. , LAMANTIA MARCO , PIGNOCCHINO COSTRUZIONE IMPIANTI TECNOLOGICI SRL , MA.TA IMPIANTI SRL</t>
  </si>
  <si>
    <t>MANUTENZIONE ORDINARIA EDIFICI PER LA CULTURA, MONUMENTI E FONTANE MONUMENTALI - ANNO 2022 - LOTTO 2
Trattandosi di lavori pubblici di interesse culturale il titolo autorizzativo è la Determina Dirigenziale di aggiudicazione definitiva n. 3342 del 30 luglio 2021.
 Ubicazione: via via edifici vari 0/</t>
  </si>
  <si>
    <t>CONSORZIO SAL LUCA , PUMA LAVORI IN FUNE DI PUATO MAURIZIO S.A.S. , GIMA S.A.S. DI MANGIARACINA A. &amp; C.</t>
  </si>
  <si>
    <t>Manutenzione ordinaria delle facciate lati Corso Francia, 17 e Via delle Alpi e frontespizio mediante ripristino intonaci ammalorati, idropulitura ed opere di decorazione. Rifacimento della copertura del fabbricato ed opere correlate di rinforzo strutturale e riqualificazione sismica. Risanamento delle criticità costruttive originarie che rendevano la struttura sismicamente vulnerabile a livello locale in prossimità del perimetro del vano sottotetto.
Titolo autorizzativo: CILA-S  prot/estremi 2022-20-23241   data 2022-11-17  
La presente integrazione di Notifica Preliminare riguarda anche le opere di rifacimento della copertura e riqualificazione sismica per le quali è stata presentata CILA-S Superbonus 110% e Denuncia opere strutturali ai sensi della normativa vigente (CILA-S prot. n° 2022-20-23241 presentata allo Sportello Unico per l'Edilizia tramite il Sistema MUDE in data 15/11/2022 e protocollata in data 17/11/2022).
La presente integrazione di Notifica Preliminare, inoltre, riguarda anche le opere di cui alla Comunicazione Attività Edilizia Libera prot. n° 2022-20-1735 presentata in data 29/12/2021.
Il Sistema MUDE non consente di inserire alla voce "Natura dell'opera" più di una tipologia di intervento.
 Ubicazione: CORSO  CORSO  FRANCIA 17/</t>
  </si>
  <si>
    <t>REALIZZAZIONE OPERE DI URBANIZZAZIONE EX AREA LANCIA TORINO
DELIBERE DELLA GIUNTA COMUNALE DI TORINO:
- ATTO N. DEL 1019 in data 08/10/2021
- ATTO N. DEL 232 in data 12/04/2022
DICIANNOVESIMO AGGIORNAMENTO DELLA NOTIFICA PRELIMINARE
 Ubicazione: VIA VIA LANCIA (ISSIGLIO - CARAGLIO) 40/</t>
  </si>
  <si>
    <t>ACCORDO QUADRO QUADRIENNALE PER L'ESECUZIONE DI INTERVENTI DI RISTRUTTURAZIONE, ADEGUAMENTO E MESSA IN SICUREZZA
DEGLI IMMOBILI DI PROPRIETÀ O IN USO AL POLITECNICO DI TORINO. CONTRATTO APPLICATIVO n. 08. Riqualificazione degli spazi del D.ISEG ai
fini della realizzazione del Laboratorio Mastrlab presso il fabbricato 2B. CIG AQ: 8423363B09 CIG derivato: 9081298C2C CUP E12I20000000005
Validazione progetto esecutivo (art. 26, comma 8 del Codice dei Contratti pubblici, D.Lgs. 50/2016 e s.m.i.) in data 27/01/2022
La procura speciale sarà firmata dalla Dirigente della Direzione PROGES, Dott.ssa Concetta Di Napoli, in nome e per conto dell'intestatario
 Ubicazione: AQ_140_010_Manstralab AQ_140_010_Manstralab Fabbricato 2B_Corso Duca degli Abruzzi 24/</t>
  </si>
  <si>
    <t>MANUTENZIONE ORDINARIA EDIFICI PER LA CULTURA, MONUMENTI E FONTANE MONUMENTALI - ANNO 2022 - LOTTO 2
Trattandosi di lavori pubblici di interesse culturale il titolo autorizzativo è la Determina Dirigenziale di aggiudicazione definitiva n. 3342 del 30 luglio 2022. Aggiornamento notifica per cessione di ramo d'azienda in favore della ditta SIMCO s.r.l. autorizzato con Atto  DD n. 7013 del 20 dicembre 2022.
 Ubicazione: VIA VIA EDIFICI VARI 0/</t>
  </si>
  <si>
    <t>CONSORZIO SAL LUCA , PUMA LAVORI IN FUNE DI PUATO MAURIZIO S.A.S. , SIMCO S.R.L.</t>
  </si>
  <si>
    <t>REALIZZAZIONE OPERE DI URBANIZZAZIONE EX AREA LANCIA TORINO
DELIBERE DELLA GIUNTA COMUNALE DI TORINO:
- ATTO N. DEL 1019 in data 08/10/2021
- ATTO N. DEL 232 in data 12/04/2022
VENTESIMO AGGIORNAMENTO DELLA NOTIFICA PRELIMINARE
 Ubicazione: VIA VIA LANCIA (ISSIGLIO - CARAGLIO) 40/</t>
  </si>
  <si>
    <t>ECOMEC IMPIANTI SRL , JENOPTIC INDUSTRIAL METROLOGY GERMANY GMBH , DELTA-TI IMPIANTI S.P.A. , G.R. IMPIANTI S.R.L. , MARUS S.R.L. , HELIWEST SRL , ESCAVAZIONI VALSANIA DI VALSANIA FABIO E VALSANIA GIANLUIGI S.N.C. , ELCOM SRL , SURINA ENNIO - IMPRESA INDIVIDUALE , ZINI SRL , GARNERO INDUSTRIAL SERVICE S.R.L. , ITALBLOC S.R.L. , LRC SRL , N &amp; C S.R.L. , I.MA.C. SRL , G.SERVICE SRL , SABAFER S.R.L. , LEVETTI LORENZO S.R.L. , NAT SERVICE SRL , CARL ZEISS SPA , ICOM SRL , EICO ELETTRO IMPIANTI CONDOVESI DI OGLIERO E.&amp; C. SNC , AIRGREEN SRL , ICECLIMA SRL , VERTEL S.R.L. , CORAL ENGINEERING SRL , CAMEL AUTOMAZIONI COSTRUZIONI ATTREZZATURE METALLURGICHE SPA , MATTIODA SRL  , M.G.D. IMPIANTI S.R.L. , AIRHYDRO ENGINEERING SRL , GIMI TECNO SRL , CO.GE.CAR SRL , G.F. SRL , GARNERO SOLLEVAMENTI E TRASPORTI S.R.L. , AR SISTEMI S.R.L. , GRIVAN GROUP SPA , SICK SPA , I.C.E.T. SRL , Q-SALD DI NECHITA DRAGOS CONSTANTIN , SERRA SOLDADURA S.A. , INSTROBOTICA S.L.  , SPAWALNIK SP. ZO.O. , AUGUST WENZLER MASCHINENBAU GMBH , TECMI SERVICE S.R.L. , INPROTEC ROBOTICA INDUSTRIAL, S.L. , GUILLEMIN SAS , GEBR. HELLER MASCHINENFABRIK GMBH , SCAGLIA INDEVA S.P.A. , PCI-SCEMM , M.B. MENABUE SRL , ISOTRON SAU , OGP HOMMEL ITALIA SRL , DE VIZIA TRANSFER SPA</t>
  </si>
  <si>
    <t>ICECLIMA SRL</t>
  </si>
  <si>
    <t>SRB ILIAD TO10136_005 VIA GORIZIA - Trasmissione 1a integrazione alla Notifica preliminare per ultimazione interventi a causa di problemi legati alla fornitura di materiale - pratica SUAP n.  13970161009-08102021-1052 protocollo:0067903 del 11/10/2021, parere favorevole ARPA n. 95993 del 25/10/2021
 Ubicazione: via via gorizia 54/</t>
  </si>
  <si>
    <t>Manutenzione straordinaria edifici di interesse culturale. Interventi di conservazione, restauro e messa a norma - Bilancio 2020 (C.O. 4677)
Il titolo autorizzativo di riferimento, trattandosi di lavori di interesse comunale, è costituito dalla Deliberazione di Giunta Comunale della Città di Torino, mecc. n. 2020 01653/060 in data 28 luglio 2020, esecutiva per decorrenza dei termini dal 9 agosto 2020.
 Ubicazione: via via Montebello 20/</t>
  </si>
  <si>
    <t>Manutenzione ordinaria delle facciate lati Corso Francia 17 e Via delle Alpi e frontespizio mediante ripristino intonaci ammalorati, idropulitura ed opere di decorazione. Rifacimento della copertura del fabbricato ed opere correlate di rinforzo strutturale e riqualificazione sismica. Risanamento delle criticità costruttive originarie che rendevano la struttura sismicamente vulnerabile a livello locale in prossimità del perimetro del vano sottotetto.
Titolo autorizzativo: CILA-S  prot/estremi 2022-20-23241   data 2022-11-17  
La presente integrazione di notifica preliminare riguarda anche le opere di rifacimento della copertura e riqualificazione sismica per le quali è stata presentata CILAS Superbonus 110% e Denuncia Opere Strutturali ai sensi della normativa vigente (CILAS prot. n. 2022-20-23241 presentata allo Sportello Unico per l'edilizia tramite sistema MUDE in data 17/11/2022 e protocollata in data 17/11/2022). La presente integrazione di Notifica preliminare, inoltre, riguarda anche le opere di cui alla Comunicazione Attività Edilizia Libera prot. n. 2022-20-1735 presentata in data 29/12/2021.
Il sistema MUDE non consente di inserire alla voce "Natura dell'opera" più di una tipologia di intervento.
 Ubicazione: CORSO CORSO FRANCIA 17/</t>
  </si>
  <si>
    <t>Restauro della facciata principale di Palazzo Reale a Torino
Restauro della facciata di Palazzo Reale da parte del Ministero della Cultura - Musei Reali di Torino.
 Ubicazione: Piazzetta Piazzetta Reale 1/</t>
  </si>
  <si>
    <t>REALIZZAZIONE OPERE DI URBANIZZAZIONE EX AREA LANCIA TORINO
DELIBERE DELLA GIUNTA COMUNALE DI TORINO:
- ATTO N. DEL 1019 in data 08/10/2021
- ATTO N. DEL 232 in data 12/04/2022
VENTUNESIMO AGGIORNAMENTO DELLA NOTIFICA PRELIMINARE
 Ubicazione: VIA VIA LANCIA (ISSIGLIO - CARAGLIO) 40/</t>
  </si>
  <si>
    <t>Manutenzione straordinaria edifici di interesse culturale. Interventi di conservazione, restauro e messa a norma - Bilancio 2020 (C.O. 4677)
Il titolo autorizzativo di riferimento, trattandosi di lavori di interesse comunale, è costituito dalla Deliberazione di Giunta Comunale della Città di Torino, mecc. n. 2020 01653/060 in data 28 luglio 2020, esecutiva per decorrenza dei termini dal 9 agosto 2020.
 Ubicazione: VIA VIA MONTEBELLO 20/</t>
  </si>
  <si>
    <t>Manutenzione ordinaria delle facciate lati Corso Francia 17 e Via delle Alpi e frontespizio mediante ripristino intonaci ammalorati, idropulitura ed opere di 
decorazione. Rifacimento della copertura del fabbricato ed opere correlate di rinforzo strutturale e riqualificazione sismica. Risanamento delle criticità 
costruttive originarie che rendevano la struttura sismicamente vulnerabile a livello locale in prossimità del perimetro del vano sottotetto.
Titolo autorizzativo: CILA-S  prot/estremi 2022-20-23241   data 2022-11-17  
La presente integrazione di notifica preliminare riguarda anche le opere di rifacimento della copertura e riqualificazione sismica per le quali è stata presentata
CILAS Superbonus 110% e Denuncia Opere Strutturali ai sensi della normativa vigente (CILAS prot. n. 2022-20-23241 presentata allo Sportello Unico per
l'edilizia tramite sistema MUDE in data 15/11/2022 e protocollata in data 17/11/2022). La presente integrazione di Notifica preliminare, inoltre, riguarda anche
le opere di cui alla Comunicazione Attività Edilizia Libera prot. n. 2022-20-1735 presentata in data 29/12/2021.
Il sistema MUDE non consente di inserire alla voce "Natura dell'opera" più di una tipologia di intervento.
 Ubicazione: CORSO CORSO FRANCIA 17/</t>
  </si>
  <si>
    <t>Intervento di ristrutturazione edilizia relativo al recupero integrale del fabbricato, nel rispetto della sagoma e volumetria esistente ai sensi dell'art. 4 comma 33
- ristrutturazione edilizia d1.b), con recupero abitativo del sottotetto e realizzazione di autorimessa interrata
Titolo autorizzativo: PDC  prot/estremi 2021-1-19113   data 2021-08-09  
 Ubicazione: VIA VIA BIAMONTI 8/</t>
  </si>
  <si>
    <t>Efficientamento energetico edificio residenziale
Titolo autorizzativo: CILA-S  prot/estremi 0100127200006023582021   data 2021-12-16  
 Ubicazione: VIA VIA DON G. BOSCO 81/</t>
  </si>
  <si>
    <t>IDEA SYSTEM SRL , CLEMENTE INFISSI DI CARFORA CLEMENTE , NUOVA EDIL DI LOVATO SOCIETA' A RESPONSABILITA' LIMITATA</t>
  </si>
  <si>
    <t>ECOMEC IMPIANTI SRL , JENOPTIC INDUSTRIAL METROLOGY GERMANY GMBH , DELTA-TI IMPIANTI S.P.A. , G.R. IMPIANTI S.R.L. , MARUS S.R.L. , HELIWEST SRL , ESCAVAZIONI VALSANIA DI VALSANIA FABIO E VALSANIA GIANLUIGI S.N.C. , ELCOM SRL , SURINA ENNIO - IMPRESA INDIVIDUALE , ZINI SRL , GARNERO INDUSTRIAL SERVICE S.R.L. , ITALBLOC S.R.L. , LRC SRL , N &amp; C S.R.L. , I.MA.C. SRL , G.SERVICE SRL , SABAFER S.R.L. , LEVETTI LORENZO S.R.L. , NAT SERVICE SRL , CARL ZEISS SPA , ICOM SRL , EICO ELETTRO IMPIANTI CONDOVESI DI OGLIERO E.&amp; C. SNC , AIRGREEN SRL , ICECLIMA SRL , VERTEL S.R.L. , CORAL ENGINEERING SRL , CAMEL AUTOMAZIONI COSTRUZIONI ATTREZZATURE METALLURGICHE SPA , MATTIODA SRL  , M.G.D. IMPIANTI S.R.L. , AIRHYDRO ENGINEERING SRL , GIMI TECNO SRL , CO.GE.CAR SRL , O.M.A. MONTAGGI S.R.L. , G.F. SRL , GARNERO SOLLEVAMENTI E TRASPORTI S.R.L. , AR SISTEMI S.R.L. , GRIVAN GROUP SPA , SICK SPA , I.C.E.T. SRL , Q-SALD DI NECHITA DRAGOS CONSTANTIN , SERRA SOLDADURA S.A. , INSTROBOTICA S.L.  , SPAWALNIK SP. ZO.O. , AUGUST WENZLER MASCHINENBAU GMBH , TECMI SERVICE S.R.L. , INPROTEC ROBOTICA INDUSTRIAL, S.L. , GUILLEMIN SAS , GEBR. HELLER MASCHINENFABRIK GMBH , SCAGLIA INDEVA S.P.A. , PCI-SCEMM , M.B. MENABUE SRL , ISOTRON SAU , OGP HOMMEL ITALIA SRL , DE VIZIA TRANSFER SPA</t>
  </si>
  <si>
    <t>ACCORDO QUADRO QUADRIENNALE PER L'ESECUZIONE DI INTERVENTI DI RISTRUTTURAZIONE, ADEGUAMENTO E MESSA IN SICUREZZA
DEGLI IMMOBILI DI PROPRIETÀ O IN USO AL POLITECNICO DI TORINO. CONTRATTO APPLICATIVO n. 08. Riqualificazione degli spazi del D.ISEG ai
fini della realizzazione del Laboratorio Mastrlab presso il fabbricato 2B. CIG AQ: 8423363B09 CIG derivato: 9081298C2C CUP E12I20000000005
Validazione progetto esecutivo (art. 26, comma 8 del Codice dei Contratti pubblici, D.Lgs. 50/2016 e s.m.i.) in data 27/01/2022
La procura speciale sarà firmata dalla Dirigente della Direzione PROGES, Dott.ssa Concetta Di Napoli, in nome e per conto dell'intestatario
 Ubicazione: Q_140_010_Manstralab Q_140_010_Manstralab Fabbricato 2B_Corso Duca degli Abruzzi 24/</t>
  </si>
  <si>
    <t>ECOMEC IMPIANTI SRL , CO.RI. METAL SRL , DELTA-TI IMPIANTI S.P.A. , G.R. IMPIANTI S.R.L. , MARUS S.R.L. , HELIWEST SRL , ESCAVAZIONI VALSANIA DI VALSANIA FABIO E VALSANIA GIANLUIGI S.N.C. , SURINA ENNIO - IMPRESA INDIVIDUALE , ZINI SRL , GARNERO INDUSTRIAL SERVICE S.R.L. , ITALBLOC S.R.L. , LRC SRL , I.MA.C. SRL , G.SERVICE SRL , SABAFER S.R.L. , LEVETTI LORENZO S.R.L. , CARL ZEISS SPA , DE VIZIA TRANSFER SPA , NAT SERVICE SRL , ICOM SRL , EICO ELETTRO IMPIANTI CONDOVESI DI OGLIERO E.&amp; C. SNC , N &amp; C S.R.L. , AIRGREEN SRL , ICECLIMA SRL , VERTEL S.R.L. , CORAL ENGINEERING SRL , CAMEL AUTOMAZIONI COSTRUZIONI ATTREZZATURE METALLURGICHE SPA , MATTIODA SRL  , M.G.D. IMPIANTI S.R.L. , AIRHYDRO ENGINEERING SRL , GIMI TECNO SRL , CO.GE.CAR SRL , O.M.A. MONTAGGI S.R.L. , G.F. SRL , GARNERO SOLLEVAMENTI E TRASPORTI S.R.L. , AR SISTEMI S.R.L. , GRIVAN GROUP SPA , SICK SPA , I.C.E.T. SRL , Q-SALD DI NECHITA DRAGOS CONSTANTIN , SERRA SOLDADURA S.A. , INSTROBOTICA S.L.  , SPAWALNIK SP. ZO.O. , AUGUST WENZLER MASCHINENBAU GMBH , TECMI SERVICE S.R.L. , INPROTEC ROBOTICA INDUSTRIAL, S.L. , GUILLEMIN SAS , GEBR. HELLER MASCHINENFABRIK GMBH , SCAGLIA INDEVA S.P.A. , PCI-SCEMM , M.B. MENABUE SRL , ISOTRON SAU , OGP HOMMEL ITALIA SRL , JENOPTIC INDUSTRIAL METROLOGY GERMANY GMBH , ELCOM S.R.L.</t>
  </si>
  <si>
    <t>INTERVENTI DI MANUTENZIONE STRAORDINARIA PER RIASSETTO PRODUTTIVO
 Ubicazione: CORSO  CORSO  TAZZOLI 75/</t>
  </si>
  <si>
    <t>ECOMEC IMPIANTI SRL , ROHRBACH METALLBAU GMBH , DELTA-TI IMPIANTI S.P.A. , G.R. IMPIANTI S.R.L. , MARUS S.R.L. , HELIWEST SRL , ESCAVAZIONI VALSANIA DI VALSANIA FABIO E VALSANIA GIANLUIGI S.N.C. , ELCOM SRL , SURINA ENNIO - IMPRESA INDIVIDUALE , ZINI SRL , GARNERO INDUSTRIAL SERVICE S.R.L. , ITALBLOC S.R.L. , LRC SRL , N &amp; C S.R.L. , I.MA.C. SRL , G.SERVICE SRL , SABAFER S.R.L. , LEVETTI LORENZO S.R.L. , NAT SERVICE SRL , CARL ZEISS SPA , ICOM SRL , EICO ELETTRO IMPIANTI CONDOVESI DI OGLIERO E.&amp; C. SNC , AIRGREEN SRL , ICECLIMA SRL , VERTEL S.R.L. , CORAL ENGINEERING SRL , CAMEL AUTOMAZIONI COSTRUZIONI ATTREZZATURE METALLURGICHE SPA , MATTIODA SRL  , M.G.D. IMPIANTI S.R.L. , AIRHYDRO ENGINEERING SRL , GIMI TECNO SRL , CO.GE.CAR SRL , O.M.A. MONTAGGI S.R.L. , G.F. SRL , GARNERO SOLLEVAMENTI E TRASPORTI S.R.L. , AR SISTEMI S.R.L. , GRIVAN GROUP SPA , SICK SPA , I.C.E.T. SRL , Q-SALD DI NECHITA DRAGOS CONSTANTIN , SERRA SOLDADURA S.A. , INSTROBOTICA S.L.  , SPAWALNIK SP. ZO.O. , AUGUST WENZLER MASCHINENBAU GMBH , TECMI SERVICE S.R.L. , INPROTEC ROBOTICA INDUSTRIAL, S.L. , GUILLEMIN SAS , GEBR. HELLER MASCHINENFABRIK GMBH , SCAGLIA INDEVA S.P.A. , PCI-SCEMM , M.B. MENABUE SRL , ISOTRON SAU , OGP HOMMEL ITALIA SRL , JENOPTIC INDUSTRIAL METROLOGY GERMANY GMBH , CO.RI. METAL SRL , AUMANN BEELEN GMBH , SIGMA3D GMBH , DE VIZIA TRANSFER SPA</t>
  </si>
  <si>
    <t>Aggiornamento notifica preliminare
depositata in data 04/01/2022 per via telematica tramite il sistema MUDE Piemonte, protocollata in data 04/01/2022. con numero 0425794
Per ulteriori imprese
Titolo autorizzativo: CILA  prot/estremi 0100127200006015292021   data 2021-12-03  
CILA - prot./estremi 0100127200006015292021 del 03/12/2021
e
CILAS - prot./estremi 010012720000653576-2022 del 27/04/2022
 Ubicazione: Corso Corso Moncalieri 411/</t>
  </si>
  <si>
    <t>I.T.E.C. DI DI MARCO DAMIANO , AL.VI 2000 DI PANETTA VINCENZO , AL METRO QUADRATO</t>
  </si>
  <si>
    <t>Lavori di manutenzione straordinaria nella sede metropolitana del Castello del Valentino del Politecnico di Torino CIG: 89150969F2 CUP: E16J21000030005
Le opere previste non richiedono autorizzazioni da parte degli Enti competenti
La procura speciale sarà firmata dalla Dirigente della Direzione Proges, Dott.ssa Concetta Di Napoli, in nome e per conto dell'intestatario
 Ubicazione: M.S. CASTELLO_2021 M.S. CASTELLO_2021 MANSTRA_VALENTINO_2021_ID12_030_2021_VIALE MATTIOLI 39/</t>
  </si>
  <si>
    <t>IMPRESA SODA COSTRUZIONI S.R.L. , O.M.C. GRAGLIA SRL , DEJA SALVATOR , HISKIN S.R.L. , HYSA ARMONEL , COSTRUZIONE E RESTAURO DI SECCI SERGIO , EMMECI SYSTEM DI CERONE MICHELE</t>
  </si>
  <si>
    <t>ACCORDO QUADRO QUADRIENNALE PER L'ESECUZIONE DI INTERVENTI DI RISTRUTTURAZIONE, ADEGUAMENTO E MESSA IN SICUREZZA
DEGLI IMMOBILI DI PROPRIETÀ O IN USO AL POLITECNICO DI TORINO. CONTRATTO APPLICATIVO n. 08. Riqualificazione degli spazi del D.ISEG ai
fini della realizzazione del Laboratorio Mastrlab presso il fabbricato 2B. CIG AQ: 8423363B09 CIG derivato: 9081298C2C CUP E12I20000000005
Validazione progetto esecutivo (art. 26, comma 8 del Codice dei Contratti pubblici, D.Lgs. 50/2016 e s.m.i.) in data 27/01/2022
La procura speciale sarà firmata dalla Dirigente della Direzione PROGES, Dott.ssa Concetta Di Napoli, in nome e per conto dell'intestatario
 Ubicazione: AQ_140_010_Manstralab AQ_140_010_Manstralab abbricato 2B_Corso Duca degli Abruzzi 24/</t>
  </si>
  <si>
    <t>ACCORDO QUADRO QUADRIENNALE PER L'ESECUZIONE DI INTERVENTI DI RISTRUTTURAZIONE, ADEGUAMENTO E MESSA IN SICUREZZA
DEGLI IMMOBILI DI PROPRIETÀ O IN USO AL POLITECNICO DI TORINO CONTRATTO APPLICATIVO n. 07. Rifunzionalizzazione del piano sottotetto
fabbricato 2Q del Dipartimento DISEG. CIG AQ: 8423363B09 CIG derivato: 9075967CE4 CUP: E12I20000000005
Validazione progetto esecutivo (art. 26, comma 8 del Codice dei Contratti pubblici, D.Lgs. 50/2016 e s.m.i.) in data 25/01/2022
La procura speciale sarà firmata dalla Dirigente della Direzione PROGES, Dott.ssa Concetta Di Napoli, in nome e per conto dell'intestatario
 Ubicazione: AQ_ID140_09_DISEG_2Q AQ_ID140_09_DISEG_2Q SOTTOTETTO_FAB_2Q_Corso Duca degli Abruzzi 24/</t>
  </si>
  <si>
    <t>COOPEL 3 - SOCIETA' COOPERATIVA , IMPRESA EDILE FRANCO S.R.L. , CROITORU VASILE , PIGNOCCHINO COSTRUZIONE IMPIANTI TECNOLOGICI SRL , EDIL CARTONGESSO S.R.L. , MA.TA IMPIANTI SRL</t>
  </si>
  <si>
    <t>SECURITY DOORS SAS , INTERNALS S.R.L.  , VIEFFE SRL , RED IMPIANTI SRL , OFFICINE MECCANICHE SAVINO S.R.L. , L.G. IMPIANTI SRLS , BRANCACCIO COSTRUZIONI SPA</t>
  </si>
  <si>
    <t>ECOMEC IMPIANTI SRL , TUNKERS IBERICA SL , DELTA-TI IMPIANTI S.P.A. , G.R. IMPIANTI S.R.L. , MARUS S.R.L. , HELIWEST SRL , ESCAVAZIONI VALSANIA DI VALSANIA FABIO E VALSANIA GIANLUIGI S.N.C. , ELCOM SRL , SURINA ENNIO - IMPRESA INDIVIDUALE , ZINI SRL , GARNERO INDUSTRIAL SERVICE S.R.L. , ITALBLOC S.R.L. , LRC SRL , N &amp; C S.R.L. , I.MA.C. SRL , G.SERVICE SRL , SABAFER S.R.L. , LEVETTI LORENZO S.R.L. , NAT SERVICE SRL , CARL ZEISS SPA , ICOM SRL , EICO ELETTRO IMPIANTI CONDOVESI DI OGLIERO E.&amp; C. SNC , AIRGREEN SRL , ICECLIMA SRL , VERTEL S.R.L. , CORAL ENGINEERING SRL , CAMEL AUTOMAZIONI COSTRUZIONI ATTREZZATURE METALLURGICHE SPA , MATTIODA SRL  , M.G.D. IMPIANTI S.R.L. , AIRHYDRO ENGINEERING SRL , GIMI TECNO SRL , CO.GE.CAR SRL , O.M.A. MONTAGGI S.R.L. , G.F. SRL , GARNERO SOLLEVAMENTI E TRASPORTI S.R.L. , AR SISTEMI S.R.L. , GRIVAN GROUP SPA , SICK SPA , I.C.E.T. SRL , Q-SALD DI NECHITA DRAGOS CONSTANTIN , SERRA SOLDADURA S.A. , INSTROBOTICA S.L.  , SPAWALNIK SP. ZO.O. , AUGUST WENZLER MASCHINENBAU GMBH , TECMI SERVICE S.R.L. , INPROTEC ROBOTICA INDUSTRIAL, S.L. , GUILLEMIN SAS , GEBR. HELLER MASCHINENFABRIK GMBH , SCAGLIA INDEVA S.P.A. , PCI-SCEMM , M.B. MENABUE SRL , ISOTRON SAU , OGP HOMMEL ITALIA SRL , JENOPTIC INDUSTRIAL METROLOGY GERMANY GMBH , CO.RI. METAL SRL , AUMANN BEELEN GMBH , SIGMA3D GMBH , ROHRBACH METALLBAU GMBH , DE VIZIA TRANSFER SPA</t>
  </si>
  <si>
    <t>- Intervento di ristrutturazione edilizia relativo al recupero integrale del fabbricato, nel rispetto della sagoma e volumetria esistente ai sensi dell'art. 4 comma 33
- ristrutturazione edilizia d1.b), con recupero abitativo del sottotetto e realizzazione di autorimessa interrata
Titolo autorizzativo: PDC  prot/estremi 2021-1-19113   data 2021-08-09  
 Ubicazione: VIA VIA ABATE G. BIAMONTI 8/</t>
  </si>
  <si>
    <t>EDISON NEXT ENVIRONMENT SRL , GIEFFE BONIFICHE S.R.L.</t>
  </si>
  <si>
    <t>GIEFFE BONIFICHE S.R.L.</t>
  </si>
  <si>
    <t>Modifiche layout interni, inserimento collegamenti verticali, sostituzione infissi esterni ad ampliamento di finestra esistente, rifacimento impiantistica, realizzazione linee vita, modifica allestimenti area esterna.
Titolo autorizzativo: SCIA  prot/estremi 2021/9/19681   data 2021-08-19  
 Ubicazione: CORSO CORSO GALILEO GALILEI 12/</t>
  </si>
  <si>
    <t>OPERE DI RIQUALIFICAZIONE ENERGETICA, RIPRISTINO FACCIATE E COPERTURE PIANE DI EDIFICIO CONDOMINIALE CON INSERIMENTO COIBENTAZIONE TERMICA
Titolo autorizzativo: CILA-S  prot/estremi 2021/20/29504   data 2021-12-20  
 Ubicazione: CORSO CORSO UNIONE SOVIETICA 115/</t>
  </si>
  <si>
    <t>EDIL IMPIANTI , TECNITAL SRL , MISSIO LUCA , H M DI ABDELRAMAN OSMA , IMMOBILIARE IMPRESA NORD OVEST  , VENICE EDILE DI VENICE ANTONIO  , EVOLVE SPA , AGO S.R.L. , RISTRUTTURA DI CHIARAVALLOTI GIUSEPPE , ABOUELAZAM AHMED MOHAMED ELDSOUKY MOHAMED , ZAN PONTEGGI DI SHALA ABDALLA , TORA SNC</t>
  </si>
  <si>
    <t>MODIFICHE DISTRIBUZIONE PLANIMETRICA INTERNA : DEMOLIZIONE - COSTRUZIONE DI TRAMEZZATURE, RIFACIMENTO PAVIMENTI, RIVESTIMENTI E DECORAZIONI
Titolo autorizzativo: CILA  prot/estremi 001967   data 2022-01-31  
 Ubicazione: VIA VIA Pasquale Stanislao Mancini 12/</t>
  </si>
  <si>
    <t>MURACA CLAUDIO , ENERBUILDING SRL</t>
  </si>
  <si>
    <t>OPERE DI RIQUALIFICAZIONE ENERGETICA, RIPRISTINO FACCIATE E COPERTURE PIANE DI EDIFICIO
CONDOMINIALE CON INSERIMENTO COIBENTAZIONE TERMICA
Titolo autorizzativo: CILA-S  prot/estremi 2021/20/29504   data 2021-12-20  
 Ubicazione: CORSO CORSO UNIONE SOVIETICA 115/</t>
  </si>
  <si>
    <t>EDIL IMPIANTI , TECNITAL SRL , MISSIO LUCA , IMET SRL , H M DI ABDELRAMAN OSMA , IMMOBILIARE IMPRESA NORD OVEST  , VENICE EDILE DI VENICE ANTONIO  , EVOLVE SPA , AGO S.R.L. , RISTRUTTURA DI CHIARAVALLOTI GIUSEPPE , ABOUELAZAM AHMED MOHAMED ELDSOUKY MOHAMED , ZAN PONTEGGI DI SHALA ABDALLA , TORA SNC</t>
  </si>
  <si>
    <t>EDIL IMPIANTI , VENICE EDILE DI VENICE ANTONIO  , MISSIO LUCA , IMET SRL , H M DI ABDELRAMAN OSMA , IMMOBILIARE IMPRESA NORD OVEST  , TORA SNC , EVOLVE SPA , SFECI ALDO , AGO S.R.L. , RISTRUTTURA DI CHIARAVALLOTI GIUSEPPE , ABOUELAZAM AHMED MOHAMED ELDSOUKY MOHAMED , ZAN PONTEGGI DI SHALA ABDALLA , ASTILE DI PRECI MARSEL , TECNITAL SRL</t>
  </si>
  <si>
    <t>GIEFFE BONIFICHE S.R.L. , LEADER ROBOTICS SRL , FANUC ITALIA SRL , EDISON NEXT ENVIRONMENT SRL</t>
  </si>
  <si>
    <t>interventi di manutenzione straordinaria per riassetto produttivo.
 Ubicazione: CORSO CORSO TAZZOLI 75/</t>
  </si>
  <si>
    <t>ACCORDO QUADRO QUADRIENNALE PER L¿ESECUZIONE DI INTERVENTI DI RISTRUTTURAZIONE, ADEGUAMENTO E MESSA IN SICUREZZA DEGLI IMMOBILI DI PROPRIETÀ O IN USO AL POLITECNICO DI TORINO CONTRATTO APPLICATIVO n. 07. Rifunzionalizzazione del piano sottotetto fabbricato 2Q del Dipartimento DISEG. CIG AQ: 8423363B09 CIG derivato: 9075967CE4 CUP: E12I20000000005
Validazione progetto esecutivo (art. 26, comma 8 del Codice dei Contratti pubblici, D.Lgs. 50/2016 e s.m.i.) in data 25/01/2022</t>
  </si>
  <si>
    <t>LAMANTIA MARCO , IMPRESA EDILE FRANCO S.R.L.</t>
  </si>
  <si>
    <t>IMPRESA EDILE FRANCO S.R.L.</t>
  </si>
  <si>
    <t>Ristrutturazione piano nobile Palazzo di Piazza castello, 71 a Torino
Scia alternativa a Permesso di Costruire per cambio destinazione d'uso Prot. 2020-9-6973 del 21/04/2020
Scia di Variante Prot. 2021-9-9714 del 28/04/2021
Scia di Variante Prot. 2022-9-6015 del 18/03/2022
Titolo autorizzativo: SCIA  prot/estremi 2022-9-6015   data 2022-03-18</t>
  </si>
  <si>
    <t>Modifiche layout interni, inserimento collegamenti verticali, sostituzione infissi esterni ad ampliamento di finestra esistente, rifacimento impiantistica, realizzazione linee vita, modifica allestimenti area esterna.
Titolo autorizzativo: SCIA-ALT-PDC  prot/estremi 2021/9/19681   data 2021-09-18  
 Ubicazione: CORSO CORSO GALILEO GALILEI 12/</t>
  </si>
  <si>
    <t>ASSA ABLOY ENTRANCE SYSTEM ITALY SRL , EDISON NEXT ENVIRONMENT SRL , LEADER ROBOTICS SRL , FANUC ITALIA SRL , GIEFFE BONIFICHE SRL</t>
  </si>
  <si>
    <t>COIBENTAZIONE DELLE FACCIATE LATO STRADA E CORTILE CON FACCIATA VENTILATA E CAPPOTTO, COIBENTAZIONE SOTTOTETTO E PIANO PILOTIS, SOSTITUZIONE SERRAMENTI E AVVOLGIBILI UNITA' IMMOBILIARI, INSTALLAZIONE TENDE DA SOLE.
Titolo autorizzativo: CILA-S  prot/estremi 0030690   data 2021-12-31</t>
  </si>
  <si>
    <t>Modifiche layout interni, inserimento collegamenti verticali, sostituzione infissi esterni ad ampliamento di finestra esistente, rifacimento impiantistica, realizzazione linee vita, modifica allestimenti area esterna.
Titolo autorizzativo: SCIA-ALT-PDC  prot/estremi 2021/9/19681   data 2021-08-19  
 Ubicazione: CORSO CORSO GALILEO GALILEI 12/</t>
  </si>
  <si>
    <t>ASSA ABLOY ENTRANCE SYSTEM ITALY SRL , VAGNINO SRL  , LEADER ROBOTICS SRL , GIEFFE BONIFICHE SRL , FANUC ITALIA SRL , EDISON NEXT ENVIRONMENT SRL</t>
  </si>
  <si>
    <t>FELICE FRANCESCO SRL , VENICE EDILE DI VENICE ANTONIO  , EDIL IMPIANTI , TECNITAL SRL , MISSIO LUCA , IMET SRL , H M DI ABDELRAMAN OSMA , IMMOBILIARE IMPRESA NORD OVEST  , TORA SNC , EVOLVE SPA , SFECI ALDO , AGO S.R.L. , RISTRUTTURA DI CHIARAVALLOTI GIUSEPPE , ABOUELAZAM AHMED MOHAMED ELDSOUKY MOHAMED , ZAN PONTEGGI DI SHALA ABDALLA , ASTILE DI PRECI MARSEL , EDILIZIA IMPERMEABILE S.R.L.</t>
  </si>
  <si>
    <t>COIBENTAZIONE DELLE FACCIATE LATO STRADA E CORTILE CON FACCIATA VENTILATA E CAPPOTTO, COIBENTAZIONE SOTTOTETTO E PIANO PILOTIS, SOSTITUZIONE SERRAMENTI E AVVOLGIBILI UNITA' IMMOBILIARI, INSTALLAZIONE TENDE DA SOLE.
Titolo autorizzativo: CILA-S  prot/estremi 0030690   data 2021-12-31  
INTESTATARIO DELL'ISTANZA;
AMMINISTRATORE CONDOMINIO IN FORZA DI NOMINA ASSEMBLEA CONDOMINIALE</t>
  </si>
  <si>
    <t>Intervento di ristrutturazione edilizia relativo al recupero integrale del fabbricato, nel rispetto della sagoma e
volumetria esistente ai sensi dell'art. 4 comma 33
- ristrutturazione edilizia d1.b), con recupero abitativo del sottotetto e realizzazione di autorimessa interrata
Titolo autorizzativo: PDC  prot/estremi 2021-1-19113   data 2021-08-09  
 Ubicazione: VIA VIA ABATE G. BIAMONTI 8/</t>
  </si>
  <si>
    <t>Riqualificazione energetica dell'edificio con realizzazione coibentazione verticale e orizzontale a cappotto, installazione fotovoltaico e nuva centrale termica ibrida, sostituzione serramenti verso ambienti freddi
Titolo autorizzativo: CILA-S  prot/estremi 0022513   data 2022-09-30</t>
  </si>
  <si>
    <t>DESMA IMPIANTI DI DESANTIS</t>
  </si>
  <si>
    <t>FELICE FRANCESCO SRL , VENICE EDILE DI VENICE ANTONIO  , EDIL IMPIANTI , TECNITAL SRL , MISSIO LUCA , IMET SRL , H M DI ABDELRAMAN OSMA , IMMOBILIARE IMPRESA NORD OVEST  , TORA SNC , EVOLVE SPA , DRONIEC MIHAI , SFECI ALDO , AGO S.R.L. , RISTRUTTURA DI CHIARAVALLOTI GIUSEPPE , ABOUELAZAM AHMED MOHAMED ELDSOUKY MOHAMED , ZAN PONTEGGI DI SHALA ABDALLA , ASTILE DI PRECI MARSEL , EDILIZIA IMPERMEABILE S.R.L.</t>
  </si>
  <si>
    <t>Manutenzione straordinaria e restauro e risanamento conservativo (pesante) per il rinnovo della parte strutturale della copertura con agevolazione sismabonus.
Titolo autorizzativo: CILA-S  prot/estremi 0023751   data 2021-10-14  
Denuncia delle opere strutturali istanza 01-001272-0000633867-2022</t>
  </si>
  <si>
    <t>VERDE MATTONE S.R.L.</t>
  </si>
  <si>
    <t>CLESA SRL</t>
  </si>
  <si>
    <t>realizzazione copertura in sismabonus 110%
Titolo autorizzativo: CILA-S  prot/estremi 0023751   data 2021-10-14  
Denuncia delle opere strutturali istanza 01-001272-0000633867-2022</t>
  </si>
  <si>
    <t>COIBENTAZIONE DELLE FACCIATE LATO STRADA E CORTILE CON FACCIATA VENTILATA E CAPPOTTO, COIBENTAZIONE SOTTOTETTO E PIANO PILOTIS, SOSTITUZIONE SERRAMENTI E AVVOLGIBILI UNITA' IMMOBILIARI, INSTALLAZIONE TENDE DA SOLE.
Titolo autorizzativo: CILA-S  prot/estremi 0030690   data 2021-12-31  
INTESTATARIO DELL'ISTANZA;
AMMINISTRATORE CONDOMINIO IN FORZA DI NOMINA ASSEMBLEA CONDOMINIALE.</t>
  </si>
  <si>
    <t>realizzazione copertura condominiale in sismabonus 110%
Titolo autorizzativo: CILA-S  prot/estremi 0023751   data 2021-10-14</t>
  </si>
  <si>
    <t>interventi di consolidamento sismico e adeguamento antincendio da realizzarsi presso il Fabbricato 5bis dello stabilimento Leonardo di Torino - Divisione
Velivoli
 Ubicazione: CORSO CORSO Francia 426/</t>
  </si>
  <si>
    <t>RED IMPIANTI SRL , BRANCACCIO COSTRUZIONI SPA , DAVIN JACOPO COSTRUZIONI SRL , L.G. IMPIANTI SRLS , ISOPICTURA SRL</t>
  </si>
  <si>
    <t>CILAS Ecobonus, coibentazioni, sostituzioni serramenti e oscuranti, sostituzione impianto di generatore calore, installazione impianto fotovoltaico
Titolo autorizzativo: CILA-S  prot/estremi 2021-20-30687   data 2021-12-31  
aggiornamento impresa per installazione impianto fotovoltaico</t>
  </si>
  <si>
    <t>ENERGIE ITALIANE S.R.L. , MADE SRLS UNIPERSONALE</t>
  </si>
  <si>
    <t>COIBENTAZIONE DELLE FACCIATE LATO STRADA E CORTILE CON FACCIATA VENTILATA E CAPPOTTO
Titolo autorizzativo: CILA-S  prot/estremi 0030690   data 2021-12-31  
INTESTATARIO DELL'ISTANZA;
AMMINISTRATORE CONDOMINIO IN FORZA DI NOMINA ASSEMBLEA CONDOMINIALE.</t>
  </si>
  <si>
    <t>Manutenzione straordinaria edifici di interesse culturale. Interventi di conservazione, restauro e messa a norma - Bilancio 2020 (C.O. 4677)
Il titolo autorizzativo di riferimento è costituito dalla Deliberazione di Giunta Comunale della Città di Torino n. mecc. 2020 01653/060 del 28/07/2020 esecutiva dal 09/08/2020
 Ubicazione: VIA VIA MONTEBELLO 20/</t>
  </si>
  <si>
    <t>ACCORDO QUADRO QUADRIENNALE PER L¿ESECUZIONE DI INTERVENTI DI RISTRUTTURAZIONE, ADEGUAMENTO E MESSA IN SICUREZZA DEGLI IMMOBILI DI PROPRIETÀ O IN USO AL POLITECNICO DI TORINO CONTRATTO APPLICATIVO n. 05
Ristrutturazione dell¿Unità Special Needs per la realizzazione di nuovi spazi studio al piano terra del fabbricato 1E CIG AQ: 8423363B09 CIG derivato: 90691535CF CUP E12I20000000005
Validazione progetto esecutivo (art. 26, comma 8 del Codice dei Contratti pubblici, D.Lgs. 50/2016 e s.m.i.) in data 18/01/2022
 Ubicazione: CORSO CORSO Duca degli Abruzzi 24_AQ_ID140_008_SPECIAL_NEEDS_CNT5 0/</t>
  </si>
  <si>
    <t>IMPRESA EDILE FRANCO S.R.L. , MA.TA IMPIANTI SRL , PIGNOCCHINO COSTRUZIONE IMPIANTI TECNOLOGICI SRL , CROITORU VASILE , EDIL CARTONGESSO S.R.L. , LAMANTIA MARCO , NORD CLIMA S.R.L.</t>
  </si>
  <si>
    <t>GIEFFE BONIFICHE S.R.L. , ASSA ABLOY ENTRANCE SYSTEM ITALY SRL , VAGNINO SRL  , EDISON NEXT ENVIRONMENT SRL , LEADER ROBOTICS SRL , ITS AUTOMATION ROBOTICS SRL , AUTOROBOT-STREFA SP. ZO.O. , FANUC ITALIA SRL , O.L.C.I. ENGINEERING S.R.L.</t>
  </si>
  <si>
    <t>FELICE FRANCESCO SRL , SIGMA BSC SRL , ALBASOLAR SRL , EDILIZIA IMPERMEABILE S.R.L. , EDIL IMPIANTI , TECNITAL SRL , MISSIO LUCA , IMET SRL , H M DI ABDELRAMAN OSMA , IMMOBILIARE IMPRESA NORD OVEST  , TORA SNC , MALBA PONTEGGI SRL , EVOLVE SPA , DRONIEC MIHAI , SFECI ALDO , AGO S.R.L. , RISTRUTTURA DI CHIARAVALLOTI GIUSEPPE , ABOUELAZAM AHMED MOHAMED ELDSOUKY MOHAMED , ZAN PONTEGGI DI SHALA ABDALLA , ASTILE DI PRECI MARSEL , VENICE EDILE DI VENICE ANTONIO  , ITALIANA PONTEGGI PENNISI SRL</t>
  </si>
  <si>
    <t>GIEFFE BONIFICHE S.R.L. , ELCOM SRL , I.MA.C. SRL , ASSA ABLOY ENTRANCE SYSTEM ITALY SRL , VAGNINO SRL  , LEADER ROBOTICS SRL , O.L.C.I. ENGINEERING S.R.L. , ITS AUTOMATION ROBOTICS SRL , AUTOROBOT-STREFA SP. ZO.O. , MGA SRL , FANUC ITALIA SRL , EDISON NEXT ENVIRONMENT SRL</t>
  </si>
  <si>
    <t>FELICE FRANCESCO SRL , EDIL TIANI  , ALBASOLAR SRL , EDILIZIA IMPERMEABILE S.R.L. , EDIL IMPIANTI , TECNITAL SRL , MISSIO LUCA , IMET SRL , H M DI ABDELRAMAN OSMA , TORA SNC , IMMOBILIARE IMPRESA NORD OVEST  , MALBA PONTEGGI SRL , EVOLVE SPA , DRONIEC MIHAI , SFECI ALDO , AGO S.R.L. , RISTRUTTURA DI CHIARAVALLOTI GIUSEPPE , ABOUELAZAM AHMED MOHAMED ELDSOUKY MOHAMED , ZAN PONTEGGI DI SHALA ABDALLA , ASTILE DI PRECI MARSEL , VENICE EDILE DI VENICE ANTONIO  , SIGMA BSC SRL , ITALIANA PONTEGGI PENNISI SRL</t>
  </si>
  <si>
    <t>realizzazione copertura condominiale in sismabonus 110%
Titolo autorizzativo: CILA-S  prot/estremi 0023751   data 2021-10-14  
 Ubicazione: CORSO CORSO A. DE GASPERI 9/</t>
  </si>
  <si>
    <t>GIEFFE BONIFICHE S.R.L. , ELCOM SRL , I.MA.C. SRL , ASSA ABLOY ENTRANCE SYSTEM ITALY SRL , VERTEL S.R.L. , VAGNINO SRL  , LEADER ROBOTICS SRL , O.L.C.I. ENGINEERING S.R.L. , ITS AUTOMATION ROBOTICS SRL , AUTOROBOT-STREFA SP. ZO.O. , MGA SRL , FANUC ITALIA SRL , EDISON NEXT ENVIRONMENT SRL</t>
  </si>
  <si>
    <t>ACCORDO QUADRO QUADRIENNALE PER L¿ESECUZIONE DI INTERVENTI DI RISTRUTTURAZIONE, ADEGUAMENTO E MESSA IN SICUREZZA DEGLI IMMOBILI DI PROPRIETÀ O IN USO AL POLITECNICO DI TORINO CONTRATTO APPLICATIVO n. 05
Ristrutturazione dell¿Unità Special Needs per la realizzazione di nuovi spazi studio al piano terra del fabbricato 1E CIG AQ: 8423363B09 CIG derivato: 90691535CF CUP E12I20000000005
 Ubicazione: CORSO CORSO Duca degli Abruzzi 24_AQ_ID140_008_SPECIAL_NEEDS_CNT5 0/</t>
  </si>
  <si>
    <t>Intervento di ristrutturazione edilizia relativo al recupero integrale del fabbricato, nel rispetto della sagoma e
volumetria esistente ai sensi dell'art. 4 comma 33.
- ristrutturazione edilizia d1.b), con recupero abitativo del sottotetto e realizzazione di autorimessa interrata
Titolo autorizzativo: PDC  prot/estremi 2021-1-19113   data 2021-08-09  
 Ubicazione: VIA VIA ABATE G. BIAMONTI 8/</t>
  </si>
  <si>
    <t>Riqualificazione energetica dell'edificio con realizzazione coibentazione verticale e orizzontale a cappotto, installazione fotovoltaico e nuva centrale termica ibrida, sostituzione serramenti verso ambienti freddi
Titolo autorizzativo: CILA-S  prot/estremi 0022513   data 2022-09-30  
 Ubicazione: VIA VIA A. PALLADIO 6/</t>
  </si>
  <si>
    <t>FABBRICA S.R.L.S. , TERRA COSTRUZIONI S.R.L.</t>
  </si>
  <si>
    <t>GIEFFE BONIFICHE S.R.L. , ELCOM SRL , I.MA.C. SRL , ASSA ABLOY ENTRANCE SYSTEM ITALY SRL , METROLOGIA SPA , VERTEL S.R.L. , LEADER ROBOTICS SRL , EDISON NEXT ENVIRONMENT SRL , O.L.C.I. ENGINEERING S.R.L. , ITS AUTOMATION ROBOTICS SRL , AUTOROBOT-STREFA SP. ZO.O. , MGA SRL , FANUC ITALIA SRL , VAGNINO SRL</t>
  </si>
  <si>
    <t>realizzazione copertura condominiale in sismabonus 110%
Titolo autorizzativo: CILA-S  prot/estremi 0023751   data 2021-10-14  
 Ubicazione: CORSO CORSO A. DE GASPERI 9/</t>
  </si>
  <si>
    <t>MEGA IMPIANTI SRLS</t>
  </si>
  <si>
    <t>GIEFFE BONIFICHE S.R.L. , LEADER ROBOTICS SRL , S.I.A.T. SPA , I.MA.C. SRL , ASSA ABLOY ENTRANCE SYSTEM ITALY SRL , METROLOGIA SPA , VERTEL S.R.L. , VAGNINO SRL  , EDISON NEXT ENVIRONMENT SRL , O.L.C.I. ENGINEERING S.R.L. , ITS AUTOMATION ROBOTICS SRL , AUTOROBOT-STREFA SP. ZO.O. , MGA SRL , AIR SPECIALIST INNOVATION SRL , FANUC ITALIA SRL , ELCOM SRL</t>
  </si>
  <si>
    <t>interventi di consolidamento sismico e adeguamento antincendio da realizzarsi presso il Fabbricato 5bis dello Stabilimento Leonardo di Torino - Divisione Velivoli
 Ubicazione: CORSO CORSO Francia 426/</t>
  </si>
  <si>
    <t>DECO S.R.L. , L.G. IMPIANTI SRLS , BRANCACCIO COSTRUZIONI SPA</t>
  </si>
  <si>
    <t>GIEFFE BONIFICHE S.R.L. , VMS SRL , S.I.A.T. SPA , I.MA.C. SRL , ASSA ABLOY ENTRANCE SYSTEM ITALY SRL , METROLOGIA SPA , VERTEL S.R.L. , VAGNINO SRL  , EDISON NEXT ENVIRONMENT SRL , O.L.C.I. ENGINEERING S.R.L. , ITS AUTOMATION ROBOTICS SRL , AUTOROBOT-STREFA SP. ZO.O. , MGA SRL , AIR SPECIALIST INNOVATION SRL , TECMI SERVICE S.R.L. , FANUC ITALIA SRL , LEADER ROBOTICS SRL , ELCOM SRL</t>
  </si>
  <si>
    <t>AGGIORNAMENTO NOTIFICA INIZIALE PROT. 0478515 del 26-04-2022 OPERE DI MANUTENZIONE STRAORDINARIAPER RIQUALIFICAZIONE ENERGETICA EDIFICIO CONDOMINIALE
Titolo autorizzativo: SCIA  prot/estremi 2022-9-1408   data 2022-01-20  
 Ubicazione: VIA VIA GAGLIANICO 17/</t>
  </si>
  <si>
    <t>MAHMOUD PONTEGGI DI METWALY , F.V.R. SRL</t>
  </si>
  <si>
    <t>ELCOM S.R.L. , GAMI SRL , I.MA.C. SRL , ASSA ABLOY ENTRANCE SYSTEM ITALY SRL , METROLOGIA SPA , VERTEL S.R.L. , VAGNINO SRL  , EDISON NEXT ENVIRONMENT SRL , O.L.C.I. ENGINEERING S.R.L. , ITS AUTOMATION ROBOTICS SRL , AUTOROBOT-STREFA SP. ZO.O. , MGA SRL , AIR SPECIALIST INNOVATION SRL , TECMI SERVICE S.R.L. , FANUC ITALIA SRL , LEADER ROBOTICS SRL , VMS SRL , S.I.A.T. SPA</t>
  </si>
  <si>
    <t>FELICE FRANCESCO SRL , EDIL TIANI  , ALBASOLAR SRL , EDILIZIA IMPERMEABILE S.R.L. , EDIL IMPIANTI , TECNITAL SRL , MISSIO LUCA , IMET SRL , H M DI ABDELRAMAN OSMA , IMMOBILIARE IMPRESA NORD OVEST  , TORA SNC , MALBA PONTEGGI SRL , EVOLVE SPA , DRONIEC MIHAI , SFECI ALDO , AGO S.R.L. , RISTRUTTURA DI CHIARAVALLOTI GIUSEPPE , ABOUELAZAM AHMED MOHAMED ELDSOUKY MOHAMED , ZAN PONTEGGI DI SHALA ABDALLA , ASTILE DI PRECI MARSEL , VENICE EDILE DI VENICE ANTONIO  , SIGMA BSC SRL , ITALIANA PONTEGGI PENNISI SRL</t>
  </si>
  <si>
    <t>GIEFFE BONIFICHE S.R.L. , GAMI SRL , S.I.A.T. SPA , I.MA.C. SRL , ASSA ABLOY ENTRANCE SYSTEM ITALY SRL , METROLOGIA SPA , VERTEL S.R.L. , VAGNINO SRL  , EDISON NEXT ENVIRONMENT SRL , O.L.C.I. ENGINEERING S.R.L. , ITS AUTOMATION ROBOTICS SRL , AUTOROBOT-STREFA SP. ZO.O. , MGA SRL , AIR SPECIALIST INNOVATION SRL , TECMI SERVICE S.R.L. , FANUC ITALIA SRL , LEADER ROBOTICS SRL , VMS SRL , ELCOM SRL</t>
  </si>
  <si>
    <t>Lavori di manutenzione ordinaria, pronto intervento e messa in sicurezza presso i siti cimiteriali cittadini - Comparto Nord (Cimiteri Monumentale, Sassi e Abbadia di Stura)
 Ubicazione: PIAZZALE PIAZZALE tancredi falletti di barolo 135/</t>
  </si>
  <si>
    <t>Intervento di ristrutturazione edilizia relativo al recupero integrale del fabbricato, nel rispetto della sagoma e
volumetria esistente ai sensi dell'art. 4 comma 33.
Ristrutturazione edilizia d1.b), con recupero abitativo del sottotetto e realizzazione di autorimessa interrata
Titolo autorizzativo: PDC  prot/estremi 2021-1-19113   data 2021-08-09  
 Ubicazione: VIA VIA ABATE G. BIAMONTI 8/</t>
  </si>
  <si>
    <t>Cimiteri della Città di Torino - I Lavori di Manutenzione Ordinaria, Pronto Intervento e Messa in sicurezza c/o siti cimiteriali cittadini - Comparto Nord (cimiteri Monumentale, Sassi e Abbadia di Stura) 
 Ubicazione: PIAZZALE PIAZZALE tancredi falletti di barolo 135/</t>
  </si>
  <si>
    <t>SINTEXCAL - SOCIETA' PER AZIONI , (IMPRESA IN RTI: IMPRESA MANDATARIA) ANIMA AMBIENTE S.R.L. , A.STRO.SPURGHI S.R.L. , MOLLO SERVIZI SRL , (IMPRESA IN RTI: IMPRESA MANDANTE) TECNOAMBIENTE S.R.L.</t>
  </si>
  <si>
    <t>GIEFFE BONIFICHE S.R.L. , GAMI SRL , S.I.A.T. SPA , I.MA.C. SRL , SIMPAT SRL , ASSA ABLOY ENTRANCE SYSTEM ITALY SRL , METROLOGIA SPA , VERTEL S.R.L. , VAGNINO SRL  , EDISON NEXT ENVIRONMENT SRL , O.L.C.I. ENGINEERING S.R.L. , ITS AUTOMATION ROBOTICS SRL , AUTOROBOT-STREFA SP. ZO.O. , MGA SRL , AIR SPECIALIST INNOVATION SRL , TECMI SERVICE S.R.L. , FANUC ITALIA SRL , LEADER ROBOTICS SRL , VMS SRL , ELCOM SRL</t>
  </si>
  <si>
    <t>OPERE DI MANUTENZIONE STRAORDINARIA E RIQUALIFICAZIONE ENERGETICA DI FACCIATE CONDOMINIO VIA GAGLIANICO 17 TORINO AGGIORNAMENTO NOTIFICA INIZIALE PROT. 0478515 del 26-04-2022 OPERE DI MANUTENZIONE
Titolo autorizzativo: SCIA  prot/estremi 2022-9-1408   data 2022-01-20  
 Ubicazione: VIA VIA GAGLIANICO 17/</t>
  </si>
  <si>
    <t>CIMITERI DELLA CITTÀ DI TORINO ¿ INTERVENTO DI MANUTENZIONE ORDINARIA, PRONTO  INTERVENTO E MESSA IN SICUREZZA PRESSO I SITI CIMITERIALI CITTADINI - COMPARTO NORD (CIMITERI MONUMENTALE, SASSI E ABBADIA DI STURA) 
 Ubicazione: PIAZZALE PIAZZALE tancredi falletti di barolo 135/</t>
  </si>
  <si>
    <t>interventi di consolidamento sismico e adeguamento antincendio da realizzarsi presso il Fabbricato 5bis dello Stabilimento Leonardo di Torino - Divisione Velivoli
Titolo autorizzativo: SCIA  prot/estremi 0003135   data 2022-02-10  
 Ubicazione: CORSO CORSO Francia 426/</t>
  </si>
  <si>
    <t>RED IMPIANTI SRL , PM2 COSTRUZIONI SRLS  , ISOPICTURA SRL , BRANCACCIO COSTRUZIONI SPA</t>
  </si>
  <si>
    <t>VIA PACCHIOTTI 141</t>
  </si>
  <si>
    <t>rifacimento pavimenti, controsoffitti, bagni
Titolo autorizzativo: CILA  prot/estremi 2022-20-12617   data 2022-06-13  
 Ubicazione: via via pacchiotti 141/                                                     2</t>
  </si>
  <si>
    <t>CREANDO DI PALMIERI MARCO , NFP IMPIANTI DI NICOLAE PETRICA , DI DIO MARTELLO ANTONIO , AJ COSTRUZIONI  , PUHA PETRU</t>
  </si>
  <si>
    <t>CORSO PRINCIPE EUGENIO 18</t>
  </si>
  <si>
    <t>Intervento di relativo alle opere provvisionali, demolizioni e scavi legati a all'intervento di restauro, risanamento conservativo, ristrutturazione edilizia, recupero funzionale e cambio di destinazione d'uso dell'immobile di corso Principe Eugenio n°18 in Torino per la realizzazione degli uffici direzionali amministrativi della CO.GE.FA. S.p.A.
Titolo autorizzativo: SCIA  prot/estremi 2022-9-15269   data 2022-07-18  
 Ubicazione: CORSO CORSO PRINCIPE EUGENIO 18/</t>
  </si>
  <si>
    <t>STRADA COMUNALE ALTESSANO 131</t>
  </si>
  <si>
    <t>Adeguamento della Stazione Radio-Base TIM S.p.A. denominata " TO STADIO JUVENTUS TJA1, TJA2, TJAA, TJAB" esistente all'interno del complesso "Allianz Stadium" in Strada Comunale Altessano 131, Torino (TO).
Titolo autorizzativo: CILA  prot/estremi 00488410010-1443   data 2022-07-29  
Comunicazione avvio lavori e richiesta attivazione impianto, trasmessa da TIM S.p.A. tramite portale al SUAP in data 29/07/2022.
 Ubicazione: STRADA STRADA COMUNALE ALTESSANO 131/</t>
  </si>
  <si>
    <t>VIA MATTEO PESCATORE 11</t>
  </si>
  <si>
    <t>apertura di un passaggio di circa 95 cm su una muratura portante di spessore pari a 50 cm e lo spostamento del bagno
Titolo autorizzativo: SCIA  prot/estremi 6604   data 2022-03-28  
 Ubicazione: VIA VIA MATTEO PESCATORE 11/</t>
  </si>
  <si>
    <t>AMPA S.A.S. DI AMBROSINI ROBERTO E C. , FEDERICI GIOVANNI , ZOJZA GJOVALIN</t>
  </si>
  <si>
    <t>MANUTENZIONE STRAORDINARIA LEGGERA
Titolo autorizzativo: CILA  prot/estremi 0028098   data 2021-12-01  
 Ubicazione: VIA VIA SAN REMO 12/</t>
  </si>
  <si>
    <t>STRUTTURE METALLICHE DI CRISTIAN SIMON</t>
  </si>
  <si>
    <t>VIA  ROMA 104</t>
  </si>
  <si>
    <t>ADEGUAMENTI ANTINCENDIO CENTRO COMMERCIALE
NON SOGGETTO A PRATICA EDILIZIA
 Ubicazione: VIA VIA ROMA 104/</t>
  </si>
  <si>
    <t>CEFLA S.C.  , LC IMPIANTI SRL , SELL CONDOTTE SRL , IMPRESA SACCO</t>
  </si>
  <si>
    <t>STRADA ANTICA DI COLLEGNO 190</t>
  </si>
  <si>
    <t>Intervento di efficientamento energetico
Titolo autorizzativo: CILA-S  prot/estremi 0100127200007274672022   data 2022-08-01  
 Ubicazione: STRADA ANTICA STRADA ANTICA DI COLLEGNO 190/                 15</t>
  </si>
  <si>
    <t>GEOSIDE S.P.A.</t>
  </si>
  <si>
    <t>VIA ONORATO VIGLIONI 25</t>
  </si>
  <si>
    <t>Manutenzione Straordinaria per opere interne al fabbricato di civile abitazione
Titolo autorizzativo: CILA  prot/estremi 01-001272-0000736996-2   data 2022-08-01  
Pratica in corso di stesura con codice istanza MUDE 01-001272-0000736996-2022.
 Ubicazione: VIA VIA ONORATO VIGLIONI 25/                 16                                  2</t>
  </si>
  <si>
    <t>CASA DESIGN DI CATEA FRANCISC</t>
  </si>
  <si>
    <t>STRADA DA BERTOLLA ABBADIA DI STURA 64</t>
  </si>
  <si>
    <t>Intervento di efficientamento energetico.
Titolo autorizzativo: CILA-S  prot/estremi 2022-20-6041   data 2022-03-18  
 Ubicazione: STRADA STRADA DA BERTOLLA ABBADIA DI STURA 64/</t>
  </si>
  <si>
    <t>SCALISE COSTRUZIONI S.R.L.</t>
  </si>
  <si>
    <t>PIAZZETTA DELLA VISITAZIONE 13</t>
  </si>
  <si>
    <t>Uffici Servizi Tecnici per il sociale e meccanizzati - Servizi Sociali Circ. 1  Piazzetta della Visitazione 13 - Via Della Consolata 10
Opere di rimozione Unità Trattamento Aria e accessori terrazzo secondo piano e rifacimento di distribuzione impianto riscaldamento linea radiatori al secondo piano
 Ubicazione: piazzetta piazzetta della visitazione 13/</t>
  </si>
  <si>
    <t>TECHNE S.P.A.</t>
  </si>
  <si>
    <t>VIA GIORDANO BRUNO 25</t>
  </si>
  <si>
    <t>Notifica preliminare cantiere ai sensi dell'art.99 D. Lgs. n°81/2008 per lavori di manutenzione straordinaria sede Amiat via GIORDANO BRUNO n°25, Torino.
 Ubicazione: VIA VIA GIORDANO BRUNO 25/</t>
  </si>
  <si>
    <t>GENCANTIERI S.P.A. , FALCO SRLS , F.L.A.M. S.R.L.</t>
  </si>
  <si>
    <t>CORSO VITTORIO EMANUELE II 162</t>
  </si>
  <si>
    <t>OPERE DI MODIFICA DELL'ASSETTO PLANIMETRICO E RIFACIMENTO SERVIZI IGIENICO SANITARI
Titolo autorizzativo: CILA  prot/estremi 2022-20-15922   data 2022-07-25  
 Ubicazione: CORSO CORSO VITTORIO EMANUELE II 162/</t>
  </si>
  <si>
    <t>RP HOME SOLUTION SRLS , IMPRESA EDILE DE NICOLO DI DE NICOLO GIUSEPPE &amp; C. SNC</t>
  </si>
  <si>
    <t>VIA F. MOROSINI 11</t>
  </si>
  <si>
    <t>MODIFICHE DISTRIBUTIVE INTERNE, REALIZZAZIONE DI CONTROSOFFITTO
Titolo autorizzativo: CILA  prot/estremi 15350   data 2022-07-19  
 Ubicazione: VIA VIA F. MOROSINI 11/</t>
  </si>
  <si>
    <t>ARGEO S.R.L. , ELEKTROS DI CAPUTO MIRCO , AMADIO EZIO , GVS SRLS , FB DI BARBOZA DA SILVA FABIO</t>
  </si>
  <si>
    <t>LUNGOFIUME DORA DA C.SO P ODDONE A PARCO COLLETTA 0</t>
  </si>
  <si>
    <t>PON METRO REACT EU TORINO PROGETTO TO6.1.4.A CORRIDOI VERDI  RIQUALIFICAZIONE LUNGO DORA DA CORSO PRINCIPE
ODDONE AL PARCO COLLETTA.
REALIZZAZIONI DI PISTE E PERCORSI CICLABILI
APPALTO DI LLPP PROGETTO APPROVATO CON DELIBERAZIONE GC
 Ubicazione: LUNGO  LUNGO  DORA da c.so P Oddone a parco Colletta 0/</t>
  </si>
  <si>
    <t>PIAZZA ROBILANT E ALTRI SITI  0</t>
  </si>
  <si>
    <t>PON Metro React Eu Torino Progetto TO6.1.2.F  BICIPLAN 5 
Connessione Rete Ciclabile  Assi Ciclabili Protetti   Piazza Robilant
REALIZZAZIONI DI PISTE E PERCORSI CICLABILI
APPALTO DI LLPP PROGETTO APPROVATO CON DELIBERAZIONE GC
 Ubicazione: PIAZZA  PIAZZA  ROBILANT e altri siti  0/</t>
  </si>
  <si>
    <t>CO.MAR. S.R.L.</t>
  </si>
  <si>
    <t>VIA ARBE 22</t>
  </si>
  <si>
    <t>Intervento in Sperecobonus 110% consistente in:
- coibentazione della copertura
- cappotto sulle pareti perimetrali con rivestimento in gres porcellanato sui prospetti su via
- sostituzione parapetti balconi con isolamento del balcone
- sostituzione serramenti esterni
Titolo autorizzativo: CILA  prot/estremi 17764   data 2021-07-28  
Si fa presente che formalmente è stata presentata una CILA con riferimento agli interventi di cui all'art.119 del DL 34 del 2020 dal momento che a luglio 2021 non erano ancora disponibili i modelli MUDE per la CILA SUPERBONUS ma trattasi di un intervento di CILA SUPERBONUS
 Ubicazione: VIA VIA ARBE 22/</t>
  </si>
  <si>
    <t>FERRERI COSTRUZIONI SRL , EDILCA SRL , ECOSISMA DESIGN SRL , AC CONTRACT SRL , IL PONTEGGIO SRLS , ARDUINO TRASPORTI - S.P.A.</t>
  </si>
  <si>
    <t>EDILCA SRL</t>
  </si>
  <si>
    <t>VIA ARBE 24</t>
  </si>
  <si>
    <t>Intervento in Superecobonus 110% consistente in:
- coibentazione della copertura
- cappotto sulle pareti perimetrali con rivestimento in gres porcellanato sui prospetti su via
- sostituzione parapetti balconi con isolamento del balcone
- sostituzione serramenti esterni
Titolo autorizzativo: CILA  prot/estremi 17744   data 2021-07-27  
Si fa presente che formalmente è stata presentata una CILA con riferimento agli interventi di cui all'art.119 del DL 34 del 2020 dal momento che a luglio 2021 non erano ancora disponibili i modelli MUDE per la CILA SUPERBONUS ma trattasi di un intervento di CILA SUPERBONUS
 Ubicazione: VIA VIA ARBE 24/</t>
  </si>
  <si>
    <t>VIA  COLLI 19</t>
  </si>
  <si>
    <t>Manutenzione straordinaria d'interni
Titolo autorizzativo: CILA  prot/estremi 2021-20-30216   data 2021-12-28  
Si invia notifica ai sensi  dell'Art. 99  comma b del D. lgs 81/08 per opere iniziate con una sola impresa e che a cantiere in corso hanno interessato l'intervento di più ditte esecutrici.
 Ubicazione: via  via  Colli 19/</t>
  </si>
  <si>
    <t>IL QUADRIFOGLIO DI BERTAZZONI STEFANO , LS IMPIANTI DI LUPO SIMONE , VERRIA BESNIK , VERRIA AGRON</t>
  </si>
  <si>
    <t>VIA ALBY 4</t>
  </si>
  <si>
    <t>Ristrutturazione pesante
Titolo autorizzativo: SCIA-ALT-PDC  prot/estremi 2021-9-27956   data 2021-12-03  
 Ubicazione: Via Via Alby 4/</t>
  </si>
  <si>
    <t>DOMOSERVICE DI CELESTI SEBASTIANO D.I. , TRANDAFIR DINU , GI.MA COSTRUZIONI E NOLEGGIO S.R.L.S.  , GREENPOWER DI CASCIANO SERGIO</t>
  </si>
  <si>
    <t>VIA MAZZINI 50</t>
  </si>
  <si>
    <t>Restauro e risanamento conservativo pesante di cui all'art. 3, comma 1, lettera c), art. 22, comma 1, lettera b) del D.P.R. n. 380/2001
Titolo autorizzativo: SCIA  prot/estremi 2022-9-7653   data 2022-04-08  
 Ubicazione: VIA VIA MAZZINI 50/                           B</t>
  </si>
  <si>
    <t>COCITO DI COCITO ROBERTO &amp; C. S.A.S. , BESSONE &amp; LOVERA IMPIANTI SNC , EURO IMPIANTI DI LENTA A. E VISCONTI A. SNC , EFFEPI EDILIZIA SRL , TESIO SERRAMENTI E LAVORAZIONE DEL LEGNO SNC</t>
  </si>
  <si>
    <t>VIA SERVAIS 33</t>
  </si>
  <si>
    <t>Realizzazione di cappotto esterno sulle facciate dell'edificio, nella soletta del sottotetto e nell'intradosso della soletta dell'androne carraio; rifacimento copertura; manutenzioni ordinarie parti comuni interne e ripristino facciate.
Titolo autorizzativo: CILA-S  prot/estremi 2022-20-14973   data 2022-07-13  
 Ubicazione: Via Via Servais 33/</t>
  </si>
  <si>
    <t>RICOS SRL , EUROPONTEGGI S.R.L.S.</t>
  </si>
  <si>
    <t>VIA S.TOMMASO 10</t>
  </si>
  <si>
    <t>Opere funzionali relative all'accorpamento di 2 unità commerciali consistenti in opere strutturali (fomrazione di: nuova scala
interna, formazione di passaggiotra le unità e passavivande), in opere funzionali interne (diversa distribuzione degli ambienti,
formazione di servizi per disabili) e di facciata (sostituzioneinfissi e formazione di scivolo d'accesso per disabili)
Titolo autorizzativo: SCIA  prot/estremi 0008209   data 2021-04-13  
PRATICA NUMERO 2021-9-8209
 Ubicazione: VIA VIA S.TOMMASO 10/                                                     T</t>
  </si>
  <si>
    <t>P.T.R. COSTRUZIONI SRL , IMPRECOS S.N.C. , TORCHIO E DAGHERO S.P.A. , SAMET SRL</t>
  </si>
  <si>
    <t>NUOVO PROCESSO DI VERNICIATURA
 Ubicazione: CORSO  CORSO  TAZZOLI 75/</t>
  </si>
  <si>
    <t>ABB S.P.A. , I.T.I.R. S.R.L. , APPLICAZIONI TECNOLOGICHE INDUSTRIALI E PROGETTAZIONE SRL , C.M.F S.R.L. , GF ELETTRA S.R.L. , FENICE IMPIANTI S.R.L. , ISCOT MANUTENZIONI SRL , GMG S.R.L. , LOMA S.R.L. , FLUIDOS INDUSTRIALES Y CERRAMIENTOS, S.L. , AUTOMAZIONE E PROGETTAZIONE S.R.L. , FRANCISCO COELHO, UNIPESSOAL LDA , FINITEC S.L.</t>
  </si>
  <si>
    <t>VIA ERMANNO FENOGLIETTI 15</t>
  </si>
  <si>
    <t>Realizzazione di opere in cartongesso, installazione di corpi illuinanti, pitturazione ed arredamento di un punto vendita "la Yogurteria" 
Titolo autorizzativo: CILA  prot/estremi 0016265   data 2022-07-28  
 Ubicazione: via via Ermanno Fenoglietti 15/                                                     1</t>
  </si>
  <si>
    <t>BASILE SANTO</t>
  </si>
  <si>
    <t>CORSO  REGIO PARCO 24</t>
  </si>
  <si>
    <t>ristrutturazione interna immobile - ingresso seconda impresa in cantiere per installazione serramenti
Titolo autorizzativo: CILA  prot/estremi 2021-20-25905   data 2021-11-10  
Impresa Raione ha iniziato i lavori 01-12-2021 - dal 03-08-2022 subentra in aggiunta nuova impresa per installazione serramenti interni ed esterni
 Ubicazione: corso  corso  regio parco 24/</t>
  </si>
  <si>
    <t>RAIONE SALVATORE , ELYON GROUP DI PASSAFARO ANDREA</t>
  </si>
  <si>
    <t>Realizzazione delle opere finalizzate alla riduzione del consumo dell'acqua di pozzo al F.50 presso lo stabilimento MICHELIN S.p.A. di Corso Giulio Cesare,
424 int.95/C nel Comune di Torino.
 Ubicazione: CORSO CORSO GIULIO CESARE 424/                 95    C</t>
  </si>
  <si>
    <t>STRADA VAL SALICE  227</t>
  </si>
  <si>
    <t>DIVERSA DISTRIBUZIONE INTERNA
Titolo autorizzativo: CILA  prot/estremi 0100127200007370132022   data 2022-08-02  
 Ubicazione: STRADA STRADA VAL SALICE  227/                       D</t>
  </si>
  <si>
    <t>FARAL SRLS , TEALDI S.R.L.</t>
  </si>
  <si>
    <t>STRADA VAL SALICE 227</t>
  </si>
  <si>
    <t>MODIFICA ASSETTO PLANIMETRICO INTERNO
Titolo autorizzativo: CILA  prot/estremi 0100127200007370982022   data 2022-08-02  
 Ubicazione: STRADA STRADA VAL SALICE 227/                       D</t>
  </si>
  <si>
    <t>FARAL SRLS</t>
  </si>
  <si>
    <t>DIVERSA DISTRIBUZIONE INTERNA
Titolo autorizzativo: CILA  prot/estremi 0100127200007371702022   data 2022-08-02  
 Ubicazione: STRADA STRADA VAL SALICE 227/                  7    D</t>
  </si>
  <si>
    <t>VIA PALLADIO 6</t>
  </si>
  <si>
    <t>Riqualificazione energetica dell'edificio con realizzazione coibentazione verticale e orizzontale a cappotto, installazione fotovoltaico e nuva centrale termica
ibrida, sostituzione serramenti verso ambienti freddi
Titolo autorizzativo: CILA-S  prot/estremi 0022513   data 2021-09-30  
 Ubicazione: via via Palladio 6/</t>
  </si>
  <si>
    <t>TERRA COSTRUZIONI S.R.L. , EDILIZIA R.S.M. DI GAFAR MOHAMED , POPESCU STEFAN</t>
  </si>
  <si>
    <t>VIA LIVORNO 1</t>
  </si>
  <si>
    <t>ALLESTIMENTO NEGOZIO "BOTTEGA VERDE" C//O CENTRO COMMERCIALE "PARCO DORA"
 Ubicazione: Via Via Livorno 1/</t>
  </si>
  <si>
    <t>GRUPPO IBS S.R.L. , CCF CHIUSURE E SICUREZZA</t>
  </si>
  <si>
    <t>Intervento di relativo alle opere provvisionali, demolizioni e scavi legati a all'intervento di restauro, risanamento conservativo, ristrutturazione edilizia,
recupero funzionale e cambio di destinazione d'uso dell'immobile di corso Principe Eugenio n°18 in Torino per la realizzazione degli uffici direzionali
amministrativi della CO.GE.FA. S.p.A.
Titolo autorizzativo: SCIA  prot/estremi 2022-9-15269   data 2022-07-18  
 Ubicazione: corso corso PRINCIPE EUGENIO 18/</t>
  </si>
  <si>
    <t>VIA CASTELDELFINO 15</t>
  </si>
  <si>
    <t>Manutenzione straordinaria di alloggio residenziale privato al piano primo di edificio condominiale: opere edili, da idraulico, da elettricista, da serramentista.
Titolo autorizzativo: CILA  prot/estremi 24891   data 2021-10-28  
L'ammontare complessivo presunto dei lavori, indicato al successivo punto 4, è comprensivo di i.v.a.
 Ubicazione: VIA VIA CASTELDELFINO 15/                                                     1</t>
  </si>
  <si>
    <t>AUDISIO MAURIZIO</t>
  </si>
  <si>
    <t>VIA GRAN PARADISO 15</t>
  </si>
  <si>
    <t>Opere di efficientamento energetico del fabbricato consistenti in posa di cappotto termico in facciata (tre di quattro lati), posa cappotto sui solai superiore verso sottotetto non riscaldato e verso piano cantine non riscaldato; sostituzione generatore di calore con installazione pannelli fotovoltaici; sostituzione serramenti in allumi io e coibentazione cassonetti; realizzazione pannelli radianti a pavimento
CILA-S - Titolo autorizzativo in presentazione e richiede -per essere inviata- gli estremi di presentazione della notifica preliminare
 Ubicazione: VIA VIA GRAN PARADISO 15/                  4</t>
  </si>
  <si>
    <t>CARTELLO FABIO , BARRECA SRL</t>
  </si>
  <si>
    <t>VIA ANDORNO 39</t>
  </si>
  <si>
    <t>NOTIFICA PRELIMINARE PER OPERE DI MANUTENZIONE ORDINARIA CONSISTENTI DELLA RITINTEGGIATURA DELLE FACCIATE E NELLA MESSA IN SICUREZZA DI CORNICIONE
ATTIVITA' DI EDILIZIA LIBERA 
 Ubicazione: VIA VIA ANDORNO 39/</t>
  </si>
  <si>
    <t>ITALPONTEGGI DI GIORDANO LUCIANO , EDIL S.G. DI GARGIULO ALESSIO , NUOVA EDILE S.N.C. DI DILETTO GIOVANNI PASQUALE, GARERI ROSARIO E DILETTO MICHELE , IMPRESA ERBA S.A.S. DI PIERO ERBA E C.</t>
  </si>
  <si>
    <t>VIA CARLO ALLIONI 8</t>
  </si>
  <si>
    <t>Opere di demolizione e costruzione internamente all'unità immobiliare in oggetto.
Titolo autorizzativo: CILA  prot/estremi 2022/20/8919   data 2022-04-27  
Cantiere inizialmente non soggetto all'obbligo di notifica perché prevista un'unica impresa con entità presunta di lavoro inferiore a 200 uomini-giorno ed i lavori previsti non comportavano i rischi particolari di cui all'allegato XI del D.Lgs. n. 81/08 e s.m.i..
A seguito di varianti decisionali sopravvenute in corso d'opera da parte del committente (assegnazione ad altra ditta della lavorazione di levigatura e finitura superficiale palchetto esistente) si trasmette la presente notifica come previsto dall'art. 99, comma 1, lett. b) del D.Lgs. n. 81/08 e s.m.i..
Ammontare complessivo presunto dei lavori edili generali: euro 75.000,00 (euro settantacinquemila)
Ammontare complessivo presunto dei lavori di cui alla presente notifica: euro 5.000,00 (euro cinquemila)
 Ubicazione: VIA VIA CARLO ALLIONI 8/                                                     3</t>
  </si>
  <si>
    <t>D.A. PALCHETTI S.N.C. DI SANSANELLI DONATO E GENTILE ANTONIO , IMPRESA BENI SRL</t>
  </si>
  <si>
    <t>VIA BORGOMANERO 9</t>
  </si>
  <si>
    <t>Intervento di manutenzione straordinaria relativa ad immobile esistente di civile abitazione (modifiche interne, rivestimenti ed interessamento degli impianti tecnologici di servizio).
Titolo autorizzativo: CILA  prot/estremi 2022/20/13803   data 2022-06-28  
Si procede a redazione ed invio notifica preliminare in quanto sono subentrate le condizioni di applicazione del D.Lgs 81/08 (presenza di più imprese all'interno dello sviluppo del cantiere). Inizialmente intervento appaltato ad unica impresa.
Il progettista architettonico dell'intervento è il Geom. Michele Basano - iscritto all'albo dei Geometri della Provincia di Torino (n.9078) con sede di lavoro in Via Dei Boschetti 12 - Airasca (TO).
michelebasano@libero.it - michele.basano@geopec.it
Cell.3397831347
 Ubicazione: VIA VIA BORGOMANERO 9/</t>
  </si>
  <si>
    <t>DE.I.CO. - DI IENTILE GIUSEPPE &amp; C. S.N.C. , DECORAZIONI GG DI GIOTTO GIANLUCA , EMME.VI SNC DI DIEGO VINCENTI E PIETRO MONTE , C.F. IMPIANTI DI CASTROVILLI FRANCESCO</t>
  </si>
  <si>
    <t>VIA DEL CARMINE 28</t>
  </si>
  <si>
    <t>demolizioni muri tramezzi e ridefinizione degli spazi con creazione di disimpegno ad accesso camera da letto e locale bagno ad uso esclusivo, locale
lavanderia, bagno cieco su ingresso dotato di aspirazione forzata e altro bagno con antibagno.
Titolo autorizzativo: CILA  prot/estremi 0010913   data 2022-05-20  
 Ubicazione: via via DEL CARMINE 28/                                                     6</t>
  </si>
  <si>
    <t>SIPCEI SNC DI TINNIRINO MASSIMO E VIA MICHELE , RISI DAVIDE , GRAFIS SRLS</t>
  </si>
  <si>
    <t>VIA MADAMA CRISTINA 59</t>
  </si>
  <si>
    <t>Lavori di trasformazione interna 
 Ubicazione: Via Via Madama Cristina 59/</t>
  </si>
  <si>
    <t>FUTURA COSTRUZIONI SRLS</t>
  </si>
  <si>
    <t>VIA  MONTE ROSA 27</t>
  </si>
  <si>
    <t>Manutenzione straordinaria pesante di cui all'art. 3, comma 1, lettera b), art. 22, comma 1, lettera a) del D.P.R. n. 380/2001
Titolo autorizzativo: SCIA  prot/estremi 2022--9-10176   data 2022-05-11  
 Ubicazione: VIA  VIA  MONTE ROSA 27/</t>
  </si>
  <si>
    <t>GODIO COSTRUZIONI EDILI DI GODIO GEOM. GIANCARLO E C. SAS , VIGLINO F.LLI SRL</t>
  </si>
  <si>
    <t>Rifacimento rivestimento di facciata lato strada in tessere di mosaico vetroso 2x2 cm come esistente, compresi muretti e
modanature balconi, preparazione e pitturazione ringhiere metalliche balconi, rifacimento pavimentazione balconi compresa
relativa guaina impermeabilizzante, mantenimento serramenti, imbotti, soglie, davanzali, copertine in pietra esistenti salvo
ripristino/riparazione elementi danneggiati, preparazione e tinteggiatura facciate interne, velette attico e parti minori come esistente.
Titolo autorizzativo: CILA  prot/estremi 0029246   data 2021-12-16  
 Ubicazione: VIA VIA BIANZE' 6/</t>
  </si>
  <si>
    <t>VIA BIANZE' 8</t>
  </si>
  <si>
    <t>Rifacimento rivestimento di facciata lato strada in tessere di mosaico vetroso 2x2 cm come esistente, compresi muretti e
modanature balconi, preparazione e pitturazione ringhiere metalliche balconi, rifacimento pavimentazione balconi compresa
relativa guaina impermeabilizzante, mantenimento serramenti, imbotti, soglie, davanzali, copertine in pietra esistenti salvo
ripristino/riparazione elementi danneggiati, preparazione e tinteggiatura velette attico e parti minori come esistente.
Titolo autorizzativo: CILA  prot/estremi 0029250   data 2021-12-16  
 Ubicazione: VIA VIA BIANZE' 8/</t>
  </si>
  <si>
    <t>VIA  GRASSI 5</t>
  </si>
  <si>
    <t>ESECUZIONE RIPRISTINI DEFINITIVI
 Ubicazione: VIA  VIA  GRASSI 5/</t>
  </si>
  <si>
    <t>BITUX S.P.A.</t>
  </si>
  <si>
    <t>VIA DON MURIALDO ASIAGO A FRANCIA 0</t>
  </si>
  <si>
    <t>ESECUZIONE RIPRISTINI DEFINITIVI
 Ubicazione: VIA VIA DON MURIALDO ASIAGO A FRANCIA 0/</t>
  </si>
  <si>
    <t>VIA CERNAIA 40</t>
  </si>
  <si>
    <t>Modificazioni dell'assetto planimetrico dell'unità immobiliare; MANUTENZIONE STRAORDINARIA LEGGERA
Titolo autorizzativo: CILA  prot/estremi 0012650   data 2022-06-13  
Notifica inviata ai sensi dell'Articolo 99 comma 1 lettera b) Decreto legislativo n° 81 del 9 aprile 2008. Notifica preliminare inviata per cantieri che, inizialmente non soggetti all'obbligo di notifica, ricadono nelle categorie di cui alla lettera a) dell'Articolo 99 comma 1 Decreto legislativo n° 81 del 9 aprile 2008 per effetto di varianti sopravvenute in corso d'opera; nello specifico assunzione dei lavori da parte di più di una impresa esecutrice dopo l'inizio dei lavori.
 Ubicazione: VIA VIA CERNAIA 40/</t>
  </si>
  <si>
    <t>EDILSTRANO SNC DI STRANO DAVIDE E STRANO SALVATORE SIGLABILE EDILSTRANOSNC DI STRANO DAVIDE &amp; C. , VIRGHO MEDIA SOLUTIONS DI MUSSIO EMANUELE , GRONDAL IMPIANTI DI COLOMBRITA MASSIMILIANO</t>
  </si>
  <si>
    <t>VIA GIOVANNI CRAVERO 0</t>
  </si>
  <si>
    <t>Collegamento mediante f.o. delll'Intervento di Rete MAN FASTWEB POP PDF e CRAVERO. Sedi stradali interessate dai lavori: Via Giovanni Cravero, Via Giovanni Battista Pergolesi, Via Giovanni Cravero 56.
 Ubicazione: Via Via GIovanni Cravero 0/</t>
  </si>
  <si>
    <t>IFOSAT S.R.L. , NORD APPALTI , SERTORI S.P.A.</t>
  </si>
  <si>
    <t>VIA N. OXILIA 13</t>
  </si>
  <si>
    <t>opere interne a farmacia esistente.
Titolo autorizzativo: CILA  prot/estremi 0013773   data 2022-06-28  
 Ubicazione: Via Via N. Oxilia 13/      0                                              0</t>
  </si>
  <si>
    <t>SOLA NEON SRL , MQ QUARTARELLA SRL , MORRA MATTEO , ZANCHI ANDREA , FALEGNAMERIA DANTE DI DANTE VALENTINO , RENATO VAGHI , BESA SRLS , DARIO CECCONELLO , ION FRINCU , F.T.M. SERVICES SRL , COLLI CLAUDIO , AC EDILE S.R.L.S. , CONTU DANUT</t>
  </si>
  <si>
    <t>STRADA VAL S. MARTINO 24</t>
  </si>
  <si>
    <t>REALIZZAZIONE ISOLAMENTO SOLAIO DISPERDENTE VERSO CANTINA E COPERTURA NON DISPERDENTE, SOSTITUZIONE IMPIANTO TERMICO, REALIZZAZIONE IMPIANTO FOTOVOLTAICO E SOSTITUZIONE INFISSI, RIMOZIONE CAMINO A BIOMASSA ESISTENTE
Titolo autorizzativo: CILA-S  prot/estremi 6987072022   data 2022-06-10  
 Ubicazione: STRADA STRADA VAL S. MARTINO 24/</t>
  </si>
  <si>
    <t>DAMA SRL , PANZETTA SRL , GROIA CHRISTIAN , GROIA MARCO , PETROLO ANTONIO , KAMOUNI PONTEGGI S.R.L.</t>
  </si>
  <si>
    <t>VIA  GIOVANNI CRAVERO INT 0</t>
  </si>
  <si>
    <t>Collegamento mediante f.o. dell'Intevrento di rete MAN FASTWEB POP PERUGIA e CRAVERO. Sedi stradali interessate dai lavori: Via Giovanni Cravero, Via Giovanni Cravero 57
 Ubicazione: Via  Via  Giovanni Cravero INT 0/</t>
  </si>
  <si>
    <t>VIA TORRE PELLICE 58</t>
  </si>
  <si>
    <t>Trattasi di intervento edilizio consistente in Opere Superbonus 110% di cui coibentazione involucro, installazione impianto fotovoltaico, batterie di accumulo e colonnina di ricarica per vetture, installazione nuovi componenti impianto termico e realizzazione di alcune opere edili, realizzazione opere termo-idrauliche e tinteggiatura facciata
Trattasi di cantiere e relativi lavori relativi a due istanze edilizie presentate:
- CILA-Superbonus: n° protocollo 0027742, n° pratica 2021-20-27742;
- CILA (tinteggiatura facciata): n° protocollo 0029913, n° pratica 2021-20-29913
 Ubicazione: VIA VIA TORRE PELLICE 58/                  5</t>
  </si>
  <si>
    <t>F.M.C. COSTRUZIONI DI MARINELLI SALVATORE , PF DI PERICOLI FRANCESCO , AZZONI MAURIZIO , PEOPLEANDTECH S.R.L.</t>
  </si>
  <si>
    <t>VIA MONTALENGHE 7</t>
  </si>
  <si>
    <t>Intervento che beneficia delle detrazioni fiscali di cui all'art. 119 del D.L. 19 maggio 2020, n. 34 consistente in: posa di isolante termico a cappotto sul fronte
strada (a partire da piano primo) e su fronte cortile (a partire dal piano terreno); posa di isolante termico a cappotto su fronte laterale lato passo carraio a
partire dal piano primo, al piano terreno dello stesso isolamento mediante insuflaggio in intercapedine e posa di cappotto termico lieve spessore; isolamento
del solaio del piano sottotetto a mezzo di insuflaggio; isolamento termico a cappotto su lastrico solare all'ultimo piano e all'intradosso del solaio su passo
carraio; sostituzione degli impianti di climatizzazione invernale esistenti con impianti destinati al riscaldamento e alla produzione di acqua calda sanitaria.
Previsti interventi di ripristino frontalini e opere necessarie al recupero della facciata.
Titolo autorizzativo: CILA-S  prot/estremi 2021-20-25803   data 2021-11-09  
AVVICENDAMENTO CSP E CSE
 Ubicazione: VIA VIA MONTALENGHE 7/</t>
  </si>
  <si>
    <t>MALBA PONTEGGI SRL , COGEDIL SRL</t>
  </si>
  <si>
    <t>VIA ISSIGLIO 28</t>
  </si>
  <si>
    <t>Interventi di efficientamento energetico consistenti in : coibentazione facciata lato cortile, sottotetto e androne carraio.
Sostituzione caldaie autonome negli alloggi. Sostituzione infissi esterni.
Interventi di miglioramento sismico consistenti in : Rifacimento copertura, rinforzo e adeguamento balconi di accesso agli
alloggi sulla facciata lato cortile.
Titolo autorizzativo: CILA-S  prot/estremi 2022-20-5636   data 2022-03-04  
Si aggiorna l'elenco delle imprese presenti in cantiere.
 Ubicazione: via via Issiglio 28/</t>
  </si>
  <si>
    <t>DIEFFE COSTRUZIONI GENERALI S.R.L. , NAGY FETOUH AWAD ELDEWIK FETOUH , QUINTINO COSTRUZIONI S.P.A.</t>
  </si>
  <si>
    <t>VIA LEINI 62</t>
  </si>
  <si>
    <t>demolizione e ricostruzione balconate e ringhiere - lato cortile
Titolo autorizzativo: CILA-S  prot/estremi 10862   data 2022-05-19  
 Ubicazione: VIA VIA LEINI 62/</t>
  </si>
  <si>
    <t>COSTAROMSRL</t>
  </si>
  <si>
    <t>VIA SALUGGIA 9</t>
  </si>
  <si>
    <t>Nuovo assetto planimetrico delle unità immobiliari presenti al piano quinto e mansardato collegate da scala interna
autorizzata. Rifacimento pavimenti, impianto idrico-sanitario ed elettrico. Realizzazione controsoffitti, sostituzione serramenti
esterni.
Titolo autorizzativo: CILA  prot/estremi 2022-20-16560   data 2022-08-01  
 Ubicazione: VIA VIA SALUGGIA 9/                                                   5-6</t>
  </si>
  <si>
    <t>TEV COSTRUZIONI S.R.L , GAMBINO ALESSANDRO , H2 COSTRUZIONI S.R.L.S.</t>
  </si>
  <si>
    <t>VIA PREMUDA 8</t>
  </si>
  <si>
    <t>INTERVENTO DI EFFICIENTAMENTO ENERGETICO MEDIANTE ESECUZIONE DI CAPPOTTO ESTERNO, ISOLAMENTO SOLAIO SOTTOTETTO E CANTINA, SOSTITUZIONE DEI SERRAMENTI E DEL GENERATORE.
Titolo autorizzativo: CILA-S  prot/estremi 2022-20-14866   data 2022-07-12  
 Ubicazione: VIA VIA PREMUDA 8/</t>
  </si>
  <si>
    <t>FUTUREDILE DIVISIONE IMPIANTI ENERGIA E AMBIENTE SRL</t>
  </si>
  <si>
    <t>VIA  ADAMELLO 24</t>
  </si>
  <si>
    <t>C.I.L.A. PER DIVERSA DISTRIBUZIONE DEGLI SPAZI INTERNI IN APPARTAMENTO AD USO RESIDENZIALE.
Titolo autorizzativo: CILA  prot/estremi 0100127200007384062022   data 2022-08-03  
 Ubicazione: VIA  VIA  ADAMELLO 24/</t>
  </si>
  <si>
    <t>VIA TABACCHI  46</t>
  </si>
  <si>
    <t>OPERE DI MANUTENZIONE STRAORDINARIA IMMOBILE AD USO CIVILE ABITAZIONE
Titolo autorizzativo: CILA  prot/estremi 0100127200007380772022   data 2022-08-04  
 Ubicazione: VIA VIA TABACCHI  46/                  6                                  1</t>
  </si>
  <si>
    <t>ELETTRO SAT DI GRIGORAS , EDILG.I.M. SAS DI JITARU VALERIAN &amp; C. , STRATANENCO VICTOR , IMPIANTI EMANUIL DI SFICHIU EMANUIL</t>
  </si>
  <si>
    <t>PIAZZA REBAUDENGO 22</t>
  </si>
  <si>
    <t>INSTALLAZIONE LINEA VITA E SMONTAGGIO ANTENNA
 Ubicazione: PIAZZA PIAZZA REBAUDENGO 22/</t>
  </si>
  <si>
    <t>SALAMONE COSTRUZIONI SRL , ARDUINO TRASPORTI - S.P.A. , LINEAVITASET DI OTTAVIANO MAURIZIO</t>
  </si>
  <si>
    <t>Modifiche layout interni, inserimento collegamenti verticali, sostituzione infissi esterni ad ampliamento di finestra esistente, rifacimento impiantistica, realizzazione linee vita, modifica allestimenti area esterna.
Titolo autorizzativo: SCIA  prot/estremi 2021/9/19681   data 2021-08-19  
 Ubicazione: corso corso Galileo Galilei 12/</t>
  </si>
  <si>
    <t>VIE  VARIE DELLA CIRC. 1 0</t>
  </si>
  <si>
    <t>LAVORI DI ORDINARI AMANUTENZIONE SULLE PAVIMENTAZIONI DELLE STRADE MARCIAPIEDI E PPIAZZA DELLA CITTA' PER L'ANNO 2022
LOTTO 1
APPALTO DI LLPP APPROVATO CO DELIBERAZIONE DI GC
 Ubicazione: VIE  VIE  VARIE DELLA CIRC. 1 0/</t>
  </si>
  <si>
    <t>ROBERTO GROUP SRL , CAMMARATA ESCAVAZIONI</t>
  </si>
  <si>
    <t>VIA SAN SECONDO 88</t>
  </si>
  <si>
    <t>Opere in facciata e rifacimento della copertura
 Ubicazione: via via san secondo 88/</t>
  </si>
  <si>
    <t>DEMOLIZIONE DI ALCUNI TRAMEZZI INTERNI; RICOSTRUZIONE DI TRAMEZZI IN MODO DA CREARE LOCALI ADEGUATI ALLA NORMATIVA VIGENTE E RIDISTRIBUZIONE DEGLI SPAZI; RIFACIMENTO BAGNI; SOSTITUZIONE SERRAMENTI ESTERNI E PORTE INTERNE.
Titolo autorizzativo: CILA  prot/estremi 0015188   data 2022-07-18  
 Ubicazione: corso  corso  DUCA DEGLI ABRUZZI  15/</t>
  </si>
  <si>
    <t>CURCIO SERGIO , L.G.S. EDIL S.R.L.</t>
  </si>
  <si>
    <t>L.G.S. EDIL S.R.L.</t>
  </si>
  <si>
    <t>VIA VOLPIANO  10</t>
  </si>
  <si>
    <t>COIBENTAZIONE SUPERFICI, SOSTITUZIONE GENERATORE DI CALORE, SOSTITUZIONE INFISSI, FOTOVOLTAICO 
Titolo autorizzativo: CILA-S  prot/estremi 724374   data 2022-07-29  
 Ubicazione: VIA VIA VOLPIANO  10/</t>
  </si>
  <si>
    <t>MAKEHOME360 - FARE CASA S.R.L.</t>
  </si>
  <si>
    <t>STRADA TADINI 47</t>
  </si>
  <si>
    <t>Manutenzione straordinaria ed efficientamento energetico ai sensi della L. 77/2020 superbonus 110%
Titolo autorizzativo: CILA-S  prot/estremi 2022-20-12096   data 2022-06-06  
 Ubicazione: STRADA STRADA TADINI 47/                  9</t>
  </si>
  <si>
    <t>VIA BORGARO 90</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</si>
  <si>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VIA VIA BORGARO 90/</t>
  </si>
  <si>
    <t>VIA DI NANNI 76</t>
  </si>
  <si>
    <t>inserimento ascensore interno
Titolo autorizzativo: SCIA  prot/estremi 2022-9-14847   data 2022-07-12  
 Ubicazione: VIA VIA DI NANNI 76/</t>
  </si>
  <si>
    <t>CODEBO' S.P.A. , CONSIGLIO ASCENSORI DI CONSIGLIO CARMELO , ART METAL DESIGN DI VACCA ALBERTO</t>
  </si>
  <si>
    <t>CORSO TOSCANA 19</t>
  </si>
  <si>
    <t>POSA RETE TELERISCALDAMENTO
 Ubicazione: CORSO CORSO TOSCANA 19/</t>
  </si>
  <si>
    <t>BYTEST , SINERGICA SRL , TECNOGROUP SPINELLI S.R.L. , DUAL S.R.L. , SCAVI E TRASPORTI DI FRANCO RONDISSON ANDREA , ACG S.P.A. , GEASCAT S.C. , TECHNENERGY S.R.L. , IB S.R.L.</t>
  </si>
  <si>
    <t>CORSO GALILEO FERRARIS 107</t>
  </si>
  <si>
    <t>POSA RETE TELERISCALDAMENTO
 Ubicazione: CORSO CORSO GALILEO FERRARIS 107/</t>
  </si>
  <si>
    <t>PALANO GIUSEPPE SRL , GM IMPIANTI S.R.L. , MIGLIACCIO TRIESTE</t>
  </si>
  <si>
    <t>VIA PIANEZZA 94</t>
  </si>
  <si>
    <t>inserimento ascensore esterno
Titolo autorizzativo: SCIA  prot/estremi 2022-9-14131   data 2022-07-01  
 Ubicazione: VIA VIA PIANEZZA 94/</t>
  </si>
  <si>
    <t>METRO LIFT SRL , LAB ADDEB MOHAMMED</t>
  </si>
  <si>
    <t>STRADA SAN MAURO 210</t>
  </si>
  <si>
    <t>inserimento ascensore esterno
Titolo autorizzativo: SCIA  prot/estremi 2022-9-14745   data 2022-07-11  
 Ubicazione: STRADA STRADA SAN MAURO 210/</t>
  </si>
  <si>
    <t>STRADA CIMITERO DI CAVORETTO 9</t>
  </si>
  <si>
    <t>Intervento di risanamento conservativo interessante edificio di civile abitazione, compresa la sostituzione finiture, impianti e strutture come da progetto architettonico.
Titolo autorizzativo: SCIA  prot/estremi 0016603   data 2022-08-01  
 Ubicazione: STRADA STRADA CIMITERO DI CAVORETTO 9/</t>
  </si>
  <si>
    <t>GISONNA RISTRUTTURAZIONI SRLS</t>
  </si>
  <si>
    <t>VIA PRIOCCA 2</t>
  </si>
  <si>
    <t>INSERIMENTO ASCENSORE INTERNO
Titolo autorizzativo: SCIA  prot/estremi 2022-9-16873   data 2022-08-03  
 Ubicazione: VIA VIA PRIOCCA 2/</t>
  </si>
  <si>
    <t>VIA CHIESA DELLA SALUTE 75</t>
  </si>
  <si>
    <t>Manutenzione straordinaria in appartamento al P.5 per modifiche di distribuzione interna, con demolizione e ricostruzione di tramezzi, rifacimento di
pavimentazioni e rivestimenti, bagni, impianti elettrico e idro sanitario
 Ubicazione: VIA VIA CHIESA DELLA SALUTE 75/</t>
  </si>
  <si>
    <t>GI &amp; RA MONDO COSTRUZIONI DI BUZIUC RADU CONSTANTIN , BAZATIN ROMAN , SERILOR RISTRUTTURAZIONI DI SAVA VASILE</t>
  </si>
  <si>
    <t>STRADA SOPERGA 72</t>
  </si>
  <si>
    <t>Modifica distributiva interna, rifacimento impianti (elettrico, riscaldamento, raffrescamento), sostituzione dei serramenti esterni (stessa tipologia della preesistenza) ed interni, realizzazione di controsoffittature, realizzazione di nuova apertura a finestra su facciata (ricade in Allegato A del DPR 31/2017, articolo A.2 - opere escluse da autorizzazione paesaggistica), realizzazione di vespaio aerato per porzione di pavimento contro terra. Non si effettuano modifiche a volumi o superfici.
Titolo autorizzativo: SCIA-ALT-PDC  prot/estremi 0008318   data 2022-04-20  
 Ubicazione: strada strada soperga 72/</t>
  </si>
  <si>
    <t>REXHAJ REXHO , SA.MA S.R.L.  , CREA.RE GROUP S.R.L. , ARTECNO SRL</t>
  </si>
  <si>
    <t>SA.MA S.R.L.</t>
  </si>
  <si>
    <t>STRADA DI FENESTRELLE  64</t>
  </si>
  <si>
    <t>RESTAURO FACCIATE
SOSTITUZIONE ORDITURA SECONDARIA E MANTO DI COPERTURA SUL TETTO
Titolo autorizzativo: CILA  prot/estremi 2022/20/15473   data 2022-07-20  
Restauro conservativo delle facciate e della copertura. Per ciò che concerne le facciate, verranno ripristinati gli intonaci e verrà realizzata ritinteggiato l'intero
fabbricato come definito con la soprintendenza; inoltre, sulla copertura, verranno rimossi i coppi esistenti, verrà posizionato un tavolato con sopra una
barriera al vapore, e infine verranno riposizionate le medesime tegole, con una piccola percentuale in sostituzione a quelle completamente degradate.
 Ubicazione: STRADA STRADA DI FENESTRELLE  64/</t>
  </si>
  <si>
    <t>STRADA DI SOPERGA 72</t>
  </si>
  <si>
    <t>Modifica distributiva interna, rifacimento impianti (elettrico, riscaldamento, raffrescamento), sostituzione dei serramenti esterni(stessa tipologia della
preesistenza) ed interni, realizzazione di controsoffittature, ampliamento di finestra esistente(uniformandosi alle caratteristiche dell'esistente). Non si
effettuano modifiche a volumi o superfici.
Titolo autorizzativo: SCIA-ALT-PDC  prot/estremi 2022-9-6219   data 2022-03-22  
 Ubicazione: STRADA STRADA DI SOPERGA 72/</t>
  </si>
  <si>
    <t>VIA VEGLIA 10</t>
  </si>
  <si>
    <t>SCIA in Alternativa al PdC per Cambio di Destinazione d'Uso da Magazzino a Civile Abitazione degli immobili siti in Torino, Via Veglia n.10 
Titolo autorizzativo: SCIA-ALT-PDC  prot/estremi 0001124   data 2022-01-18  
 Ubicazione: via via veglia 10/                                                     t</t>
  </si>
  <si>
    <t>STT ITALIA SRL</t>
  </si>
  <si>
    <t>STRADA  DI SOPERGA 72</t>
  </si>
  <si>
    <t>Opere di restauro e risanamento conservativo.
Modifica distributiva interna, rifacimento impianti (elettrico, riscaldamento, raffrescamento), sostituzione dei serramenti esterni (stessa tipologia della preesistenza) ed interni, realizzazione di vespaio aerato, ralizzazione di due nuove aperture a finestra su facciata (ricade in Allegato A del DPR 31/2017, articolo A.2 - opere escluse da autorizzazione paesaggistica). Non si effettuano modifiche a volumi o superfici.
Titolo autorizzativo: SCIA-ALT-PDC  prot/estremi 2022-9-11269   data 2022-05-24  
 Ubicazione: strada  strada  di soperga 72/</t>
  </si>
  <si>
    <t>VIA GIUSEPPE LUIGI LAGRANGE 10</t>
  </si>
  <si>
    <t>OPERE DI DEMOLIZIONE DI PARTIZIONI INTERNE IN CARTONGESSO, DI SOLAIO IN LATERIZIO E DI COSTRUZIONE DI NUOVO SOLAIO IN ACCIAIO E SMANTELLAMENTO COMPLETO IMPIANTI.
Titolo autorizzativo: SCIA  prot/estremi 00010750   data 2022-05-18  
LA NOTIFICA PRELIMINARE SI E' RESA NECESSARIA IN QUANTO IN DATA 31/07/2022 E' STATA DEPOSITATA VARIAZIONE DELL'IMPRESA LAVORI (GENERAL CONTRACTOR CHE NON EFFETTUA ALCUN LAVORO IN PRIMA PERSONA, NON AVENDO DIPENDENTI ED I MEZZI)
 Ubicazione: VIA VIA GIUSEPPE LUIGI LAGRANGE 10/                                                     t</t>
  </si>
  <si>
    <t>GLEN SRL , TERMOSANITARI CONQUE SRL</t>
  </si>
  <si>
    <t>VIA DELLE ORFANE  2</t>
  </si>
  <si>
    <t>Intervento di realizzazione delle nuove dorsali impiantistiche
 Ubicazione: VIA  VIA  DELLE ORFANE 2/</t>
  </si>
  <si>
    <t>ARCATERM SRL , EDILE SPINELLO S.R.L.</t>
  </si>
  <si>
    <t>ARCATERM SRL</t>
  </si>
  <si>
    <t>VIA GIULIA DI BAROLO 50</t>
  </si>
  <si>
    <t>Ristrutturazione edilizia degli interni del fabbricato. Risanamento conservativo delle facciate, dell'androne e della scala
padronale.
Riepilogo delle opere: modifiche all'assetto planimetrico, accorpamento e frazionamento di unità immobiliari con cambio di
destinazione d'uso, inserimento di n.3 ascensori, intervento di adeguamento sismico dell'intero fabbricato
Titolo autorizzativo: SCIA-ALT-PDC  prot/estremi 0006618   data 2022-03-28  
 Ubicazione: Via Via Giulia di Barolo 50/</t>
  </si>
  <si>
    <t>VIA C. BERTHOLLET 10</t>
  </si>
  <si>
    <t>Nuova disposizione dell'assetto planimetrico dell'unità residenziale e nuova installazione di impianti tecnologici e dei servizi igienico-sanitari.
Titolo autorizzativo: CILA  prot/estremi 0015816   data 2022-07-22  
 Ubicazione: Via Via C. Berthollet 10/                                                     2</t>
  </si>
  <si>
    <t>MARRETTA ENZO , R.C.S. - RISPARMIA CON IL SOLE SAS DI RUGGIERI FRANCESCO &amp; C. , EDIL CORI S.A.S. DI D'OLIVA SALAVATORE E C. , BALZARETTI ALBERTO ALESSANDRO , D. IMPIANTI DI DI TRIA DINO , ISOLCASA S.R.L.</t>
  </si>
  <si>
    <t>PIAZZA PALAZZO DI CITTÀ 1</t>
  </si>
  <si>
    <t>Lavori di Manutenzione Ordinaria Edifici Comunali Anno 2022 - C.O. 4837 - Lotto I - Patrimoniali ubicati nella Circoscrizione 1 e Palazzo Civico
il titolo autorizzativo di riferimento, trattandosi di lavori pubblici di interesse comunale, è costituito dalla determinazione dirigenziale di approvazione del progetto definitivo atto n. DD 2767 del 30 giugno 2021
 Ubicazione: piazza piazza Palazzo di Città 1/</t>
  </si>
  <si>
    <t>PROGE S.R.L.</t>
  </si>
  <si>
    <t>VIA ALFIANO 4</t>
  </si>
  <si>
    <t>POSA RETE TELERISCALDAMENTO
 Ubicazione: VIA VIA ALFIANO 4/</t>
  </si>
  <si>
    <t>BYTEST , GM IMPIANTI S.R.L. , PALANO GIUSEPPE SRL</t>
  </si>
  <si>
    <t>VIA ASIAGO DA VIA GERMONIO A VIA RUA 0</t>
  </si>
  <si>
    <t>POSA RETE TELERISCALDAMENTO
 Ubicazione: VIA VIA ASIAGO DA VIA GERMONIO A VIA RUA 0/</t>
  </si>
  <si>
    <t>CORSO FRANCIA 343</t>
  </si>
  <si>
    <t>Modifiche interne all'unità immobiliare e ristrutturazione interna
Titolo autorizzativo: CILA  prot/estremi 0016933   data 2022-08-04  
 Ubicazione: CORSO CORSO FRANCIA 343/                                                     8</t>
  </si>
  <si>
    <t>BAVA NATALE</t>
  </si>
  <si>
    <t>VIA  GIUSEPPE LUIGI LAGRANGE 10</t>
  </si>
  <si>
    <t>OPERE DI DEMOLIZIONE DI PARTIZIONI INTERNE IN CARTONGESSO, DI SOLAIO IN LATERIZIO E DI RISCOTRUZIONE DI NUOVO SOLAIO IN ACCIAIO E SMANTELLAMENTO COMPLETO IMPIANTI.
Titolo autorizzativo: SCIA  prot/estremi 00010750   data 2022-05-18  
IN RIFERIMENTO ALLA NOTIFICA PRELIMINARE INVIATA IN DATA ODIERNA, IL CUI PRESENTE DOCUMENTO RAPPRESENTA VARIAZIONE, SI COMUNICA CHE LE IMPRESE IMPEGNATE NON SARANNO PIU' LE DUE INDICATE MA SOLO LA "GLEN SRL" CHE ESEGUIRA' IN PROPRIO TUTTE LE OPERE IN QUANTO, SUBITO DOPO L'INVIO DELLA NP, LA DITTA "TERMOSANITARI CINQUE S.R.L." HA COMUNICATO DI NON POTER PRENDERE PARTE AI LAVORI A CAUSA DI IMPROVVISE COMUNICAZIONI DI PERSONALE DIPENDENTE POSITIVO A COVID-19.
ALLA LUCE DI QUANTO SOPRA, IN BASE A QUANTO DISPOSTO DAL DLGS 81/08 art. 90 e nello specifico commi 3, 4 art. 99 E S.M.I., NON E' PIU' NECESSARIA LA NOMINA DEL COORDINATORE DELLA SICUREZZA IN FASE DI PROGETTAZIONE E ESECUZIONE E DI CONSUEGUENZA INVIO DELLA NOTIFICA PRELIMINARE.
 Ubicazione: VIA  VIA  GIUSEPPE LUIGI LAGRANGE 10/                                                     t</t>
  </si>
  <si>
    <t>GLEN SRL</t>
  </si>
  <si>
    <t>VIA SAN DONATO 2</t>
  </si>
  <si>
    <t>INSTALLAZIONE ASCENSORE INTERNO VANO SCALE
Titolo autorizzativo: SCIA  prot/estremi 2022-9-16598   data 2022-08-01  
-
 Ubicazione: VIA VIA SAN DONATO 2/</t>
  </si>
  <si>
    <t>R.EV.I.S. SRL</t>
  </si>
  <si>
    <t>VIA PIO VII 134</t>
  </si>
  <si>
    <t>Intervento di riqualificazione energetica di edificio plurifamiliare ai sensi D.L. 19.05.2020 n.34 convertito in legge n.77 del 17/07/2020 con accesso agli incentivi statali previsti dalla stessa come il superbonus 110 per cento 
Titolo autorizzativo: CILA-S  prot/estremi 0100127200007285912022   data 2022-08-04  
 Ubicazione: VIA VIA PIO VII 134/</t>
  </si>
  <si>
    <t>AGM IDROEDIL DI MANCARI PIETRO , N.B. SNC , AGM IDROEDIL S.R.L. , C.S.M. S.R.L. SEMPLIFICATA , ELETTROIMPIANTI DI MAIO LUCIANO</t>
  </si>
  <si>
    <t>PIAZZA BORROMINI 0</t>
  </si>
  <si>
    <t>MANUTENZIONE STRAORDINARIA OPERE INTERNE LOCALI COMMERCIALI
Titolo autorizzativo: SCIA  prot/estremi 0000000   data 2022-08-04  
Riporto di seguito codice istanza SCIA 01-001272-0000727996-2022
 Ubicazione: PIAZZA PIAZZA BORROMINI 0/</t>
  </si>
  <si>
    <t>ARTEDIL M.P. S.R.L. , SAMET SRL , S.T.G. SAS DI BUONOMO A&amp;C. , I.P.S. DI SELVAGGIO MICHELANGELO , DIMATTEO ARREDAMENTI S.A.S.</t>
  </si>
  <si>
    <t>VIA  ARBE 26</t>
  </si>
  <si>
    <t>Intervento in Sperecobonus 110% consistente in:
- coibentazione della copertura
- cappotto sulle pareti perimetrali con rivestimento in gres porcellanato sui prospetti su via
- sostituzione parapetti balconi con isolamento del balcone
- sostituzione serramenti esterni
Titolo autorizzativo: CILA  prot/estremi 17942   data 2021-07-29  
Si fa presente che formalmente è stata presentata una CILA con riferimento agli interventi di cui all'art.119 del DL 34 del 2020 dal momento che a luglio 2021 non erano ancora disponibili i modelli MUDE per la CILA SUPERBONUS ma trattasi di un intervento di CILA SUPERBONUS
 Ubicazione: VIA  VIA  ARBE 26/</t>
  </si>
  <si>
    <t>VIA PIERO GOBETTI 5</t>
  </si>
  <si>
    <t>Modifiche interne e impianti
Titolo autorizzativo: CILA  prot/estremi 0004400   data 2022-02-28  
 Ubicazione: VIA  VIA  PIERO GOBETTI 5/                                                     5</t>
  </si>
  <si>
    <t>EUROVILLE SAS DI CENA ROBERTO E C. , S.A.O. IMPIANTI DI ALVES DE OLIVEIRA S. , ART MAKEOVER SRLS , RISTRUTTURARE &amp; RISTRUTTURARE SRL</t>
  </si>
  <si>
    <t>VIA S. PIO V  7</t>
  </si>
  <si>
    <t>INSERIMENTO ASCENSORE INTERNO A VANO SCALA ESISTENTE
Titolo autorizzativo: SCIA  prot/estremi 2022-9-16824   data 2022-08-03  
 Ubicazione: VIA VIA S. PIO V  7/      0</t>
  </si>
  <si>
    <t>NEW LIFT S.R.L. , CODEBO' S.P.A.</t>
  </si>
  <si>
    <t>Ristrutturazione unita' immobiliare
 Ubicazione: Via Via Ceva 39/</t>
  </si>
  <si>
    <t>FACILE RISTRUTTURARE SPA , M.S.C. SRLS , DI SERIO GIOVANNI , PA.TRA. DI TRAVISANO PASQUALE</t>
  </si>
  <si>
    <t>FACILE RISTRUTTURARE SPA</t>
  </si>
  <si>
    <t>CORSO BRAMANTE 29</t>
  </si>
  <si>
    <t>Ristrutturazione unita' immobiliare
 Ubicazione: Corso Corso Bramante 29/</t>
  </si>
  <si>
    <t>FACILE RISTRUTTURARE SPA , COSTRINO GIUSEPPE PORTE &amp; FINESTRE , RCS SOCIETA' COOPERATIVA A RESPONSABILITA' LIMITATA</t>
  </si>
  <si>
    <t>VIA PIETRO COSSA 110</t>
  </si>
  <si>
    <t>Modificazioni dell'assetto planimetrico che consistono ne:
-eliminazione del locale deposito e realizzazione dell'antibagno.
-realizzazione di ingresso su soggiorno.
Inoltre si procederà alla sostituzione dei serramenti esterni con serramenti nuovi
Titolo autorizzativo: CILA  prot/estremi 0012627   data 2022-06-13  
 Ubicazione: Via Via Pietro Cossa 110/</t>
  </si>
  <si>
    <t>TRE ERRE EDILIZIA CIVILE INDUSTRIALE S.R.L.  , IDROTERM SRL , L.G. IMPIANTI SRLS</t>
  </si>
  <si>
    <t>CORSO GABETTI 20</t>
  </si>
  <si>
    <t>REALIZZAZIONE DI UN IMPIANTO FOTOVOLTAICO CONNESSO ALLA RETE ELETTRICA DI DISTRIBUZIONE
 Ubicazione: Corso Corso Gabetti 20/</t>
  </si>
  <si>
    <t>P. MELLE' S.R.L. , PALUMBO S.R.L. , DALLERA TECNOLOGIE SRL , SASHIN SALEM , DIMAX COMMERCIAL &amp; SERVICES GROUP SRLS , MORELLO IMPIANTI S.R.L.S. , VELAJ LUL , COVER SYSTEMCLASS S.R.L.S. , KOCI ALBERT</t>
  </si>
  <si>
    <t>STRADA DEL PINO  109</t>
  </si>
  <si>
    <t>Installazione impianto fotovoltaico
 Ubicazione: Strada Strada del Pino  109/</t>
  </si>
  <si>
    <t>EVEN SRL</t>
  </si>
  <si>
    <t>VIA DE MAISTRE 57</t>
  </si>
  <si>
    <t>EFFICIENTAMENTO ENERGETICO E STRUTTURALE DEL CONDOMINIO SITO IN VIA F.LLI DE MAISTRE n. 57
Titolo autorizzativo: CILA  prot/estremi 0022839   data 2021-10-05  
Variazione nomina DL e CSE opere edili
 Ubicazione: VIA VIA DE MAISTRE 57/</t>
  </si>
  <si>
    <t>VIA STAMPATORI 6</t>
  </si>
  <si>
    <t>Modeste modifiche interne per ri-apertura esercizio di ristorazione. Formazione di collegamento interno a particella adiacente.
Titolo autorizzativo: CILA  prot/estremi 2022-20-16902   data 2022-08-04  
 Ubicazione: VIA VIA STAMPATORI 6/</t>
  </si>
  <si>
    <t>IDROQUALITY S.N.C. , PIRAS ALDO GREGORIO , IMPRESA PIAZZA S.R.L.</t>
  </si>
  <si>
    <t>VIA PIANEZZA 96</t>
  </si>
  <si>
    <t>Manutenzione straordinaria per efficentamento energetico dell'involucro edilizio con coibentazione dei fronti prospicienti via Pianezza e via Oglianico e sui
fronti lato cortile, dell'estradosso del sottotetto, dell'intradosso del solaio dei balconi.
Titolo autorizzativo: CILA  prot/estremi 0025598   data 2021-11-08  
Pratica edilizia CILAS n. 2021-20-25598 del 08/11/2021
pratica n. 2022-20-8788 del 26/04/2022 protocollo 0008788
VARIAZIONE NOMINA DL E CSE
 Ubicazione: VIA VIA PIANEZZA 96/</t>
  </si>
  <si>
    <t>VIA  ARDUINO  7</t>
  </si>
  <si>
    <t>Manutenzione straordinaria leggera di cui all'art. 3, comma 1, lettera b) e art. 6-bis del D.P.R. n. 380/2001Modifiche interne e rifacimento degli impianti
Titolo autorizzativo: CILA  prot/estremi 0100127200007043432022   data 2022-07-22  
 Ubicazione: Via Via Arduino 7/                           B                         6</t>
  </si>
  <si>
    <t>EDILFUTURA S.R.L. , CRAD CENTER SRL , BRUCCOLERI VINCENZO , EDIL CHARITON DI CHARITON VASILE , A. E D. DI DEMONTE DAVIDE E C. S.A.S. , CATTIN UMBERTO</t>
  </si>
  <si>
    <t>CORSO TORTONA 55</t>
  </si>
  <si>
    <t>Rifacimento delle guaine impermeabilizzanti della copertura del comprensorio Tortona lato Lungo Dora Siena - corso Tortona, 55 - Torino
Titolo autorizzativo: CILA  prot/estremi 2022-20-13787   data 2022-06-28  
 Ubicazione: corso corso Tortona 55/</t>
  </si>
  <si>
    <t>AIRCOM SRL , EBA AMBIENTE SRL</t>
  </si>
  <si>
    <t>VIA MICHELE SCHINA 5</t>
  </si>
  <si>
    <t>MANUTENZIONE STRAORDINARIA PER MODIFICHE DISTRIBUTIVE INTERNE DI ALLOGGIO RESIDENZIALE
Titolo autorizzativo: CILA  prot/estremi 0017006   data 2022-08-05  
GLI INTESTATARI DELLA PRATICA HANNO IL TITOLO DI LEGITTIMAZIONE QUALI PROMISSARI ACQUIRENTI
 Ubicazione: VIA VIA MICHELE SCHINA 5/</t>
  </si>
  <si>
    <t>IMPRESA ALBA DI HYSA FLAMUR , MANASSERO LUCA , ROSSETTO DONATO</t>
  </si>
  <si>
    <t>CORSO  LECCE  1</t>
  </si>
  <si>
    <t>Adeguamento della Stazione Radio Base TIM S.p.A. esistente, denominata "TORINO PIAZZA RIVOLI TH55", sita in Torino (TO), in c.so Lecce 1
Titolo autorizzativo: SCIA  prot/estremi 00488410010-1414   data 2022-05-05  
SCIA congiunta TIM/Vodafone per l'installazione e modifica delle caratteristiche di impianti radioelettrici, trasmessa tramite Portale al SUAP in data 05/05/2022.
Pratica SUAP n.00488410010-02052022-1414.
 Ubicazione: CORSO  CORSO  LECCE  1/</t>
  </si>
  <si>
    <t>VIA NIZZA 39</t>
  </si>
  <si>
    <t>INTERVENTO DI PULITURA E TINTEGGIATURA DELLE FACCIATE
Titolo autorizzativo: CILA  prot/estremi 2021-20-20139   data 2021-09-01  
 Ubicazione: VIA VIA NIZZA 39/</t>
  </si>
  <si>
    <t>EDILDECOR LAURIA S.R.L. , S.A.F. RISTRUTTURAZIONI SRLS , ALESSANDRIA COSTRUZIONI DI BASIOUNY KHALED MAHMOUD MOHAMED , D.G. COSTRUZIONI S.R.L.</t>
  </si>
  <si>
    <t>VIA VIRLE 18</t>
  </si>
  <si>
    <t>MANUTENZIONE STRAORDINARIA ED EFFICINETAMENTO ENERGETICO DEL CONDOMINIO DI VIA VIRLE n. 18 - TORINO
Titolo autorizzativo: CILA  prot/estremi 2021-20-26250   data 2021-11-12  
Pratica 2021-20-26250 del 12/11/2021 - Protocollo n. 0026250
Pratica 2022-20--8786 del 26/04/2022- Protocollo n. 0008786
VARIAZIONE NOMINA DL E CSE
 Ubicazione: VIA VIA VIRLE 18/</t>
  </si>
  <si>
    <t>VIA BAVA 18</t>
  </si>
  <si>
    <t>Ridistribuzione degli spazi interni dell'appartamento
Titolo autorizzativo: CILA  prot/estremi 2020-20-20009   data 2020-11-09  
 Ubicazione: VIA VIA BAVA 18/</t>
  </si>
  <si>
    <t>IDRAULICA ADL SRLS , IANCU VASILE , ZAGONER ALESSANDRO , VENTURELLI FABRIZIO , GIANNINI MARCO</t>
  </si>
  <si>
    <t>CORSO SIRACUSA 191</t>
  </si>
  <si>
    <t>SRB ILIAD TO10135_007 DANDOLO - Trasmissione Notifica Preliminare - pratica SUAP n. 13970161009-23052022-1146 prot. REP_PROV_TO/TO-SUPRO/0037720 del 26/05/2022, provvedimento conclusivo n. 50/016 e parere favorevole Arpa n.  53279 del 09/06/2022
 Ubicazione: Corso Corso Siracusa 191/</t>
  </si>
  <si>
    <t>VIA REVELLO 4</t>
  </si>
  <si>
    <t>Manutenzione straordinaria ed efficientamento energetico del condominio di Via Revello n. 4 - TORINO
Titolo autorizzativo: CILA-S  prot/estremi 2021-20-27891   data 2021-12-01  
pratica 8780 del 26/04/2022 n° pratica 2022-20-0008780
VARIAZIONE NOMINA DL E CSE
 Ubicazione: VIA VIA REVELLO 4/</t>
  </si>
  <si>
    <t>DECORI E RESTAURI SRL , ZAN PONTEGGI DI SHALA ABDALLA , MALBA PONTEGGI SRL</t>
  </si>
  <si>
    <t>CORSO CINCINNATO 164</t>
  </si>
  <si>
    <t>ESECUZIONE RIPRISTINI DEFINITIVI
 Ubicazione: CORSO CORSO CINCINNATO 164/</t>
  </si>
  <si>
    <t>CORSO MARCONI 7</t>
  </si>
  <si>
    <t>POSA RETE TELERISCALDAMENTO
 Ubicazione: CORSO CORSO MARCONI 7/</t>
  </si>
  <si>
    <t>BYTEST , SINERGICA SRL , TECNOGROUP SPINELLI S.R.L. , DUAL S.R.L. , SCAVI E TRASPORTI DI FRANCO RONDISSON ANDREA , ITALIANA SEGNALETICA S.R.L. , ACG S.P.A. , GEASCAT S.C. , TECHNENERGY S.R.L. , IB S.R.L.</t>
  </si>
  <si>
    <t>VIA  GIACOSA DA CIV. 19 A 21 BIS  0</t>
  </si>
  <si>
    <t>POSA RETE TELERISCADAMENTO
 Ubicazione: VIA  VIA  GIACOSA DA CIV. 19 A 21 BIS  0/</t>
  </si>
  <si>
    <t>VIA CASTELGOMBERTO 20</t>
  </si>
  <si>
    <t>Sostituzione serramenti, riasfaltatura aree esterne.
 Ubicazione: Via Via Castelgomberto 20/</t>
  </si>
  <si>
    <t>VIA TRIPOLI 10</t>
  </si>
  <si>
    <t>Adeguamento della Stazione Radio-Base TIM S.p.A. esistente denominata "TORINO TRIPOLI TY53", sita in Torino (TO), via Tripoli 10-29.
Titolo autorizzativo: CILA  prot/estremi 00488410010-1415   data 2022-02-15  
Comunicazione avvio lavori e richiesta attivazione impianto, trasmessa da TIM S.p.A. tramite Portale al SUAP in data 15/02/2022.
Pratica SUAP n.00488410010-15022022-1415.
 Ubicazione: VIA VIA TRIPOLI 10/</t>
  </si>
  <si>
    <t>PIAZZA CARLO FELICE 35</t>
  </si>
  <si>
    <t>INSERIMENTO ASCENSORE INTERNO A VANO SCALA CONDOMINIALE
Titolo autorizzativo: SCIA  prot/estremi 2022-9-16371   data 2022-07-29  
 Ubicazione: PIAZZA PIAZZA CARLO FELICE 35/</t>
  </si>
  <si>
    <t>Opere in facciata sul fronte nord dello stabilimento denominato Iveco SPA nord, costituito da un edificio centrale organizzato su due piani, corredato da un corpo  scala  l in posizione asimmetrica che lo supera in altezza e larghezza,  e  due edifici laterali ad un piano e sviluppati in lunghezza l a definire tutto il corpo nord. 
In sintesi le opere consistono nel ripristino intonaco esistente, la tinteggiatura del vano scala frontalmente e lateralmente, dei cornicioni di copertura al di sopra dei serramenti dei due corpi laterali alla scala, delle due velette a protezione delle facciate dei corpi longitudinali.; la sostituzione dei serramenti del piano secondo dell'edificio centrale; il posizionamento di pannelli fotovoltaici in verticale sulla parete frontale del corpo scala e su un tratto della veletta dell'edificio laterale.
Titolo autorizzativo: SCIA  prot/estremi 0016851   data 2022-08-03  
 Ubicazione: Corso Corso Giulio Cesare  424/                 56</t>
  </si>
  <si>
    <t>EDISON NEXT SPA , VALERIO RESTAURI SRL , BENATTI SRL , G.SERVICE SRL</t>
  </si>
  <si>
    <t>STRADA FENESTRELLE 9</t>
  </si>
  <si>
    <t>Interventi di manutenzione ordinaria
Titolo autorizzativo: CILA  prot/estremi CIL EL 40639174   data 2022-08-05  
CIL EL 40639174 del 5/08/2022
 Ubicazione: Strada Strada Fenestrelle 9/                 23</t>
  </si>
  <si>
    <t>Ristrutturazione edilizia degli interni del fabbricato. Risanamento conservativo delle facciate, dell'androne e della scala
padronale.
Riepilogo delle opere: modifiche all'assetto planimetrico, accorpamento e frazionamento di unità immobiliari con cambio di
destinazione d'uso, inserimento di n.3 ascensori, intervento di adeguamento sismico dell'intero fabbricato
Titolo autorizzativo: SCIA-ALT-PDC  prot/estremi 0006618   data 2022-03-28  
 Ubicazione: VIA VIA GIULIA DI BAROLO 50/</t>
  </si>
  <si>
    <t>CORSO  FRANCIA 252</t>
  </si>
  <si>
    <t>Ristrutturazione edilizia, sostituzione porte interne, ristrutturazione bagno, nuova definizione di spazi interni con demolizione e ricostruzione tramezzature. Tinteggiatura. 
Titolo autorizzativo: CILA  prot/estremi 2022-20-8357   data 2022-04-20  
AGGIORNAMENTO DELLA PREDENTE NP. COMPLETAMENTO OPERE E SOSTITUZIONE CSP/CSE. NUOVO INGRESSO DI LAVORATORI AUTONOMI IN CANTIERE
 Ubicazione: Corso  Corso  Francia 252/                  2        C                         3</t>
  </si>
  <si>
    <t>ZP IMPIANTI DI ZANUTTO PIERMARIO , CIMINO ANTONIO , LORESTAURI S.A.S. DI CIMINO LORENZO &amp; C.</t>
  </si>
  <si>
    <t>LORESTAURI S.A.S. DI CIMINO LORENZO &amp; C.</t>
  </si>
  <si>
    <t>VIA PARMA 53</t>
  </si>
  <si>
    <t>REALIZZAZIONE CAPPOTTO ESTERNO FACCIATA LATO CORTILE
RISANAMENTO CONSERVATIVO FACCIATA LATO STRADA
SOSTITUZIONE PARTI DI COPERTURA AMMALORATA - LUCERNARIO - REALIZZAZIONE LINEA VITA
Titolo autorizzativo: SCIA  prot/estremi 0000834   data 2021-01-15  
AGGIORNAMENTO DELLA NOTIFICA PRELIMINARE PER NUOVA NOMINA DL - CSP - CSE 
 Ubicazione: VIA VIA PARMA 53/</t>
  </si>
  <si>
    <t>C.G.V. S.R.L.</t>
  </si>
  <si>
    <t>VIA REGGIO 15</t>
  </si>
  <si>
    <t>REALIZZAZIONE DI CAPPOTTO ESTERNO FACCIATA LATO STRADA E LATO CORTILE
Titolo autorizzativo: SCIA  prot/estremi 0000833   data 2021-01-15  
AGGIORNAMENTO DELLA NOTIFICA PRELIMINARE PER NUOVA NOMINA DL - CSP - CSE
 Ubicazione: VIA VIA REGGIO 15/</t>
  </si>
  <si>
    <t>FABBRICATO EX FUCINE - BONIFICA DEI MASTICI CON MCA DEI VETRI DEGLI SHED
 Ubicazione: Corso Corso Tazzoli 75/</t>
  </si>
  <si>
    <t>ITALBLOC S.R.L. , NOLDEM S.P.A.</t>
  </si>
  <si>
    <t>VIA PIAVE 5</t>
  </si>
  <si>
    <t>Modifiche alla distribuzione interna, rifacimento impianti e realizzazione di soppalchi
Titolo autorizzativo: SCIA  prot/estremi 16387   data 2022-07-29  
 Ubicazione: VIA VIA PIAVE 5/                                                     1</t>
  </si>
  <si>
    <t>VIA ANDORNO 31</t>
  </si>
  <si>
    <t>modifiche distributive interne, formazione spogliatoi dipendenti, e interventi richiesti per la Prevenzione Incendi
Titolo autorizzativo: CILA  prot/estremi 0100127200007386912022   data 2022-08-04  
 Ubicazione: via via Andorno 31/</t>
  </si>
  <si>
    <t>EDIL COSTANTINO SRLS , BI &amp; GI SNC DI BARISON SIMONE E GARABUGGIO CRISTIAN</t>
  </si>
  <si>
    <t>VIA GIOVANNI RIBET 14</t>
  </si>
  <si>
    <t>Opere interne ad appartamento
Titolo autorizzativo: CILA  prot/estremi 2022-20-7754   data 2022-04-11  
 Ubicazione: VIA VIA GIOVANNI RIBET 14/                  7</t>
  </si>
  <si>
    <t>EDILMARTIS COSTRUZIONI DI PALETTA GENNARO E C. S.N.C. , FERRO SAS , ISSA NOHA MAHMOUD IBRAHIM , VENTIMIGLIA DAVIDE , GIORDANO GIUSEPPE , BORINATO GIANNI</t>
  </si>
  <si>
    <t>VIA RICHELMY 8</t>
  </si>
  <si>
    <t>Lavori di manutenzione straordinaria per modifiche interne e sostituzione di serramenti esterni al piano secondo.
Titolo autorizzativo: CILA  prot/estremi 0100127200007324282022   data 2022-08-05  
 Ubicazione: VIA VIA RICHELMY 8/</t>
  </si>
  <si>
    <t>PAVIMENTI IN LEGNO ANTICHI E NUOVI S.R.L. , ENGINEERING SERVICE DI MULE' LEOLUCA , PORELLO COSTRUZIONI DI PORELLO FABIO</t>
  </si>
  <si>
    <t>STRADA FENESTRELLE 158</t>
  </si>
  <si>
    <t>Manutenzione straordinaria di efficientamento energetico consistenti in opere interne, insuflaggio, cappotto esterno, rifacimento impianti, sostituzione infissi e posa pannelli fotovoltaici.
Titolo autorizzativo: CILA-S  prot/estremi 01-001272-0000737324   data 2022-07-04  
L'INTERVENTO PREVEDE LE OPERE DI INTERVENTO DI EFFICIENTAMENTO ENERGETICO SUPERBONUS 110% INDICATE NELLA CILA-S DEL 04.07.2022 PRAT. MUDE N. 01-001272-0000737324-2022, E LE OPERE DI MANUTENZIONE STRAORDINARIA PREVISTE NELLA SCIA DEL 06.07.2022 PROT. 14414 N. 2022-9-14414
 Ubicazione: STRADA STRADA FENESTRELLE 158/                                                  S1-T</t>
  </si>
  <si>
    <t>SCAPOLA CLEMENTE , FRA.NI SRL -  IMPRESA AFFIDATARIA , PATRYO SRL</t>
  </si>
  <si>
    <t>CORSO RAFFAELLO 15</t>
  </si>
  <si>
    <t>si allega nuova notifica preliminare per inserimento di altre imprese all'interno del cantiere.
Titolo autorizzativo: CILA  prot/estremi 4847   data 2022-03-04  
 Ubicazione: corso corso raffaello 15/</t>
  </si>
  <si>
    <t>IMPIANTI EMANUIL DI SFICHIU EMANUIL , TORINO PORTE E FINESTRE S.A.S. DI CONGIU MAURI &amp; C. , DECORALL DI METTA ANTONIO , L.G.A. IMPIANTI DI LO GIOCO ANTONIO , EDIL VEM DI VOUCIUC VASILE</t>
  </si>
  <si>
    <t>RIFACIMENTO BAGNO PRINCIPALE CON ADEGUAMENTO IMPIANTI TECNOLOGICI. TRASFORMAZIONE RIPOSTIGLIO IN UN SECONDO BAGNO CON AMPLIAMENTO DEL LOCALE A FAVORE DI UNA CAMERA DA LETTO ADIACENTE. 
Titolo autorizzativo: CILA  prot/estremi 2022-20-11562   data 2022-05-30  
 Ubicazione: VIA VIA AMEDEO PEYRON 27/                                                     4</t>
  </si>
  <si>
    <t>ARKY S.R.L. , GI &amp; RA MONDO COSTRUZIONI DI BUZIUC RADU CONSTANTIN</t>
  </si>
  <si>
    <t>VIA AVOGADRO 26</t>
  </si>
  <si>
    <t>Descrizione dell'intervento*
Modifiche interne per nuova distribuzione degli spazi interni, finiture e rifacimento impianti (elettrico, idrico-sanitario, termico, antifurto) e realizzazione di
nuovo servizio igienico e di nuovo di impianto di climatizzazione. Sostituzione dei serramenti esterni in legno.
Titolo autorizzativo: SCIA  prot/estremi 2021-9-26262   data 2021-11-12  
Aggiornamento per inserimento di impresa artigiana.
 Ubicazione: Via Via Avogadro 26/                           A                         2</t>
  </si>
  <si>
    <t>COCITO DI COCITO ROBERTO &amp; C. S.A.S. , BESSONE &amp; LOVERA IMPIANTI SNC , CENTRO SAT SRL , ERREEFFE DI FUSCO ROBERTO , DIMASI MAURIZIO , FALEGNAMERIA VALLINO RICCARDO, DARIO E FRANCO SNC , R.O.S. IMPIANTI SAS DI VIZIALE ROBERTO &amp; C. , PROFESSIONAL SISTEM DI SIMEONI ANDREA , MESSORI IOLI FRANCESCA , BESANA ANDREA</t>
  </si>
  <si>
    <t>CORSO MARONCELLI - ROTONDA NAZIONI UNITE 0</t>
  </si>
  <si>
    <t>ESECUZIONE RIPRISTINI DEFINITIVI
 Ubicazione: CORSO CORSO MARONCELLI - ROTONDA NAZIONI UNITE 0/</t>
  </si>
  <si>
    <t>Manutenzione straordinaria per efficentamento energetico dell'involucro edilizio con coibentazione dei fronti prospicienti via Pianezza e via Oglianico e sui
fronti lato cortile, dell'estradosso del sottotetto, dell'intradosso del solaio dei balconi.
Titolo autorizzativo: CILA-S  prot/estremi 0025598   data 2021-11-08  
Pratica edilizia CILAS n. 2021-20-25598 del 08/11/2021 pratica n. 2022-20-8788 del 26/04/2022 protocollo 0008788 VARIAZIONE NOMINA DL E CSE
SOSTITUZIONE DEL MODULO DIC023 PER LA NOMINA DEL NUOVO DL CSE FACENTE PARTE DELLA NOTIFICA DEPOSITATA IN DATA 05/08/2022
 Ubicazione: VIA VIA PIANEZZA 96/</t>
  </si>
  <si>
    <t>VIA DANDOLO 19</t>
  </si>
  <si>
    <t>Ristrutturazione di immobile con diversa distribuzione degli spazi interni e sostituzione impianti pavimenti e serramenti
Titolo autorizzativo: CILA  prot/estremi 2022-20-8353   data 2022-04-20  
 Ubicazione: Via Via Dandolo 19/                                                     9</t>
  </si>
  <si>
    <t>TANCAU FAUSTIN , DECORSTYLE DI ACCOGLI STEFANO , INOPERA SAS DI CHIACCHIO ANNA RITA &amp; C.  , DIAL SERRAMENTI SOCIETA' A RESPONSABILITA' LIMITATA SEMPLIFICATA , CARUSO PIETRO , EQUIPE DI CUSCUNA' CLAUDIO , CUTRONA FILIPPO CLAUDIO</t>
  </si>
  <si>
    <t>CORSO VITTORIO EMANUELE  58</t>
  </si>
  <si>
    <t>Lavori di accorpamento dei locali T33-T33B e restyling dei relativi infissi presso la Stazione di Torino Porta Nuova 
 Ubicazione: CORSO CORSO VITTORIO EMANUELE  58/</t>
  </si>
  <si>
    <t>ITSPRO S.R.L.</t>
  </si>
  <si>
    <t>VIA BUENOS AIRES 57</t>
  </si>
  <si>
    <t>Sostituzione del generatore di calore esistente con un sistema ibrido, isolamento termico della soletta verso il sottotetto, isolamento termico dell'intradosso della soletta verso l'androne carraio, installazione impianto fotovoltaico.
Titolo autorizzativo: CILA-S  prot/estremi 2022-20-16738   data 2022-08-02  
 Ubicazione: via via BUENOS AIRES 57/</t>
  </si>
  <si>
    <t>CESCAR SRL , ECO-GEST-IM S.R.L. , IBB SRL , RNC S.R.L. , VARETTO FRATELLI DI VARETTO MAURIZIO E C. - IMPIANTI ELETTRICI CIVILI ED INDUSTRIALI - S.N.C. , C.B. DI BORRANO CLAUDIO , EDILK2 DI BULIGA COSTEL GAVRIL , VURCHIO VITO</t>
  </si>
  <si>
    <t>VIA  XX SETTEMBRE 16</t>
  </si>
  <si>
    <t>MANUTENZIONE STRAORDINARIA E PULIZIA DELLA FACCIATA ESTERNA SU VIA XX SETTEMBRE. CAPPOTTO ESTERNO SULLA FACCIATA LATO
CORTILE. ISOLAMENTO DEL MANTO DI COPERTURA.
Titolo autorizzativo: CILA  prot/estremi 0019304   data 2021-08-11  
 Ubicazione: VIA  VIA  XX SETTEMBRE 16/</t>
  </si>
  <si>
    <t>GIGLIO PIETRO SNC DI CAPUSSOTTO PIERO, CUOCO MATTEO  &amp; C, , EDIL CONCEP.TO S.R.L. , GEOSIDE S.P.A. , AR COSTRUZIONI S.R.L. , REB IMPIANTI</t>
  </si>
  <si>
    <t>VIA  BEAULARD 60</t>
  </si>
  <si>
    <t>SCIA in Alternativa PDC -  prot. 2020-09-8234 del 21/05/2020 - Via Beaulard 60, Torino
Titolo autorizzativo: SCIA-ALT-PDC  prot/estremi 2020-09-8234   data 2020-05-21  
Trattasi di ingresso di nuova impresa in subappalto da Impresa Affidataria
 Ubicazione: via  via  BEAULARD 60/</t>
  </si>
  <si>
    <t>GASTONE GIAN FRANCO , BELLO &amp; FEIRA SAS</t>
  </si>
  <si>
    <t>BELLO &amp; FEIRA SAS</t>
  </si>
  <si>
    <t>STRADA CIMITERO DI SASSI 24</t>
  </si>
  <si>
    <t>Interventi di manutenzione straordinaria alla rete di adduzione idrica presso i Cimiteri zonali di Torino (Abbadia di Stura e Sassi).
 Ubicazione: STRADA STRADA CIMITERO DI SASSI 24/</t>
  </si>
  <si>
    <t>STRADA VAL SAN MARTINO SUPERIORE 18</t>
  </si>
  <si>
    <t>CILA per manutenzione straordinaria su elementi di finitura/funzionali consistenti in sostituzione: _infissi piano seminterrato _pavimentazione balconi piano primo _ pedate alzate scala esterna _ cornice esterna infissi piano primo
Titolo autorizzativo: CILA  prot/estremi 0017090   data 2022-08-08  
Istanza MUDE n. 0100127200007399442022 presentata il 05/08/2022
 Ubicazione: STRADA STRADA VAL SAN MARTINO SUPERIORE 18/                  6</t>
  </si>
  <si>
    <t>BERGAMINO GIAN PIETRO ROBERTO , DUE M.M. DI CORONA S.R.L.</t>
  </si>
  <si>
    <t>REALIZZAZIONE DI UNA NUOVA CABINA PRIMARIA DI TRASFORMAZIONE ELETTRICA DA 132/22 kV  E OPERE CONNESSE,
NELL'AREA SITA IN STRADA DELLE CASCINETTE, TORINO
DETERMINAZIONE DIRIGENZIALE n.897/2021
ATTO DD 897/A1802B/2021 DEL 02/04/2021
 Ubicazione: STRADA STRADA DELLE CASCINETTE 0/</t>
  </si>
  <si>
    <t>GLOBAL SERVICE SNC , SIEMENS ENERGY SRL , S.O.S. BONIFICHE S.R.L. , EDITEL S.P.A.</t>
  </si>
  <si>
    <t>VIA MONTEBELLO 42</t>
  </si>
  <si>
    <t>Installazione impianto ascensore interno a vano scala condominiale
Titolo autorizzativo: SCIA  prot/estremi 2022-9-13477   data 2022-06-22  
INSTALLAZIONE ASCENSORE INTERNO A VANO SCALA CONDOMINIALE
 Ubicazione: VIA VIA MONTEBELLO 42/</t>
  </si>
  <si>
    <t>TECNOLIFT S.R.L. , CORDUNEANU CIPRIAN FLORIN , URSACIUC MARIN ALIN , HASHKIL 2018 DI HASHKIL ABDELMAKSOUD</t>
  </si>
  <si>
    <t>VIA BEINETTE 7</t>
  </si>
  <si>
    <t>INSTALLAZIONE ASCENSORE ESTERNO DI EDIFICIO CONDOMINIALE
Titolo autorizzativo: SCIA  prot/estremi 2021-9-21376   data 2021-09-20  
 Ubicazione: VIA VIA BEINETTE 7/</t>
  </si>
  <si>
    <t>VIA FARINELLI 36</t>
  </si>
  <si>
    <t>RIMOZIONE DI COPERTURA CAMMINAMENTO PERIMETRALE E DEMOLIZIONE DELLE AIUOLE, A SEGUITO DI ORDINANZA N.216/2022
Titolo autorizzativo: SCIA  prot/estremi 2022-9-16833   data 2022-08-03  
 Ubicazione: VIA VIA FARINELLI 36/                  9</t>
  </si>
  <si>
    <t>SPAZIO IMPIANTI S.R.L.</t>
  </si>
  <si>
    <t>Opere di miglioramento sismico con rifacimento copertura.
Titolo autorizzativo: CILA-S  prot/estremi Non assegnata   data 2022-08-08  
Protocollo CILA-S non asssegnata
 Ubicazione: CORSO CORSO REGINA MARGHERITA 171/</t>
  </si>
  <si>
    <t>Intervento di realizzazione delle nuove dorsali impiantistiche
 Ubicazione: VIA VIA DELLE ORFANE 2/</t>
  </si>
  <si>
    <t>VIA CORTEMILIA 25</t>
  </si>
  <si>
    <t>Realizzazione di nuova zona open space soggiorno/cucina. Spostamento di camere da letto nell'attuale soggiorno. Rifacimento completo bagno, impianto
idrico sanitario ed elettrico. Ribassamento soffitto zona bagno e antibagno. Sostituzione boiler acs e serramenti esterni mantenendo stessa forma, colore e
dimensione degli esistenti.
Titolo autorizzativo: CILA  prot/estremi 2022-20-17160   data 2022-08-09  
 Ubicazione: VIA VIA CORTEMILIA 25/                                                     5</t>
  </si>
  <si>
    <t>B.T. S.A.S. , CENTAURUS GROUP S.R.L. , CASAVO GENERAL CONTRACTOR S.R.L.</t>
  </si>
  <si>
    <t>VIA NICOLA FABRIZI  56</t>
  </si>
  <si>
    <t>Riqualificazione energetica dell'edificio. Isolamento termico a cappotto delle pareti perimetrali verticali e orizzontali (escluso il
prospetto sud su via Fabrizi). Isolamento termico della copertura. Sostituzione generatore di calore con sistema ibrido.
Sostituzione degli infissi.
Titolo autorizzativo: CILA  prot/estremi 0016995   data 2021-07-20  
Il presente aggiornamento di notifica preliminare viene trasmesso per inserire una nuova impresa esecutrice.
 Ubicazione: VIA VIA NICOLA FABRIZI  56/</t>
  </si>
  <si>
    <t>CORBO CLAUDIO , AMATUZZO RAFFAELE , DONETTI MARIO , B&amp;G SRL , ASSISTENZA SPECIALIZZATA MANUTENZIONE MULTISERVIZI S.R.L.</t>
  </si>
  <si>
    <t>B&amp;G SRL</t>
  </si>
  <si>
    <t>VIA SANSOVINO 106</t>
  </si>
  <si>
    <t>NUOVA DISTRIBUZIONE DEGLI SPAZI INTERNI E MODIFICHE DI FACCIATA IN PORZIONE DI FABBRICATO AD USO
COMMERCIALE
Titolo autorizzativo: SCIA  prot/estremi 2022-9-17170   data 2022-08-05  
 Ubicazione: VIA VIA SANSOVINO 106/</t>
  </si>
  <si>
    <t>FACRI SRL , EDILNICOLA DI NICUTU NICOLAE</t>
  </si>
  <si>
    <t>VIA AVIGLIANA 40</t>
  </si>
  <si>
    <t>Rifacimento completo di tetto esistente, con rimozione completa della copertura, dell'orditura primaria e secondaria esistenti; realizzazione di nuova orditura
primaria in legno lamellare assito maschiato, barriera al vapore, coibentazione, orditura secondaria in correntini, tegole e linea vita. Realizzazione porzione di
cordolo in c.a.
Titolo autorizzativo: CILA-S  prot/estremi 2022-20-16085   data 2022-07-26  
 Ubicazione: VIA VIA AVIGLIANA 40/</t>
  </si>
  <si>
    <t>DIEFFE COSTRUZIONI GENERALI S.R.L. , FRINCU IULIAN  , TIBALDI GROUP - SOCIETA' A RESPONSABILITA' LIMITATA</t>
  </si>
  <si>
    <t>STRADA DEL DROSSO 61</t>
  </si>
  <si>
    <t>Opere di manutenzione straordinaria pesante
Titolo autorizzativo: SCIA  prot/estremi 0100127200007254472022   data 2022-08-09  
 Ubicazione: Strada Strada del Drosso 61/</t>
  </si>
  <si>
    <t>IMPRESA PIROVANO &amp; C SRL</t>
  </si>
  <si>
    <t>VIA  BOCCARDO 37</t>
  </si>
  <si>
    <t>OPERE INTERNE DI RISTRUTTURAZIONE DI ALLOGGIO DI CIVILE ABITAZIONE E FUSIONE DI DUE UNITA'
Titolo autorizzativo: CILA  prot/estremi 2022-20-17120   data 2022-08-08  
 Ubicazione: VIA  VIA  BOCCARDO 37/                                                     1</t>
  </si>
  <si>
    <t>RISTRUTTURAZIONI G&amp;P SRLS</t>
  </si>
  <si>
    <t>VIA VEROLENGO 45</t>
  </si>
  <si>
    <t>Esecuzione degli interventi di messa in sicurezza dell'Immobile denominato "Condominio Le Case nel Parco", sito a Torino (TO) in Via Verolengo 45/47, consistenti in "Interventi di eliminazione dei danni da infiltrazione d'acqua dovuti a difetti di impermeabilizzazione dei terrazzi"
 Ubicazione: Via Via Verolengo 45/</t>
  </si>
  <si>
    <t>EDILIZIA R.S.M. DI GAFAR MOHAMED , TERRA COSTRUZIONI S.R.L.</t>
  </si>
  <si>
    <t>VIA  MAZZE' 2</t>
  </si>
  <si>
    <t>L'opera consiste nella manutenzione straordinaria di un  appartamanto sito in Via Mazze 2 a Torino. Le opere di ristrutturazione interna consistono sostanzialmente nella demolizione interne di porzioni di muratura, nuovi pavimenti e rivestimenti, impianto elettrico e igienico-sanitario. 
Titolo autorizzativo: CILA  prot/estremi 0016979   data 2022-08-05  
 Ubicazione: via  via  mazze' 2/</t>
  </si>
  <si>
    <t>RISTRUTTURA SOCIETA' COOPERATIVA</t>
  </si>
  <si>
    <t>CORSO REGINA MARGHERITA 238</t>
  </si>
  <si>
    <t>Ristrutturazione unita' immobiliare
 Ubicazione: Corso Corso REGINA MARGHERITA 238/</t>
  </si>
  <si>
    <t>FACILE RISTRUTTURARE SPA , CAVALLARO COSTRUZIONI DI DEL VECCHIO KATIUSCIA , VOLPENTESTA ANIELLO , GALLITTU ANTONIO , COSTRINO GIUSEPPE PORTE &amp; FINESTRE</t>
  </si>
  <si>
    <t>VIA PAOLO SARPI 117</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</si>
  <si>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VIA VIA PAOLO SARPI 117/</t>
  </si>
  <si>
    <t>CORSO SEBASTOPOLI 52</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</si>
  <si>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CORSO CORSO SEBASTOPOLI 52/</t>
  </si>
  <si>
    <t>STRADA DELLE GHIACCIAIE 78</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</si>
  <si>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STRADA STRADA DELLE GHIACCIAIE 78/</t>
  </si>
  <si>
    <t>CORSO FRANCIA 293</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</si>
  <si>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CORSO CORSO FRANCIA 293/</t>
  </si>
  <si>
    <t>CORSO TAZZOLI 186</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</si>
  <si>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CORSO CORSO TAZZOLI 186/</t>
  </si>
  <si>
    <t>VIA GUIDO RENI 96</t>
  </si>
  <si>
    <t>Isolamento termico delle superfici disperdenti, Sostituzione di infissi e serramenti, Sostituzione delle schermature solari;
Installazione sistema ibrido per il riscaldamento e produzione di ACS,Instalazione di sistemi di Building Automation, Installazione di impianto fotovoltaico con
relativo accumulo; Installazione di colonnine di ricarica per veicoli elettrici. Nuovo impianto acscensore. Rifacimento copertura con adeguamenti antisismici.
 Ubicazione: Via Via Guido Reni 96/</t>
  </si>
  <si>
    <t>ESSETI S.R.L. , SCOTTA S.R.L.</t>
  </si>
  <si>
    <t>CORSO BRUNELLESCHI 50</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</si>
  <si>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CORSO CORSO BRUNELLESCHI 50/</t>
  </si>
  <si>
    <t>VIA CAVALLERMAGGIORE 22</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</si>
  <si>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VIA VIA CAVALLERMAGGIORE 22/</t>
  </si>
  <si>
    <t>CORSO SEBASTOPOLI 111</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</si>
  <si>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CORSO CORSO SEBASTOPOLI 111/</t>
  </si>
  <si>
    <t>VIA SANSOVINO 243</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</si>
  <si>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VIA VIA SANSOVINO 243/</t>
  </si>
  <si>
    <t>STRADA CASTELLO DI MIRAFIORI 127</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</si>
  <si>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STRADA STRADA CASTELLO DI MIRAFIORI 127/</t>
  </si>
  <si>
    <t>CORSO PESCHIERA 274</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</si>
  <si>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CORSO CORSO PESCHIERA 274/</t>
  </si>
  <si>
    <t>VIA ACCADEMIA ALBERTINA 21</t>
  </si>
  <si>
    <t>Modifiche all'assetto planimetrico dell'unità immobiliare; nuove partizioni interne; nuovi pavimenti e rivestimenti.
Titolo autorizzativo: CILA  prot/estremi 0100127200007332682022   data 2022-08-02  
 Ubicazione: VIA VIA ACCADEMIA ALBERTINA 21/</t>
  </si>
  <si>
    <t>FULLONE COSTRUZIONI S.R.L.</t>
  </si>
  <si>
    <t>CORSO TOSCANA 10</t>
  </si>
  <si>
    <t>Ristrutturazione unita' immobiliare
 Ubicazione: CORSO CORSO TOSCANA 10/                  9</t>
  </si>
  <si>
    <t>FACILE RISTRUTTURARE SPA , STAR SYSTEM DI STELLA MARCO , COSTRINO GIUSEPPE PORTE &amp; FINESTRE , CAVALLARO COSTRUZIONI DI DEL VECCHIO KATIUSCIA , PA.TRA. DI TRAVISANO PASQUALE , SYS.IN S.R.L.</t>
  </si>
  <si>
    <t>VIA SANTHIA' 6</t>
  </si>
  <si>
    <t>Opere di Manutenzione Straordinaria per Efficientamento Energetico ai sensi della L. 77/2020 del 17/07/2020 e s.m.i  e consolidamento statico della copertura del fabbricato residenziale condominiale.
Titolo autorizzativo: CILA-S  prot/estremi 0016390   data 2022-07-29  
 Ubicazione: via via Santhià 6/</t>
  </si>
  <si>
    <t>AURA ENERGY S.R.L. , T.M.P. S.R.L. , MORELLO IMPIANTI S.R.L.S. , EDIL NESCI DI NESCI NICOLA  , PONTEGGI DI ELERAKY ASHRAF</t>
  </si>
  <si>
    <t>CORSO MONCALIERI 222</t>
  </si>
  <si>
    <t>Notifica Preliminare relativa a modifica Layout interno 
Titolo autorizzativo: CILA  prot/estremi 2022-20-17216   data 2022-08-10  
 Ubicazione: CORSO CORSO MONCALIERI 222/</t>
  </si>
  <si>
    <t>AUTEC SERVICE S.R.L. , ESTEL GROUP SRL , FERLEGNO , A. AUTOTRASLOCHI S.AMBROGIO S.R.L. , EMEDI S.R.L.</t>
  </si>
  <si>
    <t>CORSO RACCONIGI 25</t>
  </si>
  <si>
    <t>Interventi di efficientamento energetico e miglioramento sismico fabbricati di civile abitazione -Opere propedeutiche e sondaggi
Interventi costituenti unico cantiere su n° 4 condomini denominati:
- Corso Racconigi 25 int. 2-4-6-6bis-8-10-12
- Corso Racconigi 25 int. 13-15-17
- Corso Racconigi 25 int. 19-21-23
- Corso Racconigi 25 int. 14-16-18-18bis-22-24.
I 4 condomini sono rappresentati da unico amministratore pertanto i dati dell'amministratore sono stati riportati oltre che come intestatario anche come
cointestatario per altre 3 volte per inserire i dati di tutti i condomini in qualità di committenti.
Come da suggerimento del servizio tecnico MUDE, come codice fiscale dell'amministratore quando inserito come cointestatario è stato inserito un codice
fittizio al fine di superare gli errori segnalati dal sistema quando si inserisce più volte lo stesso codice fiscale.
 Ubicazione: Corso Corso Racconigi 25/</t>
  </si>
  <si>
    <t>CORSO  LIONE 72</t>
  </si>
  <si>
    <t>Installazione Stazione Radio Base per rete di telefonia mobile di Iliad Italia S.p.A. su SRB esistente di proprietà altro operatore
Titolo autorizzativo: SCIA  prot/estremi vedi campo note   data 2022-05-31  
CODICE PRATICA: 13970161009-30052022-1246
Protocollo SUAP: REP_PROV_TO/TO-SUPRO/0039504 del 31/05/2022
 Ubicazione: CORSO  CORSO  LIONE 72/</t>
  </si>
  <si>
    <t>NEGRO SERVIZI SRL , SIRTI SPA , WIKER GMS S.R.L.</t>
  </si>
  <si>
    <t>COIBENTAZIONE DELLE FACCIATE LATO STRADA E CORTILE CON FACCIATA VENTILATA E CAPPOTTO, COIBENTAZIONE SOTTOTETTO E SOFFITTO PIANO PILOTIS, SOSTITUZIONE SERRAMENTI E AVVOLGIBILI UNITA' IMMOBILIARI, TENDE DA SOLE.
Titolo autorizzativo: CILA-S  prot/estremi 0023743   data 2021-10-14  
INTESTATARI DELL'ISTANZA;
AMMINISTRATORE CONDOMINIO IN FORZA DI NOMINA ASSEMBLEA CONDOMINIALE.
 Ubicazione: VIA VIA CASTELGOMBERTO 40/</t>
  </si>
  <si>
    <t>COIBENTAZIONE DELLE FACCIATE LATO STRADA E CORTILE CON FACCIATA VENTILATA E CAPPOTTO, COIBENTAZIONE SOTTOTETTO E SOFFITTO PIANO PILOTIS, SOSTITUZIONE SERRAMENTI E AVVOLGIBILI UNITA' IMMOBILIARI, INSTALLAZIONE TENDE DA SOLE.
Titolo autorizzativo: CILA-S  prot/estremi 0030690   data 2021-12-31  
INTESTATARIO DELL'ISTANZA;
AMMINISTRATORE CONDOMINIO IN FORZA DI NOMINA ASSEMBLEA CONDOMINIALE.
 Ubicazione: CORSO  CORSO  SEBASTOPOLI 297/                 10</t>
  </si>
  <si>
    <t>STRADA VAL SALICE 169</t>
  </si>
  <si>
    <t>INTERVENTO SUPERBONUS 110 %: POSA CAPPOTTO, SOSTITUZIONE SERRAMENTI, INSTALLAZIONE NUOVA CALDAIA + POMPA DI CALORE (RISC. + ACS), INSTALLAZIONE IMPIANTO FOTOVOLTAICO, INSTALLAZIONE COLONNINA RICARICA ELETTRICA.
Titolo autorizzativo: CILA-S  prot/estremi 0017229   data 2022-08-10  
 Ubicazione: STRADA STRADA VAL SALICE 169/                                                  S1-1</t>
  </si>
  <si>
    <t>GI.EMME. IMPRESA GENERALE COSTRUZIONI SRL</t>
  </si>
  <si>
    <t>VIA SINEO 12</t>
  </si>
  <si>
    <t>Lavori di efficientamento energetico Superbonus 110%:
Interventi trainanti: 
- coibentazione dell'involucro con cappotto termico 
- sostituzione dell'impianto termico invernale 
Interventi trainati: 
- sostituzione dei serramenti ed oscuranti 
- impianto domotica
Titolo autorizzativo: CILA-S  prot/estremi 2022-20-8724   data 2022-04-26  
 Ubicazione: VIA VIA SINEO 12/                  5</t>
  </si>
  <si>
    <t>ENARDEEN SRL , BPE BEAM POWER ENERGY SRL</t>
  </si>
  <si>
    <t>VIA VOLTURNO 1</t>
  </si>
  <si>
    <t>NUOVA DISTRIBUZIONE INTERNA DELL'ALLOGGIO SITO AL PIANO TERZO FUORI TERRA. NUOVO IMPIANTO IDRICO-SANITARIO, DI RISCALDAMENTO, DI RAFFRESCAMENTO ED ELETTRICO.
SOSTITUZIONE SERRAMENTI ESTERNI.
AGGIORNAMENTO NOTIFICA PRELIMINARE : COMUNICAZIONE NUOVE DITTE
Titolo autorizzativo: CILA  prot/estremi 0007522   data 2022-04-06  
CILA PRESENTATA IL 04/04/2022 E PROTOCOLLATA IL 06/04/2022. NUMERO PRATICA 2022-20-7522
 Ubicazione: VIA VIA VOLTURNO 1/</t>
  </si>
  <si>
    <t>F. GARIGLIO SRL , D.G.N. DI DI GIOIA NICOLA , GIOBEA COSTRUZIONI SRL</t>
  </si>
  <si>
    <t>Opere di manutenzione straordinaria pesante
Titolo autorizzativo: SCIA  prot/estremi 0017200   data 2022-08-09  
 Ubicazione: Strada Strada Del Drosso 61/</t>
  </si>
  <si>
    <t>TA SRL , W.P.C. S.R.L. ,  COIRO S.R.L. , VERCAN S.R.L. , IMPRESA PIROVANO &amp; C SRL</t>
  </si>
  <si>
    <t>VIA REFRANCORE 28</t>
  </si>
  <si>
    <t>Nuova costruzione di piscina interrata
Titolo autorizzativo: PDC  prot/estremi 123/2022   data 2022-07-25  
 Ubicazione: VIA VIA REFRANCORE 28/                  9</t>
  </si>
  <si>
    <t>ALLAZZETTA FLAVIO GIUSEPPE</t>
  </si>
  <si>
    <t>VIA SANTHIA' 63</t>
  </si>
  <si>
    <t>MANUTENZIONE FACCIATA SU STRADA. Ripristini di modeste quantità di intonaci, Pulizia e tinteggiatura facciata esterna su strada. MANUTENZIONE
COPERTURA ETC. Posa di dispositivi anticaduta in copertura
Titolo autorizzativo: CILA  prot/estremi 2021-20-22180   data 2021-09-28  
 Ubicazione: via via SANTHIA' 63/</t>
  </si>
  <si>
    <t>ST IMPRESA DI EDILIZIA GENERALE S.R.L. , AYMAN EISA , EDILIZIA GENERALE 2022 S.A.S. DI SANTOS GUEDES HERMES &amp; C. , FRAMA DI FRANCO MASSIMILIANO</t>
  </si>
  <si>
    <t>INTERVENTI DI IMPERMEABILIZZAZIONE ED ADEGUAMENTO DELLA COPERTURA DEL FABBRICATO 05 CED DELLO STABILIMENTO LEONARDO
DIVISIONE VELIVOLI DI TORINO CORSO FRANCIA
Titolo autorizzativo: CILA  prot/estremi 0015520   data 2022-07-20  
 Ubicazione: CORSO CORSO FRANCIA 426/</t>
  </si>
  <si>
    <t>TECNOSIMAT S.R.L.</t>
  </si>
  <si>
    <t>STRADA DEI FALCONIERI 2</t>
  </si>
  <si>
    <t>L'INTERVENTO PREVEDE L'EFFICIENTAMENTO ENERGETICO DELL'EDIFICIO TRAMITE L'INSTALLAZIONE DI PANNELLI ISOLANTI CON SISTEMA "A CAPPOTTO INTERNO" SULLA PARETE AL PIANO TERRA DEL PROSPETTO SUD-EST E SULLA PARETE DELLA CUCINA PROSPICIENTE LOCALI TECNICI NON RISCALDATI.
SI PREVEDE INOLTRE LA COIBENTAZIONE DELL'INTRADOSSO DEL SOFFITTO DEL CORRIDOIO DEL PIANO TERRA (LASTRICO SOLARE).
DAL PUNTO DI VISTA IMPIANTISTICO SI PREVEDE LA SOSTITUZIONE DEL GENERATORE DI CALORE ESISTENTE CON UN NUOVO IMPIANTO IBRIDO E L'INSTALLAZIONE DI UN IMPIANTO FOTOVOLTAICO SUL TETTO, COSTITUITO DA N. 15 PANNELLI FOTOVOLTAICI SULLA FALDA RIVOLTA VERSO SUD-OVEST.
 Ubicazione: STRADA STRADA DEI FALCONIERI 2/</t>
  </si>
  <si>
    <t>LIVINCO S.R.L.</t>
  </si>
  <si>
    <t>VIA NIZZA DA CIV. 24 A CIV. 30  0</t>
  </si>
  <si>
    <t>POSA RETE TELERISCALDAMENTO
 Ubicazione: VIA VIA NIZZA DA CIV. 24 A CIV. 30  0/</t>
  </si>
  <si>
    <t>P.ZA  BENGASI 9</t>
  </si>
  <si>
    <t>POSA TUBAZIONE TELERISCALDAMENTO
 Ubicazione: P.ZA  P.ZA  BENGASI 9/                  A</t>
  </si>
  <si>
    <t>BYTEST , FOR EDIL S.R.L. , PALANO GIUSEPPE SRL , SGL COIBENTAZIONI DI SCARSO GIOVANNI LUCA , DAL BEN DARIO , GM IMPIANTI S.R.L. , SIT E C. ENERGIA</t>
  </si>
  <si>
    <t>VIA GIUSEPPE GARIBALDI 43</t>
  </si>
  <si>
    <t>Realizzazione di due servizi ingienici
Titolo autorizzativo: CILA  prot/estremi 0016218   data 2022-07-28  
 Ubicazione: VIA VIA GIUSEPPE GARIBALDI 43/      0</t>
  </si>
  <si>
    <t>CALLEGARO S.R.L. , HASS-ILAS DI ILAS CRISTIAN , COANDA SRL , GESUE' LUCA , ARTECNO SRL</t>
  </si>
  <si>
    <t>VIA XX SETTEMBRE 3</t>
  </si>
  <si>
    <t>MODIFICA DI UN MURO INTERNO DEL LOCALE SERVIZI PER RENDERE PIU' AGEVOLE L'INSTALLAZIONE E LA
FRUIZIONE DEI SANITARI, OLTRE AD INTERVENTI DI SOSTITUZIONE FINITURE E AMMODERNAMENTO IMPIANTI
DEGLI ALTRI LOCALI.
Titolo autorizzativo: CILA  prot/estremi 0017163   data 2022-08-09  
 Ubicazione: VIA VIA XX SETTEMBRE 3/                                                     6</t>
  </si>
  <si>
    <t>GJO' 2058 SNC DI GIUSEPPE PETROLO &amp; C. , MAGNANO  LUCA , DORELLA OSVALDO , IDROTERM DI PIGNATARO GIANNI</t>
  </si>
  <si>
    <t>VIA PALMIERI 50</t>
  </si>
  <si>
    <t>Opere di manutenzione straordinaria pesante. Esternamente al piano terra verrà modificato un serramento e al piano primo verrà ripristinata l'impermeabilizzazione del terrazzo e contestualmente porzioni d'intonaco e tinteggiatura della facciata insistente su di esso. Internamente sarà modificata la distribuzione degli spazi interni, e  modificati impianto idrico*sanitario ed elettrico.
Titolo autorizzativo: SCIA  prot/estremi 0015795   data 2022-07-22  
SCIA 2022-9-15795
 Ubicazione: VIA VIA PALMIERI 50/</t>
  </si>
  <si>
    <t>BONOMO CARMELO , ALPI SERRAMENTI</t>
  </si>
  <si>
    <t>Si tratta di intervento di RIQUALIFICAZIONE ENERGETICA E RISTRUTTURAZIONE IMPORTANTE DI SECONDO LIVELLO ai sensi dell Decreto Rilancio
del 19 maggio 2020, n. 34, coordinato con la legge di conversione 17 luglio 2020, n. 77. Si tratta di isolamento dell'involucro esterno con sostitizione dei
serramenti e delle chiusure oscuranti. verrà inoltre sostituito l'attuale impianto di riscaldamento attualmente con caldaia a condensazine alimentata a metano
con pompa di calore splittata. Verrà inoltre installato sulla copertura un impianto fotovoltaico e un sistema di accumulo di energia con batteria al litio.
Titolo autorizzativo: CILA-S  prot/estremi 0002394   data 2022-02-03  
 Ubicazione: Via Via Nole 88/</t>
  </si>
  <si>
    <t>SAMA BUILDING SRL</t>
  </si>
  <si>
    <t>C.SO  TASSONI ATTRAVERSAMENTO VIA ALASONATTI 0</t>
  </si>
  <si>
    <t>POSA TUBAZIONI TELERISCALDAMENTO
 Ubicazione: C.SO  C.SO  TASSONI attraversamento Via Alasonatti 0/</t>
  </si>
  <si>
    <t>VIA  SANSOVINO ATTRAVERSAMENTO C.SO TOSCANA 0</t>
  </si>
  <si>
    <t>POSA TUBAZIONI TELERISCALDAMENTO
 Ubicazione: VIA  VIA  SANSOVINO attraversamento C.so Toscana 0/</t>
  </si>
  <si>
    <t>VIA LUCCA DA VIA LUCENTO A VIA LUCCA 9 0</t>
  </si>
  <si>
    <t>POSA RETE TELERISCALDAMENTO
 Ubicazione: VIA VIA LUCCA DA VIA LUCENTO A VIA LUCCA 9 0/</t>
  </si>
  <si>
    <t>CPL CONCORDIA SOC. COOP. , SG C.N.D. DI SIMONE GEI , MIGLIACCIO TRIESTE , A.M. IMPIANTI S.R.L. , LSE S.R.L.</t>
  </si>
  <si>
    <t>VIA GIACOSA DA CIV.14 A PRINCIPE TOMMASO CIV. 36 0</t>
  </si>
  <si>
    <t>POSA RETE TELERISCALDAMENTO
 Ubicazione: VIA VIA GIACOSA DA CIV.14 A PRINCIPE TOMMASO CIV. 36 0/</t>
  </si>
  <si>
    <t>VIA PRINCIPE TOMMASO DA VIA BARETTI A VIA SILVIO PELLICO  0</t>
  </si>
  <si>
    <t>POSA RETE TELERISCALDAMENTO
 Ubicazione: VIA VIA PRINCIPE TOMMASO DA VIA BARETTI A VIA SILVIO PELLICO  0/</t>
  </si>
  <si>
    <t>BYTEST , TECHNENERGY S.R.L. , ACG S.P.A. , SINERGICA SRL</t>
  </si>
  <si>
    <t>VIA MATTEUCCI 4</t>
  </si>
  <si>
    <t>POSA RETE TELERISCALDAMENTO
 Ubicazione: VIA VIA MATTEUCCI 4/</t>
  </si>
  <si>
    <t>CORSO  TRAIANO 28</t>
  </si>
  <si>
    <t>PARZIALE DEMOLIZIONE E RICOSTRUZIONE DI TRAMEZZI INTERNI INTONACATI, RIFACIMENTO DELLE PAVIMENTAZIONI COMPRENSIVO DI MASSETTO E RIVESTIMENTI, RIFACIMENTO DEL BAGNO, OPERE DI DECORAZIONE INTERNA, SOSTITUZIONE PORTE INTERNE, SOSTITUZIONE DI N°2 SERRAMENTI ESTERNI. 
Titolo autorizzativo: CILA  prot/estremi 11259   data 2022-05-24  
NUMERO PRATICA 2022-20-11259
NUMERO ISTANZA MUDE 01-001272-0000698681-2022
 Ubicazione: CORSO  CORSO  TRAIANO 28/                  3</t>
  </si>
  <si>
    <t>DEA RISTRUTTURAZIONI SRL , FAZZOLARI FRANCO ,  FRATELLI JITARU DI VALENTIN JITARU E C.S.N.C. , ELETTRO ALLARM DI ATTINI GIUSEPPE</t>
  </si>
  <si>
    <t>Intervento di relativo alle opere provvisionali, demolizioni e scavi legati a all'intervento di restauro, risanamento conservativo, ristrutturazione edilizia,
recupero funzionale e cambio di destinazione d'uso dell'immobile di corso Principe Eugenio n°18 in Torino per la realizzazione degli uffici direzionali
amministrativi della CO.GE.FA. S.p.A.
Titolo autorizzativo: SCIA  prot/estremi 2022-9-15269   data 2022-07-18  
 Ubicazione: CORSO CORSO PRINCIPE EUGENIO 18/</t>
  </si>
  <si>
    <t>NUOVO PROCESSO DI VERNICIATURA
 Ubicazione: CORSO CORSO TAZZOLI 75/</t>
  </si>
  <si>
    <t>ABB S.P.A. , I.T.I.R. S.R.L. , APPLICAZIONI TECNOLOGICHE INDUSTRIALI E PROGETTAZIONE SRL , C.M.F S.R.L. , GF ELETTRA S.R.L. , FENICE IMPIANTI S.R.L. , ESAT S.R.L. , GMG S.R.L. , LOMA S.R.L. , FLUIDOS INDUSTRIALES Y CERRAMIENTOS, S.L. , AUTOMAZIONE E PROGETTAZIONE S.R.L. , FRANCISCO COELHO, UNIPESSOAL LDA , ISCOT MANUTENZIONI SRL , FINITEC S.L.</t>
  </si>
  <si>
    <t>VIA MARSIGLI 90</t>
  </si>
  <si>
    <t>Opere interne di manutenzione ordinaria e straordinaria, sostituzione serramenti, adeguamenti impiantistici e nuove installazioni
Titolo autorizzativo: CILA  prot/estremi 019079   data 2021-08-09  
Comunicazione per opere di Manutenzione ordinaria CIL-EL.50235138
 Ubicazione: via via marsigli 90/</t>
  </si>
  <si>
    <t>IMPRESA EDILE DIVINCENZO LUIGI , ALSA DI LUGI SARTORIS , CASA PAVIMENTI SRL , GL DI GIOACCHINO LEONARDI , FRATELLI MARCHETTI , C.R.S CERAMICHE S.R.L. , CIPRIANO FABIO , C</t>
  </si>
  <si>
    <t>Opere edili, metalliche ed impiantistiche per modifica di 
un impianto di Comunicazioni elettroniche per conto di 
Iliad Italia S.p.A. - TO10139_004_CENISIA
Titolo autorizzativo: SCIA  prot/estremi 86998   data 2021-12-28  
Si fa riferimento alla pratica suap n. 13970161009-23122021-1925 del 28/12/2021
 Ubicazione: CORSO CORSO RACCONIGI 25/</t>
  </si>
  <si>
    <t>STRADA  DEL DROSSO 61</t>
  </si>
  <si>
    <t>Opere di manutenzione straordinaria pesante
Titolo autorizzativo: SCIA  prot/estremi  0017200   data 2022-08-09  
 Ubicazione:  Strada  Strada  Del Drosso 61/</t>
  </si>
  <si>
    <t>TA SRL , W.P.C. S.R.L. , CLA S.R.L. , IMPRESA PIROVANO &amp; C SRL , MINGARDI FRANCO ,  COIRO S.R.L. , EL-AR SRL , ARMANUS RIMONGIRGIS TAWFIK , GIACCINI UMBERTO , VERCAN S.R.L.</t>
  </si>
  <si>
    <t>VIA NIZZA 262</t>
  </si>
  <si>
    <t>Lavori di manutenzione straordinaria finalizzati al rinnovamento di un'unità commerciale mediante opere in cartongesso (demolizione e ripristino di
tramezzature e controsoffittature), posa di pavimentazione, tinteggiatura ed installazione arredo. Manutenzione ordinaria impianto elettrico.
Titolo autorizzativo: CILA  prot/estremi 17337   data 2022-08-12  
 Ubicazione: via via Nizza 262/</t>
  </si>
  <si>
    <t>GESTOMSERVICE SRLS , CERESIO ARREDAMENTI S.R.L.</t>
  </si>
  <si>
    <t>VIA CERES 12</t>
  </si>
  <si>
    <t>EFFICIENTAMENTO ENERGETICO EDIFICIO RESIDENZIALE INTERNO CORTILE COSTITUITO DA SOSTITUZIONE
CALDAIA CON POMPA DI CALORE, REALIZZAZIONE DI CAPPOTTO TERMICO E ISOLAMENTO COPERTURA CON RIFACIMENTO E
CONSOLIDAMENTO STRUTTURA, SOSTITUZIONE SERRAMENTI E INSTALLAZIONE PANNELLI SOLARI
FOTOVOLTAICI.
Titolo autorizzativo: SCIA-ALT-PDC  prot/estremi 2022-9-10480   data 2022-05-16  
 Ubicazione: VIA VIA CERES 12/                                                     T</t>
  </si>
  <si>
    <t>IMPRAL S.N.C.</t>
  </si>
  <si>
    <t>VIA GHEMME 32</t>
  </si>
  <si>
    <t>Lavori di manutenzione straordinaria in un appartamento condominiale, variazione dell'assetto planimetrico e interventi sugli impianti.
Titolo autorizzativo: CILA  prot/estremi 2022-20-17372   data 2022-08-12  
 Ubicazione: VIA VIA GHEMME 32/</t>
  </si>
  <si>
    <t>IDROTECNICA DI STOLFA ALDO STEFANO , L.F. IMPIANTI ELETTRICI DI LASALANDRA FABIO , RISTRUCOLOR DI GIOVANNI POLIMENI</t>
  </si>
  <si>
    <t>STRADA DEL MACALLE' 5</t>
  </si>
  <si>
    <t>MIGLIORAMENTO SISMICO DI EDIFICIO CIVILE
Titolo autorizzativo: CILA-S  prot/estremi 16319   data 2022-07-28  
 Ubicazione: STRADA STRADA DEL MACALLE' 5/</t>
  </si>
  <si>
    <t>RDS COSTRUZIONI S.R.L.</t>
  </si>
  <si>
    <t>VIA  NIZZA 346</t>
  </si>
  <si>
    <t>Efficentamento energetico e sismico di edificio residenziale con rifacimento tetto ad una falda corpo fabbricato basso, rifacimento impianti, serramenti, isolamento pavimento piano terreno con creazione di vespaio aerato, installazione pannelli fotovoltaici e solare termico
Titolo autorizzativo: CILA-S  prot/estremi 0100127200007315002022   data 2022-08-11  
 Ubicazione: via  via  nizza 346/</t>
  </si>
  <si>
    <t>ITE IMPIANTI SRLS , CONSORZIO VIMANA COSTRUZIONI</t>
  </si>
  <si>
    <t>VIE  VARIE DELLA CIRCOSCRIZIONE 8 0</t>
  </si>
  <si>
    <t>LAVORI DI ORDINARIA MANUTENZIONE SULLE PAVIMENTAZIONI DELLE STRADE MARCIAPIEDI E PPIAZZA DELLA CITTA' PER L'ANNO 2022
LOTTO 3
APPALTO DI LLPP APPROVATO CON DELIBERAZIONE GC
 Ubicazione: VIE  VIE  VARIE DELLA CIRCOSCRIZIONE 8 0/</t>
  </si>
  <si>
    <t>SERRAO S.R.L</t>
  </si>
  <si>
    <t>CORSO ROMANIA 460</t>
  </si>
  <si>
    <t>Manutenzione straordinaria per adeguamento impianti e lievi modifiche planimetriche interne
Titolo autorizzativo: CILA  prot/estremi 2022 -20 -15104   data 2022-07-15  
 Ubicazione: corso corso Romania 460/</t>
  </si>
  <si>
    <t>PEIRA IMPIANTI S.R.L. , FIREBLOCK S.R.L. , IN TIME SRL , F.G. COSTRUZIONI SOCIETA' A RESPONSABILITA' LIMITATA SEMPLIFICATA , GIO' COSTRUZIONI SRL</t>
  </si>
  <si>
    <t>CORSO REGINA MARGHERITA  292</t>
  </si>
  <si>
    <t>RICONFIGURAZIONE STAZIONE RADIO BASE ESISTENTE PER CONTO DEL GESTORE TIM S.p.A. DENOMINATO "TO54 TORINO REGINA TASSONI" SITO IN CORSO REGINA MARGHERITA 292 - TORINO (TO)
Titolo autorizzativo: SCIA  prot/estremi 0020553    data 2022-03-23  
CODICE PRATICA: 00488410010-21032022-1741
 Ubicazione: CORSO CORSO REGINA MARGHERITA  292/</t>
  </si>
  <si>
    <t>MANUTENZIONE STRAORDINARIA DI UNITA' IMMOBILIARE RESIDENZIALE
Titolo autorizzativo: SCIA  prot/estremi 137   data 2022-01-03  
 Ubicazione: VIA VIA CAPUA 15/</t>
  </si>
  <si>
    <t>MEA INFISSI DI CELOZZI FRANCO , M.M. SOCIETA' A RESPONSABILITA' LIMITATA SEMPLIFICATA UNIPERSONALE , MSC S.R.L.S. , LDCR SRL</t>
  </si>
  <si>
    <t>VIA MONTEPONI 47</t>
  </si>
  <si>
    <t>Intervento di riqualificazione energetica e miglioramento sismico di fabbricato di civile abitazione ad un piano ft con sostituzione copertura, isolamento involucro opaco, sostituzione serramenti, rifacimento impianti tecnici ed installazione di fv in copertura
Titolo autorizzativo: CILA-S  prot/estremi 17459   data 2022-08-18  
 Ubicazione: VIA VIA MONTEPONI 47/</t>
  </si>
  <si>
    <t>PG IMPIANTI S.A.S DI PECCHIO GIAMPIERO , EDIL EVOLUTION DI CRISTIANO DR. CHIATTONE , BRUNETTO ROBERTO &amp; C. S.N.C.</t>
  </si>
  <si>
    <t>CORSO  GIOVANNI AGNELLI PORTA 7 200</t>
  </si>
  <si>
    <t>lavori di Sostituzione Collettori ASH Galleria 16/44 presso lo Stabilimento Stellantis Mirafiori in Torino, inconformità alle disposizioni contenute nell'art.100 ed ai requisiti definiti nell'allegato XV del D.Lgs. N°81/08 e s.m.i..
PIANO DI LAVORO  TRASMESSO AD ASLTO Citta Torino IN DATA 21/06/2022 E SUCCESSIVE INTEGRAZIONI 
Protocollo ASL TO  n. 2022_0135022 del 10/08/2022  nulla osta con il quale ASL approva il piano di lavoro.
 Ubicazione: Corso  Corso  Giovanni Agnelli Porta 7 200/</t>
  </si>
  <si>
    <t>VIA VEROLENGO 13</t>
  </si>
  <si>
    <t>OPERE DI MANUTENZIONE ORDINARIA IN REGIME DI EDILIZIA LIBERA
COMUNICAZIONE INIZIO LAVORI DI EDILIZIA LIBERA PROT. 2022-20-17422 DEL 16/08/2022.
 Ubicazione: VIA VIA VEROLENGO 13/                                                     8</t>
  </si>
  <si>
    <t>LURA S.N.C. DI RAMANCIN V.&amp;C. , CLEMENTI IMPIANTI SRL , DECOR EDIL DI GRASSO CAMILLO</t>
  </si>
  <si>
    <t>VIA  NONDOVI' 4</t>
  </si>
  <si>
    <t>OPERE INTERNE - SOSTITUZIONE DI TUTTI I SANITARI  - SOSTITUZIONE DI PRESE ED INTERRUTORI
Titolo autorizzativo: CILA  prot/estremi 2022-20-16240   data 2022-07-28  
 Ubicazione: VIA  VIA  NONDOVI' 4/                                                     4</t>
  </si>
  <si>
    <t>NOVERO VALTER , INZILLO SANDY , MOLINAR MARCO</t>
  </si>
  <si>
    <t>VIA MADAMA CRISTINA 52</t>
  </si>
  <si>
    <t>Manutenzione straordinaria per opere interne su fabbricato commerciale
 Ubicazione: VIA VIA MADAMA CRISTINA 52/</t>
  </si>
  <si>
    <t>GCR SRL , REDIK 2  , ITALIAPOSE SRL , CHIARELLI IMPIANTI S.R.L.</t>
  </si>
  <si>
    <t>VERDE PUBBLICO PARCO DORA 0</t>
  </si>
  <si>
    <t>OPERE PROVVISORIE, PALCHI, FIERE</t>
  </si>
  <si>
    <t>Installazione e smontaggio di strutture metalliche prefabbricate compresi gli impianti tecnici di servizio per manifestazione fieristica TERRA MADRE SALONE DEL GUSTO 2022.
CONCESSIONE n. 649/2022, PROTOCOLLO EVENTI 2022/R50/636 del 12/08/2022
 Ubicazione: VERDE PUBBLICO VERDE PUBBLICO PARCO DORA 0/</t>
  </si>
  <si>
    <t>GRUPPO ITALMONTAGGI SRLS , ALLA BLEDAR , ITALTENDE DI DEL GRANDE IGOR , TEAM SERVICE DI VITALE CRISTINA &amp; C. SAS</t>
  </si>
  <si>
    <t>VIA CIGNA 211</t>
  </si>
  <si>
    <t>FESTIVAL TODAYS 2022
MONTAGGIO / SMONTAGGIO PALCO PER SPETTACOLI
 Ubicazione: VIA VIA CIGNA 211/</t>
  </si>
  <si>
    <t>PIEFFE SRL , SKELDON SOC. COOP. , TECHNICAL NETWORK SC , DROP OUT SRL , LINE UP MULTISERVICE S.N.C. DI FORNERO LUCA E RICCARDO , SARTORI DORIANO , WOLF CREW S.R.L.S. , EVENT SOLUTIONS SRLS , SCALZO DAVIDE , RUBINO MICHELE , XXT SRL</t>
  </si>
  <si>
    <t>CORSO MARCHE 5</t>
  </si>
  <si>
    <t>Bonifica di pareti prefabbricate contenenti amianto nel chiosco del distributore di carburanti Tamoil PV 8257 di Torino (TO).
Opera non soggetta a titolo autorizzativo
 Ubicazione: CORSO CORSO MARCHE 5/</t>
  </si>
  <si>
    <t>EWB S.R.L.</t>
  </si>
  <si>
    <t>VIA PAOLO SARPI 123</t>
  </si>
  <si>
    <t>Opere relative all'installazione sulla copertura inclinata di un campo fotovoltaico 
Presentata CIL-EL95790907
 Ubicazione: Via  Via  Paolo Sarpi  123/</t>
  </si>
  <si>
    <t>TGE S.R.L. , I.E.T. S.R.L. IMPIANTISTICA ELETTRICA TORINESE , D.A.M.A. SOCIETA' A RESPONSABILITA' LIMITATA SEMPLIFICATA</t>
  </si>
  <si>
    <t>VIA LE CHIUSE 96</t>
  </si>
  <si>
    <t>Recupero di sottotetto ai fini abitativi. Le parti rese abitabili costituiranno pertinenza dell'unità immobiliare principale.
Titolo autorizzativo: SCIA  prot/estremi 2022-9-14163   data 2022-07-04  
 Ubicazione: VIA VIA LE CHIUSE 96/</t>
  </si>
  <si>
    <t>INTERIORS &amp; BUILDING S.R.L. , PAULISSICH KEVIN , EMME IMPIANTI DI MARTINA LUIGI</t>
  </si>
  <si>
    <t>CORSO GALILEO FERRARIS 86</t>
  </si>
  <si>
    <t>Modifica dell'assetto distributivo interno con realizzazione di n.2 bagni, n.3 camere, soggiorno e cucina, sostituzione serramenti interni ed esterni, rifacimento
impianto termico, elettrico, acs. Si prevede il rinforzo degli orizzontamenti, il rifacimento della pavimentazione interna ed esterna, la realizzazione di
controsoffitti.
Titolo autorizzativo: SCIA  prot/estremi 2022-9-16830   data 2022-08-03  
 Ubicazione: CORSO CORSO GALILEO FERRARIS 86/</t>
  </si>
  <si>
    <t>MV S.R.L. , CARPENTERIA 2T S.R.L.</t>
  </si>
  <si>
    <t>CORSO VITTORIO EMANUELE II 5</t>
  </si>
  <si>
    <t>RISTRUTTURAZIONE APPARTAMENTO
 Ubicazione: CORSO CORSO VITTORIO EMANUELE II 5/</t>
  </si>
  <si>
    <t>A.M.I.C. SRL , A.M.I.C. COSTRUZIONI SRL , B.S. IMPIANTI DI BORDEUS STEFAN</t>
  </si>
  <si>
    <t>VIA LUIGI FERDINANDO MARSIGLI 98</t>
  </si>
  <si>
    <t>OPERE INTERNE DI MANUTENZIONE STRAORDINARIA/RISTRUTTURAZIONE DI APPARTAMENTO DI CIVILE ABITAZIONE
 Ubicazione: Via Via Luigi Ferdinando Marsigli 98/</t>
  </si>
  <si>
    <t>ZP IMPIANTI DI ZANUTTO PIERMARIO , S.C. EDILIZIA DI CANZONERI STEFANO , CAVALLARO ADRIANO</t>
  </si>
  <si>
    <t>VIA BRENTA 15</t>
  </si>
  <si>
    <t>LAVORI DI MANUTENZIONE STRAORDINARIA CONSISTENTI IN INTERVENTI LOCALI DI RIFACIMENTO DELLA COPERTURA IN LEGNO
Titolo autorizzativo: CILA-S  prot/estremi 2022-20-7175   data 2022-04-01  
 Ubicazione: VIA VIA BRENTA 15/</t>
  </si>
  <si>
    <t>PINEROLO GRU DI GATTO RAOUL , EDIL JOLLY S.R.L.</t>
  </si>
  <si>
    <t>PROGETTO DI EFFICIENTAMENTO ENERGETICO E CONSOLIDAMENTO STRUTTURALE CHE COMPORTA
L'INSERIMENTO DEL CAPPOTTO TERMOISOLANTE SU PARETI ESTERNE PANNELLI FOTOVOLTAICI IN COPERTURA
E SOSTITUZIONE DELLA CALDAIA E DEI SERRAMENTI.
Titolo autorizzativo: CILA-S  prot/estremi 15508   data 2022-06-30  
 Ubicazione: VIA VIA GRAN PARADISO 15/                  2</t>
  </si>
  <si>
    <t>VIA  A.CANOVA 24</t>
  </si>
  <si>
    <t>Trattasi di ripristino degli elementi ornamentali prefabbricati in cls e rifacimento delle pavimentazioni dei balconi verso la Via Canova, nonchè tinteggiatura delle facciate.
Titolo autorizzativo: CILA  prot/estremi 6160932021   data 2021-12-27  
LAVORI DI MANUTENZIONE , RIPRISTINO E DECORAZIONE FACCIATE.
I LAVORI CHE AVVREBBERO DOVUTI ESSERE INIZIATI IL 27/12/2021, PER PROBLEMI ECONOMICI SONO SATAI SLITTATI A 29/08/2022.
 Ubicazione:  VIA  VIA  A.CANOVA 24/</t>
  </si>
  <si>
    <t>A.G. IMPIANTI SRL</t>
  </si>
  <si>
    <t>STRADA VAL SAN MARTINO 104</t>
  </si>
  <si>
    <t>MANUTENZIONE STRAORDINARIA PER EFFICIENTAMENTO ENERGETICO DELL'INVOLUCRO EDILIZIO CON COIBENTAZIONE PARETI ESTERNE E
SOSTITUZIONE INFISSI
Titolo autorizzativo: CILA-S  prot/estremi 2022-20-17145   data 2022-08-08  
 Ubicazione: STRADA STRADA VAL SAN MARTINO 104/</t>
  </si>
  <si>
    <t>CEI COSTRUZIONI GENERALI SPA</t>
  </si>
  <si>
    <t>L'intervento prevede la completa ristrutturazione del fabbricato, comprensiva della demolizione di una porzione dello stesso, la riorganizzazione degli spazi
interni e modifiche dei prospetti.
Titolo autorizzativo: PDC  prot/estremi 2020-01-5702   data 2020-03-16  
TECHNOLOGICA SRL con sede in Predappio (FC) - Via G. Rossa n. 18 - 20:
Posizione INPS 3212244808 (metalmeccanici) sede Forli (FC).
CALINI S.r.l. con sede in Robecchetto con Induno (MI) - via Umberto I n. 136:
Posizione INAIL 654090553 sede Legnano (MI)
Posizione INPS 4959807240 sede Legnano (MI).
PAVIMENTI SPECIALI S.r.l. con sede in Torino (TO) - via Vittorio Amedeo II n. 19:
Posizione INAIL 18368551 sede Torino (TO).
Imprese con appalti diretti da parte di P.G.I. S.p.A.:
- TINO SANA S.r.l.;
- ORLANDO Daniele - impresa individuale.
 Ubicazione: strada strada Basse di Stura 68/</t>
  </si>
  <si>
    <t>INTERVENTO DI RIQUALIFICAZIONE ENERGETICA ai sensi della L. 17 luglio, N°. 77 soggetto a CILA ai sensi dell'art. 33 del D.L. 77/2021
Titolo autorizzativo: CILA-S  prot/estremi 0014540   data 2021-09-21  
INTESTATARIO DELL'ISTANZA;
AMMINISTRATORE CONDOMINIO IN FORZA DI NOMINA ASSEMBLEA CONDOMINIALE
 Ubicazione: VIA VIA GUIDO RENI 75/</t>
  </si>
  <si>
    <t>STRADA LANZO 221</t>
  </si>
  <si>
    <t>Cappottatura esterna su tre lati dell'edificio, sostituzione dei serramenti, installazione pannelli fotovoltaici, installazione nuovo sistema climatizzazione estate/inverno.
Titolo autorizzativo: CILA-S  prot/estremi 2022-20-5936   data 2022-03-17  
 Ubicazione: STRADA STRADA LANZO 221/                 20</t>
  </si>
  <si>
    <t>DO.MA SRL</t>
  </si>
  <si>
    <t>VIA BERNARDINO GALLIARI 20</t>
  </si>
  <si>
    <t>Revisione planimetrica dell'alloggio e riammodernamento impianti
Titolo autorizzativo: CILA  prot/estremi 2022/20/14911   data 2022-07-12  
 Ubicazione: via via BERNARDINO GALLIARI 20/                                                     4</t>
  </si>
  <si>
    <t>BUTNARU MARIUS VASILE</t>
  </si>
  <si>
    <t>Opere in facciata sul fronte nord dello stabilimento denominato Iveco SPA nord, costituito da un edificio centrale organizzato su due piani, corredato da un
corpo scala l in posizione asimmetrica che lo supera in altezza e larghezza, e due edifici laterali ad un piano e sviluppati in lunghezza l a definire tutto il
corpo nord.
In sintesi le opere consistono nel ripristino intonaco esistente, la tinteggiatura del vano scala frontalmente e lateralmente, dei cornicioni di copertura al di
sopra dei serramenti dei due corpi laterali alla scala, delle due velette a protezione delle facciate dei corpi longitudinali.; la sostituzione dei serramenti del
piano secondo dell'edificio centrale; il posizionamento di pannelli fotovoltaici in verticale sulla parete frontale del corpo scala e su un tratto della veletta
dell'edificio laterale.
Titolo autorizzativo: SCIA  prot/estremi 0016851   data 2022-08-03  
 Ubicazione: corso corso Giulio Cesare 424/                 56</t>
  </si>
  <si>
    <t>EDISON NEXT SPA , G.SERVICE SRL , VALERIO RESTAURI SRL , INSTRUMENTS GLOBAL SERVICES AUTOMAZIONE S.R.L. , BENATTI SRL</t>
  </si>
  <si>
    <t>INTERVENTI DI RECUPERO DEL PATRIMONIO EDILIZIO, EFFICIENZA ENERGETICA, RISCHIO SISMICO (ARTT. 119 E 121 DEL D.L. N. 34/2020 -
COORDINATO CON LA LEGGE DI CONVERSIONE N. 77/2020 E MODIFICATO DAL D.L. N. 77/2021): OPERE DI COIBENTAZIONE
DELLEFACCIATECON RIPRISTINO APPARATO DECORATIVO DELLE FACCIATE DOPO INTERVENTO COIBENTAZIONE, OPERE
DICOIBENTAZIONEDELL'ESTRADOSSO DEL SOLAIO DELL'ULTIMO PIANO E DELL'INTRADOSSO DEL PIANO CANTINE;
RIFACIMENTOSTRUTTURALE DEL TETTO IN LEGNO;INTERVENTI STRUTTURALI DI TIPO "LOCALE" PER CONSOLIDAMENTO STRUTTURALE IN
FACCIATA
Titolo autorizzativo: CILA-S  prot/estremi 2020-20-17338   data 2022-08-12  
 Ubicazione: corso corso racconigi  54/                 54</t>
  </si>
  <si>
    <t>DE SANTIS GIULIO , ARCELLA FRANCESCO , BOSUOWNY RAMADAN LOFTY MOHMOUD</t>
  </si>
  <si>
    <t>CORSO VITTORIO 105</t>
  </si>
  <si>
    <t>MODIFICA DISTRIBUZIONE SPAZI INTERNI CON IMPLEMENTAZIONE N.1 SERVIZIO IGIENICO E RIFACIMENTO
IMPIANTO ELETTRICO
Titolo autorizzativo: CILA  prot/estremi 0100127200007424472022   data 2022-08-23  
.
 Ubicazione: CORSO CORSO VITTORIO 105/                                                     2</t>
  </si>
  <si>
    <t>ELECTRID DI VITALIE CIORNII , G.M.I. DI TAPU IVAN E C. S.A.S.</t>
  </si>
  <si>
    <t>VIALE XXV APRILE 150</t>
  </si>
  <si>
    <t>PROGETTO DI EFFICIENTAMENTO ENERGETICO CHE COMPORTA
L'INSERIMENTO DEL CAPPOTTO TERMOISOLANTE SU PARETI ESTERNE PANNELLI FOTOVOLTAICI IN COPERTURA, SOSTITUZIONE DELLA
CALDAIA E DEI SERRAMENTI, INSERIMENTO DI COLONNINA DI RICARICA.
Titolo autorizzativo: CILA-S  prot/estremi 15540   data 2022-07-04  
 Ubicazione: viale viale XXV APRILE 150/</t>
  </si>
  <si>
    <t>Intervento che beneficia delle detrazioni fiscali di cui all'art. 119 del D.L. 19 maggio 2020, n. 34 consistente in: posa di isolante termico a cappotto sul fronte
strada (a partire da piano primo) e su fronte cortile (a partire dal piano terreno); posa di isolante termico a cappotto su fronte laterale lato passo carraio a
partire dal piano primo, al piano terreno dello stesso isolamento mediante insuflaggio in intercapedine e posa di cappotto termico lieve spessore; isolamento
del solaio del piano sottotetto a mezzo di insuflaggio; isolamento termico a cappotto su lastrico solare all'ultimo piano e all'intradosso del solaio su passo
carraio; sostituzione degli impianti di climatizzazione invernale esistenti con impianti destinati al riscaldamento e alla produzione di acqua calda sanitaria.
Previsti interventi di ripristino frontalini e opere necessarie al recupero della facciata.
Titolo autorizzativo: CILA-S  prot/estremi 2021-20-25803   data 2021-11-09  
 Ubicazione: VIA VIA MONTALENGHE 7/</t>
  </si>
  <si>
    <t>STRADA MONGRENO 217</t>
  </si>
  <si>
    <t>Trattasi di interventi relativi alla sistemazione interna e ristrutturazione parziale di parte di unità immobiliare destinata a civile abitazione.
Titolo autorizzativo: CILA  prot/estremi 0016618   data 2022-08-02  
Trattasi di prima notifica preliminare relativa agli interventi su descritti. La notifica viene inoltrata dal Sottoscritto Mosso Andrea, nato a Torino il 01.07.1989 - Cod. Fis.: MSS NDR 89L01 L219Z - iscritto al Collegio Geometri di Torino e Provincia al n. 9326 con studio in Villastellone, Largo Stazione n. 2.
 Ubicazione: Strada Strada Mongreno 217/</t>
  </si>
  <si>
    <t>HABITAS EDILIZIA DI GIARDINA ALFIO LAV. AUT.</t>
  </si>
  <si>
    <t>Trattasi di interventi volti all'efficientamento energetico dell'immobile quali cappottature, installazione di nuovo generatore di calore
 e di nuovo impianto di riscaldamento, sostituzione dei serramenti, installazione di impianto fotovoltaico.
Titolo autorizzativo: CILA-S  prot/estremi 0013480   data 2022-06-22  
Trattasi di prima notifica preliminare relativa agli interventi su descritti. La notifica viene inoltrata dal Sottoscritto Mosso Andrea, nato a Torino il 01.07.1989 - Cod. Fis.: MSS NDR 89L01 L219Z - iscritto al Collegio Geometri di Torino e Provincia al n. 9326 con studio in Villastellone, Largo Stazione n. 2.
 Ubicazione: Strada Strada Mongreno 217/</t>
  </si>
  <si>
    <t>CORSO  CASALE 14</t>
  </si>
  <si>
    <t>Manutenzione straordinaria con opere interne e apertura porta sul cortile privato interno.
Titolo autorizzativo: SCIA  prot/estremi 0017075   data 2022-08-08  
 Ubicazione: corso  corso  casale 14/</t>
  </si>
  <si>
    <t>OLIVIERI MAURIZIO , B.T. S.A.S.</t>
  </si>
  <si>
    <t>STRADA DEL CASCINOTTO 163</t>
  </si>
  <si>
    <t>REALIZZAZIONE NUOVA SALA EDGE TECHNOLOGY CENTER
Titolo autorizzativo: CILA  prot/estremi 0010033   data 2022-05-10  
 Ubicazione: STRADA STRADA DEL CASCINOTTO 163/                                                     2</t>
  </si>
  <si>
    <t>SITEC S.R.L. , RIAS IMPIANTI S.R.L. , S.C.A.M.E. SISTEMI S.R.L.</t>
  </si>
  <si>
    <t>PIAZZA  DELAL REPUBBLICA 0</t>
  </si>
  <si>
    <t>Interventi di ripristino pavimentazioni e di sostituzione di pozzetti mercati Porpora, Palestro, Campanella, Santa Giulia e Pavese e Porta Palazzo.
Deliberazione GC Atto n. 955 del 30.09.2021, esecutiva dal 15.10.2021 
Determinazione dirigenziale Atto n. 6680 del 22 dicembre 2021 esecutiva medesima data.
 Ubicazione: piazza  piazza  della Repubblica  0/</t>
  </si>
  <si>
    <t>BRESCIANI ASFALTI SRL</t>
  </si>
  <si>
    <t>VIA PRAGELATO 11</t>
  </si>
  <si>
    <t>PROGETTO DI RESTAURO DELLE FACCIATE CON MODIFICHE ESTERNE LATO CORTILE DELL'EDIFICIO SITO IN VIA PRAGELATO n. 11.
Titolo autorizzativo: SCIA  prot/estremi 2022-9-6269   data 2022-03-23  
 Ubicazione: VIA VIA PRAGELATO 11/</t>
  </si>
  <si>
    <t>BRUNETTI DOMENICO , CONSORZIO COMPAGNIA DEL RESTAURO , ZAVALETA DOMINGUEZ MICHAEL , BADINO COSTRUZIONI SRL</t>
  </si>
  <si>
    <t>VIA TARINO 7</t>
  </si>
  <si>
    <t>Manutenzione straordinaria del frontespizio nord
 Ubicazione: VIA VIA TARINO 7/</t>
  </si>
  <si>
    <t>Z.A.N. PONTEGGI DI SHALA ABDALLA , TCFC.SIA SRL</t>
  </si>
  <si>
    <t>TCFC.SIA SRL</t>
  </si>
  <si>
    <t>VIA  TERNI 19</t>
  </si>
  <si>
    <t>Manutenzione straordinaria e modeste opere interne in unità immobiliare ad uso abitativo
Titolo autorizzativo: CILA  prot/estremi 0100127200007438972022   data 2022-08-24  
 Ubicazione: Via  Via  Terni 19/                                                    5°</t>
  </si>
  <si>
    <t>SIPCEI SNC DI TINNIRINO MASSIMO E VIA MICHELE , BAGNULO SERGIO , EDILPIETRO RISTRUTTURAZIONI DI DI TOMMASO PIETRO</t>
  </si>
  <si>
    <t>VIA  CATANIA  5</t>
  </si>
  <si>
    <t>OPERE DI MANUTENZIONE STRAORDINARIA PER MODIFICA DELL'ASSETTO PLANIMETRICO CON RELATIVO ADEGUAMENTO IMPIANTISTICO E
OPERE DI FINITURA
Titolo autorizzativo: CILA  prot/estremi 2022-20-14194   data 2022-07-05  
 Ubicazione: VIA  VIA  CATANIA  5/</t>
  </si>
  <si>
    <t>SV TETTI DI STROIA , CLERICI IMPIANTI S.R.L. , SANDOR JANOS , MOSCOGIURI IDRAULICA DI SIMONE MOSCOGIURI , COZMA MARIUS ROMEO</t>
  </si>
  <si>
    <t>CORSO GROSSETO 273</t>
  </si>
  <si>
    <t>Manutenzione straordinaria
Titolo autorizzativo: SCIA  prot/estremi 0016589   data 2022-08-01  
 Ubicazione: corso corso grosseto 273/</t>
  </si>
  <si>
    <t>GARANT S.R.L.</t>
  </si>
  <si>
    <t>CORSO CORSICA 7</t>
  </si>
  <si>
    <t>RIP. DISP IN TSD + PCM
 Ubicazione: CORSO CORSO CORSICA 7/                 49</t>
  </si>
  <si>
    <t>Manutenzione straordinaria Torre faro n. 3 e n. 5 localizzate nel parcheggio del CC Porte di Torino
 Ubicazione: corso corso Romania 460/</t>
  </si>
  <si>
    <t>Installazione Torre Eolica e Smart Flower:riferimento normativo: PAS (Procedura Abilitativa Semplificata) D.Lgs. 3 marzo 2011 n. 28,Attuazione della direttiva 2009/28/CE sulla promozione dell'usodell'energia da fonti rinnovabili, recante modifica e successiva abrogazione delle direttive 2001/77/CE e 2003/30/CEEDISON NEXT S.P.A. quale comodataria all'uso delle aree oggetto di installazione delle quali proprietaria la Società IVECO S.p.A.
Titolo autorizzativo: SCIA  prot/estremi 0016892   data 2022-08-04  
Nr istanza MUDE 0100127200007377852022 L'impianto prevede l'installazione di :-Torre Eolica con potenza pari a 9kW-Smart Flower con potenza pari a 2.3kW
 Ubicazione: corso corso GIULIO CESARE  424/                 56</t>
  </si>
  <si>
    <t>IMPR.EDI.VA. SRL</t>
  </si>
  <si>
    <t>STRADA  DAI RONCHI AI CUNICOLI ALTI 14</t>
  </si>
  <si>
    <t>RIQUALIFICAZIONE ENERGETICA DI EDIFICIO RESIDENZIALE UNIFAMILIARE MEDIANTE LA SOSTITUZIONE DEL GENERATORE DI CALORE ESISTENTE CON SISTEMA IBRICO, L'INSTALLAZIONE DI VALVOLE TERMOSTATICHE, L'INSTALLAZIONE DI IMPIANTO FOTOVOLTAICO IN COPERTURA, L'INSTALLAZIONE DI BATTERIE DI ACCUMULO E L'INSTALLAZIONE DI COLONNINA ELETTRICA DI RICARICA AUTOVEICOLI
Titolo autorizzativo: CILA-S  prot/estremi 8728   data 2022-04-26  
 Ubicazione: STRADA STRADA DAI RONCHI AI CUNICOLI ALTI 14/                  8</t>
  </si>
  <si>
    <t>IDROTECNICA SRLS , DGE IMPIANTI DI D'AGOSTINO GIUSEPPE , TRENERGY S.R.L.S.</t>
  </si>
  <si>
    <t>CORSO RACCONIGI 185</t>
  </si>
  <si>
    <t>Rifacimento bagno 
Titolo autorizzativo: CILA  prot/estremi xxxxxx   data 2022-08-25  
 Ubicazione: Corso Corso Racconigi 185/                                                     5</t>
  </si>
  <si>
    <t>ALFA COSTRUZIONI 2021 , RUSU MARIAN</t>
  </si>
  <si>
    <t>STRADA  DELL'ARRIVORE 31</t>
  </si>
  <si>
    <t>Collegamento mediante f.o. della BTS. Sedi stradali interessate dai lavori: Via Sandro Botticelli, Strada dell'Arrivore.
 Ubicazione: STRADA STRADA DELL'ARRIVORE 31/</t>
  </si>
  <si>
    <t>SIELTE S.P.A. , IFOSAT S.R.L.</t>
  </si>
  <si>
    <t>Opere in facciata sul fronte nord dello stabilimento denominato Iveco SPA nord, costituito da un edificio centrale organizzato su due piani, corredato da un
corpo scala l in posizione asimmetrica che lo supera in altezza e larghezza, e due edifici laterali ad un piano e sviluppati in lunghezza l a definire tutto il
corpo nord.
In sintesi le opere consistono nel ripristino intonaco esistente, la tinteggiatura del vano scala frontalmente e lateralmente, dei cornicioni di copertura al di
sopra dei serramenti dei due corpi laterali alla scala, delle due velette a protezione delle facciate dei corpi longitudinali.; la sostituzione dei serramenti del
piano secondo dell'edificio centrale; il posizionamento di pannelli fotovoltaici in verticale sulla parete frontale del corpo scala e su un tratto della veletta
dell'edificio laterale.
Titolo autorizzativo: SCIA  prot/estremi 0016851   data 2022-08-03  
 Ubicazione: corso corso GIULIO CESARE 424/                 56</t>
  </si>
  <si>
    <t>EDISON NEXT SPA , WALCOR IMPIANTI SNC DI CARINI MARCO &amp; C , VALERIO RESTAURI SRL , BENATTI SRL , INSTRUMENTS GLOBAL SERVICES AUTOMAZIONE S.R.L. , G.SERVICE SRL</t>
  </si>
  <si>
    <t>Installazione di unità di trattamento aria tipo rooftop in area EACPT Fabbricato 5 CED presso lo
stabilimento di Torino C.so Francia
 Ubicazione: CORSO CORSO FRANCIA 426/</t>
  </si>
  <si>
    <t>CEFLA SOCIETA' COOPERATIVA , M.I.T.E.S. SRL , MD AIR SRL , ERITECH S.N.C. DI MARROCU ANDREA E CITOLI GIUSEPPE , CEFLA TECH S.R.L. , TECNOSIMAT S.R.L.</t>
  </si>
  <si>
    <t>VIALE XXV APRILE 125</t>
  </si>
  <si>
    <t>Realizzazione di isolamento a cappotto sulle facciate nord-est e nord-ovest.
Sostituzione del generatore di calore esistente con pompa di calore ibrida.
Sostituzione di parte dei serramenti perimetrali.
Installazione di impianto fotovoltaico su falda esposta verso sud.
Smontaggio e rimontaggio di zanzariere ai serramenti del piano terreno
Installazione di inferriate ai serramenti mancanti del piano primo
Smantellamento pavimentazione, impermeabilizzazione e nuova pavimentazione balconi
Titolo autorizzativo: CILA-S  prot/estremi 0013252   data 2022-06-20  
 Ubicazione: viale viale XXV Aprile 125/                                                   T-1</t>
  </si>
  <si>
    <t>CORSO  PESCHIERA 140</t>
  </si>
  <si>
    <t>MANUTENZIONE STRAORDINARIA. TRATTASI DI MODIFICHE TRAMEZZATURE INTERNE 
Titolo autorizzativo: CILA  prot/estremi 0016984   data 2022-08-05  
 Ubicazione: CORSO  CORSO  PESCHIERA 140/                  4                                  5</t>
  </si>
  <si>
    <t>EDIL READ S.R.L.S. , PHIAT LUX S.R.L. , COCCIA GIUSEPPE</t>
  </si>
  <si>
    <t>intervento di manutenzione straordinaria su unità commerciale posta all'interno del c.c. 8 Gallery Torino, al piano primo. Demolizione e costruzione di tramezzi interni per realizzazione di locale  di ristorazione
Titolo autorizzativo: CILA  prot/estremi 01-001272-0000744295-2   data 2022-08-26  
 Ubicazione: via via nizza 262/                                                     1</t>
  </si>
  <si>
    <t>STRADA ANTICA DI SAN VITO 402</t>
  </si>
  <si>
    <t>Opere di manutenzione straordinaria ed efficientamento energetico
 Ubicazione: STRADA  STRADA  ANTICA DI SAN VITO 402/</t>
  </si>
  <si>
    <t>CONSORZIO GARC</t>
  </si>
  <si>
    <t>Aggiornamento della Notifica n. 01-001272-0000744883-2022
 Ubicazione: STRADA  STRADA  DELL'ARRIVORE 31/</t>
  </si>
  <si>
    <t>IFOSAT S.R.L. , TRENTECH SRL , SIELTE S.P.A.</t>
  </si>
  <si>
    <t>CORSO  RE UMBERTO 78</t>
  </si>
  <si>
    <t>DEMOLIZIONE E REALIZZAZIONE DI TRAMEZZATURE INTERNE CON RIFACIMENTO DEGLI IMPIANTI E SOSTITUZIONE DEGLI INFISSI, TINTEGGIATURA DI TUTTO L'IMMOBILE
Titolo autorizzativo: CILA  prot/estremi 2022/20/10053   data 2022-05-09  
 Ubicazione: CORSO  CORSO  RE UMBERTO 78/                                                     6</t>
  </si>
  <si>
    <t>MONTANARO TORINO S.R.L. , CAMUSSO STEFANO , PRECOB ADY , B&amp;G SRL</t>
  </si>
  <si>
    <t>VIA  NIZZA 0</t>
  </si>
  <si>
    <t>Collegamento mediante f.o. del Cliente CITTA' DI TORINO. Sedi stradali interessate dai lavori: Via Nizza.
 Ubicazione: VIA VIA NIZZA 336/</t>
  </si>
  <si>
    <t>KTC SRL , SIELTE S.P.A.</t>
  </si>
  <si>
    <t>CORSO RACCONIGI 129</t>
  </si>
  <si>
    <t>Rimozione di tramezzatura interna, rifacimento locale bagno, inserimento di scaldasalviette elettrico, rifacimento impianto
elettrico, rifacimento pavimenti, sostituzione porta di ingresso, sostituzione porte interne e serramenti esterni, installazione di
condizionatore.
Titolo autorizzativo: CILA  prot/estremi 0012790   data 2021-06-03  
Pratica comunale n. 2021-20-12790
 Ubicazione: CORSO CORSO RACCONIGI 129/</t>
  </si>
  <si>
    <t>TOELMA S.R.L.</t>
  </si>
  <si>
    <t>CORSO UNITA' D'ITALIA 276</t>
  </si>
  <si>
    <t>Lavori di manutenzione ordinaria e straordinaria delle opere civili degli impianti SMAT del Polo Depurativo di Castiglione Torinese, Chieri, Pecetto Torinese (Rif. APP_70/2021 CIG 8998826223).
 Ubicazione: CORSO CORSO UNITA' D'ITALIA 276/</t>
  </si>
  <si>
    <t>VIA DELLA ROCCA 38</t>
  </si>
  <si>
    <t>-realizzazione locale bagno
-rinforzi strutturali del padiglione
-sostituzione dei serramenti
-sostituzione impianto termico
-rinforzo delle fondazioni
-realizzazione del vespaio aerato
Titolo autorizzativo: CILA-S  prot/estremi 0017227   data 2022-08-10  
Bonelli Ludovica Camilla Maria presenta la pratica quale comodataria dell'immobile in oggetto censito al catasto foglio 1306 particella 264 subalterno 3 di proprietà della società La Lucilla s.s.
 Ubicazione: via via della Rocca 38/</t>
  </si>
  <si>
    <t>MIRO COSTRUZIONI EDILI SRL</t>
  </si>
  <si>
    <t>VIA S.GIULIA 8</t>
  </si>
  <si>
    <t>Manutenzione straordinaria leggera: realizzazione di ripostiglio e passata tra due stanze con modificazione dell'assetto planimetrico dell'unità immobiliare.
Titolo autorizzativo: CILA  prot/estremi 0015012   data 2022-07-13  
 Ubicazione: VIA VIA S.GIULIA 0/</t>
  </si>
  <si>
    <t>CORSO ORBASSANO  255</t>
  </si>
  <si>
    <t>Manutenzione ordinaria, straordinaria e ristrutturazione di unità immobiliare destinata a civile abitazione
 Ubicazione: CORSO CORSO ORBASSANO  255/                                                     7</t>
  </si>
  <si>
    <t>NORD EDILIZIA SRL  , GALLIANO S.R.L. ENGINEERING,CONSTRUCTION &amp; MAINTENANCE</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</si>
  <si>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 modifica nominativo CSE
 Ubicazione: corso corso tazzoli 186/</t>
  </si>
  <si>
    <t>ZONARI DAVIDE</t>
  </si>
  <si>
    <t>VIA FRANCESCO DE SANCTIS 74</t>
  </si>
  <si>
    <t>Modifica assetto planimetrico 
 Ubicazione: Via Via Francesco De Sanctis 74/</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</si>
  <si>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 modifica nominativo CSE
 Ubicazione: strada strada DELLE GHIACCIAIE 78/</t>
  </si>
  <si>
    <t>Manutenzione straordinaria leggera: realizzazione di ripostiglio e passata tra due stanze con modificazione dell'assetto planimetrico dell'unità immobiliare.
Titolo autorizzativo: CILA  prot/estremi 0015012   data 2022-07-13  
 Ubicazione: VIA VIA S.GIULIA 8/</t>
  </si>
  <si>
    <t>VIA POMBA 18</t>
  </si>
  <si>
    <t>MANUTENZIONE LEGGERA DI CUI ALL'ART.3. COMMA 1, LETTERA B E ART. 6BIS DEL D.P.R. n.380/2001
Titolo autorizzativo: CILA  prot/estremi 13820   data 2022-06-28  
MANUTENZIONE LEGGERA DI CUI ALL'ART.3. COMMA 1, LETTERA B E ART. 6BIS DEL D.P.R. n.380/2001
n. istanza MUDE 01-001272_0000680782_2022
n. protocollo 0013820
n. pratica 2022_20_13820
 Ubicazione: VIA VIA POMBA 18/                                                     2</t>
  </si>
  <si>
    <t>LAURIA IMPIANTI S.R.L. , CANI SHPETIM SRL  , MAT S.R.L.</t>
  </si>
  <si>
    <t>CORSO TRAIANO 28</t>
  </si>
  <si>
    <t>PARZIALE DEMOLIZIONE E RICOSTRUZIONE DI TRAMEZZI INTERNI INTONACATI, RIFACIMENTO DELLE PAVIMENTAZIONI COMPRENSIVO DI MASSETTO E RIVESTIMENTI, RIFACIMENTO DEL BAGNO, OPERE DI DECORAZIONE INTERNA, SOSTITUZIONE PORTE INTERNE, SOSTITUZIONE DI N°2 SERRAMENTI ESTERNI.
COMUNICAZIONE NUOVA DITTA SCELTA
Titolo autorizzativo: CILA  prot/estremi 11259   data 2022-05-24  
NUMERO PRATICA 2022-20-11259
NUMERO ISTANZA MUDE 01-001272-0000698681-2022
 Ubicazione: CORSO CORSO TRAIANO 28/                  3</t>
  </si>
  <si>
    <t>FGM COSTRUZIONI SRL , DEA RISTRUTTURAZIONI SRL , FAZZOLARI FRANCO ,  FRATELLI JITARU DI VALENTIN JITARU E C.S.N.C. , ELETTRO ALLARM DI ATTINI GIUSEPPE</t>
  </si>
  <si>
    <t>FGM COSTRUZIONI SRL</t>
  </si>
  <si>
    <t>CORSO ALCIDE DE GASPERI 25</t>
  </si>
  <si>
    <t>MANUTENZIONE DELLE FACCIATE SU STRADA DEL FABBRICATO
L'impresa CONSORZIO SAN LUCA figura come impresa appaltatrice, le impresa TORINO DECOR S.A.S. e ATHENA ART figurano come imprese esecutrici consorziate.
 Ubicazione: CORSO CORSO ALCIDE DE GASPERI 25/</t>
  </si>
  <si>
    <t>Modifiche interne per nuova distribuzione degli spazi interni, finiture e rifacimento impianti (elettrico, idrico-sanitario, termico, antifurto) e realizzazione di
nuovo servizio igienico e di nuovo di impianto di climatizzazione. Sostituzione dei serramenti esterni in legno.
Titolo autorizzativo: SCIA  prot/estremi 2021-9-26262   data 2021-11-12  
Aggiornamento per inserimento di lavoratore autonomo per conservazione decorazione soffitto.
 Ubicazione: Via Via Avogadro 26/                           A                         2</t>
  </si>
  <si>
    <t>COCITO DI COCITO ROBERTO &amp; C. S.A.S. , BESSONE &amp; LOVERA IMPIANTI SNC , CENTRO SAT SRL , ERREEFFE DI FUSCO ROBERTO , BESANA ANDREA , PIOVESANA BENEDETTA , R.O.S. IMPIANTI SAS DI VIZIALE ROBERTO &amp; C. , PROFESSIONAL SISTEM DI SIMEONI ANDREA , MESSORI IOLI FRANCESCA , DIMASI MAURIZIO , FALEGNAMERIA VALLINO RICCARDO, DARIO E FRANCO SNC</t>
  </si>
  <si>
    <t>VIA MILANO 10</t>
  </si>
  <si>
    <t>Si presenta CILA per modifica degli spazi interni e per aggiornamento degli impianti e delle finiture. In particolare, tramite la
demolizione di tramezze interne non portanti e la realizzazione di nuovi muri, vengono realizzate due camere da letto, una
cucina, un salotto, due nuovi bagni, un corridoio di distribuzione e un ripostiglio. Vengono aggiornati l'impianto elettrico e
l'impianto idrico-sanitario.
Titolo autorizzativo: CILA  prot/estremi 0013626   data 2022-06-27  
 Ubicazione: VIA VIA MILANO 10/</t>
  </si>
  <si>
    <t>NUOVA CONEFAR S.R.L. , CGN DI COGNASSO ENRICO , SABBIATURE FAUSONE DI FAUSONE WALTER , RAFAEL ANGEL MELENDEZ AGUEDO , ESSEGI DI SICILIA GIANPIERO  , ANDREAI IOAN , MNEMOSYNE SERVIZI S.A.S DI PAOLO GILI , ABATE GIUSEPPE</t>
  </si>
  <si>
    <t>VIA  COSSILA  22</t>
  </si>
  <si>
    <t>LAVORI DI INSTALLAZIONE DI IMPIANTO ASCENSORE (INTERNO RISPETTO AL VANO SCALA)
 Ubicazione: VIA  VIA  COSSILA  22/</t>
  </si>
  <si>
    <t>ASCOT ASCENSORI SRL , CONICA EDILIZIA E PROGETTI S.R.L. , NEW LIFT S.R.L.</t>
  </si>
  <si>
    <t>CONICA EDILIZIA E PROGETTI S.R.L.</t>
  </si>
  <si>
    <t>VIA LAMBRUSCHINI 12</t>
  </si>
  <si>
    <t>Demolizione e costruzione di tramezzi al fine di realizzare una diversa distribuzione degli spazi interni
Titolo autorizzativo: CILA  prot/estremi 0014936   data 2022-07-13  
 Ubicazione: Via Via Lambruschini 12/                                                     3</t>
  </si>
  <si>
    <t>VIA  A. MASSENA 20</t>
  </si>
  <si>
    <t>manutenzione straordinaria leggera della facciata
Titolo autorizzativo: CILA  prot/estremi 2022-20-16696   data 2022-08-02  
 Ubicazione: VIA  VIA  A. MASSENA 20/</t>
  </si>
  <si>
    <t>VIA MADONNA DELLE ROSE  24</t>
  </si>
  <si>
    <t>TINTEGGIATURA LATO STRADA.
Titolo autorizzativo: CILA  prot/estremi 30042   data 2021-12-24  
VARIAZIONE IMPRESE LAVORI
 Ubicazione: VIA VIA MADONNA DELLE ROSE  24/                           A</t>
  </si>
  <si>
    <t>VIA GIOVANNI GIOLITTI 0</t>
  </si>
  <si>
    <t>Collegamento mediante f.o. del cliente VIVIBANCA. Sedi stradali interessate dai lavori: Via Giovanni Giolitti, Via San Francesco da Paola.
 Ubicazione: via via Giovanni Giolitti 0/</t>
  </si>
  <si>
    <t>ALPITEL S.P.A.</t>
  </si>
  <si>
    <t>VIA LA THUILE 44</t>
  </si>
  <si>
    <t>Efficientamento energetico villetta unifamiliare secondo art. 119 DL 34/2020 - CILA Superbonus
Titolo autorizzativo: CILA-S  prot/estremi 0026892   data 2021-11-23  
 Ubicazione: VIA VIA LA THUILE 44/</t>
  </si>
  <si>
    <t>EDILART , PUNTO A+ ORBASSANO , P. COSTRUZIONI SRLS</t>
  </si>
  <si>
    <t>Manutenzione ordinaria di facciata
TRATTASI DI MANUTENZIONE ORDINARIA - EDILIZIA LIBERA
Intervento non soggetto a comunicazione o progettazione di titolo autorizzativo.
 Ubicazione: Piazza Piazza Solferino 5/</t>
  </si>
  <si>
    <t>LUCKY IMPIANTI DI LUCA ACHELLI , BERTONE COSTRUZIONI SRL , GIANGUALANO MIRKO , ESMAEIL DI KANDEIL AYMAN FATHY MOHAMED , KERIMOSKI HARIS , BARBERO RISTRUTTURAZIONI SRL , MP IMPIANTI ELETTRICI DI BERTOLINO PAOLO , PESSANI PAOLO , ELETTRO WORLD DI BOTTASSO CRISTIAN</t>
  </si>
  <si>
    <t>VIA P.D. PINELLI 24</t>
  </si>
  <si>
    <t>Manutenzione straordinaria leggera di cui all'art. 3, comma 1, lettera b) e art. 6-bis del D.P.R. n. 380/2001
Titolo autorizzativo: CILA  prot/estremi 0016710   data 2022-08-02  
 Ubicazione: VIA VIA P.D. PINELLI 24/                  D</t>
  </si>
  <si>
    <t>SOTIRAQ NAUM , ARAPAJ KLAJDI , CENAJ FLORENC , RISTRUTTURASMART SRL</t>
  </si>
  <si>
    <t>CORSO VERCELLI 238</t>
  </si>
  <si>
    <t>INTERVENTO DI EFFICIENTAMENTO ENERGETICO CONSISTENTI IN;
- coibentazione con facciata ventilata e cappotto termico della facciata lato strada, fronti ciechi e pareti cortile dei condomini;
- coibentazione sottotetti, coperture piane cucinini e lastrici solari;
- sostituzione porte blindate, serramenti e avvolgibili e installazione tende da sole nelle U.I.
Titolo autorizzativo: CILA-S  prot/estremi 0026687   data 2021-11-22  
INTESTATARIO DELL'ISTANZA;
AMMINISTRATORE CONDOMINIO IN FORZA DI NOMINA ASSEMBLEA CONDOMINIALE
 Ubicazione:  CORSO  CORSO VERCELLI 238/</t>
  </si>
  <si>
    <t>VIA PAOLO SARPI 52</t>
  </si>
  <si>
    <t>MANUTENZIONE DI UNITà ABITATIVA CON RIFACIMENTO PAVIMENTI E MODIFICHE DEGLI IMPIANTI ELETTRICO ED IDRICO e GAS
 Ubicazione: VIA VIA PAOLO SARPI 52/</t>
  </si>
  <si>
    <t>RISTRUTTURASMART SRL , BOLDRINI  RINO  , ARAPAJ KLAJDI , VUONO MARCO</t>
  </si>
  <si>
    <t>VIA SAN QUINTINO 28</t>
  </si>
  <si>
    <t>- SMANTELLAMENTO COMPLETO DELLA COPERTURA DELL'INTERO FABBRICATO
Titolo autorizzativo: CILA-S  prot/estremi 2022-20-16728   data 2022-08-02  
 Ubicazione: VIA VIA SAN QUINTINO 28/</t>
  </si>
  <si>
    <t>INTERVENTO DI EFFICIENTAMENTO ENERGETICO CONSISTENTE IN;
- coibentazione con facciata ventilata e cappotto termico della facciata lato strada, fronti ciechi e pareti cortile dei cucinini;
- coibentazione sottotetti, coperture piane cucinini e lastrici solari;
- sostituzione porte blindate, serramenti e avvolgibili e installazione tende da sole nelle U.I.
Titolo autorizzativo: CILA-S  prot/estremi 0026686   data 2021-11-22  
INTESTATARIO DELL'ISTANZA;
AMMINISTRATORE CONDOMINIO IN FORZA DI NOMINA ASSEMBLEA CONDOMINIALE
 Ubicazione: CORSO CORSO VERCELLI 240/</t>
  </si>
  <si>
    <t>modifica stazione radio base TIM per ospitare impianto Vf
Titolo autorizzativo: SCIA  prot/estremi 00488410010-05042022-1   data 2022-04-21  
 Ubicazione: via  via  LEINI 87/</t>
  </si>
  <si>
    <t>SELEKTRA ITALIA S.R.L. , NEGRO SERVIZI SRL</t>
  </si>
  <si>
    <t>CORSO  PESCHIERA  187</t>
  </si>
  <si>
    <t>INTERVENTO DI MANUTENZIONE STRAORDINARIA PER MODIFICA ASSETTO PLANIMETRICO 
Titolo autorizzativo: CILA  prot/estremi 2022_20_1172   data 2022-05-31  
 Ubicazione: CORSO  CORSO  PESCHIERA  187/</t>
  </si>
  <si>
    <t>FERRETTI RICCARDO  , UVA CRISTOFARO  , G.D.L. IMPIANTI DI SALIS ALEXANDER , EDILAM S.N.C. DI TURI LUIGI E MARRETTA MANUEL</t>
  </si>
  <si>
    <t>VIA NEGRI 21</t>
  </si>
  <si>
    <t>PON METRO REACT EU TORINO PROGETTO TO 6.1.3f MANUTENZIONE STRAORDINARIA FINALIZZATA ALLA RIDUZIONE DEI CONSUMI
ENERGETICI EDIFICIO SCOLASTICO DI VIA NEGRI 21-23. Scuola primaria succ. "MONTALE" e Scuola secondaria di primo grado succ."NEGRI".
NESSUN TITOLO AUTORIZZATIVO AI SENSI DELL'ART. 7 DPR 380/2001.
PRESENTATA IN QUALITA' DI DIRIGENTE DEL SERVIZIO EDILIZIA SCOLASTICA DEL COMUNE DI TORINO CON FUNZIONI DI R.U.P. E
RESPONSABILE DEI LAVORI, NOMINATO CON ATTO DI ORGANIZZAZIONE DEL DIRETTORE DI DIVISIONE PROT. N. 8246 DEL 15/06/2021.
 Ubicazione: VIA VIA NEGRI 21/</t>
  </si>
  <si>
    <t>EDILTERMICA IORIO S.R.L. , FLORIO PIETRO S.R.L , BARATELLA F.LLI SRL</t>
  </si>
  <si>
    <t>VIA FEA  2</t>
  </si>
  <si>
    <t>MANUTENZIONE STRAORDINARIA CON ADEGUAMENTO NORMATIVO MANUFATTI CONTENENTI AMIANTO/FAV NEGLI EDIFICI SCOLASTICI DI OGNI ORDINE E GRADO
PRESENTATA IN QUANTO DIRIGENTE DEL SERVIZIO EDILIZIA SCOLASTICA DEL COMUNE DI TORINO CON FUNZIONI DI RUP E RESPONSABILE DEI LAVORI NOMINATO CON ATTO DI ORGANIZZAZIONE DEL DIRETTORE DI DIVISIONE PROT. 9650 DEL 04/09/2020 AGGIORNATO CON ATTO DI ORGANIZZAZIONE DEL DIRETTORE DI DIVISIONE PROT. 8246 DEL 15/06/2021
 Ubicazione: VIA VIA FEA  2/</t>
  </si>
  <si>
    <t>DIDACO SRL</t>
  </si>
  <si>
    <t>STRADA TRAFORO DEL PINO 107</t>
  </si>
  <si>
    <t>Collegamento mediante f.o. del Cliente VODAFONE Sda Traforo di Pino. Sedi stradali interessate dai lavori: S.S. 10 Strada Traforo del Pino.
 Ubicazione: STRADA STRADA TRAFORO DEL PINO 107/</t>
  </si>
  <si>
    <t>R5 SRL , SIELTE S.P.A.</t>
  </si>
  <si>
    <t>CORSO MARONCELLI PIERO 16</t>
  </si>
  <si>
    <t>MANUTENZIONE STRAORDINARIA DI APPARTAMENTO
Titolo autorizzativo: CILA  prot/estremi 0100127200007411782022   data 2022-08-30  
 Ubicazione: CORSO CORSO MARONCELLI PIERO 16/                                                     4</t>
  </si>
  <si>
    <t>CHIABRANDO PIERLUIGI , MD LAVORI EDILI DI DELLERBA MASSIMO , ROSSI TERMOIDRAULICA DI ROSSI MICHELE , BLENGINO GIUSEPPE IMPIANTI ELETTRICI</t>
  </si>
  <si>
    <t>VIA SOMMACAMPAGNA 8</t>
  </si>
  <si>
    <t>Manutenzione ordinaria facciate lato strada e lato cortile
CIL per opere libere
 Ubicazione: via via Sommacampagna  8/</t>
  </si>
  <si>
    <t>FIORE DECORAZIONISOCIETA' A RESPONSABILITA' LIMITATA , IMPERASFALTI S.N.C. DI CONIGLIO MAURIZIO E GIANCARLO , VARA GIUSEPPE</t>
  </si>
  <si>
    <t>FIORE DECORAZIONISOCIETA' A RESPONSABILITA' LIMITATA</t>
  </si>
  <si>
    <t>CORSO DANTE 109</t>
  </si>
  <si>
    <t>COMPLETAMENTO ISOLATO ISVOR CON REALIZZAZIONE EDIFICI 4-5 RIF PERMESSO DI COSTRUIRE 48-C-2011 E SUCCESSIVE VARIANTI RIF
SCIA IN VARIANTE AI SENSI DELL ART 22 COMMA 2 TUE RIFERIMENTO AL TITOLO ABILITATIVO CARTACEO PDC 48-C-2011 DEL 07/12/2011.
Manutenzione straordinaria pesante di cui all'art. 3, comma 1, lettera b), art. 22, comma 1, lettera a) del D.P.R. n. 380/2001.
Titolo autorizzativo: SCIA  prot/estremi 0018578   data 2021-08-03  
COMPLETAMENTO ISOLATO ISVOR CON REALIZZAZIONE EDIFICI 4-5 RIF PERMESSO DI COSTRUIRE 48-C-2011 E SUCCESSIVE VARIANTI RIF
SCIA IN VARIANTE AI SENSI DELL ART 22 COMMA 2 TUE RIFERIMENTO AL TITOLO ABILITATIVO CARTACEO PDC 48-C-2011 DEL 07/12/2011.
 Ubicazione: CORSO CORSO DANTE 109/</t>
  </si>
  <si>
    <t>STRADA DI SETTIMO 6</t>
  </si>
  <si>
    <t>Demolizione edificio esistente con destinazione produttiva e realizzazione di fabbricato commerciale per media struttura di vendita fino a mq 900 di superficie di vendita
Titolo autorizzativo: PDC  prot/estremi 137/2022   data 2022-08-12  
 Ubicazione: STRADA STRADA DI SETTIMO 6/</t>
  </si>
  <si>
    <t>Installazione e smontaggio di strutture metalliche prefabbricate compresi gli impianti tecnici di servizio per manifestazione fieristica TERRA MADRE SALONE
DEL GUSTO 2022.
CONCESSIONE n. 649/2022, PROTOCOLLO EVENTI 2022/R50/636 del 12/08/2022
 Ubicazione: VERDE PUBBLICO VERDE PUBBLICO PARCO DORA 0/</t>
  </si>
  <si>
    <t>GRUPPO ITALMONTAGGI SRLS , P.&amp; P. ITALIA S.R.L. , AVL ALLESTIMENTI SRL , EXTEND SRL , ITALTENDE DI DEL GRANDE IGOR , ALLA BLEDAR , MIRTO TIZIANO , TEAM SERVICE DI VITALE CRISTINA &amp; C. SAS</t>
  </si>
  <si>
    <t>VIA ANTINORI 1</t>
  </si>
  <si>
    <t>Opere interne alloggio p.4: modifica assetto planimetrico; realizzazione controsoffitto e opere strutturali (rinforzo solaio)
 Ubicazione: VIA VIA ANTINORI 1/                                                     4</t>
  </si>
  <si>
    <t>DIEFFE IMPIANTI S.A.S. DI VILLANI DANIEL &amp; C. , CARPENTERIA METALLICA DI MANZI MASSIMILIANO , K 2 DI POLIDORO ROBERTO , CERA ALESSANDRO VIRGILIO , DIELLE GROUP S.R.L. , SI.RO. DI MIHAILOV LUPCO , COEDI S.R.L.</t>
  </si>
  <si>
    <t>VIA MATILDE SERAO 6</t>
  </si>
  <si>
    <t>TINTEGGIATURA FACCIATE, SOSTITUZIONE FRONTALINI BALCONI E CORNICIONE, SOSTITUZIONE SERRAMENTI BLOCCO SCALA E LUCERNAIO RASO FALDA, RIMOZIONE RINGHIERE BALCONI E FORMAZIONE DI NUOVI ANCORAGGI A PIASTRA TASSELLATI A SOLETTA
Titolo autorizzativo: CILA  prot/estremi 2022-20-17037   data 2022-08-05  
 Ubicazione: VIA VIA SERAO MATILDE 6/</t>
  </si>
  <si>
    <t>CASSEFORTI CLARI DI CLARI ROMANO , VANZINI S.A.S. DI VANZINI STEFANO &amp; C.</t>
  </si>
  <si>
    <t>VIA  ANTONIO GENOVESI 15</t>
  </si>
  <si>
    <t>Manutenzione straordinaria leggera per modifica orditura secondaria e coibentazione falda Condominio Via Genovesi 15 Torino.
Titolo autorizzativo: CILA  prot/estremi 0017343   data 2022-08-12  
 Ubicazione: Via  Via  Antonio Genovesi 15/</t>
  </si>
  <si>
    <t>CORSO TOSCANA 110</t>
  </si>
  <si>
    <t>Adeguamento tecnologico di preesistente impianto di telefonia mobile di Wind Tre S.p.A. denominato "TO025 LUCENTO", ubicato nel Comune di Torino (TO), Corso Toscana, 110, su terreno identificato al N.C.T. Fg. 1111, Part. 72.
Titolo autorizzativo: SCIA  prot/estremi 40048   data 2022-06-01  
Rif. Comunicazione avvio lavori ex art. 40 comma 5 del D.L. 77/2021 convertito in Legge n. 108 del 29 luglio 2021, in combinato disposto con l'art. 87 bis del D. Lgs. 259/03, come modificato dal D.Lgs. 8 novembre 2021 n. 207, protocollata al SUAP del Comune di Torino in data 01/06/2022, Codice Pratica: 02517580920-27052022-1056, Protocollo SUAP: REP_PROV_TO/TO-SUPRO/0040048.
 Ubicazione: Corso Corso Toscana 110/</t>
  </si>
  <si>
    <t>STRADA DEL PONTE ISABELLA A SAN VITO 86</t>
  </si>
  <si>
    <t>Sostituzione edilizia di villa residenziale e dependance per abitazione del custode
Titolo autorizzativo: PDC  prot/estremi 152/2021   data 2021-09-06  
 Ubicazione: STRADA STRADA DEL PONTE ISABELLA A SAN VITO 86/</t>
  </si>
  <si>
    <t>CORSO  TRAIANO 68</t>
  </si>
  <si>
    <t>RISTRUTTURAZIONE EDILIZIA DI UNITA' IMMOBILIARE. NUMERO PRATICA: 2022-20-7043, PROT. N°0007043.
COMUNICAZIONE NUOVA DITTA - 2° AGGIORNAMENTO
Titolo autorizzativo: CILA  prot/estremi 0007043   data 2022-03-31  
PRATICA DEPOSITATA IL 28/03/2022 E PROTOCOLLATA IL 31/03/2022
 Ubicazione: CORSO  CORSO  TRAIANO 68/                 13</t>
  </si>
  <si>
    <t>COSTRUIRE SRL , DEA RISTRUTTURAZIONI SRL , SERADRI STYLE S.R.L.S. ,  FRATELLI JITARU DI VALENTIN JITARU E C.S.N.C. , FALEGNAMERIA F.LLI CORDERO DI CORDERO GIUSEPPE S.N.C. , ELETTRO ALLARM DI ATTINI GIUSEPPE</t>
  </si>
  <si>
    <t>MIGLIORAMENTO ENERGETICO E STRUTTURALE CON SUPERBONUS 110%.
Titolo autorizzativo: CILA-S  prot/estremi 0017684/2022-20-17684   data 2022-08-29  
 Ubicazione: STRADA STRADA VAL SALICE 227/</t>
  </si>
  <si>
    <t>PIOBESI ESCAVAZIONI S.R.L. , TEALDI S.R.L. , FARAL SRLS , PANZETTA SRL , TORPALI SRL</t>
  </si>
  <si>
    <t>VIA PAOLO GORINI 50</t>
  </si>
  <si>
    <t>REALIZZAZIONE NUOVI MAGAZZINI
 Ubicazione: VIA VIA PAOLO GORINI 50/</t>
  </si>
  <si>
    <t>COLBE COSTRUZIONI SRL</t>
  </si>
  <si>
    <t>VIA SAN SEBASTIANO PO 6</t>
  </si>
  <si>
    <t>PON METRO REACT EU TORINO PROGETTO TO 6.1.3f MANUTENZIONE STRAORDINARIA FINALIZZATA ALLA RIDUZIONE DEI CONSUMI
ENERGETICI EDIFICIO SCOLASTICO DI VIA SAN SEBASTIANO PO 6. Scuola primaria "SPINELLI".
NESSUN TITOLO AUTORIZZATIVO AI SENSI DELL'ART. 7 DPR 380/2001.
PRESENTATA IN QUALITA' DI DIRIGENTE DEL SERVIZIO EDILIZIA SCOLASTICA DEL COMUNE DI TORINO CON FUNZIONI DI R.U.P. E
RESPONSABILE DEI LAVORI, NOMINATO CON ATTO DI ORGANIZZAZIONE DEL DIRETTORE DI DIVISIONE PROT. N. 8246 DEL 15/06/2021.
 Ubicazione: VIA  VIA  SAN SEBASTIANO PO 6/</t>
  </si>
  <si>
    <t>RICO COSTRUZIONI SRL</t>
  </si>
  <si>
    <t>VIA VALLAURI 24</t>
  </si>
  <si>
    <t>PON METRO REACT EU TORINO PROGETTO TO 6.1.3f MANUTENZIONE STRAORDINARIA FINALIZZATA ALLA RIDUZIONE DEI CONSUMI
ENERGETICI EDIFICIO SCOLASTICO DI VIA VALLAURI 24. Scuola primaria "ANNA FRANK".
NESSUN TITOLO AUTORIZZATIVO AI SENSI DELL'ART. 7 DPR 380/2001.
PRESENTATA IN QUALITA' DI DIRIGENTE DEL SERVIZIO EDILIZIA SCOLASTICA DEL COMUNE DI TORINO CON FUNZIONI DI R.U.P. E
RESPONSABILE DEI LAVORI, NOMINATO CON ATTO DI ORGANIZZAZIONE DEL DIRETTORE DI DIVISIONE PROT. N. 8246 DEL 15/06/2021.
 Ubicazione: VIA VIA VALLAURI 24/</t>
  </si>
  <si>
    <t>ITA IMPIANTI S.R.L.</t>
  </si>
  <si>
    <t>VIA BARACCA 30</t>
  </si>
  <si>
    <t>aggiornamento date cantiere
Titolo autorizzativo: CILA-S  prot/estremi  2021-20-30409   data 2021-12-28  
 Ubicazione: via via baracca 30/</t>
  </si>
  <si>
    <t>TSCOSTRUZIONI SRL , DEDEJ SAMI , R.M. DI SAID RAMADAN , KAROMA GROUP</t>
  </si>
  <si>
    <t>VIA LESEGNO 51</t>
  </si>
  <si>
    <t>Ristrutturazione unita' immobiliare
 Ubicazione: VIA VIA LESEGNO 51/</t>
  </si>
  <si>
    <t>FOCO COSTRUZIONI DI FOCO GIANPIERO , IDROTERMOVUONO DI VUONO MARCO , ARKY S.R.L. , BUZZOLA DAVIDE</t>
  </si>
  <si>
    <t>CORSO LUIGI EINAUDI 45</t>
  </si>
  <si>
    <t>Manutenzione straordinaria con impianti, forniture e decorazione
Titolo autorizzativo: CILA  prot/estremi 2022-20-15187   data 2022-07-18  
 Ubicazione: corso corso luigi einaudi 45/</t>
  </si>
  <si>
    <t>SERGIO DESIRÈ MOCELLIN , RONCO S.A.S. DI GIUSEPPE E MAURO RONCO , PA.FI. EDIL , MEJNARDI PARQUET SRLS , FALEGNAMERIA NEPOTE S.R.L.</t>
  </si>
  <si>
    <t>STRADA VICINALE DEL NOBILE 0</t>
  </si>
  <si>
    <t>Comune di Torino (prog. 14545). Fornitura e installazione cabina di trasformazione MT/BT per revamping serbatoio e sollevamento Valsalice (APP_50/
pa/2021 - CIG 8884444B1D).
 Ubicazione: STRADA STRADA VICINALE DEL NOBILE 0/</t>
  </si>
  <si>
    <t>S.I.C.E.T. S.R.L. , R.P.M. SRLS , ELETTRO SERVICE</t>
  </si>
  <si>
    <t>VIA DUINO 105</t>
  </si>
  <si>
    <t>Adeguamento SRB TIM S.p.A. esistente denominata "TORINO TRAIANO VIGLIANI TY17", sita in Torino (TO), via Duino 105.
Titolo autorizzativo: SCIA  prot/estremi 00488410010-1115   data 2022-05-31  
Segnalazione Certificata di Inizio Attività Congiunta Vodafone Italia S.p.A. e TIM S.p.A. per l installazione e modifica di una stazione radio base su infrastruttura di telecomunicazioni preesistente, ai sensi degli artt. 43 e 45 del D.Lgs. N. 207 del 08/11/2021, trasmessa tramite portale al SUAP in data 31/05/2022.
Pratica SUAP n. 00488410010-25052022-1115.
 Ubicazione: VIA VIA DUINO 105/</t>
  </si>
  <si>
    <t>interventi relativi all'ECOBONUS: 
- sostituzione serramenti esterni
- interventi sull'involucro opaco
- impianto termico
interventi relativi al SISMABONUS: 
- rinforzo fondazioni muri perimetrali
- sostituzione copertura locale cucina
Titolo autorizzativo: CILA-S  prot/estremi 0017759   data 2022-08-31  
Bonelli Edoardo presenta la pratica quale comodatario dell'immobile in oggetto censito al catasto foglio 1306 particella subalterno 4 di proprietà della società La Lucilla s.s.
 Ubicazione: via via della Rocca 38/</t>
  </si>
  <si>
    <t>VIA BRACCINI 40</t>
  </si>
  <si>
    <t>INSTALLAZIONE DI NUOVO IMPIANTO ASCENSORE ESTERNO LATO CORTILE
Titolo autorizzativo: SCIA  prot/estremi 0012622   data 2022-06-13  
N.PRATICA 2022-9-12622
 Ubicazione: VIA VIA BRACCINI 40/</t>
  </si>
  <si>
    <t>Collegamento mediante f.o. del cliente CITTA' DI TORINO. Sedi stradali interessate dai lavori: Via Nizza
 Ubicazione: via  via  nizza 0/</t>
  </si>
  <si>
    <t>IFOSAT S.R.L. , KTC SRL , SIELTE S.P.A.</t>
  </si>
  <si>
    <t>VIA VALENTINO CARRERA 40</t>
  </si>
  <si>
    <t>INSTALLAZIONE ASCENSORE ESTERNO
Titolo autorizzativo: SCIA  prot/estremi 6313   data 2022-03-23  
 Ubicazione: VIA VIA VALENTINO CARRERA 40/                  8</t>
  </si>
  <si>
    <t>CAST STRUTTURE SRL , AL IMPIANTI SOCIETA' A RESPONSABILITA' LIMITATA SEMPLIFICATA , MIGLIA S.A.S. DI MIGLIA RICCARDO E C. , COZZI ASCENSORI S.R.L.</t>
  </si>
  <si>
    <t>APS
 Ubicazione: CORSO CORSO SEBASTOPOLI 0/</t>
  </si>
  <si>
    <t>VIA MORETTA 3</t>
  </si>
  <si>
    <t>Modifica della distribuzione interna di unità immobiliare residenziale, rifacimento bagno, adeguamento impianto elettrico, posa in opera di pavimenti e rivestimenti
Titolo autorizzativo: CILA  prot/estremi 17538   data 2022-08-23  
 Ubicazione: VIA VIA MORETTA 3/</t>
  </si>
  <si>
    <t>TERMOCLIMA SRL , RIZZO LIVIO , CAVAGNERO GIAN CARLO S.A.S.</t>
  </si>
  <si>
    <t>VIA FILIPPO JUVARRA 19</t>
  </si>
  <si>
    <t>RESTAURO DELLA FACCIATA DELL'OSPEDALE OFTALMICO CHE AFFACCIA SU VIA FILIPPO JUVARRA
Titolo autorizzativo: CILA  prot/estremi 0016663   data 2022-08-02  
Si precisa che il ruolo di Responsabile dei Lavori è svolto dall'arch. Salvatore Giarrusso dell'A.S.L. Città di Torino.
L' ing. Marco Tobaldini assolve il ruolo di Responsabile dei Lavori SOLAMENTE per l'invio della Notifica Preliminare.
 Ubicazione: VIA VIA FILIPPO JUVARRA 19/</t>
  </si>
  <si>
    <t>TERRA COSTRUZIONI S.R.L. , EDILIZIA R.S.M. DI GAFAR MOHAMED , FRIDMAN &amp; C. RESTAURO E DECORAZIONI DI OMRI' SHLOMI</t>
  </si>
  <si>
    <t>CORSO SALVEMINI 32</t>
  </si>
  <si>
    <t>Manutenzione ordinaria facciato lato strada
CIL per opere libere
 Ubicazione: corso corso Salvemini 32/</t>
  </si>
  <si>
    <t>LA MOLE EDIL IMPIANTI SRL</t>
  </si>
  <si>
    <t>VIA LEINI' 87</t>
  </si>
  <si>
    <t>Realizzazione opere edili, metalliche ed impiantistiche per la trasformazione di una Stazione Radio Base per la rete di telefonia cellulare
Titolo autorizzativo: SCIA  prot/estremi 00488410010-05042022   data 2022-04-21  
 Ubicazione: VIA VIA LEINI' 87/</t>
  </si>
  <si>
    <t>INSTALLAZIONE ASCENSORE ESTERNO
Titolo autorizzativo: SCIA  prot/estremi 6316   data 2022-03-23  
 Ubicazione: VIA VIA VALENTINO CARRERA 40/                  9</t>
  </si>
  <si>
    <t>VIA PARMA 43</t>
  </si>
  <si>
    <t>REALIZZAZIONE DI UN LOCALE CABINA COME DA SPECIFICHE IRETI CON MODIFICA INTERCAPEDINE ESISTENTE;
REALIZZAZIONE DI UN LOCALE INTERRUTTORE DI PROTEZIONE GENERALE;
REALIZZAZIONE DI UNA CABINA DI TRASFORMAZIONE;
INSTALLAZIONE DI WALLBOX PER RICARICA AUTO ELETTRICHE.
Titolo autorizzativo: CILA  prot/estremi 2022-20-16626   data 2022-08-02  
 Ubicazione: VIA VIA PARMA 43/</t>
  </si>
  <si>
    <t>RICCARDO BIROLO S.R.L. , GIORDANO &amp; C. SPA</t>
  </si>
  <si>
    <t>RICCARDO BIROLO S.R.L.</t>
  </si>
  <si>
    <t>VIA BOSTON 91</t>
  </si>
  <si>
    <t>CILA PER LAVORI DI MANUTENZIONE STRAORDINARIA CONSISTENTI IN LIEVI MODIFICHE ALLA DISTRIBUZIONE INTERNA DEI LOCALI ED AL RIFACIMENTO DELLE FINITURE E DEI SANITARI DEL BAGNO 
al momento la cila non ha protocollo
 Ubicazione: via via boston 91/</t>
  </si>
  <si>
    <t>DP SOLUZIONI DI PEIRETTI DAVIDE , FARINA MIMMO</t>
  </si>
  <si>
    <t>OPERE DI TINTEGGIATURE FACCIATE, POSA SERRAMENTI BLOCCO SCALA LUCERNAIO, SOSTITUZIONE FRONTALINI BALCONI E CORNICIONE
Titolo autorizzativo: CILA  prot/estremi 2022-20-17037   data 2022-08-05  
SI AGGIORNA LA NOTIFICA INIZIALE CON INSERIMENTO IMPRESA INSTALLATRICE SERRAMENTI IMPRESA MASTROSERVICE DUE S.R.L.S. CHE SOSTITUISCE L'IMPRESA CLARI ROMANO. RIMANGONO INVARIATE LE PRECEDENTI COMUNICAZIONI
 Ubicazione: VIA VIA MATILDE SERAO 6/</t>
  </si>
  <si>
    <t>VANZINI S.A.S. DI VANZINI STEFANO &amp; C. , MASTROSERVICE DUE S.R.L.S.</t>
  </si>
  <si>
    <t>ABB S.P.A. , ESAT S.R.L. , VI.ME.TEC SRL , APPLICAZIONI TECNOLOGICHE INDUSTRIALI E PROGETTAZIONE SRL , NUOVA VI.ME.TEC SRL  , C.M.F S.R.L. , GF ELETTRA S.R.L. , FENICE IMPIANTI S.R.L. , FINITEC S.L. , GMG S.R.L. , LOMA S.R.L. , FLUIDOS INDUSTRIALES Y CERRAMIENTOS, S.L. , AUTOMAZIONE E PROGETTAZIONE S.R.L. , FRANCISCO COELHO, UNIPESSOAL LDA , ISCOT MANUTENZIONI SRL , I.T.I.R. S.R.L.</t>
  </si>
  <si>
    <t>aggiornamento per cambio nominativo CSE
 Ubicazione: via via sansovino 243/</t>
  </si>
  <si>
    <t>Installazione Torre Eolica e Smart Flower:riferimento normativo: PAS (Procedura Abilitativa Semplificata) D.Lgs. 3 marzo 2011 n. 28,Attuazione della direttiva
2009/28/CE sulla promozione dell'usodell'energia da fonti rinnovabili, recante modifica e successiva abrogazione delle direttive 2001/77/CE e 2003/30/
CEEDISON NEXT S.P.A. quale comodataria all'uso delle aree oggetto di installazione delle quali proprietaria la Società IVECO S.p.A.
Titolo autorizzativo: SCIA  prot/estremi 0016892   data 2022-08-04  
Nr istanza MUDE 0100127200007377852022 L'impianto prevede l'installazione di :-Torre Eolica con potenza pari a 9kW-Smart Flower con potenza pari a
2.3kW
 Ubicazione: corso  corso  Giulio Cesare 424/                 56</t>
  </si>
  <si>
    <t>INSTRUMENTS GLOBAL SERVICES AUTOMAZIONE S.R.L. , IMPR.EDI.VA. SRL</t>
  </si>
  <si>
    <t>Installazione Torre Eolica e Smart Flower:riferimento normativo: PAS (Procedura Abilitativa Semplificata) D.Lgs. 3 marzo 2011 n. 28,Attuazione della direttiva
2009/28/CE sulla promozione dell'usodell'energia da fonti rinnovabili, recante modifica e successiva abrogazione delle direttive 2001/77/CE e 2003/30/
CEEDISON NEXT S.P.A. quale comodataria all'uso delle aree oggetto di installazione delle quali proprietaria la Società IVECO S.p.A.
Titolo autorizzativo: SCIA  prot/estremi 0016892   data 2022-08-04  
 Ubicazione: corso corso Giulio cesare  424/                 56</t>
  </si>
  <si>
    <t>Opere relative all'installazione sulla copertura inclinata di un campo fotovoltaico
Presentata CIL-EL95790907
 Ubicazione: via via Paolo Sarpi 123/</t>
  </si>
  <si>
    <t>TGE S.R.L. , I.E.T. S.R.L. IMPIANTISTICA ELETTRICA TORINESE , GIGAN IMPIANTI SRL , D.A.M.A. SOCIETA' A RESPONSABILITA' LIMITATA SEMPLIFICATA</t>
  </si>
  <si>
    <t>Manutenzione straordinaria leggera di cui all'art. 3, comma 1, lettera b) e art. 6-bis del D.P.R. n. 380/2001
Modifiche interne e rifacimento degli impianti
Titolo autorizzativo: CILA  prot/estremi 0100127200007043432022   data 2022-07-22  
Aggiornamento 1
 Ubicazione: Via Via Arduino  7/                           B                         6</t>
  </si>
  <si>
    <t>EDILFUTURA S.R.L. , CRAD CENTER SRL , HIDROS DI ROBERTO GEOMETRA CURINA , BRUCCOLERI VINCENZO , EDIL CHARITON DI CHARITON VASILE , A. E D. DI DEMONTE DAVIDE E C. S.A.S. , CATTIN UMBERTO</t>
  </si>
  <si>
    <t>modifica stazione radio base TIM per ospitare impianto VF
Titolo autorizzativo: SCIA  prot/estremi 00488410010-05042022-1   data 2022-04-21  
integrazione per nuova ditta che entrera' in cantiere
 Ubicazione: via via leini 87/</t>
  </si>
  <si>
    <t>NEGRO SERVIZI SRL , SELEKTRA ITALIA S.R.L. , N.A.T. NUOVI ALPINISTI TRENTO S.R.L.</t>
  </si>
  <si>
    <t>EDISON NEXT SPA , WALCOR IMPIANTI SNC DI CARINI MARCO &amp; C , G.SERVICE SRL , VALERIO RESTAURI SRL , MARIO TADDEI SRL , INSTRUMENTS GLOBAL SERVICES AUTOMAZIONE S.R.L. , BENATTI SRL</t>
  </si>
  <si>
    <t>MARIO TADDEI SRL</t>
  </si>
  <si>
    <t>Installazione Torre Eolica e Smart Flower:riferimento normativo: PAS (Procedura Abilitativa Semplificata) D.Lgs. 3 marzo 2011 n. 28,Attuazione della direttiva
2009/28/CE sulla promozione dell'usodell'energia da fonti rinnovabili, recante modifica e successiva abrogazione delle direttive 2001/77/CE e 2003/30/
CEEDISON NEXT S.P.A. quale comodataria all'uso delle aree oggetto di installazione delle quali proprietaria la Società IVECO S.p.A.
Titolo autorizzativo: SCIA  prot/estremi 0016892   data 2022-08-04  
 Ubicazione: corso corso Giulio Cesare 424/                 56</t>
  </si>
  <si>
    <t>IMPR.EDI.VA. SRL , IM-EL OSASIO S.R.L. , INSTRUMENTS GLOBAL SERVICES AUTOMAZIONE S.R.L.</t>
  </si>
  <si>
    <t>Ristrutturazione unita' immobiliare
 Ubicazione: CORSO CORSO REGINA MARGHERITA 238/</t>
  </si>
  <si>
    <t>FACILE RISTRUTTURARE SPA , CAVALLARO COSTRUZIONI DI DEL VECCHIO KATIUSCIA , VOLPENTESTA ANIELLO , COSTRINO GIUSEPPE PORTE &amp; FINESTRE , GALLITTU ANTONIO , PA.TRA. DI TRAVISANO PASQUALE</t>
  </si>
  <si>
    <t>Installazione Torre Eolica e Smart Flower:riferimento normativo: PAS (Procedura Abilitativa Semplificata) D.Lgs. 3 marzo 2011 n. 28,Attuazione della direttiva
2009/28/CE sulla promozione dell'usodell'energia da fonti rinnovabili, recante modifica e successiva abrogazione delle direttive 2001/77/CE e 2003/30/
CEEDISON NEXT S.P.A. quale comodataria all'uso delle aree oggetto di installazione delle quali proprietaria la Società IVECO S.p.A.
Titolo autorizzativo: SCIA  prot/estremi 0016892   data 2022-08-04  
 Ubicazione: Corso Corso Giulio Cesare 424/                 56</t>
  </si>
  <si>
    <t>REALIZZAZIONE DI UNA NUOVA CABINA PRIMARIA DI TRASFORMAZIONE ELETTRICA DA 132/22 kV E OPERE CONNESSE,
NELL'AREA SITA IN STRADA DELLE CASCINETTE, TORINO
DETERMINAZIONE DIRIGENZIALE n.897/2021
ATTO DD 897/A1802B/2021 DEL 02/04/2021
 Ubicazione: STRADA STRADA DELLE CASCINETTE  0/</t>
  </si>
  <si>
    <t>PIOBESI ESCAVAZIONI S.R.L. , GLOBAL SERVICE SNC , SIEMENS ENERGY SRL , S.O.S. BONIFICHE S.R.L. , EDITEL S.P.A.</t>
  </si>
  <si>
    <t>DECOR DI DE NARDI ROBERTO E C. SNC , ARTECNO SRL , REKA GERANT , VIENNA ETTORE , FULLONE COSTRUZIONI S.R.L.</t>
  </si>
  <si>
    <t>ARTECNO SRL</t>
  </si>
  <si>
    <t>Modifiche interne e impianti
Titolo autorizzativo: CILA  prot/estremi 0004400   data 2022-02-28  
Comunicazione di nuova impresa: Manassero Dario (impianto elettrico) con accesso cantiere dal 24/09/2002.
 Ubicazione: VIA VIA PIERO GOBETTI 5/                                                     5</t>
  </si>
  <si>
    <t>MANASSERO DARIO , EUROVILLE SAS DI CENA ROBERTO E C. , S.A.O. IMPIANTI DI ALVES DE OLIVEIRA S. , ART MAKEOVER SRLS , RISTRUTTURARE &amp; RISTRUTTURARE SRL</t>
  </si>
  <si>
    <t>L'INTERVENTO PREVEDE L'EFFICIENTAMENTO ENERGETICO DELL'EDIFICIO TRAMITE L'INSTALLAZIONE DI PANNELLI ISOLANTI CON SISTEMA
"A CAPPOTTO INTERNO" SULLA PARETE AL PIANO TERRA DEL PROSPETTO SUD-EST E SULLA PARETE DELLA CUCINA PROSPICIENTE LOCALI
TECNICI NON RISCALDATI.
SI PREVEDE INOLTRE LA COIBENTAZIONE DELL'INTRADOSSO DEL SOFFITTO DEL CORRIDOIO DEL PIANO TERRA (LASTRICO SOLARE).
DAL PUNTO DI VISTA IMPIANTISTICO SI PREVEDE LA SOSTITUZIONE DEL GENERATORE DI CALORE ESISTENTE CON UN NUOVO IMPIANTO
IBRIDO E L'INSTALLAZIONE DI UN IMPIANTO FOTOVOLTAICO SUL TETTO, COSTITUITO DA N. 15 PANNELLI FOTOVOLTAICI SULLA FALDA
RIVOLTA VERSO SUD-OVEST.
 Ubicazione: STRADA STRADA DEI FALCONIERI 2/</t>
  </si>
  <si>
    <t>LIVINCO S.R.L. , ECO-GEST-IM S.R.L.</t>
  </si>
  <si>
    <t>ECO-GEST-IM S.R.L.</t>
  </si>
  <si>
    <t>ABB S.P.A. , ROHF AUTOMOTIVE CONSULTING SPAIN , VI.ME.TEC SRL , APPLICAZIONI TECNOLOGICHE INDUSTRIALI E PROGETTAZIONE SRL , NUOVA VI.ME.TEC SRL  , C.M.F S.R.L. , GF ELETTRA S.R.L. , FENICE IMPIANTI S.R.L. , FINITEC S.L. , GMG S.R.L. , LOMA S.R.L. , FLUIDOS INDUSTRIALES Y CERRAMIENTOS, S.L. , AUTOMAZIONE E PROGETTAZIONE S.R.L. , FRANCISCO COELHO, UNIPESSOAL LDA , ISCOT MANUTENZIONI SRL , ESAT S.R.L. , I.T.I.R. S.R.L.</t>
  </si>
  <si>
    <t>Trattasi di interventi volti all'efficientamento energetico dell'immobile quali cappottature, installazione di nuovo generatore di calore
e di nuovo impianto di riscaldamento, sostituzione dei serramenti, installazione di impianto fotovoltaico.
Titolo autorizzativo: CILA-S  prot/estremi 0013480   data 2022-06-22  
Trattasi di aggiornamento della notifica preliminare relativa agli interventi su descritti.
La notifica viene inoltrata dal Sottoscritto Mosso Andrea, nato a Torino il 01.07.1989 - Cod. Fis.: MSS NDR 89L01 L219Z - iscritto al Collegio Geometri di Torino e Provincia al n. 9326 con studio in Villastellone, Largo Stazione n. 2.
 Ubicazione: Strada Strada Mongreno 217/</t>
  </si>
  <si>
    <t>HABITAS EDILIZIA DI GIARDINA ALFIO LAV. AUT. , 2M TELECOMUNICAZIONI S.R.L.</t>
  </si>
  <si>
    <t>Lavori di Manutenzione Ordinaria Edifici Comunali Anno 2022 - C.O. 4837 - Lotto I - Patrimoniali ubicati nella Circoscrizione 1 e Palazzo Civico
il titolo autorizzativo di riferimento, trattandosi di lavori pubblici di interesse comunale, è costituito dalla determinazione dirigenziale di approvazione del progetto definitivo atto n. DD 2767 del 30 giugno 2021 
 Ubicazione: piazza piazza Palazzo di Città 1/</t>
  </si>
  <si>
    <t>PROGE S.R.L. , A2B IMPIANTI SRLS , FLORIO PIETRO S.R.L</t>
  </si>
  <si>
    <t>Opere di miglioramento sismico con rifacimento copertura.
Titolo autorizzativo: CILA-S  prot/estremi 0100127200007375682022   data 2022-08-04  
 Ubicazione: Corso Corso Regina Margherita 171/</t>
  </si>
  <si>
    <t>MANUTENZIONE DELLE FACCIATE SU STRADA DEL FABBRICATO
L'impresa CONSORZIO SAN LUCA figura come impresa appaltatrice, le impresa TORINO DECOR S.A.S. e ATHENA ART figurano come imprese esecutrici
consorziate.
 Ubicazione: CORSO CORSO ALCIDE DE GASPERI 25/</t>
  </si>
  <si>
    <t>Lavori di Manutenzione Ordinaria Edifici Comunali Anno 2022 - C.O. 4837 - Lotto I - Patrimoniali ubicati nella Circoscrizione 1 e Palazzo Civico
il titolo autorizzativo di riferimento, trattandosi di lavori pubblici di interesse comunale, è costituito dalla determinazione dirigenziale di approvazione del progetto definitivo atto n. DD 2767 del 30 giugno 2021
 Ubicazione: piazza  piazza  Palazzo di Città 1/</t>
  </si>
  <si>
    <t>PROGE S.R.L. , A2B IMPIANTI SRLS , FLORIO PIETRO S.R.L , ELECTROCLIMA SRL</t>
  </si>
  <si>
    <t>Manutenzione straordinaria pesante di cui all'art. 3, comma 1, lettera b), art. 22, comma 1, lettera a) del D.P.R. n. 380/2001
Titolo autorizzativo: SCIA  prot/estremi 2022-9-10176   data 2022-05-11  
 Ubicazione: VIA  VIA  MONTE ROSA 27/</t>
  </si>
  <si>
    <t>VIGLINO F.LLI SRL , GODIO COSTRUZIONI EDILI DI GODIO GEOM. GIANCARLO E C. SAS , TRE CI IMPIANTI SNC DI CHICCO ALEX E COLLINO GIANLUCA SNC</t>
  </si>
  <si>
    <t>PON METRO REACT EU TORINO PROGETTO TO 6.1.3f MANUTENZIONE STRAORDINARIA FINALIZZATA ALLA RIDUZIONE DEI CONSUMI
ENERGETICI EDIFICIO SCOLASTICO DI VIA SAN SEBASTIANO PO 6. Scuola primaria "SPINELLI".
AGGIORNAMENTO DEL PROFESSIONISTA NEL RUOLO "COORDINATORE PER LA SICUREZZA IN FASE DI ESECUZIONE".
 Ubicazione: VIA VIA SAN SEBASTIANO PO 6/</t>
  </si>
  <si>
    <t>Intervento di relativo alle opere provvisionali, demolizioni e scavi legati a all'intervento di restauro, risanamento conservativo, ristrutturazione edilizia,
recupero funzionale e cambio di destinazione d'uso dell'immobile di corso Principe Eugenio n°18 in Torino per la realizzazione degli uffici direzionali
amministrativi della CO.GE.FA. S.p.A.
Titolo autorizzativo: SCIA  prot/estremi 2022-9-15269   data 2022-07-18  
 Ubicazione: via via PRINCIPE EUGENIO 18/</t>
  </si>
  <si>
    <t>Intervento di relativo alle opere provvisionali, demolizioni e scavi legati a all'intervento di restauro, risanamento conservativo, ristrutturazione edilizia,recupero funzionale e cambio di destinazione d'uso dell'immobile di corso Principe Eugenio n°18 in Torino per la realizzazione degli uffici direzionaliamministrativi della CO.GE.FA. S.p.A.
Titolo autorizzativo: SCIA  prot/estremi 2022-9-15269   data 2022-07-18  
 Ubicazione: via via PRINCIPE EUGENIO 18/</t>
  </si>
  <si>
    <t>Manutenzione straordinaria leggera di cui all'art. 3, comma 1, lettera b) e art. 6-bis del D.P.R. n. 380/2001
Modifiche interne e rifacimento degli impianti
Titolo autorizzativo: CILA  prot/estremi 0100127200007043432022   data 2022-07-22  
Aggiornamento 2
 Ubicazione: Via Via Arduino 7/                           B</t>
  </si>
  <si>
    <t>BRUNI MAURIZIO , EDILFUTURA S.R.L. , CRAD CENTER SRL , HIDROS DI ROBERTO GEOMETRA CURINA , VIFFREDO CRISTIANO , CATTIN UMBERTO , EDIL CHARITON DI CHARITON VASILE , A. E D. DI DEMONTE DAVIDE E C. S.A.S. , BRUCCOLERI VINCENZO , ZO PARQUET S.N.C. DI DARIA CESARE, GAMMERI ANTONIO E C.</t>
  </si>
  <si>
    <t>PRO.ECO.RE.FIN. SRL , EDILTERMICA IORIO S.R.L.</t>
  </si>
  <si>
    <t>Opere di miglioramento sismico con rifacimento copertura.
Titolo autorizzativo: CILA-S  prot/estremi 0100127200007375682022   data 2022-08-04  
 Ubicazione: CORSO CORSO REGINA MARGHERITA 171/</t>
  </si>
  <si>
    <t>R.B. DI ROMANELLO ALBERTO , ARCATERM SRL , EDILE SPINELLO S.R.L.</t>
  </si>
  <si>
    <t>Intervento di realizzazione delle nuove dorsali impiantistiche
 Ubicazione: VIA VIA DELLE ORFANE  2/</t>
  </si>
  <si>
    <t>R.B. DI ROMANELLO ALBERTO , ARTECNO SRL , ARCATERM SRL , EDILE SPINELLO S.R.L. , BOVA EDILIZIA GENERALE SOCIETA' A RESPONSABILITA' LIMITATA</t>
  </si>
  <si>
    <t>Trattasi di aggiornamento inerente a subentro nuove imprese, indicazione di nuova istanza inerente a realizzazione tettoia e modifica importo lavori
Titolo autorizzativo: CILA-S  prot/estremi 2021-20-27742   data 2021-11-30  
Trattasi di cantiere e relativi lavori relativi a due istanze edilizie presentate:
- CILA-Superbonus: n° protocollo 0027742, n° pratica 2021-20-27742 del 30-11-2021;
- CILA (tinteggiatura facciata): n° protocollo 0029913, n° pratica 2021-20-29913 del 22-12-2021;
- Istanza Tettoia Mude 01-001272-0000553763-2021
 Ubicazione: VIA VIA TORRE PELLICE 58/                  5</t>
  </si>
  <si>
    <t>M.M.P. S.A.S. , F.M.C. COSTRUZIONI DI MARINELLI SALVATORE , PEOPLEANDTECH S.R.L. , AZZONI MAURIZIO , MELANO ANDREA , PF DI PERICOLI FRANCESCO , IGL DI SAMUELE IERINO'</t>
  </si>
  <si>
    <t>Opere di manutenzione straordinaria ed efficientamento energetico - SUPERBONUS 110%
 Ubicazione: STRADA  STRADA  ANTICA DI SAN VITO 402/</t>
  </si>
  <si>
    <t>A.G. IMPIANTI SRL , ATLANTE S.R.L.S. , REB HOME TECNOLOGY SOCIETA' A RESPONSABILITA' LIMITATA SEMPLIFICATA , CONSORZIO GARC</t>
  </si>
  <si>
    <t>L'INTERVENTO PREVEDE L'EFFICIENTAMENTO ENERGETICO DELL'EDIFICIO TRAMITE L'INSTALLAZIONE DI PANNELLI ISOLANTI CON SISTEMA "A CAPPOTTO ESTERNO", OPPORTUNAMENTE FINITI A INTONACHINO COLORATO, DELLE PARETI ESTERNE DEL PRIMO PIANO (AD ECCEZIONE DEL FRONTE SUD-OVEST) E DEL FRONTESPIZIO SUD-EST AL PIANO TERRA.
SI PREVEDE INOLTRE LA COIBENTAZIONE DI UNA PORZIONE DELL'INTRADOSSO DEL SOFFITTO DEL CORRIDOIO DEL PIANO TERRA (COSTITUENTE IL TERRAZZO DEL PRIMO PIANO).
DAL PUNTO DI VISTA IMPIANTISTICO SI PREVEDE LA SOSTITUZIONE DEL GENERATORE DI CALORE ESISTENTE CON UN NUOVO IMPIANTO IBRIDO E L'INSTALLAZIONE DI UN IMPIANTO FOTOVOLTAICO SUL TETTO, COSTITUITO DA N. 15 PANNELLI FOTOVOLTAICI SULLA FALDA RIVOLT
 Ubicazione: STRADA STRADA DEI FALCONIERI 2/</t>
  </si>
  <si>
    <t>BRIXEL SRL , ECO-GEST-IM S.R.L.</t>
  </si>
  <si>
    <t>Primo aggiornamento - Uffici Servizi Tecnici per il sociale e meccanizzati - Servizi Sociali Circ. 1 Piazzetta della Visitazione 13 - Via Della Consolata 10 - Opere di rimozione Unità Trattamento Aria e accessori terrazzo secondo piano e rifacimento di distribuzione impianto riscaldamento linea radiatori al
secondo piano
 Ubicazione: piazzetta piazzetta della visitazione 13/</t>
  </si>
  <si>
    <t>Intervento di relativo alle opere provvisionali, demolizioni e scavi legati a all'intervento di restauro, risanamento conservativo, ristrutturazione edilizia,
recupero funzionale e cambio di destinazione d'uso dell'immobile di corso Principe Eugenio n°18 in Torino per la realizzazione degli uffici direzionali
amministrativi della CO.GE.FA. S.p.A.
Titolo autorizzativo: SCIA  prot/estremi 2022-9-15269   data 2022-07-18  
 Ubicazione: corso corso principe eugenio 18/</t>
  </si>
  <si>
    <t>Interventi di ripristino pavimentazioni e di sostituzione di pozzetti mercati Porpora, Palestro, Campanella, Santa Giulia e Pavese e Porta Palazzo.
Deliberazione GC Atto n. 955 del 30.09.2021, esecutiva dal 15.10.2021 
Determinazione dirigenziale Atto n. 6680 del 22 dicembre 2021 esecutiva medesima data.
 Ubicazione: piazza piazza  delal Repubblica 0/</t>
  </si>
  <si>
    <t>N.C.PAVIMENTAZIONE SRLS , BRESCIANI ASFALTI SRL</t>
  </si>
  <si>
    <t>REALIZZAZIONE DI UNA NUOVA CABINA PRIMARIA DI TRASFORMAZIONE ELETTRICA DA 132/22 kV E OPERE CONNESSE,
NELL'AREA SITA IN STRADA DELLE CASCINETTE, TORINO
DETERMINAZIONE DIRIGENZIALE n.897/2021
ATTO DD 897/A1802B/2021 DEL 02/04/2021
 Ubicazione: STRADA STRADA DELLE CASCINETTE 0/</t>
  </si>
  <si>
    <t>PIOBESI ESCAVAZIONI S.R.L. , GLOBAL SERVICE SNC , SIEMENS ENERGY SRL , LARIOELETTRA S.R.L. , S.O.S. BONIFICHE S.R.L. , EDITEL S.P.A.</t>
  </si>
  <si>
    <t>Lavori di Manutenzione Ordinaria Edifici Comunali Anno 2022 - C.O. 4837 - Lotto I - Patrimoniali ubicati nella Circoscrizione 1 e Palazzo Civico
il titolo autorizzativo di riferimento, trattandosi di lavori pubblici di interesse comunale, è costituito dalla determinazione dirigenziale di approvazione del progetto definitivo atto n. DD 2767 del 30 giugno 2021
 Ubicazione: piazza piazza Palazzo di Città  1/</t>
  </si>
  <si>
    <t>LUSSU COPERTURE S.R.L. , PROGE S.R.L. , A2B IMPIANTI SRLS , FLORIO PIETRO S.R.L , ELECTROCLIMA SRL</t>
  </si>
  <si>
    <t>RIQUALIFICAZIONE ENERGETICA DI EDIFICIO RESIDENZIALE UNIFAMILIARE MEDIANTE LA SOSTITUZIONE DEL GENERATORE DI CALORE
ESISTENTE CON SISTEMA IBRICO, L'INSTALLAZIONE DI VALVOLE TERMOSTATICHE, L'INSTALLAZIONE DI IMPIANTO FOTOVOLTAICO IN
COPERTURA, L'INSTALLAZIONE DI BATTERIE DI ACCUMULO E L'INSTALLAZIONE DI COLONNINA ELETTRICA DI RICARICA AUTOVEICOLI.
Titolo autorizzativo: CILA-S  prot/estremi 8728   data 2022-04-26  
 Ubicazione: Strada  Strada  Dai Ronchi Ai Cunicoli Alti 14/                  8</t>
  </si>
  <si>
    <t>OMAR PONTEGGI DI EMARA EMARA EZZAT MOHAMED , DGE IMPIANTI DI D'AGOSTINO GIUSEPPE , TRENERGY S.R.L.S. , IDROTECNICA SRLS</t>
  </si>
  <si>
    <t>Esecuzione degli interventi di messa in sicurezza dell'Immobile denominato "Condominio Le Case nel Parco", sito a Torino (TO) in Via Verolengo 45/47,
consistenti in "Interventi di eliminazione dei danni da infiltrazione d'acqua dovuti a difetti di impermeabilizzazione dei terrazzi"
 Ubicazione: Via Via Verolengo 45/</t>
  </si>
  <si>
    <t>TERRA COSTRUZIONI S.R.L. , EDILIZIA R.S.M. DI GAFAR MOHAMED , VME S.R.L.</t>
  </si>
  <si>
    <t>PON METRO REACT EU TORINO PROGETTO TO6.1.4.A CORRIDOI VERDI RIQUALIFICAZIONE LUNGO DORA DA CORSO PRINCIPE
ODDONE AL PARCO COLLETTA.
REALIZZAZIONI DI PISTE E PERCORSI CICLABILI
APPALTO DI LLPP PROGETTO APPROVATO CON DELIBERAZIONE GC
 Ubicazione: LUNGO LUNGO DORA da c.so P Oddone a parco Colletta 0/</t>
  </si>
  <si>
    <t>SOVESA S.R.L. , S.I.C.E.T. S.R.L.</t>
  </si>
  <si>
    <t>Intervento di riqualificazione energetica di edificio plurifamiliare ai sensi D.L. 19.05.2020 n.34 convertito in legge n.77 del 17/07/2020 con accesso agli
incentivi statali previsti dalla stessa come il superbonus 110 per cento
Titolo autorizzativo: CILA-S  prot/estremi 0100127200007285912022   data 2022-08-04  
 Ubicazione: VIA VIA PIO VII 134/</t>
  </si>
  <si>
    <t>ARDUINO TRASPORTI - S.P.A. , ELMEKAWAY PONTEGGI DI ELMEKAWY MOHAMED , AGM IDROEDIL DI MANCARI PIETRO , N.B. SNC , SER EDIL SRLS , ELETTROIMPIANTI DI MAIO LUCIANO , C.S.M. S.R.L. SEMPLIFICATA , AGM IDROEDIL S.R.L. , ELSHAER MOHAMED REFAT FATOUH MOHAMED</t>
  </si>
  <si>
    <t>Interventi di manutenzione straordinaria alla rete di adduzione idrica presso i Cimiteri zonali di Torino (Abbadia di Stura e Sassi).
PROROGA LAVORI
 Ubicazione: STRADA STRADA CIMITERO DI SASSI 24/</t>
  </si>
  <si>
    <t>Trattasi di interventi volti all'efficientamento energetico dell'immobile quali cappottature, installazione di nuovo generatore di calore
e di nuovo impianto di riscaldamento, sostituzione dei serramenti, installazione di impianto fotovoltaico.
Titolo autorizzativo: CILA-S  prot/estremi 0013480   data 2022-06-22  
Trattasi di aggiornamento della notifica preliminare relativa agli interventi su descritti.
La notifica viene inoltrata dal Sottoscritto Mosso Andrea, nato a Torino il 01.07.1989 - Cod. Fis.: MSS NDR 89L01 L219Z - iscritto al Collegio Geometri di
Torino e Provincia al n. 9326 con studio in Villastellone, Largo Stazione n. 2.
 Ubicazione: Strada Strada Mongreno 217/</t>
  </si>
  <si>
    <t>GIORDANINO IMPIANTI S.N.C.  , HABITAS EDILIZIA DI GIARDINA ALFIO LAV. AUT. , 2M TELECOMUNICAZIONI S.R.L.</t>
  </si>
  <si>
    <t>Manutenzione straordinaria leggera di cui all'art. 3, comma 1, lettera b) e art. 6-bis del D.P.R. n. 380/2001
Modifiche interne e rifacimento degli impianti
Titolo autorizzativo: CILA  prot/estremi * 01001272000070434320   data 2022-07-22  
Aggiornamento 3
 Ubicazione: Via Via Arduino  7/                           b</t>
  </si>
  <si>
    <t>EDILFUTURA S.R.L. , CRAD CENTER SRL , HIDROS DI ROBERTO GEOMETRA CURINA , ZO PARQUET S.N.C. DI DARIA CESARE, GAMMERI ANTONIO E C. , BRUNI MAURIZIO , EDIL CHARITON DI CHARITON VASILE , A. E D. DI DEMONTE DAVIDE E C. S.A.S. , BRUCCOLERI VINCENZO , VIFFREDO CRISTIANO , CATTIN UMBERTO</t>
  </si>
  <si>
    <t>Trattasi di interventi relativi alla sistemazione interna e ristrutturazione parziale di parte di unità immobiliare destinata a civile abitazione.
Titolo autorizzativo: CILA  prot/estremi 0016618   data 2022-08-02  
Trattasi di prima notifica preliminare relativa agli interventi su descritti. La notifica viene inoltrata dal Sottoscritto Mosso Andrea, nato a Torino il 01.07.1989 -
Cod. Fis.: MSS NDR 89L01 L219Z - iscritto al Collegio Geometri di Torino e Provincia al n. 9326 con studio in Villastellone, Largo Stazione n. 2.
 Ubicazione: Strada Strada Mongreno 217/</t>
  </si>
  <si>
    <t>T.L. IMPIANTI DI LUCIA LORENZO , LUCÀ LUCA , HABITAS EDILIZIA DI GIARDINA ALFIO LAV. AUT.</t>
  </si>
  <si>
    <t>Interventi di manutenzione straordinaria alla rete di adduzione idrica presso i Cimiteri zonali di Torino (Abbadia di Stura e Sassi).
comunicazione proroga
 Ubicazione: strada strada CIMITERO DI SASSI 24/</t>
  </si>
  <si>
    <t>Lavori di manutenzione ordinaria e straordinaria delle opere civili degli impianti SMAT del Polo Depurativo di Castiglione Torinese, Chieri, Pecetto Torinese
(Rif. APP_70/2021 CIG 8998826223).
 Ubicazione: CORSO CORSO UNITA' D'ITALIA 276/</t>
  </si>
  <si>
    <t>Opere di manutenzione straordinaria ed efficientamento energetico
 Ubicazione: STRADA STRADA ANTICA DI SAN VITO 402/</t>
  </si>
  <si>
    <t>Manutenzione ordinaria facciate lato strada e lato cortile
CIL per opere libere - prot. 2022-20-17767 DEL 31/08/2022
Si invia l'aggiornamento della notifica per prolungamento della durata dei lavori
 Ubicazione: via via Sommacampagna 8/</t>
  </si>
  <si>
    <t>PON METRO REACT EU TORINO PROGETTO TO 6.1.3f MANUTENZIONE STRAORDINARIA FINALIZZATA ALLA RIDUZIONE DEI CONSUMI ENERGETICI EDIFICIO SCOLASTICO DI VIA NEGRI 21-23. Scuola primaria succ. "MONTALE" e Scuola secondria di primo grado succ. "NEGRI".
NESSUN TITOLO AUTORIZZATIVO AI SENSI DELL'ART. 7 DPR 380/2001.
PRESENTATA IN QUALITA' DI DIRIGENTE DEL SERVIZIO EDILIZIA SCOLASTICA DEL COMUNE DI TORINO CON FUNZIONI DI R.U.P. E RESPONSABILE DEI LAVORI, NOMINATO CON ATTO DI ORGANIZZAZIONE DEL DIRETTORE DI DIVISIONE PROT. N. 8246 DEL 15/06/2021.
 Ubicazione: VIA VIA NEGRI 21/</t>
  </si>
  <si>
    <t>Manutenzione straordinaria leggera di cui all'art. 3, comma 1, lettera b) e art. 6-bis del D.P.R. n. 380/2001
Modifiche interne e rifacimento degli impianti
Titolo autorizzativo: CILA  prot/estremi 01001272000070434320   data 2022-07-22  
aggiornamento 4
 Ubicazione: Via  Via  Arduino  7/</t>
  </si>
  <si>
    <t>SERVETTIMPRESA S.R.L.</t>
  </si>
  <si>
    <t>Descrizione dell'intervento*
Manutenzione straordinaria pesante di cui all'art. 3, comma 1, lettera b), art. 22, comma 1, lettera a) del D.P.R. n. 380/2001
Titolo autorizzativo: SCIA  prot/estremi 2022-9-10176   data 2022-05-11  
 Ubicazione: VIA  VIA  MONTE ROSA 27/</t>
  </si>
  <si>
    <t>VIGLINO F.LLI SRL , EDT S.R.L. , LAZAR NICUSOR , TRE CI IMPIANTI SNC DI CHICCO ALEX E COLLINO GIANLUCA SNC , GODIO COSTRUZIONI EDILI DI GODIO GEOM. GIANCARLO E C. SAS , EDILIZIA GENERALE DI LEGISI MARJAN</t>
  </si>
  <si>
    <t>Lavori di manutenzione Ordinaria Edifici Comunali Anno 2022 - C.O. 4837 - Lotto I - Patrimoniali ubicati nella Circoscrizione 1 e Palazzo Civico
il titolo autorizzativo di riferimento, trattandosi di lavori pubblici di interesse comunale, è costituito dalla determinazione dirigenziale di approvazione del progetto definitivo atto n. DD 2767 del 30 giugno 2021
 Ubicazione: piazza piazza Palazzo di Città 1/</t>
  </si>
  <si>
    <t>LUSSU COPERTURE S.R.L. , PROGE S.R.L. , A2B IMPIANTI SRLS , FLORIO PIETRO S.R.L ,  PG COSTRUZIONI DI PERSIANO GIUSEPPE MASSIMILIANO , ELECTROCLIMA SRL</t>
  </si>
  <si>
    <t>Realizzazione di fabbricato commerciale per media struttura di vendita fino a mq 900 di superficie di vendita
Titolo autorizzativo: PDC  prot/estremi 137/2022   data 2022-08-12  
 Ubicazione: STRADA STRADA DI SETTIMO 6/</t>
  </si>
  <si>
    <t>ARDUINO TRASPORTI - S.P.A. , ELMEKAWAY PONTEGGI DI ELMEKAWY MOHAMED , AGM IDROEDIL DI MANCARI PIETRO , N.B. SNC , ELSHAER MOHAMED REFAT FATOUH MOHAMED , SERRATORE GIUSEPPE , MURA ALESSANDRO , C.S.M. S.R.L. SEMPLIFICATA , AGM IDROEDIL S.R.L. , NEW EDIL DI ADRIGNOLO GIUSEPPE , ELETTROIMPIANTI DI MAIO LUCIANO</t>
  </si>
  <si>
    <t>Realizzazione di fabbricato commerciale per media struttura di vendita fino a mq 900 di superficie di vendita
Titolo autorizzativo: PDC  prot/estremi 137/22   data 2022-08-12  
 Ubicazione: STRADA STRADA DI SETTIMO 6/</t>
  </si>
  <si>
    <t>ADEGUAMENTI ANTINCENDIO CENTRO COMMERCIALE
NON SOGGETTO A PRATICA EDILIZIA
 Ubicazione: VIA  VIA  ROMA 104/</t>
  </si>
  <si>
    <t>CEFLA S.C.  , IMPRESA SACCO , LC IMPIANTI SRL , SELL CONDOTTE SRL , SECURITY DOORS S.A.S. DI DAVIDE PARATORE &amp; C.</t>
  </si>
  <si>
    <t>RIFACIMENTO BAGNO PRINCIPALE CON ADEGUAMENTO IMPIANTI TECNOLOGICI. TRASFORMAZIONE RIPOSTIGLIO IN UN SECONDO BAGNO
CON AMPLIAMENTO DEL LOCALE A FAVORE DI UNA CAMERA DA LETTO ADIACENTE.
Titolo autorizzativo: CILA  prot/estremi 2022-20-11562   data 2022-05-30  
integrazione per ingresso in cantiere di due nuovi artigiani
 Ubicazione: VIA VIA AMEDEO PEYRON 27/                                                     4</t>
  </si>
  <si>
    <t>GI &amp; RA MONDO COSTRUZIONI DI BUZIUC RADU CONSTANTIN , IDROTERMOVUONO DI VUONO MARCO , ARKY S.R.L. , REALE IMPIANTI DI ARAPAJ KLAJDI</t>
  </si>
  <si>
    <t>ARDUINO TRASPORTI - S.P.A. , ELMEKAWAY PONTEGGI DI ELMEKAWY MOHAMED , ISOLMASSETTI S.R.L. , AGM IDROEDIL DI MANCARI PIETRO , N.B. SNC , ELSHAER MOHAMED REFAT FATOUH MOHAMED , SERRATORE GIUSEPPE , MURA ALESSANDRO , C.S.M. S.R.L. SEMPLIFICATA , AGM IDROEDIL S.R.L. , GENERALCOPERTURE S.R.L.S. , SER EDIL SRLS , NEW EDIL DI ADRIGNOLO GIUSEPPE , ELETTROIMPIANTI DI MAIO LUCIANO</t>
  </si>
  <si>
    <t>S.I.E.C.I. S.R.L. , ITA IMPIANTI S.R.L. , ROLL S.R.L.</t>
  </si>
  <si>
    <t>REALIZZAZIONE NUOVI MAGAZZINI
Titolo autorizzativo: PDC  prot/estremi 2022-1-9786   data 2022-05-06  
PDC N. 207/2022
 Ubicazione: VIA VIA PAOLO GORINI 50/                  T</t>
  </si>
  <si>
    <t>COMETTO S.R.L. , COLBE COSTRUZIONI SRL , RECOS S.R.L. , BICIELLE S.R.L.</t>
  </si>
  <si>
    <t>PON METRO REACT EU TORINO PROGETTO TO 6.1.3f MANUTENZIONE STRAORDINARIA FINALIZZATA ALLA RIDUZIONE DEI CONSUMI
ENERGETICI EDIFICIO SCOLASTICO DI VIA NEGRI 21-23. Scuola primaria succ. "MONTALE" e Scuola secondria di primo grado succ. "NEGRI".
NESSUN TITOLO AUTORIZZATIVO AI SENSI DELL'ART. 7 DPR 380/2001.
PRESENTATA IN QUALITA' DI DIRIGENTE DEL SERVIZIO EDILIZIA SCOLASTICA DEL COMUNE DI TORINO CON FUNZIONI DI R.U.P. E
RESPONSABILE DEI LAVORI, NOMINATO CON ATTO DI ORGANIZZAZIONE DEL DIRETTORE DI DIVISIONE PROT. N. 8246 DEL 15/06/2021.
 Ubicazione: VIA VIA NEGRI 21/</t>
  </si>
  <si>
    <t>EDILTERMICA IORIO S.R.L. , RV IMPIANTI SAS , FLORIO PIETRO S.R.L , BARATELLA F.LLI SRL</t>
  </si>
  <si>
    <t>EDILTERMICA IORIO S.R.L. , PRO.ECO.RE.FIN. SRL , SONGIA S.A.S. DI SONGIA GIUSEPPE &amp; C. , I.D.S. SERVIZI SOCIETA' COOPERATIVA</t>
  </si>
  <si>
    <t>LUSSU COPERTURE S.R.L. , PROGE S.R.L. , ELECTROCLIMA SRL , A2B IMPIANTI SRLS , DG PARQUET DI DUDAS GHITA ,  PG COSTRUZIONI DI PERSIANO GIUSEPPE MASSIMILIANO , FLORIO PIETRO S.R.L</t>
  </si>
  <si>
    <t>L'INTERVENTO PREVEDE L'EFFICIENTAMENTO ENERGETICO DELL'EDIFICIO TRAMITE L'INSTALLAZIONE DI PANNELLI ISOLANTI CON SISTEMA "A CAPPOTTO ESTERNO", OPPORTUNAMENTE FINITI A INTONACHINO COLORATO, DELLE PARETI ESTERNE DEL PRIMO PIANO (AD ECCEZIONE DEL FRONTE SUD-OVEST) E DEL FRONTESPIZIO SUD-EST AL PIANO TERRA.
SI PREVEDE INOLTRE LA COIBENTAZIONE DI UNA PORZIONE DELL'INTRADOSSO DEL SOFFITTO DEL CORRIDOIO DEL PIANO TERRA (COSTITUENTE IL TERRAZZO DEL PRIMO PIANO).
DAL PUNTO DI VISTA IMPIANTISTICO SI PREVEDE LA SOSTITUZIONE DEL GENERATORE DI CALORE ESISTENTE CON UN NUOVO IMPIANTO IBRIDO, L'INSTALLAZIONE DI UN IMPIANTO FOTOVOLTAICO SUL TETTO, DI UN SISTEMA DI BUILDING AUTOMATION E LA RICARICA DEI VEICOLI 
Aggiornamento notifica per aggiunta di due nuove imprese tra i soggetti coinvolti
 Ubicazione: STRADA STRADA DEI FALCONIERI 2/</t>
  </si>
  <si>
    <t>ECO-GEST-IM S.R.L. , IBB SRL , SICURTEL SRL , BRIXEL SRL</t>
  </si>
  <si>
    <t>PON METRO REACT EU TORINO PROGETTO TO6.1.4.A CORRIDOI VERDI RIQUALIFICAZIONE LUNGO DORA DA CORSO PRINCIPE
ODDONE AL PARCO COLLETTA.
REALIZZAZIONI DI PISTE E PERCORSI CICLABILI
NOTA:  Trattasi di cantiere lineare che si svolge lungo i tratti di strada  indicati nel campo localizzazioni; nel campo dati catastali è stato indicato il foglio di mappa di inizio cantiere
APPALTO DI LLPP PROGETTO APPROVATO CON DELIBERAZIONE GC
 Ubicazione: LUNGO DORA LUNGO DORA NAPOLI 0/</t>
  </si>
  <si>
    <t>Edificazione immobile commerciale
Titolo autorizzativo: PDC  prot/estremi 137/22   data 2022-08-12  
 Ubicazione: STRADA STRADA DI SETTIMO 6/</t>
  </si>
  <si>
    <t>INSERIMENTO ASCENSORE INTERNO
Titolo autorizzativo: SCIA  prot/estremi 2022-9-16371   data 2022-07-29  
 Ubicazione: PIAZZA PIAZZA CARLO FELICE 35/</t>
  </si>
  <si>
    <t>CODEBO' S.P.A.</t>
  </si>
  <si>
    <t>PON Metro React Eu Torino Progetto TO6.1.2.F BICIPLAN 5
Connessione Rete Ciclabile Assi Ciclabili Protetti Piazza Robilant
REALIZZAZIONI DI PISTE E PERCORSI CICLABILI
APPALTO DI LLPP PROGETTO APPROVATO CON DELIBERAZIONE GC
 Ubicazione: PIAZZA PIAZZA ROBILANT e altri siti  0/</t>
  </si>
  <si>
    <t>CATALANO COSTRUZIONI SAS , EDIL PAVIMENTI DI KOCIU ALFANS , ARTEMISIA SOCIETA' COOPERATIVA SOCIALE ONLUS , CO.MAR. S.R.L.</t>
  </si>
  <si>
    <t>Modifica dell'assetto distributivo interno con realizzazione di n.2 bagni, n.3 camere, soggiorno e cucina, sostituzione serramenti interni ed esterni, rifacimento impianto termico, elettrico, acs. Si prevede il rinforzo degli orizzontamenti, il rifacimento della pavimentazione interna ed esterna, la realizzazione di controsoffitti. 
Titolo autorizzativo: SCIA  prot/estremi 2022-9-16830   data 2022-08-03  
Con l'aggiornamento n. 4 si proroga durata del cantiere.
 Ubicazione: CORSO CORSO GALILEO FERRARIS 86/</t>
  </si>
  <si>
    <t>MV S.R.L. , CHIAPUSSO MICHELE , ELETTRO ALLARM DI ATTINI GIUSEPPE</t>
  </si>
  <si>
    <t>Lavori di manutenzione ordinaria e straordinaria delle opere civili degli impianti SMAT del Polo Depurativo di
Castiglione Torinese, Chieri, Pecetto Torinese (Rif. APP_70/2021 CIG 8998826223).
 Ubicazione: CORSO CORSO UNITA' D'ITALIA 276/</t>
  </si>
  <si>
    <t>PON METRO REACT EU TORINO PROGETTO TO6.1.4.A CORRIDOI VERDI RIQUALIFICAZIONE LUNGO DORA DA CORSO PRINCIPE
ODDONE AL PARCO COLLETTA.
REALIZZAZIONI DI PISTE E PERCORSI CICLABILI
APPALTO DI LLPP PROGETTO APPROVATO CON DELIBERAZIONE GC
 Ubicazione: LUNGOFIUME LUNGOFIUME DORA da c.so P Oddone a parco Colletta 0/</t>
  </si>
  <si>
    <t>Realizzazione di isolamento a cappotto sulle facciate nord-est e nord-ovest.
Sostituzione del generatore di calore esistente con pompa di calore ibrida.
Sostituzione di parte dei serramenti perimetrali.
Installazione di impianto fotovoltaico su falda esposta verso sud.
Smontaggio e rimontaggio di zanzariere ai serramenti del piano terreno
Installazione di inferriate ai serramenti mancanti del piano primo
Smantellamento pavimentazione, impermeabilizzazione e nuova pavimentazione balconi
Titolo autorizzativo: CILA-S  prot/estremi 0013252   data 2022-06-20  
 Ubicazione: VIALE VIALE XXV APRILE 125/</t>
  </si>
  <si>
    <t>MESTIERE CASA S.R.L. , EDILNOVO DI CARRIERO CLAUDIO &amp; C S.N.C.  , BIOTECH ENERGY S.R.L.S.  , H.M PONTEGGI DI HASHKIL MOHAMED , PUNTO A+ ORBASSANO</t>
  </si>
  <si>
    <t>REALIZZAZIONE NUOVI MAGAZZINI
Titolo autorizzativo: PDC  prot/estremi 2022-1-9786   data 2022-05-06  
PDC N. 207\2022
 Ubicazione: VIA VIA PAOLO GORINI 50/</t>
  </si>
  <si>
    <t>COLBE COSTRUZIONI SRL , INDUSTRIAL PAVING SOLUTIONS SRL</t>
  </si>
  <si>
    <t>- SMANTELLAMENTO E RIFACIMENTO COMPLETO DELLA COPERTURA DELL'INTERO FABBRICATO IVI INCLUSE LE STRUTTURE PORTANTI
- ADEGUAMENTO VANO ASCENSORE ESISTENTE CON OPERE STRUTTURALI PER RIMOZIONE E SOSTITUZIONE ASCENSORE CONDOMINIALE 
CILA Superbonus - art. 119 DL 34/2020
Titolo autorizzativo: CILA-S  prot/estremi 2022-20-16782   data 2022-08-02  
 Ubicazione: VIA VIA SAN QUINTINO 28/</t>
  </si>
  <si>
    <t>STRUCTURAL WORK S.N.C. DI CIMINO GIUSEPPE E CIMINO BRUNO , IMPRESA SACCO , ITALIA 61 DI OTHMAN , ABOUELELLA MELIGY DI ABOUELELLA MOHAMED , TECHNOLOGY &amp; BUILDING SRL , GR IMPIANTI DI ROSOLIA GAETANO</t>
  </si>
  <si>
    <t>Lavori di manutenzione ordinaria e straordinaria delle opere civili degli impianti SMAT del Polo Depurativo Castiglione Torinese, Chieri, Pecetto Torinese (Rif. APP_70/2021 CIG 8998826223).
La presente costituisce un aggiornamento al fascicolo 01-001272-0000745243-2022 a seguito di presa d'atto del subaffidamento all'impresa F.E. PONTEGGI S.r.l.</t>
  </si>
  <si>
    <t>RIFACIMENTO BAGNO PRINCIPALE CON ADEGUAMENTO IMPIANTI TECNOLOGICI. TRASFORMAZIONE RIPOSTIGLIO IN UN SECONDO BAGNO CON AMPLIAMENTO DEL LOCALE A FAVORE DI UNA CAMERA DA LETTO ADIACENTE.
Titolo autorizzativo: CILA  prot/estremi 2022-20-11562   data 2022-05-30  
terza integrazione per ingresso in cantiere nuova impresa</t>
  </si>
  <si>
    <t>SOLSPA SNC DI SPADARO DANIELE E C.</t>
  </si>
  <si>
    <t>RESTAURO DELLA FACCIATA DELL'OSPEDALE OFTALMICO CHE AFFACCIA SU VIA FILIPPO JUVARRA
Titolo autorizzativo: CILA  prot/estremi 0016663   data 2022-08-02  
Si precisa che il ruolo di Responsabile dei Lavori è svolto dall'arch. Salvatore Giarrusso dell' A.S.L. Città di Torino.
L'arch. Antonio Calasso assolve il ruolo di Responsabile dei Lavori per il solo invio della Notifica Preliminare.
 Ubicazione: VIA VIA FILIPPO JUVARRA 19/</t>
  </si>
  <si>
    <t>TERRA COSTRUZIONI S.R.L. , BRI.ANTO DI BRISCESE ANTONIO , REST ART DI MASSIMILIANO MATTONE , FRIDMAN &amp; C. RESTAURO E DECORAZIONI DI OMRI' SHLOMI , HENRY BORIS MURILLO BALDIVIESO , COTLET TOADER DUMITRU , AMARFEI SERGIU , CNAB DI CONVERTINI ANGELO , C.A. DI CEPPARRONE ANTONIO , EDILIZIA R.S.M. DI GAFAR MOHAMED , MILTON MARCOS MURILLO BALDIVIESO</t>
  </si>
  <si>
    <t>Opere di miglioramento sismico con rifacimento in copertura
Titolo autorizzativo: CILA-S  prot/estremi 2022-20-17265   data 2022-08-10  
 Ubicazione: CORSO CORSO REGINA MARGHERITA 171/</t>
  </si>
  <si>
    <t>MODIFICA SRB TIM PER OSPITARE IMPIANTO VF. LAVORI GIA' AVVIATI COME DA PRECEDENTE NOTIFICA. SI RENDE NECESSARIO ACCEDERE PER COMPLETAMENTO LAVORI
Titolo autorizzativo: SCIA  prot/estremi 00488410010-0504202   data 2022-04-21</t>
  </si>
  <si>
    <t>PIOBESI ESCAVAZIONI S.R.L. , EDITEL S.P.A. , GLOBAL SERVICE SNC , SIEMENS ENERGY SRL , S.O.S. BONIFICHE S.R.L. , ARIAUDO GIUSEPPE , LARIOELETTRA S.R.L.</t>
  </si>
  <si>
    <t>Intervento di riqualificazione energetica di edificio plurifamiliare ai sensi D.L. 19.05.2020 n.34 convertito in legge n.77 del 17/07/2020 con accesso agli
incentivi statali previsti dalla stessa come il superbonus 110 per cento
Titolo autorizzativo: CILA-S  prot/estremi 010012720000728591   data 2022-08-04  
 Ubicazione: VIA VIA PIO VII 134/</t>
  </si>
  <si>
    <t>ELMEKAWAY PONTEGGI DI ELMEKAWY MOHAMED , AGM IDROEDIL DI MANCARI PIETRO , IBRAMO K.M PONTEGGI , SER EDIL SRLS , NEW EDIL DI ADRIGNOLO GIUSEPPE , AGM IDROEDIL S.R.L.</t>
  </si>
  <si>
    <t>AGM IDROEDIL S.R.L.</t>
  </si>
  <si>
    <t>INTERVENTI DI RECUPERO DEL PATRIMONIO EDILIZIO, EFFICIENZA ENERGETICA, RISCHIO SISMICO (ARTT. 119 E 121 DEL D.L. N. 34/2020 -
COORDINATO CON LA LEGGE DI CONVERSIONE N. 77/2020 E MODIFICATO DAL D.L. N. 77/2021): OPERE DI COIBENTAZIONE
DELLEFACCIATECON RIPRISTINO APPARATO DECORATIVO DELLE FACCIATE DOPO INTERVENTO COIBENTAZIONE, OPERE
DICOIBENTAZIONEDELL'ESTRADOSSO DEL SOLAIO DELL'ULTIMO PIANO E DELL'INTRADOSSO DEL PIANO CANTINE;
RIFACIMENTOSTRUTTURALE DEL TETTO IN LEGNO;INTERVENTI STRUTTURALI DI TIPO "LOCALE" PER CONSOLIDAMENTO STRUTTURALE IN
FACCIATA
Titolo autorizzativo: CILA-S  prot/estremi 2022-20-17338   data 2022-08-12</t>
  </si>
  <si>
    <t>Manutenzione straordinaria pesante di cui all'art. 3, comma 1, lettera b), art. 22, comma 1, lettera a) del D.P.R. n. 380/2001
Titolo autorizzativo: SCIA  prot/estremi 2022-9-10176   data 2022-05-11</t>
  </si>
  <si>
    <t>MANA SILVANO FILIPPO</t>
  </si>
  <si>
    <t>Opere di manutenzione straordinaria per efficientamento energetico ai sensi della L. 77/2020 del 17/07/2020 e s.m.i. e consolidamento statico della copertura del fabbricato condominiale di tipo residenziale 
Titolo autorizzativo: CILA-S  prot/estremi 0016390   data 2022-07-29</t>
  </si>
  <si>
    <t>EDIFICAZIONE IMMOBILE COMMERCIALE
Titolo autorizzativo: PDC  prot/estremi 137/22   data 2022-08-12</t>
  </si>
  <si>
    <t>Integrazione a notifica preliminare del 02/02/2023
Titolo autorizzativo: CILA-S  prot/estremi 16319   data 2022-07-28  
Integrazione a notifica preliminare del 02/02/2023</t>
  </si>
  <si>
    <t>VASII GHEORGHE GABRIEL , DI.PI COSTRUZIONI S.R.L.</t>
  </si>
  <si>
    <t>Opere di manutenzione straordinaria per efficientamento energetico ai sensi della L. 77/2020 del 17/07/2020 e s.m.i.
e consolidamento statico della copertura del fabbricato condominiale di tipo residenziale
Titolo autorizzativo: CILA-S  prot/estremi 0016390   data 2022-07-29  
 Ubicazione: VIA VIA SANTHIA' 6/</t>
  </si>
  <si>
    <t>PON Metro React Eu Torino Progetto TO6.1.2.F BICIPLAN 5
Connessione Rete Ciclabile Assi Ciclabili Protetti Piazza Robilant
REALIZZAZIONI DI PISTE E PERCORSI CICLABILI
APPALTO DI LLPP PROGETTO APPROVATO CON DELIBERAZIONE GC
 Ubicazione: PIAZZA PIAZZA ROBILANT e altri siti  0/</t>
  </si>
  <si>
    <t>CATALANO COSTRUZIONI SAS , ICEF S.R.L. , EDIL PAVIMENTI DI KOCIU ALFANS , ARTEMISIA SOCIETA' COOPERATIVA SOCIALE ONLUS , CO.MAR. S.R.L.</t>
  </si>
  <si>
    <t>Rimozione Serramenti contenenti Amianto
NESSUN TITOLO AUTORIZZATIVO AI SENSI DELL'ART. 7 DPR 380/2001.
PRESENTATA IN QUALITA' DI DIRIGENTE DEL SERVIZIO EDILIZIA SCOLASTICA DEL COMUNE DI TORINO CON FUNZIONI DI R.U.P. E
RESPONSABILE DEI LAVORI, NOMINATO CON ATTO DI ORGANIZZAZIONE DEL DIRETTORE DI DIVISIONE PROT. N. 8246 DEL 15/06/2021.</t>
  </si>
  <si>
    <t>F.LLI LA ROCCA SRL</t>
  </si>
  <si>
    <t>Ristrutturazione unita' immobiliare</t>
  </si>
  <si>
    <t>FACILE RISTRUTTURARE SPA , F.T. DI TOCCHIOIHONNY , TROPEANO  GIUSEPPE  , BALICE  LEONARDO  , COSMACIUC  NICOLAE  , LA CROMATICA SRLS</t>
  </si>
  <si>
    <t>Intervento di riqualificazione energetica di edificio plurifamiliare ai sensi D.L. 19.05.2020 n.34 convertito in legge n.77 del 17/07/2020 con accesso agli
incentivi statali previsti dalla stessa come il superbonus 110 per cento
Titolo autorizzativo: CILA-S  prot/estremi 010012720000728591   data 2022-08-04</t>
  </si>
  <si>
    <t>ELMEKAWAY PONTEGGI DI ELMEKAWY MOHAMED , AGM IDROEDIL DI MANCARI PIETRO , C.S.M. S.R.L. SEMPLIFICATA , VARGAS CABEL MARIO DOMINGO , SER EDIL SRLS , NEW EDIL DI ADRIGNOLO GIUSEPPE , IBRAMO K.M PONTEGGI , AGM IDROEDIL S.R.L.</t>
  </si>
  <si>
    <t>- SMANTELLAMENTO E RIFACIMENTO COMPLETO DELLA COPERTURA DELL'INTERO FABBRICATO IVI INCLUSE LE STRUTTURE PORTANTI
- ADEGUAMENTO VANO ASCENSORE ESISTENTE CON OPERE STRUTTURALI PER RIMOZIONE E
SOSTITUZIONE ASCENSORE CONDOMINIALE
CILA Superbonus - art. 119 DL 34/2020
Titolo autorizzativo: CILA-S  prot/estremi 2022-20-16782   data 2022-08-02  
 Ubicazione: VIA VIA SAN QUINTINO 28/</t>
  </si>
  <si>
    <t>STRUCTURAL WORK S.N.C. DI CIMINO GIUSEPPE E CIMINO BRUNO , COZZI ASCENSORI S.R.L. , IMPRESA SACCO , ITALIA 61 DI OTHMAN , ABOUELELLA MELIGY DI ABOUELELLA MOHAMED , AL IMPIANTI SOCIETA' A RESPONSABILITA' LIMITATA SEMPLIFICATA , TECHNOLOGY &amp; BUILDING SRL , GR IMPIANTI DI ROSOLIA GAETANO</t>
  </si>
  <si>
    <t>Costruzione nuovo edificio commerciale
Titolo autorizzativo: PDC  prot/estremi 137/22   data 2022-08-12  
 Ubicazione: STRADA STRADA DI SETTIMO 6/</t>
  </si>
  <si>
    <t>Opere di manutenzione straordinaria per efficientamento energetico ai sensi della L. 77/2020 del 17/07/2020 e smi e consolidamento statico della copertura del fabbricato condominiale di tipo residenziale.
Titolo autorizzativo: CILA-S  prot/estremi 0016390   data 2022-07-29  
 Ubicazione: VIA VIA SANTHIA' 6/</t>
  </si>
  <si>
    <t>REALIZZAZIONE DI UNA NUOVA CABINA PRIMARIA DI TRASFORMAZIONE ELETTRICA DA 132/22 kV E OPERE CONNESSE, NELL'AREA SITA IN STRADA DELLE CASCINETTE, TORINO
DETERMINAZIONE DIRIGENZIALE n.897/2021
ATTO DD 897/A1802B/2021 DEL 02/04/2021
 Ubicazione: STRADA STRADA DELLE CASCINETTE 0/</t>
  </si>
  <si>
    <t>PIOBESI ESCAVAZIONI S.R.L. , GLOBAL SERVICE SNC , EDITEL S.P.A. , SIEMENS ENERGY SRL , S.O.S. BONIFICHE S.R.L. , LEGISI SRL , ARIAUDO GIUSEPPE , LARIOELETTRA S.R.L.</t>
  </si>
  <si>
    <t>Modifica dell'assetto distributivo interno con realizzazione di n.2 bagni, n.3 camere, soggiorno e cucina, sostituzione serramenti interni ed esterni, rifacimento impianto termico, elettrico, acs. Si prevede il rinforzo degli orizzontamenti, il rifacimento della pavimentazione interna ed esterna, la realizzazione di controsoffitti.
Titolo autorizzativo: SCIA  prot/estremi 2022-9-16830   data 2022-08-03  
Con l'aggiornamento n.5 si proroga durata del cantiere e aggiorna elenco imprese.
 Ubicazione: CORSO CORSO GALILEO FERRARIS 86/</t>
  </si>
  <si>
    <t>CHIAPUSSO MICHELE , ELETTRO ALLARM DI ATTINI GIUSEPPE</t>
  </si>
  <si>
    <t>- SMANTELLAMENTO E RIFACIMENTO COMPLETO DELLA COPERTURA DELL'INTERO FABBRICATO IVI INCLUSE LE STRUTTURE PORTANTI
- ADEGUAMENTO VANO ASCENSORE ESISTENTE CON OPERE STRUTTURALI PER RIMOZIONE E
SOSTITUZIONE ASCENSORE CONDOMINIALE CILA Superbonus - art. 119 DL 34/2020
Titolo autorizzativo: CILA-S  prot/estremi 2022-20-16782   data 2022-08-02  
 Ubicazione: VIA VIA SAN QUINTINO 28/</t>
  </si>
  <si>
    <t>STRUCTURAL WORK S.N.C. DI CIMINO GIUSEPPE E CIMINO BRUNO , COZZI ASCENSORI S.R.L. , IMPRESA SACCO , GR IMPIANTI DI ROSOLIA GAETANO , AMER M. COSTRUZIONI , AL IMPIANTI SOCIETA' A RESPONSABILITA' LIMITATA SEMPLIFICATA , TECHNOLOGY &amp; BUILDING SRL , LV SRL , ABOUELELLA MELIGY DI ABOUELELLA MOHAMED</t>
  </si>
  <si>
    <t>CATALANO COSTRUZIONI SAS , ICEF S.R.L. , EDIL PAVIMENTI DI KOCIU ALFANS , CO.MAR. S.R.L. , ARTEMISIA SOCIETA' COOPERATIVA SOCIALE ONLUS , SINTEXCAL - SOCIETA' PER AZIONI</t>
  </si>
  <si>
    <t>Manutenzione Straordinaria finalizzata alla riduzione dei consumi energetici- Edificio scolastico Via Ada Negri
 Ubicazione: VIA VIA NEGRI 21/</t>
  </si>
  <si>
    <t>EDILTERMICA IORIO S.R.L. , FLORIO PIETRO S.R.L , BARATELLA F.LLI SRL , F.LLI LA ROCCA SRL</t>
  </si>
  <si>
    <t>PER.FORA DRILL SRL , VASII GHEORGHE GABRIEL , DI.PI COSTRUZIONI S.R.L.</t>
  </si>
  <si>
    <t>Manutenzione straordinaria pesante di cui all'art. 3, comma 1, lettera b), art. 22, comma 1, lettera a) del D.P.R. n.
380/2001
Titolo autorizzativo: SCIA  prot/estremi 2022-9-10176   data 2022-05-11  
 Ubicazione: VIA VIA MONTE ROSA 27/</t>
  </si>
  <si>
    <t>SMARTEC SRL</t>
  </si>
  <si>
    <t>REALIZZAZIONE NUOVI MAGAZZINI
Titolo autorizzativo: PDC  prot/estremi 2022-1-9786   data 2022-05-06  
PDC N. 207/2022
 Ubicazione: VIA VIA PAOLO GORINI 50/                                               T</t>
  </si>
  <si>
    <t>FLASH DOOR DI NUZZI GIACOMO , COLBE COSTRUZIONI SRL , RED IMPIANTI SRL</t>
  </si>
  <si>
    <t>Modifiche alla distribuzione interna, rifacimento impianti e realizzazione di soppalchi
Titolo autorizzativo: SCIA  prot/estremi 16387   data 2022-07-29  
 Ubicazione: VIA VIA PIAVE 5/</t>
  </si>
  <si>
    <t>COBOLA FALEGNAMERIA SRL , FA.SPI S.N.C. DI SPICUGLIA MICHELE E MASCIARI MASSIMO , TE.COM. S.R.L. , DAMA S.R.L. , SALEMME  ANTONIO  , PIETRO DOMENICO ROSSIO THIERRY , PADOVAN ANDREA , ZERO-A DI PASSARIELLO ALESSANDRO , TE.COM GROUP SRL , ROSSIO MATTEO , FULL BUILDING SOCIETA' A RESPONSABILITA' LIMITATA SEMPLIFICATA</t>
  </si>
  <si>
    <t>Nuova costruzione immobile commerciale
Titolo autorizzativo: PDC  prot/estremi 137/22   data 2022-08-12  
 Ubicazione: STRADA STRADA DI SETTIMO 6/</t>
  </si>
  <si>
    <t>REALIZZAZIONE NUOVI MAGAZZINI
Titolo autorizzativo: PDC  prot/estremi 2022-9786   data 2022-05-06  
PDC 207/2022
 Ubicazione: VIA VIA PAOLO GORINI 50/                                               T</t>
  </si>
  <si>
    <t>Lavori di manutenzione ordinaria e straordinaria delle opere civili degli impianti SMAT del Polo Depurativo Castiglione Torinese, Chieri, Pecetto Torinese (Rif. APP_70/2021 CIG 8998826223).
La presente costituisce un aggiornamento al fascicolo a seguito di presa d'atto del subaffidamento all'impresa DP SERVIZI S.r.l.
 Ubicazione: CORSO CORSO UNITA' D'ITALIA 276/</t>
  </si>
  <si>
    <t>Manutenzione straordinaria pesante di cui all'art. 3, comma 1, lettera b), art. 22, comma 1, lettera a) del D.P.R. n. 380/01
Titolo autorizzativo: SCIA  prot/estremi 2022-9-10176   data 2022-05-11  
 Ubicazione: VIA VIA MONTE ROSA 27/</t>
  </si>
  <si>
    <t>CAMPARI GIANLUCA  , CAMPARI MASSIMILIANO</t>
  </si>
  <si>
    <t>REALIZZAZIONE DI UN LOCALE CABINA COME DA SPECIFICHE IRETI CON MODIFICA INTERCAPEDINE ESISTENTE;
REALIZZAZIONE DI UN LOCALE INTERRUTTORE DI PROTEZIONE GENERALE;
REALIZZAZIONE DI UNA CABINA DI TRASFORMAZIONE;
INSTALLAZIONE DI WALLBOX PER RICARICA AUTO ELETTRICHE.
Titolo autorizzativo: CILA  prot/estremi 0016626   data 2022-08-02  
 Ubicazione: VIA VIA PARMA 43/   
NOTA: La notifica preliminare è stata redatta originariamente con il numero 01-001272-0000819389-2023. Per motivi tecnici il numero è stato variato in 01-001272-0000874937-2023</t>
  </si>
  <si>
    <t>B &amp; C METAL ART S.N.C. DI CAPOZZA FRANCO &amp; C. , VASII GHEORGHE GABRIEL , DI.PI COSTRUZIONI S.R.L. , PER.FORA DRILL SRL</t>
  </si>
  <si>
    <t>Intervento di riqualificazione energetica di edificio plurifamiliare ai sensi D.L. 19.05.2020 n.34 convertito in legge n.77 del 17/07/2020 con accesso agli incentivi statali previsti dalla stessa come il superbonus 110 per cento
Titolo autorizzativo: CILA-S  prot/estremi 010012720000728591   data 2022-08-04  
 Ubicazione: VIA VIA PIO VII 134/</t>
  </si>
  <si>
    <t>M.S. PONTEGGI SNC DI MOHAMED METWALY BASYOUNY BASYOUNY METWALY &amp; C C , AGM IDROEDIL DI MANCARI PIETRO , VARGAS CABEL MARIO DOMINGO , SER EDIL SRLS , NEW EDIL DI ADRIGNOLO GIUSEPPE , AGM IDROEDIL S.R.L.</t>
  </si>
  <si>
    <t>MESTIERE CASA S.R.L. , EDILNOVO DI CARRIERO CLAUDIO &amp; C S.N.C.  , BIOTECH ENERGY S.R.L.S.  , PUNTO A+ ORBASSANO , H.M PONTEGGI DI HASHKIL MOHAMED , TRASFORM LEGNO PORTE DI ALLERINO ANDREA &amp; C. S.A.S.</t>
  </si>
  <si>
    <t>Modifica dell'assetto distributivo interno con realizzazione di n.2 bagni, n.3 camere, soggiorno e cucina, sostituzione serramenti interni ed esterni, rifacimento impianto termico, elettrico, acs. Si prevede il rinforzo degli orizzontamenti, il rifacimento della pavimentazione interna ed esterna, la realizzazione di controsoffitti. 
Titolo autorizzativo: SCIA  prot/estremi 2022-9-16830   data 2022-08-03  
Con l'aggiornamento n.6 si proroga durata del cantiere e aggiorna elenco imprese.
 Ubicazione: CORSO CORSO GALILEO FERRARIS 86/</t>
  </si>
  <si>
    <t>MV S.R.L. , ELETTRO ALLARM DI ATTINI GIUSEPPE , CNAB DI CONVERTINI ANGELO , SCARZELLO COSTRUZIONI , CHIAPUSSO MICHELE</t>
  </si>
  <si>
    <t>SMANTELLAMENTO E RIFACIMENTO COMPLETO DELLA COPERTURA DELL'INTERO FABBRICATO IVI INCLUSE LE STRUTTURE PORTANTI, ADEGUAMENTO VANO ASCENSORE ESISTENTE CON OPERE STRUTTURALI PER RIMOZIONE E SOSTITUZIONE ASCENSORE CONDOMINIALE CILA Superbonus - art. 119 DL 34/2020
Titolo autorizzativo: CILA-S  prot/estremi 2022-20-16782   data 2022-08-02  
 Ubicazione: VIA VIA SAN QUINTINO 28/</t>
  </si>
  <si>
    <t>STRUCTURAL WORK S.N.C. DI CIMINO GIUSEPPE E CIMINO BRUNO , SOTEA S.R.L. , COZZI ASCENSORI S.R.L. , IMPRESA SACCO , GR IMPIANTI DI ROSOLIA GAETANO , EDILGES S.R.L.S. , AL IMPIANTI SOCIETA' A RESPONSABILITA' LIMITATA SEMPLIFICATA , TECHNOLOGY &amp; BUILDING SRL , LV SRL , ITALIA 61 DI OTHMAN , AMER M. COSTRUZIONI , ABOUELELLA MELIGY DI ABOUELELLA MOHAMED</t>
  </si>
  <si>
    <t>Trattasi di aggiornamento inerente a subentro nuove imprese
Titolo autorizzativo: CILA-S  prot/estremi 2021-20-27742   data 2021-11-30  
Trattasi di cantiere e relativi lavori relativi a due istanze edilizie presentate:
- CILA-Superbonus: n° protocollo 0027742, n° pratica 2021-20-27742 del 30-11-2021;
- CILA (tinteggiatura facciata): n° protocollo 0029913, n° pratica 2021-20-29913 del 22-12-2021;
 Ubicazione: VIA VIA TORRE PELLICE 58/</t>
  </si>
  <si>
    <t>M.M.P. S.A.S. , EDILIT S.R.L. , PIESSE DI CARABOTTI PAOLO E POVEROMO SALVATORE S.N.C. , PF DI PERICOLI FRANCESCO , PEOPLEANDTECH S.R.L. , IGL DI SAMUELE IERINO' , MELANO ANDREA , ALMUCA VLADIMIR</t>
  </si>
  <si>
    <t>Integrazione a notifica preliminare del 19/07/2023
Titolo autorizzativo: PDC  prot/estremi 20   data 2024-02-06  
Aggiornamento notifica preliminare con indicazione del nuovo Permesso di Costruire ottenuto: PDC n.20/2024
 Ubicazione: STRADA STRADA DEL MACALLE' 5/</t>
  </si>
  <si>
    <t>SERVETTIMPRESA S.R.L. , B &amp; C METAL ART S.N.C. DI CAPOZZA FRANCO &amp; C. , VASII GHEORGHE GABRIEL , DI.PI COSTRUZIONI S.R.L. , PER.FORA DRILL SRL</t>
  </si>
  <si>
    <t>Modifica dell'assetto distributivo interno con realizzazione di n.2 bagni, n.3 camere, soggiorno e cucina, sostituzione serramenti interni ed esterni, rifacimento impianto termico, elettrico, acs. Si prevede il rinforzo degli orizzontamenti, il rifacimento della pavimentazione interna ed esterna, la realizzazione di controsoffitti.
Titolo autorizzativo: SCIA  prot/estremi 2022-9-16830   data 2022-08-03  
Con l'aggiornamento n.7 si proroga durata del cantiere.
 Ubicazione: CORSO CORSO GALILEO FERRARIS 86/</t>
  </si>
  <si>
    <t>Modifica dell'assetto distributivo interno con realizzazione di n.2 bagni, n.3 camere, soggiorno e cucina, sostituzione serramenti interni ed esterni, rifacimento impianto termico, elettrico, acs. Si prevede il rinforzo degli orizzontamenti, il rifacimento della pavimentazione interna ed esterna, la realizzazione di controsoffitti.
Titolo autorizzativo: SCIA  prot/estremi 2022-9-16830   data 2022-08-08  
Con l'aggiornamento n. 8 si inseriscono imprese per impianto termico, sostituzione infissi interni ed esterni, posa e fornitura pavimenti in legno.
 Ubicazione: CORSO CORSO GALILEO FERRARIS 86/</t>
  </si>
  <si>
    <t>MV S.R.L. , ELETTRO ALLARM DI ATTINI GIUSEPPE , CHIAPUSSO MICHELE , SCARZELLO COSTRUZIONI , MODA VALERICO , STYLPORTE S.R.L. , CAFASSO S.R.L. , CNAB DI CONVERTINI ANGELO , GIORIO SRL</t>
  </si>
  <si>
    <t>Lavori di manutenzione ordinaria e straordinaria delle opere civili degli impianti SMAT del Polo Depurativo Castiglione
Torinese, Chieri, Pecetto Torinese (Rif. APP_70/2021 CIG 8998826223).
La presente costituisce un aggiornamento al fascicolo per comunicazione ingresso in cantiere dell'impresa CALABRESE AUTOGRU SRL
 Ubicazione: CORSO CORSO UNITA' D'ITALIA 276/</t>
  </si>
  <si>
    <t>STRUCTURAL WORK S.N.C. DI CIMINO GIUSEPPE E CIMINO BRUNO , SOTEA S.R.L. , IMPRESA SACCO , GR IMPIANTI DI ROSOLIA GAETANO , ABOUELELLA MELIGY DI ABOUELELLA MOHAMED , EDILGES S.R.L.S. , TECHNOLOGY &amp; BUILDING SRL , LV SRL , ITALIA 61 DI OTHMAN , AMER M. COSTRUZIONI , AL IMPIANTI SOCIETA' A RESPONSABILITA' LIMITATA SEMPLIFICATA</t>
  </si>
  <si>
    <t>Integrazione a notifica preliminare del 08.02.2024
Titolo autorizzativo: PDC  prot/estremi 20   data 2024-02-06  
 Ubicazione: STRADA STRADA DEL MACALLE' 5/</t>
  </si>
  <si>
    <t>SERVETTIMPRESA S.R.L. , B &amp; C METAL ART S.N.C. DI CAPOZZA FRANCO &amp; C. , VASII GHEORGHE GABRIEL , PER.FORA DRILL SRL , DI.PI COSTRUZIONI S.R.L. , DUE GI IMPIANTI</t>
  </si>
  <si>
    <t>Modifica dell'assetto distributivo interno con realizzazione di n.2 bagni, n.3 camere, soggiorno e cucina, sostituzione serramenti interni ed esterni, rifacimento impianto termico, elettrico, acs. Si prevede il rinforzo degli orizzontamenti, il rifacimento della pavimentazione interna ed esterna, la realizzazione di controsoffitti.
Titolo autorizzativo: SCIA  prot/estremi 2022-9-16830   data 2022-08-08  
Con l'aggiornamento n. 9 si inseriscono imprese per fornitura e posa massetti, resina per pavimenti, piatti doccia e fabbro.
Si proroga inoltre la durata di cantiere.
 Ubicazione: CORSO CORSO GALILEO FERRARIS 86/</t>
  </si>
  <si>
    <t>MV S.R.L. , REZINA S.R.L. , ELETTRO ALLARM DI ATTINI GIUSEPPE , CHIAPUSSO MICHELE , SCARZELLO COSTRUZIONI , GIORIO SRL , G.P. 'GENIALPOWER' SRLS , ISOLMASSETTI S.R.L. , SMART CARPENTERIE S.R.L. , CAFASSO S.R.L. , CNAB DI CONVERTINI ANGELO , MODA VALERICO , STYLPORTE S.R.L.</t>
  </si>
  <si>
    <t>Manutenzione straordinaria pesante di cui all'art. 3, comma 1, lettera b), art. 22, comma 1, lettera a) del D.P.R. n.
380/01
Titolo autorizzativo: SCIA  prot/estremi 2022-9-10176   data 2022-05-11  
 Ubicazione: VIA  VIA  MONTE ROSA 27/</t>
  </si>
  <si>
    <t>DELLACASA PIERO</t>
  </si>
  <si>
    <t>Intervento di riqualificazione energetica di edificio plurifamiliare ai sensi D.L. 19.05.2020 n.34 convertito in legge n.77
del 17/07/2020 con accesso agli incentivi statali previsti dalla stessa come il superbonus 110 per cento
Titolo autorizzativo: CILA-S  prot/estremi 010012720000728591   data 2022-08-04  
 Ubicazione: VIA VIA PIO VII 134/</t>
  </si>
  <si>
    <t>AGM IDROEDIL DI MANCARI PIETRO , MOLLO SERVIZI SRL , AGM IDROEDIL S.R.L. , CAPOMOLLA MICHELANGELO , NEW EDIL DI ADRIGNOLO GIUSEPPE , ALBANO GENNARO , SER EDIL SRLS</t>
  </si>
  <si>
    <t>REALIZZAZIONE DI UNA NUOVA CABINA PRIMARIA DI TRASFORMAZIONE ELETTRICA DA 132/22 kV E
OPERE CONNESSE, NELL'AREA SITA IN STRADA DELLE CASCINETTE, TORINO
DETERMINAZIONE DIRIGENZIALE n.897/2021
ATTO DD 897/A1802B/2021 DEL 02/04/2021
 Ubicazione: STRADA STRADA DELLE CASCINETTE 0/</t>
  </si>
  <si>
    <t>AGGIORNAMENTO 10: Modifica dell'assetto distributivo interno con realizzazione di n.2 bagni, n.3 camere, soggiorno e cucina, sostituzione serramenti interni ed esterni, rifacimento impianto termico, elettrico, acs. Si prevede il rinforzo degli orizzontamenti, il rifacimento della pavimentazione interna ed esterna, la realizzazione di controsoffitti.
Titolo autorizzativo: SCIA  prot/estremi 2022-9-16830   data 2022-08-08  
Con l'aggiornamento n. 10  si proroga la durata di cantiere e si aggiorna l'importo lavori.
 Ubicazione: CORSO CORSO GALILEO FERRARIS 86/</t>
  </si>
  <si>
    <t>MV S.R.L. , REZINA S.R.L. , ELETTRO ALLARM DI ATTINI GIUSEPPE , CHIAPUSSO MICHELE , MODA VALERICO , STYLPORTE S.R.L. , SMART CARPENTERIE S.R.L. , CAFASSO S.R.L. , GIORIO SRL</t>
  </si>
  <si>
    <t>Lavori di manutenzione ordinaria e straordinaria delle opere civili degli impianti SMAT del Polo Depurativo Castiglione Torinese, Chieri, Pecetto Torinese (Rif. APP_70/2021 CIG 8998826223).
La presente costituisce un aggiornamento al fascicolo per comunicazione ingresso in cantiere dell'impresa MASSTECH ITALIA SRL.
I lavori si svolgeranno anche nei comuni di Chieri, Pecetto T.se, Castiglione.
 Ubicazione: CORSO CORSO UNITA' D'ITALIA 276/</t>
  </si>
  <si>
    <t>Interventi di ripristino degli intonaci degradati, di ripristino corticale delle porzioni in calcestruzzo degradate, di pulitura dei rivestimenti ceramici e lapidei, di
tinteggiatura delle porzioni intonacate e verniciatura dei parapetti metallici sui fronti visibili da spazio pubblico prospicienti via G. Boccaccio 14 - 16- 18 - 18
bis e via M. Tonello 12.
Titolo autorizzativo: CILA  prot/estremi 0   data 24/10/2021  
La presente notifica preliminare è da riferirsi anche alla CILA MUDE 5790802021 del 24/10/2021 (prot. 2021-20-24764)./0</t>
  </si>
  <si>
    <t>FERPLANT SRL , C.M.C. DI SOFRONIA CARMEN , FRATILA VASILE , C.M.S. MULTISERVIZI S.A.S. , EISSA KHALED DI EISSA IBRAHIM</t>
  </si>
  <si>
    <t>CORSO RACCONIGI 32</t>
  </si>
  <si>
    <t>Realizzazione opere edili, metalliche ed impiantistiche per la trasformazione di una Stazione Radio Base per la rete di telefonia cellulare
Titolo autorizzativo: SCIA  prot/estremi 1717   data 30/11/2021  
Codice Pratica: 00488410010-26112021-1717
Protocollo SUAP: REP_PROV_TO/TO-SUPRO/0080189 del 30/11/2021/0</t>
  </si>
  <si>
    <t>ALPITEL S.P.A. , EDAL DI PINTILIE ELENA ROXANA , TELEBIT SPA</t>
  </si>
  <si>
    <t>VIA  CAPRERA 41</t>
  </si>
  <si>
    <t>Realizzazione nuova RSA
Titolo autorizzativo: PDC  prot/estremi 0   data 22/04/2021  
Ingresso in cantieri impresa per posa murature /0</t>
  </si>
  <si>
    <t>AM FRATELLI DI BASIONUY</t>
  </si>
  <si>
    <t>STRADA VAL SALICE 125</t>
  </si>
  <si>
    <t>RIPARAZIONE DISPERSIONE INTERRATA;
MODIFICA IMPIANTO INTERRATO;
MODIFICA ALLACCIAMENTO INTERRATO
Titolo autorizzativo: null  prot/estremi 0   data null  
/0</t>
  </si>
  <si>
    <t>Lavori di manutenzione straordinaria nella sede metropolitana del Castello del Valentino del Politecnico di Torino CIG: 89150969F2 CUP: E16J21000030005
Titolo autorizzativo: null  prot/estremi 0   data null  
Le opere previste non richiedono autorizzazioni da parte degli Enti competenti
La procura speciale sarà firmata dal Dirigente, Dott.ssa Concetta Di Napoli, in nome e per conto dell'intestatario/0</t>
  </si>
  <si>
    <t>COSTRUZIONE E RESTAURO DI SECCI SERGIO , IMPRESA SODA COSTRUZIONI S.R.L.</t>
  </si>
  <si>
    <t>Riqualificazione energetica.
Titolo autorizzativo: CILA-S  prot/estremi 27804   data 01/12/2021  
/0</t>
  </si>
  <si>
    <t>ITALPONTEGGI DI GIORDANO LUCIANO , S.B.F. COSTRUZIONI SRL , C.G.N. INFISSI SAS DI CIAPPA GIUSEPPE &amp; C , BELLANTONI PASQUALE , EDILSO DI BELLETTIERI SONIA</t>
  </si>
  <si>
    <t>CORSO  TARANTO 131</t>
  </si>
  <si>
    <t>realizzazione di opere interne, rifacimento impianto idrico-sanitario, sostituzione serramenti
Titolo autorizzativo: CILA  prot/estremi 7142   data 01/04/2022  
/0</t>
  </si>
  <si>
    <t>GRIGORE VASILICA , TRISKEL ELETTRICA S.N.C.</t>
  </si>
  <si>
    <t>VIA AOSTA ANGOLO CORSO BRESCIA 0</t>
  </si>
  <si>
    <t>Manutenzione straordinaria pesante di cui all'art. 3, comma 1, lettera b), art. 22, comma 1, lettera a) del D.P.R. n. 380/2001L'intervento prevede la
demolizione totale dei fabbricati fuori terra senza successiva ricostruzione e il mantenimento dellasoletta di pavimento esistente e dei manufatti interrati
Titolo autorizzativo: SCIA  prot/estremi 14384   data 18/08/2020  
/0</t>
  </si>
  <si>
    <t>CORSO SALVEMINI 19</t>
  </si>
  <si>
    <t>Lavori sostituzione elettrodotto in cavo OF esistente della Linea 132 kV T.993 Sud Ovest - I.C. Mirafiori
Titolo autorizzativo: null  prot/estremi 0   data null  
/0</t>
  </si>
  <si>
    <t>CORSO GIOVANNI LANZA 106</t>
  </si>
  <si>
    <t>Rifacimento della copertura, realizzazione di cappotto termico sulla facciata interno cortile, nell'androne e all'intradosso del solaio del seminterrato delle
cantine, sostituzione degli infissi, sostituzione della caldaia, messa a norma degli impianti, bonifica amianto (rimozione di 4 camini in amianto sulla copertura
e di lamiera in amianto presente nel sottotetto)
Titolo autorizzativo: CILA-S  prot/estremi 6572162022   data 24/03/2022  
Il presente aggiornamento viene fatto per sostituire il lavoratore autonomo della bonifica da CHIANESE a ANDREI IOAN/0</t>
  </si>
  <si>
    <t>VIA ONORATO VIGLIANI 89</t>
  </si>
  <si>
    <t>Modifica distributiva al piano terra: Allargamento locale disimpegno antistante al locale di preparazione farmaci.
Titolo autorizzativo: CILA  prot/estremi 6993   data 31/03/2022  
/0</t>
  </si>
  <si>
    <t>CANDIAN BRUNO COSTRUZIONI SRL , OFFICINAE SOCIETA' COOPERATIVA</t>
  </si>
  <si>
    <t>VIA LIVORNO (ANGOLO VIA TREVISO C/O IPERCOOP) 0</t>
  </si>
  <si>
    <t>modifica stazione radio base Wind Tre TO325 Villaggio Mortara
Titolo autorizzativo: SCIA  prot/estremi 2517580920   data 10/12/2021  
i lavori previsti per inizio marzo non hanno ancora avuto inizio. Si procedera' la prossima settimana/0</t>
  </si>
  <si>
    <t>VIA SAN DOMENICO 7</t>
  </si>
  <si>
    <t>Esecuzione di interventi di manutenzione straordinaria riguardanti misure antisismiche e opere di sicurezza statica dell'edificio condominiale. Trattasi di interventi sismabonus 110 %  ai sensi dell'art. 119 della legge 77/2020 comprendenti: rinforzi delle murature fuori terra e interrate, balllatoio balconi, scala e interventi non strutturali instabili come meglio descritti negli allegati, comprese le relative linee vita.
Titolo autorizzativo: CILA-S  prot/estremi 0   data 01/04/2022  
La seguente notifica preliminare è collegata alla pratica di Cilas presentata il 01/04/2022. Non ci è ancora stato fornito il protocollo. Il numero pratica Mude è 660856 - 2022/0</t>
  </si>
  <si>
    <t>LA SFINGE PONTEGGI DI FATHY IBRAHIM , BT PROJECT STP SRL , CONSORZIO COSTRUTTORI TORINO SOCIETA' COOP. , COOPERATIVA ARCHITETTI COSTRUTTORI SOC. COOP.</t>
  </si>
  <si>
    <t>COOPERATIVA ARCHITETTI COSTRUTTORI SOC. COOP.</t>
  </si>
  <si>
    <t>CORSO MONCALIERI 149</t>
  </si>
  <si>
    <t>Sostituzione caldaia con sistema ibrido, sostituzione serramenti e installazione pannelli fotovoltaici. Opere ai sensi della legge n° 34 del 19 maggio 2020 del
DLGS, convertito dalla legge n°77 del 17 luglio 2020
Titolo autorizzativo: CILA-S  prot/estremi 30097   data 24/12/2021  
/0</t>
  </si>
  <si>
    <t>CESCAR SRL , NEYRONE GIOVANNI , L.I.T. SRL , ALBANESE GREGORIO</t>
  </si>
  <si>
    <t>VIA QUARTO DEI MILLE 12</t>
  </si>
  <si>
    <t>Ristrutturazione edilizia dell'immobile sito in via Quarto dei Mille 12-14 per frazionamento interno del piano terra con la creazione di due unità abitative,
rifacimento degli impianti elettrici e idro-termo-sanitari e diversa distribuzione degli spazi interni mediante demolizione/ricostruzione delle tramezzature
interne.
Titolo autorizzativo: SCIA  prot/estremi 0   data 14/02/2022  
/0</t>
  </si>
  <si>
    <t>GRIGORE SIMION , STEFAN IMPIANTI DI STEFAN ILIE , ENAIL IMPIANTI DI CIRILLO ALBERTO</t>
  </si>
  <si>
    <t>VIALE THOVEZ  40</t>
  </si>
  <si>
    <t>Interventi volti al miglioramento funzionale, estetico ed energetico dell'immobile tramite risanamento del locale seminterrato, applicazione di cappotto esterno e nuovo impianto termico, sostituzione di serramenti, riorganizzazione e sistemazione degli spazi esterni, demolizione e ricostruzione di muri di contenimento al fine di garantire un consolidamento dell'area, demolizione e ricostruzione di scale esterne.
Titolo autorizzativo: SCIA-ALT-PDC  prot/estremi 0   data 10/12/2021  
/25</t>
  </si>
  <si>
    <t>TA.MA. EDILIZIA S.R.L. , BACATARU IONUT , DE BLASIO IMPIANTI SNC</t>
  </si>
  <si>
    <t>CORSO SEBASTOPOLI 123</t>
  </si>
  <si>
    <t>REALIZZAZIONE STRUTTURE TEMPORANEE BUBBLE DELEGATION PER L'EVENTO EUROVISION SONG CONTEST 2022
Titolo autorizzativo: null  prot/estremi 0   data null  
/0</t>
  </si>
  <si>
    <t>AL.FIERE S.N.C. DI BAROLO GIUSEPPE, DELMONTE ALDO &amp; C. , EA ALLESTIMENTI DI EL MJABBER A. , EXPOTEAM SRL , WORLD LIGHTS S.N.C. DI PAOLILLO MICHELE &amp; C. , EUROFIERE SPA , MODO SRL ,  GRUPPO ITALMONTAGGI SRLS , NOLOSYSTEM SRL , TENSOMONT DI IVASCU MIRCEA , IDEAZIONE SRL , AVP SAS DI ARCADIE DOBROVOLSCHI &amp; C. , TURCAN ION , C.C.P. S.A.S. DI CIOBANU IURIE &amp; C. , A&amp;R ALLESTIMENTI SNC , GOOD TEAM , DORI PUBBLICITA' SRL , UNIVERSAL SERVICE , AUROIDRO SOCIETA' ARESPONSABILITA' LIMITATA SEMPLIFICATA , RG SRLS , CONSORZIO CO.VELT.</t>
  </si>
  <si>
    <t>OSMA SRL , B.F. IMPIANTI S.N.C. , D &amp; G S.R.L. , SYSTEM MANAGEMENT SPA , SOLUZIONI SRL , WASHTEC S.R.L. , BIETEC SRL , ITEC - TECNOLOGIE E IMPIANTI S.P.A. , ENERGY DIVISION S.R.L.</t>
  </si>
  <si>
    <t>VIA TOFANE 71</t>
  </si>
  <si>
    <t>Le opere consistono nella realizzazione (all'interno dell'area ospedaliera) del basamento e posa di un nuovo G.E. e realizzazione di uno scavo per la posa
interrata del serbatoio del carburante. Nei locali tecnici dislocati al piano interrato dell'ospedale sarà smantellato il vecchio G.E. e saranno realizzati nuovi
quadri elettrici. Occorrerà effettuare la movimentazione e posa del nuovo G.E. mediante l'utilizzo di un'autogrù.
Titolo autorizzativo: CILA  prot/estremi 0   data 07/12/2021  
/0</t>
  </si>
  <si>
    <t>PIAZZA STAMPALIA 30</t>
  </si>
  <si>
    <t>Sostituzione GRFD 6
Titolo autorizzativo: null  prot/estremi 0   data null  
/0</t>
  </si>
  <si>
    <t>UOLE SOCIETÀ COOPERATIVA , LAMBDA CND SRL</t>
  </si>
  <si>
    <t>CORSO MONCALIERI 293</t>
  </si>
  <si>
    <t>RECUPERO SOTTOTETTO AD USO ABITATIVO - COMPLETAMENTO OPERE 
Titolo autorizzativo: SCIA-ALT-PDC  prot/estremi 0   data 18/06/2021  
/0</t>
  </si>
  <si>
    <t>LALA ARTAN , EDIL DI LALA , F.LLI PALLARIA S.N.C. DI PALLARIA ALESSANDRO E PIERO , BORSELLO FABRIZIO IMPIANTI ELETTRICI</t>
  </si>
  <si>
    <t>VIA GIOVANNI BATTISTA SCAPACCINO 5</t>
  </si>
  <si>
    <t>Opere di ristrutturazione edilizia e rinnovamento energetico
Titolo autorizzativo: null  prot/estremi 0   data null  
/0</t>
  </si>
  <si>
    <t>ORBYTA ENGINEERING S.R.L. , IDROSANIX DI PEZZANO FABIO</t>
  </si>
  <si>
    <t>MANUTENZIONE FACCIATA SU STRADA. Ripristini di modeste quantità di intonaci, Pulizia e tinteggiatura facciata esterna su strada. MANUTENZIONE
COPERTURA ETC. Posa di dispositivi anticaduta in copertura
Titolo autorizzativo: CILA  prot/estremi 0   data 28/09/2021  
/0</t>
  </si>
  <si>
    <t>ST IMPRESA DI EDILIZIA GENERALE S.R.L. , AYMAN EISA , FRAMA DI FRANCO MASSIMILIANO</t>
  </si>
  <si>
    <t>GALLERIA S. FEDERICO 16</t>
  </si>
  <si>
    <t>Opere di ridistribuzione planimetrica con interventi di manutenzione ordinaria di pavimenti, rivestimenti e servizi igienici. E' in progetto l'eliminazione della
scala di collegamento interno tra il piano secondo e terzo e la realizzazione di un nuovo orizzontamento di chiusura.
Titolo autorizzativo: SCIA  prot/estremi 2697   data 07/02/2022  
/0</t>
  </si>
  <si>
    <t>CTI.ISOLARE SRL , ARDUINO CUGINI SNC DI ARDUINO BRUNO E PIERGIOVANNI , IMPRESA SACCO , EDILSOF DI PILATO GIUSEPPE &amp; C. SNC , MALTESE GIUSEPPE , TECHNOLOGY &amp; BUILDING SRL , FALEGNAMERIA GIOVINAZZO S.A.S. DI DAVIDE E SIMONE GIOVINAZZO , LC IMPIANTI SRL , NUZZI S.R.L.S.</t>
  </si>
  <si>
    <t>Segnalazione Certificata di Inizio Attività Congiunta Vodafone Italia S.p.A. / TIM S.p.A. per installazione e modifica di una stazione radio base su infrastruttura
di telecomunicazioni preesistente, ai sensi degli artt. 87 e 87 bis del D.Lgs. 259/2003 nonche L.R. Piemonte 19/04. Impianto esistente nel Comune di Torino
(TO), Corso Grosseto n.170, foglio 1077, mappale 73 (codice sito Vodafone: 1TO GROSSETO 1RM05635 - codice sito TIM: TORINO GROSSETO TY47)
Titolo autorizzativo: null  prot/estremi 0   data null  
Protocollo SUAP: REP_PROV_TO/TO-SUPRO 0079982/29-11-2021/0</t>
  </si>
  <si>
    <t>PIAZZALE  GRANDE TORINO 0</t>
  </si>
  <si>
    <t>MONTAGGIO/SMONTAGGIO STRUTTURE TEMPORANEE AREE PRESS EUROVISION SONG CONTEST 2022
Titolo autorizzativo: null  prot/estremi 0   data null  
/0</t>
  </si>
  <si>
    <t>AL.FIERE S.N.C. DI BAROLO GIUSEPPE, DELMONTE ALDO &amp; C. , ECO-TEC DI MASSIMO MULAS , PIEFFE SRL , IMPIANTI ELETTRICI DI MICHELE RUBINO , BIADEN DI BABUSCA FLORIN ,  GRUPPO ITALMONTAGGI SRLS , S.P. SANATEC PIEMONTE S.R.L. , CGTE SPA , TECHNICAL NETWORK SC , D.M. IMPIANTI SRL ,  LA PAGINA DI SARTORI DORIANO , P.&amp; P. ITALIA S.R.L. , DROP OUT SRL , TENSOMONT DI IVASCU MIRCEA , VIS GROUP SRL , LINE UP MULTISERVICE S.N.C. DI FORNERO LUCA E RICCARDO , ALLEANZA STANDS DI LARA JORGE LUIS , EXPOTEAM SRL</t>
  </si>
  <si>
    <t>VIA FILADELFIA 82</t>
  </si>
  <si>
    <t>MONTAGGIO/SMONTAGGIO STRUTTURE TEMPORANEE E SCENOGRAFICHE PER L'EVENTO EUROVISION SONG CONTEST 2022
Titolo autorizzativo: null  prot/estremi 0   data null  
/0</t>
  </si>
  <si>
    <t>PROLUX S.N.C. DI TAVELLA &amp; C. , ARTECH DI TOSCANO LUCA , TECNOSERVICE - SOCIETA COOPERATIVA , AGGREKO ITALIA SRL , TCHNE SOC. COOP. , COMETA GROUP SOC. COOP. , AGORÀ S.R.L. , INSIEME SOC. COOP S.C.P.A. , AUTOTRASPORTI PEROTTI MARCO DI PEROTTI MARCO PILADE , WLS SRL , STAFF S.R.L. , VENTURELLO GEOM. PIERO DI SERRA LUCIANA E C. , ARTISTICA MUSIC &amp; SHOW SOC.COP , S.T.S. COMMUNICATIONS S.R.L.  , AUX SOC. COOP. , EXE SOC.COOP R.L. , EVENT MANAGEMENT SRL , SKELDON SOC. COOP. , M.C.E. S.R.L. , MARCO RUSSO , ANGELO MENGOLI  , S.P. SANATEC PIEMONTE S.R.L. , TECHNICAL NETWORK SC , M.A.C.S. COOP , ALL'OPERA SOCIETÀ COOPERATIVA ,  FB WORK S.C. , GRUPPO 2M , CALVINI LIGHT EQUIPMENT SERVICE DI CALVINI FRANCO E C. - S.A.S. , BOUCHNAF OSAMA , NUOVA UNISIDER SRL , CARDO SRL , RESTART SRL , TOP CREW EVOLUTION , ABLIGHT DI BARBANO ANDREA , M.W.SERVICES SNC DI DE LUCA WALTER E VERMIGLIO MICHELE , CLONWERK SRL , SOUND D-LIGHT S.R.L. , SOUND UPGRADE DI PASSERI FRANCESCO , HUMAN BRAIN SRLS , FM SCENOGRAFIA , ADF SRL , SERVIZI TECNICI CINEMATOGRAFICI E TEATRALI DI ANGELO CIOCI , DI PIETRO STEFANO , AMG EVOLUTION SRL , FLASHLIGHTAMPCO FLASHLIGHT RENTAL B.V. , LANI SOUND DI DANIEL , SATER 4 SHOW SRL , FB BOCCASCENA SRL ,  DOC SERVIZI SC</t>
  </si>
  <si>
    <t>VIA VAL LAGARINA 40</t>
  </si>
  <si>
    <t>DEMOLIZIONE DI EDIFICI ESISTENTI E COSTRUZIONE DI EDIFICIO RESIDENZIALE A 5 PIANI FUORI TERRA UN PIANO ARRETRATO SOTTOTETTO USO DEPOSITO E PIANO INTERRATO DESTINATO A CANTINE E BOX
Titolo autorizzativo: PDC  prot/estremi 0   data 19/07/2021  
AGGIORNAMENTO NOTIFICA PRELIMINARE PER MODIFICA FIGURE DI RESPONSABILE LAVORI E COORDINATORE SICUREZZA IN FASE DI ESECUZIONE DEI LAVORI/0</t>
  </si>
  <si>
    <t>GRIFFA FRANCESCO , MARTINA SERVICE S.R.L. - UNIPERSONALE , NOVA MEGA SRLS , A.G. GRU DI PALERMO ANTONIO , RIBA COSTRUZIONI SRL , RADIS CESARE SRL</t>
  </si>
  <si>
    <t>VIA  ANTONIO FONTANESI  11</t>
  </si>
  <si>
    <t>Lavori di manutenzione ordinaria delle facciate (pulizia, tinteggiatura, ripristino di frontalini, cornicioni, impermeabilizzazioni e ringhiere dei balconi)
Titolo autorizzativo: ...  prot/estremi 0   data null  
Lavori di manutenzione ordinaria delle facciate, rientranti in edilizia libera/0</t>
  </si>
  <si>
    <t>G.M. COSTRUZIONI SRL , RISTRUTTURAZIONE DI MORANO FRANCESCO , HLEUCA RAZVAN-VASILE , RADWAN MOHAMED EL SAYED , CICIO VASILE , TECNO ITEA DI BELLIO ELIO</t>
  </si>
  <si>
    <t>VIA  BONGIOVANNI  30</t>
  </si>
  <si>
    <t>OPER IN FACCIATA
Titolo autorizzativo: CILA  prot/estremi 23330   data 11/10/2021  
/0</t>
  </si>
  <si>
    <t>MAX PONTEGGI DI SHAHIN HEFNY OMARA HEFNY OMARA , E.M.G. EDILIZIA MANUTENZIONI GENERALI S.R.L.</t>
  </si>
  <si>
    <t>VIA  ORISTANO 1</t>
  </si>
  <si>
    <t>coibentazione pareti esterne
Titolo autorizzativo: null  prot/estremi 0   data null  
/0</t>
  </si>
  <si>
    <t>T.M.P. S.R.L. , CO.IM.PREX S.R.L.S. , A.G. SERVICE SRL</t>
  </si>
  <si>
    <t>VIA VARESE 1</t>
  </si>
  <si>
    <t>Modifiche di assetto planimetrico, rifacimento bagno e impianto elettrico
Titolo autorizzativo: CILA  prot/estremi 0   data 31/03/2022  
/0</t>
  </si>
  <si>
    <t>FAZI SNC DI BOVENO MARCO &amp; MONDINI FABIO SANTO , FAORO GIANCARLO , CANE GABRIELE</t>
  </si>
  <si>
    <t>CORSO GIULIO CESARE 140</t>
  </si>
  <si>
    <t>aggiorn. 03. TRATTASI DI MANUTENZIONE ORDINARIA PROSPETTO FRONTE STRADA e frontespizio
battitura e rimozione porzioni di conglomerato in fase di distacco; pulizia delle aree di ripristino;
ripristino delle porzioni rimosse; lavaggio prospetto con idropulitrice o spugne;
demolizione e sostituzione copertine e pavimentazione n. 4 balconi curvi; rimozione e sostituzione n. 2 canne pluviali;
TRATTASI DI RIFACIMENTO COPERTURA 
Tipologia di intervento*
Man-Rist-Rip-Cons-Ris
Titolo autorizzativo: CILA  prot/estremi 0   data 23/12/2021  
TRATTASI DI CIL TRASMESSA IL 23.12.2021 PER LAVORI DI MANUTENZIONE ORDINARIA FRONTE STRADA E FRONTESPIZIO. LAVORI IN COPERTURA CON CILAS./0</t>
  </si>
  <si>
    <t>VIA SAN DONATO 80</t>
  </si>
  <si>
    <t>OPERE INTERNE
Titolo autorizzativo: CILA  prot/estremi 0   data 01/04/2022  
/0</t>
  </si>
  <si>
    <t>S.D. EDILIZIA DI ANGELA SIMONE , DONATO ANTONACI</t>
  </si>
  <si>
    <t>VIA ISSIGLIO 40</t>
  </si>
  <si>
    <t>MANUTENZIONE ORDINARIA DEI LASTRICI AL PIANO ARRETRATO
Titolo autorizzativo: ...  prot/estremi 0   data null  
/0</t>
  </si>
  <si>
    <t>VIA  MERCADANTE 31</t>
  </si>
  <si>
    <t>EFFICIENTAMENTO ENERGETICO CONDOMINIO DI VIA MERCADANTE N. 31 A TORINO, MEDIANTE ESECUZIONE CAPPOTTO SU FACCIATE ESTERNE
Titolo autorizzativo: CILA-S  prot/estremi 5948   data 17/03/2022  
INTERVENTI SU FACCIATE ESTERNE/0</t>
  </si>
  <si>
    <t>MADEO S.R.L.</t>
  </si>
  <si>
    <t>CORSO VINZAGLIO 2</t>
  </si>
  <si>
    <t>Modifica dell'assetto planimetrico dell'appartamento tramite demolizione e costruzione di partizioni interne.
Titolo autorizzativo: CILA  prot/estremi 0   data 13/12/2021  
/0</t>
  </si>
  <si>
    <t>EDILPREKA DI PREKA MARKELJAN</t>
  </si>
  <si>
    <t>Intervento di ripristino dell'idoneità statica del solaio tra gli alloggi al piano quarto e quinto.
Titolo autorizzativo: SCIA  prot/estremi 0   data 29/03/2022  
/0</t>
  </si>
  <si>
    <t>OFFICINA MANTINO S.R.L. , MUCCILLI CARMINE , SIMON PETRU , E.G. ROSCIO S.R.L.S DI ROSCIO ALBERTO</t>
  </si>
  <si>
    <t>VIA MODESTO PANETTI 30</t>
  </si>
  <si>
    <t>Manutenzione ordinaria delle coperture
Titolo autorizzativo: null  prot/estremi 0   data null  
/0</t>
  </si>
  <si>
    <t>IMPRESA EDILE GEOMETRA PEIRETTI S.R.L.</t>
  </si>
  <si>
    <t>VIA MURAZZI DL PO 0</t>
  </si>
  <si>
    <t>Ristrutturazione interna di locale ad uso commerciale
Titolo autorizzativo: SCIA-ALT-PDC  prot/estremi 11494   data 15/06/2016  
/0</t>
  </si>
  <si>
    <t>O.M.C. GRAGLIA SRL , AM 22 SRL , DEXIA SRL , CONSISTE S.R.L.</t>
  </si>
  <si>
    <t>OPERE DI RIQUALIFICAZIONE ENERGETICA, RIPRISTINO FACCIATE E COPERTURE PIANE DI EDIFICIO CONDOMINIALE CON
INSERIMENTO COIBENTAZIONE TERMICA
Titolo autorizzativo: CILA-S  prot/estremi 0   data 20/12/2021  
/0</t>
  </si>
  <si>
    <t>EVOLVE SPA , TECNITAL SRL</t>
  </si>
  <si>
    <t>VIA G. PIAZZI 31</t>
  </si>
  <si>
    <t>L'intervento in oggetto prevede la formazione di bagno completo e la sistemazione della cucina e del bagno esistente.
Titolo autorizzativo: CILA  prot/estremi 7106   data 01/04/2022  
/0</t>
  </si>
  <si>
    <t>ABATE GIUSEPPE , NUOVA CONEFAR S.R.L.</t>
  </si>
  <si>
    <t>L'intervento prevede la completa ristrutturazione del fabbricato, comprensiva della demolizione di una porzione dello stesso, la riorganizzazione degli spazi
interni e modifiche dei prospetti.
Titolo autorizzativo: PDC  prot/estremi 0   data 16/03/2020  
TECHNOLOGICA SRL con sede in Predappio (FC) - Via G. Rossa n. 18 - 20:
Posizione INPS 3212244808 (metalmeccanici) sede Forli (FC).
CALINI S.r.l. con sede in Robecchetto con Induno (MI) - via Umberto I n. 136:
Posizione INAIL 654090553 sede Legnano (MI)
Posizione INPS 4959807240 sede Legnano (MI).
PAVIMENTI SPECIALI S.r.l. con sede in Torino (TO) - via Vittorio Amedeo II n. 19:
Posizione INAIL 18368551 sede Torino (TO)./0</t>
  </si>
  <si>
    <t>VAL.FRA DI ROSSERO VALERIO , ORTAKLAR S.R.L.S. , IMPRESA PIAZZA S.R.L.</t>
  </si>
  <si>
    <t>PIAZZA CARLO EMANUELE II 0</t>
  </si>
  <si>
    <t>Restauro monumenti, fontane monumentali ed opere d'arte contemporanea, bilancio 2020;
- Monumento a Camillo Benso Conte di Cavuor;
- Monumento a Giuseppe Garibaldi;
- Monumento all'Autiere d'Italia;
- Sculture in Villa Genero;
Titolo autorizzativo: null  prot/estremi 0   data null  
Titolo autorizzativo di riferimento, trattandosi di lavori pubblici di interesse comunale, è costituito dalla Deliberazione di Giunta Comunale della Città di Torino mecc. n. 2020 01493/060 in data 14 luglio 2020 esecutiva dal 26 luglio 2020/0</t>
  </si>
  <si>
    <t>NAGY FETOUH AWAD ELDEWIK FETOUH , IMPRESA RICCARDI GIOVANNI , CLAMAR DI BONGIORNO CALOGERO</t>
  </si>
  <si>
    <t>VIA  LESSONA 54</t>
  </si>
  <si>
    <t>Smantellamento e rimozione del tetto, opere di consolidamento strutturale e posizionamento di nuovo tetto, opere di intonacatura, pulitura e tinteggiatura delle facciate. 
Titolo autorizzativo: ...  prot/estremi 0   data null  
Comunicazione di manutenzione ordinaria prot. 2022-20-2307 del 02/02/2022 inoltrata al Comune di Torino in data 30/12/2021/7</t>
  </si>
  <si>
    <t>VIA SAN SECONDO 101</t>
  </si>
  <si>
    <t>MANUTENZIONE STRAORDINARIA DI FACCIATA SU VIA
Titolo autorizzativo: CILA  prot/estremi 21263   data 16/09/2021  
/0</t>
  </si>
  <si>
    <t>EDIL FERATI DI FERATI FESTIM , GATTO S.N.C. DI GATTO DENIS &amp; C. , SALERNO ANGELO , SAURO SALVATORE , SMG PONTEGGI DI EISH NAHED , NORD RESTAURI , CAVAGLIA' BRUNO , F.V.R. SRL</t>
  </si>
  <si>
    <t>CORSO  TARANTO 206</t>
  </si>
  <si>
    <t>MANUTENZIONE STRAORDINARIA
Titolo autorizzativo: null  prot/estremi 0   data null  
/0</t>
  </si>
  <si>
    <t>METALMONTAGGI SRL , C.D.M. DI COTRONEO DOMENICO , VIPAFRIGO DI MAGNESI, DUCATTO &amp; C. SNC , CO.VE SOCIETA' A RESPONSABILITA' LIMITATA SEMPLIFICATA , SILVIU VASILE ROMANIUC , VEMAT DI VETRANO MASSIMO , MAGLIOLI S.R.L.</t>
  </si>
  <si>
    <t>VIA SALUZZO 64</t>
  </si>
  <si>
    <t>Manutenzione straordinaria consistente nell'isolamento e nella tinteggiatura del frontespizio laterale del fabbricato.
Titolo autorizzativo: CILA  prot/estremi 0   data 06/12/2021  
N.B.: La società "CONDOBOX s.r.l.", di seguito identificata con ruolo quale impresa lavori, è da considerarsi quale soggetto appaltatore delle opere ma
con nessun coinvolgimento nella loro esecuzione (impresa affidataria non esecutrice)./0</t>
  </si>
  <si>
    <t>MOLLO SRL  , SEMINARA GIOVANNI , CONDOBOX S.R.L.</t>
  </si>
  <si>
    <t>CORSO VINZAGLIO 21</t>
  </si>
  <si>
    <t>RIFACIMENTO TETTO DI EDIFICIO CONDOMINIALE
Titolo autorizzativo: SCIA  prot/estremi 0   data 17/01/2022  
/0</t>
  </si>
  <si>
    <t>MIGL_SISM_FABB_2A CORSO DUCA DEGLI ABRUZZI 24</t>
  </si>
  <si>
    <t>Lavori di miglioramento sismico e ristrutturazione dell'involucro esterno degli edifici TO_CEN02A e TO_CEN02F del Politecnico di Torino. CIG 8302727B0F
CUP E11E18000040005
Titolo autorizzativo: null  prot/estremi 0   data null  
CDS_M_INF.PRTO.REGISTRO UFFICIALE.U.0000211.10-01-2020_PROVVEDITORATO INTERREGIONALE OPERE PUBBLICHE PIEMONTE VALLE
D'AOSTA E LIGURIA
La procura speciale sarà firmata dal Dirigente dell'Area Edilizia e Logistica, Arch. Gianpiero Biscant, in nome e per conto dell'intestatario, che per questo
intervento svolge anche la funzione di RUP/0</t>
  </si>
  <si>
    <t>PIAZZA REBAUDENGO 21</t>
  </si>
  <si>
    <t>Realizzazione opere edili, metalliche ed impiantistiche per la trasformazione di una Stazione Radio Base per la rete di telefonia cellulare
Titolo autorizzativo: SCIA  prot/estremi 758   data 06/08/2021  
Codice Pratica: 93026890017-05082021-0758
Protocollo SUAP: REP_PROV_TO/TO-SUPRO/0053743 del 06/08/2021/0</t>
  </si>
  <si>
    <t>VIA  MADDALENE 30</t>
  </si>
  <si>
    <t>OPERE DI EFFICIENTAMENTO ENERGETICO SUPERBONUS 110 %
Titolo autorizzativo: CILA-S  prot/estremi 3081   data 10/02/2022  
/0</t>
  </si>
  <si>
    <t>DECRETO CICLOVIE URBANE COMPLETAMENTO E MANUTENZIONE PISTE CICLABILI BILANCIO 2021
Titolo autorizzativo: null  prot/estremi 0   data null  
APPALTO DI LLPP APPROVATO CON DELIBERAZIONE DI GC/0</t>
  </si>
  <si>
    <t>F.LLI SOGNO &amp; FIGLI S.R.L. , DZ SOLUTION S.R.L. , ICEF S.R.L. , ICFA</t>
  </si>
  <si>
    <t>Ristrutturazione pesante per la realizzazione di nuovo Polo Museale denominato Gallerie d'Italia.
Titolo autorizzativo: PDC  prot/estremi 0   data 11/03/2021  
Ristrutturazione pesante di cui agli artt. 10, comma 1, lettera c), 20 e 23, comma 01, lettera a) del D.P.R. n. 380/2001Numero istanzaMUDE:01-001272-0000475327-2021/0</t>
  </si>
  <si>
    <t>CORSO XI FEBBRAIO 25</t>
  </si>
  <si>
    <t>RIFACIMENTO COPERTURA
Titolo autorizzativo: null  prot/estremi 0   data null  
/0</t>
  </si>
  <si>
    <t>EISSA PONTEGGI &amp; COSTRUZIONI , CHIEPPA BUILDING &amp; CONSTRUCTION GROUP , SVILUPPO VERDE S.R.L.</t>
  </si>
  <si>
    <t>MODIFICHE INTERNE LOCALE T42 - STAZIONE TORINO PORTA NUOVA
Titolo autorizzativo: null  prot/estremi 0   data null  
/0</t>
  </si>
  <si>
    <t>PIAZZA  MONTANARI 164</t>
  </si>
  <si>
    <t>CELESTRI LIBORIO GIUSEPPE , ABATE GIUSEPPE , GIANNETTO COSTRUZIONI S.A.S. DI GEOM. LUCA VINCENZO GIANNETTO &amp; C . , M.C. DI GALLINA MASSIMO BIAGIO , SALVITTO MAURO , EDILNEWS HOUSE SRL , CELESTRI FEDERICO , EUROPORTA TORINESE S.R.L. , GENTILE STEFANO , GENTILE FEDERICO , CASA PAVIMENTI SRL</t>
  </si>
  <si>
    <t>STRADA  DELLA BARBERINA 24</t>
  </si>
  <si>
    <t>MANUTENZIONE STRAORDINARIA PER MODIFICA COPERTURA ABBAINI ESISTENTI IN FABBRICATO DI CIVILE ABITAZIONE NONCHE' REALIZZAZIONE DI OPERE DI RINFORZO A TRATTO DI RECINZIONE ESISTENTE
Titolo autorizzativo: SCIA  prot/estremi 17590   data 26/07/2021  
INTEGRAZIONE/AGGIORNAMENTO NOTIFICA PRELIMINARE TRASMESSA IN DATA 04/11/2021, PROTOCOLLO N°0405795 DEL 04/11/2021/0</t>
  </si>
  <si>
    <t>REVELLO LORENZO , GRIGORAS GHITA , VOTTERO PAOLO DI VOTTERO VIUTRELLA MARIA LUISA &amp; C. S.N.C. , DOMINIETTO ENRICO</t>
  </si>
  <si>
    <t>STRADA  DA BERTOLLA ALL'ABBADIA DI STURA  22</t>
  </si>
  <si>
    <t>Diversa distribuzione planimetrica dei locali presenti al piano seminterrato 
Titolo autorizzativo: CILA  prot/estremi 6829   data 30/03/2022  
/0</t>
  </si>
  <si>
    <t>LOMA IMPIANTI DI LOMBARDI ANGELO &amp; LOMBARDI MATTEO S.N.C. , B.G.COSTRUZIONI SRL</t>
  </si>
  <si>
    <t>VIA OLIVERO 60</t>
  </si>
  <si>
    <t>MANUTENZIONE ORDINARIA DELLE FACCIATE DELL'EDIFICIO
Titolo autorizzativo: ...  prot/estremi 0   data null  
NON NECESSITA DI TITOLO AUTORIZZATIVO/0</t>
  </si>
  <si>
    <t>FRATELLI PISTOCCHI S.R.L. , NAGY FETOUH AWAD ELDEWIK FETOUH , LORENZO GIOVANNI , P.F.DI PAPPATERRA FRANCESCO , MOHAMED ABDELGHANY ELMEKAWY MOHAMED , RUBINO DANIELE , ECODECOR DI RUBINO FRANCESCO , DECORANDO DI RUBINO ANDREA  , TERRANOVA VITTORIO</t>
  </si>
  <si>
    <t>VIA VITERBO 127</t>
  </si>
  <si>
    <t>Ristrutturazione edilizia con interventi in ecosismabonus.
Consolidamenti strutture esistenti, rifacimento tetto con struttura lignea e recupero sottotetto ai fini abitativi, ristrutturazione di tutti gli ambienti abitativi e cambio di destinazione d'uso da commerciale a residenziale, realizzazione di cappotto isolante sulle murature perimetrali, sostituzione dei serramenti esterni, rifacimento di tutti gli impianti, termico, elettrico, idro-sanitario.
Titolo autorizzativo: SCIA  prot/estremi 14078   data 16/06/2021  
SCIA con successive integrazioni del 21/07/2021 e del 23/09/2021
CILA SUPERBONUS protocollo n. 7306 del 04/04/2022 riferita agli interventi della SCIA rientranti nel superbonus/0</t>
  </si>
  <si>
    <t>CLD SRL , TEP ENERGY SOLUTION S.R.L. , SA.MA S.R.L.</t>
  </si>
  <si>
    <t>VIA  MORGARI 16</t>
  </si>
  <si>
    <t>Manutenzione straordinaria leggera per modifica parziale della distribuzione interna, rifacimento impianti cucina.
Titolo autorizzativo: CILA  prot/estremi 7204   data 04/04/2022  
/0</t>
  </si>
  <si>
    <t>GRECO VINCENZO</t>
  </si>
  <si>
    <t>TORINO VIA LUIGI CIBRARIO 22</t>
  </si>
  <si>
    <t>C.I.L.A. Opere interne di manutenzione straordinaria per adeguamento layout zona ingresso filiale bancaria del BANCO DI DESIO E DELLA BRIANZA SITA  in via Luigi Cibrario, 22/a - TORINO
Titolo autorizzativo: CILA  prot/estremi 0   data 04/04/2022  
Cila da presentare /0</t>
  </si>
  <si>
    <t>SERAL INFISSI SRL , SAIMA SICUREZZA , OVER SPA , AGKUS ERTUGRUL , ELLE A ARREDAMENTI S.A.S , SI.S.TEL. DATA SRL , STARK CONSULTING S.R.L. , ELETTRICA BARZAGHI S.N.C. DI BARZAGHI MARZIO E C.</t>
  </si>
  <si>
    <t>OPERE DI MANUTENZIONE STRAORDINARIA RELATIVE AL RESTAURO E RISANAMENTO FACCIATA CORTILE DEL CONDOMINIO DI VIA DI NANNI
N 28
Titolo autorizzativo: null  prot/estremi 0   data null  
/0</t>
  </si>
  <si>
    <t>CURATELLI ANTONIO &amp;FRANCESCO SNC  , LENTINI VINCENZO , E.G.T. DI RAILEANU NICOLAE , M &amp; G IMPERMEABILIZZAZIONI DI POPUTOAIA MIHAIL , EISSA IBRAHIM</t>
  </si>
  <si>
    <t>VIA CLAUDIO LUIGI BERTHOLLET 14</t>
  </si>
  <si>
    <t>FACILE RISTRUTTURARE SPA , GRUPPO CIEMME DI MAGLIULO LUIGI , COSTRINO GIUSEPPE PORTE &amp; FINESTRE , IDROTERMOVUONO DI VUONO MARCO , AREA EDILIZIA S.R.L.S.</t>
  </si>
  <si>
    <t>CORSO GROSSETO 178</t>
  </si>
  <si>
    <t>Modifiche interne con variazione della destinazione d'uso
Titolo autorizzativo: PDC  prot/estremi 0   data 14/06/2021  
/0</t>
  </si>
  <si>
    <t>META C S.R.L.</t>
  </si>
  <si>
    <t>VIA CIMABUE 5</t>
  </si>
  <si>
    <t>Modifica dell'assetto planimetrico interno tramite demolizione e costruzione di tramezzi, nello specifico: demolizione di muretto
e tamponamento di apertura nella zona giorno, ampliamento dei servizi igienici come da elaborato grafico. Sostituzione di tutte
le finiture (pavimento e piastrelle). Rifacimento dell'impianto elettrico e idrico.
Le suddette opere usufruiranno del bonus casa.
Titolo autorizzativo: CILA  prot/estremi 7327   data 05/04/2022  
/0</t>
  </si>
  <si>
    <t>CASA 40 SRL</t>
  </si>
  <si>
    <t>VIA  MACERATA 21</t>
  </si>
  <si>
    <t>VIA  BORGOMANERO 9</t>
  </si>
  <si>
    <t>NUOVA DISPOSIZIONE PLANIMETRICA TRAMITE DEMOLIZIONE E RICOSTRUZIONE DI TRAMEZZI NON PORTANTI.
RIFACIMENTO IMPIANTI (ELETTRICO E IDRICO) CON SOSTITUZIONE DEI RIVESTIMENTI E DEI SERRAMENTI INTERI ED ESTERNI.
Titolo autorizzativo: CILA  prot/estremi 7261   data 04/04/2022  
/0</t>
  </si>
  <si>
    <t>RIMEX SAS DI ERDES STEFAN &amp; C , ERDES EUGEN , ERDES STEFAN , ERDES PAUL</t>
  </si>
  <si>
    <t>LARGO ORBASSANO 77</t>
  </si>
  <si>
    <t>Lavori di manutenzione straordinaria consistenti in variazioni planimetriche, rifacimento impianti idrico, gas, elettrico
Titolo autorizzativo: CILA  prot/estremi 27996   data 30/11/2021  
Trattasi di cantiere che, inizialmente non soggetto all'obbligo di notifica, ricade nella categoria di cui alla lettera A dell'art. 99 comma 1 del DLgs 81/2008, per
effetto di varianti sopravvenute in corso d'opera/0</t>
  </si>
  <si>
    <t>FAMA' PAVIMENTI SRL , A.DE.R. S.N.C. DI DE ROSA GIANFRANCO &amp; C. , TERMOIDRAULICA DI CARRARO MIRKO , BORICI OLTJON</t>
  </si>
  <si>
    <t>VIA SAN VINCENZO ANGOLO TADINI 0</t>
  </si>
  <si>
    <t>PROTEZIONE CATODICA
Titolo autorizzativo: null  prot/estremi 0   data null  
/0</t>
  </si>
  <si>
    <t>VIA SALUZZO 78</t>
  </si>
  <si>
    <t>Le opere riguardano gli interventi di manutenzione straordinaria dell'appartamento sito in Via Saluzzo 78, al sesto piano con nuova riconfigurazione
planimetrica.
Titolo autorizzativo: CILA  prot/estremi 0   data 03/11/2021  
NOTIFICA PRELIMINARE RIFERITA AI SEGUENTI TITOLI EDILIZI:
-CILA 2021-20-25273 del 03/11/2021
-SCIA 2022-9-887 del 14/01/2022/0</t>
  </si>
  <si>
    <t>MORELLO VALERIO , TAVELLA GIANFRANCO E C SNC , ROSA DOMENICO , DINOLFO GIUSEPPE , MICHELIS LUCA , GONELLA RENATO , GENOVA BENEDETTO</t>
  </si>
  <si>
    <t>CORSO SVIZZERA 185</t>
  </si>
  <si>
    <t>Lavori di riqualificazione dei locali siti in corso Svizzera 185, Torino
Titolo autorizzativo: null  prot/estremi 0   data null  
/0</t>
  </si>
  <si>
    <t>CONVERSANO  DIEGO , O.S.A.T. ELETTRONICA SERVICE SRL</t>
  </si>
  <si>
    <t>VIA GIUSEPPE GARIBALDI 33</t>
  </si>
  <si>
    <t>Installazione di Linea Vita contestualmente a interventi di manutenzione ordinaria del manto di copertura
Titolo autorizzativo: null  prot/estremi 0   data null  
Edificio in ZUCS - Edificio di rilevante interesse con Fronti di notevole pregio/0</t>
  </si>
  <si>
    <t>GI.EMME. IMPRESA GENERALE COSTRUZIONI SRL , FABIO COPERTURE SRL , BASUOWNY RAMADAN LOTFY MAHMOUD ELSAYED</t>
  </si>
  <si>
    <t>VIA CANDIDO VIBERTI  15</t>
  </si>
  <si>
    <t>manutenzione straordinaria di appartamento con fusione di due u.i. 
Titolo autorizzativo: SCIA  prot/estremi 0   data 01/04/2022  
/0</t>
  </si>
  <si>
    <t>GANDAL SRL , ELETTRICITA GASSINESE DI CERICOLA RENATO , HOUSE DESIGN S.R.L. , CHISTOLL IURIE , CHISTOL PETRU , ABATE GIUSEPPE , MONTANA DI MONTANA LAMPO ANGELO</t>
  </si>
  <si>
    <t>VIA BORGODORA 1</t>
  </si>
  <si>
    <t>TO087 - adeguamento impianto di telefonia cellulare
Titolo autorizzativo: null  prot/estremi 0   data null  
/0</t>
  </si>
  <si>
    <t>ALGOR SRL</t>
  </si>
  <si>
    <t>VIA VENTIMIGLIA 92</t>
  </si>
  <si>
    <t>Opere interne di diversa distribuzione degli spazi e fusione di due unità immobiliari; sostituzione pavimenti e rivestimenti, rifacimento impianto elettrico e igienico-sanitario, serramenti esterni, opere in cartongesso e decorazioni.
Titolo autorizzativo: CILA  prot/estremi 0   data 04/04/2022  
/0</t>
  </si>
  <si>
    <t>EFFEPI EDILIZIA SRL , TAZIA ROCCO , TARZIA LUIGI , DE FILIPPO FABIO</t>
  </si>
  <si>
    <t>CORSO STATI UNITI 38</t>
  </si>
  <si>
    <t>SI PREVEDE DI INTERVENIRE AL PIANO SECONDO DELL'IMMOBILE IN OGGETTO CON LA RIMOZIONE DELLE FINITURE, DEGLI IMPIANTI ESISTENTI, DELLE TRAMEZZATURE INTERNE IN CARTONGESSO, DEI SERVIZI IGIENICI E DEI CONTROSOFFITTI, OVVERO OPERE DI STRIP-OUT, IN PREPARAZIONE DEL FUTURO INTERVENTO DI MANUTENZIONE STRAORDINARIA E RISANAMENTO CONSERVATIVO LEGGERO IN CORSO DI DEFINIZIONE.
Titolo autorizzativo: CILA  prot/estremi 0   data 14/03/2022  
/0</t>
  </si>
  <si>
    <t>BIESSE SRL</t>
  </si>
  <si>
    <t>Ammodernamento degli impianti esistenti, sostituzione degli infissi interni, esterni e delle gelosie, modifiche alla distribuzione interna dell'appartamento, nuovi
servizi igienici, adeguamento altezza del parapetto.
Titolo autorizzativo: CILA  prot/estremi 0   data 30/03/2022  
/0</t>
  </si>
  <si>
    <t>CREA.RE GROUP S.R.L. , REXHAJ REXHO</t>
  </si>
  <si>
    <t>REXHAJ REXHO</t>
  </si>
  <si>
    <t>VIA LAMARMORA 7</t>
  </si>
  <si>
    <t>DEMOLIZIONE E COSTRUZIONE DI TRAMEZZI PER DIVERSA DISTRIBUZIONE PLANIMETRICA
Titolo autorizzativo: CILA  prot/estremi 0   data 04/02/2022  
/0</t>
  </si>
  <si>
    <t>FP EDILIZIA GENERALE DI POCCHIARI LUIGI , NCJ IMPIANTI ELETTRICI DI SCAFFEO NICOLA , IDROCITY DI SIMONETTI STEFANO , CASAVO GENERAL CONTRACTOR S.R.L.</t>
  </si>
  <si>
    <t>VIA  EXILLES  36</t>
  </si>
  <si>
    <t>LAVORI DI MANUTENZIONE STRAORDINARIA 
Titolo autorizzativo: null  prot/estremi 0   data null  
UNITA IMMOBILIARE CENSITA AL N.C.E.U. AL FG 1171 PARTICELLA 325 SUB 17 /0</t>
  </si>
  <si>
    <t>SALEMME ANTONIO , BALTAGA ALEXANDRU , EM ENERGIA IMPIANTI TECNOLOGICI DI MASSARO LUCA</t>
  </si>
  <si>
    <t>VIA PARMA 31</t>
  </si>
  <si>
    <t>RIFACIMENTO TOTALE COPERTURA, CONSOLIDAMENTO FONDAZIONI E INSTALLAZIONE ASCENSORE INTERNO CORTILE
Titolo autorizzativo: null  prot/estremi 0   data null  
/0</t>
  </si>
  <si>
    <t>EDIL A-Z SRL , URETEK ITALIA S.P.A. , CIOCCA S.R.L. , S.A.L. EDILIZIA SOCIETA' A RESPONSABILITA' LIMITATA SEMPLIFICATA , ABOELMAGD DI ELERAQUEY YASER MOHAMED ABDELAZIZ , CATALDO PELLEGRINO , CACCIATORE S.R.L. , HOME COSTRUZIONI SRL</t>
  </si>
  <si>
    <t>RISTRUTTURAZIONE IMPORTANTE DI SECONDO LIVELLO DI EDIFICIO UNIFAMILIARE CONSISTENTE IN OPERE DI ISOLAMENTO TERMICO
DELLE SUPERFICI DISPERDENTI OPACHE, SOSTITUZIONE DEL GENERATORE DI CALORE E DEL SOTTOSISTEMA DI EMISSIONE,
INSTALLAZIONE IMPIANTO FOTOVOLTAICO, BATTERIA DI ACCUMULO E SISTEMA DI RICARICA VEICOLI ELETTRICI.
Titolo autorizzativo: CILA-S  prot/estremi 0   data 04/11/2021  
/0</t>
  </si>
  <si>
    <t>CONSORZIO CREA-DECORA , FRANCESCO DECORAZIONI DI BUETTA , TECNOIMPIANTI 73' DI ROCHDI EL ARBI , MONTA' CLAUDIO , MC BUILDING SRLS , OMNIANET ENERGY S.R.L.</t>
  </si>
  <si>
    <t>CORSO CINCINNATO 193</t>
  </si>
  <si>
    <t>SOSTITUZIONE GRF
Titolo autorizzativo: null  prot/estremi 0   data null  
/0</t>
  </si>
  <si>
    <t>ROVIL SRL , COST CAM SRL</t>
  </si>
  <si>
    <t>SOPRAELEVAZIONE IN CARPENTERIA METALLICA DEL FABBRICATO 69
Titolo autorizzativo: PDC  prot/estremi 58   data 04/04/2022  
rif. pratica edilizia PDC PROT.2021-1-22721/0</t>
  </si>
  <si>
    <t>CALVI COSTRUZIONI S.R.L. , ROSA SNC DI TROGU MARIO &amp; C. SNC , FAZIO LORIS SALVATORE , IBE ENERGY DI BUCUR COSTIN , NIEDERSTÄTTER SPA    , BVG DI GABRIOLOTTO</t>
  </si>
  <si>
    <t>VIA  PIETRO COSSA 115</t>
  </si>
  <si>
    <t>INTERVENTI DI EFFICIENTAMENTO ENERGETICO CON CAPPOTTO ED INSUFFLAGGIO PARETI
Titolo autorizzativo: CILA-S  prot/estremi 669131   data 05/04/2022  
/17</t>
  </si>
  <si>
    <t>INTERVENTI DI MANUTENZIONE STRAORDINARIA PER RIASSETTO PRODUTTIVO
Titolo autorizzativo: SCIA  prot/estremi 0   data 27/01/2022  
/0</t>
  </si>
  <si>
    <t>ESCAVAZIONI VALSANIA DI VALSANIA FABIO E VALSANIA GIANLUIGI S.N.C. , ELCOM SRL , SURINA ENNIO - IMPRESA INDIVIDUALE , ITALBLOC S.R.L. , LRC SRL , SPAWALNIK SP. ZO.O. , G.F. SRL , I.C.E.T. SRL , Q-SALD DI NECHITA DRAGOS CONSTANTIN , SERRA SOLDADURA S.A. , INSTROBOTICA S.L.  , I.MA.C. SRL</t>
  </si>
  <si>
    <t>BIVETRO SRL , ELSHISHINY IBRAHIM FATHY IBRAHIM , IMPRESA EDILE GARGASSA DI IURLARO SIMONE , CONSORZIO COSTRUTTORI TORINO SOCIETA' COOP. , PIRAMIDI GROUP DI MAHMOUD  , COOPERATIVA ARCHITETTI COSTRUTTORI SOC. COOP.</t>
  </si>
  <si>
    <t>Descrizione dell'intervento:
Realizzazione impianto di trigenerazione - Aggiornamento
Titolo autorizzativo: SCIA  prot/estremi 0   data 21/05/2021  
LA SEGUENTE NOTIFICA ANNULLA E SOSTITUISCE LA PRECEDENTE CONSEGNATA IN DATA 21/03/2022
Lavori di:
Manutenzione straordinaria pesante di cui all'art. 3, comma 1, lettera b), art. 22, comma 1, lettera a) del D.P.R. n. 380/2001.
Impianto di trigenerazione FCA Mirafiori: nuovi elementi strutturali di supporto ad apparati impiantistici./0</t>
  </si>
  <si>
    <t>GRIGORE SIMION , KEYTA MAMADOU YERO , STEFAN IMPIANTI DI STEFAN ILIE , ENAIL IMPIANTI DI CIRILLO ALBERTO</t>
  </si>
  <si>
    <t>CORSO VITTORIO EMANUELE II 71</t>
  </si>
  <si>
    <t>RISTRUTTURAZIONE NUOVA SEDE TORINO TRIGENIA S.R.L. - CORSO VITTORIO EMANUELE II n.71 - TORINO
OPERE DI MANUTENZIONE ORDINARIA
Titolo autorizzativo: ...  prot/estremi 0   data null  
/0</t>
  </si>
  <si>
    <t>VIA NIZZA 187</t>
  </si>
  <si>
    <t>Manutenzione alle facciate lato strada del condominio sito a Torino in Via Nizza n.187, angolo Via Abegg n.4 e Via Tepice n.1
Titolo autorizzativo: SCIA  prot/estremi 0   data 16/07/2021  
Il presente documento si è reso necessario per l'ingresso in cantiere di maestranze precedentemente non identificate./0</t>
  </si>
  <si>
    <t>Manutenzione straordinaria leggera
Titolo autorizzativo: CILA  prot/estremi 21334   data 17/09/2021  
/0</t>
  </si>
  <si>
    <t>VIA VASSALLI EANDI 5</t>
  </si>
  <si>
    <t>Intervento di riqualificazione generale di edificio storico
Titolo autorizzativo: SCIA  prot/estremi 0   data 02/02/2021  
/0</t>
  </si>
  <si>
    <t>LINO MANCUSO , MOHAMED HAMED , FALCO SRL , BOVE S.A.S. , POLTRONIERI RENATO , CO.MER. DI COSTA MER MASSIMO E MICHELE S.N.C. , BALLIU SRL , EDIL RESTORE SRLS , DILAG IMPIANTI S.A.S. DI FRANCESCO CAMPICELLO &amp; C. , PUNTO LEGNO S.R.L.</t>
  </si>
  <si>
    <t>opere interne e di facciata per il nuovo layout di filiale bancaria di torino
Titolo autorizzativo: CILA  prot/estremi 16308   data 12/07/2021  
/0</t>
  </si>
  <si>
    <t>GAZZERA IMPIANTI S.R.L. , TECNOSISTEMI SRL , INFORMATICA SISTEM S.R.L. , IMPRESA SACCO , B &amp; C METAL ART S.N.C. DI CAPOZZA FRANCO &amp; C. , DEC S.R.L. ARREDI , TECHNOLOGY &amp; BUILDING SRL , UNIFILM DI ONUFREICIUC ION , B.M.A. SNC DI POPESCU ADRIAN E BEJAN MIHAI , EUROSICUREZZA S.R.L. , C.G. IMPIANTI DI CAPPELLO GIAMPIERO , SISTEMI SICUREZZA SERVICE S.A.S. DI PODDA FABIO &amp; C.</t>
  </si>
  <si>
    <t>VIA PRINCIPESSA FELICITA SAVOIA 8</t>
  </si>
  <si>
    <t>Lavori di allacciamento, manutenzione, ordinaria e straordinaria su reti e impianti di distribuzione dell'energia elettrica dell'Area Piemontese - Lotto 3 - Torino
Est
Titolo autorizzativo: null  prot/estremi 0   data null  
Il presente aggiornamento riguarda i siti di intervento inseriti nella programmazione a breve termine da parte del Committente IRETI S.p.A.
INIZIO LAVORI PREVISTO: 07/04/2022
DURATA LAVORI PREVISTA: 90 giorni./0</t>
  </si>
  <si>
    <t>CORSO VITTORIO EMANUELE  76</t>
  </si>
  <si>
    <t>Modifiche planimetriche interne all'alloggio per una migliore fruibilità degli spazi
Titolo autorizzativo: CILA  prot/estremi 0   data 22/11/2021  
/0</t>
  </si>
  <si>
    <t>C.S.A. IMPIANTI S.N.C.) , COMEDIL S.R.L. , BUSSO GIOVANNI S.N.C. DI BUSSO GIOVANNI E C.</t>
  </si>
  <si>
    <t>CORSO GALILEO FERRARIS 32</t>
  </si>
  <si>
    <t>RISTRUTTURAZIONE EDILIZIA CON AMPLIAMENTO AI SENSI DELLA L.R. N. 16/2018.
Titolo autorizzativo: PDC  prot/estremi 0   data 02/12/2021  
/0</t>
  </si>
  <si>
    <t>PIAZZA PEYRON 11</t>
  </si>
  <si>
    <t>Modificazioni dell'assetto planimetrico dell'unità immobiliare
Titolo autorizzativo: CILA  prot/estremi 0   data 11/02/2022  
/0</t>
  </si>
  <si>
    <t>IDEAL RESTAURO CONSERVATIVO S.R.L. , IDROSANIX DI PEZZANO FABIO , SICLARI  ANTONIO  , POSATORE SERRAMENTI DI RUMEN IVANOV , ALEXSUPERFICI</t>
  </si>
  <si>
    <t>CORSO DUCA DEGLI ABRUZZI 27</t>
  </si>
  <si>
    <t>Lavori edili di pulizia e lavaggio facciate in paramano e pietra, sostituzione orditura secondaria e manto di copertura. Tinteggiatura ringhiere metalliche
Titolo autorizzativo: null  prot/estremi 0   data null  
/0</t>
  </si>
  <si>
    <t>MUSEO IDEALE DEL PONTEGGIO S.N.C. DI SAID ELSAYED HASSAN BADAWY YASER &amp; C. , CABRAS DECORAZIONI DI CABRAS DANIELE , GUIDI GIAN PAOLO , EDIL SERVICE DI PILOTTI ANDREA , EISSA PONTEGGI &amp; COSTRUZIONI , A.M. BUILDING SRL , AR.GE.CO S.R.L. , BAGNO MAURIZIO , LATTONERIA DE ASTIS GIUSEPPE , LA SABBIATURA PERFETTA ISOLANA S.R.L.S. , MENDELA IONUT ELVIS , A.G. DECORAZIONI DI BETTINI ANGELO , F.B. COSTRUZIONEI E MULTISERVIZI S.R.L.S. , ARTECH DI LUSSIANA LUCA , DECORALEX DI AZZOLINA ALESSANDRO , R.B. DI ROMANELLO ALBERTO</t>
  </si>
  <si>
    <t>VIA PIETRO PIFFETTI 42</t>
  </si>
  <si>
    <t>Realizzazione di nuovo impianto piattaforma elevatrice interno a fabbricato di civile abitazione.
Presenza di condomini in possesso di attestati di INVALIDITA' CIVILE.
Titolo autorizzativo: SCIA  prot/estremi 0   data 10/05/2021  
/0</t>
  </si>
  <si>
    <t>VIA PIACENZA 32</t>
  </si>
  <si>
    <t>Manutenzione straordinaria pesante di cui all'art. 3, comma 1, lettera b), art. 22, comma 1, lettera a) del D.P.R. n. 380/2001 RIFACIMENTO FACCIATE CON
CONTESTUALE ISOLAMENTO TERMICO
Titolo autorizzativo: SCIA  prot/estremi 0   data 01/11/2021  
/0</t>
  </si>
  <si>
    <t>BDR S.R.L. , JILANI ZOUBEIR , OIKIA S.R.L. , HABI.TO S.R.L. , DECORAZIONI CARISIMO DI CARISIMO ZARATE LIDER ANTONIO , SAVETA COSTRUZIONI SCRL , DE.SIM S.R.L. , SIDDI PIERPAOLO , EDILTUBO S.R.L.S. , NAGY FETOUH AWAD ELDEWIK FETOUH</t>
  </si>
  <si>
    <t>CORSO UNIONE SOVIETICA 409</t>
  </si>
  <si>
    <t>Le opere riguardano modifiche ai tramezzi interni, il parziale rifacimento degli impianti elettrico ed idrico sanitario, la sostituzione di
alcuni serramenti interni
Titolo autorizzativo: CILA  prot/estremi 7368   data 05/04/2022  
/0</t>
  </si>
  <si>
    <t>EDIL GRIPPA RISTRUTTURAZIONI S.A.S. DI GRIPPA ALFREDO , DG MAX IMPIANTI DI MASSAIA MASSIMO E GAIOTTINO DANIELE S.N.C. , PACE  GIUSEPPE , G.A. DELTA IMPIANTI SRL</t>
  </si>
  <si>
    <t>VIA PRINCIPE AMEDEO 46</t>
  </si>
  <si>
    <t>L'intervento consiste nel rifacimento facciata lato strada e rifacimento del tetto coibentato
Titolo autorizzativo: null  prot/estremi 0   data null  
/0</t>
  </si>
  <si>
    <t>VIA ARSENALE 17</t>
  </si>
  <si>
    <t>Intervento di restauro e risanamento conservativo con cambio di destinazione d'uso e recupero del sottotetto a fini abitativi
Titolo autorizzativo: PDC  prot/estremi 0   data 08/06/2021  
/0</t>
  </si>
  <si>
    <t>LOCAGRU S.R.L. , LEOTTA SEBASTIANO  , RF ALTERNATIVE POWER S.R.L. , A.P. COSTRUZIONI S.R.L. , FINSTRAL S.P.A. , S.I.C.A.T. S.R.L. , P.F.P. IMPIANTI E SERVIZI S.R.L. , TOSCANETTI S.R.L. , GRUPPO TECNOIMPRESE S.R.L. , C.F. IMPIANTI S.R.L. , CODESPOTI PAOLO , EDIMPIANTI SRL , EISSA PONTEGGI &amp; COSTRUZIONI , FILART&amp;DECO' DI PICCIONE FILIPPO , BALLIU SRL , PIRAMIDI GROUP , PIRAMIDI2 DI ELSAYED MOHAMED , BUONOCORE GIUSEPPE , ASAI srl , SID , NUOVA GIRO S.R.L.</t>
  </si>
  <si>
    <t>VIA PEROSA 63</t>
  </si>
  <si>
    <t>TRATTASI DI RISTRUTTURAZIONE EDILIZIA INTERNA DI APPARTAMENTO CONDOMINIALE AL PIANO SECONDO.
Titolo autorizzativo: CILA  prot/estremi 0   data 04/04/2022  
CILA AI SENSI DELL'ART. 6 BIS DEL T.U.E. PER MANUTENZIONE STRAORDINARIA LEGGERA./0</t>
  </si>
  <si>
    <t>MA.NI. S.N.C. DI CAPELLUPO MARIO E C. , PUCI GAETANO , IMPRESA VI. BA. DI VINCENZO BANNINO , IMPRESA INDIVIDUALE GPL DI GARRUTO ANTONIO , ELETTRIKA DI FOLLIERO MICHELE</t>
  </si>
  <si>
    <t>VIA MOMBASIGLIO 102</t>
  </si>
  <si>
    <t>Adeguamento della Stazione Radio-Base TIM S.p.A. esistente denominata "TORINO MONFALCONE TX51", sita in Torino(TO), Via Mombasiglio 102.
Titolo autorizzativo: SCIA  prot/estremi 0   data 01/12/2021  
SCIA congiunta TIM/Vodafone per l'installazione e la modifica delle caratteristiche di impianti radioelettrci, trasmessa tramite portale al SUAP in data 01/12/2021.
Pratica SUAP n. 00488410010-30112021-0914/0</t>
  </si>
  <si>
    <t>UDT TELECOMUNICAZIONI SRL , MOLLO SERVIZI SRL , CANNELLA S.R.L.</t>
  </si>
  <si>
    <t>VIA ALBENGA 20</t>
  </si>
  <si>
    <t>Manutenzione ordinaria facciata lato cortile
Titolo autorizzativo: null  prot/estremi 0   data null  
CIL 2022-20-66/0</t>
  </si>
  <si>
    <t>OMAR EDILIZIA DI ELDEMERY , SEMINARA GIOVANNI</t>
  </si>
  <si>
    <t>SATT/A5/A4-A5/TO-PI INTERA RETE ATIVA - SATT/A5/A4_A5_TO/PI_DIRAMAZIONE 0</t>
  </si>
  <si>
    <t>Interventi vari di manutenzione ordinaria anno 2021.RDA 210175 - CIG: ZC131333A4 - CUP: B76G21003060005Appaltatore: SI.CO.GEN s.r.l.Subappaltatore: ITINERA s.r.l. 
Titolo autorizzativo: null  prot/estremi 0   data null  
/0</t>
  </si>
  <si>
    <t>STRADA DEI BIASONI 52</t>
  </si>
  <si>
    <t>Interventi di efficientamento energetico comprendenti: sostituzione impianto di climatizzazione invernale (con sistema a
pavimento radiante), cappotto isolante esterno, sostituzione infissi, installazione impianto fotovoltaico e linea vita.
Titolo autorizzativo: CILA-S  prot/estremi 5465   data 11/03/2022  
/0</t>
  </si>
  <si>
    <t>DOMOSERVICE DI CELESTI SEBASTIANO D.I.</t>
  </si>
  <si>
    <t>TESIO SERRAMENTI E LAVORAZIONE DEL LEGNO SNC , CESCAR SRL , NEYRONE GIOVANNI , L.I.T. SRL , ALBANESE GREGORIO</t>
  </si>
  <si>
    <t>ristrutturazione immobile residenziale con ampliamento e interventi di cappottatura su facciata esterna e sostituzione infissi esterni
Titolo autorizzativo: PDC  prot/estremi 0   data 05/01/2022  
/0</t>
  </si>
  <si>
    <t>Dismissione di Stazione radio-Base TIM S.p.A. denominata "TO VITTORIO TY56" sita in Torino (TO), in Corso Vittorio Emanuele II, n°71.
Titolo autorizzativo: CILA  prot/estremi 0   data 30/03/2022  
Pratica di dismissione impianto, trasmessa da TIM S.p.A. tramite Portale al SUAP in data 30/03/2022.
Pratica SUAP n.00488410010-30032022-1231/0</t>
  </si>
  <si>
    <t>VIA AIRASCA  5</t>
  </si>
  <si>
    <t>Intervento di riqualificazione energetica
Titolo autorizzativo: null  prot/estremi 0   data null  
/5</t>
  </si>
  <si>
    <t>G.M. EDILIZIA S.R.L. , ITALIANA PONTEGGI PENNISI SRL</t>
  </si>
  <si>
    <t>VIA BORGARO 115</t>
  </si>
  <si>
    <t>Interventi di riqualificazione facciata condominiale.
Titolo autorizzativo: null  prot/estremi 0   data null  
/0</t>
  </si>
  <si>
    <t>RISTRUTTURAZIONE GENERALE SARA SRLS , EDIL DECORO</t>
  </si>
  <si>
    <t>VIA BAGETTI 35</t>
  </si>
  <si>
    <t>INSTALLAZIONE DI LINEA VITA, VERIFICA DEL MANTO DI COPERTURA ED EVENTUALE SISTEMAZIONE DEI COPPI
Titolo autorizzativo: null  prot/estremi 0   data null  
CILA MUDE6677922022 DEPOSITATA IN DATA 06/04/2022 ED IN ATTESA DI PROTOCOLLAZIONE/0</t>
  </si>
  <si>
    <t>CIAVARRO COSTRUZIONI &amp; P. GROUP , ART. EDILE DI BALHUC PETRU IULIAN</t>
  </si>
  <si>
    <t>MIGL_SISM_FABB_2A CORSO DUCA DEGLI ABRUZZI  24</t>
  </si>
  <si>
    <t>Lavori di miglioramento sismico e ristrutturazione dell'involucro esterno degli edifici TO_CEN02A e TO_CEN02F del Politecnico di Torino. CIG 8302727B0F
CUP E11E18000040005
Titolo autorizzativo: null  prot/estremi 0   data null  
CDS_M_INF.PRTO.REGISTRO UFFICIALE.U.0000211.10-01-2020_PROVVEDITORATO INTERREGIONALE OPERE PUBBLICHE PIEMONTE VALLE
D'AOSTA E LIGURIA
La procura speciale sarà firmata dal Dirigente dell'Area Edilizia e Logistica, Dott.ssa Concetta Di Napoli, in nome e per conto dell'intestatario
Il Nuovo RUP dell'intervento in oggetto è l'Ing. Carlo Dal Cason/0</t>
  </si>
  <si>
    <t>VIA  BORSELLINO 42</t>
  </si>
  <si>
    <t>Ristrutturazione  edilizia  per  riqualificazione  spazi interni  e riorganizzazione accessi  della mensa della residenza universitaria Borsellino
Titolo autorizzativo: SCIA  prot/estremi 0   data 22/03/2022  
soggetto titolare di concessione di progettazione costruzione e gestione rep. 158445/37776/0</t>
  </si>
  <si>
    <t>ELMET S.R.L. , PRODESIGN BACAU SRL</t>
  </si>
  <si>
    <t>VIA  SANTA TERESA 3</t>
  </si>
  <si>
    <t>Opere di manutenzione ordinaria per restyling delle parti comuni del condominio.
Titolo autorizzativo: null  prot/estremi 0   data null  
/0</t>
  </si>
  <si>
    <t>V.I.E. IMPIANTI DI VIGLIANTI CLAUDIO E C. S.A.S. , ELKTROSAT DI PATRIZIO VATTIATA , CASA PAVIMENTI SRL , IGB COSTRUZIONI DI ISOPESCU GHEORGHITA BENIAMIN</t>
  </si>
  <si>
    <t>ALLESTIMENTO NUOVO PUNTO VENDITA JD SPORT PRESSO IL CENTRO COMMERCIALE SHOPVILLE LE GRU
Titolo autorizzativo: null  prot/estremi 0   data null  
/0</t>
  </si>
  <si>
    <t>GENERAL CONTRACTOR S.R.L. , F.F.P. IMPIANTI ELETTRICI DI FRANZI FRANCESCO , PROGRES SRL , PROGEIMM S.R.L. , AIRTECH IMPIANTI SRL</t>
  </si>
  <si>
    <t>VIA XX SETTEMBRE 44</t>
  </si>
  <si>
    <t>Opere di manutenzione straordinaria per rifacimento del quadro elettrico generale bassa tensione filiale bancaria
Titolo autorizzativo: null  prot/estremi 0   data null  
/0</t>
  </si>
  <si>
    <t>BOUYGUES E&amp;S ITALIA SPA</t>
  </si>
  <si>
    <t>VIA PEYRON 10</t>
  </si>
  <si>
    <t>Intervento di riqualificazione di facciata su strada del condominio sito in Via Peyron 10 a Torino, comprendente il lavaggio delle superfici, la tinteggiatura delle
porzioni intonacate e delle parti metalliche, la pulitura e protezione delle superfici lapidee (balconi e zoccolo). Aggiornamento in merito ad opere da fabbro relative alle ringhiere lato strada del IV piano.
Titolo autorizzativo: ...  prot/estremi 0   data null  
/0</t>
  </si>
  <si>
    <t>P.M.S. DI KAMOUNI BRAHIM , N.C EDIL DI BACCOUCHE NAJIB , CONFORT EDILE NYCO SRL , ALFER BARBARESCO SRL , ARCHINGEST S.R.L.</t>
  </si>
  <si>
    <t>CORSO STATI UNITI 31</t>
  </si>
  <si>
    <t>Interventi soggetti a Sismabonus, consistenti in controplaccature delle pareti esterne e rifacimento della copertura
Titolo autorizzativo: null  prot/estremi 0   data null  
/0</t>
  </si>
  <si>
    <t>SEBINA PONTEGGI SNC DI CADEI MIRKO &amp; C. , GILBERTO ZURLO , EDILCO SRL EDILIZA COORDINATA , SAM GROUP PONTEGGI SOCIETA' COOPERATIVA</t>
  </si>
  <si>
    <t>VIA  GROSCAVALLO  7</t>
  </si>
  <si>
    <t>Opere dlavaggio e verniciatura delle ringhiere con ripristino delle parti ammalorate con materiali e colori dei preesistenti aventi le stesse caratteristiche. EDILIZIA LIBERA D.L.s. 25/11/2016 art.1 comma 2 - Glossario edilizia libera
Titolo autorizzativo: ...  prot/estremi 0   data null  
 C.I.L. EDIL_comEsecLav.1.0.0.2021.00586 PRESENTATA IL 10/12/2021. Opere dI lavaggio e verniciatura delle ringhiere con ripristino delle parti ammalorate con materiali e colori dei preesistenti aventi le stesse caratteristiche. EDILIZIA LIBERA D.L.s. 25/11/2016 art.1 comma 2 - Glossario edilizia libera/0</t>
  </si>
  <si>
    <t>GT COSTRUZIONI SOCIETA' A RESPONSABILITA' LIMITATA , GAFAR MOSTAFA FARID ABDELAAL ABOUELAZM , CO.GE.GA</t>
  </si>
  <si>
    <t>VIA GIORDANO BRUNO 112</t>
  </si>
  <si>
    <t>Manutenzione straordinaria della facciata lato strada, frontespizio e posa linea vita in copertura
Titolo autorizzativo: null  prot/estremi 0   data null  
/0</t>
  </si>
  <si>
    <t>VIA DANTE DI NANNI 0</t>
  </si>
  <si>
    <t>Manutenzione ordinaria consistente nella tinteggiatura e lavaggio di facciate condominiali.
Titolo autorizzativo: null  prot/estremi 0   data null  
Opere di edilizia libera eseguite senza obbligo di alcuna autorizzazione preventiva.
N.B.: La società "CONDOBOX s.r.l.", di seguito identificata con ruolo quale impresa lavori,è da considerarsi quale solo soggetto appaltatore delle opere ("general contractor") ma con nessun coinvolgimento nella loro esecuzione./0</t>
  </si>
  <si>
    <t>EDILIZIACROBATICA S.P.A. , SMC SRL , CONDOBOX S.R.L.</t>
  </si>
  <si>
    <t>CORSO ALESSANDRO TASSONI 16</t>
  </si>
  <si>
    <t>TO036 TASSONI: Modifica di una stazione radio base roof top esistente del gestore Wind Tre
Spa nel Comune di Torino (TO), Corso Alessandro Tassoni, 16.
Titolo autorizzativo: null  prot/estremi 0   data null  
Comunicazione avvio lavori ai sensi dell art. 87 bis D. Lgs. 259/2003 in combinato disposto con l art. 40, 5 comma, del D.L. 77/2021 convertito in Legge n. 108 del 29 luglio 2021, REP_PROV_TO/TO-SUPRO/0064954 del 30/09/2021
Parere Arpa n.106834 del 24-11-2021/0</t>
  </si>
  <si>
    <t>VIA VESPUCCI 1</t>
  </si>
  <si>
    <t>LAVORI DI MANUTENZIONE STRAORDINARIA PER MODIFICHE INTERNE UNITÀ IMMOBILIARE SITA IN TORINO, VIA VESPUCCI 1
Titolo autorizzativo: CILA  prot/estremi 2022206488   data 25/03/2022  
/0</t>
  </si>
  <si>
    <t>POPOVICI CORNELIU , VITEGA CORNELIU</t>
  </si>
  <si>
    <t>VITEGA CORNELIU</t>
  </si>
  <si>
    <t>LUNGO STURA LAZIO 131</t>
  </si>
  <si>
    <t>consolidamento soletta con putrelle in ferro
Titolo autorizzativo: SCIA  prot/estremi 0   data 31/08/2021  
/0</t>
  </si>
  <si>
    <t>VIA GIACOMO DINA 27</t>
  </si>
  <si>
    <t>Trattasi di intervento di efficientamento energetico di casa unifamiliare
Titolo autorizzativo: CILA-S  prot/estremi 7153   data 01/04/2022  
/0</t>
  </si>
  <si>
    <t>CIAVA SERRAMENTI DI CIAVARELLO ROSARIO FABIO , MG IMPIANTI SAS DI GOIA MARCO &amp; C. , A.T. IMPIANTI ELETTRICI DI TOFAN ANDREI CONSTANBTIN</t>
  </si>
  <si>
    <t>VIA  FELETTO 35</t>
  </si>
  <si>
    <t>RIFACIMENTO FACCIATA FABBRICATO
Titolo autorizzativo: null  prot/estremi 0   data null  
SUE/0</t>
  </si>
  <si>
    <t>IMMOBILIARE STATUTO SRL , COSTRUZIONE FANEA SRL , EDIL2013 DI GHISE GHEORGHE</t>
  </si>
  <si>
    <t>VIA MADAMA CRISTINA 123</t>
  </si>
  <si>
    <t>Pulitura e decorazione facciate (lato strada, lato cortile, e fronte sud), manutenzione generale tetto con installazione di linea vita.
Titolo autorizzativo: CILA  prot/estremi 22994   data 06/10/2021  
/0</t>
  </si>
  <si>
    <t>ELMEKAWAY PONTEGGI DI ELMEKAWY MOHAMED , AL.PI.  EDILIZIA DI BENESPERI ALESSANDRO , VERTICAL EDIL SRL</t>
  </si>
  <si>
    <t>VIA SAN SECONDO 12</t>
  </si>
  <si>
    <t>ACCORPAMENTO DI DUE UNITA' IMMOBILIARI RESIDENZIALI E MODIFICHE INTERNE ED ESTERNE
Titolo autorizzativo: SCIA  prot/estremi 28306   data 07/12/2021  
/0</t>
  </si>
  <si>
    <t>DONALISIO GIOVANNI , MILANO MAURO , MAES S.R.L. , MALDINI BARBARA , ARNAUDO IVANO , MP IMPIANTI ELETTRICI DI BERTOLINO PAOLO , SEDDA MARCO</t>
  </si>
  <si>
    <t>VIA PAGLIANI 11</t>
  </si>
  <si>
    <t>Interventi di manutenzione straordinaria leggera di cui all'art. 3, comma 1, lettera b) e art. 6-bis del D.P.R. n. 380/2001.
Titolo autorizzativo: CILA  prot/estremi 0   data 05/04/2022  
/16</t>
  </si>
  <si>
    <t>PETRU CHISTUL</t>
  </si>
  <si>
    <t>VIA BERGAMO 4</t>
  </si>
  <si>
    <t>Costruzione di un edificio residenziale a 7 piani f.t. e ristrutturazione di un edificio a 1 piano f.t.
Titolo autorizzativo: PDC  prot/estremi 0   data 02/12/2020  
SOGGETTI COINVOLTI:
- PROPRIETA': BERGAMOQUATTRO S.r.l. - Corso Re Umberto, 48 - Torino
- RESPONSABILE LAVORI: Arch. Bianco Stefano - Via Crispi,1 - Asti
- INCARICATO INSERIMENTO NOTIFICA: Geom. Fiorucci Paolo - Via A.Ippodromo, 11b - Asti
N.B.Il ruolo di progettista e' stato aggiunto in quanto l'omissione e' bloccante per la procedura."
- PROGETTISTA E D.L. ARCHITETTONICO: Arch Francesco Bruno c/o NUOVA SIET spa - Corso Re Umberto, 48 - Torino
- PROGETTISTA E D.L. STRUTTURALE: Ing. Bartolozzi Roberto - Corso Moncalieri, 57 - Torino
- COORDINATORE PER LA SICUREZZA: Ing. Negri Luca - Piazza Santa Rita, 6 - Torino/0</t>
  </si>
  <si>
    <t>VIA SANTHIÀ 63</t>
  </si>
  <si>
    <t>Manutenzione straordinaria CILA Art 6 DPR 380
Titolo autorizzativo: CILA  prot/estremi 6833   data 30/03/2022  
/0</t>
  </si>
  <si>
    <t>EVEN SRL , ANIENE SERVIZI , GIUSEPPE POGGIA , PORTA LUCIANO , TECNO C.T. IMPIANTI DI CELLAMARO GRAZIANO</t>
  </si>
  <si>
    <t>VIA PACINI 1</t>
  </si>
  <si>
    <t>Installazione Stazione Radio Base per rete di telefonia mobile di Iliad Italia S.p.A. su struttura di proprietà di Towernet S.r.L.
Titolo autorizzativo: null  prot/estremi 0   data null  
ISTANZA DI AUTORIZZAZIONE ai sensi degli artt. 87 e 88 del Codice delle Comunicazioni Elettroniche (D.Lgs. 259/03 s.m.i.) Prot. PROVVEDIMENTO
CONCLUSIVO n. 15/016 anno 2022/0</t>
  </si>
  <si>
    <t>SILCA IMPIANTI S.R.L. SEMPLIFICATA , SIELTE S.P.A.</t>
  </si>
  <si>
    <t>SIELTE S.P.A.</t>
  </si>
  <si>
    <t>VIA TICINO 26</t>
  </si>
  <si>
    <t>Isolamento a cappotto delle superfici disperdenti opache verticali, coibentazione dell'intradosso del solaio sulle cantine e coibentazione dell'estradosso del
solaio di copertura, con un'incidenza superiore al 25% della superficie disperdente lorda dell'edificio.
Sostituzione dei serramenti esterni e dei portoncini di ingresso nelle singole unità immobiliari.
Sostituzione dei generatori di calore autonomi con caldaie a condensazione.
Intervento strutturale di riduzione del rischio sismico attraverso la sostituzione completa della copertura.
Titolo autorizzativo: CILA-S  prot/estremi 30613   data 30/12/2021  
/0</t>
  </si>
  <si>
    <t>A&amp;A GENERAL CONTRACTOR SRL , SABER PONTEGGI DI S.H , NEW SERVICE DI GAFTON NECULAI , VASYLOVYCH MAKSYM , PENTIUC IONUT , GRUPPO IN. EM S.R.L.</t>
  </si>
  <si>
    <t>VIA PIANEZZA 92</t>
  </si>
  <si>
    <t>Manutenzione ordinaria dei balconi comprendente rifacimento della pavimentazione, dei parapetti, sottobalconi e frontalini tramite bonus facciate Art 1,
commi 219,224, Legge 160/2019
Titolo autorizzativo: null  prot/estremi 0   data null  
Lavorazioni di manutenzione ordinaria in regime di edilizia libera/0</t>
  </si>
  <si>
    <t>VIA  L. MARSIGLI 88</t>
  </si>
  <si>
    <t>MANUTENZIONE STRAORDINARIA PER OPERE DI MODIFICA DELL'ASSETTO PLANIMETRICO
Titolo autorizzativo: CILA  prot/estremi 1715   data 27/01/2022  
/0</t>
  </si>
  <si>
    <t>TO BUILD SOCIETA' A RESPONSABILITA' LIMITATA SEMPLIFICATA , PERLEKA FLG , EDIL DEA DI KOLECI DESTAN</t>
  </si>
  <si>
    <t>ALEPH SRL , SARAGEST S.R.L. , LUCA MIHAI</t>
  </si>
  <si>
    <t>STRADA SAN MAURO  21</t>
  </si>
  <si>
    <t>Manutenzione della facciata cortile
Titolo autorizzativo: null  prot/estremi 0   data null  
/0</t>
  </si>
  <si>
    <t>VIA MARTORELLI 84</t>
  </si>
  <si>
    <t>MANUTENZIONE FACCIATA LATO CORTILE
Titolo autorizzativo: CILA  prot/estremi 0   data 06/12/2021  
SOSTITUZIONE DELL'IMPRESA INTESTATARIA - COMUNICAZIONE /0</t>
  </si>
  <si>
    <t>VIA PARAVIA 8</t>
  </si>
  <si>
    <t>Manutenzione Straordinaria per Riqualificazione Energetica 
Titolo autorizzativo: CILA-S  prot/estremi 5177   data 08/03/2022  
/0</t>
  </si>
  <si>
    <t>SKYLINE COSTRUZIONI S.R.L.</t>
  </si>
  <si>
    <t>VIA DOMODOSSOLA 33</t>
  </si>
  <si>
    <t>Lavori di manutenzione straordinaria di alloggio sito in Via Domodossola 33 a Torino
Titolo autorizzativo: CILA  prot/estremi 7101   data 01/04/2022  
/0</t>
  </si>
  <si>
    <t>CELESTRI LIBORIO GIUSEPPE , ABATE GIUSEPPE , GIANNETTO COSTRUZIONI S.A.S. DI GEOM. LUCA VINCENZO GIANNETTO &amp; C . , GENTILE FEDERICO , SALVITTO MAURO , CELESTRI FEDERICO , GENTILE STEFANO , M.C. DI GALLINA MASSIMO BIAGIO</t>
  </si>
  <si>
    <t>CORSO PRINCIPE ODDONE 88</t>
  </si>
  <si>
    <t>Interventi di efficientamento energetico e miglioramento sismico
Titolo autorizzativo: CILA-S  prot/estremi 0   data 22/03/2022  
/0</t>
  </si>
  <si>
    <t>LINO MANCUSO , MOHAMED HAMED , FALCO SRL , BOVE S.A.S. , POLTRONIERI RENATO , CO.MER. DI COSTA MER MASSIMO E MICHELE S.N.C. , BALLIU SRL , DILAG IMPIANTI S.A.S. DI FRANCESCO CAMPICELLO &amp; C. , PUNTO LEGNO S.R.L.</t>
  </si>
  <si>
    <t>Provvista e posa di centrali e reti gas puri.
Titolo autorizzativo: ...  prot/estremi 0   data null  
Attività di edilizia libera/0</t>
  </si>
  <si>
    <t>TECNO MEDICAL SRL</t>
  </si>
  <si>
    <t>CORSO MASSIMO D'AZEGLIO 42</t>
  </si>
  <si>
    <t>Intervento di recupero funzionale dell'aula dedicata al prof. Giancarlo Vallauri destinata ad attività didattiche dell'Università degli Studi di Torino.
Titolo autorizzativo: null  prot/estremi 0   data null  
Edilizia libera, manutenzione ordinaria ai sensi dell'art. 3, comma1, DPR 380/01/0</t>
  </si>
  <si>
    <t>CORSO FILIPPO TURATI 19</t>
  </si>
  <si>
    <t>L'intervento consiste nella demolizione e ricostruzione di tramezzi interni locale uffici, ex biglietteria. Inoltre inserimento di piattaforma elevatrice per disabili in sostituzione di montapersone esistente.
Titolo autorizzativo: null  prot/estremi 0   data null  
/6</t>
  </si>
  <si>
    <t>I.T.E.M. S.R.L. , F.G.L. DI SAVIANO FRANCESCO &amp; C. SNC</t>
  </si>
  <si>
    <t>VIA FOLIGNO  56</t>
  </si>
  <si>
    <t>- RIFACIMENTO DEL TETTO MEDIANTE REALIZZAZIONE DI NUOVA COPERTURA  VENTILATA IN LEGNO LAMELLARE
- OPERE DI RIDUZIONE DEL RISCHIO SISMICO MEDIANTE REALIZZAZIONE DI UN CORDOLO PERIMETRALE IN ACCIAIO E LEGNO A SOSTEGNO DELLE TRAVI PRINCIPALI; CONSOLIDAMENTO DEI PILASTRI IN MURATURA E DEI TIMPANI
- REALIZZAZIONE DI LINEA VITA
Titolo autorizzativo: CILA-S  prot/estremi 6632032022   data 01/04/2022  
/0</t>
  </si>
  <si>
    <t>ARCHINGEST S.R.L. , EDILMATTIA DI BUGHINICI MADALINA , MORETTI LEGNAMI SRL , ALFER BARBARESCO SRL</t>
  </si>
  <si>
    <t>Frazionamento interno attività commerciale e opere di manutenzione straordinaria interne con opere strutturali e modifiche alle scansioni dei serramenti
esterni
Titolo autorizzativo: SCIA  prot/estremi 0   data 19/07/2021  
/0</t>
  </si>
  <si>
    <t>VIA D'OVIDIO 6</t>
  </si>
  <si>
    <t>Manutenzione ordinaria per allestimenti INTERNAL REDESIGN.
Titolo autorizzativo: null  prot/estremi 0   data null  
/0</t>
  </si>
  <si>
    <t>PB ELETTRONICA SRL , P.R.E. S.R.L. , CONSORZIO STABILE LGA SERVICE , ARTELIA ITALIA , GISTECH SRL , PRINCIPLE ITALY S.P.A.</t>
  </si>
  <si>
    <t>CORSO FRANCIA 0</t>
  </si>
  <si>
    <t>Rifacimento bagni FB12 Torino corso Francia
Titolo autorizzativo: null  prot/estremi 0   data null  
/0</t>
  </si>
  <si>
    <t>LARGO TOSCANA 29</t>
  </si>
  <si>
    <t>VIA  TALUCCHI 34</t>
  </si>
  <si>
    <t>MODIFICHE INTERNE COME DA ELABORATI ALLEGATI ALLA CILA
ADEGUAMENTO IMPIANTI
PIASTRELLETURE E PAVIMENTAZIONI
DECORAZIONI
Titolo autorizzativo: CILA  prot/estremi 0   data 21/03/2022  
/0</t>
  </si>
  <si>
    <t>FABB_1E_ID142 SOTTOTETTO_TO_CEN01E_CORSO DUCA DEGLI ABRUZZI 24</t>
  </si>
  <si>
    <t>Lavori di Ristrutturazione del sottotetto del fabbricato TO_CEN01E della sede centrale del Politecnico di Torino CIG: 8762733407 CUP: E16D20000020005
Titolo autorizzativo: null  prot/estremi 0   data null  
Validazione del progetto esecutivo da parte del RUP in data 05/05/2021 (art. 26, comma 8 del Codice dei Contratti pubblici, D.Lgs. 50/2016 e s.m.i.)
La procura speciale sarà firmata dalla Dirigente dell'Area Edilizia e Logistica, Dott.ssa Concetta Di Napoli, in nome e per conto dell'intestatario/0</t>
  </si>
  <si>
    <t>ARES SRL , MOHAMED ABDELGHANY ELMEKAWY MOHAMED , ACROBATIC SYSTEM MULTISERVICE S.R.L.S TORINO</t>
  </si>
  <si>
    <t>VIA GIOLITTI 36</t>
  </si>
  <si>
    <t>I lavori riguardano interventi edili ed impiantistici previsti all'interno del Museo Regionale di Scienze Naturali di Torino nell'ambito dell'intervento di recupero di alcuni spazi museali da destinarsi a deposito, localizzati al piano terreno per quanto riguarda il Deposito 'Damantino' e al piano seminterrato per quanto riguarda il Deposito Zoologia e il Deposito Paleontologia.
Titolo autorizzativo: null  prot/estremi 0   data null  
/0</t>
  </si>
  <si>
    <t>GRUPPO TECNOIMPRESE S.R.L.</t>
  </si>
  <si>
    <t>VIA CHISOLA 8</t>
  </si>
  <si>
    <t>Manutenzione straordinaria leggera di cui all'art. 3, comma 1, lettera b) e art. 6-bis del D.P.R. n. 380/2001, consistente in modifiche interne.
Titolo autorizzativo: CILA  prot/estremi 0   data 01/04/2022  
/0</t>
  </si>
  <si>
    <t>AEFFE DUE DI CUGUSI GIANFRANCO E FANELLI DAVIDE &amp; C.</t>
  </si>
  <si>
    <t>VIA SAN FRANCESCO DA PAOLA 44</t>
  </si>
  <si>
    <t>MODIFICHE INTERNE ED IMPIANTISTICHE
Titolo autorizzativo: CILA  prot/estremi 0   data 21/02/2022  
/0</t>
  </si>
  <si>
    <t>MOSSO COSTRUZIONI S.R.L. , IDROTEC SRL , OLMO ANDREA</t>
  </si>
  <si>
    <t>VIA SANDRO BOTTICELLI 217</t>
  </si>
  <si>
    <t>demolizione di basso fabbricato ad uso spogliatoio e di basso fabbricato ad uso wc;
realizzazione di platea in c.a. con cordolo perimetrale per predisposizione all'installazione di struttura di copertura di impianto sportivo;
realizzazione di platea in c.a. per futura installazione di impianto sportivo (campo padel);
spostamento di ingresso carraio e pedonale su via Botticelli;
modifiche interne ed esterne a fabbricato uso bar-ristorante
Titolo autorizzativo: SCIA  prot/estremi 0   data 25/03/2022  
Le opere di ristrutturazione riferite al fabbricato bar-ristorante sono licenziate con SCIA prot 2022-9-6083 del 21/03/2022/0</t>
  </si>
  <si>
    <t>RES ITALIA SRL , ROSSATTO IMPIANTI S.A.S. DI ROSSATTO DANILO E C. , B.S. IMPIANTI DI BORDEUS STEFAN</t>
  </si>
  <si>
    <t>Manutenzione straordinaria di locali commerciali per allestimento Spazio Enel
Titolo autorizzativo: CILA  prot/estremi 0   data 03/04/2022  
/0</t>
  </si>
  <si>
    <t>CBRE GWS TECHNICAL DIVISION S.R.L. , CREDEK SRL , NITEO S.R.L.</t>
  </si>
  <si>
    <t>VIA BOCCHERINI 6</t>
  </si>
  <si>
    <t>Ristrutturazione dell'unità immobiliare con modifiche tramezzi divisori e controsoffittatura in cartongesso, rifacimento degli impianti, rifacimento dei pavimenti, creazione nuove aperture per posa vetrate su terrazzo, sostituzione dei serramenti, creazione scala di collegamento e recupero del sottotetto di pertinenza.
Titolo autorizzativo: SCIA  prot/estremi 0   data 10/03/2022  
Impresa affidataria: IMPRAL sas di AMORESE Luigi e C.
Imprese in subappalto: EDIL SULTANA srl, NEW ELEKTRA di D'IMPRIMA Massimo e C. snc, MARIO ARMIGLIATO IMPIANTI, MK IMPIANTI di MORETTI Mirko, F.G. FALSONE GIUSEPPE/0</t>
  </si>
  <si>
    <t>EDIL SULTANA SRL , NEW ELEKTRA DI D'IMPRIMA MASSIMO &amp; C. S.N.C. , MK IMPIANTI DI MORETTI MIRKO , F.G. FALSONE GIUSEPPE , MARIO ARMIGLIATO IMPIANTI , IMPRAL S.N.C.</t>
  </si>
  <si>
    <t>VIA VANDALINO 7</t>
  </si>
  <si>
    <t>Manutenzione straordinaria alloggio con modifica assetto distributivo interno. Demolizione di tramezzi senza alcun intervento strutturale.
Titolo autorizzativo: CILA  prot/estremi 7542   data 07/04/2022  
/8</t>
  </si>
  <si>
    <t>OR.VI SNC DI GUASCO E PETTINATO , SIRO SYSTEM SAS DI VACCARO MARIO VITO E C. , INNOVAZIONE EDILE</t>
  </si>
  <si>
    <t>STRADA DELLA COMMENDA 7</t>
  </si>
  <si>
    <t>Demolizione parziale del tramezzo esistente tra la cucina e il soggiorno per realizzazione open space - demolizione del tramezzo esistente tra il bagno e l'antibagno e posa di nuova parete in cartongesso - posa di nuovo pavimento in resina.
Titolo autorizzativo: CILA  prot/estremi 5218   data 09/03/2022  
/10</t>
  </si>
  <si>
    <t>ARTE RESINA S.A.S. DI VALENTE GIUSEPPE &amp; C , DENIS ARU</t>
  </si>
  <si>
    <t>VIA GAMALERO 33</t>
  </si>
  <si>
    <t>OPERE DI EFFICENTAMENTO ED INSTALLAZIONE IMPIANTO FOTOVOLTAICO
Titolo autorizzativo: null  prot/estremi 0   data null  
/0</t>
  </si>
  <si>
    <t>IMPRESA EDILE DALMASSO GEOM. ANDREA</t>
  </si>
  <si>
    <t>CORSO FRANCIA 11</t>
  </si>
  <si>
    <t>Tinteggiatura esterna degli edifici, rivestimenti esterni in presenza di Piano del Colore
Titolo autorizzativo: CILA  prot/estremi 0   data 28/12/2021  
Si precisa che la presente Notifica è diventata necessaria ai fini della Sicurezza nei cantieri in quanto sono subentrate altre tre ditte esecutrici quali "SOL S.R.L.", "F. COSTRUZIONI DI FABRIZIO MARANDO" ed "Oscar Ponteggi"; ad inizio lavori (27/12/2021) era stata incaricata una sola impresa "SOL EDIL DI SOLITARIO ANGELO".
Rif. art. 100 D.L.G.s 81/08/0</t>
  </si>
  <si>
    <t>OSCAR PONTEGGI S.R.L. , SOL SRL , F.COSTRUZIONI DI FABRIZIO MARANDO , SOL EDIL DI SOLITARIO ANGELO</t>
  </si>
  <si>
    <t>CORSO COSENZA 66</t>
  </si>
  <si>
    <t>FACILE RISTRUTTURARE SPA , COSTRINO GIUSEPPE PORTE &amp; FINESTRE , GRUPPO CIEMME DI MAGLIULO LUIGI</t>
  </si>
  <si>
    <t>VIA  ARGONNE 1</t>
  </si>
  <si>
    <t>Lievi modifiche interne con demolizione e costruzione tramezzi 
Titolo autorizzativo: CILA  prot/estremi 0   data 01/04/2022  
/0</t>
  </si>
  <si>
    <t>D.M.A. IMPIANTI  , FELICE GIUSEPPE , FULL BUILDING SOCIETA' A RESPONSABILITA' LIMITATA SEMPLIFICATA</t>
  </si>
  <si>
    <t>VIA DON LORENZO PRINOTTI 13</t>
  </si>
  <si>
    <t>FACILE RISTRUTTURARE SPA , VOLPENTESTA ANIELLO , CRENGANES VLAD-VASILICA , COSTRINO GIUSEPPE PORTE &amp; FINESTRE</t>
  </si>
  <si>
    <t>PIAZZALE GRANDE TORINO 0</t>
  </si>
  <si>
    <t>REALIZZAZIONE STRUTTURE TEMPORANEE PONTE DI COLLEGAMENTO SU PIAZZALE GRANDE TORINO E COMMENTARY BOX INTERNO AL
PALA ALPITOUR PER L'EVENTO EUROVISION SONG CONTEST 2022
Titolo autorizzativo: null  prot/estremi 0   data null  
/0</t>
  </si>
  <si>
    <t>AL.FIERE S.N.C. DI BAROLO GIUSEPPE, DELMONTE ALDO &amp; C. , MP ALLESTIMENTI &amp; ARREDAMENTI S.R.L.S. , WORLD LIGHTS S.N.C. DI PAOLILLO MICHELE &amp; C. , EUROFIERE SPA , LA DILIGENZA S.R.L. , ITALSTAGE S.R.L. , WLS SRL , WORK TIME SOCIETA' COOPERATIVA ,  GRUPPO ITALMONTAGGI SRLS , GIANNONI DAVID , TECHNICAL NETWORK SC , NOLOSYSTEM SRL , TENSOMONT DI IVASCU MIRCEA , 3A MULTISERVICE DI RRAPAJ ARBEN , DORI PUBBLICITA' SRL , FAZIO ANTONIO RAFAEL , AUROIDRO SOCIETA' ARESPONSABILITA' LIMITATA SEMPLIFICATA , EXPOTEAM SRL</t>
  </si>
  <si>
    <t>Interventi di riqualificazione energetica e miglioramento sismico
Titolo autorizzativo: ...  prot/estremi 0   data null  
CILA-S in corso di presentazione/0</t>
  </si>
  <si>
    <t>VIA CAREMA 2</t>
  </si>
  <si>
    <t>Interventi di riqualificazione energetica e miglioramento sismico
Titolo autorizzativo: null  prot/estremi 0   data null  
CILA-S in corso di presentazione/0</t>
  </si>
  <si>
    <t>VIA OROPA 79</t>
  </si>
  <si>
    <t>Manutenzione straordinaria nel rifacimento del bagno e cucina
Titolo autorizzativo: CILA  prot/estremi 26456   data 19/11/2021  
/0</t>
  </si>
  <si>
    <t>L'IDEA C'E' SOCIETÀ MULTISERVIZI S.N.C. DI MARABOTTO ROBERTO, FERRI ALESSANDRO E GIOVE DINO ANGELO , RESTRUCTURA DI LUCIA FABRIZIO , ITEC S.R.L.S.</t>
  </si>
  <si>
    <t>GALLERIA SAN FEDERICO 25</t>
  </si>
  <si>
    <t>Opere edili per:
- manutenzione straordinaria della copertura in coppi
- risanamento e decorazione dei fronti interni
- restauro degli scaloni aulici
- sostituzione impianti ascensore
Titolo autorizzativo: SCIA  prot/estremi 20152   data 15/07/2020  
/0</t>
  </si>
  <si>
    <t>ARDUINO TRASPORTI - S.P.A. , GECOTEK S.R.L. , FRATICOLA COPERTURE S.N.C. DI FRATICOLA SANTO &amp; C. , FLY ORIGINAL SRLS , IMPRECOM S.R.L. , TECNO GESS SRL , LNC EDILIZIA SNC , IA-DE PONTEGGI SOCIETA' COOPERATIVA , FERRARI ANDREA , LC IMPIANTI SRL , R SERRAMENTI DI VERNICA MADALIN-GABRIEL , CAMBIAGHI DANIELE , MASINA CESARE ATTILIO</t>
  </si>
  <si>
    <t>VIA  PARMA  31</t>
  </si>
  <si>
    <t>Opere interne ed esterne rientranti nell'Ecobonus 110% 
Titolo autorizzativo: PDC  prot/estremi 0   data 09/04/2021  
/0</t>
  </si>
  <si>
    <t>F.M.C. COSTRUZIONI DI MARINELLI SALVATORE</t>
  </si>
  <si>
    <t>VIA BUONARROTI DA VIA MADAMA CRISTINA  A VIA ORMEA  0</t>
  </si>
  <si>
    <t>PALANO GIUSEPPE SRL</t>
  </si>
  <si>
    <t>STRADA VAL SAN MARTINO 22</t>
  </si>
  <si>
    <t>Intervento di efficientamento energetico riguardante l'applicazione di cappotto sulla facciata, l'installazione di impianto di riscaldamento a pompa di calore, l'installazione di pannelli fotovoltaici con batterie di accumulo e di colonnine elettriche per la ricarica degli autoveicoli.
Titolo autorizzativo: CILA-S  prot/estremi 0   data 07/04/2022  
/0</t>
  </si>
  <si>
    <t>EDIL C.M.R. DI CRIVELLO GIUSEPPE</t>
  </si>
  <si>
    <t>INTERVENTI DI EFFICIENTAMENTO ENERGETICO CONSISTENTI IN;
- coibentazione con facciata ventilata e cappotto termico della facciata lato strada, fronti ciechi e pareti cortile dei cucinini;
- coibentazione sottotetti, coperture piane cucinini e lastrici solari;
- sostituzione porte blindate, serramenti e avvolgibili e installazione tende da sole nelle U.I.
Titolo autorizzativo: CILA-S  prot/estremi 26686   data 22/11/2021  
INTESTATARIO DELL'ISTANZA;
AMMINISTRATORE CONDOMINIO IN FORZA DI NOMINA ASSEMBLEA CONDOMINIALE/0</t>
  </si>
  <si>
    <t>INTERVENTI DI EFFICIENTAMENTO ENERGETICO CONSISTENTI IN;
- coibentazione con facciata ventilata e cappotto termico delle facciate lato strada, fronti ciechi e pareti cortile dei cucinini;
- coibentazione sottotetti, coperture piane cucinini e lastrici solari;
- sostituzione porte blindate, serramenti e avvolgibili e installazione tende da sole nelle U.I.
Titolo autorizzativo: CILA-S  prot/estremi 26687   data 22/11/2021  
INTESTATARIO DELL'ISTANZA;
AMMINISTRATORE CONDOMINIO IN FORZA DI NOMINA ASSEMBLEA CONDOMINIALE/0</t>
  </si>
  <si>
    <t>VIA DELL'ACCADEMIA ALBERTINA 40</t>
  </si>
  <si>
    <t>MANUTENZIONE ORDINARIA DELLA FACCIATA
Titolo autorizzativo: null  prot/estremi 0   data null  
INTERVENTO NON SOGGETO A COMUNICAZIONE O PRESENTAZIONE DI TITOLO AUTORIZZATIVO/0</t>
  </si>
  <si>
    <t>PINTO GABRIELE , GT COSTRUZIONI SOCIETA' A RESPONSABILITA' LIMITATA , CO.GE.GA , EDIL ARI S.R.L.S. , G&amp;G COSTRUZIONI , ABOU EL AZM ABOU EL AZM NAGIB ABOU EL AZ MOHAMED , TRECOSTRUZIONI S.R.L. , ABDELBAKY PONTEGGI DI ABDELBAKY MAMDOUH</t>
  </si>
  <si>
    <t>CORSO MONCALIERI  506</t>
  </si>
  <si>
    <t>INSTALLAZIONE DI 4 CAMPI DA PADEL CON STRUTTURA DI COPERTURA METALLICA E DUE CAMPI DA PADEL SINGOLO SCOPERTI
Titolo autorizzativo: SCIA-ALT-PDC  prot/estremi 0   data 28/10/2021  
/0</t>
  </si>
  <si>
    <t>FALCONE E.P.C. SRL , PERARIA S.R.L.</t>
  </si>
  <si>
    <t>STRADA VICINALE DEL CAMPAGNINO 36</t>
  </si>
  <si>
    <t>MODIFICA INTERRATA E AEREA;
RIPARAZIONE DISPERSIONE INTERRATA
Titolo autorizzativo: null  prot/estremi 0   data null  
/0</t>
  </si>
  <si>
    <t>VIA GERMAGNANO 50</t>
  </si>
  <si>
    <t>Sostituzione tettoia metallica a copertura area scarico fanghi depuratore con nuova struttura metallica avente medesima funzione
Titolo autorizzativo: SCIA  prot/estremi 7603   data 07/04/2022  
/0</t>
  </si>
  <si>
    <t>GEOVERDE SYSTEM S.R.L.</t>
  </si>
  <si>
    <t>Costruzione nuovo Centro Commerciale
Titolo autorizzativo: PDC  prot/estremi 0   data 24/02/2022  
/0</t>
  </si>
  <si>
    <t>VIA PALMIERI 36</t>
  </si>
  <si>
    <t>Manutenzione straordinaria unità immobiliare.
Titolo autorizzativo: CILA  prot/estremi 6636182022   data 01/04/2022  
/0</t>
  </si>
  <si>
    <t>LH SRL</t>
  </si>
  <si>
    <t>VIA LEVANNA 0</t>
  </si>
  <si>
    <t>Repowering linea "VALDOCCO" nel Comune di Torino.
Titolo autorizzativo: null  prot/estremi 0   data null  
INDIRIZZI:
via Levanna - corso Appio Claudio, 77/A - via Alasonatti, 9 - via Fossano, 18 - corso Regina Margherita, 220 - via Bari, 5 - via Macerata, 6 - via Dronero, 2 - via G. Bosco, 7/C - via Maria Ausiliatrice, 46 - corso Regina Margherita, 151/A - corso Valdocco, 17/A - via Piave, 23 - via Bligny, 16 - via Carlo Ignazio Giulio, 2 - piazza Emanuele Filiberto, 10 - via Corte d'Appello, 11 - via della Misericordia, 6 - via Barbaroux, 33 - via Santa Maria, 6 - via Bertola, 28 - via Botero, 15-23 - via Santa Teresa, 23 - via San Francesco d'Assisi, 22 - via Prati, 2 - via Dellala, 8/0</t>
  </si>
  <si>
    <t>VIA PRINCIPI D'ACAJA 40</t>
  </si>
  <si>
    <t>Esecuzione di opere di efficientamento energetico. Realizzazione di cappottatura con materiali adeguati alle varie situazioni, con finitura identica all'esistente.
Rifacimento dei terrazzi in copertura con isolamento termico. Sostituzione parziale dei serramenti di identico disegno. Inserimento di pannelli fotovoltaici sul
tetto a falde. Adeguamento della centrale termica con inserimento di contabilizzatori (rispetto al civico n° 38) che rendano possibile la modulazione della
temperatura (necessaria con le nuove opere di coibentazione).
Titolo autorizzativo: CILA  prot/estremi 0   data 30/07/2021  
/0</t>
  </si>
  <si>
    <t>REPOWERING LINEA "SIRIO" NEL COMUNE DI TORINO
Titolo autorizzativo: null  prot/estremi 0   data null  
INDIRIZZI:
via Sandro Botticelli - via Saverio Mercadante - corso Taranto - via Monte Rosa - via Pergolesi - via Porpora - via Poggio - via a. Ravizza - via Boccherini -
via Martorelli - corso Vercelli - piazza Conti di Rebaudengo - corso Giulio Cesare - via Zandonai - via Toscanini - via Tronzano./0</t>
  </si>
  <si>
    <t>VIA  SANTA TERESA  19</t>
  </si>
  <si>
    <t>Manutenzione facciata con ripristini fregi, nel rispetto dei toni e dei colori esistenti
Titolo autorizzativo: null  prot/estremi 0   data null  
CIL/0</t>
  </si>
  <si>
    <t>M.M.P. S.A.S. , THE INSURANCE SERVICE OPERE S.R.L. , DILAG IMPIANTI S.A.S. DI FRANCESCO CAMPICELLO &amp; C. , C.E.MA.F. SNC</t>
  </si>
  <si>
    <t>VIA XX SETTEMBRE  44</t>
  </si>
  <si>
    <t>VAL DI ARCURI DOMENICO , BOUYGUES E&amp;S ITALIA SPA</t>
  </si>
  <si>
    <t>VIE REVELLO - MORETTA - CESANA - FREJUS 0</t>
  </si>
  <si>
    <t>PIAZZA CATTANEO 9</t>
  </si>
  <si>
    <t>Riqualificazione impianto HVAC Area Accoglienza presso Fabbricato D3 Mirafiori Motor Village
Titolo autorizzativo: null  prot/estremi 0   data null  
/0</t>
  </si>
  <si>
    <t>Intervento di manutenzione ordinaria per ripristino impermeabilizzazione in guaina catramata della copertura piana del fabbricato
Titolo autorizzativo: null  prot/estremi 0   data null  
/0</t>
  </si>
  <si>
    <t>AGO S.R.L. , NEW DREAM EDILIZIA SOCIETA' COOPERATIVA</t>
  </si>
  <si>
    <t>PROLUX S.N.C. DI TAVELLA &amp; C. , RIEDEL COMMUNICATIONS GMBH &amp; CO.KG , TECNOSERVICE - SOCIETA COOPERATIVA , AGGREKO ITALIA SRL , TCHNE SOC. COOP. , COMETA GROUP SOC. COOP. , AGORÀ S.R.L. , INSIEME SOC. COOP S.C.P.A. , AUTOTRASPORTI PEROTTI MARCO DI PEROTTI MARCO PILADE , WLS SRL , STAFF S.R.L. , VENTURELLO GEOM. PIERO DI SERRA LUCIANA E C. , ARTISTICA MUSIC &amp; SHOW SOC.COP , SEBACH S.P.A. , S.T.S. COMMUNICATIONS S.R.L.  , AUX SOC. COOP. , EXE SOC.COOP R.L. , EVENT MANAGEMENT SRL , SKELDON SOC. COOP. , M.C.E. S.R.L. , MARCO RUSSO , ANGELO MENGOLI  , S.P. SANATEC PIEMONTE S.R.L. , TECHNICAL NETWORK SC , M.A.C.S. COOP , ALL'OPERA SOCIETÀ COOPERATIVA ,  FB WORK S.C. , RIGMEUP SRL , GRUPPO 2M , CALVINI LIGHT EQUIPMENT SERVICE DI CALVINI FRANCO E C. - S.A.S. , SE.EL IMPIANTI S.N.C. DI GIANNATTASIO FRANCESCO E C. , BOUCHNAF OSAMA , NUOVA UNISIDER SRL , CARDO SRL , RESTART SRL , TOP CREW EVOLUTION , ABLIGHT DI BARBANO ANDREA , M.W.SERVICES SNC DI DE LUCA WALTER E VERMIGLIO MICHELE , CLONWERK SRL , SOUND D-LIGHT S.R.L. , SOUND UPGRADE DI PASSERI FRANCESCO , HUMAN BRAIN SRLS , FM SCENOGRAFIA , ADF SRL , SERVIZI TECNICI CINEMATOGRAFICI E TEATRALI DI ANGELO CIOCI , DI PIETRO STEFANO , AMG EVOLUTION SRL , FLASHLIGHTAMPCO FLASHLIGHT RENTAL B.V. , LANI SOUND DI DANIEL , SATER 4 SHOW SRL , FB BOCCASCENA SRL , ARTECH DI TOSCANO LUCA , MAR&amp;GIO , L.P. DI PETRUZZI LORENZO , NEP BROADCAST SERVICES ITALY SRL , OPERTEC , OFFICINE SRL ,  DOC SERVIZI SC</t>
  </si>
  <si>
    <t>VIA CASSINI 37</t>
  </si>
  <si>
    <t>OPERE IMPIANTISTICHE E FACCIATA VENTILATA SU FRONTESPIZIO SUD.
Titolo autorizzativo: CILA-S  prot/estremi 28717   data 13/12/2021  
/0</t>
  </si>
  <si>
    <t>CORSO VITTORIO EMANUELE II 52</t>
  </si>
  <si>
    <t>Opere di manutenzione straordinaria interne con opere strutturali e sostituzione dei
serramenti esterni ed impianti
Titolo autorizzativo: SCIA  prot/estremi 0   data 18/10/2021  
/0</t>
  </si>
  <si>
    <t>CORSO VITTORIO EMENUELE II 58</t>
  </si>
  <si>
    <t>STRADA  VAL SALICE 112</t>
  </si>
  <si>
    <t>COMUNICAZIONE INIZIO LAVORI ASSEVERATA PER OPERE DI MANUTENZIONE STRAORDINARIA NEL FABBRICATO SITO IN
STRADA VAL SALICE N.112
Titolo autorizzativo: null  prot/estremi 0   data null  
/0</t>
  </si>
  <si>
    <t>GIACOSA EMANUELE , F.R.E.M.A. S.A.S DI RIOLO ANTONIO &amp; C. , FANTOLINO SRL</t>
  </si>
  <si>
    <t>STRADA SETTIMO 125</t>
  </si>
  <si>
    <t>Progetto di ristrutturazione con completamento ai sensi art. 4 NUEA nel fabbricato unifamiliare residenziale sito in Torino Strada Settimo n. 125 int.
18, con realizzazione di deposito accessorio alla residenza ed interventi rientranti nel "superbonus 110%" (D.L. 34/2020 convertito con modificazioni
dalla L. 77/2020) e antisismici strutturali.
Titolo autorizzativo: PDC  prot/estremi 20987   data 19/11/2021  
Numero istanza MUDE: 01-001272-0000427721-2020
Numero di protocollo: 0020987
Numero di pratica: 2020-1-20987/0</t>
  </si>
  <si>
    <t>CONROTTO DIEGO , VISCONTI ANTONELLO , GIXHARI ELIS , ELETTROTECNICA DI BERNARDI GIORGIO , BERRINO FRANCO MICHELE</t>
  </si>
  <si>
    <t>VIA TARVISIO 6</t>
  </si>
  <si>
    <t>INTERVENTO DI RIQULIFICAZIONE DELLA FACCIATA LATO STRADA E RIPRISTINO DEL MANTO DI COPERTURA
Titolo autorizzativo: null  prot/estremi 0   data null  
/0</t>
  </si>
  <si>
    <t>VIA DA VERAZZANO 27</t>
  </si>
  <si>
    <t>ATTIVITA' DI EDILIZIA LIBERA ALL'INTERNO DELL'EDIFICIO SITO IN VIA DA VERAZZANO 27 A TORINO (TO)
Titolo autorizzativo: null  prot/estremi 0   data null  
/0</t>
  </si>
  <si>
    <t>IMPRESA MACCHIA</t>
  </si>
  <si>
    <t>CORSO VITTORIO EMANUELE II 168</t>
  </si>
  <si>
    <t>secondo aggiornamento:
MANUTENZIONE ORDINARIA IN FACCIATA: Bonus facciate 90%  
Sistemazione, pulitura e fissaggio rivestimento, tinteggiatura pareti lato strada e lato cortile interno 
Titolo autorizzativo: ...  prot/estremi 0   data null  
/0</t>
  </si>
  <si>
    <t>CAVALLO GEOM. GIOVANNI , G.H. EDILIZIA S.N.C. , DESTRATIS WALTER</t>
  </si>
  <si>
    <t>PIAZZA CARLO EMANUELE II 19</t>
  </si>
  <si>
    <t>MANUTENZIONE STRAORDINARIA LEGGERA DI CUI ALL'ART. 3, COMMA 1, LETTERA b) e ART. 6-BIS DEL D.P.R. 381/2001 DI UN ALLOGGIO
Titolo autorizzativo: CILA  prot/estremi 7545   data 07/04/2022  
/0</t>
  </si>
  <si>
    <t>TESIO SERRAMENTI E LAVORAZIONE DEL LEGNO SNC , GROPPO DAVIDE GIUSEPPE , VASTOLA ANIELLO , IMPRESA EDILE VIDILI S.R.L.</t>
  </si>
  <si>
    <t>STRADA DECIMA 0</t>
  </si>
  <si>
    <t>Lavori e servizi per la manutenzione delle reti antincendio e acqua potabile e gestione delle relative stazioni di pompaggio presso l'Interporto.
Titolo autorizzativo: null  prot/estremi 0   data null  
Lavori e servizi, per la manutenzione delle reti antincendio e acqua potabile e gestione delle relative stazioni di pompaggio, diffusi su tutta l'area interportuale
- SITO Interporto ricadente nel comune di Torino./0</t>
  </si>
  <si>
    <t>FOR ENGINEERING CONSTRUCTIONS S.R.L. , GISABELLA S.R.L.</t>
  </si>
  <si>
    <t>VIA GATTICO 23</t>
  </si>
  <si>
    <t>L'intervento consiste nel ripristino della facciata lato strada e la posa del cappotto sul frontespizio
Titolo autorizzativo: SCIA  prot/estremi 0   data 04/12/2021  
/0</t>
  </si>
  <si>
    <t>Lavori di manutenzione ordinaria e straordinaria delle opere civili dei Grandi Impianti SMAT (rif. APP_42-3/2021 - CIG 88857500DF).
Titolo autorizzativo: null  prot/estremi 0   data null  
/0</t>
  </si>
  <si>
    <t>VIA  BORGARO 72</t>
  </si>
  <si>
    <t>L'intervento consiste nel ripristino della facciata lato strada, posa del cappotto sul frontespizio, rifacimento tetto e posa linea
vita
Titolo autorizzativo: SCIA  prot/estremi 0   data 04/12/2021  
/0</t>
  </si>
  <si>
    <t>VIA GATTICO 22</t>
  </si>
  <si>
    <t>Rifacimento della copertura.
Titolo autorizzativo: CILA-S  prot/estremi 7066   data 31/03/2022  
Numero pratica 2022-20-7066./0</t>
  </si>
  <si>
    <t>PALIMARU NECULAI</t>
  </si>
  <si>
    <t>VIA MONTEBELLO 4</t>
  </si>
  <si>
    <t>LAVORAZIONI DI PULIZIA FACCIATE ESTERNE E CATRAMATURA DI PORZIONE DI COPERTURA PIANA
Titolo autorizzativo: CILA  prot/estremi 4839   data 04/03/2022  
/0</t>
  </si>
  <si>
    <t>SFERRAZZA DANIELE , IMPER EDIL SRL</t>
  </si>
  <si>
    <t>VIA BAVENO 4</t>
  </si>
  <si>
    <t>Smontaggio della VERANDA esterna (regolarmente autorizzata con pratica protocollo 1986/11/2449) e modifiche interne consistenti nella divisione del
soggiorno per la realizzazione di n. 2 vani e realizzazione di ripostiglio con ingresso da disimpegno. Rifacimento della pavimentazione cucina / bagno /
camera 1 / balconi; rifacimento impianti bagno e cucina; installazione nuova caldaia acqua calda; rifacimento impianto elettrico; nuovo impianto VMC e
raffrescamento. (non viene apportata nessuna modifica all'impianto di riscaldamento). Non viene modificato l'involucro edilizio.
Titolo autorizzativo: SCIA  prot/estremi 0   data 05/10/2021  
Trattasi di integrazione alla precedente notifica inviata in data 07/10/2021 (vengono integrate n. 3 nuove imprese). Attualmente in cantiere è ancora presente l'impresa SINERGICHA SRL (segnalata nella precedente notifica). L'impresa MB COSTRUZIONI di Borgato Geom. Mauro non è più presente all'interno del cantiere. I lavori iniziati in data 08/10/2021 e inizialmente previsti per una durata di 90 gg, verranno presumibilmente ultimati a fine giugno 2022. L'importo presunto dei lavori rimane invariato./0</t>
  </si>
  <si>
    <t>SIPCEI SNC DI TINNIRINO MASSIMO E VIA MICHELE , ARCATERM SRL , SINERGICHA S.R.L.  , GI.VI. DI SEMERARO GIOVANNI VITO &amp; C. SNC</t>
  </si>
  <si>
    <t>STRADA DEL DROSSO 163</t>
  </si>
  <si>
    <t>comunicazione ditta smontaggio ponteggio
Titolo autorizzativo: CILA-S  prot/estremi 0   data 19/11/2021  
/0</t>
  </si>
  <si>
    <t>GES.CO. SRL , N.B. SNC</t>
  </si>
  <si>
    <t>CORSO PALERMO 54</t>
  </si>
  <si>
    <t>L'intervento consiste nella modifica dell'assetto planimetrico dell'unità immobiliare e nell'installazione degli impianti tecnologici e dei servizi igienico-sanitari come meglio descritto nella tavola unica.
Titolo autorizzativo: CILA  prot/estremi 0   data 08/04/2022  
/0</t>
  </si>
  <si>
    <t>CREAGEA SRL</t>
  </si>
  <si>
    <t>VIA  XX SETTEMBRE 44</t>
  </si>
  <si>
    <t>Opere di manutenzione straordinaria per rifacimento del quadro elettrico generale bassa tensione filiale bancaria
Titolo autorizzativo: ...  prot/estremi 0   data null  
/0</t>
  </si>
  <si>
    <t>BOUYGUES E&amp;S ITALIA SPA , R.C. IMPIANTI ELETTRICI DI RACIOPPO CARMELO , VAL DI ARCURI DOMENICO</t>
  </si>
  <si>
    <t>VIA  AMENDOLA  12</t>
  </si>
  <si>
    <t>OPERE DI MANUTENZIONE RELATIVE AL RESTAURO DELLA FACCIATA LATO STRADA DELL'IMMOBILE DI VIA AMENDOLA 12
Titolo autorizzativo: null  prot/estremi 0   data null  
/0</t>
  </si>
  <si>
    <t>MOHAMED HAMED , EVER EDILIZIA VERTICALE S.R.L. , VERTICAL ALPINE SAS , EDIL DI GRIGORAS PETRU , GRAFBUSTER S.R.L. , EVER GLOBAL SERVICE , EDILCOM DI GRIGORAS OVIDIU , DADEDIL HOUSE DI D.A. DI ADASCALITEI DANIEL</t>
  </si>
  <si>
    <t>CORSO CASALE 122</t>
  </si>
  <si>
    <t>Interventi di Manutenzione Straordinaria relativi a opere murarie interne volte alla diversa distribuzione di spazi interni, al rifacimento del bagno esistente ed
alla revisione degli impianti tecnologici esistenti ivi compresa la sostituzione della caldaia esistente, rinnovamento dell'impianto termico. Sostituzione degli
infissi esterni con altri uguali per forma e dimensione ma con trasmittanza termica adeguata.
Titolo autorizzativo: CILA  prot/estremi 11612   data 20/05/2021  
CILA IN VARIANTE A:
CILA 0021482 DEL 26/11/2020 PER U.I. FOGLIO 1275 - MAPPALE 134 - SUB 33
CILA 0021479 DEL 26/11/2020 PER U.I. FOGLIO 1275 - MAPPALE 134 - SUB 35
CILA 0019282 DEL 29/10/2020 PER U.I. FOGLIO 1275 - MAPPALE 134 - SUB 34/0</t>
  </si>
  <si>
    <t>MARCELLO SERRAMENTI</t>
  </si>
  <si>
    <t>CORSO  BRUNELLESCHI 0</t>
  </si>
  <si>
    <t>Realizzazione di un edificio commerciale: media struttura di vendita
Titolo autorizzativo: PDC  prot/estremi 0   data 22/05/2020  
Primo Fascicolo MUDE 01-001272-0000438496-2020 (periodo dal 27/11/2020 al 22/02/2022) chiuso per superamento aggiornamenti consentito.
SOGGETTI COINVOLTI:
- COMMITTENTE: Immobiliare Regio Parco s.r.l.
- Responsabile dei Lavori: Arch. Stefano Bianco
- Progettisti Architettonici: Arch. Massimo Burroni, Ing. Maurizio Labate, Arch. Ubaldo Bossolono
- Coordinatore per la sicurezza in fase di progetto ed esecuzione lavori: Arch. Marco Minari
- Direttore dei Lavori: Arch. Fabrizio Vallero
- Responsabile invio Notifica Preliminare: Geom. FIORUCCI PAOLO. N.B.Il ruolo di progettista e' stato unicamente aggiunto in quanto l'omissione e'
bloccante per il prosieguo della procedura."/0</t>
  </si>
  <si>
    <t>DRY COSTRUZIONI SRL</t>
  </si>
  <si>
    <t>STRADA CASTELLO DI MIRAFIORI 0</t>
  </si>
  <si>
    <t>OPERE DI MANUTENZIONE STRAORDINARIA
Titolo autorizzativo: SCIA  prot/estremi 5902   data 17/03/2022  
/0</t>
  </si>
  <si>
    <t>IDROTERMICA MARANGON SAS DI MARANGON LUCA &amp; C. , PUCCIO PONTEGGI S.N.C. DI PUCCIO SALVATORE &amp; C. , SINED IMPIANTI ELETTRICI SRL , EFFEPI EDILIZIA SRL</t>
  </si>
  <si>
    <t>SALITA MICHELANGELO GAROVE  24</t>
  </si>
  <si>
    <t>OPERE DI MANUTENZIONE ORDINARIA ALL'INTERNO DEL CINEMA MULTISALA "THE SPACE CINEMA"
Titolo autorizzativo: ...  prot/estremi 0   data null  
CIL 
Il giorno 31/03/2022 alle ore 13:07:19 (+0200) il messaggio
"Comunicazione edilizia libera The Space Cinema , salita M. Garove 24, Torino" proveniente da "emsolam@compec.it"
ed indirizzato a "sportello.edilizia@cert.comune.torino.it"
è stato consegnato nella casella di destinazione.
Identificativo messaggio: 9C248731-54DD-6A41-B25E-C2F51E2D9AF3@twtcert.it 
/0</t>
  </si>
  <si>
    <t>MORIS S.R.L. , EM SOLUZIONI  ENGINEERING MANAGEMENT SOLUZIONI SRL , ALBA SRL</t>
  </si>
  <si>
    <t>VIA ANTONIO E VITTORIO SCIALOJA 4</t>
  </si>
  <si>
    <t>MANUTENZIONE STRAORDINARIA DEI SEGUENTI FABBRICATI
VIA ANTONIO E VITTORIA SCIALOJA N. 4-6-8 (identificato come fabbricato "GIALLO")
VIA REISS ROMOLI N. 67-69-71-73-75-77-79 (identificato come fabbricato "ROSSO")
VIA REISS ROMOLI da N.81/1 a N.81/21 (identificato come fabbricato "BLU")
Realizzazione "capotto termico", rifacimento manto di copertura, sostituzione infissi, revamping centrale termica, opere edili accessorie.
Titolo autorizzativo: CILA-S  prot/estremi 0   data 24/02/2022  
INSERIMENTO NUOVA IMPRESA.
N.B. IN QUESTO AGGIORNAMENTO SI INSERISCE SOLO L'INDIRIZZO PRINCIPALE PER I RESTANTI SI PREGA DI VISIONARE LE RESTANTI
NOTIFICHE (TRA CUI QUELLA DI PARTENZA) CHE RIPORTANO TUTTI I CIVICI INTERESSATI.
N.B. LA CILAS SOPRA RIPORTATA HA SOSTITUITO LA SCIA-ALT-PDC 2021-9-8855 DEL 20/04/2021/0</t>
  </si>
  <si>
    <t>VIA ANTONIO E VITTORIA SCIALOJA 20</t>
  </si>
  <si>
    <t>OPERA DI MANUTENZIONE STRAORDINARIA - REALIZZAZIONE DI RIVESTIMENTI COIBENTATI A CAPPOTTO SU TUTTO IL PERIMETRO CHE
COMPORTA MODIFICA DEI PROSPETTI - SOSTITUZIONE DEI SERRAMENTI ESISTENTI - I NUOVI SERRAMENTI RISPETTERANNO FORMA E
DIMENSIONE DEI PREESISTENTI - RIFACIMENTO DEL TETTO DA TEGOLA IN LATERO CEMENTO IN LAMIERA GRECATA PREVERNICIATA
COIBENTATA 
Titolo autorizzativo: CILA-S  prot/estremi 0   data 18/10/2021  
AGGIORNAMENTO PER INSERIMENTO NUOVA IMPRESA/0</t>
  </si>
  <si>
    <t>CORSO CASALE 42</t>
  </si>
  <si>
    <t>MANUTENZIONE STRAORDINARIA FACCIATE CONDOMINIALI
Titolo autorizzativo: ...  prot/estremi 0   data null  
TRATTASI DI OPERE DI EDILIZIA LIBERA/0</t>
  </si>
  <si>
    <t>SUCCESSORI DI VERSINO ALBERTO DI VERSINO ADALBERTO E C. SAS , CO.RI.SRL SEMPLIFICATA , SMG DI EISA AYMAN , EDIL CANTIERI DI GATTO DENIS , SMG PONTEGGI DI EISH NAHED</t>
  </si>
  <si>
    <t>VIA CAVALLI 6</t>
  </si>
  <si>
    <t>Opere di ottimizzazione della distribuzione principale e degli sganci di emergenza della Direzione Generale RAI di via Cavalli a Torino.
presso la Sede RAI di Via Cavalli, 6 - Torino.
Titolo autorizzativo: null  prot/estremi 0   data null  
/0</t>
  </si>
  <si>
    <t>PIAZZA MONTANARI 141</t>
  </si>
  <si>
    <t>Opere di manutenzione della facciata strada
Titolo autorizzativo: null  prot/estremi 0   data null  
/0</t>
  </si>
  <si>
    <t>VIA TRIPOLI 4</t>
  </si>
  <si>
    <t>Le opere che si intendono realizzare sono lo spostamento del tramezzo tra tinello, bagno in corrispondenza dell'ingresso, apertura porta tra camera e ripostiglio con chiusura di quella esistente; sostituzione pavimenti, tranne i parquet; rifacimento bagno, angolo cottura, impianto elettrico, sostituzione serramenti, porte interne e portoncino d'ingresso.
Titolo autorizzativo: ...  prot/estremi 0   data null  
/0</t>
  </si>
  <si>
    <t>F.LLI MACRI' S.R.L. ,  ELETTRO 2000 S.N.C.  DI  CERINO  PIER RAIMONDO &amp; LORO PIANA MARCO</t>
  </si>
  <si>
    <t>VIA BIANZE' 23</t>
  </si>
  <si>
    <t>Manutenzione straordinaria per modifica dell'assetto planimetrico dell'immobile sito al piano quarto dell'edificio di via Bianzè 23
Titolo autorizzativo: CILA  prot/estremi 24735   data 27/10/2021  
/0</t>
  </si>
  <si>
    <t>ORMEA FRANCO S.N.C. , UNIVALE S.N.C. DI BELFIORE COSIMO &amp; C. , PROFESSIONAL SISTEM DI SIMEONI ANDREA , TERMOIDRAULICA DI MANTELLI COSIMO , RMC IMPIANTI DI REGIS MANUEL</t>
  </si>
  <si>
    <t>PIAZZA CARLO FELICE  85</t>
  </si>
  <si>
    <t>INTERVENTO DI MESSA IN SICUREZZA - INTERVENTO TERMINATO NELLE OPERAZIONI ESSENZIALI - OPERE DI RICOSTRUZIONE; M.S.
FACCIATE
AGGIORNAMENTO IMPRESE
Titolo autorizzativo: null  prot/estremi 0   data null  
/0</t>
  </si>
  <si>
    <t>PIAZZA LAGRANGE 2</t>
  </si>
  <si>
    <t>Descrizione dell'intervento*
INTERVENTO DI MESSA IN SICUREZZA A SEGUITO DI INCENDIO DEL 3/9/2020 - INTERVENTO DI RICOSTRUZIONE - MANUTENZIONE FACCIATE
AGGIORNAMENTO IMPRESE
Titolo autorizzativo: null  prot/estremi 0   data null  
/0</t>
  </si>
  <si>
    <t>VIA BOLOGNA 74</t>
  </si>
  <si>
    <t>Manutenzione straordinaria sedi Polizia Municipale, Caserme e Commissariati - anno 2020 - C.O. 4714
Titolo autorizzativo: null  prot/estremi 0   data null  
Il titolo autorizzativo di riferimento, trattandosi di lavori pubblici di interesse comunale, è costituito dalla Deliberazione della Giunta Comunale della Città di Torino n. mecc. 2020 01750/030 in data 7 agosto 2020, esecutiva per decorrenza dei termini dal 21 agosto 2020./0</t>
  </si>
  <si>
    <t>CREA.MI S.R.L.</t>
  </si>
  <si>
    <t>VIA  GARIBALDI 25</t>
  </si>
  <si>
    <t>Manutenzione ordinaria edifici comunali - anno 2022 - Lotto 4 - Polizia Municipale, Caserme e Commissariati - C.O. 4837
Titolo autorizzativo: null  prot/estremi 0   data null  
Il titolo autorizzativo di riferimento, trattandosi di lavori pubblici di interesse comunale, è costituito dalla Determinazione Dirigenziale del 30 giugno 2021, Atto n. DD 2767, esecutiva in pari data./0</t>
  </si>
  <si>
    <t>F.LLI IORIO SRL</t>
  </si>
  <si>
    <t>VIA GHEDINI 12</t>
  </si>
  <si>
    <t>LAVORI DI EFFICIENTAMENTO ENERGETICO 110%
Titolo autorizzativo: CILA-S  prot/estremi 3082   data 10/02/2022  
/0</t>
  </si>
  <si>
    <t>VIA SAN FRANCESCO DA PAOLA  18</t>
  </si>
  <si>
    <t>Ridefinizione planimetrica per ampliare bagno e riorganizzare funzionalmente degli spazi ricavando un ripostiglio.
Titolo autorizzativo: null  prot/estremi 0   data null  
/0</t>
  </si>
  <si>
    <t>TERMOIGIENICA S.R.L. , EDILALBA DI ALLUSHI SOKOL  , MEMOLI ALESSANDRO</t>
  </si>
  <si>
    <t>CORSO  CADORE 9</t>
  </si>
  <si>
    <t>CAPRA F.LLI S.R.L. , PONTEGGI MINNELLA FORTUNATA &amp; C. S.A.S. , PRONDA 78 S.R.L. , IMPRESA DI COSTRUZIONE PERIS S.A.S.  , MARCO CAPELLO (IMPRESA IN SUBAPPALTO A SOCIETA' PRONDA 78 S.R.L.) , GRANDE PONTEGGI DI ZAHRAN MOHAMED , GODINO FRANCO , RAFFAELE ALESSANDRO (IMPRESA IN SUBAPPALTO A SOCIETA' PRONDA 78 S.R.L.) , IMPIANTI ELETTRICI DI ANTONIO BUFIS</t>
  </si>
  <si>
    <t>VIA  VERBANO 6</t>
  </si>
  <si>
    <t>lavori di manutenzione ordinaria delle facciate, in particolare il ripristino degli intonaci ammalorati, pulizia delle facciate in klinker e decorazione delle facciate.
Titolo autorizzativo: CILA  prot/estremi 0   data 27/12/2021  
Per le opere in oggetto é stata presentata CIL in data 27/12/2021/0</t>
  </si>
  <si>
    <t>CAPRA F.LLI S.R.L. , PONTEGGI MINNELLA FORTUNATA &amp; C. S.A.S. , PRONDA 78 S.R.L. , MARCO CAPELLO (IMPRESA IN SUBAPPALTO A SOCIETA' PRONDA 78 S.R.L.) , GRANDE PONTEGGI DI ZAHRAN MOHAMED , GODINO FRANCO , RAFFAELE ALESSANDRO (IMPRESA IN SUBAPPALTO A SOCIETA' PRONDA 78 S.R.L.) , IMPRESA DI COSTRUZIONE PERIS S.A.S.</t>
  </si>
  <si>
    <t>PIAZZA ARTURO GRAF 122</t>
  </si>
  <si>
    <t>modifiche interne e sostituzione serramenti
Titolo autorizzativo: null  prot/estremi 0   data null  
/0</t>
  </si>
  <si>
    <t>CAMAS IMPIANTI SRL , ART LEGNO DI SCINICA MICHELE , HOUSE DESIGN S.R.L.</t>
  </si>
  <si>
    <t>VIA  VOLTURNO 1</t>
  </si>
  <si>
    <t>NUOVA DISTRIBUZIONE INTERNA DELL'ALLOGGIO SITO AL PIANO TERZO FUORI TERRA. NUOVO IMPIANTO  IDRICO-SANITARIO, DI RISCALDAMENTO, DI RAFFRESCAMENTO ED ELETTRICO.
SOSTITUZIONE SERRAMENTI ESTERNI.
Titolo autorizzativo: CILA  prot/estremi 7522   data 06/04/2022  
CILA PRESENTATA IL 04/04/2022 E PROTOCOLLATA IL 06/04/22. NUMERO PRATICA 2022-20-7522./0</t>
  </si>
  <si>
    <t>DOMOSERVICE DI CELESTI SEBASTIANO D.I. , TRANDAFIR DINU , CONNECT DI GIUNTA DOMENICO</t>
  </si>
  <si>
    <t>STRADA SAN VITO REVIGLIASCO 314</t>
  </si>
  <si>
    <t>OPERE DI EFFICIENTEMENTO ENERGETICO E SISMICO
Titolo autorizzativo: CILA-S  prot/estremi 0   data 11/04/2022  
/0</t>
  </si>
  <si>
    <t>GIACHINO S.N.C. DI GIACHINO ANDREA &amp; C.</t>
  </si>
  <si>
    <t>VIA GARIBALDI 13</t>
  </si>
  <si>
    <t>INTERVENTI DI MANUTENZIONE STRAORDINARIA
Titolo autorizzativo: null  prot/estremi 0   data null  
/0</t>
  </si>
  <si>
    <t>PRODESIGN BACAU SRL , KARTIZ SRL , IDEA 2 DI GUIDI MATTEO E RUCCELLA PASQUALE S.N.C. , AD STORE &amp; MORE S.R.L.</t>
  </si>
  <si>
    <t>VIA CENTALLO 0</t>
  </si>
  <si>
    <t>Collegamento mediante f.o. del Cliente VIANOVA c/o Engie Servizi spa. Sedi stradali interessate dai lavori: Via Centallo
Titolo autorizzativo: null  prot/estremi 0   data null  
/0</t>
  </si>
  <si>
    <t>AURA COSTRUZIONI SRL , SIELTE S.P.A.</t>
  </si>
  <si>
    <t>VIA ERRICO GIACHINO 69</t>
  </si>
  <si>
    <t>Rifacimento delle pavimentazioni , rifacimento dei servizi igienici e dei relativi impianti, demolizione e ricostruzione di parti di
tramezzature interne. Isolamento termico delle superfici opache orizzontali, sostituzione di impianto di climatizzazione invernale e ACS esistente con impianti dotati di apparecchi ibridi, sostituzione dei serramenti esterni, installazione di schermature solari, installazione di sistemi di building automation, installazione di impianto fotovoltaico e contestuale accumulo, installazione linea vita e installazione di colonnina
Titolo autorizzativo: CILA  prot/estremi 3802   data 28/02/2022  
Il Cantiere è unico: sono state presentate una Cila il 28/02/2022 prot. 0003802 e una CILA-S il 9/03/2022 prot. 0005933/0</t>
  </si>
  <si>
    <t>CESCAR SRL , SANTA MARGHERITA REALIZZAZIONI S.R.L. , 2D IDROSERVICE SNC , GHERASIM IULIAN ION , QUO VADISDI DEL CARLO CRESCI ALBERTO</t>
  </si>
  <si>
    <t>CESCAR SRL</t>
  </si>
  <si>
    <t>Modifica distributiva interna, rifacimento impianti (elettrico, riscaldamento, raffrescamento), sostituzione dei serramenti esterni(stessa tipologia della preesistenza) ed interni, realizzazione di controsoffittature, ampliamento di finestra esistente(uniformandosi alle caratteristiche dell'esistente). Non si effettuano modifiche a volumi o superfici.
Titolo autorizzativo: SCIA-ALT-PDC  prot/estremi 0   data 22/03/2022  
/0</t>
  </si>
  <si>
    <t>DEMOLIZIONE DI EDIFICI ESISTENTI E COSTRUZIONE DI EDIFICIO RESIDENZIALE A 5 PIANI FUORI TERRA UN PIANO ARRETRATO SOTTOTETTO
USO DEPOSITO E PIANO INTERRATO DESTINATO A CANTINE E BOX
Titolo autorizzativo: PDC  prot/estremi 0   data 19/07/2021  
/0</t>
  </si>
  <si>
    <t>Lavori di efficientamento energetico
Manutenzione facciata lato strada
Manutenzione facciata lato cortile
Titolo autorizzativo: null  prot/estremi 0   data null  
/0</t>
  </si>
  <si>
    <t>CORSO UNIONE SOVIETICA 345</t>
  </si>
  <si>
    <t>GRUPPO CIEMME DI MAGLIULO LUIGI , FACILE RISTRUTTURARE SPA</t>
  </si>
  <si>
    <t>CORSO BERNARDINO TELESIO 20</t>
  </si>
  <si>
    <t>Opere interne di manutenzione straordinaria: diversa distribuzione degli spazi, sostituzione pavimenti e rivestimenti, revisione impianto elettrico e igienico-sanitario, opere in cartongesso, sostituzione serramenti esterni e opere di decorazione.
Titolo autorizzativo: CILA  prot/estremi 0   data 06/04/2022  
/0</t>
  </si>
  <si>
    <t>DE ROSA S.A.S. DI DE ROSA DONATO &amp; C. , M.C. DI GALLINA MASSIMO BIAGIO , EUROIMPIANTI S.A.S. DI REDAVID MICHELE &amp; C.</t>
  </si>
  <si>
    <t>VIA NAPIONE 51</t>
  </si>
  <si>
    <t>- Coibentazione pareti verticali
- Coibentazione copertura orizzontale
- Manutenzione ordinaria facciate
Titolo autorizzativo: null  prot/estremi 0   data null  
/0</t>
  </si>
  <si>
    <t>ELMEKAWAY PONTEGGI DI ELMEKAWY MOHAMED , S.F.T. COSTRUZIONI S.R.L.S. , CAPONE FABIANA , CONDOBOX S.R.L.</t>
  </si>
  <si>
    <t>DELTA-TI IMPIANTI S.P.A. , ESCAVAZIONI VALSANIA DI VALSANIA FABIO E VALSANIA GIANLUIGI S.N.C. , ELCOM SRL , SURINA ENNIO - IMPRESA INDIVIDUALE , ITALBLOC S.R.L. , LRC SRL , SPAWALNIK SP. ZO.O. , G.F. SRL , I.C.E.T. SRL , Q-SALD DI NECHITA DRAGOS CONSTANTIN , SERRA SOLDADURA S.A. , INSTROBOTICA S.L.  , I.MA.C. SRL</t>
  </si>
  <si>
    <t>CORSO VITTORIO EMANUELE II  182</t>
  </si>
  <si>
    <t>RIGATUSO LUIGI , LE PIRAMIDI DI IBRAHIM AHMED SOLIMAN YASSIR</t>
  </si>
  <si>
    <t>VIA CAMPIGLIA 33</t>
  </si>
  <si>
    <t>INTERVENTI DI CONSOLIDAMENTO STRUTTURA TETTO IN LEGNO CON RIFACIMENTO MANTO DI COPERTURA CON LE STESSE
CARATTERISTICHE DELL'ATTUALE MANTO IN TEGOLE DI LATERIZIO
Titolo autorizzativo: CILA-S  prot/estremi 5738   data 15/03/2022  
LA PRESENTE NOTIFICA PRELIMINARE SI CONFIGURA QUALE INTEGRAZIONE DELLA NOTIFICA PRELIMINARE TRASMESSA IN DATA 15/02/2022
CON PROTOCOLLO n. 0439596 - RIFERIMENTO: ISTANZA MUDE n. 01-001272-0000639393-2022, FASCICOLO MUDE n. 01-001272-0000559630-2021/0</t>
  </si>
  <si>
    <t>VIA ARTISTI 29</t>
  </si>
  <si>
    <t>Mappatura degrado facciate lato strada / messa in sicurezza eventuali parti in distacco
Titolo autorizzativo: null  prot/estremi 0   data null  
Nessun titolo Man ordinaria/0</t>
  </si>
  <si>
    <t>MASOERO NOLEGGI DI MASOERO GIOVANNI BATTISTA , NUOVA L.T. COSTRUZIONI SRL - SIGLABILE NUOVA L.T. SRL</t>
  </si>
  <si>
    <t>VIA BIDONE 22</t>
  </si>
  <si>
    <t>In oggetto i lavori di manutenzione straordinaria delle facciate del Condominio sito in Via Bidone, 22 a Torino (TO).
Titolo autorizzativo: ...  prot/estremi 0   data null  
/0</t>
  </si>
  <si>
    <t>VIA SALUZZO 5</t>
  </si>
  <si>
    <t>MANUTENZIONE ORDINARIA FACCIATE
Titolo autorizzativo: null  prot/estremi 0   data null  
/0</t>
  </si>
  <si>
    <t>I.M.A. S.R.L. , WORK SHOP DESIGN &amp; CO. S.R.L. , ABA COSTRUZIONI SRL</t>
  </si>
  <si>
    <t>Manutenzione ordinaria per allestimenti INTERNAL REDESIGN
Titolo autorizzativo: null  prot/estremi 0   data null  
/0</t>
  </si>
  <si>
    <t>SAIMA SICUREZZA , PIU' SICUREZZA SRL , PB ELETTRONICA SRL , P.R.E. S.R.L. , PRINCIPLE ITALY S.P.A. , SITRADE ITALIA S.P.A. , SAFE WATCHER TECH S.R.L. , ARTELIA ITALIA , M.S. INSTALLAZIONI SAS DI KHELFAOUI SOFIANE , GISTECH SRL , CONSORZIO STABILE LGA SERVICE , DALLA COSTA ROBERTO , MIB - MANUTENZIONE IMPIANTI BANCARI SRL</t>
  </si>
  <si>
    <t>VIA BARETTI  20</t>
  </si>
  <si>
    <t>In oggetto i lavori di manutenzione straordinaria leggera delle facciate del Condominio sito in Via Baretti, 20 a Torino (TO).
Titolo autorizzativo: CILA  prot/estremi 0   data 29/10/2021  
/0</t>
  </si>
  <si>
    <t>VIA BAVA 41</t>
  </si>
  <si>
    <t>Aggiornamento n. 02 - Risanamento del fronte su strada e su cortile tramite ripristino parziale dell'intonaco ammalorato, del cornicione e dei frontalini dei balconi, rifacimento della pavimentazione dei balconi, ripristino dei manufatti metallici, opere di faldaleria, opere di pulitura e di tinteggiatura. Ripassamento del manto di copertura.
Titolo autorizzativo: ...  prot/estremi 0   data null  
ATTIVITA EDILIZIA LIBERA (art. 6 DPR 380/2001) - LSSMRZ74B18L219C CONDOMINIO VIA BAVA 41 A TORINO ricevuta di consegna:
opec296.20211117114400.23797.411.2.62@pec.aruba.it/0</t>
  </si>
  <si>
    <t>VIA ASTI 15</t>
  </si>
  <si>
    <t>CORSO AGNELLI 83</t>
  </si>
  <si>
    <t>Lavori di manutenzione ordinaria facciata su Corso Agnelli
Titolo autorizzativo: null  prot/estremi 0   data null  
Si aggiorna la Notifica con l'inserimento dell'impresa esecutrice che realizzerà le opere edili al posto dell'affidataria./0</t>
  </si>
  <si>
    <t>ATL ENGINEERING SRL , PIERRO MICHELE , PUCCIO IMPIANTI SRL</t>
  </si>
  <si>
    <t>VIA VALPERGA CALUSO 11</t>
  </si>
  <si>
    <t>MANUTENZIONE ORDINARIA FACCIATE
Titolo autorizzativo: ...  prot/estremi 0   data null  
/0</t>
  </si>
  <si>
    <t>ISOPESCU GHEORGHITA BENIAMIN , POPOVICI CORNELIU , VITEGA CORNELIU</t>
  </si>
  <si>
    <t>ISOPESCU GHEORGHITA BENIAMIN</t>
  </si>
  <si>
    <t>CORSO FIUME 4</t>
  </si>
  <si>
    <t>MANUTENZIONE FACCIATE
Titolo autorizzativo: CILA  prot/estremi 0   data 22/12/2021  
/0</t>
  </si>
  <si>
    <t>WORK SHOP DESIGN &amp; CO. S.R.L. , I.M.A. S.R.L.</t>
  </si>
  <si>
    <t>CORSO VITTORIO EMANUELE II 93</t>
  </si>
  <si>
    <t>TINTEGGIATURA DELLE FACCIATE ESTERNE, SOSTITUZIONE SERRAMENTI
Titolo autorizzativo: CILA  prot/estremi 0   data 20/04/2021  
/0</t>
  </si>
  <si>
    <t>WORK SHOP DESIGN &amp; CO. S.R.L. , ABA COSTRUZIONI SRL</t>
  </si>
  <si>
    <t>PIAZZA SAN CARLO 197</t>
  </si>
  <si>
    <t>RESTAURO CONSERVATIVO FACCIATE E TETTO
Titolo autorizzativo: CILA  prot/estremi 0   data 18/06/2021  
/0</t>
  </si>
  <si>
    <t>NEMESI DI BERTONCINI LUCA , WORK SHOP DESIGN &amp; CO. S.R.L. , KAROMA GROUP  , ABA COSTRUZIONI SRL</t>
  </si>
  <si>
    <t>VIA SAN FRANCESCO DA PAOLA 1</t>
  </si>
  <si>
    <t>TINTEGGIATURA FACCIATE E RESTAURO SERRAMENTI ESTERNI
Titolo autorizzativo: CILA  prot/estremi 0   data 19/07/2021  
/0</t>
  </si>
  <si>
    <t>NEMESI DI BERTONCINI LUCA , ABA COSTRUZIONI SRL , WORK SHOP DESIGN &amp; CO. S.R.L. , F G ALLESTIMENTI S.R.L. , KAROMA GROUP DI SALAM EMAD</t>
  </si>
  <si>
    <t>VIA DELLA ROCCA 43</t>
  </si>
  <si>
    <t>MANUTENZIONE STRAORDINARIA DELLA FACCIATA SU VIA CON MATERIALI E TECNICHE COEVE E COMPATIBILI - OPERE COMPRESE NEL C.D. "BONUS FACCIATE"
Titolo autorizzativo: CILA  prot/estremi 0   data 28/03/2022  
/0</t>
  </si>
  <si>
    <t>VIETTI COSTRUZIONI S.N.C. , ALBESIANO GIANLUIGI , RUBINETTO ALDO</t>
  </si>
  <si>
    <t>VIA  RUBIANA 0</t>
  </si>
  <si>
    <t>Manutenzione facciate e rifacimento completo copertura (sismabonus)
Titolo autorizzativo: null  prot/estremi 0   data null  
/0</t>
  </si>
  <si>
    <t>MIT SRL , MURATORE GIUSEPPE , ELMEKAWAY PONTEGGI DI ELMEKAWY MOHAMED , FGM COSTRUZIONI SRL</t>
  </si>
  <si>
    <t>realizzazione impianto elettrico per la nuova sala server destinata al "disaster recovery"
Titolo autorizzativo: null  prot/estremi 0   data null  
proroga termine di fine lavori al 30/06/2022/0</t>
  </si>
  <si>
    <t>CORSO POTENZA 158</t>
  </si>
  <si>
    <t>Isolamento pareti perimetrali con cappotto esterno sui tre lati liberi dell'edificio e interno lato frontespizio sud confinante con altro edificio e altra proprietà al civico 156; sostituzione di tutti i serramenti, rifacimento della coeprtura in legno e realizzazione di opere strutturali di rinforzo con valenza antisismica (cordolo). Inserimento di ascensore interno,
Titolo autorizzativo: ...  prot/estremi 0   data null  
La presente notifica sarà allegata alla CILAS di futura presentazione.
Il ruolo di progettista è stato assegnato all'Arch. Casale per poter superare i controlli informatici del file .pdf della notifica preliminare.
Il ruolo di progettista è in realtà ricoperto dall'Arch. Marco Minari./0</t>
  </si>
  <si>
    <t>CI.ELLE S.R.L. , A.P. COSTRUZIONI S.R.L. , ABACO SERVICE S.R.L. , M.S.P. - SOCIETA' A RESPONSABILITA' LIMITATA , IDROTERM SRL , ARTECNO SRL , 3GIEMME GROUP S.R.L. , B.S. GRU DI BUCCOLIERO SALVATORE , AVP SAS DI ARCADIE DOBROVOLSCHI &amp; C. , CESCAR SRL</t>
  </si>
  <si>
    <t>ELMEKAWAY PONTEGGI DI ELMEKAWY MOHAMED , AL.PI.  EDILIZIA DI BENESPERI ALESSANDRO , VERTICAL EDIL SRL , STARTARI SABBIATURE SI STARTARI MAURO</t>
  </si>
  <si>
    <t>VIA  CIMABUE  5</t>
  </si>
  <si>
    <t>Modifica dell'assetto planimetrico interno tramite demolizione e costruzione di tramezzi, nello specifico: demolizione di tramezzo e tamponamento di apertura
nella zona giorno, ampliamento dei servizi igienici come da elaborato grafico. Sostituzione di tutte le finiture (pavimento e piastrelle). Rifacimento
dell'impianto elettrico e idrico.
Le suddette opere usufruiranno del bonus casa.
Verranno sostituiti gli infissi esterni, che usufruiranno dell'eco-bonus.
Titolo autorizzativo: CILA  prot/estremi 7821   data 12/04/2022  
/0</t>
  </si>
  <si>
    <t>VIA GIUSEPPE VERDI 16</t>
  </si>
  <si>
    <t>Opere edili, metalliche ed impiantistiche per modifica di 
un impianto di Comunicazioni elettroniche per conto di 
Tim S.p.A. - codice sito TO14_TORINO VERDI 
Titolo autorizzativo: SCIA  prot/estremi 71063   data 25/10/2021  
Si fa riferimento alla pratica suap 00488410010-25102021-1143 del 25/10/2021/0</t>
  </si>
  <si>
    <t>MOLLO SERVIZI SRL , UDT TELECOMUNICAZIONI SRL</t>
  </si>
  <si>
    <t>PIAZZA  STATUTO 15</t>
  </si>
  <si>
    <t>Recupero o restauro della facciata degli edifici esistenti, ivi inclusi quelli di sola pulitura e tinteggiatura, di cui all'art.1 comma 219, della legge 27 dicembre 2019, n. 160.
Titolo autorizzativo: CILA  prot/estremi 0   data 20/12/2021  
/0</t>
  </si>
  <si>
    <t>CONSORZIO STABILE AR. TECNOLOGY , LIPANI COSTRUZIONI S.R.L.S. , MORISCO GIUSEPPE , FETOUH NAGY FETOUH AWAD ELDEWIK (IMPRESA SUB-APPALTATRICE PONTEGGIO) , ESTROITALIA DECORAZIONI DI RAMUNDO DIEGO</t>
  </si>
  <si>
    <t>VIA GUASTALLA 4</t>
  </si>
  <si>
    <t>Lavori di manutenzione ordinaria facciata su via Guastalla
Titolo autorizzativo: ...  prot/estremi 0   data null  
Si aggiorna la Notifica Preliminare con la sostituzione dell'impresa di montaggio dei ponteggi e l'impresa che eseguirà le opere edili al posto dell'affidataria. /0</t>
  </si>
  <si>
    <t>ATL ENGINEERING SRL , AYAD MOHAMED ALAA ABDELATY ELSAYED , PIERRO MICHELE</t>
  </si>
  <si>
    <t>ATL ENGINEERING SRL</t>
  </si>
  <si>
    <t>PIAZZA  DELLA REPUBBLICA  N 8 10 0</t>
  </si>
  <si>
    <t>Interventi di messa in sicurezza elementi fatiscenti (intonaco della facciata, cornicioni e fascia marcapiano) lato piazza della Repubblica a seguito di ordinanza Citta di Torino (in atti).
Titolo autorizzativo: ...  prot/estremi 0   data null  
/0</t>
  </si>
  <si>
    <t>R.P. IMPIANTI DI RESSIA PIERO</t>
  </si>
  <si>
    <t>VIA CARLO ABARTH 2</t>
  </si>
  <si>
    <t>trattasi di opera per l'installazione di colonnine di ricarica auto elettriche e relativi impianti tecnologici
L'intervento consiste nella posa di colonnine per la ricarica delle batterie dei veicoli elettrici e posizionamento di container,
inverter e apparati per la gestione del processo di ricarica.
Titolo autorizzativo: null  prot/estremi 0   data null  
/0</t>
  </si>
  <si>
    <t>CICALESE IMPIANTI - S.R.L. , S.T.A. S.R.L.</t>
  </si>
  <si>
    <t>PIAZZA RISORGIMENTO 8</t>
  </si>
  <si>
    <t>MANUTENZIONE STRAORDINARIA  PIAZZA RISORGIMENTO 8_ex Pomè
Titolo autorizzativo: null  prot/estremi 0   data null  
MANUTENZIONE STRAORDINARIA/0</t>
  </si>
  <si>
    <t>GI.VI. DI SEMERARO GIOVANNI VITO &amp; C. SNC , LAAZIZI RACHID , R.B. DI ROMANELLO ALBERTO , ALBERTONE SERRAMENTI SRL</t>
  </si>
  <si>
    <t>VIA  SLATAPER 21</t>
  </si>
  <si>
    <t>riparazione tubazione interrata
Titolo autorizzativo: null  prot/estremi 0   data null  
intervento di riparazione tubazione passaggio cavi/0</t>
  </si>
  <si>
    <t>IMPREDIL GELFI SRL</t>
  </si>
  <si>
    <t>VIA CIBRARIO 61</t>
  </si>
  <si>
    <t>Manutenzione straordinaria appartamento con sostituzione infissi
Titolo autorizzativo: CILA  prot/estremi 22609   data 30/09/2021  
Si invia NOTIFICA PRELIMINARE in quanto entra in cantiere la seconda impresa per il solo montaggi dei serramenti (finora era presente una unica impresa e il Committente aveva comunque nominato il CSE per ogni evenienza). 
La data di inizio lavori indicata nella presente NOTIFICA PRELIMINARE si riferisce alla data presunta di ingresso in cantiere della seconda impresa (fornitura e posa serramenti)./0</t>
  </si>
  <si>
    <t>RISTRUTTURAZIONE S.R.L. , EUROFINESTRA SAS DI TORRES MATTEO &amp; C.</t>
  </si>
  <si>
    <t>VIA FILADELFIA 36</t>
  </si>
  <si>
    <t>IL PROGETTO VEDE IL COMPLETAMENTO DEI LOCALI AL PIANO INTERRATO, TERRA E PARTE DEL PRIMO DELLO STADIO FILADELFIA, ATTUALMENTE LASCIATI AL GREZZO, PER LA REALIZZAZIONE DI UNA SALA RIABILITATIVA, UNA SALA RELAX E SALA RISTORANTE PER ATTIVITA' DI RISTORAZIONE INTERNA ALLA GESTIONE SPORTIVA, PIU' UNA SERIE DI LOCALI ANNESSI.
Titolo autorizzativo: SCIA  prot/estremi 0   data 30/03/2022  
/0</t>
  </si>
  <si>
    <t>VITECH SRL</t>
  </si>
  <si>
    <t>STRADA SANTA LUCIA 28</t>
  </si>
  <si>
    <t>Opere interne, rifacimento impianto termico e sostituzione velux
Titolo autorizzativo: CILA  prot/estremi 0   data 12/04/2022  
/0</t>
  </si>
  <si>
    <t>OFFICINA97 GROUP SRL , IRI EDILE SRL , ACQUAFER DI FARTADE CIPRIAN , GARDIMAN PIETRO , EMIT DI HALIP DUMITRU</t>
  </si>
  <si>
    <t>Modifica dell'assetto planimetrico
Titolo autorizzativo: CILA  prot/estremi 24274   data 21/10/2021  
Lavori iniziati il 31/01/2022, subentro ulteriori imprese dal 12/04/2022./0</t>
  </si>
  <si>
    <t>MOSCARELLI MICHELE , COSTRUZIONI ZABORI DI AMAJOU MAIMA , LOPE S.A.S. DI LORENZO PERACCHIO</t>
  </si>
  <si>
    <t>Lavori di copertura in lamiera coibentata.
Titolo autorizzativo: SCIA  prot/estremi 1407   data 20/01/2022  
È stata presentata SCIA allo sportello comunale di Torino tramite MUDE al n°0100127200006201992022.
Aggiornamento relativo al Primo Invio Protocollo n°0421790 del 21.12.2021./0</t>
  </si>
  <si>
    <t>NIMAR SOCIETA' A RESPONSABILITA' LIMITATA SEMPLIFICATA</t>
  </si>
  <si>
    <t>Modifiche layout interni, inserimento collegamenti verticali, sostituzione infissi esterni ad ampliamento di finestra esistente, rifacimento impiantistica, realizzazione linee vita, modifica allestimenti area esterna.
Titolo autorizzativo: SCIA  prot/estremi 0   data 19/08/2021  
/0</t>
  </si>
  <si>
    <t>Collegamento mediante f.o. del Cliente VIANOVA/Icos srl. Sedi stradali interessate dai lavori: Strada Castello di Mirafiori
Titolo autorizzativo: null  prot/estremi 0   data null  
/0</t>
  </si>
  <si>
    <t>CORSO BRAMANTE 72</t>
  </si>
  <si>
    <t>Opere di isolamento delle facciate condominiali.
Titolo autorizzativo: CILA-S  prot/estremi 0   data 14/02/2022  
/0</t>
  </si>
  <si>
    <t>NED COSTRUZIONI SRL , COSMO S DI IANOS COSMIN DUMITRU , B.A. COPERTURE DI BARNA ALEXANDRU , EDIL NOVA EDILIZIA GENERALE DI BUJOR PETRU , SABRA MAHMOUD RAEIS</t>
  </si>
  <si>
    <t>VIA SALVATORE COGNETTI DE MARTIIS 23</t>
  </si>
  <si>
    <t>Opere di migliormaneto energetico del fabbricato
Titolo autorizzativo: CILA-S  prot/estremi 0   data 04/03/2022  
/0</t>
  </si>
  <si>
    <t>INTERA RETE ATIVA A5 - A4/A5 - TG NORD - TG SUD - TO/PI - DIRAMAZIONI 0</t>
  </si>
  <si>
    <t>Contratto per l'esecuzione sfalcio erba delle banchine laterali e scarpate in rilevato o in trincea e sfalcio erba dello spartitraffico dell'intera rete in concessione dal 1° marzo 2020 al 31 dicembre 2020. Proroga dal 1° gennaio 2021 al 31 dicembre 2021. Proroga dal 1° gennaio 2022 al 31 dicembre 2022. RdA n. 561/2021 DITEC  Commessa n. 5.71.10.2.Affidataria : SIMCO s.r.l.
Titolo autorizzativo: null  prot/estremi 0   data null  
/0</t>
  </si>
  <si>
    <t>SIMCO S.R.L. , LA.MA.S. SOC. COOP. , AGRIVERDE DI BORGARELLO GIORGIO , FORMATEC SERVIZI S.R.L. , VIVAI GILARDI MARCO &amp; FIGLI SERVICE SOCIETA A RESPONSABILITA LIMITATA</t>
  </si>
  <si>
    <t>VIA SAN PAOLO 5</t>
  </si>
  <si>
    <t>Opere di riqualificazione energetica dell'edificio su interno cortile denominato "EDIFICIO B" in oggetto.
Titolo autorizzativo: CILA-S  prot/estremi 0   data 06/04/2022  
Firma la presente NOTIFICA il Geom. Maria Luisa SIVIERO in qualità di legale rappresentante della Società Retro Consulting Group quale amministratrice
dello stabile in oggetto./5</t>
  </si>
  <si>
    <t>B.D. CONNECT S.R.L. , B.D. CONNECT DI BREZEANU DIMITRU E DINU VALENTIN E C S.N.C.</t>
  </si>
  <si>
    <t>B.D. CONNECT DI BREZEANU DIMITRU E DINU VALENTIN E C S.N.C.</t>
  </si>
  <si>
    <t>STRADA DEI BIASONI 3</t>
  </si>
  <si>
    <t>Lavori di ampliamento (di modeste dimensioni) di fabbricato ad uso abitativo.
Titolo autorizzativo: PDC  prot/estremi 0   data 21/09/2021  
/0</t>
  </si>
  <si>
    <t>FEMIA S. EDILIZIA GENERALE SRL</t>
  </si>
  <si>
    <t>Opere interne ad appartamento
Titolo autorizzativo: CILA  prot/estremi 0   data 11/04/2022  
/7</t>
  </si>
  <si>
    <t>EDILMARTIS COSTRUZIONI DI PALETTA GENNARO E C. S.N.C. , VENTIMIGLIA DAVIDE , FERRO SAS</t>
  </si>
  <si>
    <t>VIA PRINCIPE AMEDEO 16</t>
  </si>
  <si>
    <t>Intervento di manutenzione straordinaria per opere interne, rifacimento servizi igienici, finiture e impianti
Titolo autorizzativo: CILA  prot/estremi 0   data 07/04/2022  
/0</t>
  </si>
  <si>
    <t>EDILIZIA GENERALE DI TIMIS VASILE , ORLANDO SAVERIO , BM IMPIANTI DI BOSCOLO</t>
  </si>
  <si>
    <t>CORSO DANTE 81</t>
  </si>
  <si>
    <t>OPERE DI MANUTENZIONE STRAORDINARIA SU FACCIATE VISIBILI DA STRADA RIENTRANTI NEI BONUS FISCALI 90% E 50%
Titolo autorizzativo: CILA  prot/estremi 24848   data 26/10/2021  
TRATTASI DI INVIO DI NOTIFICA PRELIMINARE A SEGUITO DELLA PRESENZA DI PIU' IMPRESE SU MEDESIMO CANTIERE/0</t>
  </si>
  <si>
    <t>SCALZO SRL , ANDREAI IOAN , OSCAR PONTEGGI S.R.L.</t>
  </si>
  <si>
    <t>VIA  LA LOGGIA 39</t>
  </si>
  <si>
    <t>OPERE DI MANUTENZIONE STRAORDINARIA PER RIDISTRIBUZIONI INTERNE IN APPARTAMENTO RESIDENZIALE. 
Titolo autorizzativo: CILA  prot/estremi 0   data 12/04/2022  
/0</t>
  </si>
  <si>
    <t>FUCCI ANTONIO</t>
  </si>
  <si>
    <t>VIA MIRABELLO 3</t>
  </si>
  <si>
    <t>Ristrutturazione edilizia di fabbricato residenziale
Titolo autorizzativo: CILA  prot/estremi 0   data 28/12/2021  
/0</t>
  </si>
  <si>
    <t>CORSO GIOVANNI AGNELLI  101</t>
  </si>
  <si>
    <t>Modifiche interne in singola unità residenziale consistenti in: - Demolizione e ricostruzione di tramezzi
- Rifacimento completo dei pavimenti e dei rivestimenti
- Rifacimento dell'impianto idraulico ed elettrico
Titolo autorizzativo: CILA  prot/estremi 6429   data 24/03/2022  
/0</t>
  </si>
  <si>
    <t>EDIL READ</t>
  </si>
  <si>
    <t>VIA CESARE TALLONE 8</t>
  </si>
  <si>
    <t>Riqualificazione energetica consistente nell'isolamento termico delle pareti perimetrali e del solaio verso sottotetto non abitabile, sostituzione generatore di calore della climatizzazione invernale, ristrutturazione impianto termico, installazione pompa di calore per ACS, sostituzione infissi e scuri, installazione impianto fotovoltaico, batterie di accumulo e colonnina ricarica auto.
Titolo autorizzativo: CILA-S  prot/estremi 0   data 12/04/2022  
CILA-S-v2.1_0100127200006746592022_20220412-093454/0</t>
  </si>
  <si>
    <t>MASTER IMPIANTI DI CAMIA GIOVANNI , NUOVA DT PONTEGGI DI RADY HALA , BUILDING SERVICES S.R.L. , EDILENNE DI CARCIU NICOLAI , R.B. DECORAZIONI DI BARBONI ROMEO</t>
  </si>
  <si>
    <t>Terzo aggiornamento: 
MANUTENZIONE ORDINARIA IN FACCIATA: Bonus facciate 90%   
Sistemazione, pulitura e fissaggio rivestimento, tinteggiatura pareti lato strada e lato cortile interno 
Titolo autorizzativo: null  prot/estremi 0   data null  
/0</t>
  </si>
  <si>
    <t>CAVALLO GEOM. GIOVANNI , DESTRATIS WALTER , FERRANDO SIMONE , REKREOS S.A.S. DI RINAUDO EMANUEL E LERDA KATIA  , EDIL 2021 DI ARCELLA DAVIDE , G.H. EDILIZIA S.N.C.</t>
  </si>
  <si>
    <t>VIA CARLO PEDROTTI 14</t>
  </si>
  <si>
    <t>MANUTENZIONE FACCIATA LATO STRADA
Titolo autorizzativo: null  prot/estremi 0   data null  
PROROGA NOTIFICA PRELIMINARE PRIMO INVIO N. 0100127200005760202021/0</t>
  </si>
  <si>
    <t>ECO INFISSI SRLS , ARTE CASA DI BONTOIU VIOREL , PONTEGGI ZAYD DI G.N. , VIENNA ETTORE</t>
  </si>
  <si>
    <t>VIA GIUSEPPE VERDI 0</t>
  </si>
  <si>
    <t>Opere di manutenzione straordinaria
Titolo autorizzativo: CILA  prot/estremi 0   data 19/11/2021  
/0</t>
  </si>
  <si>
    <t>ELETTRO ALLARM DI ATTINI GIUSEPPE , ART RESTRUTTURA SRL , E.L. IMPIANTI DI EMANUELE LOPEZ , CACCAVALLO PAOLO</t>
  </si>
  <si>
    <t>VIA VANCHIGLIA 12</t>
  </si>
  <si>
    <t>diversa distribuzione interna, realizzazione di bagno, rifacimento impianto elettrico.
Titolo autorizzativo: null  prot/estremi 0   data null  
CILA in presentazione/0</t>
  </si>
  <si>
    <t>REMAP DI PILATTI ALBERTO E C. S.A.S.</t>
  </si>
  <si>
    <t>VIA AMEDEO PEYRON  38</t>
  </si>
  <si>
    <t>Manutenzione ordinaria facciata lato strada
Titolo autorizzativo: null  prot/estremi 0   data null  
PROROGA NOTIFICA PRELIMINARE PRIMO INVIO N. 0100127200005705102021/0</t>
  </si>
  <si>
    <t>EDIL PACE DI EISH SAMIR , DREAM TEAM S.R.L. , RAINERI MAURO</t>
  </si>
  <si>
    <t>INTERVENTO DI MESSA IN SICUREZZA A SEGUITO DI INCENDIO DEL 3/9/2020 - INTERVENTO DI RICOSTRUZIONE - MANUTENZIONE FACCIATE
AGGIORNAMENTO IMPRESE
Titolo autorizzativo: null  prot/estremi 0   data null  
/0</t>
  </si>
  <si>
    <t>PIAZZA DERNA 238</t>
  </si>
  <si>
    <t>MANUTENZIONE FACCIATA SU STRADA
Titolo autorizzativo: CILA  prot/estremi 603939   data 06/12/2021  
/0</t>
  </si>
  <si>
    <t>STRADA DEL CAMPAGNINO 38</t>
  </si>
  <si>
    <t>Interventi di riqualificazione energetica e interventi antisismici. Rifacimento delle coperture inclinate dell'edificio (Sismabonus 110%), coibentazione,
contestuale al rifacimento, delle nuove coperture a falda inclinata dell'edificio. Coibentazione della copertura piana del locale bagno. Coibentazione mediante
cappotto esterno installato sul fronte sud dell'edificio e parzialmente sul fronte ovest: Installazione impianto di produzione di energia elettrica da fonti
rinnovabili - pannelli fotovoltaici e batterie d'accumulo. Installazione linee vita. Sostituzione serramenti e schermature solari.
Titolo autorizzativo: CILA-S  prot/estremi 0   data 06/04/2022  
Le opere genericamente descritte come EDILIZIA CIVILE comprendono lavori in facciata, in copertura e impianti tecnologici.
Il sottoscritto Arch. Matteo Bo Milone, dichiara di essersi qualificato come "progettista" per mera esigenza informatica in quanto il portale MUDE non mi consentiva di inviare la NP come semplice CSE, CSP e tecnico incaricato di invio NP. Il progettista effettivo è l'Arch. Valerio Fogliati indicato in anagrafica./22</t>
  </si>
  <si>
    <t>EDILPERRI DI PERRI TOMMASO , PERRI MICHAEL , PUCCIO PONTEGGI S.N.C. DI PUCCIO SALVATORE &amp; C.</t>
  </si>
  <si>
    <t>CORSO  MONTE CUCCO  46</t>
  </si>
  <si>
    <t>Risanamento del fronte verso interno cortile e del prospetto laterale tramite ripristino parziale dell'intonaco ammalorato, della zoccolatura, del cornicione e dei
frontalini dei balconi, rifacimento della pavimentazione dei balconi, ripristino dei manufatti metallici, opere di faldaleria, opere di pulitura e di tinteggiatura.
Titolo autorizzativo: ...  prot/estremi 0   data null  
Pratica per attività edilizia libera - comunicazione via PEC ricevuta di consegna opec296.20211018162858.01592.471.1.62@pec.aruba.it
- in data 18/10/2021/0</t>
  </si>
  <si>
    <t>STRADA  DELLE TERRAZZE  53</t>
  </si>
  <si>
    <t>L'intervento consiste nella coibentazione dell'intero immobile con cappotto esterno volto a migliorare l'efficienza energetica, l'installazione di pannelli
fotovoltaici, l'installazione di pompa di calore per la climatizzazione invernale, l'installazione di pannelli solari termici e la sostituzione dei serramenti esterni
con serramenti analoghi agli esistenti.
Titolo autorizzativo: CILA-S  prot/estremi 0   data 10/01/2022  
/0</t>
  </si>
  <si>
    <t>E.B.E. S.R.L. , EDIL PRIN  COR DI CORALLO GIANLUCA , DUE ELLE TERMOIDRAULICA S.N.C. DI PEPE LUCA &amp; STABILE MARCO , B.D.A. METAL GLASS DI BOCCHETTA ANTONINO , FG RISTRUTTURAZIONI DI RIBEIRO DA SILVA GOMES ARLETE , ACROBATIC SYSTEM MULTISERVICE S.R.L.S TORINO , RICCI IMPIANTI SRLS , RADY DI MOHAMED MOSTAFA RADY AMR , DECORA DECORAZIONE DI DA CRUZ SANTOS SONALE , TORINO PONTEGGI S.R.L.</t>
  </si>
  <si>
    <t>VIA  SALVATORE COGNETTI DE MARTIIS 16</t>
  </si>
  <si>
    <t>Sostituzione serramenti, applicazione cappotto in eps o aerogel sulla facciata lato strada e lato cortile, applicazione isolante 
sul soffitto dell'androne e del sottotetto, sostituzione impianto termico
Titolo autorizzativo: CILA-S  prot/estremi 584768   data 26/01/2022  
CILAS 0100127200005847682021/0</t>
  </si>
  <si>
    <t>BONARRIGO S.R.L. , RUSU ROMEO CRISTIAN , CATA GABRIEL , IDROTERMICA FRATELLI ROSSI S.R.L.</t>
  </si>
  <si>
    <t>Le opere in progetto presso palazzina a due piani fuori terra sono finalizzate alla riqualificazione energetica dell'immobile. In fase di esecuzione delle opere si prevedono inoltre una diversa distribuzione interna dei locali e opere di riqualificazione della facciata lato cortile.
Titolo autorizzativo: null  prot/estremi 0   data null  
/0</t>
  </si>
  <si>
    <t>DELSEDIME LUIGI DI DELSEDIME ING. MARIO S.P.A.</t>
  </si>
  <si>
    <t>VIA ONORATO VIGLIANI 9</t>
  </si>
  <si>
    <t>MANUTENZIONE STRAORDINARIA (OPERE INTERNE) IN APPARTAMENTO A DESTINAZIONE RESIDENZIALE
Titolo autorizzativo: CILA  prot/estremi 7824   data 12/04/2022  
/11</t>
  </si>
  <si>
    <t>G.M. S.N.C. DI GRANCITELLI MARCO E MAUCIERI LUCA , EFFETTO CASA SRL , MASSETTI LA MOLE S.R.L. , IMPIANTI MARRAS DI MARRAS FABRIZIO , EDILPROGRES DI GURDUZA ION , IDRAULCA CASELLI DI CASELLI ANDREA</t>
  </si>
  <si>
    <t>VIA  ACCADEMIA DELLE SCIENZE 6</t>
  </si>
  <si>
    <t>Opere di manutenzione allestimento dei locali caffetteria al piano primo del Museo Egizio di Torino, comprendenti: rimozione pavimento esistente e posa nuovo pavimento, rivestimento parete area cucina, rifacimento impianto idraulico e adeguamento impianto elettrico.
Titolo autorizzativo: ...  prot/estremi 0   data null  
/0</t>
  </si>
  <si>
    <t>M.V.IMPIANTI S.R.L. , GDL S.R.L.S. , ELECTRIC POINTDI MAZZITELI ANDREA</t>
  </si>
  <si>
    <t>MANUTENZIONE STRAORDINARIA ED EFFICINETAMENTO ENERGETICO DEL CONDOMINIO DI VIA VIRLE n. 18 - TORINO
Titolo autorizzativo: CILA  prot/estremi 0   data 12/11/2021  
Pratica 2021-20-26250 del 12/11/2021 - Protocollo n. 0026250
Pratica 2021-20-6481 del 25/03/22 - Protocollo n. 6481
/0</t>
  </si>
  <si>
    <t>VIA ROSSINI 23</t>
  </si>
  <si>
    <t>MANUTENZIONE DELLE FACCIATE PROSPICIENTI LE VIE ROSSINI E SANTA GIULIA
Titolo autorizzativo: null  prot/estremi 0   data null  
CIL 2021-20-26343/0</t>
  </si>
  <si>
    <t>STRADA VAL S. MARTINO  100</t>
  </si>
  <si>
    <t>Ristrutturazione edilizia di fabbricato bifamiliare a 2 piani F.T., con modifiche interne ed esterne, opere di rifacimento impianti idrico-sanitario, elettrico e
termico; accorpamento di n 2 unità abitative; intervento di isolamento dell'involucro edilizio.
Titolo autorizzativo: SCIA  prot/estremi 23013   data 06/10/2021  
/0</t>
  </si>
  <si>
    <t>Intervento di efficientamento energetico consistente nell'isolamento della copertura, nella realizzazione del cappotto lato cortiel, nella sostituzione di serramenti esterni.
Titolo autorizzativo: CILA-S  prot/estremi 7807   data 11/04/2022  
/0</t>
  </si>
  <si>
    <t>ECOSISMA DESIGN SRL , CLD SRL</t>
  </si>
  <si>
    <t>Intervento di efficientamento energetico consistente nell'isolamento della copertura, nella realizzazione del cappotto lato corti nella sostituzione di serramenti esterni, realizzazione di impianto termico radiante in un appartamento con sostituzione caldaia 
Titolo autorizzativo: CILA-S  prot/estremi 7808   data 11/04/2022  
/0</t>
  </si>
  <si>
    <t>VIA S. QUINTINO 41</t>
  </si>
  <si>
    <t>Manutenzione interna appartamento
Titolo autorizzativo: CILA  prot/estremi 0   data 11/04/2022  
/0</t>
  </si>
  <si>
    <t>R.L. PAVIMENTAZIONI SNC DI OZELLA ROBERTO &amp; C. , LEVONJA VICTOR , ZUDDAS CARLO , SIGNORETTA LUCIANO , VENDOLA MICHELE , D'IMPERIO FRANCESCO</t>
  </si>
  <si>
    <t>VIA  GORIZIA 164</t>
  </si>
  <si>
    <t>MANUTENZIONE STRAORDINARIA DI UNITA' IMMOBILIARE
Titolo autorizzativo: CILA  prot/estremi 0   data 22/12/2021  
/0</t>
  </si>
  <si>
    <t>Lavori di manutenzione delle reti del Servizio Idrico Integrato. Città di Torino. Rete Fognatura - Settore A - Circoscrizioni 2, 3, 4, 5 (rif. APP_08-2/2021 lotto A
- CIG 86311878D4).
Titolo autorizzativo: null  prot/estremi 0   data null  
La presente è un aggiornamento della notifica preliminare di inizio cantiere fascicolo n. 0100127200005771642021 a seguito della presa d'atto del subaffidamento all' impresa M.A.V.E.S. S.r.l./0</t>
  </si>
  <si>
    <t>VIA ZURETTI 29</t>
  </si>
  <si>
    <t>Opere edili, impiantistiche e strutturali propedeutiche all'installazione di TC Siemens presso C.T.O. Torino.
Titolo autorizzativo: CILA  prot/estremi 6594   data 07/04/2020  
/0</t>
  </si>
  <si>
    <t>VIA BELFIORE 68</t>
  </si>
  <si>
    <t>Efficientamento energetico dell'involucro edilizio e manutenzione facciate condominiali
Sostituzione serramenti
Sostituzione generatore riscaldamento condominiale centralizzato con caldaia a condensazione
Installazione ascensore condominiale e servoscala
Titolo autorizzativo: CILA-S  prot/estremi 30614   data 30/12/2021  
AG - altro negozio giuridico: condominio rappresentato da Amministratore /0</t>
  </si>
  <si>
    <t>VIA  CARLO DEL PRETE 25</t>
  </si>
  <si>
    <t>OPERE DI RESTAURO E RISANAMENTO CONSERVATIVO DELLE FACCIATE, RECUPERO DEI DECORI E DELLE CORNICI, TINTEGGIATURA E
VERNICIATURA.
Titolo autorizzativo: CILA  prot/estremi 0   data 12/04/2022  
In aggiunta ai lavori in copertura, verranno eseguiti lavori in facciata.
Per completezza si elencano di seguito gli estremi catastali oggetto di intervento:
-Foglio n.1426, map. 202, sub.1
-Foglio n.1426, map. 202, sub.2
-Foglio n.1426, map. 201, sub.5
-Foglio n.1426, map. 203, sub.2/10</t>
  </si>
  <si>
    <t>BUILDING MASTER S.R.L.</t>
  </si>
  <si>
    <t>CORSO COSENZA 61</t>
  </si>
  <si>
    <t>MODIFICHE INTERNE COME DA ELABORATI GRAFICI DELLA CILA
IMPIANTO DI CONDIZIONAMENTO
ADEGUAMENTO IMPIANTI ELETTRICO E IDRICO
DEORAZIONI
Titolo autorizzativo: CILA  prot/estremi 0   data 12/04/2022  
/0</t>
  </si>
  <si>
    <t>AL METRO QUADRATO , COMITE S.R.L.</t>
  </si>
  <si>
    <t>CORSO MONCALIERI 72</t>
  </si>
  <si>
    <t>Trattasi di modeste modifiche interne per diversa distribuzione degli spazi interni come evidenziato nell'allegato di progetto alla CILA prot. n. ........ e modifiche impiantistiche per sostituzione del generatore di calore, installazione di ventilazione meccanica controllata, sostituzione serramenti esterni.
Titolo autorizzativo: CILA  prot/estremi 7768   data 11/04/2022  
/0</t>
  </si>
  <si>
    <t>BARONETTO PIERPAOLO , MUSSO MARCO , EDIL ANGELO DI ANTONELLO ANGELO</t>
  </si>
  <si>
    <t>CORSO QUINTINO SELLA 64</t>
  </si>
  <si>
    <t>Cappotto facciata lato cortile, sostituzione infissi, sostituzione caldaia
Titolo autorizzativo: CILA-S  prot/estremi 7956   data 13/04/2022  
/0</t>
  </si>
  <si>
    <t>VIA SERVAIS 176</t>
  </si>
  <si>
    <t>MONTAGGIO SCALA IN FERRO
Titolo autorizzativo: SCIA  prot/estremi 0   data 22/06/2021  
/7</t>
  </si>
  <si>
    <t>MA-BO S.R.L. , PIOVANO AD S.R.L. , CAZACU EUGEN , DEMA IMPIANTI DI SMORTO CARMELO E MARIANI CLAUDIO S.N.C. , MUHAJ MIKLOVAN , HAZAZUP VIOREL , ISOLMASSETTI S.R.L. , EMMEMME DI MOTTOSO MAURIZIO , EDIL E.D.I.85 DI DADUT EDUARD DANIEL S.A.S. , CAZACU ROBERT , CAZACU GABRIEL</t>
  </si>
  <si>
    <t>MANUTENZIONE STRAORDINARIA FACCIATE CON RIFACIMENTO INTONACI, PULIZIA PIETRE E TINTEGGIATURA.
Titolo autorizzativo: CILA  prot/estremi 0   data 13/12/2021  
/0</t>
  </si>
  <si>
    <t>PI.E.R. S.R.L.  , ALESSANDRIA COSTRUZIONI DI BASIOUNY KHALED MAHMOUD MOHAMED</t>
  </si>
  <si>
    <t>C.SO SEBASTOPOLI 239</t>
  </si>
  <si>
    <t>POSA TUBAZIONE TELERISCALDAMENTO
Titolo autorizzativo: null  prot/estremi 0   data null  
/0</t>
  </si>
  <si>
    <t>AQ_140_010_MANSTRALAB FABBRICATO 2B_CORSO DUCA DEGLI ABRUZZI 24</t>
  </si>
  <si>
    <t>ACCORDO QUADRO QUADRIENNALE PER L'ESECUZIONE DI INTERVENTI DI RISTRUTTURAZIONE, ADEGUAMENTO E MESSA IN SICUREZZA
DEGLI IMMOBILI DI PROPRIETÀ O IN USO AL POLITECNICO DI TORINO. CONTRATTO APPLICATIVO n. 08. Riqualificazione degli spazi del D.ISEG ai
fini della realizzazione del Laboratorio Mastrlab presso il fabbricato 2B. CIG AQ: 8423363B09 CIG derivato: 9081298C2C CUP E12I20000000005
Titolo autorizzativo: null  prot/estremi 0   data null  
Validazione progetto esecutivo (art. 26, comma 8 del Codice dei Contratti pubblici, D.Lgs. 50/2016 e s.m.i.) in data 27/01/2022
La procura speciale sarà firmata dal Dirigente dell'Area Edilizia e Logistica, Dott.ssa Concetta Di Napoli, in nome e per conto dell'intestatario/0</t>
  </si>
  <si>
    <t>VIA ORTA 20</t>
  </si>
  <si>
    <t>BYTEST , IDRAULICA F.LLI SALA S.R.L. , GM IMPIANTI S.R.L. , PALANO GIUSEPPE SRL</t>
  </si>
  <si>
    <t>AQ140_08_SPECIAL NEEDS FAB_1E_CORSO DUCA DEGLI ABRUZZI  24</t>
  </si>
  <si>
    <t>ACCORDO QUADRO QUADRIENNALE PER L'ESECUZIONE DI INTERVENTI DI RISTRUTTURAZIONE, ADEGUAMENTO E MESSA IN SICUREZZA
DEGLI IMMOBILI DI PROPRIETÀ O IN USO AL POLITECNICO DI TORINO CONTRATTO APPLICATIVO n. 05
Ristrutturazione dell'Unità Special Needs per la realizzazione di nuovi spazi studio al piano terra del fabbricato 1E CIG AQ: 8423363B09 CIG derivato:
90691535CF CUP E12I20000000005
Titolo autorizzativo: null  prot/estremi 0   data null  
Validazione progetto esecutivo (art. 26, comma 8 del Codice dei Contratti pubblici, D.Lgs. 50/2016 e s.m.i.) in data 18/01/2022
La procura speciale sarà firmata dal Dirigente dell'Area Edilizia e Logistica, Dott.ssa Concetta Di Napoli, in nome e per conto dell'intestatario/0</t>
  </si>
  <si>
    <t>COOPEL 3 - SOCIETA' COOPERATIVA , EDIL CARTONGESSO S.R.L. , PIGNOCCHINO COSTRUZIONE IMPIANTI TECNOLOGICI SRL , IMPRESA EDILE FRANCO S.R.L.</t>
  </si>
  <si>
    <t>AQ_ID140_09_DISEG_2Q SOTTOTETTO_FAB_2Q_CORSO DUCA DEGLI ABRUZZI  24</t>
  </si>
  <si>
    <t>ACCORDO QUADRO QUADRIENNALE PER L'ESECUZIONE DI INTERVENTI DI RISTRUTTURAZIONE, ADEGUAMENTO E MESSA IN SICUREZZA
DEGLI IMMOBILI DI PROPRIETÀ O IN USO AL POLITECNICO DI TORINO CONTRATTO APPLICATIVO n. 07. Rifunzionalizzazione del piano sottotetto
fabbricato 2Q del Dipartimento DISEG. CIG AQ: 8423363B09 CIG derivato: 9075967CE4 CUP: E12I20000000005
Titolo autorizzativo: null  prot/estremi 0   data null  
Validazione progetto esecutivo (art. 26, comma 8 del Codice dei Contratti pubblici, D.Lgs. 50/2016 e s.m.i.) in data 25/01/2022
La procura speciale sarà firmata dal Dirigente dell'Area Edilizia e Logistica, Dott.ssa Concetta Di Napoli, in nome e per conto dell'intestatario
/0</t>
  </si>
  <si>
    <t>VIA  PARENZO 80</t>
  </si>
  <si>
    <t>POSA TUBAZIONE TELERISCALDAMENTO 
Titolo autorizzativo: null  prot/estremi 0   data null  
/0</t>
  </si>
  <si>
    <t>BYTEST , PALANO GIUSEPPE SRL , SGL COIBENTAZIONI DI SCARSO GIOVANNI LUCA , DAL BEN DARIO , GM IMPIANTI S.R.L. , SIT E C. ENERGIA</t>
  </si>
  <si>
    <t>VIA  TRINITA' 19</t>
  </si>
  <si>
    <t>SINERGICA SRL , CPL CONCORDIA SOC. COOP. , FOR EDIL S.R.L. , ACG S.P.A. , LSE S.R.L. , A.M. IMPIANTI S.R.L. , SG C.N.D. DI SIMONE GEI</t>
  </si>
  <si>
    <t>CORSO REGINA MARGHERITA 0</t>
  </si>
  <si>
    <t>G.B.A.  S.R.L. , EDITEL S.P.A. , IMPRESA MONTALI SRL , C.T.I. S.R.L. , D.G.L. TECNOIMPIANTI S.R.L. , COVESA S.R.L. , NECULAI RAILEANU , BALDUCCI GIUSEPPE , VIEFFE SRL , T.M.C. STRUTTURE S.R.L. , NITEO S.R.L. , F.G. COSTRUZIONI SOCIETA' A RESPONSABILITA' LIMITATA SEMPLIFICATA , CROITORU VASILE , PONZI S.R.L.</t>
  </si>
  <si>
    <t>VIA GARDONCINI 7</t>
  </si>
  <si>
    <t>PIAZZA MERCATO BORROMINI 0</t>
  </si>
  <si>
    <t>Lavori di Manutenzione Straordinaria dei Mercati - Anno 2020 - C.O. 4648 - Area Mercatale Casale Borromini . 
Realizzazione linea idrica e fognaria  a servizio degli stalli alimentari del mercato e sostituzione del WC esistente
Titolo autorizzativo: null  prot/estremi 0   data null  
Deliberazione GC n. 1873 del 23 aprile 2021 e determinazione n. 2774 del 30 giugno 2021/0</t>
  </si>
  <si>
    <t>MODIFICHE NELLA DISTRIBUZIONE DEI TRAMEZZI DIVISORI INTERNI, RIFACIMENTO DEGLI IMPIANTI.
Titolo autorizzativo: null  prot/estremi 0   data null  
/0</t>
  </si>
  <si>
    <t>VIZETA SNC DI VINO ANGELO &amp; C. , NORDDINE EL HADI , IMPIANTI EMANUIL DI SFICHIU EMANUIL</t>
  </si>
  <si>
    <t>VIA MORGARI 16</t>
  </si>
  <si>
    <t>PALADINO  IVAN , GRECO VINCENZO</t>
  </si>
  <si>
    <t>VIA  CIALDINI  45</t>
  </si>
  <si>
    <t>Lavori di riqualificazione energetica con coibentazione della copertura, coibentazione del frontespizio e della facciata lato
cortile e coibentazione del vano scala e del solaio piano cantine
Titolo autorizzativo: CILA  prot/estremi 6740282022   data 11/04/2022  
/0</t>
  </si>
  <si>
    <t>PONTEGGI MINNELLA DOMENICO SRL , CALDARERA LORENZO , G&amp;B COSTRUZIONI S.R.L. , ARTE DI PONZO GIANLUCA , FC GENERAL CONTRACTOR SRL</t>
  </si>
  <si>
    <t>CORSO UNIONE SOVIETICA 211</t>
  </si>
  <si>
    <t>modifica stazione radio base TIM Torino CSI e realizzazione impianto VF 1RM05541 TO CSI
Titolo autorizzativo: SCIA  prot/estremi 0   data 09/02/2022  
si integra per ingresso cantiere altra ditta/0</t>
  </si>
  <si>
    <t>CORSO SIRACUSA  55</t>
  </si>
  <si>
    <t>manutenzione rifacimento facciata interna
Titolo autorizzativo: CILA  prot/estremi 0   data 13/12/2021  
pratica presentata tramite pec . c.i.l. Prot. 20211213112132.21346.413.1.87  del 13.12.2021/0</t>
  </si>
  <si>
    <t>IMPIANTI ELETTRICI DI ANTONIO BUFIS , MAER IMMOBILIARE SAS DI CAIROLI DOMENICO &amp; C.  , PI.E.R. S.R.L.  , ALESSANDRIA COSTRUZIONI DI BASIOUNY KHALED MAHMOUD MOHAMED</t>
  </si>
  <si>
    <t>VIA GORIZIA 199</t>
  </si>
  <si>
    <t>OPERE DI MANUTENZIONE STRAORDINARIA PER DIVERSA DISTRIBUZIONE PLANIMETRICA INTERNA, SOSTITUZIONE DEI SERRAMENTI ESTERNI ED INTERNI, CON RIFACIMENTO PER MESSA A NORMA DEGLI IMPIANTI TECNOLOGICI
Titolo autorizzativo: CILA  prot/estremi 0   data 13/04/2022  
/0</t>
  </si>
  <si>
    <t>ELIA RICCARDO SRL , GINO GIORGIO , IDROTECNICA DI STOLFA ALDO STEFANO</t>
  </si>
  <si>
    <t>STRADA  DEL PONTE ISABELLA A SAN VITO 116</t>
  </si>
  <si>
    <t>Riqualificazione energetica ch prevede la sostituzione del generatore di calore con caldaia a condensazione con potenza pari a 80 kw
la coibentazione delle superfici opache verticali ed orizzontali per una superficie superiore al 25% delle superfici disperdenti c
Titolo autorizzativo: CILA  prot/estremi 6734532022   data 10/04/2022  
/26</t>
  </si>
  <si>
    <t>VENTURIELLO COSTRUZIONI SRL</t>
  </si>
  <si>
    <t>STRADA  DEL MAINERO 94</t>
  </si>
  <si>
    <t>MODIFICA PRESA STRADALE;
PROTEZIONE CATODICA
Titolo autorizzativo: null  prot/estremi 0   data null  
/0</t>
  </si>
  <si>
    <t>REALIZZAZIONE DEL PARCO COMMERCIALE EX AREA LANCIA TORINO
Titolo autorizzativo: SCIA  prot/estremi 0   data 19/11/2021  
SCIA DI VOLTURA
Istanza MUDE n. 0100127200005903902021 del 19/11/2021
INTEGRAZIONE all'istanza N. 01-001272-0000401256-2020 - Protocollo n. 0014083 del 10/08/2020
Istanza MUDE n. 0100127200005904102021 del 19/11/2021
INTEGRAZIONE all'istanza N. 01-001272-0000413882-2020 - Protocollo n. 0018770 del 23/10/2020
Istanza MUDE n. 0100127200005904242021 del 19/11/2021
INTEGRAZIONE all'istanza N. 01-001272-0000414115-2020 - Protocollo n. 0018842 del 26/10/2020
Istanza MUDE n. 0100127200005904392021 del 19/11/2021
INTEGRAZIONE all'istanza N. 01-001272-0000414172-2020 - Protocollo n. 0018840 del 26/10/2020
VIA CARAGLIO, 56 A - 10141 TORINO
DECIMO AGGIORNAMENTO DELLA NOTIFICA PRELIMINARE/0</t>
  </si>
  <si>
    <t>L.B. IMPIANTI S.N.C. DI LUVIO CARLO &amp; C.</t>
  </si>
  <si>
    <t>VIA GARIBALDI 9</t>
  </si>
  <si>
    <t>interventi di riqualificazione energetica - Superbonus 110%
Titolo autorizzativo: CILA  prot/estremi 0   data 14/04/2022  
/0</t>
  </si>
  <si>
    <t>E.DUE.C. DI CORDERO EMANUELE</t>
  </si>
  <si>
    <t>VIA SANTA CHIARA 60</t>
  </si>
  <si>
    <t>PL IMPIANTI DI PULLERA' LUCA , RESTRUCTURA DI LUCIA FABRIZIO , MORICI RICCARDO , ARKY S.R.L.</t>
  </si>
  <si>
    <t>Stabilimento CNH_ Interventi di E-Mobility all'interno del 3° Capannone SPA Nord consistenti nella liberazione delle aree e le successive opere di finitura peradeguamento dell' area all'installazione di nuove linee di produzione e locali accessori.
Titolo autorizzativo: null  prot/estremi 0   data null  
Aggiornamento n. 4L'aggiornamento della notifica è dovuto all'ingresso di imprese esecutrici afferenti ad un nuovo appalto all'interno al medesimo cantiere di cui alla NP degli invii precedenti./0</t>
  </si>
  <si>
    <t>MOVITEC SERVICE SRL , N &amp; C S.R.L. , I.MA.C. SRL , BENATTI SRL , GIVIR DI IONUT VALENTIN IANCU , VAGNINO SRL  , MASSARO GROUP SRL  , IMPRESA PIAZZA S.R.L. , AR SISTEMI S.R.L. , INTERNALS S.R.L.</t>
  </si>
  <si>
    <t>VIA PERRONE 8</t>
  </si>
  <si>
    <t>Matunzione straordinaria per ammodernamento colonne montanti
Titolo autorizzativo: ...  prot/estremi 0   data null  
Intervento definito con IRETI con contratto riferimento protocollo RT002915 del 12/02/2021/0</t>
  </si>
  <si>
    <t>TORRE IMPIANTI DI TORRENTE A , CASTRONUOVO MARCO</t>
  </si>
  <si>
    <t>STRADA VAL SAN MARTINO INFERIORE 68</t>
  </si>
  <si>
    <t>L'intervento prevede: coibentazione a cappotto delle pareti perimetrali, coibentazione del terrazzo, coibentazione copertura della serra, sostituzione dei serramenti, sostituzione di entrambi i generatori con caldaie a condensazione da 28,9 kW cadauna.
Titolo autorizzativo: CILA-S  prot/estremi 6737212022   data 14/04/2022  
/0</t>
  </si>
  <si>
    <t>IMPRESA SACCO</t>
  </si>
  <si>
    <t>PIAZZA BERNINI 5</t>
  </si>
  <si>
    <t>RIFACIMENTO CORTILE INTERNO DI PERTINENZA
Titolo autorizzativo: SCIA  prot/estremi 0   data 31/03/2021  
/0</t>
  </si>
  <si>
    <t>HW STYLE SRL</t>
  </si>
  <si>
    <t>VIA MURAZZI DEL PO 0</t>
  </si>
  <si>
    <t>O.M.C. GRAGLIA SRL , CONSISTE S.R.L.  , TECNO PROJECT &amp; BUILDING S.R.L.S. , AM 22 SRL , R.E.I. SISTEM SRL , DEXIA SRL</t>
  </si>
  <si>
    <t>VIA FR. SAVERIO NITTI 26</t>
  </si>
  <si>
    <t>Modifiche interne e relative finiture in un appartamento
Titolo autorizzativo: CILA  prot/estremi 0   data 14/04/2022  
/0</t>
  </si>
  <si>
    <t>SFABU LAZAR , ALEX EDILIZIA DI STRATULAT ALEXEI , HAJ MOHAMED HAMDI , MANI YLLI , CREAGEA SRL , CONTENTI CARLO , SFABU IONEL</t>
  </si>
  <si>
    <t>Intervento di modifica planimetrica di unità immobiliare con minimo intervento strutturale e sostituzione dei serramenti esterni
Titolo autorizzativo: SCIA  prot/estremi 0   data 13/12/2021  
Aggiornamento di notifica preliminare ai sensi dell'art. 99, comma 1, lettera b) del D.Lgs. 81/08 in quanto cantiere inizialmente non soggetto all'obbligo di notifica (presenza di
una sola impresa esecutrice ed entità presunta inferiore ai 200 uomini giorno), che ricade nelle categorie di cui alla lettera a) per effetto di programmati
appalti ad ulteriori imprese./0</t>
  </si>
  <si>
    <t>CORSO RAFFAELLO 21</t>
  </si>
  <si>
    <t>VIES SAS DI VASILE MARCO, VASILE EMANUELE &amp; C. , SFABU LAZAR , ALEX EDILIZIA DI STRATULAT ALEXEI , MANI YLLI , SFABU IONEL , CREAGEA SRL , CONTENTI CARLO , HAJ MOHAMED HAMDI</t>
  </si>
  <si>
    <t>Intervento di modifica planimetrica di unità immobiliare e sostituzione dei serramenti esterni
Titolo autorizzativo: CILA  prot/estremi 0   data 09/12/2021  
Aggiornamento notifica preliminare ai sensi dell'art. 99, comma 1, lettera b) del D.Lgs. 81/08 in quanto cantiere inizialmente non soggetto all'obbligo di notifica (presenza di
una sola impresa esecutrice ed entità presunta inferiore ai 200 uomini giorno), che ricade nelle categorie di cui alla lettera a) per effetto di programmato
appalto ad imprese per nuove lavorazioni./0</t>
  </si>
  <si>
    <t>CORSO UNIONE SOVIETICA 385</t>
  </si>
  <si>
    <t>Opere interne di manutenzione straordinaria consistenti nella demolizione/costruzione di tramezzi interni; rifacimento parziale dell'impianto idraulico-sanitario
e gas; rifacimento parziale dell'impianto elettrico; sostituzione di pavimenti interni; sostituzione/posa in opera di rivestimenti interni; sostituzione dei
serramenti interni; sostituzione dei serramenti esterni con nuovi serramenti aventi stesso disegno dei preesistenti.
Titolo autorizzativo: CILA  prot/estremi 0   data 04/03/2022  
/0</t>
  </si>
  <si>
    <t>VIA COGNE 39</t>
  </si>
  <si>
    <t>MANUTENZIONE STRAORDINARIA FABBRICATO
Titolo autorizzativo: ...  prot/estremi 0   data null  
/0</t>
  </si>
  <si>
    <t>EDILE REA DI RESTA EMANUELE</t>
  </si>
  <si>
    <t>VIA PININ PACOT 29</t>
  </si>
  <si>
    <t>Efficientamento energetico dell'alloggio attraverso posa in opera di isolamenti a cappotto in intercapedine, isolamenti pareti
interne, sostituzione di generatore di calore, installazione impianto fotovoltaico in aderenza alla copertura esistente (Allegato A
punto A.6 del DPR13 febbraio 2017, n. 31), sostituzione di serramenti esterni, installazione di colonnina elettrica per
autovettura.
Titolo autorizzativo: CILA-S  prot/estremi 0   data 01/04/2022  
/0</t>
  </si>
  <si>
    <t>ARIOSTO IMPIANTI SRL , SERRAMENTI ALLUMINIO FEY S.R.L.</t>
  </si>
  <si>
    <t>STRADA ALLA FUNICOLARE DI SOPERGA 38</t>
  </si>
  <si>
    <t>Opere di manutenzione straordinaria: realizzazione di impianto geotermico, isolamento copertura e sostituzione serramenti.
Titolo autorizzativo: null  prot/estremi 0   data null  
/0</t>
  </si>
  <si>
    <t>OBERTHAL ENERGY S.R.L. , CIPRIAN ADI ANTOHI , GEOB S.R.L. , TECNOBRIK COSTRUZIONI S.R.L.</t>
  </si>
  <si>
    <t>CORSO SEBASTOPOLI 159</t>
  </si>
  <si>
    <t>PIAZZA STAMPALIA 10</t>
  </si>
  <si>
    <t>VIA BOGGIO 56</t>
  </si>
  <si>
    <t>STRADA LANZO 65</t>
  </si>
  <si>
    <t>VIA  NICOLA FABRIZI 44</t>
  </si>
  <si>
    <t>Demolizione porzioni di pareti interne e realizzazione di nuove pareti, rifacimento impianto elettrico e condizionamento, realizzazione di sottofondi, intonaco, posa pavimenti e rivestimenti, decorazioni interne, sostituzione serramenti interni.
Titolo autorizzativo: CILA  prot/estremi 0   data 06/04/2022  
/0</t>
  </si>
  <si>
    <t>I.E.T. S.R.L. IMPIANTISTICA ELETTRICA TORINESE , CGF DESIGN S.R.L. , ARDEA COSTRUZIONI SRL</t>
  </si>
  <si>
    <t>LINEA  ASIAGO 0</t>
  </si>
  <si>
    <t>Lavori di estendimento rinnovamento allacciamento manutenzione ordinaria e straordinaria e pronto intervento su reti e impianti di
distribuzione dell'energia elettrica dell'Area Piemontese - Costruzione nuova linea MT denominata Asiago. ingresso nuova impresa in cantiere.
Titolo autorizzativo: null  prot/estremi 0   data null  
/0</t>
  </si>
  <si>
    <t>CIRCET ITALIA SPA , FALF I SRL , EDIL COSTRUZIONI , BIGLIA EDIL IMPIANTI SRL</t>
  </si>
  <si>
    <t>VIA MONTEPONI 57</t>
  </si>
  <si>
    <t>EFFICIENTAMENTO ENERGETICO E SISMICO (ECOBONUS-SISMABONUS)
Titolo autorizzativo: CILA  prot/estremi 19739   data 20/08/2021  
/75</t>
  </si>
  <si>
    <t>SO.I.GE.A. S.R.L.</t>
  </si>
  <si>
    <t>VIA MERCANTINI 9</t>
  </si>
  <si>
    <t>Opere edili, metalliche ed impiantistiche per modifica di 
un impianto di Comunicazioni elettroniche per conto di 
Iliad Italia S.p.A. - TO10121_007 PIAZZA SOLFERINO
Titolo autorizzativo: SCIA  prot/estremi 14062   data 25/02/2022  
Si fa riferimento alla pratica suap 13970161009-10022022-1444 del 25/02/2022/0</t>
  </si>
  <si>
    <t>VIA GIOLITTI 48</t>
  </si>
  <si>
    <t>Intervento di manutenzione ordinaria di cui all'articolo 3, comma 1, lettera a), D.P.R. 6 giugno 2001, n. 380 e s.m.i
Titolo autorizzativo: null  prot/estremi 0   data null  
INTERVENTO IN EDILIZIA LIBERA/0</t>
  </si>
  <si>
    <t>RASO ALESSIO , ALLASIA DANILO , IMPRESA SACCO , VOLONGHI OMAR , MORELLO IMPIANTI S.R.L.S. , TECHNOLOGY &amp; BUILDING SRL , CHIODO MATTEO , ABOUELELLA MELIGY DI ABOUELELLA MOHAMED</t>
  </si>
  <si>
    <t>LAVORI DI MANUTENZIONE STRAORDINARIA CONSISTENTI IN INTERVENTI LOCALI DI RIFACIMENTO DELLA COPERTURA IN LEGNO
Titolo autorizzativo: CILA-S  prot/estremi 0   data 01/04/2022  
/0</t>
  </si>
  <si>
    <t>EDIL JOLLY S.R.L.</t>
  </si>
  <si>
    <t>AL.FIERE S.N.C. DI BAROLO GIUSEPPE, DELMONTE ALDO &amp; C. , MP ALLESTIMENTI &amp; ARREDAMENTI S.R.L.S. , EXPOTEAM SRL , WORLD LIGHTS S.N.C. DI PAOLILLO MICHELE &amp; C. , EUROFIERE SPA , LA DILIGENZA S.R.L. , ITALSTAGE S.R.L. , WLS SRL , WORK TIME SOCIETA' COOPERATIVA ,  GRUPPO ITALMONTAGGI SRLS , GIANNONI DAVID , TECHNICAL NETWORK SC , NOLOSYSTEM SRL , TENSOMONT DI IVASCU MIRCEA , 3A MULTISERVICE DI RRAPAJ ARBEN , DORI PUBBLICITA' SRL , FAZIO ANTONIO RAFAEL , AUROIDRO SOCIETA' ARESPONSABILITA' LIMITATA SEMPLIFICATA , PROLUX S.N.C. DI TAVELLA &amp; C.</t>
  </si>
  <si>
    <t>VIA CARAGLIO 56</t>
  </si>
  <si>
    <t>Edificio UMI III AREA LANCIA Via Monginevro - Via Caraglio - Via Issiglio 10141 Torino.
Costruzione di Complesso Immobiliare a destinazione prevalentemente residenziale a più piani fuori terra ed un piano interrato ed Opere di Urbanizzazione.
Titolo autorizzativo: PDC  prot/estremi 0   data 05/05/2021  
Opere di Urbanizzazione approvate con Deliberazione della Giunta Comunale, Atto n. 1019 del 08/10/2021.
SCIA in Variante al PdC nr. 2022-9-3036 del 10/02/2022.
/0</t>
  </si>
  <si>
    <t>VIA DELLE BETULLE 1</t>
  </si>
  <si>
    <t>LAVORI DI RIQUALIFICAZIONE ENERGETICA E SISMICA CON BONUS 110%
Titolo autorizzativo: CILA-S  prot/estremi 6653   data 28/03/2022  
Negozio giuridico: amministratore di condominio./0</t>
  </si>
  <si>
    <t>FRANCO BARBERIS S.P.A.</t>
  </si>
  <si>
    <t>CORSO ORBASSANO 235</t>
  </si>
  <si>
    <t>Modifiche per diversa distribuzione interna e rifacimento impianto idrico e elettrico
Titolo autorizzativo: CILA  prot/estremi 0   data 11/04/2022  
/0</t>
  </si>
  <si>
    <t>AC COSTRUZIONI S.A.S. , COPPOLA ALFREDO , FERRARA SILVIO</t>
  </si>
  <si>
    <t>STRADA SOPERGA 45</t>
  </si>
  <si>
    <t>Opere necessarie per la messa in sicurezza statica e per l'adeguamento sismico del muro di recinzione dell'immobile sito in
strada comunale Supera 54 consistenti in:- la ricostruzione di un cordolo in calcestruzzo armato a valle de muro si sostegno,-
ricostruzione e ripristino delle delle recinzione a monte con disegno identico ai manufatti originarli.
Titolo autorizzativo: SCIA  prot/estremi 5173   data 08/03/2022  
Prot. 2022-9-5173/0</t>
  </si>
  <si>
    <t>PIOBESI ESCAVAZIONI S.R.L. , R.C. IMPIANTI DI RUSU ROMEO CRISTIAN , CATA GABRIEL , TORPALI SRL , BONARRIGO S.R.L.</t>
  </si>
  <si>
    <t>DELTA-TI IMPIANTI S.P.A. , SPAWALNIK SP. ZO.O. , ELCOM SRL , SURINA ENNIO - IMPRESA INDIVIDUALE , ITALBLOC S.R.L. , LRC SRL , I.MA.C. SRL , AIRGREEN SRL , CORAL ENGINEERING SRL , AIRHYDRO ENGINEERING SRL , G.F. SRL , I.C.E.T. SRL , Q-SALD DI NECHITA DRAGOS CONSTANTIN , SERRA SOLDADURA S.A. , INSTROBOTICA S.L.  , ESCAVAZIONI VALSANIA DI VALSANIA FABIO E VALSANIA GIANLUIGI S.N.C.</t>
  </si>
  <si>
    <t>CORSO PESCHIERA 285</t>
  </si>
  <si>
    <t>INSTALLAZIONE ASCENSORE ESTERNO
Titolo autorizzativo: SCIA  prot/estremi 0   data 14/04/2022  
/0</t>
  </si>
  <si>
    <t>VIA BEGGIAMO 14</t>
  </si>
  <si>
    <t>L'intervento prevede l'allestimento di un cappotto esterno, i pannelli applicati saranno diversi a seconda delle esigenze tecniche. La finitura sarà ad intonaco tinteggiato per i fronti interni verso il cortile, con rivestimento in Brick per quelli verso strada con zoccolatura in pietra. Le cornici e le fasce marcapiano verranno sostituite con dei profili realizzati a misura in vetroresina del tutto simili agli originali ma compatibili per il peso al cappotto allestito. L'efficientamento energetico verrà raggiunto attraverso l'isolamento nell'estradosso e nell'intradosso dei balconi, nonchè attraverso la chiusura dell'involucro riscaldato isolando l'estradosso del primo solaio verso le cantine e l'intradosso dell'ultimo solaio verso la copertura. In copertura verranno allestiti dei pannelli fotovoltaici ed una linea vita per i lavori in copertura. Si prevede, inoltre la sostituzione di quasi tutti i serramenti e delle caldaiette per l'ACS negli alloggi privati.
Titolo autorizzativo: CILA-S  prot/estremi 0   data 12/04/2022  
/0</t>
  </si>
  <si>
    <t>VIA BALME 3</t>
  </si>
  <si>
    <t>LAVAGGIO FRONTE PRINCIPALE FABBRICATO, RISANAMENTO DI TUTTI I FRONTALI DEI BALCONI E DEI RELATIVI SOTTOBALCONI, RISANAMENTO DELLA PARTE A VISTA DEL CORNICIONE E DEL SOTTOCORNICIONE.
Titolo autorizzativo: CILA  prot/estremi 30319   data 28/12/2021  
/0</t>
  </si>
  <si>
    <t>RITA EDILIZIA DI MOSTAFA SAID SAAD MOHAMED , IMPRESA CAMELE ALFREDO ECOCELLULOSA</t>
  </si>
  <si>
    <t>PIAZZA DEL MONASTERO 5</t>
  </si>
  <si>
    <t>Manutenzione straordinaria ed efficientamento energetico del condominio sito in Piazza del monastero n. 5-7 - TORINO
Titolo autorizzativo: CILA  prot/estremi 22844   data 05/10/2021  
/0</t>
  </si>
  <si>
    <t>VIA MASSENA  84</t>
  </si>
  <si>
    <t>Manutenzione facciata con Bonus Facciate 90%
Titolo autorizzativo: CILA  prot/estremi 409147   data 12/11/2021  
/0</t>
  </si>
  <si>
    <t>STRADA  SAN VITO REVIGLIASCO  291</t>
  </si>
  <si>
    <t>Costruzione locale interrato
Titolo autorizzativo: PDC  prot/estremi 23418   data 28/12/2020  
/0</t>
  </si>
  <si>
    <t>VIA CARLO CAPPELLI 0</t>
  </si>
  <si>
    <t>Collegamento mediante f.o. BTS WIND3 Via Capelli (TO00051). Sedi stradali interessate dai lavori: Via Carlo Cappelli.
Titolo autorizzativo: null  prot/estremi 0   data null  
/0</t>
  </si>
  <si>
    <t>SOSTITUZIONE GRUPPI FRIGO IN COPERTURA
Titolo autorizzativo: null  prot/estremi 0   data null  
/0</t>
  </si>
  <si>
    <t>CMS ITALIA SRL , ARDUINO TRASPORTI - S.P.A. , I.T.A.F. SRL</t>
  </si>
  <si>
    <t>VIA  SEGURANA 6</t>
  </si>
  <si>
    <t>Le opere in oggetto riguardano lievi variazioni a livello planimetrico per la riorganizzazione degli ambienti interni e opere di finitura.
Titolo autorizzativo: CILA  prot/estremi 30315   data 28/12/2021  
/0</t>
  </si>
  <si>
    <t>CARENA IMPIANTI DI CARENA GIANLUCA , PACE CLAUDIO , ENNEDOMUS DI NOTARANGELO ALESSANDRO</t>
  </si>
  <si>
    <t>CORSO STATI UNITI 35</t>
  </si>
  <si>
    <t>Realizzazione opere edili, metalliche ed impiantistiche per la trasformazione di una Stazione Radio Base per la rete di telefonia cellulare
Titolo autorizzativo: SCIA  prot/estremi 1028   data 14/06/2021  
Codice Pratica: 93026890017-10062021-1028
Protocollo SUAP: REP_PROV_TO/TO-SUPRO/0037793 del 14/06/2021/0</t>
  </si>
  <si>
    <t>CORSO AGNELLI 18</t>
  </si>
  <si>
    <t>Realizzazione opere edili, metalliche ed impiantistiche per la trasformazione di una Stazione Radio Base per la rete di telefonia cellulare
Titolo autorizzativo: SCIA  prot/estremi 1102   data 29/09/2021  
Codice Pratica: 00488410010-23092021-1102
Protocollo SUAP: REP_PROV_TO/TO-SUPRO/0064371 del 29/09/2021/0</t>
  </si>
  <si>
    <t>VIA BIDONE 31</t>
  </si>
  <si>
    <t>Realizzazione di nuova scala di emergenza in CA interno cortile e nuova distribuzione interna al piano secondo interrato per predisposizione PMA,
Titolo autorizzativo: PDC  prot/estremi 0   data 13/02/2018  
/0</t>
  </si>
  <si>
    <t>VIA VALPRATO 78</t>
  </si>
  <si>
    <t>Interventi di efficientamento energetico e di riqualificazione del fabbricato:
- isolamento del sottotetto
- isolamento delle parete verticali
- sostituzione della centrale termica
- riqualificazione pareti non isolate
- riqualificazione balconi
Titolo autorizzativo: CILA-S  prot/estremi 28731   data 13/12/2021  
/0</t>
  </si>
  <si>
    <t>MALBA PONTEGGI SRL , FERRERI COSTRUZIONI SRL</t>
  </si>
  <si>
    <t>PIAZZA CONTI DI REBAUDENGO 22</t>
  </si>
  <si>
    <t>OPERE IN FACCIATA E MANUTENZIONI INTERNE
Titolo autorizzativo: null  prot/estremi 0   data null  
/0</t>
  </si>
  <si>
    <t>SALAMONE COSTRUZIONI SRL , FALEGNAMERIA CAMPARI DI CAMPARI PIETRO E CLAUDIO S.N.C. , E.M. COSTRUZIONI DI L. MALETAJ , SINKO SRL , SIM IMPIANTI SAS</t>
  </si>
  <si>
    <t>VIA  ANDREA DORIA 4</t>
  </si>
  <si>
    <t>Consolidamento soletta esistente, previa demolizione tramezzi e rimozione pavimenti, impianto idrico sanitario ed elettrico.
Titolo autorizzativo: SCIA  prot/estremi 5886   data 17/03/2022  
/0</t>
  </si>
  <si>
    <t>IMPRESA EDILE D.A.C. COSTRUZIONI</t>
  </si>
  <si>
    <t>Intervento di ristrutturazione edilizia relativo al recupero integrale del fabbricato, nel rispetto della sagoma e volumetria esistente ai sensi dell'art. 4 comma 33 - ristrutturazione edilizia d1.b), con recupero abitativo del sottotetto e realizzazione di autorimessa interrata. 
Titolo autorizzativo: PDC  prot/estremi 0   data 09/08/2021  
/0</t>
  </si>
  <si>
    <t>PIOBESI ESCAVAZIONI S.R.L. , INTERCAR S.A.S. DI INTERMITE GIUSEPPE &amp; C.  , TECO SRL , CANI SHPETIM SRL  , DARMA SRL  , EDIL MELANA S.R.L.</t>
  </si>
  <si>
    <t>VIA  GENOVA 91</t>
  </si>
  <si>
    <t>MANUTENZIONE STRAORDINARIA DELLA FACCIATA DEGLI IMMOBILI DI VIA GENOVA 91 INTERNI 26-28-30
Titolo autorizzativo: CILA  prot/estremi 15092   data 21/12/2021  
/30</t>
  </si>
  <si>
    <t>LAVRIC GHEORGHE CHIRILA , OPREA NICOLAE - IMPRESA INDIVIDUALE</t>
  </si>
  <si>
    <t>VIA CARLO ALBERTO 27</t>
  </si>
  <si>
    <t>TRATTASI DI NUOVA REALIZZAZIONE DI ASCENSORE ESTERNO IN AREA CORTILIZIA PRIVATA INTERNA.
Titolo autorizzativo: SCIA  prot/estremi 0   data 14/04/2022  
SCIA PROT. N° 2022 - 9 - 8016 DEL 14/04/2022 N° 0008016 AI SENSI DELL'ART. 22 C. 1 LETT. A E ART. 3, C. 1 LETT. B DEL T.U.E. PER INTERVENTO DI MANUTENZIONE STRAORDINARIA PESANTE./0</t>
  </si>
  <si>
    <t>VIA MONTI 48</t>
  </si>
  <si>
    <t>Opere di manutenzione straordinaria  interne ad unità immobiliare di proprietà privata consistenti in demolizione tramezzature interne e ricostruzione in differente posizione, rifacimento impianti idraulici ed elettrici e finiture interne
Titolo autorizzativo: CILA  prot/estremi 0   data 15/04/2022  
/0</t>
  </si>
  <si>
    <t>FERRARA GIACOMO  , BULFARO GIOVANNI S.A.S. , ELETTRIKA 2001 DI GASPARRO LEONARDO , REXHAJ S.R.L.S. , AEFFE DUE DI CUGUSI GIANFRANCO E FANELLI DAVIDE &amp; C.</t>
  </si>
  <si>
    <t>CORSO VITTORIO EMANUELE 53</t>
  </si>
  <si>
    <t>Ripresa delle lavorazioni in data 19/04/2022
Titolo autorizzativo: null  prot/estremi 0   data null  
/0</t>
  </si>
  <si>
    <t>TERMOACUSTICA SCO. COOP. , NEW GENERATION SYSTEM SOC. COOP. , ESSENCE INTERIORS SRL</t>
  </si>
  <si>
    <t>VIA DON GIOVANNI BOSCO 95</t>
  </si>
  <si>
    <t>EMIT DI HALIP DUMITRU , SUPERNOVA COSTRUZIONI DI MARTINESCU DANUT PETRICA  , GURGU EUGEN FLORIN , IDRAULICA PROFESSSIONAL DI PONZO ANDREA , METAJ VASIL</t>
  </si>
  <si>
    <t>CORSO PALERMO 61</t>
  </si>
  <si>
    <t>RIFACIMENTO FACCIATE CONDOMINIALI
Titolo autorizzativo: CILA  prot/estremi 0   data 31/12/2021  
/0</t>
  </si>
  <si>
    <t>EISSA PONTEGGI &amp; COSTRUZIONI , MACRO SOCIETÀ COOPERATIVA , VITRUVIUS &amp; PARTNERS S.R.L.</t>
  </si>
  <si>
    <t>VIA  GARESSIO 48</t>
  </si>
  <si>
    <t>Consolidamento facciate, bonus facciate
Titolo autorizzativo: ...  prot/estremi 0   data null  
/1</t>
  </si>
  <si>
    <t>VIA PALESTRINA 42</t>
  </si>
  <si>
    <t>RIFACIMENTO FACCIATA CONDOMINIALE
Titolo autorizzativo: CILA  prot/estremi 0   data 31/12/2021  
/0</t>
  </si>
  <si>
    <t>CORSO DUCA DEGLI ABRUZZI 2</t>
  </si>
  <si>
    <t>MANUTENZIONE STRAORDINARIA SU FACCIATE LATO STRADA E LATO CORTILE
Titolo autorizzativo: CILA  prot/estremi 4686   data 02/03/2022  
/0</t>
  </si>
  <si>
    <t>FIN DECOR S.R.L. A SOCIO UNICO , SIMONDI ILARIO , DARMA SRL , A.B. CARTONGESSO S.R.L.S , FMD</t>
  </si>
  <si>
    <t>STRADA DEI RONCHI 84</t>
  </si>
  <si>
    <t>RISTRUTTURAZIONE FABBRICATO DI CIVILE ABITAZIONE
Titolo autorizzativo: PDC  prot/estremi 0   data 18/08/2021  
/0</t>
  </si>
  <si>
    <t>GJO' 2058 SNC DI GIUSEPPE PETROLO &amp; C. , INCA S.N.C. DI CAPARRUA CIRO E LUCA , DBS DI SIMONE DI BITETTO , SANTOLI S.R.L. , DORELLA OSVALDO</t>
  </si>
  <si>
    <t>VIA SAN CAMILLO DE LELLIS 17</t>
  </si>
  <si>
    <t>L'INTERVENTO E' UNA MANUTENZIONE STRAORDINARIA CHE NON COMPORTA OPERE STRUTTURALI, NON ALTERA I VOLUMI DELL'UNITA' IMMOBILIARE E NON COMPORTA MODIFICHE DELLA DESTINAZIONE D'USO. VERRANO INSTALLATI IMPIANTI TECNOLOGICI A NORMA.
Titolo autorizzativo: CILA  prot/estremi 23566   data 13/10/2021  
/0</t>
  </si>
  <si>
    <t>BERINDE NELU CRISTIAN , MV. ELECTRA DI MAGLIANO VALTER SAS</t>
  </si>
  <si>
    <t>Realizzazione Rsa 
Titolo autorizzativo: PDC  prot/estremi 0   data 22/04/2021  
Entra impresa impianti meccanici./0</t>
  </si>
  <si>
    <t>FB S.R.L.</t>
  </si>
  <si>
    <t>CORSO APPIO CLAUDIO 7</t>
  </si>
  <si>
    <t>Interventi di manutenzione ordinaria per il condominio di corso Appio Claudio 7 a Torino - Trattasi di interventi in edilizia libera, ai sensi del DM 2 marzo 2018
Riparazione, sostituzione e rinnovamento dei rivestimenti esterni, di parte dei serramenti esterni, dei parapetti e delle ringhiere, dei sottobalconi ammalorati,
delle opere di lattoneria, di parte degli intonaci esterni.
Titolo autorizzativo: ...  prot/estremi 0   data null  
Interventi in edilizia libera, ai sensi del DM 2 marzo 2018/0</t>
  </si>
  <si>
    <t>ATL ENGINEERING SRL , MP DI PIERRO MICHELE , PUCCIO IMPIANTI SRL</t>
  </si>
  <si>
    <t>PIAZZA MANNO DA VIA CUNIBERTI A C.SO GROSSETO 0</t>
  </si>
  <si>
    <t>BYTEST , TECHNENERGY S.R.L. , ACG S.P.A. , IB S.R.L.</t>
  </si>
  <si>
    <t>VIA ENRICO GOTTI 15</t>
  </si>
  <si>
    <t>MANUTENZIONE STRAORDINARIA 
Titolo autorizzativo: SCIA-ALT-PDC  prot/estremi 7399   data 02/04/2021  
/0</t>
  </si>
  <si>
    <t>RGS SAS DI BRERO ROBERTO &amp; C. , ELETTRO SYSTEM DI MARTINA LUIGI , L.S. DI LAVEZZERO STEFANO</t>
  </si>
  <si>
    <t>VIA VINCENZO MONTI 9</t>
  </si>
  <si>
    <t>FACILE RISTRUTTURARE SPA , SPEZZAFERRO STEFANO , CAVALLARO COSTRUZIONI DI DEL VECCHIO KATIUSCIA , FER SYSTEM S.R.L.S. , COSTRINO GIUSEPPE PORTE &amp; FINESTRE , SEED IMPIANTI DI QAZOLLI SERGIO , SMARTNET , PA.TRA. DI TRAVISANO PASQUALE</t>
  </si>
  <si>
    <t>VIA CHIESA DELLA SALUTE DA VIA DEL RIDOTTO A CHIESA DELLA SALUTE 9</t>
  </si>
  <si>
    <t>ACG S.P.A. , SG C.N.D. DI SIMONE GEI</t>
  </si>
  <si>
    <t>VIA CORTEMILIA 20</t>
  </si>
  <si>
    <t>MINIME OPERE INTERNE
Titolo autorizzativo: CILA  prot/estremi 7520   data 04/04/2022  
/0</t>
  </si>
  <si>
    <t>C&amp;A DI CAROSIELLO ANTONIO , IDROCLIMA DI PIAZZOLLA VALERIO , DRONIEC MIHAI , DECORALEX DI ALESSANDRO PULVIRENTI , ESSEBISTUDIO S.N.C. DI BOSCOLO BARBARA</t>
  </si>
  <si>
    <t>VIA  CARLO ALBERTO  6</t>
  </si>
  <si>
    <t>Opere di allacciamento alla fognatura nera.
Titolo autorizzativo: ...  prot/estremi 0   data null  
Autorizzazione SMAT 54840/22
Occupazione suolo pubblico prot. 2022/R40/1278/0</t>
  </si>
  <si>
    <t>DELIZIA SALVATORE , DONADIO GIOVANNI S.R.L.</t>
  </si>
  <si>
    <t>VIA MALTA 16</t>
  </si>
  <si>
    <t>Manutenzione straordinaria leggera di cui all'art. 3, comma 1, lettera b) e art. 6-bis del D.P.R. n. 380/2001
PRESSO IMMOBILE SITO IN VIA MALTA N°16 A TORINO (TO)
Titolo autorizzativo: CILA  prot/estremi 2522   data 04/02/2022  
/0</t>
  </si>
  <si>
    <t>A+ENERGIA S.R.L.</t>
  </si>
  <si>
    <t>VIA GARIZIO 28</t>
  </si>
  <si>
    <t>Pulitura e decorazione facciata, comprensiva di sostituzione parziale parapetti ammalorati.
Titolo autorizzativo: CILA  prot/estremi 17767   data 28/07/2021  
/0</t>
  </si>
  <si>
    <t>VIA ANTONO CECCHI 21</t>
  </si>
  <si>
    <t>REALIZZAZIONE DI CAMPO DA CALCIO A 5, IN ERBA SINTETICA, REALIZZAZIONE CORDOLI PERIMETRALI E PLINTI PORTA PALO LUCI. PRESSO CORTILE INTERNO CASA DEL QUARTIERE CECCHI POINT
Titolo autorizzativo: SCIA  prot/estremi 0   data 18/03/2022  
/0</t>
  </si>
  <si>
    <t>OS.MA TRASPORTI E SCAVI DI NEPOTE MASSIMO &amp; C. S.N.C. , MAURO BOTTIONE COSTRUZIONI EDILI , SPORTGREEN SRL , CUSINATO IMPIANTI SRL</t>
  </si>
  <si>
    <t>STRADA DI SETTIMO 5</t>
  </si>
  <si>
    <t>Opere di manutenzione straordinaria senza opere strutturali rientranti nell' art. 119 del d.l. n. 34 del 2020 consistenti in opere di efficientemente energetico
su parti comuni del condominio nello specifico.
Titolo autorizzativo: CILA-S  prot/estremi 948   data 14/01/2022  
/0</t>
  </si>
  <si>
    <t>CESCAR SRL , ECO-GEST-IM S.R.L. , IBB SRL , C.B. DI BORRANO CLAUDIO , MOI GIUSEPPE , EDILK2 DI BULIGA COSTEL GAVRIL , RNC S.R.L. , EDILDELUXE DI FLORIA GHEORGHE , SOLUZIONI ECOCREATIVE S.R.L.</t>
  </si>
  <si>
    <t>AL.FIERE S.N.C. DI BAROLO GIUSEPPE, DELMONTE ALDO &amp; C. , MP ALLESTIMENTI &amp; ARREDAMENTI S.R.L.S. , EXPOTEAM SRL , WORLD LIGHTS S.N.C. DI PAOLILLO MICHELE &amp; C. , EUROFIERE SPA , LA DILIGENZA S.R.L. , ITALSTAGE S.R.L. , WLS SRL , WORK TIME SOCIETA' COOPERATIVA ,  GRUPPO ITALMONTAGGI SRLS , GIANNONI DAVID , TECHNICAL NETWORK SC , NOLOSYSTEM SRL , TENSOMONT DI IVASCU MIRCEA , PS SERVIZI S.R.L. , 3A MULTISERVICE DI RRAPAJ ARBEN , DORI PUBBLICITA' SRL , FAZIO ANTONIO RAFAEL , AUROIDRO SOCIETA' ARESPONSABILITA' LIMITATA SEMPLIFICATA , PROLUX S.N.C. DI TAVELLA &amp; C.</t>
  </si>
  <si>
    <t>CORSO MASSIMO D'AZEGLIO 60</t>
  </si>
  <si>
    <t>Modifiche interne alloggio: smantellamento di alcune pareti; rifacimento di alcune pareti; rivestimento pareti; opere in cartongesso; smantellamento e rifacimento pavimento bagno; adeguamento impianto elettrico ed idraulico (smontaggio e rimontaggio sanitari; punti di modifica termosifoni; modifiche su tubazioni di colonna)
Titolo autorizzativo: null  prot/estremi 0   data null  
/0</t>
  </si>
  <si>
    <t>I.T.E.C. S.N.C. DI PETRUCCI GIANLUCA, PETRUCCI CRISTIANO E DUTTO IGOR , BOVO NICOLAS , ART COLOR 2000</t>
  </si>
  <si>
    <t>VIA PAISIELLO 37</t>
  </si>
  <si>
    <t>Tinteggiatura interna e restauro della Chiesa della Parrocchia San Domenico Savio, Oratorio Salesiano Michele Rua, via Paisiello 37 Torino
Titolo autorizzativo: null  prot/estremi 0   data null  
Soprintendenza Torino - Autorizzazioni:
Prot. 0003516-P del 25/02/2022
Prot. 0012592-P del 05/07/2021/0</t>
  </si>
  <si>
    <t>BRIGADECI FRANCESCO , NUOVA L.T. COSTRUZIONI SRL - SIGLABILE NUOVA L.T. SRL , COIRA RESTAURO DI MELANO DEBORA , G.C. DI GALATI CLAUDIO , FRASNELLI VALTER</t>
  </si>
  <si>
    <t>NUOVA L.T. COSTRUZIONI SRL - SIGLABILE NUOVA L.T. SRL</t>
  </si>
  <si>
    <t>VIA BERNARDINO TELESIO 64</t>
  </si>
  <si>
    <t>VIA MADAMA CRISTINA 37</t>
  </si>
  <si>
    <t>Ripristino delle facciate lato strada con ripristini degli intonci (quantità inferiore al 10%) e tinteggiatura in presenza di piano
colore.
Manutenzione straordinaria leggera di cui all'art. 3, comma 1, lettera b) e art. 6-bis del D.P.R. n. 380/2001
Titolo autorizzativo: CILA  prot/estremi 27990   data 03/12/2021  
/0</t>
  </si>
  <si>
    <t>PIAZZA DEL MONASTERO 4</t>
  </si>
  <si>
    <t>CORSO NOVARA 99</t>
  </si>
  <si>
    <t>TINTEGGIATURA ESTERNA DEGLI EDIFICI, RIVESTIMENTI ESTERNI IN PRESENZA DI PIANO COLORE
Titolo autorizzativo: CILA  prot/estremi 0   data 14/09/2021  
/0</t>
  </si>
  <si>
    <t>DE MEO GAETANO , MR PONTEGGI DI EL HADRI MOURAD , D'ONOFRIO SAMUEL , RM COSTRUZIONI SRL , D'ONOFRIO ALESSIA , LH SRL</t>
  </si>
  <si>
    <t>CORSO GIACOMO MATTEOTTI 17</t>
  </si>
  <si>
    <t>modifiche tramezzature interne
Titolo autorizzativo: CILA  prot/estremi 0   data 01/06/2021  
/0</t>
  </si>
  <si>
    <t>LINEA PARQUET DI SCALISE VINCENZO , PRISMA IMPIANTI DI SMALDONE ALESSANDRO , DRM RISRUTTURAZIONI SRL , CONTALDI IMPIANTI DI CONTALDI DAVIDE</t>
  </si>
  <si>
    <t>VIA FIDIA 6</t>
  </si>
  <si>
    <t>RIFACIMENTO IMPIANTO CITOFONICO
Titolo autorizzativo: null  prot/estremi 0   data null  
/0</t>
  </si>
  <si>
    <t>M.C.RIVESTIMENTI DI COJOCAR MARIUS</t>
  </si>
  <si>
    <t>VIA BRICHERASIO 18</t>
  </si>
  <si>
    <t>MANUTENZIONE STRAORDINARIA INTERNA
Titolo autorizzativo: CILA  prot/estremi 0   data 31/03/2022  
/0</t>
  </si>
  <si>
    <t>S.N.C. LOMANTO GIUSEPPE &amp; C. , CORMAL S.R.L. , DE NICOLO ROBERTO , GAMBINO GIORGIO , GHIONE MARCO</t>
  </si>
  <si>
    <t>MANUTENZIONE STRAORDINARIA INTERNA
Titolo autorizzativo: CILA  prot/estremi 0   data 07/04/2022  
/0</t>
  </si>
  <si>
    <t>Rifacimento delle pavimentazioni , rifacimento dei servizi igienici e dei relativi impianti, demolizione e ricostruzione di parti di
tramezzature interne. Isolamento termico delle superfici opache orizzontali, sostituzione di impianto di climatizzazione invernale e ACS esistente con impianti
dotati di apparecchi ibridi, sostituzione dei serramenti esterni, installazione di schermature solari, installazione di sistemi di building automation, installazione
di impianto fotovoltaico e contestuale accumulo, installazione linea vita e installazione di colonnina
Titolo autorizzativo: CILA  prot/estremi 3802   data 28/02/2022  
Il Cantiere è unico: sono state presentate una Cila il 28/02/2022 prot. 0003802 e una CILA-S il 9/03/2022 prot. 0005933/0</t>
  </si>
  <si>
    <t>CESCAR SRL , OFFICINA97 GROUP SRL , SANTA MARGHERITA REALIZZAZIONI S.R.L. , 2D IDROSERVICE SNC , GEMINI DI SOLDERA MAURO , GHERASIM IULIAN ION , QUO VADISDI DEL CARLO CRESCI ALBERTO</t>
  </si>
  <si>
    <t>VIA MONGINEVRO 251</t>
  </si>
  <si>
    <t>LAVORI DI RIFACIMENTO E REVISIONE DELLA RETE INTERNA DEGLI SCARICHI DELLE ACQUE METEORICHE ALL'INTERNO DELL'ORATORIO DELLA  CHIESA DELLA MADONNA DELLA GUARDIA IN VIA MONGINEVRO 251
Titolo autorizzativo: ...  prot/estremi 0   data null  
Per l'intervento in oggetto non è prevista la presentazione di pratiche edilizie poichè si tratta di opere di manutenzione dell'impianto di smaltimento delle acque meteoriche interno cortile/0</t>
  </si>
  <si>
    <t>SAREDIL DI GUMIERO SILVIA , S.B. EDIL DI BOVOLENTA STEFANO</t>
  </si>
  <si>
    <t>C.SO  SIRACUSA 152</t>
  </si>
  <si>
    <t>POSA TUBAZIONI TELERISCALDAMENTO
Titolo autorizzativo: null  prot/estremi 0   data null  
/0</t>
  </si>
  <si>
    <t>C.SO MONTE CUCCO INCROCIO C.SO BRUNELLESCHI 0</t>
  </si>
  <si>
    <t>VIA ONORATO VIGLIANI 0</t>
  </si>
  <si>
    <t>Sostituzione tubazione stradale - Esecuzione collegamenti e annullamenti
Titolo autorizzativo: ...  prot/estremi 0   data null  
/0</t>
  </si>
  <si>
    <t>VIA  BARLETTA 112</t>
  </si>
  <si>
    <t>MANUTENZIONE STRAORDINARIA FACCIATE CONDOMINIO VIA BARLETTA 112 - 114 TORINO 
Titolo autorizzativo: SCIA  prot/estremi 30733   data 31/12/2021  
/0</t>
  </si>
  <si>
    <t>MOHAMED HAMED , GUTSU ANDRII , NUOVA EDIL DI PETTI ANTONIO</t>
  </si>
  <si>
    <t>VIA ISOLABELLA 5</t>
  </si>
  <si>
    <t>INTERVENTI DI EFFICIENTAMENTO ENERGETICO E MIGLIORAMENTO SISMICO (SISMA-ECOBONUS)
Titolo autorizzativo: CILA-S  prot/estremi 0   data 19/04/2022  
/0</t>
  </si>
  <si>
    <t>Aggiornamento alla Notifica preliminare - Lavori per la riqualificazione architettonica dei camerini al piano ammezzato presso il Centro di Produzione RAI in via Verdi 16 a Torino
Titolo autorizzativo: null  prot/estremi 0   data null  
/0</t>
  </si>
  <si>
    <t>VIA SANTA TERESA 15</t>
  </si>
  <si>
    <t>MODIFICHE TRAMEZZATURE INTERNE, CARTONGESSI, RIFACIMENTO BAGNO
Titolo autorizzativo: CILA  prot/estremi 0   data 19/04/2022  
/0</t>
  </si>
  <si>
    <t>PROGETTO EDILIZIA S.R.L. , M.C.RIVESTIMENTI DI COJOCAR MARIUS , CANEPA IMPIANTI DI CANEPA PAOLO , PORTATO' S.R.L.</t>
  </si>
  <si>
    <t>VIA MONASTIR 53</t>
  </si>
  <si>
    <t>DEMOLIZIONE RICOSTRUZIONE DI CIVILE ABITAZIONE
Titolo autorizzativo: PDC  prot/estremi 0   data 04/02/2021  
DEMOLIZIONE RICOSTRUZIONE DI CIVILE ABITAZIONE/0</t>
  </si>
  <si>
    <t>EXCAVATIONS GROUP SRL , ABITARE LEGNO SRL , P.A.M. DI PIOVANO PAOLA &amp; C S.A.S.</t>
  </si>
  <si>
    <t>VIA BERTHOLLET 35</t>
  </si>
  <si>
    <t>Opere interne per una diversa distribuzione degli spazi, sostituzione dei serramenti con tipologia uguale all'esistente, sostituzione caldaia per riscaldamento autonomo già esistente e realizzazione di impianto radiante a pavimento. Rifacimento del servizio igienico.
Titolo autorizzativo: CILA  prot/estremi 8206   data 19/04/2022  
/0</t>
  </si>
  <si>
    <t>ARKEDIL SRL , METROQUADRO SERRAMENTI DI MADOTTI FABRIZIO , R.C.S. - RISPARMIA CON IL SOLE SAS DI RUGGIERI FRANCESCO &amp; C.</t>
  </si>
  <si>
    <t>R.C.S. - RISPARMIA CON IL SOLE SAS DI RUGGIERI FRANCESCO &amp; C.</t>
  </si>
  <si>
    <t>PIAZZA  GUALA  0</t>
  </si>
  <si>
    <t>Opere di manutenzione straordinaria di cui pratica Mude 99102021 del 21/12/2021
Titolo autorizzativo: ...  prot/estremi 0   data null  
/0</t>
  </si>
  <si>
    <t>EDIL BONO DI BONO RAFFAELE</t>
  </si>
  <si>
    <t>STRADA  PIANEZZA 385</t>
  </si>
  <si>
    <t>OSMA SRL , B.F. IMPIANTI S.N.C. , I.D.S. SERVIZI SOCIETA' COOPERATIVA , D &amp; G S.R.L. , SOLUZIONI SRL , ENERGY DIVISION S.R.L. , WASHTEC S.R.L. , BIETEC SRL , ITEC - TECNOLOGIE E IMPIANTI S.P.A. , SYSTEM MANAGEMENT SPA</t>
  </si>
  <si>
    <t>VIA CESALPINO 55</t>
  </si>
  <si>
    <t>Sostituzione caldaie per climatizzazione con nuove a maggiore efficienza, sostituzione serramenti con disegno identico ai
precedenti, sostituzione del manto di copertura esistente con lamiera coibentata
Titolo autorizzativo: CILA  prot/estremi 18282   data 02/08/2021  
/0</t>
  </si>
  <si>
    <t>SAN FELICE S.R.L.</t>
  </si>
  <si>
    <t>STRADA DEI RONCHI 127</t>
  </si>
  <si>
    <t>Ricacimento copertura con cordolo sismico per miglioramento locale e opere di efficientamento energetico secondo L.77 del 17/07/2020
Titolo autorizzativo: CILA-S  prot/estremi 0   data 13/04/2022  
/0</t>
  </si>
  <si>
    <t>VIA FOLIGNO 5</t>
  </si>
  <si>
    <t>DECORAZIONE FACCIATE LATO STRADA E LATO CORTILE
Titolo autorizzativo: null  prot/estremi 0   data null  
/0</t>
  </si>
  <si>
    <t>GAMAL PONTEGGI DI ELMENSHAWY , CGB COSTRUZIONI GENERALI BRUZZESE SAS</t>
  </si>
  <si>
    <t>CORSO RACCONIGI 9</t>
  </si>
  <si>
    <t>L'INTERVENTO E' UNA MANUTENZIONE STRAORDINARIA CHE NON COMPORTA OPERE STRUTTURALI, NON ALTERA I VOLUMI DELL'UNITA' IMMOBILIARE E NON COMPORTA MODIFICHE DELLA DESTINAZIONE D'USO. VERRANO INSTALLATI IMPIANTI TECNOLOGICI A NORMA.
Titolo autorizzativo: CILA  prot/estremi 25319   data 04/11/2021  
/0</t>
  </si>
  <si>
    <t>VIA  RIVALTA 34</t>
  </si>
  <si>
    <t>MANUTENZIONE STRAORDINARIA PER LA PREDISPOSIZIONE DI UN SISTEMA FUMARIO IN FACCIATA LATO CORTILE PER CALDAIE A CONDENSAZIONE PRESSO FABBRICATO CONDOMINIALE
Titolo autorizzativo: CILA  prot/estremi 0   data 14/04/2022  
/0</t>
  </si>
  <si>
    <t>MANTOAN S.R.L. , EDILART MULTISERVICE SRL SEMPLIFICATA</t>
  </si>
  <si>
    <t>CORSO PESCHIERA 164</t>
  </si>
  <si>
    <t>RISTRUTTURAZIONE INTERNA PARZIALE
Titolo autorizzativo: CILA  prot/estremi 7714   data 11/04/2022  
/0</t>
  </si>
  <si>
    <t>RLE DI RUSSO LUIGI , DE LULLO PARQUET DI DE LULLO ANTONIO , RUFFINO RAFFAELE</t>
  </si>
  <si>
    <t>VIALE  THOVEZ 40</t>
  </si>
  <si>
    <t>MANUTENZIONE STRAORDINARIA PESANTE DI FABBRICATO DI CIVILE ABITAZIONE CON INTERVENTI DI NATURA STRUTTURALE ED IMPIANTISTICA, QUALI NUOVI MURI DI CONTENIMENTO E INSTALLAZIONE DI NUOVA CALDAIA A CONDENSAZIONE
Titolo autorizzativo: SCIA-ALT-PDC  prot/estremi 0   data 19/03/2022  
/25</t>
  </si>
  <si>
    <t>TA.MA. EDILIZIA S.R.L. , BACATARU IONUT , GIANNI MANUTENZIONI S.R.L.</t>
  </si>
  <si>
    <t>PIAZZA ADRIANO 17</t>
  </si>
  <si>
    <t>Manutenzione straordinaria locale commerciale. Opere interne.
Titolo autorizzativo: null  prot/estremi 0   data null  
/0</t>
  </si>
  <si>
    <t>MARINO GEOM. FRANCESCO IMPRESA EDILE , ELE.CO SRL , CASTAGNOLI A. E FIGLI SRL</t>
  </si>
  <si>
    <t>STRADA CASTELLO DI MIRAFIORI 346</t>
  </si>
  <si>
    <t>REALIZZAZIONE DI CAMPO DA CALCIO A 5, IN ERBA SINTETICA, REALIZZAZIONE CORDOLI PERIMETRALI E PLINTI PORTA PALO LUCI. 
RIMOZIONE N.14 TIGLI ESISTENTI (ditta specializzata) PRESSO AREA INTERNA CIRCOLO PRIVATO IN SOSTITUZIONE DI CAMPI BOCCE
Titolo autorizzativo: SCIA  prot/estremi 0   data 23/03/2022  
/0</t>
  </si>
  <si>
    <t>ECOSOL - SOCIETA' COOPERATIVA SOCIALE , OS.MA TRASPORTI E SCAVI DI NEPOTE MASSIMO &amp; C. S.N.C. , MAURO BOTTIONE COSTRUZIONI EDILI , SPORTGREEN SRL , CUSINATO IMPIANTI SRL</t>
  </si>
  <si>
    <t>VIA ALA DI STURA 84</t>
  </si>
  <si>
    <t>Realizzazione di Sruttura metallica di supporto reti di protezione antigrandine, nuova copertura per edificio portineria, nuova vasca di accumulo acqua per impianto antincendio nell'intercapedine interrata edificio A, nuova copertura scala a chiocciola e rivestimento in lamiera forata.
Titolo autorizzativo: SCIA  prot/estremi 0   data 14/04/2022  
/0</t>
  </si>
  <si>
    <t>TECNOSERR DI BRUNA CUS MAURO , PADANIA COSTRUZIONI , ASA S.R.L.</t>
  </si>
  <si>
    <t>VIA GALLIARI 10</t>
  </si>
  <si>
    <t>MODIFICHE TRAMEZZI INTERNI, ADEGUAMENTO IMPIANTI ELETTRICO IDROSANITARIO E RISCALDAMENTO.
SOSTITUZIONE SERRAMENTI SENZA MODIFICA DI DIMENSIONI.
Titolo autorizzativo: CILA  prot/estremi 6760   data 29/03/2022  
/0</t>
  </si>
  <si>
    <t>FALBO ANTONIO , INSTALLAZIONI TECNOLOGICHE EDILIZIE E CONSULENZE SRLS , EUROIMPIANTI DI PORCELLI BRUNO</t>
  </si>
  <si>
    <t>VIA  BUOZZI 3</t>
  </si>
  <si>
    <t>opere interne per riorganizzazione distributiva interna e rifacimento impianti e finiture
Titolo autorizzativo: null  prot/estremi 0   data null  
/0</t>
  </si>
  <si>
    <t>PIAZZA MERCATO SAN SECONDO 0</t>
  </si>
  <si>
    <t>Lavori di Manutenzione Straordinaria dei Mercati - Anno 2020 - C.O. 4648 - Area Mercatale San Secondo. 
Realizzazione linea idrica e fognaria  e realizzazione del WC esistente
Titolo autorizzativo: null  prot/estremi 0   data null  
Deliberazione GC n. 1873 del 23 aprile 2021 e determinazione n. 2774 del 30 giugno 2021/0</t>
  </si>
  <si>
    <t>CORSO GROSSETO 148</t>
  </si>
  <si>
    <t>MANUTENZIONE STRAORDINARIA CON MIGLIORAMENTO STRUTTURALE ED ENERGETICO
Titolo autorizzativo: CILA-S  prot/estremi 0   data 14/03/2022  
/0</t>
  </si>
  <si>
    <t>R21 CONTRACT SRLS , EDIL GEG SRLS</t>
  </si>
  <si>
    <t>MANUTENZIONE DELLA COPERTURA
Titolo autorizzativo: ...  prot/estremi 0   data null  
/0</t>
  </si>
  <si>
    <t>S.I.M.E. S.R.L. , RINALDI MASSIMO , ALBANESE ANTONIO , ALESSANDRIA COSTRUZIONI DI BASIOUNY KHALED MAHMOUD MOHAMED , INFINITY S.R.L. , PAGLIANO WILLY</t>
  </si>
  <si>
    <t>VIA  GERMANASCA 32</t>
  </si>
  <si>
    <t>Manutenzione falde di copertura lato strada :
° Installazione opere provvisionali e di protezione
° Rimaneggiamento tegole attuali e sostituzione locale listelli
° Sistemazione faldali ed intonaco camini
° Pulizia e smobilitazione cantiere
Titolo autorizzativo: null  prot/estremi 0   data null  
/0</t>
  </si>
  <si>
    <t>NUOVEDIL DUE DI RUSU MARIAN , EDIL 87 S.A.S. DI GAMMINO ENZO &amp; C.</t>
  </si>
  <si>
    <t>PIAZZA MERCATO GUALA 0</t>
  </si>
  <si>
    <t>Lavori di Manutenzione Straordinaria dei Mercati - Anno 2020 - C.O. 4648 - Area Mercatale Guala.
Sostituzione servizio igienico del mercato esistente con modulo "a norma".
Titolo autorizzativo: null  prot/estremi 0   data null  
Deliberazione GC n. 1873 del 23 aprile 2021 e determinazione n. 2774 del 30 giugno 2021/0</t>
  </si>
  <si>
    <t>PIAZZA MARIA TERESA  6</t>
  </si>
  <si>
    <t>Cambio di destinazione d'uso e frazionamento di un alloggio sito al piano terra
Titolo autorizzativo: SCIA  prot/estremi 8150   data 15/04/2022  
Prot. n. 2022-9-8150/0</t>
  </si>
  <si>
    <t>ORCHIDEA SRLS</t>
  </si>
  <si>
    <t>Edificio UMI III AREA LANCIA Via Monginevro - Via Caraglio - Via Issiglio 10141 Torino.
Costruzione di Complesso Immobiliare a destinazione prevalentemente residenziale a più piani fuori terra ed un piano interrato ed Opere di Urbanizzazione.
Titolo autorizzativo: PDC  prot/estremi 0   data 05/05/2021  
Opere di Urbanizzazione approvate con Deliberazione della Giunta Comunale, Atto n. 1019 del 08/10/2021.
SCIA in Variante al PdC nr. 2022-9-3036 del 10/02/2022./0</t>
  </si>
  <si>
    <t>VIA  POLIZIANO 54</t>
  </si>
  <si>
    <t>DIVERSA DISTRIBUZIONE INTERNA PER SISTEMAZIONE UFFICI E LOCALI CONFEZIONAMENTO DELL'ATTIVITA'
ADEGUAMENTO IMPIANTO ELETTRICO E RISCALDAMENTO - CONDIZIONAMENTO E REALIZZAZIONE TETTOIA SU PROSPETTO INTERNO
CORTILE
Titolo autorizzativo: SCIA  prot/estremi 0   data 14/04/2022  
RUOLI NELLA PRESENTE PRATICA:
- arch. ROBERTA BALMA, PROGETTISTA E D.L.
- arch. OMMATI IRAJ, C.S.E.
- arch. CANU ANTONIO, C.S.P./0</t>
  </si>
  <si>
    <t>I.M.P. SAS DI PALISCIANO SERGIO , SOCIETA' COOPERATIVA ADELCO</t>
  </si>
  <si>
    <t>CORSO ROSSELLI 56</t>
  </si>
  <si>
    <t>Scia in alternativa al permesso di costruire per installazione ascensore, cappottatura con modifiche di facciata ed al piano ultimo sottotetto
Titolo autorizzativo: SCIA  prot/estremi 15896   data 06/07/2021  
/0</t>
  </si>
  <si>
    <t>VIA  VENTIMIGLIA 20</t>
  </si>
  <si>
    <t>Trattasi di sostituzione serramenti esterni in legno con serramenti di differente tipologia (PVC), mantenendo invariate le
caratteristiche estetiche ed i colori. Quindi installazione di impianto di climatizzazione . Rifacimento impianto elettrico, impianto
idraulico, demolizione massetti e pavimentazione interna locali cucina e servizio igienico, sostituzione porte interne.
Titolo autorizzativo: CILA  prot/estremi 0   data 20/04/2022  
/0</t>
  </si>
  <si>
    <t>EDILTUTTO S.R.L. , SMART TECHNOLOGY AND CONNECTIVITY SRL , CASALE IMPIANTI S.R.L. , CRISMA S.N.C. DI SQUILLARI MARCO</t>
  </si>
  <si>
    <t>VIA  ISSIGLIO 13</t>
  </si>
  <si>
    <t>LAVORI DI RECUPERO E RISANAMENTO CONSERVATIVO DELLA FACCIATA
Titolo autorizzativo: CILA  prot/estremi 0   data 21/12/2021  
/0</t>
  </si>
  <si>
    <t>FRATELLI BOTTANO S.R.L. , MIRETTI IVAN , C.A. DI CRAVERO ANTONIO GIUSEPPE</t>
  </si>
  <si>
    <t>VIA SAGRA DI SAN MICHELE 0</t>
  </si>
  <si>
    <t>Modificazioni dell'assetto planimetrico dell'unità immobiliare e Installazione degli impianti tecnologici e dei servizi igienico- sanitari come meglio definito nella tavola unica.
Titolo autorizzativo: CILA  prot/estremi 6745282022   data 19/04/2022  
/0</t>
  </si>
  <si>
    <t>LA TERMOIDRAULICA DI BELTRANDO LUCA E DURANDA GIORGIO S.N.C.</t>
  </si>
  <si>
    <t>VIA  G. NAPIONE 37</t>
  </si>
  <si>
    <t>MANUTENZIONE ORDINARIA DI FACCIATE CONDOMINIALI
Titolo autorizzativo: null  prot/estremi 0   data null  
AGGIORNAMENTO NOTIFICA PER INSERIMENTO NUOVA IMPRESA./0</t>
  </si>
  <si>
    <t>MAGAV DI MICHELE FERRO , GRUPPO GFS SOCIETA' CONSORTILE A RESPONSABILITA' LIMITATA</t>
  </si>
  <si>
    <t>CORSO  MONTEVECCHIO 41</t>
  </si>
  <si>
    <t>Manutenzione straordinaria pesante di cui all'art. 3, comma 1, lettera b), art. 22, comma 1, lettera a) del D.P.R. n. 380/2001
Titolo autorizzativo: SCIA  prot/estremi 0   data 21/10/2020  
/0</t>
  </si>
  <si>
    <t>EMMETI ISOLANTI SRL , CALTEC SRL , GUARINO SNC DI GUARINO ANNIBALE E GUARINO FRANCESCO , BARDHI REALD , MANIGRASSI FRANCESCO , ARTE DI PONZIO GIANLUCA , TERMO THERMO CLIMA IMPIANTI DI RUSU ELISEI , CALDARERA LORENZO , FC GENERAL CONTRACTOR SRL , ROBLES LARA EDUARDO , M&amp;M ARREDAMENTI DI MAHOUTCHI HOSSEINI DAVOUD , BARDHI CESK , G&amp;B COSTRUZIONI S.R.L. , AC CONTRACT SRL</t>
  </si>
  <si>
    <t>REALIZZAZIONE DEL PARCO COMMERCIALE EX AREA LANCIA TORINO
Titolo autorizzativo: SCIA  prot/estremi 0   data 19/11/2021  
SCIA DI VOLTURA
Istanza MUDE n. 0100127200005903902021 del 19/11/2021
INTEGRAZIONE all'istanza N. 01-001272-0000401256-2020 - Protocollo n. 0014083 del 10/08/2020
Istanza MUDE n. 0100127200005904102021 del 19/11/2021
INTEGRAZIONE all'istanza N. 01-001272-0000413882-2020 - Protocollo n. 0018770 del 23/10/2020
Istanza MUDE n. 0100127200005904242021 del 19/11/2021
INTEGRAZIONE all'istanza N. 01-001272-0000414115-2020 - Protocollo n. 0018842 del 26/10/2020
Istanza MUDE n. 0100127200005904392021 del 19/11/2021
INTEGRAZIONE all'istanza N. 01-001272-0000414172-2020 - Protocollo n. 0018840 del 26/10/2020
VIA CARAGLIO, 56 A - 10141 TORINO
UNDICESIMO AGGIORNAMENTO DELLA NOTIFICA PRELIMINARE/0</t>
  </si>
  <si>
    <t>VIA VANDALINO 84</t>
  </si>
  <si>
    <t>La proprietà dell unità immobiliare intende procedere ad un intervento di manutenzione straordinaria per migliorare la fruibilità
dell appartamento. I lavori riguarderanno una nuova disposizione generale degli ambienti e la realizzazione di un bagno
aggiuntivo. Oltre a questo verranno sostituiti serramenti e finiture dell intera unità immobiliare.
Titolo autorizzativo: CILA  prot/estremi 6277   data 23/03/2022  
Con la presente si segnala che la data di inizio lavori effettiva è prevista per il giorno 23/04/2022, differentemente da quanto stimato nella pratica CILA di cui sopra inizialmente previsto per il giorno 28/03/2022./0</t>
  </si>
  <si>
    <t>CORSO FRANCIA 252</t>
  </si>
  <si>
    <t>Trattasi di manutenzione straordinaria per modifica dell'assetto planimetrico interno con demolizione e nuova realizzazione di tramezzature
Titolo autorizzativo: CILA  prot/estremi 0   data 20/04/2022  
/0</t>
  </si>
  <si>
    <t>VIA  MURATORI 21</t>
  </si>
  <si>
    <t>CSO SEBASTOPOLI 235</t>
  </si>
  <si>
    <t>Lavori di tinteggiatura facciata condominiale fronte strada e frontespizio, interventi di restauro su frontalini balconi, sottobalconi e parti aggettanti, ripristini
ringhiere e rifacimento pavimentazione balconi.
Titolo autorizzativo: CILA  prot/estremi 0   data 14/10/2021  
/0</t>
  </si>
  <si>
    <t>ELMEKAWAY PONTEGGI DI ELMEKAWY MOHAMED , GIERRE CARPENTERIA METALLICA DI BENNA ALESSIO , GALANTUCCI GROUP , IMPIANTI ELETTRICI DI ANTONIO BUFIS</t>
  </si>
  <si>
    <t>PIAZZA CASTELLO 71</t>
  </si>
  <si>
    <t>CILA interventi art.119 d.l.34/2020 (art. 119 comma 13-ter d.l.34/20, come modificato art. 33 d.l.77/21)Interventi di efficientamento energetico: a livello
condominiale (trainanti) applicazione di cappotto termico su facciate interno cortile, manutenzione ordinaria e miglioramento coibentazione copertura; a livello
di singoli condomini (trainati) sostituzione di serramenti, caldaie e termosifoni e parziale installazione di building automation.Protocollo: 2021-20-22215 del
24/09/2021.
Titolo autorizzativo: CILA  prot/estremi 0   data 24/09/2021  
I CONDOMINI ADERENTI AGLI INTERVENTI DI TIPO TRAINATI (Sostituzione di serramenti, caldaie e termosifoni e parziale installazione di building
automation) sono:- NICO SOCIETA' SEMPLICE DI GALLESIO NICOLETTA (di Gallesio Nicoletta)- EFIN DI RIBAUDO ANTONINO E C. SAS (di Ribaudo
Antonino)- MASSANO VALERIA CLORINDA- RUFFATTI VITROTTI GIANLUCA- OSILIERO PATRIZIA- ISASCA LINELLA- VITROTTI DANIELA
MARIATESTA ALBERTO- GANDINI MARIA ANGELA- PASQUALUCCI ARTURO- BOSSO MIRELLA - RUSCHENA MARCO- FALETTI STEFANO/0</t>
  </si>
  <si>
    <t>CORSO CORSICA 9</t>
  </si>
  <si>
    <t>Modificazioni dell'assetto planimetrico dell'unità immobiliare, adeguamento impianti tecnologici e realizzazione nuove finiture.
Titolo autorizzativo: CILA  prot/estremi 0   data 19/04/2022  
/0</t>
  </si>
  <si>
    <t>NOVEGNOLAB S.R.L. , O.G. IMPIANTI DI ODDENINO GIACOMO , CRISTIANO  GABRIELLA</t>
  </si>
  <si>
    <t>NOVEGNOLAB S.R.L.</t>
  </si>
  <si>
    <t>Efficientamento energetico e rifacimento copertura
Titolo autorizzativo: CILA-S  prot/estremi 25001   data 26/10/2021  
Si aggiorna l'elenco delle imprese presenti in cantiere./0</t>
  </si>
  <si>
    <t>PIAZZA AMEDEO PEYRON 11</t>
  </si>
  <si>
    <t>Intervento di pulizia facciate vista strada (bonus facciate)
Titolo autorizzativo: CILA  prot/estremi 0   data 10/01/2022  
Comunicazione nominativo dell'impresa subappaltatrice i lavori di decorazione/0</t>
  </si>
  <si>
    <t>CAMINITI COSTRUZIONI S.R.L. , ARTE NELLA POSA SRL , RUSSU IOAN , MORELLO IMPIANTI S.R.L.S. , GB DI BENOSSA GABRIELE , WERDANY DI DAWOUD WALID</t>
  </si>
  <si>
    <t>GB DI BENOSSA GABRIELE</t>
  </si>
  <si>
    <t>CORSO FRANCIA 305</t>
  </si>
  <si>
    <t>TO004 PIAZZA MASSAUA_modifica di una Stazione Radio Base WIND TRE SPA
Titolo autorizzativo: SCIA-ALT-PDC  prot/estremi 0   data 24/11/2021  
/0</t>
  </si>
  <si>
    <t>VIA CRISSOLO 23</t>
  </si>
  <si>
    <t>cambio di destinazioni d'uso e modifiche interne 
Titolo autorizzativo: SCIA-ALT-PDC  prot/estremi 24701   data 26/10/2021  
/2</t>
  </si>
  <si>
    <t>PLESEA REMI</t>
  </si>
  <si>
    <t>VIA DON BOSCO 11</t>
  </si>
  <si>
    <t>TRATTASI DI NUOVA REALIZZAZIONE DI IMPIANTO ASCENSORE INTERNO IN VANO SCALA CONDOMINIALE DI STABILE A N° 4 P.F.T.
Titolo autorizzativo: SCIA  prot/estremi 0   data 20/04/2022  
SCIA N° 2022 - 9 - 8313 DEL 20/04/2022 PROT. N° 0008313 AI SENSI DELL'ART. 3, C. 1 LETT. B E ART. 22 C. 1, LETT. A  DEL T.U.E. PER INTERVENTI DI MANUTENZIONE STRAORDINARIA PESANTE./0</t>
  </si>
  <si>
    <t>STRADA SETTIMO  59</t>
  </si>
  <si>
    <t>T0648 BARCA - PROGETTO DI ADEGUAMENTO IMPIANTO TECNOLOGICO DI TELECOMUNICAZIONI DI TELEFONIA CELLULARE ESISTENTE
SITO IN STRADA SETTIMO, 59 - TORINO (TO)
Titolo autorizzativo: null  prot/estremi 0   data null  
/0</t>
  </si>
  <si>
    <t>VIA SAN DONATO 76</t>
  </si>
  <si>
    <t>Ristrutturazione importante di 2° livello in condominio comprensiva di coibentazione di superfici disperdenti, sostituzione di serramenti privati e sostituzione di
impianti termici autonomi.
Titolo autorizzativo: CILA-S  prot/estremi 4017   data 22/02/2022  
/0</t>
  </si>
  <si>
    <t>GRUPPO BISCONTI DI BISCONTI GEOM. LUCIANO , IGZ NUOVE COSTRUZIONI SRL , GREEN WORK SRL , GEEDI S.R.L.</t>
  </si>
  <si>
    <t>CORSO FRANCIA 66</t>
  </si>
  <si>
    <t>MODIFICHE INTERNE COME DA ELABORATI GRAFICI DELLA CILA
ADEGUAMENRO IMPIANTI ELETTRICO,IDRICO,TERMICO
PAVIMENTAZIONI
DECORAZIONI
Titolo autorizzativo: CILA  prot/estremi 0   data 19/04/2022  
/0</t>
  </si>
  <si>
    <t>VIA  PASTRENGO 22</t>
  </si>
  <si>
    <t>RISTRUTTURAZIONE ALLOGGIO 
Titolo autorizzativo: null  prot/estremi 0   data null  
/0</t>
  </si>
  <si>
    <t>LE VERNE SRL , REAL DI REALMUTO FRANCO , ELECTRIC POINTDI MAZZITELI ANDREA , TECNOIMPIANTI ENGINEERING SRLS</t>
  </si>
  <si>
    <t>CORSO MONTE CUCCO 120</t>
  </si>
  <si>
    <t>Modifica di una Stazione Radio Base nel Comune di Torino (TO), in Via Monte Cucco 120 - TO058 CORSO TRAPANI
Titolo autorizzativo: null  prot/estremi 0   data null  
/0</t>
  </si>
  <si>
    <t>VIA FREJUS 8</t>
  </si>
  <si>
    <t>Modeste opere interne consistenti nella chiusura di una porta interna, conseguente apertura di nuovo passaggio al localecucinino\pranzo che verrà allargato e rifacimento dei rivestimenti e pavimenti in ceramica con nuove piastrelle in gres porcellanato. Successivamente verrà rimossa vasca da bagno e costituite due nuove spallette in muratura per posa di nuovo piatto doccia. A completamento, verranno sostituiti i vetri singoli i vetri singoli dei serramenti esterni in legno con nuovi vetri doppi
Titolo autorizzativo: CILA  prot/estremi 5110   data 08/03/2022  
/0</t>
  </si>
  <si>
    <t>PERTICARI ANTONIO</t>
  </si>
  <si>
    <t>Modifiche layout interni, inserimento collegamenti verticali, sostituzione infissi esterni ad ampliamento di finestra esistente, rifacimento impiantistica,
realizzazione linee vita, modifica allestimenti area esterna.
Titolo autorizzativo: SCIA  prot/estremi 0   data 19/08/2021  
/0</t>
  </si>
  <si>
    <t>CORSO AGNELLI 220</t>
  </si>
  <si>
    <t>Interventi di ristrutturazione e manutenzione straordinaria all'interno del Corpo 6 presso lo stabilimento FCA di Mirafiori.
Titolo autorizzativo: null  prot/estremi 0   data null  
/0</t>
  </si>
  <si>
    <t>ISVA S.R.L.</t>
  </si>
  <si>
    <t>VIA NIZZA 389</t>
  </si>
  <si>
    <t>Nuova costruzione edificio residenziale multipiano
Titolo autorizzativo: PDC  prot/estremi 0   data 14/11/2019  
/9</t>
  </si>
  <si>
    <t>CORSO CHIETI 26</t>
  </si>
  <si>
    <t>MANUTENZIONE STRAORDINARIA FACCIATA LATO STRADA
Titolo autorizzativo: null  prot/estremi 0   data null  
SI INVIA NP AGGIORNATA IN SEGUITO ALLA NOMINA DI UN NUOVO CSE E ALL'INDIVIDUAZIONE DI ALTRE IMPRESE COINVOLTE/0</t>
  </si>
  <si>
    <t>ARCHINGEST S.R.L. , DODA ARBEN , GEOEDILE S.R.L. , FARINA ALESSANDRO</t>
  </si>
  <si>
    <t>VIA  GIACOSA 4</t>
  </si>
  <si>
    <t>Restauro e risanamento conservativo pesante di cui all'art. 3, comma 1, lettera c), art. 22, comma 1, lettera b) del D.P.R. n. 380/2001
Titolo autorizzativo: SCIA-ALT-PDC  prot/estremi 0   data 14/04/2022  
/0</t>
  </si>
  <si>
    <t>MR DI RONCO MICHELE , O.G. IMPIANTI DI ODDENINO GIACOMO , CLEMENTI  ANGELO  , SCRIPCARU COSTRUZIONI S.R.L. , BLM COSTRUZIONI SRL</t>
  </si>
  <si>
    <t>CORSO FRANCIA 237</t>
  </si>
  <si>
    <t>L'intervento consiste in modificazioni dell'assetto planimetrico dell'unità immobiliare e comprende l'Installazione degli impianti tecnologici e dei servizi igienico-sanitari come meglio descritto nella tavola unica.
Titolo autorizzativo: CILA  prot/estremi 6745582022   data 20/04/2022  
/0</t>
  </si>
  <si>
    <t>CORSO GIULIO CESARE  97</t>
  </si>
  <si>
    <t>Rifacimento copertura con sismabonus intervenendo con :
° impianto di cantiere e servizi igienico assistenziali
° opere provvisionali e di accesso - ponteggio ed installazione del cantiere, strutture di protezione
° rifacimento struttura portante
° rifacimento manto di copertura e coibentazione termica
° rifacimento lattonerie ed opere accessorie
° nuova linea vita
Titolo autorizzativo: null  prot/estremi 0   data null  
/0</t>
  </si>
  <si>
    <t>FALCO SRL , BOVE S.A.S. , CO.MER. DI COSTA MER MASSIMO E MICHELE S.N.C. , TAHA PONTEGGI DI ABDELMEGID , E.G. ROSCIO S.R.L.S DI ROSCIO ALBERTO , CONDOBOX S.R.L. , BALLIU SRL</t>
  </si>
  <si>
    <t>STRADA DEL FORTINO 8</t>
  </si>
  <si>
    <t>Rifacimento e tinteggiatura delle facciate. Intervento Bonus 90%.
Titolo autorizzativo: CILA  prot/estremi 0   data 26/10/2021  
/0</t>
  </si>
  <si>
    <t>VIA CIMABUE 1</t>
  </si>
  <si>
    <t>Manutenzione straordinaria: variazione della distribuzione interna degli ambienti. Allargamento del bagno e demolizione di porzione di una porzione di setto portante in Cemento Armato in un alloggio posto al 10° ed ultimo piano di una "torre" abitativa del quartiere denominato "Centro Europa"
Titolo autorizzativo: SCIA  prot/estremi 0   data 23/02/2022  
/0</t>
  </si>
  <si>
    <t>BATTAGLIA CARMELO , BIEMME S.R.L.</t>
  </si>
  <si>
    <t>BATTAGLIA CARMELO</t>
  </si>
  <si>
    <t>CORSO FRANCIA 27</t>
  </si>
  <si>
    <t>MANUTENZIONE ORDINARIA DI FACCIATE CONDOMINIALI
Titolo autorizzativo: null  prot/estremi 0   data null  
AGGIORNAMENTO DI NOTIFICA PRELIMINARE PER INSERIMENTO NUOVE IMPRESE/0</t>
  </si>
  <si>
    <t>Demolizione di tratto di muro di recinzione pericolante
Titolo autorizzativo: CILA  prot/estremi 0   data 20/04/2022  
A seguito dell'ordinanza 625/2022 e la successiva verifica statica, si rende necessaria la demolizione della muratura di recinzione./0</t>
  </si>
  <si>
    <t>SOCIETÀ ITALIANA DEMOLIZIONI S.R.L.</t>
  </si>
  <si>
    <t>Comune di Torino (prog. 14545). Fornitura e installazione cabina di trasformazione MT/BT per revamping serbatoio e sollevamento Valsalice (APP_50/pa/2021 - CIG 8884444B1D).
Titolo autorizzativo: null  prot/estremi 0   data null  
/0</t>
  </si>
  <si>
    <t>VIA BORSELLINO 42</t>
  </si>
  <si>
    <t>Ristrutturazione edilizia per riqualificazione spazi interni e riorganizzazione accessi della mensa della residenza universitaria Borsellino
Titolo autorizzativo: SCIA  prot/estremi 0   data 22/03/2022  
soggetto titolare di concessione di progettazione costruzione e gestione rep. 158445/37776/0</t>
  </si>
  <si>
    <t>PRODESIGN BACAU SRL , ELMET S.R.L. , GREEN POWER DI CASCIANO SERGIO</t>
  </si>
  <si>
    <t>VIA BALTIMORA 37</t>
  </si>
  <si>
    <t>Le opere edilizie riguardano la modifica di tramezzi interni, il rifacimento degli impianti elettrico ed idraulico dell'immobile.
Sostituzione porte interne. Sostituzione scaldabagno elettrico per fornitura acqua calda. Rifacimento completo del bagno e interventi di completamento delle
finiture dell'immobile. Installazione split per aria condizionata.
Titolo autorizzativo: CILA  prot/estremi 6701   data 29/03/2022  
Interventi di ristrutturazione:
- Rifacimento impianto idraulico
- Rifacimento impianto elettrico
- Rifacimento completo del bagno (sostituzione sanitari e posa di nuove piastrelle di rivestimento )
- Modifica assetto planimetrico dell'immobile
- Sostituzione porte interne
- Sostituzione scaldabagno elettrico per fornitura acqua calda sanitaria
- Installazione impianto per climatizzazione, posa e fornitura dello stesso
- Tinteggiatura completa dell'immobile
- Opere di finitura dell'immobile
- Insufflaggio di una parete/0</t>
  </si>
  <si>
    <t>NESOCELL PLUS SRL , REVENGE S.R.L. , G.A. DELTA IMPIANTI SRL , PACE DECORAZIONI DI PACE GIUSEPPE , EDIL GRIPPA RISTRUTTURAZIONI S.A.S. DI GRIPPA ALFREDO</t>
  </si>
  <si>
    <t>Recupero facciata e coibentazione delle pareti perimetrali, sostituzione della caldaia condominiale e installazione ascensore esterno
Titolo autorizzativo: CILA-S  prot/estremi 0   data 28/07/2021  
AGGIORNAMENTO 05/0</t>
  </si>
  <si>
    <t>L'IGIENICA S.R.L. , TRENTIN E FRANZOSO S.R.L. , EISSA PONTEGGI &amp; COSTRUZIONI , PROGEDIL SERVICE S.R.L. , TECNOLAB ENERGY S.R.L. , MORELLO IMPIANTI S.R.L.S. , IREN S.P.A. , IEL IMPIANTI SRL , CO.SMART CONSORZIO STABILE IN FORMA DI SOCIETA' CONSORTILE A R.L , A.B. REX DI BONESIO ALBERTO</t>
  </si>
  <si>
    <t>CORSO RACCONIGI 60</t>
  </si>
  <si>
    <t>OPERE DI CONSOLIDAMENTO STRUTTURALE ANTISISMICO CONCERNENTI LA COPERTURA E IL SOTTOTETTO DEL FABBRICATO
Titolo autorizzativo: CILA-S  prot/estremi 0   data 19/04/2022  
/39</t>
  </si>
  <si>
    <t>GT COSTRUZIONI SOCIETA' A RESPONSABILITA' LIMITATA , MOHAMED ABDELGHANY ELMEKAWY MOHAMED , TRIMARCHI MARIO , MANDAGLIO COSTRUZIONI SRL</t>
  </si>
  <si>
    <t>Progetto di ristrutturazione con completamento ai sensi art. 4 NUEA nel fabbricato unifamiliare residenziale sito in Torino Strada Settimo n. 125 int.
18, con realizzazione di deposito accessorio alla residenza ed interventi rientranti nel "superbonus 110%" (D.L. 34/2020 convertito con modificazioni
dalla L. 77/2020) e antisismici strutturali.
Titolo autorizzativo: PDC  prot/estremi 20987   data 19/11/2020  
Numero istanza MUDE: 01-001272-0000427721-2020
Numero di protocollo: 0020987
Numero di pratica: 2020-1-20987/0</t>
  </si>
  <si>
    <t>CONROTTO DIEGO , VISCONTI ANTONELLO , BERRINO FRANCO MICHELE , BORGIA FABIO , GIXHARI ELIS , SISCA ANDREA  , ELETTROTECNICA DI BERNARDI GIORGIO</t>
  </si>
  <si>
    <t>CORSO VITTORIO EMANUELE II 121</t>
  </si>
  <si>
    <t>SOSTITUZIONE E MODIFICHE ESTERNE ALLE N° 4 VETRINE DEL NEGOZIO AL PIANO TERRENO.
Titolo autorizzativo: SCIA-ALT-PDC  prot/estremi 0   data 04/04/2022  
/0</t>
  </si>
  <si>
    <t>EDIM SGP SRL , ALUSYSTEM GROUP S.N.C.</t>
  </si>
  <si>
    <t>CORSO  REGINA 245</t>
  </si>
  <si>
    <t>L'intervento edilizio prevede il rifacimento della copertura del fabbricato ed opere correlate di rinforzo strutturale. In particolar modo: - Modifica dello schema
statico della copertura - Risanamento delle criticità costruttive originarie che rendevano la struttura sismicamente
vulnerabile a livello locale in prossimità del perimetro del vano sottotetto; - Realizzazione di un cordolo perimetrale di sottotetto atto a garantire un effetto
scatolare del sottotetto e di pilastri a sostegno della nuova struttura lignea portante della copertura.
Sono previsti anche lavori in facciata per il ripristino localizzato dell'intonaco e interventi di tinteggiatura/decorazione finale.
Titolo autorizzativo: SCIA  prot/estremi 0   data 25/06/2021  
CILA facciata 2021-20-13623 11/06/2021
Aggiornamento per prolungamento lavori. /0</t>
  </si>
  <si>
    <t>VIA COSSILA 22</t>
  </si>
  <si>
    <t>Sostituzione a tutti i piani dei serramenti e avvolgibili come da Modulo Colore;
Titolo autorizzativo: CILA  prot/estremi 28033   data 03/12/2021  
Nr. Istanza MUDE di riferimento: 0100127200005988862021
Dettaglio dati registrazione:
Nr. Protocollo: 0028033
Data Protocollo: 03/12/2021
Nr. Pratica: 2021-20-28033/0</t>
  </si>
  <si>
    <t>CONICA EDILIZIA E PROGETTI S.R.L. , PERINO INFISSI S.R.L.</t>
  </si>
  <si>
    <t>OPERE DI CONSOLIDAMENTO STRUTTURALE ANTISISMICO CONCERNENTI LA COPERTURA E IL SOTTOTETTO DEL FABBRICATO
Titolo autorizzativo: CILA-S  prot/estremi 0   data 19/04/2022  
/53</t>
  </si>
  <si>
    <t>Ristrutturazione dell'intero immobile che prevede la rifunzionalizzazione dello stesso a destinazione terziaria con recupero del sottotetto
Titolo autorizzativo: PDC  prot/estremi 0   data 28/04/2021  
/0</t>
  </si>
  <si>
    <t>CORSO PESCHIERA  295</t>
  </si>
  <si>
    <t>STRADA VAL SALICE 129</t>
  </si>
  <si>
    <t>Ristrutturazione completa dell'immobile con Ecobonus 110%: sostituzione serramenti, realizzazione cappotto termico,
installazione impianto ibrido con caldaia e pompa di calore per riscaldamento e produzione acqua calda sanitaria, installazione
fotovoltaico con batterie di accumulo. Rifacimento completo della copertura con Sismabonus 110%. Realizzazione nuovo
impianto elettrico, idraulico e rinnovamento completo degli interni con opere Bonus Ristrutturazioni 50%.
Titolo autorizzativo: CILA-S  prot/estremi 0   data 28/03/2022  
AGGIORNAMENTO PER SOSTITUZIONE INCARICO PROFESSIONALE: TECNICO INCARICATO PER LA PROGETTAZIONE E DIREZIONE LAVORI ARCH. ILARIA RIVA/0</t>
  </si>
  <si>
    <t>EMARA EMARA EZZAT MOHAMED , F.S. RISTRUTTURAZIONI DI SPROCCATI FABIO</t>
  </si>
  <si>
    <t>VIA S.CLEMENTE 2</t>
  </si>
  <si>
    <t>Lievi modifiche planimetriche interne
Titolo autorizzativo: CILA  prot/estremi 0   data 09/09/2021  
I lavori sono iniziati a settembre 2021 con l'ingresso in cantiere di una sola impresa. Il cantiere non ha avuto una regolare continuità a causa della reperibilità dei materiali. Si invia la notifica per l'ingresso in cantiere di una nuova impresa che si occuperà dell'impianto idraulico ed elettrico./0</t>
  </si>
  <si>
    <t>F.Z. COSTRUZIONI SOCIETÀ  , PM IMPIANTI DI POLETTI MAURIZIO</t>
  </si>
  <si>
    <t>ACCADEMIA DELLE SCIENZE,FASE V - INTERVENTI DI RESTAURO E MESSA A NORMA
Titolo autorizzativo: SCIA-ALT-PDC  prot/estremi 0   data 30/07/2019  
/0</t>
  </si>
  <si>
    <t>CORSO CASALE 5</t>
  </si>
  <si>
    <t>Manutenzione e riqualificazione energetica Biblioteca civica Geisser 
Titolo autorizzativo: null  prot/estremi 0   data null  
Il Titolo autorizzativo di riferimento, trattandosi di lavori pubblici di interesse comunale, è costituito dalla Deliberazione di Giunta Comunale della Città di Torino n. mecc,. 2019 06236/060 in data 17 dicembre 2019 esecutiva dal 2 gennaio 2020./0</t>
  </si>
  <si>
    <t>BKMM DI BESHAY ATEF  , OME CATELLA S.R.L. , IDROAIR S.R.L. , CONSORZIO STABILE ENERGOS , RADU FURTUNA , BARATELLA F.LLI SRL</t>
  </si>
  <si>
    <t>ACCORDO QUADRO QUADRIENNALE PER L'ESECUZIONE DI INTERVENTI DI RISTRUTTURAZIONE, ADEGUAMENTO E MESSA IN SICUREZZA
DEGLI IMMOBILI DI PROPRIETÀ O IN USO AL POLITECNICO DI TORINO. CONTRATTO APPLICATIVO n. 04. D.ET. Realizzazione laboratorio di
prototipazione e stampanti 3D CIG AQ: 8423363B09 CIG derivato: 9028448EF8 CUP: E12I20000000005
Titolo autorizzativo: null  prot/estremi 0   data null  
Validazione progetto esecutivo (art. 26, comma 8 del Codice dei Contratti pubblici, D.Lgs. 50/2016 e s.m.i.) in data 13/12/2021
La procura speciale sarà firmata dal Dirigente dell'Area Edilizia e Logistica, Dott.ssa Concetta Di Napoli, in nome e per conto dell'intestatario/0</t>
  </si>
  <si>
    <t>VIA  MOMBASIGLIO 102</t>
  </si>
  <si>
    <t>1RM05630 TO MOMBASIGLIO intervento di installazione impianto di telecomunicazioni Vodafone Italia spa su infrastruttura esistente in Torino, Via Mombasiglio n.102
Titolo autorizzativo: SCIA  prot/estremi 80387   data 01/12/2021  
Scia congiunta Vodafone -Tim /0</t>
  </si>
  <si>
    <t>MOLLO SRL  , TELEBIT SPA , C.M.I. NOLEGGI S.R.L.</t>
  </si>
  <si>
    <t>VIA DES AMBROIS 2</t>
  </si>
  <si>
    <t>Restauro e risanamento conservativo leggero con revisione dell'assetto planimetrico dell'unità immobiliare, rifacimento impianti sanitari ed elettrici (&lt; 6kW), sostituzione serramenti esistenti con nuovi in legno, ma con vetrocamera e di geometria analoga a quella originaria dei serramenti del fabbricato, opere di finitura e di decorazione
Titolo autorizzativo: CILA  prot/estremi 8738   data 15/04/2021  
/0</t>
  </si>
  <si>
    <t>R.M.A. SRL , R.G.L. IMPIANTI ELETTRICI DI ROSOLIA GIOVANNI LUCA , FALLICO MARCO BIAGIO , ERREA IMPIANTI DI ALESSANDRO RUBATTO , ROSSA SERRAMENTI IN LEGNO DI EMANUELE ROSSA , TACACSNE TOTH ANDREA MARIA</t>
  </si>
  <si>
    <t>CORSO DUCA DEGLI ABRUZZI  24</t>
  </si>
  <si>
    <t>Lavori di riqualificazione del terzo piano del fabbricato 3G della Sede Centrale del Politecnico di Torino. C.I.G.: 895985309A - C.U.P.: E13G21000110005
Titolo autorizzativo: null  prot/estremi 0   data null  
Validazione progetto esecutivo (art. 26, comma 8 del Codice dei Contratti pubblici, D.Lgs. 50/2016 e s.m.i.) in data 28/10/2021
La procura speciale sarà firmata dal Dirigente dell'Area Edilizia e Logistica, Dott.ssa Concetta Di Napoli, in nome e per conto dell'intestatario
/0</t>
  </si>
  <si>
    <t>ELETTRO 2000 TLC S.R.L.</t>
  </si>
  <si>
    <t>VIA GIANFRANCESCO RE 77</t>
  </si>
  <si>
    <t>OPERE DI EFFICIENTAMENTO ENERGETICO
INTERVENTO TRAINANTE : Sostituzione generatore termico a combustione con Pompa di Calore e riscaldamento radiante a pavimento.
INTERVENTI TRAINATI : Isolamento termico involucro riscaldato con applicazione di isolamento su soletta sottotetto con incidenza inferiore al 25% della
superficie disperdente; Sotituzione dei serramenti; Realizzazione nuovo impianto solare fotovoltaico connesso alla rete elettrica e relativo sistema di
accumulo integrato - installazione di infrastruttura per la ricarica di veicoli elettrici - Altre opere minori complementari connesse. 
Interventi di manutenzione straordinaria per opere interne di ridistribuzione dei locali al piano terra.
Titolo autorizzativo: ...  prot/estremi 0   data null  
/0</t>
  </si>
  <si>
    <t>ZETA CONCEPT S.R.L.</t>
  </si>
  <si>
    <t>CORSO RE UMBERTO 88</t>
  </si>
  <si>
    <t>TRATTASI DI NUOVA REALIZZAZIONE DI IMPIANTO ASCENSORE INTERNO IN VANO SCALA CONDOMINIALE DI STABILE A N° 4 P.F.T.
Titolo autorizzativo: SCIA  prot/estremi 0   data 21/04/2022  
SCIA N° 2022 - 9 - 8431 DEL 21/04/2022 PROT. N° 0008431 AI SENSI DELL'ART. 3, C. 1 LETT. B E ART. 22 C. 1, LETT. A  DEL T.U.E. PER INTERVENTI DI MANUTENZIONE STRAORDINARIA PESANTE./0</t>
  </si>
  <si>
    <t>VIA BENE VAGIENNA DA VIA LESEGNO A CIV. 31 0</t>
  </si>
  <si>
    <t>RIPRISTINI STRADALI
Titolo autorizzativo: null  prot/estremi 0   data null  
/0</t>
  </si>
  <si>
    <t>VIA CARRERA 84</t>
  </si>
  <si>
    <t>POSA RETE TELERISCALDAMENTO
Titolo autorizzativo: null  prot/estremi 0   data null  
/4</t>
  </si>
  <si>
    <t>REALIZZAZIONE OPERE DI URBANIZZAZIONE EX AREA LANCIA TORINO
Titolo autorizzativo: null  prot/estremi 0   data null  
DELIBERE DELLA GIUNTA COMUNALE DI TORINO:
- ATTO N. DEL 1019 in data 08/10/2021
- ATTO N. DEL 232 in data 12/04/2022
SETTIMO AGGIORNAMENTO DELLA NOTIFICA PRELIMINARE/0</t>
  </si>
  <si>
    <t>PIOBESI ESCAVAZIONI S.R.L. , BESHKU VLADIMIR , CLESA SRL , C.M.A. S.R.L. DI CORSINI ROMANO &amp; FIGLI , AGRISERVIZI SOCIETA' AGRICLA COOPERATIVA , BIANCHI GEOM. PIERO &amp; C. S.A.S. , CARRON CAV. ANGELO SPA , EDIL MELANA S.R.L. , FRAGOMELI ALBERTO , BERNUCCI ARREDO URBANO S.R.L. , CARE' LUCA , SCHITO ALESSANDRO , EDIL MABE SAS DI MARIAN PETRICA IONEL E C. , PUHA DANIEL , CHIAVAZZA GIANLUCA , CONSORZIO PAVESMAC</t>
  </si>
  <si>
    <t>VIA ANDREA DORIA 4</t>
  </si>
  <si>
    <t>PROEDILE SRLS UNIPERSONALE , IMPRESA EDILE D.A.C. COSTRUZIONI</t>
  </si>
  <si>
    <t>VIA  SAN GIORGIO CANAVESE 13</t>
  </si>
  <si>
    <t>RISTRUTTURAZIONE EDILIZIA DI CASA UNIFAMILIARE CON SOPRAELEVAZIONE - REALIZZAZIONE NUOVO TETTO
Titolo autorizzativo: PDC  prot/estremi 0   data 05/03/2021  
/0</t>
  </si>
  <si>
    <t>DELLACASA COSTRUZIONI S.R.L. , NAGY FETOUH AWAD ELDEWIK FETOUH , 2 M DI MIRZAN MARCEL  , CREA CASA - SOCIETA' A RESPONSABILITA' LIMITATA SEMPLIFICATA , VALENTE COSTRUZIONI S.R.L.S. , CONSORZIO STABILE AR. TECNOLOGY</t>
  </si>
  <si>
    <t>VIA  MEDICI  37</t>
  </si>
  <si>
    <t>RIFACIMENTO FACCIATE VISIBILI SU STRADA
Titolo autorizzativo: CILA  prot/estremi 0   data 16/10/2021  
/0</t>
  </si>
  <si>
    <t>ELMEKAWY SAMY , C.N. COSTRUZIONI DI NONA CARMELO ,  FAZARI ANTONIO , AB REX DI BONESIO ALBERTO , HABI.TO S.R.L. , HASHKIL PONTEGGI , ISSA AYMAN DI ESSA AHMED , IDROEDIL TORINO SOCIETA' A RESPONSABILITA' LIMITATA SEMPLIFICATA , ORLANDO DANIELE , CREDIDDIO GIUSEPPE , ARVA IOSIF , NUOVA EDILIZIA TETTI 360 GRADI DI BARNA ALEXANDREU  ,  MARCHESANI PIO ,  LOI ANDREA , BDR S.R.L.</t>
  </si>
  <si>
    <t>REALIZZAZIONE DEL PARCO COMMERCIALE EX AREA LANCIA TORINO
Titolo autorizzativo: SCIA  prot/estremi 0   data 19/11/2021  
SCIA DI VOLTURA
Istanza MUDE n. 0100127200005903902021 del 19/11/2021
INTEGRAZIONE all'istanza N. 01-001272-0000401256-2020 - Protocollo n. 0014083 del 10/08/2020
Istanza MUDE n. 0100127200005904102021 del 19/11/2021
INTEGRAZIONE all'istanza N. 01-001272-0000413882-2020 - Protocollo n. 0018770 del 23/10/2020
Istanza MUDE n. 0100127200005904242021 del 19/11/2021
INTEGRAZIONE all'istanza N. 01-001272-0000414115-2020 - Protocollo n. 0018842 del 26/10/2020
Istanza MUDE n. 0100127200005904392021 del 19/11/2021
INTEGRAZIONE all'istanza N. 01-001272-0000414172-2020 - Protocollo n. 0018840 del 26/10/2020
VIA CARAGLIO, 56 A - 10141 TORINO
DODICESIMO AGGIORNAMENTO DELLA NOTIFICA PRELIMINARE/0</t>
  </si>
  <si>
    <t>Interventi di riqualificazione energetica e miglioramento sismico
Titolo autorizzativo: CILA-S  prot/estremi 8111   data 15/04/2022  
/0</t>
  </si>
  <si>
    <t>VIALE MAESTRI DEL LAVORO 10</t>
  </si>
  <si>
    <t>Restauro e risanamento conservativo padiglioni AFRICA 10 AFRICA 11 c/o ITCILO di Torino. L'intervento prevede modifiche interne della distribuzione
planimetrica, modifica dei prospetti per rinnovate esigenza funzionali ed energetiche, inserimento di nuovi impianti tecnologici e fotovoltaico, realizzazione di
nuovo ascensore, interno alla sagoma dell'edificio e modifica delle scale interne.
Titolo autorizzativo: SCIA  prot/estremi 4364782020   data 23/11/2020  
Gli edifici oggetto di intervento sono in Concessione all'ITC ILO da parte del Comune di Torino, dal 1964./0</t>
  </si>
  <si>
    <t>INTERVENTI LEGATI ALLA RIORGANIZZAZIONE DELLA CONTROL ROOM E DEGLI SPOGLIATOI AL PIANO AMMEZZATO DI PALAZZO REALE. 
Titolo autorizzativo: null  prot/estremi 0   data null  
LAVORO PUBBLICO/0</t>
  </si>
  <si>
    <t>Interventi di riqualificazione energetica e miglioramento sismico
Titolo autorizzativo: CILA-S  prot/estremi 8114   data 15/04/2022  
/0</t>
  </si>
  <si>
    <t>AMPLIAMENTO FABBRICATO UNIFAMILIARE (L.R. 20/2009), RECUPERO AI FINI ABITATIVI SOTTOTETTO, MODIFICHE DISTRIBUTIVE INTERNE ED
ESTERNE ESTESE A TUTTI I PIANI
Titolo autorizzativo: PDC  prot/estremi 0   data 20/07/2020  
/25</t>
  </si>
  <si>
    <t>VIA  CAVOUR 21</t>
  </si>
  <si>
    <t>Modifiche interne accorpamento di ex portineria con ufficio al piano rialzato.
Titolo autorizzativo: SCIA  prot/estremi 22925   data 05/10/2021  
Numero istanza MUDE: 01-001272-0000552122-2021
Numero di protocollo: 0022925
Numero di pratica: 2021-9-22925/0</t>
  </si>
  <si>
    <t>ALBERTONE SERRAMENTI SRL , GRANCLIMA S.R.L. , R.B. DI ROMANELLO ALBERTO , ARTECNO SRL , EDILE SPINELLO S.R.L. , DMO DECORAZIONI DI PICCIONE DAMIANO , BOSETTO MAURO S.A.S. - DECOR PLAST , MORARU VALERIU , PAPPONE GIOVANNI , FARAUDELLO DOMENICO , ARCATERM SRL</t>
  </si>
  <si>
    <t>STRADA ANTICA DI COLLEGNO 196</t>
  </si>
  <si>
    <t>VIA MONGRANDO 47</t>
  </si>
  <si>
    <t>Isolamento termico verticale della facciata verso cortile interno e isolamento termico orizzontale dell'estradosso del solaio del sottotetto non abitabile. Sostituzione parziale dei serramenti senza modifiche alle dimensioni. Installazione di impianto fotovoltaico su falda verso cortile interno, complanare alla stessa, con accumulo di sistema. Sostituzione generatore di calore.
Titolo autorizzativo: CILA-S  prot/estremi 2420   data 03/02/2022  
/0</t>
  </si>
  <si>
    <t>CMP IMPIANTI SRLS A SOCIO UNICO , A.M.S. DI SCHEPIS ANTONINO &amp; C. S.A.S.</t>
  </si>
  <si>
    <t>Efficientamento energetico del fabbricato:
isolamento parziale dell' involucro opaco verticale (come da tavola grafica); isolamento solaio piano terreno; isolamento piano
copertura; sostituzione serramenti esistenti (di medesima superficie); sostituzione impianto di climatizzazione e ACS con
caldaia a condensazione; sostituzione emissori con pannelli radianti.
Titolo autorizzativo: CILA-S  prot/estremi 2406   data 03/02/2022  
/0</t>
  </si>
  <si>
    <t>VIA LA LOGGIA 2</t>
  </si>
  <si>
    <t>VIA BOSTON 22</t>
  </si>
  <si>
    <t>Manutenzione facciata lato strada e frontespizio laterale
Titolo autorizzativo: null  prot/estremi 0   data null  
PROROGA NOTIFICA PRELIMINARE PRIMO INVIO N. 0100127200005657832021/0</t>
  </si>
  <si>
    <t>M.S. PONTEGGI SNC DI MOHAMED METWALY BASYOUNY BASYOUNY METWALY &amp; C C , P.L. IMPIANTI DI LOTESTO DOMENICO , CONSORZIO SERVIZI GENERALI , M.D RISTRUTTURAZIONI SRL , ECO INFISSI SRLS , DESTRATIS WALTER , GRUPPO EMME</t>
  </si>
  <si>
    <t>CORSO DUCA DEGLI ABRUZZI 87</t>
  </si>
  <si>
    <t>Manutenzione facciata lato strada
Titolo autorizzativo: null  prot/estremi 0   data null  
PROROGA NOTIFICA PRELIMINARE PRIMO INVIO N. 0100127200006154142021/0</t>
  </si>
  <si>
    <t>M.S. PONTEGGI SNC DI MOHAMED METWALY BASYOUNY BASYOUNY METWALY &amp; C C , P.L. IMPIANTI DI LOTESTO DOMENICO , MISSAOUI MUSTAPHA , GRUPPO EMME , ABDELLAH OULAHRIR , MISSAOUI AZIZ</t>
  </si>
  <si>
    <t>STRADA LAURETTA 13</t>
  </si>
  <si>
    <t>Opere di efficientamento energetico superecobonus 110% di edificio residenziale unifamiliare esistente
Titolo autorizzativo: CILA-S  prot/estremi 0   data 22/04/2022  
CilaS in corso di presentazione/0</t>
  </si>
  <si>
    <t>ZP COSTRUZIONI GENERALI S.R.L.</t>
  </si>
  <si>
    <t>CORSO FRANCIA  122</t>
  </si>
  <si>
    <t>Manutenzione facciata lato strada e frontespizi laterali
Titolo autorizzativo: null  prot/estremi 0   data null  
PROROGA NOTIFICA PRELIMINARE PRIMO INVIO N. 0100127200005659842021/0</t>
  </si>
  <si>
    <t>VIA ONORATO VIGLIANI 49</t>
  </si>
  <si>
    <t>Manutenzione facciata lato cortile
Titolo autorizzativo: null  prot/estremi 0   data null  
PROROGA NOTIFICA PRELIMINARE PRIMO INVIO N. 0100127200005658772021/0</t>
  </si>
  <si>
    <t>VIA PIGAFETTA 61</t>
  </si>
  <si>
    <t>Manutenzione facciata lato strada e frontespizio
Titolo autorizzativo: null  prot/estremi 0   data null  
PROROGA NOTIFICA PRELIMINARE PRIMO INVIO N. 0100127200005661162021/0</t>
  </si>
  <si>
    <t>C.M.B. GROUP ITALIA S.R.L.S. , MAKKA DI ABOUZID DI E.A. , GRUPPO EMME , P.L. IMPIANTI DI LOTESTO DOMENICO</t>
  </si>
  <si>
    <t>VIA GORIZIA 191</t>
  </si>
  <si>
    <t>REALIZZAZIONE DI OPERE INTERNE IN APPARTAMENTO RESIDENZIALE
Titolo autorizzativo: CILA  prot/estremi 8576   data 22/04/2022  
/0</t>
  </si>
  <si>
    <t>ANDREA TESTA , IMPIANTI ELETTRICI DI NARDI ANDREA , HOME COSTRUZIONI DI RE MASSIMILIANO</t>
  </si>
  <si>
    <t>CORSO RACCONIGI 11</t>
  </si>
  <si>
    <t>RIFACIMENTO IMPERMEABILIZZAZIONE TETTO PIANO NEL CORTILE USO AUTORIMESSE
Titolo autorizzativo: null  prot/estremi 0   data null  
/0</t>
  </si>
  <si>
    <t>BI-EESE ASFALTI S.A.S. DI BUFFO PATRIZIA &amp; C.</t>
  </si>
  <si>
    <t>VIA GIOLITTI 23</t>
  </si>
  <si>
    <t>MANUTENZIONI EDILI ED IMPIANTISTICHE
Titolo autorizzativo: null  prot/estremi 0   data null  
AGGIORNAMENTO NOTIFICA PRELIMINARE DEL 14/04/2020/0</t>
  </si>
  <si>
    <t>C.S. IMPIANTI DI CARMELO SURRA , FABRICARESTAURI , ALPHE PONTEGGI S.R.L. , QUINTINO COSTRUZIONI SPA , DOMUS MOQUETTE DI ANTONIO CAPUCCHIO S.R.L. , CHIANESE BRUNO , G.M.L. S.R.L.S. EDILIZIA GENERALE , ACS AUTOMAZIONE CHIUSURA DI SICUREZZA S.R.L.S. , SE.MA IMPIANTI DI DI FAZIO SERGIO , CREFELEAN MIHAIL , ANDREI IOAN , BERTO NON SOLO COPERTURE DI BERTO GIANNI</t>
  </si>
  <si>
    <t>MO. AUDIOVIDEO_2021-22 LAVECO_078_2021-2022_CORSO DUCA DEGLI ABRUZZI 24</t>
  </si>
  <si>
    <t>Lavori di manutenzione ordinaria audio video installati presso gli edifici di proprietà del Politecnico di Torino o a questi affidati in uso, siti in Torino, Mondovì,
ed Alessandria per la durata di 24 mesi. CIG: 89525294A4 - CUP: Esente
Titolo autorizzativo: null  prot/estremi 0   data null  
Le opere previste non richiedono autorizzazioni da parte degli Enti competenti
La procura speciale sarà firmata dal Dirigente dell'Area Edilizia e Logistica, Dott.ssa Concetta Di Napoli, in nome e per conto dell'intestatario
/0</t>
  </si>
  <si>
    <t>E-CLIP DI MARITANO GIAN CARLO , CWS SRL</t>
  </si>
  <si>
    <t>VIA CENISCHIA 50</t>
  </si>
  <si>
    <t>Opere di manutenzione straordinaria: demolizione e ricostruzione di tramezzi interni per lieve modifica della distribuzione degli ambienti, integrazione degli
impianti tecnici e dei servizi igienico-sanitari esistenti.
Titolo autorizzativo: CILA  prot/estremi 0   data 12/04/2022  
/0</t>
  </si>
  <si>
    <t>MARITANO TERMOIDRAULICA SNC DI MARITANO GIANMICHELE E PIERLUIGI , CLAUDIU DIRNU , B. ELETTRA DI BORIN FABIO , AG RESTAURI CONSERVATIVI
S.A.S. DI GUIDABELLI ANGELO
&amp; C. SIGLABILE AG RESTAURI
CONSERVATIVI S.A.S.</t>
  </si>
  <si>
    <t>VIA CARDINAL MASSAIA 59</t>
  </si>
  <si>
    <t>MANUTENZIONE STRAORDINARIA LEGGERA DI CUI ART. 3 COMMA 1 LETTERA B E ART. 6 BIS DEL DPR 380 DEL 2001
Titolo autorizzativo: CILA  prot/estremi 7986   data 14/04/2022  
/0</t>
  </si>
  <si>
    <t>GHICU GHEORGHE SORIN , SALVATORE MONGIOVI'
 , TERMOIDRAULICA2002 DI LA ROSA GIUSEPPE , CASA DESIGN DI CATEA FRANCISC , CORNAGLIA S.R.L.</t>
  </si>
  <si>
    <t>LOCAGRU S.R.L. , LEOTTA SEBASTIANO  , RF ALTERNATIVE POWER S.R.L. , A.P. COSTRUZIONI S.R.L. , FINSTRAL S.P.A. , S.I.C.A.T. S.R.L. , P.F.P. IMPIANTI E SERVIZI S.R.L. , TOSCANETTI S.R.L. , GRUPPO TECNOIMPRESE S.R.L. , C.F. IMPIANTI S.R.L. , CODESPOTI PAOLO , INTERNALS S.R.L.  , EDIMPIANTI SRL , EISSA PONTEGGI &amp; COSTRUZIONI , FILART&amp;DECO' DI PICCIONE FILIPPO , BALLIU SRL , PIRAMIDI GROUP , PIRAMIDI2 DI ELSAYED MOHAMED , BUONOCORE GIUSEPPE , ASAI srl , SID , NUOVA GIRO S.R.L.</t>
  </si>
  <si>
    <t>VIA ISSIGLIO 22</t>
  </si>
  <si>
    <t>INSTALLAZIONE ASCENSORE ESTERNO
Titolo autorizzativo: SCIA  prot/estremi 0   data 21/04/2022  
/0</t>
  </si>
  <si>
    <t>VIA SANT'AGOSTINO 17</t>
  </si>
  <si>
    <t>Manutenzione straordinaria facciate lato strada
Titolo autorizzativo: null  prot/estremi 0   data null  
CIL per opere libere - prot. 2021-20-29684/0</t>
  </si>
  <si>
    <t>ROSA SNC DI TROGU MARIO &amp; C. SNC , PIRAMIDI PONTEGGI DI ELMENSSHAWY , MORELLO IMPIANTI S.R.L.S. , EDIL SERVICE S.R.L.</t>
  </si>
  <si>
    <t>VIA ISONZO 49</t>
  </si>
  <si>
    <t>INSTALLAZIONE ASCENSORE ESTERNO
Titolo autorizzativo: SCIA  prot/estremi 8547   data 22/04/2022  
/0</t>
  </si>
  <si>
    <t>Repowering linea "VALDOCCO" nel Comune di Torino.
Titolo autorizzativo: null  prot/estremi 0   data null  
INDIRIZZI:
via Levanna - corso Appio Claudio, 77/A - via Alasonatti, 9 - via Fossano, 18 - corso Regina Margherita, 220 - via Bari, 5 - via Macerata, 6 - via Dronero, 2 -
via G. Bosco, 7/C - via Maria Ausiliatrice, 46 - corso Regina Margherita, 151/A - corso Valdocco, 17/A - via Piave, 23 - via Bligny, 16 - via Carlo Ignazio
Giulio, 2 - piazza Emanuele Filiberto, 10 - via Corte d'Appello, 11 - via della Misericordia, 6 - via Barbaroux, 33 - via Santa Maria, 6 - via Bertola, 28 - via
Botero, 15-23 - via Santa Teresa, 23 - via San Francesco d'Assisi, 22 - via Prati, 2 - via Dellala, 8/0</t>
  </si>
  <si>
    <t>OPERE DI MANUTENZIONE ORDINARIA PER RIPARAZIONI SALTUARIE E PARZIALI DEL MANTO DI COPERTURA IN PVC SULLA COPERTURA PIANA DEL FABBRICATO
Titolo autorizzativo: ...  prot/estremi 0   data null  
/0</t>
  </si>
  <si>
    <t>POSIRCA GHEORGHE , KINE' SRLS</t>
  </si>
  <si>
    <t>VIA  ARQUATA 7</t>
  </si>
  <si>
    <t>MANUTENZIONE STRAORDINARIA INTERNA APPARTAMENTO AL PIANO TERZO - VIA ARQUATA N.7
Titolo autorizzativo: CILA  prot/estremi 0   data 21/04/2022  
/0</t>
  </si>
  <si>
    <t>MONCHIERO IMPIANTI SNC , CASALE ALLOA GUIDO , C &amp; B DI BISOTTI LUCA , MYZYRY GRAMOZ</t>
  </si>
  <si>
    <t>CORSO  GALILEO FERRARIS 104</t>
  </si>
  <si>
    <t>Modifiche interne e rifacimento servizi
Titolo autorizzativo: CILA  prot/estremi 0   data 11/11/2021  
Aggiornamento 4/0</t>
  </si>
  <si>
    <t>LTC S.R.L.</t>
  </si>
  <si>
    <t>VIA MILANO  18</t>
  </si>
  <si>
    <t>Manutenzione facciata lato strada
Titolo autorizzativo: CILA  prot/estremi 1974   data 31/01/2022  
/0</t>
  </si>
  <si>
    <t>MALBA PONTEGGI SRL , INTERCOS SAS DI DAVIDE CONSOLETO &amp; C.</t>
  </si>
  <si>
    <t>VIA FIANO 25</t>
  </si>
  <si>
    <t>Cambio di destinazione di uso da commerciale a residenziale.
I lavori per il cambio di destinazione d'uso dell'immobile oggetto dell'intervento comprendono:
- nuova distribuzione funzionale con la realizzazione di pareti divisorie;
- realizzazione di nuovo impianto idrico sanitario
- ammodernamneto impianto elettrico e termofluidico
Titolo autorizzativo: SCIA-ALT-PDC  prot/estremi 0   data 21/01/2021  
CILAS 2022-20-7533 del 06/04/2022/0</t>
  </si>
  <si>
    <t>VIA CLAUDIO BERTHOLLET  46</t>
  </si>
  <si>
    <t>NEWCOMS SAS DI COMMISSO FRANCESCO &amp; C. , BOVA CLAUDIO , IMPRECOM S.R.L. , SIRIO TECHS.C.A.R.L. A MUT. PREV. , PRIM'ARIA SOCIETA COOPERATIVA , OTHAM COSTRUZIONI DI SAMIA SOLIMAN MOHAMED ABDELGAYED , TECNO GESS SRL</t>
  </si>
  <si>
    <t>VIA  CLAUDIO BERTHOLLET 46 0</t>
  </si>
  <si>
    <t>Opere di manutenzione straordinaria con opere strutturali per lievi modifiche all'assetto planimetrico ai piani interessati dell'edificio (piani interrato terreno, 4°,
5°, 6°, 7° e copertura) con adeguamenti impiantistici e miglioramento dell'accessibilità ai piani per i portatori di handicap.
Titolo autorizzativo: SCIA  prot/estremi 24229   data 19/11/2019  
/0</t>
  </si>
  <si>
    <t>KONE S.P.A. , ESSA GLOBO , ELETTRO-CAB S.R.L. , BONIFICHE SAN MARTINA S.R.L. , COIBEX SRL , SA.FI.RE. S.R.L. , CONSTRUCT CEVIAN SRL , ARDUINO TRASPORTI - S.P.A. , CEFLA S.C.  , GECOTEK S.R.L. , IMPRESA SACCO , GE.PI. DI GIUSEPPINA ELVEZIO , NEWCOMS SAS DI COMMISSO FRANCESCO &amp; C. , LIUNI S.P.A. , MITECH S.R.L. , O.S. IMPIANTI DI ORLANDO SAVERIO , ESSECI - S.R.L. , F.LLI GALLUCCIO ASCENSORI S.R.L. , IMPRECOM S.R.L. , EDILDECOR LAURIA S.R.L. , SABAGI SRL  , BCD NOLEGGI SRL , FALEGNAMERIA GIOVINAZZO S.A.S. DI DAVIDE E SIMONE GIOVINAZZO , LC IMPIANTI SRL , ARTE COSTRUZIONI SRLS , EMINI ALI , TOMA DASHAMIR , LOI S.R.L. , BOSS IMPIANTI DI DI CICCO PIETRO PAOLO , TECNOCOLD DI BIANCHINI OMAR , F.G.L. DI SAVIANO FRANCESCO &amp; C. SNC</t>
  </si>
  <si>
    <t>CORSO CASTELFIDARDO 0</t>
  </si>
  <si>
    <t>Realizzazione di volume tecnico per bombolaio ad uso celle prova motori
Estensione interventi di adeguamento celle TB01-TB18
Titolo autorizzativo: CILA  prot/estremi 17929   data 29/07/2021  
/0</t>
  </si>
  <si>
    <t>lAVORI DI RISTRUTTURAZONE INTERNA ALLOGGIO RESIDENZIALE
Titolo autorizzativo: CILA  prot/estremi 0   data 22/04/2022  
/0</t>
  </si>
  <si>
    <t>P&amp;C BONARRIGO</t>
  </si>
  <si>
    <t>VIA SERVAIS 0</t>
  </si>
  <si>
    <t>LAMBDA CND SRL , COST CAM SRL , ROVIL SRL , ECO PIANA SRL</t>
  </si>
  <si>
    <t>VIA CHISONE 1</t>
  </si>
  <si>
    <t>Modifiche interne con adeguamento impianti e formazione di secondo bagno
Titolo autorizzativo: CILA  prot/estremi 0   data 11/01/2022  
/0</t>
  </si>
  <si>
    <t>F.LLI CURTI PARQUETS S.R.L. , DIELLE GROUP S.R.L. , ZUDDAS CARLO , D'IMPERIO FRANCESCO , SIGNORETTA LUCIANO , MAROTTA STEFANO</t>
  </si>
  <si>
    <t>OPERE DI MANUTENZIONE ORDINARIA PER RIPARAZIONI SALTUARIE E PARZIALI DEL MANTO DI COPERTURA IN PVC SULLA COPERTURA PIANA DEL FABBRICATO
Titolo autorizzativo: null  prot/estremi 0   data null  
/0</t>
  </si>
  <si>
    <t>MODIFICA LAYOUT INTERNO LOCALE T42
Titolo autorizzativo: null  prot/estremi 0   data null  
/0</t>
  </si>
  <si>
    <t>STRADA MONGRENO 12</t>
  </si>
  <si>
    <t>INTERVENTO DI EFFICIENTAMENTO ENERGETICO
Titolo autorizzativo: CILA-S  prot/estremi 29363   data 17/12/2021  
/0</t>
  </si>
  <si>
    <t>TRENERGY S.R.L.S.</t>
  </si>
  <si>
    <t>VIA  GIACOSA 21</t>
  </si>
  <si>
    <t>Lavori di manutenzione straordinaria di civile abitazione. Opere edili, da falegname. Rifacimento impianto idro-sanitario. Opere decoratore
Titolo autorizzativo: null  prot/estremi 0   data null  
/0</t>
  </si>
  <si>
    <t>AS IMPIANTI SRL , CARDACINO SAVINO , GAVELLO ANGELO , CORNEL COLCER</t>
  </si>
  <si>
    <t>VIA  BURONZO 4</t>
  </si>
  <si>
    <t>INTEGRAZIONE DEI PUNTONI ESISTENTE DELLA COPERTURA, TRAMITE LA RIMOZIONE DEGLI STESSI E
L'INSTALLAZIONE DI NUOVI PUNTONI AVENTI INTERASSE MINORE RISPETTO ALLO STATO ATTUALE - RIMOZIONE
E REALIZZAZIONE DI NUOVO MANTO DI COPERTURA
Titolo autorizzativo: SCIA  prot/estremi 8084   data 13/04/2022  
/0</t>
  </si>
  <si>
    <t>OMEGA ENERGY SRLS , GERACI CRISTIAN , GIAI CHECCO JOSE' EDUARDO</t>
  </si>
  <si>
    <t>VIA L. MANARA 6</t>
  </si>
  <si>
    <t>Opere interne in appartamento: Demolizione di tramezzi e pavimenti, realizzazione di nuovi tramezzi per diversa distribuzione planimetrica, realizzazione di
nuova pavimentazione, rifacimento impianti idraulico ed elettrico.
Titolo autorizzativo: CILA  prot/estremi 7733   data 11/04/2022  
/0</t>
  </si>
  <si>
    <t>COSTRUENDO DI SERGIO MARINARO , L.C. DECOREDIL DI LAVA CHRISTIAN , SAVELLA DANIELE , EMMECI IMPIANTI DI CAULA MARCO</t>
  </si>
  <si>
    <t>SALITA MICHELANGELO GAROVE 24</t>
  </si>
  <si>
    <t>OPERE DI MANUTENZIONE ORDINARIA ALL'INTERNO DEL CINEMA MULTISALA "THE SPACE CINEMA"
Titolo autorizzativo: null  prot/estremi 0   data null  
CILIl giorno 31/03/2022 alle ore 13:07:19 (+0200) il messaggio"Comunicazione edilizia libera The Space Cinema , salita M. Garove 24, Torino" proveniente da "emsolam@compec.it"ed indirizzato a "sportello.edilizia@cert.comune.torino.it"è stato consegnato nella casella di destinazione.Identificativo messaggio: 9C248731-54DD-6A41-B25E-C2F51E2D9AF3@twtcert.it/0</t>
  </si>
  <si>
    <t>R.T.M. MULTISERVICE S.R.L. , MORIS S.R.L. , SANVIDO SRL , EM SOLUZIONI  ENGINEERING MANAGEMENT SOLUZIONI SRL , ALBA SRL</t>
  </si>
  <si>
    <t>CORSO G. LANZA 27</t>
  </si>
  <si>
    <t>Intervento di manutenzione straordinaria comprendente la riqualificazione delle facciate, la coibentazione della copertura e contestuale installazione di due
campi fotovoltaici sulle falde est e ovest e batteria di accumulo a corredo, la sostituzione di serramenti (in legno) e persiane (in alluminio), l'installazione di un
sistema ibrido (caldaia a condensazione a metano e pompa di calore aria-acqua) in sostituzione della caldaia a metano esistente e relativo sistema di
termoregolazione.
Titolo autorizzativo: CILA-S  prot/estremi 8149   data 15/04/2022  
La Notifica Preliminare è riferita anche alla CILA Protocollo n. 0007893 del 12.04.2022, Pratica 2022-20-7893 a cui è collegata la CILA-S citata./7</t>
  </si>
  <si>
    <t>GROUP HOME SRL</t>
  </si>
  <si>
    <t>VIA CARLO NOÈ 8</t>
  </si>
  <si>
    <t>MANUTENZIONE STRAORDINARIA: INTERVENTI DI RIFACIMENTO FACCIATE E DI RIQUALIFICAZIONE ENERGETICA UNITAMENTE AL PROGETTO
STRUTTURALE PER OPERE DI RIPARAZIONE CON INTERVENTI LOCALI IN SISMABONUS
Titolo autorizzativo: CILA-S  prot/estremi 0   data 12/11/2021  
La suddetta pratica edilizia CILA Superbonus - art. 119 DL 34/2020, n. 2021-20-26172, prot. 0026172 del 12/11/2021 è stata presentata in variante ed
integrazione alla precedente pratica edilizia CILA n. 2020-20-22659, prot. 0022659 rilasciato in data 14/12/2020.
Successivamente sono stati presentati Procedimento sismico n. 2021-20-26172 con prot.0026172 del 19/11/2021 e SCIA art.22 c.1 TUE n.2021-9-30556
prot.0030556 del 30/12/2021./0</t>
  </si>
  <si>
    <t>MELLANO SERRAMENTI S.R.L. , ASCENSORI MOMETTI S.R.L. , OFFICINE ABRIOLA SRL , SICURLIVE GROUP SRL , TRIVELLA SRL , IMPRESA EVALDO &amp; RANDON S.R.L. , GARANT S.R.L. , AL.MA SRL , CEA SERVIZI SRL , TEC IMPER S.R.L. , PS SERVIZI S.R.L. , IDROGEB S.N.C. DI CAPPELLO GIULIO E RICCIARDI ALESSANDRO  , EDIL COSTRUZIONI SRLS , MARIELLO SOCIETA' A RESPONSABILITA' LIMITATA , SERVIZIO PONTEGGI S.N.C. DI ABDELMAABOUD AHMED GABER SAADAWI &amp; C. , BCS COSTRUZIONI S.N.C. DI COMAN CIPRIAN &amp; C. , TEDONE BIAGIO , CHIODA GIANLUCA MATTIA , LATTONERIA ROTA S.R.L.</t>
  </si>
  <si>
    <t>VIA SOSTEGNO 3</t>
  </si>
  <si>
    <t>NUOVA REALIZZAZIONE DI EDIFICIO REDIDENZIALE DI N. 10 ALLOGGI E AUTORIMESSE
Titolo autorizzativo: PDC  prot/estremi 0   data 19/04/2021  
/0</t>
  </si>
  <si>
    <t>VIA MONTANARO 70</t>
  </si>
  <si>
    <t>Opere edili, metalliche ed impiantistiche per modifica di 
un impianto di Comunicazioni elettroniche per conto di 
Iliad Italia S.p.A. - TO10154_011 VIA MONTANARO
Titolo autorizzativo: SCIA  prot/estremi 13954   data 25/02/2022  
Si fa riferimento alla pratica suap 13970161009-10022022-1222 del 25/02/2022/0</t>
  </si>
  <si>
    <t>VIA  AUGUSTO BERTA  22</t>
  </si>
  <si>
    <t>INTERVENTO DI MANUTENZIONE STRAORDINARIA PER MODIFICHE ALL'ASSETTO PLANIMETRICO, ADEGUAMENTO IMPIANTI E FINITURE
Titolo autorizzativo: CILA  prot/estremi 30468   data 29/12/2021  
/0</t>
  </si>
  <si>
    <t>VIA BORGARO 43</t>
  </si>
  <si>
    <t>L'intervento consiste nel ripristino della facciata lato strada e lato cortile, posa del cappotto sul frontespizio, rifacimento tetto e
posa linea vita.
Titolo autorizzativo: null  prot/estremi 0   data null  
/0</t>
  </si>
  <si>
    <t>STRADA  DELLE CACCE 91</t>
  </si>
  <si>
    <t>Realizzazione di recinzione in calcestruzzo armato
Titolo autorizzativo: ...  prot/estremi 0   data null  
/0</t>
  </si>
  <si>
    <t>LAVORINCORSO SRL</t>
  </si>
  <si>
    <t>VIA MONTE ORTIGARA 46</t>
  </si>
  <si>
    <t>MANUTENZIONE STRAORDINARIA DI UNITA' IMMOBILIARE (RIDISTRIBUZIONE DEGLI SPAZI INTERNI).
Titolo autorizzativo: CILA  prot/estremi 8335   data 20/04/2022  
/0</t>
  </si>
  <si>
    <t>IMPRESA SACCO , MACRI' SAVERIO , BARBARIA DANIEL , GR IMPIANTI DI ROSOLIA GAETANO</t>
  </si>
  <si>
    <t>Intervento di Manutenzione Straordinaria sulle coperture
Titolo autorizzativo: CILA-S  prot/estremi 0   data 13/02/2022  
Si trasmette il presente aggiornamento al fine di precisare che attualmente il cantiere non comprende più le opere di Efficientamento Energetico che dovevano essere eseguite dall'impresa TECNOZENITH SRL DI DELGROSSO &amp; C, già introdotte con il primo invio dell'istanza, ma soltanto quelle relative all'intervento di Manutenzione Straordinaria sulle coperture
Il numero di protocollo dell'istanza di riferimento è il 0003757 protocollata in data 18-02-2022. Nr. Pratica: 2022-20-3757/7</t>
  </si>
  <si>
    <t>SMAKAJ ASTRIT , FLORIO ELIGIO</t>
  </si>
  <si>
    <t>CORSO  REGINA MARGHERITA  197</t>
  </si>
  <si>
    <t>OPERE DI MANUTENZIONE RELATIVE AL RESTAURO DELLE FACCIATE VISIBILI DA STRADA DEL CONDOMINIO DI CORSO REGINA MARGHERITA
197
Titolo autorizzativo: null  prot/estremi 0   data null  
/0</t>
  </si>
  <si>
    <t>EVER GLOBAL SERVICE , VERTICAL ALPINE SAS</t>
  </si>
  <si>
    <t>CORSO  VINZAGLIO  12</t>
  </si>
  <si>
    <t>OPERE DI MANUTENZIONE RELATIVE AL RESTAURO DELLE FACCIATE VISIBILI DA STRADA DEL CONDOMINIO DI CORSO VINZAGLIO 12 BIS
Titolo autorizzativo: null  prot/estremi 0   data null  
/0</t>
  </si>
  <si>
    <t>VIA NINO OXILIA 44</t>
  </si>
  <si>
    <t>STAR SYSTEM DI STELLA MARCO , LA NORD IMPIANTI SRL , ARKY S.R.L. , R.T. DI TIBARI NAGUEME</t>
  </si>
  <si>
    <t>VIA L. CIBRARIO 4</t>
  </si>
  <si>
    <t>Esecuzione di opere di efficientamento energetico e riduzione del rischio sismico su edificio condominiale pluripiano. In dettaglio, si eseguiranno: il
rifacimento della coperture a falda di entrambe le maniche del fabbricato e l'installazione di sistemi di protezione collettiva anticaduta; la sostituzione della
caldaia centralizzata esistente con una più efficiente a condensazione con rifacimento delle linee idriche di adduzione scarico e distribuzione orizzontale
primaria, della linea di alimentazione a metano e del comignolo in copertura; messa a norma ai fini antincendio del locale caldaia; isolamento di parte delle
superfici opache, orizzontali e verticali, che definiscono l'involucro edilizio (pareti esterne lato cortile, copertura piana praticabile lato strada, coperture a falda)
e risoluzione dei ponti termici; isolamento del solaio interpiano che delimita inferiormente il volume riscaldato (terreno-cantinato); la sostituzione di parte dei
serramenti esterni vetrati
Titolo autorizzativo: null  prot/estremi 0   data null  
la Cila-S sarà depositata presso lo Sportello Unico per l'Edilizia del Comune di Torino, attraverso il portale web MUDE Piemonte, a seguito dell'avvenuta
protocollazione della presente notifica/0</t>
  </si>
  <si>
    <t>PALUMBO S.R.L. , EDILSTRANO SNC DI STRANO DAVIDE E STRANO SALVATORE SIGLABILE EDILSTRANOSNC DI STRANO DAVIDE &amp; C. , DECOR EMOTION DI CARROZZA ANDREA , MORELLO IMPIANTI S.R.L.S. , SASHIN SALEM</t>
  </si>
  <si>
    <t>VIA GEYMONAT LUDOVICO 7</t>
  </si>
  <si>
    <t>IESS SRL</t>
  </si>
  <si>
    <t>VIA DEL DROSSO 249</t>
  </si>
  <si>
    <t>VIA MONTE PERTICA 9</t>
  </si>
  <si>
    <t>VIA INDUSTRIA 12</t>
  </si>
  <si>
    <t>VIA  GIOVANNI AMENDOLA  9</t>
  </si>
  <si>
    <t>Manutenzione straordinaria con demolizione e costruzione di tramezze interne, modifica nell'assetto planimetrico dell'unità commerciale, posa pavimentazioni e rivestimenti, intonaci, decorazioni interne.
Titolo autorizzativo: CILA  prot/estremi 0   data 23/04/2022  
/0</t>
  </si>
  <si>
    <t>R.C. IDRAULICA DI ROMANO LUCA , CTA IMPIANTI S.N.C. DI AVEROLDI GIACOMO E C. , ELETTROTECNICA L.P. S.N.C. DI LEGATI E PANNI , ENNEMME TINTEGGIATURE S.A.S. DI BRESCIANI LEONARDO E C. , LEALI MATTEO , LC SRL , GM SERVICE DI MOTTA &amp; MAFFI S.N.C. , SERGIO CHITTO' , EDILDANCI SRLS</t>
  </si>
  <si>
    <t>TESIO SERRAMENTI E LAVORAZIONE DEL LEGNO SNC , MARIO CHIALE  , GROPPO DAVIDE GIUSEPPE , VASTOLA ANIELLO , IMPRESA EDILE VIDILI S.R.L.</t>
  </si>
  <si>
    <t>VIA LEINI' 66</t>
  </si>
  <si>
    <t>LAVORI DI MANUTENZIONE STRAORDINARIA SULLE FACCIATE ESTERNE
Titolo autorizzativo: CILA  prot/estremi 0   data 14/12/2021  
TRATTASI DI CIL E NON DI CILA/0</t>
  </si>
  <si>
    <t>EDIL FERATI DI FERATI FESTIM , ARE GENERAL CONTRACTOR S.R.L. , ARE S.R.L. , NAGY FETOUH AWAD ELDEWIK FETOUH</t>
  </si>
  <si>
    <t>Manutenzione straordinaria locale commerciale
Titolo autorizzativo: null  prot/estremi 0   data null  
/0</t>
  </si>
  <si>
    <t>MARINO GEOM. FRANCESCO IMPRESA EDILE , ELE.CO SRL , ALEXSUPERFICI , CASTAGNOLI A. E FIGLI SRL</t>
  </si>
  <si>
    <t>PIAZZA MASSAUA 5</t>
  </si>
  <si>
    <t>- MODIFICA DELLA DISTRIBUZIONE INTERNA
- REALIZZAZIONE DI SOLETTA IN C.A. NEL VANO ASCENSORE TRA IL PIANO -1 E -2 E SOSTITUZIONE ASCENSORE ESISTENTE
Titolo autorizzativo: SCIA  prot/estremi 0   data 24/11/2021  
/0</t>
  </si>
  <si>
    <t>VIA  SOMALIA  72</t>
  </si>
  <si>
    <t>MANUTENZIONE STRAORDINARIA PER RIQUALIFICAZIONE ENERGETICA 
Titolo autorizzativo: null  prot/estremi 0   data null  
/0</t>
  </si>
  <si>
    <t>CERESA S.P.A. , ALMEG SRLS , IMPRESA VOGLI SAIMIR , TROCI PONTEGGI S.N.C. DI TROCI LISANDER &amp; C. , INTEREDIL S.R.L.</t>
  </si>
  <si>
    <t>VIALE XXV APRILE  95</t>
  </si>
  <si>
    <t>Opere di efficientamento energetico come da CILAS 01-001272-0000612821-2021 prot. n. 30389 del del 28/12/2021
Titolo autorizzativo: CILA-S  prot/estremi 30389   data 28/12/2021  
/0</t>
  </si>
  <si>
    <t>AMG COSTRUZIONI GENERALI</t>
  </si>
  <si>
    <t>CORSO GIAMBONE EUSEBIO 46</t>
  </si>
  <si>
    <t>DEMOLIZIONE DI TRAMEZZI INTERNI IN MURATURA NON PORTANTE, ATTI A FONDERE GLI ATTUALI LOCALI TINELLO, CUCININO, PORZIONE DI CORRIDOIO E SOGGIORNO, PORTANDO COSI ALLA CREAZIONE DI UN NUOVO LOCALE "SOGGIORNO CON ANGOLO COTTURA", DEMOLIZIONE DI PORZIONE DI MURATURA TRA IL LOCALE E BAGNO-CORRIDOIO PER IL POSIZIONAMENTO DI UNA PORTA SCORREVOLE. 
Titolo autorizzativo: CILA  prot/estremi 0   data 26/04/2022  
/0</t>
  </si>
  <si>
    <t>ROERO INFISSI S.N.C. DI NOTA ANTONIO E FIGLI , STEFED COSTRUZIONI S.R.L. , FASA DI PERETTI FABIO &amp; C. S.A.S. , DUO' MAURIZIO , PORPORATO BRUNO</t>
  </si>
  <si>
    <t>VIA BELLARDI 22</t>
  </si>
  <si>
    <t>RISTRUTTURAZIONE EDILIZIA, CONSOLIDAMENTO STATICO E SISMICO
Titolo autorizzativo: null  prot/estremi 0   data null  
/0</t>
  </si>
  <si>
    <t>EL.MO DI MONTISCI ENRICO MARIA , EBI , BIANCHINO VINICIO GIOVANNI  , ARESE SERRAMENTI S.R.L.</t>
  </si>
  <si>
    <t>VIA CANDIDO VIBERTI 4</t>
  </si>
  <si>
    <t>ADEGUAMENTO PREVENZIONE INCENDI AUTORIMESSE PIANI INTERRATI E RIFACIMENTO PIANO CORTILE - RIFACIMENTO PAVIMENTAZIONE DEL CORTILE INTERNO CON ARRICCHIMENTO DELLO SPAZIO VERDE - RIFACIMENTO COLONNE IDRO SANITARIE
Titolo autorizzativo: PDC  prot/estremi 0   data 26/09/2018  
NOTIFICA PRELIMINARE DI RIFERIMENTO COMUNICATA IN DATA 10/12/2018 E AGGIORNAMENTO IN DATA 19/10/2020.
RIFERIMENTI PROROGA P.D.C. N. 1_PR_/2022 PROT. EDILIZIO N.2021-19-28018 DEL 17/01/2022
CON IL SEGUENTE AGGIORNAMENTO DELLA NOTIFICA PRELIMINARE SI SOSTITUISCE IL COORDINATORE IN FASE DI PROGETTAZIONE ED ESECUZIONE.
COORDINATORE IN FASE DI ESECUZIONE USCENTE: ARCHITETTO GIACOLINO ALESSANDRO CON STUDIO TECNICO A SAN MARTINO
CANAVESE (TO) IN VIA CASTELLAMONTE N.C.7, CELL. 3460079717
/0</t>
  </si>
  <si>
    <t>DIGRA S.R.L. , RISTRUTTURA SOCIETA' COOPERATIVA  , AREA AMBIENTE SRL , G.S.ELETTONIC EVOLUTION S.R.L.</t>
  </si>
  <si>
    <t>Opere di manutenzione ordinaria per ripristino manto di impermeabilizzazione e pavimentazione al piano parcheggio
Titolo autorizzativo: null  prot/estremi 0   data null  
/0</t>
  </si>
  <si>
    <t>BACCHI DI MICCICHE' GIOVANNI</t>
  </si>
  <si>
    <t>CORSO SALVEMINI 5</t>
  </si>
  <si>
    <t>CENTRALE MIRAFIORI NORD
REALIZZAZIONE SISTEMA DI ACCUMULO CALORE - DEMOLIZIONE IMPIANTI E REALIZZAZIONE OPERE CIVILI
Titolo autorizzativo: PDC  prot/estremi 0   data 11/02/2015  
/0</t>
  </si>
  <si>
    <t>Interventi di consolidamento sismico e adeguamento antincendio da realizzarsi presso il Fabbricato 5bis dello stabilimento Leonardo di Torino - Divisione
Velivoli
Titolo autorizzativo: null  prot/estremi 0   data null  
/0</t>
  </si>
  <si>
    <t>INTERNALS S.R.L.  , VIEFFE SRL , OFFICINE MECCANICHE SAVINO S.R.L. , BRANCACCIO COSTRUZIONI SPA , RED IMPIANTI SRL</t>
  </si>
  <si>
    <t>Opere edili ed impiantistiche propedeutiche alla installazione delle centrali e delle reti di gas puri
Titolo autorizzativo: ...  prot/estremi 0   data null  
Attività di edilizia libera/0</t>
  </si>
  <si>
    <t>OFFICINA MANTINO S.R.L. , EUROIMPIANTI S.P.A.</t>
  </si>
  <si>
    <t>STRIP OUT PARZIALE DEI COMPONENTI SECONDARI DEL FABBRICATO 37 DELLO STABILIMENTO LEONARDO DI
TORINO
RIMOZIONE CORPI ILLUMINANTI, STRISCE RADIANTI E CONTROSOFFITTATURA IN DOGHE METALLICHE
Titolo autorizzativo: CILA  prot/estremi 8758   data 26/04/2022  
TUTTI GLI INTERVENTI IN PROGETTO SONO ESEGUITI ALL'INTERNO DEL FABBRICATO, AL DI SOTTO DEL PIANO DI COPERTURA/0</t>
  </si>
  <si>
    <t>VIA DIGIONE 5</t>
  </si>
  <si>
    <t>Riqualificazione energetica e ristrutturazione importante di II livello di unità immobiliare funzionalmente indipendente in edificio plurifamiliare tramite la
realizzazione di coibentazione dell'involucro opaco, sostituzione di serramenti esterni, sostituzione generatore di calore e installazione di unità VMC.
Titolo autorizzativo: CILA-S  prot/estremi 0   data 26/04/2022  
/0</t>
  </si>
  <si>
    <t>BELLIO LIBERO</t>
  </si>
  <si>
    <t>CORSO DUCA DEGLI ABRUZZI\ 58</t>
  </si>
  <si>
    <t>Opere interne di manutenzione straordinaria
Titolo autorizzativo: CILA  prot/estremi 0   data 11/04/2022  
Pratica Comunale 2022-20-7796 del 11/04/2022  prot. n. 0007796, codice istanza 01-001272-0000663381-2022 /0</t>
  </si>
  <si>
    <t>AVALLE DARIO  , CA.D. IMPIANTI DI CAMILLO DAVIDE , RABBIA F.LLI SNC , BARETTA IDRAULICA RISCALDAMENTO S.R.L.</t>
  </si>
  <si>
    <t>Ristrutturazione interna dell'unità immobiliare con modifiche interne
Titolo autorizzativo: CILA  prot/estremi 0   data 23/02/2022  
/3</t>
  </si>
  <si>
    <t>EDILFRANCO DI BARBIERI FRANCESCO</t>
  </si>
  <si>
    <t>STRADA  DEI GOFFI 97</t>
  </si>
  <si>
    <t>- PIANO TERRA   SOSTITUZIONE CALDAIA, RIFACIMENTO IMPIANTO DISTRIBUZIONE RISCALDAMENTO 
 -  INSERIMENTO DI ISOLAMENTO A CAPPOTTO SU FACCIATA RETRO CON RELATIVA TINTEGGIATURA DELLE STESSO COLORE
  - INSERIMENTO ISOLANTE ESTRADOSSO SOLAIO PIANO PRIMO
 -  INSERIMENTO DI ISOLAMENTO A PAVIMENTO PIANO TERRA
 -  SOSTITUZIONE SERRAMENTI CON STIPITI STESSO COLORE E MATERIALE 
 -  REALIZZAZIONE DI CORDOLO IN FONDAZIONE CON SCAVO E TUTTI I LAVORI ACCESSORI CORRELATI
Titolo autorizzativo: CILA-S  prot/estremi 0   data 07/04/2022  
  LE FIGURE PROFESSIONALI DELLA PRESENTE PRATICA:
-  ARCH. ROBERTA BALMA, PROGETTISTA E D.L.
-  ARCH. IRAJ OMMATI, CSP
- ARCH.  ANTINIO CANU, CSE
- MARCO GEROSA, INTESTATARIO E RISPONSABILE LAVORI /0</t>
  </si>
  <si>
    <t>EDIL-ART SOCIETA' A RESPONSABILITA' LIMITATA SEMPLIFICATA</t>
  </si>
  <si>
    <t>VIALE CARLO CEPPI 36</t>
  </si>
  <si>
    <t>Opere di smantellamento e rimozione EMT-1 al Padiglione V 
Titolo autorizzativo: null  prot/estremi 0   data null  
L'intestatario della presente notifica risulta essere Ing. Lombardi Maria Teresa in qualità di Direttore Tecnico della struttura e come rappresentante dell'ASL Città di Torino./0</t>
  </si>
  <si>
    <t>TOSELLO DIEGO , EUROPA 2000 DI BIVIERA SALVATORE , CG EDILCOOP ¿ SOCIETÀ COOPERATIVA , VARACALLI GIUSEPPE , NIPPON GASES PHARMA SRL</t>
  </si>
  <si>
    <t>VIA ETTORE DE SONNAZ 16</t>
  </si>
  <si>
    <t>RISTRUTTURAZIONE INTERNA ALLOGGIO INTERNA
Titolo autorizzativo: CILA  prot/estremi 2952   data 10/02/2021  
/0</t>
  </si>
  <si>
    <t>FORMART S.N.C. DI FORNERIS MCHELA E MARTINI FRANCA , BOCCALINI LEONARDO , SAVIO S.N.C. DI SAVIO MICHELA E SAVIO SECONDINO , SCALABRIN ROBERTO , FLORIN DINCA , IN TIME SRL , BONGHI MICHELE , ART EDIL DI PARADISO MICHELE , R.D.C.E. DI DELLA CHIESA ERBA ROCCO</t>
  </si>
  <si>
    <t>VIA GASSINO 11</t>
  </si>
  <si>
    <t>L'intervento prevede il rifacimento della copertura dell'edificio con messa in sicurezza statica. Verranno sostituti inoltre i serramenti (velux) e verrà posizionata
linea vita.
Titolo autorizzativo: SCIA  prot/estremi 0   data 20/04/2022  
/0</t>
  </si>
  <si>
    <t>G.E.D. S.R.L.</t>
  </si>
  <si>
    <t>STRADA ANTICA DELLA VENARIA 36</t>
  </si>
  <si>
    <t>ampliamento di edificio unifamiliare mediante la sopraelevazione di un piano e chiusura di balcone al piano rialzato; formazione di terrazzo al piano rialzato a copertura parziale della rampa carraia di nuova realizzazione, realizzazione cappotto, sostituzione serramenti, installazione impianto fotovoltaico
Titolo autorizzativo: PDC  prot/estremi 0   data 13/04/2022  
/0</t>
  </si>
  <si>
    <t>P.F. COSTRUZIONI</t>
  </si>
  <si>
    <t>VIA CAMANDONA 3</t>
  </si>
  <si>
    <t>Demolizione e costruzione di tramezzi interni, rifacimento parziale pavimentazione, rifacimento impianto elettrico e idraulico,realizzazione servizi igienici
pertinenziali camera da letto e modifiche distributive ai servizi igienici esistenti.
Titolo autorizzativo: CILA  prot/estremi 3031   data 10/02/2022  
Numero istanza MUDE 01-001272-0000630895-2022
Numero di protocollo 0003031
Numero di pratica 2022-20-3031/0</t>
  </si>
  <si>
    <t>EDIL-COS DI BOCCARDO LUCA &amp; C. S.N.C. , BARONETTO PIERPAOLO , RAGUSA GIUSEPPE , HI-TECH SYSTEM SNC , EDILGIANFREDA DI GIANFREDA GIUSEPPE</t>
  </si>
  <si>
    <t>VIA FILADELFIA 126</t>
  </si>
  <si>
    <t>L'intervento in progetto consiste nell'unione dei due bagni presenti in un bagno unico e nell'annessione del cucinino al tinello
per creare un unico ambiente cucina. Le opere riguardano la demolizione del pavimento ed il rifacimento completo degli
impianti idrico-sanitario ed elettrico per l'intero appartamento; la realizzazione di un nuovo massetto, la posa di nuove
pavimentazioni e le lavorazioni da decoratore. Sono previste l'installazione di un impianto di climatizzazione e di schermature solari.
Titolo autorizzativo: CILA  prot/estremi 6090   data 21/03/2022  
/2</t>
  </si>
  <si>
    <t>OLIVERO COSTRUZIONI SRL</t>
  </si>
  <si>
    <t>VIA  GOITO 17</t>
  </si>
  <si>
    <t>MANUTENZIONE STRAORDINARIA DI LOCALE WC CON MODIFICHE PARZIALI DEGLI IMPIANTI ELETTRICO ED IDRICO
Titolo autorizzativo: null  prot/estremi 0   data null  
/0</t>
  </si>
  <si>
    <t>RISTRUTTURASMART SRL , BOLDRINI  RINO  , ARAPAJ KLAJDI , CENAJ FLORENC</t>
  </si>
  <si>
    <t>VIA PIETRO COSSA 21</t>
  </si>
  <si>
    <t>CONSOLIDAMENTO SISMICO DELL'IMMOBILE A N° 3 P.F.T. MEDIANTE INTERVENTI STRUTTURALI IN COPERTURA E CONTESTUALE RIFACIMENTO DELLA STESSA.
Titolo autorizzativo: CILA-S  prot/estremi 0   data 15/12/2021  
INTERVENTO EDILIZIO IN SISMABONUS 110% - PRATICA EDILIZIA CILA-S PROT. N° 0029134 DEL 15/12/2021.
RIF. LEGGE N° 34/2020./0</t>
  </si>
  <si>
    <t>ELMAZAJ BEDRI , GACAJ LUCJANA , EDIL TETTO S.R.L.</t>
  </si>
  <si>
    <t>CORSO MONTEVECCHIO 64</t>
  </si>
  <si>
    <t>Manutenzione straordinaria leggera consistente nella demolizione e ricostruzione tramezzi, rifacimento pavimenti e rivestimenti, adeguamento impianti, sostituzione serramenti e tinteggiatura
Titolo autorizzativo: null  prot/estremi 0   data null  
/0</t>
  </si>
  <si>
    <t>FALEGNAMERIA F.LLI BARUTELLO SNC , GRUPPO D'ENGINEERING S.R.L. , GEOWOOD DI PAVESE CARLO , H2 COSTRUZIONI S.R.L.S. , GAMBINO ALESSANDRO , R.C. MULTISERVICE</t>
  </si>
  <si>
    <t>STRADA VIACINALE DELLA PRONDA 127</t>
  </si>
  <si>
    <t>Riqualificazione energetica e sismica con realizzazione di coibentazione termica sulle facciate lato strada e lato cortile con intonaco termico, realizzazione di
coibentazione termica sul frontespizio libero con pannelli in EPS, realizzazione di coibentazione termica sul frontespizio verso passaggio carraio con
intonaco termico, realizzazione di coibentazione termica del solaio del sottotetto con pannelli di EPS, realizzazione di impianto termico centralizzato con
sistema ibrido (pompa di calore e caldaia a condensazione), inserimento di pannelli fotovoltaici, realizzazione di sistema di accumulo con batterie al litio,
rifacimento integrale della copertura in struttura lignea e relativa realizzazione di cordolo perimetrale di contenimento. Sostituzione dei serramenti e dei
portoncini caposcala.
Titolo autorizzativo: CILA-S  prot/estremi 0   data 15/04/2022  
/5</t>
  </si>
  <si>
    <t>CORSO GROSSETO  143</t>
  </si>
  <si>
    <t>Verifica manto di copertura e cornicioni.
Titolo autorizzativo: null  prot/estremi 0   data null  
/0</t>
  </si>
  <si>
    <t>SI.TE.CO SRL</t>
  </si>
  <si>
    <t>VIA G.F. NAPIONE 42</t>
  </si>
  <si>
    <t>Nuova disposizione interna con demolizione e costruzione di tramezzature interne. Rifacimento completo bagno,
pavimentazione, impianto idrico-sanitario ed elettrico. Sostituzione serramenti esterni mantenendo stessa forma, colore e
dimensione degli esistenti.
Titolo autorizzativo: CILA  prot/estremi 0   data 07/04/2022  
/0</t>
  </si>
  <si>
    <t>GI &amp; RA MONDO COSTRUZIONI DI BUZIUC RADU CONSTANTIN , BAZATIN ROMAN , VL. SERVICE DI LUPU VASILE , SERILOR RISTRUTTURAZIONI DI SAVA VASILE</t>
  </si>
  <si>
    <t>VIA OROPA 27</t>
  </si>
  <si>
    <t>Demolizione ripostiglio per costituzione zona giorno open-space soggiorno/cucina nell'attuale zona notte, ampliamento bagno e camera matrimoniale
(vecchia zona giorno), ridimensionamento camera matrimoniale in camera singola. Riapertura porta secondaria per nuovo ingresso su zona giorno e
chiusura interna porta d'ingresso attuale. Rifacimento bagno, pavimentazione, impianto idrico-sanitario ed elettrico. Installazione nuovo boiler a gas per ACS,
sostituzione infissi esterni mantenendo stessa tipologia, dimensione, forma e colore degli esistenti.
Titolo autorizzativo: CILA  prot/estremi 0   data 06/04/2022  
/0</t>
  </si>
  <si>
    <t>SD MAKEOVER S.R.L. , C.M. IMPIANTI S.R.L.S , DI GUARDO DI DI GUARDO PORTELLA EMILIO , D.G. IMPIANTI DI GUIDOBALDI DOMENICO , CASAVO GENERAL CONTRACTOR S.R.L.</t>
  </si>
  <si>
    <t>CORSO VITTOEIO EMANUELE II 58</t>
  </si>
  <si>
    <t>MODIFICHE INTERNE LOCALE T42 TORINO PORTA NUOVA
Titolo autorizzativo: null  prot/estremi 0   data null  
/0</t>
  </si>
  <si>
    <t>VIA STRADELLA 34</t>
  </si>
  <si>
    <t>TRATTASI DI MANUTENZIONE STRAORDINARIA DEGLI IMPIANTI DI CONDIZIONAMENTO.
Titolo autorizzativo: null  prot/estremi 0   data null  
IL RESPONSABILE DEI LAVORI, OLTRE CHE RESPONSABILE DELLA NOTIFICA PRELIMINARE, AI SENSI DEL D. lgs. 81/08 E' L'ING. URRAI FLAVIO./0</t>
  </si>
  <si>
    <t>ORGANIZZAZIONE SAVIO E SCATENA S.R.L.</t>
  </si>
  <si>
    <t>CORSO  BRUNELLESCHI 36</t>
  </si>
  <si>
    <t>modifiche interne come da elaborati allegati alla cila
adeguamento impianti
cartongessi
decorazioni
pavimentazioni
Titolo autorizzativo: CILA  prot/estremi 0   data 26/04/2022  
/0</t>
  </si>
  <si>
    <t>PIOVANO AD S.R.L. , CAZACU EUGEN , ROTARIU MIHAI RADU , B.S. IMPIANTI DI BORDEUS STEFAN , ISOLMASSETTI S.R.L. , CAZACU GABRIEL</t>
  </si>
  <si>
    <t>CORSO MASSIMO D'AZEGLIO 0</t>
  </si>
  <si>
    <t>REALIZZAZIONE PALCO, STRUTTURE E IMPIANTI TEMPORANEI PER LA REALIZZAZIONE DELLA CONFIGURAZIONE DELL'EVENTO EUROVISION SONG CONTEST 2022 NEL PARCO DEL VALENTINO (EUROVILLAGE)
Titolo autorizzativo: null  prot/estremi 0   data null  
/0</t>
  </si>
  <si>
    <t>AL.FIERE S.N.C. DI BAROLO GIUSEPPE, DELMONTE ALDO &amp; C. , ARCOPRIRE SRL , EUROFIERE SPA , ITALSTAGE S.R.L. , WORK TIME SOCIETA' COOPERATIVA , MODO SRL ,  GRUPPO ITALMONTAGGI SRLS , NOLOSYSTEM SRL , TENSOMONT DI IVASCU MIRCEA , IDEAZIONE SRL , A&amp;R ALLESTIMENTI SNC , DORI PUBBLICITA' SRL , XXT SRL , AUROIDRO SOCIETA' ARESPONSABILITA' LIMITATA SEMPLIFICATA , WORLD LIGHTS S.N.C. DI PAOLILLO MICHELE &amp; C.</t>
  </si>
  <si>
    <t>LUNGO DORA NAPOLI 26</t>
  </si>
  <si>
    <t>Adeguamento tecnologico di una preesistente SRB a servizio della telefonia mobile Wind Tre S.p.A. sita nel Comune di Torino (TO), in Lungo Dora Napoli, 26, riferimenti Catastali Foglio n°1183, P.lla n°153.
Rif. TO033 C.SO EMILIA
Titolo autorizzativo: SCIA  prot/estremi 79887   data 29/11/2021  
Comunicazione avvio lavori di adeguamento tecnologico di preesistente impianto di telefonia mobile di Wind Tre S.p.A. denominato "TO033 C.SO EMILIA" ai sensi dell'art. 87 bis D. Lgs. 259/2003 in combinato disposto con l'art. 40, 5 comma, del D.L. 77/2021 convertito in Legge n. 108 del 29 luglio 2021 trasmessa, a mezzo portale telematico, al SUAP del Comune di Torino in data 29/11/2021, codice pratica: 02517580920-19112021-0645, protocollo SUAP: REP_PROV_TO/TO-SUPRO/0079887/0</t>
  </si>
  <si>
    <t>VIA CARLO ALBERTO  16</t>
  </si>
  <si>
    <t>Restauro facciate interno cortile, revisione coperture fabbricati interno cortile
Titolo autorizzativo: CILA  prot/estremi 677126   data 24/04/2022  
/0</t>
  </si>
  <si>
    <t>AUREA S.A.S. DI DUGHERA ANNAMARIA &amp; C. , FANTINO COSTRUZIONI S.P.A.</t>
  </si>
  <si>
    <t>CORSO MARCONI 10</t>
  </si>
  <si>
    <t>opere di manutenzione straordinaria leggera riguardanti la realizzazione di nuove pareti divisorie per nuova distribuzione interna, rifacimento bagno e adeguamento impianti
Titolo autorizzativo: CILA  prot/estremi 8824   data 27/04/2022  
/0</t>
  </si>
  <si>
    <t>V&amp;F ENTERPRISE SRL</t>
  </si>
  <si>
    <t>Ristrutturazione di edificio unifamiliare esistente in zona collinare senza alterazione di sagoma o di volume per eliminazione
dei caratteri incongruenti,rinnovamento interno ed esterno con inserimento di nuove aperture, isolamento a cappotto,
rifacimento della copertura con struttura in legno e manto in coppi alla piemontese, inserimento di nuovi balconi con modiglioni
e lastre in pietra di Luserna, sistemazione della pavimentazione esterna con ripristino del piano di campagna davanti alla casa.
Titolo autorizzativo: SCIA-ALT-PDC  prot/estremi 0   data 30/11/2021  
/7</t>
  </si>
  <si>
    <t>Intervento di risanamento energetico in Superbonus 110% con coibentazione facciate, sostituzione serramenti, installazione ascensore per adeguamento alle barriere architettoniche e installazione fotovoltaico
Titolo autorizzativo: CILA-S  prot/estremi 0   data 04/10/2021  
La presente notifica preliminare - aggiornamento - è riferita alla CILA-S prot. 0022697 del 04.10.2021 e relativa CILA-S in variante prot. 006659 del 28.03.2022/0</t>
  </si>
  <si>
    <t>QUINTINO COSTRUZIONI SPA , VIBI ASCENSORI SRL  , DILAG IMPIANTI S.A.S. DI FRANCESCO CAMPICELLO &amp; C. , NAGY FETOUH AWAD ELDEWIK FETOUH , BONARRIGO S.R.L.</t>
  </si>
  <si>
    <t>VIA L. DES AMBROIS  2</t>
  </si>
  <si>
    <t>Recupero o restauro della facciata degli edifici esistenti, invi inclusi quelli di sola pulitura e tinteggiatura, di cui all'art.1 comma 219, della legge 27 dicembre 2019, n. 160.
Titolo autorizzativo: CILA  prot/estremi 29717   data 21/12/2021  
/0</t>
  </si>
  <si>
    <t>CONSORZIO STABILE AR. TECNOLOGY</t>
  </si>
  <si>
    <t>CORSO SEBASTOPOLI 189</t>
  </si>
  <si>
    <t>manutenzione straordinaria di unità immobiliare con modifiche della distribuzione interna, rifacimento dei pavimento e modifiche dell'impianto elettrico ed idrico.
Titolo autorizzativo: CILA  prot/estremi 678299   data 22/04/2022  
/0</t>
  </si>
  <si>
    <t>Lavori di deguamento magazzino MS51A e servizi igienici tenant presenti al piano interrato della stazione di Torino Porta Nuova  
Titolo autorizzativo: null  prot/estremi 0   data null  
/0</t>
  </si>
  <si>
    <t>PLATTER EDILIZIA DUE SRL</t>
  </si>
  <si>
    <t>VIA VERDI 33</t>
  </si>
  <si>
    <t>RISTRUTTURAZIONE APPARTAMENTO IN VIA VERDI 33, TORINO
Titolo autorizzativo: CILA  prot/estremi 4726   data 03/03/2022  
/0</t>
  </si>
  <si>
    <t>PASTORE  MAURIZIO  , NOERBO IMPIANTI SNC DI ERNANDES C. E C.  , MV. ELECTRA DI MAGLIANO VALTER SAS , AXEL S.R.L.</t>
  </si>
  <si>
    <t>VIA GIULIETTI 1</t>
  </si>
  <si>
    <t>Interventi di efficientamento energetico relativi all'isolamento termico dell'involucro, sostituzione dell'impianto di climatizzazione invernale, sostituzione dei
serramenti sulle parti private, installazione di impianti solari fotovoltaici e sistemi di accumulo.
Interventi di riduzione del rischio sismico, ovvero: rinforzi in fondazione, interventi antisfondellamento e antiribaltamento, rinforzi localizzati, rifacimento dei
balconi lato strada, rifacimento del tetto e rinforzi del sottotetto; oltre opere complementari.
Titolo autorizzativo: CILA-S  prot/estremi 0   data 03/02/2022  
/0</t>
  </si>
  <si>
    <t>QUINTINO COSTRUZIONI SPA , CEA SERVIZI SRL , ARCOSERVIZI SPA</t>
  </si>
  <si>
    <t>VIA JUVARRA  1</t>
  </si>
  <si>
    <t>Demolizione tramezzi
Impiantistica elettrica/idrica/termica
Lucidatura pavimenti marmo/legno
Piastrellature
Cartongessi
Decorazioni
Titolo autorizzativo: CILA  prot/estremi 0   data 12/07/2021  
/0</t>
  </si>
  <si>
    <t>B.A. IMPIANTI DI BAITEL ALOIS , P.A.G. IMPIANTI DI PANTIRU IONUT , INDRA S.R.L. , FALEGNAMERIA PETRUCCELLI P.D.G. DESIGN DI PETRUCCELLI GIOVANNI</t>
  </si>
  <si>
    <t>CORSO AGNELLI 22</t>
  </si>
  <si>
    <t>MODIFICA ASSETTO PLANIMERIO ATTRAVERSO DEMOLIZIONE E RICOSTRUZIONE TRAMEZZI NON PORTANTI,, RIFACIMENTO IMPIANTI IDRICO ED ELETTRICO E RIVESTIMENTI
Titolo autorizzativo: CILA  prot/estremi 8220   data 19/04/2022  
/0</t>
  </si>
  <si>
    <t>HLEUCA SANDU IULIAN , MONARDO FRANCESCO S.R.L. , LUPU ANDREI NICU</t>
  </si>
  <si>
    <t>VIA PRINCIPE TOMMASO 2</t>
  </si>
  <si>
    <t>Opere di manutenzione straordinaria in unità immobiliare residenziale privata consistenti in diversa distribuzione interna con demolizione e ricostruzione di tramezzature interne, rifacimento di impianti idrici ed elettrici, opere di finitura superficiale
Titolo autorizzativo: null  prot/estremi 0   data null  
/0</t>
  </si>
  <si>
    <t>ERDES PAUL , HLEUCA SANDU IULIAN , ORECCHI ANATALE DAL 1946 VETRI - CRISTALLI - CORNICI DI ORECCHIA ARCH. ALBERTO &amp; C. S.A.S , ERDES EUGEN , LUPU ANDREI NICU</t>
  </si>
  <si>
    <t>PIAZZA TERESA CONFALONIERI 3</t>
  </si>
  <si>
    <t>Ristrutturazione interna di alloggio .
Titolo autorizzativo: CILA  prot/estremi 8049   data 14/04/2022  
/0</t>
  </si>
  <si>
    <t>2G ELETTRICI DI GUERZONI GUALTIERO , ROMGUT EDIL SAS DI ROMEDEA , DI CHELE EMANUELE</t>
  </si>
  <si>
    <t>ROMGUT EDIL SAS DI ROMEDEA</t>
  </si>
  <si>
    <t>VIA VENTIMIGLIA 211</t>
  </si>
  <si>
    <t>ESECUZIONE DI UNA PROVA PILOTA DI TRATTAMENTO DI MATERIALI DI RIPORTO CONTENTI FRAMMENTI DI FIBROCEMENTO CON AMIANTO PRESSO IL PALAZZO DEL LAVORO DI TORINO
Titolo autorizzativo: null  prot/estremi 0   data null  
/0</t>
  </si>
  <si>
    <t>INTERVENTO DI EFFICIENTAMENTO ENERGETICO E SISMICO DI CUI AL SUPERBONUS 110.LE OPERE COMPORTANO LA COIBENTAZIONE DELLA FACCIATA SU VIA - FACCIATA INTERNO CORTILE - OPERE STRUTTURALI CHE CONSISTONO IN INTERVENTO LOCALE (RIFACIMENTO COPERTURA). 
Titolo autorizzativo: CILA-S  prot/estremi 0   data 21/04/2022  
IL SIG. BECCUTI ASSUME IL RUOLO DI RESPONSABILE DEI LAVORI IN QUALITA' DI AMMINISTRATORE DEL CONDOMINIO/0</t>
  </si>
  <si>
    <t>D.R. ARTE DI DEMARTE ROCCO</t>
  </si>
  <si>
    <t>VIA OZANAM 5</t>
  </si>
  <si>
    <t>OPERE DI MANUTENZIONE ORDINARIA DELLE FACCIATE
Titolo autorizzativo: null  prot/estremi 0   data null  
/0</t>
  </si>
  <si>
    <t>BRIGADECI FRANCESCO , PROTEX S.N.C. , CARLI STEFANO , FRASNELLI VALTER , NUOVA L.T. COSTRUZIONI SRL - SIGLABILE NUOVA L.T. SRL</t>
  </si>
  <si>
    <t>VIA VIBERTI  1</t>
  </si>
  <si>
    <t>MODIFICHE INTERNE COME DA ELABORATI GRAFICI ALLEGATI ALLA CILA
ADEGUEAMNETO DEGLI IMPIANTI
PAVIMENTAZIONI E RIVESTIMENTI
CARTONGESSI
DECORAZIONE
Titolo autorizzativo: CILA  prot/estremi 0   data 27/04/2022  
/0</t>
  </si>
  <si>
    <t>PIOVANO AD S.R.L. , B.S. IMPIANTI DI BORDEUS STEFAN , HAZAZUP VIOREL , EDIL E.D.I.85 DI DADUT EDUARD DANIEL S.A.S. , ROCCA GIANFRANCO , ISOLMASSETTI S.R.L.</t>
  </si>
  <si>
    <t>VIA NAPIONE 23</t>
  </si>
  <si>
    <t>BRIGADECI FRANCESCO , PROTEX S.N.C. , CARLI STEFANO , FRASNELLI VALTER , LOPS ANTONIO , NUOVA L.T. COSTRUZIONI SRL - SIGLABILE NUOVA L.T. SRL</t>
  </si>
  <si>
    <t>Realizzazione delle opere finalizzate alla riduzione del consumo dell'acqua di pozzo al F.50 presso lo stabilimento MICHELIN S.p.A. di Corso Giulio Cesare, 424 int.95/C nel Comune di Torino.
Titolo autorizzativo: null  prot/estremi 0   data null  
/95</t>
  </si>
  <si>
    <t>R.E.C.I.F. DI RISSO DARIO E VIALE PIERO S.N.C.</t>
  </si>
  <si>
    <t>VIA REVEL 17</t>
  </si>
  <si>
    <t>Manutenzione facciate lato strada
Titolo autorizzativo: null  prot/estremi 0   data null  
/0</t>
  </si>
  <si>
    <t>MUSEO IDEALE DEL PONTEGGIO S.N.C. DI SAID ELSAYED HASSAN BADAWY YASER &amp; C. , R.B. DI ROMANELLO ALBERTO , GUIDI GIAN PAOLO , DECOR.GESSO DI LO MUSCIO LUIGI , A.M. BUILDING SRL , MENDELA IONUT ELVIS , LAVACCA  ROMOLO , MASSA DECORAZIONI DI MASSA VITTORIO , LA SABBIATURA PERFETTA ISOLANA S.R.L.S. , A.G. DECORAZIONI DI BETTINI ANGELO , AR.GE.CO S.R.L.</t>
  </si>
  <si>
    <t>VIA  SCALENGHE 2</t>
  </si>
  <si>
    <t>Riqualificazione energetica edificio
Titolo autorizzativo: CILA  prot/estremi 6724142022   data 27/04/2022  
/0</t>
  </si>
  <si>
    <t>VIA GARIBALDI 4</t>
  </si>
  <si>
    <t>Manutenzione facciata visibile da lato strada Via Garibaldi. trattasi di interventi su intonaci, cornici e decori, nonchè su altri
elementi di facciata, quali grondaie e discese, ringhiere ed altri elementi metallici e lapidei.
Titolo autorizzativo: CILA  prot/estremi 0   data 24/12/2021  
/0</t>
  </si>
  <si>
    <t>CORSO MONCALIERI 379</t>
  </si>
  <si>
    <t>Lavori di efficientamento energetico
Titolo autorizzativo: null  prot/estremi 0   data null  
/0</t>
  </si>
  <si>
    <t>Efficientamento energetico e rifacimento copertura
Titolo autorizzativo: CILA-S  prot/estremi 25001   data 26/10/2021  
Si aggiorna l'elenco delle imprese e lavoratori autonomi presenti in cantiere./0</t>
  </si>
  <si>
    <t>VIA SALUZZO 106</t>
  </si>
  <si>
    <t>RISTRUTTURAZIONE ALLOGGIO
Titolo autorizzativo: CILA  prot/estremi 8867   data 27/04/2022  
/0</t>
  </si>
  <si>
    <t>ALIVERTI CLAUDIO</t>
  </si>
  <si>
    <t>MODIFICHE INTERNE LAYOUT LOCALE T42 TORINO PORTA NUOVA
Titolo autorizzativo: null  prot/estremi 0   data null  
/0</t>
  </si>
  <si>
    <t>ALBERTONE SERRAMENTI SRL , GRANCLIMA S.R.L. , R.B. DI ROMANELLO ALBERTO , ARTECNO SRL , EDILE SPINELLO S.R.L. , DMO DECORAZIONI DI PICCIONE DAMIANO , ARCATERM SRL , BOSETTO MAURO S.A.S. - DECOR PLAST , MORARU VALERIU , PAPPONE GIOVANNI , FARAUDELLO DOMENICO , FAMA' PAVIMENTI SRL</t>
  </si>
  <si>
    <t>VIA ASIAGO 47</t>
  </si>
  <si>
    <t>GLI INTERVENTI PREVISTI RICADONO NELL'AMBITO DELLA MANUTENZIONE ORDINARIA E NEGLI INTERVENTI ESEGUIBILI IN REGIME DI
EDILIZIA LIBERA. GLI INTERVENTI PREVISTI SONO:PULIZIA DEL MATTONE PARAMANO IN FACCIATATINTEGGIATURA FRONTALINI
BALCONITINTEGGIATURA RINGHIERE SOSTITUZIONE PAVIMENTI BALCONI
Titolo autorizzativo: null  prot/estremi 0   data null  
EDILIZIA LIBERA/0</t>
  </si>
  <si>
    <t>ITALIANA PONTEGGI PENNISI SRL , ABOUELAZAM AHMED MOHAMED ELDSOUKY MOHAMED , 173 S.R.L.</t>
  </si>
  <si>
    <t>VIA  MADONNA DELLE SALETTE 2</t>
  </si>
  <si>
    <t>Lavori di efficientamento energetico, consistenti in opere di isolamento sottotetto e pareti verticali esterne dell'edificio, sostituzione serramenti esterni e caldaie
Titolo autorizzativo: CILA-S  prot/estremi 0   data 22/04/2022  
/0</t>
  </si>
  <si>
    <t>RE.CA COSTRUZIONI S.R.L. , TECNOEDI COSTRUZIONI S.R.L.</t>
  </si>
  <si>
    <t>TECNOEDI COSTRUZIONI S.R.L.</t>
  </si>
  <si>
    <t>Manutenzione straordinaria leggera consistente nella demolizione e ricostruzione tramezzi, rifacimento pavimenti e rivestimenti, adeguamento impianti,
sostituzione serramenti e tinteggiatura
Titolo autorizzativo: CILA  prot/estremi 8983   data 28/04/2022  
/0</t>
  </si>
  <si>
    <t>PIAZZA CIRENE 10</t>
  </si>
  <si>
    <t>ADEGUAMENTO ANTINCENDIO:
Posizionamento nuove porte EI 30;
Taglio solette e opere in c.a. per creazione aerazione nel vano ascensore e locale macchine;
Posizionamento nuovi camini; 
Titolo autorizzativo: ...  prot/estremi 0   data null  
/0</t>
  </si>
  <si>
    <t>G QUADRO</t>
  </si>
  <si>
    <t>VIA  SANSOVINO 3</t>
  </si>
  <si>
    <t>OPERE DI ADEGUAMENTO ALLE NORMATIVA VV.F. - posizionamento nuove porte e taglio muri ca e posizionamento nuovi camini.
Titolo autorizzativo: null  prot/estremi 0   data null  
/0</t>
  </si>
  <si>
    <t>VIA ANDEZENO 29</t>
  </si>
  <si>
    <t>Manutenzione straordinaria pesante di cui all'art. 3, comma 1, lettera b), art. 22, comma 1, lettera a) del D.P.R. n. 380/2001
Titolo autorizzativo: SCIA  prot/estremi 18393   data 03/08/2021  
/0</t>
  </si>
  <si>
    <t>CAFASSO DI CAFASSO GIORGIO &amp; C. SNC , SCALABRIN  ROBERTO , NOVATEK CLIMA S.N.C. DI MORABITO GIUSEPPE E FADIGU ANDREA , REDIL SAS DI SCIROCCALE FRANCESCO</t>
  </si>
  <si>
    <t>REDIL SAS DI SCIROCCALE FRANCESCO</t>
  </si>
  <si>
    <t>VIA DESANA 3</t>
  </si>
  <si>
    <t>Adeguamento di una stazione radio base esistente per l'implementazione della tecnologia 5G
Titolo autorizzativo: SCIA  prot/estremi 0   data 09/09/2021  
/0</t>
  </si>
  <si>
    <t>VIA RICCARDO ARNO' 37</t>
  </si>
  <si>
    <t>Rifacimento del tetto (SISMA BONUS). Cappotto in facciata, ad esclusione della facciata su strada. Isolamento del solaio del
sottotetto e del soffitto del piano seminterrato. Sostituzione degli infissi. Sostituzione della caldaia. Installazione impianto
fotovoltaico.
Titolo autorizzativo: CILA-S  prot/estremi 8594   data 22/04/2022  
/0</t>
  </si>
  <si>
    <t>PAMALE S.R.L.</t>
  </si>
  <si>
    <t>CORSO PALERMO 45</t>
  </si>
  <si>
    <t>Manutenzione straordinaria per ampliamento locali ad uso Agenzia bancaria
Titolo autorizzativo: CILA  prot/estremi 0   data 27/04/2022  
/0</t>
  </si>
  <si>
    <t>VIA MONTE TABOR 69</t>
  </si>
  <si>
    <t>Rifacimento della copertura (SISMA BONUS): nuova orditura primaria e secondaria e interposizione dell'isolante sulle falde.
Cappotto in facciata.Sostituzione degli infissi. Sostituzione caldaia. Impianto fotovoltaico sulle falde di copertura. Parziale
ristrutturazione dell'impianto di riscaldamento.
Titolo autorizzativo: CILA-S  prot/estremi 8495   data 21/04/2022  
/0</t>
  </si>
  <si>
    <t>STRADA  DEI CALLERI 48</t>
  </si>
  <si>
    <t>INTERVENTI DI CUI ALL'ART.119 DEL D.L. 34/2020 RIGUARDANTI CAPPOTTO SU FACCIATE SU CORTE A MONTE E SU LATERALE CIECO, SOSTITUZIONE IMPIANTO TERMICO, SOSTITUZIONE INFISSI, RIFACIMENTO E COIBENTAZIONE SOLAIO SOTTOTETTO IN EDIFICIO UNIFAMILIARE A DESTINAZIONE RESIDENZIALE ECOBONUS 110%
Titolo autorizzativo: CILA-S  prot/estremi 6832242022   data 28/04/2022  
/0</t>
  </si>
  <si>
    <t>BERTOLOTTOLEGNO S.R.L. , RADY HALA SHANIN , LMC S.R.L. , ISOLACLIMA S.R.L.</t>
  </si>
  <si>
    <t>CESCAR SRL , OFFICINA97 GROUP SRL , TECNICA DI ZEGGIO STEFANO , 2D IDROSERVICE SNC , QUO VADISDI DEL CARLO CRESCI ALBERTO , GEMINI DI SOLDERA MAURO , GHERASIM IULIAN ION , SANTA MARGHERITA REALIZZAZIONI S.R.L.</t>
  </si>
  <si>
    <t>VIA CARLO CASTELNUOVO DELLE LANZE 4</t>
  </si>
  <si>
    <t>Rifacimento del tetto (orditura principale e secondaria) con interposizione dell'isolante. Installazione pannelli fotovoltaici.
Cappotto termico delle facciate: laterale (cieca) e fronte cortile. Isolamento del soffitto del piano interrato. Sostituzione dei
serramenti e dei lucernari. Sostituzione della caldaia. Installazione di pompa di calore. Installazione di una colonnina per la
ricarica elettrica delle auto. Tende solari, facciata fronte cortile.
Titolo autorizzativo: CILA-S  prot/estremi 8148   data 15/04/2022  
/0</t>
  </si>
  <si>
    <t>VIA  SPANO 14</t>
  </si>
  <si>
    <t>interventI di manutenzione straordinaria realizzabili con CILA 110% e SCIA in Alternativa a P.d.C. per efficientamento energetico consistenti  in:
Ampliamento balconi lato strada e modifiche di facciata; posizionamento cappotto esterno sull'intero fabbricato, rifacimento copertura e sostituzione
serramenti e caldaiette delle singole U.I.
Titolo autorizzativo: CILA-S  prot/estremi 0   data 30/11/2021  
Ulteriore titolo autorizzativo edilizio di riferimento : 2021-9-18134 Scia in Alternativa a Permesso/3</t>
  </si>
  <si>
    <t>VIA CAPELLI 23</t>
  </si>
  <si>
    <t>ristrutturazione e cambio d'uso locale commerciale in residenziale.
Titolo autorizzativo: SCIA-ALT-PDC  prot/estremi 0   data 09/11/2021  
/0</t>
  </si>
  <si>
    <t>ROSCIO &amp; ASSOCIATI SRL , AK BUILDING SRLS , SYSTEM IMPIANTI 2.0 S.R.L.</t>
  </si>
  <si>
    <t>LEVETTI LORENZO S.R.L. , ISVA S.R.L.</t>
  </si>
  <si>
    <t>VIA ASINARI DI BERNEZZO 85</t>
  </si>
  <si>
    <t>Progetto per la riqualificazione energetica e la valorizzazione delle facciate esterne.
Le opere edili possono così riassumersi:
-Installazione del cappotto esterno sulle facciate dell'edificio;
- Sostituzione serramenti esterni;
- Rifacimento del manto di copertura (non strutturale);-
- Modifica disposizione interna.
Titolo autorizzativo: CILA-S  prot/estremi 0   data 26/04/2022  
/0</t>
  </si>
  <si>
    <t>VIE VARIE DELLE CIRC 6 (6_19) 0</t>
  </si>
  <si>
    <t>manutenzione straordinaria vie, corsi, strade, piazze
MS 2019 lotto 6
Titolo autorizzativo: null  prot/estremi 0   data null  
APPALTO DI LLPP PROGETTO APPROVATO CON DELIBERAZIONE GC
/0</t>
  </si>
  <si>
    <t>SOVESA S.R.L. , NOVARA REALSTRADE SRL , S.C.EDIL</t>
  </si>
  <si>
    <t>STRADA PONTE VERDE 37</t>
  </si>
  <si>
    <t>Opere interne per nuova distribuzione dell'alloggio, isolamento termico della soletta del sottotetto condominiale, delle pareti
esterne tramite insufflaggio e dei sotto finestra. Sostituzione dei pavimenti, dei rivestimenti, delle porte interne e dei serramenti
esterni con tipologia analoga a quella esistente, decorazione finale. E' previsto il rifacimento dell'impianto elettrico,
dell'impianto idrico dei bagni e della cucina, la sostituzione della caldaia e dei radiatori, un nuovo impianto VMC.
Titolo autorizzativo: CILA  prot/estremi 0   data 28/04/2022  
Il fabbricato si trova al civio n. 37, interno 4./0</t>
  </si>
  <si>
    <t>SRT EDIL DI SEBASTIAN BRANDA , CATTO T. S.R.L.</t>
  </si>
  <si>
    <t>STRADA VAL SAN MARTINO 37</t>
  </si>
  <si>
    <t>APS;
NUOVO IMPIANTO;
RIPARAZIONE DISPERSIONE INTERRATA;
RIPARAZIONE DISPERSIONE
Titolo autorizzativo: null  prot/estremi 0   data null  
/15</t>
  </si>
  <si>
    <t>STRADA SETTIMO 0</t>
  </si>
  <si>
    <t>CORSO  VITTORIO EMANUELE II 192</t>
  </si>
  <si>
    <t>EFFICIENTAMENTO ENERGETICO DELL'IMMOBILE TRAMITE:
ISOLAMENTO FACCIATE E SU EXTRADOSSO DEL SOLAIO DI COPERTURA
SOSTITUZIONE DEI SERRAMENTI
SISTEMI OSCURANTI SOLARI
Titolo autorizzativo: CILA-S  prot/estremi 6699882022   data 27/04/2022  
/11</t>
  </si>
  <si>
    <t>VERDE MATTONE S.R.L. , DOORLAM S.R.L.S. , DIAMANTE V &amp; V RISTRUTTURAZIONI S.R.L. , EDIL PONTEGGI TORINO SRLS A SOCIO UNICO , BL ELECTRIC S.N.C. DI BOLOGNA ALESSANDRO E LA FORGIA GIUSEPPE</t>
  </si>
  <si>
    <t>PIAZZA VITTORIO VENETO 1</t>
  </si>
  <si>
    <t>Apertura nuovo vano porta, costruzione tramezzature, impianto idrico ed elettrico, pavimentazioni interne.
Titolo autorizzativo: CILA  prot/estremi 8898   data 27/04/2022  
/0</t>
  </si>
  <si>
    <t>NOVA EDIL SRLS , REXHAJ S.R.L.S.</t>
  </si>
  <si>
    <t>CORSO GUGLIELMO MARCONI 13</t>
  </si>
  <si>
    <t>Frazionamento di unità immobiliare al piano primo in n. 4 unità immobiliari.
Titolo autorizzativo: CILA  prot/estremi 0   data 27/04/2022  
/0</t>
  </si>
  <si>
    <t>O.G. IMPIANTI DI ODDENINO GIACOMO , SCRIPCARU COSTRUZIONI S.R.L. , CLEMENTI IMPIANTI SRL</t>
  </si>
  <si>
    <t>VIA FRATELLI GARRONE 0</t>
  </si>
  <si>
    <t>Notifica preliminare cantiere sito in Via F.lli Garrone nel Comune di Torino.
Titolo autorizzativo: PDC  prot/estremi 0   data 22/05/2020  
/0</t>
  </si>
  <si>
    <t>CORSO TRAPANI 28</t>
  </si>
  <si>
    <t>manutenzione straordinaria del tetto, sostituzione manto di copertura con isotetto/tavolato e nuova copertura in tegole marsigliesi - installazione linea vita e botola accesso alla copertura 
Titolo autorizzativo: SCIA  prot/estremi 0   data 26/04/2022  
/0</t>
  </si>
  <si>
    <t>GRUPPO EMME</t>
  </si>
  <si>
    <t>STRADA CASTELLO DI MIRAFIORI  45</t>
  </si>
  <si>
    <t>MANUTENZIONE STRAORDINARIA  EDIFICI SCOLASTICI DELLA CITTA' BILANCIO 2020 - LOTTO 4 AREA SUD  CODICE OPERA   4729.
Gli interventi riguardano in particolare l'area esterna dell'Istituto comprensivo Salvemini e comprendono interventi sulla recinzione metallica perimetrale e i cancelli di ingresso al plesso sulla strada Castello di Mirafiori, l'interno 57 e su via Coggiola.
Titolo autorizzativo: null  prot/estremi 0   data null  
PRESENTATA IN QUANTO DIRIGENTE DELL'AREA EDILIZIA SCOLASTICA DEL COMUNE DI TORINO OCN FUNZIONI DI R.U.P. E RESPONSABILE
DEI LAVORI NOMINATO CON ATTO DI ORGANIZZAZIONE DEL DIRETTORE DI DIVISIONE PROT. N. 8246 DEL 15/06/2021./0</t>
  </si>
  <si>
    <t>MARINO GEOM. FRANCESCO IMPRESA EDILE , ARTECNO SRL , NIFANTE MIHAIL , ELE.CO SRL , ALEXSUPERFICI</t>
  </si>
  <si>
    <t>CORSO PALERMO 57</t>
  </si>
  <si>
    <t>Efficientamento energetico da eseguirsi in fabbricato residenziale multifamiliare pluripiano - Condominio Vai Felice- sito in Torino, Corso Palermo n. 57.
Il progetto prevede il rifacimento della copertura con posa di impianto fotovoltaico, la posa di cappotto isolante sulle facciate, l'impermeabilizzazione di logge e balconi, la tinteggiatura della facciate, la sostizuzione della caldaia.
Titolo autorizzativo: CILA-S  prot/estremi 3141   data 10/02/2022  
/0</t>
  </si>
  <si>
    <t>GJOKA GJON , EDILMECOS SRL</t>
  </si>
  <si>
    <t>EDILMECOS SRL</t>
  </si>
  <si>
    <t>VIA  MESSINA 19</t>
  </si>
  <si>
    <t>Cambio di destinazione d'uso da artigianale a residenziale, con opere, realizzazione di un'abitazione di 2 camere soggiorno con angolo cottura, servizio igienico e lavanderia con scala compartimentata collegata ad locale ad uso deposito.
Realizzazione di foro su solaio superiore per accesso a copertura piana, realizzazione di deposito e locale tecnico.
Titolo autorizzativo: SCIA-ALT-PDC  prot/estremi 0   data 02/03/2022  
/0</t>
  </si>
  <si>
    <t>BSE IMPIANTI DI G.E. , GARAU FLORIN MARIUS</t>
  </si>
  <si>
    <t>VIA DELLA COSTITUZIONE 10</t>
  </si>
  <si>
    <t>LAVORI DI EFFICIENTAMENTO ENERGETICO DELL'EDIFICIO:
- ISOLAMENTO TERMICO A CAPPOTTO
- ISOLAMENTO SOFFITTO PIANO PILOTIS
- ISOLAMENTO PAVIMENTO SOLAIO SOTTOTETTO
- TINTEGGIATURE ESTERNE
Titolo autorizzativo: CILA-S  prot/estremi 13284   data 14/03/2022  
LA PRESENTE NOTIFICA PRELIMINARE PER I LAVORI OGGETTO DI PRATICA COMUNALE CIL N° 4516, PROT. 05476/2021 DEL 02/02/2021, SUCCESSIVA CILA N° 2021_4932_CIL, PROT. 0042008 DEL 09/08/2021, E SUCCESSIVA CILA-S PROT. 0013284 NUMERO PRATICA 2022_5429-CIL DEL 14/03/2022./0</t>
  </si>
  <si>
    <t>ST IMPRESA DI EDILIZIA GENERALE S.R.L. , FRAMA DI FRANCO MASSIMILIANO , SID , LUMINA SERVICE DI PATRAUCEAN CORNELIU , CLEVER SERVIZI ENERGETICI S.P.A</t>
  </si>
  <si>
    <t>VIA PIANCERI 3</t>
  </si>
  <si>
    <t>inserimento ascensore esterno
Titolo autorizzativo: SCIA  prot/estremi 0   data 11/10/2021  
/0</t>
  </si>
  <si>
    <t>CODEBO' S.P.A. , CONSIGLIO ASCENSORI DI CONSIGLIO CARMELO , PICHECA &amp; G. COSTRUZIONI S.R.L. , MIREX DI ZMALI MIRELA</t>
  </si>
  <si>
    <t>PIAZZA TANCREDI GALIMBERTI 22</t>
  </si>
  <si>
    <t>Manutenzione straordinaria per modifiche interne e sostituzione infissi
Titolo autorizzativo: null  prot/estremi 0   data null  
/0</t>
  </si>
  <si>
    <t>BELGIO SRL , SOLUTIONS S.R.L. , BALESTRIERI SILVANO , GIORDAN F.LLI S.R.L.</t>
  </si>
  <si>
    <t>REALIZZAZIONE PALCO, STRUTTURE E IMPIANTI TEMPORANEI PER LA REALIZZAZIONE DELLA CONFIGURAZIONE DELL'EVENTO EUROVISION
SONG CONTEST 2022 NEL PARCO DEL VALENTINO (EUROVILLAGE)
Titolo autorizzativo: null  prot/estremi 0   data null  
/0</t>
  </si>
  <si>
    <t>AL.FIERE S.N.C. DI BAROLO GIUSEPPE, DELMONTE ALDO &amp; C. , L'ALTROSERVICE SRL UNIPERSONALE , EUROFIERE SPA , ITALSTAGE S.R.L. , WLS SRL , WORK TIME SOCIETA' COOPERATIVA , MODO SRL ,  GRUPPO ITALMONTAGGI SRLS , NOLOSYSTEM SRL , TENSOMONT DI IVASCU MIRCEA , IDEAZIONE SRL , A&amp;R ALLESTIMENTI SNC , DORI PUBBLICITA' SRL , XXT SRL , AUROIDRO SOCIETA' ARESPONSABILITA' LIMITATA SEMPLIFICATA , ARCOPRIRE SRL , WORLD LIGHTS S.N.C. DI PAOLILLO MICHELE &amp; C.</t>
  </si>
  <si>
    <t>PIAZZA CARLO FELICE 18</t>
  </si>
  <si>
    <t>decorazione vano scala
Titolo autorizzativo: null  prot/estremi 0   data null  
decorazione vano scala interno/0</t>
  </si>
  <si>
    <t>VIA CANELLI 97</t>
  </si>
  <si>
    <t>- coibentazione soffitto passo carraio
- cappotto pareti esterne lato strada dal risvolto piano primo
- cappotto pareti esterne frontespizio laterale cieco dal piano terra
- cappotto fasce finestrate lato cortile interno dal piano rialzato (compreso risvolto piano primo)
- sostituzione centrale termica
- riqualificazione balconi
- opere di tinteggiatura
Titolo autorizzativo: CILA-S  prot/estremi 26849   data 23/11/2021  
/0</t>
  </si>
  <si>
    <t>VIA ALFONSO LAMARMORA 19</t>
  </si>
  <si>
    <t>dEMOLIZIONE E RIFACIMENTO TRAMEZZI PER MODIFICHE INTERNE
Titolo autorizzativo: CILA  prot/estremi 8775   data 21/04/2022  
/0</t>
  </si>
  <si>
    <t>EDILTRAPANI S.R.L.</t>
  </si>
  <si>
    <t>PIAZZA DELLA REPUBBLICA 1</t>
  </si>
  <si>
    <t>Manutenzione facciate interne edificio condominiale, ripristino intonaco e finiture esterne, verniciatura parti a intonaco e parti metalliche, sostituzione grondaie e pluviali.
Titolo autorizzativo: CILA  prot/estremi 8944   data 27/04/2022  
/0</t>
  </si>
  <si>
    <t>GAAFAR PONTEGGIO , BORGATA PALUCCO S.R.L.</t>
  </si>
  <si>
    <t>VIA GARIZIO 18</t>
  </si>
  <si>
    <t>INTERVENTO DI RIQUALIFICAZIONE DELLE FACCIATE CONDOMINIALI E RIPRISTINO DEL MANTO DI COPERTURA
Titolo autorizzativo: null  prot/estremi 0   data null  
/0</t>
  </si>
  <si>
    <t>VIA POMA 23</t>
  </si>
  <si>
    <t>Opere interne di variazione dell'assetto planimetrico: - demolizione di tramezzi interni senza demolizione di opere strutturalirealizzazionedi nuovi tramezzi
interni
Titolo autorizzativo: CILA  prot/estremi 0   data 16/09/2021  
/0</t>
  </si>
  <si>
    <t>CR IMPIANTI SRL , CLERICI IMPIANTI S.R.L. , CHEMCHAQ RACHID , EDIL TAHA DI ASSOUL SAID , BAINE BOUABID , CAVALLI ALBERTO</t>
  </si>
  <si>
    <t>VIA BRICCARELLO 2</t>
  </si>
  <si>
    <t>OPERE EDILIZIE INTERNE ALL'IMMOBILE
Titolo autorizzativo: CILA  prot/estremi 0   data 20/04/2022  
/0</t>
  </si>
  <si>
    <t>M.C. DI GALLINA MASSIMO BIAGIO , EMMEVI DI VENDOLA MICHELE , ZUDDAS CARLO</t>
  </si>
  <si>
    <t>STRADA DELLA PRONDA 66</t>
  </si>
  <si>
    <t>Realizzazione di nuove pareti in cartongesso, a delimitazione dei nuovi locali, realizzazione di pavimento sopraelevato, realizzazione di impianto elettrico, realizzazione di impianto di climatizzazione e di aerazione primaria meccanizzata, modifica in facciata lato cortile per realizzazione nuovo serramento
Titolo autorizzativo: SCIA  prot/estremi 8843   data 27/04/2022  
/4</t>
  </si>
  <si>
    <t>TEKNO IN S.A.S. DI TURINETTO GIORGIO E C.  , TECNOLOGIE DEL CLIMA</t>
  </si>
  <si>
    <t>VIA CANDIDO VIBERTI 23</t>
  </si>
  <si>
    <t>Manutenzione straordinaria fronti su via, cortile e coperture
Titolo autorizzativo: CILA  prot/estremi 0   data 11/10/2021  
/0</t>
  </si>
  <si>
    <t>VIA CERESOLE 30</t>
  </si>
  <si>
    <t>Modifiche interne, adeguamento degli impianti tecnologici, nuovi pavimenti, rivestimenti, tinteggiature e verniciature interne, nuovi serramenti interni, nuova scala di accesso al piano copertura.
Titolo autorizzativo: SCIA  prot/estremi 0   data 21/02/2022  
/0</t>
  </si>
  <si>
    <t>LOVAMA IMPIANTI DI B.G. , FRATELLI MERLO COSTRUZIONI S.R.L.</t>
  </si>
  <si>
    <t>CORSO UNIONE SOVIETICA 162</t>
  </si>
  <si>
    <t>SOSTITUZIONE GRFD6
Titolo autorizzativo: null  prot/estremi 0   data null  
/0</t>
  </si>
  <si>
    <t>ROVIL SRL</t>
  </si>
  <si>
    <t>STRADA AI TETTI ROCCO 55</t>
  </si>
  <si>
    <t>RICHIESTA DI PERMESSO DI COSTRUIRE (Ristrutturazione pesante di cui agli artt. 10, c. 1, lett. C del DPR 380/01 8) PER INTERVENTO DI
RISTRUTTURAZIONE EDILIZIA (art.3, comma 1, lett. d) DPR 380/01) finalizzato alla riqualificazione energetica ed architettonica del fabbricato di civile
abitazione sito in Torino, strada ai Tetti Rocco, 55
Titolo autorizzativo: null  prot/estremi 0   data null  
RICHIESTA PDC - 0100127200005445932021
CILAS - 0100127200006333282022
DENUNCIA STRUTTURALE - 0100127200006410502022/0</t>
  </si>
  <si>
    <t>COSTRUZIONI D&amp;G SRL , H2 COSTRUZIONI S.R.L.S. , BORCA S.R.L.</t>
  </si>
  <si>
    <t>VIA  SAN G.B.LA SALLE 12</t>
  </si>
  <si>
    <t>Ripristino e tinteggiatura facciata
Titolo autorizzativo: CILA  prot/estremi 0   data 21/04/2022  
CILA - art. 6-bis ATTI ASSENSO/0</t>
  </si>
  <si>
    <t>VIA TUNISI 0</t>
  </si>
  <si>
    <t>Manutenzione Straordinaria leggera di cui all'art.3, comma 1, lettera b) e art. 6-bis del D.P.R. n. 380/2001
Titolo autorizzativo: CILA  prot/estremi 0   data 25/01/2022  
/0</t>
  </si>
  <si>
    <t>B.S.IMPIANTI DI BORDEUS STEFAN , PETRU CHISTOL , A.M.I.C. SRL</t>
  </si>
  <si>
    <t>CORSO CADORE 40</t>
  </si>
  <si>
    <t>Manutenzione straordinaria per il ripristino delle facciate lato strada.
Titolo autorizzativo: null  prot/estremi 0   data null  
/0</t>
  </si>
  <si>
    <t>MOHAMED HAMED , FRASER DI CIANI FRANCESCO , BOVE S.A.S. , PULITECNICA DI MANGONE SALVATORE , TIBALDI GROUP - SOCIETA' A RESPONSABILITA' LIMITATA , CNP SAS DI CACCIATORE FILIPPO &amp; C. , ABOELMAGD DI ELERAQUEY YASER MOHAMED ABDELAZIZ</t>
  </si>
  <si>
    <t>VIA LEONARDO DA VINCI 40</t>
  </si>
  <si>
    <t>CREUMA S.A.S. , DELTA-TI IMPIANTI S.P.A. , M.C.N. IMPIANTI S.R.L. , BYTEST</t>
  </si>
  <si>
    <t>STRADA  ANTICA DI REVIGLIASCO 0</t>
  </si>
  <si>
    <t>Realizzazione opere edili, metalliche ed impiantistiche per la trasformazione di una Stazione Radio Base per la rete di telefonia cellulare
Titolo autorizzativo: SCIA  prot/estremi 1820   data 22/12/2021  
Codice Pratica: 08936640963-17122021-1820
Protocollo SUAP: REP_PROV_TO/TO-SUPRO/0086012 del 22/12/2021
AUTORIZZAZIONE PAESAGGISTICA N. 53/2022
INDIRIZZO: Str. Antica di Revigliasco - Fg.1370 Mapp.21/0</t>
  </si>
  <si>
    <t>ALGOR SRL , SITE S.P.A. , MOLLO SERVIZI SRL , TELEBIT SPA , CIRCET ITALIA SPA</t>
  </si>
  <si>
    <t>VIA LUIGI LAVAZZA 63</t>
  </si>
  <si>
    <t>RIQUALIFICAZIONE ENERGETICA CONSISTENTE NELLA REALIZZAZIONE DI CAPPOTTO DELLE SUPERFICI DISPERDENTI, SOSTITUZIONE DEI SERRAMENTI ESTERNI, INSTALLAZIONE DI IMPIANTO FOTOVOLTAICO SULLA COPERTURA
Titolo autorizzativo: CILA-S  prot/estremi 0   data 01/03/2022  
/0</t>
  </si>
  <si>
    <t>OMNIANET ENERGY S.R.L. , FIORA MASSIMO , DAMASIO ARREDAMENTI</t>
  </si>
  <si>
    <t>VIA   MEDICI 37</t>
  </si>
  <si>
    <t>ELMEKAWY SAMY ,  CATINELLI FRANCESCO ,  FAZARI ANTONIO , AB REX DI BONESIO ALBERTO , HABI.TO S.R.L. , HASHKIL PONTEGGI , ISSA AYMAN DI ESSA AHMED , IDROEDIL TORINO SOCIETA' A RESPONSABILITA' LIMITATA SEMPLIFICATA , ORLANDO DANIELE , CREDIDDIO GIUSEPPE , ARVA IOSIF , NUOVA EDILIZIA TETTI 360 GRADI DI BARNA ALEXANDREU  ,  MARCHESANI PIO ,  LOI ANDREA , BAIMA GRIGA JACOPO , C.N. COSTRUZIONI DI NONA CARMELO , BDR S.R.L.</t>
  </si>
  <si>
    <t>CORSO TARANTO 208</t>
  </si>
  <si>
    <t>CORSO LECCE 110</t>
  </si>
  <si>
    <t>Manutenzione straordinaria per diversa distribuzione degli spazi interni, demolizione/costruzione di tramezzi, spostamento di porte interne, modifiche agli impianti dell'unità immobiliare.
Titolo autorizzativo: CILA  prot/estremi 0   data 03/03/2022  
/0</t>
  </si>
  <si>
    <t>TERMOIDRAULICA PIEFFE SAS DI PIRRONE CARMELO &amp; C. , ADAM NELU , PALLADIN MAURIZIO</t>
  </si>
  <si>
    <t>Aggiornamnto notifica preliminare
Titolo autorizzativo: CILA  prot/estremi 7714   data 11/04/2022  
/0</t>
  </si>
  <si>
    <t>DI LELLA RAFFAELE , FAVALE IMPIANTI DI FAVALE DANIELE , TECHNO ALDA SRLS</t>
  </si>
  <si>
    <t>VIA LA THUILE 59</t>
  </si>
  <si>
    <t>interventi di riqualificazione energetica dell'edificio, rifacimento del manto di copertura e sostituzione degli infissi nelle parti private 
Titolo autorizzativo: ...  prot/estremi 0   data null  
/0</t>
  </si>
  <si>
    <t>ITALIANA PONTEGGI PENNISI SRL , BM EDIL SRLS , G.M. EDILIZIA S.R.L.</t>
  </si>
  <si>
    <t>VIA BAIARDI 5</t>
  </si>
  <si>
    <t>Manutenzione frontespizio
Titolo autorizzativo: null  prot/estremi 0   data null  
PROROGA NOTICA PRELIMINARE PRIMO INVIO N. 0100127200006159492021/0</t>
  </si>
  <si>
    <t>QUARANTA A. TRASLOCHI DI QUARANTA CIRO , CO.IM.PREX S.R.L.S. , REBUFELLO GENERAL CONTRACTOR S.R.L.</t>
  </si>
  <si>
    <t>VIA PAGNO 10</t>
  </si>
  <si>
    <t>Il progetto prevede il rifacimento della copertura inclinata con coibentazione, compresa la lattoneria, interventi di coibentazione della facciata lato cortile, del piano cantina e dell'androne, il tutto al fine di un maggior efficientamento energetico ottenuto anche attraverso la sostituzione degli impianti di climatizzazione, la sostituzione dei serramenti e degli oscuranti, l'installazione di un impianto fotovoltaico con relativo sistema di accumulo, colonnina elettrica per la ricarica dei veicoli e l'impianto di building automation per il controllo termico in ogni appartamento.
Titolo autorizzativo: CILA  prot/estremi 17139   data 20/07/2021  
/0</t>
  </si>
  <si>
    <t>ZRH SRL</t>
  </si>
  <si>
    <t>VIA PESARO 36</t>
  </si>
  <si>
    <t>DIVERSA DISTRIBUZIONE DEGLI SPAZI INTERNI.
Titolo autorizzativo: CILA  prot/estremi 0   data 05/04/2022  
/0</t>
  </si>
  <si>
    <t>SALITA  MICHELANGELO GAROVE  24</t>
  </si>
  <si>
    <t>OPERE DI MANUTENZIONE ORDINARIA ALL'INTERNO DEL CINEMA MULTISALA "THE SPACE CINEMA"
Titolo autorizzativo: null  prot/estremi 0   data null  
CILIl giorno 31/03/2022 alle ore 13:07:19 (+0200) il messaggio"Comunicazione edilizia libera The Space Cinema , salita M. Garove 24, Torino" proveniente
da "emsolam@compec.it"ed indirizzato a "sportello.edilizia@cert.comune.torino.it"è stato consegnato nella casella di destinazione.Identificativo messaggio:
9C248731-54DD-6A41-B25E-C2F51E2D9AF3@twtcert.it/0</t>
  </si>
  <si>
    <t>R.T.M. MULTISERVICE S.R.L. , MORIS S.R.L. , JOHNSON WRIGHT (FLOORING) LIMITED , EM SOLUZIONI  ENGINEERING MANAGEMENT SOLUZIONI SRL , SANVIDO SRL , ALBA SRL</t>
  </si>
  <si>
    <t>CORSO  VINZAGLIO  8</t>
  </si>
  <si>
    <t>Intervento di restauro delle superfici dell'atrio di ingresso, del soffitto dello scalone monumentale e del fregio del salone monumentale e del fregio del salone
di rappresentanza al primo piano.
Titolo autorizzativo: null  prot/estremi 0   data null  
Aggiornamento della notifica preliminare per prolungamento durata dei lavori. /0</t>
  </si>
  <si>
    <t>OFFICINAE SOCIETA' COOPERATIVA , PINTO FRANCESCO , CENTRO PER LA CONSERVAZIONE ED IL RESTAURO DEI BENI CULTURALI"LA VENARIA REALE"</t>
  </si>
  <si>
    <t>CORSO GIOVANNI LANZA  106</t>
  </si>
  <si>
    <t>Rifacimento della copertura, realizzazione di cappotto termico sulla facciata interno cortile, nell'androne e all'intradosso del solaio del seminterrato delle
cantine, sostituzione degli infissi, sostituzione della caldaia, messa a norma degli impianti, bonifica amianto (rimozione di 4 camini in amianto sulla copertura
e di lamiera in amianto presente nel sottotetto)
Titolo autorizzativo: CILA-S  prot/estremi 6572162022   data 24/03/2022  
/0</t>
  </si>
  <si>
    <t>VIA DEGLI ULIVI 0</t>
  </si>
  <si>
    <t>Lavori di allacciamento, manutenzione, ordinaria e straordinaria su reti e impianti di distribuzione dell'energia elettrica dell'Area Piemontese - Lotto 3 - Torino
Est
Titolo autorizzativo: null  prot/estremi 0   data null  
Il presente aggiornamento riguarda i siti di intervento inseriti nella programmazione a breve termine da parte del Committente IRETI S.p.A.
INIZIO LAVORI PREVISTO: 30/04/2022
DURATA LAVORI PREVISTA: 90 giorni./0</t>
  </si>
  <si>
    <t>CORSO SVIZZERA 179</t>
  </si>
  <si>
    <t>VIA LAMARMORA 33</t>
  </si>
  <si>
    <t>rifacimento del manto di copertura;
Titolo autorizzativo: null  prot/estremi 0   data null  
/0</t>
  </si>
  <si>
    <t>CORSO SVIZZERA 4</t>
  </si>
  <si>
    <t>TO582_RICONFIGURAZIONE DI UNA STAZIONE RADIO BASE PER LA COPERTURA RADIOELETTRICA
Titolo autorizzativo: null  prot/estremi 0   data null  
Comunicazione ai sensi dell'art. 87 bis D. Lgs. 259/2003 in combinato disposto con l'art. 40, 5 comma, del D.L. 77/2021 REP_PROV_TO/TOSUPRO/
0065754 del 04/10/2021/0</t>
  </si>
  <si>
    <t>VIA G.ROSSINI 15</t>
  </si>
  <si>
    <t>Manutenzione tetto in coppi a due falde a copertura della porzione di immobile che affaccia sui giardini reali, prevedendo anche l'installazione delle linee vita così da permettere i presenti lavori e le future manutenzioni in sicurezza
Titolo autorizzativo: CILA  prot/estremi 16041   data 07/07/2021  
/0</t>
  </si>
  <si>
    <t>VIA CARLO ALBERTO  59</t>
  </si>
  <si>
    <t>SOSTITUZIONE DEI SERRAMENTI ESTERNI IN UNA U.I. A DESTINAZIONE UFFICIO
Titolo autorizzativo: null  prot/estremi 0   data null  
/0</t>
  </si>
  <si>
    <t>SIAL S.R.L.</t>
  </si>
  <si>
    <t>VIA BREGLIO 55</t>
  </si>
  <si>
    <t>Riqualificazione energetica e sismica di fabbricato plurifamiliare ai sensi dell'art. 119 DL 34/2020.
Titolo autorizzativo: CILA-S  prot/estremi 25294   data 04/11/2021  
/0</t>
  </si>
  <si>
    <t>CARPENTERIE F.LLI GALLA - S.A.S. DI GALLA MAURO - FABIO E C. , SABER PONTEGGI DI S.H. , SID , ANTONIO RIBAUDO COSTRUZIONI S.R.L.</t>
  </si>
  <si>
    <t>VIA  GIUSEPPE GRASSI 5</t>
  </si>
  <si>
    <t>Intervento atto allo spostamento dei contatori elettrici dalle singole abitazioni al corridoio comune delle cantine con contestuale rifacimento delle colonne montanti dell'impianto per tutte e due le scale dell'edificio.
Titolo autorizzativo: CILA  prot/estremi 0   data 29/04/2022  
/0</t>
  </si>
  <si>
    <t>ALPITHERM , COLD AND SECURITY S.R.L.</t>
  </si>
  <si>
    <t>Riqualificazione energetica e sismica di fabbricato plurifamiliare ai sensi dell'art. 119 DL 34/2020.
Titolo autorizzativo: CILA-S  prot/estremi 25340   data 04/11/2021  
/0</t>
  </si>
  <si>
    <t>VIA SAGRA DI SAN MICHELE  112</t>
  </si>
  <si>
    <t>Opere di manutenzione straordinaria in appartamento consistenti in diversa distribuzione degli spazi interni ,trasformazione di bagno in lavanderia , sostituzione serramenti  e portoncino di ingresso .
Titolo autorizzativo: CILA  prot/estremi 2845   data 08/02/2022  
Il suddetto cantiere originariamente non necessitava di PSC e di nomina del CSP e CSE e invio  NP, in quanto in origine la committenza   affidava incarico ad unica impresa , successivamente la committenza  ha affidato le lavorazioni a piu' imprese, pertanto ai sensi  dell'art. 90 comma 5  designa il CSE al momento attuale . /0</t>
  </si>
  <si>
    <t>B.M. S.R.L. , D.K. DI DE NICHILO KATIA , IORGA IONEL , R.I.M. SRL</t>
  </si>
  <si>
    <t>VIA ARBE 26</t>
  </si>
  <si>
    <t>Intervento in Superecobonus 110% consistente in:
- coibentazione della copertura
- cappotto sulle pareti perimetrali con rivestimento in gres porcellanato sui prospetti su via
- sostituzione parapetti balconi con isolamento del balcone
- sostituzione serramenti esterni
Titolo autorizzativo: CILA  prot/estremi 17942   data 29/07/2021  
Si fa presente che formalmente è stata presentata una CILA con riferimento agli interventi di cui all'art.119 del DL 34 del 2020 dal momento che a luglio 2021 non erano ancora disponibili i modelli MUDE per la CILA SUPERBONUS ma trattasi di un intervento di CILA SUPERBONUS/0</t>
  </si>
  <si>
    <t>ECOSISMA DESIGN SRL , FERRERI COSTRUZIONI SRL</t>
  </si>
  <si>
    <t>PIAZZA CASTELLO 209</t>
  </si>
  <si>
    <t>Manutenzione straordinaria per sostituzione di porte dei quattro ascensori 
Titolo autorizzativo: null  prot/estremi 0   data null  
/0</t>
  </si>
  <si>
    <t>VIA UMBERTO COSMO 19</t>
  </si>
  <si>
    <t>Opere di ristrutturazione interna alloggio residenziale
Titolo autorizzativo: CILA  prot/estremi 9027   data 28/04/2022  
/0</t>
  </si>
  <si>
    <t>GREEN POWER DI CASCIANO SERGIO , CREA CASA - SOCIETA' A RESPONSABILITA' LIMITATA SEMPLIFICATA , FALEGNAMERIA NICOL DI NICOL STEFANO &amp; C S.N.C.</t>
  </si>
  <si>
    <t>Intervento di Manutenzione straordinaria sulla copertura
Titolo autorizzativo: CILA-S  prot/estremi 0   data 26/04/2022  
Si trasmette il presente aggiornamento al fine di notificare che:
- in riferimento al cantiere di cui alla presente Notifica Preliminare, sono state depositate altre due pratiche edilizie, precisamente la CILA n. prot. 0029858 data 22/12/2021. Nr. Pratica 2021-20-29858 (di cui la presente, oggi indicata nel campo "Titolo autorizzativo di riferimento", risulta integrazione) e la CILA-S Nr. Prot. 0001156. Data 18/01/2022. Nr. Pratica: 2022-20-1156
- causa diversa calendarizzazione dei lavori dell'impresa Tecnozenith, già definita per l'esecuzione dei lavori di cui alle sopracitate pratiche, l'esecuzione delle relative opere da parte della sopracitata impresa non avrà luogo fino a data da definirsi e da comunicarsi tramite aggiornamento della presente notifica
- che il titolo autorizzativo riportato nell'apposito campo è riferito a Intervento di Manutenzione Straordinaria finalizzato al rifacimento della copertura dell'edificio da eseguirsi da parte dell'impresa Catalano Srl e subappalti/3</t>
  </si>
  <si>
    <t>MAIS STEFANO , KAROMA GROUP  , CATALANO SRL</t>
  </si>
  <si>
    <t>Intervento in Sperecobonus 110% consistente in:
- coibentazione della copertura
- cappotto sulle pareti perimetrali con rivestimento in gres porcellanato sui prospetti su via
- sostituzione parapetti balconi con isolamento del balcone
- sostituzione serramenti esterni
Titolo autorizzativo: CILA  prot/estremi 17764   data 28/07/2021  
Si fa presente che formalmente è stata presentata una CILA con riferimento agli interventi di cui all'art.119 del DL 34 del 2020 dal momento che a luglio 2021 non erano ancora disponibili i modelli MUDE per la CILA SUPERBONUS ma trattasi di un intervento di CILA SUPERBONUS/0</t>
  </si>
  <si>
    <t>Intervento in Superecobonus 110% consistente in:
- coibentazione della copertura
- cappotto sulle pareti perimetrali con rivestimento in gres porcellanato sui prospetti su via
- sostituzione parapetti balconi con isolamento del balcone
- sostituzione serramenti esterni
Titolo autorizzativo: CILA  prot/estremi 17744   data 27/07/2021  
Si fa presente che formalmente è stata presentata una CILA con riferimento agli interventi di cui all'art.119 del DL 34 del 2020 dal momento che a luglio 2021 non erano ancora disponibili i modelli MUDE per la CILA SUPERBONUS ma trattasi di un intervento di CILA SUPERBONUS/0</t>
  </si>
  <si>
    <t>VIA VALENTINO CARRERA 82</t>
  </si>
  <si>
    <t>DEMOLIZIONE DI PENSILINA A PROTEZIONE DEL CORNICIONE E DEI RELATIVI PILASTRI DI SOSTEGNO, NUOVA REALIZZAZIONE DI GUAINA SUL CORNICIONE E INSTALLAZIONE DI LINEA VITA SUL FABBRICATO SITO IN  TORINO, VIA VALENTINO CARRERA 82 INT. 6 
Titolo autorizzativo: SCIA  prot/estremi 0   data 29/04/2022  
Non si è ancora in possesso del protocollo ed è stato inserito come estremo della pratica il numero di pratica mude 0100127200006796412022 del 29/04/2022/6</t>
  </si>
  <si>
    <t>NKD COSTRUZIONI S.A.S. DI FERRARA GIOVANNI E C. , IBRAMO DI GEBRIL , FIMP PONTEGGI SRL</t>
  </si>
  <si>
    <t>VIA  MURATORI 2</t>
  </si>
  <si>
    <t>Interventi di messa in sicurezza dei contrafforti di facciata  lato Nord con ponteggio metallico a protezione degli interventi Italgas per sostituzione tubazioni esistenti e successiva verifica dello stato fessurativo del paramano.
Titolo autorizzativo: null  prot/estremi 0   data null  
/0</t>
  </si>
  <si>
    <t>ZAIN PONTEGGI DI MOHAMED FETOUTH MOHAMED , FAZIO GIACOMO</t>
  </si>
  <si>
    <t>VIA ALESSANDRO CRUTO 17</t>
  </si>
  <si>
    <t>Manutenzione ordinaria facciata condominiale
Titolo autorizzativo: SCIA  prot/estremi 30750   data 31/12/2021  
Notifica relativa ai lavori di manutenzione ordinaria su facciata, in regime di edilizia libera, a seguito presentazione SCIA in sanatoria di cui sopra./0</t>
  </si>
  <si>
    <t>EURODECOR SRL , EDIL SYSTEM DI ABDELGHANI , HASHKIL PONTEGGI</t>
  </si>
  <si>
    <t>PIAZZALE CRI 220</t>
  </si>
  <si>
    <t>manutenzione straordinaria per modifiche di layout
Titolo autorizzativo: CILA  prot/estremi 0   data 29/04/2022  
/0</t>
  </si>
  <si>
    <t>VIA ETTORE FIERAMOSCA 10</t>
  </si>
  <si>
    <t>MANUTENZIONE ORDINARIA DELLE FACCIATE DEL CONDOMINIO FIERAMOSCA 10 - 12 - 14
Titolo autorizzativo: SCIA  prot/estremi 4983   data 07/03/2022  
/0</t>
  </si>
  <si>
    <t>F.B. VITO S.A.S. DI FAIUOLO VITO &amp; C. , IL ZIC ZAC DI SHAELA AHMED BAHGAT ABDELMAGID AHMED , EGEA PRODUZIONI E TELERISCALDAMENTO S.R.L.  , COGEDIL S.R.L.</t>
  </si>
  <si>
    <t>VIA  B.LUINI 10</t>
  </si>
  <si>
    <t>L'intervento consiste nel ripristino della facciata lato strada, cortile e frontespizi.
Titolo autorizzativo: CILA  prot/estremi 0   data 28/07/2021  
/0</t>
  </si>
  <si>
    <t>VIA E. LUSERNA DI RORA' 7</t>
  </si>
  <si>
    <t>LAVAGGIO FACCIATE, TINTEGGIATURA PARTI AD INTONACO, RISPRISTINO BALCONI, SOTTOBALCONI,
BALAUSTRE, CORNICIONI, PAVIMENTI E COPERTINE BALCONI, NUOVI PLUVIALI IN RAME, SMALTATURE
RINGHIERE.
Titolo autorizzativo: null  prot/estremi 0   data null  
/0</t>
  </si>
  <si>
    <t>EVER EDILIZIA VERTICALE S.R.L. , VERTICAL ALPINE SAS , NYIKITA VIOREL MARCEL  , EVER GLOBAL SERVICE , EDILCOM DI GRIGORAS OVIDIU , DADEDIL HOUSE DI D.A. DI ADASCALITEI DANIEL</t>
  </si>
  <si>
    <t>VIA GAIDANO 12</t>
  </si>
  <si>
    <t>Modificazioni dell'assetto planimetrico dell'unità immobiliare con demolizione tramezzi interni, pavimenti, massetti, rivestimenti. Ripristino tramezzi, pavimenti,
massetti, rivestimenti. Rifacimento impianto elettrico, idraulico e gas. Sostituzione porte interne e blindata.
Opere da realizzare in variante all'istanza presentata: ambiente soggiorno contromuratura fonoisolante interna in cartongesso (spessore 8) e controsoffitto.
Titolo autorizzativo: CILA  prot/estremi 0   data 30/04/2022  
/0</t>
  </si>
  <si>
    <t>STS ISOLAMENTI SRL , TECNO LUX DI BERGAMINI VALENTINO E VAYR RENZO S.N.C. , EDILPIANTA DI PIANTA LUCIANO , SERRAMENTI &amp; SERRAMENTI SAS , E.M.I. DI FERRAMOSCA EMILIO</t>
  </si>
  <si>
    <t>VIA BRUNO BUOZZI 10</t>
  </si>
  <si>
    <t>Modifica assetto planimetrico interno ad unità immobiliare
Titolo autorizzativo: ...  prot/estremi 0   data null  
/0</t>
  </si>
  <si>
    <t>VIA ENTRACQUE 10</t>
  </si>
  <si>
    <t>FACILE RISTRUTTURARE SPA , DI SERIO GIOVANNI , MICCOLI MULTISERVICE DI M.S. , VOLPENTESTA ANIELLO</t>
  </si>
  <si>
    <t>VIA  MOMBARCARO DA GRADISCA A BISTAGNO 0</t>
  </si>
  <si>
    <t>CORSO FILIPPO TURATI 82</t>
  </si>
  <si>
    <t>Manutenzione straordinaria per nuovo riassetto planimetrico appartamento.
Titolo autorizzativo: CILA  prot/estremi 7325   data 05/04/2022  
/0</t>
  </si>
  <si>
    <t>VIDI S.R.L.</t>
  </si>
  <si>
    <t>VIA ROCCAVIONE  19</t>
  </si>
  <si>
    <t>DUAL S.R.L. , ACG S.P.A. , IB S.R.L.</t>
  </si>
  <si>
    <t>VIA GAIDANO  103</t>
  </si>
  <si>
    <t>ESECUZIONE RIPRISTINI STRADALI
Titolo autorizzativo: null  prot/estremi 0   data null  
/0</t>
  </si>
  <si>
    <t>CORSO FRANCIA 226</t>
  </si>
  <si>
    <t>Manutenzione straordinaria con modifiche interne e mutamento di destinazione d'uso da abitazione ad ufficio
Titolo autorizzativo: CILA  prot/estremi 0   data 02/05/2022  
/0</t>
  </si>
  <si>
    <t>EDIL GRIPPA RISTRUTTURAZIONI S.A.S. DI GRIPPA ALFREDO , CM VISION DI LARACCA CARLO</t>
  </si>
  <si>
    <t>VIA LUIGI SALVATORE CHERUBINI 35</t>
  </si>
  <si>
    <t>Manutenzione straordinaria della facciata lato cortile, realizzazione vespaio aerato
Titolo autorizzativo: ...  prot/estremi 0   data null  
/0</t>
  </si>
  <si>
    <t>LO IACONO ANTONIO</t>
  </si>
  <si>
    <t>VIA ALESSANDRIA 19</t>
  </si>
  <si>
    <t>Nuova realizzazione di impianto ascensore in edificio esistente finalizzata all'eliminazione delle barriere architettoniche ai sensi della Legge 13/89 e successivo D.M. 236/89 usufruendo del bonus barriere architettoniche ai sensi della Legge 234/2021 ( Legge di bilancio 2022 )
Titolo autorizzativo: null  prot/estremi 0   data null  
L'ascensore verrà realizzato all'interno dell'esistente vano scala aperto avente esclusivo accesso dal cortile interno dell'edificio condominiale/0</t>
  </si>
  <si>
    <t>TECNOLIFT S.R.L.</t>
  </si>
  <si>
    <t>CORSO STATI UNITI 21</t>
  </si>
  <si>
    <t>OPERE DI STRIP OUT - ALLESTIMENTO CANTIERE OPERE PREPARATORIE ED ACCESSORIE ALLE DEMOLIZIONI EDILIZIE LEGGERE
Titolo autorizzativo: PDC  prot/estremi 0   data 31/07/2019  
Presenta istanza di voltura del PDC n. 184/2020 del 29 DICEMBRE 2020 con protocollo di cui sopra./0</t>
  </si>
  <si>
    <t>DIEFFE COSTRUZIONI GENERALI S.R.L. , PRIMULA COSTRUZIONI SRL , PIOBESI ESCAVAZIONI S.R.L.</t>
  </si>
  <si>
    <t>SEBINA PONTEGGI SNC DI CADEI MIRKO &amp; C. , COVESA COATING SRL , GILBERTO ZURLO , EDILCO SRL EDILIZA COORDINATA , SAM GROUP PONTEGGI SOCIETA' COOPERATIVA</t>
  </si>
  <si>
    <t>VIA ASINARI DI BERNEZZO 16</t>
  </si>
  <si>
    <t>OPERE DI:
- TINTEGGIATURA FRONTALINI, SOTTOBALCONI E RINGHIERE;
- RIFACIMENTO BALCONI
Titolo autorizzativo: null  prot/estremi 0   data null  
PRESENTATA CIL AL COMUNE DI TORINO./0</t>
  </si>
  <si>
    <t>METAL SYSTEM DI PALMISANO ANTONIO , ENERGIA E GAS SRL , OMEGA ENERGY SRLS , LAMORTE DONATO , COLUCCI ANTONIO , EDILRENOVATION SRLS , ZOUHAIR LAHCEN , C.M. DI BERUTTO FEDERICO</t>
  </si>
  <si>
    <t>VIA IV MARZO 7</t>
  </si>
  <si>
    <t>Manutenzione ordinaria
Titolo autorizzativo: null  prot/estremi 0   data null  
/0</t>
  </si>
  <si>
    <t>VIA BAZZI 4</t>
  </si>
  <si>
    <t>MANUTENZIONE ORDINARIA IMPIANTI ANTINCENDIO CON IDRANTI O NASPI E SOLLEVAMENTO ACQUE
DEGLI EDIFICI SCOLASTICI CITTADINI ANNO 2021 - 2022
Titolo autorizzativo: null  prot/estremi 0   data null  
Lavori di Verifica Impianti Antincendio e Manutenzione Ordinaria impianti in edifici degli Edifici Scolastici della Città di Torino/0</t>
  </si>
  <si>
    <t>RANDAZZO S.R.L.S. , ITAL-IMPIANTI SRL</t>
  </si>
  <si>
    <t>VIA OSLAVIA 31</t>
  </si>
  <si>
    <t>Manutenzione Straordinaria copertura e facciate più opere di efficientamento energetico legate al Super ECO BONUS, al Bonus Facciate e al Bonus Ristrutturazioni su palazzina a 2 p.f.t.
Titolo autorizzativo: CILA-S  prot/estremi 0   data 27/04/2022  
La presente Notifica viene presentata prima dell'inoltro delle Pratiche edilizie CILA e CILAS relative ai lavori da eseguirsi c/o il fabbricato ubicato in Via Oslavia al fine di poter allegare copia della ricevuta di invio alle pratiche sopra citate.
/0</t>
  </si>
  <si>
    <t>DIMEDIL.COM DI CUJBA DUMITRU , ROTARU SERGIU , SHOLOPA VALERY , EDILTECNICO DI ROTARU PETRU , DECORAZIONI TURCAN DI TURCAN SERAFIM</t>
  </si>
  <si>
    <t>VIA COPPINO DA VIA CAMPIGLIA A INT. VIA COPPINO 138-140 0</t>
  </si>
  <si>
    <t>POSA RETI TELERISCALDAMENTO
Titolo autorizzativo: null  prot/estremi 0   data null  
/0</t>
  </si>
  <si>
    <t>VIA BALME 9</t>
  </si>
  <si>
    <t>modifiche interne a unità immobiliare sita in via Balme 9
Titolo autorizzativo: CILA  prot/estremi 4570   data 02/03/2022  
/0</t>
  </si>
  <si>
    <t>ARCO IMPIANTI DI ARGHIR CONSTANTIN GABRIEL , DIEFFE COSTRUZIONI GENERALI S.R.L.</t>
  </si>
  <si>
    <t>VIA COGNETTI DE MARTIIS 11</t>
  </si>
  <si>
    <t>POSA SOTTOSTAZIONI DI SCAMBIO TERMICO
Titolo autorizzativo: null  prot/estremi 0   data null  
/0</t>
  </si>
  <si>
    <t>VULGAS DI VULLO F. E F.LLI. S.N.C. , IMI IMPIANTI S.R.L. , GECOTEK S.R.L.</t>
  </si>
  <si>
    <t>GECOTEK S.R.L.</t>
  </si>
  <si>
    <t>VIA  BENVENUTO CELLINI  18</t>
  </si>
  <si>
    <t>1) Demolizione e ricostruzione a parità di sagoma e volume del fabbricato e realizzazione di piano interrato per autorimessa e altri locali vari ad uso magazzino/deposito. 2) Consolidamento strutturale con opere interne ed esterne su suolo pubblico: trasformazione di alcuni serramenti in porte REI e opere di ancoraggio alle strutture orizzontali originali del fabbricato esistente, dell'esoscheletro per il consolidamento strutturale, formato da strutture reticolari in acciaio. Le opere su suolo pubblico riguardano la realizzazione di un esoscheletro formato da strutture reticolari in acciaio cor-ten, costituite da tre elementi verticali 'pieni' alti come le facciate esistenti collegati tra loro da elementi orizzontali fissati alle strutture orizzontali originali del fabbricato esistente e di inserimento di alcuni elementi di collegamento inclinati con funzione di irrigidimento della struttura; insistente sulle aree destinate a viabilità (marciapiede) che delimitano l'intero immobile.
Titolo autorizzativo: PDC  prot/estremi 0   data 16/09/2021  
I lavori oggetto della presente notifica preliminare comprendono gli interventi da svolgersi nei tre edifici del complesso produttivo di Microtecnica (edifici denominati A-B-C).
Gli interventi sono stati autorizzati con:
 - PDC 160/2021 16/09/20221 per l'edificio C - Descrizione dell'intervento al punto 1) - FASE 2 - COSTRUZIONE;
 - PDC 120/2021 16/09/20221 per l'edificio A-B - Descrizione dell'intervento al punto 2) - FASE DI CONSOLIDAMENTO./0</t>
  </si>
  <si>
    <t>VIA VILLAR FOCCHIARDO 4</t>
  </si>
  <si>
    <t>Modifica dell'assetto distributivo dell'alloggio con demolizione di tramezzi interni e realizzazione di nuovi e conseguente rifacimento dell'impianto elettrico e dell'impianto idrico sanitario; sostituzione dei serramenti esterni e delle persiane oscuranti.
Titolo autorizzativo: CILA  prot/estremi 6519   data 25/03/2022  
/0</t>
  </si>
  <si>
    <t>2A PORTE S.R.L. , FORTE GIOVANNI , SERADRI STYLE S.R.L.S. , ARDITO SERRAMENTI</t>
  </si>
  <si>
    <t>STRADA  MOLINO DEL VILLARETTO 24</t>
  </si>
  <si>
    <t>INSTALLAZIONE DI PIATTAFORMA ELEVATRICE ESTERNA, PARZIALE RITINTEGGIATURA DELLE FACCIATE SUD ET EST NONCHE'
SOSTITUZIONE DEI SERRAMENTI ESTERNI
Titolo autorizzativo: SCIA  prot/estremi 19869   data 25/08/2021  
INTEGRAZIONE/AGGIORNAMENTO NOTIFICA PRELIMINARE TRASMESSA IN DATA 25/10/2021, PROTOCOLLO N°0401938 DEL 25/10/2021/0</t>
  </si>
  <si>
    <t>NOVA ASCENSORI S.R.L. , REVELLO DANIELE , REVELLO LORENZO , GRIGORAS GHITA , MEMMOLA SERRAMENTI DI MEMMOLA ANDREA , SO.EL.BA. DI WALTER BASSAN , DOMINIETTO ENRICO</t>
  </si>
  <si>
    <t>Manutenzione straordinaria area di vendita Ipermercato Conad
Titolo autorizzativo: CILA  prot/estremi 4922   data 04/03/2022  
/0</t>
  </si>
  <si>
    <t>SOLA NEON SRL , METALSISTEM SPA , DECOLUX DI FONTANA PATRIZIO E GANDOSSI LUCA S.N.C. , MAGNI IMPIANTI S.R.L. , M.P.P. MULTISERVIZI SRL , WAMA SRL , SERAMO SRLS , GIO' COSTRUZIONI SRL , S.T.I.A. DI NEGRI - S.R.L. , R.B. IMPIANTI SRL , PIMASTI SRL , COOPERATIVA SOCIALE P.G. FRASSATI DI PRODUZIONE E LAVORO SOCIETA COOPERATIVA SOCIALE - ONLUS SIGLABI , ALL SERVICE INTERNATIONAL SRL , SYGEL SRL</t>
  </si>
  <si>
    <t>CORSO  MONTE GRAPPA 114</t>
  </si>
  <si>
    <t>INTERVENTI DI MANUTENZIONE STRAORDINARIA AI SENSI DELL ART 119 DEL DL 34 del 2020 e ss.mm.ii: interventi antisismici in sismabonus 110,
interventi di riqualificazione energetica in eco bonus 110.
INTERVENTI DI RECUPERO E RESTAURO CONSERVATIVO: interventi di recupero del patrimonio edilizio T.U.I.R., art. 16bis 50.
Titolo autorizzativo: CILA-S  prot/estremi 2395   data 03/02/2022  
LA PRESENTE NOTIFICA PRELIMINARE COSTITUISCE AGGIORNAMENTO DI QUELLA DEPOSITATA IN DATA 17/02/2022 E PROTOCCOLATA AL
NUMERO 0440627.
INTERVENTI DI EFFICIENTAMENTO ENERGETICO INTERVENTI TRAINANTI RELATIVI A: SOSTITUZIONE DEL GENERATORE DI CALORE CON
POMPA DI CALORE E NUMERO 3 SONDE GEOTERMICHE PROFONDE VERTICALI; COIBENTAZIONE DELLE SUPERFICI OPACHE PER UNA
PORZIONE SUPERIORE AL 25%. INTERVENTI TRAINATI RELATIVI A: INSTALLAZIONE IMPIANTI FOTOVOLTAICI CONDOMINIALI E PRVATI;
INSTALLAZIONE SISTEMA DI ACCUMULO; COLONNINE RICARICA VEICOLI; SOSTITUZIONE SERRAMENTI SU PARTI COMUNI RISCALDATE;
SOSTIRUZIONE SERRAMENTI SU UNITA' IMMOBILIARI PRIVATE; INTERVENTI STRUTTURALI DISCIPLINATI DALLE "NORME TECNICHE PER LE
COSTRUZIONI" INTERVENTI STRUTTURALI DI ADEGUAMENTO SISMICO SIA SU PARTI COMUNI CHE PRIVATE./0</t>
  </si>
  <si>
    <t>MELLANO SERRAMENTI S.R.L. , AIRNET SRL , CAUDA STRADE S.R.L. , RITTA' S.N.C. DI RITTA' ALDO E RITTA' SIMONE &amp; C. , D2 GROUP SRL , RIDOLFO DANIELE , DUEDI COSTRUZIONI SRL , SICARI SALVATORE , GEOB S.R.L. , MARANGI  ANTONIO  , SAKR ABDULMOHSEN , SMG DI SIDARI</t>
  </si>
  <si>
    <t>VIA ADAMELLO 3</t>
  </si>
  <si>
    <t>VIA SESTRIERE 20</t>
  </si>
  <si>
    <t>CORSO PESCHIERA 221</t>
  </si>
  <si>
    <t>VIA CASALIS 73</t>
  </si>
  <si>
    <t>CORSO ROSSELLI 161</t>
  </si>
  <si>
    <t>VIA  E. TORRICELLI 53</t>
  </si>
  <si>
    <t>Ristrutturazione interna con demolizione e ricostruzione di tramezzature
Titolo autorizzativo: CILA  prot/estremi 9416   data 03/05/2022  
/0</t>
  </si>
  <si>
    <t>DOMUS NOVA DI BOGHIAN IONEL , SICUR-TEC SRL</t>
  </si>
  <si>
    <t>CORSO  VERCELLI 28</t>
  </si>
  <si>
    <t>C.I.L.A. PER DIVERSA DISTRIBUZIONE INTERNA CORSO VERCELLI 28
Titolo autorizzativo: CILA  prot/estremi 0   data 05/05/2022  
/0</t>
  </si>
  <si>
    <t>DRAGAN DI DRAGAN LIVIU DORIAN  , MATEI MARIUS , DAVID RADU</t>
  </si>
  <si>
    <t>CORSO MONTE CUCCO 72</t>
  </si>
  <si>
    <t>VIA PIANCERI 19</t>
  </si>
  <si>
    <t>CORSO PESCHIERA 291</t>
  </si>
  <si>
    <t>INTERVENTI DI RECUPERO DEL PATRIMONIO EDILIZIO, EFFICIENZA ENERGETICA, RISCHIO SISMICO (ARTT. 119 E121 DEL D.L. N. 34/2020COORDINATO CON LA LEGGE DI CONVERSIONE N. 77/2020 E MODIFICATO DAL D.L. N.77/2021): applicazione di cappotto termico sulle pareti ciechelaterali e sulle parti di facciata in aggetto dell'edificio, presentiparte verso il lato cortile e parte verso il lato su strada e applicazione anche all'interno dellel ogge dei balconi del fabbricato,
Titolo autorizzativo: CILA-S  prot/estremi 0   data 02/03/2022  
/0</t>
  </si>
  <si>
    <t>SPATAFORA VINCENZO , CANAJ ILIR , CAMASSO LUCA , MAINARDI  BRUNO , RIZZA DIONIGI , GARDENAL PIETRO , LIKA FITIM , EISH ATEF NAGIB MOHAMED MAHNOU , CINTURA PIETRO , ZHUTA ZAMIR , DE ASTIS GIUSEPPE</t>
  </si>
  <si>
    <t>STRADA VAL PATTONERA 224</t>
  </si>
  <si>
    <t>SOSTITUZIONE GENERATORE DI CALORE ESISENTE CON NUOVO IMPIANTO IBRIDO, INSTALLAZIONE 6.75 KWP DI IMPIANTO FOTOVOLTAICO, INSTALLAZIONE BATTERIE DI ACCUMULO DELLA CORRENTE ELETTRICA, INSTALLAZIONE COLONNINA PER LA RICARICA DEI VEICOLI ELETTRICI, SOSTITUZIONE INFISSI ESISTENTI.
Titolo autorizzativo: ...  prot/estremi 0   data null  
LA CILAS DI RIFERIMENTO VIENE INVIATA CONTESTUALMENTE. IL CODICE DELLA PRATICA DI RIFERIMENTO E' 0100127200006773122022/0</t>
  </si>
  <si>
    <t>SINERGIES S.R.L. , ITALSERRAMENTI SRL</t>
  </si>
  <si>
    <t>SOSTITUZIONE GENERATORE DI CALORE ESISENTE CON NUOVO IMPIANTO IBRIDO, INSTALLAZIONE 10.125 KWP DI IMPIANTO FOTOVOLTAICO, INSTALLAZIONE BATTERIE DI ACCUMULO DELLA CORRENTE ELETTRICA, INSTALLAZIONE COLONNINA PER LA RICARICA DEI VEICOLI ELETTRICI, SOSTITUZIONE INFISSI ESISTENTI.
Titolo autorizzativo: null  prot/estremi 0   data null  
LA CILAS DI RIFERIMENTO VIENE INVIATA CONTESTUALMENTE. IL CODICE DELLA PRATICA DI RIFERIMENTO E' 0100127200006779902022/0</t>
  </si>
  <si>
    <t>PIAZZA  CAVOUR 8</t>
  </si>
  <si>
    <t>MANUTENZIONE ORDINARIA DI FACCIATE CON RITINTEGGIATURA, RIFACIMENTO DI TERRAZZO
Titolo autorizzativo: ...  prot/estremi 0   data null  
OPERE DI EDILIZIA LIBERA/0</t>
  </si>
  <si>
    <t>GENERO LUCA , CRACIUN VALERIU , KRAJA ELVIS</t>
  </si>
  <si>
    <t>LUNGO STURA LAZIO 19</t>
  </si>
  <si>
    <t>nuova lavorazione con inserimento di nuove ditte 
Titolo autorizzativo: null  prot/estremi 0   data null  
/0</t>
  </si>
  <si>
    <t>Installazione Stazione Radio Base per rete di telefonia mobile di Iliad Italia S.p.A. su struttura di proprietà di Towernet S.r.L.
ISTANZA DI AUTORIZZAZIONE ai sensi degli artt. 87 e 88 del Codice delle Comunicazioni Elettroniche (D.Lgs. 259/03 s.m.i.) Prot. PROVVEDIMENTO
CONCLUSIVO n. 15/016 anno 2022
 Ubicazione: VIA VIA PACINI 1/</t>
  </si>
  <si>
    <t>Interventi di ristrutturazione e manutenzione straordinaria all'interno del Corpo 6 presso lo stabilimento FCA di Mirafiori.
 Ubicazione: CORSO  CORSO  AGNELLI 220/</t>
  </si>
  <si>
    <t>ISVA S.R.L. , BONIFICHE SAN MARTINA S.R.L. , LEVETTI LORENZO S.R.L.</t>
  </si>
  <si>
    <t>BONIFICHE SAN MARTINA S.R.L.</t>
  </si>
  <si>
    <t>Isolamento pareti perimetrali con cappotto esterno sui tre lati liberi dell'edificio e interno lato frontespizio sud confinante con altro edificio e altra proprietà al
civico 156; sostituzione di tutti i serramenti, rifacimento della coeprtura in legno e realizzazione di opere strutturali di rinforzo con valenza antisismica
(cordolo). Inserimento di ascensore interno.
La pratica comunale è stata presentata allo sportello MUDE dall'Arch. Minari.
Il ruolo di progettista è stato assegnato all'Arch. Casale per poter superare i controlli informatici del file .pdf della notifica preliminare.
Il ruolo di progettista è in realtà ricoperto dall'Arch. Marco Minari.
 Ubicazione: Corso Corso Potenza 158/</t>
  </si>
  <si>
    <t>CI.ELLE S.R.L. , CONSORZIO CO.VELT. , A.P. COSTRUZIONI S.R.L. , ABACO SERVICE S.R.L. , M.S.P. - SOCIETA' A RESPONSABILITA' LIMITATA , CESCAR SRL , IDROTERM SRL , 3GIEMME GROUP S.R.L. , EUROJET DI KARINA KUJTIM , B.S. GRU DI BUCCOLIERO SALVATORE , AVP SAS DI ARCADIE DOBROVOLSCHI &amp; C. , IL PONTEGGIO SRLS , ARTECNO SRL</t>
  </si>
  <si>
    <t>Lavori di riqualificazione del terzo piano del fabbricato 3G della Sede Centrale del Politecnico di Torino. C.I.G.: 895985309A - C.U.P.: E13G21000110005
Validazione progetto esecutivo (art. 26, comma 8 del Codice dei Contratti pubblici, D.Lgs. 50/2016 e s.m.i.) in data 28/10/2021
La procura speciale sarà firmata dal Dirigente dell'Area Edilizia e Logistica, Dott.ssa Concetta Di Napoli, in nome e per conto dell'intestatario
 Ubicazione: FABB_3G_ID150 FABB_3G_ID150 AULE_1D-7D_Corso Duca degli Abruzzi 24/</t>
  </si>
  <si>
    <t>MISTRETTA SRL , ABDELMEGID TAHA EISA WALID , ELETTRO 2000 TLC S.R.L.</t>
  </si>
  <si>
    <t>MISTRETTA SRL</t>
  </si>
  <si>
    <t>Interventi di ristrutturazione e manutenzione straordinaria all'interno del Corpo 6 presso lo stabilimento FCA di Mirafiori.
 Ubicazione: CORSO CORSO AGNELLI  220/</t>
  </si>
  <si>
    <t>ISVA S.R.L. , SYNTECH S.R.L. SB , BONIFICHE SAN MARTINA S.R.L. , LEVETTI LORENZO S.R.L.</t>
  </si>
  <si>
    <t>REALIZZAZIONE PALCO, STRUTTURE E IMPIANTI TEMPORANEI PER LA REALIZZAZIONE DELLA CONFIGURAZIONE DELL'EVENTO EUROVISION
SONG CONTEST 2022 NEL PARCO DEL VALENTINO (EUROVILLAGE)
 Ubicazione:  CORSO  CORSO MASSIMO D'AZEGLIO 0/</t>
  </si>
  <si>
    <t>AL.FIERE S.N.C. DI BAROLO GIUSEPPE, DELMONTE ALDO &amp; C. , L'ALTROSERVICE SRL UNIPERSONALE , EUROFIERE SPA , ITALSTAGE S.R.L. , WLS SRL , WORK TIME SOCIETA' COOPERATIVA , MODO SRL ,  GRUPPO ITALMONTAGGI SRLS , NOLOSYSTEM SRL , TENSOMONT DI IVASCU MIRCEA , IDEAZIONE SRL , A&amp;R ALLESTIMENTI SNC , DORI PUBBLICITA' SRL , XXT SRL , AUROIDRO SOCIETA' ARESPONSABILITA' LIMITATA SEMPLIFICATA , MP ALLESTIMENTI &amp; ARREDAMENTI S.R.L.S. , ARCOPRIRE SRL , WORLD LIGHTS S.N.C. DI PAOLILLO MICHELE &amp; C.</t>
  </si>
  <si>
    <t>Interventi di riqualificazione energetica e miglioramento sismico
Titolo autorizzativo: CILA-S  prot/estremi 0008111   data 2022-04-15  
 Ubicazione: Via Via Ivrea 15/</t>
  </si>
  <si>
    <t>Interventi di riqualificazione energetica e miglioramento sismico
Titolo autorizzativo: CILA-S  prot/estremi 0008114   data 2022-04-15  
 Ubicazione: Via Via Carema 2/</t>
  </si>
  <si>
    <t>OPERE DI STRIP OUT - ALLESTIMENTO CANTIERE OPERE PREPARATORIE ED ACCESSORIE ALLE DEMOLIZIONI EDILIZIE LEGGERE E BONIFICA-RIMOZIONE MCA 
Titolo autorizzativo: PDC  prot/estremi 2019/1/16755   data 2019-07-31  
Presenta istanza di voltura del PDC n. 184/2020 del 29 DICEMBRE 2020 con protocollo di cui sopra.Come espresso in ultima pagina, il  Committente e il RL con la presente notifica dichiarano l'avvenuta verifica della ITP, ma come da contratto d'appalto con l'impresa l'ingresso in cantiere avverrà solo con la formale verifica di quanto dovuto da parte del CSE e per gli aspetti contrattuali-organizzativi dalla DL.
 Ubicazione: CORSO CORSO STATI UNITI 21/</t>
  </si>
  <si>
    <t>DIEFFE COSTRUZIONI GENERALI S.R.L. , EMY COSTRUZIONI SRL , PRIMULA COSTRUZIONI SRL , PIOBESI ESCAVAZIONI S.R.L.</t>
  </si>
  <si>
    <t>SOSTITUZIONE GRUPPI FRIGO IN COPERTURA
 Ubicazione: VIA VIA MERCANTINI 9/</t>
  </si>
  <si>
    <t>CMS ITALIA SRL , STULZ SPA , ARDUINO TRASPORTI - S.P.A. , I.T.A.F. SRL</t>
  </si>
  <si>
    <t>Opere di manutenzione ordinaria per ripristino manto di impermeabilizzazione e pavimentazione al piano parcheggio
 Ubicazione: CORSO CORSO SVIZZERA 185/</t>
  </si>
  <si>
    <t>BACCHI DI MICCICHE' GIOVANNI , STARLIGHT SRLS , GENERAL COSTRUZIONI S.R.L.</t>
  </si>
  <si>
    <t>ATTIVITA' DI EDILIZIA LIBERA ALL'INTERNO DELL'EDIFICIO SITO IN VIA DA VERAZZANO 27 A TORINO (TO)
 Ubicazione: VIA VIA DA VERAZZANO 27/</t>
  </si>
  <si>
    <t>S.I.E.C.I. S.R.L. , IMPRESA MACCHIA , AM FRATELLI DI BASIOUNY , ALESSANDRIA COSTRUZIONI DI BASIOUNY KHALED MAHMOUD MOHAMED , OMARA  TAMER SAID</t>
  </si>
  <si>
    <t>opere di manutenzione straordinaria leggera riguardanti la realizzazione di nuove pareti divisorie per nuova distribuzione interna, rifacimento bagno e adeguamento impianti
Titolo autorizzativo: CILA  prot/estremi 0008824   data 2022-04-27  
 Ubicazione: CORSO CORSO MARCONI 10/                                                     4</t>
  </si>
  <si>
    <t>DI PIRRO FILIPPO , V&amp;F ENTERPRISE SRL</t>
  </si>
  <si>
    <t>Manutenzione ordinaria
 Ubicazione: via via IV marzo 7/</t>
  </si>
  <si>
    <t>DRY COSTRUZIONI SRL , HTS DI GONZATO ALESSIO</t>
  </si>
  <si>
    <t>opere di manutenzione straordinaria leggera riguardanti la realizzazione di nuove pareti divisorie per nuova distribuzione interna, rifacimento bagno e
adeguamento impianti
Titolo autorizzativo: CILA  prot/estremi 0008824   data 2022-04-27  
 Ubicazione: CORSO CORSO MARCONI 10/                                                     4</t>
  </si>
  <si>
    <t>EMAD SERVIZI S.R.L. , DI PIRRO FILIPPO , V&amp;F ENTERPRISE SRL</t>
  </si>
  <si>
    <t>Lavori di manutenzione ordinaria e straordinaria delle opere civili dei Grandi Impianti SMAT (rif. APP_42-3/2021 - CIG 88857500DF)
La presente costituisce un aggiornamento alla notifica preliminare fascicolo n. 0100127200006727482022 a seguito della variazione dell'incarico di CSE (Geom. Antonio Potenza) con decorrenza dal 23-05-2022.
I lavori sono iniziati in data : 11/04/2022.
 Ubicazione: CORSO CORSO UNITA' D'ITALIA 0/</t>
  </si>
  <si>
    <t>Le opere così come autorizzate da pratica comunale, prevedono una diversa distribuzione degli spazi interni.
Titolo autorizzativo: CILA  prot/estremi 2022-20-8383   data 2022-04-20  
 Ubicazione: VIA VIA BAVENO 42/</t>
  </si>
  <si>
    <t>rifacimento bagni F12 To Corso Francia
 Ubicazione: CORSO CORSO FRANCI 426/</t>
  </si>
  <si>
    <t>ADEGUAMENTO PREVENZIONE INCENDI AUTORIMESSE PIANI INTERRATI E RIFACIMENTO PIANO CORTILE - RIFACIMENTO PAVIMENTAZIONE
DEL CORTILE INTERNO CON ARRICCHIMENTO DELLO SPAZIO VERDE - RIFACIMENTO COLONNE IDRO SANITARIE
Titolo autorizzativo: PDC  prot/estremi 182/2018   data 2018-09-26  
RIFERIMENTI PROROGA P.D.C. N. 1_PR_/2022 PROT. EDILIZIO N.2021-19-28018 DEL 17/01/2022
 Ubicazione: VIA VIA CANDIDO VIBERTI 4/</t>
  </si>
  <si>
    <t>DIGRA SRL , NOV. EDIL S.R.L. , G.S.ELETTONIC EVOLUTION S.R.L. , DIMAFLOR S.N.C. DI NICOLETTI MARCO &amp; C. , RISTRUTTURA SOCIETA' COOPERATIVA  , GEOTECH S.R.L. , AREA AMBIENTE SRL</t>
  </si>
  <si>
    <t>Descrizione dell'intervento*
- coibentazione soffitto passo carraio
- cappotto pareti esterne lato strada dal risvolto piano primo
- cappotto pareti esterne frontespizio laterale cieco dal piano terra
- cappotto fasce finestrate lato cortile interno dal piano rialzato (compreso risvolto piano primo)
- sostituzione centrale termica
- riqualificazione balconi
Titolo autorizzativo: CILA-S  prot/estremi 0026849   data 2021-11-23  
 Ubicazione: VIA VIA CANELLI 97/</t>
  </si>
  <si>
    <t>Manutenzione straordinaria di locali commerciali per allestimento Spazio Enel
Titolo autorizzativo: CILA  prot/estremi 0100127200006563872022   data 2022-04-03  
 Ubicazione: VIA  VIA  NIZZA 294/</t>
  </si>
  <si>
    <t>Modifica distributiva al piano terra: Allargamento locale disimpegno antistante al locale di preparazione farmaci.
Titolo autorizzativo: CILA  prot/estremi 6993   data 2022-03-31  
 Ubicazione: VIA VIA ONORATO VIGLIANI 89/</t>
  </si>
  <si>
    <t>COMECER SPA , MORANDO SOCIETA' A RESPONSABILITA' LIMITATA , CANDIAN BRUNO COSTRUZIONI SRL , OFFICINAE SOCIETA' COOPERATIVA</t>
  </si>
  <si>
    <t>OPERE DI STRIP OUT - ALLESTIMENTO CANTIERE OPERE PREPARATORIE ED ACCESSORIE ALLE DEMOLIZIONI EDILIZIE LEGGERE E
BONIFICA-RIMOZIONE MCA - SISTEMAZIONE AREEE ESTERNE - PREDISPOSIZIONE PUNTALLAMENTI
Titolo autorizzativo: PDC  prot/estremi 2019/1/16755   data 2019-07-31  
Presenta istanza di voltura del PDC n. 184/2020 del 29 DICEMBRE 2020 con protocollo di cui sopra.Come espresso in ultima pagina, il Committente e il RL
con la presente notifica dichiarano l'avvenuta verifica della ITP, ma come da contratto d'appalto con l'impresa l'ingresso in cantiere avverrà solo con la
formale verifica di quanto dovuto da parte del CSE e per gli aspetti contrattuali-organizzativi dalla DL.
 Ubicazione: CORSO CORSO STATI UNITI 21/</t>
  </si>
  <si>
    <t>DIEFFE COSTRUZIONI GENERALI S.R.L. , PIOBESI ESCAVAZIONI S.R.L. , MAGNETTI S.R.L. , TORPALI SRL , PRIMULA COSTRUZIONI SRL</t>
  </si>
  <si>
    <t>Ristrutturazione unita' immobiliare
 Ubicazione: Via Via Entracque 10/</t>
  </si>
  <si>
    <t>FACILE RISTRUTTURARE SPA , COSTRINO GIUSEPPE PORTE &amp; FINESTRE , DI SERIO GIOVANNI , VOLPENTESTA ANIELLO , MICCOLI MULTISERVICE DI M.S. , CRENGANES VLAD-VASILICA</t>
  </si>
  <si>
    <t>Ristrutturazione edilizia di fabbricato residenziale
Titolo autorizzativo: CILA  prot/estremi 0100127200006068952021   data 2021-12-28  
 Ubicazione: via via Mirabello 3/</t>
  </si>
  <si>
    <t>ISVA S.R.L. , LEVETTI LORENZO S.R.L. , CO.TI. S.RL. , SYNTECH S.R.L. SB , BONIFICHE SAN MARTINA S.R.L.</t>
  </si>
  <si>
    <t>CO.TI. S.RL.</t>
  </si>
  <si>
    <t>Lavori di manutenzione ordinaria e straordinaria delle opere civili dei Grandi Impianti SMAT (rif. APP_42-3/2021 - CIG 88857500DF)
La presente costituisce un aggiornamento alla notifica preliminare fascicolo n. 0100127200006969662022. I lavori in oggetto a far corso dalla data del 06/06/2022 potranno essere eseguiti in tutto il territorio della Città di Torino. 
I lavori sono iniziati in data: 11/04/2022.
 Ubicazione: VIE VIE VARIE 0/</t>
  </si>
  <si>
    <t>Sostituzione tubazione stradale - Esecuzione collegamenti e annullamenti
 Ubicazione: Via Via Onorato Vigliani 0/</t>
  </si>
  <si>
    <t>Manutenzione straordinaria per sostituzione di porte dei quattro ascensori e manutenzione ordinaria ai gazebo del cortile.
 Ubicazione: PIAZZA PIAZZA CASTELLO 209/</t>
  </si>
  <si>
    <t>Lavori di manutenzione straordinaria di alloggio sito in Via Domodossola 33 a Torino
Titolo autorizzativo: CILA  prot/estremi 0007101   data 2022-04-01  
 Ubicazione: via via domodossola 33/                                                     4</t>
  </si>
  <si>
    <t>INTERVENTI DI EFFICIENTAMENTO ENERGETICO E MIGLIORAMENTO SISMICO (SISMA-ECOBONUS)
Titolo autorizzativo: CILA-S  prot/estremi 0000675870-2022   data 2022-04-19  
 Ubicazione: VIA VIA ISOLABELLA 5/</t>
  </si>
  <si>
    <t>SO.I.GE.A. S.R.L. , EMMEGI S.R.L.</t>
  </si>
  <si>
    <t>EMMEGI S.R.L.</t>
  </si>
  <si>
    <t>Realizzazione opere edili, metalliche ed impiantistiche per la trasformazione di una Stazione Radio Base per la rete di telefonia cellulare
Titolo autorizzativo: SCIA  prot/estremi 1102   data 2021-09-29  
Codice Pratica: 00488410010-23092021-1102
Protocollo SUAP: REP_PROV_TO/TO-SUPRO/0064371 del 29/09/2021
 Ubicazione: CORSO CORSO AGNELLI 18/</t>
  </si>
  <si>
    <t>C.M.I. NOLEGGI S.R.L. , TELEBIT SPA</t>
  </si>
  <si>
    <t>INTERVENTI DI CUI ALL'ART.119 DEL D.L. 34/2020 RIGUARDANTI CAPPOTTO SU FACCIATE SU CORTE A MONTE E SU LATERALE CIECO, SOSTITUZIONE IMPIANTO TERMICO, SOSTITUZIONE INFISSI, RIFACIMENTO E COIBENTAZIONE SOLAIO SOTTOTETTO IN EDIFICIO UNIFAMILIARE A DESTINAZIONE RESIDENZIALE ECOBONUS 110%
Titolo autorizzativo: CILA-S  prot/estremi 6832242022   data 2022-04-28  
 Ubicazione: STRADA  STRADA  DEI CALLERI 48/</t>
  </si>
  <si>
    <t>BERTOLOTTOLEGNO S.R.L. , ISOLACLIMA S.R.L. , ARCHIMEDE DI GALLI TIZIANA , RADY HALA SHANIN , LMC S.R.L.</t>
  </si>
  <si>
    <t>mnutenzione straordinaria per modifiche di layout
Titolo autorizzativo: CILA  prot/estremi 2022-20-9266   data 2022-05-02  
nella prima notifica non avendo ancora riceuto il protocollo definitivo sono stati indicati i riferimenti del MUDE 0100127200006805122022 data 29/04/2022 gli estremi sono riferiti alla medesima pratica
 Ubicazione: piazzale piazzale CRI 220/</t>
  </si>
  <si>
    <t>rifacimento bagni F12 To Corso Francia
 Ubicazione: corso  corso  francia 426/</t>
  </si>
  <si>
    <t>Interventi di riqualificazione energetica e miglioramento sismico
Titolo autorizzativo: CILA-S  prot/estremi 0008114   data 2022-04-15  
 Ubicazione: via via Carema 2/</t>
  </si>
  <si>
    <t>Interventi di riqualificazione energetica e miglioramento sismico
Titolo autorizzativo: CILA-S  prot/estremi 0008111   data 2022-04-15  
 Ubicazione: via via Ivrea 15/</t>
  </si>
  <si>
    <t>LAVORI DI RIQUALIFICAZIONE ENERGETICA E SISMICA CON BONUS 110%
Titolo autorizzativo: CILA-S  prot/estremi 0006653   data 2022-03-28  
 Ubicazione: VIA   VIA   DELLE BETULLE 1/</t>
  </si>
  <si>
    <t>FRANCO BARBERIS S.P.A. , HUNTER S.N.C. DI LAMADDALENA E CAPIZZI</t>
  </si>
  <si>
    <t>OPERE DI STRIP OUT - ALLESTIMENTO CANTIERE OPERE PREPARATORIE ED ACCESSORIE ALLE DEMOLIZIONI EDILIZIE LEGGERE E
BONIFICA-RIMOZIONE MCA - SISTEMAZIONE AREEE ESTERNE - PREDISPOSIZIONE PUNTELLAMENTI, PLINTI E BASAMENTI - INSTALLAZIONE GRU DI CANTIERE
Titolo autorizzativo: PDC  prot/estremi 2019/1/16755   data 2019-07-31  
Presenta istanza di voltura del PDC n. 184/2020 del 29 DICEMBRE 2020 con protocollo di cui sopra. Come espresso in ultima pagina, il Committente e il RL
con la presente notifica dichiarano l'avvenuta verifica della ITP legata alla selezione delle imprese esecutrici, ma come da contratto d'appalto con l'impresa l'ingresso in cantiere avverrà solo con la formale verifica di quanto dovuto da parte del CSE e per gli aspetti contrattuali-organizzativi dalla DL.
 Ubicazione: corso corso stati uniti 21/</t>
  </si>
  <si>
    <t>Opere edili, impiantistiche e strutturali propedeutiche all'installazione di TC Siemens presso C.T.O. Torino.
Titolo autorizzativo: CILA  prot/estremi 0006594   data 2020-04-07  
 Ubicazione: VIA VIA G. ZURETTI 29/</t>
  </si>
  <si>
    <t>Manutenzione ordinaria delle coperture
 Ubicazione: via via modesto panetti 30/</t>
  </si>
  <si>
    <t>CM SERVICE S.R.L. , IMPRESA EDILE GEOMETRA PEIRETTI S.R.L.</t>
  </si>
  <si>
    <t>Interventi di ristrutturazione e manutenzione straordinaria all'interno del Corpo 6 presso lo stabilimento FCA di Mirafiori.
 Ubicazione: CORSO CORSO AGNELLI 220/</t>
  </si>
  <si>
    <t>ISVA S.R.L. ,  I.C.E.T. S.R.L. , LEVETTI LORENZO S.R.L. , CO.TI. S.RL. , MILONE - IMPIANTI ELETTRICI SRL , M.V. SRL , SYNTECH S.R.L. SB , BONIFICHE SAN MARTINA S.R.L.</t>
  </si>
  <si>
    <t>Opere di manutenzione straordinaria in unità immobiliare residenziale privata consistenti in diversa distribuzione interna con demolizione e ricostruzione di
tramezzature interne, rifacimento di impianti idrici ed elettrici, opere di finitura superficiale
Titolo autorizzativo: CILA  prot/estremi 2022-20-8823   data 2022-04-26  
 Ubicazione: VIA VIA PRINCIPE TOMMASO 2/                                                     2</t>
  </si>
  <si>
    <t>GIADA IMPIANTI S.R.L. , ERDES PAUL , HLEUCA SANDU IULIAN , BRUCCOLERI VINCENZO , ERDES EUGEN , ORECCHI ANATALE DAL 1946 VETRI - CRISTALLI - CORNICI DI ORECCHIA ARCH. ALBERTO &amp; C. S.A.S , LUPU ANDREI NICU</t>
  </si>
  <si>
    <t>Lavori di manutenzione ordinaria e straordinaria delle opere civili dei Grandi Impianti SMAT (rif. APP_42-3/2021 - CIG 88857500DF).
La presente costituisce un aggiornamento alla notifica preliminare fascicolo n. 0100127200007054232022 a seguito di presa d'atto del subaffidamento all'impresa TORINO PONTEGGI S.r.l. che effettuerà lavorazioni a partire dal 22/06/2022 presso l'Impianto di Potabilizzazione del PO sito in C.so Unità d'Italia n. 235.
I lavori sono iniziati in data: 11/04/2022.
 Ubicazione: VIE VIE VARIE 0/</t>
  </si>
  <si>
    <t>DIGRA S.R.L. , PARRELLI ROSARIO , NOV. EDIL S.R.L. , DIMAFLOR S.N.C. DI NICOLETTI MARCO &amp; C. , AREA AMBIENTE SRL , RISTRUTTURA SOCIETA' COOPERATIVA  , GEOTECH S.R.L. , G.S.ELETTONIC EVOLUTION S.R.L.</t>
  </si>
  <si>
    <t>Manutenzione ordinaria edifici comunali - anno 2022 - Lotto 4 - Polizia Municipale, Caserme e Commissariati - C.O. 4837
Il titolo autorizzativo di riferimento, trattandosi di lavori pubblici di interesse comunale, è costituito dalla Determinazione Dirigenziale del 30 giugno 2021, Atto
n. DD 2767, esecutiva in pari data.
 Ubicazione: via  via  Garibaldi 25/</t>
  </si>
  <si>
    <t>F.LLI IORIO SRL , BI.FER DI ABURRA' BIAGIO</t>
  </si>
  <si>
    <t>ISVA S.R.L. ,  I.C.E.T. S.R.L. , LEVETTI LORENZO S.R.L. , P.F.P. IMPIANTI E SERVIZI S.R.L. , CO.TI. S.RL. , MILONE - IMPIANTI ELETTRICI SRL , M.V. SRL , SYNTECH S.R.L. SB , BONIFICHE SAN MARTINA S.R.L.</t>
  </si>
  <si>
    <t>LAVORI DI RIQUALIFICAZIONE ENERGETICA E SISMICA CON BONUS 110%
Titolo autorizzativo: CILA-S  prot/estremi 0006653   data 2022-03-28  
 Ubicazione: VIA  VIA  DELLE BETULLE 1/</t>
  </si>
  <si>
    <t>Riqualificazione energetica che prevede la sostituzione del generatore di calore con caldaia a condensazione con potenza pari a 80 kw
la coibentazione delle superfici opache verticali ed orizzontali per una superficie superiore al 25% delle superfici disperdenti e la sostituzione dei serramenti delle untià immobiliari
Titolo autorizzativo: CILA-S  prot/estremi 2022-20-8066   data 2022-04-14  
AGGIORNAMENTO DELLA NOTIFICA PRELIMINARE: 
Nr. Protocollo: 0472054
Data Protocollo: 14/04/2022
Nr. Pratica: 00127200006765792022
 Ubicazione: STRADA STRADA DEL PONTE ISABELLA A SAN VITO 116/                 26</t>
  </si>
  <si>
    <t>ELMAZAJ BEDRI , APOSTU GHEORGHE CATALIN , EL AD ABDELLAH , VENTURIELLO COSTRUZIONI SRL</t>
  </si>
  <si>
    <t>Lavori di manutenzione ordinaria e straordinaria delle opere civili dei Grandi Impianti SMAT (rif. APP_42-3/2021 - CIG 88857500DF).
La presente costituisce un aggiornamento alla notifica preliminare fascicolo n. 0100127200007142312022 a seguito di ingresso in cantiere di n. 2 imprese: M.I.T.E.S. S.r.l. e  TER-MEC SNC in data 27/06/2022 presso l'Impianto di Potabilizzazione del PO sito in C.so Unità d'Italia n. 235.
 Ubicazione: VIE VIE VARIE 0/</t>
  </si>
  <si>
    <t>ISVA S.R.L. , ESCAVAZIONI VALSANIA DI VALSANIA FABIO E VALSANIA GIANLUIGI S.N.C. ,  I.C.E.T. S.R.L. , N &amp; C S.R.L. , LEVETTI LORENZO S.R.L. , CO.TI. S.RL. , BONIFICHE SAN MARTINA S.R.L. , MILONE - IMPIANTI ELETTRICI SRL , M.V. SRL , SYNTECH S.R.L. SB , P.F.P. IMPIANTI E SERVIZI S.R.L.</t>
  </si>
  <si>
    <t>Opere di manutenzione straordinaria in appartamento consistenti in diversa distribuzione degli spazi interni ,trasformazione di bagno in lavanderia ,
sostituzione serramenti e portoncino di ingresso .
Titolo autorizzativo: CILA  prot/estremi 00002845   data 2022-02-08  
 Ubicazione: via via sagra di san michele  112/</t>
  </si>
  <si>
    <t>B.M. S.R.L. , R.I.M. SRL , IORGA IONEL , DOMENICO DI TARANTO , IOZZIA PALCHETTI DI IOZZIA GIUSEPPE , D.K. DI DE NICHILO KATIA , BOSCOLOPORTE S.R.L.</t>
  </si>
  <si>
    <t>Esecuzione di interventi di manutenzione straordinaria riguardanti misure antisismiche e opere di sicurezza statica dell'edificio condominiale. Trattasi di
interventi sismabonus 110 % ai sensi dell'art. 119 della legge 77/2020 comprendenti: rinforzi delle murature fuori terra e interrate, balllatoio balconi, scala e
interventi non strutturali instabili come meglio descritti negli allegati, comprese le relative linee vita.
Titolo autorizzativo: CILA-S  prot/estremi 0008686   data 2022-04-26  
 Ubicazione: via via SAN DOMENICO 7/</t>
  </si>
  <si>
    <t>LA SFINGE PONTEGGI DI FATHY IBRAHIM , COOPERATIVA ARCHITETTI COSTRUTTORI SOC. COOP. , CSA S.R.L. , CONSORZIO COSTRUTTORI TORINO SOCIETA' COOP. , EDIL PULCRA DI LULE ARANIT , IMPRESA EDILE GARGASSA DI IURLARO SIMONE , MN DI MINOIA NICOLO' , ABDELBAKY  ESLAM FATHY PIRAMIDI GROUP 2 , BT PROJECT STP SRL</t>
  </si>
  <si>
    <t>CELESTRI LIBORIO GIUSEPPE , ABATE GIUSEPPE , GIANNETTO COSTRUZIONI S.A.S. DI GEOM. LUCA VINCENZO GIANNETTO &amp; C . , M.C. DI GALLINA MASSIMO BIAGIO , PINNELLI DANIELE , CASA PAVIMENTI SRL , CELESTRI FEDERICO , GENTILE STEFANO , GENTILE FEDERICO , SALVITTO MAURO</t>
  </si>
  <si>
    <t>Manutenzione straordinaria di locali commerciali per allestimento Spazio Enel
Titolo autorizzativo: CILA  prot/estremi 0100127200006563872022   data 2022-04-03  
 Ubicazione: VIA VIA NIZZA 294/</t>
  </si>
  <si>
    <t>Con la presente si comunica la sospensione temporanea degli interventi di messa in sicurezza dei contrafforti di facciata lato Nord con ponteggio metallico a protezione degli interventi Italgas per sostituzione tubazioni esistenti e successiva verifica dello stato fessurativo del paramano. Tale sospensione si rende necessaria al fine di predisporre ulteriori verifiche tecniche prima dell'esecuzione dei monitoraggi. Rimane a carico dell'impresa mantenere il cantiere in sicurezza con adeguati accorgimenti di protezione.
 Ubicazione: via via muratori  2/</t>
  </si>
  <si>
    <t>ristrutturazione e cambio d'uso locale commerciale in residenziale.
Titolo autorizzativo: SCIA-ALT-PDC  prot/estremi 2021-9-25728   data 2021-11-09  
 Ubicazione: VIA VIA CAPELLI 23/</t>
  </si>
  <si>
    <t>RIVATTA LEGNAMI DI RIVATTA GIUSEPPE &amp; C. S.N.C. , ROSCIO &amp; ASSOCIATI SRL , RECO , AK BUILDING SRLS , SYSTEM IMPIANTI 2.0 S.R.L.</t>
  </si>
  <si>
    <t>OPERE DI MANUTENZIONE STRAORDINARIA
Titolo autorizzativo: SCIA  prot/estremi 5437   data 2022-03-11  
IL PRESENTE AGGIORNAMENTO È PRODOTTO PER CORREGGERE IL REFUSO DEL TITOLO AUTORIZZATIVO INSERITO NEL PRIMO INVIO DELLA NOTIFICA, IL QUALE FÀ RIFERIMENTO AL PROTOCOLLO DELLA DENUNCIA DELLE OPERE STRUTTURALI N° 5902  DEL 17/03/2022 COLLEGATO ALLA SCIA N°  5437 DEL 11/03/2022.
 Ubicazione: STRADA STRADA CASTELLO DI MIRAFIORI 0/</t>
  </si>
  <si>
    <t>Tinteggiatura interna e restauro della Chiesa della Parrocchia San Domenico Savio, Oratorio Salesiano Michele Rua, via Paisiello 37 Torino.
Soprintendenza Torino - Autorizzazioni:
Prot. 0003516-P del 25/02/2022
Prot. 0012592-P del 05/07/2021
 Ubicazione: VIA VIA PAISIELLO 37/</t>
  </si>
  <si>
    <t>Intervento di manutenzione ordinaria per ripristino impermeabilizzazione in guaina catramata della copertura piana del fabbricato
CON LA PRESENTE SI COMUNICA CHE IN DATA 14 LUGLIO 2022 SONO TERMINATI I LAVORI E CONSEGUENTE CHIUSURA DEL CANTIERE
 Ubicazione: CORSO CORSO SVIZZERA 185/                                                   COP</t>
  </si>
  <si>
    <t>Montaggio ponteggio nell'ambito dell'intervento di efficientamento energetico da eseguirsi in fabbricato residenziale multifamiliare pluripiano - Condominio Vai Felice- sito in Torino, Corso Palermo n. 57.
Il progetto prevede il rifacimento della copertura con posa di impianto fotovoltaico, la posa di cappotto isolante sulle facciate, l'impermeabilizzazione di logge
e balconi, la tinteggiatura della facciate, la sostizuzione della caldaia.
Titolo autorizzativo: CILA-S  prot/estremi 003141   data 2022-02-10  
 Ubicazione: Corso Corso Palermo 57/</t>
  </si>
  <si>
    <t>ISVA S.R.L. , ESCAVAZIONI VALSANIA DI VALSANIA FABIO E VALSANIA GIANLUIGI S.N.C. ,  I.C.E.T. S.R.L. , N &amp; C S.R.L. , LEVETTI LORENZO S.R.L. , CO.TI. S.RL. , BONIFICHE SAN MARTINA S.R.L. , MILONE - IMPIANTI ELETTRICI SRL , M.G.D. IMPIANTI S.R.L. , M.V. SRL , SYNTECH S.R.L. SB , P.F.P. IMPIANTI E SERVIZI S.R.L.</t>
  </si>
  <si>
    <t>Montaggio ponteggio nell'ambito dell'intervento di efficientamento energetico da eseguirsi in fabbricato residenziale multifamiliare pluripiano - Condominio Vai
Felice- sito in Torino, Corso Palermo n. 57.
Il progetto prevede il rifacimento della copertura con posa di impianto fotovoltaico, la posa di cappotto isolante sulle facciate, l'impermeabilizzazione di logge
e balconi, la tinteggiatura della facciate, la sostituzione della caldaia.
Titolo autorizzativo: CILA-S  prot/estremi 003141   data 2022-02-10  
 Ubicazione: Corso  Corso  Palermo 57/</t>
  </si>
  <si>
    <t>EDILMECOS SRL , GJOKA  GJON  , EISH SAMIR</t>
  </si>
  <si>
    <t>OPERE DI MANUTENZIONE ORDINARIA ALL'INTERNO DEL CINEMA MULTISALA "THE SPACE CINEMA"
CILIl giorno 31/03/2022 alle ore 13:07:19 (+0200) il messaggio"Comunicazione edilizia libera The Space Cinema , salita M. Garove 24, Torino" proveniente
da "emsolam@compec.it"ed indirizzato a "sportello.edilizia@cert.comune.torino.it"è stato consegnato nella casella di destinazione.Identificativo messaggio:
9C248731-54DD-6A41-B25E-C2F51E2D9AF3@twtcert.it
 Ubicazione: SALITA SALITA MICHELANGELO GAROVE  24/</t>
  </si>
  <si>
    <t>EDILDEDA DI DEDA FATMIR &amp; C. SAS , PAVI SERVIZI DI QUINTILIANO GUTIERREZ &amp; C. S.A.S. , R.T.M. MULTISERVICE S.R.L. , JOHNSON WRIGHT (FLOORING) LIMITED , ALBA SRL , EM SOLUZIONI  ENGINEERING MANAGEMENT SOLUZIONI SRL , SANVIDO SRL , MORIS S.R.L.</t>
  </si>
  <si>
    <t>ISVA S.R.L. , ESCAVAZIONI VALSANIA DI VALSANIA FABIO E VALSANIA GIANLUIGI S.N.C. ,  I.C.E.T. S.R.L. , N &amp; C S.R.L. , LEVETTI LORENZO S.R.L. , P.F.P. IMPIANTI E SERVIZI S.R.L. , CO.TI. S.RL. , ICECLIMA SRL , MILONE - IMPIANTI ELETTRICI SRL , M.G.D. IMPIANTI S.R.L. , M.V. SRL , SYNTECH S.R.L. SB , BONIFICHE SAN MARTINA S.R.L.</t>
  </si>
  <si>
    <t>Lavori di efficientamento energetico
 Ubicazione: CORSO CORSO MONCALIERI 379/</t>
  </si>
  <si>
    <t>Lavori di efficientamento energetico
Manutenzione facciata lato strada
Manutenzione facciata lato cortile
 Ubicazione: VIA VIA SANTA GIULIA 64/</t>
  </si>
  <si>
    <t>AR COSTRUZIONI S.R.L. , MONTESANO S.R.L.</t>
  </si>
  <si>
    <t>Opere di riqualificazione energetica con interventi sulle facciate ed in copertura
 Ubicazione: VIA  VIA  CHIUSELLA  13/</t>
  </si>
  <si>
    <t>Restauro facciate interno cortile, revisione coperture fabbricati interno cortile
Titolo autorizzativo: CILA  prot/estremi 677126   data 2022-04-24  
 Ubicazione: via  via  Carlo Alberto 16/</t>
  </si>
  <si>
    <t>LA EDILE S.R.L. , AUREA S.A.S. DI DUGHERA ANNAMARIA &amp; C. , FANTINO COSTRUZIONI S.P.A.</t>
  </si>
  <si>
    <t>OPERE DI MANUTENZIONE ORDINARIA ALL'INTERNO DEL CINEMA MULTISALA "THE SPACE CINEMA"
Titolo autorizzativo: CILA  prot/estremi 01-001272-0000732703   data 2022-07-22  
 Ubicazione: SALITA SALITA MICHELANGELO GAROVE  24/</t>
  </si>
  <si>
    <t>SANGALLI TECNOCLOGIE S.R.L. , EDILDEDA DI DEDA FATMIR &amp; C. SAS , PAVI SERVIZI DI QUINTILIANO GUTIERREZ &amp; C. S.A.S. , R.T.M. MULTISERVICE S.R.L. , MORIS S.R.L. , ALBA SRL , ROSEBIRCH LIMITED , EM SOLUZIONI  ENGINEERING MANAGEMENT SOLUZIONI SRL , SANVIDO SRL , JOHNSON WRIGHT (FLOORING) LIMITED , CHIATELLO MASSIMO , GARFICART SRL , DMP ELECTRONICS SRL</t>
  </si>
  <si>
    <t>Interventi di ristrutturazione e manutenzione straordinaria all'interno del Corpo 6 presso lo stabilimento FCA di Mirafiori.
 Ubicazione: CORSO CORSO AGNELLI 200/</t>
  </si>
  <si>
    <t>ISVA S.R.L. , CO.TI. S.RL. , ESCAVAZIONI VALSANIA DI VALSANIA FABIO E VALSANIA GIANLUIGI S.N.C. , AVL ITALIA SRL ,  I.C.E.T. S.R.L. , N &amp; C S.R.L. , LEVETTI LORENZO S.R.L. , P.F.P. IMPIANTI E SERVIZI S.R.L. , BONIFICHE SAN MARTINA S.R.L. , ICECLIMA SRL , MILONE - IMPIANTI ELETTRICI SRL , MASSARO GROUP SRL  , M.G.D. IMPIANTI S.R.L. , M.V. SRL , SYNTECH S.R.L. SB , M.I.T.E.S. SRL</t>
  </si>
  <si>
    <t>diversa distribuzione interna, realizzazione di bagno, rifacimento impianto elettrico.
Titolo autorizzativo: CILA  prot/estremi 7764   data 2022-04-11  
 Ubicazione: VIA VIA VANCHIGLIA 12/</t>
  </si>
  <si>
    <t>REMAP DI PILATTI ALBERTO E C. S.A.S. , PELLEGRINI GIANLUCA</t>
  </si>
  <si>
    <t>Lavori di modifica delle spallette ascensori finalizzati alla sostituzione delle porte
Titolo autorizzativo: CILA  prot/estremi 2022-20-8849   data 2022-04-22  
 Ubicazione: via  via  buozzi 10/</t>
  </si>
  <si>
    <t>LTC S.R.L. , RUTIGLIANO F.LLI S.N.C. DI RUTIGLIANO MICHELE E C. , ARCHEDIM GENERAL CONTRACTOR SOCIETA' A RESPONSABILITA' LIMITATA</t>
  </si>
  <si>
    <t>INTERVENTI DI EFFICIENTAMENTO ENERGETICO
Titolo autorizzativo: CILA-S  prot/estremi 0029363   data 2021-12-17  
 Ubicazione: STRADA STRADA MONGRENO 12/</t>
  </si>
  <si>
    <t>SASHIN SALEM , IDROTECNICA SRLS , DGE SRLS , TRENERGY S.R.L.S. , T.R.E. SERVIZI E PROGETTI S.R.L.S.</t>
  </si>
  <si>
    <t>Opere edili, impiantistiche e strutturali propedeutiche all'installazione di TC Siemens presso C.T.O. Torino.
Titolo autorizzativo: CILA  prot/estremi 0006594   data 2020-04-07  
 Ubicazione: VIA VIA ZURETTI 29/</t>
  </si>
  <si>
    <t>ISVA S.R.L. , CO.TI. S.RL. , DE VIZIA TRANSFER SPA , ESCAVAZIONI VALSANIA DI VALSANIA FABIO E VALSANIA GIANLUIGI S.N.C. , AVL ITALIA SRL ,  I.C.E.T. S.R.L. , N &amp; C S.R.L. , LEVETTI LORENZO S.R.L. , P.F.P. IMPIANTI E SERVIZI S.R.L. , BONIFICHE SAN MARTINA S.R.L. , EUROIMPIANTI SRL , ICECLIMA SRL , MILONE - IMPIANTI ELETTRICI SRL , MASSARO GROUP SRL  , M.G.D. IMPIANTI S.R.L. , M.V. SRL , SYNTECH S.R.L. SB , M.I.T.E.S. SRL</t>
  </si>
  <si>
    <t>Matunzione straordinaria per ammodernamento colonne montanti
Intervento definito con IRETI con contratto riferimento protocollo RT002915 del 12/02/2021
 Ubicazione: VIA VIA PERRONE 8/                           A</t>
  </si>
  <si>
    <t>SEMINARA GIOVANNI S.R.L. , POLIDORO PIETRO , TORRE IMPIANTI DI TORRENTE A , CASTRONUOVO MARCO</t>
  </si>
  <si>
    <t>Interventi di riqualificazione energetica e miglioramento sismico
Titolo autorizzativo: CILA-S  prot/estremi  0008111   data 2022-04-15  
 Ubicazione: via  via  Ivrea 15/</t>
  </si>
  <si>
    <t>Efficientamento energetico da eseguirsi in fabbricato residenziale multifamiliare pluripiano - Condominio Vai Felice- sito in Torino, Corso Palermo n. 57.Il progetto prevede il rifacimento della copertura con posa di impianto fotovoltaico, la posa di cappotto isolante sulle facciate, l'impermeabilizzazione di loggee balconi, la tinteggiatura della facciate, la sostizuzione della caldaia. Sarà eseguito il montaggio-smontaggio di gru edile autoportante.
Titolo autorizzativo: CILA-S  prot/estremi 003141   data 2022-02-10  
 Ubicazione: Corso Corso Palermo 57/</t>
  </si>
  <si>
    <t>Riqualificazione energetica che prevede la sostituzione del generatore di calore con caldaia a condensazione con potenza pari a 80 kw
la coibentazione delle superfici opache verticali ed orizzontali per una superficie superiore al 25% delle superfici disperdenti e la sostituzione dei serramenti
delle untià immobiliari
Titolo autorizzativo: CILA-S  prot/estremi 2022-20-8066   data 2022-04-14  
AGGIORNAMENTO DELLA NOTIFICA PRELIMINARE:
Nr. Protocollo: 0500139
Data Protocollo: 26/06/2022
Nr. Pratica: 00127200007169622022
 Ubicazione: STRADA  STRADA  DEL PONTE ISABELLA A SAN VITO 116/</t>
  </si>
  <si>
    <t>ELMAZAJ BEDRI , VENTURIELLO COSTRUZIONI SRL  , MARTORELLI LUIGI , GUTTADAURO MARIO , EL AD ABDELLAH , APOSTU GHEORGHE CATALIN , MARTORELLI DECORAZIONI DI MARTORELLI MASSIMO , GIGIO IMPIANTI DI MASCIA LUIGI</t>
  </si>
  <si>
    <t>LAVORI DI RIQUALIFICAZIONE ENERGETICA E SISMICA CON BONUS 110%
Titolo autorizzativo: CILA-S  prot/estremi 0006653   data 2022-03-28  
 Ubicazione: VIA VIA DELLE BETULLE 1/</t>
  </si>
  <si>
    <t>ADEGUAMENTO PREVENZIONE INCENDI AUTORIMESSE PIANI INTERRATI E RIFACIMENTO PIANO CORTILE - RIFACIMENTO PAVIMENTAZIONE
DEL CORTILE INTERNO CON ARRICCHIMENTO DELLO SPAZIO VERDE - RIFACIMENTO COLONNE IDRO SANITARIE
Titolo autorizzativo: PDC  prot/estremi 182/2018   data 2018-09-26  
RIFERIMENTI PROROGA P.D.C. N. 1_PR_/2022 PROT. EDILIZIO N.2021-19-28018 DEL 17/01/2022
 Ubicazione: VIA  VIA  CANDIDO VIBERTI 4/</t>
  </si>
  <si>
    <t>DIGRA S.R.L. , PARRELLI ROSARIO , NOV. EDIL S.R.L. , G.S.ELETTONIC EVOLUTION S.R.L. , DIMAFLOR S.N.C. DI NICOLETTI MARCO &amp; C. , AREA AMBIENTE SRL , RISTRUTTURA SOCIETA' COOPERATIVA  , EDIL SERVICE DI OCCELLI MASSIMILIANO , GEOTECH S.R.L. , ITEC S.R.L.S.</t>
  </si>
  <si>
    <t>Interventi di riqualificazione energetica e interventi antisismici. Rifacimento delle coperture inclinate dell'edificio (Sismabonus 110%), coibentazione,
contestuale al rifacimento, delle nuove coperture a falda inclinata dell'edificio. Coibentazione della copertura piana del locale bagno. Coibentazione mediante
cappotto esterno installato sul fronte sud dell'edificio e parzialmente sul fronte ovest: Installazione impianto di produzione di energia elettrica da fonti
rinnovabili - pannelli fotovoltaici e batterie d'accumulo. Installazione linee vita. Sostituzione serramenti e schermature solari.
Titolo autorizzativo: CILA-S  prot/estremi 2022-20-7532   data 2022-04-06  
Le opere genericamente descritte come EDILIZIA CIVILE comprendono lavori in facciata, in copertura e impianti tecnologici.
Il sottoscritto Arch. Matteo Bo Milone, dichiara di essersi qualificato come "progettista" per mera esigenza informatica in quanto il portale MUDE non mi
consentiva di inviare la NP come semplice CSE, CSP e tecnico incaricato di invio NP. Il progettista effettivo è l'Arch. Valerio Fogliati indicato in anagrafica.
 Ubicazione: Strada Strada Del Campagnino 38/</t>
  </si>
  <si>
    <t>GRUPPO BPL DI BUONSANTO PIER LUIGI , EDILPERRI DI PERRI TOMMASO , PUCCIO PONTEGGI S.N.C. DI PUCCIO SALVATORE &amp; C. , BETTAS BEGALIN ELIO , TMG IMPIANTI DI TARANTINO MATTEO GIOVANNI , PERRI MICHAEL , SALVA' CAGLIOLO ANDREA , OBERTI ADRIANO , CORGIAT LOIA GIUSEPPE</t>
  </si>
  <si>
    <t>GRUPPO BPL DI BUONSANTO PIER LUIGI</t>
  </si>
  <si>
    <t>Recupero o restauro della facciata degli edifici esistenti, invi inclusi quelli di sola pulitura e tinteggiatura, di cui all'art.1 comma 219, della legge 27 dicembre 
2019, n. 160.
Titolo autorizzativo: CILA  prot/estremi 0029717   data 2021-12-21  
 Ubicazione: VIA VIA L. DES AMBROIS  2/</t>
  </si>
  <si>
    <t>OSCAR PONTEGGI S.R.L. , CONSORZIO STABILE AR. TECNOLOGY , RAMUNDO DIEGO , MORISCO GIUSEPPE , LIPANI COSTRUZIONI S.R.L.S.</t>
  </si>
  <si>
    <t>OPERE DI STRIP OUT - ALLESTIMENTO CANTIERE OPERE PREPARATORIE ED ACCESSORIE ALLE DEMOLIZIONI EDILIZIE LEGGERE E
BONIFICA-RIMOZIONE MCA - SISTEMAZIONE AREEE ESTERNE - PREDISPOSIZIONE PUNTELLAMENTI, PLINTI E BASAMENTI - INSTALLAZIONE
GRU DI CANTIERE - OPERE PROPEDEUTICHE LA DEMOLIZIONE DEL FABBRICATO E SUCCESSIVA DEMOLIZIONE DELL'EDIFICIO IN ELEVATO.
Titolo autorizzativo: PDC  prot/estremi 2019/1/16755   data 2019-07-31  
Presenta istanza di voltura del PDC n. 184/2020 del 29 DICEMBRE 2020 con protocollo di cui sopra. Come espresso in ultima pagina, il Committente e il RL
con la presente notifica dichiarano l'avvenuta verifica della ITP legata alla selezione delle imprese esecutrici, ma come da contratto d'appalto con l'impresa
l'ingresso in cantiere avverrà solo con la formale verifica di quanto dovuto da parte del CSE e per gli aspetti contrattuali-organizzativi dalla DL.
 Ubicazione: CORSO CORSO STATI UNITI 21/</t>
  </si>
  <si>
    <t>Riqualificazione energetica e ristrutturazione importante di II livello di unità immobiliare funzionalmente indipendente in edificio plurifamiliare tramite la
realizzazione di coibentazione dell'involucro opaco, sostituzione di serramenti esterni, sostituzione generatore di calore.
Titolo autorizzativo: CILA-S  prot/estremi MUDE 6742532022   data 2022-04-26  
 Ubicazione: VIA VIA DIGIONE 5/                                                     T</t>
  </si>
  <si>
    <t>BELLIO LIBERO , GHIOTTI TERMOIDRAULICA DI GHIOTTI LUIGI , SCALZO SRL</t>
  </si>
  <si>
    <t>INTERVENTO DI MANUTENZIONE STRAORDINARIA PER MODIFICHE ALL'ASSETTO PLANIMETRICO, ADEGUAMENTO IMPIANTI E FINITURE
Titolo autorizzativo: CILA  prot/estremi 30468   data 2021-12-29  
 Ubicazione: VIA  VIA  AUGUSTO BERTA  22/</t>
  </si>
  <si>
    <t>A.M.I.C. SRL , AMICI DEL PARQUET DI LEONE MAURO E MASTELLARO ROBERTO SNC , A.M.I.C. COSTRUZIONI SRL , B.S. IMPIANTI DI BORDEUS STEFAN</t>
  </si>
  <si>
    <t>I lavori riguardano interventi edili ed impiantistici previsti all'interno del Museo Regionale di Scienza Naturali di Torino nell'ambito dell'intervento di recupero di alcuni spazi museali da destinarsi a deposito, localizzati al piano terreno (Deposito "Damantino") e al piano seminterrato (Deposito Zoologia e Deposito Paleontologia)
 Ubicazione: via via giolitti 36/</t>
  </si>
  <si>
    <t>GRUPPO TECNOIMPRESE S.R.L. , ITA IMPIANTI S.R.L. , EDIMPIANTI SRL , CODESPOTI PAOLO</t>
  </si>
  <si>
    <t>RIQUALIFICAZIONE ENERGETICA E RISTRUTTURAZIONE IMPORTANTE DI II LIVELLO DI U.I. FUNZIONALMENTE INDIPENDENTE IN EDIFICIO PLURIFAMILIARE TRAMITE LA REALIZZAZIONE DI COIBENTAZIONE DELL'INVOLUCRO OPACO, SOSTITUZIONE DEI SERRAMENI ESTERNI E SOSTITUZIOEN DEL GENERATORE DI CALORE.
Titolo autorizzativo: CILA-S  prot/estremi mude 6742532022   data 2022-04-28  
 Ubicazione: VIA VIA DIGIONE 5/                                                     T</t>
  </si>
  <si>
    <t>BELLIO LIBERO , GHIOTTI TERMOIDRAULICA DI GHIOTTI LUIGI , ROLL S.R.L. , SCALZO SRL</t>
  </si>
  <si>
    <t>Efficientamento energetico da eseguirsi in fabbricato residenziale multifamiliare pluripiano - Condominio Vai Felice- sito in Torino, Corso Palermo n. 57.
Il progetto prevede il rifacimento della copertura con posa di impianto fotovoltaico, la posa di cappotto isolante sulle facciate, l'impermeabilizzazione di logge
e balconi, la tinteggiatura della facciate, la sostizuzione della caldaia.
Titolo autorizzativo: CILA-S  prot/estremi 003141   data 2022-02-10  
 Ubicazione: Corso Corso Palermo 57/</t>
  </si>
  <si>
    <t>Opere di manutenzione straordinaria in unità immobiliare residenziale privata consistenti in diversa distribuzione interna con demolizione e ricostruzione di
tramezzature interne, rifacimento di impianti idrici ed elettrici, opere di finitura superficiale
Titolo autorizzativo: CILA  prot/estremi 2022-20-8823   data 2022-04-26  
Secondo Aggiornamento
 Ubicazione: VIA VIA PRINCIPE TOMMASO 2/                                                     2</t>
  </si>
  <si>
    <t>GIADA IMPIANTI S.R.L. , ERDES PAUL , ALBERTONE SERRAMENTI SRL , RIZZATO PIERPAOLO , BRUCCOLERI VINCENZO , LUPU ANDREI NICU , ERDES EUGEN , ORECCHI ANATALE DAL 1946 VETRI - CRISTALLI - CORNICI DI ORECCHIA ARCH. ALBERTO &amp; C. S.A.S , HLEUCA SANDU IULIAN</t>
  </si>
  <si>
    <t>Restauro facciata e revisioni impiantistiche; opere interne varie di abbellimento.
Titolo autorizzativo: CILA  prot/estremi 2022-20-8849   data 2022-04-22  
 Ubicazione: via via buozzi 10/</t>
  </si>
  <si>
    <t>Opere di efficientamento energetico superecobonus 110% di edificio residenziale unifamiliare esistente - Insegrazione per inserimento nuova ditta.
Titolo autorizzativo: CILA-S  prot/estremi 9.130   data 2022-04-28  
 Ubicazione: strada strada Lauretta 13/</t>
  </si>
  <si>
    <t>ZP COSTRUZIONI GENERALI S.R.L. , ARE S.R.L.</t>
  </si>
  <si>
    <t>ARE S.R.L.</t>
  </si>
  <si>
    <t>RIFACIMENTO TOTALE COPERTURA, CONSOLIDAMENTO FONDAZIONI E INSTALLAZIONE ASCENSORE INTERNO CORTILE
 Ubicazione: Via Via Parma 31/</t>
  </si>
  <si>
    <t>EDIL A-Z SRL , URETEK ITALIA S.P.A. , CIOCCA S.R.L. , HOME COSTRUZIONI SRL , CASTAGNELLA ANTONINO , CATALDO PELLEGRINO , CACCIATORE S.R.L. , S.A.L. EDILIZIA SOCIETA' A RESPONSABILITA' LIMITATA SEMPLIFICATA , ABOELMAGD DI ELERAQUEY YASER MOHAMED ABDELAZIZ</t>
  </si>
  <si>
    <t>Ampliamento di un edificio residenziale all'interno del cortile finalizzato alla riorganizzazione degli spazi interni, degli accessi e dei collegamenti verticali. Realizzazione di opere atte all'efficientamento energetico consistenti nell'inserimento di un cappotto termico, nell'isolamento del sottotetto, del soffitto, del piano cantine e dell'androne carraio, nella sostituzione dei serramenti, nell'installazione di schermature solari e nell'inserimento di impianti fotovoltaici.
Titolo autorizzativo: PDC  prot/estremi 133/2022   data 2022-08-09  
 Ubicazione: VIA VIA BAVENO 42/</t>
  </si>
  <si>
    <t>Lavori di riqualificazione del terzo piano del fabbricato 3G della Sede Centrale del Politecnico di Torino. C.I.G.: 895985309A - C.U.P.: E13G21000110005
Validazione progetto esecutivo (art. 26, comma 8 del Codice dei Contratti pubblici, D.Lgs. 50/2016 e s.m.i.) in data 28/10/2021
La procura speciale sarà firmata dal Dirigente dell'Area Edilizia e Logistica, Dott.ssa Concetta Di Napoli, in nome e per conto dell'intestatario
 Ubicazione: FABB_3G_ID150 FABB_3G_ID150 AULE_1D-7D_Corso Duca degli Abruzzi  24/</t>
  </si>
  <si>
    <t>MISTRETTA SRL , ABDELMEGID TAHA EISA WALID , FAZIO GIUSEPPE , ELETTRO 2000 TLC S.R.L.</t>
  </si>
  <si>
    <t>MANUTENZIONE STRAORDINARIA
Titolo autorizzativo: SCIA-ALT-PDC  prot/estremi 7399   data 2021-04-02  
 Ubicazione: VIA VIA ENRICO GOTTI 15/</t>
  </si>
  <si>
    <t>SONGIA S.A.S. DI SONGIA GIUSEPPE &amp; C. , RGS SAS DI BRERO ROBERTO &amp; C. , ELETTRO SYSTEM DI MARTINA LUIGI , FREEDOMUS S.R.L. , L.S. DI LAVEZZERO STEFANO</t>
  </si>
  <si>
    <t>Restauro Facciata e revisioni impiantistiche; Opere interne varie di abbellimento.
Titolo autorizzativo: CILA  prot/estremi 2022-20-8849   data 2022-04-22  
 Ubicazione: Via Via Buozzi 10/</t>
  </si>
  <si>
    <t>Intervento di efficientamento energetico riguardante l'applicazione di cappotto sulla facciata, l'installazione di impianto di riscaldamento a pompa di calore,
l'installazione di pannelli fotovoltaici con batterie di accumulo e di colonnine elettriche per la ricarica degli autoveicoli.
Titolo autorizzativo: CILA-S  prot/estremi 2022-20-6045   data 2022-03-18  
 Ubicazione: STRADA STRADA VAL SAN MARTINO 22/</t>
  </si>
  <si>
    <t>C.S. IMPIANTI DI CARMELO SURRA , GREEN IMPIANTI SRL , EDIL C.M.R. DI CRIVELLO GIUSEPPE</t>
  </si>
  <si>
    <t>Trattasi di modeste modifiche interne per diversa distribuzione degli spazi interni come evidenziato nell'allegato di progetto alla CILA prat. n. 2022-20-7768 del 11 aprile 2022 e modifiche impiantistiche per sostituzione del generatore di calore, installazione di ventilazione meccanica controllata, sostituzione serramenti esterni.
Titolo autorizzativo: CILA  prot/estremi 2022-20-7768   data 2022-04-11  
La presente Notifica in aggiornamento viene inviata per modifica della data di fine lavori 
 Ubicazione: CORSO CORSO MONCALIERI 72/                                                     3</t>
  </si>
  <si>
    <t>BARONETTO PIERPAOLO , MUSSO MARCO , ANTONELLO ANGELO , DELTA PORTE S.R.L.</t>
  </si>
  <si>
    <t>RGS SAS DI BRERO ROBERTO &amp; C. , L.S. DI LAVEZZERO STEFANO , M.C.E. IMPIANTI ELETTRICI DI ACQUAFRESCA MICHELE  , ELETTRO SYSTEM DI MARTINA LUIGI , FREEDOMUS S.R.L.</t>
  </si>
  <si>
    <t>OPERE PROPEDEUTICHE LA DEMOLIZIONE DEL FABBRICATO, ALLESTIMENTI ESTERNI SU SUOLO PUBBLICO, SISTEMAZIONE LOGISTICA INTERNA DI CANTIERE, DEMOLIZIONI LEGGERE PREPRATORIE E SUCCESSIVA DEMOLIZIONE MECCANICA DELL'EDIFICIO IN ELEVATO.
Titolo autorizzativo: PDC  prot/estremi 2019/1/16755   data 2019-07-31  
Presenta istanza di voltura del PDC n. 184/2020 del 29 DICEMBRE 2020 con protocollo di cui sopra. Come espresso in ultima pagina, il Committente e il RL
con la presente notifica dichiarano l'avvenuta verifica della ITP legata alla selezione delle imprese esecutrici, ma come da contratto d'appalto con l'impresa
l'ingresso in cantiere avverrà solo con la formale verifica di quanto dovuto da parte del CSE e per gli aspetti contrattuali-organizzativi dalla DL.
 Ubicazione: CORSO CORSO STATI UNITI 21/</t>
  </si>
  <si>
    <t>Interventi di ristrutturazione e manutenzione straordinaria all'interno del Corpo 6 presso lo stabilimento FCA di Mirafiori.
Titolo autorizzativo: SCIA  prot/estremi 0017432   data 2022-08-30  
 Ubicazione: CORSO  CORSO  AGNELLI 220/</t>
  </si>
  <si>
    <t>I.T.I.R. S.R.L.</t>
  </si>
  <si>
    <t>Ampliamento di un edificio residenziale all'interno del cortile finalizzato alla riorganizzazione degli spazi interni, degli accessi e dei collegamenti verticali.
Realizzazione di opere atte all'efficientamento energetico consistenti nell'inserimento di un cappotto termico, nell'isolamento del sottotetto, del soffitto, del
piano cantine e dell'androne carraio, nella sostituzione dei serramenti, nell'installazione di schermature solari e nell'inserimento di impianti fotovoltaici.
Titolo autorizzativo: PDC  prot/estremi 133/2022   data 2022-08-09  
 Ubicazione: VIA VIA BAVENO 42/</t>
  </si>
  <si>
    <t>TORPALI SRL , DELSEDIME LUIGI DI DELSEDIME ING. MARIO S.P.A.</t>
  </si>
  <si>
    <t>MISTRETTA SRL , ELETTRO 2000 TLC S.R.L. , ABDELMEGID TAHA EISA WALID , IMPIANTI ELETTRICI DI FOGLIASSO MARCO , FAZIO GIUSEPPE</t>
  </si>
  <si>
    <t>Interventi di ristrutturazione e manutenzione straordinaria all'interno del Corpo 6 presso lo stabilimento FCA di Mirafiori.
Titolo autorizzativo: SCIA  prot/estremi 0017432   data 2022-08-30  
 Ubicazione: CORSO CORSO AGNELLI 220/</t>
  </si>
  <si>
    <t>Efficientamento energetico da eseguirsi in fabbricato residenziale multifamiliare pluripiano - Condominio Vai Felice- sito in Torino, Corso Palermo n. 57.Il progetto prevede il rifacimento della copertura con posa di impianto fotovoltaico, la posa di cappotto isolante sulle facciate, l'impermeabilizzazione di loggee balconi, la tinteggiatura della facciate, la sostizuzione della caldaia.
Titolo autorizzativo: CILA-S  prot/estremi 003141   data 2022-02-10  
 Ubicazione: Corso Corso Palermo 57/</t>
  </si>
  <si>
    <t>MANUTENZIONE STRAORDINARIA LEGGERA DI CUI ALL'ART. 3, COMMA 1, LETTERA b) e ART. 6-BIS DEL D.P.R. 381/2001 DI UN ALLOGGIO
Titolo autorizzativo: CILA  prot/estremi 0007545   data 2022-04-07  
 Ubicazione: PIAZZA PIAZZA CARLO EMANUELE II 19/</t>
  </si>
  <si>
    <t>RIFACIMENTO CORTILE INTERNO DI PERTINENZA
Titolo autorizzativo: SCIA  prot/estremi 2021-9-7190   data 2021-03-31  
 Ubicazione: PIAZZA PIAZZA BERNINI 5/</t>
  </si>
  <si>
    <t>HW STYLE SRL , SANTOLI S.R.L. , IDRO-PLANET SRL , EUROTEST SRL</t>
  </si>
  <si>
    <t>Restauro Facciata e revisioni impiantistiche; Opere interne varie di abbellimento.
Titolo autorizzativo: CILA  prot/estremi 2022-20-8849   data 2022-04-22  
 Ubicazione: via  via  buozzi 10/</t>
  </si>
  <si>
    <t>Efficientamento energetico da eseguirsi in fabbricato residenziale multifamiliare pluripiano - Condominio Vai Felice- sito in Torino, Corso Palermo n. 57.Ilprogetto prevede il rifacimento della copertura con posa di impianto fotovoltaico, la posa di cappotto isolante sulle facciate, l'impermeabilizzazione di logge ebalconi, la tinteggiatura della facciate, la sostizuzione della caldaia.
Titolo autorizzativo: CILA-S  prot/estremi 003141   data 2022-02-10  
 Ubicazione: Corso Corso Palermo 57/</t>
  </si>
  <si>
    <t>Lavori di riqualificazione del terzo piano del fabbricato 3G della Sede Centrale del Politecnico di Torino. C.I.G.: 895985309A - C.U.P.: E13G21000110005
Validazione progetto esecutivo (art. 26, comma 8 del Codice dei Contratti pubblici, D.Lgs. 50/2016 e s.m.i.) in data 28/10/2021
La procura speciale sarà firmata dal Dirigente della Direzione PROGES, Dott.ssa Concetta Di Napoli, in nome e per conto dell'intestatario
 Ubicazione: FABB_3G_ID150 FABB_3G_ID150 AULE_1D-7D_Corso Duca degli Abruzzi 24/</t>
  </si>
  <si>
    <t>MISTRETTA SRL , ELETTRO 2000 TLC S.R.L. , ABDELMEGID TAHA EISA WALID , IMPIANTI ELETTRICI DI FOGLIASSO MARCO , PRIMIANO IMPIANTI SRL , FAZIO GIUSEPPE</t>
  </si>
  <si>
    <t>Restauro Facciata e revisioni impiantistiche; Opere interne varie di abbellimento.
Titolo autorizzativo: CILA  prot/estremi 2022-20-8849   data 2022-04-22  
 Ubicazione: via via buozzi 10/</t>
  </si>
  <si>
    <t>Restauro facciate interno cortile, revisione coperture fabbricati interno cortile
Titolo autorizzativo: CILA  prot/estremi 677126   data 2022-04-24  
Aggiornamento notifica per lavori di lattoneria
 Ubicazione: VIA  VIA  CARLO ALBERTO 16/</t>
  </si>
  <si>
    <t>LA EDILE S.R.L. , SCAGLIOTTI VITTORIO VALENTINO , AUREA S.A.S. DI DUGHERA ANNAMARIA &amp; C. , FANTINO COSTRUZIONI S.P.A.</t>
  </si>
  <si>
    <t>Restauro Facciata e revisioni impiantistiche; Opere interne varie di abbellimento.
Titolo autorizzativo: CILA  prot/estremi 2022-20-8849   data 2022-04-22  
 Ubicazione: VIA VIA BUOZZI 10/</t>
  </si>
  <si>
    <t>Intervento di efficientamento energetico riguardante l'applicazione di cappotto sulla facciata, l'installazione di impianto di riscaldamento a pompa di calore,
l'installazione di pannelli fotovoltaici con batterie di accumulo e di colonnine elettriche per la ricarica degli autoveicoli.
Titolo autorizzativo: CILA-S  prot/estremi 2022-20-6045   data 2022-03-18  
 Ubicazione: STRADA STRADA VAL SAN MARTINO 22/                                                   0-1</t>
  </si>
  <si>
    <t>C.S. IMPIANTI DI CARMELO SURRA , GREEN IMPIANTI SRL , EDIL C.M.R. DI CRIVELLO GIUSEPPE , A.T.B. DI VANORE ALEX</t>
  </si>
  <si>
    <t>Ristrutturazione edilizia di fabbricato residenziale
Titolo autorizzativo: CILA  prot/estremi 0100127200006068952021   data 2021-12-28  
 Ubicazione: via via mirabello 3/</t>
  </si>
  <si>
    <t>Lavori di riqualificazione energetica e sismica con bonus 110%
Titolo autorizzativo: CILA-S  prot/estremi 0006653   data 2022-03-28  
 Ubicazione: VIA VIA DELLE BETULLE 1/</t>
  </si>
  <si>
    <t>OPERE DI EFFICENTAMENTO ED INSTALLAZIONE IMPIANTO FOTOVOLTAICO
 Ubicazione: VIA VIA GAMALERO 33/</t>
  </si>
  <si>
    <t>VALINOTTI ROBERTO  , MONARDO FRANCESCO S.R.L. , IMPRESA EDILE DALMASSO GEOM. ANDREA , GRIGOLI S.N.C. DI GRIGOLI FABRIZIO E GRIGOLI ROBERTO</t>
  </si>
  <si>
    <t>Lavori di riqualificazione del terzo piano del fabbricato 3G della Sede Centrale del Politecnico di Torino. C.I.G.: 895985309A - C.U.P.: E13G21000110005
Validazione progetto esecutivo (art. 26, comma 8 del Codice dei Contratti pubblici, D.Lgs. 50/2016 e s.m.i.) in data 28/10/2021
La procura speciale sarà firmata dal Dirigente della Direzione PROGES, Dott.ssa Concetta Di Napoli, in nome e per conto dell'intestatario
 Ubicazione: FABB_3G_ID150 FABB_3G_ID150 AULE_1D-7D_Corso Duca degli Abruzzi 24/</t>
  </si>
  <si>
    <t>MISTRETTA SRL , ELETTRO 2000 TLC S.R.L. , FAZIO GIUSEPPE , ABDELMEGID TAHA EISA WALID , PRIMIANO IMPIANTI SRL , LAMI YLBER S.R.L. , IMPIANTI ELETTRICI DI FOGLIASSO MARCO</t>
  </si>
  <si>
    <t>rifacimento bagni F12 To Corso Francia
 Ubicazione: CORSO CORSO FRANCIA 0/</t>
  </si>
  <si>
    <t>CI.ELLE S.R.L. , SASSONE ALESSANDRO , M.P. ELITE SRL , CIEMMECI- S.R.L. , A.P. COSTRUZIONI S.R.L. , ABACO SERVICE S.R.L. , M.S.P. - SOCIETA' A RESPONSABILITA' LIMITATA , CESCAR SRL , ARTECNO SRL , 3GIEMME GROUP S.R.L. , EUROJET DI KARINA KUJTIM , SAGER S.R.L. CON SOCIO UNICO , B.S. GRU DI BUCCOLIERO SALVATORE , AVP SAS DI ARCADIE DOBROVOLSCHI &amp; C. , IL PONTEGGIO SRLS , PINTO ADRIANO , IDROTERM SRL , PIROGAN DI STRACIUC VICTOR , LUNGEANU DANIEL , NITA VIOREL STEFAN , CONSORZIO CO.VELT.</t>
  </si>
  <si>
    <t>SOSTITUZIONE GENERATORE DI CALORE ESISENTE CON NUOVO IMPIANTO IBRIDO, INSTALLAZIONE 6.75 KWP DI IMPIANTO FOTOVOLTAICO,
INSTALLAZIONE BATTERIE DI ACCUMULO DELLA CORRENTE ELETTRICA, INSTALLAZIONE COLONNINA PER LA RICARICA DEI VEICOLI
ELETTRICI, SOSTITUZIONE INFISSI ESISTENTI.
Titolo autorizzativo: CILA-S  prot/estremi 0010879   data 2022-05-18  
AGGIORNAMENTO IMPRESE ESECUTRICI
 Ubicazione: STRADA  STRADA  VAL PATTONERA 224/</t>
  </si>
  <si>
    <t>BARROVERO IMPIANTI SRL UNIPERSONALE , SINERGIES S.R.L. , ITALSERRAMENTI SRL</t>
  </si>
  <si>
    <t>SOSTITUZIONE GENERATORE DI CALORE ESISENTE CON NUOVO IMPIANTO IBRIDO, INSTALLAZIONE 10.125 KWP DI IMPIANTO
FOTOVOLTAICO, INSTALLAZIONE BATTERIE DI ACCUMULO DELLA CORRENTE ELETTRICA, INSTALLAZIONE COLONNINA PER LA RICARICA DEI
VEICOLI ELETTRICI, SOSTITUZIONE INFISSI ESISTENTI.
Titolo autorizzativo: CILA-S  prot/estremi 0010124   data 2022-05-06  
AGGIORNAMENTO IMPRESE ESECUTRICI
 Ubicazione: STRADA  STRADA  VAL PATTONERA 224/</t>
  </si>
  <si>
    <t>OPERE DI EFFICIENTAMENTO ENERGETICO
INTERVENTO TRAINANTE : Sostituzione generatore termico a combustione con Pompa di Calore e riscaldamento radiante a pavimento.
INTERVENTI TRAINATI : Isolamento termico involucro riscaldato con applicazione di isolamento su soletta sottotetto con incidenza inferiore al 25% della
superficie disperdente; Sotituzione dei serramenti; Realizzazione nuovo impianto solare fotovoltaico connesso alla rete elettrica e relativo sistema di
accumulo integrato - installazione di infrastruttura per la ricarica di veicoli elettrici - Altre opere minori complementari
Titolo autorizzativo: CILA-S  prot/estremi 2022-20-9141   data 2022-04-28  
 Ubicazione: Via Via Gianfrancesco Re 77/</t>
  </si>
  <si>
    <t>ZETA CONCEPT S.R.L. , CENTRO POSE SERRAMENTI SRLS , IDROTEC S.R.L.</t>
  </si>
  <si>
    <t>Lavori di Manutenzione Straordinaria Mercati - Anno 2020- co 4648 - Area Mercatale Borromini
Richiesta di proroga per ritardi sulla consegna a seguito del "caro materiali".
Deliberazione GC n.1873 del 23 aprile 2021 e determinazione n. 2774 del 20 giungo 2021
 Ubicazione: piazza piazza mercato Borromini 0/</t>
  </si>
  <si>
    <t>Lavori di Manutenzione Sraordinaria Mercati, Anno 2020 - co 4648 Are Mercatale San Secondo
Richiesta di proroga a seguito dei ritardi sulle consegra a causa del "caro materiali"
Deliberazione GC n. 1873 del 23 aprile 2021 e determinazione n. 2774 del 30 giugno 2021
 Ubicazione: piazza piazza mercato San Secondo 0/</t>
  </si>
  <si>
    <t>APPLICAZIONI TECNOLOGICHE INDUSTRIALI E PROGETTAZIONE SRL</t>
  </si>
  <si>
    <t>ITL LATTONERIA SRL</t>
  </si>
  <si>
    <t>ELECTROCABLA S.R.L. , PELLEGRINI GIANLUCA  , LD -  TERMOIDRAULICA , MARCELLO CELI , BALZAN ALESSANDRO , BINDA FEDERICA , B &amp; B RESTAURI DI BIBIANO MARCO , REMAP DI PILATTI ALBERTO E C. S.A.S.</t>
  </si>
  <si>
    <t>Interventi di efficientamento energetico e manutenzione facciate lato strada e lato cortile.
 Ubicazione: VIA VIA SANTA GIULIA 64/</t>
  </si>
  <si>
    <t>Opere di riqualificazione energetica con interventi sulle facciate ed in copertura. 
 Ubicazione: VIA VIA CHIUSELLA 13/</t>
  </si>
  <si>
    <t>Intervento di efficientamento energetico. 
 Ubicazione: CORSO CORSO MONCALIERI 379/</t>
  </si>
  <si>
    <t>COIMP S.R.L. , MONTESANO S.R.L.</t>
  </si>
  <si>
    <t>Lavori di manutenzione ordinaria e straordinaria delle opere civili dei Grandi Impianti SMAT (rif. APP_42-3/2021 - CIG 88857500DF).
La presente costituisce un aggiornamento alla notifica preliminare a seguito della variazione dell'incarico di CSE (Ing. Carlo Dell'Aquila) con decorrenza dal 01/01/2023.
 Ubicazione: CORSO CORSO UNITA' D'ITALIA 235/</t>
  </si>
  <si>
    <t>Trattasi di modeste modifiche interne per diversa distribuzione degli spazi interni come evidenziato nell'allegato di progetto alla CILA prat. n. 2022-20-7768
del 11 aprile 2022 e modifiche impiantistiche per sostituzione del generatore di calore, installazione di ventilazione meccanica controllata, sostituzione
serramenti esterni.
Titolo autorizzativo: CILA  prot/estremi 2022-20-7768   data 2022-04-11  
La presente Notifica è in aggiornamento delle precedenti a causa della difficoltà di reperimento materiali particolarmente nel periodo corrente.
 Ubicazione: corso corso Moncalieri 72/                                                     3</t>
  </si>
  <si>
    <t>Restauro facciate interno cortile, revisione coperture fabbricati interno cortile
Titolo autorizzativo: CILA  prot/estremi 677126   data 2022-04-24  
 Ubicazione: VIA VIA CARLO ALBERTO  16/</t>
  </si>
  <si>
    <t>LA EDILE S.R.L. , FANTINO COSTRUZIONI S.P.A. , MICHELIN SALOMON GABRIELE , SCAGLIOTTI VITTORIO VALENTINO , BENECH DANILO , AUREA S.A.S. DI DUGHERA ANNAMARIA &amp; C.</t>
  </si>
  <si>
    <t>B &amp; B S.A.S. DI ALBERTO BERGONZI &amp; C. , R.B. DI ROMANELLO ALBERTO , DELSEDIME LUIGI DI DELSEDIME ING. MARIO S.P.A.</t>
  </si>
  <si>
    <t>Con la presente si aggiorna la precedente notifica comunicando la riapertura del cantiere per modifiche al ponteggio con successiva nuova sospensione al termine degli interventi.
 Ubicazione: via  via  muratori 2/</t>
  </si>
  <si>
    <t>Repowering linea "VALDOCCO" nel Comune di Torino.
INDIRIZZI:
via Levanna - corso Appio Claudio, 77/A - via Alasonatti, 9 - via Fossano, 18 - corso Regina Margherita, 220 - via Bari, 5 - via Macerata, 6 - via Dronero, 2 -
via G. Bosco, 7/C - via Maria Ausiliatrice, 46 - corso Regina Margherita, 151/A - corso Valdocco, 17/A - via Piave, 23 - via Bligny, 16 - via Carlo Ignazio
Giulio, 2 - piazza Emanuele Filiberto, 10 - via Corte d'Appello, 11 - via della Misericordia, 6 - via Barbaroux, 33 - via Santa Maria, 6 - via Bertola, 28 - via
Botero, 15-23 - via Santa Teresa, 23 - via San Francesco d'Assisi, 22 - via Prati, 2 - via Dellala, 8
 Ubicazione: VIE VIE VARIE DELLA CITTA' DI TORINO - SI VEDA CAMPO NOTE 0/</t>
  </si>
  <si>
    <t>Efficientamento energetico da eseguirsi in fabbricato residenziale multifamiliare pluripiano - Condominio Vai Felice- sito in Torino, Corso Palermo n. 57.Ilprogetto prevede il rifacimento della copertura con posa di impianto fotovoltaico, la posa di cappotto isolante sulle facciate, l'impermeabilizzazione di logge ebalconi, la tinteggiatura della facciate, la sostituzione della caldaia.
Titolo autorizzativo: CILA-S  prot/estremi 003141   data 2022-02-10  
 Ubicazione: Corso Corso Palermo 57/</t>
  </si>
  <si>
    <t>SOSTITUZIONE GENERATORE DI CALORE ESISENTE CON NUOVO IMPIANTO IBRIDO, INSTALLAZIONE 6.75 KWP DI IMPIANTO FOTOVOLTAICO,
INSTALLAZIONE BATTERIE DI ACCUMULO DELLA CORRENTE ELETTRICA, INSTALLAZIONE COLONNINA PER LA RICARICA DEI VEICOLI
ELETTRICI, SOSTITUZIONE INFISSI ESISTENTI.
Titolo autorizzativo: CILA-S  prot/estremi 0010879   data 2022-05-18  
AGGIORNAMENTO IMPRESE ESECUTRICI
 Ubicazione: STRADA STRADA VAL PATTONERA 224/</t>
  </si>
  <si>
    <t>L'IDRAULICA S.N.C. DEI F.LLI BOAGLIO ANDREA GIUSEPPE E LUCA , BARROVERO IMPIANTI SRL UNIPERSONALE , SINERGIES S.R.L. , SONNEN S.R.L. , ITALSERRAMENTI SRL</t>
  </si>
  <si>
    <t>SOSTITUZIONE GENERATORE DI CALORE ESISENTE CON NUOVO IMPIANTO IBRIDO, INSTALLAZIONE 10.125 KWP DI IMPIANTO
FOTOVOLTAICO, INSTALLAZIONE BATTERIE DI ACCUMULO DELLA CORRENTE ELETTRICA, INSTALLAZIONE COLONNINA PER LA RICARICA DEI
VEICOLI ELETTRICI, SOSTITUZIONE INFISSI ESISTENTI.
Titolo autorizzativo: CILA-S  prot/estremi 0010124   data 2022-05-06  
AGGIORNAMENTO IMPRESE ESECUTRICI
 Ubicazione: STRADA STRADA VAL PATTONERA 224/</t>
  </si>
  <si>
    <t>Lavori di manutenzione ordinaria e straordinaria delle opere civili dei Grandi Impianti SMAT (rif. APP_42-3/2021 - CIG 88857500DF).
La presente costituisce un aggiornamento alla notifica preliminare a seguito di presa d'atto del subaffidamento all'impresa NUOVA METAL-FER S.r.l. la quale entrerà in cantiere a far data dal 15/02/2023.
 Ubicazione: CORSO CORSO UNITA' D'ITALIA 235/</t>
  </si>
  <si>
    <t>IMENTO CORTILE INTERNO DI PERTINENZA
Titolo autorizzativo: SCIA  prot/estremi 2021-9-7190   data 2021-03-31  
 Ubicazione: PIAZZA PIAZZA BERNINI 5/</t>
  </si>
  <si>
    <t>EUROTEST SRL , HW STYLE SRL , STUDIO DEL VERDE SRL , IDRO-PLANET SRL , SANTOLI S.R.L. , DELTAPAV S.R.L.</t>
  </si>
  <si>
    <t>CI.ELLE S.R.L. , NITA VASILE , AVP DI ARCADIE DOBROVOLSCHI S.A.S. , A.P. COSTRUZIONI S.R.L. , M.P. ELITE S.R.L. , ABACO SERVICE S.R.L. , M.S.P. - SOCIETA' A RESPONSABILITA' LIMITATA , CESCAR S.L.R. , 3GIEMME GROUP S.R.L. , EUROJET DI KARINA KUJTIM , SAGER S.R.L. CON SOCIO UNICO , ARTECNO S.R.L. , B.S. GRU DI BUCCOLIERO SALVATORE , IL PONTEGGIO SRLS , PINTO ADRIANO , IDROTERM SRL , PIROGAN DI STRACIUC VICTOR , LUNGEANU DANIEL , NITA VIOREL STEFAN , SASSONE ALESSANDRO , CIEMMECI- S.R.L.</t>
  </si>
  <si>
    <t>Ristrutturazione unita' immobiliare
 Ubicazione: Corso Corso Unione Sovietica 345/</t>
  </si>
  <si>
    <t>FACILE RISTRUTTURARE SPA , AS IMPIANTI DI ANTONIO SICLARI , MAP SRLS , GRUPPO CIEMME DI MAGLIULO LUIGI , SARDISCO IMPIANTI DI SARDISCO BENEDETTO</t>
  </si>
  <si>
    <t>TESIO SERRAMENTI E LAVORAZIONE DEL LEGNO SNC , MARIO CHIALE  , ANDREA BORSARELLI , VASTOLA ANIELLO , GROPPO DAVIDE GIUSEPPE , IMPRESA EDILE VIDILI S.R.L.</t>
  </si>
  <si>
    <t>Restauro facciata e revisioni impiantistiche. Opere interne varie di abbellimento
Titolo autorizzativo: CILA  prot/estremi 2022-20-8849   data 2022-04-22  
 Ubicazione: via via buozzi 10/</t>
  </si>
  <si>
    <t>La proprietà dell unità immobiliare intende procedere ad un intervento di manutenzione straordinaria per migliorare la fruibilità
dell appartamento. I lavori riguarderanno una nuova disposizione generale degli ambienti e la realizzazione di un bagno
aggiuntivo. Oltre a questo verranno sostituiti serramenti e finiture dell intera unità immobiliare.
Titolo autorizzativo: CILA  prot/estremi 0006277   data 2022-03-23  
 Ubicazione: Via Via Vandalino 84/                                                     7</t>
  </si>
  <si>
    <t>L.P. S.N.C. DI BRUNO LOPS E PAOLO PIROZZOLI , SYSTEM IMPIANTI 2.0 S.R.L. , A.ACM DI MUNARO MASSIMO , SERRAMENTI VITTORIA DI LISI NATALINO , EDIL GAP TORINO S.R.L.</t>
  </si>
  <si>
    <t>Riqualificazione energetica consistente nell'isolamento termico delle pareti perimetrali e del solaio verso sottotetto non abitabile, sostituzione generatore di
calore della climatizzazione invernale, ristrutturazione impianto termico, installazione pompa di calore per ACS, sostituzione infissi e scuri, installazione
impianto fotovoltaico, batterie di accumulo e colonnina ricarica auto.
Titolo autorizzativo: CILA-S  prot/estremi 0100127200008580592023   data 2023-03-23  
CILA-S-v2.1_0100127200008580592023_20230323-080723
 Ubicazione: VIA VIA CESARE TALLONE 8/</t>
  </si>
  <si>
    <t>Opere di manutenzione straordinaria: realizzazione di impianto geotermico, isolamento copertura e sostituzione serramenti.
 Ubicazione: STRADA STRADA ALLA FUNICOLARE DI SOPERGA 38/</t>
  </si>
  <si>
    <t>OBERTHAL ENERGY S.R.L. , TECNOBRIK COSTRUZIONI S.R.L. , CATTO T. S.R.L. , CIPRIAN ADI ANTOHI , SFS DI MASERA ROBERTO , AVP SAS DI ARCADIE DOBROVOLSCHI &amp; C. , IL PONTEGGIO SRLS , GEOB S.R.L.</t>
  </si>
  <si>
    <t>PALUMBO LEGNAMI S.R.L. , TESIO SERRAMENTI E LAVORAZIONE DEL LEGNO SNC , MARIO CHIALE  , ANDREA BORSARELLI , VASTOLA ANIELLO , GROPPO DAVIDE GIUSEPPE , IMPRESA EDILE VIDILI S.R.L.</t>
  </si>
  <si>
    <t>MANUTENZIONE STRARODINARIA PER OPERE DI RIQUALIFICAZIONE ENERGETICA
Titolo autorizzativo: CILA-S  prot/estremi 2022-20-8077   data 2022-04-14  
AGGIORNAMENTO DELLA NOTIFICA PROT. 0471811 DEL 13/04/2022 CONINIZIO LAVORI IL 02/05/2022.
INIZIO DEI LAVORI POSTICIPATO DALL'IMPRESA 
 Ubicazione: VIA  VIA  CIALDINI  45/</t>
  </si>
  <si>
    <t>IMPRESA EDILE MINA</t>
  </si>
  <si>
    <t>INTERVENTI DI EFFICIENTAMENTO ENERGETICO E MIGLIORAMENTO SISMICO (SISMA-ECOBONUS)
Titolo autorizzativo: CILA-S  prot/estremi 0000675870-2022   data 2022-04-19  
 Ubicazione: Via Via Isolabella 5/</t>
  </si>
  <si>
    <t>Rifacimento copertura con cordolo sismico per miglioramento locale e opere di efficientamento energetico secondo L.77 del 17/07/2020
Titolo autorizzativo: CILA-S  prot/estremi 0100127200006630982022   data 2022-04-13  
 Ubicazione: STRADA STRADA DEI RONCHI 127/</t>
  </si>
  <si>
    <t>B &amp; B S.A.S. DI ALBERTO BERGONZI &amp; C. , SOTEA S.R.L. , ANTOCHE LICA , ROCCI ALDO S.A.S. DI ROCCI DAVIDE &amp; C. , R.B. DI ROMANELLO ALBERTO , DELSEDIME LUIGI DI DELSEDIME ING. MARIO S.P.A.</t>
  </si>
  <si>
    <t>Interventi di riqualificazione energetica e miglioramento sismico
Titolo autorizzativo: CILA-S  prot/estremi 0008111   data 2022-04-15  
 Ubicazione: VIA VIA Ivrea 15/</t>
  </si>
  <si>
    <t>Interventi di riqualificazione energetica e miglioramento sismico
Titolo autorizzativo: CILA-S  prot/estremi 0008114   data 2022-04-15  
 Ubicazione: VIA VIA Carema 2/</t>
  </si>
  <si>
    <t>TRANE ITALIA SRL , G SERVICE SRL , VALERIO RESTAURI SRL</t>
  </si>
  <si>
    <t>Lavori di Riqualificazione del terzo piano del fabbricato 3G della Sede
Centrale del Politecnico di Torino. C.I.G.: 895985309A - C.U.P.: E13G21000110005
Validazione progetto esecutivo (art. 26, comma 8 del Codice dei Contratti pubblici, D.Lgs. 50/2016 e s.m.i.) in data 28/10/2021
 Ubicazione: CORSO CORSO Duca degli Abruzzi  24/</t>
  </si>
  <si>
    <t>MISTRETTA SRL , ELETTRO 2000 TLC S.R.L. , IMPIANTI ELETTRICI DI FOGLIASSO MARCO , AVARO SANDRO , PRIMIANO IMPIANTI SRL , LAMI YLBER S.R.L. , D.M.P. DEPOSITO MOBILI PIEMONTE SRL</t>
  </si>
  <si>
    <t>Ristrutturazione edilizia con interventi in ecosismabonus.
Consolidamenti strutture esistenti, rifacimento tetto con struttura lignea e recupero sottotetto ai fini abitativi, ristrutturazione di tutti gli ambienti abitativi e
cambio di destinazione d'uso da commerciale a residenziale, realizzazione di cappotto isolante sulle murature perimetrali, sostituzione dei serramenti esterni,
rifacimento di tutti gli impianti, termico, elettrico, idro-sanitario.
Titolo autorizzativo: SCIA  prot/estremi 14078   data 2021-06-16  
SCIA con successive integrazioni del 21/07/2021 e del 23/09/2021
CILA SUPERBONUS protocollo n. 7306 del 04/04/2022 riferita agli interventi della SCIA rientranti nel superbonus
 Ubicazione: VIA VIA VITERBO 127/</t>
  </si>
  <si>
    <t>LUNARDI SRLS UNIPERSONALE , SASSI IMPIANTI DI FRANCESCO SASSI , CAM DI CUFONE ANGELO , FRA.MA. ELECTRIC S.N.C. DI SCARLATA FRANCESCO &amp; C. , SA.MA S.R.L.  , E.M. CARPENTERIA METALLICA S.R.L.S. , CLD SRL</t>
  </si>
  <si>
    <t>Ampliamento di un edificio residenziale all'interno del cortile finalizzato alla riorganizzazione degli spazi interni, degli
accessi e dei collegamenti verticali.
Realizzazione di opere atte all'efficientamento energetico consistenti nell'inserimento di un cappotto termico,
nell'isolamento del sottotetto, del soffitto, del
piano cantine e dell'androne carraio, nella sostituzione dei serramenti, nell'installazione di schermature solari e
nell'inserimento di impianti fotovoltaici.
Titolo autorizzativo: PDC  prot/estremi 133/2022   data 2022-08-09  
 Ubicazione: VIA VIA BAVENO 42/</t>
  </si>
  <si>
    <t>SO.EDIL.CAR S.R.L. , B &amp; B S.A.S. DI ALBERTO BERGONZI &amp; C. , DELSEDIME LUIGI DI DELSEDIME ING. MARIO S.P.A. , NOVA ASCENSORI S.R.L. , ROCCI ALDO S.A.S. DI ROCCI DAVIDE &amp; C. , R.B. DI ROMANELLO ALBERTO , DALLE NOGARE SNC</t>
  </si>
  <si>
    <t>Interventi di ristrutturazione e manutenzione straordinaria all'interno del Corpo 6 presso lo stabilimento FCA di Mirafiori
Titolo autorizzativo: SCIA  prot/estremi 0017432   data 2022-08-30  
 Ubicazione: CORSO CORSO AGNELLI 220/</t>
  </si>
  <si>
    <t>TRANE ITALIA SRL , G.SERVICE SRL , AR SISTEMI S.R.L. , LEGISI SRL , VALERIO RESTAURI SRL</t>
  </si>
  <si>
    <t>Lavori di efficientamento energetico e sismico con bonus 110%
Titolo autorizzativo: CILA-S  prot/estremi 0006653   data 2022-03-28  
 Ubicazione: VIA VIA DELLE BETULLE 1/</t>
  </si>
  <si>
    <t>Restauro facciata e revisioni impiantistiche. Opere interne varie di abbellimento
Titolo autorizzativo: SCIA-ALT-PDC  prot/estremi 2023-9-393   data 2023-01-09  
 Ubicazione: VIA VIA bruno buozzi 10/</t>
  </si>
  <si>
    <t>Intervento in Sperecobonus 110% consistente in:
- coibentazione della copertura
- cappotto sulle pareti perimetrali con rivestimento in gres porcellanato sui prospetti su via
- sostituzione parapetti balconi con isolamento del balcone
- sostituzione serramenti esterni
Titolo autorizzativo: CILA  prot/estremi 17942   data 2021-07-29  
Si fa presente che formalmente è stata presentata una CILA con riferimento agli interventi di cui all'art.119 del DL 34 del 2020 dal momento che a luglio 2021
non erano ancora disponibili i modelli MUDE per la CILA SUPERBONUS ma trattasi di un intervento di CILA SUPERBONUS
 Ubicazione: VIA VIA ARBE 26/</t>
  </si>
  <si>
    <t>FERRERI COSTRUZIONI SRL , MARULLA ANTONIO , EDILCA SRL , ARDUINO TRASPORTI - S.P.A. , DUEMME SRLS , UNICO SERRAMENTI SRL , AC CONTRACT SRL , IL PONTEGGIO SRLS , FORSERVICE S.R.L. , MI.TEK SRL , ABITARE SERVICE SRL , BERLINGIERI MARIO , GUASTALLA GIUSEPPE , RUSSO VINCENZO , CASAOIKOS S.P.A.</t>
  </si>
  <si>
    <t>Intervento in Superecobonus 110% consistente in:
- coibentazione della copertura
- cappotto sulle pareti perimetrali con rivestimento in gres porcellanato sui prospetti su via
- sostituzione parapetti balconi con isolamento del balcone
- sostituzione serramenti esterni
Titolo autorizzativo: CILA  prot/estremi 17744   data 2021-07-27  
Si fa presente che formalmente è stata presentata una CILA con riferimento agli interventi di cui all'art.119 del DL 34 del 2020 dal momento che a luglio 2021
non erano ancora disponibili i modelli MUDE per la CILA SUPERBONUS ma trattasi di un intervento di CILA SUPERBONUS
 Ubicazione: VIA VIA ARBE 24/</t>
  </si>
  <si>
    <t>Intervento in Sperecobonus 110% consistente in:
- coibentazione della copertura
- cappotto sulle pareti perimetrali con rivestimento in gres porcellanato sui prospetti su via
- sostituzione parapetti balconi con isolamento del balcone
- sostituzione serramenti esterni
Titolo autorizzativo: CILA  prot/estremi 17764   data 2021-07-28  
Si fa presente che formalmente è stata presentata una CILA con riferimento agli interventi di cui all'art.119 del DL 34 del 2020 dal momento che a luglio 2021
non erano ancora disponibili i modelli MUDE per la CILA SUPERBONUS ma trattasi di un intervento di CILA SUPERBONUS
 Ubicazione: VIA VIA ARBE 22/</t>
  </si>
  <si>
    <t>FERRERI COSTRUZIONI SRL , MARULLA ANTONIO , EDILCA SRL , ARDUINO TRASPORTI - S.P.A. , DUEMME SRLS , UNICO SERRAMENTI SRL , AC CONTRACT SRL , IL PONTEGGIO SRLS , GIANINETTI S.A.S , FORSERVICE S.R.L. , MI.TEK SRL , ABITARE SERVICE SRL , BERLINGIERI MARIO , GUASTALLA GIUSEPPE , RUSSO VINCENZO , CASAOIKOS S.P.A.</t>
  </si>
  <si>
    <t>Intervento in Superecobonus 110% consistente in:
- coibentazione della copertura
- cappotto sulle pareti perimetrali con rivestimento in gres porcellanato sui prospetti su via
- sostituzione parapetti balconi con isolamento del balcone
- sostituzione serramenti esterni
Titolo autorizzativo: CILA  prot/estremi 17744   data 2021-07-27  
Si fa presente che formalmente è stata presentata una CILA con riferimento agli interventi di cui all'art.119 del DL 34 del 2020 dal momento che a luglio 2021
non erano ancora disponibili i modelli MUDE per la CILA SUPERBONUS ma trattasi di un intervento di CILA SUPERBONUS</t>
  </si>
  <si>
    <t>Lavori di efficientamento energetico e sismico con bonus 110%
Titolo autorizzativo: CILA-S  prot/estremi 0006653   data 2022-03-28</t>
  </si>
  <si>
    <t>TRANE ITALIA SRL , G.SERVICE SRL , VALERIO RESTAURI SRL , CAPGEMINI ITALIA SPA , LEGISI SRL , AR SISTEMI S.R.L. , ICECLIMA SRL</t>
  </si>
  <si>
    <t>MANUTENZIONE STRAORDINARIA LEGGERA DI CUI ALL'ART. 3, COMMA 1, LETTERA b) e ART. 6-BIS DEL D.P.R. 381/2001 DI UN ALLOGGIO
Titolo autorizzativo: CILA  prot/estremi 0007545   data 2022-04-07</t>
  </si>
  <si>
    <t>TESIO SERRAMENTI E LAVORAZIONI IN LEGNO SRL , PALUMBO LEGNAMI S.R.L. , MARIO CHIALE  , IMPRESA EDILE VIDILI S.R.L. , VASTOLA ANIELLO , GROPPO DAVIDE GIUSEPPE , BORSARELLI ANDREA</t>
  </si>
  <si>
    <t>MANUTENZIONE STRAORDINARIA LEGGERA DI CUI ALL'ART. 3, COMMA 1, LETTERA b) e ART. 6-BIS DEL
D.P.R. 381/2001 DI UN ALLOGGI
Titolo autorizzativo: CILA  prot/estremi 0007545   data 2022-04-07</t>
  </si>
  <si>
    <t>PALUMBO LEGNAMI S.R.L. , TESIO SERRAMENTI E LAVORAZIONE DEL LEGNO SNC , MARIO CHIALE  , IMPRESA EDILE VIDILI S.R.L. , BORSARELLI ANDREA , VASTOLA ANIELLO , GROPPO DAVIDE GIUSEPPE , OCRA ROSSA DI GAMBINO DEBORA E GENOVESE MAURIZIO SNC</t>
  </si>
  <si>
    <t>Lavori di manutenzione ordinaria e straordinaria delle opere civili dei Grandi Impianti SMAT (rif. APP_42-3/2021 - CIG 88857500DF).
La presente costituisce un aggiornamento del fascicolo 01-001272-0000672748-2022 per aggiornamento della localizzazione dei lavori in oggetto in tutta Torino, a far data dal 24/07/2023.</t>
  </si>
  <si>
    <t>LAVORI DI EFFICIENTAMENTO ENERGETICO E SISMICO AI SENSI DEL D.L. 34/2020 CONV. IN L. 77/2020 E SMI
Titolo autorizzativo: CILA-S  prot/estremi 0006653   data 2022-03-28</t>
  </si>
  <si>
    <t>Ristrutturazione Interna Alloggio
Titolo autorizzativo: CILA  prot/estremi 8932   data 2022-04-27</t>
  </si>
  <si>
    <t>SERENO LUIGI , LABBE MASSIMILIANO</t>
  </si>
  <si>
    <t>Intervento di efficientamento energetico consistente nell'isolamento della copertura, nella realizzazione del cappotto lato cortiel, nella sostituzione di serramenti esterni
Titolo autorizzativo: CILA-S  prot/estremi 7807   data 2022-04-11</t>
  </si>
  <si>
    <t>MEFIN SRL , ECOSISMA DESIGN SRL , SA.MA S.R.L.  , CLD SRL</t>
  </si>
  <si>
    <t>MANUTENZIONE STRAORDINARIA FACCAITE CON RIFACIMENTO INTONACI, PILIZIA PIETRE E TINTEGGIATURA
Titolo autorizzativo: CILA  prot/estremi 0029192   data 2021-12-16  
NUM. PRATICA 2021-20-29192</t>
  </si>
  <si>
    <t>ALESSANDRIA COSTRUZIONI DI BASIOUNY KHALED MAHMOUD MOHAMED , S.M.A.S. EDILIZIA S.R.L. , PI.E.R. S.R.L.</t>
  </si>
  <si>
    <t>PI.E.R. S.R.L.</t>
  </si>
  <si>
    <t>Intervento di efficientamento energetico consistente nell'isolamento della copertura, nella realizzazione del cappotto lato corti nella sostituzione di serramenti esterni, realizzazione di impianto termico radiante in un appartamento con sostituzione caldaia
Titolo autorizzativo: CILA-S  prot/estremi 7808   data 2022-04-11</t>
  </si>
  <si>
    <t>ADEGUAMENTO PREVENZIONE INCENDI AUTORIMESSE PIANI INTERRATI E RIFACIMENTO PIANO CORTILE - RIFACIMENTO PAVIMENTAZIONE DEL CORTILE INTERNO CON ARRICCHIMENTO DELLO SPAZIO VERDE - RIFACIMENTO COLONNE IDRO SANITARIE
Titolo autorizzativo: PDC  prot/estremi 182/2018   data 2018-09-26  
RIFERIMENTI PROROGA P.D.C. N. 1_PR_/2022 PROT. EDILIZIO N.2021-19-28018 DEL 17/01/2022 - RIFERIMENTO PROROGA DEL 26.06.2023
 Ubicazione: VIA VIA CANDIDO VIBERTI 4/</t>
  </si>
  <si>
    <t>PAL SERVIZI S.R.L</t>
  </si>
  <si>
    <t>Modifiche interne con variazione della destinazione d'uso
Titolo autorizzativo: PDC  prot/estremi 15/S   data 2021-06-15  
 Ubicazione: CORSO CORSO GROSSETO 178/</t>
  </si>
  <si>
    <t>EUROIMPIANTI SRL , BIONDI S.R.L. , IECF DI CALCAGNO FILIPPO , META C S.R.L. , FALEGNAMERIA DI DI TARANTO DOMENICO , ITC S.R.L.</t>
  </si>
  <si>
    <t>MANUTENZIONE STRAORDINARIA LEGGERA DI CUI ALL'ART. 3, COMMA 1, LETTERA b) e ART. 6-BIS DEL
D.P.R. 381/2001 DI UN ALLOGGI
Titolo autorizzativo: CILA  prot/estremi 0007545   data 2022-04-07  
 Ubicazione: PIAZZA PIAZZA CARLO EMANUELE II 19/</t>
  </si>
  <si>
    <t>PALUMBO LEGNAMI S.R.L. , TESIO SERRAMENTI E LAVORAZIONE DEL LEGNO SNC , MARIO CHIALE  , INDRA S.R.L. , IMPRESA EDILE VIDILI S.R.L. , BORSARELLI ANDREA , VASTOLA ANIELLO , GROPPO DAVIDE GIUSEPPE , OCRA ROSSA DI GAMBINO DEBORA E GENOVESE MAURIZIO SNC</t>
  </si>
  <si>
    <t>Cappotto facciata lato cortile, sostituzione infissi, sostituzione caldaia
Titolo autorizzativo: CILA-S  prot/estremi 0007956   data 2022-04-13  
 Ubicazione: CORSO CORSO QUINTINO SELLA 64/</t>
  </si>
  <si>
    <t>ARCHINGEST S.R.L. , VASILIU IONEL , CENTRO SAT SRL</t>
  </si>
  <si>
    <t>Interventi di efficientamento energetico
 Ubicazione: CORSO CORSO MONCALIERI 379/</t>
  </si>
  <si>
    <t>Opere di riqualificazione energetica con interventi sulle facciate ed in copertura.
 Ubicazione: VIA VIA CHIUSELLA 13/</t>
  </si>
  <si>
    <t>Ristrutturazione di edificio unifamiliare esistente in zona collinare senza alterazione di sagoma o di volume per eliminazione dei caratteri incongruenti, rinnovamento interno ed esterno con inserimento di nuove aperture, isolamento a cappotto, rifacimento della copertura con struttura in legno e manto in coppi alla piemontese, inserimento di nuovi balconi con modiglioni e lastre in pietra di Luserna, sistemazione della pavimentazione esterna con ripristino del piano di campagna davanti alla casa.
Titolo autorizzativo: SCIA-ALT-PDC  prot/estremi 2021-9-27600   data 2021-11-30  
La presente notifica costituisce aggiornamento all'istanza MUDE n. 0100127200006464862022
 Ubicazione: STRADA STRADA VAL SALICE 227/               7   G</t>
  </si>
  <si>
    <t>BELLOBUONO GABRIELE , ARIOSTO IMPIANTI SRL , CONICA EDILIZIA E PROGETTI S.R.L. , L'OFFICINA DEI GIARDINI S.R.L.</t>
  </si>
  <si>
    <t>Sostituzione serramenti, applicazione cappotto in eps o aerogel sulla facciata lato strada e lato cortile, applicazione isolante sul soffitto dell'androne e del sottotetto, sostituzione impianto termico
Titolo autorizzativo: CILA-S  prot/estremi 584768   data 2022-01-26  
CILAS 0100127200005847682021
 Ubicazione: VIA VIA  SALVATORE COGNETTI DE MARTIIS 16/</t>
  </si>
  <si>
    <t>R.C. IMPIANTI DI RUSU ROMEO CRISTIAN , BONARRIGO S.R.L. , CATA GABRIEL , PONTEGGI MINNELLA DOMENICO SRL , IDROTERMICA FRATELLI ROSSI S.R.L.</t>
  </si>
  <si>
    <t>Repowering linea "VALDOCCO" nel Comune di Torino.
 Ubicazione: VIA VIA LEVANNA 0/</t>
  </si>
  <si>
    <t>ARIAUDO GIUSEPPE , VALTELLINA S.P.A.</t>
  </si>
  <si>
    <t>ARCHINGEST S.R.L. , RONCO S.A.S. DI GIUSEPPE E MAURO RONCO , VASILIU IONEL , FUMERO SERGIO , CENTRO SAT SRL</t>
  </si>
  <si>
    <t>MONTESANO S.R.L. , AR COSTRUZIONI S.R.L. , THERMOCLIMA S.R.L.</t>
  </si>
  <si>
    <t>Intervento in Super ecobonus 110% consistente in:
- coibentazione della copertura
- cappotto sulle pareti perimetrali con rivestimento in gres porcellanato 
- sostituzione parapetti balconi con isolamento del balcone
- sostituzione serramenti esterni
Titolo autorizzativo: CILA  prot/estremi 17942   data 2021-07-29  
Si fa presente che formalmente è stata presentata una CILA con riferimento agli interventi di cui all'art.119 del DL 34 del 2020 dal momento che a luglio 2021 non erano ancora disponibili i modelli MUDE per la CILA SUPERBONUS ma trattasi di un intervento di CILA SUPERBONUS
 Ubicazione: VIA VIA ARBE 26/</t>
  </si>
  <si>
    <t>Intervento in Super ecobonus 110% consistente in:
- coibentazione della copertura
- cappotto sulle pareti perimetrali con rivestimento in gres porcellanato 
- sostituzione parapetti balconi con isolamento del balcone
- sostituzione serramenti esterni
Titolo autorizzativo: CILA  prot/estremi 17764   data 2021-07-28  
Si fa presente che formalmente è stata presentata una CILA con riferimento agli interventi di cui all'art.119 del DL 34 del 2020 dal momento che a luglio 2021 non erano ancora disponibili i modelli MUDE per la CILA SUPERBONUS ma trattasi di un intervento di CILA SUPERBONUS
 Ubicazione: VIA VIA ARBE 22/</t>
  </si>
  <si>
    <t>Intervento in Super ecobonus 110% consistente in:
- coibentazione della copertura
- cappotto sulle pareti perimetrali con rivestimento in gres porcellanato  
- sostituzione parapetti balconi con isolamento del balcone
- sostituzione serramenti esterni
Titolo autorizzativo: CILA  prot/estremi 17744   data 2021-07-27  
Si fa presente che formalmente è stata presentata una CILA con riferimento agli interventi di cui all'art.119 del DL 34 del 2020 dal momento che a luglio 2021 non erano ancora disponibili i modelli MUDE per la CILA SUPERBONUS ma trattasi di un intervento di CILA SUPERBONUS
 Ubicazione: VIA VIA ARBE 24/</t>
  </si>
  <si>
    <t>Intervento in Super ecobonus 110% consistente in:
- coibentazione della copertura
- cappotto sulle pareti perimetrali con rivestimento in gres porcellanato
- sostituzione parapetti balconi con isolamento del balcone
- sostituzione serramenti esterni
Titolo autorizzativo: CILA  prot/estremi 17942   data 2021-07-29  
Si fa presente che formalmente è stata presentata una CILA con riferimento agli interventi di cui all'art.119 del DL 34 del 2020 dal momento che a luglio 2021 non erano ancora disponibili i modelli MUDE per la CILA SUPERBONUS ma trattasi di un intervento di CILA SUPERBONUS
 Ubicazione: VIA VIA ARBE 26/</t>
  </si>
  <si>
    <t>FERRERI COSTRUZIONI SRL , EDIL DESIGN SRL SOCIETA' BENEFICA , EDILCA SRL , ARDUINO TRASPORTI - S.P.A. , DUEMME SRLS , UNICO SERRAMENTI SRL , AC CONTRACT SRL , IL PONTEGGIO SRLS , GIANINETTI S.A.S , FORSERVICE S.R.L. , MI.TEK SRL , ABITARE SERVICE SRL , BERLINGIERI MARIO , GUASTALLA GIUSEPPE , RUSSO VINCENZO , MARULLA ANTONIO , CASAOIKOS S.P.A.</t>
  </si>
  <si>
    <t>Intervento in Super ecobonus 110% consistente in:
- coibentazione della copertura
- cappotto sulle pareti perimetrali con rivestimento in gres porcellanato
- sostituzione parapetti balconi con isolamento del balcone
- sostituzione serramenti esterni
Titolo autorizzativo: CILA  prot/estremi 17744   data 2021-07-27  
Si fa presente che formalmente è stata presentata una CILA con riferimento agli interventi di cui all'art.119 del DL 34 del 2020 dal momento che a luglio 2021 non erano ancora disponibili i modelli MUDE per la CILA SUPERBONUS ma trattasi di un intervento di CILA SUPERBONUS
 Ubicazione: VIA VIA ARBE 24/</t>
  </si>
  <si>
    <t>LAVORI DI EFFICIENTAMENTO ENERGETICO E SISMICO AI SENSI DEL D.L. 34/2020 CONV. IN L. 77/2020 E SMI
Titolo autorizzativo: CILA-S  prot/estremi 0006653   data 2022-03-28  
 Ubicazione: VIA VIA DELLE BETULLE 1/</t>
  </si>
  <si>
    <t>Intervento in Super ecobonus 110% consistente in:
- coibentazione della copertura
- cappotto sulle pareti perimetrali con rivestimento in gres porcellanato
- sostituzione parapetti balconi con isolamento del balcone
- sostituzione serramenti esterni
Titolo autorizzativo: CILA  prot/estremi 17764   data 2021-07-28  
Si fa presente che formalmente è stata presentata una CILA con riferimento agli interventi di cui all'art.119 del DL 34 del 2020 dal momento che a luglio 2021 non erano ancora disponibili i modelli MUDE per la CILA SUPERBONUS ma trattasi di un intervento di CILA SUPERBONUS
 Ubicazione: VIA VIA ARBE 22/</t>
  </si>
  <si>
    <t>MANUTENZIONE STRAORDINARIA
Titolo autorizzativo: SCIA-ALT-PDC  prot/estremi 7399   data 2021-04-02  
Da questa ultima notifica, c'è da tenere presente che la ditta FREEDOMUS e tutti i suoi collegati, non sono da tenere in considerazione.
 Ubicazione: VIA VIA ENRICO GOTTI 15/</t>
  </si>
  <si>
    <t>F.G.M. SAS DI FOTIA GEOM. GIUSEPPE &amp; C. , MR DI RONCO MICHELE</t>
  </si>
  <si>
    <t>Opere di ottimizzazione della distribuzione principale e degli sganci di emergenza della Direzione Generale RAI di via Cavalli a Torino, presso la Sede RAI di Via Cavalli, 6 - Torino.
 Ubicazione: VIA VIA CAVALLI 6/</t>
  </si>
  <si>
    <t>a) Isolamento termico superfici verticali lato cortile e frontespizi mediante EPS spessore 12 cm;
b) Isolamento copertura mediante isocoppo spessore 10 cm
Titolo autorizzativo: CILA-S  prot/estremi 0008787   data 2022-04-26  
 Ubicazione: VIA VIA AIRASCA  5/</t>
  </si>
  <si>
    <t>FIRMITAS SRL , ITALIANA PONTEGGI PENNISI SRL</t>
  </si>
  <si>
    <t>LAVORI AL 50% A SEGUITO DEI LAVORI DI EFFICIENTAMENTO ENERGETICO E SISMICO AI SENSI DEL D.L. 34/2020 CONV. IN L. 77/2020 E SMI E SMOBILIZZO CANTIERE
Titolo autorizzativo: CILA-S  prot/estremi 0006653   data 2022-03-28  
 Ubicazione: VIA VIA DELLE BETULLE 1/</t>
  </si>
  <si>
    <t>Manutenzione facciata condominiale lato Via Belfiore
Titolo autorizzativo: CILA-S  prot/estremi 0030614   data 2021-12-30  
 Ubicazione: VIA VIA BELFIORE 68/</t>
  </si>
  <si>
    <t>DOMOSERVICE DI CELESTI SEBASTIANO , GREENPOWER GLOBAL SERVICE SRL , AMOUN GRUPPO S.R.L.</t>
  </si>
  <si>
    <t>Opere di sostituzione di manto di copertura con isocoppo da 10 cm e isolamento termico dei tre frontespizi con EPS da 12 cm.
Titolo autorizzativo: CILA-S  prot/estremi 0008787   data 2022-04-26  
 Ubicazione: VIA VIA AIRASCA  5/                 5</t>
  </si>
  <si>
    <t>ITALIANA PONTEGGI PENNISI SRL , H M DI ABDELRAMAN OSMA , INDREICA DANIEL MARIUS , ABOUELAZAM AHMED MOHAMED ELDSOUKY MOHAMED , GURADESCHI MIHAI , FIRMITAS SRL</t>
  </si>
  <si>
    <t>Ristrutturazione di edificio unifamiliare esistente in zona collinare senza alterazione di sagoma o di volume per eliminazione dei caratteri incongruenti, rinnovamento interno ed esterno con inserimento di nuove aperture, isolamento a cappotto, rifacimento della copertura con struttura in legno e manto in coppi alla piemontese, inserimento di nuovi balconi con modiglioni e lastre in pietra di Luserna, sistemazione della pavimentazione esterna con ripristino del piano di campagna davanti alla casa.
Titolo autorizzativo: SCIA  prot/estremi 2021-9-27600   data 2021-11-30  
 Ubicazione: STRADA STRADA VAL SALICE 227/                 7    G</t>
  </si>
  <si>
    <t>IMPRESA CAVALLO S.R.L. , BELLOBUONO GABRIELE , ARIOSTO IMPIANTI SRL , CONICA EDILIZIA E PROGETTI S.R.L. , VALSANIA PARAMANO S.R.L. , L'OFFICINA DEI GIARDINI S.R.L.</t>
  </si>
  <si>
    <t>Sostituzione caldaie per climatizzazione con nuove a maggiore efficienza, sostituzione serramenti, sostituzione del manto di copertura esistente
Titolo autorizzativo: CILA  prot/estremi 0018282   data 2021-08-02  
Si comunica la fine lavori in data 19.07.2024.
 Ubicazione: VIA VIA CESALPINO 55/</t>
  </si>
  <si>
    <t>Aggiornamento notifica preliminare 
Titolo autorizzativo: CILA  prot/estremi 7714   data 2022-04-11  
 Ubicazione: CORSO CORSO PESCHIERA 164/     0</t>
  </si>
  <si>
    <t>EL.CO.FER DI GUGLIELMOTTO MARCO</t>
  </si>
  <si>
    <t>Opere di sostituzione di manto di copertura con isocoppo da 10 cm e isolamento termico dei tre frontespizi con EPS
da 12 cm
Titolo autorizzativo: CILA-S  prot/estremi 0008787   data 2022-04-26  
 Ubicazione: VIA VIA AIRASCA  5/                 5</t>
  </si>
  <si>
    <t>CORSO ALCIDE DE GASPERI 6</t>
  </si>
  <si>
    <t>Opere strutturali (posa di putrella) e altre opere edili nell'ambito della ristrutturazione alloggio ubicato al piano secondo
 Ubicazione: CORSO CORSO ALCIDE DE GASPERI 6/                                                     2</t>
  </si>
  <si>
    <t>TOELMA S.R.L. , M.E.T. S.R.L. , SIMAL GROUP SRL</t>
  </si>
  <si>
    <t>CORSO TRAIANO 152</t>
  </si>
  <si>
    <t>Modifiche interne, finiture e impianti di un'unità immobiliare in condominio
Titolo autorizzativo: CILA  prot/estremi 2022-20-25440   data 2022-12-01  
 Ubicazione: CORSO CORSO TRAIANO 152/</t>
  </si>
  <si>
    <t>CENTAURUS GROUP S.R.L. , LA TERMOIDRAULICA DI BELTRANDO LUCA E DURANDA GIORGIO S.N.C.</t>
  </si>
  <si>
    <t>REALIZZAZIONE STAND DRIVALIA 
 Ubicazione: VIA VIA ERMANNO FENOGLIETTI 15/</t>
  </si>
  <si>
    <t>INTERFIERE S.R.L. , ELETTRI.CAL.PET. SNC DI CALDAROLA DOMENICO PRIMO E PETIVA LELIO , ALLESTISTAND S.A.S. DI SARRACINO ANTONIO E C. , MINIMARKET STUDIO S.R.L. , GREEN WORK SRL , M.R. ARREDAMENTI S.R.L. , TOMATIS S.R.L. , SINART DECORAZIONI DI SINATRA GIUSEPPE &amp; C. S.A.S.</t>
  </si>
  <si>
    <t>VIA TANIVELLI 23</t>
  </si>
  <si>
    <t>Opere di manutenzione straordinaria di appartamento esistente
Titolo autorizzativo: CILA  prot/estremi 25439   data 2022-12-01  
 Ubicazione: via via Tanivelli 23/                                                     3</t>
  </si>
  <si>
    <t>FORNARESIO JOHN</t>
  </si>
  <si>
    <t>VIA BEINETTE 2</t>
  </si>
  <si>
    <t>MIGLIORAMENTO SISMICO COPERTURA
Titolo autorizzativo: CILA-S  prot/estremi 0024208   data 2022-11-24  
MIGLIORAMENTO SISMICO COPERTURA
 Ubicazione: VIA VIA BEINETTE 2/</t>
  </si>
  <si>
    <t>VIA SALUZZO 69</t>
  </si>
  <si>
    <t>MOFICA DELL'ASSETTO PLANIMETRICO
Titolo autorizzativo: CILA  prot/estremi 2022-20-21583   data 2022-10-27  
 Ubicazione: VIA VIA SALUZZO 69/</t>
  </si>
  <si>
    <t>AS IMPIANTI DI ANTONIO SICLARI , EDILIZIA GENERALE DI LEU ALEXANDRU , ESSEP IMPIANTI DI STEFANO PILATO , RP HOME SOLUTION SRLS</t>
  </si>
  <si>
    <t>VIA  FILADEFLIA 200</t>
  </si>
  <si>
    <t>interventi relativi all'ECOBONUS:- sostituzione parziale serramenti esterni
- realizzazione facciata ventilata sulle parti dei fronti dell'edificio indicate nell'elaborato grafico allegato
- realizzazione coibentazione a soffitto piano pilotis
- realizzazione coibentazione estradosso falde copertura alta e terrazzo a piano 6 lato nord ovest
- installazione pannelli solari termici in copertura
- sostituzione ascensori per eliminazione barriere architettoniche
interventi relativi al SISMABONUS: rinforzo nodi trave pilastro - antiribaltamento
Titolo autorizzativo: CILA-S  prot/estremi 2022-20-13313   data 2022-06-21  
 Ubicazione: via  via  Filadeflia 200/</t>
  </si>
  <si>
    <t>VIA FILADELFIA 200</t>
  </si>
  <si>
    <t>interventi relativi all'ECOBONUS:- sostituzione parziale serramenti esterni
- realizzazione facciata ventilata sulle parti dei fronti dell'edificio indicate nell'elaborato grafico allegato
- realizzazione coibentazione a soffitto piano pilotis
- realizzazione coibentazione estradosso falde copertura alta e terrazzo a piano 6 lato nord ovest
- installazione pannelli solari termici in copertura
- sostituzione ascensori per eliminazione barriere architettoniche
interventi relativi al SISMABONUS: rinforzo nodi trave pilastro - antiribaltamento
Titolo autorizzativo: CILA-S  prot/estremi 2022-20-8223   data 2022-04-19  
 Ubicazione: via via Filadelfia 200/</t>
  </si>
  <si>
    <t>CORSO DANTE 64</t>
  </si>
  <si>
    <t>Ristrutturazione appartamento in Corso Dante 64 - TORINO
 Ubicazione: Corso Corso Dante 64/</t>
  </si>
  <si>
    <t>CASAVO GENERAL CONTRACTOR S.R.L. , SHILAVIT DI VITO GIOVANNI MERCORILLO , AD ARREDAMENTO S.R.L.S.</t>
  </si>
  <si>
    <t>CORSO TARANTO 214</t>
  </si>
  <si>
    <t>Modifica Layout interna
 Ubicazione: CORSO CORSO TARANTO 214/</t>
  </si>
  <si>
    <t>PRINCIPLE ITALY S.P.A. , GISTECH SRL , SELCOM SPA , ARTELIA ITALIA</t>
  </si>
  <si>
    <t>CORSO CASALE 284</t>
  </si>
  <si>
    <t>Descrizione dell'intervento*
- Modifica della distribuzione interna e della destinazione d'uso al piano seminterrato da cantina a camere;
- Installazione di nuovo parapetto su cornicione al piano sottotetto.
Titolo autorizzativo: SCIA-ALT-PDC  prot/estremi 0022460   data 2022-11-09  
 Ubicazione: CORSO CORSO CASALE 284/                 20</t>
  </si>
  <si>
    <t>DECORATORE DI ANTONIONI ANDREA , DF DI FASCIANA GIUSEPPE &amp; C. SAS , C.T.E. DI G.D. , GIARDINI FIORITI! DI DARIO MANCANIELLO  , CIT SRL , IMPRESA FOGALE S.A.S. DI FOGALE MARCO &amp; C , VETRELLA MIRKO  , PACE CLAUDIO</t>
  </si>
  <si>
    <t>VIA LOMBRIASCO 7</t>
  </si>
  <si>
    <t>Manutenzione straordinaria leggera di cui all'art. 3, comma 1, lettera b) e art. 6-bis del D.P.R. n. 380/2001
e SCIA - art.22 c.1 TUE
Titolo autorizzativo: CILA  prot/estremi 0012748   data 2022-06-14  
CILA                                                                                                                            SCIA
Manutenzione straordinaria leggera di cui all'art. 3, comma 1,                                   art.22 c.1 TUE
lettera b) e art. 6-bis del D.P.R. n. 380/2001
Prot. n 0012748                                                                                                           Prot n.0020611
del    14/06/2022                                                                                                          del 14/10/2022
Prat. n.2022-20-12748                                                                                                 Prat.n..2022-9-20611
 Ubicazione: VIA VIA LOMBRIASCO 7/</t>
  </si>
  <si>
    <t>MANERA SI.VE. S.R.L. , ION MADAN , ANCO S.R.L. , COGEDIL S.R.L.</t>
  </si>
  <si>
    <t>VIA  ISONZO 8</t>
  </si>
  <si>
    <t>Lavaggio della facciata. Rifacimento delle pavimentazioni dei balconi ai vari piani e re-impermeabilizzazione dei lastrici solari e dei cornicioni. Ripristino di
sotto balconi, frontalini, pilastri di facciata e di parapetti in cemento armato alla quota dei lastrici solari, nonché di altre porzioni lesionate con trattamento dei
ferri di armatura. Posa di nuove copertine e velatura delle porzioni in calcestruzzo martellinato. Tinteggiatura delle parti ad intonaco (cornicioni, frontalini,
parapetti, sottobalconi, parti di facciata) e delle ringhiere, inferriate e cancellate con utilizzo di colori il più possibile simile a quelli esistenti
Titolo autorizzativo: CILA  prot/estremi 2022-20-15424   data 2022-07-20  
 Ubicazione: via  via  Isonzo 8/                  2</t>
  </si>
  <si>
    <t>VIA  MICHELE BERRINO 15</t>
  </si>
  <si>
    <t>Intervento per ristrutturazione edilizia di appartamento al piano rialzato ad uso residenziale con riplasmazione dell'assetto planimetrico interno, rifacimento impianti e sostituzione serramenti interni ed esterni.
C.I.L.A. con codice istanza MUDE n. 01-001272-0000736471-2022.
Titolo autorizzativo: CILA  prot/estremi 01-001272-0000736471   data 2022-11-30  
 Ubicazione: VIA  VIA  MICHELE BERRINO 15/                  2</t>
  </si>
  <si>
    <t>IDROCRIS DI CASALINI CRISTIAN &amp; DE MARTIIS CRISTIAN SNC , RAS EDIL DI GROSSU RUSLAN , CAPOZZA SIMONE CARLO , VENTANA LAB. S.R.L. , ELETTRIKA IMPIANTI DI MARTINO GERARDO</t>
  </si>
  <si>
    <t>VIA PLANA 5</t>
  </si>
  <si>
    <t>SCIA in sostituzione di PdiC con frazionamento e cambio d'uso da MAGAZZINO a RESIDENZIALE con la realizzazione di n°4 unità immobiliari.
Titolo autorizzativo: SCIA-ALT-PDC  prot/estremi 2022-9-1686   data 2022-01-26  
 Ubicazione: via via Plana 5/                                                     T</t>
  </si>
  <si>
    <t>AIOSA GIOVANNI , SI &amp; DI S.N.C.</t>
  </si>
  <si>
    <t>VIA EXILLES 0</t>
  </si>
  <si>
    <t>Manutenzione ordinaria e straordinaria programmata e su guasto degli impianti elettrici gestiti da IRETI SPA nel Comune di Torino e zone limitrofe. Lotto
Ovest Ordine n.8830000099 del 23/09/2022) ; Montaggio nuove cabine LAVORI OPERE EDILI + PULIZ CAB, ATTIVITA' DI SCAVO BUCA GIUNTI
 Ubicazione: VIA VIA exilles 0/</t>
  </si>
  <si>
    <t>VIA S. PIO V 26</t>
  </si>
  <si>
    <t>MANUTENZIONE STRAORDINARIA MIGLIORAMENTO SISMICO - RIFACIMENTO COPERTURA, REALIZZAZIONE NUOVO IMPIANTO ASCENSORE E
OPERE COMPLEMENTARI DI ELIMINAZIONE BARRIERE ARCHITETTONICHE L. 13/89, INSTALLAZIONE IMPIANTO FOTOVOLTAICO E SISTEMI DI
ACCUMULO
Titolo autorizzativo: CILA-S  prot/estremi 0025412   data 2022-11-30  
 Ubicazione: VIA VIA S. PIO V 26/                           A</t>
  </si>
  <si>
    <t>IGB COSTRUZIONI DI ISOPESCU GHEORGHITA BENIAMIN , M P ASCENSORI S.R.L.</t>
  </si>
  <si>
    <t>M P ASCENSORI S.R.L.</t>
  </si>
  <si>
    <t>VIA SANTORRE DI SANTA ROSA 12</t>
  </si>
  <si>
    <t>DEMOLIZIONE E RICOSTRUZIONE MURATURA DI CONFINE VERSO PROPRIETÁ VIA SANTORRE 14
Titolo autorizzativo: SCIA  prot/estremi 2021-9-26632   data 2021-11-15  
 Ubicazione: VIA VIA SANTORRE DI SANTA ROSA 12/</t>
  </si>
  <si>
    <t>FGM COSTRUZIONI SRL , SG RISTRUTTURAZIONI S.R.L.S. , PUGLIESE IMPIANTI S.A.S. DI PUGLIESE GIANCARLO &amp; C. , FERRERO LUCA ALESSANDRO</t>
  </si>
  <si>
    <t>CORSO  RACCONIGI 54</t>
  </si>
  <si>
    <t>INTERVENTI DI RECUPERO DEL PATRIMONIO EDILIZIO, EFFICIENZA ENERGETICA, RISCHIO SISMICO (ARTT. 119 E 121 DEL D.L. N. 34/2020 -
COORDINATO CON LA LEGGE DI CONVERSIONE N. 77/2020 E MODIFICATO DAL D.L. N. 77/2021): OPERE DI COIBENTAZIONE
DELLEFACCIATECON RIPRISTINO APPARATO DECORATIVO DELLE FACCIATE DOPO INTERVENTO COIBENTAZIONE, OPERE
DICOIBENTAZIONEDELL'ESTRADOSSO DEL SOLAIO DELL'ULTIMO PIANO E DELL'INTRADOSSO DEL PIANO CANTINE;
RIFACIMENTOSTRUTTURALE DEL TETTO IN LEGNO;INTERVENTI STRUTTURALI DI TIPO "LOCALE" PER CONSOLIDAMENTO STRUTTURALE IN
FACCIATA
Titolo autorizzativo: CILA-S  prot/estremi 2022-20-14082   data 2022-06-30  
NOTA BENE: VGF COSTRUZIONI DI GIANFABIO VIOLA NON E' SOGGETTO A DEPOSITO DEL PIANO DI RIMOZIONE AMIANTO, LA NOTIFICA DI
RIMOZIONE E' STATA CARICATA DIRETTAMENTE SULLA PIATTAFORMA REGIONE PIEMONTE IN DATA 20/11/2022
 Ubicazione: CORSO  CORSO  RACCONIGI 54/</t>
  </si>
  <si>
    <t>CORSO RACCONIGI 54</t>
  </si>
  <si>
    <t>INTERVENTI DI RECUPERO DEL PATRIMONIO EDILIZIO, EFFICIENZA ENERGETICA, RISCHIO SISMICO (ARTT. 119 E 121 DEL D.L. N. 34/2020 -
COORDINATO CON LA LEGGE DI CONVERSIONE N. 77/2020 E MODIFICATO DAL D.L. N. 77/2021): OPERE DI COIBENTAZIONE
DELLEFACCIATECON RIPRISTINO APPARATO DECORATIVO DELLE FACCIATE DOPO INTERVENTO COIBENTAZIONE, OPERE
DICOIBENTAZIONEDELL'ESTRADOSSO DEL SOLAIO DELL'ULTIMO PIANO E DELL'INTRADOSSO DEL PIANO CANTINE;
RIFACIMENTOSTRUTTURALE DEL TETTO IN LEGNO;INTERVENTI STRUTTURALI DI TIPO "LOCALE" PER CONSOLIDAMENTO STRUTTURALE IN
FACCIATA
Titolo autorizzativo: CILA-S  prot/estremi 2022-20-17338   data 2022-08-12  
 Ubicazione: CORSO CORSO RACCONIGI 54/</t>
  </si>
  <si>
    <t>VIA POMBA  18</t>
  </si>
  <si>
    <t>Attività di manutenzione preventiva delle facciate dell'edificio situato all'incrocio di Via Cavour e via Pomba, oltre che nel cortile interno.
Intervento di edilizia libera, manutenzione straordinaria (art. 6 dpr 380/2001 TUE).
 Ubicazione: VIA VIA POMBA  18/</t>
  </si>
  <si>
    <t>C.M.I. NOLEGGI S.R.L. , DELSEDIME LUIGI DI DELSEDIME ING. MARIO S.P.A.</t>
  </si>
  <si>
    <t>INTERVENTI DI RECUPERO DEL PATRIMONIO EDILIZIO, EFFICIENZA ENERGETICA, RISCHIO SISMICO (ARTT. 119 E 121 DEL D.L. N. 34/2020 -
COORDINATO CON LA LEGGE DI CONVERSIONE N. 77/2020 E MODIFICATO DAL D.L. N. 77/2021): OPERE DI COIBENTAZIONE
DELLEFACCIATECON RIPRISTINO APPARATO DECORATIVO DELLE FACCIATE DOPO INTERVENTO COIBENTAZIONE, OPERE
DICOIBENTAZIONEDELL'ESTRADOSSO DEL SOLAIO DELL'ULTIMO PIANO E DELL'INTRADOSSO DEL PIANO CANTINE;
RIFACIMENTOSTRUTTURALE DEL TETTO IN LEGNO;INTERVENTI STRUTTURALI DI TIPO "LOCALE" PER CONSOLIDAMENTO STRUTTURALE IN
FACCIATA
Titolo autorizzativo: CILA-S  prot/estremi 0018479   data 2022-09-14  
 Ubicazione: CORSO CORSO RACCONIGI 54/</t>
  </si>
  <si>
    <t>INTERVENTI DI RECUPERO DEL PATRIMONIO EDILIZIO, EFFICIENZA ENERGETICA, RISCHIO SISMICO (ARTT. 119 E 121 DEL D.L. N. 34/2020 -
COORDINATO CON LA LEGGE DI CONVERSIONE N. 77/2020 E MODIFICATO DAL D.L. N. 77/2021): OPERE DI COIBENTAZIONE
DELLEFACCIATECON RIPRISTINO APPARATO DECORATIVO DELLE FACCIATE DOPO INTERVENTO COIBENTAZIONE, OPERE
DICOIBENTAZIONEDELL'ESTRADOSSO DEL SOLAIO DELL'ULTIMO PIANO E DELL'INTRADOSSO DEL PIANO CANTINE;
RIFACIMENTOSTRUTTURALE DEL TETTO IN LEGNO;INTERVENTI STRUTTURALI DI TIPO "LOCALE" PER CONSOLIDAMENTO STRUTTURALE IN
FACCIATA
Titolo autorizzativo: CILA-S  prot/estremi 0018475   data 2022-09-14  
 Ubicazione: CORSO CORSO RACCONIGI 54/</t>
  </si>
  <si>
    <t>VIA G. SERVAIS 140</t>
  </si>
  <si>
    <t>Modifiche interne per annessione del sub. 35 all'unità identificata con il sub 30, entrambi di proprietà Dal Lago Fabio.
Nell'unità adiacente di proprietà di Dal Lago Maurizio (sub. 34) creazione di antibagno venuto a mancare per lo scorporo della superficie succitata (sub. 35).
Titolo autorizzativo: CILA  prot/estremi 2022/20/12442   data 2022-06-09  
INIZIALMENTE ERA PREVISO L'IMPIEGO DI UNA SOLA IMPRESA APPALTATRICE ED ESECUTRICE (EDIL PI.CO. SRL) MA NEL PROSEGUIO DELLE ATTIVITA' SI INCARICHERA' UN LAVORATORE AUTONOMO PER LE TINTEGGIATURE INTERNE DELLE PARETI E DEI SOFFITTI (DECORAZIONI ROMANO DI ROMANO LORENZO)
 Ubicazione: VIA VIA G. SERVAIS 140/                 16                                  3</t>
  </si>
  <si>
    <t>DECORAZIONI ROMANO DI ROMANO LORENZO , EDIL PI.CO SRL</t>
  </si>
  <si>
    <t>EDIL PI.CO SRL</t>
  </si>
  <si>
    <t>VIA FERRERE 12</t>
  </si>
  <si>
    <t>Risanamento conservativo edificio residenziale unifamiliare, modifiche interne e interventi di efficientamento energetico (art. 119 del DL 34/2020).
Titolo autorizzativo: SCIA-ALT-PDC  prot/estremi 2022-9-5036   data 2022-03-07  
CILA Superbonus Prot 2022-20-8565 del 22-04-2022
 Ubicazione: VIA VIA FERRERE 12/</t>
  </si>
  <si>
    <t>TELECONTROL VIGILANZA S.R.L. , STYLPORTE S.R.L. , CB IMPIANTI SRL  , CONGIU PAOLO , T.M. IMPIANTI DI TOCCHIO MARCO , GDS DI CAMPO ERIK</t>
  </si>
  <si>
    <t>VIA ANTONIO E VITTORIO SCIALOJA 28</t>
  </si>
  <si>
    <t>OPERE DA EFFETTUARE: Ecobonus + Sismabonus
1) Isolamento delle strutture opache verticali
2) Isolamento delle strutture opache orizzontali ed inclinate
3) Inserimento di un sistema ibrido
Titolo autorizzativo: CILA-S  prot/estremi 2022-20-20850   data 2022-10-19  
 Ubicazione: VIA VIA ANTONIO E VITTORIO SCIALOJA 28/</t>
  </si>
  <si>
    <t>STRADA AL TRAFORO DI PINO 108</t>
  </si>
  <si>
    <t>1. Esecuzione dell'isolamento termico a cappotto in lastre di EPS addittivto con grafite, dello spessore di cm 14, in corrispondenza di tutti i prospetti di
facciata; 2. Coibentazione dell'ultimo solaio mediante lastre calpestabili di poliuretano da cm 12; 3. Coibentazione solaio di PT verso interrato con lana di
vetro 12 cm; 4. Sostituzione del generatore di calore obsoleto con generatore ibrido in pompa di calore integrato con caldaia a condensazione. 5.
Sostituzione di parte dei serramenti esterni con altri di maggiore efficienza e prestazione termica (Uw&lt;1,3 Wm°K;
6. Sostituzione dei portoncini capiscala di accesso agli alloggi; 7. Riqualificazione energetica interna dei cassonetti dei serramenti mediante Kit Mistral Plus;
8. Installazione di tende esterne per l'ombreggiamento;
Titolo autorizzativo: CILA-S  prot/estremi 0024754   data 2022-11-25  
numero di pratica 2022-20-24754
 Ubicazione: strada strada al traforo di pino 108/                  4</t>
  </si>
  <si>
    <t>BERIN BUILDING SRL</t>
  </si>
  <si>
    <t>SRB ILIAD TO10146_006 SACCO E VANZETTI - Trasmissione Notifica Preliminare - SCIA ai sensi del D.Lgs 259/03 13970161009-16032022-1548 prot. REP_PROV_TO/TO-SUPRO/0043937 del 14/06/2022 - parere favorevole ARPA n. 60919 del 04/07/2022
 Ubicazione: strada strada Antica di Collegno 225/</t>
  </si>
  <si>
    <t>PIAZZA GALIMBERTI TANCREDI  24</t>
  </si>
  <si>
    <t>DEMOLIZIONE E RICOSTRUZIONE PARZIALE DI TRAMEZZI INTERNI , RIFACIMENTO PARZIALE PAVIMENTI E
RIVESTIMENTI , RIFACIMENTO BAGNO.UNITA' IMMOBILIARE FG.1422 NR.127 SUB.13
Titolo autorizzativo: CILA  prot/estremi 0025443   data 2022-12-01  
 Ubicazione: PIAZZA PIAZZA GALIMBERTI TANCREDI  24/</t>
  </si>
  <si>
    <t>PIRARBA DI PIRARBA STEFANO , SERATO MARCELLO &amp; BONO HOME SRL</t>
  </si>
  <si>
    <t>CORSO DUCA DEGLI ABRUZZI 76</t>
  </si>
  <si>
    <t>Lieve modifica alla tramezzatura interna, sostituzione dei serramenti esterni, rifacimento del bagno e adeguamento degli altri impianti.
Titolo autorizzativo: CILA  prot/estremi 0025551/2022-20-25551   data 2022-12-01  
 Ubicazione: CORSO CORSO DUCA DEGLI ABRUZZI 76/</t>
  </si>
  <si>
    <t>IMPRESA EDILE P.G. S.A.S.</t>
  </si>
  <si>
    <t>CORSO ORBASSANO 203</t>
  </si>
  <si>
    <t>impianto termico e di condizionamento aria
Titolo autorizzativo: CILA  prot/estremi 2022-20-19799   data 2022-10-04  
 Ubicazione: CORSO CORSO ORBASSANO 203/                                                  T-S1</t>
  </si>
  <si>
    <t>SET DI CULCASI DARIO , IDROTEC S.R.L. , STC SOCIETA' A RESPONSABILITA' LIMITATA SEMPLIFICATA</t>
  </si>
  <si>
    <t>IDROTEC S.R.L.</t>
  </si>
  <si>
    <t>STRADA VAL SAN MARTINO SUPERIORE  241</t>
  </si>
  <si>
    <t>OPERE DI EFFICIENTAMENTO ENERGETICO, PARZIALE RIFACIMENTO DELLA COPERTURA E CONSOLIDAMENTOSTRUTTURALE
Titolo autorizzativo: SCIA  prot/estremi 2021/20/26267   data 2021-11-12  
 Ubicazione: STRADA STRADA VAL SAN MARTINO SUPERIORE  241/</t>
  </si>
  <si>
    <t>DI MAIO DAVIDE , MENEGON ALESSANDRO AMPELIO , DECO 2000 DI J.S , QUATER COSTRUZIONI SRL  , GEOCOSTRUZIONI S.R.L.S.  , M.B. COSTRUZIONI S.A.S. DI PODA MARKEL &amp; C , LA PIETRA DI GENRE SARA</t>
  </si>
  <si>
    <t>CORSO TURATI 108</t>
  </si>
  <si>
    <t>Intervento su locale a destinazione commerciale con realizzazione di opere interne, quali nuovi tramezzature in cartongesso,
controsoffitti, nuovo impianto di climatizzazione e ricambio aria VMC, modifiche all'impianto elettrico, al fine di realizzare locali
ad uso agenzia assicurativa
Titolo autorizzativo: SCIA-ALT-PDC  prot/estremi 0022398   data 2022-11-09  
 Ubicazione: corso corso Turati 108/                                                     T</t>
  </si>
  <si>
    <t>RESTRUCTURA S.N.C. DI GELLI ARRIGO E COASSIN IVANO  , EMMELLE DI MORETTI LUCA , FARAL SRLS , EDILNICOLA DI NICUTU NICOLAE</t>
  </si>
  <si>
    <t>VIA BLIGNY 11</t>
  </si>
  <si>
    <t>MANUTENZIONE STRAORDINARIA CON DIVERSA DISTRIBUZIONE DEGLI SPAZI DI LOCALE COMMERCIALE
Titolo autorizzativo: CILA  prot/estremi 2022-20-25634   data 2022-11-25  
 Ubicazione: VIA VIA BLIGNY 11/</t>
  </si>
  <si>
    <t>ZANGHI SERVICE DI ZANGHI GIUSEPPE , TECNOLAB ENERGY S.R.L. , PROGEDIL SERVICE SRL , SETTEN GIANCARLO CARPENTERIA IN FERRO , TASCA ANDREA</t>
  </si>
  <si>
    <t>C.SO AGNELLI 64</t>
  </si>
  <si>
    <t>POSA SOTTOSTAZIONE DI SCAMBIO TERMICO
 Ubicazione: C.SO C.SO AGNELLI 64/</t>
  </si>
  <si>
    <t>VIA DRUENTO 153</t>
  </si>
  <si>
    <t>INSERIMENTO NUOVE VETRINE SU STRADA E MODIFICA COLORI IN FACCIATA
Titolo autorizzativo: SCIA  prot/estremi 2022-9-19449   data 2022-09-28  
 Ubicazione: VIA VIA DRUENTO 153/                 20</t>
  </si>
  <si>
    <t>DECO S.R.L. , LA METALGROS DI GROSSO LORENZO &amp; C. SRL , TORRES MONTAGGI SOCIETA' A RESPONSABILITA' LIMITATA SEMPLIFICATA , PRODESIGN BACAU SRL , GRUPPO BONOFIGLIO S.P.A. , EDITEL S.P.A.</t>
  </si>
  <si>
    <t>ARTESPAZIO S.R.L. , GRANDI SCHERMI SRL , BFA SERRAMENTI S.N.C. DI ALESSANDRO BOMBARDIERE E FABIO BOMBARDIERI , PROGEDIL SERVICE SRL , TECNOLAB ENERGY S.R.L. , TASCA ANDREA , SETTEN GIANCARLO CARPENTERIA IN FERRO , ZANGHI SERVICE DI ZANGHI GIUSEPPE</t>
  </si>
  <si>
    <t>VIA LATINA 94</t>
  </si>
  <si>
    <t>Trattasi di lavori di riduzione del rischio sismico per realizzazione del cordolo antisismico, rifacimento strutturale del tetto con sostituzione del manto di
copertura, nonchè realizzazione negli interventi trainati dell'impianto fotovoltaico e abbattimento delle barriere architettoniche mediante realizzazione di
impianto di ascensore esterno sul prospetto del cortile e realizzazione di pianerottoli condominiali di sbarco dell'ascensore in prosecuzione ai due balconi
esistenti su ogni piano e sbarco su pianerottolo condominiale al piano sottotetto. Si fà presente che detta CILA-S è collegata alla precedente pratica SCIA in
Alternativa a PdC di cui all'istanza MUDE n. 7983382022
Titolo autorizzativo: CILA-S  prot/estremi 0081215   data 2022-11-30  
 Ubicazione: VIA VIA LATINA 94/                                                     3</t>
  </si>
  <si>
    <t>CASAPROJECT SOCIETA' A RESPONSABILITA' LIMITATA SEMPLIFICATA</t>
  </si>
  <si>
    <t>Ristrutturazione piano nobile Palazzo di Piazza castello, 71 a Torino
Scia alternativa a Permesso di Costruire per cambio destinazione d'uso Prot. 2020-9-6973 del 21/04/2020
Scia di Variante Prot. 2021-9-9714 del 28/04/2021
Scia di Variante Prot. 2022-9-6015 del 18/03/2022
Tipologia di
Titolo autorizzativo: SCIA  prot/estremi 2022-9-6015   data 2022-03-18  
 Ubicazione: PIAZZA PIAZZA CASTELLO 71/</t>
  </si>
  <si>
    <t>VIA STELVIO 70</t>
  </si>
  <si>
    <t>Manutenzione ordinaria del frontespizio rivolto ad est, consistente in lavaggio, rimozione e ricostruzione delle porzioni in distacco, tinteggiatura superfici intonacate.
 Ubicazione: VIA VIA STELVIO 70/</t>
  </si>
  <si>
    <t>AG RESTAURI CONSERVATIVI
S.A.S. DI GUIDABELLI ANGELO
&amp; C. SIGLABILE AG RESTAURI
CONSERVATIVI S.A.S. , XHURXHI MARTIN , C.M.I. NOLEGGI S.R.L. , EDIL.SEA DI SHKURTI FATJON</t>
  </si>
  <si>
    <t>EDIL.SEA DI SHKURTI FATJON</t>
  </si>
  <si>
    <t>CORSO SPEZIA 33</t>
  </si>
  <si>
    <t>OPERE DI MANUTENZIONE STRAORDINARIA IN U.I. CONSISTENTI IN: DEMOLIZIONE DI MURI NON PORTANTI E RICOSTRUZIONE DI NUOVI MURI DIVISORI AL FINE DI RICAVARE UN BAGNO PIU' GRANDE DOTATO DI ANTIBAGNO E UN SOGGIORNO CUCINA UNICO. NUOVI IMPIANTI IDRICO-SANITARI E ELETTRICI. NUOVA PAVIMENTAZIONE PER L'INTERO APPARTAMENTO COMPRENDENTE LA DEMOLIZIONE ED IL RIFACIMENTO DEL MASSETTO. RIMOZIONE E NUOVA INSTALLAZIONE DI SERRAMENTI ESTERNI. DECORAZIONE INTERNA.
Titolo autorizzativo: CILA  prot/estremi 2022-20-25303   data 2022-11-30  
 Ubicazione: CORSO CORSO SPEZIA 33/</t>
  </si>
  <si>
    <t>LETO INFISSI DI LETO ROSANNA , ALFANO ENZO E C. S.A.S.</t>
  </si>
  <si>
    <t>VIA LAGNASCO 3</t>
  </si>
  <si>
    <t>MODIFICA ALLACCIAMENTO INTERRATO
 Ubicazione: VIA VIA LAGNASCO 3/</t>
  </si>
  <si>
    <t>CASAVO GENERAL CONTRACTOR S.R.L.</t>
  </si>
  <si>
    <t>INTERVENTI LOCALI DI RINFORZO STRUTTURALE ANTISISMICO 
 Ubicazione: VIA VIA GUASTALLA 4/</t>
  </si>
  <si>
    <t>VIA CENISCHIA 48</t>
  </si>
  <si>
    <t>RISTRUTTURAZIONE COMPLETA APPARTAMENTO AD USO ABITATIVO
 Ubicazione: VIA VIA CENISCHIA 48/                 15</t>
  </si>
  <si>
    <t>L'IDRAULICA S.N.C. DEI F.LLI BOAGLIO ANDREA GIUSEPPE E LUCA , MATTEODA MANUEL , BERTONE IMPIANTI ELETTRICI</t>
  </si>
  <si>
    <t>CORSO  REGINA MARGHERITA 46</t>
  </si>
  <si>
    <t>Interventi di riqualificazione degli spazi interni ed interventi in facciata
Titolo autorizzativo: SCIA  prot/estremi 2022-9-20173   data 2022-10-10  
 Ubicazione: CORSO  CORSO  REGINA MARGHERITA 46/</t>
  </si>
  <si>
    <t>GLOBAL SERVICE SNC , FABY SERVIZI DI MARRAS FABIANA &amp; C. S.A.S. , EDITEL S.P.A.</t>
  </si>
  <si>
    <t>CORSO  REGINA MARGHERITA 48</t>
  </si>
  <si>
    <t>Interventi per la riqualificazione degli spazi interni, interventi in facciata e sulle coperture.
Titolo autorizzativo: SCIA  prot/estremi 2022-9-20192   data 2022-10-10  
 Ubicazione: CORSO  CORSO  REGINA MARGHERITA 48/</t>
  </si>
  <si>
    <t>CORSO REGINA MARGHERITA  50</t>
  </si>
  <si>
    <t>Interventi di riqualificazione interna e interventi in facciata
Titolo autorizzativo: SCIA  prot/estremi 2022-9-20167   data 2022-10-10  
 Ubicazione: CORSO CORSO REGINA MARGHERITA  50/</t>
  </si>
  <si>
    <t>MESSA IN SICUREZZA E RIPRISTINO DEL RIVESTIMENTO ESTERNO DELLA CENTRALE TIM S.P.A. DENOMINATA "TO CENTRO/VIA MERCANTINI",
SENZA MODIFICARE L'ASPETTO ESTETICO PREESISTENTE
Titolo autorizzativo: CILA  prot/estremi 804279   data 2022-12-01  
Codice pratica: 0100127200008042792022
 Ubicazione: VIA  VIA  MERCANTINI 9/</t>
  </si>
  <si>
    <t>PIAZZA ZARA 1</t>
  </si>
  <si>
    <t>AGGIORNAMENTO NOTIFICA PRELIMINARE ESEGUITA DALL'ARCH. SERGIO DANIELA IN DATA 3/12/2021, PROT. N°0415782 N° PRATICA 00127200006021562021SUBENTRO NELLA FIGURA DI COORDINATORE IN FASE DI ESECUZIONE DELL'OPERA.MANUTENZIONE STRAORDINARIA DELLA FACCIATA DEL FABBRICATO
Titolo autorizzativo: CILA  prot/estremi 0028992   data 2021-12-14  
CILA PRESENTATA IN DATA 11/12/2021 E PROTOCOLLATA IL 14/12/2021. NUMERO PRATICA 2021-20-28992
 Ubicazione: PIAZZA PIAZZA ZARA 1/</t>
  </si>
  <si>
    <t>EDILMAX SRL</t>
  </si>
  <si>
    <t>VIA VENTIMIGLIA 145</t>
  </si>
  <si>
    <t>Realizzazione delle opere temporanee per l'allestimento della manifestazione "ISU Grand Prix Final 2022" presso il PalaVela di Torino.
Realizzazione delle opere temporanee per l'allestimento della manifestazione "ISU Grand Prix Final 2022" presso il PalaVela di Torino.
 Ubicazione: Via Via Ventimiglia 145/</t>
  </si>
  <si>
    <t>ALGECO SPA , AUDIOLUX SRL , PARCOLIMPICO S.R.L.</t>
  </si>
  <si>
    <t>VIA  MONTEVIDEO 48</t>
  </si>
  <si>
    <t>Realizzazione di lievi modifiche e precisamente: 1) Costruzione di secondo servizio igienico con accesso da camera da letto e posa dei seguenti apparecchi sanitari: w.c. e lavabo.     2) Rifacimento di impianti angolo cottura e bagno principale costituito dai seguenti apparecchi sanitari: w.c., bidet, lavabo e doccia.    3) Rifacimento parziale della pavimentazione dell'alloggio ed adeguamento dell'impianto elettrico.
Titolo autorizzativo: CILA  prot/estremi 2022-20-25072   data 2022-11-29  
Al momento sono state già realizzate solo alcune opere di manutenzione (parziali demolizioni pavimenti eseguite da unica impresa) per le quali non era obbligatorio inviare la notifica preliminare ai sensi del D. Lgs. 81/2008 art. 99 comma 1 lettera b), poi in relazione alla CILA sopra citata si sono aggiunti degli interventi prima non previsti.
 Ubicazione:  VIA  VIA  MONTEVIDEO 48/                                                     4</t>
  </si>
  <si>
    <t>I.IDR DI VIARENGO FRANCESCO , BERTAINA RICCARDO , ELETTRIC AG DI GOUCHON ANDREA</t>
  </si>
  <si>
    <t>CORSO MONTE CUCCO 131</t>
  </si>
  <si>
    <t>L'intervento di "Manutenzione straordinaria leggera" in oggetto, riguarda l'abitazione e consiste in: ridistribuzione parziale interna degli ambienti; sostituzione degli impianti (idrosanitario, termico, elettrico); rifacimento parziale della pavimentazione e dei rivestimenti. 
Titolo autorizzativo: CILA  prot/estremi 78186642022   data 2022-11-23  
 Ubicazione: corso corso Monte Cucco 131/</t>
  </si>
  <si>
    <t>S.N.C. LOMANTO GIUSEPPE &amp; C. , GHIONE MARCO , CORMAL S.R.L.</t>
  </si>
  <si>
    <t>VIA BARDONECCHIA 95</t>
  </si>
  <si>
    <t>Modifiche interne ad alloggio
Titolo autorizzativo: CILA  prot/estremi 20395-2022   data 2022-10-21  
 Ubicazione: Via Via Bardonecchia 95/</t>
  </si>
  <si>
    <t>B.T. S.A.S. , CENTAURUS GROUP S.R.L. , A.R. ELETTRICA - RISTRUTTURAZIONI DI ALESSANDRO PATERNO' , CASAVO GENERAL CONTRACTOR S.R.L.</t>
  </si>
  <si>
    <t>VIA  BREGLIO 59</t>
  </si>
  <si>
    <t>PROGETTO PER IL RIFACIMENTO DEL TETTO.
 Ubicazione: VIA  VIA  BREGLIO 59/</t>
  </si>
  <si>
    <t>VIA SAN GIOVANNI BOSCO 96</t>
  </si>
  <si>
    <t>APPARTAMENTO AL PIANO SECONDO IN VIA SAN GIOVANNI BOSCO 96 10144 TORINO (TO)       
INTERVENTI DI MANUTENZIONE ORDINARIA LEGGERA SENZA MODIFICHE INTERNE, RIFACIMENTO PARZIALE DI PAVIMENTAZIONI E RISTRUTTURAZIONE DI UNO DEI DUE SERVIZI IGIENICI
Nessun titolo edilizio in quanto attività in Edilizia Libera
 Ubicazione: VIA VIA SAN GIOVANNI BOSCO 96/                                                     2</t>
  </si>
  <si>
    <t>LUCÀ LUCA , A.R. EDILIZIA S.R.L.S. , ULINICI ION , B.D. IDRAULICA DI BARBARIA DANIEL</t>
  </si>
  <si>
    <t>STRADA DEL MEISINO 2</t>
  </si>
  <si>
    <t>Manutenzione straordinaria leggera di cui all'art. 3, comma 1, lettera b) e art. 6-bis del D.P.R. n. 380/2001
Modifica di assetto planimetrico interno
Titolo autorizzativo: CILA  prot/estremi 0022987   data 2022-11-15  
 Ubicazione: STRADA STRADA DEL MEISINO 2/</t>
  </si>
  <si>
    <t>CIANO IMPIANTI SRL - IMPIANTI ELETTRICI E TECNOLOGICI  , ITALO DRYWALL DI ZOPELARI MARAES WANDERSON ITALO , FAVAZZO LUCIANO</t>
  </si>
  <si>
    <t>STRADA   DEI GOFFI 97</t>
  </si>
  <si>
    <t>- PIANO TERRA SOSTITUZIONE CALDAIA, RIFACIMENTO IMPIANTO DISTRIBUZIONE RISCALDAMENTO
- INSERIMENTO DI ISOLAMENTO A CAPPOTTO SU FACCIATA RETRO CON RELATIVA TINTEGGIATURA DELLE STESSO COLORE
- INSERIMENTO ISOLANTE ESTRADOSSO SOLAIO PIANO PRIMO
- INSERIMENTO DI ISOLAMENTO A PAVIMENTO PIANO TERRA
- SOSTITUZIONE SERRAMENTI CON STIPITI STESSO COLORE E MATERIALE
- REALIZZAZIONE DI CORDOLO IN FONDAZIONE CON SCAVO E TUTTI I LAVORI ACCESSORI CORRELATI
Titolo autorizzativo: CILA-S  prot/estremi 2022-20-8770   data 2022-04-07  
I LAVORI DELLA PRESENTE PRATICA  NON SONO TERMINATI NEI TEMPI PREVISTI PER LE DIFFICOLTA' INCONTRATE. 
E' STATA CHIAMATA UNA SECONDA IMPRESA EDILE PER TERMINARE I LAVORI.
LE FIGURE PROFESSIONALI DELLA PRESENTE PRATICA:
- ARCH. ROBERTA BALMA, PROGETTISTA E D.L.
- ARCH. IRAJ OMMATI, CSP
- ARCH. ANTINIO CANU, CSE
- MARCO GEROSA, INTESTATARIO E RISPONSABILE LAVORI
 Ubicazione:   STRADA   STRADA   DEI GOFFI 97/</t>
  </si>
  <si>
    <t>NEW EDILE DI MUCICA MARIUS IONUT , EDIL-ART SOCIETA' A RESPONSABILITA' LIMITATA SEMPLIFICATA</t>
  </si>
  <si>
    <t>CORSO FRANCIA 20</t>
  </si>
  <si>
    <t>Trattasi di interventi volti alla riqualificazione del manto di copertura mediante ripassamento delle tegole esistenti e sostituzione di quelle ammalorate con
sistemazione delle infiltrazioni ed installazione di linea vita contro le cadute dall'alto.
Titolo autorizzativo: CILA  prot/estremi 0021290   data 2022-10-24  
 Ubicazione: CORSO CORSO FRANCIA 20/</t>
  </si>
  <si>
    <t>CANNAS LIVIO EDIL-CLIMA DI CANNAS IGOR FABIO</t>
  </si>
  <si>
    <t>VIA GALLIATE 11</t>
  </si>
  <si>
    <t>COIBENTAZIONE INTRADOSSO SOLAIO  PIANO PILOTY
Titolo autorizzativo: CILA  prot/estremi 2022-20-25649   data 2022-12-02  
 Ubicazione: VIA VIA GALLIATE 11/</t>
  </si>
  <si>
    <t>LALA GENTIAN , GIEMME S.R.L.</t>
  </si>
  <si>
    <t>STRADA ALLA VILLA ZANETTI 28</t>
  </si>
  <si>
    <t>Ristrutturazione unita' immobiliare
 Ubicazione: Strada Strada alla Villa Zanetti 28/                 22</t>
  </si>
  <si>
    <t>FACILE RISTRUTTURARE SPA , SOLOMON EDUARD , PA.TRA. DI TRAVISANO PASQUALE</t>
  </si>
  <si>
    <t>VIA SANT'OTTAVIO 9</t>
  </si>
  <si>
    <t>PON METRO REACT EU - Codice TO6.1.3.D PROGETTO  538/2021 - LICEO CLASSICO GIOBERTI VIA SANT'OTTAVIO N. 9/11 -TORINO. RIQUALIFICAZIONE ENERGETICA, MANUTENZIONE STRAORDINARIA E ADEGUAMENTO NORMATIVO 
(C.U.P J19J21015310006) - PROGETTO FINANZIATO NELL'AMBITO DELLA RISPOSTA DELL'UNIONE  EUROPEA ALLA PANDEMIA DI COVID 19.
L'intervento prevede la sostituzione dei serramenti con stessa tipologia e la posa di isolante sull'intradosso del solaio del sottotetto.
L'intervento ricade nell'attività di edilizia libera art. 6 DPR 380/2001 e s.m.i. ed ai sensi dell'art. 10 e 136 co. 1 b) D.lgs 42/2004 è stata richiesta Autorizzazione alla Soprintendenza (AUTORIZZAZIONE MIC/MIC_SABAT-TO 10/06/2022  0011619-P, ns. prot. 77572 del 10/06/2022).
 Ubicazione: VIA VIA SANT'OTTAVIO 9/</t>
  </si>
  <si>
    <t>EDILGAMMA SRL</t>
  </si>
  <si>
    <t>VIA ASSIETTA 11</t>
  </si>
  <si>
    <t>Opere di manutenzione straordinaria per interventi di ristrutturazione di interni ed esterni.
Titolo autorizzativo: SCIA  prot/estremi 0004415   data 2022-02-28  
 Ubicazione: via via Assietta 11/                                                    3°</t>
  </si>
  <si>
    <t>TEAGNO S.R.L. , FC GENERAL CONTRACTOR SRL , IMPRESA EDILE MINA</t>
  </si>
  <si>
    <t>VIA PIAVE 9</t>
  </si>
  <si>
    <t>ESECUZIONE DI OPERE DI MANUTENZIONE STRAORDINARIA IN APPARTAMENTO AL QUARTO PIANO DI VIA PIAVE 9/A
Titolo autorizzativo: CILA  prot/estremi 0015538   data 2022-07-20  
SI INOLTRA LA PRESENTE NOTIFICA IN QUANTO IN PRECEDENZA I LAVORI ERANO STATI AFFIDATI DA UNA SOLA IMPRESA MENTRE ORA, CON IL PROSSIMO INGRESSO IN CANTIERE DI ALTRE IMPRESE, SI RENDE NECESSARIA LA NOMINA DEL COORDINATORE IN FASE DI ESECUZIONE E LA PRESENTAZIONE DELLA NOTIFICA.
 Ubicazione: VIA VIA PIAVE 9/                  A                                  4</t>
  </si>
  <si>
    <t>D.A.F. SERVICE DI D'IMPERIO FRANCESCO , F.G.M. RISTRUTTURAZIONI , MVE IMPIANTI DI MATEI VASILE</t>
  </si>
  <si>
    <t>VIA PIFFETTI PIETRO 47</t>
  </si>
  <si>
    <t>L'intervento è una manutenzione straordinaria che non comporta opere strutturali, non altera i volumi dell'unità immobiliare e non comporta modifiche della
destinazione d'uso. La distribuzione interna viene rivista al fine di rendere più fruibili gli spazi dell'immobile in base alle esigenze della proprietà. Vengono
sostituiti gli infissi esterni senza alterarne forma, materiale e colore.
Titolo autorizzativo: CILA  prot/estremi 25875   data 2022-12-05  
 Ubicazione: VIA VIA PIFFETTI PIETRO 47/</t>
  </si>
  <si>
    <t>B.L. IMPIANTI - S.R.L. , AC IMPIANTI DI ANDREA CAPELLO , IMPRESA RECANZONE - S.R.L.</t>
  </si>
  <si>
    <t>VIA MAGELLANO 1</t>
  </si>
  <si>
    <t>MANUTENZIONE STRAORDINARIA padiglione
 Ubicazione: VIA VIA MAGELLANO 1/</t>
  </si>
  <si>
    <t>BODOIRA SERRAMENTI S.R.L. , REFRA SOCIETA' A RESPONSABILITA' LIMITATA SEMPLIFICATA , TECNOSYSTEM S.R.L. ,  SOL SPA</t>
  </si>
  <si>
    <t>BODOIRA SERRAMENTI S.R.L.</t>
  </si>
  <si>
    <t>CORSO VITTORIO EMANUELE II 100</t>
  </si>
  <si>
    <t>Opere interne per il rinnovo edilizio ed impiantistico di unità abitativa
Titolo autorizzativo: CILA  prot/estremi 0006165   data 2022-03-22  
 Ubicazione: CORSO CORSO VITTORIO EMANUELE II 100/                  9                                  3</t>
  </si>
  <si>
    <t>MG CONTRACT DI PETRELLI GIANFRANCO , CIRCOSTA INSTALLAZIONI DI CIRCOSTA FABIO</t>
  </si>
  <si>
    <t>Opere di manutenzione straordinaria per interventi di ristrutturazione di interni ed esterni.
Titolo autorizzativo: SCIA  prot/estremi 0004415   data 2022-02-28  
 Ubicazione: VIA VIA ASSIETTA 11/                                                    4°</t>
  </si>
  <si>
    <t>CORSO BRIANZA 22</t>
  </si>
  <si>
    <t>Modifiche interne, mediante l'ampliamento del ripostiglio e creazione del secondo bagno.
Titolo autorizzativo: CILA  prot/estremi 8032802022   data 2022-12-02  
 Ubicazione: CORSO CORSO BRIANZA 22/</t>
  </si>
  <si>
    <t>ALBANESE LUCA</t>
  </si>
  <si>
    <t>VIA MENTANA 26</t>
  </si>
  <si>
    <t>OPERE INTERNE ALLOGGIO IN EDIFICIO CONDOMINIALE
Titolo autorizzativo: CILA  prot/estremi 2022-20-10791   data 2022-05-19  
 Ubicazione: VIA VIA MENTANA 26/</t>
  </si>
  <si>
    <t>SCIALLA ROBERTO , DOMINELLI GIUSEPPE</t>
  </si>
  <si>
    <t>VIA  ROVEDA 8</t>
  </si>
  <si>
    <t>Lavori di efficientamento energetico dell'edificio: coibentazione involucro e sostituzione serramenti
Titolo autorizzativo: CILA-S  prot/estremi 25892   data 2022-12-05  
 Ubicazione: VIA  VIA  ROVEDA 8/</t>
  </si>
  <si>
    <t>GALTAROSSA EDILIZIA S.R.L.</t>
  </si>
  <si>
    <t>CORSO GROSSETO 159</t>
  </si>
  <si>
    <t>Verrà eliminata la parete che attualmente divide il disimpegno dal soggiorno realizzando un soggiorno living, verrà modificato l'assetto planimetrico del ripostiglio e verranno rifatti tutti i pavimenti. Verranno cambiati i serramenti del soggiorno e della cucina con altri in PVC.
Titolo autorizzativo: CILA  prot/estremi 0025834   data 2022-12-05  
 Ubicazione: CORSO CORSO GROSSETO 159/</t>
  </si>
  <si>
    <t>GIULIA DI GHERTESCU TUDOR , UNGUREANU ANATOLIE , HC TORINO COSTRUZIONI DI HRITCAN CONSTANTIN , I.D.F. GROUP , MASSOBRIO VITTORIO , ELETTRO SAT DI GRIGORAS</t>
  </si>
  <si>
    <t>INTERVENTI LOCALI DI RINFORZO STRUTTURALE ANTISISMICI
 Ubicazione: VIA VIA LOMBARDORE 8/</t>
  </si>
  <si>
    <t>C.E.B. S.A.S. DI BUSHATI ANGJELA &amp; C.</t>
  </si>
  <si>
    <t>CORSO  FRANCIA 360</t>
  </si>
  <si>
    <t>Pulitura e ritinteggiatura delle facciate del Condominio (principale su C.so Francia e secondaria su cortile)
Titolo autorizzativo: CILA  prot/estremi 2021-20-20991   data 2021-09-14  
 Ubicazione: CORSO  CORSO  FRANCIA 360/</t>
  </si>
  <si>
    <t>VIA DEGLI ABETI 12</t>
  </si>
  <si>
    <t>Intervento di efficientamento energetico del fabbricato mediante la realizzazione dei seguenti interventi:
- sostituzione della caldaia esistente con sistema ibrido composto da pompa di calore a compressione di vapore aria-acqua da 42 kW più caldaia a condensazione a metano da 420 kW, con sistema di accumulo da 1500 lt, per il riscaldamento e la produzione di acs;
- realizzazione di impianto solare termico e impianto fotovoltaico in copertura;
- coibentazione e impermeabilizzazione soletta coperture mediante la posa di pannelli isolanti più membrana impermeabilizzante spessore 12 cm;
- posa cappotto termico esterno su facciate spessore 12 cm;
- installazione di paline per la ricarica di veicoli elettrici e sostituzione serramenti esterni con altri in PVC Uw=1,3 W/m2K.
Titolo autorizzativo: CILA-S  prot/estremi 0022678   data 2022-11-11  
 Ubicazione: VIA VIA DEGLI ABETI 12/      0           2</t>
  </si>
  <si>
    <t>SE.GE.L. SRL</t>
  </si>
  <si>
    <t>VIA V. AMEDEO 0</t>
  </si>
  <si>
    <t>Repowering linea "POSTE" nel Comune di Torino.
 Ubicazione: VIA VIA PROMIS 7/</t>
  </si>
  <si>
    <t>STRADA DEL DROSSO 39</t>
  </si>
  <si>
    <t>Modifiche interne atte a disallestire la CARROZZERIA
Titolo autorizzativo: CILA  prot/estremi 01-001272-0000802574-2   data 2022-12-01  
 Ubicazione: STRADA STRADA DEL DROSSO 39/</t>
  </si>
  <si>
    <t>STRADA CASCINOTTO 139</t>
  </si>
  <si>
    <t>DEMOLIZIONE E RICOSTRUZIONE TRAMEZZATURE INTERNE, RIFACIMENTO SERIVIZI IGIENICI, DEMOLIZIONE E RICOSTRUZIONE CONTROSOFFITTATURE, PULIZIA PARETE ESTERNA, RIFACIMENTO IMPIANTI 
Titolo autorizzativo: CILA  prot/estremi 2022-20-25886   data 2022-12-01  
 Ubicazione: STRADA STRADA CASCINOTTO 139/                 54</t>
  </si>
  <si>
    <t>C.E.I. COSTRUZIONI ELETTRICHE INDUSTRIALI S.R.L. DI BOGGIO I. &amp; C. , SORRENTINO FABIO , SO.GE.I.CA. S.R.L. , VERNICE FRESKA DECORAZIONI DI IVANO PASQUERO , FM TERMOSANITARI S.N.C. DI FERRATO LUCA E MANTOVANI FABIO</t>
  </si>
  <si>
    <t>Modifiche interne di unità immobiliare con spostamento di alcuni tramezzi non portanti.
 Ubicazione: Via Via Del Carmine 28/</t>
  </si>
  <si>
    <t>B.T. S.A.S. , CENTAURUS GROUP S.R.L. , A.R. ELETTRICA - RISTRUTTURAZIONI DI ALESSANDRO PATERNO'</t>
  </si>
  <si>
    <t>VIA BOSTON 140</t>
  </si>
  <si>
    <t>Lavori di efficentamento energetico e di riduzione del rischio sismico
Titolo autorizzativo: CILA-S  prot/estremi 0025961   data 2022-12-05  
 Ubicazione: via via boston 140/</t>
  </si>
  <si>
    <t>D.R. DI D'AFFUSO ROCCO</t>
  </si>
  <si>
    <t>CORSO TRAIANO 57</t>
  </si>
  <si>
    <t>MANUTENZIONE STRAORDINARIA LEGGERA - DIVERSA DISTRIBUZIONE SPAZI INTERNI A APPARTAMENTO
 Ubicazione: CORSO CORSO TRAIANO 57/                                                     9</t>
  </si>
  <si>
    <t>VALMIR FERREIRA BENEDITO , DOMIDEA S.R.L. , SCAGLIONE  RINGO</t>
  </si>
  <si>
    <t>DOMIDEA S.R.L.</t>
  </si>
  <si>
    <t>VIA  GIACINTO AVET 4</t>
  </si>
  <si>
    <t>manutenzione una sola facciata interno cortile con detrazione secondo norma di legge
Titolo autorizzativo: CILA  prot/estremi 2022-20-25751   data 2022-12-02  
manutenzione una sola facciata interno cortile con una sola ditta operativa per pulitura e decorazione
 Ubicazione: via  via  Giacinto Avet 4/</t>
  </si>
  <si>
    <t>DITTA ALLEGRETTI DI ALLEGRETTI CARMINE</t>
  </si>
  <si>
    <t>OPERE DI MANUTENZIONE STRAORDINARIA CONSISTENTI NELLA MODIFICA DELLA DISTRIBUZIONE INTERNA ED AMMODERNAMENTO TECNOLOGICO ED IMPIANTISTICO AFFERENTE IL REPARTO DI DEGENZA DI PNEUMOLOGIA PEDIATRICA SUB INTENSIVA (LOTTO 1 ) PRESSO IL PRESIDIO OSPDALIERO REGINA MARGHERITA DI TORINO - PIANO SECONDO.
Titolo autorizzativo: CILA  prot/estremi 6082   data 2022-03-21  
INTEGRAZIONE DELLA NOTIFICA PRELIMINARE CON LE IMPRESE SUBAPPALTATRICI.
 Ubicazione: PIAZZA PIAZZA POLONIA 94/                                                     2</t>
  </si>
  <si>
    <t>VIA TROFARELLO 25</t>
  </si>
  <si>
    <t>MODIFICA DISTRIBUZIONE INTERNA, SOSTITUZIONE FINITURE E SERRAMENTI, ADEGUAMENTO IMPIANTI
Titolo autorizzativo: CILA  prot/estremi 0021034   data 2022-10-20  
 Ubicazione: VIA VIA TROFARELLO 25/</t>
  </si>
  <si>
    <t>ALOE' SERGIO , ELETTRIC AG DI GOUCHON ANDREA , EDIL.EFFE.A COSTRUZIONI DI AMORE FABIO</t>
  </si>
  <si>
    <t>VIA BARD 40</t>
  </si>
  <si>
    <t>I lavori previsti riguardano l'edificio condominiale nella sua interezza e il basso fabbricato interno cortile destinato a box. In particolare i lavori previsti sono:
- sostituzione di tutti i serramenti esterni con serramenti in pvc della stessa dimensione degli esistenti;
- posa di pannello isolante: sull'intradosso del piano pilotis, sui fronti nord e sud (nelle porzioni di muratura emergenti dalle sagome degli edifici adiacenti), sul
fronte interno cortile (ovest); isolamento della copertura mediante posa pannello isolante al di sotto del manto;
- sostituzione del generatore di calore condominiale con pompa di calore elettrica e caldaia a condensazione; posa pannelli fotovoltaici sulla copertura dei
box presenti nell'interno cortile.
Titolo autorizzativo: CILA  prot/estremi 2022-20-23612   data 2022-11-21  
La presente notifica è relativa anche ai lavori di cui pratica CILAS prot. 2022-20-24186 del 24.11.2022.
 Ubicazione: via via Bard 40/                                                     T</t>
  </si>
  <si>
    <t>CORSO REGINA MARGHERITA 49</t>
  </si>
  <si>
    <t>- Coibentazione Superfici Opache disperdenti
- Sostituzione Generatore di calore
- Sostituzione Infissi
Titolo autorizzativo: CILA-S  prot/estremi 2022-20-9254   data 2022-04-29  
 Ubicazione:  CORSO  CORSO REGINA MARGHERITA 49/</t>
  </si>
  <si>
    <t>PIAZZALE FALLETTI TANCREDI DI BAROLO 135</t>
  </si>
  <si>
    <t>Cimitero Monumentale - Interventi di manutenzione straordinaria finalizzati al riuso dei complessi di sepoltura presso la VIII ampliazione   Loculi campo 1 gruppo 32 e campo 5 gruppo 33.
 Ubicazione: PIAZZALE PIAZZALE FALLETTI TNCREDI DI BAROLO 135/</t>
  </si>
  <si>
    <t>VIA FRATELLI GARRONE 7</t>
  </si>
  <si>
    <t>Interventi di manutenzione straordinaria volti alla riqualificazione energetica di edificio plurifamiliare
 Ubicazione: VIA VIA FRATELLI GARRONE 7/</t>
  </si>
  <si>
    <t>ENEGREEN S.P.A.</t>
  </si>
  <si>
    <t>VIA VINCENZO LANCIA 27</t>
  </si>
  <si>
    <t>manutenzione straordinaria esterna del fabbricato PALAZZO LANCIA
Titolo autorizzativo: CILA  prot/estremi 8033142022   data 2022-12-06  
 Ubicazione: VIA VIA VINCENZO LANCIA 27/</t>
  </si>
  <si>
    <t>GRIMONT E.P.C.M. SRL , CASADOC SRL</t>
  </si>
  <si>
    <t>VIA GIANFRANCESCO RE 3</t>
  </si>
  <si>
    <t>RISTRUTTURAZIONE APPARTAMENTO
 Ubicazione: VIA VIA GIANFRANCESCO RE 3/</t>
  </si>
  <si>
    <t>LA TERMOIDRAULICA DI BELTRANDO LUCA E DURANDA GIORGIO S.N.C. , CARDETTI EFISIO , CENTAURUS GROUP S.R.L. , CASAVO GENERAL CONTRACTOR S.R.L.</t>
  </si>
  <si>
    <t>VIA VARAITA  4</t>
  </si>
  <si>
    <t>Trattasi di manutenzione al prosetto lato cortile
Titolo autorizzativo: CILA  prot/estremi 2022-20-25903   data 2022-12-05  
 Ubicazione: Via Via Varaita  4/</t>
  </si>
  <si>
    <t>M.T.C. MODERNE TECNICHE COSTRUTTIVE  , PUCCIO PONTEGGI S.N.C. DI PUCCIO SALVATORE &amp; C.</t>
  </si>
  <si>
    <t>VIA BRANDIZZO 96</t>
  </si>
  <si>
    <t>Lavori per la modifica di impianto di telefonia cellulare nel Comune di Torino (TO), in Via Brandizzo n. 96-98.
Rif. TO652 MADDALENE
Titolo autorizzativo: SCIA  prot/estremi 0071382   data 2022-09-21  
Comunicazione avvio lavori di adeguamento tecnologico di preesistente impianto di telefonia mobile di Wind Tre S.p.A. denominato 'TO652 MADDALENE' ai sensi dell'art. 87 bis D. Lgs. 259/2003 in combinato disposto con l'art. 40, 5 comma, del D.L. 77/2021 convertito in Legge n. 108 del 29 luglio 2021, trasmessa al SUAP del Comune di Torino in data 21/09/2022, Codice Pratica: 02517580920-31082022-1256, Protocollo SUAP: REP_PROV_TO/TO-SUPRO/0071382.
 Ubicazione: VIA VIA BRANDIZZO 96/</t>
  </si>
  <si>
    <t>PIAZZA ARTURO GRAF 147</t>
  </si>
  <si>
    <t>Installazione di nuova linea di ossidazione anodica e lavori ad essa propedeutici e complementari.
 Ubicazione: PIAZZA PIAZZA ARTURO GRAF 147/</t>
  </si>
  <si>
    <t>VIA  GIOACCHINO QUARELLO 19</t>
  </si>
  <si>
    <t>MANUTENZIONE STRAORDINARIA PER DIVERSA DISTRUBUZIONE SPAZI INTERNI PIANO TERZO FOGLIO 1476 PARTICELLA 9 SUB 135 C.C. TORINO
 Ubicazione: VIA  VIA  GIOACCHINO QUARELLO 19/                                                     3</t>
  </si>
  <si>
    <t>PARISE IMPIANTI S.A.S. DI PANERATI SIMONA &amp; C.</t>
  </si>
  <si>
    <t>VIA AGRICOLA 0</t>
  </si>
  <si>
    <t>LAVORI DI MODIFICA IMPIANTO DI CLIMATIZZAZIONE - SUPERMERCATO CARREFOUR MARKET TORINO AGRICOLA
 Ubicazione: via via Agricola 0/</t>
  </si>
  <si>
    <t>Lavori di implementazione della Customer Journey della Food hall di Torino Porta Nuova
 Ubicazione: CORSO CORSO VITTORIO EMANUELE II 58/</t>
  </si>
  <si>
    <t>PRINTABLE S.R.L.</t>
  </si>
  <si>
    <t>VIA G. PERGOLESI 93</t>
  </si>
  <si>
    <t>Interventi di recupero sulle facciate del fabbricato quali verniciatura delle ringhiere e rifacimento delle pavimentazioni dei balconi con prodotti aventi caratteri diversi da quelli esistenti (materiali, finiture e colori)
Titolo autorizzativo: CILA  prot/estremi 2022-20-25694   data 2022-12-02  
 Ubicazione: via via G. Pergolesi 93/</t>
  </si>
  <si>
    <t>BORINI &amp; PRONO COSTRUZIONI S.R.L.</t>
  </si>
  <si>
    <t>VIA DEI MILLE 23</t>
  </si>
  <si>
    <t>Installazione di ascensore interno cortile addossato a vano scala
Titolo autorizzativo: SCIA  prot/estremi 2022-9-16127   data 2022-07-27  
PROT. SCIA: 2022-9-16127  del 27/07/2022 con integrazione il 17/08/2022 
 Ubicazione: VIA VIA DEI MILLE 23/</t>
  </si>
  <si>
    <t>CORSO TRAPANI 108</t>
  </si>
  <si>
    <t>Intervento su locale a destinazione commerciale con realizzazione di opere interne, quali nuovi tramezzature in cartongesso,
controsoffitti, nuovo impianto di climatizzazione e ricambio aria VMC, modifiche all'impianto elettrico, al fine di realizzare locali
ad uso agenzia assicurativa
Titolo autorizzativo: SCIA-ALT-PDC  prot/estremi 0022398   data 2022-11-09  
 Ubicazione: corso corso TRAPANI 108/             2                                       T</t>
  </si>
  <si>
    <t>VIA PININFARINA DA VEGLIA A CIV.62 0</t>
  </si>
  <si>
    <t>ESECUZIONE RIPRISTINI DEFINITIVI
 Ubicazione: VIA VIA PININFARINA DA VEGLIA A CIV.62 0/</t>
  </si>
  <si>
    <t>VIA GERMANIANO 50</t>
  </si>
  <si>
    <t>LAVORI DI INSTALLAZIONE DI STAZIONI DI RICARICA PER VEICOLI ELETTRICI
Il depositario della presente notifica, possiede una delega da parte del primo intestatario (v. allegato documenti).
 Ubicazione: Via Via Germaniano 50/</t>
  </si>
  <si>
    <t>S.I.E.BO S.R.L.  , TECNOLAB ENERGY S.R.L.</t>
  </si>
  <si>
    <t>VIA GIORDANO BRUNO  25</t>
  </si>
  <si>
    <t>LAVORI DI INSTALLAZIONE DI STAZIONI DI RICARICA PER VEICOLI ELETTRICI
Il depositario della presente notifica, possiede una delega da parte del primo intestatario (v. allegato documenti).
 Ubicazione: Via Via Giordano Bruno  25/</t>
  </si>
  <si>
    <t>VIA   CASTELDELFINO DA LARGO GIACHINO A LARGO CARDINAL MASSAIA 0</t>
  </si>
  <si>
    <t>POSA RETE TELERISCALDAMENTO 
 Ubicazione: Via  Via   Casteldelfino da Largo Giachino a Largo Cardinal Massaia 0/</t>
  </si>
  <si>
    <t>BYTEST , F.I.S. S.P.A. , IMI IMPIANTI S.R.L. , CNDTEST S.R.L. , TECHNENERGY S.R.L.</t>
  </si>
  <si>
    <t>VIA A. CRUTO 18</t>
  </si>
  <si>
    <t>Interventi di recupero sulle facciate del fabbricato quali verniciatura delle ringhiere e rifacimento delle pavimentazioni dei balconi con prodotti aventi caratteri diversi da quelli esistenti (materiali, finiture, e colori).
Titolo autorizzativo: CILA  prot/estremi 2022-20-25848   data 2012-12-05  
 Ubicazione: via via A. Cruto 18/                           Q</t>
  </si>
  <si>
    <t>ENRGY WAVE S.P.A.</t>
  </si>
  <si>
    <t>CORSO SVIZZERA (SEDE MARTINETTO) 95</t>
  </si>
  <si>
    <t>LAVORI DI INSTALLAZIONE DI STAZIONI DI RICARICA PER VEICOLI ELETTRICI
Il depositario della presente notifica, possiede una delega da parte del primo intestatario (v. allegato documenti).
 Ubicazione: C.so  C.so  Svizzera (sede Martinetto) 95/</t>
  </si>
  <si>
    <t>VIA PINELLI 21</t>
  </si>
  <si>
    <t>INTERVENTO DI MANUTENZIONE STRAORDINARIA PER MODIFICHE INTERNE PRESSO APPARTAMENTO SITO IN VIA PINELLI 21, PIANO PRIMO.
 Ubicazione: VIA VIA PINELLI 21/                                                     1</t>
  </si>
  <si>
    <t>GURAU MARGARET LUCIAN , SGM IMPIANTI DI SAS GRIGORE MIRCEA , SERRAMENTI &amp; SERRAMENTI SAS , ELETTRICA DS DI SALAGEAN DORIN  , OLAREAN GHEORGHE</t>
  </si>
  <si>
    <t>STRADA SAN MAURO 234</t>
  </si>
  <si>
    <t>Modeste modifiche interne e intervento di Sottomurazione per il miglioramento sismico finalizzato a beneficiare delle detrazioni
"SISMA BONUS 110%" - Si precisa che la presente istanza è collegata alla CILAS - Istanza MUDE n. 6646492022 per la
realizzazione degli interventi TRAINANTI E TRAINATI Finalizzati All'ottenimento Delle Agevolazioni Fiscali Superbonus 110%.
Titolo autorizzativo: SCIA  prot/estremi 010283   data 2022-05-12  
CILAS Nr. protocollo: 0010488; Data protocollo: 16/05/2022; Nr. pratica: 2022-20-10488; Istanza MUDE :01-001272-0000664649-2022
SCIA Nr. protocollo: 0010283; Data protocollo: 12/05/2022; Nr. pratica: 2022-9-10283; Istanza MUDE :01-001272-0000664359-2022
 Ubicazione: STRADA STRADA SAN MAURO 234/</t>
  </si>
  <si>
    <t>EDILCRI S.R.L.S. , SPEED SRLS  , DIGITEC S.R.L. , AR IMPIANTI DI RENZO ARLETTI</t>
  </si>
  <si>
    <t>VIA PO 20</t>
  </si>
  <si>
    <t>Opere edili, metalliche ed impiantistiche per modifica di un impianto di Comunicazioni elettroniche per conto di Opnet S.p.A. (già Linkem) - TO0256A VIA PO
Titolo autorizzativo: SCIA  prot/estremi 69745   data 2022-09-16  
Si fa riferimento alla pratica Suap n. 13456840159-22082022-1443 - prot. REP_PROV_TO/TO-SUPRO/0069745 del 16/09/2022
 Ubicazione: VIA VIA PO 20/</t>
  </si>
  <si>
    <t>MOLLO SRL  , CONSORZIO HQ , CEMAC SERVICE S.R.L.</t>
  </si>
  <si>
    <t>VIA MILANO  13</t>
  </si>
  <si>
    <t>Ripristino di intonaci ammalorati e porzioni decorative di facciata, successiva tinteggiatura.
Titolo autorizzativo: CILA-S  prot/estremi 0022649   data 2022-11-11  
 Ubicazione: VIA VIA MILANO  13/      c</t>
  </si>
  <si>
    <t>VIA BONFANTE 1</t>
  </si>
  <si>
    <t>LAVORI DI RIQUALIFICAZIONE ENERGETICA E SISMICA DI UN IMMOBILE SITO IN VIA BONFANTE 1 A TORINO (TO)
Titolo autorizzativo: CILA-S  prot/estremi 0021778   data 2022-10-31  
Trattasi di interventi di riqualificazione energetica dell'immobile che consistono in:
INTERVENTI TRAINANTI:
Sostituzione impianto di riscaldamento esistente con uno di nuova generazione composto da pompa di calore elettrica, caldaia a condensazione murale e
accumulo combinato, realizzazione di isolamento termico a cappotto per le strutture verticali esposte a nord ed i solai interpiano.
INTERVENTI TRAINATI:
Sostituzione infissi e schermature solare, realizzazione impianto fotovoltaico con sistema di accumulo, installazione colonnina di ricarica autoveicoli elettrici.
 Ubicazione: VIA VIA BONFANTE 1/</t>
  </si>
  <si>
    <t>IRI EDILE SRL , BS GRU NOLEGGI S.R.L. , COSTRUZIONI DAVIDE DI CAROSSA DAVIDE &amp; C. , DUMITRU HALIP , PABA PONTEGGI DI PABA ALESSANDRO</t>
  </si>
  <si>
    <t>COIBENTAZIONE DELLE FACCIATE LATO STRADA E CORTILE CON FACCIATA VENTILATA E CAPPOTTO, COIBENTAZIONE SOTTOTETTO E SOFFITTO PIANO PILOTIS, SOSTITUZIONE SERRAMENTI E AVVOLGIBILI UNITA' IMMOBILIARI, INSTALLAZIONE TENDE DA SOLE.
Titolo autorizzativo: CILA-S  prot/estremi 0030690   data 2021-12-31  
INTESTATARIO DELL'ISTANZA;
AMMINISTRATORE CONDOMINIO IN FORZA DI NOMINA ASSEMBLEA CONDOMINIALE
 Ubicazione: CORSO CORSO SEBASTOPOLI 297/                 10</t>
  </si>
  <si>
    <t>VIA A. VITTOZZI 9</t>
  </si>
  <si>
    <t>RISTRUTTURAZIONE ALLOGGIO AL PIANO TERRENO
Titolo autorizzativo: CILA  prot/estremi 0026135   data 2022-12-06  
pratica comunale 2022-20-26135
 Ubicazione: VIA VIA A. VITTOZZI 9/                                                     T</t>
  </si>
  <si>
    <t>VIA TRANA 14</t>
  </si>
  <si>
    <t>MODIFICHE INTERNE DI LAYOUT PER MUTATE ESIGENZE DISTRIBUTIVE
Titolo autorizzativo: CILA  prot/estremi 2022-20-26107   data 2022-12-06  
 Ubicazione: via via trana 14/                                                     3</t>
  </si>
  <si>
    <t>ALEOV S.R.L. , CIT SRL , K 2 DI POLIDORO ROBERTO</t>
  </si>
  <si>
    <t>STRADA DELLA PRONDA 127</t>
  </si>
  <si>
    <t>Rifacimento tetto, sostituzione serramenti esterni, sostituzione caldaia e posa pannelli fotovoltaici.
Titolo autorizzativo: SCIA  prot/estremi 2021-9-11380   data 2021-05-17  
Si aggiorna l'elenco delle ditte presenti in cantiere.
 Ubicazione: Strada Strada Della pronda 127/                 16</t>
  </si>
  <si>
    <t>QUINTINO COSTRUZIONI SPA , GES.CO. SRL , N.B. SNC , AXENTI ALEXANDRU</t>
  </si>
  <si>
    <t>VIA ONORATO VIGLIANI 35</t>
  </si>
  <si>
    <t>Lievi spostamenti tramezzi interni per mutate esigenze distributive
Titolo autorizzativo: CILA  prot/estremi 2022-20-21993   data 2022-11-04  
 Ubicazione: via via onorato vigliani 35/                 15                                 14</t>
  </si>
  <si>
    <t>EDIL FAL.CO. DI FALLETI LUCA , L.F. IMPIANTI ELETTRICI DI LASALANDRA FABIO</t>
  </si>
  <si>
    <t>Rifacimento del tetto, sostituzione serramenti esterni, realizzazione di isolamento esterno a cappotto, sostituzione caldaia e posa pannelli fotovoltaici sul tetto
Titolo autorizzativo: SCIA  prot/estremi 2021-9-11330   data 2021-05-14  
Si aggiorna l'elenco delle ditte presenti in cantiere
 Ubicazione: STRADA STRADA DELLA PRONDA 127/                 20</t>
  </si>
  <si>
    <t>QUINTINO COSTRUZIONI SPA , AXENTI ALEXANDRU , GES.CO. SRL , N.B. SNC</t>
  </si>
  <si>
    <t>VIA VALPERGA CALUSO 6</t>
  </si>
  <si>
    <t>Installazione ascensore all'interno di vano scala condominiale
Titolo autorizzativo: SCIA  prot/estremi 2022-9-19737   data 2022-10-03  
 Ubicazione: VIA VIA VALPERGA CALUSO 6/</t>
  </si>
  <si>
    <t>URSACIUC MARIN ALIN , TECNOLIFT S.R.L.</t>
  </si>
  <si>
    <t>VIA CAMPANA 7</t>
  </si>
  <si>
    <t>OPERE DI MANUTENZIONE STRAORDINARIA:
installazione ascensore all'interno di vano scala comune in fabbricato residenziale
Titolo autorizzativo: SCIA  prot/estremi 2022-9-21338   data 2022-10-25  
 Ubicazione: VIA VIA CAMPANA 7/</t>
  </si>
  <si>
    <t>TECNOLIFT S.R.L. , EDIL VAYRA S.R.L. , HASHKIL 2018 DI HASHKIL ABDELMAKSOUD</t>
  </si>
  <si>
    <t>VIA PAESANO 2</t>
  </si>
  <si>
    <t>Manutenzione ordinaria e straordinaria programmata e su guasto degli impianti elettrici gestiti da IRETI SPA nel Comune di Torino e zone limitrofe. Lotto
Ovest Ordine n.8830000099 del 23/09/2022) ; Montaggio nuove cabine LAVORI OPERE EDILI + PULIZ CAB, ATTIVITA' DI SCAVO BUCA GIUNTI
 Ubicazione: VIA VIA PAESANO 2/</t>
  </si>
  <si>
    <t>MANUTENZIONE STRAORDINARIA CON OPERE STRUTTURALI MEDIANTE COLLEGAMENTO DELLE UNITA' IMMOBILIARI AL PIANO PRIMO E
SECONDO
Titolo autorizzativo: SCIA  prot/estremi 2022-9-12621   data 2022-06-13  
OLTRE ALLA PRATICA EDILIZIA SOPRA INDICATA SI FA RIFERIMENTO AD ULTERIORE SCIA N. 2022-9-13636 DEL 27/06/2022.
 Ubicazione: CORSO CORSO SVIZZERA 185/                                                   1-2</t>
  </si>
  <si>
    <t>VIA  BONGIOVANNI 20</t>
  </si>
  <si>
    <t>installazione elevatore in area cortilizia privata in fabbricato residenziale
Titolo autorizzativo: SCIA  prot/estremi 2022-9-23218   data 2022-11-17  
 Ubicazione: VIA  VIA  BONGIOVANNI 20/</t>
  </si>
  <si>
    <t>VIA ALA DI STURA 46</t>
  </si>
  <si>
    <t>Manutenzione ordinaria e straordinaria programmata e su guasto degli impianti elettrici gestiti da IRETI SPA nel Comune di Torino e zone limitrofe. Lotto
Ovest Ordine n.8830000099 del 23/09/2022) ; Montaggio nuove cabine LAVORI OPERE EDILI + PULIZ CAB, ATTIVITA' DI SCAVO BUCA GIUNTI
 Ubicazione: VIA VIA ala di stura 46/</t>
  </si>
  <si>
    <t>LUNGO DORA FIRENZE 21</t>
  </si>
  <si>
    <t>MANUTENZIONE STRAORDINARIA DI UNITà ABITATIVA CON MODIFICHE PARZIALI DEGLI IMPIANTI ELETTRICO IDRICO E GAS
Titolo autorizzativo: CILA  prot/estremi 0026309   data 2022-12-07  
 Ubicazione: LUNGO LUNGO DORA FIRENZE 21/                  2</t>
  </si>
  <si>
    <t>FLASH S.A.S. , MIHAI CIPRIAN , BACI  SALI , RISTRUTTURASMART SRL</t>
  </si>
  <si>
    <t>VIA GIOBERTI 4</t>
  </si>
  <si>
    <t>Installazione ascensore in area cortilizia privata in fabbricato residenziale
Titolo autorizzativo: SCIA  prot/estremi 2022-9-25662   data 2022-12-02  
 Ubicazione: VIA VIA GIOBERTI 4/</t>
  </si>
  <si>
    <t>VIA AUGUSTO NOMIS DI COSSILLA 14</t>
  </si>
  <si>
    <t>Ristrutturazione unita' immobiliare
 Ubicazione: Via Via Augusto Nomis di Cossilla 14/</t>
  </si>
  <si>
    <t>FACILE RISTRUTTURARE SPA , RISTRUTTURA SOCIETA' COOPERATIVA  , COSTRINO GIUSEPPE PORTE &amp; FINESTRE</t>
  </si>
  <si>
    <t>VIA SAN FRANCESCO D'ASSISI 24</t>
  </si>
  <si>
    <t>TRATTASI DI NUOVA REALIZZAZIONE DI IMPIANTO ASCENSORE INTERNO IN VANO SCALA CONDOMINIALE DI STABILE A N° 5 P.F.T.
Titolo autorizzativo: SCIA  prot/estremi 2022 - 9 - 26345   data 2022-12-07  
SCIA N° 2022 - 9 - 26345 DEL 07/12/2022 PROT. N° 0026345 AI SENSI DELL'ART. 3, C. 1 LETT. B E ART. 22 C. 1, LETT. A  DEL T.U.E. PER INTERVENTI DI MANUTENZIONE STRAORDINARIA PESANTE.
 Ubicazione: VIA VIA SAN FRANCESCO D'ASSISI 24/</t>
  </si>
  <si>
    <t>VIA  LEMIE  47</t>
  </si>
  <si>
    <t>RIFACIMENTO COPERTURA CONDOMINIALE 
 Ubicazione: VIA  VIA  LEMIE  47/</t>
  </si>
  <si>
    <t>STRADA  DEL CASCINOTTO 165</t>
  </si>
  <si>
    <t>lavori di installazione nuovi uffici
 Ubicazione: STRADA  STRADA  DEL CASCINOTTO  165/                                                     2</t>
  </si>
  <si>
    <t>SONITUS S.R.L.</t>
  </si>
  <si>
    <t>VIA GASSINO 26</t>
  </si>
  <si>
    <t>Riqualificazione energetica edificio mediante isolamento strutture
opache verticali ed orizzontali, installazione impianto fotovoltaico e relativo accumulo
Titolo autorizzativo: CILA-S  prot/estremi 0025586   data 2022-12-01  
 Ubicazione: VIA VIA GASSINO 26/</t>
  </si>
  <si>
    <t>VIA  LEMIE  49</t>
  </si>
  <si>
    <t>RIFACIMENTO COPERTURA CONDOMINIALE 
 Ubicazione: VIA  VIA  LEMIE  49/</t>
  </si>
  <si>
    <t>VIA VIA ROSA  24</t>
  </si>
  <si>
    <t>MANUTENZIONE STRAORDINARIA - MODIFICA TRAMEZZI INTERNI
Titolo autorizzativo: CILA  prot/estremi 0026364   data 2022-12-07  
 Ubicazione: VIA VIA Via Rosa  24/</t>
  </si>
  <si>
    <t>DRUETTA ALESSANDRO , DE SALVO COSTRUZIONI S.R.L.S.</t>
  </si>
  <si>
    <t>VIA  GOVERNOLO 6</t>
  </si>
  <si>
    <t>Rifacimento della copertura del condominio interno cortile.
Titolo autorizzativo: SCIA  prot/estremi 2022-9-23068   data 2022-11-16  
 Ubicazione: VIA  VIA  GOVERNOLO 6/</t>
  </si>
  <si>
    <t>EURO2013 S.A.S. DI CONSOLI GAETANO , CALLA' GIUSEPPE , MESSINA LUCA , COSTRUZIONI EDILI DI SARAN BENONE</t>
  </si>
  <si>
    <t>CORSO FRANCESCO FERRUCCI 112</t>
  </si>
  <si>
    <t>Installazione di gruppo frigorifero per impianti tecnologici Eaton su area verde.
Titolo autorizzativo: SCIA  prot/estremi 25446   data 2022-12-01  
 Ubicazione: CORSO CORSO FRANCESCO FERRUCCI 112/</t>
  </si>
  <si>
    <t>DE VIZIA TRANSFER SPA , CARDUCCI SRLS , GHIGGIA INGEGNERIA D'IMPIANTI S.R.L , G.T. SNC DI TAMAGNONE GIOVANNI DI BECHIS GIORGINA &amp; C.</t>
  </si>
  <si>
    <t>CORSO TRAPANI 60</t>
  </si>
  <si>
    <t>Modifiche dell'assetto planimetrico dell'unità immobiliare e Installazione degli impianti tecnologici e dei servizi igienico-sanitari come meglio specificato nella tavola unica
Titolo autorizzativo: CILA  prot/estremi 0010973   data 2022-05-20  
.
 Ubicazione: Corso Corso Trapani 60/</t>
  </si>
  <si>
    <t>MEHMETAJ BLEDAR , CASAVO GENERAL CONTRACTOR S.R.L.</t>
  </si>
  <si>
    <t>VIA DEGLI ARTISTI 35</t>
  </si>
  <si>
    <t>Lavori di manutenzione straordinaria di alloggio in contesto condominiale: demolizione e ricostruzione tramezzi con nuova disposizione planimetrica e
modifica delle funzioni dei locali, demolizione e rifacimento pavimenti, sottfondi e rivestimenti, sostituzione vetri serramenti, rifacimento impianti
Titolo autorizzativo: CILA  prot/estremi 0026216   data 2022-12-07  
 Ubicazione: VIA VIA DEGLI ARTISTI 35/</t>
  </si>
  <si>
    <t>PERRI MICHAEL , EDILPERRI DI PERRI TOMMASO</t>
  </si>
  <si>
    <t>CORSO SEBASTOPOLI 123 0</t>
  </si>
  <si>
    <t>Opera temporanea, montaggio e allestimento dello spettacolo teatrale presso Pala Alpitour Torino
La tipologia di intervento non prevede un titolo autorizzativo.
 Ubicazione: Corso Corso Sebastopoli 123 0/</t>
  </si>
  <si>
    <t>WLS SRL , SHOW CREW S.R.L. , BOTW SRL , STAGE RENT DI ALEXANDRA MORLACCHI , FLY-DOWN , DOC SERVIZI SOC. COOP. , LIVE! S.R.L. , SOLEMA SOCIETA' COOPERATIVA A R.L. , M.A.C.S. COOP</t>
  </si>
  <si>
    <t>VIA VOLPIANO 27</t>
  </si>
  <si>
    <t>MANUTENZIONE FILIALE BANCARIA - PROGETTO CASH LESS FILIALE TO 26
Titolo autorizzativo: CILA  prot/estremi 0025766   data 2022-12-02  
CILA PRATICA N° 2022-20-25766
 Ubicazione: VIA VIA VOLPIANO 27/</t>
  </si>
  <si>
    <t>VIA GENOVA 43</t>
  </si>
  <si>
    <t>OPERE INTERNE DI MANUTENZIONE STRAORDINARIA
Titolo autorizzativo: CILA  prot/estremi 7921452022   data 2022-12-09  
 Ubicazione: VIA VIA GENOVA 43/                 12</t>
  </si>
  <si>
    <t>CORSO VERCELLI 105</t>
  </si>
  <si>
    <t>SRB ILIAD TO10155_004 DESANA - Trasmissione Notifica Preliminare - pratica SUAP n.13970161009-12072022-1816, PROT.  53879/15-07-2022 e parere favorevole ARPA del 26/08/2022
 Ubicazione: corso corso Vercelli 105/</t>
  </si>
  <si>
    <t>VIA SANTA GIULIA 49</t>
  </si>
  <si>
    <t>Installazione nuova SRB mediante posa nuove antenne, cavi e apparati ricetrasmittenti.
Titolo autorizzativo: SCIA  prot/estremi 0050838   data 2022-07-06  
 Ubicazione: VIA VIA SANTA GIULIA 49/</t>
  </si>
  <si>
    <t>UDT TELECOMUNICAZIONI SRL , ERICSSON TELECOMUNICAZIONI SPA</t>
  </si>
  <si>
    <t>PIAZZA MATTIROLO 12</t>
  </si>
  <si>
    <t>modifica impianto TIM Torino Largo Giachino TH52 e realizzazione impianto VF TO Mattirolo 1RM05642
Titolo autorizzativo: SCIA  prot/estremi 00488410010-15092022-0   data 2022-09-16  
 Ubicazione: piazza piazza mattirolo 12/</t>
  </si>
  <si>
    <t>PIAZZA  OMERO 24</t>
  </si>
  <si>
    <t>Modifica layout interna
 Ubicazione: PIAZZA  PIAZZA  OMERO 24/                                                     T</t>
  </si>
  <si>
    <t>CORA BANCHE S.P.A. , MAGNERA DANIELE , GROTTINI S.R.L. , MV COMPANY S.R.L. , SELCOM SPA , PRO-DICO ENGINEERING , IN POSA PAVIMENTI DI MIFTODE COSTEL</t>
  </si>
  <si>
    <t>CORSO UNIONE SOVIETICA 473</t>
  </si>
  <si>
    <t>SRB ILIAD TO10135_012 PRIMO LEVI - Trasmissione Notifica Preliminare - pratica SUAP n.13970161009-06092022-1148, PROT.  68845/14-09-2022, parere favorevole ARPA n, 91663 del 11/10/2022
 Ubicazione: Corso Corso Unione Sovietica 473/</t>
  </si>
  <si>
    <t>CORSO FRANCIA 262</t>
  </si>
  <si>
    <t>OPERE DI MANUTENZIONE STRAORDINARIA PER APERTURA NUOVA AGENZIA BANCARIA
 Ubicazione: CORSO CORSO FRANCIA 262/</t>
  </si>
  <si>
    <t>SAIMA SICUREZZA , PIU' SICUREZZA SRL , MAGNERA DANIELE , 2 EMME IMPIANTI DI MAURO MARINO , KLAB SRL , LEM SRL , IMET SRL , AUTOTRASPORTI CREMA SRL , M.T.M. DI MARMO MICHELE , EDIL ASTI DI ALBANESE GIULIANO</t>
  </si>
  <si>
    <t>VIA CALANDRA 2</t>
  </si>
  <si>
    <t>RESTAURO E RISAMENTO CONSERVATIVO FACCIATE CON PULITURA DELLE SUPERFICI MURARIE E DEGLI ELEMENTI LAPIDEI E SUCCESSIVATINTEGGIATURA.
Titolo autorizzativo: CILA  prot/estremi 01-001272-0000586965-2   data 2021-12-15  
 Ubicazione: VIA VIA CALANDRA 2/</t>
  </si>
  <si>
    <t>ELMEKAWAY PONTEGGI DI ELMEKAWY MOHAMED , QEFALIA VINCENZO , EDIL PIETRO DI PETRIT QEFALIA , AEFFECI SRL</t>
  </si>
  <si>
    <t>STRADA  DA SAN VITO A REVIGLIASCO  177</t>
  </si>
  <si>
    <t>RISTRUTTURAZIONE CON RIFACIMENTO TOTALE DI PORZIONE DI COPERTURA, DEMOLIZIONE DI SOLAIO DEL PIANO SOTTOTETTO EDOPERE INTERNE ED ESTERNE IN FABBRICATO RESIDENZIALE
Titolo autorizzativo: SCIA-ALT-PDC  prot/estremi 2022-9-18322   data 2022-09-12  
 Ubicazione: STRADA  STRADA  DA SAN VITO A REVIGLIASCO  177/                  A</t>
  </si>
  <si>
    <t>SAITTA ANTONINO , GIROTTO  GABRIELE , PRUDENTE DANIEL</t>
  </si>
  <si>
    <t>CORSO LUIGI EINAUDI 37</t>
  </si>
  <si>
    <t>SUPERBONUS 110%, BONUS FACCIATE 90% , BONUS SERRAMENTI 50%, EFFICIENTAMENTO ENERGETICO,
RIFACIMENTO COPERTURA, RIPRISTINO E TINTEGGIATURA FACCIATA
Titolo autorizzativo: CILA-S  prot/estremi 2021/20/30522   data 2021-12-29  
AGGIORNAMENTO NOTIFICA A SEGUITO DI COMUNICAZIONE CAMBIO IMPRESA APPALTATRICE PROTOCOLLATA IN DATA 30.11.2022 AL N. DI PRATICA 2021-20-30522
 Ubicazione: CORSO CORSO LUIGI EINAUDI 37/</t>
  </si>
  <si>
    <t>IMMOBILIARE IMPRESA NORD OVEST  , SERRONE  ANGELO , FEN NERGIA SPA</t>
  </si>
  <si>
    <t>FEN NERGIA SPA</t>
  </si>
  <si>
    <t>VIA DOMODOSSOLA 40</t>
  </si>
  <si>
    <t>MANUTENZIONE ORDINARIA DELLE FACCIATE FRONTE STRADA E FRONTE CORTILE.
 Ubicazione: VIA VIA DOMODOSSOLA 40/</t>
  </si>
  <si>
    <t>L.A. RANAGA S.R.L.</t>
  </si>
  <si>
    <t>VIA SAN FRANCESCO DA PAOLA  44</t>
  </si>
  <si>
    <t>Opere di ripristino murario presso cantina e vano scale B
 Ubicazione: via via SAN FRANCESCO DA PAOLA  44/</t>
  </si>
  <si>
    <t>DARMA SRL  , EMMEFFE MANUTENZIONI</t>
  </si>
  <si>
    <t>DARMA SRL</t>
  </si>
  <si>
    <t>Modifiche interne per nuova distribuzione degli spazi interni, finiture e rifacimento impianti (elettrico, idrico-sanitario, termico, antifurto) e realizzazione di
nuovo servizio igienico e di nuovo di impianto di climatizzazione. Sostituzione dei serramenti esterni in legno.
Titolo autorizzativo: SCIA  prot/estremi 2021/9/26262   data 2021-11-12  
Aggiornamento per inserimento di impresa esecutrice delle cornici in gesso.
 Ubicazione: via via Avogadro 26/                           A                         2</t>
  </si>
  <si>
    <t>COCITO DI COCITO ROBERTO &amp; C. S.A.S. , DE SIMONE ALESSANDRO , CENTRO SAT SRL , ERREEFFE DI FUSCO ROBERTO , BESANA ANDREA , FALEGNAMERIA VALLINO RICCARDO, DARIO E FRANCO SNC , MOSAIC ART DI MIRRA GIANFRANCO , R.O.S. IMPIANTI SAS DI VIZIALE ROBERTO &amp; C. , MANUFATTI ROVERSI RAINERO &amp; C. S.R.L. , PROFESSIONAL SISTEM DI SIMEONI ANDREA , MESSORI IOLI FRANCESCA , DIMASI MAURIZIO , PIOVESANA BENEDETTA , SIMONE CIUCCI EDILIZIA ARTIGIANA , BESSONE &amp; LOVERA IMPIANTI SNC</t>
  </si>
  <si>
    <t>VIA CHIESA DELLA SALUTE 83</t>
  </si>
  <si>
    <t>RISTRUTTURAZIONE E CAMBIO DI DESTINAZIONE D'USO A RESIDENZIALE DI EDIFICIO PRODUTTIVO, CON CREAZIONE DI CONDOMINIO MINIMO E EFFICIENTAMENTO ENERGETICO AI SENSI DEL D.L. 34/2020 SuperEcobonus 110%, in via Chiesa della Salute 83, cortile interno
Titolo autorizzativo: SCIA-ALT-PDC  prot/estremi 5039   data 2022-03-07  
 Ubicazione: via via chiesa della salute 83/</t>
  </si>
  <si>
    <t>VIA CANDIOLO 50</t>
  </si>
  <si>
    <t>MODIFICHE INTERNE, CAPPOTTO ESTERNO, COIBENTAZIONE INTERNA, SOSTITUZIONE INFISSI, IMPIANTI, IMPIANTO FOTOVOLTAICO.
Titolo autorizzativo: CILA-S  prot/estremi 2022-20-15976   data 2022-07-25  
MODIFICHE INTERNE, CAPPOTTO ESTERNO, COIBENTAZIONE INTERNA, SOSTITUZIONE INFISSI, IMPIANTI, IMPIANTO FOTOVOLTAICO.
 Ubicazione: VIA VIA CANDIOLO 50/                                                     T</t>
  </si>
  <si>
    <t>PLESCA IVAN , LUNGU VITALIE , PLESCA SERGIU</t>
  </si>
  <si>
    <t>VIA CANDIOLO 10</t>
  </si>
  <si>
    <t>NUOVO ALLACCIAMENTO INTERRATO
 Ubicazione: VIA VIA CANDIOLO 10/</t>
  </si>
  <si>
    <t>CORSO  REGINA MARGHERITA 49</t>
  </si>
  <si>
    <t>- Coibentazione Superfici Opache disperdenti
- Sostituzione Generatore di calore
- Sostituzione Infissi
Titolo autorizzativo: CILA-S  prot/estremi 2022-20-9254   data 2022-04-29  
 Ubicazione:  CORSO  CORSO  REGINA MARGHERITA 49/</t>
  </si>
  <si>
    <t>CORSO TRAPANI 16</t>
  </si>
  <si>
    <t>INTERVENTO DI CONSOLIDAMENTO STRUTTURALE (SISMABONUS) E INSTALLAZIONE DI PANNELLI FOTOVOLTAICI
Titolo autorizzativo: CILA-S  prot/estremi 0024741   data 2022-11-25  
 Ubicazione: CORSO CORSO TRAPANI 16/</t>
  </si>
  <si>
    <t>R.I.V.A. COSTRUZIONI DI MAZZONE ROBERTO , ARTIM SAS DI ELISA LORI</t>
  </si>
  <si>
    <t>VIA VILLARBASSE  37</t>
  </si>
  <si>
    <t>CAMBIO DESTINAZIONE D'USO E FRAZIONAMENTO
Titolo autorizzativo: SCIA  prot/estremi 2022-9-21484   data 2022-10-26  
 Ubicazione: VIA VIA VILLARBASSE  37/</t>
  </si>
  <si>
    <t>RASH SERVICE S.A.S. DI RUSSO ARMANDO &amp; C. , MISCIOSCIA GIUSEPPE</t>
  </si>
  <si>
    <t>C.SO ORBASSANO 191</t>
  </si>
  <si>
    <t>POSA RETE TELERISCALDAMENTO
 Ubicazione: C.SO C.SO ORBASSANO 191/                  3</t>
  </si>
  <si>
    <t>FOR EDIL S.R.L. , GM IMPIANTI S.R.L. , MIGLIACCIO TRIESTE , PALANO GIUSEPPE SRL</t>
  </si>
  <si>
    <t>VIA LESSONA 46</t>
  </si>
  <si>
    <t>Manutenzione ordinaria e straordinaria programmata e su guasto degli impianti elettrici gestiti da IRETI SPA nel Comune di Torino e zone limitrofe. Lotto
Ovest Ordine n.8830000099 del 23/09/2022) ; Montaggio nuove cabine LAVORI OPERE EDILI + PULIZ CAB, ATTIVITA' DI SCAVO BUCA GIUNTI
 Ubicazione: via via lessona 46/</t>
  </si>
  <si>
    <t>STRADA CASTELLO MIRAFIORI 29</t>
  </si>
  <si>
    <t>Manutenzione ordinaria e straordinaria programmata e su guasto degli impianti elettrici gestiti da IRETI SPA nel Comune di Torino e zone limitrofe. Lotto
Ovest Ordine n.8830000099 del 23/09/2022) ; Montaggio nuove cabine LAVORI OPERE EDILI + PULIZ CAB, ATTIVITA' DI SCAVO BUCA GIUNTI
 Ubicazione: STRADA STRADA CASTELLO MIRAFIORI 29/</t>
  </si>
  <si>
    <t>CORSO APPIO CLAUDIO 3</t>
  </si>
  <si>
    <t>Demolizione e costruzione di tramezzi in muratura al fine di realizzare una diversa distribuzione degli spazi interni
Titolo autorizzativo: CILA  prot/estremi 26504   data 2022-12-12  
 Ubicazione: CORSO CORSO APPIO CLAUDIO 3/</t>
  </si>
  <si>
    <t>VENDITTI ANTONIO</t>
  </si>
  <si>
    <t>VIA ZUMAGLIA 27</t>
  </si>
  <si>
    <t>Intervento di manutenzione straordinaria di appartamento. Gli interventi riguardano diversa distribuzione degli spazi interni
mediante demolizione e ricostruzione di porzioni di tramezzi. Sostituzione delle finiture di rivestimento e pavimento.
Rifacimento di parte degli impianti elettrico e idrico-sanitario.
Titolo autorizzativo: CILA  prot/estremi 0026194   data 2022-12-06  
 Ubicazione: VIA VIA ZUMAGLIA 27/</t>
  </si>
  <si>
    <t>COSTRUENDO DI MARINARO SERGIO , EMMECI IMPIANTI DI CAULA MARCO</t>
  </si>
  <si>
    <t>VIA  GERMONIO 51</t>
  </si>
  <si>
    <t>Modifiche interne dell'assetto planimetrico da piano seminterrato a sottotetto con consolidamento strutturale a creazione di portale tra locali soggiorno e cucina nuovi al piano rialzato. Cambio scala interna di collegamento dei tre piani. Apertura da finestra a portafinestra al piano seminterrato verso intercapedine per incrementare l'illuminazione naturale.
Titolo autorizzativo: SCIA  prot/estremi 23207   data 2022-11-17  
 Ubicazione: via  via  germonio 51/</t>
  </si>
  <si>
    <t>F.L.C. SNC  IMPIANTI ELETTRICI E RISTRUTTURAZIONI</t>
  </si>
  <si>
    <t>VIA NICOLA PORPORA 34</t>
  </si>
  <si>
    <t>REALIZZAZIONE DI INTERVENTI:- TRAINANTI (CAPPOTTATURA SUI PROSPETTI CONDOMINIALI LATO STRADA E LATO CORTILE, SOSTITUZIONE CALDAIA CENTRALIZZATA E ISOLAMENTO ULTIMO SOLAIO DI COPERTURA)- TRAINATI (SOSTITUZIONE DI ALCUNI INFISSI ESTERNI E RELATIVI AVVOLGIBILI, ALCUNI PORTONCINI DI INGRESSO ALLE U.I., ALCUNI SCALDAACQUA SANITARIA)
Titolo autorizzativo: CILA-S  prot/estremi 2022-20-23793   data 2022-11-22  
 Ubicazione: VIA VIA NICOLA PORPORA 34/</t>
  </si>
  <si>
    <t>SASHIN SALEM , MACRO SOCIETÀ COOPERATIVA , VITRUVIUS &amp; PARTNERS S.R.L.</t>
  </si>
  <si>
    <t>CORSO GIULIO CESARE 187</t>
  </si>
  <si>
    <t>REALIZZAZIONE DI INTERVENTI:- TRAINANTI (CAPPOTTATURA SUI PROSPETTI CONDOMINIALI LATO STRADA E LATO CORTILE, SOSTITUZIONE CALDAIA CENTRALIZZATA E ISOLAMENTO ULTIMO SOLAIO DI COPERTURA)- TRAINATI (SOSTITUZIONE DI ALCUNI INFISSI ESTERNI E RELATIVI AVVOLGIBILI, ALCUNI PORTONCINI DI INGRESSO ALLE U.I., ALCUNI SCALDAACQUA SANITARIA)
Titolo autorizzativo: CILA-S  prot/estremi 2022-20-23794   data 2022-11-22  
 Ubicazione: CORSO CORSO GIULIO CESARE 187/</t>
  </si>
  <si>
    <t>RESTAURO DELLA FACCIATA DELL'OSPEDALE OFTALMICO CHE AFFACCIA SU VIA FILIPPO JUVARRA
Titolo autorizzativo: CILA  prot/estremi 0016663   data 2022-08-02  
Si precisa che il ruolo di Responsabile dei Lavori è svolto dall'arch. Salvatore Giarrusso dell'A.S.L. Città di Torino.
L'ing. Marco Tobaldini assolve il ruolo di Responsabile dei Lavori SOLAMENTE per l'invio della Notifica Preliminare.
 Ubicazione: VIA VIA FILIPPO JUVARRA 19/</t>
  </si>
  <si>
    <t>TERRA COSTRUZIONI S.R.L. , REST ART DI MASSIMILIANO MATTONE , FRIDMAN &amp; C. RESTAURO E DECORAZIONI DI OMRI' SHLOMI , EDILIZIA R.S.M. DI GAFAR MOHAMED , CNAB DI CONVERTINI ANGELO , C.A. DI CEPPARRONE ANTONIO , AMARFEI SERGIU</t>
  </si>
  <si>
    <t>VIA MENABREA  14</t>
  </si>
  <si>
    <t>demolizione tramezzi interni, costruzione nuovi tramezzi, modifiche agli impianti meccanici, idraulici ed elettrici, realizzazione controsoffitti, posa pavimenti e
rivestimenti, decorazioni interne.
Titolo autorizzativo: CILA  prot/estremi 2022-20-26363   data 2022-12-07  
 Ubicazione: VIA VIA MENABREA  14/                                                     T</t>
  </si>
  <si>
    <t>GAZZERA IMPIANTI S.R.L. , DUE SRL , ABANTIQUO SRL , SCERMINO BIAGIO DITTA INDIVIDUALE , VETRANO SALVATORE IMPRESA INDIVIDUALE , TERRA FRANCO IMPRESA INDIVIDUALE , ECOLOGICA SRL , TOMMASINI S.R.L. , MAROTTA STEFANO IMPRESA INDIVIDUALE , GUALA MOLINO GIORGIO</t>
  </si>
  <si>
    <t>CORSO  LIONE 85</t>
  </si>
  <si>
    <t>TRATTASI DI INTERVENTO VOLTO A LIEVI MODIFICHE DELLA PARTIZIONE INTERNE DI UNITA' RESIDENZIALE ESISTENTE CON DEMOLIZIONE DI
TRAMEZZO ESISTENTE DI SEPARAZIONE TRA IL SOGGIORNO E IL CUCININO E FORMAZIONE DI AMPIO LOCALE CON CUCINA A VISTA (DOTATA
DI SISTEMA DI VENTILAZIONE MECCANICO) LIEVI AMMODERNAMENTI IMPIANTO ELETTRICO , INSERIMENTO DI CONDIZIONATORE NELLE DUE
CAMERE DA LETTO, OPERE DI DECORAZIONE DELL'INTERO APPARTAMENTO E RASCHIATURA E LUCIDATURA PAVIMENTI IN LEGNO
ESISTENTI FORNITURA DI MATERIALE EDILE
Titolo autorizzativo: CILA  prot/estremi 26530   data 2022-12-12  
 Ubicazione: CORSO  CORSO  LIONE 85/                 11                                  6</t>
  </si>
  <si>
    <t>EDILTEC COSTRUZIONI SOCIETA' A RESPONSABILITA' LIMITATA SEMPLIFICATA , CENTRO SAT SRL</t>
  </si>
  <si>
    <t>Manutenzione straordinaria ed efficientamento energetico del condominio sito in Piazza del monastero n. 5-7 - TORINO
Titolo autorizzativo: CILA  prot/estremi 0022844   data 2021-10-05  
 Ubicazione: PIAZZA PIAZZA DEL MONASTERO 5/</t>
  </si>
  <si>
    <t>STRADA DEL DROSSO 59</t>
  </si>
  <si>
    <t>NUOVO ALLACCIAMENTO INTERRATO
 Ubicazione: STRADA STRADA DEL DROSSO 59/</t>
  </si>
  <si>
    <t>CASPER , VULGAS DI VULLO F. E F.LLI. S.N.C.</t>
  </si>
  <si>
    <t>VIA GEROLAMO SAVONAROLA 5</t>
  </si>
  <si>
    <t>intervento di manutenzione straordinaria della facciata esterna, nella sola porzione rivestita in pietra, con pulizia e consolidamento delle pietre.
Non si ritiene necessario richiedere alcun PIANO COLORE dato che l'intervento non è previsto sulle porzioni ad intonaco ma solo su quelle in pietra.
Titolo autorizzativo: CILA  prot/estremi 2022-20-26461   data 2022-12-12  
 Ubicazione: via via GEROLAMO SAVONAROLA 5/</t>
  </si>
  <si>
    <t>RIVA 2020 DI ELENA TATIANA , EDILIZIA E SERVIZI S.A.S. DI BATTISTELLA GIORGIO</t>
  </si>
  <si>
    <t>CORSO RACCONIGI 180</t>
  </si>
  <si>
    <t>manutenzione straordinaria per sostituzione generatore di calore, installazione impianto fotovoltaico
Titolo autorizzativo: CILA-S  prot/estremi 0017270   data 2020-08-10  
 Ubicazione: Corso Corso Racconigi 180/                  7</t>
  </si>
  <si>
    <t>RIZZO LUIGINO ENRICO , CREA DI GRANERI MAURIZIO , GEM DI ROTOLO GIOVANNI</t>
  </si>
  <si>
    <t>VIA VIA BERNARDINO GALLIARI  19</t>
  </si>
  <si>
    <t>Opere di Ristrutturazione unità immobiliare in Via Bernardino Galliari N.19, al secondo piano. Demolizione pavimenti e rivestimenti del locale bagno e della pavimentazione dell'alloggio.
Titolo autorizzativo: CILA  prot/estremi 22012   data 2022-11-04  
 Ubicazione: via via Via Bernardino Galliari  19/                                                     2</t>
  </si>
  <si>
    <t>ARKY S.R.L. , EDIL-GEO DI CHIERA SALVATOTE</t>
  </si>
  <si>
    <t>VIA A. GRAMSCI 9</t>
  </si>
  <si>
    <t>frazionamento e fusione con modifiche interne
Titolo autorizzativo: CILA  prot/estremi 2022-20-23049   data 2022-11-16  
 Ubicazione: via via gramsci 9/</t>
  </si>
  <si>
    <t>PIOVANO AD S.R.L. , EDIL E.D.I.85 DI DADUT EDUARD DANIEL S.A.S. , ISOLMASSETTI S.R.L.</t>
  </si>
  <si>
    <t>Ripristino intonaci e perline di facciate esterne del piano attico e impermeabilizzazione con posa di isolante termico interposto su tetto piano
Titolo autorizzativo: CILA  prot/estremi 2022-20-26431   data 2022-12-12  
 Ubicazione: corso corso Peschiera 219/</t>
  </si>
  <si>
    <t>ENGENIA S.R.L.</t>
  </si>
  <si>
    <t>Nuova rete di rilevazione incendi all'interno dei piani terra e primo, nuova area droni e archivio storico del fabbricato 12 dello Stabilimento di Torino
 Ubicazione: Corso Corso Francia 426/</t>
  </si>
  <si>
    <t>CEFLA SOCIETA' COOPERATIVA , ELCOM SRL , TECNOSIMAT S.R.L.</t>
  </si>
  <si>
    <t>PIAZZA STATUTO 26</t>
  </si>
  <si>
    <t>Cambio destinazione d'uso, da magazzino ad appartamento. Diversa distribuzione degli spazi interni mediante demolizione delle tramezzature interne
attualmente esistenti. Realizzazione due bagni, rifacimento impianto di riscaldamento, elettrico, idrico-sanitario. Installazione nuovo boiler ACS e sostituzione
infissi esterni mantenendo stessa dimensione, forma, colore e materiale di quelli esistenti. Realizzazione contro-soffitto in cartongesso.
Titolo autorizzativo: SCIA-ALT-PDC  prot/estremi 2022-9-22275   data 2022-11-08  
Aggiornamento Notifica Preliminare. Primo invio protocollato in data 03/11/2022 con numero 0544423.
 Ubicazione: PIAZZA PIAZZA STATUTO 26/                                                     1</t>
  </si>
  <si>
    <t>LA TERMOIDRAULICA DI BELTRANDO LUCA E DURANDA GIORGIO S.N.C. , CARDETTI EFISIO , CENTAURUS GROUP S.R.L.</t>
  </si>
  <si>
    <t>STRADA PONTE ISABELLA A SAN VITO 116</t>
  </si>
  <si>
    <t>Modifica della planimetria interna 
CILA in fase di presentazione
 Ubicazione: STRADA STRADA PONTE ISABELLA A SAN VITO 116/                 23</t>
  </si>
  <si>
    <t>MANASSERO DARIO , EDIL 87 S.A.S. DI GAMMINO ENZO &amp; C.</t>
  </si>
  <si>
    <t>VIA ALESSANDRIA 21</t>
  </si>
  <si>
    <t>Riqualificazione energetica dell'edificio
Interventi strutturali
Titolo autorizzativo: CILA-S  prot/estremi 9884   data 2022-05-09  
 Ubicazione: VIA VIA ALESSANDRIA 21/</t>
  </si>
  <si>
    <t>CORSO BERNARDINO TELESIO 8</t>
  </si>
  <si>
    <t>MANUTENZIONE STRAORDINARIA ED EFFICIENTAMENTO ENERGETICO DEL CONDOMINIO SITO IN CORSO BERNARDINO TELESIO N.8-10 A
TORINO
Titolo autorizzativo: CILA-S  prot/estremi 0021768   data 2022-10-31  
PRATICA N. 2022-20-21768
 Ubicazione: CORSO CORSO BERNARDINO TELESIO 8/</t>
  </si>
  <si>
    <t>STRADA SANT'ANNA 21</t>
  </si>
  <si>
    <t>Modifiche assetto planimetrico interno, ripasso del manto di copertura.
Titolo autorizzativo: CILA  prot/estremi 0023040   data 2022-11-16  
 Ubicazione: Strada Strada Sant'Anna 21/</t>
  </si>
  <si>
    <t>CMP IMPIANTI SRLS A SOCIO UNICO , F.LLI NEPOTE FUS DI NEPOTE FUS ANTONIO &amp; C. S.N.C. , IEGA DI ANDREA GILI</t>
  </si>
  <si>
    <t>VIA G. GROPELLO 19</t>
  </si>
  <si>
    <t>Manutenzione straordinaria con efficientamento energetico e miglioramento sismico
Titolo autorizzativo: CILA-S  prot/estremi 0100127200007886342022   data 2022-11-22  
 Ubicazione: VIA VIA G. GROPELLO 19/</t>
  </si>
  <si>
    <t>OLIVERO S.R.L.		 , CODEMAR S.R.L. , LAURIA IMPIANTI S.R.L.</t>
  </si>
  <si>
    <t>VIA F. MENABREA 4</t>
  </si>
  <si>
    <t>Rifacimento e decorazione della facciata condominiale
Titolo autorizzativo: CILA  prot/estremi 0012202   data 2022-06-07  
 Ubicazione: VIA VIA F. MENABREA 4/</t>
  </si>
  <si>
    <t>E.M.G. EDILIZIA MANUTENZIONI GENERALI S.R.L. , DECORAZIONI MICOL DI PROCOPIO PIETRO , DUMA MIHAI</t>
  </si>
  <si>
    <t>VIA  PIEDICAVALLO 14</t>
  </si>
  <si>
    <t>ESECUZIONE DI FACCIATA VENTILATA, REALIZZAZIONE DI IMPIANTO FOTOVOLTAICO CON SISTEMA DI
ACCUMULO, COLONNINE DI RICARICA AUTO ELETTRICHE, SOSTITUZIONE INFISSI OPERE TRAINATE.
Titolo autorizzativo: CILA-S  prot/estremi 2022-20-2342   data 2022-02-02  
Alla presente si allegano i documenti del nuovo amministratore e il verbale di nomina dello stesso.
Copia di detti documenti sono stati già integrati alla pratica CILAS prot. 2022-20-2342 del 02/02/2022
 Ubicazione: VIA  VIA  PIEDICAVALLO 14/</t>
  </si>
  <si>
    <t>CONSORZIO CO.VELT. , IMPRESA EDILE DI KALAJA LEONARD , COP. ENERGY DI FALCONI FELICE , CONSORZIO SERVIZI GENERALI , TECNO IMPIANTI S.R.L. , AVP SAS DI ARCADIE DOBROVOLSCHI &amp; C. , C.C.P. S.A.S. DI CIOBANU IURIE &amp; C. , SOLLEGNO ENGINEERING S.R.L. , FRG S.R.L. , EDILIZIA BURCA SRLS , BIOTECH ENERGY S.R.L.S.  , LG COSTRUZIONI GROUP SRLS , EDIL COSTRUZIONI DI FRAGOMELI ALBERTO , METAL PONTE DI BOUGATO ADIL , BARDHI ROBERT , EDIL GIORGIO DI NDOU GJERGJ</t>
  </si>
  <si>
    <t>FERRERI COSTRUZIONI SRL , EDILCA SRL , ARDUINO TRASPORTI - S.P.A. , MI.TEK SRL , AC CONTRACT SRL , IL PONTEGGIO SRLS , ECOSISMA DESIGN SRL , DUEMME SRLS</t>
  </si>
  <si>
    <t>STRADA PLANIMETRIA DI CANTIERE 0</t>
  </si>
  <si>
    <t>Realizzazione e posa in opera rete in fibra ottica "FTTH" (fiber to the home) Fibercop SpA presso il Comune di Torino (TO).
 Ubicazione: strada strada planimetria di cantiere 0/</t>
  </si>
  <si>
    <t>TIM SERVIZI DIGITALI S.P.A. , AURA COSTRUZIONI SRL</t>
  </si>
  <si>
    <t>VIA SAN MASSIMO 7</t>
  </si>
  <si>
    <t>Ristrutturazione unita' immobiliare
 Ubicazione: Via Via San Massimo 7/</t>
  </si>
  <si>
    <t>LAMBDA SERVIZI PRO S.R.L.S. , MILAZZO ANDREA , ARKY S.R.L.</t>
  </si>
  <si>
    <t>CORSO QUINTINO SELLA 118</t>
  </si>
  <si>
    <t>- COIBENTAZIONE LASTRICO SOLARE
- SOSTITUZIONE INFISSI, PORTONCINI E CHIUSURE OPACHE
- SOSTITUZIONE GENERATORE DI CALORE CON GENERATORE IBRIDO
- INSTALLAZIONE IMPIANTO FOTOVOLTAICO 6kWp CON ACCUMULO
Titolo autorizzativo: CILA-S  prot/estremi 2022-20-11289   data 2022-05-24  
 Ubicazione:  CORSO  CORSO QUINTINO SELLA 118/</t>
  </si>
  <si>
    <t>EREDI CAMPIDONICO - S.P.A. , L.A. RANAGA S.R.L. , URSU FLORIN GHEORGHE , FN CASA SRLS , ALITERMICA SRL</t>
  </si>
  <si>
    <t>CORSO L. KOSSUTH 21</t>
  </si>
  <si>
    <t>TRATTASI DI NUOVA REALIZZAZIONE DI ASCENSORE ESTERNO IN AREA CORTILIZIA PRIVATA INTERNA.
Titolo autorizzativo: SCIA  prot/estremi 2022 - 9 - 26677   data 2022-12-13  
SCIA PROT. N° 2022 - 9 - 26677 DEL 13/12/2022 N° 0026677 AI SENSI DELL'ART. 23 DEL T.U.E. PER INTERVENTO DI MANUTENZIONE STRAORDINARIA PESANTE.
 Ubicazione: CORSO CORSO L. KOSSUTH 21/</t>
  </si>
  <si>
    <t>VIA G. BOGINO 15</t>
  </si>
  <si>
    <t>Modifiche interne e relativi impiati e finiture in un appartamento in condominio
Titolo autorizzativo: CILA  prot/estremi 2022-20-26605   data 2022-12-13  
 Ubicazione: VIA VIA G. BOGINO 15/</t>
  </si>
  <si>
    <t>LA TERMOIDRAULICA DI BELTRANDO LUCA E DURANDA GIORGIO S.N.C. , CENTAURUS GROUP S.R.L. , CASAVO GENERAL CONTRACTOR S.R.L.</t>
  </si>
  <si>
    <t>CENTAURUS GROUP S.R.L.</t>
  </si>
  <si>
    <t>PIAZZA HERMADA 10</t>
  </si>
  <si>
    <t>EDILIZIA PRIVATA - SOLO OPERE EDILI
Titolo autorizzativo: CILA  prot/estremi 01-001272-0000803904-2   data 2022-12-09  
 Ubicazione: PIAZZA PIAZZA HERMADA 10/      0</t>
  </si>
  <si>
    <t>LA TERMOIDRAULICA DI BELTRANDO LUCA E DURANDA GIORGIO S.N.C. , CENTAURUS GROUP S.R.L. , CASAVO GENERAL CONTRACTOR S.R.L. , CARDETTI EFISIO</t>
  </si>
  <si>
    <t>VIA G. PERGOLESI 17</t>
  </si>
  <si>
    <t>Trattasi di opere interne di manutenzione straordinaria
I Sig. LISSIOTTO e Sartin agiscono in qualità di parte promissaria acquirente come da compromesso registrato all'Agenzia delle Entrate il 17/10/2022 al n. 3348, serie 3.
 Ubicazione: VIA VIA G. PERGOLESI 17/                                                     1</t>
  </si>
  <si>
    <t>PANETTA GIUSEPPE &amp; FIGLI DI PANETTA ROBERTO E C. SNC</t>
  </si>
  <si>
    <t>CORSO RACCONIGI 0</t>
  </si>
  <si>
    <t>Manutenzione ordinaria mercato Racconigi
Determinazione Dirigenziale DD 5790 del 17.11.2022, esecutiva nella medesima data.
I lavori saranno eseguiti, in base alle esigenze, nei seguenti mercati:
CIRCOSCRIZIONE I
Crocetta Palestro
CIRCOSCRIZIONE II
Pavese, Don Grioli
CIRCOSCRIZIONE III
Via di Nanni, P.za Benefica - Martini
CIRCOSCRIZIONE IV
- Campanella
CIRCOSCRIZIONE V
- P.za Vittoria - Chiesa della Salute
CIRCOSCRIZIONE VI
P.za Foroni,C.so Taranto
CIRCOSCRIZIONE VII
Santa Giulia, Porta Palazzo, parcheggio 'I Bastioni' e mercati coperti
CIRCOSCRIZIONE VIII
Madama Cristina, Spezia
 Ubicazione: corso corso Racconigi 0/</t>
  </si>
  <si>
    <t>VIA BOSTON 73</t>
  </si>
  <si>
    <t>Ristrutturazione unita' immobiliare
 Ubicazione: Via Via Boston 73/</t>
  </si>
  <si>
    <t>EDIL-GEO DI CHIERA SALVATOTE , ARKY S.R.L. , LAMBDA SERVIZI PRO S.R.L.S.</t>
  </si>
  <si>
    <t>VIA P. GALLUPPI 21</t>
  </si>
  <si>
    <t>Interventi di efficientamento energetico e riqualificazione sismica dell'edificio condominiale sito in Via Galluppi 21 - Torino
Titolo autorizzativo: CILA-S  prot/estremi 0025620   data 2022-12-01  
 Ubicazione: VIA VIA P. GALLUPPI 21/                 16</t>
  </si>
  <si>
    <t>ICD - IMPRESA COSTRUZIONI DEIRO S.P.A.</t>
  </si>
  <si>
    <t>LAVORI DI RISTRUTTURAZIONE SALAcCSORATI E GUARDIANIA PRESSO DG RAI VIA CAVALLI 6 TORINO
 Ubicazione: VIA VIA CAVALLI 6/</t>
  </si>
  <si>
    <t>KIBOX SRL , MIT SRL</t>
  </si>
  <si>
    <t>VIA R. ARDIGO' 26</t>
  </si>
  <si>
    <t>Interventi di efficientamento energetico e di mitigazione del rischio sismico
Titolo autorizzativo: CILA-S  prot/estremi 0025952   data 2022-12-05  
 Ubicazione: VIA VIA R. ARDIGO' 26/                 13</t>
  </si>
  <si>
    <t>PIAZZA GIOVANNI XXIII 26</t>
  </si>
  <si>
    <t>Opere edili per riqualificazione complesso parrocchiale  area Cappella feriale  LOTTO A
Titolo autorizzativo: CILA  prot/estremi 0019161   data 2021-08-09  
La presente notifica riguarda la sostituzione dell'impresa esecutrice dei lavori di restauro e risanamento conservativo leggero della sola cappella Feriale, come da specifica intergazione presentata da altro Professionista incaricato su MUDE.
Si precisa che in data 7 maggio 2021 era stata presentata notifica preiminare per l'intervento complessivo di riqualificazione e messa a norma dei saloni parrocchiali e locali accessori (rif. CILA  0010473 del 07/05/2021) che insieme alla cappella erano stati affidati a suo tempo ad altra impresa.
 Ubicazione: PIAZZA PIAZZA GIOVANNI XXIII 26/</t>
  </si>
  <si>
    <t>I.E.T. S.R.L. IMPIANTISTICA ELETTRICA TORINESE , BALINT VASILE , BALINT IOSIF , HOME COSTRUZIONI SRL</t>
  </si>
  <si>
    <t>HOME COSTRUZIONI SRL</t>
  </si>
  <si>
    <t>VIA LIVORNO 60</t>
  </si>
  <si>
    <t>Rimozione e sostituzione delle porzioni di rivestimento superficiale e di oscuramento ammalorate del rivestimento ligneo esterno. Gli interventi comprendono
i tavolati orizzontali componenti le facciate, la membrana traspirante monolitica resistente ai raggi UV posta sotto le doghe superficiali, i basamenti
dell'esoscheletro metallico e lo smontaggio e ripristino delle plance oscuranti poste al piano primo dell'edificio e sopra le finestre del piano terra. Gli elementi
utilizzati per sostituire i manufatti non recuperabili, avranno caratteristiche materiche e dimensionali identiche a quelli originari e saranno realizzati in legno di
larice certificato PEFC.
Titolo autorizzativo: CILA  prot/estremi 0026090   data 2022-12-06  
 Ubicazione: VIA VIA LIVORNO 60/</t>
  </si>
  <si>
    <t>SEGHERIA VALLE SACRA S.R.L. , COPLAN SOCIETA' A RESPONSABILITA' LIMITATA , TECNOFER DI VOGLIANO DOMENICO &amp; OBERTO TARENA CLAUDIO E C.  , VER-PONT - S.R.L.</t>
  </si>
  <si>
    <t>VER-PONT - S.R.L.</t>
  </si>
  <si>
    <t>CORSO TRAPANI 85</t>
  </si>
  <si>
    <t>Opere di manutenzione straordinaria interne all'alloggio sito al piano settimo
 Ubicazione: corso corso trapani 85/</t>
  </si>
  <si>
    <t>DEA RISTRUTTURAZIONI SRL , ATTINI GIUSEPPE , MASSETTI LA MOLE S.R.L. ,  FRATELLI JITARU DI VALENTIN JITARU E C.S.N.C.</t>
  </si>
  <si>
    <t>CORSO MONTE CUCCO 29</t>
  </si>
  <si>
    <t>MODIFICA STAZIONE RADIO BASE ESISTENTE TIM SPA
 Ubicazione: Corso Corso Monte Cucco 29/</t>
  </si>
  <si>
    <t>VIA  CESARE BALBO 34</t>
  </si>
  <si>
    <t>Comunicazione Inizio Lavori Asseverata per manutenzione straordinaria ad alloggio al piano quarto di fabbricato condominiale 
Titolo autorizzativo: CILA  prot/estremi 000   data 2022-12-13  
Si precisa che il n° protocollo della CILA non è stato possibile inserirlo in quanto non viene rilasciato contestualmente dal comune.
 Ubicazione: VIA  VIA  CESARE BALBO 34/</t>
  </si>
  <si>
    <t>CO.PE. S.N.C. , PALADINO CLAUDIO , IM.PENNA DI PENNACINO DAVIDE &amp; AMBROGIO ALESSIO</t>
  </si>
  <si>
    <t>STRADA MONGRENO 250</t>
  </si>
  <si>
    <t>INTERVENTO DI MIGLIORAMENTO ENERGETICO IN ECOBONUS consistente in:
- coibentazione delle falde del tetto previa rimozione del manto e dell'orditura secondaria con conseguente rifacimento
- realizzazione di insufflaggio delle murature perimetrali con cappotto isolante da 6 cm con finitura ad intonaco
- isolamento ad intradosso del solaio dell'autorimessa e delle cantine
- sostituzione dei serramenti esistenti in legno con relativi oscuranti
- sostituzione di generatori di calore con sistema ibrido e pompe di calore per la produzione di acqua calda sanitaria
Titolo autorizzativo: CILA-S  prot/estremi 2022-20-8802   data 2022-04-26  
Si precisa che la CILAS i esame è stata presentata in data 13.04.2022 - integrata con aggiunta di diritti di segreteria e protocollata in data 26.04.2022
 Ubicazione: STRADA STRADA MONGRENO 250/</t>
  </si>
  <si>
    <t>TECNITAL SRL , AMG COSTRUZIONI GENERALI , ABOUELELA AHMED MOKBIL SAID ABDELKHALEK , ENERGY ACROBATICA 110 SRL , KADAR ATTILA , APECODE ENGINEERING SRL</t>
  </si>
  <si>
    <t>CORSO  SVIZZERA  185</t>
  </si>
  <si>
    <t>OPERE DI RIPRISTINO E DECORAZIONE DELLE FACCIATE
Titolo autorizzativo: CILA  prot/estremi -   data 2022-12-12  
Non viene riportato protocollo CILA poichè trattasi di opere in edilizia libera
 Ubicazione: CORSO  CORSO  SVIZZERA  185/</t>
  </si>
  <si>
    <t>DOMUS GLOBAL SERVICE S.R.L. , OMARA EDILE DI OMARA , IMPRESA ORDINE SRL , GE.RIK. DI DRAGOS VIOREL GHEORGHE</t>
  </si>
  <si>
    <t>VIA VARAZZE 13</t>
  </si>
  <si>
    <t>RISTRUTTURAZIONE PESANTE DI CUI AGLI ART. 10, COMMA 1, LETTERA C), 20 E 23, COMMA 01 LETTERA A) DEL D.P.R. N. 380/2001
Titolo autorizzativo: SCIA  prot/estremi 0014729   data 2022-07-11  
MODIFICHE PLANIMETRICHE E DI PROSPETTO
INTESTATARIO DELL'ISTANZA;
AMMINISTRATORE CONDOMINIO IN FORZA DI NOMINA ASSEMBLEA CONDOMINIALE
 Ubicazione: VIA VIA VARAZZE 13/</t>
  </si>
  <si>
    <t>GEST PROJECT-GENERAL CONTRACTOR S.R.L. , INTERCOS SAS DI DAVIDE CONSOLETO &amp; C. , EDT S.R.L. , EDIL MABE SAS DI MARIAN PETRICA IONEL E C. , GLOBAL IMPIANTI DI RIZZO ROBERTO , LOVAMA IMPIANTI DI B.G. , IM.C.A. S.N.C. DI GAETANO GAETA E GIULIANO PETRUCCIO</t>
  </si>
  <si>
    <t>INTERVENTO DI EFFICIENTAMENTO ENERGETICO;
coibentazione con facciata ventilata fronti lato strada, coibentazione con cappotto termico pareti lato cortile, coibentazione copertura e solaio confinante con cantine, coibentazione integrale involucro basso fabbricato, creazione nuovo impianto centralizzato per riscaldamento e produzione acs, sostituzione serramenti e avvolgibili.
Titolo autorizzativo: CILA-S  prot/estremi 0015478   data 2022-07-20  
INTESTATARIO DELL'ISTANZA;
AMMINISTRATORE CONDOMINIO IN FORZA DI NOMINA ASSEMBLEA CONDOMINIALE
 Ubicazione: VIA VIA VARAZZE 13/</t>
  </si>
  <si>
    <t>VIA ADDA 7</t>
  </si>
  <si>
    <t>Manutenzione ordinaria e straordinaria programmata e su guasto degli impianti elettrici gestiti da IRETI SPA nel Comune di Torino e zone limitrofe. Lotto
Ovest Ordine n.8830000099 del 23/09/2022) ; Montaggio nuove cabine LAVORI OPERE EDILI + PULIZ CAB, ATTIVITA' DI SCAVO BUCA GIUNTI
 Ubicazione: VIA VIA ADDA 7/</t>
  </si>
  <si>
    <t>CIRCET ITALIA SPA , CASPER , IESS SRL , FALF S.R.L.</t>
  </si>
  <si>
    <t>CORSO SIRACUSA 0</t>
  </si>
  <si>
    <t>Manutenzione ordinaria e straordinaria programmata e su guasto degli impianti elettrici gestiti da IRETI SPA nel Comune di Torino e zone limitrofe. Lotto
Ovest Ordine n.8830000099 del 23/09/2022) ; Montaggio nuove cabine LAVORI OPERE EDILI + PULIZ CAB, ATTIVITA' DI SCAVO BUCA GIUNTI
 Ubicazione: corso corso siracusa 0/</t>
  </si>
  <si>
    <t>VIA CARDEZZA 8</t>
  </si>
  <si>
    <t>PERMESSO DI COSTRUIRE PER MODIFICHE INTERNE ED ESTERNE A FABBRICATO DI CIVILE ABITAZIONE CON AMPLIAMENTO DI S.L.P.
Art. 10 comma 1 lettera "c" del D.P.R. 380/01 Opere di accesso agli incentivi statali previsti dalla legge 17 luglio 2020 n. 77
superbonus 110% per interventi di efficienza energetica e interventi antisismici.
Titolo autorizzativo: PDC  prot/estremi 33/2022   data 2022-02-17  
 Ubicazione: VIA VIA CARDEZZA 8/</t>
  </si>
  <si>
    <t>P.F. IMPIANTI SRL , GULLA FABIO , CREANDO DI PALMIERI MARCO , KRYEDIL DI DEPONTE CHRISTIAN , SHABAN PONTEGGI DI METWALY MOHAMED , EMMELLE IMPIANTI DI LECCE MARIO</t>
  </si>
  <si>
    <t>VIA DOMENICO CARUTTI 19</t>
  </si>
  <si>
    <t>Manutenzione ordinaria e straordinaria programmata e su guasto degli impianti elettrici gestiti da IRETI SPA nel Comune di Torino e zone limitrofe. Lotto
Ovest Ordine n.8830000099 del 23/09/2022) ; Montaggio nuove cabine LAVORI OPERE EDILI + PULIZ CAB, ATTIVITA' DI SCAVO BUCA GIUNTI
 Ubicazione: via via domenico carutti 19/</t>
  </si>
  <si>
    <t>Opere interne per una diversa distribuzione degli spazi, sostituzione dei serramenti con tipologia uguale all'esistente, sostituzione caldaia per riscaldamento
autonomo già esistente e realizzazione di impianto radiante a pavimento. Rifacimento del servizio igienico.
Titolo autorizzativo: CILA  prot/estremi 8206   data 2022-04-19  
 Ubicazione: VIA VIA BERTHOLLET 35/</t>
  </si>
  <si>
    <t>METROQUADRO SERRAMENTI DI MADOTTI FABRIZIO , ARKEDIL SRL</t>
  </si>
  <si>
    <t>CORSO FRANCIA 362</t>
  </si>
  <si>
    <t>Manutenzione ordinaria e straordinaria programmata e su guasto degli impianti elettrici gestiti da IRETI SPA nel Comune di Torino e zone limitrofe. Lotto
Ovest Ordine n.8830000099 del 23/09/2022) ; Montaggio nuove cabine LAVORI OPERE EDILI + PULIZ CAB, ATTIVITA' DI SCAVO BUCA GIUNTI
 Ubicazione: corso corso francia 362/</t>
  </si>
  <si>
    <t>applicazione di cappotto termico sulle facciate ovest, est, sud, nord in posizione esterna
applicazione di cappotto termico sui fronti nord (verso esterno) e sud (verso sottotetto non riscaldato) del volume al piano sottotetto isolamento estradosso
solaio ultimo piano/copertura
consolidamento dei frontalini delle logge lato cortile
demolizione e ricostruzione della struttura del tetto (orditura principale, secondaria, tegole)
consolidamento strutturale dei vani scala con fasciature in CFRP per intervento anti ribaltamento dei tamponamenti in muratura
Titolo autorizzativo: CILA-S  prot/estremi 0022804   data 2022-11-14  
 Ubicazione: CORSO CORSO RACCONIGI 54/</t>
  </si>
  <si>
    <t>applicazione di cappotto termico sulle facciate ovest, est, sud, nord in posizione esterna
applicazione di cappotto termico sui fronti nord (verso esterno) e sud (verso sottotetto non riscaldato) del volume al piano sottotetto isolamento estradosso
solaio ultimo piano/copertura
consolidamento dei frontalini delle logge lato cortile
demolizione e ricostruzione della struttura del tetto (orditura principale, secondaria, tegole)
consolidamento strutturale dei vani scala con fasciature in CFRP per intervento anti ribaltamento dei tamponamenti in muratura
Titolo autorizzativo: CILA-S  prot/estremi 0022757   data 2022-11-14  
 Ubicazione: CORSO CORSO RACCONIGI 54/</t>
  </si>
  <si>
    <t>applicazione di cappotto termico sulle facciate ovest, est, sud, nord in posizione esterna
solaio ultimo piano/copertura
consolidamento dei frontalini delle logge lato cortile
demolizione e ricostruzione della struttura del tetto (orditura principale, secondaria, tegole)
consolidamento strutturale dei vani scala con fasciature in CFRP per intervento anti ribaltamento dei tamponamenti in muratura
Titolo autorizzativo: CILA-S  prot/estremi 0022974   data 2022-11-15  
 Ubicazione: CORSO CORSO RACCONIGI 54/</t>
  </si>
  <si>
    <t>STRADA VAL S. MARTINO  139</t>
  </si>
  <si>
    <t>Progetto per la realizzazione di piscina e sistemazione giardino con la realizzazione di piccoli muretti, camminamenti perimetrali alla villa e piantumazione nuove essenze stagionali a completamento del disegno del giardino.
Titolo autorizzativo: SCIA-ALT-PDC  prot/estremi 2022-9-18952   data 2022-09-21  
 Ubicazione: strada strada VAL S. MARTINO  139/</t>
  </si>
  <si>
    <t>SIMCO S.R.L.</t>
  </si>
  <si>
    <t>VIA CARDINAL MASSAIA 40</t>
  </si>
  <si>
    <t>Ristrutturazione unita' immobiliare
 Ubicazione: Via Via Cardinal Massaia 40/</t>
  </si>
  <si>
    <t>FACILE RISTRUTTURARE SPA , PA.TRA. DI TRAVISANO PASQUALE , DI SERIO GIOVANNI , CRENGANES VLAD-VASILICA , FER SYSTEM S.R.L.S. , VARGAU IULIAN</t>
  </si>
  <si>
    <t>STRADA VAL SAN MARTINO 20</t>
  </si>
  <si>
    <t>L'intervento consiste nell'ampliamento del cancello carraio esistente, con la sistemazione della rampa di accesso all'abitazione, delle aree pavimentate cortilizie e dei marciapoiedi.
Titolo autorizzativo: CILA  prot/estremi 0017028   data 2022-08-05  
 Ubicazione: strada strada Val San Martino 20/</t>
  </si>
  <si>
    <t>INOXFER DI SCHIRATO DANIELE E BOCCI GIUSEPPE S.N.C. , LLESHI ARJAN , FRANCO SILVESTRO , NEWCO SRL</t>
  </si>
  <si>
    <t>demolizioni/rimozioni
murature
pavimenti/rivestimenti
decorazioni
cartongessi
impiantistica
Titolo autorizzativo: CILA  prot/estremi 2022-20-26369   data 2022-12-07  
 Ubicazione: via via borgone 48/</t>
  </si>
  <si>
    <t>PIOVANO AD S.R.L. , RACU TRIFON , ISOLMASSETTI S.R.L. , B.S. IMPIANTI DI BORDEUS STEFAN , BUMBARU EMIL</t>
  </si>
  <si>
    <t>VIA CAPELLINA 1</t>
  </si>
  <si>
    <t>MODIFICHE DI DISTRIBUZIONE INTERNA ALLOGGIO
Titolo autorizzativo: CILA  prot/estremi 0025437   data 2022-12-01  
 Ubicazione: VIA VIA capellina 1/</t>
  </si>
  <si>
    <t>VIRGHO MEDIA SOLUTIONS DI MUSSIO EMANUELE , CANNAS LIVIO EDIL-CLIMA DI CANNAS IGOR FABIO</t>
  </si>
  <si>
    <t>Nuova distribuzione dell'immobile mediante demolizione e ricostruzione di alcuni tramezzi, sostituzione pavimenti, rifacimento bagno e sostituzione ti tutti gli
impianti.
Titolo autorizzativo: CILA  prot/estremi 0026221   data 2022-12-07  
 Ubicazione: VIA VIA PIACENZA 32/                                                     1</t>
  </si>
  <si>
    <t>T.M.N. COSTRUZIONI DI TARZIA EMILIO</t>
  </si>
  <si>
    <t>VIA PIACENZA 34</t>
  </si>
  <si>
    <t>Nuova distribuzione dell'immobile mediante demolizione e ricostruzione di alcuni tramezzi, sostituzione pavimenti, rifacimento bagno e sostituzione ti tutti gli
impianti.
Titolo autorizzativo: CILA  prot/estremi 0026189   data 2022-12-06  
 Ubicazione: VIA VIA PIACENZA 34/                                                     4</t>
  </si>
  <si>
    <t>VIA SAINT BON 46</t>
  </si>
  <si>
    <t>Nuova distribuzione dell'immobile mediante demolizione e ricostruzione di alcuni tramezzi, sostituzione pavimenti, adeguamento igienico sanitario del bagno
e sostituzione ti tutti gli impianti.
Titolo autorizzativo: CILA  prot/estremi 0026710   data 2022-12-13  
 Ubicazione: VIA VIA SAINT BON 46/                                                     3</t>
  </si>
  <si>
    <t>VIA ORTA 32</t>
  </si>
  <si>
    <t>Opere di riqualificazione energetica facciata interno cortile
Titolo autorizzativo: CILA-S  prot/estremi 2022-20-24004    data 2022-11-23  
 Ubicazione: via via orta 32/</t>
  </si>
  <si>
    <t>DECOR DI DE NARDI ROBERTO E C. SNC , FULLONE COSTRUZIONI S.R.L. , REKA GERANT , GURI KLODJAN , TORINO PONTEGGI S.R.L.</t>
  </si>
  <si>
    <t>STRADA DEL LAURO 43</t>
  </si>
  <si>
    <t>Demolizione e ricostruzione pavimento con eliminazione del gradino esistente, demolizione e ricostruzione muri tramezzi per modifica servizio igienico esistente opere previste per eliminazione barriere architettoniche; sostituzione parziale degli infissi e sostituzione caldaia
Titolo autorizzativo: CILA-S  prot/estremi 2022-20-9621   data 2022-05-04  
 Ubicazione: STRADA STRADA DEL LAURO 43/</t>
  </si>
  <si>
    <t>ORMEA FRANCO S.N.C. , FANTOLINO SRL , QUIRICO CLAUDIO , COSTANTINO FAVILLA , AERRE IMPIANTI , ESSEVI TENDE SRL A SOCIO UNICO</t>
  </si>
  <si>
    <t>VIA GIOVANNI BOVIO 1</t>
  </si>
  <si>
    <t>Manutenzione straordinaria leggera con variazioni planimetriche e contestuale rinnovamento dei servizi igienici
Titolo autorizzativo: CILA  prot/estremi 0015855   data 2022-07-25  
 Ubicazione: VIA VIA GIOVANNI BOVIO 1/</t>
  </si>
  <si>
    <t>D.T. SERVICE SOCIETÀ A RESPONSABILITÀ LIMITATA SEMPLIFICATA , ERRECI S.R.L.</t>
  </si>
  <si>
    <t>VIA CORTEMILIA 24</t>
  </si>
  <si>
    <t>opere di manutenzione straordinaria di unità immobiliare residenziale tramite demolizione ed elevazione tramezze
 Ubicazione: via via cortemilia 24/</t>
  </si>
  <si>
    <t>DOBOS PETRICA</t>
  </si>
  <si>
    <t>VIA NETRO 2</t>
  </si>
  <si>
    <t>INSTALLAZIONE ASCENSORE INTERNO E OPERE CONNESSE
Titolo autorizzativo: SCIA  prot/estremi 25939   data 2022-12-05  
 Ubicazione: VIA VIA NETRO 2/</t>
  </si>
  <si>
    <t>VIA  DELLE ORFANE 5</t>
  </si>
  <si>
    <t>installazione ascensore esterno 
Titolo autorizzativo: SCIA-ALT-PDC  prot/estremi 26423   data 2022-12-09  
 Ubicazione: VIA  VIA  DELLE ORFANE 5/</t>
  </si>
  <si>
    <t>NUOVA RIMA S.R.L.</t>
  </si>
  <si>
    <t>VIA  COSRTE D'APPELLO 13</t>
  </si>
  <si>
    <t>Installazione ascensore esterno 
Titolo autorizzativo: SCIA-ALT-PDC  prot/estremi 26704   data 2022-12-13  
 Ubicazione: VIA  VIA  COSRTE D'APPELLO 13/</t>
  </si>
  <si>
    <t>VIA  PO  12</t>
  </si>
  <si>
    <t>Installazione ascensore esterno 
Titolo autorizzativo: SCIA-ALT-PDC  prot/estremi 26708   data 2022-12-13  
 Ubicazione: VIA  VIA  PO  12/</t>
  </si>
  <si>
    <t>RISTRUTTURAZIONE DEL FABBRICATO CON SOSTITUZIONE SERRAMENTI, SOSTITUZIONE IMPIANTO DI RISCALDAMENTO, INSERIMENTO CAPPOTTO INTERNO SU MURATURE PERIMETRALI, RIFACIMENTO COPERTURA E SOLAIO PER CONSOLIDAMENTO, INSERIMENTO PANNELLI FOTOVOLTAICI, RIFACIMENTO FACCIATE, RIFACIMENTO DI SOLAI INTERNI CON RIPOSIZIONAMENTO DI QUOTA, RIFACIMENTO DELLA COPERTURA CON INSERIMENTO DI ABBAINI, RECUPERO DI SOTTOTETTO USO SGOMBERO A RESIDENZIALE LEGATO ALLA UNITA'
SOTTOSTANTE.
Titolo autorizzativo: CILA-S  prot/estremi 2022-20-22521   data 2022-11-10  
SCIA in alternativa a PdC prot. 2022-9-23075 depositata in data 11/11/2022 e protocollata il 16/11/2022.
 Ubicazione: strada strada fenestrelle 26/</t>
  </si>
  <si>
    <t>ARE S.R.L. , ARE GENERAL CONTRACTOR S.R.L. , C.P DI CARVONE PIERLUIGI, PORCU MASSIMILIANO E C  S.A.S.</t>
  </si>
  <si>
    <t>VIA GUASTALLA 24</t>
  </si>
  <si>
    <t>Lavori di manutenzione straordinaria Impianti Sporivi - Anno 2021 - Codice Opera 4885. Interventi presso la palestra Guastalla in via Guastalla 24 di riqualificazione delle facciate esterne e di rifacimento della copertura.
Opera Pubblica: Deliberazione della Giunta Comunale Atto N. DEL 953 del 30 settembre 2021, esecutiva dal 15 ottobre 2021; Determinazione Dirigenziale di aggiudicazione Atto N. DD 2972. del 29 giugno 2022 esecutiva in pari data 
 Ubicazione: VIA VIA GUASTALLA 24/</t>
  </si>
  <si>
    <t>VIA CHATILLON 17</t>
  </si>
  <si>
    <t>-Interventi di miglioramento sismico consistenti in: Rinforzo e consolidamento pareti perimetrali e maschi murari, rifacimento copertura, creazione cordolo
sommitale, creazione travi di sottofondazione.
-interventi di efficientamento energetico consistenti nella coibentazione dell'involucro opaco, rifacimento impianto di riscaldamento con creazione impianto
ibrido e rifacimento sistema di distribuzione ed emissione, sostituzione serramenti e schermature solari, installazione impianto solare FV.
Titolo autorizzativo: CILA-S  prot/estremi 0025215   data 2022-11-30  
Trattandosi di condominio minimo senza amministratore, il soggetto intestatario firma in qualità di condomino incaricato a seguito di procura allegata alla
presente istanza a tergo della procura speciale. La denuncia di inizio lavori strutturali ed i relativi allegati saranno depositati prima dell'effettivo inizio dei
lavori strutturali.
 Ubicazione: VIA VIA CHATILLON 17/</t>
  </si>
  <si>
    <t>DEMOLIZIONE E COSTRUZIONE DI TRAMEZZI INTERNI PER FRAZIONAMENTO DA N.1 UNITA' ABITATIVA IN N.4UNITA' ABITATIVE
Titolo autorizzativo: CILA  prot/estremi MUDE N. 8091042022   data 2022-12-15  
 Ubicazione: VIA VIA SAN QUINTINO 28/                                                     3</t>
  </si>
  <si>
    <t>IDROTERMICA DI ALLEGRI ING. FABIO &amp; C. S.R.L. , GR IMPIANTI DI ROSOLIA GAETANO , IMPRESA SACCO</t>
  </si>
  <si>
    <t>CORSO A. TASSONI 34</t>
  </si>
  <si>
    <t>Lievi modifiche all'assetto planimetrico dell'appartamento, Adeguamento dell'impianto elettrico, rinnovamento degli impianti e
delle finiture del servizio igienico principale, aggiornamento dell'impianto di riscaldamento tramite la sostituzione dei fan-coils
esistenti e del sistema di termoregolazione.
Titolo autorizzativo: CILA  prot/estremi 2022-20-26330   data 2022-12-07  
 Ubicazione: CORSO CORSO TASSONI 34/                                                     1</t>
  </si>
  <si>
    <t>CORSO  COSENZA 30</t>
  </si>
  <si>
    <t>Realizzazione nuova zona open-space soggiorno/cucina. Ridimensionamento bagno e realizzazione nuova camera da letto nell'attuale zona pranzo.
Rifacimento impianto elettrico e idrico-sanitario e pavimentazione. Sostituzione serramenti mantenendo stessa forma, dimensione e colore degli esistenti.
Titolo autorizzativo: CILA  prot/estremi 2022-20-26620   data 2022-12-13  
 Ubicazione: CORSO  CORSO  COSENZA 30/                                                     3</t>
  </si>
  <si>
    <t>VIA BONGIOVANNI 20</t>
  </si>
  <si>
    <t>installazione elevatore in area cortilizia privata in fabbricato residenziale
Titolo autorizzativo: SCIA  prot/estremi 2022-9-23218   data 2022-11-17  
 Ubicazione: VIA VIA BONGIOVANNI 20/</t>
  </si>
  <si>
    <t>TECNOMEC SRL , EDIL VAYRA S.R.L. , HASHKIL 2018 DI HASHKIL ABDELMAKSOUD , TECNOLIFT S.R.L.</t>
  </si>
  <si>
    <t>TECNOMEC SRL</t>
  </si>
  <si>
    <t>VIA  CHISONE  14</t>
  </si>
  <si>
    <t>Ristrutturazione pesante di cui agli artt. 10, comma 1, lettera c), 20 e 23, comma 01,lettera a) del D.P.R. n. 380/2001-   LAVORI CAMBIO DI DESTINAZIONE  D'USO DA COMMERCIALE A  RESIDENZIALEDI UNITA' IMMOBILIARE  PER LA REALIZZAZIONE DI 2 UNITA' IMMOBILIARI
Titolo autorizzativo: SCIA  prot/estremi 18409   data 2022-09-13  
 Ubicazione: via via CHISONE 14/</t>
  </si>
  <si>
    <t>M.C. S.N.C. DI MOI ANTONIO E CAPELLO CARLA , SORDELLO ADRIANO , RIZZO MICHELE , SPUNTO CASA SRLS</t>
  </si>
  <si>
    <t>CORSO VITTORIO EMANUELE II 90</t>
  </si>
  <si>
    <t>MANUTENZIONE STRAORDINARIA PER OPERE INTERNE A LOCALE COMMERCIALE
Titolo autorizzativo: CILA  prot/estremi 0100127200007780712022   data 2022-12-14  
numero della pratica Mude della Cila: 0100127200007780712022
 Ubicazione: CORSO CORSO VITTORIO EMANUELE II 90/</t>
  </si>
  <si>
    <t>SINED IMPIANTI , BELLO &amp; FEIRA SAS</t>
  </si>
  <si>
    <t>VIA  MONGINEVRO 17</t>
  </si>
  <si>
    <t>manutenzione straordinaria involucro consistente in efficientamento energetico tramite cappotto lato cortile e sostituzione serramenti, intervento su copertura con sismabonus 110 per rifacimento totale 
Titolo autorizzativo: CILA-S  prot/estremi 0025616   data 2022-12-01  
 Ubicazione: Via  Via  Monginevro 17/</t>
  </si>
  <si>
    <t>COSTRUZIONI LA.MO.RO S.L.R.</t>
  </si>
  <si>
    <t>Ristrutturazione unita' immobiliare
 Ubicazione: Corso Corso Principe Eugenio 2/</t>
  </si>
  <si>
    <t>FACILE RISTRUTTURARE SPA , COSTRINO GIUSEPPE PORTE &amp; FINESTRE , SOLUZIONI IDRAULICHE DI BELLAI CHRISTIAN , D E R MULTISERVICE DI DE LUCA DENIS , FER SYSTEM S.R.L.S.</t>
  </si>
  <si>
    <t>VIA  ARQUATA 13</t>
  </si>
  <si>
    <t>L intervento riguarda una ristrutturazione interna dell unità immobiliare.
Titolo autorizzativo: CILA  prot/estremi 2022-20-18515    data 2022-09-14  
 Ubicazione: VIA  VIA  ARQUATA 13/</t>
  </si>
  <si>
    <t>ARKY S.R.L. , TALAZ  IACOB  , MORICI RICCARDO</t>
  </si>
  <si>
    <t>CORSO  PESCHIERA  152</t>
  </si>
  <si>
    <t>Inserimento ascensore esterno, Realizzazione cappotto esterno sul prospetto verso cortile, isolamento solaio cantine e solaio sottotetto. Interventi di
sostituzione degli impianti di climatizzazione invernale con impianti dotati di caldaia a condensazione: sostituzione generatore di riscaldamentocentralizzato
con caldaia ibrida e rifacimento impianto termico completo con canna fumaria uscente in copertura, sostituzione boiler acs con pompe di calore.Lavaggio e
tinteggiatura facciata.Diversa distribuzione planimetrica nel piano cantine con creazione nuova centrale termica
Titolo autorizzativo: SCIA  prot/estremi 20352   data 2021-09-06  
La SCIA n. 20352 del 06/09/2021 autorizza la realizzazione dell'ascensore.
La SCIA n. 9238 del 23/04/2021 autorizza i seguenti interventi:
- realizzazione di cappotto esterno sul prospetto verso cortile, isolamento solaio cantine e solaio sottotetto.
- interventi di sostituzione degli impianti di climatizzazione invernale con impianti dotati di caldaia a condensazione: sostituzione generatore di riscaldamento
centralizzato con caldaia ibrida e rifacimento impianto termico completo con canna fumaria uscente in copertura, sostituzione boiler acs con pompe di calore.
- lavaggio e tinteggiatura facciata.
- diversa distribuzione planimetrica nel piano cantine con creazione nuova centrale termica
 Ubicazione: CORSO  CORSO  PESCHIERA  152/</t>
  </si>
  <si>
    <t>E.DI.COM. FORGIA SNC , MD AUTOMAZIONI , BO.SE. BUILDING SOLUTION SRL , METRO LIFT SRL , BIO BUILDING , LAURIA IMPIANTI S.R.L. , CIOCAN COSMIN  , MP EDILIZIA SRL , CODEMAR S.R.L. , C.A. VETRIFICAZIONI DI CUKA ALTIN , EDIL SERVIZI SRLS , MF COSTRUZIONI DI MORENA FRANCESCO , C.G.F. IMPIANTI SRL</t>
  </si>
  <si>
    <t>VIA MASSENA 94</t>
  </si>
  <si>
    <t>Trattasi di cambio di destinazione d'uso da ufficio a residenziale previo frazionamento del locale in due unità distinte con diversa distribuzione degli spazi
interni; Mutamento destinazione d'uso con passaggio fra categorie art. 8 LR 19/1999 di U.I. &lt; 700 mc con interventi edilizi eccedenti quelli previsti.
Titolo autorizzativo: SCIA-ALT-PDC  prot/estremi 2022-9-20632   data 2022-10-14  
 Ubicazione: Via Via MASSENA 94/                                                     T</t>
  </si>
  <si>
    <t>VAR SOLUTION SRL</t>
  </si>
  <si>
    <t>VIA BOLOGNA 31</t>
  </si>
  <si>
    <t>Realizzazione cappotto esterno verso frontespizio con pannelli isolanti 
Realizzazione cappotto esterno verso lato cortile con pannelli isolanti
Isolamento della copertura 
Sostituzione serramenti esistenti 
Installazione di caldaie a condensazione per riscaldamento
Installazione di impianto fotovoltaico 
Titolo autorizzativo: CILA-S  prot/estremi 0020855   data 2022-10-19  
AG - altro negozio giuridico: condominio rappresentato da Amministratore
 Ubicazione: VIA VIA BOLOGNA 31/</t>
  </si>
  <si>
    <t>CORSO TAZZOLI 118</t>
  </si>
  <si>
    <t>MODIFICA ALLACCIAMENTO INTERRATO
 Ubicazione: CORSO CORSO TAZZOLI 118/</t>
  </si>
  <si>
    <t>VIA  CIBRARIO 68</t>
  </si>
  <si>
    <t>Sostituzione copertura con nuova coibentata termicamente nell'ambito del super sisma bonus 110% intervenendo con :
- Installazione immediata servizi igienico assistenziali per i lavoratori
- Installazione impianto di cantiere e ponteggi
- Rimozione attuale copertura
- Interventi di sostituzioni ed integrazioni strutturali all'orditura primaria
- Creazione di tavolato, barriera al vapore, coibentazione, listellatura e manto di copertura compresi accessori
- Fornitura e posa di lattonerie
Titolo autorizzativo: CILA-S  prot/estremi 2022-20-24764   data 2022-11-25  
 Ubicazione: VIA  VIA  CIBRARIO 68/</t>
  </si>
  <si>
    <t>VIA  DELLE ROSINE 9</t>
  </si>
  <si>
    <t>RICONFIGURAZIONE STAZIONE RADIO BASE ESISTENTE PER CONTO DEL GESTORE VODAFONE ITALIA S.P.A. DENOMINATO "1RM05647 TO MARIA VITTORIA" sito in VIA DELLE ROSINE 9 TORINO (TO)
Titolo autorizzativo: SCIA  prot/estremi 0073659   data 2022-09-28  
CODICE PRATICA: 00488410010-07092022-0745
 Ubicazione: VIA  VIA  DELLE ROSINE 9/</t>
  </si>
  <si>
    <t>MOLLO SERVIZI SRL , ALGOR SRL</t>
  </si>
  <si>
    <t>REALIZZAZIONE DI INTERVENTI: TRAINANTI (CAPPOTTATURA SUI PROSPETTI CONDOMINIALI LATO STRADA E LATO CORTILE, SOSTITUZIONE CALDAIA CENTRALIZZATA E ISOLAMENTO ULTIMO SOLAIO DI COPERTURA)  - TRAINATI (SOSTITUZIONE DI ALCUNI INFISSI ESTERNI E RELATIVI AVVOLGIBILI, ALCUNI PORTONCINIO DI INGRESSO ALLE U.I. ALCUNI SCALDACQUA SANITARIA)
Titolo autorizzativo: CILA-S  prot/estremi 2022-20-23793   data 2022-11-22  
 Ubicazione: VIA VIA NICOLA PORPORA 34/</t>
  </si>
  <si>
    <t>SASHIN SALEM , AUGUSTA &amp; PARTNERS S.R.L. , MACRO SOCIETÀ COOPERATIVA , VITRUVIUS &amp; PARTNERS S.R.L.</t>
  </si>
  <si>
    <t>REALIZZAZIONE DI INTERVENTI TRAINANTI (CAPPOTTATURA SUI PROSPETTI CONDOMINIALI LATO STRADA E LATO CORTILE, SOSTITUZIONE CALDAIA CENTRALIZZATA E ISOLAMENTO ULTIMO SOLAIO DI COPERTURA) - TRAINATI (SOSTITUZIONE DI ALCUNI INFISSI ESTERNI E RELATIVI AVVOLGIBILI, ALCUNI PORTONCINI DI INGRESSI ALLE U.I., ALCUNI SCALDACQUA SANITARIA)
Titolo autorizzativo: CILA-S  prot/estremi 2022-20-23794   data 2022-11-22  
 Ubicazione: CORSO CORSO GIULIO CESARE 187/</t>
  </si>
  <si>
    <t>VIA VALPERGA CALUSO 19</t>
  </si>
  <si>
    <t>Facciate lato cortile: Spicconatura delle parti di intonaco ammalorato e/o distaccato, ricostruzione dell'intonaco successiva rasatura e infine tinteggiatura; Demolizione totale dell'intonaco delle colonne WC frontali, nuova intonacatura, rasatura e tinteggiatura; Verniciatura previa scrostatura delle opere in ferro: ringhiere balconi, cancellata piano terra, divisori balconi, cancelli ai piani, montanti ai piani, cancelli piano terra.
Ammodernamento delle colonne montanti di fornitura elettrica da parte del gestore IRETI
Riparazione, integrazione, efficentamento, rinnovamento e/o messa a norma dell'impianto elettrico, illuminazione,citofonico, TV
integrazione, rinnovamento dell'impianto per la distribuzione e l'utilizzazione di gas
Regime giuridico: Edilizia libera (D.P.R. n. 380/2001, art 6 comma 1, lett. a; art3, comma 1, lett. a) Categoria di intervento: Manutenzione ordinaria ( D. Lgs n. 222/2016, tab. A, sezione II  Edilizia  attività 1) 
Opera: Rifacimento, riparazione, tinteggiatura (comprese le opere correlate); elemento: Intonaco interno e esterno; 
Opera: Riparazione, integrazione, efficientamento, rinnovamento e/o messa a norma elemento: Impianto elettrico; 
Opera: Riparazione, integrazione, efficientamento, rinnovamento, compreso il tratto fino all'allacciamento alla rete pubblica e/o messa a norma 
elemento: Impianto per la distribuzione e l'utilizzazione di gas
 Ubicazione: via via Valperga Caluso 19/</t>
  </si>
  <si>
    <t>NUOVEDIL DUE DI RUSU MARIAN , ZAIN PONTEGGI DI MOHAMED FETOUTH MOHAMED , FAZIO GIOVANNI</t>
  </si>
  <si>
    <t>VIA NICOLA PORPORA 9</t>
  </si>
  <si>
    <t>Modifiche interne, sostituzione impianto climatizzazione estiva ed invernale, lievi modifiche della facciata lato cortile a porzione di fabbricato ad uso culto dei Testimoni di Geova.
Titolo autorizzativo: SCIA  prot/estremi 0022039   data 2022-11-04  
PARTE DEI LAVORI SARANNO SVOLTI DIRETTAMENTE ED IN ECONOMIA DA VOLONTARI RELIGIOSI DELLA CONGREGAZIONE CRISTIANA DEI TESTIMONI DI GEOVA (COMMITTENTE) DEBITAMENTE FORMATI E QUALIFICATI COME PREVISTO DALLO STATUTO.   I VOLONTARI RELIGIOSI OPERANO GRATUITAMENTE PER FINI ETICI SENZA VINCOLO DI SUBORDINAZIONE.
 Ubicazione: VIA VIA NICOLA PORPORA 9/</t>
  </si>
  <si>
    <t>G.A. DELTA IMPIANTI SRL</t>
  </si>
  <si>
    <t>CORSO INGHILTERRA 19</t>
  </si>
  <si>
    <t>Modificazioni dell'assetto planimetrico dell'unità immobiliare
Titolo autorizzativo: CILA  prot/estremi 26499   data 2022-12-12  
 Ubicazione: CORSO CORSO INGHILTERRA 19/                                                     5</t>
  </si>
  <si>
    <t>NAPOLITANO SALVATORE</t>
  </si>
  <si>
    <t>CORSO ROSSELLI 150</t>
  </si>
  <si>
    <t>Demolizione di tramezzature interne e realizzazione di nuove con porte di accesso; sostituzione di tutti i sanitari e dei relativi impianti; sostituzione porteinterne; riposizionamento cucina e relativi impianti. Installazione di pannelli pannelli fotovoltaici e sostituzione dell'attuale caldaia
Titolo autorizzativo: CILA  prot/estremi 765850   data 2022-10-07  
 Ubicazione: Corso Corso Rosselli 150/                           B</t>
  </si>
  <si>
    <t>ELMEKAWAY PONTEGGI DI ELMEKAWY MOHAMED , DEA IMPIANTI</t>
  </si>
  <si>
    <t>CORSO LOMBARDIA 95</t>
  </si>
  <si>
    <t>Lavori di Manutenzione Straordinaria Impianti Sportivi, Anno 2020, Codice Opera 4615. Intervento di manutenzione presso l'impianto natatorio Lombardia - Corso Lombardia 95. L'intervento prevede il rifacimento dell'impermeabilizzazione della copertura della piscina mediante la revisione della guaina della sopra il locale bar e verifica del tetto scorrevole con la sostituzione e lo smaltimento delle guaine esistenti ammalorate.
Opera Pubblica: Deliberazione della Giunta Comunale in data 05 maggio 2020 (n.mecc. 2020-01033/062) esecutiva dal 17 maggio 2020
 Ubicazione: CORSO CORSO LOMBARDIA 95/</t>
  </si>
  <si>
    <t>STRADA ANTICA DI COLLEGNO  211</t>
  </si>
  <si>
    <t>Lavori di Manutenzione Straordinaria Impianti Sportivi, Anno 2020, Codice Opera 4615. Intervento di manutenzione presso l'impianto natatorio Franzoj Str. Antica di Collegno, 211 L'intervento prevede il rifacimento dell'impermeabilizzazione della copertura della piscina mediante la revisione della guaina della sopra il locale bar e verifica del tetto scorrevole con la sostituzione e lo smaltimento delle guaine esistenti ammalorate.
Opera Pubblica: Deliberazione della Giunta Comunale in data 05 maggio 2020 (n.mecc. 2020-01033/062) esecutiva dal 17 maggio 2020
 Ubicazione: STRADA STRADA ANTICA DI COLLEGNO  211/</t>
  </si>
  <si>
    <t>VIA GORIZIA 150</t>
  </si>
  <si>
    <t>Manutenzione straordinaria per modifiche interne ad appartamento con ridistribuzione degli spazi e sostituzione serramenti
Titolo autorizzativo: CILA  prot/estremi 26660   data 2022-12-13  
 Ubicazione: VIA VIA GORIZIA 150/                                                     5</t>
  </si>
  <si>
    <t>LAMBERTI ROBERTO , CASALE PAOLO , CARNINO ROBERTO</t>
  </si>
  <si>
    <t>VIA VALLARSA 27</t>
  </si>
  <si>
    <t>RIFACIMENTO DELLA COPERTURA CON SOSTITUZIONE DELLA STRUTTURA PORTANTE PREVIA REALIZZAZIONE DI CORDOLO PERIMETRALE IN C.A. INOLTRE MANUTENZIONE DELLE FACCIATE PROSPETTANTI SU STRADA E CORTILE.
Titolo autorizzativo: SCIA  prot/estremi 2022-9-26096   data 2022-12-06  
 Ubicazione: VIA VIA VALLARSA 27/</t>
  </si>
  <si>
    <t>CORSO SAN MAURIZIO 35</t>
  </si>
  <si>
    <t>Riqualificazione energetica dei componenti dell'involucro edilizio e ristrutturazione dell'impianto di riscaldamento con accesso Super EcobonusD.L. 34/2020 - L. 77/2020
Titolo autorizzativo: SCIA  prot/estremi 2021-9-17538   data 2021-07-26  
 Ubicazione: CORSO CORSO SAN MAURIZIO 35/</t>
  </si>
  <si>
    <t>VIA MONGINEVRO 23</t>
  </si>
  <si>
    <t>INSTALLAZIONE DI ASCENSORE ALL'INTERNO DEL CORTILE CON PASSERELLA PER ELIMINAZIONE BARRIERE ARCHITETTONICHE
Titolo autorizzativo: SCIA  prot/estremi   2022-9-25506   data 2022-12-01  
 Ubicazione: via via Monginevro 23/</t>
  </si>
  <si>
    <t>VIA PEYRON 45</t>
  </si>
  <si>
    <t>Recupero di sottotetto con creazione di due unità immobiliari ad uso residenziale con realizzazione di due abbaini. Manutenzione ordinaria del pianerottolo e
della scala condominiale.
Titolo autorizzativo: SCIA-ALT-PDC  prot/estremi 0006300   data 2021-03-22  
 Ubicazione: VIA VIA PEYRON 45/                           B                         5</t>
  </si>
  <si>
    <t>C.R.C. DI SARTORE FABRIZIO</t>
  </si>
  <si>
    <t>CORSO FRANCIA 151</t>
  </si>
  <si>
    <t>Modifiche interne appartamento in condominio con l'eliminazione di porzioni di setti non portanti e creazione di nuovi setti. Verrà creato un
nuovo servizio igienico e spazi ripostiglio.
Titolo autorizzativo: CILA  prot/estremi 0026957   data 2022-12-15  
 Ubicazione: CORSO CORSO FRANCIA 151/                                                     5</t>
  </si>
  <si>
    <t>FC GENERAL CONTRACTOR SRL</t>
  </si>
  <si>
    <t>CORSO GAETANO SCIREA 50</t>
  </si>
  <si>
    <t>L'intervento prevede:
1) Creazione di un nuovo accesso per spettatori diversamente abili in corrispondenza del Gate F;
2) Modifiche interne alla sala Press Conference Room (PCR) di livello 2, con particolare riferimento alle opere di modifica del muro retrostante al palco;
3) Creazione di un nuovo servizio igienico in corrispondenza della biglietteria del Gate A.
Titolo autorizzativo: SCIA  prot/estremi 0022745   data 2022-11-14  
Opere da eseguirsi all'interno dell'Allianz Stadium di Torino.
 Ubicazione: CORSO CORSO GAETANO SCIREA 50/</t>
  </si>
  <si>
    <t>IMPEC DI PIAZZOLLA CINZIA , OPTECH SRL , WORLD EVENT SRL , IZMADE IMPRESA SOCIALE S.R.L. , CONICA EDILIZIA E PROGETTI S.R.L. , ELMET S.R.L. , OPTECH SERVICE SRL , AUDDINO ASFALTI SRL</t>
  </si>
  <si>
    <t>VIA ANTONIO PIGAFETTA 22</t>
  </si>
  <si>
    <t>Diversa distribuzione interna, mediante la creazione di un secondo bagno, rimozione e nuova posa della pavimentazione.
Titolo autorizzativo: CILA  prot/estremi 7649582022   data 2022-12-15  
 Ubicazione: VIA VIA ANTONIO PIGAFETTA 22/                                                     1</t>
  </si>
  <si>
    <t>ALESSANDRO GUALTIERI</t>
  </si>
  <si>
    <t>INTERVENTO DI MANUTENZIONE STRAORDINARIA PER MODIFICA ASSETTO PLANIMETRICO
Titolo autorizzativo: CILA  prot/estremi 2022_20_1172   data 2022-05-31  
AGGIORNAMENTO NOTIFICA PRELIMINARE PER INGRESSO NUOVE MAESTRANZE SUBAPPALTORI DELL'IMPRESA PRINCIPALE 
 Ubicazione: CORSO  CORSO  PESCHIERA  187/</t>
  </si>
  <si>
    <t>FERRETTI RICCARDO  , EDILAM S.N.C. DI TURI LUIGI E MARRETTA MANUEL , G.D.L. IMPIANTI DI SALIS ALEXANDER , ROLFY ROYEER GONZALES AMES  , MELE CHRISTIAN  , MELE ANDREA  , UVA CRISTOFARO</t>
  </si>
  <si>
    <t>CORSO DE GASPERI 9</t>
  </si>
  <si>
    <t>Manutenzione straordinaria e restauro delle facciate visibili da spazio pubblico (Bonus facciate) e e risanamento conservativo (pesante) per il rinnovo della
parte strutturale della copertura e adeguamento alle barriere architettoniche (intervento trainato).
 Ubicazione: CORSO CORSO DE GASPERI 9/</t>
  </si>
  <si>
    <t>L'intervento prevede la completa ristrutturazione del fabbricato, comprensiva della demolizione di una porzione dello stesso, la riorganizzazione degli spazi
interni e modifiche dei prospetti.
Titolo autorizzativo: PDC  prot/estremi 2020-01-5702   data 2020-03-16  
 Ubicazione: strada strada Basse di Stura 68/</t>
  </si>
  <si>
    <t>CORSO G. AGNELLI 200</t>
  </si>
  <si>
    <t>Le opere oggetto di tale pratica CILA sono atte a realizzare un muro di suddivisione all'interno del magazzino RM dello
stabilimento Stellantis Mirafiori Torino
Titolo autorizzativo: CILA  prot/estremi 0100127200008112312022   data 2022-12-15  
 Ubicazione: CORSO CORSO G. AGNELLI 200/</t>
  </si>
  <si>
    <t>MAGNETTI S.R.L.</t>
  </si>
  <si>
    <t>CORSO RE UMBERTO 17</t>
  </si>
  <si>
    <t>Manutenzione starordinaria 
Modifica assetto planimetrico
Sostituzione impianti
Rimozione amianto
Titolo autorizzativo: CILA  prot/estremi 2022-20-14874   data 2022-07-12  
 Ubicazione: corso corso Re Umberto 17/</t>
  </si>
  <si>
    <t>CORSO  RE UMBERTO 17</t>
  </si>
  <si>
    <t>Manutenzione starordinaria 
Modifica assetto planimetrico
Sostituzione impianti
Titolo autorizzativo: CILA  prot/estremi 2022-20-14879   data 2022-07-12  
 Ubicazione: CORSO  CORSO  RE UMBERTO 17/</t>
  </si>
  <si>
    <t>CORSO UNIONE SOVIETICA 252</t>
  </si>
  <si>
    <t>Ristrutturazione unita' immobiliare
 Ubicazione: Corso Corso Unione Sovietica 252/</t>
  </si>
  <si>
    <t>CORSO AGNELLI 84</t>
  </si>
  <si>
    <t>SRB ILIAD TO10137_011 AGNELLI SPORTING CLUB - Trasmissione Notifica Prelimnare - Istanza ai sensi del D.Lgs 259/03 n. 13970161009-17082022-1649 prot. 63405 del 19/08/2022, provvedimento conclusivo n. 72/016 del 29/08/2022 e parere favorevole ARPA n.81683 del 09/09/2022
 Ubicazione: corso corso Agnelli 84/</t>
  </si>
  <si>
    <t>CORSO LECCE 28</t>
  </si>
  <si>
    <t>Installazione di ascensore interno cortile addossato vano scala.
Titolo autorizzativo: SCIA  prot/estremi 2022/9/23224   data 2022-11-17  
 Ubicazione: CORSO  CORSO  LECCE 28/</t>
  </si>
  <si>
    <t>VIA VAL DELLA TORRE 180</t>
  </si>
  <si>
    <t>Ristrutturazione unita' immobiliare
 Ubicazione: Via Via Val della Torre 180/</t>
  </si>
  <si>
    <t>IDRO EDIL DI CHRISTIAN PARENTI , RESTRUCTURA DI LUCIA FABRIZIO , ARKY S.R.L. , STAR SYSTEM DI STELLA MARCO</t>
  </si>
  <si>
    <t>VIA  GIULIA DI BAROLO 1</t>
  </si>
  <si>
    <t>MANUTENZIONE STRAORDINARIA, EFFICIENTAMENTO ENERGETICO DI UN FABBRICATO AD USO RESIDENZIALE SITO IN VIA GIULIA DI
BAROLO,1 - TORINO
Titolo autorizzativo: CILA-S  prot/estremi 0021281   data 2022-10-24  
PROT./ESREMI CILA 0021041 DATA 20/10/2022
 Ubicazione: via  via  GIULIA DI BAROLO 1/</t>
  </si>
  <si>
    <t>T.M.P. S.R.L. , MAT S.R.L. , ERREFFE PROGETTI , GEOSIDE S.P.A. , ESSA IBRAHIM SOBHI ABD EL HAMI , CANI SHPETIM SRL</t>
  </si>
  <si>
    <t>VIA CIBRARIO 72</t>
  </si>
  <si>
    <t>Le opere consistono nella posa di un nuovo G.E. e della nuova canna fumaria in facciata. Nei locali tecnici dislocati al piano interrato dell'ospedale saranno realizzati nuovi quadri elettrici.
Titolo autorizzativo: CILA  prot/estremi Nr. Prot. 0012842    data 2022-06-14  
CILA 0100127200006796132022
 Ubicazione: Via Via Cibrario 72/</t>
  </si>
  <si>
    <t>MARENGO IMPIANTI SRL , COMPAGNIA TECNICA MOTORI S.P.A. , TRABELLONI MARINO SRL , CIGNETTI IMPIANTI DI CIGNETTI FRANCO , ENERTEC S.A.S.</t>
  </si>
  <si>
    <t>VIA GIOVANNI ROVEDA 13</t>
  </si>
  <si>
    <t>Opere di efficientamento energetico e manutenzione straordinaria
Titolo autorizzativo: CILA-S  prot/estremi 13956   data 2022-06-29  
 Ubicazione: VIA VIA GIOVANNI ROVEDA 13/</t>
  </si>
  <si>
    <t>VIA ACCADEMI ALBERTINA 21</t>
  </si>
  <si>
    <t>Modifiche all'assetto planimetrico dell'unità immobiliare con nuove partizioni interne, con adeguamento impianti e ripristino finiture. Modifica della scala interna esistente e realizzazione di ascensore interno senza opere esterne. Senza variazione di SLP esistente, senza variazione di prospetti esterni.
Titolo autorizzativo: SCIA  prot/estremi 0100127200008064902022   data 2022-12-06  
 Ubicazione: via via ACCADEMI ALBERTINA 21/</t>
  </si>
  <si>
    <t>F.B. COSTRUZIONI SRL</t>
  </si>
  <si>
    <t>VIA VITTORIO EMANUELE II 14</t>
  </si>
  <si>
    <t>Opere edili, metalliche ed impiantistiche per modifica di 
un impianto di Comunicazioni elettroniche per conto di 
Iliad Italia S.p.A. - TO10123_002 VITTORIO EMANUELE II
Titolo autorizzativo: CILA  prot/estremi 56400   data 2022-07-25  
Si fa riferimento alla comunicazione di avvio dei lavori ai sensi dell art. 40 del D.L. n. 77/2021 convertito in legge n. 108/2021 e dell art. 45 - ex 87 bis del Codice delle Comunicazioni Elettroniche (D.Lgs. n. 259/2003 s.m.i.) - pratica suap 13970161009-22072022-1149
 Ubicazione: VIA VIA VITTORIO EMANUELE II 14/</t>
  </si>
  <si>
    <t>VIA MONTE CENGIO 34</t>
  </si>
  <si>
    <t>Interventi di efficientamento energetico che prevedono la realizzazione di cappotto isolante, installazione di strato isolante all'estradosso dell'ultimo solaio,abbattimento dei ponti termici, sostituzione della caldaia esistente con un generatore a condensazione.
Titolo autorizzativo: CILA-S  prot/estremi 0025788   data 2022-12-02  
Istanza CILA-S depositata in data 25/11/2022 
 Ubicazione: VIA VIA MONTE CENGIO 34/</t>
  </si>
  <si>
    <t>VIA LUGARO 38</t>
  </si>
  <si>
    <t>Diversa distribuzione degli spazi interni, rifacimento completo impianto elettrico ed idrico, rifacimento pavimentazioni,sostituzione serramenti.
Titolo autorizzativo: CILA  prot/estremi 2022-20-26550   data 2022-12-12  
Impresa appaltatrice: Terra Costruzioni Srl.
Subappaltatori: MT Impianti - Manassero Luca - Gromec Costruzioni di Alin Catalin - Gromec Constantin Dorel
 Ubicazione: VIA VIA LUGARO 38/                                                     T</t>
  </si>
  <si>
    <t>TERRA COSTRUZIONI S.R.L. , MANASSERO LUCA , GROMEC CONSTANTIN DOREL , GROMEC COSTRUZIONI DI ALIN CATALIN , MT IMPIANTI SNC</t>
  </si>
  <si>
    <t>VIALE XXV APRILE 95</t>
  </si>
  <si>
    <t>Opere edili connesse agli interventi di efficientamento energetico come da CILAS 01-001272-0000612821-2021 prot. n. 30389 del del 28/12/2021 e della
SCIA prot. 2022-9-5623 del 14/03/2022
Titolo autorizzativo: CILA-S  prot/estremi 30389   data 2021-12-28  
 Ubicazione: viale viale XXV APRILE 95/</t>
  </si>
  <si>
    <t>AMG COSTRUZIONI GENERALI , G.F.A. COSTRUZIONI DI CANNATA GIOVANNI , SANTORO ANGELO , VAYSA DIVILLANUEVA CAMACHO JESUS MARTIN , B.M. GRUPPO DI BULGARO MICHELE</t>
  </si>
  <si>
    <t>CORSO CASALE 52</t>
  </si>
  <si>
    <t>Scorporo e accorporo di porzione unità immobiliari a destinazione d'uso residenziale con modifiche interne per nuovo layout distributivo, rifacimento bagni e
cucine, realizzazione di pergola amovibile sul terrazzo lato cortile
Titolo autorizzativo: CILA  prot/estremi 0020309   data 2022-10-11  
 Ubicazione: corso corso casale 52/                                                     1</t>
  </si>
  <si>
    <t>PARQUETS LEGNO DI PICCARDI MODESTO &amp; C. SRL , GAZZERA IMPIANTI S.R.L. , GB79 IMPIANTI DI BORGARELLO GIULIO , IDROTERMICA DI CAMMARATA VINCENZO , DRM RISRUTTURAZIONI SRL</t>
  </si>
  <si>
    <t>CORSO GIOVANNI LANZA 65</t>
  </si>
  <si>
    <t>Modifiche alla distribuzione interna, rifacimento bagni ed impianto elettrico
Titolo autorizzativo: CILA  prot/estremi 0015193   data 2022-07-18  
 Ubicazione: CORSO CORSO GIOVANNI LANZA 65/</t>
  </si>
  <si>
    <t>CERRUTI BLONNA SRL , UPD SRLS , CONSORZIO EMMEBI5 , ROSSI CLAUDIO , A.B. CARTONGESSO S.R.L.S , M.A. IMPIANTI ELETTRICI DI ALFONSETTI MAXIMILIANO , C.M. IMPIANTI S.R.L.S</t>
  </si>
  <si>
    <t>Riqualificazione energetica dell'edificio con realizzazione coibentazione verticale e orizzontale a cappotto, installazione fotovoltaico e nuva centrale termica ibrida, sostituzione serramenti verso ambienti freddi
Titolo autorizzativo: CILA-S  prot/estremi 0022513   data 2021-09-30  
 Ubicazione: via via Palladio 6/</t>
  </si>
  <si>
    <t>TERRA COSTRUZIONI S.R.L. , EDILIZIA R.S.M. DI GAFAR MOHAMED , CAMELE ALFREDO , POPESCU STEFAN</t>
  </si>
  <si>
    <t>CORSO PESCHIERA 186</t>
  </si>
  <si>
    <t>TXC1 TORINO SABOTINO 2 - Riconfigurazione e ammodernamento tecnologico di un impianto di telefonia mobile esistente.
Comunicazione di avvio lavori per interventi di cui agli artt. 87-bis e 87- ter del d.lgs 259/2003 che comportano aumenti delle altezze non superiori a 1,5 metri e aumenti della superficie di sagoma non superiore a 1,5 metri quadrati (art. 40, comma 5 del d.l. 77/2021 convertito dalla l.108/2021) trasmessa al Comune di Torino in data 25/08/2022, Codice Pratica: 00488410010-25082022-1151, Protocollo SUAP: REP_PROV_TO/TO-SUPRO/0064079.
 Ubicazione: Corso Corso Peschiera 186/</t>
  </si>
  <si>
    <t>CORSO RE UMBERTO 79</t>
  </si>
  <si>
    <t>Intervento di manutenzione straordinaria relativo ad appartamento esistente (modifiche dell'assetto planimetrico, sostituzione di infissi interni ed esterni, rifacimento pavimentazioni e rivestimenti e modifiche con innovazioni all'impianto idrico sanitario, elettrico e termico)
Titolo autorizzativo: CILA  prot/estremi 0100127200008106972022   data 2022-12-15  
Pratica Mude con codice n.0100127200008106972022 (protocollo pratica non ancora disponibile).
Il Progettista e Direttore dei lavori architettonici è il Geom. Michele Basano (BSNMHL81T07G674K) - nato il 07/12/1981 a Pinerolo (TO) - Studio in Airasca (TO) - Via Dei Boschetti 12 iscritto all'Albo dei Geometri della Provincia di Torino (n.9078) - michelebasano@libero.it - cell.3397831347.
Si segnala che ad oggi è stata individuata una sola impresa in quanto la restante parte dell'appalto è in fase di definizione. Si provvederà ad aggiornare la Notifica Preliminare non appena verranno scelte le restanti imprese da parte della Committenza
 Ubicazione: CORSO CORSO RE UMBERTO 79/</t>
  </si>
  <si>
    <t>VAGLIENGO SERRAMENTI SRL</t>
  </si>
  <si>
    <t>VIA SAPRI 18</t>
  </si>
  <si>
    <t>Lavori di efficientamento energetico
Sostituzione integrale di nuova copertura in elementi lignei e realizzazione di cordoli perimetrali armati al fine del miglioramento sismico.
Titolo autorizzativo: CILA-S  prot/estremi 0000320   data 2022-01-05  
SI PRECISA CHE LA PRESENTE NOTIFICA PRELIMINARE E' RIFERITA AI LAVORI DI SUPERECOBONUS E SISMABONUS (ai sensi dell'art. 119,
comma 13-ter,del DL n. 34 del 2020 come modificato dall'art. 33 del D.L. n. 77 del 2021 DPR 6 giugno 2001, n°380 del Testo Unico),
E NELLA FASE ATTUALE PER L'ALLESTIMENTO DEL CANTIERE E MONTAGGIO DEI PONTEGGI.
 Ubicazione: via via sapri 18/                                                  rial</t>
  </si>
  <si>
    <t>Opere interne di manutenzione straordinaria alloggio 
Titolo autorizzativo: CILA  prot/estremi 26890   data 2022-12-15  
 Ubicazione: CORSO CORSO DUCA DEGLI ABRUZZI 10/</t>
  </si>
  <si>
    <t>TERMOTEK DI BABALINI PIER PAOLO , CREPALDI GIANPAOLO , GEMINI DI SOLDERA MAURO</t>
  </si>
  <si>
    <t>STRADA CASTELLO DI MIRAFIORI 107</t>
  </si>
  <si>
    <t>Opere di efficientamento energetico consistenti prevalentemente nella coibentazione termica dell'involucro opaco e nella sostituzione degli infissi esterni dell'edificio in oggetto.
Titolo autorizzativo: CILA-S  prot/estremi 2022/20/24807   data 2022-11-25  
A partire dal 01/12/2022 l'impresa lavori BORGATA PALUCCO COSTRUZIONI S.A.S. ha variato sia denominazione sia ragione sociale in BORGATA PALUCCO S.R.L.. La presente istanza di notifica preliminare recepisce già tali variazioni.
 Ubicazione: STRADA STRADA CASTELLO DI MIRAFIORI 107/</t>
  </si>
  <si>
    <t>ELSAYED MADKOUR MAGDY MADKOUR MOHAMED , BORGATA PALUCCO S.R.L.</t>
  </si>
  <si>
    <t>VIA C. PISACANE 21</t>
  </si>
  <si>
    <t>Opere di efficientamento energetico consistenti prevalentemente nella coibentazione termica dell'involucro opaco e nella sostituzione degli infissi esterni dell'edificio in oggetto.
Titolo autorizzativo: CILA-S  prot/estremi  2022/20/25144   data 2022-11-29  
A partire dal 01/12/2022 l'impresa lavori BORGATA PALUCCO COSTRUZIONI S.A.S. ha variato sia denominazione sia ragione sociale in BORGATA PALUCCO S.R.L.. La presente istanza di notifica preliminare recepisce già tali variazioni.
 Ubicazione: VIA VIA C. PISACANE 21/</t>
  </si>
  <si>
    <t>CORSO CASALE 438</t>
  </si>
  <si>
    <t>Isolamento a cappotto dei fronti Nord-Est e Nord-Ovest. Isolamento dell'estradosso del solaio sottotetto. Sostituzione impianto termico sub. 120. Installazione
2 impianti solare termico a servizio rispettivamente delle U.I. dei sub. 120 e 118,119, 121. Installazione linea vita in copertura.
Titolo autorizzativo: CILA-S  prot/estremi 0023832   data 2022-11-22  
 Ubicazione: Corso Corso Casale 438/                 16</t>
  </si>
  <si>
    <t>GAN S.R.L.S</t>
  </si>
  <si>
    <t>VIA XX SETTEMBRE 70</t>
  </si>
  <si>
    <t>Opere di manutenzione ad una struttura ricettiva sita in Torino in via XX settembre, 70, consistenti principalmente nell'intervento, riguardante l'impianto meccanico, di sostituzione dell'impianto di climatizzazione. Sono previste anche opere di manutenzione a camere e porzioni comuni riguardanti tinteggiature, modifiche all'impianto elettrico ecc.
Titolo autorizzativo: CILA  prot/estremi 41806163   data 2022-11-15  
 Ubicazione: via via XX Settembre 70/</t>
  </si>
  <si>
    <t>F.LLI FRANCHINI S.R.L. , MASTROMAURO VITO &amp; C. S.A.S.</t>
  </si>
  <si>
    <t>CORSO MONCALIERI 176</t>
  </si>
  <si>
    <t>Opere di manutenzione ordinaria sulla facciata lato strada dell'immobile, in accordo con il Piano del Colore della città di Torino. 
E' previsto inoltre il ripristino puntuale di parti ad intonaco.
CIL PROTOCOLLO N. CIL-EL.57951139 - OPERE IN EDILIZIA LIBERA
 Ubicazione: CORSO CORSO MONCALIERI 176/</t>
  </si>
  <si>
    <t>LAMANNA MASSIMILIANO , F.E. PONTEGGI SRL , BLAJ PETRU , STUBIANU  LUCIAN BOGDAN , CASTELLANA RESTAURI DI CASTELLANA DANIELE</t>
  </si>
  <si>
    <t>IMPEC DI PIAZZOLLA CINZIA , OPTECH SRL , WORLD EVENT SRL , BELL PRODUCTION SPA , IZMADE IMPRESA SOCIALE S.R.L. , CONICA EDILIZIA E PROGETTI S.R.L. , ELMET S.R.L. , OPTECH SERVICE SRL , AUDDINO ASFALTI SRL</t>
  </si>
  <si>
    <t>VIA NIZZA 249</t>
  </si>
  <si>
    <t>Realizzazione Poliambulatorio interno al complesso Lingotto mediante opere interne di manutenzione straordinaria.
Titolo autorizzativo: CILA  prot/estremi 2022-20-21204   data 2022-10-24  
 Ubicazione: Via Via Nizza 249/</t>
  </si>
  <si>
    <t>VIA BELLI PIETRINO 41</t>
  </si>
  <si>
    <t>abbattimento corridoio + costruzione 2 tramezzi con relativi vani porta per realizzazione antibagno e locale sgabuzzino + spostamento e restringimento vano
porta bagno + demolizione pavimentazione con rimozione impianti luce, gas, acqua e riscaldamento con successiva posa dei nuovi impianti, inclusa caldaia
e termosifoni, e rifacimento massetto e pavimentazione + rifacimento completo locali bagno e cucina incluso smantellamento rivestimenti verticali necessari
per realizzazione nuovi impianti, sostituzione serramenti esterni
Titolo autorizzativo: SCIA  prot/estremi 2022/9/20406   data 2022-10-12  
 Ubicazione: VIA VIA BELLI PIETRINO 41/                                                     3</t>
  </si>
  <si>
    <t>EDILNOVA SRLS , ART ELETTRA DI AVAGLIANO VINCENZO</t>
  </si>
  <si>
    <t>VIA VITTORIA 2</t>
  </si>
  <si>
    <t>Inserimento cappotto sul frontespizio e tinteggiatura della facciata lato strada con modifiche ai rivestimenti ammalorati.
Titolo autorizzativo: SCIA  prot/estremi 2022-9-20105   data 2022-10-07  
 Ubicazione: via via Vittoria 2/</t>
  </si>
  <si>
    <t>STRADA SAN MAURO 1</t>
  </si>
  <si>
    <t>RIFACIMENTO DELLA COPERTURA DEL FABBRICATO SITO IN TORINO, STRADA SAN MAURO 1
RIMOZIONE DELLA COPERTURA ATTUALE E RIFACIMENTO DELLA STESSA
 Ubicazione: STRADA STRADA SAN MAURO 1/                                                     3</t>
  </si>
  <si>
    <t>PONTEGGI ZAYD DI G.N. , M EDILIZIA , BERIN BUILDING SRL</t>
  </si>
  <si>
    <t>modifiche interne ad alloggio al piano secondo
Titolo autorizzativo: CILA  prot/estremi 21874   data 2022-11-02  
 Ubicazione: PIAZZA PIAZZA MONTANARI 141/                                                     2</t>
  </si>
  <si>
    <t>LA TERMOIDRAULICA DI BELTRANDO LUCA E DURANDA GIORGIO S.N.C. , DECORAZIONI E NON SOLO DI BONANSEA ALEX , CARDETTI EFISIO , CENTAURUS GROUP S.R.L. , CASAVO GENERAL CONTRACTOR S.R.L.</t>
  </si>
  <si>
    <t>VIA FOGGIA 11</t>
  </si>
  <si>
    <t>MANUTENZIONE STRAORDINARIA: ISOLAMENTO INVOLUCRO, RIFACIMENTO COPERTURA TERRAZZI, SOSTITUZIONE SERRAMENTI PARTI PRIVATE SOSTITUZIONE GENERATORI DI CALORE, IMPIANTO SOLARE TERMICO, IMPIANTO FOTOVOLTAICO, BATTERIA ACCUMULO, COLONNINA RICARICA AUTO ELETTRICA, SCHERMATURE SOLARI
Titolo autorizzativo: CILA-S  prot/estremi 001978   data 2022-01-31  
 Ubicazione: via via Foggia 11/</t>
  </si>
  <si>
    <t>CERRUTI BLONNA SRL , A.T. IMPIANTI ELETTRICI DI TOFAN ANDREI CONSTANBTIN , M.A. IMPIANTI ELETTRICI DI ALFONSETTI MAXIMILIANO , C.M. IMPIANTI S.R.L.S</t>
  </si>
  <si>
    <t>VIA MONTE SEI BUSI  5</t>
  </si>
  <si>
    <t>Interventi di efficientamento energetico (art. 119 c. 9 del D.L. 34/2020).
Titolo autorizzativo: CILA-S  prot/estremi 0017232   data 2022-08-10  
 Ubicazione: VIA VIA MONTE SEI BUSI  5/</t>
  </si>
  <si>
    <t>TERMOSANITARI CONQUE SRL , AVALIS DANILO IMPIANTI ELETTRICI , SANTOMARTINO SRLS</t>
  </si>
  <si>
    <t>VIA VITTORIO ANDREIS 3</t>
  </si>
  <si>
    <t>DIVERSA DISTRIBUZIONE DEGLI SPAZI INTERNI
Titolo autorizzativo: CILA  prot/estremi 2022-20-8892   data 2022-04-27  
 Ubicazione: VIA VIA VITTORIO ANDREIS 3/</t>
  </si>
  <si>
    <t>PUNTO CASA S.R.L. , IM.E. DI ZANON FLAVIO , LAROSA SALVATORE NICODEMO</t>
  </si>
  <si>
    <t>TORINO CORSO UNIONE SOVIETICA  612</t>
  </si>
  <si>
    <t>REALIZZAZIONE DI IMPIANTO PER RICETRASMISSIONE DEL SEGNALE SATELLITARE A SERVIZIO DELLA RETE DI VIASAT COMMUNICATION ITALY SRL
Corso Unione Sovietica, n. 612 - Fg.1477 mappale 50, Torino (TO)
Titolo autorizzativo: PDC  prot/estremi 77850   data 2022-10-10  
in data 16/12/2022 La Divisione Servizi Commercio S. Attività Economiche e di Servizio SUAP ha rilasciato PROVVEDIMENTO CONCLUSIVO n. 96/016  Anno 2022, per la Realizzazione di infrastruttura avente funzione di nodo per la rice-trasmissione del segnale satellitare a servizio della rete di VIASAT COMMUNICATIONS ITALY SRL
 Ubicazione: TORINO TORINO CORSO UNIONE SOVIETICA  612/</t>
  </si>
  <si>
    <t>CIRCET ITALIA SPA , IES SRL , A &amp; C COSTRUZIONI SRL</t>
  </si>
  <si>
    <t>VIA CAMPIGLIA 70</t>
  </si>
  <si>
    <t>REVAMPING GRF
 Ubicazione: VIA VIA CAMPIGLIA 70/</t>
  </si>
  <si>
    <t>LUNGO  DORA SAVONA 0</t>
  </si>
  <si>
    <t>Collegamento mediante f.o. del Cliente CITTA' DI TORINO. Sedi stradali interessate dai lavori: Lungo Dora Savona
 Ubicazione: Lungo  Lungo  Dora Savona 0/</t>
  </si>
  <si>
    <t>SERTORI S.P.A. , NORD APPALTI , AURA COSTRUZIONI SRL</t>
  </si>
  <si>
    <t>Ristrutturazione unita' immobiliare
 Ubicazione: Corso Corso Emilia 5/</t>
  </si>
  <si>
    <t>FACILE RISTRUTTURARE SPA , CAVALLARO COSTRUZIONI S.R.L. , SOLUZIONI IDRAULICHE DI BELLAI CHRISTIAN</t>
  </si>
  <si>
    <t>VIA BIXIO 8</t>
  </si>
  <si>
    <t>manutenzione straordinaria leggera con rifacimento impianti tecnologici idrico sanitario e piccole modifiche interne senza variazione dell'assetto planimetrico
Titolo autorizzativo: CILA  prot/estremi 0027136   data 2022-12-19  
 Ubicazione: via via bixio 8/</t>
  </si>
  <si>
    <t>VIA CELLINI 11</t>
  </si>
  <si>
    <t>CILA - MANUTENZIONE STRAORDINARIA - LAVORI DI RIDISTRIBUZIONE DEGLI SPAZI INTERNI A FABBRICATO DI CIVILE ABITAZIONE
Titolo autorizzativo: CILA  prot/estremi 27074   data 2022-12-19  
 Ubicazione: VIA VIA CELLINI 11/</t>
  </si>
  <si>
    <t>LUCVIC TOP CONSTRUCT S.R.L. , BONINO ENZO , VAP COSTRUZIONI DI VACARU AURELIAN , LA GOCCIA TERMOIDRAULICA DI ROBERTO DEMICHELIS</t>
  </si>
  <si>
    <t>Opere di riallestimento scaffalature interne
 Ubicazione: Corso Corso  Giulio Cesare 424/</t>
  </si>
  <si>
    <t>I.E.T. S.R.L. IMPIANTISTICA ELETTRICA TORINESE , FIAMMA S.R.L. , V&amp;V S.A.S. DI MENYCHENKO VOLODYMYR</t>
  </si>
  <si>
    <t>VIA  TIRABOSCHI 13</t>
  </si>
  <si>
    <t>RIQUALIFICAZIONE ENERGETICA CON SOSTITUZIONE GENERATORI DI CALORE E MIGLIORAMENTO SISMICO. 
 Ubicazione: VIA  VIA  TIRABOSCHI 13/</t>
  </si>
  <si>
    <t>IMPEC DI PIAZZOLLA CINZIA , OPTECH SRL , WORLD EVENT SRL , BELL PRODUCTION SPA , IZMADE IMPRESA SOCIALE S.R.L. , CONICA EDILIZIA E PROGETTI S.R.L. , ESSE.PI.SERVICE S.R.L.S. , ELMET S.R.L. , OPTECH SERVICE SRL , AUDDINO ASFALTI SRL</t>
  </si>
  <si>
    <t>VIA LORENZINI 0</t>
  </si>
  <si>
    <t>INTERVENTO DI INSTALLAZIONE NUOVO IMPIANTO TLC DENOMINATO TX036 TORINO BREGLIO WIND TRE S.P.A.
Titolo autorizzativo: SCIA-ALT-PDC  prot/estremi 0043611   data 2022-06-14  
CODICE PRATICA: 02517580920-07062022-0930
PROTOCOLLO SUAP:REP_PROV_TO/TO-SUPRO/0043611 DEL 14/06/2022
PROT. 43611/14-06-2022
 Ubicazione: VIA VIA LORENZINI 41/</t>
  </si>
  <si>
    <t>VIA VIRLE 17</t>
  </si>
  <si>
    <t>SUPERSIMSA BONUS PER REALIZZAZIONE NUOVO ASCENSORE E COPERTURA
Titolo autorizzativo: CILA-S  prot/estremi 0021130   data 2022-10-21  
 Ubicazione: VIA VIA VIRLE 17/</t>
  </si>
  <si>
    <t>VIA SAN SECONDO  108</t>
  </si>
  <si>
    <t>Installazione nuova stazione radio base su torrino dell'edificio sito in Via San Secondo n.108 nel Comune di Torino
Titolo autorizzativo: SCIA  prot/estremi 14615   data 2022-03-01  
 Ubicazione: Via Via San Secondo 108/</t>
  </si>
  <si>
    <t>- CORSO ROMANIA 0</t>
  </si>
  <si>
    <t>SAGGI SU METANODOTTO ANELLO DI TORINO PROPEDEUTICI A REALIZZAZIONE OPERA DI PROTEZIONE CORSO ROMANIA
 Ubicazione: - - CORSO ROMANIA 0/</t>
  </si>
  <si>
    <t>STRADA  DEL CASCINOTTO 163</t>
  </si>
  <si>
    <t>Posizionamento arredi, allestimento, creazione e messa in posa opere in materiale ligneo.
.
 Ubicazione: STRADA  STRADA  DEL CASCINOTTO 163/</t>
  </si>
  <si>
    <t>MODO SRL</t>
  </si>
  <si>
    <t>VIA CANDIDO VIBERTI 7</t>
  </si>
  <si>
    <t>Modifiche interne ad unità immobiliare
Titolo autorizzativo: CILA  prot/estremi 0026320   data 2022-12-07  
 Ubicazione: via via Candido Viberti 7/</t>
  </si>
  <si>
    <t>RISTRUTTURAZIONI DI MEHMETAJ BLEDAR</t>
  </si>
  <si>
    <t>VIA GRAVERE 3</t>
  </si>
  <si>
    <t>Manutenzione straordinaria leggera
Titolo autorizzativo: CILA  prot/estremi 01-001272-0000805731   data 2022-12-07  
 Ubicazione: VIA VIA GRAVERE 3/</t>
  </si>
  <si>
    <t>MVE IMPIANTI DI MATEI VASILE , U E G IMPIANTI ELETTRICI DI GARGANO ANDREA , AJ COSTRUZIONI  , F.G.M. RISTRUTTURAZIONI</t>
  </si>
  <si>
    <t>LUNGOFIUME STURA LAZIO 19</t>
  </si>
  <si>
    <t>Riqualificazione degli spazi presenti al piano terra, primo, secondo, terzo della palazzina CDR e dei LOFT C/D della manica laterale ad uso uffici
Titolo autorizzativo: CILA  prot/estremi 0026076   data 2022-12-06  
 Ubicazione: LUNGO STURA LUNGO STURA LAZIO 19/</t>
  </si>
  <si>
    <t>IL PRISMA MILANO SPA , COIVER CONTRACT SRL</t>
  </si>
  <si>
    <t>VIA VENARIA 85</t>
  </si>
  <si>
    <t>Sostituzione completa della copertura esistente
Titolo autorizzativo: CILA-S  prot/estremi 0023801   data 2022-11-22  
Il responsabile lavori è il Geom. Paolo Montato residente in Torino, Via Venaria 85 interno 3
 Ubicazione: via via Venaria 85/                  3</t>
  </si>
  <si>
    <t>CORSO GALILEO FERRARIS 96</t>
  </si>
  <si>
    <t>Sostituzione copertura con nuova coibentata termicamente nell'ambito del super sisma bonus 110% intervenendo con :
- Installazione immediata servizi igienico assistenziali per i lavoratori
- Installazione impianto di cantiere e ponteggi
- Rimozione attuale copertura
- Interventi di sostituzioni ed integrazioni strutturali all'orditura primaria
- Creazione di tavolato, barriera al vapore, coibentazione, listellatura e manto di copertura compresi accessori
- Fornitura e posa di lattonerie
Titolo autorizzativo: CILA-S  prot/estremi 2022-20-24519   data 2022-11-25  
 Ubicazione: CORSO CORSO GALILEO FERRARIS 96/</t>
  </si>
  <si>
    <t>VIA DANTE DI NANNI 104</t>
  </si>
  <si>
    <t>INTERVENTI DI EFFICIENTAMENTO ENERGETICO E RINFORZO STRUTTURALE
 Ubicazione: VIA VIA DANTE DI NANNI 104/</t>
  </si>
  <si>
    <t>AF COSTRUZIONI SRL</t>
  </si>
  <si>
    <t>STRADA LANZO 186</t>
  </si>
  <si>
    <t>FORMAZIONE DI COPERTURA COPERTURA GEODETICA PER N.2 CAMPI DA GIOCO.
Titolo autorizzativo: PDC  prot/estremi 69/2021   data 2021-04-19  
 Ubicazione: STRADA STRADA LANZO 186/</t>
  </si>
  <si>
    <t>DI DENTE MARCO , AMICO ORTO DI ALIMONDO DAVIDE CARLO</t>
  </si>
  <si>
    <t>VIA VALLARSA 25</t>
  </si>
  <si>
    <t>RIFACIMENTO DELLA COPERTURA CON SOSTITUZIONE DELLA STRUTTURA PORTANTE PREVIA REALIZZAZIONE DI CORDOLO PERIMETRALE
IN C.A. INOLTRE MANUTENZIONE DELLE FACCIATE PROSPETTANTI SU STRADA E CORTILE.
Titolo autorizzativo: SCIA  prot/estremi 2022-9-26096   data 2022-12-06  
 Ubicazione: via via vallarsa 25/</t>
  </si>
  <si>
    <t>VIA G. SACCARELLI 37</t>
  </si>
  <si>
    <t>INTERVENTI DI RINFORZO STRUTTURALE
 Ubicazione: VIA VIA G. SACCARELLI 37/</t>
  </si>
  <si>
    <t>Realizzazione di cancellata leggera metallica su area condominiale fronte fabbricato angolo Via Giolitti-Via San Francesco da Paola
Titolo autorizzativo: CILA  prot/estremi 0027132   data 2022-12-19  
 Ubicazione: via via GIOLITTI 15/</t>
  </si>
  <si>
    <t>CATELLA FRATELLI - S.R.L. , IMPRESA PIAZZA S.R.L. , AR PROJECT SRL SEMPLIFICATA , CST SERVIZI S.R.L. , MI.TEK SRL</t>
  </si>
  <si>
    <t>Efficientamento energetico villetta unifamiliare secondo art. 119 DL 34/2020 - CILA Superbonus
Titolo autorizzativo: CILA-S  prot/estremi 0026892   data 2021-11-23  
 Ubicazione: via via la thuile 44/</t>
  </si>
  <si>
    <t>EDILART , PUNTO A+ ORBASSANO , P. COSTRUZIONI SRLS , NUOVA BALESTRA VETRI E SERRAMENTI SNC DI BALESTRA EMANUELE &amp; C.</t>
  </si>
  <si>
    <t>VIA  TRIPOLI 184</t>
  </si>
  <si>
    <t>OPERE DI EFFICIENTAMENTO ENERGETICO E DI MIGLIORAMENTO SISMICO DI CONDOMINIO CON DESTINAZIONE D'USO PREVALENTE
RESIDENZIALE AI SENSI DEL D.L. 34/2020 COVENTITO IN LEGGE CON L. 77/2020
 Ubicazione: VIA  VIA  TRIPOLI 184/</t>
  </si>
  <si>
    <t>INTEK S.R.L. , AGM IDROEDIL S.R.L. , IBRAHIM MOUSTAFA IBRAHIM , GAAFAR PONTEGGIO</t>
  </si>
  <si>
    <t>VIA COAZZE 13</t>
  </si>
  <si>
    <t>Modifiche distributive degli spazi interni, rifacimento impianti idraulico ed elettrico.
Titolo autorizzativo: CILA  prot/estremi 2022-20-15296   data 2022-07-19  
 Ubicazione: VIA VIA COAZZE 13/</t>
  </si>
  <si>
    <t>ZETA CONCEPT S.R.L. , LUCIANO MAIO , KTERMOIDRAULICA DI TENAN LEOMA</t>
  </si>
  <si>
    <t>VIA PINELLI 41</t>
  </si>
  <si>
    <t>Opere di ripristino alla facciata e pulizia 
Manutenzione ordinaria opere libere
 Ubicazione: VIA VIA PINELLI 41/</t>
  </si>
  <si>
    <t>VIA SESIA 45</t>
  </si>
  <si>
    <t>Ristrutturazione unita' immobiliare
 Ubicazione: Via Via Sesia 45/</t>
  </si>
  <si>
    <t>ELECTROCABLA S.R.L. , COSTRINO GIUSEPPE PORTE &amp; FINESTRE , FACILE RISTRUTTURARE SPA</t>
  </si>
  <si>
    <t>VIA PODGORA 33</t>
  </si>
  <si>
    <t>Ristrutturazione unita' immobiliare
 Ubicazione: Via Via Podgora 33/</t>
  </si>
  <si>
    <t>VIA DELLA CITTADELLA 3</t>
  </si>
  <si>
    <t>LICEO ARTISTICO ALDO PASSONI - VIA DELLA CITTADELLA 3 - TORINO - RIQUALIFICAZIONE ENERGETICA,
MANUTENZIONE STRAORDINARIA
E ADEGUAMENTO NORMATIVO. SONO PREVISTE OPERE DI: SOSTITUZIONE SERRAMENTI, ESECUZIONE DI
CAPPOTTO, RIFACIMENTO DEL MANTO DI COPERTURA, ESECUZIONE DI CONTROSOFFITTI
Titolo autorizzativo: CILA  prot/estremi 0026397   data 2022-12-09  
Il presente progetto viene sviluppato nell'ambito dell'assegnazione dei fondi del Programma Operativo Nazionale 'Città Metropolitane 2014-2020' (PON
Metro): ed è "FINANZIATONELL'AMBITO DELLA RISPOSTA DELL' UNIONE EUROPEA ALLA PANDEMIA DICOVID 19 (CLASS. FIN. 144-REACT-EU)".
 Ubicazione: via via DELLA CITTADELLA 3/</t>
  </si>
  <si>
    <t>VIA FOLIGNO 41</t>
  </si>
  <si>
    <t>SUPERECOBONUS 110% - ISOLAMENTO CAPPOTTO, TETTO, SERRAMENTI ED OPERE ACCESSORIE
Titolo autorizzativo: CILA-S  prot/estremi 2022-20-23094   data 2022-11-16  
 Ubicazione: VIA VIA FOLIGNO 41/      1</t>
  </si>
  <si>
    <t>VIA  FOLIGNO 41</t>
  </si>
  <si>
    <t>SUPERECOBONUS 110% - ISOLAMENTO CAPPOTTO, TETTO, SERRAMENTI ED OPERE ACCESSORIE
Titolo autorizzativo: CILA-S  prot/estremi 2022-20-23023   data 2022-11-15  
 Ubicazione: VIA  VIA  FOLIGNO 41/</t>
  </si>
  <si>
    <t>MANUTENZIONE STRAORDINARIA LOCALE COMMERCIALE SITO IN VIA GARIBALDI, 13. MODIFICA SPAZI INTERNI TRAMITE COSTRUZIONE PARETI IN CTG; NUOVO CONTROSOFFITTO IN AREA VENDITA; RIFACIMENTO IMPIANTO ELETTRICO E PAVIMENTAZIONE.
 Ubicazione: VIA VIA GARIBALDI 13/</t>
  </si>
  <si>
    <t>RHO &amp;C. SRL , PRIVAT EXPORT COMPANY S.R.L. , ONENERGY S.R.L. , NUOVA ELETTRICA S.N.C. DI PELLEGATTA EMANUELE E RASPADORI MARCO , ANTONIO MONTAGI SRL</t>
  </si>
  <si>
    <t>VIA COAZZE 11</t>
  </si>
  <si>
    <t>Opere Interne e sostituzione infissi
Titolo autorizzativo: CILA  prot/estremi 8079042022   data 2022-12-19  
I riferimenti indicati sono quelli dell'istanza deposito mude
 Ubicazione: Via Via Coazze 11/</t>
  </si>
  <si>
    <t>COSTRUZIONI MONVISO S.R.L.</t>
  </si>
  <si>
    <t>CORSO ROMANIA 0</t>
  </si>
  <si>
    <t>ALLESTIMENTO UNITA' COMMERCIALE N°05 - CANTIERE GENERALE TO DREAM
Titolo autorizzativo: PDC  prot/estremi 000000   data 2022-12-20  
LA PRESENTE NOTIFICA E' RIFERITA ALLE LAVORAZIONI COMMISIONATE DA SEKI SRL, ESCLUSIVAMENTE INTERNE ALL'UNITA'. LE RESTANTI LAVORAZIONI COMPRESE TUTTE QUELLE ESTERNE SONO RIFERITA ALLA GESTIONE DEL CANTIERE GENERALE DEL CENTRO COMMERCIALE
 Ubicazione: CORSO CORSO ROMANIA 0/</t>
  </si>
  <si>
    <t>W.P.C. S.R.L. , NUOVA CLIMA SRL , ELETTRICANEON SRL , CF EDILPEGASO SRL</t>
  </si>
  <si>
    <t>TELECONTROL VIGILANZA S.R.L. , STYLPORTE S.R.L. , ISOLMASSETTI S.R.L. , TEND ART S.A.S. DI MATTEIS ANDREA &amp; C. , CONGIU PAOLO , T.M. IMPIANTI DI TOCCHIO MARCO , CB IMPIANTI SRL  , GDS DI CAMPO ERIK</t>
  </si>
  <si>
    <t>VIA ABATE A.M. VASSALLI EANDI 23</t>
  </si>
  <si>
    <t>Sostituzione copertura con nuova coibentata termicamente nell'ambito del super sisma bonus 110% intervenendo con :
- Installazione immediata servizi igienico assistenziali per i lavoratori
- Installazione impianto di cantiere e ponteggi
- Rimozione attuale copertura
- Interventi di sostituzioni ed integrazioni strutturali all'orditura primaria
- Creazione di tavolato, barriera al vapore, coibentazione, listellatura e manto di copertura compresi accessori
- Fornitura e posa di lattonerie
Titolo autorizzativo: CILA-S  prot/estremi 2022-20-24543   data 2022-11-25  
 Ubicazione: VIA VIA ABATE A.M. VASSALLI EANDI 23/    BIS</t>
  </si>
  <si>
    <t>VIA LUNGODORA NAPOLI 50</t>
  </si>
  <si>
    <t>Opere di manutenzione straordinaria per effecientamento energetico.
 Ubicazione: VIA VIA LUNGODORA NAPOLI 50/</t>
  </si>
  <si>
    <t>ST IMPRESA DI EDILIZIA GENERALE S.R.L.</t>
  </si>
  <si>
    <t>CORSO GIACOMO MATTEOTTI 32</t>
  </si>
  <si>
    <t>Installazione nuova SRB mediante posa nuove antenne, cavi e apparati ricetrasmittenti.
Titolo autorizzativo: SCIA  prot/estremi 82895   data 2022-10-24  
 Ubicazione: Corso Corso Giacomo Matteotti 32/</t>
  </si>
  <si>
    <t>ERICSSON TELECOMUNICAZIONI SPA , MOLLO SERVIZI SRL , UDT TELECOMUNICAZIONI SRL</t>
  </si>
  <si>
    <t>PIAZZA  DELLA REPUBBLICA 15</t>
  </si>
  <si>
    <t>Intervento di ristrutturazione edilizia e accorpamento di unità immobiliari adiacenti, demolizione e realizzazione nuovi tramezzi,
nuova distribuzione interna. In subentro a pratica CILA (2022-20-20736).Modifica di prospetto interno per ripristino apertura
portafinestra su ballatoio cortile, come da assetto originale dell'immobile (vedi pratica edilizia di modifica di facciata prot.
1950/01/060183).
Titolo autorizzativo: SCIA  prot/estremi 0026487   data 2022-12-12  
 Ubicazione: PIAZZA  PIAZZA  DELLA REPUBBLICA 15/</t>
  </si>
  <si>
    <t>GENRE MAURO , IDRAULIKA DI MESTURINI WILLIAM , DE-DI SAS DI DI GIOVANNI GIOVANNI</t>
  </si>
  <si>
    <t>Modifiche interne in un apprtamento al piano 3 in condominio
Titolo autorizzativo: CILA  prot/estremi 2022-20-25789   data 2022-12-02  
LA PRESENTE NOTIFICA SOSTITUISCE E ELIMINA LE PRECEDENTI INVIATE (PROTOCOLLI N. 557881 DEL 01/12/2022 E 558380 DEL 02/12/2022) CON RELATIVO AGGIORNATMENTO DELLE IMPRESE, DEI PROFESSIONISTI E DELLE TEMPISTICHE/TEMPI DI LAVORAZIONE.
 Ubicazione: CORSO CORSO DANTE 64/                                                     3</t>
  </si>
  <si>
    <t>LA TERMOIDRAULICA DI BELTRANDO LUCA E DURANDA GIORGIO S.N.C. , CARDETTI EFISIO , CASAVO GENERAL CONTRACTOR S.R.L. , EDIL COL SOCIETA' A RESPONSABILITA' LIMITATA SEMPLIFICATA</t>
  </si>
  <si>
    <t>PIAZZA VITTORIO VENETO 17</t>
  </si>
  <si>
    <t>Installazione di ascensore esterno posizionato nel cortile e realizzazione di pensiline di collegamento tra l'ascensore e il balcone.
Titolo autorizzativo: SCIA-ALT-PDC  prot/estremi 2022-9-19906   data 2022-12-06  
PROT. 2022-9-19906
 Ubicazione: PIAZZA PIAZZA VITTORIO VENETO 17/</t>
  </si>
  <si>
    <t>VIA NAPIONE 15</t>
  </si>
  <si>
    <t>OPERE DI MANUTENZIONE STRAORDINARIA PESANTE DI CUI ART. 3 C.1, LETT.B, ART.22 C.1 LETT. A D.P.R. 380/2001
Titolo autorizzativo: SCIA  prot/estremi 2022-9-16498   data 2022-08-01  
 Ubicazione: VIA VIA NAPIONE 15/</t>
  </si>
  <si>
    <t>STADIO OLIMPICO VIA FILADELFIA 96/B  0</t>
  </si>
  <si>
    <t>Intervento manutentivo presso lo stadio olimpico: eliminazione infiltrazioni da copertura traslucida. Anno 2022.
L'intervento prevede di coprire tutti i fori esistenti sulla copertura traslucida, mediante ritagli di lastre in policarbonato da fissare con resina epossidica.
Opera Pubblica: Determina Dirigenziale Atto DD 6042 del 28.11.2022 esecutiva in medesima data
 Ubicazione: Stadio Olimpico Stadio Olimpico via filadelfia 96/b  0/</t>
  </si>
  <si>
    <t>BELLI S.R.L.</t>
  </si>
  <si>
    <t>VIA  CASERTA 6</t>
  </si>
  <si>
    <t>Interventi di efficientamento energetico consistenti in: coibentazione con facciata ventilata e cappotto termico delle facciate
lato strada, fronti ciechi e parete cortile del cucinino; coibentazione sottotetto e lastrico solare piano 8, sostituzione serramenti
e avvolgibili e installazione tende da sole nelle U.I.
Titolo autorizzativo: CILA-S  prot/estremi 001272-0000576286-2021   data 2022-12-20  
Integrazione alla Notifica prot. 0422988 del 23/12/2021 per modifica impresa lavori e per modifica data inizio lavori
 Ubicazione: via  via  Caserta 6/</t>
  </si>
  <si>
    <t>ELITE ECOBUILDING</t>
  </si>
  <si>
    <t>- applicazione di cappotto termico sulle facciate ovest, est, sud, nord in posizione esterna
- isolamento intradosso solaio piano cantine
- isolamento estradosso solaio ultimo piano/copertura
- demolizione della sovrastruttura dei balconi sia lato strada che lato cortile,
consolidamento strutturale della soletta portante, ripristino della stratigrafia
- consolidamento degli elementi verticali (pilastrini) e dei frontalini delle logge lato
Titolo autorizzativo: CILA-S  prot/estremi 0023088   data 2022-11-16  
 Ubicazione: VIA VIA LAURO ROSSI 43/</t>
  </si>
  <si>
    <t>Completamento Manutenzione straordinaria fabbricato
Titolo autorizzativo: PDC  prot/estremi 2022-1-2515   data 2022-02-04  
N.B.: IL ddl è l'ing. Bernaudo. (L'istamza Mude si blocca se non inserisco DL su Bongiovanni che è solo coordinatore sicurezza)
 Ubicazione: via via BORGOFRANCO 25/                 26</t>
  </si>
  <si>
    <t>C.SO L. EINAUDI 38</t>
  </si>
  <si>
    <t>OPERE EDILIZIE INTERNE ALL'IMMOBILE
Titolo autorizzativo: CILA  prot/estremi 2022-20-25713   data 2022-12-02  
 Ubicazione: C.SO C.SO L. EINAUDI 38/</t>
  </si>
  <si>
    <t>EVOLUZIONI S.A.S. DI PAOLO AVANZI , GHERGUT FLORIN , NOTO ANGELO , CAVALLO MAURIZIO , FICHITIU CLAUDIU IONEL , NISTOR GHEORGHE</t>
  </si>
  <si>
    <t>EVOLUZIONI S.A.S. DI PAOLO AVANZI</t>
  </si>
  <si>
    <t>VIA MOGADISCIO 8</t>
  </si>
  <si>
    <t>L'intervento in oggetto riguarda l'efficientamento dell'involucro edilizio attraverso la coibentazione delle superfici disperdenti opache verticali, coibentazione dell'intradosso del solaio delle cantine e coibentazione dell'estradosso del solaio sottotetto, con un'incidenza superiore al 25% della superficie disperdente lorda dell'edificio. Sostituzione dei serramenti nelle singole unità immobiliari.
L'intervento riguarda opere di manutenzione ordinaria della facciata. Opere di manutenzione straordinaria delle componenti di facciata comuni.
Intervento strutturale di sostituzione completa della copertura (orditura primaria, orditura secondaria e manto).
Titolo autorizzativo: CILA-S  prot/estremi 24490   data 2022-11-25  
 Ubicazione: VIA VIA MOGADISCIO 8/</t>
  </si>
  <si>
    <t>A&amp;A GENERAL CONTRACTOR SRL</t>
  </si>
  <si>
    <t>INTERVENTO DI MANUTENZIONE STRAORDINARIA INTERNO AD APPARTAMENTO PRIVATO
Titolo autorizzativo: SCIA  prot/estremi 2022-9-23286   data 2022-11-17  
 Ubicazione: LUNGO LUNGO DORA NAPOLI 8/</t>
  </si>
  <si>
    <t>GIORGIO IMPIANTI , GANDAL SRL , CASCIO FRANCESCO , NISTOR FLORIN , AMADOUJULDEN BARRY , SY THIERNO SOULEYMAN , BRESCIA MASSIMILIANO</t>
  </si>
  <si>
    <t>VIA MAZZINI 32</t>
  </si>
  <si>
    <t>Realizzazione di ascensore interno al corpo di fabbrica, senza opere esterne
Titolo autorizzativo: SCIA  prot/estremi 2022-9-17851   data 2022-09-02  
IL RESPONSABILE DEI LAVORI NOMINATO, E' IL SOTTOSCRITTO ARCH. MAIOLO BRUNO.
 Ubicazione: VIA VIA MAZZINI 32/</t>
  </si>
  <si>
    <t>Realizzazione isolamento termico delle facciate esterne che non sono rivestite in paramano e dell'intradosso soletta verso cantine e box auto, sostituzione generatori di riscaldamento e produzione acs esistenti con sistema ibrido a pompa di calore e gas metano, installazione impianto fotovoltaico, installazione impianto di accumulo con batterie, sostituzione dei serramenti esterni, installazione di 2 colonnine di ricarica autovetture.
Titolo autorizzativo: CILA-S  prot/estremi in presentazione   data 2022-12-21  
CILA-S in fase di presentazione.
 Ubicazione: Corso Corso J.F. Kennedy 11/</t>
  </si>
  <si>
    <t>EDIL.GEN DI LOMBARDO ALESSANDRO E BIROCCO ANTONIO S.N.C</t>
  </si>
  <si>
    <t>SONDAGGI C.SO MARCHE : ID_01NC_162_002_INDAGINI_AMB_CORSO MARCHE 43</t>
  </si>
  <si>
    <t>Esecuzione sondaggi per indagini ambientali da svolgersi sul complesso industriale sito in C.so Marche 43  Torino
Le opere previste sono state autorizzate dagli enti competenti per l'ambiente  
La procura speciale sarà firmata dalla Dirigente della Direzione Proges, Dott.ssa Concetta di Napoli, in nome e per conto dell'intestatario
 Ubicazione: SONDAGGI C.so Marche SONDAGGI C.so Marche : ID_01NC_162_002_INDAGINI_AMB_Corso Marche 43/</t>
  </si>
  <si>
    <t>S.G.M. EDILE S.R.L. , SONDECO S.R.L.</t>
  </si>
  <si>
    <t>SONDECO S.R.L.</t>
  </si>
  <si>
    <t>CORSO IV NOVEMBRE 114</t>
  </si>
  <si>
    <t>OPERE DI MANUTENZIONE STRAORDINARIA LEGGERA 
Titolo autorizzativo: CILA  prot/estremi 0027203   data 2022-12-20  
 Ubicazione: CORSO CORSO IV NOVEMBRE 114/</t>
  </si>
  <si>
    <t>ELETTRO SAT DI GRIGORAS , IMPIANTI EMANUIL DI SFICHIU EMANUIL , EDILG.I.M. SAS DI JITARU VALERIAN &amp; C. , STRATANENCO VICTOR , CIPRIAN PARQUET DI BELIGAN VIOREL CIPRIAN</t>
  </si>
  <si>
    <t>VIA CERNAIA 33</t>
  </si>
  <si>
    <t>Intervento di strip-out e bonifica MCA \ FAV
Titolo autorizzativo: CILA  prot/estremi 01-001272- 0000792989   data 2022-12-20  
 Ubicazione: VIA VIA CERNAIA 33/</t>
  </si>
  <si>
    <t>ARMOFER CINERARI LUIGI S.R.L. , DECOMMISSIONING RED SERVICE S.R.L. , SEA SERVIZI S.R.L. , ASECO</t>
  </si>
  <si>
    <t>VIA MARCO POLO 19</t>
  </si>
  <si>
    <t>Intervento di sisma-bonus e di efficientamento energetico
 Ubicazione: via via Marco Polo 19/</t>
  </si>
  <si>
    <t>EFFE ERRE COSTRUZIONI GENERALI S.R.L.</t>
  </si>
  <si>
    <t>VIA VILLA DELLA REGINA 20</t>
  </si>
  <si>
    <t>OPERE DI MANUTENZIONE STRAORDINARIA LEGGERA
Titolo autorizzativo: CILA  prot/estremi 000000   data 2022-12-20  
 Ubicazione: VIA VIA VILLA DELLA REGINA 20/</t>
  </si>
  <si>
    <t>VIA SAN PIO V 36</t>
  </si>
  <si>
    <t>OPERE MURARIE INTERNE PER MEZZO DELLA DEMOLIZIONE E COSTRUZIONE DI TRAMEZZATURE CON LA RIMOZIONE TOTALE DELLA PAVIMENTAZIONE, DELLE PORTE INTERNE E DEI SANITARI.
Titolo autorizzativo: CILA  prot/estremi 0026373   data 2022-12-07  
 Ubicazione: VIA VIA SAN PIO V 36/</t>
  </si>
  <si>
    <t>IMPRESIT DI FERDINANDO SORRENTI , IMPIANTI TECNOLOGICI S.A.S. DI GIUSEPPE ALFARANO &amp;C , LEOLOGY IMPIANTI DI BARBIERI LEONARDO</t>
  </si>
  <si>
    <t>CORSO SEBASTOPOLI 151</t>
  </si>
  <si>
    <t>RIFACIMENTO COMPLETO DEL MANTO DI COPERTURA, COMPRESA LA STRUTTURA (SISMABONUS 110% E RIPRISTINO FACCIATA LATO
STRADA (BONUS 60%)
Titolo autorizzativo: CILA-S  prot/estremi 127200007992692022   data 2022-11-24  
 Ubicazione: corso corso sebastopoli 151/</t>
  </si>
  <si>
    <t>VIA VITTIME DI BOLOGNA 21</t>
  </si>
  <si>
    <t>POSA IN OPERA DI PIATTAFORMA ELEVATRICE ESTERNA ED OPERE CONNESSE
Titolo autorizzativo: SCIA  prot/estremi 26915   data 2022-12-15  
 Ubicazione: VIA VIA VITTIME DI BOLOGNA 21/</t>
  </si>
  <si>
    <t>VIA DUCHESSA JOLANDA 26</t>
  </si>
  <si>
    <t>Intervento di sisma-bonus e intervento di efficientamento energetico
 Ubicazione: VIA VIA DUCHESSA JOLANDA 26/</t>
  </si>
  <si>
    <t>VIA PORTA PALATINA 0</t>
  </si>
  <si>
    <t>Collegamento mediante f.o. del Cliente TRATTO. Sedi stradali interessate dai lavori: Via della Basilica, Via Porta Palatina
 Ubicazione: Via Via Porta Palatina 0/</t>
  </si>
  <si>
    <t>EUROSCAVI S.R.L. , SOLETO S.P.A.</t>
  </si>
  <si>
    <t>CORSO GALILEO FERRARIS 51</t>
  </si>
  <si>
    <t>Modifiche interne con scala di collegamento tra n.2 unità immobiliari
Titolo autorizzativo: SCIA  prot/estremi 2022/9/21656   data 2022-10-28  
 Ubicazione: CORSO CORSO GALILEO FERRARIS 51/</t>
  </si>
  <si>
    <t>O.G. IMPIANTI DI ODDENINO GIACOMO , LANZON COSTRUZIONI SRL , CLEMENTI IMPIANTI SRL</t>
  </si>
  <si>
    <t>Lavori di manutenzione delle reti e degli impianti del Servizio Idrico Integrato  Città di Torino. Rete Acquedotto - Settore B - Circoscrizioni 1, 6, 7, 8 (rif. APP_32/2022 - lotto 2  CIG 9273620152).
 Ubicazione: VIE VIE VARIE 0/</t>
  </si>
  <si>
    <t>VIA CARDINAL MAURIZIO 19</t>
  </si>
  <si>
    <t>Intervento di efficientamento energetico consistente nella realizzazione di cappotto termico esterno (lato interno cortile) e isolamento copertura per una
superficie superiore al 25% dell'involucro edilizio; sostituzione dei serramenti esterni, dei generatori di calore e installazione impianto fotovoltaico in
copertura.Per approfondimenti si rimanda alla documentazione tecnica allegata alla pratica CILAS (nr. pratica 2022-20-13745)
Titolo autorizzativo: CILA-S  prot/estremi 0013745   data 2022-06-27  
Il presente 2° invio riguarda l'aggiornamento della data di avvio del cantiere, fissata in precendenza al 15/07/2022.
 Ubicazione: VIA VIA CARDINAL MAURIZIO 19/</t>
  </si>
  <si>
    <t>CORSO BRUNELLESCHI 147</t>
  </si>
  <si>
    <t>Sostituzione di impianto elevatore
Comunicazione Inizio Lavori Edilizia Libera
Presentata in data 16-12-2022
Istanza n.: CIL-EL.40590868
 Ubicazione: corso corso Brunelleschi 147/</t>
  </si>
  <si>
    <t>NUOVA RIMA S.R.L. , BRS COSTRUZIONI SRLS , VERTIGO ELEVATORI S.R.L.</t>
  </si>
  <si>
    <t>VIA CORMONS 1</t>
  </si>
  <si>
    <t>Fusione dell'unità abitativa al piano terra con quella del piano primo e secondo, tramite ascensore interno di collegamento tra piano interrato, terra e primo,modifiche interne al piano primo consistenti nella demolizione e costruzione di tramezzature interne, come meglio evidenziate nell'elaborato grafico allegato.Demolizione totale del box presente nel cortile del fabbricato.
Titolo autorizzativo: SCIA  prot/estremi 2022-9-27304   data 2022-12-21  
 Ubicazione: VIA VIA CORMONS 1/                                                     0</t>
  </si>
  <si>
    <t>VIA VANDALINO 82</t>
  </si>
  <si>
    <t>L intervento riguarda la Ristrutturazione unità immobiliare.
Titolo autorizzativo: CILA  prot/estremi 2022-20-15786    data 2022-07-22  
 Ubicazione: VIA VIA VANDALINO 82/</t>
  </si>
  <si>
    <t>ARKY S.R.L. , GAIU NICOLAE</t>
  </si>
  <si>
    <t>Sostituzione completa della copertura esistente
Titolo autorizzativo: CILA-S  prot/estremi 0023801   data 2022-11-22  
Il responsabile lavori è il Geom. Paolo Montato residente in Torino, Via Venaria 85 interno 3
Aggiornamento redatto causa modifica della data di inizio lavori.
 Ubicazione: via via Venaria 85/</t>
  </si>
  <si>
    <t>POSA RETE TELERISCALDAMENTO
 Ubicazione: VIA VIA TIRRENO DA C.SO TURATI A GIARDINO VALPERGA DI MASINO 0/</t>
  </si>
  <si>
    <t>VIA ALFONSO LAMARMORA 16</t>
  </si>
  <si>
    <t>Intervento di efficientamento energetico
 Ubicazione: VIA VIA ALFONSO LAMARMORA 16/</t>
  </si>
  <si>
    <t>VIA MARTINO SPANZOTTI 1</t>
  </si>
  <si>
    <t>Ristrutturazione unita' immobiliare
 Ubicazione: Via Via Martino Spanzotti 1/</t>
  </si>
  <si>
    <t>IDROSANIX DI PEZZANO FABIO , FACILE RISTRUTTURARE SPA</t>
  </si>
  <si>
    <t>VIA DUCHESSA JOLANDA 27</t>
  </si>
  <si>
    <t>Ristrutturazione unita' immobiliare
 Ubicazione: Via Via Duchessa Jolanda 27/</t>
  </si>
  <si>
    <t>FACILE RISTRUTTURARE SPA , COSTRINO GIUSEPPE PORTE &amp; FINESTRE , EDILMATTIA DI BUGHINICI MADALINA , TECNOLOGY SYSTEM S.R.L.</t>
  </si>
  <si>
    <t>VIA VITTORIO ASINARI DI BERNEZZO 5</t>
  </si>
  <si>
    <t>Ristrutturazione unita' immobiliare
 Ubicazione: Via Via Vittorio Asinari di Bernezzo 5/</t>
  </si>
  <si>
    <t>FACILE RISTRUTTURARE SPA , M.E.T. S.R.L. , COSTRINO GIUSEPPE PORTE &amp; FINESTRE</t>
  </si>
  <si>
    <t>VIA BENE VAGIENNA 2</t>
  </si>
  <si>
    <t>Ristrutturazione unita' immobiliare
 Ubicazione: Via Via Bene Vagienna 2/</t>
  </si>
  <si>
    <t>FACILE RISTRUTTURARE SPA , PA.TRA. DI TRAVISANO PASQUALE , CAVALLARO COSTRUZIONI S.R.L. , GALLITTU ANTONIO , COSTRINO GIUSEPPE PORTE &amp; FINESTRE</t>
  </si>
  <si>
    <t>VIA FILADELFIA  96</t>
  </si>
  <si>
    <t>Lavori di Manutenzione straordinaria necessari alla conservazione delle componenti edili e metalliche dello Stadio Olimpico, anno 2021 - codice Opera 4771.
CUP C15H18000420004 - CIG 90838939A3
OPERA PUBBLICA: Deliberazione Giunta Comunale del 30.09.2021, atto DEL n. 954
 Ubicazione: Via Filadelfia Via Filadelfia STADIO OLIMPICO 96/</t>
  </si>
  <si>
    <t>VIA ISONZO 61</t>
  </si>
  <si>
    <t>Riqualificazione energetica di edificio condominiale residenziale
Titolo autorizzativo: CILA  prot/estremi 22179   data 2022-11-07  
 Ubicazione: via via Isonzo 61/</t>
  </si>
  <si>
    <t>CLEVER SERVIZI ENERGETICI S.P.A</t>
  </si>
  <si>
    <t>pratica abbinata a CILA superbonus 110 - relativamente alla SCIA le opere che saranno eseguite andranno a modificare la
distribuzione interna, i prospetti con modifica di aperture, modifica sporti tetto, ampliamento terrazzo, realizzazione vespaio,
scala interna e cambio di destinazione d'uso da box a cantina al piano seminterrato.
Titolo autorizzativo: SCIA-ALT-PDC  prot/estremi 0008120   data 2022-04-15  
pratica abbinata a CILA superbonus 110
Nr. Protocollo: 0008396
Data Protocollo: 20/04/2022
Nr. Pratica: 2022-20-8396
 Ubicazione: STRADA STRADA SAN MAURO 234/</t>
  </si>
  <si>
    <t>RUSSOTTO ANTONINO , FICHITIU CIPRIAN , PIANETA SICUREZZA S.R.L. , GORDINE PIETRO , ARCHEDIL DI PERIZZOLO PAOLO % C. S.A.S. , TERMOIDRAULICA ZORA CRISTIAN , SAVONA PONTEGGI DI ESSA MOSSAD , LENNOK S.P.A.</t>
  </si>
  <si>
    <t>VIA LUIGI BOCCHERINI 28</t>
  </si>
  <si>
    <t>ATTIVITA' PER SOSTITUZIONE IMPIANTI ASCENSORI
 Ubicazione: VIA VIA LUIGI BOCCHERINI 28/</t>
  </si>
  <si>
    <t>EFFECI ASCENSORI DI CAROTENUTO FLAVIO</t>
  </si>
  <si>
    <t>VIA SANTA CHIARA  8</t>
  </si>
  <si>
    <t>RESTAURO E TINTEGGIATURA DELLE FACCIATE ESTERNE
Titolo autorizzativo: CILA  prot/estremi 2021-20-27821   data 2021-12-01  
 Ubicazione: VIA VIA SANTA CHIARA  8/</t>
  </si>
  <si>
    <t>VIA NICOLA PORPORA 44</t>
  </si>
  <si>
    <t>L'intervento concerne lavori di isolamento termico di tutte le facciate e dell'intradosso solaio piano pilotis. Rifacimento e isolamento copertura.
Titolo autorizzativo: CILA-S  prot/estremi 2022-20-8779   data 2022-04-19  
 Ubicazione: VIA  VIA  PORPORA 44/</t>
  </si>
  <si>
    <t>CORSO PRINCIPE EUGENIO 17</t>
  </si>
  <si>
    <t>L'intervento concerne lavori di isolamento termico delle facciate interne e le facciate esterne (tranne facciate vincolate) tramite cappotto. Rifacimento e
isolamento copertura. Sostituzione caldaia.
Titolo autorizzativo: CILA-S  prot/estremi 2022-20-22908   data 2022-11-11  
 Ubicazione: CORSO CORSO PRINCIPE EUGENIO 17/</t>
  </si>
  <si>
    <t>GSM CONTINENTAL LAVORI E SERVIZI S.R.L.</t>
  </si>
  <si>
    <t>VIA GUIDO RENI 208</t>
  </si>
  <si>
    <t>Modifiche distributive interne
Titolo autorizzativo: CILA  prot/estremi 0014674   data 2022-07-11  
 Ubicazione: via via GUIDO RENI 208/</t>
  </si>
  <si>
    <t>L.V. TECNICA DI VALENTE LORIS , DOMINA PIETRO , LEONARD ISMRIA D.I. , STARPOSA S.R.L. , BUILDING &amp; HOME AUTOMATION DI SPADONE GIOVANNI</t>
  </si>
  <si>
    <t>VIA  G.L. LAGRANGE 47</t>
  </si>
  <si>
    <t>INTERVENTO DI MANUTENZIONE STRAORDINARIA LEGGERA PER DIVERSA DISTRIBUZIONE DEGLI SPAZI INTERNI AL PIANO QUARTO DELL'HOTEL CONCORD
Titolo autorizzativo: CILA  prot/estremi 2022-20-26846   data 2022-12-14  
 Ubicazione: VIA  VIA  G.L. LAGRANGE 47/      0                                              4</t>
  </si>
  <si>
    <t>VIA  GIOVANNI CARLO CAVALLI 14</t>
  </si>
  <si>
    <t>Redistribuzione planimetrica dell'unità immobiliare con demolizione e nuova costruzione di tramezzi interni, rifacimento dei due bagni, installazione di contro-soffitto, modifica ed adeguamento impianti idrosanitario ed elettrico, sostituzione serramenti esterni e porte interne, rifacimento pavimenti e tinteggiatura completa dell'alloggio
Titolo autorizzativo: CILA  prot/estremi 27394   data 2022-12-22  
 Ubicazione: VIA  VIA  GIOVANNI CARLO CAVALLI 14/</t>
  </si>
  <si>
    <t>FERRETTI RICCARDO  , DI MEO FRANCO , EDILCO DI CORSO FRANCESCO</t>
  </si>
  <si>
    <t>manutenzione straordinaria esterna del fabbricato PALAZZO LANCIA
Titolo autorizzativo: CILA  prot/estremi 8033142022   data 2022-12-06  
 Ubicazione: via via VINCENZO LANCIA 27/</t>
  </si>
  <si>
    <t>SERENA SERVICE S.R.L.S. , TESTI COSTRUZIONI SRL , GRIMONT E.P.C.M. SRL</t>
  </si>
  <si>
    <t>MO.AUTOMAZIONE_2022-24 LAVECO_079_2022_2024_CORSO DUCA DEGLI ABRUZZI  24</t>
  </si>
  <si>
    <t>Lavori di manutenzione ordinaria degli impianti di automazione dei varchi (cancelli, barriere, dissuasori) degli edifici di proprietà del Politecnico di Torino o a questo affidati in uso, siti in Torino, Mondovì, Verrès ed Alessandria. CIG: 9297896282 - CUP: esente 
Le opere previste non richiedono autorizzazioni da parte degli Enti competenti 
La procura speciale sarà firmata dalla Dirigente della Direzione PROGES, Dott.ssa Concetta Di Napoli, in nome e per conto dell'intestatario
 Ubicazione: MO.Automazione_2022-24 MO.Automazione_2022-24 LAVECO_079_2022_2024_Corso Duca degli Abruzzi  24/</t>
  </si>
  <si>
    <t>VIA NOLE 71</t>
  </si>
  <si>
    <t>Interventi ai sensi dell'art. 119 DL 34_2020 per: riqualificazione energetica (isolamento delle superfici opache verticali e orizzontali, sostituzione impianti di
climatizzazione invernale, sostituzione dei serramenti esterni, installazione di sistemi di Building Automation ed installazione di pannelli fotovoltaici e
accumulo); intervento strutturale antisismico e di abbattimento delle barriere architettoniche con rifacimento della copertura, inserimento di ascensore
esterno, demolizione e ricostruzione dei balconi interno cortile in quanto unico accesso possibile dal vano ascensore alle unita' abitative, conseguente
apertura di nuove finestre del vano scala per permettere l'areazione dello stesso, installazione di due servoscala interni per poter superare la barriera
architettonica delle scale di accesso all'immobile, abbassamento della porta di accesso e la realizzazione di una rampa con pendenza minore dell'otto per
cento
Titolo autorizzativo: CILA-S  prot/estremi 0005836   data 2022-03-16  
E' stata presentata inoltre una Segnalazione Certificata di Inizio Attività Alternativa al Permesso di Costruire Ristrutturazione pesante di cui agli artt. 10,
comma 1, lettera c), 20 e 23, comma 01, lettera a) del D.P.R. n. 380/2001, Nr. Protocollo: 0011043; Data Protocollo: 23/05/2022
 Ubicazione: via via Nole 71/</t>
  </si>
  <si>
    <t>Riqualificazione degli spazi presenti al piano terra, primo, secondo, terzo della palazzina CDR e dei LOFT C/D della manica laterale ad uso uffici
Titolo autorizzativo: CILA  prot/estremi 0026076   data 2022-12-06  
 Ubicazione: LUNGA STURA  LUNGA STURA  LAZIO 19/</t>
  </si>
  <si>
    <t>DTE SRL , COIVER CONTRACT SRL , IL PRISMA MILANO SPA , ZM S.R.L. SOCIO UNICO , CONSORZIO IMPRESE ARTIGIANE INSTALLATORI</t>
  </si>
  <si>
    <t>INTERVENTO DI RISTRUTTURAZIONE EDILIZIA DELL'EDIFICIO SITO IN VIA DA VERAZZANO 27 A TORINO (TO)
Titolo autorizzativo: PDC  prot/estremi 2020-1-13500   data 2020-08-03  
 Ubicazione: VIA VIA DA VERAZZANO 27/</t>
  </si>
  <si>
    <t>OPERE DI MANUTENZIONE STRAORDINARIA VOLTE ALLA RIQUALIFICAZIONE ENERGETICA
 Ubicazione: STRADA STRADA GUIDO VOLANTE 43/</t>
  </si>
  <si>
    <t>VIA CANDIA 3</t>
  </si>
  <si>
    <t>INSTALLAZIONE NUOVO ASCENSORE INTERNO E RELATIVE OPERE CONSEGUENTI
Titolo autorizzativo: SCIA  prot/estremi 26711   data 2022-12-13  
 Ubicazione: VIA VIA CANDIA 3/</t>
  </si>
  <si>
    <t>VIA SANTA MARIA 12</t>
  </si>
  <si>
    <t>Ristrutturazione unita' immobiliare
 Ubicazione: Via Via Santa Maria 12/</t>
  </si>
  <si>
    <t>VIA ELLERO 27</t>
  </si>
  <si>
    <t>Ristrutturazione unita' immobiliare
 Ubicazione: Via Via Ellero 27/</t>
  </si>
  <si>
    <t>ECH-CHELLAOUI EL MOULOUDI , FACILE RISTRUTTURARE SPA</t>
  </si>
  <si>
    <t>VIA CAMILLO GUIDI 10</t>
  </si>
  <si>
    <t>Ristrutturazione unita' immobiliare
 Ubicazione: Via Via Camillo Guidi 10/</t>
  </si>
  <si>
    <t>CORSO GROSSETO 270</t>
  </si>
  <si>
    <t>Manutenzione straordinaria leggera: diversa distribuzione degli spazi interni
Titolo autorizzativo: CILA  prot/estremi 27458   data 2022-12-23  
 Ubicazione: Corso Corso Grosseto 270/                                                     3</t>
  </si>
  <si>
    <t>EDIL GRIPPA RISTRUTTURAZIONI S.A.S. DI GRIPPA ALFREDO</t>
  </si>
  <si>
    <t>PIAZZA CARDUCCI 130</t>
  </si>
  <si>
    <t>INTERVENTO DI EFFICIENTAMENTO ENERGETICO DELL'IMMOBILE, CONSISTENTE IN: REALIZZAZIONE DI CAPPOTTO SULLE PARETI
PERIMETRALI, LASTRICI SOLARI E SOLAIO SU PASSO CARRABILE; SOSTITUZIONE DEI SERRAMENTI DELLE SINGOLE UNITA' ABITATIVE
Titolo autorizzativo: CILA-S  prot/estremi 2022-20-2941   data 2022-02-09  
 Ubicazione: PIAZZA PIAZZA CARDUCCI 130/</t>
  </si>
  <si>
    <t>GR IMPIANTI DI ROSOLIA GAETANO , IMPRESA SACCO</t>
  </si>
  <si>
    <t>VIA CIBRARIO 28</t>
  </si>
  <si>
    <t>RECUPERO SOTTOTETTO A FINI ABITATIVI
 Ubicazione: VIA VIA CIBRARIO 28/</t>
  </si>
  <si>
    <t>COSTRUZIONI EDILI TOSCHINO DI GILI MICHELE &amp; C. S.A.S.</t>
  </si>
  <si>
    <t>VIA VALGIOIE 5</t>
  </si>
  <si>
    <t>MODIFICHE INTERNE ED IMPIANTISTICHE
Titolo autorizzativo: CILA  prot/estremi 2022-20-27532   data 2022-12-23  
 Ubicazione: VIA VIA VALGIOIE 5/                                                     3</t>
  </si>
  <si>
    <t>DI NARDO MARCELLO , M.A. IMPIANTI ELETTRICI DI ALFONSETTI MAXIMILIANO , MAP3 SAS</t>
  </si>
  <si>
    <t>STRADA DEL CASCINOTTO 216</t>
  </si>
  <si>
    <t>Attività demoòlizioni impianti
 Ubicazione: strada strada Del Cascinotto 216/</t>
  </si>
  <si>
    <t>M.C.K. SRL</t>
  </si>
  <si>
    <t>VIA  MONCALVO 12</t>
  </si>
  <si>
    <t>Restauro facciate esterne, manutenzione straordinaria manto copertura,realizzazione nuova scala interna, opere interne per
rifacimento bagni e finiture
Titolo autorizzativo: SCIA  prot/estremi 2022-9-27227   data 2022-12-20  
La presente notifica preliminare annulla e sostituisce la notifica preliminare protocollata in data 15/09/2022 con numero 0523310
 Ubicazione: VIA  VIA  MONCALVO 12/</t>
  </si>
  <si>
    <t>VIA VIPACCO 39</t>
  </si>
  <si>
    <t>riqualificazione energetica di immobile unifamiliare: sostituzione impianto termico con nuova caldaia con sistema a pannelli radianti, isolamento dell'involucro
edilizio e sostituzione dei serramenti esterni e della porta blindata.
Titolo autorizzativo: CILA-S  prot/estremi 2022-20-8491   data 2022-04-21  
 Ubicazione: via via vipacco 39/</t>
  </si>
  <si>
    <t>CORNEL COLCER , E.DUE.C. DI CORDERO EMANUELE , TECNO C.T. IMPIANTI DI CELLAMARO GRAZIANO , FALEGNAMERIA VALLINO RICCARDO, DARIO E FRANCO SNC , LUNGU SERGIU , 3D SNC DI OLEG DANDARA E C.</t>
  </si>
  <si>
    <t>CORSO  DANTE 90</t>
  </si>
  <si>
    <t>Realizzazione ampia zona giorno nell'attuale zona notte. Realizzazione nuovo bagno, e spostamento di quello esistente. Rifacimento impianto idrico-sanitario
e elettrico. Rifacimento completo pavimentazione e realizzazione controsoffitto in cartongesso.
Titolo autorizzativo: CILA  prot/estremi 2022-20-27495   data 2022-12-23  
 Ubicazione: CORSO  CORSO  DANTE 90/                                                     3</t>
  </si>
  <si>
    <t>STRADA DEL NOBILE 37</t>
  </si>
  <si>
    <t>Modifiche alle tramezzature interne per nuove esigenze distributive, rifacimento impianto idraulico.
Titolo autorizzativo: CILA  prot/estremi 0027076   data 2022-12-19  
 Ubicazione: STRADA STRADA DEL NOBILE 37/</t>
  </si>
  <si>
    <t>CERRUTI BLONNA SRL</t>
  </si>
  <si>
    <t>VIA NICOLA FABRIZI 21</t>
  </si>
  <si>
    <t>INTERVENTO DI ISOLAMENTO TERMICO PARETI, SOTTOTETTO E CANTINA
 Ubicazione: VIA VIA NICOLA FABRIZI 21/</t>
  </si>
  <si>
    <t>SASHIN SALEM , RISTRUTTURA SOCIETA' COOPERATIVA  , A.G. SERVICE SRL</t>
  </si>
  <si>
    <t>MANUTENZIONE STRAORDINARIA DI UNITà ABITATIVA CON MODIFICHE DELL'IMPIANTO PLANIMETRICO E MODIFICHE DEGLI IMPIANTI ELETTRICO ED IDRICO
Titolo autorizzativo: CILA  prot/estremi 0015148   data 2022-07-15  
 Ubicazione: CORSO CORSO GROSSETO 170/</t>
  </si>
  <si>
    <t>RISTRUTTURASMART SRL , ARAPAJ KLAJDI , BACI  SALI , CENAJ FLORENC</t>
  </si>
  <si>
    <t>VIA ROMAGNANO 11</t>
  </si>
  <si>
    <t>installazione cappotto su facciate fabbricato (ecobonus 110%) e rifacimento manto di copertura compreso rifacimento delle strutture (sismabonus 110&amp;)
Titolo autorizzativo: CILA-S  prot/estremi 0100127200007993942022   data 2022-11-24  
 Ubicazione: via via romagnano 11/</t>
  </si>
  <si>
    <t>VIA  LANFRANCHI  19</t>
  </si>
  <si>
    <t>CILAS RELATIVA AI LAVORI DI EFFICIENTAMENTO ENERGETICO E MIGLIORAMENTO SISMICO PER L'EDIFICIO SITO IN VIA LANFRANCHI 19 TORINO 
Titolo autorizzativo: CILA-S  prot/estremi 0022773   data 2022-11-14  
 Ubicazione: VIA  VIA  LANFRANCHI  19/</t>
  </si>
  <si>
    <t>CA.GE.CO</t>
  </si>
  <si>
    <t>VIA LANFRANCHI  19</t>
  </si>
  <si>
    <t>Primi lavori di allestimento e sistemazione del cantiere, alcune demolizioni e conferimento dei materiali a discarica. Montaggio opere provvisionali 
Titolo autorizzativo: SCIA  prot/estremi 0019309   data 2022-09-27  
 Ubicazione: VIA VIA LANFRANCHI  19/</t>
  </si>
  <si>
    <t>VIA PIGAFETTA 24</t>
  </si>
  <si>
    <t>MANUTENZIONE FACCIATA LATO STRADA
 Ubicazione: VIA VIA PIGAFETTA 24/</t>
  </si>
  <si>
    <t>ECO INFISSI SRLS</t>
  </si>
  <si>
    <t>CORSO CHIERI 226</t>
  </si>
  <si>
    <t>Efficientamento sismico edificio residenziale bifamiliare tramite realizzazione di nuove fondazioni, pilastri e solaio in laterocemento
Titolo autorizzativo: CILA-S  prot/estremi 24479   data 2022-11-23  
 Ubicazione: CORSO CORSO CHIERI 226/</t>
  </si>
  <si>
    <t>PIAZZA CASTELLO 0</t>
  </si>
  <si>
    <t>Allestimento temporaneo Capodanno 2023
 Ubicazione: piazza piazza Castello 0/</t>
  </si>
  <si>
    <t>EXPOTEAM SRL , RUTA ANGELO ANDREA , SKELDON SOC. COOP. , EUREKA '90 SOCIETA' COOPERATIVA , BIANCANEVE SOC. COOPERATIVA CULTURALE , TECHNICAL NETWORK SC , DROP OUT SRL , NG SERVICE , TOP CREW EVOLUTION , RUBINO MICHELE , SARTORI DORIANO , SCALZO DAVIDE , AUDIOLUCI.COM S.C.AR.L. , PROGRAMMA EUROPA SOCIETA' COOPERATIVA  A RESPONSABILITA' LIMITATA , GHIBAUDO DAMIANO , SOCIETA' COOPERATIVA P.C.M.</t>
  </si>
  <si>
    <t>CORSO GALILEO FERRARIS 123</t>
  </si>
  <si>
    <t>Divisione di unità abitativa in due alloggi: diversa distribuzione interna; rifacimento impianti
 Ubicazione: CORSO CORSO GALILEO FERRARIS 123/    123</t>
  </si>
  <si>
    <t>M.E.T. S.R.L. , SIMAL GROUP SRL</t>
  </si>
  <si>
    <t>VIA MADAMA CRISTINA 67</t>
  </si>
  <si>
    <t>Demolizione di tramezzature esistenti e costruzione di nuove, sostituzione serramenti interni, rifacimento impianto idraulico ed
elettrico, decorazione interna ed installazione impianto di raffrescamento.
Titolo autorizzativo: CILA  prot/estremi 0027252   data 2022-12-20  
 Ubicazione: VIA VIA MADAMA CRISTINA 67/</t>
  </si>
  <si>
    <t>RED BLU TERMOIDRAULICA SRL , ARTECNO SRL , CASAHOME RESTRUCTURA SAS DI SPARASCIO P.I. ANTONIO E C. , TRUPJA EDUART , FATU FLORICA , LIONETTI ROBERTO , MB IMPIANTI S.A.S. DI CRISPO NADA &amp; C.</t>
  </si>
  <si>
    <t>Sostituzione manto di copertura con installazione linea vita e isolamento solaio sottotetto
 Ubicazione: VIA  VIA  COLLEGNO  9/</t>
  </si>
  <si>
    <t>CORSO PRINCIPE EUGENIO 36</t>
  </si>
  <si>
    <t>matuntenzione straordinaria alloggio
Titolo autorizzativo: CILA  prot/estremi 27565   data 2022-12-27  
 Ubicazione: corso corso principe Eugenio 36/                           A                         3</t>
  </si>
  <si>
    <t>PERLO E FRAIRE S.N.C. DI PERLO DARIO E FRAIRE GIORGIO BATTISTA , VINCENTI SIMONE , TUCCI ANTONIO</t>
  </si>
  <si>
    <t>VIA STRADELLA 88</t>
  </si>
  <si>
    <t>INSTALLAZIONE ASCENSORE INTERNO E RELATIVE OPERE CONNESSE
Titolo autorizzativo: SCIA  prot/estremi 23215   data 2022-11-17  
 Ubicazione: VIA VIA STRADELLA 88/</t>
  </si>
  <si>
    <t>VIA SAVIGLIANO 5</t>
  </si>
  <si>
    <t>INSTALLAZIONE ASCENSORE ESTERNO E OPERE CONNESSE
Titolo autorizzativo: SCIA  prot/estremi 22343   data 2022-11-08  
 Ubicazione: VIA VIA SAVIGLIANO 5/</t>
  </si>
  <si>
    <t>VIA LAGNASCO 13</t>
  </si>
  <si>
    <t>Intervento di efficientamento energetico
 Ubicazione: VIA VIA LAGNASCO 13/</t>
  </si>
  <si>
    <t>VIA PAOLO BORSELLINO 17</t>
  </si>
  <si>
    <t>L'intervento prevede la riqualificazione dei tre corpi di fabbrica che compongono l'Edificio e comprende: ristrutturazione della palazzina uffici mantenendo la
destinazione d'uso storica ed attuale (uffici), recupero del piano sottotetto, realizzazione di nuove reti tecnologiche, costruzione di due nuove strutture per il
collegamento verticale.
Titolo autorizzativo: SCIA-ALT-PDC  prot/estremi 0006089   data 2022-03-21  
Il presente dodicesimo aggiornamento della notifica preliminare si rende necessario per comunicare i nominativi di nuove imprese operanti in cantiere.
 Ubicazione: VIA VIA PAOLO BORSELLINO 17/</t>
  </si>
  <si>
    <t>VIA SANT'ANSELMO 8</t>
  </si>
  <si>
    <t>Opere di manutenzione straordinaria per modifiche all'assetto planimetrico dell'appartamento.
 Ubicazione: via via Sant'Anselmo 8/                                                     3</t>
  </si>
  <si>
    <t>VIA URBINO 2</t>
  </si>
  <si>
    <t>MANUTENZIONE STRAORDINARIA PER OPERE INTERNE AL FABBRICATO DI CIVILE ABITAZIONE.
Titolo autorizzativo: CILA  prot/estremi 0100127200007379312022   data 2022-12-27  
Si indica quale riferimento della CILA il numero di ISTANZA MUDE in quanto non ancora in possesso del protocollo di presentazione.
 Ubicazione: VIA VIA URBINO 2/                                                     3</t>
  </si>
  <si>
    <t>EDIL RINNOVA DI LEUZZI FRANCESCO</t>
  </si>
  <si>
    <t>VIA PO 14</t>
  </si>
  <si>
    <t>Manutenzione straordinaria opere interne
Titolo autorizzativo: CILA  prot/estremi 0027380   data 2022-12-22  
opere edili interne, opere in cartongesso, posa di laminato, decorazione.
 Ubicazione: VIA VIA PO 14/</t>
  </si>
  <si>
    <t>CANUTO COSTRUZIONI SRL</t>
  </si>
  <si>
    <t>VIA  MALONE 15</t>
  </si>
  <si>
    <t>riqualificazione energetica di edificio plurifamiliare.
Titolo autorizzativo: CILA-S  prot/estremi 2022-20-25867   data 2022-11-25  
 Ubicazione: Via  Via  Malone 15/</t>
  </si>
  <si>
    <t>PIAZZA STATUTO 17</t>
  </si>
  <si>
    <t>Frazionemento in 3 unità immobiliari, modifiche interne, impianti e finiture
Titolo autorizzativo: CILA  prot/estremi 2022-20-21028   data 2022-10-20  
SI AGGIORNA LA NOTIFICA PER AGGIUNGERE L'IMPRESA "IDROTEC IMPIANTI TECNOLOGICI SRL" (OPERE DA IDRAULICO)
 Ubicazione: PIAZZA PIAZZA STATUTO 17/</t>
  </si>
  <si>
    <t>IMPRESA SACCO , CASAVO GENERAL CONTRACTOR S.R.L. , TECHNOLOGY &amp; BUILDING SRL , IDROTEC S.R.L.</t>
  </si>
  <si>
    <t>CORSO REGINA MARGHERITA 251</t>
  </si>
  <si>
    <t>CILA IN SANATORIA CON NUOVE OPERE INTERNE ART 3 C.1 LETTERA B) E ART. 6BIS DPR 380-2001
Titolo autorizzativo: CILA  prot/estremi 26252   data 2022-12-04  
Lavori non ancora iniziati 
 Ubicazione: Corso Corso REGINA MARGHERITA 251/                                                     4</t>
  </si>
  <si>
    <t>SIMAR28 S.R.L , PRUDENTE MAURIZIO</t>
  </si>
  <si>
    <t>CORSO  SVIZZERA 185</t>
  </si>
  <si>
    <t>OPERE DI RIPRISTINO E DECORAZIONE DELLE FACCIATE
Titolo autorizzativo: CILA  prot/estremi -   data 2022-12-12  
Non viene riportato protocollo CILA poichè trattasi di opere in edilizia libera
 Ubicazione: CORSO  CORSO  SVIZZERA 185/</t>
  </si>
  <si>
    <t>DOMUS GLOBAL SERVICE S.R.L. , OMARA EDILE DI OMARA , GE.RIK. DI DRAGOS VIOREL GHEORGHE</t>
  </si>
  <si>
    <t>VIA ZUMAGLIA 69</t>
  </si>
  <si>
    <t>1) INTERVENTI DI EFFICIENTAMENTO ENERGETICO MEDIANTE RIFACIMENTO COIBENTAZIONE INTRADOSSO SOLAIO PIANO PILOTIS E RIFACIMENTO COIBENTAZIONE DEL MANTO DI COPERTURA.
2) SOSTITUZIONE LUCERNARI TETTO.
3) ESECUZIONE INTERVENTI TRAINATI SULLE PARTI PRIVATE A RICHIESTA DEI SINGOLI CONDOMINI.
Titolo autorizzativo: CILA-S  prot/estremi 0100127200008165102022   data 2022-12-27  
SI PRECISA CHE LA SOCIETA' DI INGEGNERIA CENTO11 S.R.L. E' INSERITA COME IMPRESA LAVORI IN QUANTO NON E' POSSIBILE INSERIRLA
CON IL RUOLO DI PROGETTISTA - DIRETTORE LAVORI - CSE E CSP.
SI PRECISA INOLTRE CHE L'ARCH. CORDA CARLO E' PROFESSIONISTA COINVOLTO ANCHE NELLA SUA QUALITA' DI DIRETTORE TECNICO DELLA SOC. CENTO11 S.R.L.
IL SIG. CUSUMANO GIACOMO CONTROFIRMA TUTTI GLI ELABORATI DELLA PRESENTE ISTANZA NELLA SUA QUALITA' DI LEGALE
RAPPRESENTANTE DELLA SOC. CENTO11 S.R.L.
 Ubicazione: VIA VIA ZUMAGLIA 69/</t>
  </si>
  <si>
    <t>CENTO11 S.R.L. , NUOVA L.T. COSTRUZIONI SRL - SIGLABILE NUOVA L.T. SRL</t>
  </si>
  <si>
    <t>VIA ARONA 4</t>
  </si>
  <si>
    <t>TRATTASI DI NUOVA REALIZZAZIONE DI ASCENSORE ESTERNO IN AREA CORTILIZIA PRIVATA INTERNA.
Titolo autorizzativo: SCIA  prot/estremi 2022 - 9 - 27260   data 2022-12-20  
SCIA PROT. N° 2022 - 9 - 27260 DEL 20/12/2022 N° 0027260 AI SENSI DELL'ART. 23 DEL T.U.E. PER INTERVENTO DI MANUTENZIONE STRAORDINARIA PESANTE.
 Ubicazione: VIA VIA ARONA 4/</t>
  </si>
  <si>
    <t>VIA BENVENUTO CELLINI 1</t>
  </si>
  <si>
    <t>INSTALLAZIONE DI ASCENSORE INTERNO, NEL VANO SCALA ESISTENTE, CON SOSTITUZIONE DI IMPIANTO ESISTENTE; REALIZZAZIONE DI OPERE STRUTTURALI E ABBATTIMENTO BARRIERE ARCHITETTONICHE. STABILE A N° 7 P.F.T.
Titolo autorizzativo: SCIA  prot/estremi 2022 - 9 - 27289   data 2022-12-21  
SCIA N° 2022 - 9 - 27289 DEL 21/12/2022 PROT. N° 0027289 AI SENSI DELL'ART. 3, C. 1 LETT. B E ART. 22 C. 1, LETT. A  DEL T.U.E. PER INTERVENTI DI MANUTENZIONE STRAORDINARIA PESANTE. 
 Ubicazione: VIA VIA BENVENUTO CELLINI 1/</t>
  </si>
  <si>
    <t>VIA GIUSEPPE BARETTI 17</t>
  </si>
  <si>
    <t>installazione ascensore in area cortilizia privata in fabbricato residenziale (SCALA DESTRA E SCALA SINISTRA)
Titolo autorizzativo: SCIA  prot/estremi 0020163   data 2022-10-10  
NOTIFICA DI INIZIO LAVORI RIFERITA A SCAI N. 0020163 DEL 10/10/2022 E SUCCESSIVA VARIANTE PRESENTATA IN DATA 27/12/2022 IN ATTESA DI PROTOCOLLO
 Ubicazione: VIA VIA GIUSEPPE BARETTI 17/</t>
  </si>
  <si>
    <t>VIA CORTE D'APPELLO 11</t>
  </si>
  <si>
    <t>Intervento relativo alla realizzazione della nuova Dorsale 20 per la distribuzione dei fluidi primari a servizio degli appartamenti siti in Torino di proprietà REALE IMMOBILI S.p.A. (Via Sant'Agostino 1) e di proprietà REALE MUTUA ASSICURAZIONI (Via Garibaldi 22 e Via delle Orfane 6).
I lavori si svolgono nel fabbricato di proprietà REALE MUTUA ASSICURAZIONI sito in Torino con accesso pedonale principale da Via Corte d'Appello 1 e carraio e pedonale da Via Sant'Agostino 5.
 Ubicazione: VIA VIA CORTE D'APPELLO 11/</t>
  </si>
  <si>
    <t>VIA MADAMA CRISTINA  80</t>
  </si>
  <si>
    <t>Nuova distribuzione planimetrica, impianti, finiture, decorazione
Titolo autorizzativo: CILA  prot/estremi 2022-20-25358   data 2022-11-30  
 Ubicazione: via via madama cristina  80/                           d                         3</t>
  </si>
  <si>
    <t>ERREBI DI BOLDRINI RINO , EDIL FAVOLA DI E.F. , REALE IMPIANTI DI ARAPAJ KLAJDI</t>
  </si>
  <si>
    <t>Manutenzione edile presso le cabine di impianti primari di Torino - Opere edili di completamento e di sistemazione area
 Ubicazione: CORSO CORSO SVIZZERA 95/</t>
  </si>
  <si>
    <t>MANUTENZIONE FACCIATA LATO STRADA
PROROGA NOTIFICA PRELIMINARE PRIMO INVIO N. 0100127200007785482022
 Ubicazione: VIA VIA PIGAFETTA 24/</t>
  </si>
  <si>
    <t>VIA BURZIO FILIPPO 9</t>
  </si>
  <si>
    <t>NUOVA REALIZZAZIONE DI IMPIANTO ASCENSORE INTERNO IN VANO SCALA CONDOMINIALE "B" DI STABILE A N° 6 P.F.T., con superamento delle barriere architettoniche.
Titolo autorizzativo: SCIA  prot/estremi 2022 - 9 - 27445   data 2022-12-22  
SCIA N° 2022 - 9 - 27445 DEL 22/12/2022 PROT. N° 0027445 AI SENSI DELL'ART. 3, C. 1 LETT. B E ART. 22 C. 1, LETT. A  DEL T.U.E. PER INTERVENTI DI MANUTENZIONE STRAORDINARIA PESANTE.
 Ubicazione: VIA VIA BURZIO FILIPPO 9/                           B</t>
  </si>
  <si>
    <t>CORSO LUIGI EINAUDI 43</t>
  </si>
  <si>
    <t>Modifica SRB esistente mediante installazione di un nuovo palo in carpenteria metallica, antenne e apparati ricetrasmittenti.
Titolo autorizzativo: SCIA  prot/estremi 0082436   data 2022-10-22  
 Ubicazione: corso corso Luigi Einaudi 43/</t>
  </si>
  <si>
    <t>I lavori in previsione sono:Rifacimento copertura, cappotto lato cortile, coibentazione sottotetto (parte piana), coibentazione solaio cantine e androne carraio, sostituzione impianto di climatizzazione (attualmente caldaia condensazione) con pompa di calore inerziale, installazione ascensore.
 Ubicazione: Via Via Quarto dei Mille 35/</t>
  </si>
  <si>
    <t>STRADA CASTELLO DI MIRAFIORI 22</t>
  </si>
  <si>
    <t>Realizzazione di coibentazione termica delle componenti opache con rifacimento della copertura, sostituzione dei serramenti esterni, rifacimento dellacentrale termica e installazione di impianto fotovoltaico.
 Ubicazione: STRADA STRADA CASTELLO DI MIRAFIORI 22/</t>
  </si>
  <si>
    <t>PAIRE FABIO</t>
  </si>
  <si>
    <t>VIA GARIBALDI 53</t>
  </si>
  <si>
    <t>Opere di manutenzione straordinaria d'interni.
 Ubicazione: via via Garibaldi 53/                                                     1</t>
  </si>
  <si>
    <t>CENA SRL</t>
  </si>
  <si>
    <t>M.O. PER LAVORI URGENTI DI RIPRISTINO E DECORO SU EDILIZIA E VERDE PUBBLICO COMPRESO IL PRONTO INTERVENTO - CIG 951401096A
Approvazione progetto cantierabile e affidamento a trattativa diretta MEPA: DD 6426 del 11/12/2022
 Ubicazione: comune di torino comune di torino intero territorio cittadino 0/</t>
  </si>
  <si>
    <t>AGROGREEN S.R.L.</t>
  </si>
  <si>
    <t>VIA PISCINE COLLETTA - RAGAZZONI  5</t>
  </si>
  <si>
    <t>MANUTENZIONE ORDINARIA DEGLI IMPIANTI SPORTIVI CENTALIZZATI E NATATORI E CIRCOSCRIZIONALI PER ANNO 2023, LOTTO 2 - C.O. 4894
L'appalto ha per oggetto l'esecuzione dei lavori di manutenzione ordinaria sia presso gli impianti sportivi centralizzati e natatori sia nelle palestre,
bocciodromi impianti di base circoscrizionali..
I lavori consistono, sommariamente, nell'esecuzione di tutte le opere e la provvista dei materiali occorrenti per la manutenzione ordinaria degli impianti
precedentemente citati, i quali, per il loro buon funzionamento, necessitano di interventi di riparazione o mantenimento di impianti idrici, sanitari, antincendio
nonché di interventi di tipo edili o da fabbro, oltre all'esecuzione delle verifiche periodiche richieste dalle norme di sicurezza per l'anno 2023.
Opera pubblica: Determina Dirigenziale ATTO N.DD 2440 del 27.05.2022, esecutiva in medesima data
I lavori saranno eseguiti, sulla base delle esigenze, sui seguenti impianti:
Piscina Stadio Monumentale -; Palazzo del nuoto ; Piscina Gaidano; Le Cupole;  Stadio del Ghiaccio 'Tazzoli'; Impianto sportivo Passo Buole;Tazzoli Pallapugno, corso Tazzoli, 78; Palestra E10 e E11; Impianti sportivi di Base; Aree di Sosta Giostrai - via Faccioli; Piscina Colletta ; Piscina;Piscina Parri; Villa Glicini; Aree di Sosta Giostrai - corso Moncalieri. Impianti sportivi vari e piastre nelle Circoscrizioni indicati nell'elenco allegato.
 Ubicazione: Via Regazzoni Via Regazzoni PISCINE COLLETTA 0/</t>
  </si>
  <si>
    <t>VIA SAMONE 9</t>
  </si>
  <si>
    <t>INTERVENTO DI EFFICIENTAMENTO ENERGETICO DELLE FACCIATE,  DEL TETTO E DEL GENERATORE DI CALORE
Titolo autorizzativo: CILA-S  prot/estremi 2022-20-24644   data 2022-11-25  
 Ubicazione: via via SAMONE 9/</t>
  </si>
  <si>
    <t>NED COSTRUZIONI SRL</t>
  </si>
  <si>
    <t>PIAZZA CAMPANELLA 0</t>
  </si>
  <si>
    <t>MANUTENZIONE ORDINARIA MERCATI ANNO 2023 _ C.O. 4892 -
CIG 9314664FE2
Determinazione DD6428 del 11.12.2022 esecutiva medesima data.
I lavori saranno eseguiti, in base alle esigenze, nei seguenti mercati:
CIRCOSCRIZIONE  I
- Porta Palazzo, parcheggio 'I Bastioni' e mercati coperti, Crocetta, Palestro, San Secondo
CIRCOSCRIZIONE  II
- Baltimora, Pavese,Via Nitti, Don Grioli, Santa Rita  Sebastopoli 
CIRCOSCRIZIONE  III
- C.so Racconigi, Via di Nanni, P.za Benefica - Martini, C.so Brunelleschi
CIRCOSCRIZIONE  IV
- Svizzera, Barcellona, Campanella
CIRCOSCRIZIONE  V
- P.za Vittoria - Chiesa della Salute, C.so Cincinnato, C.so Grosseto 
CIRCOSCRIZIONE  VI
- P.za Crispi (tettoia), Falchera Vecchia, P.za Foroni, Via Porpora, C.so Taranto
CIRCOSCRIZIONE  VII
- Casale Santa Giulia, Chieti
CIRCOSCRIZIONE  VIII
- Madama Cristina, Spezia, Via Nizza, Via Vigliani, Piazza Guala.
 Ubicazione: piazza  piazza  Campanella 0/</t>
  </si>
  <si>
    <t>EDIL GLOBAL S.R.L.</t>
  </si>
  <si>
    <t>PIAZZA SAN SECONDO 0</t>
  </si>
  <si>
    <t>M.S. MERCATI RIONALI ANNO 2021 - COD.OP. 4774 - CUP C19G18000090004 CIG 907221330
Realizzazione opere impiantistiche Mercato San Secondo
Determinazione DD 2370 del 24.05.2022, esecutiva medesima data.
 Ubicazione: piazza piazza san secondo 0/</t>
  </si>
  <si>
    <t>VIA SALVATORE COGNETTI DE MARTIIS 39</t>
  </si>
  <si>
    <t>INTERVENTO DI EFFICIENTAMENTO ENERGETICO DELL'INVOLUCRO EDILIZIO,  DEL TETTO E SOSTITUZIONE DEL GENERATORE DI CALORE
Titolo autorizzativo: CILA-S  prot/estremi 2022-20-24749   data 2022-11-25  
 Ubicazione: via via COGNETTI 39/</t>
  </si>
  <si>
    <t>VIA BALTIMORA (TRA CORSO SIRACUSA E VIA CASTELGOMBERTO) 0</t>
  </si>
  <si>
    <t>M.S. MERCATI RIONALI ANNO 2021 - COD.OP. 4774 -  CUP C19G18000090004  - CIG 907221330
Deliberazione GC 995 del 30.09.2021, esecutiva dal 15.10.2021
Determinazione 2370 del 24.05.2022, esecutiva medesima data
 Ubicazione: via via Baltimora (tra corso Siracusa e via Castelgomberto) 0/</t>
  </si>
  <si>
    <t>VIA  MARIA VITTORIA 37</t>
  </si>
  <si>
    <t>Opere di manutenzione straordinaria interne ad un appartamento
Titolo autorizzativo: CILA  prot/estremi 2022-20-27671   data 2022-12-28  
 Ubicazione: Via  Via  Maria Vittoria 37/</t>
  </si>
  <si>
    <t>BORINI COSTRUZIONI S.R.L.</t>
  </si>
  <si>
    <t>VIA VALENTINO 24</t>
  </si>
  <si>
    <t>Efficientamento energetico con posa cappotto termico esterno, coibentazione della copertura e installazione di pannelli fotovoltaici ad estradosso della
medesima.
Si prevede inoltre l'installazione di nuove caldaie a sostituzione delle esistenti e la sostituzione dei serramenti in ogni unità immobiliare.
Titolo autorizzativo: CILA-S  prot/estremi  0027773   data 2022-12-29  
 Ubicazione: VIA VIA VALENTINO 24/</t>
  </si>
  <si>
    <t>LEONARDO SERVIZI ENERGIA SRL</t>
  </si>
  <si>
    <t>VIA E. BRUSA 53</t>
  </si>
  <si>
    <t>INTERVENTO DI EFFICIENTAMENTO ENERGETICO DELL'INVOLUCRO EDILIZIO,  DEL TETTO E SOSTITUZIONE DEL GENERATORE DI CALORE
Titolo autorizzativo: CILA-S  prot/estremi 2022-20-24615   data 2022-11-25  
 Ubicazione: VIA VIA BRUSA 53/</t>
  </si>
  <si>
    <t>VIA GIOSUE' BORSI 87</t>
  </si>
  <si>
    <t>INTERVENTO DI EFFICIENTAMENTO ENERGETICO DELL'INVOLUCRO EDILIZIO,
DEL TETTO E SOSTITUZIONE DEL GENERATORE DI CALORE
Titolo autorizzativo: CILA-S  prot/estremi 2022-20-24410   data 2022-11-24  
 Ubicazione: VIA VIA BORSI 87/</t>
  </si>
  <si>
    <t>CORSO TRAIANO 36</t>
  </si>
  <si>
    <t>Riqualificazione energetica del fabbricato consistente in:
- cappotto termico
- sostituzione infissi
- rifacimento impianti termici
- fotovoltaico, accumulo e ricarica
Titolo autorizzativo: CILA-S  prot/estremi 0100127200008142162022   data 2022-12-29  
 Ubicazione: CORSO CORSO TRAIANO 36/</t>
  </si>
  <si>
    <t>ENGINEERING BUILDING CONSTRUCTION SRL</t>
  </si>
  <si>
    <t>VIA ZUMAGLIA 67</t>
  </si>
  <si>
    <t>1) INTERVENTI DI EFFICIENTAMENTO ENERGETICO MEDIANTE COIBENTAZIONE FRONTESPIZIO CON SISTEMA A CAPPOTTO, RIFACIMENTO COIBENTAZIONE INTRADOSSO SOLAIO PIANO CANTINE ED ESTRADOSSO SOLAIO DI SOTTOTETTO.
2) SOSTITUZIONE DEL GENERATORE DI CALORE CENTRALIZZATO
3) ESECUZIONE INTERVENTI TRAINATI SULLE PARTI PRIVATE A RICHIESTA DEI SINGOLI CONDOMINI.
Titolo autorizzativo: CILA-S  prot/estremi 0100127200008173342022   data 2022-12-28  
SI PRECISA CHE LA SOCIETA' DI INGEGNERIA CENTO11 S.R.L. E' INSERITA COME IMPRESA LAVORI IN QUANTO NON E' POSSIBILE INSERIRLACON IL RUOLO DI PROGETTISTA - DIRETTORE LAVORI - CSE E CSP.SI PRECISA INOLTRE CHE L'ARCH. CORDA CARLO E' PROFESSIONISTA COINVOLTO ANCHE NELLA SUA QUALITA' DI DIRETTORE TECNICO DELLA SOC. CENTO11 S.R.L.IL SIG. CUSUMANO GIACOMO CONTROFIRMA TUTTI GLI ELABORATI DELLA PRESENTE ISTANZA NELLA SUA QUALITA' DI LEGALERAPPRESENTANTE DELLA SOC. CENTO11 S.R.L.
 Ubicazione: via via Zumaglia 67/      1</t>
  </si>
  <si>
    <t>CORSO POTENZA 120</t>
  </si>
  <si>
    <t>MODIFICHE PLANIMETRICHE INTERNE
Titolo autorizzativo: CILA  prot/estremi 0027487   data 2022-12-23  
 Ubicazione: CORSO CORSO POTENZA 120/</t>
  </si>
  <si>
    <t>IRON S.R.L. , I.R. ELETTROTERMOIMPIANTI S.R.L. , DECORI E RESTAURI SRL</t>
  </si>
  <si>
    <t>Manutenzione facciata lato cortile
PROROGA NOTIFICA PRELIMINARE PRIMO INVIO N. 0100127200005658772021
 Ubicazione: VIA VIA ONORATO VIGLIANI 49/  51-53</t>
  </si>
  <si>
    <t>CORSO PESCHIERA 354</t>
  </si>
  <si>
    <t>INSTALLAZIONE DI ASCENSORE INTERNO, NEL VANO SCALA ESISTENTE, CON SOSTITUZIONE DI IMPIANTO ESISTENTE; REALIZZAZIONE DI OPERE STRUTTURALI E ABBATTIMENTO BARRIERE ARCHITETTONICHE. STABILE A N° 8 P.F.T.
Titolo autorizzativo: CILA  prot/estremi 2022 - 20 - 27485   data 2022-12-23  
CILA PROT. N° 0027485 DEL 23/12/2022 PRATICA N° 2022 - 20 - 27485 AI SENSI DELL'ART. 6 BIS DEL TUE.
 Ubicazione: CORSO CORSO PESCHIERA 354/</t>
  </si>
  <si>
    <t>VIA E. BRUSA 47</t>
  </si>
  <si>
    <t>INTERVENTO DI EFFICIENTAMENTO ENERGETICO DELLE FACCIATE,  DEL TETTO E SOSTITUZIONE DEL GENERATORE DI CALORE
Titolo autorizzativo: CILA-S  prot/estremi 2022-20-24586   data 2022-11-25  
 Ubicazione: VIA VIA BRUSA 47/</t>
  </si>
  <si>
    <t>VIA BARDONECCHIA 44</t>
  </si>
  <si>
    <t>LAVORI DI MANUTENZIONE SULLE FACCIATE LATO STRADA E LATO INTERNO CORTILE
PROROGA NOTIFICA PRELIMINARE PRIMO INVIO N. 0100127200006190552021
 Ubicazione: VIA VIA BARDONECCHIA 44/</t>
  </si>
  <si>
    <t>GLOBAL SERVICE SOLUTION ITALIA S.R.L.</t>
  </si>
  <si>
    <t>VIA BORGONE  45</t>
  </si>
  <si>
    <t>MANUTENZIONE STRAORDINARIA RIFACIMENTO FACCIATE LATO STRADA E INTERNO CORTILE
PRORGA NOTIFICA PRELIMINARE PRIMO INVIO N.0100127200006189262021
 Ubicazione: VIA VIA BORGONE  45/</t>
  </si>
  <si>
    <t>CORSO BRAMANTE 62</t>
  </si>
  <si>
    <t>MODIFICHE INTERNE
Titolo autorizzativo: CILA  prot/estremi 8140552022   data 2022-12-28  
 Ubicazione: CORSO CORSO BRAMANTE 62/                           C</t>
  </si>
  <si>
    <t>D.M. EDILIZIA DI DUMA MIHAI</t>
  </si>
  <si>
    <t>VIA  EUSEBIO GARIZIO 30</t>
  </si>
  <si>
    <t>LAVORI DI MANUTENZIONE SU FACCIATA LATO STRADA E INTERNO CORTILE
PROROGA NOTIFICA PRELIMINARE PRIMO INVIO N.0100127200006191332021
 Ubicazione: VIA  VIA  EUSEBIO GARIZIO 30/</t>
  </si>
  <si>
    <t>CORSO NOVARA 59</t>
  </si>
  <si>
    <t>ATTIVITA DI CONSOLIDAMENTO STRUTTURALE
Titolo autorizzativo: SCIA-ALT-PDC  prot/estremi 2021-9-1010   data 2021-01-19  
ATTIVITA DI CONSOLIDAMENTO STRUTTURALE
 Ubicazione: CORSO CORSO NOVARA 59/</t>
  </si>
  <si>
    <t>VIA VIA VASILE ALECSANDRI - PISCINE TRECATE 31</t>
  </si>
  <si>
    <t>MANUTENZIONE ORDINARIA DEGLI IMPIANTI SPORTIVI CENTALIZZATI E NATATORI E CIRCOSCRIZIONALI PER ANNO 2023 . LOTTO 1 - C.O. 4894
L'appalto ha per oggetto l'esecuzione dei lavori di manutenzione ordinaria sia presso gli impianti sportivi centralizzati e natatori sia nelle palestre,
bocciodromi impianti di base circoscrizionali..
I lavori consistono, sommariamente, nell'esecuzione di tutte le opere e la provvista dei materiali occorrenti per la manutenzione ordinaria degli impianti
precedentemente citati, i quali, per il loro buon funzionamento, necessitano di interventi di riparazione o mantenimento di impianti idrici, sanitari, antincendio
nonché di interventi di tipo edili o da fabbro, oltre all'esecuzione delle verifiche periodiche richieste dalle norme di sicurezza per l'anno 2023.
Opera pubblica: Determina Dirigenziale ATTO N.DD 2440 del 27.05.2022, esecutiva in medesima data
I lavori saranno eseguiti, sulla base delle esigenze, sui seguenti impianti:
Piscina Trecate ; Fabbricato uffici corso Ferrucci, 122; Palazzo dello Sport Ruffini; Stadio Primo Nebiolo; Parco Ruffini; Fabbricato uffici via Braccini 2; Piscina Franzoj strada Antica di Collegno, 211; Piscina Lombardia; Aree di Sosta Giostrai - corso Ferrara. Impianti sportivi di base. Impianti sportivi vari e piastre nelle Circoscrizioni indicate nell'allegato.
 Ubicazione: Via Alecsandri Via Alecsandri Piscine TRECATE 0/</t>
  </si>
  <si>
    <t>EDIL MA.VI TORINO  - S.R.L.</t>
  </si>
  <si>
    <t>PIAZZA GIUSEPPE PEROTTI 1</t>
  </si>
  <si>
    <t>OPERE DI MIGLIORAMENTO SISMICO COPERTURA E MANUTENZIONE STRAORDINARIA COPERTURA.
 Ubicazione: PIAZZA PIAZZA GIUSEPPE PEROTTI 1/</t>
  </si>
  <si>
    <t>M.I.T.E.S. SRL , LOCAGRU S.R.L. , CASAMEGA S.R.L.S. , PIRAMIDI PONTEGGI DI ELMENSHAWY. , GALTAROSSA EDILIZIA S.R.L.</t>
  </si>
  <si>
    <t>CORSO A. DE GASPERI 47</t>
  </si>
  <si>
    <t>Accorpamento di due unità immobiliari, demolizione e ricostruzione di tramezzi interni, modifiche/integrazioni degli impianti,
rifacimento di pavimenti e finiture, sostituzione dei serramenti esterni con altri di forma e colore uguali a quelli esistenti.
Titolo autorizzativo: CILA  prot/estremi 0027472   data 2022-12-21  
 Ubicazione: CORSO CORSO A. DE GASPERI 47/</t>
  </si>
  <si>
    <t>VIA PASQUALE STANISLAO MANCINI  12</t>
  </si>
  <si>
    <t>lavori di manutenzione volti ad un risanamento e consolidamento statico dell'edificio, oltre ad un suo efficientamento energetico con interventi alle strutture
portanti per il miglioramento statico e realizzazione del cappotto termico e sostituzione impianto termico individuale.
Titolo autorizzativo: CILA-S  prot/estremi 0003665   data 2022-02-17  
 Ubicazione: VIA VIA PASQUALE STANISLAO MANCINI  12/</t>
  </si>
  <si>
    <t>P.G.M. S.N.C. DI PIERGIANNI GIUSEPPE &amp; C. , CORSICATO SOCIETA' CONSORTILE A RESPONSABILITA' LIMITATA , ENERBUILDING SRL , DI MAIO IMPIANTI DI DI MAIO PIETRO</t>
  </si>
  <si>
    <t>VIA PIETRO FRANCESCO GUALA 116</t>
  </si>
  <si>
    <t>OPERE DI MIGLIORAMENTO SISMICO COPERTURA E MANUTENZIONE STRAORDINARIA COPERTURA.
 Ubicazione: VIA VIA PIETRO FRANCESCO GUALA 116/</t>
  </si>
  <si>
    <t>VIA S.MARINO 54</t>
  </si>
  <si>
    <t>OPERE DI MIGLIORAMENTO SISMICO COPERTURA E MANUTENZIONE STRAORDINARIA COPERTURA.
 Ubicazione: VIA VIA S.MARINO 54/</t>
  </si>
  <si>
    <t>VIA FONTANESI 12</t>
  </si>
  <si>
    <t>OPERE DI MIGLIORAMENTO SISMICO COPERTURA, OPERE DI EFFICENTAMENTO ENERGETICO, MANUTENZIONE STRAORDINARIA E MANUTENZIONE STRAORDINARIA COPERTURA.
Titolo autorizzativo: CILA-S  prot/estremi 0023627   data 2022-11-21  
 Ubicazione: VIA VIA FONTANESI 12/</t>
  </si>
  <si>
    <t>CORSO VERCELLI 21</t>
  </si>
  <si>
    <t>RIFACIMENTO COPERTURA ED INSTALLAZIONE ASCENSORE ESTERNO
Titolo autorizzativo: CILA  prot/estremi 2022-20-24718   data 2022-11-24  
 Ubicazione: CORSO CORSO VERCELLI 21/</t>
  </si>
  <si>
    <t>VIA FOGLIZZO 8</t>
  </si>
  <si>
    <t>OPERE DI MIGLIORAMENTO SISMICO COPERTURA E MANUTENZIONE STRAORDINARIA COPERTURA.
Titolo autorizzativo: CILA-S  prot/estremi 0025111   data 2022-11-29  
 Ubicazione: VIA VIA FOGLIZZO 8/</t>
  </si>
  <si>
    <t>CORSO TRAPANI 0</t>
  </si>
  <si>
    <t>OPERE DI MIGLIORAMENTO SISMICO COPERTURA, OPERE DI EFFICENTAMENTO ENERGETICO, MANUTENZIONE STRAORDINARIA E MANUTENZIONE STRAORDINARIA COPERTURA.
Titolo autorizzativo: CILA-S  prot/estremi 0024695   data 2022-11-25  
 Ubicazione: CORSO CORSO TRAPANI 0/    130</t>
  </si>
  <si>
    <t>VIA  B.DROVETTI 6</t>
  </si>
  <si>
    <t>Interventi di efficientamento energetico, miglioramento antisismico e superamento barriere architettoniche consistenti in:
- Isolamento involucro opaco;
- Sostituzione generatori di calore;
- Sostituzione serramenti esterni;
- Rifacimento tetto;
- Realizzazione nuovo ascensore esterno e allargamento ballatoi di accesso alle unità immobiliari.
 Ubicazione: VIA  VIA  B.DROVETTI 6/                           A</t>
  </si>
  <si>
    <t>INVESTIMENTI CEBROSA S.A.S. DI GIORGIO MOSSO &amp; C.</t>
  </si>
  <si>
    <t>CORSO FRANCIA 389</t>
  </si>
  <si>
    <t>Pratica Superbonus 110% per installazione cappotto termico, sostituzione serramenti, installazione di impianto fotovoltaico e sistema di accumulo.
Titolo autorizzativo: CILA-S  prot/estremi 27743   data 2022-12-28  
 Ubicazione: CORSO CORSO FRANCIA 389/</t>
  </si>
  <si>
    <t>VIA RIETI 8</t>
  </si>
  <si>
    <t>Pratica Superbonus 110% per installazione cappotto termico, sostituzione serramenti, installazione di impianto fotovoltaico e sistema di accumulo.
Titolo autorizzativo: CILA-S  prot/estremi 27740   data 2022-12-28  
 Ubicazione: VIA VIA RIETI 8/</t>
  </si>
  <si>
    <t>CORSO RODOLFO MONTEVECCHIO 68</t>
  </si>
  <si>
    <t>Manutenzione straordinaria per modifica planimetrica immobile privato
Titolo autorizzativo: CILA  prot/estremi 0027690   data 2022-12-28  
 Ubicazione: Corso Corso Rodolfo Montevecchio 68/                                                     1</t>
  </si>
  <si>
    <t>ZETA CONCEPT S.R.L. , GRAZIANO S.R.L.</t>
  </si>
  <si>
    <t>VIA  RIETI 37</t>
  </si>
  <si>
    <t>Pratica Superbonus 110% per installazione cappotto termico, sostituzione serramenti, installazione di impianto fotovoltaico e sistema di accumulo.
Titolo autorizzativo: CILA-S  prot/estremi 27823   data 2022-12-29  
 Ubicazione: VIA  VIA  RIETI 37/</t>
  </si>
  <si>
    <t>VIA GIOSUE' BORSI 113</t>
  </si>
  <si>
    <t>Pratica Superbonus 110% per installazione cappotto termico, sostituzione serramenti, installazione di impianto fotovoltaico e sistema di accumulo.
Titolo autorizzativo: CILA-S  prot/estremi 27774   data 2022-12-29  
 Ubicazione: VIA  VIA  GIOSUE' BORSI 113/</t>
  </si>
  <si>
    <t>VIA  GOTTARDO 83</t>
  </si>
  <si>
    <t>Pratica Superbonus 110% per installazione cappotto termico, sostituzione serramenti, installazione di impianto fotovoltaico e sistema di accumulo.
Titolo autorizzativo: CILA-S  prot/estremi 27741   data 2022-12-28  
 Ubicazione: VIA  VIA  GOTTARDO 83/</t>
  </si>
  <si>
    <t>VIA VIPACCO 43</t>
  </si>
  <si>
    <t>Pratica Superbonus 110% per installazione cappotto termico, sostituzione serramenti, installazione di impianto fotovoltaico e sistema di accumulo.
Titolo autorizzativo: CILA-S  prot/estremi 27827   data 2022-12-29  
 Ubicazione: VIA  VIA  VIPACCO 43/</t>
  </si>
  <si>
    <t>CORSO TOSCANA 114</t>
  </si>
  <si>
    <t>Pratica Superbonus 110% per installazione cappotto termico, sostituzione serramenti, installazione di impianto fotovoltaico e sistema di accumulo.
Titolo autorizzativo: CILA-S  prot/estremi 27826   data 2022-12-29  
 Ubicazione: CORSO  CORSO  TOSCANA  114/</t>
  </si>
  <si>
    <t>VIA   DELLE PRIMULE  8</t>
  </si>
  <si>
    <t>Pratica Superbonus 110% per installazione cappotto termico, sostituzione serramenti, installazione di impianto fotovoltaico e sistema di accumulo.
Titolo autorizzativo: CILA-S  prot/estremi 27824   data 2022-12-29  
 Ubicazione: VIA   VIA   DELLE PRIMULE  8/</t>
  </si>
  <si>
    <t>VIA  DE SANCTIS 51</t>
  </si>
  <si>
    <t>Pratica Superbonus 110% per installazione cappotto termico, sostituzione serramenti, installazione di impianto fotovoltaico e sistema di accumulo.
Titolo autorizzativo: CILA-S  prot/estremi 27829   data 2022-12-29  
 Ubicazione: VIA  VIA  DE SANCTIS 51/</t>
  </si>
  <si>
    <t>VIA  SAORGIO 10</t>
  </si>
  <si>
    <t>Manutenzione straordinaria delle superfici esterne di facciata, nello specifico consolidamento e ripristino dei balconi, e cornicioni, con contestuale pulitura e tinteggiatura
Titolo autorizzativo: CILA  prot/estremi 2022-20-27886   data 2022-12-30  
 Ubicazione: via  via  Saorgio 10/</t>
  </si>
  <si>
    <t>RUBINETTO ALDO , D.W. SERVICE SRL , IMPRESA EDILE FANZONE SNC DI FANZONE DOMENICO &amp; C.</t>
  </si>
  <si>
    <t>CORSO PESCHIERA 244</t>
  </si>
  <si>
    <t>Opere di manutenzione straordinaria impianti ed arredi in locale ad uso farmacia
 Ubicazione: CORSO CORSO PESCHIERA 244/                                                     T</t>
  </si>
  <si>
    <t>GIADA IMPIANTI S.R.L. , FALEGNAMERIA FIORE SRL , TRUCH &amp; BRANCA DI BECHIS SERGIO , EXPERT PARQUET DI COSTA ALESSANDRO , CA.MA S.N.C. DI CALA' GAETANO E MARANGON CLAUDIO , ASAI DI ANTOCHI SORIN ANDREI , FERRARA GIACOMO</t>
  </si>
  <si>
    <t>VIA PACCHIOTTI 9</t>
  </si>
  <si>
    <t>OPERE DI RIQUALIFICAZIONE ENRGETICA E OPERE CORRELATE PER L'ACCESSO ALLE DETRAZIONI FISCALI
ECO BONUS 110
L'intervento consiste nella ristrutturazione della palazzina sita in Via Pacchiotti n.9 Torino ed è volto al miglioramento energetico dell'edificio tramite la coibentazione della copertura, la coibentazione del primo solaio del piano interrato, delle pareti verticali esterne, la sostituzione dei serramenti e la sostituzione dell'impianto di riscaldamento.
Titolo autorizzativo: CILA-S  prot/estremi 01-001272-0000815899-2   data 2022-12-29  
 Ubicazione: VIA VIA PACCHIOTTI 9/</t>
  </si>
  <si>
    <t>GRIMALDI GROUP 1961 SRL</t>
  </si>
  <si>
    <t>VIA CARANDO F.LLI 14</t>
  </si>
  <si>
    <t>Modifiche distributive interne
Titolo autorizzativo: CILA  prot/estremi 0027518   data 2022-12-23  
 Ubicazione: VIA VIA CARANDO F.LLI 14/</t>
  </si>
  <si>
    <t>ANTONINO LEONFORTE</t>
  </si>
  <si>
    <t>VIA PIANEZZA 181</t>
  </si>
  <si>
    <t>INTERVENTO DI EFFICIENTAMENTO ENERGETICO DELL'INVOLUCRO EDILIZIO E SOSTITUZIONE DEL GENERATORE DI CALORE
Titolo autorizzativo: CILA-S  prot/estremi 2022/20/27707   data 2022-12-28  
 Ubicazione: VIA VIA PIANEZZA 181/</t>
  </si>
  <si>
    <t>CONDOMINIO VILLARETTO 204 / INT. 9-15</t>
  </si>
  <si>
    <t>VIA AURELIO SAFFI 18</t>
  </si>
  <si>
    <t>RISTRUTTURAZIONE EDILIZIA
Titolo autorizzativo: CILA-S  prot/estremi 0023210   data 2022-11-17  
 Ubicazione: VIA VIA AURELIO SAFFI 18/</t>
  </si>
  <si>
    <t>B.G.S. IMPIANTI S.A.S. , N.M.D. SRLS , CASTIGLIA COSTRUZIONI INDUSTRIALI SRL</t>
  </si>
  <si>
    <t>CORSO VALDOCCO 2</t>
  </si>
  <si>
    <t>OPERE DI MANUTENZIONE STARODINARIA PER UNA DIVERSA DISTRIBUZIONE DEGLI SPAZI CON DEMOLIZIONEE COSTRUZIONE DI TAVOLATI DI RIPARTIZIONE INTERNA. NO OPERE STRUTTURALI. ADEGUAMENTO DEGLI IMPIANTI
Titolo autorizzativo: CILA  prot/estremi 0026855   data 2022-12-15  
 Ubicazione: CORSO CORSO VALDOCCO 2/                                                     T</t>
  </si>
  <si>
    <t>GESSO E DECORAZIONI DI HOXHA FJORI , MAR.CONTRACT S.R.L. , IDROSERVICE DI AGUILAR EDGAR ENRIQUE , TECNOSERVICE DI AHMED MOHAMED MADANY HAMAM IBRAHIM , BRO SOCIETA' A RESPONSABILITA' LIMITATA SEMPLIFICATA , FGR IMPIANTI DI ABOUSEEDA MAHMOUD</t>
  </si>
  <si>
    <t>STRADA DEL VILLARETTO 204</t>
  </si>
  <si>
    <t>INTERVENTO DI EFFICIENTAMENTO ENERGETICO DELL'INVOLUCRO EDILIZIO E SOSTITUZIONE DEL GENERATORE DI CALORE
Titolo autorizzativo: CILA-S  prot/estremi 2022/20/27710   data 2022-12-28  
 Ubicazione: STRADA STRADA DEL VILLARETTO 204/</t>
  </si>
  <si>
    <t>VIA MONESIGLIO 26</t>
  </si>
  <si>
    <t>OPERE DI RISTRUTTURAZIONE PER EFFICIENTAMENTO ENERGETICO, RIFACIMENTO DEGLI IMPIANTI E OPERE DI FINITURA.
 Ubicazione: VIA VIA MONESIGLIO 26/                                                   ST1</t>
  </si>
  <si>
    <t>IMPRESA COSTRUZIONI EDILI GROUP SRL</t>
  </si>
  <si>
    <t>VIA CAVAGNOLO 12</t>
  </si>
  <si>
    <t>Lavori di efficientamento energetico bonus 110
 Ubicazione: Via Via Cavagnolo 12/                 16</t>
  </si>
  <si>
    <t>EDIL COSTRUCTA DI LO IACONO ANTONIO</t>
  </si>
  <si>
    <t>Pratica Superbonus 110% per installazione cappotto termico, sostituzione serramenti, installazione di impianto fotovoltaico e sistema di accumulo.
Titolo autorizzativo: CILA-S  prot/estremi 27941   data 2022-12-30  
 Ubicazione: VIA  VIA  SAN GIORGIO CANAVESE 3/</t>
  </si>
  <si>
    <t>CORSO BERNARDINO TELESIO 113</t>
  </si>
  <si>
    <t>INTERVENTI DI RECUPERO DEL PATRIMONIO EDILIZIO, EFFICIENZA ENERGETICA, RISCHIO SISMICO (ARTT. 119 E 121 DEL D.L. N. 34/2020 -
COORDINATO CON LA LEGGE DI CONVERSIONE N. 77/2020 E MODIFICATO DAL D.L. N. 77/2021): OPERE DI COIBENTAZIONE DELLE FACCIATE,
DELLA COPERTURA E DELL'INTRADOSSO DEL PIANO CANTINE, INTERVENTI STRUTTURALI DI TIPO "LOCALE" SULLE STRUTTURE DI CHIUSURA
DELLE LOGGE NORD E SUD DELLA FACCIATA EST, INTERVENTI DI CONSOLIDAMENTO DELLA STRUTTURA PORTANTE DELLE SOLETTE DELLE
LOGGE NORD E SUD DELLA FACCIATA EST, CONSOLIDAMENTO E/O SOSTITUZIONE DEGLI ARCHITRAVI IN C.A. DELLA FACCIATA EST,
INTERVENTI STRUTTURALI SULLA FACCIATA SUD.
Titolo autorizzativo: CILA-S  prot/estremi 0023862   data 2021-10-18  
 Ubicazione: CORSO CORSO BERNARDINO TELESIO 113/</t>
  </si>
  <si>
    <t>CORSO GIULIO CESARE 283</t>
  </si>
  <si>
    <t>LAVORI DI MANUTENZIONE ORDINARIA IN FACCIATA
 Ubicazione: CORSO CORSO GIULIO CESARE 283/</t>
  </si>
  <si>
    <t>SISMABONUS INTERVENTO DI EFFICIENZA SIMICA CON SOSTITUZIONE INTEGRALE DELLA STRUTTURA LIGNEA PRINCIPALE E SECONDARIA DELLA COPERTURA
Titolo autorizzativo: CILA  prot/estremi 0100127200008182982022   data 2022-12-30  
l'INTESTATARIO DELLA NOTIFICA e' L'AMMINISTRATORE PROTEMPORE DEL CONDOMINIO
 Ubicazione: CORSO  CORSO  AGNELLI 83/</t>
  </si>
  <si>
    <t>DEMARES CONSULTING SRL</t>
  </si>
  <si>
    <t>VIA XXV APRILE 164</t>
  </si>
  <si>
    <t>OPERE DI RIQUALIFICAZIONE ENERGETICA E OPERE CORRELATE PER L'ACCESSO ALLE DETRAZIONI FISCALI
ECO BONUS 110
L'intervento consiste nella ristrutturazione della palazzina sita in Via XXV APRILE n.164 Torino ed è volto al miglioramento energetico dell'edificio tramite la
coibentazione della copertura, la coibentazione del primo solaio del piano interrato, delle pareti verticali esterne, la sostituzione dei serramenti e la
sostituzione dell'impianto di riscaldamento.
Titolo autorizzativo: CILA-S  prot/estremi 0000818290   data 2022-12-30  
 Ubicazione: VIA VIA XXV APRILE 164/</t>
  </si>
  <si>
    <t>LUNGO PO ANTONELLI 7</t>
  </si>
  <si>
    <t>Opere interne
Titolo autorizzativo: CILA  prot/estremi 2022-20-9209   data 2022-04-29  
 Ubicazione: LUNGO LUNGO PO ANTONELLI 7/</t>
  </si>
  <si>
    <t>TEAGNO S.R.L. , LAURIA IMPIANTI S.R.L. , FABBRICA SERRAMENTI DI LA ROSA RITA , CANI SHPETIM SRL  , MAT S.R.L.</t>
  </si>
  <si>
    <t>EVOLUZIONI S.A.S. DI PAOLO AVANZI , GHERGUT FLORIN , NISTOR GHEORGHE , FILIP CONSTANTIN , CIGNOLA IMPIANTI SRL SEMPLIFICATA , S.V. RISTRUTTURA , CAVALLO MAURIZIO , FICHITIU CLAUDIU IONEL , NOTO ANGELO , SERVICE IMPIANTI DI ANNOLFO OMAR</t>
  </si>
  <si>
    <t>VIA MILANO 13</t>
  </si>
  <si>
    <t>OPERE EDILIZIE INTERNE ALL'IMMOBILE
Titolo autorizzativo: CILA  prot/estremi 2022-20-27513   data 2022-12-23  
 Ubicazione: VIA VIA MILANO 13/</t>
  </si>
  <si>
    <t>VIA VILLA GIUSTI 45</t>
  </si>
  <si>
    <t>RIQUALIFICAZIONE ENERGETICA RESIDENZA UNIFAMILIARE - SUPERBONUS 110%
Titolo autorizzativo: CILA-S  prot/estremi 2022-20-6525   data 2022-03-25  
 Ubicazione: VIA VIA VILLA GIUSTI 45/                                                     T</t>
  </si>
  <si>
    <t>GEOKLIMA IMPIANTI S.R.L. , SOLUZIONE TRE GROUP S.R.L. , EDILSTYLE SOCIETA' A RESPONSABILITA' LIMITATA E SEMPLIFICATA , BOSCOLOPORTE S.R.L.</t>
  </si>
  <si>
    <t>VIA DEGLI ULIVI  112</t>
  </si>
  <si>
    <t>EFFICIENTAMENTO ENERGETICO DEL CONDOMINIO
NOTIFICA PRELIMINARE PER APERTURA PRATICA
 Ubicazione: VIA VIA DEGLI ULIVI  112/</t>
  </si>
  <si>
    <t>ARES SRL</t>
  </si>
  <si>
    <t>VIA MICHELE COPPINO 61</t>
  </si>
  <si>
    <t>INSTALLAZIONE DI ASCENSORE INTERNO, NEL VANO SCALA ESISTENTE, CON SOSTITUZIONE DI IMPIANTO ESISTENTE; REALIZZAZIONE DI OPERE STRUTTURALI E ABBATTIMENTO BARRIERE ARCHITETTONICHE. STABILE A N° 8 P.F.T.
Titolo autorizzativo: SCIA  prot/estremi 2022 - 9 - 27802   data 2022-12-29  
SCIA N° 2022 - 9 - 27802 DEL 29/12/2022 PROT. N° 0027802 AI SENSI DELL'ART. 3, C. 1 LETT. B E ART. 22 C. 1, LETT. A  DEL T.U.E. PER INTERVENTI DI MANUTENZIONE STRAORDINARIA PESANTE.
 Ubicazione: VIA VIA MICHELE COPPINO 61/</t>
  </si>
  <si>
    <t>VIA  BUNIVA 5</t>
  </si>
  <si>
    <t>INTERVENTO DI INSERIMENTO ELEVATORE INTERNO VANO SCALA
Titolo autorizzativo: SCIA  prot/estremi 2022-9-27849   data 2022-12-23  
 Ubicazione: VIA  VIA  BUNIVA 5/</t>
  </si>
  <si>
    <t>VIA GOTTARDO 263</t>
  </si>
  <si>
    <t>Si spostano dei tramezzi al fine di modificare la distribuzione interna dell'unità abitativa
Titolo autorizzativo: CILA  prot/estremi 2022-20-27138   data 2022-12-19  
 Ubicazione: VIA VIA GOTTARDO 263/                 10</t>
  </si>
  <si>
    <t>CASAHOME RESTRUCTURA SAS DI SPARASCIO P.I. ANTONIO E C.</t>
  </si>
  <si>
    <t>VIA CHIESA DELLA SALUTE 82</t>
  </si>
  <si>
    <t>NUOVA REALIZZAZIONE DI IMPIANTO ASCENSORE INTERNO IN VANO SCALA CONDOMINIALE  DI STABILE A N° 5 P.F.T., con superamento delle
barriere architettoniche.
Titolo autorizzativo: SCIA  prot/estremi 2022-9-27807   data 2022-12-29  
SCIA N° 2022 - 9 - 27807 DEL 29/12/2022 PROT. N° 0027807 AI SENSI DELL'ART. 3, C. 1 LETT. B E ART. 22 C. 1, LETT. A DEL T.U.E. PER
INTERVENTI DI MANUTENZIONE STRAORDINARIA PESANTE.
 Ubicazione: VIA  VIA  CHIESA DELLA SALUTE 82/</t>
  </si>
  <si>
    <t>CORSO CASALE 294</t>
  </si>
  <si>
    <t>Manutenzione straordinaria per il rifacimento delle facciate lato cortile, lato strada e copertura. Manutenzione straordinaria per la nuova costruzione di
balcone lato cortile. Si intende intervenire con opere di efficientamento energetico.
Titolo autorizzativo: SCIA-ALT-PDC  prot/estremi 0013463   data 2022-06-22  
 Ubicazione: CORSO CORSO CASALE 294/</t>
  </si>
  <si>
    <t>CORSO BRAMANTE 31</t>
  </si>
  <si>
    <t>LAVORI DI REALIZZAZIONE NUOVA CABINA PRIMARIA AT/MT DENOMINATA BRAMANTE E ANNESSE OPERE INTERRATE DI COLLEGAMENTO RETI
DETERMINAZIONE DIRIGENZIALE
ATTO DD 1852/A1802B/2021 DEL 28/06/2021
 Ubicazione: CORSO CORSO BRAMANTE 31/</t>
  </si>
  <si>
    <t>SIEMENS ENERGY SRL , EDITEL S.P.A.</t>
  </si>
  <si>
    <t>Opere edili per riqualificazione complesso parrocchiale area Cappella feriale LOTTO A
Titolo autorizzativo: CILA  prot/estremi 0019161   data 2021-08-09  
La presente notifica riguarda la sostituzione dell'impresa esecutrice dei lavori di restauro e risanamento conservativo leggero della sola cappella Feriale, 
come da specifica intergazione presentata da altro Professionista incaricato su MUDE. 
Si precisa che in data 7 maggio 2021 era stata presentata notifica preiminare per l'intervento complessivo di riqualificazione e messa a norma dei saloni 
parrocchiali e locali accessori (rif. CILA 0010473 del 07/05/2021) che insieme alla cappella erano stati affidati a suo tempo ad altra impresa. 
 Ubicazione: PIAZZA PIAZZA GIOVANNI XXIII 26/</t>
  </si>
  <si>
    <t>CORSO BRESCIA 6</t>
  </si>
  <si>
    <t>Modifiche interne, impianti e relative finiture in un appartamento in condominio
Titolo autorizzativo: CILA  prot/estremi 2022-20-26819   data 2022-12-14  
 Ubicazione: CORSO CORSO BRESCIA 6/                                                     4</t>
  </si>
  <si>
    <t>AZALEA COSTRUZIONI SRLS , EDIL SERVICE SRLS , CAM IMPIANTI S.R.L.S.</t>
  </si>
  <si>
    <t>VIA  BORGOMASINO 31</t>
  </si>
  <si>
    <t>Rimozione intonaco ammalorato (facciata lato cortile)  e rifacimanto intonaco strutturale 
Titolo autorizzativo: CILA-S  prot/estremi 27970   data 2022-12-30  
 Ubicazione: via  via  Borgomasino 31/</t>
  </si>
  <si>
    <t>FIO' SRL</t>
  </si>
  <si>
    <t>VIA PIETRO COSSA  133</t>
  </si>
  <si>
    <t>Rimozione piastrelle in facciata e realizzazione intonaco strutturale
Titolo autorizzativo: CILA-S  prot/estremi 27974   data 2022-12-30  
 Ubicazione: via via Pietro Cossa  133/</t>
  </si>
  <si>
    <t>VIA CORRADO CORRADINO 14</t>
  </si>
  <si>
    <t>INTERVENTI DI EFFICIENTAMENTO ENERGETICO DI UN CONDOMINIO RESIDENZIALE.
 Ubicazione: VIA VIA CORRADO CORRADINO 14/</t>
  </si>
  <si>
    <t>VIA CARLO DEL PRETE 84</t>
  </si>
  <si>
    <t>Opere di efficientamento energetico di fabbricato adibito a civile abitazione ai sensi dell'art. 119 del D.L. n.34 del 2020 convertito in L. 77/2020.
Titolo autorizzativo: CILA-S  prot/estremi 818212    data 2022-12-30  
Al momento della presentazione della notifica preliminare, la CILA-S non era ancora stata protocollata. Si riporta pertanto il numero di istanza:
01-001272-0000818212-2022.
 Ubicazione: VIA VIA CARLO DEL PRETE 84/</t>
  </si>
  <si>
    <t>CORSO LOMBARDIA 131</t>
  </si>
  <si>
    <t>Rifacimento e decorazione facciata lato strada, interno cortile e frontespizio laterale.
Titolo autorizzativo: CILA  prot/estremi 27566   data 2022-12-27  
 Ubicazione: CORSO CORSO LOMBARDIA 131/</t>
  </si>
  <si>
    <t>MARSEGLIA COSTRUZIONI S.R.L.S. , OLIVETO MASSIMO , MAGGIORE GIUSEPPE</t>
  </si>
  <si>
    <t>VIA ALBISOLA 1</t>
  </si>
  <si>
    <t>Opere di efficientamento energetico di fabbricato adibito a civile abitazione ai sensi dell'art. 119 del D.L. n.34 del 2020 convertito in L. 77/2020.
Titolo autorizzativo: CILA-S  prot/estremi 0000818455   data 2022-12-30  
Al momento della presentazione della notifica preliminare, la CILA-S non era ancora stata protocollata. Si riporta pertanto il numero di istanza: 01-001272-0000818455-2022.
 Ubicazione: VIA VIA ALBISOLA 1/</t>
  </si>
  <si>
    <t>VIA ALBISOLA 4</t>
  </si>
  <si>
    <t>Opere di efficientamento energetico di fabbricato adibito a civile abitazione ai sensi dell'art. 119 del D.L. n.34 del 2020 convertito in L. 77/2020.
Titolo autorizzativo: CILA-S  prot/estremi 0000818508   data 2022-12-30  
Al momento della presentazione della notifica preliminare, la CILA-S non era ancora stata protocollata. Si riporta pertanto il numero di istanza:
01-001272-0000818508-2022.
 Ubicazione: VIA VIA ALBISOLA 4/</t>
  </si>
  <si>
    <t>VIA VISTRORIO 85</t>
  </si>
  <si>
    <t>realizzazione di cappotto termico su tutti i lati del fabbricato e sull'intradosso del solaio del piano terreno, fornitura e posa in opera di isolamento del tetto, fornitura e posa in opera di serramenti in pvc e tapparelle/gelosie a gangheri in alluminio coibentato, installazione n.2 sistemi ibridi costituiti ciascuno da pompa di calore e caldaia a condensazione, fornitura e posa in opera di n. 2 impianti fotovoltaici a tetto con potenza da 6 kw, provvisti ciascuno di batteria di accumulo con potenza da 15 kw, fornitura e posa in opera di n. 2 colonnine di ricarica elettrica, installazione tende avvolgibili in tessuto e linea vita,tinteggiatura finale, opere di manutenzione straordinaria provvisionali, quali l'installazione del ponteggio, complementari ed accessorie.
 Ubicazione: via via VISTRORIO 85/</t>
  </si>
  <si>
    <t>CASETTA COSTRUZIONI</t>
  </si>
  <si>
    <t>VIA  ARNALDO DA BRESCIA 49</t>
  </si>
  <si>
    <t>Opere di efficientamento energetico di fabbricato adibito a civile abitazione ai sensi dell'art. 119 del D.L. n.34 del 2020 convertito in L. 77/2020.
Titolo autorizzativo: CILA-S  prot/estremi 0000818514   data 2022-12-30  
Al momento della presentazione della notifica preliminare, la CILA-S non era ancora stata protocollata. Si riporta pertanto il numero di istanza:
01-001272-0000818514-2022.
 Ubicazione: VIA  VIA  ARNALDO DA BRESCIA 49/</t>
  </si>
  <si>
    <t>VIA VEGLIA 37</t>
  </si>
  <si>
    <t>Opere di efficientamento energetico di fabbricato adibito a civile abitazione ai sensi dell'art. 119 del D.L. n.34 del 2020 convertito in L. 77/2020.
Titolo autorizzativo: CILA-S  prot/estremi 0000818572   data 2022-12-30  
Al momento della presentazione della notifica preliminare, la CILA-S non era ancora stata protocollata. Si riporta pertanto il numero di istanza:
01-001272-0000818572-2022
 Ubicazione: VIA VIA VEGLIA 37/                           C</t>
  </si>
  <si>
    <t>Opere di efficientamento energetico di fabbricato adibito a civile abitazione ai sensi dell'art. 119 del D.L. n.34 del 2020 convertito in L. 77/2020.
Titolo autorizzativo: CILA-S  prot/estremi 0000818561   data 2022-12-30  
Al momento della presentazione della notifica preliminare, la CILA-S non era ancora stata protocollata. Si riporta pertanto il numero di istanza:    01-001272-0000818561-2022
 Ubicazione: VIA VIA VEGLIA 37/                           A</t>
  </si>
  <si>
    <t>VIA CAPRIOLO 23</t>
  </si>
  <si>
    <t>Montaggio ponteggio per lavori legati all'Intervento di riqualificazione energetica ai sensi dell'art. 119 del D.L.34/2020, come modificato dal DL 31 maggio 2021, n. 77, di immobile formato da cinque piani fuori terra di cui cinque riscaldati, che prevede: isolamento a cappotto delle superfici disperdenti opache verticali; coibentazione dell'intradosso del solaio delle cantine; coibentazione dell'estradosso del solaio sottotetto; L'incidenza dell'intervento sulle superfici opache è superiore al 25% della superficie disperdente lorda dell'edificio. Sostituzione serramenti. Interventi di sostituzione impianti termici esistenti e installazione impianto fotovoltaico. Inserimento ascensori e servoscala.
Titolo autorizzativo: CILA-S  prot/estremi 0022996   data 2022-11-15  
 Ubicazione: Via Via Capriolo 23/</t>
  </si>
  <si>
    <t>ESSA GLOBO , MAT S.R.L.</t>
  </si>
  <si>
    <t>VIA BARDONECCHIA 79</t>
  </si>
  <si>
    <t>MANUTENZIONE ORDINARIA AL VANO SCALA COMUNE E SPOSTAMENTO CONTATORI
 Ubicazione: VIA VIA BARDONECCHIA 79/</t>
  </si>
  <si>
    <t>CORSO VITTORIO EMANUELE II 194</t>
  </si>
  <si>
    <t>LAVORI DI EFFICIENTAMENTO ENERGETICO
Titolo autorizzativo: CILA-S  prot/estremi 0017201   data 2022-08-09  
 Ubicazione: C.SO C.SO VITTORIO EMANUELE II 194/</t>
  </si>
  <si>
    <t>G&amp;G RISTRUTTURAZIONI SOCIETA' A RESPONSABILITA' SEMPLIFICATA  , A.G. FLEX DELLA VOLPE ANTHONY , GULLONE DOMENICO</t>
  </si>
  <si>
    <t>MANUTENZIONE ORDINARIA VANO SCALA COMUNE E SPOSTAMENTO CONTATORI
 Ubicazione: VIA VIA BARDONECCHIA 79/    BIS</t>
  </si>
  <si>
    <t>C.I.L.A. per ridistribuzioni interne di appartamento al piano secondo ad uso residenziale.
Titolo autorizzativo: CILA  prot/estremi 0027669   data 2022-12-28  
 Ubicazione: VIA VIA TRIPOLI 10/                 32                                  2</t>
  </si>
  <si>
    <t>EDILSETTE S.R.L.S</t>
  </si>
  <si>
    <t>Facciate lato cortile: Spicconatura delle parti di intonaco ammalorato e/o distaccato, ricostruzione dell'intonaco successiva rasatura e infine tinteggiatura;
Demolizione totale dell'intonaco delle colonne WC frontali, nuova intonacatura, rasatura e tinteggiatura; Verniciatura previa scrostatura delle opere in ferro:
ringhiere balconi, cancellata piano terra, divisori balconi, cancelli ai piani, montanti ai piani, cancelli piano terra.
Ammodernamento delle colonne montanti di fornitura elettrica da parte del gestore IRETI
Riparazione, integrazione, efficentamento, rinnovamento e/o messa a norma dell'impianto elettrico, illuminazione,citofonico, TV
integrazione, rinnovamento dell'impianto per la distribuzione e l'utilizzazione di gas 
Regime giuridico: Edilizia libera (D.P.R. n. 380/2001, art 6 comma 1, lett. a; art3, comma 1, lett. a) Categoria di intervento: Manutenzione ordinaria ( D. Lgs n.
222/2016, tab. A, sezione II Edilizia attività 1)
Opera: Rifacimento, riparazione, tinteggiatura (comprese le opere correlate); elemento: Intonaco interno e esterno;
Opera: Riparazione, integrazione, efficientamento, rinnovamento e/o messa a norma elemento: Impianto elettrico;
Opera: Riparazione, integrazione, efficientamento, rinnovamento, compreso il tratto fino all'allacciamento alla rete pubblica e/o messa a norma
elemento: Impianto per la distribuzione e l'utilizzazione di gas
 Ubicazione: via via Valperga Caluso  19/</t>
  </si>
  <si>
    <t>NUOVEDIL DUE DI RUSU MARIAN , FAZIO GIACOMO , ZAIN PONTEGGI DI MOHAMED FETOUTH MOHAMED , D'ADAMO LORENZO</t>
  </si>
  <si>
    <t>Manutenzione straordinaria di alloggio in edificio condominiale comprendente opere edili ed impiantistiche.
Titolo autorizzativo: CILA  prot/estremi 2021-20-15648   data 2021-07-01  
 Ubicazione: VIA VIA SAORGIO 14/                                                     1</t>
  </si>
  <si>
    <t>SOLDERA (GEMINI DI) MAURO , CREPALDI GIANPAOLO , BABALINI PIER PAOLO</t>
  </si>
  <si>
    <t>INTERVENTO DI INSTALLAZIONE NUOVO IMPIANTO TLC DENOMINATO TX036 TORINO BREGLIO WIND TRE S.P.A.
Titolo autorizzativo: SCIA-ALT-PDC  prot/estremi 0043611   data 2022-06-14  
CODICE PRATICA: 02517580920-07062022-0930
PROTOCOLLO SUAP:REP_PROV_TO/TO-SUPRO/0043611 DEL 14/06/2022
PROT. 43611/14-06-2022
 Ubicazione: VIA VIA LORENZINI 0/</t>
  </si>
  <si>
    <t>LA TERMOIDRAULICA DI BELTRANDO LUCA E DURANDA GIORGIO S.N.C. , DECORAZIONI E NON SOLO DI BONANSEA ALEX , CENTAURUS GROUP S.R.L. , CASAVO GENERAL CONTRACTOR S.R.L. , CARDETTI EFISIO</t>
  </si>
  <si>
    <t>OPERE DI MANUTENZIONE STRAORDINARIA PESANTE DI CUI ART. 3 C.1 LETT. B ART. 22 C.1 LETT.A D.P.R. 380/2001
Titolo autorizzativo: CILA  prot/estremi 2022-9-16498   data 2022-08-01  
AGGIORNAMENTO NOT. PRELIM.
 Ubicazione: VIA VIA NAPIONE 15/                                                     T</t>
  </si>
  <si>
    <t>Motifica della planimetria interna.
 Ubicazione: STRADA STRADA PONTE ISABELLA A SAN VITO 116/</t>
  </si>
  <si>
    <t>EDIL 87 S.A.S. DI GAMMINO ENZO &amp; C. , L. &amp; A. TERMOIDRAULICA S.N.C. DI IMPERIALE LUCA E COLMELET ANDREA , MANASSERO DARIO</t>
  </si>
  <si>
    <t>Riqualificazione degli spazi presenti al piano terra, primo, secondo, terzo della palazzina CDR e dei LOFT C/D della manica laterale ad uso uffici
Titolo autorizzativo: CILA  prot/estremi 0026076   data 2022-12-06  
 Ubicazione: LUNGA STURA LUNGA STURA LAZIO 19/</t>
  </si>
  <si>
    <t>Aggiornamento Notifica Preliminare (3° invio)
Intervento di efficientamento energetico consistente nella realizzazione di cappotto termico esterno (lato interno cortile) e isolamento copertura per una
superficie superiore al 25% dell'involucro edilizio; sostituzione dei serramenti esterni, dei generatori di calore e installazione impianto fotovoltaico in
copertura. Per approfondimenti si rimanda alla documentazione tecnica allegata alla pratica CILAS (nr. pratica 2022-20-13745)
Titolo autorizzativo: CILA-S  prot/estremi 0013745   data 2022-06-27  
Il presente 3° invio riguarda l'aggiornamento del numero di imprese operanti in cantiere.
 Ubicazione: VIA VIA CARDINAL MAURIZIO 19/</t>
  </si>
  <si>
    <t>FERRERI COSTRUZIONI SRL , TECLA IMPIANTI S.R.L. , CONSORZIO CO.VELT.</t>
  </si>
  <si>
    <t>Intervento relativo alla realizzazione della nuova Dorsale 20 per la distribuzione dei fluidi primari a servizio degli appartamenti siti in Torino di proprietà
REALE IMMOBILI S.p.A. (Via Sant'Agostino 1) e di proprietà REALE MUTUA ASSICURAZIONI (Via Garibaldi 22 e Via delle Orfane 6).
I lavori si svolgono nel fabbricato di proprietà REALE MUTUA ASSICURAZIONI sito in Torino con accesso pedonale principale da Via Corte d'Appello 1 e
carraio e pedonale da Via Sant'Agostino 5.
La presente notifica costituisce il primo aggiornamento della notifica madre (Istanza MUDE n. 01-001272-0000815900-2022) protocollata in data 28/12/2022 con il numero 0564259 e viene presentata per comunicare l'ingresso in cantiere di due nuove imprese subappaltatrici.
 Ubicazione: VIA VIA CORTE D'APPELLO 11/</t>
  </si>
  <si>
    <t>ALLESTIMENTO UNITA' COMMERCIALE N°05 - CANTIERE GENERALE TO DREAM
Titolo autorizzativo: PDC  prot/estremi 00000   data 2022-12-20  
LA PRESENTE NOTIFICA E' RIFERITA ALLE LAVORAZIONI COMMISIONATE DA SEKI SRL, ESCLUSIVAMENTE INTERNE ALL'UNITA'. LE RESTANTI LAVORAZIONI COMPRESE TUTTE QUELLE ESTERNE SONO RIFERITA ALLA GESTIONE DEL CANTIERE GENERALE DEL CENTRO COMMERCIALE
 Ubicazione: CORSO CORSO ROMANIA 0/</t>
  </si>
  <si>
    <t>W.P.C. S.R.L. , CF EDILPEGASO SRL , IL FALCO COSTRUZIONI DI ABOUAGWA , NUOVA CLIMA SRL , ELETTRICANEON SRL</t>
  </si>
  <si>
    <t>RHO &amp;C. SRL , PRIVAT EXPORT COMPANY S.R.L. , ONENERGY S.R.L. , NUOVA ELETTRICA S.N.C. DI PELLEGATTA EMANUELE E RASPADORI MARCO , ELETTRIKA SALA S.R.L. , ANTONIO MONTAGI SRL</t>
  </si>
  <si>
    <t>L intervento riguarda la Ristrutturazione unità immobiliare: tale documento è un aggiornamento della Notifica Preliminare precedente, in quanto è variata l'impresa edile.
Titolo autorizzativo: CILA  prot/estremi 2022-20-15786   data 2022-07-22  
 Ubicazione: VIA VIA VANDALINO 82/</t>
  </si>
  <si>
    <t>GAIU NICOLAE , TALAZ  IACOB  , ARKY S.R.L.</t>
  </si>
  <si>
    <t>GRIMONT E.P.C.M. SRL , COSTRUZIONI R. MANNARINO SRL , TESTI COSTRUZIONI SRL</t>
  </si>
  <si>
    <t>Intervento di strip-out e bonifica MCA \ FAV
Titolo autorizzativo: CILA  prot/estremi 0027393   data 2022-12-22  
 Ubicazione: VIA VIA CERNAIA 33/</t>
  </si>
  <si>
    <t>ARMOFER CINERARI LUIGI S.R.L. , EB FACILITY S.R.L. , DECOMMISSIONING RED SERVICE S.R.L. , SEA SERVIZI S.R.L. , ASECO S.R.L.</t>
  </si>
  <si>
    <t>EDILIZIACROBATICA S.P.A. , MOLLOGRU SRL</t>
  </si>
  <si>
    <t>Ristrutturazione pesante di cui agli artt. 10, comma 1, lettera c), 20 e 23, comma 01,lettera a) del D.P.R. n. 380/2001- LAVORI CAMBIO DI DESTINAZIONE
D'USO DA COMMERCIALE A RESIDENZIALEDI UNITA' IMMOBILIARE PER LA REALIZZAZIONE DI 2 UNITA' IMMOBILIARI
Titolo autorizzativo: SCIA  prot/estremi 18409   data 2022-09-13  
 Ubicazione: VIA  VIA  CHISONE  14/</t>
  </si>
  <si>
    <t>AG TECNOLOGY DI GIORDANO ANDREA , M.C. S.N.C. DI MOI ANTONIO E CAPELLO CARLA , SORDELLO ADRIANO , RIZZO MICHELE , SPUNTO CASA SRLS</t>
  </si>
  <si>
    <t>Facciate lato cortile: Spicconatura delle parti di intonaco ammalorato e/o distaccato, ricostruzione dell'intonaco successiva rasatura e infine tinteggiatura;
Demolizione totale dell'intonaco delle colonne WC frontali, nuova intonacatura, rasatura e tinteggiatura; Verniciatura previa scrostatura delle opere in ferro:
ringhiere balconi, cancellata piano terra, divisori balconi, cancelli ai piani, montanti ai piani, cancelli piano terra.
Ammodernamento delle colonne montanti di fornitura elettrica da parte del gestore IRETI
Riparazione, integrazione, efficentamento, rinnovamento e/o messa a norma dell'impianto elettrico, illuminazione,citofonico, TV
integrazione, rinnovamento dell'impianto per la distribuzione e l'utilizzazione di gas 
Regime giuridico: Edilizia libera (D.P.R. n. 380/2001, art 6 comma 1, lett. a; art3, comma 1, lett. a) Categoria di intervento: Manutenzione ordinaria ( D. Lgs n.
222/2016, tab. A, sezione II Edilizia attività 1)
Opera: Rifacimento, riparazione, tinteggiatura (comprese le opere correlate); elemento: Intonaco interno e esterno;
Opera: Riparazione, integrazione, efficientamento, rinnovamento e/o messa a norma elemento: Impianto elettrico;
Opera: Riparazione, integrazione, efficientamento, rinnovamento, compreso il tratto fino all'allacciamento alla rete pubblica e/o messa a norma
elemento: Impianto per la distribuzione e l'utilizzazione di gas
 Ubicazione: via via Valperga Caluso 19/</t>
  </si>
  <si>
    <t>NUOVEDIL DUE DI RUSU MARIAN , BINATO STEFANO , FAZIO GIACOMO , ZAIN PONTEGGI DI MOHAMED FETOUTH MOHAMED , D'ADAMO LORENZO</t>
  </si>
  <si>
    <t>Aggiornamento Notifica Preliminare (4° invio)
Intervento di efficientamento energetico consistente nella realizzazione di cappotto termico esterno (lato interno cortile) e isolamento copertura per una
superficie superiore al 25% dell'involucro edilizio; sostituzione dei serramenti esterni, dei generatori di calore e installazione impianto fotovoltaico in
copertura. Per approfondimenti si rimanda alla documentazione tecnica allegata alla pratica CILAS (nr. pratica 2022-20-13745).
Titolo autorizzativo: CILA-S  prot/estremi 0013745   data 2022-06-27  
Il presente 4°invio riguarda l'aggiornamento del numero di imprese operanti in cantiere
 Ubicazione: VIA VIA CARDINAL MAURIZIO 19/</t>
  </si>
  <si>
    <t>FERRERI COSTRUZIONI SRL , TECLA IMPIANTI S.R.L. , EDILCA SRL , CONSORZIO CO.VELT.</t>
  </si>
  <si>
    <t>GRIMONT E.P.C.M. SRL , TESTI COSTRUZIONI SRL , LEVANTE PONTEGGI S.N.C. DI SALAJ SULO &amp; C. , CENTRO SUD PONTEGGI SRL , COSTRUZIONI R. MANNARINO SRL</t>
  </si>
  <si>
    <t>Intervento relativo alla realizzazione della nuova Dorsale 20 per la distribuzione dei fluidi primari a servizio degli appartamenti siti in Torino di proprietàREALE IMMOBILI S.p.A. (Via Sant'Agostino 1) e di proprietà REALE MUTUA ASSICURAZIONI (Via Garibaldi 22 e Via delle Orfane 6).
I lavori si svolgono nel fabbricato di proprietà di REALE MUTUA ASSICURAZIONI sito in Torino con accesso pedonale principale da Via Corte d'Appello 11 ed ingresso carraio e pedonale da Via Sant'Agostino 5.
La presente notifica costituisce il primo aggiornamento della notifica madre (Istanza MUDE n. 01-001272-0000815900-2022) protocollata in data 28/12/2022
con il numero 0564259 e viene presentata per comunicare l'ingresso in cantiere di tre nuove imprese (un'Affidataria e due Subappaltatrici).
 Ubicazione: VIA VIA CORTE D'APPELLO 11/</t>
  </si>
  <si>
    <t>ALLESTIMENTO UNITA' COMMERCIALE N°05 - CANTIERE GENERALE TO DREAM
Titolo autorizzativo: SCIA  prot/estremi 20149   data 2022-10-10  
TITOLO PRECEDENTE:
PDC n.3/c/2022 del 24/02/2022 prot. 2021-15-16466 del 13/07/2021
 Ubicazione: CORSO CORSO ROMANIA 0/</t>
  </si>
  <si>
    <t>W.P.C. S.R.L. , CF EDILPEGASO SRL , PR IDRAULICA PIACENTINI ROBERTO , NUOVA CLIMA SRL , IL FALCO COSTRUZIONI DI ABOUAGWA , ELETTRICANEON SRL</t>
  </si>
  <si>
    <t>EDIL GYO DI PRISACARIU GHEORGHITA IONUT , EDIL-GEO DI CHIERA SALVATOTE , M.S. IMPIANTI DI SIBONA MARCO , MILAZZO ANDREA , ARKY S.R.L.</t>
  </si>
  <si>
    <t>Opere di riallestimento scaffalature interne
 Ubicazione: Corso Corso Giulio Cesare 424/</t>
  </si>
  <si>
    <t>I.E.T. S.R.L. IMPIANTISTICA ELETTRICA TORINESE , FIAMMA S.R.L. , V&amp;V S.A.S. DI MENYCHENKO VOLODYMYR , ANCO S.R.L.</t>
  </si>
  <si>
    <t>INSTALLAZIONE DI ASCENSORE ALL'INTERNO DEL CORTILE CON PASSERELLA PER ELIMINAZIONE BARRIERE ARCHITETTONICHE
Titolo autorizzativo: SCIA  prot/estremi 2022-9-25506   data 2022-12-01  
 Ubicazione: via  via  monginevro 23/</t>
  </si>
  <si>
    <t>FACILE RISTRUTTURARE SPA , KD COSTRUZIONI SRLS , ALKET BACI</t>
  </si>
  <si>
    <t>Installazione nuova stazione radio base su torrino dell'edificio sito in Via San Secondo n.108 nel Comune di Torino
Titolo autorizzativo: SCIA-ALT-PDC  prot/estremi 14615   data 2022-03-01  
 Ubicazione: VIA VIA SAN SECONDO  108/</t>
  </si>
  <si>
    <t>ALLESTIMENTO UNITA' COMMERCIALE N°05 - CANTIERE GENERALE TO DREAM
Titolo autorizzativo: SCIA  prot/estremi 20149   data 2022-10-10  
TITOLO PRECEDENTE: 
PDC n.3/c/2022 del 24/02/2022 prot. 2021-15-16466 del 13/07/2021
 Ubicazione: CORSO CORSO ROMANIA 0/</t>
  </si>
  <si>
    <t>W.P.C. S.R.L. , REAL SECURITY SRL , CF EDILPEGASO SRL , PR IDRAULICA PIACENTINI ROBERTO , NUOVA CLIMA SRL , IL FALCO COSTRUZIONI DI ABOUAGWA , ELETTRICANEON SRL</t>
  </si>
  <si>
    <t>Manutenzione Ordinaria 2023. CO 4892 
CIG 9314664FE2
Determinazione DD6428 del 11.12.2022 esecutiva medesima data.
I lavori saranno eseguiti, in base alle esigenze, nei seguenti mercati:
CIRCOSCRIZIONE I
- Porta Palazzo, parcheggio 'I Bastioni' e mercati coperti, Crocetta, Palestro, San Secondo
CIRCOSCRIZIONE II
- Baltimora, Pavese,Via Nitti, Don Grioli, Santa Rita Sebastopoli
CIRCOSCRIZIONE III
- C.so Racconigi, Via di Nanni, P.za Benefica - Martini, C.so Brunelleschi
CIRCOSCRIZIONE IV
- Svizzera, Barcellona, Campanella
CIRCOSCRIZIONE V
- P.za Vittoria - Chiesa della Salute, C.so Cincinnato, C.so Grosseto
CIRCOSCRIZIONE VI
- P.za Crispi (tettoia), Falchera Vecchia, P.za Foroni, Via Porpora, C.so Taranto
CIRCOSCRIZIONE VII
- Casale Santa Giulia, Chieti
 Ubicazione: piazza piazza Campanella 0/</t>
  </si>
  <si>
    <t>EDIL GLOBAL S.R.L. , RANDAZZO S.R.L.S.</t>
  </si>
  <si>
    <t>Cimitero Monumentale - Interventi di manutenzione straordinaria finalizzati al riuso dei complessi di sepoltura presso la VIII ampliazione Loculi campo 1
gruppo 32 e campo 5 gruppo 33.
 Ubicazione: PIAZZALE PIAZZALE FALLETTI TANCREDI DI BAROLO 135/</t>
  </si>
  <si>
    <t>CAROTAGGIO CONSOLIDAMENTO TAGLIO 2DIAMANT S.R.L. , IMPRESA EDILE GARGASSA - IURLARO SIMONE LAVORATORE AUTONOMO , COOPERATIVA ARCHITETTI COSTRUTTORI SOC. COOP.</t>
  </si>
  <si>
    <t>MESSA IN SICUREZZA E RIPRISTINO DEL RIVESTIMENTO ESTERNO DELLA CENTRALE TIM S.P.A. DENOMINATA "TO CENTRO/VIA MERCANTINI",
SENZA MODIFICARE L'ASPETTO ESTETICO PREESISTENTE
Titolo autorizzativo: CILA  prot/estremi 804279   data 2022-12-01  
Codice pratica: 0100127200008042792022
 Ubicazione: VIA VIA MERCANTINI 9/</t>
  </si>
  <si>
    <t>Nuova rete di rilevazione incendi all'interno dei piani terra e primo, nuova area droni e archivio storico del fabbricato 12 dello Stabilimento di Torino
 Ubicazione: corso corso francia 426/</t>
  </si>
  <si>
    <t>lavori di installazione nuovi uffici ed allestimento nuovo laboratorio prove 
il presente aggiornamento per nuovi lavori di allestimento laboratorio prove con ingresso in cantiere di nuove ditte esecutrici 
 Ubicazione: STRADA  STRADA  DEL CASCINOTTO  165/</t>
  </si>
  <si>
    <t>LABOSYSTEM S.R.L. , SONITUS S.R.L. , ASPIRTECNICA*GENOVESE SRL</t>
  </si>
  <si>
    <t>lavori di installazione nuovi uffici
 IL PRESENTE AGGIORNAMENTO ANNULLA L'AGGIORNAMENTO TRASMESSO IN DATA 28/02/2023( PROTOCOLLO  0581941 DEL  28/02/2023) PERTANTO NON VI E' INGRESSO DELLE DITTE INDICATE E SI ANNULLA L'INDICAZIONE DEI LAVORI INDICATI ( allestimento nuovo laboratorio prove ) . 
 Ubicazione: STRADA  STRADA  DEL CASCINOTTO 165/</t>
  </si>
  <si>
    <t>LAVORI DI INSTALLAZIONE DI STAZIONI DI RICARICA PER VEICOLI ELETTRICI
Aggiornamento 01.Il depositario della presente notifica, possiede una delega da parte del primo intestatario (v. allegato documenti).
 Ubicazione: Corso Corso Svizzera (sede Martinetto) 95/</t>
  </si>
  <si>
    <t>MANUTENZIONE ORDINARIA DEGLI IMPIANTI SPORTIVI CENTALIZZATI E NATATORI E CIRCOSCRIZIONALI PER ANNO 2023, LOTTO 2 - C.O. 4894
L'appalto ha per oggetto l'esecuzione dei lavori di manutenzione ordinaria sia presso gli impianti sportivi centralizzati e natatori sia nelle palestre,
bocciodromi impianti di base circoscrizionali..
I lavori consistono, sommariamente, nell'esecuzione di tutte le opere e la provvista dei materiali occorrenti per la manutenzione ordinaria degli impianti
precedentemente citati, i quali, per il loro buon funzionamento, necessitano di interventi di riparazione o mantenimento di impianti idrici, sanitari, antincendio
nonché di interventi di tipo edili o da fabbro, oltre all'esecuzione delle verifiche periodiche richieste dalle norme di sicurezza per l'anno 2023.
Opera pubblica: Determina Dirigenziale ATTO N.DD 2440 del 27.05.2022, esecutiva in medesima data
Autorizzazione al Subappalto: Determina Dirigenziale Atto n. 1016 del 02.03.2023: Ditta Florio Pietro srl 
I lavori saranno eseguiti, sulla base delle esigenze, sui seguenti impianti:
Piscina Stadio Monumentale -; Palazzo del nuoto ; Piscina Gaidano; Le Cupole; Stadio del Ghiaccio 'Tazzoli'; Impianto sportivo Passo Buole;Tazzoli
Pallapugno, corso Tazzoli, 78; Palestra E10 e E11; Impianti sportivi di Base; Aree di Sosta Giostrai - via Faccioli; Piscina Colletta ; Piscina;Piscina Parri; Villa
Glicini; Aree di Sosta Giostrai - corso Moncalieri. Impianti sportivi vari e piastre nelle Circoscrizioni indicati nell'elenco allegato.
 Ubicazione: Via Filadelfia Via Filadelfia PISCINA MONUMENTALE 0/</t>
  </si>
  <si>
    <t>FLORIO PIETRO S.R.L , EDILTERMICA IORIO S.R.L.</t>
  </si>
  <si>
    <t>NUOVA RIMA S.R.L. , TECNOMEC SRL , ELDEWIK PONTEGGI SRL , VERTIGO ELEVATORI S.R.L. , EDILIZIA CIGNA S.N.C. DI CIGNA SALVATORE &amp; C.</t>
  </si>
  <si>
    <t>LA TERMOIDRAULICA DI BELTRANDO LUCA E DURANDA GIORGIO S.N.C. , DECORAZIONI E NON SOLO DI BONANSEA ALEX , ARIAUDO GIANLUCA , FUTURA COSTRUZIONE EDILE , ULAJ VALENTIN , CASAVO GENERAL CONTRACTOR S.R.L. , CENTAURUS GROUP S.R.L. , CARDETTI EFISIO</t>
  </si>
  <si>
    <t>SHALA MOHAMED MONIER AHMED</t>
  </si>
  <si>
    <t>Facciate lato cortile: Spicconatura delle parti di intonaco ammalorato e/o distaccato, ricostruzione dell'intonaco successiva rasatura e infine tinteggiatura;
Demolizione totale dell'intonaco delle colonne WC frontali, nuova intonacatura, rasatura e tinteggiatura; Verniciatura previa scrostatura delle opere in ferro:
ringhiere balconi, cancellata piano terra, divisori balconi, cancelli ai piani, montanti ai piani, cancelli piano terra.
Ammodernamento delle colonne montanti di fornitura elettrica da parte del gestore IRETI
Riparazione, integrazione, efficentamento, rinnovamento e/o messa a norma dell'impianto elettrico, illuminazione,citofonico, TV
integrazione, rinnovamento dell'impianto per la distribuzione e l'utilizzazione di gas. Tinteggiatura vano scala.
Regime giuridico: Edilizia libera (D.P.R. n. 380/2001, art 6 comma 1, lett. a; art3, comma 1, lett. a) Categoria di intervento: Manutenzione ordinaria ( D. Lgs n.
222/2016, tab. A, sezione II Edilizia attività 1)
Opera: Rifacimento, riparazione, tinteggiatura (comprese le opere correlate); elemento: Intonaco interno e esterno;
Opera: Riparazione, integrazione, efficientamento, rinnovamento e/o messa a norma elemento: Impianto elettrico;
Opera: Riparazione, integrazione, efficientamento, rinnovamento, compreso il tratto fino all'allacciamento alla rete pubblica e/o messa a norma
elemento: Impianto per la distribuzione e l'utilizzazione di gas
 Ubicazione: via via Valperga Caluso 19/</t>
  </si>
  <si>
    <t>NUOVEDIL DUE DI RUSU MARIAN , BINATO STEFANO , EVOTEC DI DI MARTINO LUCA , ZAIN PONTEGGI DI MOHAMED FETOUTH MOHAMED , FAZIO GIACOMO , D'ADAMO LORENZO</t>
  </si>
  <si>
    <t>ALFANO ENZO E C. S.A.S. , LETO INFISSI DI LETO ROSANNA , POLASTRI MARCO , BESSONE &amp; LOVERA IMPIANTI SNC</t>
  </si>
  <si>
    <t>ALLESTIMENTO UNITA' COMMERCIALE N°05 - CANTIERE GENERALE TO DREAM
Titolo autorizzativo: SCIA  prot/estremi 20149   data 2022-10-10  
TITOLO PRECEDENTE: 
PDC n.3/c/2022 del 24/02/2022 prot. 2021-15-16466 del 13/07/2021
 Ubicazione: corso corso romania 0/</t>
  </si>
  <si>
    <t>CORBANI SAS , W.P.C. S.R.L. , REAL SECURITY SRL , CF EDILPEGASO SRL , IGEA SRL , NUOVA CLIMA SRL , IL FALCO COSTRUZIONI DI ABOUAGWA , PR IDRAULICA PIACENTINI ROBERTO , ELETTRICANEON SRL</t>
  </si>
  <si>
    <t>CAROTAGGIO CONSOLIDAMENTO TAGLIO 2DIAMANT S.R.L. , IMPRESA EDILE GARGASSA - IURLARO SIMONE LAVORATORE AUTONOMO , MN DI MINOIA NICOLÒ , COOPERATIVA ARCHITETTI COSTRUTTORI SOC. COOP.</t>
  </si>
  <si>
    <t>Cimitero Monumentale - Interventi di manutenzione straordinaria finalizzati al riuso dei complessi di sepoltura presso la VIII ampliazione Loculi campo 1
gruppo 32 e campo 5 gruppo 33.
Agg. Imprese in cantiere
 Ubicazione: PIAZZALE PIAZZALE FALLETTI TANCREDI DI BAROLO 135/</t>
  </si>
  <si>
    <t>CAROTAGGIO CONSOLIDAMENTO TAGLIO 2DIAMANT S.R.L. , IMPRESA EDILE GARGASSA - IURLARO SIMONE LAVORATORE AUTONOMO , ANGELONI COSTRUZIONI DI SIMONE ANGELONI , COOPERATIVA ARCHITETTI COSTRUTTORI SOC. COOP.</t>
  </si>
  <si>
    <t>OPERE DI MANUTENZIONE STRAORDINARIA PESANTE DI CUI ART. 3 C.1 LETT. B ART. 22 C.1 LETT.A D.P.R. 380/2001
Titolo autorizzativo: CILA  prot/estremi 2022-9-16498   data 2022-08-01  
AGGIORNAMENTO NOT. PRELIM.
 Ubicazione: VIA VIA NAPIONE 15/</t>
  </si>
  <si>
    <t>Opere di manutenzione straordinaria per interventi di ristrutturazione di interni ed esterni.
Titolo autorizzativo: SCIA  prot/estremi 0004415   data 2022-02-28  
 Ubicazione: VIA VIA ASSIETTA 11/                                                    3°</t>
  </si>
  <si>
    <t>EMMETI ISOLANTI SRL , TEAGNO S.R.L. , BARDHI REALD , CLIMARREDOENGINEERING S.R.L. , FC GENERAL CONTRACTOR SRL , BARDHI CESK , NDOJ ELVIS , IMPRESA EDILE MINA</t>
  </si>
  <si>
    <t>Manutenzione straordinaria con efficientamento energetico e miglioramento sismico
Titolo autorizzativo: CILA-S  prot/estremi 0100127200007886342022   data 2022-11-22  
TRATTASI DI AGGIORNAMENTO N. 1 ALLA PRECEDENTE N.P. DEL 13/12/2022 PER INDIVIDUAZIONE NUOVA IMPRESA
 Ubicazione: VIA VIA G. GROPELLO 19/</t>
  </si>
  <si>
    <t>OPERE INTERNE DI MANUTENZIONE STRAORDINARIA
Titolo autorizzativo: CILA  prot/estremi 2022/20/26473   data 2022-12-12  
AGGIORNAMENTO IMPRESA DI DECORAZIONE FINALE
 Ubicazione: VIA VIA GENOVA 43/                 12</t>
  </si>
  <si>
    <t>ELIA RICCARDO SRL , GINO GIORGIO , DECÒ DI ROMEO GIUSEPPE , IDROTECNICA DI STOLFA ALDO STEFANO</t>
  </si>
  <si>
    <t>Intervento di manutenzione straordinaria relativo ad appartamento esistente (modifiche dell'assetto planimetrico, sostituzione di infissi interni ed esterni,
rifacimento pavimentazioni e rivestimenti e modifiche con innovazioni all'impianto idrico sanitario, elettrico e termico)
Titolo autorizzativo: CILA  prot/estremi 27170   data 2022-12-20  
Pratica Mude con codice n.0100127200008106972022 (prot. 27170 del 20/12/2022 pratica 2022-20-27170
Il Progettista è il Geom. Michele Basano (BSNMHL81T07G674K) - iscritto all'Albo dei Geometri della Provincia di Torino (n.9078) - michelebasano@libero.it - cell.3397831347.
Il presente documento ha lo scopo di comunicare la nomina del nuovo coordinatore per la sicurezza in luogo di quello esistente.
Con l'invio del presente documento la Committenza nomina il nuovo Coordinatore per la Sicurezza in luogo dell'attuale Coordinatore (Geom. Davide Critelli) Il Geom. Davide Critelli accetta di essere sostituito a decorrere dalla data di deposito del presente documento di aggiornamento. 
Il nuovo Coordinatore per la Sicurezza nominato è l'Ing. Fabio Cocito (c.f. CCTFBA75L14L219W) nato a Torino il 14/07/1975 iscritto all'Ordine degli Ingegneri della Provincia di Torino (n.08785X) - sede legale in Torino - c.so Moncalieri 258 - che assume anche il ruolo di Responsabile dei Lavori
 Ubicazione: CORSO CORSO RE UMBERTO 79/</t>
  </si>
  <si>
    <t>Intervento di manutenzione straordinaria relativo ad appartamento esistente (modifiche dell'assetto planimetrico, sostituzione di infissi interni ed esterni,
rifacimento pavimentazioni e rivestimenti e modifiche con innovazioni all'impianto idrico sanitario, elettrico e termico)
Titolo autorizzativo: CILA  prot/estremi 27170   data 2022-12-20  
Pratica Mude con codice n.0100127200008106972022 (prot. 27170 del 20/12/2022, pratica 2022-20-27170)
Il presente documento ha lo scopo di confermare la nomina, da parte del Committente, del nuovo coordinatore per la sicurezza (ing. Fabio Cocito) in luogo di quello precedente (geom. Davide Critelli), come già comunicato con l'aggiornamento della notifica preliminare prot. 0100127200008670462023 del 11/04/2023
Con il presente documento, si coglie altresì l'occasione per aggiungere i riferimenti di una nuova impresa esecutrice (ditta REP di Guido Davide)
 Ubicazione: CORSO CORSO RE UMBERTO 79/</t>
  </si>
  <si>
    <t>REP DI GUIDO DAVIDE , VAGLIENGO SERRAMENTI SRL</t>
  </si>
  <si>
    <t>Lavori di Manutenzione straordinaria necessari alla conservazione delle componenti edili e metalliche dello Stadio Olimpico, anno 2021 - codice Opera 4771.
CUP C15H18000420004 - CIG 90838939A3
Aggiornamento a seguito di DD1856 del 17/04/2023 di autorizzazione al subappalto
OPERA PUBBLICA: Deliberazione Giunta Comunale del 30.09.2021, atto DEL n. 954
 Ubicazione: VIA VIA FILADELFIA 96/B/</t>
  </si>
  <si>
    <t>SICURNET TORINO SRL , TECNO SERRAMENTI DI MASUCCI ANTONIO , ACAM COSTRUZIONI S.R.L. , NG COSTRUZIONI E IMPIANTI SRL</t>
  </si>
  <si>
    <t>edilizia civile compresi impianti e finiture
Titolo autorizzativo: SCIA  prot/estremi 2022-9-16498   data 2022-08-01  
 Ubicazione: VIA VIA NAPIONE 15/                                               t</t>
  </si>
  <si>
    <t>Riqualificazione degli spazi presenti al piano terra, primo, secondo, terzo della palazzina CDR e dei LOFT C/D della manica laterale ad uso uffici
Titolo autorizzativo: CILA  prot/estremi 0026076   data 2022-12-06  
 Ubicazione: LUNGOFIUME LUNGOFIUME STURA LAZIO 19/</t>
  </si>
  <si>
    <t>riqualificazione energetica dell'edificio tramite superbonus 110%
Titolo autorizzativo: CILA-S  prot/estremi 22179   data 2022-11-07  
 Ubicazione: VIA VIA ISONZO 61/</t>
  </si>
  <si>
    <t>TECNICAL IMPIANTI - ECOENERY DI CALANDRETTI ALBERTO &amp; CO S.A.S , EDILFORM S.R.L.S. , MATTEO PENNINO , KAROMA GROUP SRLS , BUTNARU MARIUS VASILE</t>
  </si>
  <si>
    <t>CAST STRUTTURE SRL , VERTIGO ELEVATORI S.R.L. , EDILIZIA CIGNA S.N.C. DI CIGNA SALVATORE &amp; C. , NUOVA RIMA S.R.L.</t>
  </si>
  <si>
    <t>LAVORI DI INSTALLAZIONE DI STAZIONI DI RICARICA PER VEICOLI ELETTRICI
Aggiornamento 02.
Il depositario della presente notifica, possiede una delega da parte dell'Intestatario/Responsabile dei Lavori (v. allegato documenti).
 Ubicazione: CORSO CORSO Svizzera (sede Martinetto) 95/</t>
  </si>
  <si>
    <t>LANARO YVAN , VERTIGO ELEVATORI S.R.L. , EDILIZIA CIGNA S.N.C. DI CIGNA SALVATORE &amp; C. , NUOVA RIMA S.R.L.</t>
  </si>
  <si>
    <t>lavori in facciata e opere esterne
Titolo autorizzativo: CILA  prot/estremi 8033142022   data 2022-12-06  
 Ubicazione: VIA VIA VINCENZO LANCIA 27/</t>
  </si>
  <si>
    <t>SERISOLAR MILANO SRL , CENTRO SUD PONTEGGI SRL , COSTRUZIONI R. MANNARINO SRL , SERENA SERVICE S.R.L.S.</t>
  </si>
  <si>
    <t>Manutenzione straordinaria per modifiche interne ad appartamento con ridistribuzione degli spazi e sostituzione serramenti
Titolo autorizzativo: CILA  prot/estremi 26660   data 2022-12-13  
 Ubicazione: VIA VIA GORIZIA 150/</t>
  </si>
  <si>
    <t>TROCELLO ANDREA , LAMBERTI ROBERTO , CASALE PAOLO , CARNINO ROBERTO , RES MAGNA DI ROBERTO MAGNALDI</t>
  </si>
  <si>
    <t>MANUTENZIONE ORDINARIA MERCATI ANNO 2023 _ C.O. 4892 -
CIG 9314664FE
Titolo autorizzativo: CILA  prot/estremi DD6428   data 2022-11-11  
 Ubicazione: PIAZZA PIAZZA Campanella 0/</t>
  </si>
  <si>
    <t>MODIFICHE INTERNE COME DA PRATICA EDILIZIA COLLEGATA
Titolo autorizzativo: CILA  prot/estremi 2022-20-23049   data 2022-11-16  
 Ubicazione: VIA VIA A. GRAMSCI 9/</t>
  </si>
  <si>
    <t>SOCRATES TECHNOLOGIES S.R.L. , EDIL E.D.I.85 DI DADUT EDUARD DANIEL S.A.S. , ISOLMASSETTI S.R.L. , BRINDISI S.N.C. DI BRINDISI VINCENZO &amp; C.</t>
  </si>
  <si>
    <t>Facciate lato cortile: Spicconatura delle parti di intonaco ammalorato e/o distaccato, ricostruzione dell'intonaco successiva rasatura e infine tinteggiatura;
Demolizione totale dell'intonaco delle colonne WC frontali, nuova intonacatura, rasatura e tinteggiatura; Verniciatura previa scrostatura delle opere in ferro:
ringhiere balconi, cancellata piano terra, divisori balconi, cancelli ai piani, montanti ai piani, cancelli piano terra.
Ammodernamento delle colonne montanti di fornitura elettrica da parte del gestore IRETI
Riparazione, integrazione, efficentamento, rinnovamento e/o messa a norma dell'impianto elettrico, illuminazione,citofonico, TV
integrazione, rinnovamento dell'impianto per la distribuzione e l'utilizzazione di gas. Tinteggiatura vano scala.
Regime giuridico: Edilizia libera (D.P.R. n. 380/2001, art 6 comma 1, lett. a; art3, comma 1, lett. a) Categoria di intervento: Manutenzione ordinaria ( D. Lgs n.
222/2016, tab. A, sezione II Edilizia attività 1)
Opera: Rifacimento, riparazione, tinteggiatura (comprese le opere correlate); elemento: Intonaco interno e esterno;
Opera: Riparazione, integrazione, efficientamento, rinnovamento e/o messa a norma elemento: Impianto elettrico;
Opera: Riparazione, integrazione, efficientamento, rinnovamento, compreso il tratto fino all'allacciamento alla rete pubblica e/o messa a norma
elemento: Impianto per la distribuzione e l'utilizzazione di gas
 Ubicazione: VIA VIA Valperga Caluso 19/</t>
  </si>
  <si>
    <t>D'ADAMO LORENZO , SERVIZI MANUTENTIVI GENERALI  S.R.L. , FAZIO GIACOMO , GRECO MASSIMO</t>
  </si>
  <si>
    <t>MANUTENZIONE STRAORDINARIA CON EFFICIENTAMENTO ENERGETICO E MIGLIORAMENTO SISMICO
CILAS 0100127200007886342022 DEL 21/11/2022
Titolo autorizzativo: CILA-S  prot/estremi 01-001272-0000788634   data 2022-11-22  
TRATTASI DI AGGIORNAMENTO N. 2 ALLE PRECEDENTI N.P. DEL 13/12/2022 E 24/03/2023 PER INDIVIDUAZIONE NUOVE IMPRESE
 Ubicazione: VIA VIA G. GROPELLO 19/</t>
  </si>
  <si>
    <t>LICEO ARTISTICO ALDO PASSONI - VIA DELLA CITTADELLA 3 - TORINO - RIQUALIFICAZIONE ENERGETICA,
MANUTENZIONE STRAORDINARIA
E ADEGUAMENTO NORMATIVO. SONO PREVISTE OPERE DI: SOSTITUZIONE SERRAMENTI, ESECUZIONE DI
CAPPOTTO, RIFACIMENTO DEL MANTO DI COPERTURA, ESECUZIONE DI CONTROSOFFITTI
Titolo autorizzativo: CILA  prot/estremi 0026397   data 2022-12-09  
Il presente progetto viene sviluppato nell'ambito dell'assegnazione dei fondi del Programma Operativo Nazionale 'Città Metropolitane 2014-2020' (PON
Metro): ed è "FINANZIATONELL'AMBITO DELLA RISPOSTA DELL' UNIONE EUROPEA ALLA PANDEMIA DICOVID 19 (CLASS. FIN. 144-REACT-EU)".
 Ubicazione: VIA VIA DELLA CITTADELLA 3/</t>
  </si>
  <si>
    <t>RIFACIMENTO COPERTURA E RISTRUTTURAZIONE FACCIATE
Titolo autorizzativo: SCIA  prot/estremi 26096   data 2022-12-06  
 Ubicazione: VIA VIA VALLARSA 27/</t>
  </si>
  <si>
    <t>AMA COLOR DI BERBERI ARIAN</t>
  </si>
  <si>
    <t>Manutenzione ordinaria degli impianti centralizzati e natatori e circoscrizionali per l'anno 2023 - lotto 1 - c.o. 4894
Titolo autorizzativo: CILA  prot/estremi 0000   data 2023-05-19  
Opera pubblica: determina dirigenziale n. 2440 del 27/05/2022, esecutiva in medesima data
Ordine di Servizio del 04/05/2023 - Cambio Direzione Lavori
Determina Dirigenziale n. 1300 del 16/03/2023 - Autorizzazione subappalto ditta Florio Pietro s.r.l.
Determina Dirigenziale n. 1431 del 23/03/2023 - Autorizzazione subappalto ditta R.I.V.A. Costruzioni di Mazzone Roberto 
Determina Dirigenziale n. 2481 del 17/05/2023 - Autorizzazione subappalto ditta Randazzo srl
 Ubicazione: VIA VIA Piscine TRECATE - via Alecsandri Vasile  31/</t>
  </si>
  <si>
    <t>EDIL MA.VI TORINO  - S.R.L. , RANDAZZO S.R.L.S. , R.I.V.A. COSTRUZIONI DI MAZZONE ROBERTO , FLORIO PIETRO S.R.L</t>
  </si>
  <si>
    <t>Manutenzione ordinaria degli impianti sportivi centralizzati e natatori anno 2023 - Lotto II
Titolo autorizzativo: CILA  prot/estremi 0000   data 2023-05-22  
Opera pubblica: determina dirigenziale n. 2440 del 27/05/20233, esecutiva in medesima data
Ordine di Servizio del 04/05/2023 - Cambio direzione lavori
Determina dirigenziale n. 1016 del 02/03/2023 - autorizzazione subappalto Florio Pietro s.r.l.
Determina dirigenziale n. 2302 del 11/05/2023 - autorizzazione subappalto P.G. costruzioni di Persiano Giuseppe
 Ubicazione: VIA VIA PISCINE COLLETTA - Ragazzoni  5/</t>
  </si>
  <si>
    <t>EDILTERMICA IORIO S.R.L. ,  PG COSTRUZIONI DI PERSIANO GIUSEPPE MASSIMILIANO , FLORIO PIETRO S.R.L</t>
  </si>
  <si>
    <t>ACCORPAMENTO E FRAZIONAMENTO DI PIU' ALLOGGI
DEMOLIZIONE MURATURE - REALIZZAZIONE NUOVE MURATURE-RIFACIMENTO MASSETTI
RIFACIMENTO IMPIANTISTICA IDRICA-ELETTRICA-TERMICA- PAVIMENTAZIONE E RIVESTIMENTI
CARTONGESSI-DECORAZIONE-SERRAMENTI ESTERNI E INTERNI- CLIMATIZZAZIONE
Titolo autorizzativo: CILA  prot/estremi 2022-20-23049   data 2022-11-16  
Successivamente alla CILA sono state presentate ,sempre dall'arch.FOLCO BRUNO, le seguenti pratiche :
SCIA N.2023-9-7660 (presentata il 28/04/2023 e prot.08/05/2023) - CILA N.2023-20-8804 (presentata il 16/05/2023) SCIA N.2023-9-8530 (presentata il 17/05/2023  e prot.18/05/2023) .Le lavorazioni pertanto sono aumentate e di conseguenza durata e importo lavori
 Ubicazione: VIA VIA A. GRAMSCI 9/</t>
  </si>
  <si>
    <t>Intervento di manutenzione straordinaria relativo ad appartamento esistente (modifiche dell'assetto planimetrico, sostituzione di infissi interni ed esterni, rifacimento pavimentazioni e rivestimenti e modifiche con innovazioni all'impianto idrico sanitario, elettrico e termico)
Titolo autorizzativo: CILA  prot/estremi 27170   data 2022-12-20  
Con il presente documento, si aggiungono i dati di due nuove imprese esecutrici (TECNOSERVICE di Davide GINDRO e Filoapiombo di Gianfranco STRANGIO)
 Ubicazione: CORSO CORSO RE UMBERTO 79/                                               5</t>
  </si>
  <si>
    <t>FILO A PIOMBO DECORAZIONI DI STRANGIO GIANFRANCO , TECNOSERVICE DI DAVIDE GINDRO , REP DI GUIDO DAVIDE , VAGLIENGO SERRAMENTI SRL</t>
  </si>
  <si>
    <t>RISTRUTTURAZIONE DEL FABBRICATO CON SOSTITUZIONE SERRAMENTI, SOSTITUZIONE IMPIANTO DI RISCALDAMENTO, INSERIMENTO CAPPOTTO INTERNO SU MURATURE PERIMETRALI, RIFACIMENTO COPERTURA E SOLAIO PER CONSOLIDAMENTO, INSERIMENTO PANNELLI FOTOVOLTAICI, RIFACIMENTO FACCIATE, RIFACIMENTO DI SOLAI INTERNI CON RIPOSIZIONAMENTO DI QUOTA, RIFACIMENTO DELLA COPERTURA CON INSERIMENTO DI ABBAINI, RECUPERO DI SOTTOTETTO USO SGOMBERO A RESIDENZIALE LEGATO ALLA UNITA'
SOTTOSTANTE.
Titolo autorizzativo: CILA-S  prot/estremi 2022-20-22521   data 2022-11-10  
SCIA in alternativa a PdC prot. 2022-9-23075 depositata in data 11/11/2022 e protocollata il 16/11/2022.</t>
  </si>
  <si>
    <t>ARE S.R.L. , ARE GENERAL CONTRACTOR S.R.L. , PISCIONERI ALBERTO , C.P DI CARVONE PIERLUIGI, PORCU MASSIMILIANO E C  S.A.S.</t>
  </si>
  <si>
    <t>VIZETA SNC DI VINO ANGELO &amp; C. , CA.R.EDIL S.R.L. , I.T.A.L. 90 , ARTE ITALIA SRLS , TUTTO DECOR DI FAMIANO MARCELLO</t>
  </si>
  <si>
    <t>interventi di riqualificazione energetica come da pratica edilizia
Titolo autorizzativo: CILA-S  prot/estremi 97635   data 2022-12-22</t>
  </si>
  <si>
    <t>LIBONO E STEFAN SRL</t>
  </si>
  <si>
    <t>INTERVENTO DI MANUTENZIONE STRAORDINARIA INTERNO AD APPARTAMENTO PRIVATO
Titolo autorizzativo: SCIA  prot/estremi 2022-9-23286   data 2022-12-17</t>
  </si>
  <si>
    <t>GIORGIO IMPIANTI , FALEGNAMERIA F.LLI BARUTELLO SNC , BRESCIA MASSIMILIANO , G &amp; M IMPIANTI SRL , GANDAL SRL</t>
  </si>
  <si>
    <t>Interventi di efficientamento energetico e riqualificazione sismica dell'edificio condominiale sito in Via Galluppi 21 - Torino
Titolo autorizzativo: CILA-S  prot/estremi 0025620   data 2022-12-01</t>
  </si>
  <si>
    <t>ICD - IMPRESA COSTRUZIONI DEIRO S.P.A. , LA SFINGE PONTEGGI DI FATHY IBRAHIM</t>
  </si>
  <si>
    <t>1) INTERVENTI DI EFFICIENTAMENTO ENERGETICO MEDIANTE COIBENTAZIONE FRONTESPIZIO CON SISTEMA A CAPPOTTO, RIFACIMENTO
COIBENTAZIONE INTRADOSSO SOLAIO PIANO CANTINE ED ESTRADOSSO SOLAIO DI SOTTOTETTO.
2) SOSTITUZIONE DEL GENERATORE DI CALORE CENTRALIZZATO
3) ESECUZIONE INTERVENTI TRAINATI SULLE PARTI PRIVATE A RICHIESTA DEI SINGOLI CONDOMINI.
Titolo autorizzativo: CILA-S  prot/estremi 2022-20-28038   data 2022-12-29  
 Ubicazione: VIA VIA Zumaglia 67/   bis</t>
  </si>
  <si>
    <t>LAVORI DI REALIZZAZIONE NUOVA CABINA PRIMARIA AT/MT DENOMINATA BRAMANTE E ANNESSE OPERE INTERRATE DI COLLEGAMENTO
RETI
DETERMINAZIONE DIRIGENZIALE
ATTO DD 1852/A1802B/2021 DEL 28/06/2021
 Ubicazione: CORSO CORSO BRAMANTE 31/</t>
  </si>
  <si>
    <t>PIOBESI ESCAVAZIONI S.R.L. , SIEMENS ENERGY SRL , MULTI SERVICES S.R.L. , EDITEL S.P.A.</t>
  </si>
  <si>
    <t>Lavori di installazione di stazioni di ricarica per veicoli elettrici
Aggiornamento 03
 Ubicazione: CORSO CORSO Svizzera (sede Martinetto) 95/</t>
  </si>
  <si>
    <t>Opera pubblica: determina dirigenziale n. 2440 del 27/5/2022 esecutiva in medesima data
Ordine di Servizio del 31/05/2023 prot. 5423
Determina dirigenziale n. 3304 del 19/06/2023 - Autorizzazione al subappalto ditta Edil Art Multiservizi srl</t>
  </si>
  <si>
    <t>EDILTERMICA IORIO S.R.L. ,  PG COSTRUZIONI DI PERSIANO GIUSEPPE MASSIMILIANO , EDILART MULTISERVICE SRL SEMPLIFICATA , FLORIO PIETRO S.R.L</t>
  </si>
  <si>
    <t>Opere pubblica : determina dirigenziale n. 2440 del 27/5/2022, esecutiva in medesima data 
Ordine di servizio n. 5423 del 31/5/2023
 Ubicazione: VIA VIA via Vasile Alecsandri - Piscine TRECATE 31/</t>
  </si>
  <si>
    <t>INTERVENTO DI MIGLIORAENTO SISMICO ED EFFICIENTAMENTO ENERGETICO - SUPERBONUS 110
Titolo autorizzativo: CILA-S  prot/estremi 0027743   data 2022-12-28</t>
  </si>
  <si>
    <t>PHOENIX HOME DESIGN S.R.L.</t>
  </si>
  <si>
    <t>Interventi di efficientamento energetico e riqualificazione sismica dell'edificio condominiale sito in Via Galluppi 21 - Torino
Titolo autorizzativo: CILA-S  prot/estremi 0025620   data 2022-12-01  
 Ubicazione: VIA VIA P. GALLUPPI 21/              16</t>
  </si>
  <si>
    <t>INTERVENTO DI MIGLIORAMENTO SISMICO ED EFFICIENTAMENTO ENERGETICO - SUPERBONUS 110
Titolo autorizzativo: CILA-S  prot/estremi 0027941   data 2022-12-30  
 Ubicazione: VIA VIA S.GIORGIO CANAVESE 3/</t>
  </si>
  <si>
    <t>Manutenzione ordinaria degli impianti sportivi anno 2023 - Lotto 2
 Ubicazione: VIA VIA PISCINE COLLETTA - Ragazzoni  5/</t>
  </si>
  <si>
    <t>EDILTERMICA IORIO S.R.L. , FLORIO PIETRO S.R.L , C.F.G. DI COLACINO GIOVANNI ,  PG COSTRUZIONI DI PERSIANO GIUSEPPE MASSIMILIANO , SAIP S.R.L.S. , EDILART MULTISERVICE SRL SEMPLIFICATA</t>
  </si>
  <si>
    <t>FACILE RISTRUTTURARE SPA , COSTRINO GIUSEPPE , BELLAI  CHRISTIAN , DE LUCA DENIS , LA MOLE EDIL IMPIANTI SRL , CAVALLARO COSTRUZIONI S.R.L. , FER SYSTEM S.R.L.S.</t>
  </si>
  <si>
    <t>FACILE RISTRUTTURARE SPA , DOLEANU  CONSTANTIN  , ELEZAJ  EDISON  , BACI  ALKET</t>
  </si>
  <si>
    <t>RISTRUTTURAZIONE CON RIFACIMENTO TOTALE DI PORZIONE DI COPERTURA, DEMOLIZIONE DI SOLAIO DEL PIANO SOTTOTETTO ED OPERE
INTERNE ED ESTERNE IN FABBRICATO RESIDENZIALE
Titolo autorizzativo: SCIA-ALT-PDC  prot/estremi 2022-9-18322   data 2022-09-12</t>
  </si>
  <si>
    <t>CERESER IMPIANTI , DUE ELLE TERMOIDRAULICA S.N.C. DI PEPE LUCA &amp; STABILE MARCO , PRUDENTE DANIEL , GIROTTO  GABRIELE , SAITTA ANTONINO , FERAUDO CLAUDIO E DI MAURO LUCA S.A.S.</t>
  </si>
  <si>
    <t>LANARO YVAN , NUOVA RIMA S.R.L. , ELDEWIK PONTEGGI SRL , VERTIGO ELEVATORI S.R.L. , EDILIZIA CIGNA S.N.C. DI CIGNA SALVATORE &amp; C.</t>
  </si>
  <si>
    <t>REALIZZAZIONE DELL'IMPIANTO ASCENSORE INTERNO, CON SUPERAMENTO DELLE BARRIERE ARCHITETTONICHE
Titolo autorizzativo: SCIA  prot/estremi 2022-9-27807   data 2022-12-29  
 Ubicazione: VIA VIA CHIESA DELLA SALUTE 82/</t>
  </si>
  <si>
    <t>TEX SRLS , IN ASCENSORE S.R.L.</t>
  </si>
  <si>
    <t>superbonus 110 %: efficientamento energetico e miglioramento sismico
Titolo autorizzativo: CILA-S  prot/estremi 27826   data 2022-12-29  
 Ubicazione: CORSO CORSO TOSCANA 114/</t>
  </si>
  <si>
    <t>Superbonus 110% : Miglioramento sismico ed efficientamento energetico
Titolo autorizzativo: CILA-S  prot/estremi 27774   data 2022-12-29  
 Ubicazione: VIA VIA GIOSUE' BORSI 113/</t>
  </si>
  <si>
    <t>LAVORI DI REALIZZAZIONE NUOVA CABINA PRIMARIA AT/MT DENOMINATA BRAMANTE E ANNESSE OPERE
INTERRATE DI COLLEGAMENTO IRETI
DETERMINAZIONE DIRIGENZIALE
ATTO DD 1852/A1802B/2021 DEL 28/06/2021</t>
  </si>
  <si>
    <t>PIOBESI ESCAVAZIONI S.R.L. , EDITEL S.P.A. , SIEMENS ENERGY SRL , SORCE ECOLOGICAL SERVICE S.R.L. , MULTI SERVICES S.R.L.</t>
  </si>
  <si>
    <t>INTERVENTI LOCALI DI RINFORZO STRUTTURALE ANTISISMICI</t>
  </si>
  <si>
    <t>FOUR SERVICE SRL</t>
  </si>
  <si>
    <t>EDIL-GEO DI CHIERA SALVATOTE , RINALDO  GIUSEPPE CARLO , VASCHETTI  CRISTINA  , ARKY S.R.L.</t>
  </si>
  <si>
    <t>Intervento di efficientamento energetico e miglioramento sismico
Titolo autorizzativo: CILA-S  prot/estremi 0027941   data 2022-12-30</t>
  </si>
  <si>
    <t>Efficientamento energetico (ecobonus) e miglioramento sismico (sismabonus)
Titolo autorizzativo: CILA-S  prot/estremi 0025363   data 2022-11-30  
Istanza CILAS 01-001272-0000704665-2022 depositata in data 25/11/22</t>
  </si>
  <si>
    <t>ZRH SRL , ASCOT ASCENSORI SRL</t>
  </si>
  <si>
    <t>ASCOT ASCENSORI SRL</t>
  </si>
  <si>
    <t>RISTRUTTURAZIONE EDILIZIA
Titolo autorizzativo: CILA-S  prot/estremi 0023210   data 2022-11-17</t>
  </si>
  <si>
    <t>DIEFFE COSTRUZIONI GENERALI S.R.L. , C.T.I. S.R.L. , EMY COSTRUZIONI SRL , CASTIGLIA COSTRUZIONI INDUSTRIALI SRL , ROSA GES DI BAYOUMI KHALED ABDELAZIM IBRAHIM , B.G.S. IMPIANTI S.A.S.</t>
  </si>
  <si>
    <t>Repowering linea "POSTE" nel Comune di Torino.
 Ubicazione: VIA VIA V. AMEDEO 0/</t>
  </si>
  <si>
    <t>PIOBESI ESCAVAZIONI S.R.L. , GLOBAL SERVICE SNC , SIEMENS ENERGY SRL , MULTI SERVICES S.R.L. , SORCE ECOLOGICAL SERVICE S.R.L. , EDITEL S.P.A.</t>
  </si>
  <si>
    <t>Interventi di efficientamento energetico e miglioramento sismico
Titolo autorizzativo: CILA-S  prot/estremi 0027743   data 2022-12-28</t>
  </si>
  <si>
    <t>PIOBESI ESCAVAZIONI S.R.L. , GLOBAL SERVICE SNC , EDITEL S.P.A. , SIEMENS ENERGY SRL , SORCE ECOLOGICAL SERVICE S.R.L. , ARIAUDO GIUSEPPE , MULTI SERVICES S.R.L.</t>
  </si>
  <si>
    <t>RISTRUTTURAZIONE DEL FABBRICATO CON SOSTITUZIONE SERRAMENTI, SOSTITUZIONE IMPIANTO DI
RISCALDAMENTO, INSERIMENTO CAPPOTTO INTERNO SU MURATURE PERIMETRALI, RIFACIMENTO
COPERTURA E SOLAIO PER CONSOLIDAMENTO, INSERIMENTO PANNELLI FOTOVOLTAICI, RIFACIMENTO
FACCIATE, RIFACIMENTO DI SOLAI INTERNI CON RIPOSIZIONAMENTO DI QUOTA, RIFACIMENTO DELLA
COPERTURA CON INSERIMENTO DI ABBAINI, RECUPERO DI SOTTOTETTO USO SGOMBERO A
RESIDENZIALE LEGATO ALLA UNITA' SOTTOSTANTE.
Titolo autorizzativo: CILA-S  prot/estremi 2022-20-22521   data 2022-11-10  
+ SCIA in alternativa a PdC prot. 2022-9-23075 depositata in data 11/11/2022 e protocollata il 16/11/2022.</t>
  </si>
  <si>
    <t>ARE S.R.L. , C.P DI CARVONE PIERLUIGI, PORCU MASSIMILIANO E C  S.A.S. , ELDEWIK PONTEGGI SRL , ARE GENERAL CONTRACTOR S.R.L. , PISCIONERI ALBERTO</t>
  </si>
  <si>
    <t>Interventi di efficientamento energetico e riqualificazione sismica dell'edificio condominiale sito in Via Galluppi 21 -
Torino
Titolo autorizzativo: CILA-S  prot/estremi 0025620   data 2022-12-01</t>
  </si>
  <si>
    <t>Interventi di efficientamento energetico e di mitigazione del rischio sismico. 
Titolo autorizzativo: CILA-S  prot/estremi 0025952   data 2022-12-05  
 Ubicazione: VIA VIA R. ARDIGO' 26/              13</t>
  </si>
  <si>
    <t>LA SFINGE PONTEGGI DI FATHY IBRAHIM , PROGETTANDO 2.0 SRL , ICD - IMPRESA COSTRUZIONI DEIRO S.P.A.</t>
  </si>
  <si>
    <t>PROGETTANDO 2.0 SRL</t>
  </si>
  <si>
    <t>Opere di manutenzione straordinaria su edificio residenziale volte alla riqualificazione energetica
Titolo autorizzativo: CILA-S  prot/estremi 0024230   data 2022-11-22</t>
  </si>
  <si>
    <t>EDIL 87 S.A.S. DI GAMMINO ENZO &amp; C.</t>
  </si>
  <si>
    <t>LICEO ARTISTICO ALDO PASSONI - VIA DELLA CITTADELLA 3 - TORINO - RIQUALIFICAZIONE ENERGETICA,
MANUTENZIONE STRAORDINARIA
E ADEGUAMENTO NORMATIVO. SONO PREVISTE OPERE DI: SOSTITUZIONE SERRAMENTI, ESECUZIONE DI
CAPPOTTO, RIFACIMENTO DEL MANTO DI COPERTURA, ESECUZIONE DI CONTROSOFFITTI
Titolo autorizzativo: CILA  prot/estremi 0026397   data 2022-12-09  
Il presente progetto viene sviluppato nell'ambito dell'assegnazione dei fondi del Programma Operativo
Nazionale 'Città Metropolitane 2014-2020' (PON
Metro): ed è "FINANZIATONELL'AMBITO DELLA RISPOSTA DELL' UNIONE EUROPEA ALLA PANDEMIA
DICOVID 19 (CLASS. FIN. 144-REACT-EU)".
 Ubicazione: VIA VIA DELLA CITTADELLA 3/</t>
  </si>
  <si>
    <t>Lievi modifiche all'assetto planimetrico dell'appartamento, Adeguamento dell'impianto elettrico, rinnovamento degli impianti e
delle finiture del servizio igienico principale, aggiornamento dell'impianto di riscaldamento tramite la sostituzione dei fan-coils
esistenti e del sistema di termoregolazione.
Titolo autorizzativo: CILA  prot/estremi 2022-20-26330   data 2022-12-07  
AGGIORNAMENTO IMPRESE COINVOLTE
 Ubicazione: CORSO CORSO A. TASSONI 34/                                               1</t>
  </si>
  <si>
    <t>BO.SE. BUILDING SOLUTION SRL , QUATTROB SRL , C.G.F. IMPIANTI SRL</t>
  </si>
  <si>
    <t>BO.SE. BUILDING SOLUTION SRL</t>
  </si>
  <si>
    <t>Interventi sismabonus degli edifici siti in Corso Agnelli 83 ed 85, con rimozione del manto di copertura in amianto , demolizione di copertura e rifacimento dell'intera copertura. L'aggiornamento della notifica si rende necessaria in quanto i lavori, originariamente previsti per il civico 83, devono essere estesi anche al civico 85 poichè la struttura di sostegno della copertura è unica. 
Titolo autorizzativo: CILA-S  prot/estremi 2022-20-3030   data 2022-12-27  
La pratica originaria è stata integrata in data 03_09_2023 con la trasmissione degli elaborati tecnici relativi all'intervento esteso anche al civico 85 di Corso Agnelli
 Ubicazione: CORSO CORSO AGNELLI 83/</t>
  </si>
  <si>
    <t>REALIZZAZIONE DI INTERVENTI TRAINANTI (CAPPOTTATURA SUI PROSPETTI CONDOMINIALI LATO STRADA E LATO CORTILE, SOSTITUZIONE
CALDAIA CENTRALIZZATA E ISOLAMENTO ULTIMO SOLAIO DI COPERTURA) - TRAINATI (SOSTITUZIONE DI ALCUNI INFISSI ESTERNI E RELATIVI
AVVOLGIBILI, ALCUNI PORTONCINI DI INGRESSI ALLE U.I., ALCUNI SCALDACQUA SANITARIA)
Titolo autorizzativo: CILA-S  prot/estremi 2022-20-23794   data 2022-11-22  
Nei lavori di cui alla CILAS sopra citata non sono piu' presenti le imprese:
- Vitruvius &amp; Partners
- Augusta &amp; Partners
di cui alle precedenti notifiche.
 Ubicazione: CORSO CORSO GIULIO CESARE 187/</t>
  </si>
  <si>
    <t>FERRO SAS , SHAHIN SRL , MACRO SOCIETÀ COOPERATIVA , JIBRIL DI BULGARU GABRIEL</t>
  </si>
  <si>
    <t>Realizzazione di interventi: trainanti (cappottatura sui prospetti condominiali lato strada e lato cortile, sostituzione della caldaia centralizzata e isolamento ultimo solaio di copertura) trainati (sostituzione di alcuni infissi esterni e relativi avvolgibili, alcuni portoncini di ingresso alle u.i., alcuni scaldacqua sanitaria)
Titolo autorizzativo: CILA-S  prot/estremi 2022-20-23793   data 2022-11-22  
Nei lavori di cui alla CILAS sopra citata non sono piu' presenti le imprese:
- Vitruvius &amp; Partners 
- Augusta &amp; Partners 
di cui alle precedenti notifiche.
 Ubicazione: VIA VIA NICOLA PORPORA 34/</t>
  </si>
  <si>
    <t>RISTRUTTURAZIONE CON RIFACIMENTO TOTALE DI PORZIONE DI COPERTURA, DEMOLIZIONE DI SOLAIO DEL PIANO SOTTOTETTO ED OPERE INTERNE ED ESTERNE IN FABBRICATO RESIDENZIALE
Titolo autorizzativo: SCIA-ALT-PDC  prot/estremi 2022-9-18322   data 2022-09-12  
 Ubicazione: STRADA STRADA DA SAN VITO A REVIGLIASCO  177/</t>
  </si>
  <si>
    <t>CERESER IMPIANTI , DUE ELLE TERMOIDRAULICA S.N.C. DI PEPE LUCA &amp; STABILE MARCO , FERAUDO CLAUDIO E DI MAURO LUCA S.A.S. , PRUDENTE DANIEL , GIROTTO  GABRIELE , SAITTA ANTONINO , ZAYAN SHERIF</t>
  </si>
  <si>
    <t>ARE S.R.L. , ELDEWIK PONTEGGI SRL , DRONIEC MIHAI</t>
  </si>
  <si>
    <t>Opere di efficientamento energetico consistenti prevalentemente nella coibentazione termica dell'involucro opaco e nella sostituzione degli infissi esterni
dell'edificio in oggetto.
Titolo autorizzativo: CILA-S  prot/estremi 2022/20/24807   data 2022-11-25  
 Ubicazione: STRADA STRADA CASTELLO DI MIRAFIORI 107/</t>
  </si>
  <si>
    <t>TEKNAL S.R.L. , PM2 IMPIANTI S.R.L. , PM2 COSTRUZIONI SRLS</t>
  </si>
  <si>
    <t>MANUTENZIONE STRAORDINARIA FACCIATE, COPERTURA E IMPIANTO TERMICO
Titolo autorizzativo: CILA-S  prot/estremi 2022-20-24615   data 2022-12-06  
 Ubicazione: VIA VIA E. BRUSA 53/</t>
  </si>
  <si>
    <t>NED COSTRUZIONI SRL , GABER DI SALAM , B.A. COPERTURE DI BARNA ALEXANDRU , EDIL NOVA EDILIZIA</t>
  </si>
  <si>
    <t>MANUTENZIONE STRAORDINARIA ALLA COPERTURA, FACCIATE E IMPIANTO TERMICO
 Ubicazione: VIA VIA E. BRUSA 47/</t>
  </si>
  <si>
    <t>MANUTENZIONE STRAORDINARIA COPERTURA, FACCIATE E IMPIANTO TERMICO
 Ubicazione: VIA VIA GIOSUE' BORSI 87/</t>
  </si>
  <si>
    <t>MANUTENZIONE STRAORDINARIA COPERTURA, FACCIATE E IMPIANTO TERMICO
 Ubicazione: VIA VIA SALVATORE COGNETTI DE MARTIIS 39/</t>
  </si>
  <si>
    <t>INTERVENTO DI EFFICIENTAMENTO ENERGETICO DELL'INVOLUCRO EDILIZIO, SOSTITUZIONE DEL GENERATORE DI CALORE, SOSTITUZIONE INFISSI INSTALLAZIONE DOMOTICA
Titolo autorizzativo: CILA-S  prot/estremi 2022/20/27707   data 2022-12-28  
 Ubicazione: VIA VIA PIANEZZA 181/</t>
  </si>
  <si>
    <t>MEKAWY NOLEGGI S.R.L. , A&amp;A GENERAL CONTRACTOR SRL</t>
  </si>
  <si>
    <t>manutenzione straordinaria alla copertura, alla facciata e all'impianto termico
 Ubicazione: VIA VIA SALVATORE COGNETTI DE MARTIIS 39/</t>
  </si>
  <si>
    <t>Trattasi di intervento di Efficientamento energetico dell'edificio e della ristrutturazione interna di due appartamenti al 1 piano.
Titolo autorizzativo: CILA-S  prot/estremi 010012720000813379   data 2022-12-20  
 Ubicazione: VIA VIA MONESIGLIO 26/                                               1</t>
  </si>
  <si>
    <t>NUOVA EDIL TONY S.R.L.</t>
  </si>
  <si>
    <t>Opere di efficientamento energetico consistenti prevalentemente nella coibentazione termica dell'involucro opaco e
nella sostituzione degli infissi esterni
dell'edificio in oggetto
Titolo autorizzativo: CILA-S  prot/estremi 2022/20/24807   data 2022-11-25  
 Ubicazione: STRADA STRADA CASTELLO DI MIRAFIORI 107/</t>
  </si>
  <si>
    <t>EDIL IMPIANTI , PM2 IMPIANTI S.R.L. , PM2 COSTRUZIONI SRLS  , TEKNAL S.R.L.</t>
  </si>
  <si>
    <t>DIEFFE COSTRUZIONI GENERALI S.R.L. , C.T.I. S.R.L. , UNOERRE SERVICE DI ROSSATO ANDREA , EMY COSTRUZIONI SRL , CASTIGLIA COSTRUZIONI INDUSTRIALI SRL , ROSA GES DI BAYOUMI KHALED ABDELAZIM IBRAHIM , B.G.S. IMPIANTI S.A.S.</t>
  </si>
  <si>
    <t>EDIL IMPIANTI , TEKNAL S.R.L. , PM2 IMPIANTI S.R.L. , NEW ELETTRIKA DI GIAMBALVO PIETRO , PM2 COSTRUZIONI SRLS</t>
  </si>
  <si>
    <t>Lavori di efficientamento energetico di edificio condominiale
Titolo autorizzativo: CILA-S  prot/estremi 00127200008173342022   data 2022-12-28  
 Ubicazione: VIA VIA Zumaglia 67/</t>
  </si>
  <si>
    <t>GIO PONTEGGI SOCIETÀ A RESPONSABILITÀ LIMITATA SEMPLIFICATA , CLEVER SERVIZI ENERGETICI S.P.A , KING COSTRUZIONI SRL , MAINARDI IMPIANTI SAS , CAVALLARO SRLS</t>
  </si>
  <si>
    <t>Ristrutturazione unita' immobiliare
 Ubicazione: VIA VIA SAN MASSIMO 7/</t>
  </si>
  <si>
    <t>LAMBDA SERVIZI PRO S.R.L.S.</t>
  </si>
  <si>
    <t>INSTALLAZIONE DI ASCENSORE ALL'INTERNO DEL CORTILE CON PASSERELLA PER ELIMINAZIONE BARRIERE ARCHITETTONICHE
Titolo autorizzativo: SCIA  prot/estremi 2022-9-25506   data 2022-12-01  
 Ubicazione: VIA VIA Monginevro 23/</t>
  </si>
  <si>
    <t>NUOVA RIMA S.R.L. , TECNOMEC SRL , ELDEWIK PONTEGGI SRL , VERTIGO ELEVATORI S.R.L. , MI.TEK SRL , EDILIZIA CIGNA S.N.C. DI CIGNA SALVATORE &amp; C.</t>
  </si>
  <si>
    <t>Intervento di sostituzione serramenti ed avvolgibili per riqualificazione energetica con Superbonus 110%
Titolo autorizzativo: CILA-S  prot/estremi 0022980   data 2022-04-19  
 Ubicazione: VIA VIA NICOLA PORPORA 44/</t>
  </si>
  <si>
    <t>TORINO PORTE E FINESTRE S.A.S. DI CONGIU MAURI &amp; C. , I.D.F. GROUP , M.C. INFISSI PIEMONTE , DE CILLADI S.R.L. , TRON AMBRA</t>
  </si>
  <si>
    <t>LAVORI DI REALIZZAZIONE NUOVA CABINA PRIMARIA AT/MT DENOMINATA BRAMANTE E ANNESSE OPERE INTERRATE DI COLLEGAMENTO IRETI
DETERMINAZIONE DIRIGENZIALE
ATTO DD 1852/A1802B/2021 DEL 28/06/2021
 Ubicazione: CORSO CORSO BRAMANTE 31/</t>
  </si>
  <si>
    <t>PIOBESI ESCAVAZIONI S.R.L. , GLOBAL SERVICE SNC , EDITEL S.P.A. , SIEMENS ENERGY SRL , SORCE ECOLOGICAL SERVICE S.R.L. , LEGISI SRL , ARIAUDO GIUSEPPE , MULTI SERVICES S.R.L.</t>
  </si>
  <si>
    <t>sUPERBONUS 110% SISMABONUS ED ECOBONUS
Titolo autorizzativo: CILA-S  prot/estremi 27743   data 2022-12-28  
 Ubicazione: CORSO CORSO FRANCIA 389/</t>
  </si>
  <si>
    <t>ABOUELAZAM AHMED MOHAMED ELDSOUKY MOHAMED , PHOENIX HOME DESIGN S.R.L.</t>
  </si>
  <si>
    <t>RIMOZIONE DELLA COPERTURA E DELLA STRUTTURA CON NUOVA FORMAZIONE DI ORDITURA E COPERTURA ISOLATA
Titolo autorizzativo: CILA-S  prot/estremi 0024718   data 2022-11-25  
INIZIO DEI LAVORI DIFFERITI
 Ubicazione: CORSO CORSO VERCELLI 21/</t>
  </si>
  <si>
    <t>GT COSTRUZIONI SOCIETA' A RESPONSABILITA' LIMITATA , MEKAWY NOLEGGI S.R.L. , MANDAGLIO COSTRUZIONI SRL</t>
  </si>
  <si>
    <t>sostituzione serramenti 
Titolo autorizzativo: CILA-S  prot/estremi 0008779   data 2022-04-19  
 Ubicazione: VIA VIA NICOLA PORPORA 44/</t>
  </si>
  <si>
    <t>TORINO PORTE E FINESTRE S.A.S. DI CONGIU MAURI &amp; C. , I.D.F. GROUP , M.C. INFISSI PIEMONTE , TRON AMBRA , DE CILLADI S.R.L. , DOMINO INFISSI SRL</t>
  </si>
  <si>
    <t>ADEGUAMENTO barrierearchiettoniche - rifacimento impianto scala via TOSCANINI 18 , adeguamento barriere architettoniche via BOCCHERINI 28-30 - SOSTITUZIONE PORTONI - SOSTITUZIONE IMPIANTO ELTTRICO VIDEOCITONOFICO - OPERE VARIE
 Ubicazione: VIA VIA LUIGI BOCCHERINI 28/</t>
  </si>
  <si>
    <t>FERRO  FRANCO , EFFECI ASCENSORI , CROCCO SRL</t>
  </si>
  <si>
    <t>EFFECI ASCENSORI</t>
  </si>
  <si>
    <t>Interventi di efficientamento energetico e di mitigazione del rischio sismico.
Titolo autorizzativo: CILA-S  prot/estremi 0025952   data 2022-12-05  
 Ubicazione: VIA VIA R. ARDIGO' 26/              13</t>
  </si>
  <si>
    <t>Verifica e sostituzione bullonerie Maxischermi Stadio Olimpico
Titolo autorizzativo: CILA-S  prot/estremi DD 5914   data 2023-10-19  
DETERMINA DIRIGENZIALE DI AUTORIZZAZIONE AL SUBAPPALTO: LAVORI DI SOSTITUZIONE BULLONERIA  MAXISCHERMI STADIO ALLA DITTA BELLI S.R.L.,  - M.S. STADIO OLIMPICO. BILANCIO 2021, CUP C15H18000420004, C.O. 4771 - CIG 90838939A3
 Ubicazione: VIA VIA Filadelfia  96/</t>
  </si>
  <si>
    <t>SICURNET TORINO SRL , NG COSTRUZIONI E IMPIANTI SRL , BELLI PAOLO , TECNO SERRAMENTI DI MASUCCI ANTONIO , ACAM COSTRUZIONI S.R.L.</t>
  </si>
  <si>
    <t>PIOBESI ESCAVAZIONI S.R.L. , GLOBAL SERVICE SNC , EDITEL S.P.A. , SOMITER S.R.L. , SIEMENS ENERGY SRL , SORCE ECOLOGICAL SERVICE S.R.L. , LEGISI SRL , ARIAUDO GIUSEPPE , MULTI SERVICES S.R.L.</t>
  </si>
  <si>
    <t>Opere di manutenzione straordinaria per efficientamento energetico.
Titolo autorizzativo: CILA-S  prot/estremi 0027444   data 2022-12-22  
 Ubicazione: VIA VIA LUNGODORA NAPOLI 50/</t>
  </si>
  <si>
    <t>BM COSTRUZIONI S.R.L.S. , BAGNULO COSTRUZIONI S.R.L. , MADE SRLS UNIPERSONALE</t>
  </si>
  <si>
    <t>BM COSTRUZIONI S.R.L.S.</t>
  </si>
  <si>
    <t>1) INTERVENTI DI EFFICIENTAMENTO ENERGETICO MEDIANTE RIFACIMENTO COIBENTAZIONE INTRADOSSO SOLAIO PIANO PILOTIS E
RIFACIMENTO COIBENTAZIONE DEL MANTO DI COPERTURA.
2) SOSTITUZIONE LUCERNARI TETTO.
3) ESECUZIONE INTERVENTI TRAINATI SULLE PARTI PRIVATE A RICHIESTA DEI SINGOLI CONDOMINI.
Titolo autorizzativo: CILA-S  prot/estremi 00127200008165102022   data 2022-12-27  
Aggiornamento notifica per aggiunta di imprese per interventi trainati
 Ubicazione: VIA VIA ZUMAGLIA 69/</t>
  </si>
  <si>
    <t>NUOVA L.T. COSTRUZIONI SRL - SIGLABILE NUOVA L.T. SRL , VISIONE INFISSI SRL , ENERGIA E GAS SRL</t>
  </si>
  <si>
    <t>ENERGIA E GAS SRL</t>
  </si>
  <si>
    <t>RISTRUTTURAZIONE EDILIZIA
Titolo autorizzativo: SCIA-ALT-PDC  prot/estremi 0023210   data 2022-11-17  
 Ubicazione: VIA VIA AURELIO SAFFI 18/</t>
  </si>
  <si>
    <t>MANUTENZIONE STRAORDINARIA CON EFFICIENTAMENTO ENERGETICO E MIGLIORAMENTO SISMICO CILAS 0100127200007886342022 DEL 22/11/2022
Titolo autorizzativo: CILA-S  prot/estremi 01-001272-0000788634   data 2022-11-22  
TRATTASI DI AGGIORNAMENTO N. 3 ALLE PRECEDENTI N.P. DEL 13/12/2022, 24/03/2023  E 16/05/2023 PER INDIVIDUAZIONE NUOVE IMPRESE
 Ubicazione: VIA VIA G. GROPELLO 19/</t>
  </si>
  <si>
    <t>MANUTENZIONE STRAORDINARIA - SOSTITUZIONE VETRINE
Titolo autorizzativo: CILA  prot/estremi 2022-20-25634   data 2022-11-25  
 Ubicazione: VIA VIA BLIGNY 11/</t>
  </si>
  <si>
    <t>VIV INSTALLAZIONI SRL</t>
  </si>
  <si>
    <t>FERRO SAS , JIBRIL DI BULGARU GABRIEL , SHAHIN SRL , MOROSAN EMANUELA , MACRO SOCIETÀ COOPERATIVA</t>
  </si>
  <si>
    <t>Realizzazione di interventi: trainanti (cappottatura sui prospetti condominiali lato strada e lato cortile, sostituzione della caldaia centralizzata e isolamento ultimo solaio di copertura) trainati (sostituzione di alcuni infissi esterni e relativi avvolgibili, alcuni portoncini di ingresso alle u.i., alcuni scaldacqua sanitaria)
Titolo autorizzativo: CILA-S  prot/estremi 2022-20-23793   data 2022-11-22  
 Ubicazione: VIA VIA NICOLA PORPORA 34/</t>
  </si>
  <si>
    <t>Lavori di efficientamento energetico di edificio condominiale
Titolo autorizzativo: CILA-S  prot/estremi 00127200008173342022   data 2022-12-28  
Aggiornamento per aggiunta d'impresa
 Ubicazione: VIA VIA Zumaglia 67/   bis</t>
  </si>
  <si>
    <t>GIO PONTEGGI SOCIETÀ A RESPONSABILITÀ LIMITATA SEMPLIFICATA , CLEVER SERVIZI ENERGETICI S.P.A , KING COSTRUZIONI SRL , CAVALLARO SRLS , MAINARDI IMPIANTI SAS , SAFEM SRL</t>
  </si>
  <si>
    <t>Manutenzione straordinaria leggera: diversa distribuzione degli spazi interni
Titolo autorizzativo: CILA  prot/estremi 27458   data 2022-12-23  
 Ubicazione: CORSO CORSO GROSSETO 270/</t>
  </si>
  <si>
    <t>EMMEGI SOLUTION SRL , ALCA SERVICE DI PINTO ALBERTO , EDIL GRIPPA RISTRUTTURAZIONI S.A.S. DI GRIPPA ALFREDO</t>
  </si>
  <si>
    <t>RISTRUTTURAZIONE EDILIZIA
Titolo autorizzativo: SCIA-ALT-PDC  prot/estremi 0023210   data 2017-11-17  
 Ubicazione: VIA VIA AURELIO SAFFI 18/</t>
  </si>
  <si>
    <t>LAVORI DI EFFICIENTAMENTO ENERGETICO
Titolo autorizzativo: CILA-S  prot/estremi 0017201   data 2022-08-09  
 Ubicazione: CORSO CORSO VITTORIO EMANUELE II 194/</t>
  </si>
  <si>
    <t>Realizzazione di ascensore interno al corpo di fabbrica, senza opere esterne
Titolo autorizzativo: SCIA  prot/estremi 2022-9-17851   data 2022-09-02  
IL CANTIERE è RIMASTO SOSPESO E RIPRENDERE IL 4/12/23
 Ubicazione: VIA VIA MAZZINI 32/</t>
  </si>
  <si>
    <t>CAST STRUTTURE SRL , VERTIGO ELEVATORI S.R.L. , NUOVA RIMA S.R.L.</t>
  </si>
  <si>
    <t>ACCORPAMENTO E FRAZIONAMENTO DI PIU' ALLOGGI
DEMOLIZIONE MURATURE - REALIZZAZIONE NUOVE MURATURE-RIFACIMENTO MASSETTI
RIFACIMENTO IMPIANTISTICA IDRICA-ELETTRICA-TERMICA- PAVIMENTAZIONE E RIVESTIMENTI
CARTONGESSI-DECORAZIONE-SERRAMENTI ESTERNI E INTERNI- CLIMATIZZAZIONE
Titolo autorizzativo: CILA  prot/estremi 0023049   data 2022-11-16  
Successivamente alla CILA sono state presentate ,sempre dall'arch.FOLCO BRUNO, le seguenti pratiche :
SCIA N.2023-9-7660 (presentata il 28/04/2023 e prot.08/05/2023) - CILA N.2023-20-8804 (presentata il
16/05/2023) SCIA N.2023-9-8530 (presentata il 17/05/2023 e prot.18/05/2023 ORA CHIUSA) .SCIA art. 23 (appartamento sub 232, ex 186) prot.n. 0022420  del 10/11/2023 .Le lavorazioni pertanto sono
aumentate e di conseguenza durata e importo lavori
 Ubicazione: VIA VIA A. GRAMSCI 9/</t>
  </si>
  <si>
    <t>Installazione di ascensore interno cortile addossato al vano scala.
Titolo autorizzativo: SCIA  prot/estremi 2022/9/23224   data 2022-11-17  
 Ubicazione: CORSO CORSO LECCE 28/</t>
  </si>
  <si>
    <t>NUOVA RIMA S.R.L. , VERTIGO ELEVATORI S.R.L. , TECNOLIFT S.R.L. , TECNOMEC SRL</t>
  </si>
  <si>
    <t>INTERVENTO DI EFFICIENTAMENTO ENERGETICO DELL'INVOLUCRO EDILIZIO, SOSTITUZIONE DEL
GENERATORE DI CALORE, SOSTITUZIONE INFISSI, SCHERMATURE SOLARI E INSTALLAZIONE DOMOTICA
Titolo autorizzativo: CILA-S  prot/estremi 2022/20/27707   data 2022-12-28  
 Ubicazione: VIA VIA PIANEZZA 181/</t>
  </si>
  <si>
    <t>F.G.R. SRL , GREEN WORK SRL , A&amp;A GENERAL CONTRACTOR SRL , SINA COSTRUZIONI S.R.L.S. , MEKAWY NOLEGGI S.R.L. , SA COSTRUZIONI S.R.L. , KALLISTO SRL , BV COSTRUZIONI SRLS</t>
  </si>
  <si>
    <t>BM COSTRUZIONI S.R.L.S. , BERNARDO COSTRUZIONI , MADE SRLS UNIPERSONALE</t>
  </si>
  <si>
    <t>Interventi di efficientamento energetico che prevedono la realizzazione di cappotto isolante, installazione di strato isolante all'estradosso dell'ultimo solaio,
abbattimento dei ponti termici, sostituzione della caldaia esistente con un generatore a condensazione.
Titolo autorizzativo: CILA-S  prot/estremi 0025788   data 2022-12-02  
 Ubicazione: VIA VIA MONTE CENGIO 34/</t>
  </si>
  <si>
    <t>M.B.T. DI NISTOR BOGDAN</t>
  </si>
  <si>
    <t>interventi superbonus 110%
Titolo autorizzativo: CILA-S  prot/estremi 0027774   data 2022-12-29  
 Ubicazione: VIA VIA GIOSUE' BORSI 113/</t>
  </si>
  <si>
    <t>interventi superbonus 110%
Titolo autorizzativo: CILA-S  prot/estremi 0027827   data 2022-12-29  
 Ubicazione: VIA VIA VIPACCO 43/</t>
  </si>
  <si>
    <t>Interventi di efficientamento energetico e riqualificazione sismica dell'edificio condominiale sito in Via Galluppi 21 -
Torino
Titolo autorizzativo: CILA-S  prot/estremi 0025620   data 2022-12-01  
 Ubicazione: VIA VIA P. GALLUPPI 21/                16</t>
  </si>
  <si>
    <t>Interventi di efficientamento energetico e di mitigazione del rischio sismico.
Titolo autorizzativo: CILA-S  prot/estremi 0025952   data 2022-12-05  
 Ubicazione: VIA VIA R. ARDIGO' 26/                13</t>
  </si>
  <si>
    <t>Ripristino intonaci e perline di facciate esterne del piano attico e impermeabilizzazione con posa di isolante termico interposto sul tetto piano.
Titolo autorizzativo: CILA  prot/estremi 2022-20-26431   data 2022-12-12  
 Ubicazione: CORSO CORSO PESCHIERA 219/</t>
  </si>
  <si>
    <t>Repowering linea "POSTE" nel Comune di Torino
 Ubicazione: VIA VIA V. AMEDEO 0/</t>
  </si>
  <si>
    <t>Ristrutturazione unita' immobiliare
 Ubicazione: VIA VIA Podgora 33/</t>
  </si>
  <si>
    <t>EDIL-GEO DI CHIERA SALVATOTE , ARKY S.R.L. , RETO  ANTONIO  , RINALDO  GIUSEPPE CARLO , VASCHETTI  CRISTINA</t>
  </si>
  <si>
    <t>MANUTENZIONE STRAORDINARIA MIGLIORAMENTO SISMICO - RIFACIMENTO COPERTURA, REALIZZAZIONE NUOVO IMPIANTO ASCENSORE E OPERE COMPLEMENTARI DI ELIMINAZIONE BARRIERE ARCHITETTONICHE L. 13/89, INSTALLAZIONE IMPIANTO FOTOVOLTAICO E SISTEMI DI ACCUMULO
Titolo autorizzativo: CILA-S  prot/estremi 0025412   data 2022-11-30  
 Ubicazione: VIA VIA S. PIO V 26/</t>
  </si>
  <si>
    <t>IGB COSTRUZIONI DI ISOPESCU GHEORGHITA BENIAMIN , NUOVA RIMA S.R.L.</t>
  </si>
  <si>
    <t>IGB COSTRUZIONI DI ISOPESCU GHEORGHITA BENIAMIN</t>
  </si>
  <si>
    <t>Ristrutturazione unita' immobiliare
 Ubicazione: VIA VIA Val della Torre 180/</t>
  </si>
  <si>
    <t>LUCIA  FABRIZIO , ARKY S.R.L. , HABER  FLORIN  , STELLA MARCO , BIANCHINI  OMAR  , PARENTI  CHRISTIAN</t>
  </si>
  <si>
    <t>REALIZZAZIONE DELLA STRUTTURA E DEL MANTO DI COPERTURA
Titolo autorizzativo: CILA-S  prot/estremi 2022-20-27869   data 2022-12-12  
 Ubicazione: STRADA STRADA CASTELLO DI MIRAFIORI 22/</t>
  </si>
  <si>
    <t>Interventi di efficientamento energetico e riqualificazione sismica dell'edificio condominiale sito in Via Galluppi 21 - Torino
Titolo autorizzativo: CILA-S  prot/estremi 0025620   data 2022-12-01  
 Ubicazione: VIA VIA P. GALLUPPI 21/                16</t>
  </si>
  <si>
    <t>SERISOLAR MILANO SRL</t>
  </si>
  <si>
    <t>INTERVENTO DI EFFICIENTAMENTO ENERGETICO DELL'INVOLUCRO EDILIZIO, SOSTITUZIONE DEL GENERATORE DI CALORE, SOSTITUZIONE INFISSI, SCHERMATURE SOLARI E INSTALLAZIONE DOMOTICA
Titolo autorizzativo: CILA-S  prot/estremi 2022/20/27707   data 2022-12-28  
 Ubicazione: VIA VIA PIANEZZA 181/</t>
  </si>
  <si>
    <t>F.G.R. SRL , GREEN WORK SRL , A&amp;A GENERAL CONTRACTOR SRL , BV COSTRUZIONI SRLS , SINA COSTRUZIONI S.R.L.S. , MEKAWY NOLEGGI S.R.L. , SA COSTRUZIONI S.R.L. , KALLISTO SRL , ELETTRIC SOLUTIONS DI GIAN FRANCO GASTONE</t>
  </si>
  <si>
    <t>RISTRUTTURAZIONE APPARTAMENTO
Titolo autorizzativo: SCIA  prot/estremi 2022-9-16498   data 2022-08-01  
 Ubicazione: VIA VIA NAPIONE 15/                                                    t</t>
  </si>
  <si>
    <t>Realizzazione della struttura e del manto di copertura
Titolo autorizzativo: CILA-S  prot/estremi 2022-20-27869   data 2022-12-12  
 Ubicazione: STRADA STRADA CASTELLO DI MIRAFIORI 22/</t>
  </si>
  <si>
    <t>ACCORPAMENTO E FRAZIONAMENTO DI PIU' ALLOGGI
DEMOLIZIONE MURATURE - REALIZZAZIONE NUOVE MURATURE-RIFACIMENTO MASSETTI
RIFACIMENTO IMPIANTISTICA IDRICA-ELETTRICA-TERMICA- PAVIMENTAZIONE E RIVESTIMENTI
CARTONGESSI-DECORAZIONE-SERRAMENTI ESTERNI E INTERNI- CLIMATIZZAZIONE
Titolo autorizzativo: CILA  prot/estremi 0023049   data 2022-11-16  
Successivamente alla CILA sono state presentate ,sempre dall'arch.FOLCO BRUNO, le seguenti pratiche :
SCIA N.2023-9-7660 (presentata il 28/04/2023 e prot.08/05/2023) - CILA N.2023-20-8804 (presentata il
16/05/2023) SCIA N.2023-9-8530 (presentata il 17/05/2023 e prot.18/05/2023 ORA CHIUSA) .SCIA art. 23
(appartamento sub 232, ex 186) prot.n. 0022420 del 10/11/2023 - CILA 0024576del 6/12/2023 .Le lavorazioni pertanto sono aumentate e di conseguenza durata e importo lavori
 Ubicazione: VIA VIA A. GRAMSCI 9/</t>
  </si>
  <si>
    <t>Efficientamento sismico edificio residenziale bifamiliare tramite realizzazione di nuove fondazioni, pilastri e solaio in laterocemento; manutenzione straordinaria per modifiche interne e rifacimento impianti
Titolo autorizzativo: CILA-S  prot/estremi 24479   data 2022-11-23  
 Ubicazione: CORSO CORSO CHIERI 226/</t>
  </si>
  <si>
    <t>QUATTROB DI BATTISTA CRISTIAN , CLORI INFISSI DI CLORI BRUNO , ELECTRICA DI CUTTONE DOMENICO</t>
  </si>
  <si>
    <t>RISTRUTTURAZIONE CON RIFACIMENTO TOTALE DI PORZIONE DI COPERTURA, DEMOLIZIONE DI SOLAIO DEL PIANO SOTTOTETTO ED OPERE INTERNE ED ESTERNE IN FABBRICATO RESIDENZIALE
Titolo autorizzativo: SCIA-ALT-PDC  prot/estremi 2023-9-388   data 2023-01-05  
 Ubicazione: STRADA STRADA DA SAN VITO A REVIGLIASCO  177/                 A</t>
  </si>
  <si>
    <t>TOLIN PARQUETS S.N.C. DI TOLIN GIAN LUCA &amp; C. , TESIO SERRAMENTI E LAVORAZIONE DEL LEGNO SNC , CERESER IMPIANTI , ARLORIO S.R.L. , TORINO DECOR S.A.S. , DUE ELLE TERMOIDRAULICA S.N.C. DI PEPE LUCA &amp; STABILE MARCO , PRUDENTE DANIEL , FERAUDO CLAUDIO E DI MAURO LUCA S.A.S. , PANIE' ALEXANDRA , DEGAN CRISTINA , ZAYAN SHERIF , GIROTTO  GABRIELE , SAITTA ANTONINO , DI NARDO MARCELLO</t>
  </si>
  <si>
    <t>I lavori previsti riguardano l'edificio condominiale nella sua interezza e il basso fabbricato interno cortile destinato a box. In particolare i lavori previsti sono:
- sostituzione di tutti i serramenti esterni con serramenti in pvc della stessa dimensione degli esistenti;
- posa di pannello isolante: sull'intradosso del piano pilotis, sui fronti nord e sud (nelle porzioni di muratura emergenti dalle sagome degli edifici adiacenti), sul
fronte interno cortile (ovest); isolamento della copertura mediante posa pannello isolante al di sotto del manto;
- sostituzione del generatore di calore condominiale con pompa di calore elettrica e caldaia a condensazione; posa pannelli fotovoltaici sulla copertura dei
box presenti nell'interno cortile.
Titolo autorizzativo: CILA  prot/estremi 2022-20-23612   data 2022-11-21  
La presente notifica è relativa anche ai lavori di cui pratica CILAS prot. 2022-20-24186 del 24.11.2022.
Con la presente si comunica che le opere relative alla CILA prot. 2022-20-23612 e CILAS prot. 2022-20-24186 del 24.11.2022, alla data odierna, non sono state eseguite e non si intende realizzarle.
 Ubicazione: via via Bard 40/                                                    T</t>
  </si>
  <si>
    <t>RISTRUTTURAZIONE CON RIFACIMENTO TOTALE DI PORZIONE DI COPERTURA, DEMOLIZIONE DI SOLAIO
DEL PIANO SOTTOTETTO ED OPERE INTERNE ED ESTERNE IN FABBRICATO RESIDENZIALE
Titolo autorizzativo: SCIA-ALT-PDC  prot/estremi 2023-9-388   data 2023-01-05  
 Ubicazione: STRADA  STRADA  DA SAN VITO A REVIGLIASCO  177/                 A</t>
  </si>
  <si>
    <t>TOLIN PARQUETS S.N.C. DI TOLIN GIAN LUCA &amp; C. , PRUDENTE DANIEL , CERESER IMPIANTI , ARLORIO S.R.L. , TORINO DECOR S.A.S. , NOTOMISTA SIMONE  , DUE ELLE TERMOIDRAULICA S.N.C. DI PEPE LUCA &amp; STABILE MARCO , DI NARDO MARCELLO , FERAUDO CLAUDIO E DI MAURO LUCA S.A.S. , PANIE' ALEXANDRA , DEGAN CRISTINA , DECOR MASTER DI BOCCARELLO ANDREA , LIKA ROGERT , ZAYAN SHERIF , GIROTTO  GABRIELE , SAITTA ANTONINO , TESIO SERRAMENTI E LAVORAZIONE DEL LEGNO SNC</t>
  </si>
  <si>
    <t>PIOBESI ESCAVAZIONI S.R.L. , AUTOVICTOR S.R.L. , GLOBAL SERVICE SNC , EDITEL S.P.A. , SIEMENS ENERGY SRL , MULTI SERVICES S.R.L. , SORCE ECOLOGICAL SERVICE S.R.L. , LEGISI SRL , ARIAUDO GIUSEPPE , SOMITER S.R.L.</t>
  </si>
  <si>
    <t>Intervento di efficientamento energetico del fabbricato mediante la realizzazione dei seguenti interventi:
- sostituzione della caldaia esistente con sistema ibrido composto da pompa di calore a compressione di vapore aria-acqua da 42 kW più caldaia a
condensazione a metano da 420 kW, con sistema di accumulo da 1500 lt, per il riscaldamento e la produzione di acs;
- realizzazione di impianto solare termico e impianto fotovoltaico in copertura;
- coibentazione e impermeabilizzazione soletta coperture mediante la posa di pannelli isolanti più membrana impermeabilizzante spessore 12 cm;
- posa cappotto termico esterno su facciate spessore 12 cm;
- installazione di paline per la ricarica di veicoli elettrici e sostituzione serramenti esterni con altri in PVC Uw=1,3 W/m2K.
Titolo autorizzativo: CILA-S  prot/estremi 0022678   data 2022-11-11  
Con la presente si comunica che i lavori in oggetto non sono stati eseguiti e non si intende eseguirli.
 Ubicazione: VIA VIA DEGLI ABETI 12/     0           2</t>
  </si>
  <si>
    <t>Installazione ascensore esterno
Titolo autorizzativo: SCIA  prot/estremi 26423   data 2022-12-09  
Aggiornamento notifica per ripresa cantiere
 Ubicazione: VIA  VIA  DELLE ORFANE 5/</t>
  </si>
  <si>
    <t>NUOVA RIMA S.R.L. , LANARO YVAN</t>
  </si>
  <si>
    <t>Installazione ascensore esterno presso cortile condominiale
Titolo autorizzativo: SCIA  prot/estremi 26704   data 2022-12-13  
 Ubicazione: VIA  VIA  COSRTE D'APPELLO 13/</t>
  </si>
  <si>
    <t>LANARO YVAN , EDILIZIA CIGNA S.N.C. DI CIGNA SALVATORE &amp; C. , NUOVA RIMA S.R.L.</t>
  </si>
  <si>
    <t>HITRAC ENGINEERING GROUP SPA , BOCCARDO EDILIZIA SNC , SHABAJ ARDIAN , MOLLO SERVIZI SRL , MAX SERVICE S.R.L.</t>
  </si>
  <si>
    <t>L'intervento consiste nell'adeguamento del fabbricato alle norme sulla prevenzione incendi dell'immobile ad uso
ufficio. Allargamento scale interne. Realizzazione di un ulteriore varco di uscita verso la scala di emergenza esterna
(lato cortile). Realizzazione di fori su parte vetrata di finestre esistenti lato cortile, per la ripresa d'aria esterna per
pressurizzazione filtri mediante tubazioni. Modifiche planimetriche interne. Realizzazione di nuova vasca antincendio
al piano terzo interrato.
Titolo autorizzativo: SCIA  prot/estremi 2021-9-27765   data 2021-12-01  
 Ubicazione: VIA VIA G. MAZZINI 53/</t>
  </si>
  <si>
    <t>VIA G. MAZZINI 53</t>
  </si>
  <si>
    <t>STABILIMENTO FTPI STURA (TO) Fornitura in opera di impianto per il condizionamento dei locali sala metrologica SPA NORD con aggiornamento della Data di Ultimazione per intercorsi Tempi di sospensione lavori per cause Produttive 
NN
 Ubicazione: CORSO CORSO LUNGO STURA LAZIO  53/</t>
  </si>
  <si>
    <t>CORSO LUNGO STURA LAZIO  53</t>
  </si>
  <si>
    <t>M.I.COS. DI MUSCAS IACOPO , FRACCHIA 1956 SAS DI MAURIZIO FRACCHIA E C. , MAX SERVICE DI INTINI MASSIMO , ENERGIA E GAS SRL , ELLE-DI EDILE DI LAMORTE DONATO , BOSCOLOPORTE S.R.L.</t>
  </si>
  <si>
    <t>Lavorazioni condominiali: Isolamento Termico delle murature esterne, Isolamento del soffitto delle cantine e
isolamento del tetto, sostituzione della caldaia e dei terminali di ogni appartamento, installazione di pannelli
fotovoltaici ed accumulo e colonnine di ricarica.
Le lavorazione dei privati consistono della sostituzione dei serramenti, delle porte blindate ed installazione delle tende
da sole.
Titolo autorizzativo: CILA-S  prot/estremi 0013110   data 2022-12-17  
 Ubicazione: CORSO CORSO TOSCANA 193/</t>
  </si>
  <si>
    <t>CORSO TOSCANA 193</t>
  </si>
  <si>
    <t>COTTI IMPIANTI S.R.L. , NICOTERA PATRIZIA , IDROQUALITY S.N.C. , BONIFICHE SAN MARTINA S.R.L. , DPA ITALIA SRL , PIERRE S.R.L. , ZULLO GIANCARLO , ARVIERI ALICE , SP COSTRUZIONI S.R.L.  , MEKAWY SRLS , VISOVAN GIUSEPPE NICOLA , DECO SRL , CORALLO ELISA , TODESCO DANILO , FONTI ALESSANDRO , S.I.C.I.T. S.R.L.</t>
  </si>
  <si>
    <t>Lavori per la realizzazione della nuova biblioteca del Consiglio Regionale del Piemonte. Riqualificazione dei locali ex Banco di Sicilia di Via Alfieri, n. 12 - Torino
 Ubicazione: VIA VIA ALFIERI 12/</t>
  </si>
  <si>
    <t>VIA ALFIERI 12</t>
  </si>
  <si>
    <t>STABILIMENTO FTPI STURA (TO) Fornitura in opera di impianto per il condizionamentondei locali sala metrologica
NN
 Ubicazione: CORSO CORSO LUNGO STURA LAZIO  53/</t>
  </si>
  <si>
    <t>HITRAC ENGINEERING GROUP SPA , SHABAJ ARDIAN , MAX SERVICE S.R.L. , BOCCARDO EDILIZIA SNC</t>
  </si>
  <si>
    <t>HITRAC ENGINEERING GROUP SPA</t>
  </si>
  <si>
    <t>HITRAC ENGINEERING GROUP SPA , SHABAJ ARDIAN , MAX SERVICE S.R.L.</t>
  </si>
  <si>
    <t>HITRAC ENGINEERING GROUP SPA , NOCERINO IMPINATI SRL , SHABAJ ARDIAN , MAX SERVICE S.R.L. , PAVONI S.P.A.</t>
  </si>
  <si>
    <t>L'intervento consiste nell'adeguamento del fabbricato alle norme sulla prevenzione incendi dell'immobile ad uso
ufficio. Allargamento scale interne. Realizzazione di un ulteriore varco di uscita verso la scala di emergenza esterna
(lato
cortile). Realizzazione di fori su parte vetrata di finestre esistenti lato cortile, per la ripresa d'aria esterna per
pressurizzazione filtri mediante tubazioni. Modifiche planimetriche interne. Realizzazione di nuova vasca antincendio
al piano terzo interrato.
Titolo autorizzativo: SCIA  prot/estremi 2021-9-27765   data 2021-12-01  
 Ubicazione: VIA VIA G. MAZZINI 53/</t>
  </si>
  <si>
    <t>COTTI IMPIANTI S.R.L. , NICOTERA PATRIZIA , IDROQUALITY S.N.C. , BONIFICHE SAN MARTINA S.R.L. , PIERRE S.R.L. , ZULLO GIANCARLO , ARVIERI ALICE , SP COSTRUZIONI S.R.L.  , MEKAWY SRLS , VISOVAN GIUSEPPE NICOLA , DECO SRL , CORALLO ELISA , TODESCO DANILO , FONTI ALESSANDRO , S.I.C.I.T. S.R.L.</t>
  </si>
  <si>
    <t>COTTI IMPIANTI S.R.L. , S.I.C.I.T. S.R.L. , IDROQUALITY S.N.C. , BONIFICHE SAN MARTINA S.R.L. , PIERRE S.R.L. , ZULLO GIANCARLO , NICOTERA PATRIZIA , SP COSTRUZIONI S.R.L.  , MEKAWY SRLS , DECO SRL , CORALLO ELISA , FONTI ALESSANDRO , ARVIERI ALICE</t>
  </si>
  <si>
    <t>R.B. DI ROMANELLO ALBERTO , IMPRESA SACCO , RUSSO TRASLOCHI S.R.L. , ARCATERM SRL , TECHNOLOGY &amp; BUILDING SRL , POZZEBON S.R.L. (IMPRESA AFFIDATARIA)</t>
  </si>
  <si>
    <t>Intervento di restauro e risanamento conservativo che al momento riguarda esclusivamente lo strip out e il
consolidamento strutturale del solaio di pavimento ai piani 13°(lavori già eseguiti) e 17°.
Titolo autorizzativo: SCIA-ALT-PDC  prot/estremi 16855   data 2023-08-03  
La presente Notifica preliminare costituisce il 10° aggiornamento della Notifica madre (Istanza e Fascicolo
MUDE n. 01- 0001272-0000654713-2022) depositata in data 21/06/2022 per via telematica tramite il sistema
MUDE Piemonte.
Con la presente notifica si segnala la proroga della fine dei lavori al 31/05/2024.
 Ubicazione: VIA VIA VIOTTI 1/                                              13 e 17</t>
  </si>
  <si>
    <t>VIA VIOTTI 1</t>
  </si>
  <si>
    <t>COTTI IMPIANTI S.R.L. , S.I.C.I.T. S.R.L. , IDROQUALITY S.N.C. , BONIFICHE SAN MARTINA S.R.L. , DECO SRL , ARVIERI ALICE , SP COSTRUZIONI S.R.L.  , MEKAWY SRLS , ZULLO GIANCARLO</t>
  </si>
  <si>
    <t>HITRAC ENGINEERING GROUP SPA , NOCERINO IMPINATI SRL , SHABAJ ARDIAN , MAX SERVICE S.R.L. , MOLLO SERVIZI SRL , PAVONI S.P.A.</t>
  </si>
  <si>
    <t>L'intervento consiste nell'adeguamento del fabbricato alle norme sulla prevenzione incendi dell'immobile ad uso
ufficio. Allargamento scale interne. Realizzazione di un ulteriore varco di uscita verso la scala di emergenza esterna (lato
cortile). Realizzazione di fori su parte vetrata di finestre esistenti lato cortile, per la ripresa d'aria esterna per pressurizzazione filtri mediante tubazioni. Modifiche planimetriche interne. Realizzazione di nuova vasca antincendio al piano terzo interrato.
Titolo autorizzativo: SCIA  prot/estremi 2021-9-27765   data 2021-12-01  
 Ubicazione: VIA VIA G. MAZZINI 53/</t>
  </si>
  <si>
    <t>HITRAC ENGINEERING GROUP SPA , NOCERINO IMPINATI SRL , MOLLO SERVIZI SRL , MAX SERVICE S.R.L. , PAVONI S.P.A.</t>
  </si>
  <si>
    <t>L'intervento consiste nell'adeguamento del fabbricato alle norme sulla prevenzione incendi dell'immobile ad uso ufficio.
Allargamento scale interne. Realizzazione di un ulteriore varco di uscita verso la scala di emergenza esterna (lato cortile).
Realizzazione di fori su parte vetrata di finestre esistenti lato cortile, per la ripresa d'aria esterna per pressurizzazione filtri mediante tubazioni. Modifiche planimetriche interne. Realizzazione di nuova vasca antincendio al piano terzo interrato.
Titolo autorizzativo: SCIA  prot/estremi 2021-9-27765   data 2021-12-01  
 Ubicazione: VIA VIA G. MAZZINI 53/</t>
  </si>
  <si>
    <t>QUINTINO COSTRUZIONI SPA , CHIANESE BRUNO , G.M. INFISSI DI MIRANDA GIUSEPPE , IL PONTEGGIO SRLS , AVP SAS DI ARCADIE DOBROVOLSCHI &amp; C.</t>
  </si>
  <si>
    <t>Manutenzione edile presso le cabine di impianti primari di Torino - Bonifica mastice contenente amianto dai serramenti e sostituzione
 Ubicazione: VIA VIA ALESSANDRO CRUTO 29/</t>
  </si>
  <si>
    <t>VIA ALESSANDRO CRUTO 29</t>
  </si>
  <si>
    <t>COTTI IMPIANTI S.R.L. , S.I.C.I.T. S.R.L. , BONIFICHE SAN MARTINA S.R.L. , DECO SRL , SP COSTRUZIONI S.R.L.  , MEKAWY SRLS , ZULLO GIANCARLO</t>
  </si>
  <si>
    <t>Lavori per la realizzazione della nuova biblioteca del Consiglio Regionale del Piemonte. Riqualificazione dei locali ex
Banco di Sicilia di Via Alfieri, n. 12 - Torino
 Ubicazione: VIA VIA ALFIERI 12/</t>
  </si>
  <si>
    <t>STABILIMENTO FTPI STURA (TO) Fornitura in opera di impianto per il condizionamentondei locali sala metrologica SPA NORD 
NN - intervento eseguito a fasi con interruzione lavorazioni e ripresa con aggiornamento PSC maggio 2023
 Ubicazione: CORSO CORSO LUNGO STURA LAZIO  53/</t>
  </si>
  <si>
    <t>IMPRESA PIAZZA S.R.L. , BIAGIOMULTIEDIL DI PETROVSKI BLAGOJCHO , APPENDINO S.A.S. DI APPENDINO SABRINA &amp; C. , L'EDILE SAS DI PAUANDREA E C. , ASCOMET S.R.L. , GALM-TORTONA 09 S.A.S.</t>
  </si>
  <si>
    <t>cambio di destinazione d'uso con costruzione di nuove opere 
BENI NON TUTELARI 
 Ubicazione: VIA VIA PEDROTTI 10/</t>
  </si>
  <si>
    <t>VIA PEDROTTI 10</t>
  </si>
  <si>
    <t>COTTI IMPIANTI S.R.L. , S.I.C.I.T. S.R.L. , DECO SRL , SP COSTRUZIONI S.R.L.  , MEKAWY SRLS , BONIFICHE SAN MARTINA S.R.L.</t>
  </si>
  <si>
    <t>HITRAC ENGINEERING GROUP SPA , MAX SERVICE S.R.L. , PAVONI S.P.A. , NOCERINO IMPINATI SRL</t>
  </si>
  <si>
    <t>L'intervento consiste nell'adeguamento del fabbricato alle norme sulla prevenzione incendi dell'immobile ad uso ufficio.
Allargamento scale interne. Realizzazione di un ulteriore varco di uscita verso la scala di emergenza esterna (lato cortile).
Realizzazione di fori su parte vetrata di finestre esistenti lato cortile, per la ripresa d'aria esterna per pressurizzazione filtri
mediante tubazioni. Modifiche planimetriche interne. Realizzazione di nuova vasca antincendio al piano terzo interrato.
Titolo autorizzativo: SCIA  prot/estremi 2021-9-27765   data 2021-12-01  
 Ubicazione: VIA VIA G. MAZZINI 53/</t>
  </si>
  <si>
    <t>Intervento di restauro e risanamento conservativo che al momento riguarda esclusivamente lo strip out e il
consolidamento strutturale del solaio di pavimento ai piani 13° e 17°.
Titolo autorizzativo: SCIA-ALT-PDC  prot/estremi 16855   data 2023-08-03  
La presente Notifica preliminare costituisce il 9° aggiornamento della Notifica madre (Istanza e Fascicolo
MUDE n. 01- 0001272-0000654713-2022) depositata in data 21/06/2022 per via telematica tramite il sistema
MUDE Piemonte.
Con la presente notifica si segnala la proroga della fine dei lavori al 30 Aprile 2024.
 Ubicazione: VIA VIA VIOTTI 1/                                              13 e 17</t>
  </si>
  <si>
    <t>- Corso Racconigi 25 int. 14-16-18-18bis-20-22-24. (edificio D) Interventi di efficientamento energetico e miglioramento sismico fabbricati di civile abitazione.
Titolo autorizzativo: CILA-S  prot/estremi 0022855   data 2022-11-14  
 Ubicazione: CORSO CORSO Racconigi 25/</t>
  </si>
  <si>
    <t>HOME COSTRUZIONI SRL , EFFE 2 ERRE DI IANNANTUONI FELICIA , BALINT IOSIF , SCULLARI DARIO , PITITTO IMPIANTI DI PITITTO ANTONINO , LUCCHINO ANTONINO , BALINT VASILE</t>
  </si>
  <si>
    <t>Opere a completamento del P.d.C. ovvero sistemazione area esterna ed adeguamento impianti idraulici ed elettrici
Titolo autorizzativo: PDC  prot/estremi 0009124/2022-1-9124   data 2022-04-28  
 Ubicazione: VIA VIA Trivero 16/</t>
  </si>
  <si>
    <t>VIA TRIVERO 16</t>
  </si>
  <si>
    <t>- Corso Racconigi 25 int. 2-4-6-6bis-8-10-12 (edificio A) - Interventi di efficientamento energetico e miglioramento sismico fabbricati di civile abitazione.
- Corso Racconigi 25 int. 13-15-17 (edificio B) - Interventi di efficientamento energetico e miglioramento sismico fabbricati di civile abitazione.
- Corso Racconigi 25 int. 19-21-23 (edificio C) - Interventi di efficientamento energetico e miglioramento sismico fabbricati di civile abitazione.
- Corso Racconigi 25 int. 14-16-18-18bis-20-22-24. (edificio D) Interventi di efficientamento energetico e miglioramento sismico fabbricati di civile abitazione.
- Corso Racconigi 25 int. 2-4-6-6bis-8-10-12 (edificio A) CILA-S Prot. 0021536 del 26/10/2022
- Corso Racconigi 25 int. 13-15-17 (edificio B) CILA-S Prot.0017040 del 05/08/2022
- Corso Racconigi 25 int. 19-21-23 (edificio C) CILA-S Prot. 0015732 del 21/07/2022
- Corso Racconigi 25 int. 14-16-18-18bis-20-22-24. (edificio D) CILA-S Prot. 0022855 del 14/11/2022
I 4 condomini sono rappresentati da unico amministratore e fanno parte di un cantiere unico.
 Ubicazione: CORSO CORSO Racconigi 25/</t>
  </si>
  <si>
    <t>DUE SRL</t>
  </si>
  <si>
    <t>Intervento di demolizione di fabbricato a destinazione artigianale e ricostruzione edificio di civile abitazione
Titolo autorizzativo: PDC  prot/estremi 2021-1-12077   data 2021-05-25  
Permesso di Costruire n. 91/2022 del 26.05.2022.
Si comunica che i lavori sono terminati in data 22.01.2024.
 Ubicazione: VIA VIA BERGAMO 7/</t>
  </si>
  <si>
    <t>VIA BERGAMO 7</t>
  </si>
  <si>
    <t>- Corso Racconigi 25 int. 2-4-6-6bis-8-10-12 (edificio A) - Interventi di efficientamento energetico e miglioramento
sismico fabbricati di civile abitazione.
- Corso Racconigi 25 int. 13-15-17 (edificio B) - Interventi di efficientamento energetico e miglioramento sismico
fabbricati di civile abitazione.
- Corso Racconigi 25 int. 19-21-23 (edificio C) - Interventi di efficientamento energetico e miglioramento sismico
fabbricati di civile abitazione.
- Corso Racconigi 25 int. 14-16-18-18bis-20-22-24. (edificio D) Interventi di efficientamento energetico e
miglioramento sismico fabbricati di civile abitazione.
- Corso Racconigi 25 int. 2-4-6-6bis-8-10-12 (edificio A) CILA-S Prot. 0021536 del 26/10/2022
- Corso Racconigi 25 int. 13-15-17 (edificio B) CILA-S Prot.0017040 del 05/08/2022
- Corso Racconigi 25 int. 19-21-23 (edificio C) CILA-S Prot. 0015732 del 21/07/2022
- Corso Racconigi 25 int. 14-16-18-18bis-20-22-24. (edificio D) CILA-S Prot. 0022855 del 14/11/2022
I 4 condomini sono rappresentati da unico amministratore e fanno parte di un cantiere unico.
 Ubicazione: CORSO CORSO Racconigi 25/</t>
  </si>
  <si>
    <t>Ristrutturazione pesante di cui agli artt. 10, comma 1, lettera c), 20 e 23, comma 01, lettera a) del D.P.R. n. 380/200
Titolo autorizzativo: CILA  prot/estremi 0009446   data 2022-05-03  
 Ubicazione: CORSO CORSO VITTORIO EMANUELE II 21/</t>
  </si>
  <si>
    <t>CORSO VITTORIO EMANUELE II 21</t>
  </si>
  <si>
    <t>Intervento di restauro e risanamento conservativo che al momento riguarda esclusivamente lo strip out e il consolidamento strutturale del solaio di pavimento ai piani 13° e 17°.
Titolo autorizzativo: SCIA-ALT-PDC  prot/estremi 16855   data 2023-08-03  
La presente Notifica preliminare costituisce l'8° aggiornamento della Notifica madre (Istanza e Fascicolo
MUDE n. 01- 0001272-0000654713-2022) depositata in data 21/06/2022 per via telematica tramite il sistema MUDE Piemonte. 
Con la presente notifica si segnala la proroga della fine dei lavori al 29 Febbraio 2024.
 Ubicazione: VIA VIA VIOTTI 1/                                              13 e 17</t>
  </si>
  <si>
    <t>FRACCHIA 1956 SAS DI MAURIZIO FRACCHIA E C. , BOSCOLOPORTE S.R.L. , ENERGIA E GAS SRL , MAX SERVICE DI INTINI MASSIMO , ELSHARKAWY PONTEGGI , ELLE-DI EDILE DI LAMORTE DONATO , LIFE BREATH , MAX IMPIANTI DI SARBORARIA MASSIMO</t>
  </si>
  <si>
    <t>Opere in contemporanea con la CILAS-SUPERBONUS - ART.119 DL 34/2020, che consistono delle modifiche in facciata con ridimensionamento di finestre sia private che condominiali, demolizione di due ripostigli sui balconi, demolizione e ricostruzione di tramezzi interni sia in parti private che in parti condominiali con rifacimento degli impianti idro-sanitari ed elettrici, trasformazione di sottotetto non abitabile e non accessibile in sottotetto non abitabile ma accessibile con apertura di velux, nuova scala interna di collegamento tra i sub. 5008 e 5009.
Titolo autorizzativo: SCIA  prot/estremi 0014363   data 2022-07-06  
 Ubicazione: CORSO CORSO TOSCANA 193/</t>
  </si>
  <si>
    <t>Lavorazioni condominiali: Isolamento Termico delle murature esterne, Isolamento del soffitto delle cantine e isolamento del tetto, sostituzione della caldaia e dei terminali di ogni appartamento, installazione di pannelli fotovoltaici ed accumulo e colonnine di ricarica.
Le lavorazione dei privati consistono della sostituzione dei serramenti, delle porte blindate ed installazione delle tende da sole.
Titolo autorizzativo: CILA-S  prot/estremi 0013110   data 2022-12-17  
 Ubicazione: CORSO CORSO TOSCANA 193/</t>
  </si>
  <si>
    <t>Demolizione e ricostruzione di basso fabbricato esistente, con contestuali opere di riqualificazione energetica e strutturale su palazzina di cui all'art. 119 del D.L. n. 34 del 2020 con "accesso agli incentivi statali previsti dalla legge 17 luglio 2020, n. 77, superbonus 110 per cento per interventi di efficienza energetica o interventi antisismici".
Titolo autorizzativo: PDC  prot/estremi 0009124/2022-1-9124   data 2022-04-28  
successivamente alla suddetta pratica edilizia è stata presentata C.I.L.A. Superbonus n. 2022-20-25419 depositata in data 25/11/2022, prot. n. 0025419 del 30/11/2022
 Ubicazione: VIA VIA Trivero 16/</t>
  </si>
  <si>
    <t>NICMA FACILITY SPA , GEOSIDE S.P.A. , D.A.M.A. SOCIETA' A RESPONSABILITA' LIMITATA SEMPLIFICATA , ELMEKAWAY PONTEGGI DI ELMEKAWY MOHAMED</t>
  </si>
  <si>
    <t>AGGIORNAMENTO DI NOTIFICA PER INSERIMENTO NUOVA IMPRESA.
L'INTERVENTO PREVEDE L'EFFICIENTAMENTO ENERGETICO DELL'EDIFICIO TRAMITE L'INSTALLAZIONE DI PANNELLI ISOLANTI CON SISTEMA A CAPPOTTO.  SI PREVEDE INOLTRE LA SOSTITUZIONE DEL GENERATORE DI CALORE CONDOMINIALE DESTINATO ALLA CLIMATIZZAZIONE INVERNALE.
Titolo autorizzativo: CILA-S  prot/estremi 0495956   data 2022-06-13  
SI PRENDANO IN CONSIDERAZIONE EVENTUALI INTEGRAZIONI E/O VARIANTI DI TALE PRATICA CILA-S
 Ubicazione: STRADA STRADA DI SETTIMO 23/</t>
  </si>
  <si>
    <t>STRADA DI SETTIMO 23</t>
  </si>
  <si>
    <t>Intervento di demolizione di fabbricato a destinazione artigianale e ricostruzione edificio di civile abitazione
Titolo autorizzativo: PDC  prot/estremi 2021-1-12077   data 2021-05-25  
Permesso di Costruire n. 91/2022 del 26.05.2022
 Ubicazione: VIA VIA BERGAMO 7/</t>
  </si>
  <si>
    <t>Demolizione e ricostruzione di basso fabbricato esistente, con contestuali opere di riqualificazione energetica e
strutturale su palazzina di cui all'art. 119 del D.L. n. 34 del 2020 con "accesso agli incentivi statali previsti dalla legge
17 luglio 2020, n. 77, superbonus 110 per cento per interventi di efficienza energetica o interventi antisismici".
Titolo autorizzativo: PDC  prot/estremi 0009124/2022-1-9124   data 2022-04-28  
successivamente alla suddetta pratica edilizia è stata presentata C.I.L.A. Superbonus n. 2022-20-25419 depositata in data 25/11/2022, prot. n. 0025419 del 30/11/2022
 Ubicazione: VIA VIA Trivero 16/</t>
  </si>
  <si>
    <t>L'intervento prevede la riqualificazione dei tre corpi di fabbrica che compongono l'Edificio e comprende: ristrutturazione della palazzina uffici mantenendo la destinazione d'uso storica ed attuale (uffici), recupero del piano sottotetto, realizzazione di nuove reti tecnologiche, costruzione di due nuove strutture per il collegamento verticale.
Sarà inoltre bonificato e riqualificato il cortile interno.
Titolo autorizzativo: SCIA-ALT-PDC  prot/estremi 0006089   data 2022-03-31  
Il presente trentunesimo aggiornamento di notifica preliminare si rende necessario per prolungare la durata delle attività di cantiere.
 Ubicazione: VIA VIA PAOLO BORSELLINO 17/</t>
  </si>
  <si>
    <t>IDEA 2000 S.R.L. , CAST STRUTTURE SRL , CO.ME.GA , F.LLI GIANUZZI SRL , C.M. EDILE  , STAN ION , LEONE PAOLO , PHOENIX HOME DESIGN S.R.L. , NUOVA EDIL DI TALLARICO ALFONSO , FLORMAC SOCIETÀ COOPERATIVA , SANDULACHI COSTANTINO IULIAN , EDILSCARCELLI S.R.L.S.</t>
  </si>
  <si>
    <t>Ristrutturazione Edilizia
Titolo autorizzativo: SCIA  prot/estremi 0002244   data 2022-02-01  
 Ubicazione: VIA VIA petrarca 26/</t>
  </si>
  <si>
    <t>VIA PETRARCA 26</t>
  </si>
  <si>
    <t>GT COSTRUZIONI SOCIETA' A RESPONSABILITA' LIMITATA , AURA ENERGY S.R.L.</t>
  </si>
  <si>
    <t>OPERE DI CONSOLIDAMENTO STRUTTURALE ANTISISMICO CONCERNENTI LA COPERTURA E IL SOTTOTETTO DEL FABBRICATO - OPERE DI RIQUALIFICAZIONE ENERGETICA DEL FABBRICATO
Titolo autorizzativo: CILA-S  prot/estremi 0008954   data 2022-04-27  
LAVORAZIONI SOSPESE FINO ALLA PRESENTAZIONE DI QUESTO AGGIORNAMENTO, PER POI ESSERE PORTATE A TERMINE ENTRO FINO ANNO
 Ubicazione: STRADA STRADA CESARE MEANO 10/</t>
  </si>
  <si>
    <t>STRADA CESARE MEANO 10</t>
  </si>
  <si>
    <t>Intervento di restauro e risanamento conservativo che al momento riguarda esclusivamente lo strip out e il consolidamento strutturale del solaio di pavimento ai piani 13° e 17°.
Titolo autorizzativo: SCIA-ALT-PDC  prot/estremi 16855   data 2023-08-03  
La presente Notifica preliminare costituisce il 7° aggiornamento della Notifica madre (Istanza e Fascicolo MUDE n. 01- 0001272-0000654713-2022) depositata in data 21/06/2022 per via telematica tramite il sistema MUDE Piemonte. Con la presente notifica si segnala l'ingresso in cantiere di una nuova impresa subappaltatrice (Russo Traslochi s.r.l.).
 Ubicazione: VIA VIA VIOTTI 1/                                         13 e 17</t>
  </si>
  <si>
    <t>L'intervento prevede la riqualificazione dei tre corpi di fabbrica che compongono l'Edificio e comprende: ristrutturazione della palazzina uffici mantenendo la destinazione d'uso storica ed attuale (uffici), recupero del piano sottotetto, realizzazione di nuove reti tecnologiche, costruzione di due nuove strutture per il collegamento verticale.
Sarà inoltre bonificato e riqualificato il cortile interno.
Titolo autorizzativo: SCIA-ALT-PDC  prot/estremi 0006089   data 2022-03-31  
Il presente trentunesimo aggiornamento di notifica preliminare si rende necessario per comunicare i nominativi di nuove imprese operanti in cantiere.
 Ubicazione: VIA VIA PAOLO BORSELLINO 17/</t>
  </si>
  <si>
    <t>- Corso Racconigi 25 int. 2-4-6-6bis-8-10-12 (edificio A) - Interventi di efficientamento energetico e miglioramento  sismico fabbricati di civile abitazione.
- Corso Racconigi 25 int. 13-15-17 (edificio B) - Interventi di efficientamento energetico e miglioramento sismico fabbricati di civile abitazione.
- Corso Racconigi 25 int. 19-21-23 (edificio C) - Interventi di efficientamento energetico e miglioramento sismico fabbricati di civile abitazione.
- Corso Racconigi 25 int. 14-16-18-18bis-20-22-24. (edificio D) Interventi di efficientamento energetico e
miglioramento sismico fabbricati di civile abitazione.
- Corso Racconigi 25 int. 2-4-6-6bis-8-10-12 (edificio A) CILA-S Prot. 0021536 del 26/10/2022
- Corso Racconigi 25 int. 13-15-17 (edificio B) CILA-S Prot.0017040 del 05/08/2022
- Corso Racconigi 25 int. 19-21-23 (edificio C) CILA-S Prot. 0015732 del 21/07/2022
- Corso Racconigi 25 int. 14-16-18-18bis-20-22-24. (edificio D) CILA-S Prot. 0022855 del 14/11/2022
I 4 condomini sono rappresentati da unico amministratore e fanno parte di un cantiere unico.
 Ubicazione: CORSO CORSO Racconigi 25/</t>
  </si>
  <si>
    <t>Descrizione sintetica dell'intervento
- Corso Racconigi 25 int. 2-4-6-6bis-8-10-12 (edificio A) - Interventi di efficientamento energetico e miglioramento sismico fabbricati di civile abitazione.
- Corso Racconigi 25 int. 13-15-17 (edificio B) - Interventi di efficientamento energetico e miglioramento sismico fabbricati di civile abitazione.
- Corso Racconigi 25 int. 19-21-23 (edificio C) - Interventi di efficientamento energetico e miglioramento sismico fabbricati di civile abitazione.
- Corso Racconigi 25 int. 14-16-18-18bis-20-22-24. (edificio D) Interventi di efficientamento energetico e miglioramento sismico fabbricati di civile abitazione.
- Corso Racconigi 25 int. 2-4-6-6bis-8-10-12 (edificio A) CILA-S Prot. 0021536 del 26/10/2022
- Corso Racconigi 25 int. 13-15-17 (edificio B) CILA-S Prot.0017040 del 05/08/2022
- Corso Racconigi 25 int. 19-21-23 (edificio C) CILA-S Prot. 0015732 del 21/07/2022
- Corso Racconigi 25 int. 14-16-18-18bis-20-22-24. (edificio D) CILA-S Prot. 0022855 del 14/11/2022
I 4 condomini sono rappresentati da unico amministratore e fanno parte di un cantiere unico.
 Ubicazione: CORSO CORSO Racconigi 25/</t>
  </si>
  <si>
    <t>GESTIONE LAVORI MONTANI S.R.L. , TECNITAL SRL , SIM ITALY , AMG COSTRUZIONI GENERALI , GREEN WORK SRL , ABOUELELA AHMED MOKBIL SAID ABDELKHALEK , APECODE ENGINEERING SRL , AV LIFT , DM COSTRUZIONI S.R.L. , KADAR ATTILA , SA.MA S.R.L.</t>
  </si>
  <si>
    <t>INTERVENTO DI MIGLIORAMENTO ENERGETICO IN ECOBONUS consistente in:
- coibentazione delle falde del tetto previa rimozione del manto e dell'orditura secondaria con conseguente rifacimento
- realizzazione di insufflaggio delle murature perimetrali con cappotto isolante da 6 cm con finitura ad intonaco
- isolamento ad intradosso del solaio dell'autorimessa e delle cantine
- sostituzione dei serramenti esistenti in legno con relativi oscuranti
- sostituzione di generatori di calore con sistema ibrido e pompe di calore per la produzione di acqua calda sanitaria
Titolo autorizzativo: CILA-S  prot/estremi 8802   data 2022-04-26  
 Ubicazione: STRADA STRADA MONGRENO 250/</t>
  </si>
  <si>
    <t>COTTI IMPIANTI S.R.L. , BONIFICHE SAN MARTINA S.R.L. , DECO SRL , MEKAWY SRLS , SP COSTRUZIONI S.R.L.</t>
  </si>
  <si>
    <t>TECNOBRIK COSTRUZIONI S.R.L.</t>
  </si>
  <si>
    <t>AVP DI ARCADIE DOBROVOLSCHI S.A.S. , G.H.I. GROUP DESIGN SRL , SA.MA S.R.L.  , TECNOBRIK COSTRUZIONI S.R.L.</t>
  </si>
  <si>
    <t>Intervento di efficientamento energetico comprendente:
cappotto facciata interno cortile, isolamento estradosso copertura a falde, ristrutturazione impianto termico, sostituzione serramenti esterni e oscuranti, isolamento intradosso solaio cantina
Titolo autorizzativo: CILA-S  prot/estremi 9221   data 2022-04-29  
 Ubicazione: VIA VIA G. CAMERANA 28/</t>
  </si>
  <si>
    <t>VIA G. CAMERANA 28</t>
  </si>
  <si>
    <t>FRACCHIA 1956 SAS DI MAURIZIO FRACCHIA E C. , BOSCOLOPORTE S.R.L. , ENERGIA E GAS SRL , MAX SERVICE DI INTINI MASSIMO , ELLE-DI EDILE DI LAMORTE DONATO , LIFE BREATH , MAX IMPIANTI DI SARBORARIA MASSIMO</t>
  </si>
  <si>
    <t>Lavorazioni condominiali: Isolamento Termico delle murature esterne, Isolamento del soffitto delle cantine e isolamento del tetto, sostituzione della caldaia e dei terminali di ogni appartamento, installazione di pannelli fotovoltaici ed accumulo e colonnine di ricarica.
Le lavorazione dei privati consistono della sostituzione dei serramenti, delle porte blindate ed installazione delle tende da sole
Titolo autorizzativo: CILA-S  prot/estremi 0013110   data 2022-06-17  
 Ubicazione: CORSO CORSO TOSCANA 193/</t>
  </si>
  <si>
    <t>L'intervento prevede la riqualificazione dei tre corpi di fabbrica che compongono l'Edificio e comprende: ristrutturazione della palazzina uffici mantenendo la destinazione d'uso storica ed attuale (uffici), recupero del piano sottotetto, realizzazione di nuove reti tecnologiche, costruzione di due nuove strutture per il collegamento verticale.
Sarà inoltre bonificato e riqualificato il cortile interno.
Titolo autorizzativo: SCIA-ALT-PDC  prot/estremi 0006089   data 2022-03-31  
Il presente trentesimo aggiornamento di notifica preliminare si rende necessario per comunicare i nominativi di nuove imprese operanti in cantiere.
 Ubicazione: VIA VIA PAOLO BORSELLINO 17/</t>
  </si>
  <si>
    <t>R.B. DI ROMANELLO ALBERTO , IMPRESA SACCO , TECHNOLOGY &amp; BUILDING SRL , ARCATERM SRL , POZZEBON S.R.L. (IMPRESA AFFIDATARIA)</t>
  </si>
  <si>
    <t>SCIA in alternativa a PDC del 03/08/2022 Protocollo n. 16855, intervento di restauro e risanamento conservativo che riguarda esclusivamente lo strip out e il consolidamento strutturale del solaio di pavimento. Le opere al piano 13° sono state completate, mentre sono in fase di ultimazione i lavori  al piano 17° che consistono nel consolidamento strutturale del solaio di pavimento.
Titolo autorizzativo: SCIA-ALT-PDC  prot/estremi 16855   data 2022-08-03  
La presente Notifica costituisce il 6° aggiornamento della Notifica madre (Istanza e Fascicolo MUDE n. 01-0001272-0000654713-2022) depositata in data 21/06/2022 per via telematica tramite il sistema MUDE Piemonte. Con la presente notifica si segnala la diminuzione dell'importo dei lavori (riferito solo all'unità immobiliare del 17° piano) e la proroga della data di ultimazione al 31/12/2023. 
 Ubicazione: VIA VIA VIOTTI 1/                                              17</t>
  </si>
  <si>
    <t>Descrizione sintetica dell'intervento
- Corso Racconigi 25 int. 2-4-6-6bis-8-10-12 (edificio A) - Interventi di efficientamento energetico e miglioramento
sismico fabbricati di civile abitazione.
- Corso Racconigi 25 int. 13-15-17 (edificio B) - Interventi di efficientamento energetico e miglioramento sismico
fabbricati di civile abitazione.
- Corso Racconigi 25 int. 19-21-23 (edificio C) - Interventi di efficientamento energetico e miglioramento sismico
fabbricati di civile abitazione.
- Corso Racconigi 25 int. 14-16-18-18bis-20-22-24. (edificio D) Interventi di efficientamento energetico e miglioramento
sismico fabbricati di civile abitazione.
Corso Racconigi 25 int. 2-4-6-6bis-8-10-12 (edificio A) CILA-S Prot. 0021536 del 26/10/2022
- Corso Racconigi 25 int. 13-15-17 (edificio B) CILA-S Prot.0017040 del 05/08/2022
- Corso Racconigi 25 int. 19-21-23 (edificio C) CILA-S Prot. 0015732 del 21/07/2022
- Corso Racconigi 25 int. 14-16-18-18bis-20-22-24. (edificio D) CILA-S Prot. 0022855 del 14/11/2022
I 4 condomini sono rappresentati da unico amministratore e fanno parte di un cantiere unico.
 Ubicazione: CORSO CORSO Racconigi 25/</t>
  </si>
  <si>
    <t>L'intervento prevede la riqualificazione dei tre corpi di fabbrica che compongono l'Edificio e comprende: ristrutturazione della palazzina uffici mantenendo la destinazione d'uso storica ed attuale (uffici), recupero del piano sottotetto, realizzazione di nuove reti tecnologiche, costruzione di due nuove strutture per il collegamento verticale.
Sarà inoltre bonificato e riqualificato il cortile interno.
Titolo autorizzativo: SCIA-ALT-PDC  prot/estremi 0006089   data 2022-03-21  
Il presente ventinovesimo aggiornamento di notifica preliminare si rende necessario per comunicare i nominativi di nuove imprese operanti in cantiere.
 Ubicazione: VIA VIA PAOLO BORSELLINO 17/</t>
  </si>
  <si>
    <t>COTTI IMPIANTI S.R.L. , MEKAWY SRLS , SP COSTRUZIONI S.R.L.  , BONIFICHE SAN MARTINA S.R.L.</t>
  </si>
  <si>
    <t>L'intervento prevede la riqualificazione dei tre corpi di fabbrica che compongono l'Edificio e comprende: ristrutturazione della palazzina uffici mantenendo la destinazione d'uso storica ed attuale (uffici), recupero del piano sottotetto, realizzazione di nuove reti tecnologiche, costruzione di due nuove strutture per il collegamento verticale.
Sarà inoltre bonificato e riqualificato il cortile interno.
Titolo autorizzativo: SCIA-ALT-PDC  prot/estremi 0006089   data 2022-03-21  
Il presente ventottesimo aggiornamento di notifica preliminare si rende necessario per comunicare i nominativi di nuove imprese operanti in cantiere.
 Ubicazione: VIA VIA PAOLO BORSELLINO 17/</t>
  </si>
  <si>
    <t>- Corso Racconigi 25 int. 2-4-6-6bis-8-10-12 (edificio A) - Interventi di efficientamento energetico e miglioramento
sismico fabbricati di civile abitazione.
- Corso Racconigi 25 int. 13-15-17 (edificio B) - Interventi di efficientamento energetico e miglioramento sismico
fabbricati di civile abitazione.
- Corso Racconigi 25 int. 19-21-23 (edificio C) - Interventi di efficientamento energetico e miglioramento sismico
fabbricati di civile abitazione.
- Corso Racconigi 25 int. 14-16-18-18bis-22-24. (edificio D) Interventi di efficientamento energetico e miglioramento
sismico fabbricati di civile abitazione.
Corso Racconigi 25 int. 2-4-6-6bis-8-10-12 (edificio A) CILA-S Prot. 0021536 del 26/10/2022
- Corso Racconigi 25 int. 13-15-17 (edificio B) CILA-S Prot.0017040 del 05/08/2022
- Corso Racconigi 25 int. 19-21-23 (edificio C) CILA-S Prot. 0015732 del 21/07/2022
- Corso Racconigi 25 int. 14-16-18-18bis-22-24. (edificio D) CILA-S Prot. 0022855 del 14/11/2022
I 4 condomini sono rappresentati da unico amministratore e fanno parte di un cantiere unico.
 Ubicazione: CORSO CORSO Racconigi 25/</t>
  </si>
  <si>
    <t>L'intervento prevede la riqualificazione dei tre corpi di fabbrica che compongono l'Edificio e comprende: ristrutturazione della palazzina uffici mantenendo la destinazione d'uso storica ed attuale (uffici), recupero del piano sottotetto, realizzazione di nuove reti tecnologiche, costruzione di due nuove strutture per il collegamento verticale.
Sarà inoltre bonificato e riqualificato il cortile interno.
Titolo autorizzativo: SCIA-ALT-PDC  prot/estremi 0006089   data 2022-03-21  
Il presente ventisettesimo aggiornamento di notifica preliminare si rende necessario per comunicare i nominativi di nuove imprese operanti in cantiere.
 Ubicazione: VIA VIA PAOLO BORSELLINO 17/</t>
  </si>
  <si>
    <t>Restauro e risanamento conservativo pesante di cui all'art. 3, comma 1, lettera c), art. 22, comma 1, lettera b) del D.P.R. n. 380/2001
Titolo autorizzativo: SCIA  prot/estremi 0009146   data 2022-04-29  
LA PRESENTE, INTEGRA LA STESSA NOTIFICA, RELATIVA ALLO STESSO CANTIERE, PRESENTATA IN DATA 03/04/23 CON IL VECCHIO SISTEMA (MUDE), CON IDENTIFICATIVO 0100127200008638712023
 Ubicazione: CORSO CORSO Romania 546/</t>
  </si>
  <si>
    <t>Interventi per l'efficientamento energetico tra quellI previstI dall'art. 119 del D.L. n.34 del 2020 Consistenti in:
Intervento Trainante di Coibentazione involucro edilizio opaco per superficie &gt; 25% consistente in: insufflaggio delle pareti perimetrali lato strada e lato cortile , correzione ponti termici dei balconi ed installazione puntuale di sistema di Ventilazione
meccanica controllata, Isolamento Copertura, Isolamento tamponatura Sottofinestra.
Interventi di manutenzione ordinaria sulle facciate condominiali.
Titolo autorizzativo: CILA-S  prot/estremi 14088   data 2022-06-30  
 Ubicazione: VIA VIA D. DI NANNI 100/</t>
  </si>
  <si>
    <t>VIA D. DI NANNI 100</t>
  </si>
  <si>
    <t>L'intervento prevede la riqualificazione dei tre corpi di fabbrica che compongono l'Edificio e comprende: ristrutturazione della palazzina uffici mantenendo la destinazione d'uso storica ed attuale (uffici), recupero del piano sottotetto, realizzazione di nuove reti tecnologiche, costruzione di due nuove strutture per il collegamento verticale.
Sarà inoltre bonificato e riqualificato il cortile interno.
Titolo autorizzativo: SCIA-ALT-PDC  prot/estremi 0006089   data 2022-03-21  
Il presente ventiseiesimo aggiornamento di notifica preliminare si rende necessario per comunicare i nominativi di nuove imprese operanti in cantiere e per estendere la durata delle lavorazioni.
 Ubicazione: VIA VIA PAOLO BORSELLINO 17/</t>
  </si>
  <si>
    <t>Ristrutturazione pesante di cui agli artt. 10, comma 1, lettera c), 20 e 23, comma 01, lettera a) del D.P.R. n. 380/2001
Titolo autorizzativo: CILA  prot/estremi 0009446   data 2022-05-03  
 Ubicazione: CORSO CORSO VITTORIO EMANUELE II 21/</t>
  </si>
  <si>
    <t>MEKAWY SRLS , SP COSTRUZIONI S.R.L.</t>
  </si>
  <si>
    <t>EUROCOPERTURE S.R.L. , FREED'HOME S.R.L. , PEOPLEANDTECH S.R.L. , SEASON SERVICE S.A.S DI INGLESE RODOLFO &amp; C. , DS IMPIANTI SRL A CAPITALE RIDOTTO UNICO SOCIO</t>
  </si>
  <si>
    <t>Aggiornamento di notifica per sostituzione di  impresa. Trattasi di intervento edilizio consistente in : opere impianto elettrico, opere edili, sostituzione serramenti, opere impianto termico.
Titolo autorizzativo: CILA-S  prot/estremi 2021-20-28323   data 2021-12-07  
 Ubicazione: VIA VIA CONI ZUGNA 3/</t>
  </si>
  <si>
    <t>VIA CONI ZUGNA 3</t>
  </si>
  <si>
    <t>HOME COSTRUZIONI SRL , EFFE 2 ERRE DI IANNANTUONI FELICIA , SCULLARI DARIO , BALINT VASILE , LUCCHINO ANTONINO , BALINT IOSIF</t>
  </si>
  <si>
    <t>Restauro e risanamento conservativo pesante di cui all'art. 3, comma 1, lettera c), art. 22, comma 1, lettera b) del
D.P.R. n. 380/2001
Titolo autorizzativo: SCIA  prot/estremi 0009146   data 2022-04-29  
LA PRESENTE, INTEGRA LA STESSA NOTIFICA, RELATIVA ALLO STESSO CANTIERE, PRESENTATA IN DATA 03/04/23 CON IL VECCHIO SISTEMA (MUDE), CON IDENTIFICATIVO 0100127200008638712023
 Ubicazione: CORSO CORSO Romania 546/</t>
  </si>
  <si>
    <t>L'intervento prevede la riqualificazione dei tre corpi di fabbrica che compongono l'Edificio e comprende:
ristrutturazione della palazzina uffici mantenendo la destinazione d'uso storica ed attuale (uffici), recupero del piano sottotetto, realizzazione di nuove reti tecnologiche, costruzione di due nuove strutture per il collegamento verticale.
Sarà inoltre bonificato e riqualificato il cortile interno.
Titolo autorizzativo: SCIA-ALT-PDC  prot/estremi 0006089   data 2022-03-21  
Il presente venticinquesimo aggiornamento di notifica preliminare si rende necessario per comunicare i nominativi di nuove imprese operanti in cantiere.
 Ubicazione: VIA VIA PAOLO BORSELLINO 17/</t>
  </si>
  <si>
    <t>I.T.I.R. S.R.L. , INSTRUMENTS GLOBAL SERVICES AUTOMAZIONE S.R.L. , GEI PROJECT S.R.L. , MATTIODA SRL  , VAGNINO SRL</t>
  </si>
  <si>
    <t>Stabilimento FPTI STURA (TO) Fornitura in opera di impianto per il condizionamento dei locali della sala metrologica SPA NORD, compresi gli smantellamenti.
 Ubicazione: CORSO CORSO LUNGO STURA LAZIO  53/</t>
  </si>
  <si>
    <t>Restauro e risanamento conservativo pesante di cui all'art. 3, comma 1, lettera c), art. 22, comma 1, lettera b) del D.P.R. n. 380/2001
Titolo autorizzativo: SCIA  prot/estremi 0009146   data 2022-04-29  
LA PRESENTE, INTEGRA LA STESSA NOTIFICA, RELATIVA ALLO STESSO CANTIERE, PRESENTATA IN
DATA 03/04/23 CON IL VECCHIO SISTEMA (MUDE), CON IDENTIFICATIVO 0100127200008638712023
 Ubicazione: CORSO CORSO Romania 546/</t>
  </si>
  <si>
    <t>Restauro e risanamento conservativo pesante di cui all'art. 3, comma 1, lettera c), art. 22, comma 1, lettera b) del D.P.R. n. 380/2001
Titolo autorizzativo: SCIA  prot/estremi 0009146   data 2022-04-29  
LA PRESENTE, INTEGRA LA STESSA NOTIFICA, RELATIVA ALLO STESSO CANTIERE, PRESENTATA IN
DATA 03/04/23 CON IL VECCHIO SISTEMA (MUDE), CON IDENTIFICATIVO 0100127200008638712023</t>
  </si>
  <si>
    <t>HOME COSTRUZIONI SRL , EFFE 2 ERRE DI IANNANTUONI FELICIA , SCULLARI DARIO , BALINT VASILE , BALINT IOSIF</t>
  </si>
  <si>
    <t>Restauro e risanamento conservativo pesante di cui all'art. 3, comma 1, lettera c), art. 22, comma 1, lettera b) del
D.P.R. n. 380/2001
Titolo autorizzativo: SCIA  prot/estremi 0009146   data 2022-04-29  
LA PRESENTE, INTEGRA LA STESSA NOTIFICA, RELATIVA ALLO STESSO CANTIERE, PRESENTATA IN
DATA 03/04/23 CON IL VECCHIO SISTEMA (MUDE), CON IDENTIFICATIVO 0100127200008638712023</t>
  </si>
  <si>
    <t>- Corso Racconigi 25 int. 2-4-6-6bis-8-10-12 (edificio A) - Interventi di efficientamento energetico e miglioramento
sismico fabbricati di civile abitazione.
- Corso Racconigi 25 int. 13-15-17 (edificio B) - Interventi di efficientamento energetico e miglioramento sismico
fabbricati di civile abitazione.
- Corso Racconigi 25 int. 19-21-23 (edificio C) - Interventi di efficientamento energetico e miglioramento sismico
fabbricati di civile abitazione.
- Corso Racconigi 25 int. 14-16-18-18bis-22-24. (edificio D) Interventi di efficientamento energetico e miglioramento
sismico fabbricati di civile abitazione.
- Corso Racconigi 25 int. 2-4-6-6bis-8-10-12 (edificio A) CILA-S Prot. 0021536 del 26/10/2022
- Corso Racconigi 25 int. 13-15-17 (edificio B) CILA-S Prot.0017040 del 05/08/2022
- Corso Racconigi 25 int. 19-21-23 (edificio C) CILA-S Prot. 0015732 del 21/07/2022
- Corso Racconigi 25 int. 14-16-18-18bis-22-24. (edificio D) CILA-S Prot. 0022855 del 14/11/2022
I 4 condomini sono rappresentati da unico amministratore e fanno parte di un cantiere unico.</t>
  </si>
  <si>
    <t>SCIA IN ALTERNATIVA A PDC DEL 03/08/2022 PROTOCOLO N. 16855, INTERVENTO DI RESTAURO E
RISANAMENTO CONSERVATIVO PIANI 13° E 17°. I LAVORI RIGUARDERANNO SOLO LO STRIP OUT E LA CONSOLIDAZIONE STRUTTURALE DEL SOLAIO DI PAVIMENTO, CON NOTEVOLE RIDUZIONE DELL'IMPORTO INDICATO IN PRCEDENZA, POICHE' E' STATA STRALCIATA LA PARTE DI APPALTO CHE COMPRENDEVA LA MODIFICA DELLA DISTRIBUZIONE INTERNA DEGLI AMBIENTI  E LA  RIQUALIFICAZIONE DEGLI IMPIANTI CHE SARA' ESEGUITA NEL 2024.
Titolo autorizzativo: SCIA-ALT-PDC  prot/estremi 16855   data 2022-08-03  
LA PRESENTE NOTIFICA COSTITUISCE IL 5° AGGIORNAMENTO DELLA NOTIFICA MADRE (ISTANZA E
FASCICOLO MUDE N. 01-0001272-0000654713-2022) DEPOSITITA IN DATA 21/06/2022 PER VIA TELEMATICA
TRAMITE IL SISTEMA MUDE PIEMONTE. CON LA PRESENTE NOTIFICA SI SEGNALA L'USCITA DAL CANTIERE DI ALCUNE IMPRESE SUBAPPALTATRICI E LA PROROGA DELLA DATA DI FINE LAVORI AL 16/10/2023.
 Ubicazione: VIA VIA VIOTTI 1/                                           13-17</t>
  </si>
  <si>
    <t>GEO-EDIL S.R.L. , M.I.T.E.S. SRL , RADIS CESARE SRL , A.G. GRU DI PALERMO ANTONIO , DGI COSTRUZIONI , EDIL.FORA SRL , EDILTASS SRLS , HAMOUDA AHMED MOHAMED MAHROUS GHANEM , ANTONIO RIBAUDO COSTRUZIONI S.R.L.</t>
  </si>
  <si>
    <t>Costruzione di edificio di civile abitazione di due piani interrati e sei f.t.
Titolo autorizzativo: PDC  prot/estremi 30/2022   data 2022-02-14</t>
  </si>
  <si>
    <t>L'intervento consiste nell'adeguamento del fabbricato alle norme sulla prevenzione incendi dell'immobile ad uso
ufficio.
Allargamento scale interne. Realizzazione di un ulteriore varco di uscita verso la scala di emergenza esterna (lato
cortile).
Realizzazione di fori su parte vetrata di finestre esistenti lato cortile, per la ripresa d'aria esterna per pressurizzazione
filtri
mediante tubazioni. Modifiche planimetriche interne. Realizzazione di nuova vasca antincendio al piano terzo
interrato.
Titolo autorizzativo: SCIA  prot/estremi 2021-9-27765   data 2021-12-01</t>
  </si>
  <si>
    <t>Intervento di demolizione di fabbricato a destinazione artigianale e ricostruzione edificio di civile abitazione
Titolo autorizzativo: PDC  prot/estremi 2021-1-12007   data 2021-05-25  
Permesso di Costruire n. 91/2022 del 26.05.2022
 Ubicazione: VIA VIA BERGAMO 7/</t>
  </si>
  <si>
    <t>Ristrutturazione pesante di cui agli artt. 10, comma 1, lettera c), 20 e 23, comma 01, lettera a) del D.P.R. n. 380/2001
Titolo autorizzativo: CILA  prot/estremi 0009446   data 2022-05-03</t>
  </si>
  <si>
    <t>L'intervento prevede la riqualificazione dei tre corpi di fabbrica che compongono l'Edificio e comprende: ristrutturazione della palazzina uffici mantenendo la destinazione d'uso storica ed attuale (uffici), recupero del piano sottotetto, realizzazione di nuove reti tecnologiche, costruzione di due nuove strutture per il collegamento verticale.
Sarà inoltre bonificato e riqualificato il cortile interno.
Titolo autorizzativo: SCIA-ALT-PDC  prot/estremi 0006089   data 2022-03-21  
Il presente ventiquattresimo aggiornamento di notifica preliminare si rende necessario per comunicare i nominativi di nuove imprese operanti in cantiere.
 Ubicazione: VIA VIA PAOLO BORSELLINO 17/</t>
  </si>
  <si>
    <t>Restauro e risanamento conservativo pesante di cui all'art. 3, comma 1, lettera c), art. 22, comma 1, lettera b) del D.P.R. n. 380/2001
Titolo autorizzativo: SCIA  prot/estremi 0009146   data 2022-04-29  
LA PRESENTE, INTEGRA LA STESSA NOTIFICA, RELATIVA ALLO STESSO CANTIERE, PRESENTATA IN DATA 03/04/23 CON IL VECCHIO SISTEMA (MUDE), CON IDENTIFICATIVO 0100127200008638712023</t>
  </si>
  <si>
    <t>CAST STRUTTURE SRL , PHOENIX HOME DESIGN S.R.L. , STAN ION , SANDULACHI COSTANTINO IULIAN , FLORMAC SOCIETÀ COOPERATIVA</t>
  </si>
  <si>
    <t>Ristrutturazione edilizia
Titolo autorizzativo: SCIA  prot/estremi 0002244   data 2022-02-01</t>
  </si>
  <si>
    <t>MODIFICA DEL LAYOUT INTERNO DELLA PORZIONE DI ALLOGGIO AL PIANO SECONDO E RIDISTRIBUZIONE
INTERNA DELLA PORZIONE DI ALLOGGIO UBICATA AL PIANO SOTTOTETTO CON ACCORPAMENTO DI VANI DI
SOTTOTETTO NON ABITABILI E TRASFORMAZIONE DEGLI STESSI CON RECUPERO AI SENZI DELLA LEGGE
REGIONALE 16/18.
Titolo autorizzativo: SCIA-ALT-PDC  prot/estremi 0002442   data 2022-02-03  
Pratica n. 2022-9-2442 del 03/02/2022 - prot. n. 0002442
 Ubicazione: VIA VIA BICOCCA 4/</t>
  </si>
  <si>
    <t>VIA BICOCCA 4</t>
  </si>
  <si>
    <t>S.A.S. GROUP S.R.L. , SIMPRES SRLS , ROSSO OFFICINE S.R.L. , OTIS SERVIZI S.R.L. , F.LLI ZANOLETTI AUTOTRASPORTI E SPEDIZIONI SPA , CAROTAGGIO CONSOLIDAMENTO TAGLIO 2DIAMANT S.R.L. , INDUSTRIAL PAVING SOLUTIONS SRL , CADEI IMPIANTI S.R.L , VALLOGGIA AUTOGRU SRL , TECNOPROGETTI S.R.L. , LATT-DO SRL , SG IMPIANTI S.R.L.  , COS.MI SRL , ISOLTEC S.R.L. , GUALINI S.P.A. , TECNISOLAR SRL , COPERTURE GROUP SRLS , BG MONTAGGI INDUSTRIALI SRLS  , RI.PA.SPA , ITALIANA PONTEGGI TORINO SRL , C.E.V. IMPERMEABILIZZAZIONI E COPERTURE S.N.C. , KG COPERTURE S.R.L. , N.M.C. SRL , ZUFFERI AUTOMATION SRL , 3K POSE SRL , MA.RI SRL , ARCO SOCIETA' A RESPONSABILITA' LIMITATA SEMPLIFICATA , MANENTI ANGELO , IPAV SRL , SOLUZIONE CASA SOCIETA' A RESPONSABILITA' LIMITATA SEMPLIFICATA , WORKING SRL  , ZANA PACK S.R.L. , SOCIETA' COOPERATIVA ISOLA DI GESSO , WORK S.A.S. DI BOCCHI MANFREDO E C. , ETS ECOTECNOLOGIE STRADALI</t>
  </si>
  <si>
    <t>Restauro e risanamento conservativo pesante di cui all'art. 3, comma 1, lettera c), art. 22, comma 1, lettera b) del
D.P.R. n. 380/2001
Titolo autorizzativo: SCIA  prot/estremi 0009146   data 2022-04-29  
LA PRESENTE, INTEGRA LA STESSA NOTIFICA, RELATIVA ALLO STESSO CANTIERE, PRESENTATA IN DATA 03/04/23 CON IL VECCHIO SISTEMA (MUDE), CON IDENTIFICATIVO 0100127200008638712023</t>
  </si>
  <si>
    <t>- Corso Racconigi 25 int. 2-4-6-6bis-8-10-12 (edificio A) - Interventi di efficientamento energetico e miglioramento sismico fabbricati di civile abitazione.
- Corso Racconigi 25 int. 13-15-17 (edificio B) - Interventi di efficientamento energetico e miglioramento sismico fabbricati di civile abitazione.
- Corso Racconigi 25 int. 19-21-23 (edificio C) - Interventi di efficientamento energetico e miglioramento sismico fabbricati di civile abitazione.
- Corso Racconigi 25 int. 14-16-18-18bis-22-24. (edificio D) Interventi di efficientamento energetico e miglioramento sismico fabbricati di civile abitazione.
- Corso Racconigi 25 int. 2-4-6-6bis-8-10-12 (edificio A) CILA-S Prot. 0021536 del 26/10/2022
- Corso Racconigi 25 int. 13-15-17 (edificio B) CILA-S Prot.0017040 del 05/08/2022
- Corso Racconigi 25 int. 19-21-23 (edificio C) CILA-S Prot. 0015732 del 21/07/2022
- Corso Racconigi 25 int. 14-16-18-18bis-22-24. (edificio D) CILA-S Prot. 0022855 del 14/11/2022
I 4 condomini sono rappresentati da unico amministratore e fanno parte di un cantiere unico.</t>
  </si>
  <si>
    <t>S.A.S. GROUP S.R.L. , WORK S.A.S. DI BOCCHI MANFREDO E C. , ROSSO OFFICINE S.R.L. , OTIS SERVIZI S.R.L. , F.LLI ZANOLETTI AUTOTRASPORTI E SPEDIZIONI SPA , CAROTAGGIO CONSOLIDAMENTO TAGLIO 2DIAMANT S.R.L. , INDUSTRIAL PAVING SOLUTIONS SRL , CADEI IMPIANTI S.R.L , VALLOGGIA AUTOGRU SRL , TECNOPROGETTI S.R.L. , LATT-DO SRL , SG IMPIANTI S.R.L.  , COS.MI SRL , ISOLTEC S.R.L. , GUALINI S.P.A. , TECNISOLAR SRL , COPERTURE GROUP SRLS , BG MONTAGGI INDUSTRIALI SRLS  , RI.PA.SPA , ITALIANA PONTEGGI TORINO SRL , C.E.V. IMPERMEABILIZZAZIONI E COPERTURE S.N.C. , KG COPERTURE S.R.L. , N.M.C. SRL , ZUFFERI AUTOMATION SRL , 3K POSE SRL , MA.RI SRL , ARCO SOCIETA' A RESPONSABILITA' LIMITATA SEMPLIFICATA , MANENTI ANGELO , IPAV SRL , SOLUZIONE CASA SOCIETA' A RESPONSABILITA' LIMITATA SEMPLIFICATA , WORKING SRL  , ZANA PACK S.R.L. , SOCIETA' COOPERATIVA ISOLA DI GESSO , ETS ECOTECNOLOGIE STRADALI</t>
  </si>
  <si>
    <t>S.A.S. GROUP S.R.L. , WORK S.A.S. DI BOCCHI MANFREDO E C. , ROSSO OFFICINE S.R.L. , OTIS SERVIZI S.R.L. , F.LLI ZANOLETTI AUTOTRASPORTI E SPEDIZIONI SPA , CAROTAGGIO CONSOLIDAMENTO TAGLIO 2DIAMANT S.R.L. , INDUSTRIAL PAVING SOLUTIONS SRL , CADEI IMPIANTI S.R.L , VALLOGGIA AUTOGRU SRL , TECNOPROGETTI S.R.L. , LATT-DO SRL , SG IMPIANTI S.R.L.  , COS.MI SRL , ISOLTEC S.R.L. , GUALINI S.P.A. , TECNISOLAR SRL , COPERTURE GROUP SRLS , BG MONTAGGI INDUSTRIALI SRLS  , RI.PA.SPA , ITALIANA PONTEGGI TORINO SRL , C.E.V. IMPERMEABILIZZAZIONI E COPERTURE S.N.C. , KG COPERTURE S.R.L. , N.M.C. SRL , ZUFFERI AUTOMATION SRL , 3K POSE SRL , MA.RI SRL , ARCO SOCIETA' A RESPONSABILITA' LIMITATA SEMPLIFICATA , MANENTI ANGELO , IPAV SRL , SOLUZIONE CASA SOCIETA' A RESPONSABILITA' LIMITATA SEMPLIFICATA , ZANA PACK S.R.L. , SOCIETA' COOPERATIVA ISOLA DI GESSO , ETS ECOTECNOLOGIE STRADALI</t>
  </si>
  <si>
    <t>L'intervento prevede la riqualificazione dei tre corpi di fabbrica che compongono l'Edificio e comprende: ristrutturazione della palazzina uffici mantenendo la destinazione d'uso storica ed attuale (uffici), recupero del piano sottotetto, realizzazione di nuove reti tecnologiche, costruzione di due nuove strutture per il collegamento verticale.
Sarà inoltre bonificato e riqualificato il cortile interno.
Titolo autorizzativo: SCIA-ALT-PDC  prot/estremi 0006089   data 2022-03-21  
Il presente ventitreesimo aggiornamento di notifica preliminare si rende necessario per comunicare i nominativi di nuove imprese operanti in cantiere.
 Ubicazione: VIA VIA PAOLO BORSELLINO 17/</t>
  </si>
  <si>
    <t>S.A.S. GROUP S.R.L. , WORK S.A.S. DI BOCCHI MANFREDO E C. , ROSSO OFFICINE S.R.L. , OTIS SERVIZI S.R.L. , F.LLI ZANOLETTI AUTOTRASPORTI E SPEDIZIONI SPA , CAROTAGGIO CONSOLIDAMENTO TAGLIO 2DIAMANT S.R.L. , INDUSTRIAL PAVING SOLUTIONS SRL , CADEI IMPIANTI S.R.L , VALLOGGIA AUTOGRU SRL , TECNOPROGETTI S.R.L. , LATT-DO SRL , SG IMPIANTI S.R.L.  , COS.MI SRL , ISOLTEC S.R.L. , GUALINI S.P.A. , TECNISOLAR SRL , COPERTURE GROUP SRLS , BG MONTAGGI INDUSTRIALI SRLS  , RI.PA.SPA , C.E.V. IMPERMEABILIZZAZIONI E COPERTURE S.N.C. , KG COPERTURE S.R.L. , N.M.C. SRL , ZUFFERI AUTOMATION SRL , 3K POSE SRL , MA.RI SRL , ARCO SOCIETA' A RESPONSABILITA' LIMITATA SEMPLIFICATA , MANENTI ANGELO , IPAV SRL , SOLUZIONE CASA SOCIETA' A RESPONSABILITA' LIMITATA SEMPLIFICATA , ZANA PACK S.R.L. , SOCIETA' COOPERATIVA ISOLA DI GESSO , ETS ECOTECNOLOGIE STRADALI</t>
  </si>
  <si>
    <t>LOCAGRU S.R.L. , FOUR SERVICE SRL , RADY PONTEGGI DI RADY ABDELGHAFAR , CASAMEGA S.R.L.S. , I.D. TICU DI ISTOC DUMITRU , GALTAROSSA EDILIZIA S.R.L.</t>
  </si>
  <si>
    <t>OPERE DI RISPARMIO ENERGETICO E CONSOLIDAMENTO STRUTTURALE SISMICO.
Titolo autorizzativo: CILA-S  prot/estremi 0012537   data 2022-06-10  
DATA INIZIO LAVORI EFFETTIVO 30/06/2022, DATA SUBENTRO NUOVE IMPRESE 04/07/2023.</t>
  </si>
  <si>
    <t>S.A.S. GROUP S.R.L. , WORK S.A.S. DI BOCCHI MANFREDO E C. , OTIS SERVIZI S.R.L. , F.LLI ZANOLETTI AUTOTRASPORTI E SPEDIZIONI SPA , CAROTAGGIO CONSOLIDAMENTO TAGLIO 2DIAMANT S.R.L. , INDUSTRIAL PAVING SOLUTIONS SRL , CADEI IMPIANTI S.R.L , VALLOGGIA AUTOGRU SRL , TECNOPROGETTI S.R.L. , LATT-DO SRL , SG IMPIANTI S.R.L.  , COS.MI SRL , ISOLTEC S.R.L. , GUALINI S.P.A. , COPERTURE GROUP SRLS , BG MONTAGGI INDUSTRIALI SRLS  , RI.PA.SPA , C.E.V. IMPERMEABILIZZAZIONI E COPERTURE S.N.C. , KG COPERTURE S.R.L. , N.M.C. SRL , ZUFFERI AUTOMATION SRL , 3K POSE SRL , MA.RI SRL , ARCO SOCIETA' A RESPONSABILITA' LIMITATA SEMPLIFICATA , MANENTI ANGELO , IPAV SRL , SOLUZIONE CASA SOCIETA' A RESPONSABILITA' LIMITATA SEMPLIFICATA , ZANA PACK S.R.L. , SOCIETA' COOPERATIVA ISOLA DI GESSO , ETS ECOTECNOLOGIE STRADALI</t>
  </si>
  <si>
    <t>S.A.S. GROUP S.R.L. , SOCIETA' COOPERATIVA ISOLA DI GESSO , OTIS SERVIZI S.R.L. , F.LLI ZANOLETTI AUTOTRASPORTI E SPEDIZIONI SPA , CAROTAGGIO CONSOLIDAMENTO TAGLIO 2DIAMANT S.R.L. , INDUSTRIAL PAVING SOLUTIONS SRL , CADEI IMPIANTI S.R.L , VALLOGGIA AUTOGRU SRL , TECNOPROGETTI S.R.L. , LATT-DO SRL , SG IMPIANTI S.R.L.  , COS.MI SRL , ISOLTEC S.R.L. , GUALINI S.P.A. , COPERTURE GROUP SRLS , BG MONTAGGI INDUSTRIALI SRLS  , RI.PA.SPA , C.E.V. IMPERMEABILIZZAZIONI E COPERTURE S.N.C. , KG COPERTURE S.R.L. , N.M.C. SRL , ZUFFERI AUTOMATION SRL , 3K POSE SRL , MA.RI SRL , ARCO SOCIETA' A RESPONSABILITA' LIMITATA SEMPLIFICATA , MANENTI ANGELO , IPAV SRL , SOLUZIONE CASA SOCIETA' A RESPONSABILITA' LIMITATA SEMPLIFICATA , ZANA PACK S.R.L. , ETS ECOTECNOLOGIE STRADALI</t>
  </si>
  <si>
    <t>S.A.S. GROUP S.R.L. , SOCIETA' COOPERATIVA ISOLA DI GESSO , OTIS SERVIZI S.R.L. , F.LLI ZANOLETTI AUTOTRASPORTI E SPEDIZIONI SPA , CAROTAGGIO CONSOLIDAMENTO TAGLIO 2DIAMANT S.R.L. , CADEI IMPIANTI S.R.L , VALLOGGIA AUTOGRU SRL , TECNOPROGETTI S.R.L. , LATT-DO SRL , SG IMPIANTI S.R.L.  , COS.MI SRL , GUALINI S.P.A. , COPERTURE GROUP SRLS , BG MONTAGGI INDUSTRIALI SRLS  , RI.PA.SPA , C.E.V. IMPERMEABILIZZAZIONI E COPERTURE S.N.C. , KG COPERTURE S.R.L. , N.M.C. SRL , ZUFFERI AUTOMATION SRL , 3K POSE SRL , MA.RI SRL , ARCO SOCIETA' A RESPONSABILITA' LIMITATA SEMPLIFICATA , MANENTI ANGELO , IPAV SRL , SOLUZIONE CASA SOCIETA' A RESPONSABILITA' LIMITATA SEMPLIFICATA , ZANA PACK S.R.L. , ETS ECOTECNOLOGIE STRADALI</t>
  </si>
  <si>
    <t>S.A.S. GROUP S.R.L. , SOCIETA' COOPERATIVA ISOLA DI GESSO , OTIS SERVIZI S.R.L. , F.LLI ZANOLETTI AUTOTRASPORTI E SPEDIZIONI SPA , CAROTAGGIO CONSOLIDAMENTO TAGLIO 2DIAMANT S.R.L. , CADEI IMPIANTI S.R.L , VALLOGGIA AUTOGRU SRL , TECNOPROGETTI S.R.L. , LATT-DO SRL , SG IMPIANTI S.R.L.  , COS.MI SRL , GUALINI S.P.A. , COPERTURE GROUP SRLS , BG MONTAGGI INDUSTRIALI SRLS  , RI.PA.SPA , C.E.V. IMPERMEABILIZZAZIONI E COPERTURE S.N.C. , KG COPERTURE S.R.L. , N.M.C. SRL , ZUFFERI AUTOMATION SRL , 3K POSE SRL , MA.RI SRL , ARCO SOCIETA' A RESPONSABILITA' LIMITATA SEMPLIFICATA , IPAV SRL , SOLUZIONE CASA SOCIETA' A RESPONSABILITA' LIMITATA SEMPLIFICATA , ZANA PACK S.R.L. , ETS ECOTECNOLOGIE STRADALI</t>
  </si>
  <si>
    <t>Ristrutturazione pesante di cui agli artt. 10, comma 1, lettera c), 20 e 23, comma 01, lettera a) del D.P.R. n. 380/2001 
Titolo autorizzativo: CILA  prot/estremi 0009446   data 2022-05-03  
 Ubicazione: CORSO CORSO VITTORIO EMANUELE II 21/</t>
  </si>
  <si>
    <t>S.A.S. GROUP S.R.L. , ZANA PACK S.R.L. , OTIS SERVIZI S.R.L. , F.LLI ZANOLETTI AUTOTRASPORTI E SPEDIZIONI SPA , CAROTAGGIO CONSOLIDAMENTO TAGLIO 2DIAMANT S.R.L. , CADEI IMPIANTI S.R.L , VALLOGGIA AUTOGRU SRL , TECNOPROGETTI S.R.L. , LATT-DO SRL , SG IMPIANTI S.R.L.  , COS.MI SRL , GUALINI S.P.A. , COPERTURE GROUP SRLS , BG MONTAGGI INDUSTRIALI SRLS  , RI.PA.SPA , C.E.V. IMPERMEABILIZZAZIONI E COPERTURE S.N.C. , KG COPERTURE S.R.L. , N.M.C. SRL , ZUFFERI AUTOMATION SRL , 3K POSE SRL , MA.RI SRL , ARCO SOCIETA' A RESPONSABILITA' LIMITATA SEMPLIFICATA , IPAV SRL , SOLUZIONE CASA SOCIETA' A RESPONSABILITA' LIMITATA SEMPLIFICATA , ETS ECOTECNOLOGIE STRADALI</t>
  </si>
  <si>
    <t>S.A.S. GROUP S.R.L. , ZANA PACK S.R.L. , F.LLI ZANOLETTI AUTOTRASPORTI E SPEDIZIONI SPA , CAROTAGGIO CONSOLIDAMENTO TAGLIO 2DIAMANT S.R.L. , CADEI IMPIANTI S.R.L , VALLOGGIA AUTOGRU SRL , TECNOPROGETTI S.R.L. , LATT-DO SRL , SG IMPIANTI S.R.L.  , COS.MI SRL , GUALINI S.P.A. , COPERTURE GROUP SRLS , BG MONTAGGI INDUSTRIALI SRLS  , RI.PA.SPA , C.E.V. IMPERMEABILIZZAZIONI E COPERTURE S.N.C. , KG COPERTURE S.R.L. , N.M.C. SRL , ZUFFERI AUTOMATION SRL , 3K POSE SRL , MA.RI SRL , ARCO SOCIETA' A RESPONSABILITA' LIMITATA SEMPLIFICATA , IPAV SRL , SOLUZIONE CASA SOCIETA' A RESPONSABILITA' LIMITATA SEMPLIFICATA , OTIS SERVIZI S.R.L.</t>
  </si>
  <si>
    <t>S.A.S. GROUP S.R.L. , ZANA PACK S.R.L. , F.LLI ZANOLETTI AUTOTRASPORTI E SPEDIZIONI SPA , CAROTAGGIO CONSOLIDAMENTO TAGLIO 2DIAMANT S.R.L. , CADEI IMPIANTI S.R.L , VALLOGGIA AUTOGRU SRL , TECNOPROGETTI S.R.L. , LATT-DO SRL , SG IMPIANTI S.R.L.  , COS.MI SRL , GUALINI S.P.A. , COPERTURE GROUP SRLS , BG MONTAGGI INDUSTRIALI SRLS  , RI.PA.SPA , C.E.V. IMPERMEABILIZZAZIONI E COPERTURE S.N.C. , KG COPERTURE S.R.L. , N.M.C. SRL , ZUFFERI AUTOMATION SRL , MA.RI SRL , ARCO SOCIETA' A RESPONSABILITA' LIMITATA SEMPLIFICATA , IPAV SRL , SOLUZIONE CASA SOCIETA' A RESPONSABILITA' LIMITATA SEMPLIFICATA , OTIS SERVIZI S.R.L.</t>
  </si>
  <si>
    <t>S.A.S. GROUP S.R.L. , ZANA PACK S.R.L. , CAROTAGGIO CONSOLIDAMENTO TAGLIO 2DIAMANT S.R.L. , CADEI IMPIANTI S.R.L , VALLOGGIA AUTOGRU SRL , TECNOPROGETTI S.R.L. , LATT-DO SRL , COS.MI SRL , GUALINI S.P.A. , COPERTURE GROUP SRLS , BG MONTAGGI INDUSTRIALI SRLS  , RI.PA.SPA , C.E.V. IMPERMEABILIZZAZIONI E COPERTURE S.N.C. , KG COPERTURE S.R.L. , N.M.C. SRL , ZUFFERI AUTOMATION SRL , MA.RI SRL , ARCO SOCIETA' A RESPONSABILITA' LIMITATA SEMPLIFICATA , IPAV SRL , SOLUZIONE CASA SOCIETA' A RESPONSABILITA' LIMITATA SEMPLIFICATA , F.LLI ZANOLETTI AUTOTRASPORTI E SPEDIZIONI SPA</t>
  </si>
  <si>
    <t>S.A.S. GROUP S.R.L. , ZANA PACK S.R.L. , CAROTAGGIO CONSOLIDAMENTO TAGLIO 2DIAMANT S.R.L. , VALLOGGIA AUTOGRU SRL , TECNOPROGETTI S.R.L. , LATT-DO SRL , COS.MI SRL , GUALINI S.P.A. , COPERTURE GROUP SRLS , BG MONTAGGI INDUSTRIALI SRLS  , RI.PA.SPA , C.E.V. IMPERMEABILIZZAZIONI E COPERTURE S.N.C. , KG COPERTURE S.R.L. , N.M.C. SRL , ZUFFERI AUTOMATION SRL , MA.RI SRL , ARCO SOCIETA' A RESPONSABILITA' LIMITATA SEMPLIFICATA , IPAV SRL , SOLUZIONE CASA SOCIETA' A RESPONSABILITA' LIMITATA SEMPLIFICATA , F.LLI ZANOLETTI AUTOTRASPORTI E SPEDIZIONI SPA</t>
  </si>
  <si>
    <t>L'intervento prevede la riqualificazione dei tre corpi di fabbrica che compongono l'Edificio e comprende: ristrutturazione della palazzina uffici mantenendo la destinazione d'uso storica ed attuale (uffici), recupero del piano sottotetto, realizzazione di nuove reti tecnologiche, costruzione di due nuove strutture per il collegamento verticale.
Sarà inoltre bonificato e riqualificato il cortile interno.
Titolo autorizzativo: SCIA-ALT-PDC  prot/estremi 0006089   data 2022-03-21  
Il presente ventiduesimo aggiornamento di notifica preliminare si rende necessario per comunicare i nominativi di nuove imprese operanti in cantiere.
 Ubicazione: VIA VIA PAOLO BORSELLINO 17/</t>
  </si>
  <si>
    <t>L'intervento prevede la riqualificazione dei tre corpi di fabbrica che compongono l'Edificio e comprende: ristrutturazione della palazzina uffici mantenendo la destinazione d'uso storica ed attuale (uffici), recupero del piano sottotetto, realizzazione di nuove reti tecnologiche, costruzione di due nuove strutture per il collegamento verticale. Sarà inoltre bonificato e riqualificato il cortile interno.
Titolo autorizzativo: SCIA-ALT-PDC  prot/estremi 0006089   data 2022-03-21  
Il presente ventunesimo aggiornamento di notifica preliminare si rende necessario per comunicare i nominativi di nuove imprese operanti in cantiere.
 Ubicazione: VIA VIA PAOLO BORSELLINO 17/</t>
  </si>
  <si>
    <t>HITRAC ENGINEERING GROUP SPA , PAVONI S.P.A. , NOCERINO IMPINATI SRL</t>
  </si>
  <si>
    <t>S.A.S. GROUP S.R.L. , ZANA PACK S.R.L. , CAROTAGGIO CONSOLIDAMENTO TAGLIO 2DIAMANT S.R.L. , VALLOGGIA AUTOGRU SRL , TECNOPROGETTI S.R.L. , LATT-DO SRL , GUALINI S.P.A. , COPERTURE GROUP SRLS , BG MONTAGGI INDUSTRIALI SRLS  , RI.PA.SPA , C.E.V. IMPERMEABILIZZAZIONI E COPERTURE S.N.C. , KG COPERTURE S.R.L. , N.M.C. SRL , ZUFFERI AUTOMATION SRL , MA.RI SRL , ARCO SOCIETA' A RESPONSABILITA' LIMITATA SEMPLIFICATA , IPAV SRL , SOLUZIONE CASA SOCIETA' A RESPONSABILITA' LIMITATA SEMPLIFICATA , F.LLI ZANOLETTI AUTOTRASPORTI E SPEDIZIONI SPA</t>
  </si>
  <si>
    <t>NICMA FACILITY SPA , D.A.M.A. SOCIETA' A RESPONSABILITA' LIMITATA SEMPLIFICATA , ELMEKAWAY PONTEGGI DI ELMEKAWY MOHAMED</t>
  </si>
  <si>
    <t>L'INTERVENTO PREVEDE L'EFFICIENTAMENTO ENERGETICO DELL'EDIFICIO TRAMITE L'INSTALLAZIONE DI PANNELLI ISOLANTI CON SISTEMA
A CAPPOTTO ESTERNO SUI DUE FRONTESPIZI LATERALI CIECHI, SULLA FACCIATA LATO CORTILE, SULL'INTRADOSSO DEL SOLAIO DEL
PRIMO PIANO PROSPICIENTE IL PASSO CARRAIO INTERNO, SULLA PARETE CONFINANTE CON IL PASSO CARRAIO INTERNO DELL'ALLOGGIO
AL PIANO TERRA E SULL'ESTRADOSSO DEL SOLAIO DEL SOTTOTETTO.
SI PREVEDE INOLTRE LA SOSTITUZIONE DEL GENERATORE DI CALORE CONDOMINIALE DESTINATO ALLA CLIMATIZZAZIONE INVERNALE.
Titolo autorizzativo: CILA-S  prot/estremi 0495956   data 2022-06-13  
 Ubicazione: STRADA STRADA DI SETTIMO 23/</t>
  </si>
  <si>
    <t>FRACCHIA 1956 SAS DI MAURIZIO FRACCHIA E C. , BOSCOLOPORTE S.R.L. , ELLE-DI EDILE DI LAMORTE DONATO , MAX IMPIANTI DI SARBORARIA MASSIMO , ENERGIA E GAS SRL</t>
  </si>
  <si>
    <t>Lavorazioni condominiali: Isolamento Termico delle murature esterne, Isolamento del soffitto delle cantine e isolamento del
tetto, sostituzione della caldaia e dei terminali di ogni appartamenti, installazione di pannelli fotovoltaici ed accumulo e
colonnine di ricarica.
Le lavorazione dei privati consistono della sostituzione dei serramenti, delle porte blindate ed installazione delle tende da sole
Titolo autorizzativo: CILA-S  prot/estremi 0013110   data 2022-06-17  
 Ubicazione: CORSO CORSO TOSCANA 193/</t>
  </si>
  <si>
    <t>SIE IMPIANTI S.R.L. , RUOTOLO SERRAMENTI SAS DI RUOTOLO DINO&amp;CO , BM COSTRUZIONI S.R.L.S.</t>
  </si>
  <si>
    <t>INTERVENTO SUPERBONUS: RIFACIMENTO TETTO IN LEGNO, INSERIMENTO DI PAVIMENTO RADIANTE AL PIANO TERRA E PRIMO PIANO, COIBENTAZIONE CON CONTROSOFFITTO NEL PIANO CANTINA, ISOLAMENTO PIANO SOTTOTETTO, COIBENTAZIONE PARETI ESTERNE, SOSTITUZIONE IMPIANTO DI RISCALDAMENTO, FOTOVOLTAICO CON BATTERIA DI ACCUMULO, COLONNINA DI RICARICA E SOSTITUZIONE SERRAMENTI
Titolo autorizzativo: CILA-S  prot/estremi 0012552   data 2022-06-10  
 Ubicazione: VIA VIA SERVAIS 140/</t>
  </si>
  <si>
    <t>VIA SERVAIS 140</t>
  </si>
  <si>
    <t>S.A.S. GROUP S.R.L. , ZANA PACK S.R.L. , CAROTAGGIO CONSOLIDAMENTO TAGLIO 2DIAMANT S.R.L. , VALLOGGIA AUTOGRU SRL , TECNOPROGETTI S.R.L. , LATT-DO SRL , GUALINI S.P.A. , BG MONTAGGI INDUSTRIALI SRLS  , RI.PA.SPA , N.M.C. SRL , ZUFFERI AUTOMATION SRL , MA.RI SRL , ARCO SOCIETA' A RESPONSABILITA' LIMITATA SEMPLIFICATA , IPAV SRL , F.LLI ZANOLETTI AUTOTRASPORTI E SPEDIZIONI SPA</t>
  </si>
  <si>
    <t>Restauro e risanamento conservativo pesante di cui all'art. 3, comma 1, lettera c), art. 22, comma 1, lettera b) del
D.P.R. n. 380/2001
Titolo autorizzativo: SCIA  prot/estremi 0009146   data 2022-04-29  
LA PRESENTE, INTEGRA LA STESSA NOTIFICA, RELATIVA ALLO STESSO CANTIERE, PRESENTATA IN
DATA 03/04/23 CON IL VECCHIO SISTEMA (MUDE), CON IDENTIFICATIVO 0100127200008638712023
 Ubicazione: CORSO CORSO Romania 546/</t>
  </si>
  <si>
    <t>- Corso Racconigi 25 int. 2-4-6-6bis-8-10-12 (edificio A) - Interventi di efficientamento energetico e miglioramento
sismico fabbricati di civile abitazione.
- Corso Racconigi 25 int. 13-15-17 (edificio B) - Interventi di efficientamento energetico e miglioramento sismico
fabbricati di civile abitazione.
- Corso Racconigi 25 int. 19-21-23 (edificio C) - Interventi di efficientamento energetico e miglioramento sismico
fabbricati di civile abitazione.
- Corso Racconigi 25 int. 14-16-18-18bis-22-24. (edificio D) Interventi di efficientamento energetico e miglioramento
sismico fabbricati di civile abitazione.
- Corso Racconigi 25 int. 2-4-6-6bis-8-10-12 (edificio A) CILA-S Prot. 0021536 del 26/10/2022
- Corso Racconigi 25 int. 13-15-17 (edificio B) CILA-S Prot.0017040 del 05/08/2022
- Corso Racconigi 25 int. 19-21-23 (edificio C) CILA-S Prot. 0015732 del 21/07/2022
- Corso Racconigi 25 int. 14-16-18-18bis-22-24. (edificio D) CILA-S Prot. 0022855 del 14/11/2022
I 4 condomini sono rappresentati da unico amministratore e fanno parte di un cantiere unico.
 Ubicazione: CORSO CORSO Racconigi 25/</t>
  </si>
  <si>
    <t>- Corso Racconigi 25 int. 2-4-6-6bis-8-10-12 (edificio A) - Interventi di efficientamento energetico e miglioramento
sismico fabbricati di civile abitazione.
- Corso Racconigi 25 int. 13-15-17 (edificio B) - Interventi di efficientamento energetico e miglioramento sismico
fabbricati di civile abitazione.
- Corso Racconigi 25 int. 19-21-23 (edificio C) - Interventi di efficientamento energetico e miglioramento sismico
fabbricati di civile abitazione.
- Corso Racconigi 25 int. 14-16-18-18bis-22-24. (edificio D) Interventi di efficientamento energetico e miglioramento
sismico fabbricati di civile abitazione.
- Corso Racconigi 25 int. 2-4-6-6bis-8-10-12 (edificio A) CILA-S Prot. 0021536 del 26/10/2022
- Corso Racconigi 25 int. 13-15-17 (edificio B) CILA-S Prot.0017040 del 05/08/2022
- Corso Racconigi 25 int. 19-21-23 (edificio C) CILA-S Prot. 0015732 del 21/07/2022
- Corso Racconigi 25 int. 14-16-18-18bis-22-24. (edificio D) CILA-S Prot. 0022855 del 14/11/2022 
I 4 condomini sono rappresentati da unico amministratore e fanno parte di un cantiere unico.
 Ubicazione: CORSO CORSO Racconigi 25/</t>
  </si>
  <si>
    <t>Intervento di demolizione di fabbricato a destinazione artigianale e ricostruzione edificio di civile abitazione.
Titolo autorizzativo: PDC  prot/estremi 2021-1-12007   data 2021-05-25  
Permesso di Costruire n. 91/2022 del 26.05.2022
 Ubicazione: VIA VIA BERGAMO 7/</t>
  </si>
  <si>
    <t>L'intervento prevede la riqualificazione dei tre corpi di fabbrica che compongono l'Edificio e comprende: ristrutturazione della palazzina uffici mantenendo la
destinazione d'uso storica ed attuale (uffici), recupero del piano sottotetto, realizzazione di nuove reti tecnologiche, costruzione di due nuove strutture per il
collegamento verticale. Sarà inoltre bonificato e riqualificato il cortile interno.
Titolo autorizzativo: SCIA-ALT-PDC  prot/estremi 0006089   data 2022-03-21  
Il presente ventesimo aggiornamento di notifica preliminare si rende necessario per comunicare i nominativi di nuove imprese operanti in cantiere ed eliminare il nominativo di un'impresa che non ha preso parte alle attività.
 Ubicazione: VIA VIA PAOLO BORSELLINO 17-19-21/</t>
  </si>
  <si>
    <t>S.A.S. GROUP S.R.L. , VALLOGGIA AUTOGRU SRL , TECNOPROGETTI S.R.L. , LATT-DO SRL , GUALINI S.P.A. , ZANA PACK S.R.L. , RI.PA.SPA , ZUFFERI AUTOMATION SRL , MA.RI SRL , ARCO SOCIETA' A RESPONSABILITA' LIMITATA SEMPLIFICATA , BG MONTAGGI INDUSTRIALI SRLS</t>
  </si>
  <si>
    <t>GEOSTREAM S.R.L. , ACR DI REGGIANI ALBERTINO</t>
  </si>
  <si>
    <t>Completamento opere impiantistiche
Titolo autorizzativo: SCIA  prot/estremi 2022-9-3860   data 2022-02-17  
 Ubicazione: CORSO CORSO via Regina Margherita 52/</t>
  </si>
  <si>
    <t>CORSO VIA REGINA MARGHERITA 52</t>
  </si>
  <si>
    <t>CATALANO COSTRUZIONI SAS , SOVESA S.R.L. , ASFALTO SAFA DI ESSAYFY BRAHIM , VITTONE SCAVI SRL , AGER DI FABRIZIO CAVALLO &amp; C. SNC</t>
  </si>
  <si>
    <t>Valdocco vivibile - Sistemazione Spazio Pubblico e Verde
APPALTO DI LLPP - PROGETTO APPROVATO CON DELIBERAZIONE GC
 Ubicazione: VIA VIA VARIE area VALDOCCO (LOTTO1) 0/</t>
  </si>
  <si>
    <t>VIA VARIE AREA VALDOCCO (LOTTO1) 0</t>
  </si>
  <si>
    <t>- Corso Racconigi 25 int. 2-4-6-6bis-8-10-12 (edificio A) - Interventi di efficientamento energetico e miglioramento
sismico fabbricati di civile abitazione.
- Corso Racconigi 25 int. 13-15-17 (edificio B) - Interventi di efficientamento energetico e miglioramento sismico
fabbricati di civile abitazione.
- Corso Racconigi 25 int. 19-21-23 (edificio C) - Interventi di efficientamento energetico e miglioramento sismico
fabbricati di civile abitazione.
- Corso Racconigi 25 int. 14-16-18-18bis-22-24. (edificio D) Interventi di efficientamento energetico e miglioramento
sismico fabbricati di civile abitazione.
Interventi costituenti unico cantiere su n° 4 condomini denominati:
- Corso Racconigi 25 int. 2-4-6-6bis-8-10-12 (edificio A) CILA-S Prot. 0021536 del 26/10/2022
- Corso Racconigi 25 int. 13-15-17 (edificio B) CILA-S Prot.0017040 del 05/08/2022
- Corso Racconigi 25 int. 19-21-23 (edificio C) CILA-S Prot. 0015732 del 21/07/2022
- Corso Racconigi 25 int. 14-16-18-18bis-22-24. (edificio D) CILA-S Prot. 0022855 del 14/11/2022 I 4 condomini
sono rappresentati da unico amministratore e fanno parte di un cantiere unico.
 Ubicazione: CORSO CORSO Racconigi 25/</t>
  </si>
  <si>
    <t>- Corso Racconigi 25 int. 2-4-6-6bis-8-10-12 (edificio A) - Interventi di efficientamento energetico e miglioramento sismico fabbricati di civile abitazione.
- Corso Racconigi 25 int. 13-15-17 (edificio B) - Interventi di efficientamento energetico e miglioramento sismico fabbricati di civile abitazione.
- Corso Racconigi 25 int. 19-21-23 (edificio C) - Interventi di efficientamento energetico e miglioramento sismico fabbricati di civile abitazione.
- Corso Racconigi 25 int. 14-16-18-18bis-22-24. (edificio D) Interventi di efficientamento energetico e miglioramento sismico fabbricati di civile abitazione.
Interventi costituenti unico cantiere su n° 4 condomini denominati:
- Corso Racconigi 25 int. 2-4-6-6bis-8-10-12 (edificio A) CILA-S Prot. 0021536 del 26/10/2022
- Corso Racconigi 25 int. 13-15-17 (edificio B) CILA-S Prot.0017040 del 05/08/2022
- Corso Racconigi 25 int. 19-21-23 (edificio C) CILA-S Prot. 0015732 del 21/07/2022
- Corso Racconigi 25 int. 14-16-18-18bis-22-24. (edificio D) CILA-S Prot. 0022855 del 14/11/2022 I 4 condomini sono rappresentati da unico amministratore e fanno parte di un cantiere unico.
 Ubicazione: CORSO CORSO Racconigi 25/</t>
  </si>
  <si>
    <t>ARCO SOCIETA' A RESPONSABILITA' LIMITATA SEMPLIFICATA , RI.PA.SPA</t>
  </si>
  <si>
    <t>Restauro e risanamento conservativo pesante di cui all'art. 3, comma 1, lettera c), art. 22, comma 1, lettera b) del D.P.R. n. 380/2001
Titolo autorizzativo: SCIA  prot/estremi 0009146   data 2022-04-29  
LA PRESENTE, INTEGRA LA STESSA NOTIFICA, RELATIVA ALLO STESSO CANTIERE, PRESENTATA IN DATA 03/04/23 CON IL VECCHIO SISTEMA (MUDE), CON IDENTIFICATIVO 0100127200008638712023 
 Ubicazione: CORSO CORSO Romania 546/</t>
  </si>
  <si>
    <t>CV PROJECT COSTRUZIONI S.R.L. , R.B. DI ROMANELLO ALBERTO , IMPRESA SACCO , POZZEBON S.R.L. (IMPRESA AFFIDATARIA) , GRIGOLI S.N.C. DI GRIGOLI FABRIZIO E GRIGOLI ROBERTO , TATARU ADRIAN , TECHNOLOGY &amp; BUILDING SRL , ARTIFICIUM LAB S.R.L. , AVC RIVESTIMENTI DI APOSTU VIOREL , DOLHA CRISTIAN RAZVAN , ARCATERM SRL</t>
  </si>
  <si>
    <t>SCIA IN ALTERNATIVA A PDC DEL 03/08/2022 PROTOCOLO N. 16855, INTERVENTO DI RESTAURO E RISANAMENTO CONSERVATIVO PIANI 13° E 17° CON MODIFICA DELLA DISTRIBUZIONE INTERNA DEGLI AMBIENTI, CONSOLIDAZIONE STRUTTURALE DEL SOLAIO DI PAVIMENTO E RIQUALIFICAZIONE DEGLI IMPIANTI.
Titolo autorizzativo: SCIA-ALT-PDC  prot/estremi 16855   data 2022-08-03  
LA PRESENTE NOTIFICA COSTITUISCE IL 4° AGGIORNAMENTO DELLA NOTIFICA MADRE (ISTANZA E FASCICOLO MUDE N. 01-0001272-0000654713-2022) DEPOSITITA IN DATA 21/06/2022 PER VIA TELEMATICA TRAMITE IL SISTEMA MUDE PIEMONTE E PROTOCOLLATA IN DATA 21/06/2021 CON IL N. 0498480.
CON LA PRESENTE NOTIFICA SI SEGNALA LA PROROGA DELLA DATA DI FINE LAVORI AL 31/07/2023
 Ubicazione: VIA VIA VIOTTI 1/                                           13-17</t>
  </si>
  <si>
    <t>- Corso Racconigi 25 int. 2-4-6-6bis-8-10-12 (edificio A) - Interventi di efficientamento energetico e miglioramento sismico fabbricati di civile abitazione.
- Corso Racconigi 25 int. 13-15-17 (edificio B) - Interventi di efficientamento energetico e miglioramento sismico fabbricati di civile abitazione.
- Corso Racconigi 25 int. 19-21-23 (edificio C) - Interventi di efficientamento energetico e miglioramento sismico fabbricati di civile abitazione.
- Corso Racconigi 25 int. 14-16-18-18bis-22-24. (edificio D) Interventi di efficientamento energetico e miglioramento sismico fabbricati di civile abitazione.
Interventi costituenti unico cantiere su n° 4 condomini denominati:
- Corso Racconigi 25 int. 2-4-6-6bis-8-10-12 (edificio A) CILA-S Prot. 0021536 del 26/10/2022
- Corso Racconigi 25 int. 13-15-17 (edificio B) CILA-S Prot.0017040 del 05/08/2022
- Corso Racconigi 25 int. 19-21-23 (edificio C) CILA-S Prot. 0015732 del 21/07/2022
- Corso Racconigi 25 int. 14-16-18-18bis-22-24. (edificio D) CILA-S Prot. 0022855 del 14/11/2022
I 4 condomini sono rappresentati da unico amministratore e fanno parte di un cantiere unico. 
 Ubicazione: CORSO CORSO Racconigi 25/</t>
  </si>
  <si>
    <t>Restauro e risanamento conservativo pesante di cui all'art. 3, comma 1, lettera c), art. 22, comma 1, lettera b) del D.P.R. n. 380/2001
Titolo autorizzativo: SCIA  prot/estremi 0009146   data 2022-04-29  
 Ubicazione: corso corso romania 546/</t>
  </si>
  <si>
    <t>ARTE RESTAURO CONSERVAZIONE DI ARLOTTO CRISTINA MARIA E C SAS , DENIMO S.R.L.</t>
  </si>
  <si>
    <t>LAVORI DI RESTAURO SCULTURE ACROTERIALI PRONAO FACCIATA JUVARRIANA DI PALAZZO MADAMA
La Fondazione Torino Musei è ente strumentale della Città di Torino e gestisce i musei civici comunali ospitati in edifici di proprietà della Città di Torino.
 Ubicazione: Piazza Piazza Castello 0/</t>
  </si>
  <si>
    <t>BERNARDI ROBERTO PIETRO DECORAZIONI D.O.C. , MARCATILI IMPIANTI TECNOLOGICI S.R.L. IN BREVE MIT SRL , ELEKTROS DI CAPUTO MIRCO</t>
  </si>
  <si>
    <t>installazione di torre evaporativa in copertura e realizzazione di sotto-centrale all'interno del locale tecnico sito al piano secondo interrato e relativi
collegamenti idraulici
 Ubicazione: PIAZZA PIAZZA CARLO ALBERTO 3/</t>
  </si>
  <si>
    <t>- Corso Racconigi 25 int. 2-4-6-6bis-8-10-12 (edificio A) - Interventi di efficientamento energetico e miglioramento sismico fabbricati di civile abitazione.
- Corso Racconigi 25 int. 13-15-17 (edificio B) - Interventi di efficientamento energetico e miglioramento sismico fabbricati di civile abitazione.
- Corso Racconigi 25 int. 19-21-23 (edificio C) - Interventi di efficientamento energetico e miglioramento sismico fabbricati di civile abitazione.
- Corso Racconigi 25 int. 14-16-18-18bis-22-24. (edificio D) Interventi di efficientamento energetico e miglioramento sismico fabbricati di civile abitazione.
Interventi costituenti unico cantiere su n° 4 condomini denominati:
- Corso Racconigi 25 int. 2-4-6-6bis-8-10-12 (edificio A) CILA-S Prot. 0021536 del 26/10/2022
- Corso Racconigi 25 int. 13-15-17 (edificio B) CILA-S Prot.0017040 del 05/08/2022
- Corso Racconigi 25 int. 19-21-23 (edificio C) CILA-S Prot. 0015732 del 21/07/2022
- Corso Racconigi 25 int. 14-16-18-18bis-22-24. (edificio D) CILA-S Prot. 0022855 del 14/11/2022
I 4 condomini sono rappresentati da unico amministratore pertanto i dati dell'amministratore sono stati riportati oltre che come intestatario anche come
cointestatario per altre 3 volte per inserire i dati di tutti i condomini in qualità di committenti.
Come da suggerimento del servizio tecnico MUDE, come codice fiscale dell'amministratore quando inserito come cointestatario
 Ubicazione: Corso Corso Racconigi 25/</t>
  </si>
  <si>
    <t>S.I.M.E. S.R.L. , RINALDI MASSIMO , SD SERRAMENTI SRL , PAGLIANO WILLY , ALBANESE ANTONIO , DI FEDE GIUSEPPE , F. LOMBARDOSERRAMENTI DI FRANCESCO LOMBARDO , INFINITY S.R.L. , HOFNY NOURELDIN HOFNY NOURELDIN , YOUSSEF EDILIZIA DI OMARA , ANDREI IOAN , ALESSANDRIA COSTRUZIONI DI BASIOUNY KHALED MAHMOUD MOHAMED</t>
  </si>
  <si>
    <t>Opere di efficientamento energetico
Titolo autorizzativo: CILA-S  prot/estremi 0011229   data 2022-05-24  
 Ubicazione: strada strada del lauro 29/</t>
  </si>
  <si>
    <t>STRADA DEL LAURO 29</t>
  </si>
  <si>
    <t>Manutenzione straordinaria facciate edificio
Titolo autorizzativo: CILA  prot/estremi 13485   data 2022-06-22  
Manutenzione straordinaria leggera di cui all'art. 3, comma 1, lettera b) e art. 6-bis del D.P.R. n. 380/2001
 Ubicazione: via  via  ARCIVESCOVADO 1/</t>
  </si>
  <si>
    <t>VIA  ARCIVESCOVADO 1</t>
  </si>
  <si>
    <t>Sostituzione e isolamento manto di copertura, restauro facciate, consolidamento solai voltati.
Titolo autorizzativo: SCIA  prot/estremi 2022-9-14318   data 2022-07-06  
 Ubicazione: corso corso Montevecchio 38/</t>
  </si>
  <si>
    <t>CORSO MONTEVECCHIO 38</t>
  </si>
  <si>
    <t>LAVORI DI RESTAURO SCULTURE ACROTERIALI PRONAO FACCIATA JUVARRIANA DI PALAZZO MADAMA
La Fondazione Torino Musei è ente strumentale della Città di Torino e gestisce i musei civici comunali ospitati in edifici di proprietà della Città di Torino.
 Ubicazione: piazza piazza castello 0/</t>
  </si>
  <si>
    <t>NEWCO SRL , LUPASTEAN FLORIN , LESHI  SHPENDI</t>
  </si>
  <si>
    <t>rifacimento e modifica della copertura di edificio residenziale; rifacimento per regolarizzazione alla normativa vigente della ringhiera su terrazzo e balcone
esistente; posa di cappotto su facciate; realizzazione di scala interna di collegamento tra il piano rialzato e il piano sottotetto non abitabile; creazione di
disimpegno in servizio igienico al piano rialzato
Titolo autorizzativo: PDC  prot/estremi 88/2022   data 2022-05-16  
 Ubicazione: strada strada del Pascolo 43/                 11</t>
  </si>
  <si>
    <t>STRADA DEL PASCOLO 43</t>
  </si>
  <si>
    <t>HITRAC ENGINEERING GROUP SPA , TECNOTAGLI SRL , NOCERINO IMPINATI SRL , ANDREI IOAN , PAVONI S.P.A. , LIBORIO SRL , DAMA ELECTRIC S.R.L.</t>
  </si>
  <si>
    <t>COIVER CONTRACT SRL , RESIN S.R.L. , ZM S.R.L. SOCIO UNICO , AR SISTEMI S.R.L. , RICCARDO BIROLO S.R.L.</t>
  </si>
  <si>
    <t>INTERVENTI DI MANUTENZIONE STRAORDINARIA PER LE TRAVERSE 5-9
 Ubicazione: CORSO CORSO TAZZOLI 75/</t>
  </si>
  <si>
    <t>Restauro e risanamento conservativo pesante di cui all'art. 3, comma 1, lettera c), art. 22, comma 1, lettera b) del D.P.R. n. 380/2001
Titolo autorizzativo: SCIA  prot/estremi 0009146   data 2022-04-29  
 Ubicazione: corso  corso  romania 546/</t>
  </si>
  <si>
    <t>EDIL FUTURA DI CARELLA CHRISTIAN , POSTOLACHI ION , ONOFREASA MIHAI , GIOVINETTO SRL , CAFASSO S.R.L. , AL IMPIANTI SOCIETA' A RESPONSABILITA' LIMITATA SEMPLIFICATA</t>
  </si>
  <si>
    <t>Riqualificazione energetica mediante la realizzazione di cappotto termico su facciate nord ed est, isolamento termico interno, sostituzione del sistema di
generazione per la climatizzazione invernale e la produzione di acqua calda sanitaria e parziale sostituzione di infissi.
Titolo autorizzativo: CILA-S  prot/estremi 2022-20-11865   data 2022-06-01  
Aggiornamento soggetti coinvolti
 Ubicazione: CORSO CORSO CASALE 77/</t>
  </si>
  <si>
    <t>CORSO CASALE 77</t>
  </si>
  <si>
    <t>MASSIMILIANO SORBI , TUCCI IVAN</t>
  </si>
  <si>
    <t>Sostituzione dell'attuale manto di copertura in tegole marsigliesi, con altre nuove tegole marsigliesi di ugual colore; sostituzione della piccola orditura in legno
e realizzazione di coibentazione tramite pannelli di isotetto. Tinteggiatura delle facciate.
Titolo autorizzativo: CILA  prot/estremi 4383   data 2022-03-02  
Ripresa dei lavori in cantiere con voltura dell'impresa esecutrice
 Ubicazione: VIA VIA CAPUA 35/</t>
  </si>
  <si>
    <t>VIA CAPUA 35</t>
  </si>
  <si>
    <t>OFFICINE ABRIOLA SRL , CV PROJECT COSTRUZIONI S.R.L. , R.B. DI ROMANELLO ALBERTO , IMPRESA SACCO , POZZEBON S.R.L. (IMPRESA AFFIDATARIA) , GRIGOLI S.N.C. DI GRIGOLI FABRIZIO E GRIGOLI ROBERTO , TATARU ADRIAN , TECHNOLOGY &amp; BUILDING SRL , ARTIFICIUM LAB S.R.L. , MARIDEI S.A.S. DI HUTANU CATALIN MARIAN &amp; C. , AVC RIVESTIMENTI DI APOSTU VIOREL , DOLHA CRISTIAN RAZVAN , ARCATERM SRL</t>
  </si>
  <si>
    <t>SCIA del 02/03/2021 protocollo n. 0004362: manutenzione straordinaria pesante ai sensi dell'art. 3, comma 1, lettera b) e dell'art. 22, comma 1, lettera a) del
D.P.R. n. 380/2001 (lavori di strip out negli appartamenti posti ai piani 1° e 3°).
SCIA del 16/04/2022 protocollo n. 0008173: intervento di ristrutturazione edilizia di tipo D3, restauro e risanamento conservativo con mutamento della
destinazione d'uso nell'appartamento posto al piano 3°, modifica della distribuzione interna e consolidamento strutturale del solaio di pavimento.
SCIA in alternativa a PdC del 03/08/2022 protocollo n. 16855: intervento di restauro e risanamento conservativo per piano 1°, piano 13° e piano 17° con
modifica della distribuzione interna degli ambienti, consolidamento strutturale del solaio di pavimento e riqualificazione degli impianti.
Titolo autorizzativo: SCIA-ALT-PDC  prot/estremi 16855   data 2022-08-03  
La presente notifica costituisce il terzo aggiornamento della notifica madre (istanza e fascicolo MUDE numero 01-001272-0000654713-2022) depositata
in data 21/06/2022 per via telematica tramite il sistema MUDE Piemonte e protocollata in data 21/06/2022 con il numero 0498480.
Con la presente notifica viene segnalato l'ingresso in cantiere di un'impresa in subappalto dell'impresa Affidataria POZZEBON s.r.l.
 Ubicazione: VIA VIA VIOTTI 1/</t>
  </si>
  <si>
    <t>DIMENSIONE S.P.A. , FABOC DUE SRL , EDIL COSTRUZIONI DI BRAHILIKA BILBIL , ARTE PIETRA CANAVESANA</t>
  </si>
  <si>
    <t>Nuova pavimentazione del cortile d'onore e superamento barriere architettoniche
 Ubicazione: VIA VIA ARSENALE 8/</t>
  </si>
  <si>
    <t>VIA ARSENALE 8</t>
  </si>
  <si>
    <t>ELETTROSI' SRLS</t>
  </si>
  <si>
    <t>ELETTROSI' SRLS , TEKNO EDIL DUE DI CANNIZZARO FRANCO</t>
  </si>
  <si>
    <t>OPERE INTERNE DI MANUTENZIONE STRAORDINARIA IN APPARTAMENTO. 
Aggiornamento Notifica precedente prot. n. 0497965 del 20/06/2022 per prolungamento durata lavori per disguidi tecnici e organizzativi di cantiere. La data indicata è la data di aggiornamento della notifica stessa. 
 Ubicazione: VIA VIA VENTIMIGLIA 146/</t>
  </si>
  <si>
    <t>VIA VENTIMIGLIA 146</t>
  </si>
  <si>
    <t>Manutenzione straordinaria facciate edificio
Titolo autorizzativo: CILA  prot/estremi 13485   data 2022-06-22  
Manutenzione straordinaria leggera di cui all'art. 3, comma 1, lettera b) e art. 6-bis del D.P.R. n. 380/2001
 Ubicazione: via  via  ARCIVESCOVADO  1/</t>
  </si>
  <si>
    <t>FERRERI COSTRUZIONI SRL , CENTRO DELL'ISOLAMENTO S.R.L. , FABEL SERVICE DI BELLOMO LUCA , MALBA PONTEGGI SRL , DESTRATIS WALTER , SHAKY DECOR DI BRUSON IVAN , DM IMPIANTI E RISTRUTTURAZIONI S.R.L.S. , ARTE CASA DI BONTOIU VIOREL , EUROSERVICE , AZZANO SIMON , ZULLINO COSIMO , NAIJA ABDESSALEM , MIRKO MULTISERVICE DI ALLUSHI MIRUSH</t>
  </si>
  <si>
    <t>- coibentazione sottotetto non calpestabile;
- coibentazione solaio e pareti passo carraio verso ambienti riscaldati;
- posa cappotto pareti esterne lato strada dal piano rialzato, pareti esterne lato cortile dal P.T. escluso pareti esterne vani scala verso ambienti non riscaldati;
- posa cappotto frontespizio laterale dal piano primo;
- tinteggiatura pareti esterne non cappottate e sistemazione cornicione copertura;
- riqualificazione balconi lato strada con sistemazione frontalini, sottobalconi e tinteggiatura ringhiere;
- riqualificazione balconi lato interno con sistemazione frontalini, sottobalconi e sostituzione ringhiere.
Titolo autorizzativo: CILA-S  prot/estremi 0027834   data 2021-12-01  
01/07/2022 SOSTITUZIONE CSE - RINUNCIA ARCH. MATTEO CALVI SUBENTRA GEOM. GIUSEPPE MAURIZIO DE MARIA
06/06/2022 SI FA PRESENTE CHE IL GEOM. RUI EUGENIO E' RESPONSABILE DEI LAVORI SU NOMINA DEL CONDOMINIO
 Ubicazione: via via val lagarina 21/</t>
  </si>
  <si>
    <t>VIA VAL LAGARINA 21</t>
  </si>
  <si>
    <t>SONDECO S.R.L. , PLEBANI ANDREA SRL  , SOMITER S.R.L. , BOARIO IMPIANTI S.R.L. , TECNOTAGLI SRL , BOUYGUES E&amp;S ITALIA S.P.A. , CADEI IMPIANTI S.R.L , PESSFER DI PAOLO PESSINIS , EMMEGI SRL , AGRICOLA CASTIGLIONESE SOCIETA' COOPERATIVA AGRICOLA , VIVAI GILARDI MARCO &amp; FIGLI SERVICE SOCIETA A RESPONSABILITA LIMITATA , VENA SCAVI - S.N.C. DEI F.LLI FISANOTTI , BIANCO LIVIO IMPIANTI ELETTRICI SRL , MORETTI S.P.A. , EDIL MAVI TORINO S.R.L. , MONTEDILDUE SRL  , STRADE E SERVIZI S.R.L. , FORNARA GIORGIO , MASTER REITAIL SRL  , G.S.S. GLOBAL SECURITY SERVICE S.R.L. , ESSEGI S.R.L.S , TERMOIDRAULICA MIHALI S.N.C. DI MIHALI ION E GAVRILA , L.GA. S.R.L. , LA BOSCHERA S.N.C. , FASTNET SERVICES S.R.L. , CAPPELLO LUCIANO , MANXHARAJ EUGERT , AUTOGRU DI MONTALDO SRL</t>
  </si>
  <si>
    <t>Restauro e risanamento conservativo pesante di cui all'art. 3, comma 1, lettera c), art. 22, comma 1, lettera b) del D.P.R. n. 380/2001
Titolo autorizzativo: SCIA  prot/estremi 0009146   data 2022-04-29  
 Ubicazione: CORSO CORSO ROMANIA 546/</t>
  </si>
  <si>
    <t>Manutenzione straordinaria facciate edificio
Manutenzione straordinaria facciate edificio.
Attività Edilizia Libera (D.lgs n.222/2016)
 Ubicazione: VIA  VIA  ARCIVESCOVADO 1/</t>
  </si>
  <si>
    <t>MARCATILI IMPIANTI TECNOLOGICI S.R.L. IN BREVE MIT SRL , BERNARDI ROBERTO PIETRO DECORAZIONI D.O.C.</t>
  </si>
  <si>
    <t>installazione di torre evaporativa in copertura e realizzazione di sotto-centrale all'interno del locale tecnico sito al piano secondo interrato e relativi collegamenti idraulici
 Ubicazione: PIAZZA PIAZZA CARLO ALBERTO 3/</t>
  </si>
  <si>
    <t>HITRAC ENGINEERING GROUP SPA , TECNOTAGLI SRL , ANDREI IOAN , PAVONI S.P.A. , LIBORIO SRL , NOCERINO IMPINATI SRL</t>
  </si>
  <si>
    <t>EDIL FUTURA DI CARELLA CHRISTIAN , POSTOLACHI ION , ONOFREASA MIHAI , GIOVINETTO SRL , AL IMPIANTI SOCIETA' A RESPONSABILITA' LIMITATA SEMPLIFICATA</t>
  </si>
  <si>
    <t>Riqualificazione energetica mediante la realizzazione di cappotto termico su facciate nord ed est, isolamento termico interno, sostituzione del sistema di generazione per la climatizzazione invernale e la produzione di acqua calda sanitaria e parziale sostituzione di infissi.
Titolo autorizzativo: CILA-S  prot/estremi 2022-20-11865   data 2022-06-01  
Aggiornamento soggetti coinvolti e durata cantiere
 Ubicazione: corso corso Casale 77/</t>
  </si>
  <si>
    <t>MAT S.R.L.</t>
  </si>
  <si>
    <t>CARPENTERIA CARENA , CANI SHPETIM SRL  , MAT S.R.L. , PALUMBO LEGNAMI S.R.L.</t>
  </si>
  <si>
    <t>Ristrutturazione di appartamento con opere di demolizione di tramezzi interni, sostituzione di pavimenti, rinforzi puntuali di solaio e di murature per
nuove aperture interne. Modifiche agli impianti per adeguamento degli stessi al nuovo layout interno
Titolo autorizzativo: SCIA  prot/estremi 0100127200006274682022   data 2022-05-25  
Nr. Istanza MUDE di riferimento: 0100127200006274682022
Dettaglio dati registrazione:
Nr. Protocollo: 0011339
Data Protocollo: 25/05/2022
Nr. Pratica: 2022-9-11339
Responsabile del procedimento: BOLOGNESI GUIDO
 Ubicazione: via via Carlo Alberto 36/                                                     4</t>
  </si>
  <si>
    <t>VIA CARLO ALBERTO 36</t>
  </si>
  <si>
    <t>ADAS SRL , IENCO DAVIDE , CONSORZIO STABILE CO.GE.A CONSORZIO GENERALE APPALTI SCARL , EDIL RENTAL GROUP SRL</t>
  </si>
  <si>
    <t>Interventi di manutenzione degli impianti di deionizzazione, clorazione e delle torri evaporative, disinfezione e bonifica di torri evaporative, reti idriche e
tecnologiche per la prevenzione da infezioni della legionella con conduzione e controllo periodico degli impianti di pertinenza dell'A.O.U. Città della Salute e
della Scienza di Torino.
Determina di aggiudicazione n. 674 del 28/03/2022 del Direttore SC Tecnico dell'Azienda Ospedaliero Universitaria Città della Salute e della Scienza di
Torino.
Aggiornamento della notifica:
1.  n. 2 Sub-affidi. Le imprese subappaltatrici e subaffidatarie di regola non si sovrappongono nei lavori di mantenzione ordinaria. Non è esclusa la sovrapposizione nella manutenzione straordinaria.
2. Sostituzione del CSE e DL p.i. Giuseppe Italiano, collocato a riposo per limiti di età, con l'ing. Massimo Giannone, dirigente tecnico che  svolge anche  il ruolo di RUP e responsabile dei lavori.
 Ubicazione: corso corso Bramante 88/</t>
  </si>
  <si>
    <t>FERRERI COSTRUZIONI SRL , CENTRO DELL'ISOLAMENTO S.R.L. , FABEL SERVICE DI BELLOMO LUCA , MALBA PONTEGGI SRL , DESTRATIS WALTER , NAIJA ABDESSALEM , MIRKO MULTISERVICE DI ALLUSHI MIRUSH , ARTE CASA DI BONTOIU VIOREL , EUROSERVICE , AZZANO SIMON , ZULLINO COSIMO , SHAKY DECOR DI BRUSON IVAN</t>
  </si>
  <si>
    <t>- coibentazione sottotetto non calpestabile;
- coibentazione solaio e pareti passo carraio verso ambienti riscaldati;
- posa cappotto pareti esterne lato strada dal piano rialzato, pareti esterne lato cortile dal P.T. escluso pareti esterne vani scala verso ambienti non riscaldati;
- posa cappotto frontespizio laterale dal piano primo;
- tinteggiatura pareti esterne non cappottate e sistemazione cornicione copertura;
- riqualificazione balconi lato strada con sistemazione frontalini, sottobalconi e tinteggiatura ringhiere;
- riqualificazione balconi lato interno con sistemazione frontalini, sottobalconi e sostituzione ringhiere.
Titolo autorizzativo: CILA-S  prot/estremi 0027834   data 2021-12-01  
01/07/2022 SOSTITUZIONE CSE - RINUNCIA ARCH. MATTEO CALVI SUBENTRA GEOM. GIUSEPPE MAURIZIO DE MARIA
06/06/2022 SI FA PRESENTE CHE IL GEOM. RUI EUGENIO E' RESPONSABILE DEI LAVORI SU NOMINA DEL CONDOMINIO
 Ubicazione: via via VAL LAGARINA n 21/</t>
  </si>
  <si>
    <t>HITRAC ENGINEERING GROUP SPA , TECNOTAGLI SRL , ANDREI IOAN , PAVONI S.P.A. , NOCERINO IMPINATI SRL</t>
  </si>
  <si>
    <t>ASFALTO SAFA DI ESSAYFY BRAHIM , ARTUSO S.R.L.</t>
  </si>
  <si>
    <t>MS - ABBATTIMENTO BARRIERE ARCHITETTONICHE- BILANCIO 2021
APPALTO DI LLPP APPROVATO CON DELIBERAZIONE DI GC
 Ubicazione: VIE  VIE  VARIE DELLA CITTA' 0/</t>
  </si>
  <si>
    <t>VIE  VARIE DELLA CITTA' 0</t>
  </si>
  <si>
    <t>Lavori di Manutenzione Straordinaria Impianti Sportivi, Anno 2020, Codice Opera 4615. Interventi minimi di Manutenzione Straordinaria. Palestra Moncrivello, Via Moncrivello 8: intervento di risanamento della impermeabilizzazione della copertura. Palestra Cecchi, Via Antonio Cecchi 14: sostituzione di n.7 lucernari ammalorati. Stadio Primo Nebiolo, Viale Hughes 10: ripristino di parte della pavimentazione sportiva della pista di atletica leggera. Palestra scolastica E10, Via Balla 13: Fornitura e posa in opera di n.4 coperchi di ispezione in lamiera metallica bugnata sul parquet in legno della palestra.
Opera Pubblica: Deliberazione della Giunta Comunale in data 05 maggio 2020 (n. mecc. 202001033/062), esecutiva dal 17 maggio 2020
 Ubicazione: VIA VIA MONCRIVELLO 8/</t>
  </si>
  <si>
    <t>VIA MONCRIVELLO 8</t>
  </si>
  <si>
    <t>NUOVA EDIL TONY S.R.L. , FAS S.R.L. , ECOTERM SNC , CEI COSTRUZIONI GENERALI SPA , FERRERO SRL</t>
  </si>
  <si>
    <t>Lavori ricompresi nel progetto di riqualificazione energetica; nella fattispecie realizzazione cappotto termico su involucro edilizio, sostituisce serramenti e parzialmente riqualificazione copertura a falda. 
Titolo autorizzativo: CILA-S  prot/estremi 0004157   data 2022-02-24  
 Ubicazione: via  via  Sabaudia 11/</t>
  </si>
  <si>
    <t>VIA  SABAUDIA 11</t>
  </si>
  <si>
    <t>HITRAC ENGINEERING GROUP SPA , ANDREI IOAN , PAVONI S.P.A. , NOCERINO IMPINATI SRL</t>
  </si>
  <si>
    <t>OFFICINE ABRIOLA SRL , CV PROJECT COSTRUZIONI S.R.L. , R.B. DI ROMANELLO ALBERTO , IMPRESA SACCO , POZZEBON S.R.L. (IMPRESA AFFIDATARIA) , TATARU ADRIAN , ARCATERM SRL , TECHNOLOGY &amp; BUILDING SRL , MARIDEI S.A.S. DI HUTANU CATALIN MARIAN &amp; C. , AVC RIVESTIMENTI DI APOSTU VIOREL , DOLHA CRISTIAN RAZVAN , GRIGOLI S.N.C. DI GRIGOLI FABRIZIO E GRIGOLI ROBERTO</t>
  </si>
  <si>
    <t>SCIA del 02/03/2021 protocollo n. 0004362: manutenzione straordinaria pesante ai sensi dell'art. 3, comma 1, lettera b) e dell'art. 22, comma 1, lettera a) del
D.P.R. n. 380/2001 (lavori di strip out negli appartamenti posti ai piani 1° e 3°).
SCIA del 16/04/2022 protocollo n. 0008173: intervento di ristrutturazione edilizia di tipo D3, restauro e risanamento conservativo con mutamento della
destinazione d'uso nell'appartamento posto al piano 3°, modifica della distribuzione interna e consolidamento strutturale del solaio di pavimento.
SCIA in alternativa a PdC del 03/08/2022 protocollo n. 16855: intervento di restauro e risanamento conservativo per piano 1°, piano 13° e piano 17° con
modifica della distribuzione interna degli ambienti, consolidamento strutturale del solaio di pavimento e riqualificazione degli impianti.
Titolo autorizzativo: SCIA-ALT-PDC  prot/estremi 16855   data 2022-08-03  
La presente notifica costituisce il secondo aggiornamento della notifica madre (istanza e fascicolo MUDE numero 01-001272-0000654713-2022) depositata in data 21/06/2022 per via telematica tramite il sistema MUDE Piemonte e protocollata in data 21/06/2022 con il numero 0498480.
Con questa notifica viene segnalato l'ingresso in cantiere di due imprese e di un lavoratore autonomo in subappalto dell'impresa Affidataria POZZEBON s.r.l.
Inoltre, viene prorogata la data di fine lavori al 30/04/2023, data precedentemente prevista per il 31/12/2022.
 Ubicazione: VIA VIA VIOTTI 1/</t>
  </si>
  <si>
    <t>Interventi per l'efficientamento energetico tra quellI previstI dall'art. 119 del D.L. n.34 del 2020 Consistenti in:
Intervento Trainante di Coibentazione involucro edilizio opaco per superficie &gt; 25% consistente in: insufflaggio delle pareti
perimetrali lato strada e lato cortile , correzione ponti termici dei balconi ed installazione puntuale di sistema di Ventilazione
meccanica controllata, Isolamento Copertura, Isolamento tamponatura Sottofinestra.
Interventi di manutenzione ordinaria sulle facciate condominiali.
Titolo autorizzativo: CILA-S  prot/estremi 14088   data 2022-06-30  
 Ubicazione: VIA VIA D. DI NANNI 100/</t>
  </si>
  <si>
    <t>Sostituzione e isolamento manto di copertura, restauro facciate, consolidamento solai voltati.
Titolo autorizzativo: SCIA  prot/estremi 2022-9-14318   data 2022-07-06  
 Ubicazione: Corso Corso Montevecchio 38/</t>
  </si>
  <si>
    <t>FERRERI COSTRUZIONI SRL , CENTRO DELL'ISOLAMENTO S.R.L. , FABEL SERVICE DI BELLOMO LUCA , MALBA PONTEGGI SRL , DESTRATIS WALTER , ZULLINO COSIMO , MIRKO MULTISERVICE DI ALLUSHI MIRUSH , ARTE CASA DI BONTOIU VIOREL , EUROSERVICE , AZZANO SIMON , SHAKY DECOR DI BRUSON IVAN</t>
  </si>
  <si>
    <t>- coibentazione sottotetto non calpestabile;
- coibentazione solaio e pareti passo carraio verso ambienti riscaldati;
- posa cappotto pareti esterne lato strada dal piano rialzato, pareti esterne lato cortile dal P.T. escluso pareti esterne vani scala verso ambienti non riscaldati;
- posa cappotto frontespizio laterale dal piano primo;
- tinteggiatura pareti esterne non cappottate e sistemazione cornicione copertura;
- riqualificazione balconi lato strada con sistemazione frontalini, sottobalconi e tinteggiatura ringhiere;
- riqualificazione balconi lato interno con sistemazione frontalini, sottobalconi e sostituzione ringhiere.
Titolo autorizzativo: CILA-S  prot/estremi 0027834   data 2021-12-01  
01/07/2022 SOSTITUZIONE CSE - RINUNCIA ARCH. MATTEO CALVI SUBENTRA GEOM. GIUSEPPE MAURIZIO DE MARIA
06/06/2022 SI FA PRESENTE CHE IL GEOM. RUI EUGENIO E' RESPONSABILE DEI LAVORI SU NOMINA DEL CONDOMINIO
 Ubicazione: via via VAL LAGARINA 21/</t>
  </si>
  <si>
    <t>- Corso Racconigi 25 int. 2-4-6-6bis-8-10-12 (edificio A) - Interventi di efficientamento energetico e miglioramento sismico fabbricati di civile abitazione.
- Corso Racconigi 25 int. 13-15-17 (edificio B) - Interventi di efficientamento energetico e miglioramento sismico fabbricati di civile abitazione.
- Corso Racconigi 25 int. 19-21-23 (edificio C) - Interventi di efficientamento energetico e miglioramento sismico fabbricati di civile abitazione.
- Corso Racconigi 25 int. 14-16-18-18bis-22-24. (edificio D) Interventi di efficientamento energetico e miglioramento sismico fabbricati di civile abitazione.
Interventi costituenti unico cantiere su n° 4 condomini denominati:
- Corso Racconigi 25 int. 2-4-6-6bis-8-10-12 (edificio A) CILA-S Prot. 0021536 del 26/10/2022
- Corso Racconigi 25 int. 13-15-17 (edificio B) CILA-S Prot.0017040 del 05/08/2022
- Corso Racconigi 25 int. 19-21-23 (edificio C) CILA-S Prot. 0015732 del 21/07/2022
- Corso Racconigi 25 int. 14-16-18-18bis-22-24. (edificio D) CILA-S Prot. 0022855 del 14/11/2022
I 4 condomini sono rappresentati da unico amministratore pertanto i dati dell'amministratore sono stati riportati oltre che come intestatario anche come
cointestatario per altre 3 volte per inserire i dati di tutti i condomini in qualità di committenti.
Come da suggerimento del servizio tecnico MUDE, come codice fiscale dell'amministratore quando inserito come cointestatario è stato inserito un codice
fittizio al fine di superare gli errori segnalati dal sistema quando si inserisce più volte lo stesso codice fiscale.
 Ubicazione: Corso Corso Racconigi 25/</t>
  </si>
  <si>
    <t>HITRAC ENGINEERING GROUP SPA , ANDREI IOAN , NOCERINO IMPINATI SRL</t>
  </si>
  <si>
    <t>SONDECO S.R.L. , FASTNET SERVICES S.R.L. , EDIL MA.VI TORINO  - S.R.L. , CADEI IMPIANTI S.R.L , EMMEGI SRL , VIVAI GILARDI MARCO &amp; FIGLI SERVICE SOCIETA A RESPONSABILITA LIMITATA , VENA SCAVI - S.N.C. DEI F.LLI FISANOTTI , BIANCO LIVIO IMPIANTI ELETTRICI SRL , MORETTI S.P.A. , BOUYGUES E&amp;S ITALIA SPA , FORNARA GIORGIO , MASTER REITAIL SRL  , G.S.S. GLOBAL SECURITY SERVICE S.R.L. , ESSEGI S.R.L.S , TERMOIDRAULICA MIHALI S.N.C. DI MIHALI ION E GAVRILA , L.GA. S.R.L. , BOARIO IMPIANTI S.R.L.</t>
  </si>
  <si>
    <t>- Corso Racconigi 25 int. 2-4-6-6bis-8-10-12 (edificio A) - Interventi di efficientamento energetico e miglioramento sismico fabbricati di civile abitazione.
- Corso Racconigi 25 int. 13-15-17 (edificio B) - Interventi di efficientamento energetico e miglioramento sismico fabbricati di civile abitazione.
- Corso Racconigi 25 int. 19-21-23 (edificio C)  - Interventi di efficientamento energetico e miglioramento sismico fabbricati di civile abitazione.
- Corso Racconigi 25 int. 14-16-18-18bis-22-24. (edificio D) Interventi di efficientamento energetico e miglioramento sismico fabbricati di civile abitazione.
Interventi costituenti unico cantiere su n° 4 condomini denominati:
- Corso Racconigi 25 int. 2-4-6-6bis-8-10-12 (edificio A) CILA-S Prot. 0021536 del 26/10/2022
- Corso Racconigi 25 int. 13-15-17 (edificio B) CILA-S Prot.0017040 del 05/08/2022
- Corso Racconigi 25 int. 19-21-23 (edificio C) CILA-S Prot. 0015732 del 21/07/2022
- Corso Racconigi 25 int. 14-16-18-18bis-22-24. (edificio D) CILA-S Prot. 0022855 del 14/11/2022
I 4 condomini sono rappresentati da unico amministratore pertanto i dati dell'amministratore sono stati riportati oltre che come intestatario anche come
cointestatario per altre 3 volte per inserire i dati di tutti i condomini in qualità di committenti.
Come da suggerimento del servizio tecnico MUDE, come codice fiscale dell'amministratore quando inserito come cointestatario è stato inserito un codice
fittizio al fine di superare gli errori segnalati dal sistema quando si inserisce più volte lo stesso codice fiscale.
 Ubicazione: Corso Corso Racconigi 25/</t>
  </si>
  <si>
    <t>Manutenzione straordinaria facciate edificio
Manutenzione straordinaria facciate edificio.
Attività Edilizia Libera (D.lgs n.222/2016)
 Ubicazione: via  via  Arcivescovado 1/</t>
  </si>
  <si>
    <t>IMPRESA PIAZZA S.R.L. , BIAGIOMULTIEDIL DI PETROVSKI BLAGOJCHO , APPENDINO S.A.S. DI APPENDINO SABRINA &amp; C. , L'EDILE SAS DI PAUANDREA E C. , GALM-TORTONA 09 S.A.S.</t>
  </si>
  <si>
    <t>cambio di destinazione d'uso con costruzione di nuove opere
BENI NON TUTELATI
 Ubicazione: VIA  VIA  PEDROTTI 10/</t>
  </si>
  <si>
    <t>QUINTINO COSTRUZIONI SPA , CHIANESE BRUNO , G.M. INFISSI DI MIRANDA GIUSEPPE</t>
  </si>
  <si>
    <t>Manutenzione edile presso le cabine di impianti primari di Torino - Bonifica mastice contenente amianto dai serramenti
 Ubicazione: VIA VIA ALESSANDRO CRUTO 29/</t>
  </si>
  <si>
    <t>EMMECI IMPIANTI DI CAULA MARCO , FALEGNAMERIA NEPOTE S.R.L. , PERONA DOMENICO , SAVELLA DANIELE , COSTRUENDO DI MARINARO SERGIO , L.C. DECOREDIL DI LAVA CHRISTIAN</t>
  </si>
  <si>
    <t>Opere di manutenzione straordinaria in appartamento: demolizione e ricostruzione di porzioni di tramezzi, rimozione e nuova posa delle finiture, rifacimento
impianti elettrico e idraulico.
Titolo autorizzativo: CILA  prot/estremi 2022-20-11654   data 2022-05-31  
CILA 2022-20-11654 del 31/05/2022 e integrazione denuncia semplificata dei lavori di costruzione in zona sismica del 28/10/2022.
 Ubicazione: Via Via Beaumont 4/</t>
  </si>
  <si>
    <t>VIA BEAUMONT 4</t>
  </si>
  <si>
    <t>DIMENSIONE S.P.A. , EDIL COSTRUZIONI DI BRAHILIKA BILBIL , ARTE PIETRA CANAVESANA</t>
  </si>
  <si>
    <t>Nuova pavimentazione del cortile d'onore e superamento barriere architettoniche.
 Ubicazione: via via ARSENALE 8/</t>
  </si>
  <si>
    <t>Manutenzione straordinaria e messa in sicurezza delle coperture delle "ex Pagliere".
Titolo autorizzativo: SCIA  prot/estremi 4215   data 2022-02-24  
Trattasi di un intervento localizzato in una porzione di uno degli edifici delle "ex Pagliere" per la manutenzione straordinaria e messa in sicurezza delle
coperture danneggiate a seguito dell'incendio del 2019.
Gli edifici fanno parte del complesso della Cavallerizza Reale di Torino con accesso sia da via Giuseppe Verdi 9 che da via Gioacchino Rossini 9. Gli edifici
in oggetto corrispondono a quelli identificati al civico 11 di via Rossini.
L'accesso alle aree di cantiere è esclusivamente da via Giuseppe Verdi 9.
 Ubicazione: via via Gioacchino Rossini 11/</t>
  </si>
  <si>
    <t>VIA GIOACCHINO ROSSINI 11</t>
  </si>
  <si>
    <t>OPERE PER IL MIGLIORAMENTO ENERGETICO E SISMICO.
Titolo autorizzativo: CILA-S  prot/estremi 0012537   data 2022-06-10  
DATA DI INZIO LAVORI EFFETTIVO 30/06/2022, DATA SUBENTRO NUOVE IMPRESE 29/10/2022.
 Ubicazione: VIA VIA MAZZINI 27/</t>
  </si>
  <si>
    <t>MARCATILI IMPIANTI TECNOLOGICI S.R.L. IN BREVE MIT SRL</t>
  </si>
  <si>
    <t>Installazione di torre evaporativa in copertura e realizzazione di sotto-centrale all'interno del locale tecnico sito al piano secondo interrato e relativi
collegamenti idraulici
 Ubicazione: PIAZZA PIAZZA CARLO ALBERTO 3/</t>
  </si>
  <si>
    <t>Real Chiesa di San Lorenzo, Torino. Restauro dell'altare maggiore, del presbiterio e del coro.
EDILIZIA LIBERA. NULLA OSTA MIBACT 0018345-P del 29/09/2021
 Ubicazione: VIA  VIA  PALAZZO DI CITTA' 4/</t>
  </si>
  <si>
    <t>VIA  PALAZZO DI CITTA' 4</t>
  </si>
  <si>
    <t>CARMELA SIRELLO , AMEDEO PONTEGGI SRL</t>
  </si>
  <si>
    <t>- Corso Racconigi 25 int. 13-15-17 (edificio B) CILA-S Prot.0017040 del 05/08/2022 - Interventi di efficientamento energetico e miglioramento sismico
fabbricati di civile abitazione.
- Corso Racconigi 25 int. 19-21-23 (edificio C) CILA-S Prot. 0015732 del 21/07/2022 - Interventi di efficientamento energetico e miglioramento sismico
fabbricati di civile abitazione.
- Corso Racconigi 25 int. 2-4-6-6bis-8-10-12 (edificio A) e - Corso Racconigi 25 int. 14-16-18-18bis-22-24. (edificio D) opere Propedeutiche alle opere di
efficientamento energetico e miglioramento sismico.
Interventi costituenti unico cantiere su n° 4 condomini denominati:
- Corso Racconigi 25 int. 2-4-6-6bis-8-10-12 (edificio A) Opere propedeutiche
- Corso Racconigi 25 int. 13-15-17 (edificio B) CILA-S Prot.0017040 del 05/08/2022
- Corso Racconigi 25 int. 19-21-23 (edificio C) CILA-S Prot. 0015732 del 21/07/2022
- Corso Racconigi 25 int. 14-16-18-18bis-22-24. (edificio D) Opere Propedeutiche
I 4 condomini sono rappresentati da unico amministratore pertanto i dati dell'amministratore sono stati riportati oltre che come intestatario anche come
cointestatario per altre 3 volte per inserire i dati di tutti i condomini in qualità di committenti.
Come da suggerimento del servizio tecnico MUDE, come codice fiscale dell'amministratore quando inserito come cointestatario è stato inserito un codice
fittizio al fine di superare gli errori segnalati dal sistema quando si inserisce più volte lo stesso codice fiscale.
 Ubicazione: Corso Corso Racconigi 25/</t>
  </si>
  <si>
    <t>R.B. DI ROMANELLO ALBERTO , IMPRESA SACCO , POZZEBON S.R.L. (IMPRESA AFFIDATARIA) , GRIGOLI S.N.C. DI GRIGOLI FABRIZIO E GRIGOLI ROBERTO , TATARU ADRIAN , TECHNOLOGY &amp; BUILDING SRL , MARIDEI S.A.S. DI HUTANU CATALIN MARIAN &amp; C. , AVC RIVESTIMENTI DI APOSTU VIOREL , ARCATERM SRL</t>
  </si>
  <si>
    <t>SCIA del 02/03/2021 protocollo n. 0004362: manutenzione straordinaria pesante ai sensi dell'art. 3, comma 1, lettera b) e dell'art. 22, comma 1, lettera a) del
D.P.R. n. 380/2001 (lavori di strip out negli appartamenti posti ai piani 1° e 3°).
SCIA del 16/04/2022 protocollo n. 0008173: intervento di ristrutturazione edilizia di tipo D3, restauro e risanamento conservativo con mutamento della
destinazione d'uso nell'appartamento posto al piano 3°, modifica della distribuzione interna e consolidamento strutturale del solaio di pavimento.
SCIA in alternativa a PdC del 03/08/2022 protocollo n. 16855: intervento di restauro e risanamento conservativo per piano 1°, piano 13° e piano 17° con modifica della distribuzione interna degli ambienti, consolidamento strutturale del solaio di pavimento e riqualificazione degli impianti.
Titolo autorizzativo: SCIA-ALT-PDC  prot/estremi 16855   data 2022-08-03  
La presente notifica costituisce il primo aggiornamento della notifica madre (istanza e fascicolo MUDE numero 01-001272-0000654713-2022) depositata in data 21/06/2022 per via telematica tramite il sistema MUDE Piemonte e protocollata in data 21/06/2022 con il numero 0498480.
Con questa notifica viene segnalato l'ingresso in cantiere di due lavoratori autonomi in subappalto dell'impresa Affidataria POZZEBON s.r.l.
 Ubicazione: VIA VIA VIOTTI 1/</t>
  </si>
  <si>
    <t>FRANCIMPIANTI DI FRANCISETTI MARCO &amp; C. S.A.S. , ABITO SRL , ABARIBI FABIO DIONIZIO , MOUBARAK YASSINE , EDILIZIA DI MAHMOUD ABOU BAKR ISMAIL MESBAH , ALE &amp; MAX LATTONERIA SRL , G.E.S. DI NOCERA ALBERTO	  , GUODY EDILIZIA DI ABDELRASOUL AHMED ABDELTAWWAB ABDELAZIZ</t>
  </si>
  <si>
    <t>Intervento di efficientamento energetico, ristrutturazione edilizia e cambio di destinazione d'uso.
Titolo autorizzativo: SCIA  prot/estremi 2021-9-29238   data 2021-12-16  
 Ubicazione: via via Parella 7/                                                   T-1</t>
  </si>
  <si>
    <t>VIA PARELLA 7</t>
  </si>
  <si>
    <t>S.I.M.E. S.R.L. , RINALDI MASSIMO , SD SERRAMENTI SRL , PAGLIANO WILLY , DI FEDE GIUSEPPE , ANDREI IOAN , ALESSANDRIA COSTRUZIONI DI BASIOUNY KHALED MAHMOUD MOHAMED , INFINITY S.R.L. , HOFNY NOURELDIN HOFNY NOURELDIN , YOUSSEF EDILIZIA DI OMARA , ALBANESE ANTONIO</t>
  </si>
  <si>
    <t>Opere di efficientamento energetico
Titolo autorizzativo: CILA-S  prot/estremi 0011229   data 2022-05-24  
 Ubicazione: strada strada del Lauro 29/</t>
  </si>
  <si>
    <t>S.I.M.E. S.R.L. , RINALDI MASSIMO , SD SERRAMENTI SRL , YOUSSEF EDILIZIA DI OMARA , ALBANESE ANTONIO , ALESSANDRIA COSTRUZIONI DI BASIOUNY KHALED MAHMOUD MOHAMED , INFINITY S.R.L. , PAGLIANO WILLY</t>
  </si>
  <si>
    <t>Lavori di manutenzione straordinaria
Titolo autorizzativo: SCIA-ALT-PDC  prot/estremi 0010897   data 2022-05-20  
 Ubicazione: strada strada del Lauro 29/</t>
  </si>
  <si>
    <t>SONDECO S.R.L. , FASTNET SERVICES S.R.L. , EDIL MA.VI TORINO  - S.R.L. , CADEI IMPIANTI S.R.L , EMMEGI SRL , VENA SCAVI - S.N.C. DEI F.LLI FISANOTTI , BIANCO LIVIO IMPIANTI ELETTRICI SRL , MORETTI S.P.A. , BOUYGUES E&amp;S ITALIA SPA , FORNARA GIORGIO , MASTER REITAIL SRL  , G.S.S. GLOBAL SECURITY SERVICE S.R.L. , ESSEGI S.R.L.S , TERMOIDRAULICA MIHALI S.N.C. DI MIHALI ION E GAVRILA , L.GA. S.R.L. , BOARIO IMPIANTI S.R.L.</t>
  </si>
  <si>
    <t>Restauro e risanamento conservativo pesante di cui all'art. 3, comma 1, lettera c), art. 22, comma 1, lettera b) del D.P.R. n. 380/2001
Titolo autorizzativo: SCIA  prot/estremi 0009146   data 2022-04-29  
 Ubicazione: corso corso Romania 546/</t>
  </si>
  <si>
    <t>Sistema Autostradale Tangenziale di Torino - Tangenziale Sud. Interventi di risanamento profondo in tratte saltuarie Diramazione Torino-Pinerolo.  RdA 210443  CIG Z3A3611D35- CUP B87H21005090005.
 Ubicazione: SATT-DIR_TO_PI SATT-DIR_TO_PI SATT-DIRAMAZIONE TORINO PINEROLO 0/</t>
  </si>
  <si>
    <t>SATT-DIR_TO_PI SATT-DIRAMAZIONE TORINO PINEROLO 0</t>
  </si>
  <si>
    <t>CEFLA SOCIETA' COOPERATIVA , TECNOSIMAT S.R.L. , ISOL-TEK S.R.L. , CEFLA TECH S.R.L. , OSCAR PONTEGGI S.R.L. , CLIMAGEST SRL , M.D. AIR S.R.L. , SAVINO IMPIANTI SRL</t>
  </si>
  <si>
    <t>Installazione di UTA presso locali tecnici ubicate all'interno del fab.16 del sito di Leonardo Divisione Velivoli di Torino
 Ubicazione: CORSO CORSO FRANCIA 426/</t>
  </si>
  <si>
    <t>A.M.I.C. SRL , A.M.I.C. COSTRUZIONI SRL , DANDARA VASILE , TEODORESCU GHEORGHITA LUCIAN , TUTTO GESSO SRL , KING IMPIANTI DI SCHEZZI IVAN , DANILA DANIEL  , MINNITI MICHELANGELO</t>
  </si>
  <si>
    <t>LAVORI DI MANUTENZIONE STRAORDINARIA PER MODIFICA DELL'ASSETTO PLANIMETRICO E RELATIVO ADEGUAMENTO IMPIANTISTICO
EOPERE DI FINITURA
Titolo autorizzativo: CILA  prot/estremi 2022-20-11904   data 2022-06-01  
 Ubicazione: corso  corso  galileo ferraris  61/</t>
  </si>
  <si>
    <t>CORSO  GALILEO FERRARIS  61</t>
  </si>
  <si>
    <t>HIKAL PONTEGGIO DI H.M , CHIEPPA BUILDING &amp; CONSTRUCTION GROUP , SVILUPPO VERDE S.R.L. , DECOR SERVICE S.N.C. DI RASCONA' ETTORE E NATOLI NATALE</t>
  </si>
  <si>
    <t>Rinforzo strutturale del tetto - Sisma Bonus
Sistemazione Facciata
Titolo autorizzativo: CILA-S  prot/estremi 01-001272-0000708389   data 2022-06-11  
AGGIORNAMENTO IMRESE
 Ubicazione: VIA VIA MADAMA CRISTINA 62/                           A</t>
  </si>
  <si>
    <t>VIA MADAMA CRISTINA 62</t>
  </si>
  <si>
    <t>IMPRESA PIAZZA S.R.L. , L'EDILE SAS DI PAUANDREA E C. , GALM-TORTONA 09 S.A.S. , BIAGIOMULTIEDIL DI PETROVSKI BLAGOJCHO</t>
  </si>
  <si>
    <t>cambio di destinazione d'uso con costruzione di nuove opere
BENI NON TUTELATI
 Ubicazione: via via pedrotti 10/</t>
  </si>
  <si>
    <t>VF2 SERRAMENTI S.R.L. , B.I.E. S.A.S. DI BATTAGLIOTTI CLAUDIO &amp; C. , BRUNO GIORGIO S.R.L. , MP BIODECORAZIONI DI PESCANTIN MAURO , GIANNI RISTRUTTURAZIONI EDILI S.A.S. , L'ANTICO PARQUET DI CAMUSSO STEFANO , BONANSONE MATTIA</t>
  </si>
  <si>
    <t>Restauro e risanamento conservativo di unità immobiliare a destinazione residenziale in edificio condominiale
Titolo autorizzativo: CILA  prot/estremi 7732   data 2022-04-11  
Aggiornamento Notifica Preliminare per rettifica importo presunto lavori
 Ubicazione: VIA VIA ETTORE DE SONNAZ 21/                                                     4</t>
  </si>
  <si>
    <t>VIA ETTORE DE SONNAZ 21</t>
  </si>
  <si>
    <t>SONDECO S.R.L. , FASTNET SERVICES S.R.L. , EDIL MA.VI TORINO  - S.R.L. , CADEI IMPIANTI S.R.L , EMMEGI SRL , VENA SCAVI - S.N.C. DEI F.LLI FISANOTTI , BIANCO LIVIO IMPIANTI ELETTRICI SRL , MORETTI S.P.A. , BOUYGUES E&amp;S ITALIA SPA , FORNARA GIORGIO , MASTER REITAIL SRL  , G.S.S. GLOBAL SECURITY SERVICE S.R.L. , TERMOIDRAULICA MIHALI S.N.C. DI MIHALI ION E GAVRILA , L.GA. S.R.L. , BOARIO IMPIANTI S.R.L.</t>
  </si>
  <si>
    <t>ZHUTA COSTRUZIONI S.R.L. , DELIZIA SALVATORE , DONADIO GIOVANNI S.R.L.</t>
  </si>
  <si>
    <t>Opere edili di manutenzione straordinaria per interventi su balconi lato strada e interno cortile, e strip out locali commerciali a piano terreno su via Spotorno.
 Ubicazione: VIA  VIA  GARESSIO 5/</t>
  </si>
  <si>
    <t>VIA  GARESSIO 5</t>
  </si>
  <si>
    <t>TEKNIKA SRL , SAMSIC ITALIA S.P.A. , ESTEL GROUP SRL , 011CONTRACT S.R.L. , GUALANO DECORAZIONI S.A.S. DI MASSIMO GUALANO &amp;. C. , ARGELATO S.R.L. , ALLU. TEAM COSTRUZIONI IN ALLUMINIO SRL , ENPOWER SRL , SEDUS STOLL S.R.L. , A.G. IMPIANTI SRL , AR SISTEMI S.R.L. , LEONE TRASLOCHI SRL , C. P. ARREDA SNC DI CONSOLE GIANFRANCO &amp; C.</t>
  </si>
  <si>
    <t>Manutenzione straordinaria per allestimento uffici ENEL all'interno di spazi in locazione presso l'edificio Lingotto di Torino - LOTTO 1 (Piano 3) e LOTTO 2
(Piano 2).
Pratica CILA mude n. 7031922022 inviata il 08/06/2022
 Ubicazione: VIA VIA NIZZA 262/</t>
  </si>
  <si>
    <t>S.I.E.C.I. S.R.L. , D.R. DI D'AFFUSO ROCCO , MANOLACHE MIHAI , RE.MA DI RATTERO E PASSARELLA SNC</t>
  </si>
  <si>
    <t>Manutenzione straordinaria leggera appartamento sito in corso Quintino Sella n. 36
Titolo autorizzativo: CILA  prot/estremi 2022-20-12140   data 2022-06-07  
 Ubicazione: corso corso Quintino Sella 36/                                                     1</t>
  </si>
  <si>
    <t>CORSO QUINTINO SELLA 36</t>
  </si>
  <si>
    <t>CICCALDO IMPIANTI , ZUCCO SRL</t>
  </si>
  <si>
    <t>Manutenzione straordinaria leggera di cui all'art. 3, comma 1, lettera b) e art. 6-bis del D.P.R. n. 380/2001
DEMOLIZIONE E COSTRUZIONE DI TRAMEZZI INTERNI PER DIVERSA DISTRIBIZIONE DEGLI SPAZI
Titolo autorizzativo: CILA  prot/estremi 2022-20-12543   data 2022-06-10  
 Ubicazione: VIA VIA ZUMAGLIA 13/</t>
  </si>
  <si>
    <t>VIA ZUMAGLIA 13</t>
  </si>
  <si>
    <t>Z.D.DI ZANIN DAVID E C SNC , ATENA PIEMONTE S.R.L. , ITALGROUP SOCIETA' A RESPONSABILITA' LIMITATA E SEMPLIFICATA , GEMINEON SRL , COSTA &amp; DANIELE GARDEN DI DINU CONSTANTIN , NEXCO  SRL , SUPERFICIES Y RECRUBIMIWNTOS S.L. , UNIFILM DI ONUFREICIUC ION</t>
  </si>
  <si>
    <t>Opere di tinteggiatura, tappezzeria, lamatura pavimenti in legno, posa moquette, arredi, sostituzione insegne esterne ed altre finiture finalizzate alla
riqualificazione del "NH TORINO SANTO STEFANO" di via Porta Palatina, 15
 Ubicazione: VIA PORTA PALATINA 15 VIA PORTA PALATINA 15 NH HOTEL SANTO STEFANO 15/</t>
  </si>
  <si>
    <t>VIA PORTA PALATINA 15 NH HOTEL SANTO STEFANO 15</t>
  </si>
  <si>
    <t>Manutenzione straordinaria facciate edificio
Manutenzione straordinaria facciate edificio.
Attività Edilizia Libera (D.lgs n.222/2016)
 Ubicazione: VIA  VIA  ARCIVESCOVADO  1/</t>
  </si>
  <si>
    <t>Sostituzione e isolamento manto di copertura, restauro facciate, consolidamento solai voltati.
Titolo autorizzativo: SCIA  prot/estremi 2022-9-12399   data 2022-06-09  
 Ubicazione: corso corso Montevecchio 38/</t>
  </si>
  <si>
    <t>R.C. MULTISERVICE , FALEGNAMERIA TIRONI SAS , VELO COSTRUZIONE S.R.L.S.</t>
  </si>
  <si>
    <t>RAZIONE INTERNA E MODIFICHE ASSETTO PLANIMETRICO
 Ubicazione: CORSO  CORSO  GALILEO FERRARIS 137/</t>
  </si>
  <si>
    <t>CORSO  GALILEO FERRARIS 137</t>
  </si>
  <si>
    <t>FERRO SOCIETA' A RESPONSABILITA' LIMITATA , COMITO  ANTONIO , AVADANEI  FLORINEL , FOLLIERO MICHELE , MASCOLINO MASSIMO , NAPOLEONE PASQUALE , BERRINO IMPIANTI S.R.L.</t>
  </si>
  <si>
    <t>Intervento di manutenzione straordinaria alloggio esistente con parziale modifica tramezzi interni, sostituzione impianti, pavimenti e serramenti. 
Titolo autorizzativo: SCIA  prot/estremi 0100127200007108712022   data 2022-06-20  
LA PRESENTE NOTIFICA VIENE TRASMESSA IN AGGIORNAMENTO ALLA NOTIFICA PRELIMINARE GIA INVIATA IN DATA 20/06/2022 A SEGUITO
DELL'INDIVIDUAZIONE DI DUE NUOVE IMPRESE.
Si comunica che il sig. Andrea Lonardo è stato delegato quale responsabile dei lavori in conformità alle norme vigenti e particolarmente a quanto prescritto dal D.Lgs. 81/2008 e s.m.i.
 Ubicazione: VIA VIA ROSOLINO PILO 3/                       2                             2</t>
  </si>
  <si>
    <t>VIA ROSOLINO PILO 3</t>
  </si>
  <si>
    <t>Ristrutturazione appartamento in Corso Turati 12 - TORINO
 Ubicazione: CORSO CORSO TURATI 12/</t>
  </si>
  <si>
    <t>CORSO TURATI 12</t>
  </si>
  <si>
    <t>SONDECO S.R.L. , BOARIO IMPIANTI S.R.L. , EDIL MA.VI TORINO  - S.R.L. , CADEI IMPIANTI S.R.L , VENA SCAVI - S.N.C. DEI F.LLI FISANOTTI , BIANCO LIVIO IMPIANTI ELETTRICI SRL , FASTNET SERVICES S.R.L. , BOUYGUES E&amp;S ITALIA SPA , FORNARA GIORGIO , MASTER REITAIL SRL  , G.S.S. GLOBAL SECURITY SERVICE S.R.L. , TERMOIDRAULICA MIHALI S.N.C. DI MIHALI ION E GAVRILA , L.GA. S.R.L. , MORETTI S.P.A.</t>
  </si>
  <si>
    <t>- Corso Racconigi 25 int. 13-15-17 (edificio B) CILA-S Prot.0017040 del 05/08/2022 - Interventi di efficientamento energetico e miglioramento sismico fabbricati di civile abitazione.
- Corso Racconigi 25 int. 19-21-23 (edificio C) CILA-S Prot. 0015732 del 21/07/2022 - Interventi di efficientamento energetico e miglioramento sismico fabbricati di civile abitazione.
- Corso Racconigi 25 int. 2-4-6-6bis-8-10-12 (edificio A) e - Corso Racconigi 25 int. 14-16-18-18bis-22-24. (edificio D) opere Propedeutiche alle opere di efficientamento energetico e miglioramento sismico. 
Interventi costituenti unico cantiere su n° 4 condomini denominati:
- Corso Racconigi 25 int. 2-4-6-6bis-8-10-12 (edificio A) Opere propedeutiche
- Corso Racconigi 25 int. 13-15-17 (edificio B) CILA-S Prot.0017040 del 05/08/2022
- Corso Racconigi 25 int. 19-21-23 (edificio C) CILA-S Prot. 0015732 del 21/07/2022
- Corso Racconigi 25 int. 14-16-18-18bis-22-24. (edificio D) Opere Propedeutiche
I 4 condomini sono rappresentati da unico amministratore pertanto i dati dell'amministratore sono stati riportati oltre che come intestatario anche come
cointestatario per altre 3 volte per inserire i dati di tutti i condomini in qualità di committenti.
Come da suggerimento del servizio tecnico MUDE, come codice fiscale dell'amministratore quando inserito come cointestatario è stato inserito un codice
fittizio al fine di superare gli errori segnalati dal sistema quando si inserisce più volte lo stesso codice fiscale.
 Ubicazione: Corso Corso Racconigi 25/</t>
  </si>
  <si>
    <t>FERRERI COSTRUZIONI SRL , FORMENTO &amp; OLIVETTO S.N.C. DI OLIVETTO BAUDINO DARIO GIOVANNI E OLIVETTO BAUDINO RENZO , BLANC VALTER , CALDARERA LORENZO , MILITARU IMPIANTI DI IONUT MILITARU , ABS SERRAMENTI DI BERTAZZONI ANDREA , FE.RIMAR DI FEDERICO MARIA MOSSUTTO , CITEA S.R.L , DEMO SERVICE  , P.A. DI PIAZZA ALESSANDRO , ART COLOR DI CAMBARERI CARMINE</t>
  </si>
  <si>
    <t>Intervento di efficientamento energetico consistente in:Isolamento di copertura, isolamento parete a nord con cappotto, sostituzione serramenti senza
modifica di forma e dimensione, sostituzione di persiane, installazione di pergola bioclimatica, sostituzione di caldaia esistente con ibrida, sostituzione di
pannelli fotovoltaici esistenti ed installazione di batteria di accumulo, installazione di colonnine di ricarica per autoveicoli elettrici
Titolo autorizzativo: CILA-S  prot/estremi 0006102   data 2022-03-14  
 Ubicazione: STRADA STRADA VAL SAN MARTINO 58/                 11</t>
  </si>
  <si>
    <t>STRADA VAL SAN MARTINO 58</t>
  </si>
  <si>
    <t>QUINTINO COSTRUZIONI SPA , BONARRIGO S.R.L. , N.B. SNC , QUALITY CONSTRUCTION SRL , FACILITY EUROPE S.R.L. , GM INFISSI SRL , DILAG IMPIANTI S.A.S. DI FRANCESCO CAMPICELLO &amp; C.</t>
  </si>
  <si>
    <t>Coibentazione facciate edificio, coibentazione dell'ultimo solaio sottotetto, del soffitto del passo carraio e pareti cantina, (verso spazi riscaldati);
sostituzione del generatore di calore; posa di pannelli fotovoltaici e solari; sostituzione di serramenti e sistemi oscuranti; schermature solari su facciata
lato cortile; posa di sistema linea vita. Installazione montascale su scala interna.
Rinforzo strutturale falde di copertura con cordolo armato e nuova orditura primaria con travi lamellari.
Titolo autorizzativo: CILA-S  prot/estremi 2022-20-3100   data 2022-02-10  
 Ubicazione: via via LOCANA 20/</t>
  </si>
  <si>
    <t>VIA LOCANA 20</t>
  </si>
  <si>
    <t>CILA (art. 6 - bis del TUE 8COME MODIFICATO DALL'ART. 3  c.1 l.c.) del D. Lgs 222/2016 - d.P.R. 7 settembre 2010 n. 160)
Titolo autorizzativo: CILA  prot/estremi 0011802   data 2022-05-31  
Manutenzione straordinaria leggera di cui all'art. 3, comma 1, lettera b) e art. 6-bis del D.P.R. n. 380/2001, distribuzione diversa degli spazi interni
 Ubicazione: VIA VIA CERNAIA 31/</t>
  </si>
  <si>
    <t>VIA CERNAIA 31</t>
  </si>
  <si>
    <t>CONSORZIO STABILE CO.GE.A CONSORZIO GENERALE APPALTI SCARL , EDIL RENTAL GROUP SRL</t>
  </si>
  <si>
    <t>Interventi di manutenzione degli impianti di deionizzazione, clorazione e delle torri evaporative, disinfezione e bonifica di torri evaporative, reti idriche e
tecnologiche per la prevenzione da infezioni della legionella con conduzione e controllo periodico degli impianti di pertinenza dell'A.O.U. Città della Salute e
della Scienza di Torino.
Determina di aggiudicazione n. 674 del 28/03/2022 del Direttore SC Tecnico dell'Azienda Ospedaliero Universitaria Città della Salute e della Scienza di
Torino.
Determina di autorizzazione del subappalto al Consorzio Generale Appalti SCARL CO.GE.A. , n. 1508 del 06/07/2022.
 Ubicazione: Corso  Corso  Bramante 88/</t>
  </si>
  <si>
    <t>SINELEC S.P.A.</t>
  </si>
  <si>
    <t>A.I.E.T. DI FRANCIOSA DONATO FRNDNT59A02F104E , SINELEC S.P.A.</t>
  </si>
  <si>
    <t>Adeguamento impianti di esazione Telepass per il sistema europeo di telepedaggio S.E.T. ed adeguamento barriere ottiche intera rete.RdA 220203  CIG Z1936B56FD - CUP B77H22001710005. 
 Ubicazione: Intera Rete Ativa Intera Rete Ativa SATT - A5 - A4/A5 - TO/PI e Diramazioni 0/</t>
  </si>
  <si>
    <t>INTERA RETE ATIVA SATT - A5 - A4/A5 - TO/PI E DIRAMAZIONI 0</t>
  </si>
  <si>
    <t>GUARNERO SRL , BLESSENT FULVIO , RIBA COSTRUZIONI SRL</t>
  </si>
  <si>
    <t>Lavori di Manutenzione ordinaria su Immobile di Proprietà Comunale denominato "La Rotonda del Valentino"
sito in Corso Massimo d'Azeglio n. 11 a Torino, compreso nel compendio immobiliare di Torino Esposizioni.
Immobile di proprietà del Comune di Torino dato in concessione alla società Rotonda Srl in data 26/04/2022.
I lavori oggetto della presente notifica interessano le sole opere di manutenzione ordinaria sul fabbricato, (Nulla osta Prot. 2983 del 09/05/2022)
alla quale è seguita Comunicazione Inizio Lavori Edilizia Libera - Presentata in data 10-05-2022 per l'esecuzione di opere inerenti l'approntamento area di
cantiere, pulizia e sgombero area esterna, pulizia e sgombero locali interni, rimozione elementi ammalorati, rimozione impianti, pavimentazione, rivestimenti
murari interni ed apparecchi sanitari, messa in rispristino della recinzione esterna esistente.
 Ubicazione: CORSO CORSO MASSIMO D'AZEGLIO 11/</t>
  </si>
  <si>
    <t>CORSO MASSIMO D'AZEGLIO 11</t>
  </si>
  <si>
    <t>CEFLA SOCIETA' COOPERATIVA , TECNOSIMAT S.R.L. , CEFLA TECH S.R.L. , OSCAR PONTEGGI S.R.L. , M.D. AIR S.R.L. , ISOL-TEK S.R.L.</t>
  </si>
  <si>
    <t>A.T.B. DI VANORE ALEX , GRUPPO ADB INFISSI DI DUMITRU BUSTIUC , ELE.CO SRL</t>
  </si>
  <si>
    <t>MANUTENZIONE STRAORDINARIA LEGGERA COMPRENDENTE IL RIFACIMENTO DEGLI IMPIANTI (IDRAULICO, ELETTRICO E TERMICO), IL
RIFACIMENTO DI PAVIMENTI E RIVESTIMENTI E LA SOSTITUZIONE DI INFISSI INTERNI ED ESTERNI.
Titolo autorizzativo: CILA  prot/estremi 0012240   data 2022-06-07  
IMMOBILE OGGETTO D'INTERVENTO: FOGLIO 1232 PARTICELLA 630 SUBALTERNO 23 _ VIA CHAMBERY, 66 - TORINO _ SECONDO
PIANO_PROPRIETA': TRAPAGLIA SABRINA - PORCELLI BERNARDO
 Ubicazione: VIA VIA CHAMBERY 66/                                                     2</t>
  </si>
  <si>
    <t>VIA CHAMBERY 66</t>
  </si>
  <si>
    <t>Cantiere manutenzione straordinaria facciate edificio in Piazza Risorgimento angolo Via Rosta
INTERVENTO DI EDILIZA LIBERA
 Ubicazione: piazza  piazza  RISORGIMENTO  8/</t>
  </si>
  <si>
    <t>PIAZZA  RISORGIMENTO  8</t>
  </si>
  <si>
    <t>CEFLA SOCIETA' COOPERATIVA , TECNOSIMAT S.R.L. , CEFLA TECH S.R.L. , M.D. AIR S.R.L. , ISOL-TEK S.R.L.</t>
  </si>
  <si>
    <t>SICUREZZA 360 S.R.L. , COSTRUZIONI EDILI TARSIA SRLS , DI GIUSEPPE MATTEO , SWIT SRL , CRAVARIO VALTER , TERMO SYSTEM GROUP SRL</t>
  </si>
  <si>
    <t>INTERVENTO DI MANUTENZIONE EDILE ED ADEGUAMENTI IMPIANTISTICI DEGLI APPARTAMENTI SITI AL PIANO 4 DELLA MANICA LATO VIA
SANTA TERESA.
 Ubicazione: galleria  galleria  san federico 54/                                                     4</t>
  </si>
  <si>
    <t>GALLERIA  SAN FEDERICO 54</t>
  </si>
  <si>
    <t>CRISTIANO  GABRIELLA</t>
  </si>
  <si>
    <t>Modifiche interne a singola unità immobiliare comprensive di parziale rifacimento di pavimenti, nuovi rivestimenti, nuovi
impianti e nuovi serramenti esterni.
Titolo autorizzativo: CILA  prot/estremi 0100127200006997572022   data 2022-06-08  
LA PRESENTE NOTIFICA VIENE EFETTUATA PER IL SUBENTRO DELLA DITTA  "C.G.I.E. DI CRISTIANO GABRIELLA" A SEGUITO DELLA RINUNCIA DI AFFIDAMENTO DELLA DITTA "FELICE GIUSEPPE" RIPORTATA NELLA NOTIFICA PRELIMINARE DI PRIMO INVIO PROTOCOLLATA IN DATA 13/06/2022. CON NUMERO 0495889
FERMO RESTANDO LA CONFERMA DELLE ALTRE IMPRESE RIPORTATE NELLA SUDETTA NOTIFICA. 
 Ubicazione: CORSO  CORSO  PESCHIERA 249/                           A                         6</t>
  </si>
  <si>
    <t>CORSO  PESCHIERA 249</t>
  </si>
  <si>
    <t>TUBUS SYSTEM ITALIA SRL , VITALE VINCENZO MASSIMO , RANDAZZO S.R.L.S.</t>
  </si>
  <si>
    <t>EPM 2021_005 CIG 902638695C - CUP H17H21003720005 CPV 45262649-9 Intervento di Manutenzione Straordinaria per la bonifica di colonne di scarico
bagni e cucine in MCA stabili in Torino: Corso Grosseto 119 scale 1,2,29, Corso Grosseto 117 scala7,Corso Grosseto 115 scala 14, Via Sospello 163 scala
15 - AGGIORNAMENTO
 Ubicazione: Corso Corso Grosseto 119/                           1</t>
  </si>
  <si>
    <t>CORSO GROSSETO 119</t>
  </si>
  <si>
    <t>FERRERI COSTRUZIONI SRL , CENTRO DELL'ISOLAMENTO S.R.L. , FABEL SERVICE DI BELLOMO LUCA , MALBA PONTEGGI SRL , ZULLINO COSIMO , SHAKY DECOR DI BRUSON IVAN , ARTE CASA DI BONTOIU VIOREL , EUROSERVICE , AZZANO SIMON , DESTRATIS WALTER</t>
  </si>
  <si>
    <t>- coibentazione sottotetto non calpestabile;
- coibentazione solaio e pareti passo carraio verso ambienti riscaldati;
- posa cappotto pareti esterne lato strada dal piano rialzato, pareti esterne lato cortile dal P.T. escluso pareti esterne vani scala verso ambienti non riscaldati;
- posa cappotto frontespizio laterale dal piano primo;
- tinteggiatura pareti esterne non cappottate e sistemazione cornicione copertura;
- riqualificazione balconi lato strada con sistemazione frontalini, sottobalconi e tinteggiatura ringhiere;
- riqualificazione balconi lato interno con sistemazione frontalini, sottobalconi e sostituzione ringhiere.
Titolo autorizzativo: CILA-S  prot/estremi 0027834   data 2021-12-01  
01/07/2022 SOSTITUZIONE CSE - RINUNCIA ARCH. MATTEO CALVI SUBENTRA GEOM. GIUSEPPE MAURIZIO DE MARIA
06/06/2022 SI FA PRESENTE CHE IL GEOM. RUI EUGENIO E' RESPONSABILE DEI LAVORI SU NOMINA DEL CONDOMINIO
 Ubicazione: via  via  VAL LAGARINA 21/</t>
  </si>
  <si>
    <t>EUROGEO SRL , ACR DI REGGIANI ALBERTINO , STUDIO STIGLIA SRLS , EDIL NORD DI PANIZZA ROBERTO S.A.S. , GEOSTREAM S.R.L.</t>
  </si>
  <si>
    <t>Integrazione studio professionale Stigliano Srl per verifica con magnetometro nel corso della perforazione dei sondaggi
Titolo autorizzativo: SCIA  prot/estremi 2022-9-3860   data 2022-02-17  
 Ubicazione: Corso Corso Regina Margherita 52/</t>
  </si>
  <si>
    <t>S.I.M.E. S.R.L. , RINALDI MASSIMO , PAGLIANO WILLY , YOUSSEF EDILIZIA DI OMARA , ALESSANDRIA COSTRUZIONI DI BASIOUNY KHALED MAHMOUD MOHAMED , INFINITY S.R.L. , ALBANESE ANTONIO</t>
  </si>
  <si>
    <t>S.I.M.E. S.R.L. , RINALDI MASSIMO , PAGLIANO WILLY , DI FEDE GIUSEPPE , ANDREI IOAN , ALESSANDRIA COSTRUZIONI DI BASIOUNY KHALED MAHMOUD MOHAMED , INFINITY S.R.L. , HOFNY NOURELDIN HOFNY NOURELDIN , YOUSSEF EDILIZIA DI OMARA , ALBANESE ANTONIO</t>
  </si>
  <si>
    <t>EDILIZIACROBATICA S.P.A. , SAMET SRL</t>
  </si>
  <si>
    <t>Posa di tubazioni per impianto di condizionamento in cavedio
 Ubicazione: VIA VIA VERDI 31/</t>
  </si>
  <si>
    <t>VIA VERDI 31</t>
  </si>
  <si>
    <t>SONDECO S.R.L. , BOARIO IMPIANTI S.R.L. , EDIL MA.VI TORINO  - S.R.L. , CADEI IMPIANTI S.R.L , VENA SCAVI - S.N.C. DEI F.LLI FISANOTTI , BIANCO LIVIO IMPIANTI ELETTRICI SRL , FASTNET SERVICES S.R.L. , FORNARA GIORGIO , MASTER REITAIL SRL  , G.S.S. GLOBAL SECURITY SERVICE S.R.L. , TERMOIDRAULICA MIHALI S.N.C. DI MIHALI ION E GAVRILA , L.GA. S.R.L. , BOUYGUES E&amp;S ITALIA SPA</t>
  </si>
  <si>
    <t>Stabilimento FPTI STURA (TO) Fornitura in opera di impianto per ilcondizionamento dei locali della sala metrologica SPA NORD.
 Ubicazione: CORSO CORSO LUNGO STURA LAZIO  53/</t>
  </si>
  <si>
    <t>Sistema Autostradale Tangenziale di Torino - Tangenziale Sud. Interventi di risanamento profondo in tratte saltuarie Diramazione Torino-Pinerolo.  RdA 210443  CIG Z3A3611D35- CUP B87H21005090005.
 Ubicazione: SATT - DIR_TO_PI SATT - DIR_TO_PI SATT_DIRAMAZIONE_TORINO_PINEROLO 0/</t>
  </si>
  <si>
    <t>CEFLA SOCIETA' COOPERATIVA , CEFLA TECH S.R.L. , M.D. AIR S.R.L. , TECNOSIMAT S.R.L.</t>
  </si>
  <si>
    <t>Installazione di UTA presso locali tecnici ubicate all'interno del fab.16 del sito di Leonardo Divisione Velivoli di Torino
 Ubicazione: corso corso francia 426/</t>
  </si>
  <si>
    <t>COIVER CONTRACT SRL , ZM S.R.L. SOCIO UNICO , AR SISTEMI S.R.L. , RICCARDO BIROLO S.R.L.</t>
  </si>
  <si>
    <t>SCOTTA S.R.L. , G.D. MEDICAL LINE S.R.L. , ESSETI S.R.L.</t>
  </si>
  <si>
    <t>Riqualificazione del centro di sterilizzazione e locali tecnici presso Clinica Santa Caterina da Siena
Titolo autorizzativo: CILA  prot/estremi 2022-20-11945   data 2022-06-01  
II NOTIFICA PRELIMINARE
 Ubicazione: VIA VILLA VIA VILLA DELLA REGINA 19/</t>
  </si>
  <si>
    <t>VIA VILLA DELLA REGINA 19</t>
  </si>
  <si>
    <t>Z.D.DI ZANIN DAVID E C SNC , ATENA PIEMONTE S.R.L. , ITALGROUP SOCIETA' A RESPONSABILITA' LIMITATA E SEMPLIFICATA , SUPERFICIES Y RECRUBIMIWNTOS S.L. , COSTA &amp; DANIELE GARDEN DI DINU CONSTANTIN , NEXCO  SRL , UNIFILM DI ONUFREICIUC ION</t>
  </si>
  <si>
    <t>Opere di tinteggiatura, tappezzeria, lamatura pavimenti in legno, posa moquette, arredi, sostituzione insegne esterne ed altre finiture finalizzate alla
riqualificazione del "NH TORINO SANTO STEFANO" di via Porta Palatina, 15
 Ubicazione: via porta palatina via porta palatina nh hotel santo stefano 15/</t>
  </si>
  <si>
    <t>SONDECO S.R.L. , BOARIO IMPIANTI S.R.L. , EDIL MA.VI TORINO  - S.R.L. , VENA SCAVI - S.N.C. DEI F.LLI FISANOTTI , BIANCO LIVIO IMPIANTI ELETTRICI SRL , FASTNET SERVICES S.R.L. , FORNARA GIORGIO , MASTER REITAIL SRL  , G.S.S. GLOBAL SECURITY SERVICE S.R.L. , TERMOIDRAULICA MIHALI S.N.C. DI MIHALI ION E GAVRILA , L.GA. S.R.L. , BOUYGUES E&amp;S ITALIA SPA</t>
  </si>
  <si>
    <t>FERRERI COSTRUZIONI SRL , FABEL SERVICE DI BELLOMO LUCA , MALBA PONTEGGI SRL , DESTRATIS WALTER , ZULLINO COSIMO , ARTE CASA DI BONTOIU VIOREL , EUROSERVICE , AZZANO SIMON , SHAKY DECOR DI BRUSON IVAN</t>
  </si>
  <si>
    <t>- coibentazione sottotetto non calpestabile;
- coibentazione solaio e pareti passo carraio verso ambienti riscaldati;
- posa cappotto pareti esterne lato strada dal piano rialzato, pareti esterne lato cortile dal P.T. escluso pareti esterne vani scala verso ambienti non riscaldati;
- posa cappotto frontespizio laterale dal piano primo;
- tinteggiatura pareti esterne non cappottate e sistemazione cornicione copertura;
- riqualificazione balconi lato strada con sistemazione frontalini, sottobalconi e tinteggiatura ringhiere;
- riqualificazione balconi lato interno con sistemazione frontalini, sottobalconi e sostituzione ringhiere.
Titolo autorizzativo: CILA-S  prot/estremi 0027834   data 2021-12-01  
01/07/2022 SOSTITUZIONE CSE - RINUNCIA ARCH. MATTEO CALVI SUBENTRA GEOM. GIUSEPPE MAURIZIO DE MARIA
06/06/2022 SI FA PRESENTE CHE IL GEOM. RUI EUGENIO E' RESPONSABILE DEI LAVORI SU NOMINA DEL CONDOMINIO
 Ubicazione: via via Val Lagarina 21/</t>
  </si>
  <si>
    <t>TO620 ROSSELLI - TO10134_008 ENRICO DE NICOLA
 Ubicazione: CORSO CORSO ENRICO DE NICOLA 26/</t>
  </si>
  <si>
    <t>CORSO ENRICO DE NICOLA 26</t>
  </si>
  <si>
    <t>QUINTINO COSTRUZIONI SPA , BONARRIGO S.R.L. , GM INFISSI SRL , DILAG IMPIANTI S.A.S. DI FRANCESCO CAMPICELLO &amp; C. , FACILITY EUROPE S.R.L. , N.B. SNC</t>
  </si>
  <si>
    <t>Coibentazione facciate edificio, coibentazione dell'ultimo solaio sottotetto, del soffitto del passo carraio e pareti cantina, (verso spazi riscaldati);
sostituzione del generatore di calore; posa di pannelli fotovoltaici e solari; sostituzione di serramenti e sistemi oscuranti; schermature solari su facciata
lato cortile; posa di sistema linea vita. Installazione montascale su scala interna.
Rinforzo strutturale falde di copertura con cordolo armato e nuova orditura primaria con travi lamellari.
Titolo autorizzativo: CILA-S  prot/estremi 2022-20-3100   data 2022-02-10  
 Ubicazione: VIA VIA LOCANA 20/</t>
  </si>
  <si>
    <t>TEKNIKA SRL , ESTEL GROUP SRL , 011CONTRACT S.R.L. , GUALANO DECORAZIONI S.A.S. DI MASSIMO GUALANO &amp;. C. , Hygien System , ARGELATO S.R.L. , ALLU. TEAM COSTRUZIONI IN ALLUMINIO SRL , ENPOWER SRL , SEDUS STOLL S.R.L. , A.G. IMPIANTI SRL , AR SISTEMI S.R.L. , LEONE TRASLOCHI SRL , GRAVINO IMPIANTI SURL , C. P. ARREDA SNC DI CONSOLE GIANFRANCO &amp; C.</t>
  </si>
  <si>
    <t>PAGANO ALFONSO , POZZEBON S.R.L. (IMPRESA AFFIDATARIA) , HOLDING OFFICE SRL , A.S.C. S.A.S. IMPIANTI ELETTRICI DI OLIVA CRISTINA &amp; C. , MITICA S.R.L. , FO-MAR SRL</t>
  </si>
  <si>
    <t>LAVORI DI MANUTENZIONE STRAORDINARIA PER MODIFICHE INTERNE.
 Ubicazione: PIAZZA PIAZZA CASTELLO 113/</t>
  </si>
  <si>
    <t>PIAZZA CASTELLO 113</t>
  </si>
  <si>
    <t>I.T.I.R. S.R.L. , GEI PROJECT S.R.L. , VAGNINO SRL  , INSTRUMENTS GLOBAL SERVICES AUTOMAZIONE S.R.L.</t>
  </si>
  <si>
    <t>Stabilimento FPTI STURA (TO) Fornitura in opera di impianto per ilcondizionamento dei locali della sala metrologica SPA NORD.
 Ubicazione: Corso  Corso  Lungo Stura Lazio  53/</t>
  </si>
  <si>
    <t>EMMECI 4.0 S.R.L.</t>
  </si>
  <si>
    <t>FIEB S.R.L. , EFFETTO CASA SRL , EMMECI 4.0 S.R.L. , PATTARI SRL , FORSERVICE S.R.L.</t>
  </si>
  <si>
    <t>CILAS per opere impiantistiche di efficientamento energetico
Titolo autorizzativo: CILA-S  prot/estremi 2022-20-14086   data 2022-06-22  
 Ubicazione: corso corso Chieri 29/      9</t>
  </si>
  <si>
    <t>CORSO CHIERI 29</t>
  </si>
  <si>
    <t>IDRO TRE SAS DI BENOTTI ROBERTO &amp; C , DI CORLETO GIOVANNI , TERRANOVA VINCENZO SALVATORE , DELLAHI SALAH</t>
  </si>
  <si>
    <t>Manutenzione straordinaria dell'alloggio sito in via Mercanti 11, Torino, per la modifica della distribuzione interna dell'alloggio, il rifacimento dei bagni, il rifacimento di una parte delle pavimentazioni interne e delle finiture. 
Titolo autorizzativo: CILA  prot/estremi 0100127200006990022022   data 2022-06-01  
 Ubicazione: via  via  MERCANTI 11/</t>
  </si>
  <si>
    <t>VIA  MERCANTI 11</t>
  </si>
  <si>
    <t>SONDECO S.R.L. , BOARIO IMPIANTI S.R.L. , EDIL MA.VI TORINO  - S.R.L. , VENA SCAVI - S.N.C. DEI F.LLI FISANOTTI , BOUYGUES E&amp;S ITALIA SPA , FASTNET SERVICES S.R.L. , MASTER REITAIL SRL  , G.S.S. GLOBAL SECURITY SERVICE S.R.L. , TERMOIDRAULICA MIHALI S.N.C. DI MIHALI ION E GAVRILA , L.GA. S.R.L. , FORNARA GIORGIO</t>
  </si>
  <si>
    <t>Restauro e risanamento conservativo pesante di cui all'art. 3, comma 1, lettera c), art. 22, comma 1, lettera b) del D.P.R. n. 380/2001
Titolo autorizzativo: SCIA  prot/estremi 0009146   data 2022-04-29  
 Ubicazione: corso  corso  Romania 546/</t>
  </si>
  <si>
    <t>Z.D.DI ZANIN DAVID E C SNC , ATENA PIEMONTE S.R.L. , SUPERFICIES Y RECRUBIMIWNTOS S.L. , UNIFILM DI ONUFREICIUC ION , NEXCO  SRL , ITALGROUP SOCIETA' A RESPONSABILITA' LIMITATA E SEMPLIFICATA</t>
  </si>
  <si>
    <t>Opere di tinteggiatura, tappezzeria, lamatura pavimenti in legno, posa moquette, arredi, sostituzione insegne esterne ed altre finiture finalizzate alla
riqualificazione del "NH TORINO SANTO STEFANO" di via Porta Palatina, 15
 Ubicazione: via via porta palatina 15 nh santo stefano 0/</t>
  </si>
  <si>
    <t>GALEONE CLAUDIO , D'ADAMO LORENZO , PRINCIGALLI ANTONIO</t>
  </si>
  <si>
    <t>Modifica dell'assetto planimetrico. Nuove partizioni e demolizioni interne.
Titolo autorizzativo: CILA  prot/estremi 0100127200006890462022   data 2022-06-28  
 Ubicazione: CORSO CORSO GROSSETO 243/</t>
  </si>
  <si>
    <t>CORSO GROSSETO 243</t>
  </si>
  <si>
    <t>FERRERI COSTRUZIONI SRL , MALBA PONTEGGI SRL , DESTRATIS WALTER , ZULLINO COSIMO , ARTE CASA DI BONTOIU VIOREL , EUROSERVICE , AZZANO SIMON , SHAKY DECOR DI BRUSON IVAN</t>
  </si>
  <si>
    <t>- coibentazione sottotetto non calpestabile;
- coibentazione solaio e pareti passo carraio verso ambienti riscaldati;
- posa cappotto pareti esterne lato strada dal piano rialzato, pareti esterne lato cortile dal P.T. escluso pareti esterne vani scala verso ambienti non riscaldati;
- posa cappotto frontespizio laterale dal piano primo;
- tinteggiatura pareti esterne non cappottate e sistemazione cornicione copertura;
- riqualificazione balconi lato strada con sistemazione frontalini, sottobalconi e tinteggiatura ringhiere;
- riqualificazione balconi lato interno con sistemazione frontalini, sottobalconi e sostituzione ringhiere.
Titolo autorizzativo: CILA-S  prot/estremi 0027834   data 2021-12-01  
01/07/2022 SOSTITUZIONE CSE - RINUNCIA ARCH. MATTEO CALVI SUBENTRA GEOM. GIUSEPPE MAURIZIO DE MARIA
06/06/2022 SI FA PRESENTE CHE IL GEOM. RUI EUGENIO E' RESPONSABILE DEI LAVORI SU NOMINA DEL CONDOMINIO
 Ubicazione: VIA VIA VAL LAGARINA 20/</t>
  </si>
  <si>
    <t>GCR SRL , WEGMA S.R.L. , CHIARELLI IMPIANTI S.R.L. , VEMAT S.R.L.</t>
  </si>
  <si>
    <t>OPERE DI MANUTENZIONE STRAORDINARIA DA ESEGUIRE ALL'INTERNO DEL FABBRICATO ESISTENTE
Titolo autorizzativo: CILA  prot/estremi  0013310   data 2022-06-21  
 Ubicazione: CORSO CORSO BELGIO 97/</t>
  </si>
  <si>
    <t>CORSO BELGIO 97</t>
  </si>
  <si>
    <t>MODIFICA PARTIZIONI INTERNE DI ATTIVITA' COMMERCIALI
Titolo autorizzativo: CILA  prot/estremi v2.6_01001272000072868   data 2022-06-20  
 Ubicazione: VIA VIA BOTTICELLI 0/</t>
  </si>
  <si>
    <t>VIA BOTTICELLI 0</t>
  </si>
  <si>
    <t>ESTEL GROUP SRL , 011CONTRACT S.R.L. , GUALANO DECORAZIONI S.A.S. DI MASSIMO GUALANO &amp;. C. , Hygien System , ARGELATO S.R.L. , GRAVINO IMPIANTI SURL , ENPOWER SRL , SEDUS STOLL S.R.L. , A.G. IMPIANTI SRL , AR SISTEMI S.R.L. , LEONE TRASLOCHI SRL , C. P. ARREDA SNC DI CONSOLE GIANFRANCO &amp; C.</t>
  </si>
  <si>
    <t>A.M.I.C. SRL , KING IMPIANTI DI SCHEZZI IVAN , TUTTO GESSO SRL , A.M.I.C. COSTRUZIONI SRL</t>
  </si>
  <si>
    <t>LAVORI DI MANUTENZIONE STRAORDINARIA PER MODIFICA DELL'ASSETTO PLANIMETRICO E RELATIVO ADEGUAMENTO IMPIANTISTICO EOPERE DI FINITURA
Titolo autorizzativo: CILA  prot/estremi 022-20-11904   data 2022-06-01  
 Ubicazione: CORSO  CORSO  GALILEO FERRARIS  61/</t>
  </si>
  <si>
    <t>MIT SRL , MA.TA IMPIANTI SRL , SIMCO S.R.L. , EDIL GRACE S.R.L.S.</t>
  </si>
  <si>
    <t>MODIFICA PARTIZIONI INTERNE DI ATTIVITA' COMMERCIALE
Titolo autorizzativo: CILA  prot/estremi v2.6_01001272000072868   data 2022-06-20  
 Ubicazione: VIA VIA BOTTICELLI 0/</t>
  </si>
  <si>
    <t>IMPIANTI ELETTRICI DI NARDI ANDREA , S.C.G. COSTRUZIONI S.R.L. , IOJA EUGEN , PUSSETTO MARCO</t>
  </si>
  <si>
    <t>modifiche planimetriche interne ()Manutenzione straordinaria leggera di cui all'art. 3, comma 1, lettera b) e art. 6-bis del D.P.R. n. 380/2001
Titolo autorizzativo: CILA  prot/estremi 2022-20-13142   data 2022-06-20  
 Ubicazione: CORSO CORSO MARCONI 13/</t>
  </si>
  <si>
    <t>CORSO MARCONI 13</t>
  </si>
  <si>
    <t>F.LLI ARCARESE &amp; FIGLI S.R.L. , MADAN ION , AMATO ITALIA SRL , COGEDIL S.R.L.</t>
  </si>
  <si>
    <t>Unione delle due sezione "Crocetta" e "La Manica" del Collegio Universitario di Torino Renato Einaudi, attraverso la realizzazione di una porta al piano
terreno e un corridoio al piano semitnerrato
 Ubicazione: corso corso lione  24/</t>
  </si>
  <si>
    <t>CORSO LIONE  24</t>
  </si>
  <si>
    <t>MIT SRL , SIMCO S.R.L. , EDIL GRACE S.R.L.S.</t>
  </si>
  <si>
    <t>RISTRUTTURAZIONE ED ALLESTIMENTO INTERNO DI UNITA' COMMERCIALE
Titolo autorizzativo: SCIA  prot/estremi -v2.6_010012720000   data 2022-06-20  
 Ubicazione: VIA  VIA  BOTTICELLI 0/</t>
  </si>
  <si>
    <t>Sistema Autostradale Tangenziale di Torino-Diramazione Torino Pinerolo. Interventi di risanamento profondo in tratte saltuarie Diramazione Torino Pinerolo
 Ubicazione: Diramazione TO/PI Diramazione TO/PI SATT - DIRAMAZIONE TORINO - PINEROLO 0/</t>
  </si>
  <si>
    <t>Sistema Autostradale Tangenziale di Torino - Tangenziale Sud. Interventi di risanamento profondo in tratte saltuarie Diramazione Torino-Pinerolo.  RdA 210443  CIG Z3A3611D35- CUP B87H21005090005.
 Ubicazione: SATT  - TO/PI SATT  - TO/PI SATT - DIRAMAZIONE TORINO - PINEROLO 0/</t>
  </si>
  <si>
    <t>FRAMA DI FRANCO MASSIMILIANO , TURCAN ANGELICA , ELEKTRO PONTEGGI DI FRANCO DANIEL , IMPRESIT DI FERDINANDO SORRENTI</t>
  </si>
  <si>
    <t>MANUTENZIONE FACCIATE  E CORNICIONE VIA ISSIGLIO 95/4-95/6, VIA LANCIA 31/16-31/18
 Ubicazione: VAI  VAI  ISSIGLIO 95/                  4</t>
  </si>
  <si>
    <t>VAI  ISSIGLIO 95</t>
  </si>
  <si>
    <t>PUNTO IMPRESA S.R.L.</t>
  </si>
  <si>
    <t>MULAS MARCO , PUNTO IMPRESA S.R.L.</t>
  </si>
  <si>
    <t>Demolizione del solaio sito al piano terreno e realizzazione di scala interna per il collegamento con piano interrato.
 Ubicazione: PIAZZA PIAZZA VITTORIO VENETO 16/</t>
  </si>
  <si>
    <t>PIAZZA VITTORIO VENETO 16</t>
  </si>
  <si>
    <t>S.I.E.C.I. S.R.L. , D.R. DI D'AFFUSO ROCCO , RE.MA DI RATTERO E PASSARELLA SNC</t>
  </si>
  <si>
    <t>OPERA DI MANUTENZIONE STRAORDINARIA - REALIZZAZIONE DI RIVESTIMENTI COIBENTATI A CAPPOTTO SU TUTTO IL PERIMETRO CHE
COMPORTA MODIFICA DEI PROSPETTI - SOSTITUZIONE DEI SERRAMENTI ESISTENTI - I NUOVI SERRAMENTI RISPETTERANNO FORMA E
DIMENSIONE DEI PREESISTENTI - RIFACIMENTO DEL TETTO DA TEGOLA IN LATERO CEMENTO IN LAMIERA GRECATA PREVERNICIATA
COIBENTATA
Titolo autorizzativo: CILA-S  prot/estremi 0100127200005687422021   data 2021-10-18  
 Ubicazione: VIA  VIA  ANTONIO E VITTORIA SCIALOJA 20/</t>
  </si>
  <si>
    <t>VIA  ANTONIO E VITTORIA SCIALOJA 20</t>
  </si>
  <si>
    <t>AMELIAN EVSEI , EDIL SERVIZI SRLS , CODEMAR S.R.L. , M.V. IMPIANTI DI MARCO VINCIGUERRA</t>
  </si>
  <si>
    <t>L'intervento prevede la ristrutturazione dell'appartamento in via Monte Ortigara 51/A sito al piano 6°, 7° fuori terra con una nuova distribuzione dell'assetto planimetrico dell'unità immobiliare e un suo ammodernamento.
Titolo autorizzativo: CILA  prot/estremi 0013957   data 2022-06-29  
 Ubicazione: VIA VIA MONTE ORTIGARA 51/                                                     6</t>
  </si>
  <si>
    <t>VIA MONTE ORTIGARA 51</t>
  </si>
  <si>
    <t>S.I.M.E. S.R.L. , ALBANESE ANTONIO , ALESSANDRIA COSTRUZIONI DI BASIOUNY KHALED MAHMOUD MOHAMED , ANDREI IOAN , HOFNY NOURELDIN HOFNY NOURELDIN , YOUSSEF EDILIZIA DI OMARA , INFINITY S.R.L.</t>
  </si>
  <si>
    <t>Formazione campo fotovoltaico su copertura piana e linee vita e sistemi di protezione di caduta dall'alto, da realizzarsi sulla copertura del fabbrica
piani fuori terra prospiciente su Via Sarpi del compendio dell'Istituto Internazionale E. Agnelli con sede in Corso Unione Sovietica 312
 Ubicazione: Corso Corso Unione Soveitica 312/</t>
  </si>
  <si>
    <t>CORSO UNIONE SOVEITICA 312</t>
  </si>
  <si>
    <t>EDILART MULTISERVICE SRL SEMPLIFICATA , PROGETTO AZ S.R.L.</t>
  </si>
  <si>
    <t>aggiornamento notifica per inserimento nuova impresa subappaltatrice per rimozione degli impianti tecnologici esistenti
 Ubicazione: VIA VIA NIZZA 262/</t>
  </si>
  <si>
    <t>Manutenzione straordinaria e messa in sicurezza delle coperture delle "ex Pagliere".
Titolo autorizzativo: SCIA  prot/estremi 4215   data 2022-02-24  
Trattasi di un intervento localizzato in una porzione di uno degli edifici delle "ex Pagliere" per la manutenzione straordinaria e messa in sicurezza delle
coperture danneggiate a seguito dell'incendio del 2019.
Gli edifici fanno parte del complesso della Cavallerizza Reale di Torino con accesso sia da via Giuseppe Verdi 9 che da via Gioacchino Rossini 9. Gli edifici
in oggetto corrispondono a quelli identificati al civico 11 di via Rossini:
L'accesso alle aree di cantiere è esclusivamente da via Giuseppe Verdi 9.
 Ubicazione: via via Gioacchino Rossini 11/</t>
  </si>
  <si>
    <t>ARTE PIETRA CANAVESANA , DIMENSIONE S.P.A.</t>
  </si>
  <si>
    <t>Nuova pavimentazione del cortile d'onore e superamento barriere architettoniche.
 Ubicazione: VIA VIA ARSENALE 8/</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</si>
  <si>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aggiornamento durata lavori
 Ubicazione: via via saorgio 101/</t>
  </si>
  <si>
    <t>VIA SAORGIO 101</t>
  </si>
  <si>
    <t>ALGOR SRL , MOLLO SERVIZI SRL , CANNELLA S.R.L. , UDT TELECOMUNICAZIONI SRL</t>
  </si>
  <si>
    <t>Realizzazione opere edili, metalliche ed impiantistiche per la trasformazione di una Stazione Radio Base per la rete di telefonia cellulare
Titolo autorizzativo: SCIA  prot/estremi 1737   data 2022-01-11  
Codice Pratica: 00488410010-22122021-1737
Protocollo SUAP: REP_PROV_TO/TO-SUPRO/0001370 del 11/01/2022
 Ubicazione: CORSO  CORSO  MONCALIERI 498/</t>
  </si>
  <si>
    <t>CORSO  MONCALIERI 498</t>
  </si>
  <si>
    <t>TRENTECH SRL , SIELTE S.P.A.</t>
  </si>
  <si>
    <t>Collegamento mediante f.o. del cliente DECATHLON ITALIA. Sedi stradali 9interessate dai lavori: Via Giuseppe Luigi Lagrange, Corso Vittorio Emanuele II, Via Urbano Rattazzi
 Ubicazione: via via LAGRANGE GIUSEPPE LUIGI 42/</t>
  </si>
  <si>
    <t>VIA LAGRANGE GIUSEPPE LUIGI 42</t>
  </si>
  <si>
    <t>REALIZZAZIONE METANODOTTO "ALLACCIAMENTO SNAM4MOBILITY S.p.A. DN100" - DP 12 bar, NEL COMUNE DI TORINO (TO)
 Ubicazione: VIA VIA SANDRO BOTTICELLI 0/</t>
  </si>
  <si>
    <t>VIA SANDRO BOTTICELLI 0</t>
  </si>
  <si>
    <t>Manutenzione straordinaria facciate edificio
Manutenzione straordinaria facciate edificio.
Attività edilizia libera.
 Ubicazione: VIA  VIA  ARCIVESCOVADO 1/</t>
  </si>
  <si>
    <t>Interventi di efficientamento energetico e miglioramento sismico fabbricati di civile abitazione -Opere propedeutiche e sondaggi
Interventi costituenti unico cantiere su n° 4 condomini denominati:
- Corso Racconigi 25 int. 2-4-6-6bis-8-10-12
- Corso Racconigi 25 int. 13-15-17
- Corso Racconigi 25 int. 19-21-23
- Corso Racconigi 25 int. 14-16-18-18bis-22-24.
I 4 condomini sono rappresentati da unico amministratore pertanto i dati dell'amministratore sono stati riportati oltre che come intestatario anche come
cointestatario per altre 3 volte per inserire i dati di tutti i condomini in qualità di committenti.
Come da suggerimento del servizio tecnico MUDE, come codice fiscale dell'amministratore quando inserito come cointestatario è stato inserito un codice
fittizio al fine di superare gli errori segnalati dal sistema quando si inserisce più volte lo stesso codice fiscale.
 Ubicazione: corso corso Racconigi 25/</t>
  </si>
  <si>
    <t>AZIZI SRL</t>
  </si>
  <si>
    <t>Manutenzione straordinaria per risanamento e tinteggiatura facciata lato cortile
Aggiornamento della data di inizio lavori posticipata al 22.08.2022 precedentemente dichiarata al 26.06.2022.
 Ubicazione: corso  corso  Traiano 152/</t>
  </si>
  <si>
    <t>CORSO  TRAIANO 152</t>
  </si>
  <si>
    <t>QUINTINO COSTRUZIONI SPA , N.B. SNC , GM INFISSI SRL , FACILITY EUROPE S.R.L. , DILAG IMPIANTI S.A.S. DI FRANCESCO CAMPICELLO &amp; C.</t>
  </si>
  <si>
    <t>Coibentazione facciate edificio, coibentazione dell'ultimo solaio sottotetto, del soffitto del passo carraio e pareti cantina, (verso spazi riscaldati);
sostituzione del generatore di calore; posa di pannelli fotovoltaici e solari; sostituzione di serramenti e sistemi oscuranti; schermature solari su facciata
lato cortile; posa di sistema linea vita. Installazione montascale su scala interna.
Rinforzo strutturale falde di copertura con cordolo armato e nuova orditura primaria con travi lamellari;
Titolo autorizzativo: CILA-S  prot/estremi 2022-20-3100   data 2022-02-10  
 Ubicazione: VIA VIA LOCANA 0/</t>
  </si>
  <si>
    <t>SONDECO S.R.L. , BOARIO IMPIANTI S.R.L. , EDIL MA.VI TORINO  - S.R.L. , VENA SCAVI - S.N.C. DEI F.LLI FISANOTTI , L.GA. S.R.L. , FORNARA GIORGIO , MASTER REITAIL SRL  , G.S.S. GLOBAL SECURITY SERVICE S.R.L. , TERMOIDRAULICA MIHALI S.N.C. DI MIHALI ION E GAVRILA , BOUYGUES E&amp;S ITALIA SPA</t>
  </si>
  <si>
    <t>Realizzazione opere edili, metalliche ed impiantistiche per la trasformazione di una Stazione Radio Base per la rete di telefonia cellulare
Titolo autorizzativo: SCIA  prot/estremi 0937   data 2022-01-13  
Codice Pratica: 00488410010-22122021-0937
Protocollo SUAP: REP_PROV_TO/TO-SUPRO/0001854 del 13/01/2022
 Ubicazione: VIA VIA CECCHI 67/</t>
  </si>
  <si>
    <t>VIA CECCHI 67</t>
  </si>
  <si>
    <t>B.M. S.R.L. , EVEN S.R.L. , BIEFFE S.R.L. , CO.EDILIA SOCIETÀ A RESPONSABILITÀ LIMITATA SEMPLIFICATA</t>
  </si>
  <si>
    <t>PRIMO INVIO PER INIZIO PRATICA
 Ubicazione: STRADA STRADA DEL PORTONE 905/</t>
  </si>
  <si>
    <t>STRADA DEL PORTONE 905</t>
  </si>
  <si>
    <t>EDIL CAR CALDANO DI MONTELEONE MICHELE , MASSIMILIANO SORBI , MARCO PONTEGGI SRLS</t>
  </si>
  <si>
    <t>Sostituzione dell'attuale manto di copertura in tegole marsigliesi, con altre nuove tegole marsigliesi di ugual colore; sostituzione della piccola orditura in legno
e realizzazione di coibentazione tramite pannelli di isotetto. Tinteggiatura delle facciate.
Titolo autorizzativo: CILA  prot/estremi 4383   data 2022-03-02  
 Ubicazione: via via CAPUA 35/</t>
  </si>
  <si>
    <t>FERRERI COSTRUZIONI SRL , SANDAR BOGDAN , EDIL ART DI CRETU BOGDAN ARIAN , EDILCA SRL</t>
  </si>
  <si>
    <t>OPERE DI RISANAMENTO DELLE FACCIATA VISIBILI (LATO STRADA E LATO CORTILE)
Titolo autorizzativo: CILA  prot/estremi 2021-20-28910   data 2021-12-14  
-
 Ubicazione: via via MONGINEVRO 172/                 11</t>
  </si>
  <si>
    <t>VIA MONGINEVRO 172</t>
  </si>
  <si>
    <t>GRUPPO RM COSTRUZIONI S.R.L.</t>
  </si>
  <si>
    <t>Ampliamento con Piano Casa di abitazione unifamiliare
Titolo autorizzativo: PDC  prot/estremi PDC n.116/2021   data 2021-07-08  
Permesso di Costruire n. 116/2021 rilasciato in data 08/07/2021, prot. n. 2018 1 13557
 Ubicazione: STRADA STRADA SANTA MARGHERITA 158/</t>
  </si>
  <si>
    <t>STRADA SANTA MARGHERITA 158</t>
  </si>
  <si>
    <t>MOLLO SERVIZI S.R.L. , UDT TELECOMUNICAZIONI SRL</t>
  </si>
  <si>
    <t>MODIFICA STAZIONE RADIO BASE TIM SPA
 Ubicazione: Via Via Sempione 256/</t>
  </si>
  <si>
    <t>VIA SEMPIONE 256</t>
  </si>
  <si>
    <t>ORTEDIL DI ORTO MAURIZIO , BOZZA GIOVANNI , ELMEKAWY AHMED MOHAMED MAHMOUD ATT , R.T.I. SRL</t>
  </si>
  <si>
    <t>Intervento di efficientamento energetico in casa bifamiliare. Firmano i due proprietari
Titolo autorizzativo: CILA-S  prot/estremi 8058   data 2022-04-14  
La CILAS n. 8058 è intestata al sig. Bretto.
La Sig.ra Bollatto è titolare della CILAS 8059del 14.04.2022
 Ubicazione: via via BORSI 69/                 16</t>
  </si>
  <si>
    <t>VIA BORSI 69 INT 16</t>
  </si>
  <si>
    <t>TREDECO S.R.L. , RICCOBONO ALDO</t>
  </si>
  <si>
    <t>Demolizione manufatto edilizio destinato a chiosco-edicola in comune di Torino, Piazza Galimberti n. 26G
Titolo autorizzativo: PDC  prot/estremi 2021/1/22662   data 2021-11-03  
 Ubicazione: PIAZZA PIAZZA T. GALIMBERTI 26/                  G</t>
  </si>
  <si>
    <t>PIAZZA T. GALIMBERTI 26</t>
  </si>
  <si>
    <t>FERAL SERRAMENTI SRL , PALUMBO S.R.L. , EDILSTRANO SNC DI STRANO DAVIDE E STRANO SALVATORE SIGLABILE EDILSTRANOSNC DI STRANO DAVIDE &amp; C. , NEW COLORS DI ZARIQI DARDAN , SHAIN SALEM  , ZORA SALVATORE , MORELLO IMPIANTI S.R.L.S.</t>
  </si>
  <si>
    <t>PULIZIA E TINTEGGIATURA FACCIATESU STRADA DEL CONDOMINIO VIA CERNAIA 14
Titolo autorizzativo: CILA  prot/estremi 0027728   data 2021-11-30  
 Ubicazione: VIA VIA CERNAIA  14/</t>
  </si>
  <si>
    <t>VIA CERNAIA  14</t>
  </si>
  <si>
    <t>MORELLO IMPIANTI S.R.L.S. , EDIL EURO SAS DI MARCO RASPA E C , COLOURS SHOWER DI SOLITANO FABRIZIO , ARTIFICIUM LAB S.R.L. , MP EDILIZIA SRL</t>
  </si>
  <si>
    <t>MANUTENZIONE FACCIATE E CAPPOTTATURA ISOLANTE FRONTESPIZI LATO CORTILE
Titolo autorizzativo: CILA  prot/estremi 2974   data 2021-12-21  
 Ubicazione: VIA VIA AVOGADRO 0/</t>
  </si>
  <si>
    <t>VIA AVOGADRO 0</t>
  </si>
  <si>
    <t>Ristrutturazione edilizia degli interni del fabbricato. Risanamento conservativo delle facciate, dell'androne e della scala
padronale.
Riepilogo delle opere: modifiche all'assetto planimetrico, accorpamento e frazionamento di unità immobiliari con cambio di
destinazione d'uso, inserimento di n.3 ascensori, intervento di adeguamento sismico dell'intero fabbricato
Titolo autorizzativo: SCIA-ALT-PDC  prot/estremi 0006618   data 2022-03-28  
 Ubicazione: Via  Via  Giulia di Barolo 50/</t>
  </si>
  <si>
    <t>VIA  GIULIA DI BAROLO 50</t>
  </si>
  <si>
    <t>Modifica dell'assetto planimetrico.
Titolo autorizzativo: CILA  prot/estremi 0014076   data 2022-06-30  
 Ubicazione: VIA VIA ARSENALE 27/</t>
  </si>
  <si>
    <t>VIA ARSENALE 27</t>
  </si>
  <si>
    <t>PA.FI. EDIL DI SINERI FILIPPO , MOCELLIN SERGIO DESIRE' , ARGENTA ALDO</t>
  </si>
  <si>
    <t>Modifica dell'assetto planimetrico dell'unità immobiliare.
Titolo autorizzativo: CILA  prot/estremi 13897   data 2022-06-29  
 Ubicazione: CORSO  CORSO  LUIGI EINAUDI 45/</t>
  </si>
  <si>
    <t>CORSO  LUIGI EINAUDI 45</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</si>
  <si>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VIA VIA RODOLFO RENIER 27/</t>
  </si>
  <si>
    <t>VIA RODOLFO RENIER 27</t>
  </si>
  <si>
    <t>RISTRUTTURAZIONE ED ALLESTIMENTO INTERNO DI UNITA' COMMERCIALE
Titolo autorizzativo: CILA  prot/estremi 0100127200007030762022   data 2022-06-20  
 Ubicazione: VIA VIA BOTTICELLI 0/</t>
  </si>
  <si>
    <t>CACCIA DENIS , SOLEFACILE SRL</t>
  </si>
  <si>
    <t>installazione impianto fotovoltaico su edificio esistente
l'intervento rientra nel campo dell'attivita' edilizia libera
 Ubicazione: via via cesare pavese 31/</t>
  </si>
  <si>
    <t>VIA CESARE PAVESE 31</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</si>
  <si>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CORSO CORSO PESCHIERA 230/</t>
  </si>
  <si>
    <t>CORSO PESCHIERA 230</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</si>
  <si>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VIA VIA SAORGIO 101/</t>
  </si>
  <si>
    <t>TECNOBRIK COSTRUZIONI S.R.L. , ECOSISMA DESIGN SRL , SA.MA S.R.L.</t>
  </si>
  <si>
    <t>Intervento di efficientamento energetico comprendente:
cappotto facciata interno cortile, isolamento estradosso copertura a falde, ristrutturazione impianto termico, sostituzione serramenti esterni e oscuranti, 
isolamento intradosso solaio cantina.
Titolo autorizzativo: CILA-S  prot/estremi 2022-20-9221   data 2022-04-29  
La cIlaS in questione è stata depositata in data 13/4/2022.
 Ubicazione: via via CAMERANA 28/</t>
  </si>
  <si>
    <t>P. &amp; F. DI GIUSEPPE SANSOTTA</t>
  </si>
  <si>
    <t>MANUTENZIONE STRAORDINARIA. Rimodulazione locale bagno, rifacimento nuovi pavimenti e rivestimento in piastrelle locale bagno e cucina, posa nuovo impianto idrico-sanitario. Posa nuovo controsiffitto nell'ingresso, sostituzione n. 2 serramenti esterni e posa nuova porte interne locale bagno.
Titolo autorizzativo: CILA  prot/estremi 0100127200006959882022   data 2022-06-30  
responsabile della sicurezza: GENOTTI ALDO C.F. GNTLDA35A15L219V
 Ubicazione: via via DAMIANO CHIESA 19/                                                     2</t>
  </si>
  <si>
    <t>VIA DAMIANO CHIESA 19</t>
  </si>
  <si>
    <t>Esecuzione di interventi di manutenzione straordinaria riguardanti misure antisismiche e opere di messa in sicurezza statica dell'edificio condominiale.
Trattasi di interventi SISMABONUS ai sensi art. 119 della legge 77/2020, comprendenti il rinforzo strutturale dell'intera copertura mediante integrazione della
sezione resistente e formazione di piano rigido, compreso il ripristino del pacchetto di copertura con finitura in tegole curve
Titolo autorizzativo: CILA-S  prot/estremi 0006140   data 2022-03-21  
 Ubicazione: Via Via Santa Chiara 34/</t>
  </si>
  <si>
    <t>VIA SANTA CHIARA 34</t>
  </si>
  <si>
    <t>I.T.I.R. S.R.L. , GEI PROJECT S.R.L. , INSTRUMENTS GLOBAL SERVICES AUTOMAZIONE S.R.L.</t>
  </si>
  <si>
    <t>Stabilimento FPTI STURA (TO) Fornitura in opera di impianto per ilcondizionamento dei locali della sala metrologica SPA NORD.
 Ubicazione: Corso Corso Lungo Stura Lazio  53/</t>
  </si>
  <si>
    <t>TRASFORMANDO SRLS , INFISSI &amp; INFISSI SRL</t>
  </si>
  <si>
    <t>Intervento di manutenzione straordinaria su un fabbricato.
 Ubicazione: VIA VIA BREGLIO 19/</t>
  </si>
  <si>
    <t>VIA BREGLIO 19</t>
  </si>
  <si>
    <t>Ristrutturazione unita' immobiliare
presentata da altro Tecnico incaricato
 Ubicazione: via via orvieto 16/</t>
  </si>
  <si>
    <t>VIA ORVIETO 16</t>
  </si>
  <si>
    <t>FACILE RISTRUTTURARE SPA , M.S.C. SRLS , COSTRINO GIUSEPPE PORTE &amp; FINESTRE</t>
  </si>
  <si>
    <t>Ristrutturazione unita' immobiliare
 Ubicazione: Corso Corso Luigi Einaudi 38/</t>
  </si>
  <si>
    <t>CORSO LUIGI EINAUDI 38</t>
  </si>
  <si>
    <t>ISTRA SRL  , S.I.CO.GEN. S.R.L. , FRAICOM SERVIZI S.R.L. , IMPRESA CONSOLIDA S.R.L. , NORDEX S.R.L. , ITALFRESE S.R.L.</t>
  </si>
  <si>
    <t>Lavori: Sistema Autostradale Tangenziale di Torino-Diramazione Torino Pinerolo. Interventi di risanamento profondo in tratte saltuarie Diramazione Torino Pinerolo. Contratto: RdA 210443  CIG Z3A3611D35- CUP B87H21005090005 
 Ubicazione: Diramazione TO/PI Diramazione TO/PI SATT - DIRAMAZIONE TORINO - PINEROLO 0/</t>
  </si>
  <si>
    <t>L'intervento prevede la completa ristrutturazione del fabbricato, comprensiva della demolizione di una porzione dello stesso, la riorganizzazione degli spazi
interni e modifiche dei prospetti.
Titolo autorizzativo: PDC  prot/estremi 2020-01-5702   data 2020-03-16  
TECHNOLOGICA SRL con sede in Predappio (FC) - Via G. Rossa n. 18 - 20:
Posizione INPS 3212244808 (metalmeccanici) sede Forli (FC).
CALINI S.r.l. con sede in Robecchetto con Induno (MI) - via Umberto I n. 136:
Posizione INAIL 654090553 sede Legnano (MI)
Posizione INPS 4959807240 sede Legnano (MI).
PAVIMENTI SPECIALI S.r.l. con sede in Torino (TO) - via Vittorio Amedeo II n. 19:
Posizione INAIL 18368551 sede Torino (TO).
 Ubicazione: strada strada Basse di Stura 68/</t>
  </si>
  <si>
    <t>NUOVA CONEFAR S.R.L. , CGN DI COGNASSO ENRICO , RAFAEL ANGEL MELENDEZ AGUEDO , ESSEGI DI SICILIA GIANPIERO  , ABATE GIUSEPPE</t>
  </si>
  <si>
    <t>Si presenta CILA per modifica degli spazi interni e per aggiornamento degli impianti e delle finiture. In particolare, tramite la
demolizione di tramezze interne non portanti e la realizzazione di nuovi muri, vengono realizzate due camere da letto, una
cucina, un salotto, due nuovi bagni, un corridoio di distribuzione e un ripostiglio. Vengono aggiornati l'impianto elettrico e
l'impianto idrico-sanitario.
Titolo autorizzativo: CILA  prot/estremi 0013626   data 2022-06-27  
 Ubicazione: VIA  VIA  MILANO 10/                                                     3</t>
  </si>
  <si>
    <t>VIA  MILANO 10</t>
  </si>
  <si>
    <t>L&amp;G SRL</t>
  </si>
  <si>
    <t>Manutenzione straordinaria pesante di cui all'art. 3, comma 1, lettera b), art. 22, comma 1, lettera a) del D.P.R. n. 380/2001
Titolo autorizzativo: SCIA  prot/estremi 0009149   data 2022-04-29  
 Ubicazione: Via Via Gandino 50/</t>
  </si>
  <si>
    <t>VIA GANDINO 50</t>
  </si>
  <si>
    <t>QUINTINO COSTRUZIONI SPA , VIBI ASCENSORI SRL  , EGY COSTRUZIONI S.R.L.S. , NAGY FETOUH AWAD ELDEWIK FETOUH , DILAG IMPIANTI S.A.S. DI FRANCESCO CAMPICELLO &amp; C. , BONARRIGO S.R.L.</t>
  </si>
  <si>
    <t>Intervento di risanamento energetico in Superbonus 110% con coibentazione facciate, sostituzione serramenti, installazione ascensore per adeguamento alle barriere architettoniche e installazione fotovoltaico
Titolo autorizzativo: CILA-S  prot/estremi 6659 e 22697   data 2021-10-04  
La presente notifica preliminare - aggiornamento - è riferita alla CILA-S prot. 0022697 del 04.10.2021 e relativa CILA-S in variante prot. 006659 del 28.03.2022
 Ubicazione: via via Giuseppe Bravin 15/</t>
  </si>
  <si>
    <t>PIOVANO AD S.R.L. , CAZACU EUGEN , EMMEMME DI MOTTOSO MAURIZIO , CAZACU GABRIEL , ISOLMASSETTI S.R.L. , DEMA IMPIANTI DI SMORTO CARMELO E MARIANI CLAUDIO S.N.C.</t>
  </si>
  <si>
    <t>DEMOLIZIONE TRAMEZZI
REALIZZAZIONE NUOVI TRAMEZZI
IMPIANTISTICA IDRICA/ELETTRICA/TERMICA
PAVIMENTAZIONI
CARTONGESSI
DECORAZIONI
Titolo autorizzativo: CILA  prot/estremi 2022-20-12838   data 2022-06-14  
 Ubicazione: VIA VIA FATTORI 55/</t>
  </si>
  <si>
    <t>VIA FATTORI 55</t>
  </si>
  <si>
    <t>MODIFICA STAZIONE RADIO BASE ILIAD ITALIA SPA 
CODICE IMPIANTO TO10156_006 STRADA DEL FRANCESE
Titolo autorizzativo: SCIA  prot/estremi vedi campo note   data 2022-04-24  
Codice Pratica: 13970161009-15042022-1756
Protocollo SUAP: REP_PROV_TO/TO-SUPRO/0027748 del 21/04/2022
 Ubicazione: STRADA  STRADA  DEL FRANCESE 152/</t>
  </si>
  <si>
    <t>STRADA  DEL FRANCESE 152</t>
  </si>
  <si>
    <t>A.C.V. DI VILCU IANOS</t>
  </si>
  <si>
    <t>CILA IN SANATORIA
Titolo autorizzativo: CILA  prot/estremi 0023940   data 2021-10-18  
N.B. POICHE' SONO STATE PRESENTATE DUE PRATICHE INTESTATE AGLI STESSI SOGGETTI E RIFERITE ALLO STESSO STABILE, IN DATA
06/06/22 E' STATA PROTOCOLLATA ERRONEAMENTE LA NOTIFICA Prot. n. 0493377 (Cod Istanza 01-001272-0000700764-2022) LEGANDOLA AL
FASCIOLO 01-001272-0000571962-2021 RELATIVA AD UNA CILA IN SANATORIA CHE OVVIAMENTE NON PREVEDENDO OPERE NON
NECESSITAVA DI NOTIFICA.
LA NOTIFICA DOVEVA ESSERE LEGATA INVECE AL FASCICOLO 01-001272-0000593240-2021 RELATIVA AD UNA SCIA IN ALTERNATIVA AL PERLESSO DI COSTRUIRE DHE OVVIAMENTE PREVEDEVA OPERE E L'INVIO DELLA NOTIFICA.
LA PRESENTE ISTANZA PERTANTO PREVEDE L'ANNULLO DELLA PRECEDENTE NOTIFICA LEGATA AL PRESENTE FASCICOLO
 Ubicazione: VIA  VIA  BICOCCA 4/</t>
  </si>
  <si>
    <t>VIA  BICOCCA 4</t>
  </si>
  <si>
    <t>JBA DI YOVANOVSKY VLADO</t>
  </si>
  <si>
    <t>Demolizione e rifacimento di tavolati interni come da nuovo schema distributivo, rifacimento di finiture interne, rasature pitturazioni, nuova pavimentazione e nuovi rivestimenti interni. Riacimento impianto elettrico, idrico sanitario e condizionamento. Sostituzione infissi esterni
Titolo autorizzativo: CILA  prot/estremi 0013952   data 2022-06-29  
 Ubicazione: via via G. PERGOLESI 139/                  2</t>
  </si>
  <si>
    <t>VIA G. PERGOLESI 139</t>
  </si>
  <si>
    <t>MINAS JOBS SOCIETA A RESPONSABILITA LIMITATA SEMPLIFICATA</t>
  </si>
  <si>
    <t>I lavori coinvolgono la facciata fronte strada per il rifacimento della tinteggiatura con la sistemazione dei balconi e degli elementi decorativi presenti, non sono presenti interventi sulla struttura portante, opere di demolizione consistenti ed interventi sugli impianti. In analogia sulla facciata interno cortile verranno effettuati le stesse lavorazioni. 
Interventi minimi in Attività di Edilizia Libera. La notifica viene presentata dall'Amministratore Aldo Barile per conto del 'Condominio De Maistre n° 19 - 21'
 Ubicazione: VIA VIA FRATELLI DE MAISTRE  19/     21</t>
  </si>
  <si>
    <t>VIA FRATELLI DE MAISTRE  19</t>
  </si>
  <si>
    <t>CAON MARCO , ALESSIO CAON , T.E.A.M. COSTRUZIONI EDILI DI BERGANTIN MAURIZIO (DITTA INDIVIDUALE)</t>
  </si>
  <si>
    <t>OPERE DI EFFICIENTAMENTO ENERGETICO ECOBONUS 110% + OPERE DI MANUTENZIONE STRAORDINARIA
Titolo autorizzativo: CILA  prot/estremi 13872   data 2022-06-29  
 Ubicazione: VIA VIA MICHELE SCHINA 9/</t>
  </si>
  <si>
    <t>VIA MICHELE SCHINA 9</t>
  </si>
  <si>
    <t>Cantiere manutenzione straordinaria facciate edificio in Piazza Risorgimento angolo Via Rosta
INTERVENTO DI EDILIZA LIBERA
 Ubicazione: piazza piazza RISORGIMENTO 8/</t>
  </si>
  <si>
    <t>ENERGY ACROBATICA 110 SRL , AMG COSTRUZIONI GENERALI</t>
  </si>
  <si>
    <t>MANUTENZIONE DELLA FACCIATA FRONTE STRADA E DELLA COPERTURA DELL'IMMOBILE DI CORSO MONTE GRAPPA 90-94-96.
Titolo autorizzativo: CILA  prot/estremi 0014894   data 2021-06-23  
 Ubicazione: CORSO CORSO MONTE GRAPPA 90/</t>
  </si>
  <si>
    <t>CORSO MONTE GRAPPA 90</t>
  </si>
  <si>
    <t>PROGETTO AZ S.R.L.</t>
  </si>
  <si>
    <t>Demolizione delle finiture interne e controsoffittature nel locale commerciale sito in Via Nizza 262 - Centro Commerciale Il Lingotto
 Ubicazione: VIA VIA NIZZA 262/</t>
  </si>
  <si>
    <t>- coibentazione sottotetto non calpestabile;
- coibentazione solaio e pareti passo carraio verso ambienti riscaldati;
- posa cappotto pareti esterne lato strada dal piano rialzato, pareti esterne lato cortile dal P.T. escluso pareti esterne vani scala verso ambienti non riscaldati;
- posa cappotto frontespizio laterale dal piano primo;
- tinteggiatura pareti esterne non cappottate e sistemazione cornicione copertura;
- riqualificazione balconi lato strada con sistemazione frontalini, sottobalconi e tinteggiatura ringhiere;
- riqualificazione balconi lato interno con sistemazione frontalini, sottobalconi e sostituzione ringhiere.
Titolo autorizzativo: CILA-S  prot/estremi 0027834   data 2021-12-01  
SI FA PRESENTE CHE IL GEOM. RUI EUGENIO E' RESPONSABILE DEI LAVORI SU NOMINA DEL CONDOMINIO
 Ubicazione: VIA VIA VAL LAGARINA 20/</t>
  </si>
  <si>
    <t>inserimento di ascensore nell'interno vano scala B
Titolo autorizzativo: SCIA  prot/estremi 2021-9-22809   data 2021-10-04  
 Ubicazione: VIA VIA BLIGNY 10/      0                    B</t>
  </si>
  <si>
    <t>VIA BLIGNY 10</t>
  </si>
  <si>
    <t>GALEONE CLAUDIO</t>
  </si>
  <si>
    <t>FINTEGGIATURA FACCIATE
Titolo autorizzativo: CILA  prot/estremi 604455   data 2021-12-07  
 Ubicazione: CORSO CORSO TARANTO 1/</t>
  </si>
  <si>
    <t>CORSO TARANTO 1</t>
  </si>
  <si>
    <t>Manutenzione straordinaria copertura lato cortile
 Ubicazione: VIA VIA SPANO 14/                 18</t>
  </si>
  <si>
    <t>VIA SPANO 14</t>
  </si>
  <si>
    <t>MANUTENZIONE STRAORDINARIA EDIFICI SCOLASTICI DELLA CITTA' BILANCIO 2020 - LOTTO 4 AREA SUD CODICE OPERA 4729.
Gli interventi riguardano in particolare il rifacimento delle impermeabilizzazioni del terrazzino adiacente il blocco ascensore, della coperture soprastante il locale tecnico ascensore e dei cornicioni perimetrali dell'edificio.
Si provvederà inoltre alla messa in sicurezza degli stessi cornicioni con preventiva battitura e successivo ripristino delle parti distaccate.
PRESENTATA IN QUANTO DIRIGENTE DELL'AREA EDILIZIA SCOLASTICA DEL COMUNE DI TORINO OCN FUNZIONI DI R.U.P. E RESPONSABILE
DEI LAVORI NOMINATO CON ATTO DI ORGANIZZAZIONE DEL DIRETTORE DI DIVISIONE PROT. N. 8246 DEL 15/06/2021.
 Ubicazione: via via Monte Novegno 31/</t>
  </si>
  <si>
    <t>VIA MONTE NOVEGNO 31</t>
  </si>
  <si>
    <t>FO.GE.PA. COSTRUZIONI S.R.L.</t>
  </si>
  <si>
    <t>Contenimento dei consumi energetici e realizzazione di interventi antisismici per la messa in sicurezza statica di edificio unifamiliare. Si prevede l'inserimento di cappotto perimetrale, il rifacimento della copertura, la sostituzione dei serramenti esterni e dell'impianto di climatizzazione invernale.
Titolo autorizzativo: CILA-S  prot/estremi 713742   data 2022-06-25  
 Ubicazione: STRADA STRADA VAL PATTONERA 9/</t>
  </si>
  <si>
    <t>STRADA VAL PATTONERA 9</t>
  </si>
  <si>
    <t>OPERE DI CONSOLIDAMENTO STRUTTURALE ANTISISMICO CONCERNENTI LA COPERTURA E IL SOTTOTETTO DEL FABBRICATO - OPERE DI RIQUALIFICAZIONE ENERGETICA DEL FABBRICATO
Titolo autorizzativo: CILA-S  prot/estremi 0008954   data 2022-04-27  
 Ubicazione: STRADA STRADA CESARE MEANO 10/                  3</t>
  </si>
  <si>
    <t>ALLUMIN-SER DI TAMMARAZIO ROCCO, ANTONIO E PATRIZIA SNC , BESSONE IMPIANTI S.R.L.</t>
  </si>
  <si>
    <t>SOSTITUZIONE GENERATORE DI CALORE, SOSTITUZIONE DI TUTTI I SERRAMENTI, INSTALLAZIONE DI PANNELLI FOTOVOLTAICI E BATTERIA DI ACCUMULO E COLONNINA DI RICARICA PER VEICOLI ELETTRICI.
Titolo autorizzativo: CILA-S  prot/estremi 10872   data 2022-05-19  
OLTRE AD AUTORIZZAZIONE PAESAGGISTICA NR 129 AP/2022/M DEL 27/06/2022
 Ubicazione: STRADA  STRADA  DAI RONCHI AI CUNIOLI ALTI 47/                 38</t>
  </si>
  <si>
    <t>STRADA  DAI RONCHI AI CUNIOLI ALTI 47</t>
  </si>
  <si>
    <t>EDILFORM S.R.L.S.</t>
  </si>
  <si>
    <t>Intervento di efficientamento energetico e miglioramento sismico locale
Titolo autorizzativo: CILA-S  prot/estremi 0100127200007190912022   data 2022-06-29  
 Ubicazione: CORSO CORSO GIOVANNI AGNELLI 173/                                                   1-2</t>
  </si>
  <si>
    <t>CORSO GIOVANNI AGNELLI 173</t>
  </si>
  <si>
    <t>MEGO COSTRUZIONI SOCIETA A RESPONSABILITA LIMITATA</t>
  </si>
  <si>
    <t>Ristrutturazione edilizia di immobile e incremento di volumetria residenziale 
Titolo autorizzativo: PDC  prot/estremi 2021-1-4843   data 2021-03-08  
 Ubicazione: VIA VIA LOMELLINA 53/</t>
  </si>
  <si>
    <t>VIA LOMELLINA 53</t>
  </si>
  <si>
    <t>Manutenzione straordinaria fronti su via, cortile e coperture
Titolo autorizzativo: CILA  prot/estremi 2021-20-23375   data 2021-10-11  
 Ubicazione: VIA VIA CANDIDO VIBERTI 23/</t>
  </si>
  <si>
    <t>COGEDIL S.R.L.</t>
  </si>
  <si>
    <t>Manutenzione straordinaria leggera di cui all'art. 3, comma 1, lettera b) e art. 6-bis del D.P.R. n. 380/2001
Manutenzione straordinaria leggera di cui all'art. 3, comma 1, lettera b) e art. 6-bis del D.P.R. n. 380/2001
 Ubicazione: VIA  VIA  LOMBRIASCO  7/</t>
  </si>
  <si>
    <t>VIA  LOMBRIASCO  7</t>
  </si>
  <si>
    <t>BYTEST , IMI IMPIANTI S.R.L. , TECHNENERGY S.R.L. , F.I.S. S.P.A.</t>
  </si>
  <si>
    <t>POSA RETE TELERISCALDAMENTO
 Ubicazione: VIA VIA CASTELDELFINO DA LARGO CASTELDELFINO A LARGO GIACHINO 0/</t>
  </si>
  <si>
    <t>VIA CASTELDELFINO DA LARGO CASTELDELFINO A LARGO GIACHINO 0</t>
  </si>
  <si>
    <t>CLERICI IMPIANTI S.R.L. , KOVACIC BRUNO LATTONIERE IDRAULICO , ADELYUR STYLE S.R.L.S.</t>
  </si>
  <si>
    <t>Manutenzione straordinaria con lievi modifiche planimetriche e rinnovamento di uno dei servizi igienici
Titolo autorizzativo: CILA  prot/estremi 0013932   data 2022-06-29  
 Ubicazione: VIA VIA GASPERO BARBERA 66/</t>
  </si>
  <si>
    <t>VIA GASPERO BARBERA 66</t>
  </si>
  <si>
    <t>NUOVA REALIZZAZIONE DI IMPIANTO ASCENSORE ESTERNO, IN ADERENZA A STABILE DI CIVILE ABITAZIONE A N° 6 P.F.T., SU LATO CORTILIZIO INTERNO.
Titolo autorizzativo: SCIA  prot/estremi 2022 - 9 - 13671   data 2022-06-27  
SCIA PROT. N° 2022 - 9 - 13671 DEL 27/06/2022 N° 0013671 AI SENSI DELL'ART. 22 C. 1 LETT. A E ART. 3, C. 1 LETT. B DEL T.U.E. PER INTERVENTO DI MANUTENZIONE STRAORDINARIA PESANTE.
 Ubicazione: VIA VIA PO 50/                           B</t>
  </si>
  <si>
    <t>VIA PO 50</t>
  </si>
  <si>
    <t>NUOVA REALIZZAZIONE DI IMPIANTO ASCENSORE ESTERNO, IN ADERENZA A STABILE DI CIVILE ABITAZIONE A N° 6 P.F.T., SU LATO CORTILIZIO INTERNO.
Titolo autorizzativo: SCIA  prot/estremi 2022 - 9 - 13668   data 2022-06-27  
SCIA PROT. N° 2022 - 9 - 13668 DEL 27/06/2022 N° 0013668 AI SENSI DELL'ART. 22 C. 1 LETT. A E ART. 3, C. 1 LETT. B DEL T.U.E. PER INTERVENTO DI MANUTENZIONE STRAORDINARIA PESANTE.
 Ubicazione: VIA VIA BORGARO 78/</t>
  </si>
  <si>
    <t>VIA BORGARO 78</t>
  </si>
  <si>
    <t>BEI SRL , GIO' COSTRUZIONI SRL , SCHIAVONE S.R.L. , F.G. COSTRUZIONI SOCIETA' A RESPONSABILITA' LIMITATA SEMPLIFICATA , RED IMPIANTI SRL</t>
  </si>
  <si>
    <t>lavori di ristrutturazione interna per adeguamento locali a nuovo layout
Titolo autorizzativo: SCIA-ALT-PDC  prot/estremi 0013031   data 2022-06-16  
 Ubicazione: Via Via Luisa del Carretto 60/</t>
  </si>
  <si>
    <t>VIA LUISA DEL CARRETTO 60</t>
  </si>
  <si>
    <t>SIMCO S.R.L. , MIT SRL</t>
  </si>
  <si>
    <t>RISTRUTTURAZIONE ED ALLESTIMENTO INTERNO DI UNITA COMMERCIALE
Titolo autorizzativo: CILA  prot/estremi 0100127200007030762022   data 2022-06-20  
 Ubicazione: VIA VIA BOTTICELLI 0/</t>
  </si>
  <si>
    <t>ARCHINGEST S.R.L. , NIKA GJOVALIN , MORETTI LEGNAMI SRL</t>
  </si>
  <si>
    <t>Opere di manutenzione straordinaria in copertura
 Ubicazione: Via Via MARTORELLI 76/</t>
  </si>
  <si>
    <t>VIA MARTORELLI 76</t>
  </si>
  <si>
    <t>ROCCI ALDO S.A.S. DI ROCCI DAVIDE &amp; C. , LAB ADDEB MOHAMMED</t>
  </si>
  <si>
    <t>Modifiche planimetriche interne.
Titolo autorizzativo: CILA  prot/estremi 0013806   data 2022-06-28  
 Ubicazione: STRADA STRADA DEL NOBILE 91/                  7</t>
  </si>
  <si>
    <t>STRADA DEL NOBILE 91</t>
  </si>
  <si>
    <t>Realizzazione di nuove murature atte alla creazione di una divisione del corridoio di ingresso e all'allargamento di un bagno, con demolizione di vecchio
tramezzo
Titolo autorizzativo: CILA  prot/estremi 2021-20-13810   data 2021-06-14  
 Ubicazione: via  via  san marino 23/                                                     1</t>
  </si>
  <si>
    <t>VIA  SAN MARINO 23</t>
  </si>
  <si>
    <t>GALTAROSSA EDILIZIA S.R.L. , CASAMEGA S.R.L.S. , PIRAMIDI PONTEGGI DI ELMENSHAWY.</t>
  </si>
  <si>
    <t>OPERE PER IL MIGLIORAMENTO ENERGETICO E SISMICO.
Titolo autorizzativo: CILA-S  prot/estremi 0012537   data 2022-06-10  
 Ubicazione: VIA VIA MAZZINI 27/</t>
  </si>
  <si>
    <t>FACILE RISTRUTTURARE SPA , CAVALLARO COSTRUZIONI DI DEL VECCHIO KATIUSCIA , GALLITTU ANTONIO , COSTRINO GIUSEPPE PORTE &amp; FINESTRE , PA.TRA. DI TRAVISANO PASQUALE</t>
  </si>
  <si>
    <t>Ristrutturazione unita' immobiliare
 Ubicazione: VIA VIA SAN QUINTINO 25/</t>
  </si>
  <si>
    <t>VIA SAN QUINTINO 25</t>
  </si>
  <si>
    <t>D.C. IMPIANTI DI D'ALESSIO CRISTIAN , SORINCLIT COSTRUZIONI DI CHIRILUS DAN SORIN , ARKY S.R.L. , STAR SYSTEM DI STELLA MARCO</t>
  </si>
  <si>
    <t>Ristrutturazione unita' immobiliare
 Ubicazione: Corso Corso Canonico Giuseppe Allamano 65/</t>
  </si>
  <si>
    <t>CORSO CANONICO GIUSEPPE ALLAMANO 65</t>
  </si>
  <si>
    <t>SONDECO S.R.L. , BOARIO IMPIANTI S.R.L. , EDIL MA.VI TORINO  - S.R.L. , VENA SCAVI - S.N.C. DEI F.LLI FISANOTTI , L.GA. S.R.L. , MASTER REITAIL SRL  , G.S.S. GLOBAL SECURITY SERVICE S.R.L. , TERMOIDRAULICA MIHALI S.N.C. DI MIHALI ION E GAVRILA , BOUYGUES E&amp;S ITALIA SPA</t>
  </si>
  <si>
    <t>Restauro e risanamento conservativo pesante di cui all'art. 3, comma 1, lettera c), art. 22, comma 1, lettera b) del D.P.R. n. 380/2001
Titolo autorizzativo: SCIA  prot/estremi 0009146   data 2022-04-29  
 Ubicazione: Corso Corso Romania 546/</t>
  </si>
  <si>
    <t>EDILTRE SRL</t>
  </si>
  <si>
    <t>Manutenzione Ordinaria Edifici Comunali Anno 2022 (LOTTO V) - Edifici Patrimoniali ubicati nelle Circ. 6-7-8 e Circoscrizionali Circ. 1-6-7-8 (c.o. 4837)
Il titolo autorizzativo di riferimento, trattandosi di lavori pubblici di interesse comunale, è costituito dalla Determinazione Dirigenziale di approvazione del progetto a base di gara, n. DD 2767 del 30/6/2021 esecutiva in pari data.
 Ubicazione: siti vari siti vari Città di Torino 0/</t>
  </si>
  <si>
    <t>SITI VARI CITTÀ DI TORINO 0</t>
  </si>
  <si>
    <t>FENESTRA S.N.C. DI BURDESE ROBERTO E BURDESE SERGIO , R.E. DECORAZIONI DI ROVERE EUGENIO , EUROCOLOR DI FAVARO</t>
  </si>
  <si>
    <t>manutenzione straordinaria modifiche interne alloggio
Titolo autorizzativo: CILA  prot/estremi 2022-20-8719   data 2022-04-26  
Si invia notifica a lavori iniziati in quanto all'unica ditta prevista in cantiere, se ne aggiungono altre due
 Ubicazione: via  via  BALTIMORA 53/                                                     3</t>
  </si>
  <si>
    <t>VIA  BALTIMORA 53</t>
  </si>
  <si>
    <t>EDIL-COS DI BOCCARDO LUCA &amp; C. S.N.C. , MARANZANO ORLANDO , BARONETTO PIERPAOLO , LA EDILE GIANFREDA DI GIANFREDA DAVIDE , HI-TECH SYSTEM SNC , RAGUSA GIUSEPPE , LA EDILE DI GIANFREDA KEVIN , EDILGIANFREDA DI GIANFREDA GIUSEPPE</t>
  </si>
  <si>
    <t>Demolizione e costruzione di tramezzi interni, rifacimento parziale pavimentazione, rifacimento impianto elettrico e idraulico,realizzazione servizi igienici
pertinenziali camera da letto e modifiche distributive ai servizi igienici esistenti.
Titolo autorizzativo: CILA  prot/estremi 0003031   data 2022-02-10  
Numero istanza MUDE 01-001272-0000630895-2022
Numero di protocollo 0003031
Numero di pratica 2022-20-3031
 Ubicazione: VIA VIA CAMANDONA 0/                                                     5</t>
  </si>
  <si>
    <t>VIA CAMANDONA 0</t>
  </si>
  <si>
    <t>EDIL SERVIZI SRLS , CODEMAR S.R.L.</t>
  </si>
  <si>
    <t>L'intervento prevede la ristrutturazione dell'appartamento in via Monte Ortigara 51/A sito al pino 6°, 7° fuori terra con una nuova distribuzione dell'assetto planimetrico dell'unità immobiliare e un suo ammodernamento.
 Ubicazione: VIA VIA MONTE ORIGARA 51/</t>
  </si>
  <si>
    <t>LALA SRLS , UNIVERSO DI A. TAFANI</t>
  </si>
  <si>
    <t>Recupero di sottotetto a fini abitativi; gli ambienti del sottotetto recuperati faranno parte della medesima unità immobiliare
sottostante al piano quinto
Titolo autorizzativo: SCIA-ALT-PDC  prot/estremi 2021-9-12252   data 2021-05-26  
Recupero dei sottotetti a fini abitativi ai sensi dell'art. 6 della LR n. 16/2018.
Lavori iniziati il 09/02/2022 come da notifica preliminare prot. n° 0435704 del 07/02/2022, il presente aggiornamento riguarda la sostituzione di Cena Luca con Universo di A. Tafani, le cui lavorazioni avranno inizio in data 30/06/2022
 Ubicazione: corso corso CARLO E NELLO ROSSELLI 84/                                                     5</t>
  </si>
  <si>
    <t>CORSO CARLO E NELLO ROSSELLI 84</t>
  </si>
  <si>
    <t>Interventi di cui all'art. 119 comma 1 lettera "a"  e lettera "b" del D.L. 34/2020 e s.m.i (isolamento dei componenti opachi verticali e orizzontali), sostituzione di impianto termico con sistema ibrido pompa di calore/caldaia a condensazione, installazione di impianti fotovoltaici in copertura al fabbricato e sistemi di accumulo di energia elettrica installati contestualmente all'impianto fotovoltaico. Si aggiungono inoltre gli interventi trainanti di cui all'art. 14 del D.L. 63/2013  e s.m.i. (a titolo esemplificativo e non esaustivo trattasi di interventi di edilizia libera quali la sostituzione di finestre comprensive di infissi, sostituzione di oscuranti, la posa di schermature solari, dispositivi multimediali per il controllo da remoto degli impianti di riscaldamento, ecc.)
Titolo autorizzativo: CILA-S  prot/estremi 2022-20-8069   data 2022-04-11  
 Ubicazione: VIA VIA SAPRI 23/</t>
  </si>
  <si>
    <t>VIA SAPRI 23</t>
  </si>
  <si>
    <t>FRAMA DI FRANCO MASSIMILIANO , GRUPPO BPL DI BUONSANTO PIER LUIGI</t>
  </si>
  <si>
    <t>manutenzione straordinaria con cappotatura frontespizio lato nord
 Ubicazione: via  via  pacchiotti 12/                                                     0</t>
  </si>
  <si>
    <t>VIA  PACCHIOTTI 12</t>
  </si>
  <si>
    <t>Z.D.DI ZANIN DAVID E C SNC , ATENA PIEMONTE S.R.L. , NEXCO  SRL , UNIFILM DI ONUFREICIUC ION , ITALGROUP SOCIETA' A RESPONSABILITA' LIMITATA E SEMPLIFICATA</t>
  </si>
  <si>
    <t>PROGETTO EDILE SOCIETÀ A RESPONSABILITÀ LIMITATA</t>
  </si>
  <si>
    <t>Messa in sicurezza statica della copertura del fabbricato con le seguenti lavorazioni:
demolizione completa della copertura esistente in legno;
rifacimento della struttura in carpenteria metallica della copertura;
nuovo cordolo in cemento armato;
nuovo manto in pannelli rigidi in lana di roccia a doppia densità tipo Hardrock Energy plus e tegole marsigliesi;
installazione di pannelli fotovoltaici e collettori solari e relativo accumulo;
installazione di colonnina di carica elettrica.
Titolo autorizzativo: CILA-S  prot/estremi 0013744   data 2022-06-27  
 Ubicazione: VIA VIA BAVENO 30/</t>
  </si>
  <si>
    <t>VIA BAVENO 30</t>
  </si>
  <si>
    <t>Manutenzione facciata lato strada e frontespizio
PROROGA NOTIFICA PRELIMINARE PRIMO INVIO N. 0100127200005661162021
 Ubicazione: VIA VIA PIGAFETTA 61/</t>
  </si>
  <si>
    <t>Manutenzione facciata lato strada e frontespizi laterali
PROROGA NOTIFICA PRELIMINARE PRIMO INVIO N. 0100127200005659842021
 Ubicazione: CORSO CORSO FRANCIA 122/</t>
  </si>
  <si>
    <t>CORSO FRANCIA 122</t>
  </si>
  <si>
    <t>VALENTINO 2021 SRL , C.M. EDILE</t>
  </si>
  <si>
    <t>Ristrutturazione edilizia 
Titolo autorizzativo: SCIA  prot/estremi 0002244   data 2022-02-01  
 Ubicazione: Via  Via  Petrarca 26/</t>
  </si>
  <si>
    <t>PALUMBO S.R.L. , MORELLO IMPIANTI S.R.L.S. , SHAHIN SALEM , ACS AUTOMAZIONE CHIUSURA DI SICUREZZA S.R.L.S. , MEMINI KLODIAN</t>
  </si>
  <si>
    <t>Manutenzione facciate con rappezzi paramano e ancoraggi di parti pericolanti, manutenzione balconi, tinteggiature nel rispetto dei toni esistenti
CIL 
 Ubicazione: corso corso racconigi 26/</t>
  </si>
  <si>
    <t>CORSO RACCONIGI 26</t>
  </si>
  <si>
    <t>GM ENERGY SRL , MONVISO INFISSI S.R.L. , CLG SYSTEM S.R.L.</t>
  </si>
  <si>
    <t>- sostituzione del generatore di calore con sistema ibrido composto da caldaia a condensazione con pompa di calore;
- sostituzione infissi;
- installazione impianto fotovoltaico;
- installazione di batteria d'accumulo.
Titolo autorizzativo: CILA-S  prot/estremi 2022-20-7917   data 2022-04-12  
 Ubicazione: VIA VIA MONTEPONI 57/                 56                                  1</t>
  </si>
  <si>
    <t>M.S. PONTEGGI SNC DI MOHAMED METWALY BASYOUNY BASYOUNY METWALY &amp; C C , GRUPPO EMME , CONSORZIO SERVIZI GENERALI , P.L. IMPIANTI DI LOTESTO DOMENICO</t>
  </si>
  <si>
    <t>Manutenzione facciata lato strada e frontespizio laterale
PROROGA NOTIFICA PRELIMINARE PRIMO INVIO N. 0100127200005657832021
 Ubicazione: VIA VIA BOSTON 22/    6-8</t>
  </si>
  <si>
    <t>DE.DA. DI DANIELE LUIGI E C. S.R.L. , IMI IMPIANTI S.R.L. , F.I.S. S.P.A.</t>
  </si>
  <si>
    <t>POSA RETE TELERISCALDAMENTO
 Ubicazione: via via Spotorno 55/</t>
  </si>
  <si>
    <t>VIA SPOTORNO 55</t>
  </si>
  <si>
    <t>SISTEMACASE SRLS , ESSAYED PONTEGGIO DI MADKOUR , UNITED GROUP SRL , SOCIETA' INDUSTRIALE RINNOVABILI S.R.L.</t>
  </si>
  <si>
    <t>Intervento di Riqualificazione energetica mediante l'installazione di cappotto termico su facciata, la sostituzione degli infissi esistenti con nuovi infissi in pvc pellicolato legno, l'installazione di impianto fotovoltaico su copertura con relative batterie di accumulo con wallbox per la ricarica di autoveicoli, l'installazione di due caldaie a condensazione e l'installazione di una pompa di calore per ACS.
Titolo autorizzativo: CILA-S  prot/estremi 0009611   data 2022-05-04  
Sostituzione coordinatore sicurezza in fase di progettazione ed esecuzione
 Ubicazione: STRADA STRADA VAL SAN MARTINO SUPERIORE 172/</t>
  </si>
  <si>
    <t>STRADA VAL SAN MARTINO SUPERIORE 172</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</si>
  <si>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VIA VIA gotti 15/</t>
  </si>
  <si>
    <t>VIA GOTTI 15</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</si>
  <si>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VIA VIA STRADELLA 230/</t>
  </si>
  <si>
    <t>VIA STRADELLA 230</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</si>
  <si>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CORSO CORSO FRANCIA 342/</t>
  </si>
  <si>
    <t>CORSO FRANCIA 342</t>
  </si>
  <si>
    <t>TIELLE IMPIANTI S.R.L</t>
  </si>
  <si>
    <t>TIELLE IMPIANTI S.R.L , INCLUSIVE PLAY SOLUTIONS S.R.L. , ARTEGIARDINI S.S. , FLORAMA - S.A.S. DI MINARI G. &amp; C.</t>
  </si>
  <si>
    <t>Sistemazione di area prospieciente all'Ospedale Infantile ReginaMargherita a verde attrezzato con area ludica.
 Ubicazione: PIAZZA PIAZZA POLONIA 94/</t>
  </si>
  <si>
    <t>FERRERI COSTRUZIONI SRL , BLANC VALTER , CALDARERA LORENZO , P.A. DI PIAZZA ALESSANDRO , ART COLOR DI CAMBARERI CARMINE , DEMO SERVICE  , MILITARU IMPIANTI DI IONUT MILITARU</t>
  </si>
  <si>
    <t>Intervento di efficientamento energetico consistente in:Isolamento di copertura, isolamento parete a nord con cappotto, sostituzione serramenti senza modifica di forma e dimensione, sostituzione di persiane, installazione di pergola bioclimatica, sostituzione di caldaia esistente con ibrida, sostituzione di pannelli fotovoltaici esistenti ed installazione di batteria di accumulo, installazione di colonnine di ricarica per autoveicoli elettrici 
Titolo autorizzativo: CILA-S  prot/estremi 0006102   data 2022-03-14  
 Ubicazione: STRADA STRADA VAL SAN MARTINO 58/                 11</t>
  </si>
  <si>
    <t>A.C.V. DI VILCU IANOS , EDILIZIA ALEX DI PLESCA ALEXEI , SINFONIA COSTRUZIONI S.R.L.</t>
  </si>
  <si>
    <t>MODIFICA DEL LAYOUT INTERNO DELLA PORZIONE DI ALLOGGIO AL PIANO SECONDO E RIDISTRIBUZIONE
INTERNA DELLA PORZIONE DI ALLOGGIO UBICATA AL PIANO SOTTOTETTO CON ACCORPAMENTO DI VANI DI
SOTTOTETTO NON ABITABILI E TRASFORMAZIONE DEGLI STESSI CON RECUPERO AI SENZI DELLA LEGGE
REGIONALE 16/18.
Titolo autorizzativo: SCIA-ALT-PDC  prot/estremi 0002442   data 2022-02-03  
Pratica n. 2022-9-2442 del 03/02/2022 - prot. n. 0002442
N.B. POICHE' SONO STATE PRESENTATE DUE PRATICHE INTESTATE AGLI STESSI SOGGETTI E RIFERITE ALLO STESSO STABILE, IN DATA 06/06/22 E' STATA PROTOCOLLATA ERRONEAMENTE LA NOTIFICA Prot. n. 0493377 (Cod Istanza 01-001272-0000700764-2022) LEGANDOLA AL FASCIOLO 01-001272-0000571962-2021 RELATIVA AD UNA CILA IN SANATORIA CHE OVVIAMENTE NON PREVEDENDO OPERE NON NECESSITAVA DI NOTIFICA.
IL PRESENTE FASCICOLO INVECE, PREVEDENDO OPERE, RICHIEDEVA L'INVIO DI NOTIFICA CHE OGGI ALLEGHIAMO ALL'ISTANZA REGOLARIZZANDO LA SITUAZIONE
 Ubicazione: VIA  VIA  BICOCCA 4/</t>
  </si>
  <si>
    <t>MILLAURES SRL , IMPRESA MACCHIA</t>
  </si>
  <si>
    <t>Ristrutturazione pesante di cui agli artt. 10, comma 1, lettera c), 20 e 23, comma 01, lettera a) del D.P.R. n. 380/2001
Titolo autorizzativo: CILA  prot/estremi 0009446   data 2022-05-03  
 Ubicazione: Corso  Corso  Vittorio Emanuele II  21/</t>
  </si>
  <si>
    <t>POSA TUBAZIONE TELERISCALDAMENTO
 Ubicazione: C.SO  C.SO  SEBASTOPOLI 52/</t>
  </si>
  <si>
    <t>C.SO  SEBASTOPOLI 52</t>
  </si>
  <si>
    <t>Demolizione e ricostruzione di basso fabbricato esistente. Rif. PRG art. 4 tipo di intervento d1 punto b, con contestuali
opere di riqualificazione energetica e strutturale di cui all'art. 119 del D.L. n. 34 del 2020 con "accesso agli incentivi statali previsti dalla legge 17 luglio
2020, n. 77, superbonus 110 per cento per interventi di efficienza energetica o interventi antisismici".
Titolo autorizzativo: PDC  prot/estremi 0009124/2022-1-9124   data 2022-04-28  
 Ubicazione: via via Trivero 16/</t>
  </si>
  <si>
    <t>Rifacimento delle guaine impermeabilizzanti della copertura del comprensorio Tortona lato lungo Dora Siena - corso Tortona, 55 - Torino
Titolo autorizzativo: CILA  prot/estremi 2022-20-13787   data 2022-06-28  
 Ubicazione: corso corso Tortona 55/</t>
  </si>
  <si>
    <t>MANUTENZIONE STRAORDINARIA CON ADEGUAMENTO NORMATIVO MANUFATTI CONTENENTI AMIANTO/FAV NEGLI EDIFICI SCOLASTICI DI OGNI ORDINE E GRADO ANNO 2020.
PRESENTATA IN QUANTO DIRIGENTE DEL SERVIZIO EDILIZIA SCOLASTICA DEL COMUNE DI TORINO CON FUNZIONI DI R.U.P. E RESPONSABILE DEI LAVORI NOMINATO CON ATTO DI ORGANIZZAZIONE DEL DIRETTORE DI DIVISIONE PROT. 9650 DEL 04/09/2020 AGGIORNATO CON ATTO DI ORGANIZZAZIONE DEL DIRETTORE DI DIVISIONEPROT. N. 8246 DEL 15/06/2021.
 Ubicazione: VIA VIA MANIN  22/</t>
  </si>
  <si>
    <t>VIA MANIN  22</t>
  </si>
  <si>
    <t>RADIS CESARE SRL , GEO-EDIL S.R.L.</t>
  </si>
  <si>
    <t>OPERE CONSISTENTI NELLA DEMOLIZIONE DI FABBRICATO ESISTENTE SITO IN TORINO VIA CHIABRERA 35
ZONA URBANA CONSOLIDATA RESIDENZIALE MISTA R2 
CLASSE DI RISCHIO IDROGEOMORFOLOGICO I(P)
Titolo autorizzativo: PDC  prot/estremi 30/2022   data 2022-02-15  
 Ubicazione: VIA VIA CHIABRERA 35/</t>
  </si>
  <si>
    <t>O.G. IMPIANTI DI ODDENINO GIACOMO , SD MAKEOVER S.R.L. , DI GUARDO DI DI GUARDO PORTELLA EMILIO , D.G. IMPIANTI DI GUIDOBALDI DOMENICO , CASAVO GENERAL CONTRACTOR S.R.L.</t>
  </si>
  <si>
    <t>Realizzazione tre appartamenti, mediante bussola interna comune. Nuovo assetto planimetrico unità abitativa.
Titolo autorizzativo: CILA  prot/estremi 2022-20-12954   data 2022-06-15  
 Ubicazione: VIA VIA CONFIENZA 19/                                                     2</t>
  </si>
  <si>
    <t>VIA CONFIENZA 19</t>
  </si>
  <si>
    <t>RIMEX SAS DI ERDES STEFAN &amp; C , ERDES PAUL , RAZVAN CONSTANTIN BIRZU , ERDES EUGEN , ERDES STEFAN</t>
  </si>
  <si>
    <t>NUOVA DISPOSIZIONE PLANIMETRICA TRAMITE DEMOLIZIONE E RICOSTRUZIONE DI TRAMEZZI NON PORTANTI.
RIFACIMENTO IMPIANTI (ELETTRICO E IDRICO) CON SOSTITUZIONE DEI RIVESTIMENTI E DEI SERRAMENTI INTERI ED ESTERNI.
Titolo autorizzativo: CILA  prot/estremi 7261   data 2022-04-04  
 Ubicazione: via  via  Borgomanero 9/    bis                                              2</t>
  </si>
  <si>
    <t>ECOLOGICA VALENZA SAS DI REXHEPI BARDHUL</t>
  </si>
  <si>
    <t>Fornitura e posa nuova fossa biologica Imohff
Titolo autorizzativo: CILA  prot/estremi 2022-20-13025   data 2022-06-16  
 Ubicazione: LARGO LARGO DAMIANO CHIESA 44/                  5</t>
  </si>
  <si>
    <t>LARGO DAMIANO CHIESA 44</t>
  </si>
  <si>
    <t>SOFFIETTO SRL , RONCO ANDREA SRL , NAGY FETOUH AWAD ELDEWIK FETOUH , SAVETA COSTRUZIONI SCRL , MERCURI COSIMO , EMARA  EMARA EZZAT MOHAMED , BREME 3000 DI BREME STEFANO , LOTRECCHIANO VITO , SALVATORE FARGIONE , MAMMOLITO MARCO , EDIL.T DI CONSIGLIO A. , HEFNAOUI MOHAMED</t>
  </si>
  <si>
    <t>Risanamento conservativo facciata e recupero edilizio copertura edificio condominiale
Titolo autorizzativo: CILA  prot/estremi 22299   data 2021-09-29  
 Ubicazione: VIA VIA G. MEDICI 91/</t>
  </si>
  <si>
    <t>VIA G. MEDICI 91</t>
  </si>
  <si>
    <t>CLG DI COLOSIMO GILBERTO , ARKY S.R.L.</t>
  </si>
  <si>
    <t>rifacimento locale bagno
Titolo autorizzativo: CILA  prot/estremi 2022 20 12700   data 2022-06-13  
 Ubicazione: piazza piazza campanella 7/</t>
  </si>
  <si>
    <t>PIAZZA CAMPANELLA 7</t>
  </si>
  <si>
    <t>ORMEA FRANCO S.N.C. , MAXLORI SERVICE S.R.L. SEMPLIFICATA , IL QUADRIFOGLIO DI BERTAZZONI STEFANO</t>
  </si>
  <si>
    <t>Realizzazione impianto di video sorveglianza. Sostituzione portone androne carraio su interno cortile con serramento in metallo. Installazione inferriata su
finestra vano scala interno cortile.
Titolo autorizzativo: CILA  prot/estremi 2022-20-10474   data 2022-05-16  
 Ubicazione: Via Via Luigi Leonardo Colli 19/</t>
  </si>
  <si>
    <t>VIA LUIGI LEONARDO COLLI 19</t>
  </si>
  <si>
    <t>L'INTERVENTO E' UNA MANUTENZIONE STRAORDINARIA CHE NON COMPORTA OPERE STRUTTURALI, NON ALTERA I VOLUMI DELL'UNITA' IMMOBILIARE E NON COMPORTA MODIFICHE DELLA DESTINAZIONE D'USO. VERRANO INSTALLATI IMPIANTI TECNOLOGICI A NORMA.
Titolo autorizzativo: CILA  prot/estremi 0000663   data 2022-01-12  
 Ubicazione: Via Via Santa Chiara 39/                                                     7</t>
  </si>
  <si>
    <t>VIA SANTA CHIARA 39</t>
  </si>
  <si>
    <t>SCIA IN ALTERNATIVA A PERMESSO DI COSTRUIRE 2020-09-8234 ai sensi dell'art. 23 D.P.R. 6/6/2001 n. 380 per opere edilizie in Torino, Via Beaulard 60, consistenti in: cambio destinazione d'uso da produttivo a terziario con modifiche interne.
Titolo autorizzativo: SCIA-ALT-PDC  prot/estremi 2020-09-8234    data 2020-05-21  
 Ubicazione: VIA VIA BEAULARD 60/</t>
  </si>
  <si>
    <t>VIA BEAULARD 60</t>
  </si>
  <si>
    <t>PODDA PAVIMENTAZIONI INDUSTRIALI SNC DI FABIO E DANIELE PODDA E C. , PER.FORA DRILL SRL , S.E.M.E.S. CALCESTRUZZI - S.R.L. , SEGES SRL , GAN S.R.L.S , ECO GREEN S.R.L.</t>
  </si>
  <si>
    <t>OPERE STRUTTURALI DI CONSOLIDAMENTO E REINTERRO PORZIONI DI CORTILE.
 Ubicazione: VIA VIA VOLPIANO 25/</t>
  </si>
  <si>
    <t>VIA VOLPIANO 25</t>
  </si>
  <si>
    <t>DEMOLIZIONE DI FABBRICATO USO AUTORIMESSA E REINTERRO PORZIONI DI CORTILE.
Titolo autorizzativo: CILA  prot/estremi 0011998   data 2022-06-06  
 Ubicazione: VIA VIA VOLPIANO 19/</t>
  </si>
  <si>
    <t>VIA VOLPIANO 19</t>
  </si>
  <si>
    <t>PROGETTO NUOVO PUNTO VENDITA PACIFIK POKE in Torino, ViaNizza 245 ang. Via Biglieri
Titolo autorizzativo: CILA  prot/estremi 0012896   data 2022-06-15  
 Ubicazione: Via Via Nizza 245/</t>
  </si>
  <si>
    <t>VIA NIZZA 245</t>
  </si>
  <si>
    <t>BAZATIN ROMAN , L.A.DIMORA SRL</t>
  </si>
  <si>
    <t>MANUTENZIONE DEL LOCALE WC CON RIFACIMENTO PAVIMENTO E SOTTOSTANTE MASSETTO, MODIFICA DEGLI IMPIANTI ELETTRICO ED IDRICO
Titolo autorizzativo: CILA  prot/estremi 0100127200007145132022   data 2022-06-27  
 Ubicazione: VIA VIA MERCADANTE 95/                  4</t>
  </si>
  <si>
    <t>VIA MERCADANTE 95</t>
  </si>
  <si>
    <t>Opere di manutenzione straordinaria interne con opere strutturali e sostituzione dei serramenti esterni ed impianti
Titolo autorizzativo: SCIA  prot/estremi 2021-9-23901   data 2021-10-18  
 Ubicazione: corso corso VITTORIO EMANUELE II 52/</t>
  </si>
  <si>
    <t>IMPLEMENTAZIONE DEL SISTEMA 5G DI UNA STAZIONE DI TELEFONIA MOBILE.
Nome sito WIND TRE: ROVASENDA  TO940
Comunicazione avvio lavori di adeguamento tecnologico di preesistente impianto
di telefonia mobile di Wind Tre S.p.A. denominato 'TO940 - ROVASENDA' ai sensi dell'art. 87
bis D. Lgs. 259/2003 in combinato disposto con l'art. 40, 5 comma, del D.L. 77/2021 convertito
in Legge n. 108 del 29 luglio 2021
 Ubicazione: Corso Corso Grosseto 62/</t>
  </si>
  <si>
    <t>CORSO GROSSETO 62</t>
  </si>
  <si>
    <t>MODIFICHE INTERNE
Titolo autorizzativo: CILA  prot/estremi 2022-20-9329   data 2022-05-02  
 Ubicazione: VIA VIA BOCCHERINI 8/                                                     4</t>
  </si>
  <si>
    <t>VIA BOCCHERINI 8</t>
  </si>
  <si>
    <t>FRAMA DI FRANCO MASSIMILIANO , TURCAN ANGELICA , IMPRESIT DI FERDINANDO SORRENTI</t>
  </si>
  <si>
    <t>MANUTENZIONE FACCIATE LATO STRADA  E CORNICIONE 
 Ubicazione: VIA  VIA  ISSIGLIO  95/                 11</t>
  </si>
  <si>
    <t>PIOVANO AD S.R.L. , B.S. IMPIANTI DI BORDEUS STEFAN , HAZAZUP VIOREL , EDIL E.D.I.85 DI DADUT EDUARD DANIEL S.A.S. , ISOLMASSETTI S.R.L.</t>
  </si>
  <si>
    <t>DEMOLIZIONE DI TRAMEZZI
REALIZZAZIONE NUOVI TRAMEZZI
IMPIANTISTICA IDRICA/ELETTRICA/TERMICA
PAVIMENTAZIONI
CARTONGESSI
DECORAZIONI
Titolo autorizzativo: CILA  prot/estremi 2022-20-13417   data 2022-06-22  
 Ubicazione: VIA VIA MONTE ORTIGARA 41/</t>
  </si>
  <si>
    <t>VIA MONTE ORTIGARA 41</t>
  </si>
  <si>
    <t>NUOVA CONEFAR S.R.L. , ABATE GIUSEPPE , CGN DI COGNASSO ENRICO</t>
  </si>
  <si>
    <t>Realizzazione secondo servizio igienico e conseguente modesta modifica dell'assetto planimetrico dell'alloggio; rinnovo dell' impianto elettrico e delle finiture
tra le quali le pavimentazioni e le porte.
Titolo autorizzativo: CILA  prot/estremi 0013389   data 2022-06-21  
 Ubicazione: LUNGO LUNGO PO ANTONELLI 65/                                                     3</t>
  </si>
  <si>
    <t>LUNGO PO ANTONELLI 65</t>
  </si>
  <si>
    <t>ACG S.P.A.</t>
  </si>
  <si>
    <t>POSA RETE TELERISCALDAMENTO
 Ubicazione: C.SO C.SO ROMANIA FRONTE CIV. 661 0/</t>
  </si>
  <si>
    <t>C.SO ROMANIA FRONTE CIV. 661 0</t>
  </si>
  <si>
    <t>INSTRUMENTS GLOBAL SERVICES AUTOMAZIONE S.R.L. , I.T.I.R. S.R.L.</t>
  </si>
  <si>
    <t>Stabilimento FPTI STURA (TO) Fornitura in opera di impianto per ilcondizionamento dei locali della sala metrologica SPA NORD.
Stabilimento FPTI STURA (TO) opere Impiantistiche senza Autorizzazioni Edilizie 
 Ubicazione: CORSO CORSO LUNGO STURA LAZIO  53/</t>
  </si>
  <si>
    <t>EPLAN SRL</t>
  </si>
  <si>
    <t>intervento di efficientamento energetico dell'edificio mediante isolamento involucro esterno senza modifica impianto termico esistente
Titolo autorizzativo: CILA-S  prot/estremi 0013719   data 2022-06-27  
 Ubicazione: corso  corso  tassoni 49/</t>
  </si>
  <si>
    <t>CORSO  TASSONI 49</t>
  </si>
  <si>
    <t>EDILCA SRL , S.L.IMPIANTI DI SORAVITO LORENZO , GALLORI VALERIO</t>
  </si>
  <si>
    <t>Opere di manutenzione straordinaria presso edificio residenziale in Torino Via Mompellato 3 
Titolo autorizzativo: CILA  prot/estremi 0012876 2022_20-12876   data 2022-06-14  
 Ubicazione: VIA VIA MOMPELLATO 3/</t>
  </si>
  <si>
    <t>VIA MOMPELLATO 3</t>
  </si>
  <si>
    <t>BYTEST , SINERGICA SRL , TECHNENERGY S.R.L. , IB S.R.L. , ACG S.P.A. , DUAL S.R.L.</t>
  </si>
  <si>
    <t>POSA RETE TELERISCALDAMENTO
 Ubicazione: C.SO C.SO MASSIMO D'AZEGLIO DA C.SO MARCONI A VIALE MATTIOLI 0/</t>
  </si>
  <si>
    <t>C.SO MASSIMO D'AZEGLIO DA C.SO MARCONI A VIALE MATTIOLI 0</t>
  </si>
  <si>
    <t>rifacimento completo della copertura
Titolo autorizzativo: SCIA  prot/estremi 0011034   data 2022-05-23  
Numero istanza MUDE: 01-001272-0000646134-2022
Numero di pratica: 2022-9-11034
 Ubicazione: CORSO  CORSO  POTENZA 156/</t>
  </si>
  <si>
    <t>CORSO  POTENZA 156</t>
  </si>
  <si>
    <t>Ristrutturazione unita' immobiliare
 Ubicazione: VIA VIA VIGONE 27/</t>
  </si>
  <si>
    <t>VIA VIGONE 27</t>
  </si>
  <si>
    <t>GR IMPIANTI DI ROSOLIA GAETANO , FERRARESE ALESSIO  , LUIGI MELZIADE</t>
  </si>
  <si>
    <t>Opere interne
Titolo autorizzativo: CILA  prot/estremi 2022-20-13317   data 2022-06-21  
 Ubicazione: corso corso francia 86/                                                     3</t>
  </si>
  <si>
    <t>CORSO FRANCIA 86</t>
  </si>
  <si>
    <t>TARICCO MASSIMO , QUATER COSTRUZIONI SRL  , LA PIETRA DI GENRE SARA</t>
  </si>
  <si>
    <t>Manutenzione straordinaria con opere strutturali
Titolo autorizzativo: CILA-S  prot/estremi 2022-20-13634    data 2022-06-27  
 Ubicazione: STRADA STRADA VAL SAN MARTINO SUPERIORE  241/</t>
  </si>
  <si>
    <t>GI.VI. DI SEMERARO GIOVANNI VITO &amp; C. SNC , DECO S.R.L.</t>
  </si>
  <si>
    <t>MANUTENZIONE STRAORDINARIA.
REALIZZAZIONE DI NUOVI POZZI PERDENTI E CANALINA DI SCOLO
P 2 INTERRATO TORINO
Attività in edilizia libera
 Ubicazione: VIA VIA CAVOUR 21/</t>
  </si>
  <si>
    <t>VIA CAVOUR 21</t>
  </si>
  <si>
    <t>L'intervento prevede la riqualificazione dei tre corpi di fabbrica che compongono l'Edificio e comprende: ristrutturazione della palazzina uffici mantenendo la
destinazione d'uso storica ed attuale (uffici), recupero del piano sottotetto, realizzazione di nuove reti tecnologiche, costruzione di due nuove strutture per il
collegamento verticale.
Titolo autorizzativo: SCIA-ALT-PDC  prot/estremi 0006089   data 2022-03-21  
Il presente secondo aggiornamento della notifica preliminare si rende necessario per comunicare i nominativi di nuove imprese operanti in cantiere.
 Ubicazione: VIA VIA PAOLO BORSELLINO 17/</t>
  </si>
  <si>
    <t>POSA RETE TELERISCALDAMENTO
 Ubicazione: VIA VIA BIDONE DA CIV. 25 A VIA ORMEA 0/</t>
  </si>
  <si>
    <t>VIA BIDONE DA CIV. 25 A VIA ORMEA 0</t>
  </si>
  <si>
    <t>RIFACIMENTO COMPLETO DELLA COPERTURA
Titolo autorizzativo: SCIA  prot/estremi 0011034   data 2022-05-23  
Numero istanza MUDE: 01-001272-0000646134-2022
Numero di pratica: 2022-9-11034
 Ubicazione: CORSO CORSO POTENZA 156/</t>
  </si>
  <si>
    <t>CORSO POTENZA 156</t>
  </si>
  <si>
    <t>I lavori che verranno realizzati sono: isolamento a cappotto termico delle pareti esterne con relativa tinteggiatura, isolamento a
cappotto del solaio dell'androne e del soffitto cantina; isolamento a cappotto del sottotetto e della copertura; rimozione dei
vecchi serramenti con sostituzione di finestre e portefinestre in legno; rimozione di impianto termico e inserimento di nuova
caldaia a condensazione.
Titolo autorizzativo: CILA-S  prot/estremi 01-001272-0000711714   data 2022-06-22  
 Ubicazione: via via F.S. Cabrini  10/</t>
  </si>
  <si>
    <t>VIA F.S. CABRINI  10</t>
  </si>
  <si>
    <t>MARIO RESTAURI</t>
  </si>
  <si>
    <t>Cambio di Destinazione d'uso, tra sottocategorie, da Scuola di Danza a Commerciale con modifiche interne e modifica aperture lato Corso.
Titolo autorizzativo: SCIA-ALT-PDC  prot/estremi 2021-9-17549   data 2021-07-26  
 Ubicazione: CORSO CORSO TRAPANI 133/</t>
  </si>
  <si>
    <t>CREUMA S.A.S. , BYTEST , DELTA-TI IMPIANTI S.P.A. , MIGLIACCIO TRIESTE , M.C.N. IMPIANTI S.R.L. , TECNOGROUP SPINELLI S.R.L.</t>
  </si>
  <si>
    <t>POSA RETE TELERISCALDAMENTO
 Ubicazione: VIA VIA CAMPANA DA VIA CAMPANA 15 A VIA MADAMA CRISTINA 0/</t>
  </si>
  <si>
    <t>VIA CAMPANA DA VIA CAMPANA 15 A VIA MADAMA CRISTINA 0</t>
  </si>
  <si>
    <t>Manutenzione straordinaria facciate edificio
Manutenzione straordinaria facciate edificio.
Attività edilizia libera.
 Ubicazione: VIA VIA ARCIVECOVADO 1/</t>
  </si>
  <si>
    <t>SOFFIETTO SRL , RONCO ANDREA SRL , SAVETA COSTRUZIONI SCRL , MERCURI COSIMO , HEFNAOUI MOHAMED , EMARA  EMARA EZZAT MOHAMED , LOTRECCHIANO VITO , SALVATORE FARGIONE , MAMMOLITO MARCO , EDIL.T DI CONSIGLIO A. , BREME 3000 DI BREME STEFANO</t>
  </si>
  <si>
    <t>RISANAMENTO CONSERVATIVO DELLE FACCIATE CONDOMINIALI E RECUPERO EDILIZIO DELLA COPERTURA
Titolo autorizzativo: CILA  prot/estremi 0022299   data 2021-09-29  
 Ubicazione: VIA VIA GIACOMO MEDICI 91/</t>
  </si>
  <si>
    <t>VIA GIACOMO MEDICI 91</t>
  </si>
  <si>
    <t>IDEATEACH ELETRICAL SISTEM SOCIETA' A RESPONSABILITA' LIMITATA SEMPLIFICATA</t>
  </si>
  <si>
    <t>Sostituzione dell'impianto termico;
Installazione di pannelli fotovoltaici;
Installazione di pompa di calore;
Installazione colonnina di ricarica auto elettrica
Titolo autorizzativo: CILA-S  prot/estremi 0000   data 2022-06-27  
Non si riporta il numero di estremi/protocollo CILAS poichè la notifica preliminare è parte integrante del corredo documentale a presentazione della CILAS
stessa.
 Ubicazione: VIA VIA MONTE SEI BUSI 9/      2</t>
  </si>
  <si>
    <t>VIA MONTE SEI BUSI 9</t>
  </si>
  <si>
    <t>TECNOSERVICE - SOCIETA COOPERATIVA , AGORÀ S.R.L. , ITALSTAGE S.R.L. , TECHNICAL NETWORK SC , S.T.S. COMMUNICATIONS S.R.L.  , S.P. SANATEC PIEMONTE S.R.L. , WLS SRL</t>
  </si>
  <si>
    <t>Allestimento concerto c/o presso stadio grande Torino
 Ubicazione: corso corso Sebastopoli Torino 10134 123/</t>
  </si>
  <si>
    <t>CORSO SEBASTOPOLI TORINO 10134 123</t>
  </si>
  <si>
    <t>Sostituzione dell'impianto termico;
Installazione di pannelli fotovoltaici;
Installazione di pompa di calore;
Installazione colonnina di ricarica auto elettrica
Titolo autorizzativo: CILA-S  prot/estremi 0000   data 2022-06-27  
Non si riporta il numero di estremi/protocollo CILAS poichè la notifica preliminare è parte integrante del corredo documentale a presentazione della CILAS
stessa.
 Ubicazione: VIA VIA MONTE SEI BUSI 9/      1</t>
  </si>
  <si>
    <t>F.LLI ARCARESE &amp; FIGLI S.R.L. , MADAN ION , COGEDIL S.R.L.</t>
  </si>
  <si>
    <t>Unione delle due sezione "Crocetta" e "La Manica" del Collegio Universitario di Torino Renato Einaudi, attraverso la realizzazione di una porta al piano
terreno e un corridoio al piano semitnerrato
 Ubicazione: corso corso lione 24/</t>
  </si>
  <si>
    <t>SOSTITUZIONE VALVOLA MBP
 Ubicazione: CORSO CORSO SIRACUSA ANG TIRRENO 0/</t>
  </si>
  <si>
    <t>CORSO SIRACUSA ANG TIRRENO 0</t>
  </si>
  <si>
    <t>VELO COSTRUZIONE S.R.L.S. , R.C. MULTISERVICE</t>
  </si>
  <si>
    <t>RISTRUTTURAZIONE INTERNA E MODIFICHE ASSETTO PLANIMETRICO
 Ubicazione: CORSO  CORSO  GALILEO FERRARIS 137/</t>
  </si>
  <si>
    <t>LAVORI DI MIGLIORAMENTO ENERGETICO DI IMMOBILE CIVILE
Titolo autorizzativo: CILA  prot/estremi  2022 20 12491   data 2022-06-09  
 Ubicazione: PIAZZA PIAZZA CARRARA 4/</t>
  </si>
  <si>
    <t>PIAZZA CARRARA 4</t>
  </si>
  <si>
    <t>TECNOSERVICE - SOCIETA COOPERATIVA , ITALSTAGE S.R.L. , WLS SRL , ARDUINO TRASPORTI - S.P.A. , RULLO STAGE  , XXT SRL , TOP CREW EVOLUTION , M2 ITALIA S.R.L.S. , AUX SOC. COOP.</t>
  </si>
  <si>
    <t>Allestimento concerto c/o presso stadio grande Torino
Titolo autorizzativo non previsto per il tipo di intervento.
 Ubicazione: Via Via Filadelfia 96/</t>
  </si>
  <si>
    <t>VIA FILADELFIA 96</t>
  </si>
  <si>
    <t>GANDAL SRL , RCM IMPIANTI DI CHIESA ROBERTO , ELETTRICITA GASSINESE DI CERICOLA RENATO</t>
  </si>
  <si>
    <t>Manutenzione straordinaria leggera - Lievi modificazioni alla distribuzione, spostamento della cucina, rifacimento impianti, sostituzione pavimenti e rivestimenti e sostituzione infissi esistenti con nuovi infissi uguali per forma e colore, ma con prestazioni termiche maggiori
 Ubicazione: VIA VIA E.T. ROERO DI CORTANZE 4/</t>
  </si>
  <si>
    <t>VIA E.T. ROERO DI CORTANZE 4</t>
  </si>
  <si>
    <t>FAVARO MAURO , AUDDINO ASFALTI SRL , RICCARDO BIROLO S.R.L.</t>
  </si>
  <si>
    <t>Lavori di rifacimento della pavimentazione dell'area cortilizia e opere connesse (rete smaltimento delle acque meteoriche) del fabbricato sito in Via Giuditta Sidoli n 35 TORINO
 Ubicazione: via via Giuditta Sidoli 35/</t>
  </si>
  <si>
    <t>VIA GIUDITTA SIDOLI 35</t>
  </si>
  <si>
    <t>COBER IMMOBILIARE S.R.L. , G.P.S. ELETTRONICA DI PATRUNI ANTONIO , ARIOSTO IMPIANTI SRL , SARA MULTISERVICES DI EISSA WALID KAMEL IBRAHIM ELSAY , L.A. ISOLAMENTI S.R.L.S. , DE LUCA IMPIANTI DI DE LUCA STEFANO</t>
  </si>
  <si>
    <t>Intervento di manutenzione straordinaria su immobile ad uso spogliatoio. Intervento di manutenzione straordinaria consistenti in: isolamento termico delle pareti perimetrali e della copertura, sostituzione di infissi esterni e oscuranti, installazione schermature solari, eliminazione delle barriere architettoniche, sostituzione del generatore di calore per riscaldamento e produzione ACS.
Titolo autorizzativo: CILA-S  prot/estremi 13214   data 2022-06-20  
 Ubicazione: corso corso trapani 196/</t>
  </si>
  <si>
    <t>CORSO TRAPANI 196</t>
  </si>
  <si>
    <t>MANUTENZIONE STROARDINARIA
 Ubicazione: VIA  VIA  STEFANO TEMPIA 3/</t>
  </si>
  <si>
    <t>VIA  STEFANO TEMPIA 3</t>
  </si>
  <si>
    <t>FRANCIMPIANTI DI FRANCISETTI MARCO &amp; C. S.A.S. , G.E.S. DI NOCERA ALBERTO	  , AB RAPPRESENTANZE DI BERTOLI ALESSANDRO , ABITO SRL</t>
  </si>
  <si>
    <t>Opere di efficentamento energetico ai sensi del all'art. 119 del D.L. n. 34 2020 e del DL 31 maggio 2021, n. 77.
 Ubicazione: via via Fogazzaro  26/</t>
  </si>
  <si>
    <t>VIA FOGAZZARO  26</t>
  </si>
  <si>
    <t>ABRATE SCAVI SNC , HUHA   KOSTYANTYN</t>
  </si>
  <si>
    <t>ristrutturazione di fabbricato con cambio di destinazione da officina a civile abitazione
 Ubicazione: VIA  VIA  FIOCHETTO 12/</t>
  </si>
  <si>
    <t>VIA  FIOCHETTO 12</t>
  </si>
  <si>
    <t>GILARDO DECORAZIONI SRL , EDILMAURO DI LOVERIER MAURO , FRATELLI ZANCHETTA S.R.L. , GHIOTTI E BARAVALLE TERMOIDRAULICA SNC</t>
  </si>
  <si>
    <t>Ristrutturazione interna dell'unità immobiliare con modifiche interne
Titolo autorizzativo: CILA  prot/estremi 2022-20-4052   data 2022-02-23  
 Ubicazione: CORSO CORSO SEBASTOPOLI 295/                  3</t>
  </si>
  <si>
    <t>VULGAS DI VULLO F. E F.LLI. S.N.C.</t>
  </si>
  <si>
    <t>ROVIL SRL , VULGAS DI VULLO F. E F.LLI. S.N.C.</t>
  </si>
  <si>
    <t>SOSTITUZIONE/INSTALLAZIONE GRFD
 Ubicazione: CORSO CORSO UNIONE SOVIETICA 0/</t>
  </si>
  <si>
    <t>CORSO UNIONE SOVIETICA 0</t>
  </si>
  <si>
    <t>METRO QUADRO SNC DI FUCITO EDOARDO E RICCIARDI CLAUDIO , DIQUADRO SRL</t>
  </si>
  <si>
    <t>Le opere oggetto della presente notifica preliminare consistono nella demolizione di una porzione di solaio al livello sottotetto di dimensioni inferiori a 4 mq e la modifica di una porzione di scala esistente per consentire il collegamento tra piano interrato e rialzato. Successivamente verrà installata una scala di collegamento tra i livelli. Completa le opere oggetto d'intervento la chiusura di un'apertura in facciata nel locale sottotetto.
Titolo autorizzativo: SCIA  prot/estremi 11985   data 2022-06-06  
 Ubicazione: via  via  fratelli garrone 35/</t>
  </si>
  <si>
    <t>VIA  FRATELLI GARRONE 35</t>
  </si>
  <si>
    <t>EDILDECOR SOLUTIONS SRLS</t>
  </si>
  <si>
    <t>L'INTERVENTO CONSISTE NEL POSIZIONAMENTO DI CAPPOTTO TERMICO ESTERNO SU FACCIATA SUD ED INSTALLAZIONE DI PANNELLI
FOTOVOLTAICI SU FALDA SUD. SOSTITUZIONE DI CALDAIA CON POMPA DI CALORE. COLONNINA RICARICA AUTO ELETTRICA.
Titolo autorizzativo: CILA-S  prot/estremi 0026314   data 2021-11-15  
 Ubicazione: STRADA  STRADA  DEI RONCHI 57/</t>
  </si>
  <si>
    <t>STRADA  DEI RONCHI 57</t>
  </si>
  <si>
    <t>DECORAZIONI LUCIANO MELLE SRLS , MANASSERO DARIO</t>
  </si>
  <si>
    <t>MANUTENZIONE STRAORDINARIA DI RIFACIMENTO DEL BAGNO CON: DEMOLIZIONE RIVESTIMENTI, DEMOLIZIONE SOTTOFONDI, SOSTITUZIONE COMPLETA IMPIANTO IDRO-SANITARIO IVI ICLUSE LE TUBAZIONI DI CARICO E SCARICO, POSA NUOVI SANITARI, POSA NUOVI RIVESTIMENTI;RIFACIMENTO PER MESSA IN SICUREZZA IMPIANTO ELETTRICO COMPLETO, INCLUSA REALIZZAZIONE NUOVA CONTROSOFFITTATURA LOCALE DISIMPEGNO PER COPERTURA PASSAGGIO NUOVI IMPIANTI;RIFACIMENTO PER MESSA IN SICUREZZA IMPIANTO GAS CON REALIZZAZIONE NUOVI PUNTI DI ALLACCIO SCALDA ACQUA E CUCINA
INTERVENTI DI MANUTENZIONE STRAORDINARIA REALIZZABILI IN EDILIZA LIBERA
 Ubicazione: CORSO CORSO SEBASTOPOLI 2/                           B                         6</t>
  </si>
  <si>
    <t>CORSO SEBASTOPOLI 2</t>
  </si>
  <si>
    <t>LUSSO S.R.L. , SS.AE. EDIL DI SMAKAJ ALTIN , NORDEA SRL , WORK SHOP DESIGN &amp; CO. S.R.L. , DUE EMME SERVICE S.R.L.</t>
  </si>
  <si>
    <t>TINTEGGIATURA FACCIATE ESTERNE - SOSTITUZIONE SERRAMENTI - RISTRUTTURAZIONE PALAZZINA E REALIZZAZIONE DI AUTORIMESSA INTERRATA.
Titolo autorizzativo: SCIA  prot/estremi 2021-9-25907   data 2021-11-10  
TITOLI EDILIZI:
CILA 2021-20-8840 DEL 19/04/2021 - OPERE STRIP OUT - MANUTENZIONE FACCIATE - SERRAMENTI ESTERNI;
SCIA ALT. PDC 2021-9-21206 DEL 16/09/2021 - OPERE INTERNE E LIEVI MODIFICHE DI FACCIATA;
AGGIORNAMENTO PER RIDEFINIZIONE DELL'ENTITA' DEI LAVORI E COMUNICAZIONE NUOVE IMPRESE APPALTATRICI
 Ubicazione: CORSO CORSO VITTORIO EMANUELE II 93/</t>
  </si>
  <si>
    <t>TIMOFICIUC EDILIZIA S.A.S. DI TIMOFICIUC IOAN DANUT E C.</t>
  </si>
  <si>
    <t>MODIFICHE INTERNE
 Ubicazione: VIA VIA ARTURO FARINELLI 12/</t>
  </si>
  <si>
    <t>VIA ARTURO FARINELLI 12</t>
  </si>
  <si>
    <t>Smantellamento IMPIANTO TIM SPA su infrastruttura INWIT SPA
 Ubicazione: Strada Comunale Strada Comunale da Bertolla all'Abbadia di Stura, snc 0/</t>
  </si>
  <si>
    <t>STRADA COMUNALE DA BERTOLLA ALL'ABBADIA DI STURA, SNC 0</t>
  </si>
  <si>
    <t>REAL ESTATE SINERGY SRL</t>
  </si>
  <si>
    <t>REAL ESTATE SINERGY SRL , QUISPES VERA JOSE MAXIMO , RAMONDA CHRISTIAN E C SAS , ITALIAN GROUP SRL</t>
  </si>
  <si>
    <t>cambio di destinazione d'uso con opere ,frazionamento , nuove divisioni internec on relativi impianti
Titolo autorizzativo: SCIA  prot/estremi 0013078   data 2022-06-17  
 Ubicazione: VIA VIA ALESSANDRO VOLTA 3/                                                     1</t>
  </si>
  <si>
    <t>VIA ALESSANDRO VOLTA 3</t>
  </si>
  <si>
    <t>EDILFRANCESCO DI IANNUZZI FRANCESCO , STYLPORTE S.R.L.</t>
  </si>
  <si>
    <t>Manutenzione straordinaria di interni
Titolo autorizzativo: CILA  prot/estremi 0001721   data 2022-01-27  
La presente notifica viene inviata in data successiva all'inizio lavori, in quanto le opere inizialmente prevedevano una sola impresa e successivamente si è presentata la necessità dell'intervento di una seconda ditta (D. Lgs 81/08 art. 90 comma 3; b).
 Ubicazione: VIA VIA ALFONSO LAMARMORA 78/                                                     6</t>
  </si>
  <si>
    <t>VIA ALFONSO LAMARMORA 78</t>
  </si>
  <si>
    <t>KION SAS</t>
  </si>
  <si>
    <t>KION SAS , MIEGGE MARCO , FRANZA MARCO , ALL CONSULTING SERVICE SRL</t>
  </si>
  <si>
    <t>Trattasi di costruzione di due muretti all'interno del bagno già esistente, rifacimento bagno comprese tubazioni, sostituzione pavimenti e rivestimenti del cucinino e del tinello, revisione impianto elettrico, sostituzione tapparelle, lucidatura pavimenti, tinteggiatura.
Titolo autorizzativo: CILA  prot/estremi 0010097   data 2022-05-10  
 Ubicazione: via  via  Spallanzani 18/                                                     4</t>
  </si>
  <si>
    <t>VIA  SPALLANZANI 18</t>
  </si>
  <si>
    <t>GENCANTIERI S.P.A. , SICURTECTO S.R.L. , ELETTRO GFG S.R.L.</t>
  </si>
  <si>
    <t>POSA DI RETE ANTISFONDELLAMENTO
 Ubicazione: CORSO CORSO SVIZZERA 95/</t>
  </si>
  <si>
    <t>RITA EDILIZIA DI MOSTAFA SAID SAAD MOHAMED , F.Z. COSTRUZIONI SOCIETÀ</t>
  </si>
  <si>
    <t>AMPLIAMENTO DELLA PAVIMENTAZIONE ESTERNA
SOSTITUZIONE DI GRIGLIE A PAVIMENTO CON LUCERNARI FISSI CALPESTABILI
IMPERMEABILIAZZAZIONE DELL'INTERCAPEDINE
Titolo autorizzativo: CILA  prot/estremi 2022-20-11023   data 2022-05-23  
 Ubicazione: strada  strada  dei falconieri 36/                  2</t>
  </si>
  <si>
    <t>STRADA  DEI FALCONIERI 36</t>
  </si>
  <si>
    <t>demolizione tramezzi interni, costruzione nuovi tramezzi, modifiche agli impianti meccanici, idraulici ed elettrici, realizzazione controsoffitti, posa pavimenti e rivestimenti, decorazioni interne.
Titolo autorizzativo: CILA  prot/estremi 2022-20-13589   data 2022-06-23  
 Ubicazione: via via Menabrea 14/                                                  s1-4</t>
  </si>
  <si>
    <t>VIA MENABREA 14</t>
  </si>
  <si>
    <t>AEROTECNICA SATURNO SRL , GENCANTIERI S.P.A.</t>
  </si>
  <si>
    <t>L'intervento prevede la sostituzione dell'impianto di ventilazione meccanica a servizio di spogliatoi e bagni
 Ubicazione: VIA VIA ARBE 12/</t>
  </si>
  <si>
    <t>VIA ARBE 12</t>
  </si>
  <si>
    <t>CEFLA SOCIETA' COOPERATIVA , CEFLA TECH S.R.L. , M.D. AIR S.R.L.</t>
  </si>
  <si>
    <t>Installazione di UTA presso locali tecnici ubicate all'interno del fab.16 del sito di Leonardo Divisione Velivoli di Torino
 Ubicazione: corso  corso  francia 426/</t>
  </si>
  <si>
    <t>MODIFICA PARTIZIONI INTERNE DI ATTIVITA' COMMERCIALE 
Titolo autorizzativo: CILA  prot/estremi 0100127200007030762022   data 2022-06-20  
 Ubicazione: VIA  VIA   BOTTICELLI  0/</t>
  </si>
  <si>
    <t>CASETTA COSTRUZIONI  , EFFE PI DI PALLARO FRANCO , D.L IMPIANTI DI DELLAFERRERA LUCIANO , EDIL SISPA CREAZIONE CASA S.R.L.</t>
  </si>
  <si>
    <t>Opere di manutenzione straordinaria nell'alloggio sito al piano terzo, c.so Peschiera n.231, in mappa al F. 1236 particella 1 sub. 42
Titolo autorizzativo: CILA  prot/estremi 11451   data 2021-05-18  
La C.I.L.A. prot. 11451 del 18/05/2021 è stata oggetto di voltura da ELLEFFE SRL a LEONI Marta  con istanza MUDE n.01-001272-0000706928-2022 del 09/06/2022, protocollata il 17/06/2022.
 Ubicazione: corso corso Peschiera 231/                                                     3</t>
  </si>
  <si>
    <t>CORSO PESCHIERA 231</t>
  </si>
  <si>
    <t>3 ELLE DI BENATI CRISTIAN , GAZZERA IMPIANTI S.R.L. , B&amp;B INSTALLATORI S.R.L. , EDILBRAG S.R.L. , PASOLINI LUIGI S.R.L. , COLORAMA SNC DI ARCHETTI DARIO &amp; DA CAMPO CLAUDIO</t>
  </si>
  <si>
    <t>OPERE INTERNE FORMAZIONE NEGOZIO PIADINERIA
Titolo autorizzativo: CILA  prot/estremi -   data 2022-06-22  
 Ubicazione: CORSO CORSO MORTARA 46/</t>
  </si>
  <si>
    <t>CORSO MORTARA 46</t>
  </si>
  <si>
    <t>Installazione Stazione Radio-Base TIM S.p.A. denominata "TORINO LEGNANO TXD3" su infrastruttura esistente, sita in Torino (TO), in corso Re Umberto n.34.
Titolo autorizzativo: SCIA  prot/estremi 93026890017-0855   data 2021-04-21  
SCIA di modifica delle caratteristiche di impianti radioelettrici con potenza di antenna maggiore a 20W, ai sensi del D.Lgs 259/03 - Artt. 87-87bis e L.R.
19/04, trasmessa dall Ing. Guido Graziano tramite Portale al SUAP in data 21/04/2021, Prattica SUAP n. 93026890017-21042021-0855.
 Ubicazione: CORSO CORSO RE UMBERTO  34/</t>
  </si>
  <si>
    <t>CORSO RE UMBERTO  34</t>
  </si>
  <si>
    <t>DOC SERVIZI SC , AMG EVOLUTION SRL , PIEFFE SRL , WLS SRL , ARTISTICA MUSIC &amp; SHOW SOC.COP , SKELDON SOC. COOP. , TECHNICAL NETWORK SC ,  LA PAGINA DI SARTORI DORIANO , DROP OUT SRL , IMPUT SRL , BTECS SRL , LINE UP MULTISERVICE S.N.C. DI FORNERO LUCA E RICCARDO , XXT SRL , ATS SRL , ADF SRL , SARTORETTO GROUP S.R.L.</t>
  </si>
  <si>
    <t>Allestimento manifestazione temporanea "Kappa Futu Festival 2022" - Via Borgaro "Area ex Vitali" - Parco Dora - Torino (TO)
 Ubicazione: via via borgaro 0/</t>
  </si>
  <si>
    <t>VIA BORGARO 0</t>
  </si>
  <si>
    <t>L'IDRAULICA DI NAZARIO FRANCO &amp; C. S.A.S. , BORGODESIGN S.A.S. , CARLI IGOR , LUKAJ SHTJEFEN , PRIMERANO DOMENICO</t>
  </si>
  <si>
    <t>Manutenzione straordinaria interna a unità immobiliare con sostituzione serramenti
La pratica edilizia verrà inviata successivamente al deposito della presente notifica preliminare
 Ubicazione: VIA VIA ORMEA 170/</t>
  </si>
  <si>
    <t>VIA ORMEA 170</t>
  </si>
  <si>
    <t>SOFFIETTO SRL , EUROGEO SRL , SOILDATA SRL , THERMOGHEOS SRL , TECHGEA</t>
  </si>
  <si>
    <t>METROPOLITANA AUTOMATICA DI TORINO - LINEA 2
Lavori di indagini geotermiche di supporto alla predisposizione del Progetto Definitivo.
CUP C71F20000020005 - CIG 91831005D9
Trattasi di lavori di indagini geotermiche di supporto alla predisposizione del Progetto Definitivo della Metropolitana Automatica di Torino Linea 2
 Ubicazione: VIA VIA MADDELENE ang. VIA FUSINATO 0/</t>
  </si>
  <si>
    <t>VIA MADDELENE ANG. VIA FUSINATO 0</t>
  </si>
  <si>
    <t>INTERVENTO DI EFFICIENTAMENTO ENERGETICO CONSISTENTI IN;
- cibentazione con facciata ventilata e cappotto termico delle facciate lato strada, fronti ciechi e pareti cortile dei condomini;
- coibentazione sottotetti, coperture piane cucinini e lastrici solari;
- sostituzione porte blindate, serramenti e avvolgibili e installazione tende da sole nelle U.I.
Titolo autorizzativo: CILA-S  prot/estremi 0026687   data 2021-11-22  
INTESTATARIO DELL'ISTANZA;
AMMINISTRATORE CONDOMINIO IN FORZA DI NOMINA ASSEMBLEA CONDOMINIALE
 Ubicazione: CORSO CORSO VERCELLI 238/</t>
  </si>
  <si>
    <t>ELETTROIMPIANTI DI BATTU' FRANCO , ARCHILABIO S.R.L. , CICLES S.N.C. , MINNITI MICHELANGELO , DI GIORGI GIAN PAOLO RISTRUTTURAZIONI EDILI , GIORDANO BRUNO</t>
  </si>
  <si>
    <t>CILA: modifiche planimetriche e adeguamento impianti tecnologici
Titolo autorizzativo: CILA  prot/estremi 2022-20-13521   data 2022-06-23  
 Ubicazione: corso corso mediterraneo 69/                 10</t>
  </si>
  <si>
    <t>CORSO MEDITERRANEO 69</t>
  </si>
  <si>
    <t>EPM 2021_008  CIG 902634685A - CUP H77H21005220005  CPV 45262660-5. Intervento di manutenzione straordinaria per la bonifica di pavimenti in vinil amianto presenti in n. 15 alloggi di proprietà ATC siti in Torino e Città Metropolitana. 
 Ubicazione: CORSO CORSO GROSSETO 119/                273        3                         2</t>
  </si>
  <si>
    <t>BAUDUCCO MAURO , GALAXY DECORATION SRLS , SPILBERGO ALBERTO</t>
  </si>
  <si>
    <t>OPERE EDILIZIE INTERNE ALL'IMMOBILE
Titolo autorizzativo: CILA  prot/estremi 2022-20-13158   data 2022-06-20  
 Ubicazione: VIA VIA STELVIO 8/                                                     5</t>
  </si>
  <si>
    <t>ITALASME SRL , PICCOLOMINI S.R.L.</t>
  </si>
  <si>
    <t>Manutenzione straordinaria e messa in sicurezza delle coperture delle "ex Pagliere".
Titolo autorizzativo: SCIA  prot/estremi 4215   data 2022-02-24  
Trattasi di un intervento localizzato in una porzione di uno degli edifici delle "ex Pagliere" per la manutenzione straordinaria e messa in sicurezza delle coperture danneggiate a seguito dell'incendio del 2019.
Gli edifici fanno parte del complesso della Cavallerizza Reale di Torino con accesso sia da via Giuseppe Verdi 9 che da via Gioacchino Rossini 9. Gli edifici
in oggetto corrispondono a quelli identificati al civico 11 di via Rossini:
L'accesso alle aree di cantiere è esclusivamente da via Giuseppe Verdi 9.
 Ubicazione: via via Gioacchino Rossini 11/</t>
  </si>
  <si>
    <t>GIUBILATO MASSIMO , IMPRESA BENI SRL</t>
  </si>
  <si>
    <t>MANUTENZIONE STRAORDINARIA INTERNA AD ALLOGGIO CIVILE, RIFACIMENTO IMPIANTI BAGNO IDRO-SANITARIO. RIFACIMENTO IMPIANTO ELETTRICO TUTTO ALLOGGIO, DEMOLIZIONE PARETI DIVISORIE, RIFACIMENTO PAVIMENTAZIONE E RIVESTIMENTI INTERNI.
Titolo autorizzativo: CILA  prot/estremi 7156932022   data 2022-06-23  
 Ubicazione: VIA VIA DON LUIGI MURIALDO 41/                                                     2</t>
  </si>
  <si>
    <t>VIA DON LUIGI MURIALDO 41</t>
  </si>
  <si>
    <t>Interventi migliorativi della durabilità dei beni reversibili. Verniciatura di barriere metalliche e verifica dei sistemi di collegamento e di ancoraggio.
 Ubicazione: TRONCO A6 TRONCO A6 Torino  Savona km 0+000 - km 123+684 (e raccordo di Fossano) 0/</t>
  </si>
  <si>
    <t>TRONCO A6 TORINO  SAVONA KM 0+000 - KM 123+684 (E RACCORDO DI FOSSANO) 0</t>
  </si>
  <si>
    <t>BIAGIOMULTIEDIL DI PETROVSKI BLAGOJCHO , L'EDILE SAS DI PAUANDREA E C. , GALM-TORTONA 09 S.A.S.</t>
  </si>
  <si>
    <t>cambio di destinazione d'uso con costruzione di nuove opere
BENI NON TUTELATI
 Ubicazione: VIA VIA PEDROTTI 10/</t>
  </si>
  <si>
    <t>FACILE RISTRUTTURARE SPA , CAVALLARO COSTRUZIONI DI DEL VECCHIO KATIUSCIA , M.S.C. SRLS , COSTRINO GIUSEPPE PORTE &amp; FINESTRE , PA.TRA. DI TRAVISANO PASQUALE</t>
  </si>
  <si>
    <t>Ristrutturazione unita' immobiliare
 Ubicazione: Via Via Gottardo 167/</t>
  </si>
  <si>
    <t>BIGLIA MARCO SERRAMENTI DI BIGLIA MARCO &amp; C. SAS , LABONIA ANTONIO , FITCOSHI  PETRONEL , IERINO FANNAI , GRUPPO BISCONTI DI BISCONTI GEO. LUCIANO</t>
  </si>
  <si>
    <t>TRATTASI DI AGGIORNAMENTO IN QUANTO ALL'INTERNO DEL CANTIERE DOVRA' LAVORARE UNA NUOVA DITTA NON CONTEMPLATA NELLA PRECEDENTE NOTIFICA PRELIMINARE. SI SPECIFICA INOLTRE CHE I LAVORI RESTANO QUELLIO INDICATI NELLA PRIMA NOTIFICA PRELIMINARE.
Titolo autorizzativo: CILA  prot/estremi 0100127200005606822202   data 2021-09-27  
 Ubicazione: STRADA STRADA DI FENESTRELLE 9/                  5</t>
  </si>
  <si>
    <t>STRADA DI FENESTRELLE 9</t>
  </si>
  <si>
    <t>D'ANNIBALLE SIMONE , C.&amp;P. S.R.L.</t>
  </si>
  <si>
    <t>OPERE DI RIQUALIFICAZIONE ENERGETICA ASSOCIAZIONE DILETTANTISTICA SPORTIVA - CAPPOTTO ED INSTALLAZIONI IMPIANTI SOLARI, FOTOVOLTAICI E POMPE DI CALORE PER SPOGLIATOI 
Titolo autorizzativo: CILA-S  prot/estremi 2022-20-4856   data 2022-03-04  
SI INVIA LA NOTIFICA PER INSERIMENTO DITTA IMPIANTISTICA PER COLLEGAMENTO IMPIANTI
 Ubicazione: VIA VIA ROVEDA 34/</t>
  </si>
  <si>
    <t>VIA ROVEDA 34</t>
  </si>
  <si>
    <t>DEMOLIZIONE TRAMEZZI, RICOSTRUZIONE TRAMEZZI, REALIZZAZIONE NUOVO BAGNO, AMPLIAMENTO FINESTRA
SUL LATO CORTILE PER ADEGUAMENTO IGIENICO SANITARIO, SOSTITUZIONE PORTE INTERNE, TINTEGGIATURA
Titolo autorizzativo: SCIA  prot/estremi 0009280   data 2022-05-02  
 Ubicazione: via via TENDA 2/                  A</t>
  </si>
  <si>
    <t>VIA TENDA 2</t>
  </si>
  <si>
    <t>Installazione impianto ascensore interno a vano scala condominiale
Titolo autorizzativo: SCIA  prot/estremi 2022-9-7623   data 2022-04-07  
 Ubicazione: VIA VIA CAMPANA 7/</t>
  </si>
  <si>
    <t>POSA RETE TELERISCALDAMENTO
 Ubicazione: VIA VIA ROCCAVIONE 77C DA VIA ROCCAVIONE 82 A VIA PALLI 0/</t>
  </si>
  <si>
    <t>VIA ROCCAVIONE 77C DA VIA ROCCAVIONE 82 A VIA PALLI 0</t>
  </si>
  <si>
    <t>Realizzazione di Ascensore all'interno del cortile condominiale in corrispondenza della scala condominiale di via Salbertrand n. 79 - Via Viverone n. 4
Titolo autorizzativo: SCIA  prot/estremi 2022-9-9333   data 2022-05-02  
 Ubicazione: VIA VIA SALBERTRAND 79/</t>
  </si>
  <si>
    <t>VIA SALBERTRAND 79</t>
  </si>
  <si>
    <t>VIES SAS DI VASILE MARCO, VASILE EMANUELE &amp; C. , SFABU LAZAR , SFABU IONEL , ALEXEI STRATULAT , CONTENTI CARLO , MANI YLLI , CREAGEA SRL</t>
  </si>
  <si>
    <t>OPERE EDILIZIE INTERNE ALL'IMMOBILE
Titolo autorizzativo: CILA  prot/estremi 2022-20-12936   data 2022-06-15  
 Ubicazione: CORSO CORSO PASCOLI 7/</t>
  </si>
  <si>
    <t>CORSO PASCOLI 7</t>
  </si>
  <si>
    <t>CPL CONCORDIA SOC. COOP. , FOR EDIL S.R.L. , ACG S.P.A. , A.M. IMPIANTI S.R.L. , SG C.N.D. DI SIMONE GEI</t>
  </si>
  <si>
    <t>POSA RETE TELERISCALDAMENTO
 Ubicazione: C.SO C.SO VENEZIA DA C.SO VENEZIA 17 A VIA VIBO' 10/</t>
  </si>
  <si>
    <t>C.SO VENEZIA DA C.SO VENEZIA 17 A VIA VIBO' 10</t>
  </si>
  <si>
    <t>ARGELATO S.R.L. , GRAVINO IMPIANTI SURL , ENPOWER SRL</t>
  </si>
  <si>
    <t>Manutenzione di facciata e realizzazione di ascensore esterno
 Ubicazione: via  via  CARAGLIO 87/</t>
  </si>
  <si>
    <t>VIA  CARAGLIO 87</t>
  </si>
  <si>
    <t>PROLUX S.N.C. DI TAVELLA &amp; C. , CHERUBINI SIMONE , TECNOSERVICE - SOCIETA COOPERATIVA , TCHNE SOC. COOP. , COMETA GROUP SOC. COOP. , ITALSTAGE S.R.L. , WLS SRL , ARDUINO TRASPORTI - S.P.A. , ARTISTICA MUSIC &amp; SHOW SOC.COP , SHOW CREW S.R.L. , S.T.S. COMMUNICATIONS S.R.L.  , SKELDON SOC. COOP. , PRISMATECK S.R.L. , S.P. SANATEC PIEMONTE S.R.L. , TECHNICAL NETWORK SC , DNA SOLUTION S.R.L. , ITALTRUCK S.R.L. , JOYPROJECT DI ADRIANO CROSETTO , MISTER X S.R.L. , LEMONANDPEPPER S.R.L. , CAR FER DI BRICCHI GUGLIELMO , XXT SRL , DESIGN &amp; CO. SECURITY S.R.L. SEMPLIFICATA , TOP CREW EVOLUTION , ABLIGHT DI BARBANO ANDREA , SOUND UPGRADE DI PASSERI FRANCESCO , WOLF CREW S.R.L.S. , GROUP MEDIA COMUNICATION SOC. COOP  , FINOCCHIARO ENRICO , ANDOLINA DIEGO , IMMAGINI DI MARCO PUGLIESE  , ONLY CREW , S.H.A SERVIZI TECNICI , CAR SERVICE SNC , G.I.F.T. DI TITTARELLI GRAZIANO E GIORDANO S.N.C. , MALATESTA MARCO ,  DOC SERVIZI SC</t>
  </si>
  <si>
    <t>Attività di montaggio e smontaggio opere provvisorie per la realizzazione del concerto di Ultimo del 22/07/2022 all'interno dello stadio olimpico di Torino.
 Ubicazione: via via filadelfia 96/</t>
  </si>
  <si>
    <t>ARTE RESTAURO CONSERVAZIONE DI ARLOTTO CRISTINA MARIA E C SAS</t>
  </si>
  <si>
    <t>LAVORI DI RESTAURO SCULTURE ACROTERIALI PRONAO FACCIATA JUVARRIANA DI PALAZZO MADAMA
La Fondazione Torino Musei è ente strumentale della Città di Torino e gestisce i musei civici comunali ospitati in edifici di proprietà della Città di Torino.
 Ubicazione: Piazza Piazza Castello 0/</t>
  </si>
  <si>
    <t>EDIL SYSTEM DI SADIKU ARTUR</t>
  </si>
  <si>
    <t>Trattasi di tinteggiatura della facciata su cortile e contestuale realizzazione di pensilina su apertura esistente piano terra.
Titolo autorizzativo: CILA  prot/estremi 13316   data 2022-06-21  
 Ubicazione: VIA VIA ASINARI DI BERNEZZO 30/</t>
  </si>
  <si>
    <t>VIA ASINARI DI BERNEZZO 30</t>
  </si>
  <si>
    <t>IMPRECOM S.R.L. , GECOTEK S.R.L.</t>
  </si>
  <si>
    <t>messa in sicurezza della copertura mediante installazione parapetti metallici perimetrali e linee vita sui colmi;  rimozione manto di copertura esistente contenente MCA;  nuova copertura in lamiere autodrenanti;  interventi su facciata corso Marche consistenti in rimozione intonaci, rifacimento intonaci e tinteggio finale
Titolo autorizzativo: SCIA  prot/estremi 0021504   data 2020-11-26  
 Ubicazione: corso corso francia 426/</t>
  </si>
  <si>
    <t>PIOVANO AD S.R.L. , BRINDISI S.N.C. DI BRINDISI VINCENZO &amp; C. , ISOLMASSETTI S.R.L. , HAZAZUP VIOREL , EMMEMME DI MOTTOSO MAURIZIO , EDIL E.D.I.85 DI DADUT EDUARD DANIEL S.A.S. , 3C COSTRUZIONI CRUTI COSTEL</t>
  </si>
  <si>
    <t>DEMOLIZIONE TRAMEZZI
REALIZZAZIONE  NUOVI TRAMEZZI
IMPIANTISTICA IDRICA/ELETTRICA/TERMICA
PAVIMENTAZIONI
DECORAZIONI
SERRAMENTI
Titolo autorizzativo: CILA  prot/estremi 2022-20-13458   data 2022-06-22  
 Ubicazione: VIA VIA CARDINALE MAURILIO FOSSATI 7/                                                     3</t>
  </si>
  <si>
    <t>VIA CARDINALE MAURILIO FOSSATI 7</t>
  </si>
  <si>
    <t>FIEB S.R.L. , PATTARI SRL , FORSERVICE S.R.L. , EFFETTO CASA SRL</t>
  </si>
  <si>
    <t>CILAS per opere impiantistiche di efficientamento energetico
CILA-S in corso di registrazione, protocollo non ancora disponibile
 Ubicazione: corso  corso  chieri 29/                  9</t>
  </si>
  <si>
    <t>CTI.ISOLARE SRL , ELETTROMECCANICA GALLI ITALO S.P.A. , D.F. DI COSTAGGIU GIAMPIERO , FREA &amp; FREA S.R.L. , H.R.C. S.R.L.</t>
  </si>
  <si>
    <t>Adeguamento e Allestimento Binario 3 - OGR
Titolo autorizzativo: CILA  prot/estremi 0000   data 2022-06-21  
Trattasi di opere di manutenzione ordinaria e allestimento che, ai sensi del DPR 380/01,  possono essere eseguiti senza alcun titolo abilitativo. 
 Ubicazione: CORSO  CORSO  CASTELFIDARDO 22/</t>
  </si>
  <si>
    <t>CORSO  CASTELFIDARDO 22</t>
  </si>
  <si>
    <t>ISTRA SRL  , FRAICOM SERVIZI S.R.L. , S.I.CO.GEN. S.R.L.</t>
  </si>
  <si>
    <t>Sistema Autostradale Tangenziale di Torino - Tangenziale Sud. Interventi di risanamento profondo in tratte saltuarie Diramazione Torino-Pinerolo - RdA: 210443 CIG: 89126073F7 CUP: B87H21005090005
 Ubicazione: TORINO - PINEROLO TORINO - PINEROLO SATT - Diramazione Torino - Pinerolo 0/</t>
  </si>
  <si>
    <t>EDILE SPINELLO S.R.L. , PONTEGGI MINNELLA DOMANICO SRL , MG DI GRAZIA MASCIANDARO</t>
  </si>
  <si>
    <t>INTERVENTO DI RESTAURO E RISANAMENTO CONSERVATIVO DI FACCIATE SU STRADA, EFFICIENTAMENTO ENERGETICO MANTO DI
COPERTURA, ISOLAMENTO CON REALIZZAZIONE DI TETTO VENTILATO, SOSTITUZIONE DI NUOVI COPPI (MANTENENDO INALTERATO
L'ASPETTO ESTETICO ESTERNO) FORNITURA E POSA NUOVE COPERTINE IN PIETRA DI LUSERNA SULLE BATTERIE DEI CAMINI STORICI E
OPERE DI COMPLETAMENTO.
Titolo autorizzativo: CILA  prot/estremi 2021-20-30009   data 2021-12-21  
INTEGRAZIONE ALLA NOTIFICA PRELIMINARE PER LAVORI DI RISANAMENTO CONSERVATIVO DELLE FACCIATE E COIBENTAZIONE MANTO DI COERTURA.
SI RE-INOLTRA LA NOTIFICA PER RETTIFICARE UN REFUSO NEL TESTO DI QUELLA PRECEDENTEMETNE PROTOCOLLATA (Nr. Istanza MUDE di riferimento: 0100127200007148182022 del 22/06/2022).
 Ubicazione: CORSO  CORSO  EINAUDI 30/</t>
  </si>
  <si>
    <t>CORSO  EINAUDI 30</t>
  </si>
  <si>
    <t>ARCOVOLTAICO DI ARE STEFANO , DI CHELE EMANUELE , DI CHELE DIEGO , CIAVARELLA ANDREA , SALEM SAYED MOAWAD AHMED , COSTANTINO FAVILLA</t>
  </si>
  <si>
    <t>demolizione e ricostruzione di tramezzature non portanti e pavimenti interni, rifacimento impianto elettrico, termico e idro sanitario, finiture interne.
Titolo autorizzativo: CILA  prot/estremi 2022-20-13226   data 2022-06-20  
 Ubicazione: via via Osasco 9/                                                     4</t>
  </si>
  <si>
    <t>VIA OSASCO 9</t>
  </si>
  <si>
    <t>MISTRETTA SRL , COBOLA FALEGNAMERIA SRL</t>
  </si>
  <si>
    <t>Intervento di manutenzione straordinaria volto all'efficientamento energetico dell'immobile unifamiliare, consistente in:
- coibentazione con "cappotto termico" delle murature perimetrali della casa e della parte divisoria tra il garage e l'abitazione;
- sostituzione dei serramenti esterni in legno con nuovi serramenti, di tipo combinato, in legno internamente e rivestimento esterno in alluminio e sostituzione delle persiane in legno esistenti con nuove persiane in alluminio; 
- installazione di una stazione di ricarica a parete per auto elettriche da posizionarsi nel locale garage dell'abitazione; 
- installazione di una tenda esterna con telo avvolgibile e bracci regolabili, da posizionarsi sul balcone del piano terreno-fronte sud a protezione della portafinestra del locale cucina.
Titolo autorizzativo: CILA-S  prot/estremi 0013231   data 2022-06-20  
 Ubicazione: STRADA STRADA VAL PATTONERA 106/                 10</t>
  </si>
  <si>
    <t>STRADA VAL PATTONERA 106</t>
  </si>
  <si>
    <t>COMITE S.R.L. , AL METRO QUADRATO , BUCCHI MASSIMO</t>
  </si>
  <si>
    <t>MODIFICHE INTERNE COME DA ELABORATI GRAFICI DELLA CILA
IMPIANTO DI CONDIZIONAMENTO
ADEGUAMENTO IMPIANTI ELETTRICO E IDRICO
DEORAZIONI
PALCHETTO
Titolo autorizzativo: CILA  prot/estremi 2022-20-7890   data 2022-04-12  
 Ubicazione: CORSO CORSO COSENZA 61/</t>
  </si>
  <si>
    <t>LESHI  SHPENDI  , NEWCO SRL</t>
  </si>
  <si>
    <t>rifacimento e modifica della copertura di edificio residenziale; rifacimento per regolarizzazione alla normativa vigente della ringhiera su terrazzo e balcone esistente; posa di cappotto su facciate; realizzazione di scala interna di collegamento tra il piano rialzato e il piano sottotetto non abitabile; creazione di disimpegno in servizio igienico al piano rialzato
Titolo autorizzativo: PDC  prot/estremi 88/2022   data 2022-05-16  
 Ubicazione: strada strada del Pascolo 43/                 11</t>
  </si>
  <si>
    <t>INTERVENTO DI RESTAURO E RISANAMENTO CONSERVATIVO DI FACCIATE SU STRADA, EFFICIENTAMENTO ENERGETICO MANTO DI COPERTURA, ISOLAMENTO CON REALIZZAZIONE DI TETTO VENTILATO, SOSTITUZIONE DI NUOVI COPPI (MANTENENDO INALTERATO L'ASPETTO ESTETICO ESTERNO) FORNITURA E POSA NUOVE COPERTINE IN PIETRA DI LUSERNA SULLE BATTERIE DEI CAMINI STORICI E OPERE DI COMPLETAMENTO.
Titolo autorizzativo: CILA  prot/estremi 2021-20-30009   data 2021-12-21  
INTEGRAZIONE AI LAVORI DI RISAMNAMENTO CONSERVATIVO DELLE FACCIATE.
 Ubicazione: corso  corso  Einaudi 30/</t>
  </si>
  <si>
    <t>Opere edili, metalliche ed impiantistiche per modifica di 
un impianto di Comunicazioni elettroniche per conto di 
Iliad Italia S.p.A. - ILIAD_TO10149_005 QUADRONE
Titolo autorizzativo: SCIA  prot/estremi 27984   data 2022-04-22  
Si fa riferimento alla pratica suap n.13970161009-16042022-1309 del 22/04/2022
 Ubicazione: corso corso potenza 138/</t>
  </si>
  <si>
    <t>CORSO POTENZA 138</t>
  </si>
  <si>
    <t>AL.TEK DI VIDI ALESSANDRO , HLEUCA SANDU IULIAN , HAZU CORNELIU , MONARDO FRANCESCO S.R.L. , LUPU ANDREI NICU</t>
  </si>
  <si>
    <t>MODIFICA ASSETTO PLANIMERIO ATTRAVERSO DEMOLIZIONE E RICOSTRUZIONE TRAMEZZI NON PORTANTI,, RIFACIMENTO IMPIANTI IDRICO
ED ELETTRICO E RIVESTIMENTI
Titolo autorizzativo: CILA  prot/estremi 8220   data 2022-04-19  
 Ubicazione: corso corso GIOVANNI AGNELLI 22/                                                     8</t>
  </si>
  <si>
    <t>CORSO GIOVANNI AGNELLI 22</t>
  </si>
  <si>
    <t>GOGLIO FRANCO</t>
  </si>
  <si>
    <t>apertura di n.6 lucernari in copertura - apertura nel solaio del sottotetto per passaggio scala interna
Titolo autorizzativo: SCIA  prot/estremi 0013191   data 2022-06-20  
 Ubicazione: VIA VIA CAVALLERMAGGIORE 15/</t>
  </si>
  <si>
    <t>VIA CAVALLERMAGGIORE 15</t>
  </si>
  <si>
    <t>RINNOVO TUBAZIONI TELERISCALDAMENTO
 Ubicazione: VIA  VIA  BELLONO 10/</t>
  </si>
  <si>
    <t>VIA  BELLONO 10</t>
  </si>
  <si>
    <t>FESTA PATRONALE DI SAN GIOVANNI 2022
FESTEGGIAMENTI SAN GIOVANNI:PIAZZA CASTELLO - ACCENSIONE FARO'PIAZZA VITTORIO - FUOCHI D'ARTIFICIO
 Ubicazione: PIAZZA PIAZZA VITTORIO VENETO 0/</t>
  </si>
  <si>
    <t>PIAZZA VITTORIO VENETO 0</t>
  </si>
  <si>
    <t>EFFECI ASCENSORI , NEW LIFT S.R.L.</t>
  </si>
  <si>
    <t>Installazione ascensore esterno 
Titolo autorizzativo: SCIA  prot/estremi 0012510   data 2022-06-10  
 Ubicazione: VIA VIA MONTEZEMOLO 37/</t>
  </si>
  <si>
    <t>VIA MONTEZEMOLO 37</t>
  </si>
  <si>
    <t>MAGI.C SRLS , F.G.R. SRL</t>
  </si>
  <si>
    <t>al piano terra creazione di un bagno e antibagno e adeguamento impianti tecnologici. Realizzazione tramezzature incartongesso per creazione nel retro di un magazzino e tre camerini. Tamponamento di una apertura al fine di dividere il pianoterra dal piano ammezzato.
Titolo autorizzativo: CILA  prot/estremi 2022-20-13234   data 2022-06-20  
 Ubicazione: VIA VIA SANTA TERESA 20/                  B                                  T</t>
  </si>
  <si>
    <t>VIA SANTA TERESA 20</t>
  </si>
  <si>
    <t>CHIEPPA BUILDING &amp; CONSTRUCTION GROUP , SVILUPPO VERDE S.R.L.</t>
  </si>
  <si>
    <t>Rinforzo strutturale del tetto - Sisma Bonus
Sistemazione Facciata
Titolo autorizzativo: CILA-S  prot/estremi 01-001272-0000708389   data 2022-06-10  
 Ubicazione: VIA VIA MADAMA CRISTINA 62/                           A</t>
  </si>
  <si>
    <t>Realizzazione opere edili, metalliche ed impiantistiche per la trasformazione di una Stazione Radio Base per la rete di telefonia cellulare
Titolo autorizzativo: SCIA  prot/estremi 1737   data 2022-01-11  
Codice Pratica: 00488410010-22122021-1737
Protocollo SUAP: REP_PROV_TO/TO-SUPRO/0001370 del 11/01/2022
 Ubicazione: CORSO CORSO MONCALIERI 498/</t>
  </si>
  <si>
    <t>trattasi di manutenzione straordinaria con modifica di assetto planimetrico attraverso lo spostamento di tramezzi
Titolo autorizzativo: CILA  prot/estremi  2022 20 12826   data 2022-06-14  
 Ubicazione: VIA VIA OROPA 100/</t>
  </si>
  <si>
    <t>VIA OROPA 100</t>
  </si>
  <si>
    <t>RICONFIGURAZIONE STAZIONE RADIO BASE ESISTENTE PER CONTO DEL GESTORE TIM S.p.A. DENOMINATO "TJ62 TO SPINA 3" SITO IN VIA BRIN 29 - TORINO (TO)
Titolo autorizzativo: SCIA  prot/estremi 0083246   data 2021-12-13  
codice pratica: 00488410010-02122021-1152
 Ubicazione: via  via  BRIN 29/</t>
  </si>
  <si>
    <t>VIA  BRIN 29</t>
  </si>
  <si>
    <t>Opere interne per ristrutturazione alloggio, mediante demolizione e ricostruzione murature interne, pavimentazioni e rivestimenti, impianti elettrico e idricosanitario, sostituzione serramenti esterni e porte interne
 Ubicazione: Piazza Piazza Marmolada 3/                                                     1</t>
  </si>
  <si>
    <t>PIAZZA MARMOLADA 3</t>
  </si>
  <si>
    <t>REFRA SOCIETA' A RESPONSABILITA' LIMITATA SEMPLIFICATA , GIORDANO DAVIDE , GIORDANO ALESSIO , PINNA CRISTIAN</t>
  </si>
  <si>
    <t>Il progetto di manutenzione straordinaria non prevede alcuna opera di carattere strutturale, bensì interventi di demolizione e ricostruzione di alcuni muri divisori. In particolare, il progetto prevede la demolizione e ricostruzione del muro divisorio del bagno con lo spostamento del serramento interno e la sostituzione dei sanitari; la demolizione dei divisori della cucina e del soggiorno; ed infine, la realizzazione di due muri divisori adiacenti al disimpegno di ingresso al fine di creare uno spazio adibito a ripostiglio.
Titolo autorizzativo: CILA  prot/estremi 0009509   data 2022-05-04  
 Ubicazione:  VIA   VIA  CARLO TENIVELLI  19/                  5</t>
  </si>
  <si>
    <t>VIA  CARLO TENIVELLI  19</t>
  </si>
  <si>
    <t>GENCANTIERI S.P.A. , 3A MULTISERVICE DI RRAPAJ ARBEN , SCHIAVONE S.R.L.</t>
  </si>
  <si>
    <t>Sostituzione condizionatori presso CED fabbricato MRD
 Ubicazione: CORSO CORSO SVIZZERA 95/</t>
  </si>
  <si>
    <t>LAVORI DI INSTALLAZIONE IMPIANTO ASCENSORE (INTERNO AL VANO SCALA)
 Ubicazione: VIA VIA SACCARELLI 11/</t>
  </si>
  <si>
    <t>VIA SACCARELLI 11</t>
  </si>
  <si>
    <t>R.B. DI ROMANELLO ALBERTO , IMPRESA SACCO , POZZEBON S.R.L. (IMPRESA AFFIDATARIA) , MARIDEI S.A.S. DI HUTANU CATALIN MARIAN &amp; C. , ARCATERM SRL , TECHNOLOGY &amp; BUILDING SRL , GRIGOLI S.N.C. DI GRIGOLI FABRIZIO E GRIGOLI ROBERTO</t>
  </si>
  <si>
    <t>SCIA del 02/03/2021 protocollo n. 0004362: manutenzione straordinaria pesante ai sensi dell'art. 3, comma 1, lettera b) e dell'art. 22, comma 1, lettera a) del D.P.R. n. 380/2001 (lavori di strip out negli appartamenti posti ai piani 1° e 3°).
SCIA del 16/04/2022 protocollo n. 0008173: intervento di ristrutturazione edilizia di tipo D3, restauro e risanamento conservativo con mutamento della destinazione d'uso nell'appartamento posto al piano 3°, modifica della distribuzione interna e consolidamento strutturale del solaio di pavimento. 
Titolo autorizzativo: SCIA  prot/estremi 0004362   data 2021-03-02  
L'intervento indicato nella sopra riportata SCIA riguarda due unità immobiliari posizionate in Via Viotti n. 1 ai piani 1° e 3° (i lavori si riferiscono allo strip out delle due unità immobiliari). 
E' stata presentata in data 16/04/2022, protocollo n. 0008173 per i lavori che riguarderanno l'unità immobiliare posta al piano 3° di Via Viotti 1. La destinazione d'uso prevalente dell'intero edificio è residenziale; la destinazione d'uso attuale al piano 3° è a ufficio, mentre la destinazione d'uso di progetto al piano 3° sarà residenziale (Rif. art.8, c. 4: Area R4). 
 Ubicazione: VIA VIA VIOTTI 1/                                                   1-3</t>
  </si>
  <si>
    <t>A.M. DIMENSIONE EDILIZIA S.R.L. , ENERGIA E GAS SRL , BOSCOLOPORTE S.R.L.</t>
  </si>
  <si>
    <t>L'intervento prevede la riqualificazione dei tre corpi di fabbrica che compongono l'Edificio e comprende: ristrutturazione della palazzina uffici mantenendo la
destinazione d'uso storica ed attuale (uffici), recupero del piano sottotetto, realizzazione di nuove reti tecnologiche, costruzione di due nuove strutture per il
collegamento verticale.
Titolo autorizzativo: SCIA-ALT-PDC  prot/estremi 0006089   data 2022-03-21  
Il presente primo aggiornamento della notifica preliminare si rende necessario per comunicare i nominativi di nuove imprese operanti in cantiere e per aggiornare la cifra corrispondente all'ammontare complessivo dei lavori.
 Ubicazione: VIA VIA PAOLO BORSELLINO 17/</t>
  </si>
  <si>
    <t>EUROGEO SRL , SOILDATA SRL , THERMOGHEOS SRL , TECHGEA</t>
  </si>
  <si>
    <t>METROPOLITANA AUTOMATICA DI TORINO - LINEA 2
Lavori di indagini geotermiche di supporto alla predisposizione del Progetto Definitivo.
CUP C71F20000020005 - CIG 91831005D9
Trattasi di lavori di indagini geotermiche di supporto alla predisposizione del Progetto Definitivo della Metropolitana Automatica di Torino Linea 2
 Ubicazione: VIA VIA MADDELENE ang. VIA FUSINATO 0/</t>
  </si>
  <si>
    <t>SONDECO S.R.L. , BOARIO IMPIANTI S.R.L. , EDIL MA.VI TORINO  - S.R.L. , TERMOIDRAULICA MIHALI S.N.C. DI MIHALI ION E GAVRILA , BOUYGUES E&amp;S ITALIA SPA , MASTER REITAIL SRL  , G.S.S. GLOBAL SECURITY SERVICE S.R.L. , VENA SCAVI - S.N.C. DEI F.LLI FISANOTTI</t>
  </si>
  <si>
    <t>Restauro e risanamento conservativo pesante di cui all'art. 3, comma 1, lettera c), art. 22, comma 1, lettera b) del D.P.R. n. 380/2001
Titolo autorizzativo: SCIA  prot/estremi 0009146   data 2022-04-29  
 Ubicazione: 29/04/2022 29/04/2022 Romania 546/</t>
  </si>
  <si>
    <t>A.M. DIMENSIONE EDILIZIA S.R.L. , PERSIANE AVVOLGIBILI ACCORNERO DI FRACCHIA PAOLO MARIA &amp; C. SNC , ENERGIA E TECNOLOGIA S.R.L. , MASSIMO SCARINGELLA , LAMORTE DONATO , ENERGIA E GAS SRL</t>
  </si>
  <si>
    <t>Variante alla CILAS, che consistono per i lavori:
Modifica di dimensioni del cappotto, installazione di impianto fotovoltaico condominiale e per le parti private per il basso fabbricato installazione di impianto
fotovoltaico sostituzione di caldaia, infissi e porta d'ingresso ed per le parti provate del condominio sostituzione delle caldaia autonome, degli infissi e delle
porte d'ingresso.
Titolo autorizzativo: CILA-S  prot/estremi 0000939   data 2022-01-14  
 Ubicazione: VIA VIA G. PACCHIOTTI 33/</t>
  </si>
  <si>
    <t>LORUSSO SRL</t>
  </si>
  <si>
    <t>Rifacimento impermeabilizzazione e pavimentazione dei balconi (nel disegno "lastrico solare") della proprietà Atzori e rifacimento impermeabilizzazione dell'estradosso (a piano cortile ) e dell'intradosso del box di proprietà Colombino. Rimozione parti pericolanti dei frontalini e dei sottobalconi nella facciata verso il cortile, loro ricostruzione con Geolite 40 e tinteggiatura come da verbale colore del comune di Torino
Titolo autorizzativo: CILA  prot/estremi 0013296   data 2022-06-20  
CILA - n. istanza MUDE: 01-001272-0000703251-2022; n. pratica: 2022-20-13296; n. protocollo: 0013296 del 20/06/2022
 Ubicazione: via  via  A. Fabro 8/</t>
  </si>
  <si>
    <t>VIA  A. FABRO 8</t>
  </si>
  <si>
    <t>Manutenzione straordinaria opere interne.
Titolo autorizzativo: CILA  prot/estremi 01-001272-0000686953-2   data 2022-05-25  
 Ubicazione: VIA VIA PO 14/                                                   1-2</t>
  </si>
  <si>
    <t>Z.D.DI ZANIN DAVID E C SNC , NEXCO  SRL , ATENA PIEMONTE S.R.L.</t>
  </si>
  <si>
    <t>Opere di tinteggiatura, tappezzeria, lamatura pavimenti in legno, posa moquette, arredi, sostituzione insegne esterne ed altre finiture finalizzate alla
riqualificazione del "NH TORINO SANTO STEFANO" di via Porta Palatina, 15
 Ubicazione: VIA VIA PORTA PALATINA NH SANTO STEFANO 15/</t>
  </si>
  <si>
    <t>GEO.EDIL. S.R.L.</t>
  </si>
  <si>
    <t>Lavori di ristrutturazione: messa a norma e rifacimento impianto elettrico, rifacimento bagno, rimozione carta da parati e seguente decorazione dell'immobile.
 Ubicazione: VIA VIA FRASSINETO 41/                                                     2</t>
  </si>
  <si>
    <t>VIA FRASSINETO 41</t>
  </si>
  <si>
    <t>FRATELLI ZANCHETTA S.R.L. , ROCA CIPRIAN , PROVENZANO F.A. SRL , MILANI IMPIANTI DI MILANI MARCO , EDISYS IMPIANTI COSTRUZIONI E SERVIZI DI SCHIAVON EMANUELE , EDIL DECOR PROVANA SRL , POPOVIC GABRIEL , EDIL CRUT DI GHITA CRUT , E.G.T. DI RAILEANU NICOLAE , EDDIL CONSTRUCTOR PROVARA SRL , C.M. IMPIANTI DI CIPRIAN MIHAI</t>
  </si>
  <si>
    <t>realizzazione di nuove partizioni in cartongesso e rifacimento completo dei servizi igienici
Titolo autorizzativo: CILA  prot/estremi 0012929   data 2022-06-15  
 Ubicazione: Piazza Piazza A. Fontanesi 5/</t>
  </si>
  <si>
    <t>PIAZZA A. FONTANESI 5</t>
  </si>
  <si>
    <t>COIVER CONTRACT SRL , ZM S.R.L. SOCIO UNICO , RICCARDO BIROLO S.R.L.</t>
  </si>
  <si>
    <t>MANUTENZIONE COPERTURA
Titolo autorizzativo: CILA  prot/estremi 6480   data 2022-03-25  
LA PRESENTE NOTIFICA PRELIMINARE SI CONFIGURA QUALE INTEGRAZIONE DELLA NOTIFICA PRELIMINARE TRASMESSA IN DATA 26/11/2021
CON PROTOCOLLO n. 0413655 - RIFERIMENTO: ISTANZA MUDE n. 01-001272-0000598448-2021
 Ubicazione: VIA VIA GIOLITTI 55/</t>
  </si>
  <si>
    <t>VIA GIOLITTI 55</t>
  </si>
  <si>
    <t>EDIL FERATI DI FERATI FESTIM , ARE GENERAL CONTRACTOR S.R.L. , IMPRESA EDILE M.A. S.R.L.S. , ARE S.R.L.</t>
  </si>
  <si>
    <t>REALIZZAZIONE FABBRICATO AD USO MAGAZZINO IN CLS ARMATO
Titolo autorizzativo: SCIA  prot/estremi 9951   data 2022-05-09  
 Ubicazione: VIA VIA AMALFI 3/</t>
  </si>
  <si>
    <t>VIA AMALFI 3</t>
  </si>
  <si>
    <t>CENTAURUS GROUP S.R.L. , TOELMA S.R.L.</t>
  </si>
  <si>
    <t>Frazionamento in 2 u.i. e relative modifiche interne di un appartamento in condominio
Titolo autorizzativo: CILA  prot/estremi 2022-20-13325   data 2022-06-21  
Si specifica che l'impresa BBD GENERAL CONTRACTOR SRLS interviene esclusivamente come ditta affidataria senza opere effettive in cantiere. Le lavorazione saranno eseguite dall'impresa TOELMA S.R.L.
 Ubicazione: CORSO CORSO CADORE 44/</t>
  </si>
  <si>
    <t>CORSO CADORE 44</t>
  </si>
  <si>
    <t>SCF COSTRUZIONI DI ANTONACCI MARGHERITA , BUILDING ITALIA SRL , MP DI PIERRO MICHELE , AYAD MOHAMED ALAA ABDELAYTY ELSAYED</t>
  </si>
  <si>
    <t>Intervento di recupero e restauro della facciata esterna di edificio esistente ubicato in zona B.
Titolo autorizzativo: CILA  prot/estremi Prot. 0029452   data 2021-12-20  
Numero istanza MUDE: 01-001272-0000600956-2021
Numero di pratica: 2021-20-29452
 Ubicazione: VIA VIA PARMA 24/</t>
  </si>
  <si>
    <t>VIA PARMA 24</t>
  </si>
  <si>
    <t>D'EMANUELE LUIGI , A.D. IMPIANTI ELETTRICI DI DRAICCHIO ANTONIO</t>
  </si>
  <si>
    <t>Demolizione tramezzi tra ingresso e cucina, demolizione di due spallette nella cucina, spostamento della porta della camera
fronte ingresso, creazione dell'antibagno
Titolo autorizzativo: CILA  prot/estremi 2022-20-12542   data 2022-06-10  
 Ubicazione: VIA VIA ARNALDO DA BRESCIA 6/                                                     T</t>
  </si>
  <si>
    <t>VIA ARNALDO DA BRESCIA 6</t>
  </si>
  <si>
    <t>COCITO DI COCITO ROBERTO &amp; C. S.A.S. , BESSONE &amp; LOVERA IMPIANTI SNC , CENTRO SAT SRL , MESSORI IOLI FRANCESCA , R.O.S. IMPIANTI SAS DI VIZIALE ROBERTO &amp; C. , PROFESSIONAL SISTEM DI SIMEONI ANDREA , ERREEFFE DI FUSCO ROBERTO</t>
  </si>
  <si>
    <t>Modifiche interne per nuova distribuzione degli spazi interni, finiture e rifacimento impianti (elettrico, idrico-sanitario, termico, antifurto) e realizzazione di
nuovo servizio igienico e di nuovo di impianto di climatizzazione. Sostituzione dei serramenti esterni in legno.
Titolo autorizzativo: SCIA  prot/estremi 2021-9-26262   data 2021-11-12  
 Ubicazione: VIA VIA AVOGADRO 26/                           A                         2</t>
  </si>
  <si>
    <t>SCHIAVONE S.R.L. , GENCANTIERI S.P.A.</t>
  </si>
  <si>
    <t>Sostituzione condizionatori presso CED in fabbricato MRD
 Ubicazione: corso  corso  Svizzera 95/</t>
  </si>
  <si>
    <t>PROLUX S.N.C. DI TAVELLA &amp; C. , CHERUBINI SIMONE , TECNOSERVICE - SOCIETA COOPERATIVA , TCHNE SOC. COOP. , COMETA GROUP SOC. COOP. , ITALSTAGE S.R.L. , WLS SRL , ARDUINO TRASPORTI - S.P.A. , ARTISTICA MUSIC &amp; SHOW SOC.COP , SHOW CREW S.R.L. , S.T.S. COMMUNICATIONS S.R.L.  , SKELDON SOC. COOP. , PRISMATECK S.R.L. , S.P. SANATEC PIEMONTE S.R.L. , TECHNICAL NETWORK SC , DNA SOLUTION S.R.L. , ITALTRUCK S.R.L. , MISTER X S.R.L. , LEMONANDPEPPER S.R.L. , CAR FER DI BRICCHI GUGLIELMO , XXT SRL , DESIGN &amp; CO. SECURITY S.R.L. SEMPLIFICATA , TOP CREW EVOLUTION , ABLIGHT DI BARBANO ANDREA , SOUND UPGRADE DI PASSERI FRANCESCO , GROUP MEDIA COMUNICATION SOC. COOP  , FINOCCHIARO ENRICO , ANDOLINA DIEGO , IMMAGINI DI MARCO PUGLIESE  , ONLY CREW , S.H.A SERVIZI TECNICI , CAR SERVICE SNC , G.I.F.T. DI TITTARELLI GRAZIANO E GIORDANO S.N.C. , MALATESTA MARCO ,  DOC SERVIZI SC</t>
  </si>
  <si>
    <t>Posa di rete antisfondellamento
 Ubicazione: corso corso SVIZZERA 95/</t>
  </si>
  <si>
    <t>SLUDY DI TRON ROBERTO , IENCO DAVIDE , BOUC WALTER IMPIANTI ELETTRICI</t>
  </si>
  <si>
    <t>MANUTENZIONE STRAORDINARIA PESANTE
Titolo autorizzativo: SCIA  prot/estremi 0012834   data 2022-06-14  
 Ubicazione: VIA VIA ASSIETTA 29/</t>
  </si>
  <si>
    <t>VIA ASSIETTA 29</t>
  </si>
  <si>
    <t>CHIARELLI IMPIANTI S.R.L. , GCR SRL</t>
  </si>
  <si>
    <t>OPERE DI MANUTENZIONE STRAORDINARIA DA ESEGUIRE ALL'INTERNO DEL FABBRICATO ESISTENTE
Titolo autorizzativo: CILA  prot/estremi 01-001272-0000708200   data 2022-06-20  
 Ubicazione: CORSO CORSO BELGIO 97/</t>
  </si>
  <si>
    <t>Ristrutturazione unita' immobiliare
 Ubicazione: Corso Corso Benedetto Croce 5/</t>
  </si>
  <si>
    <t>CORSO BENEDETTO CROCE 5</t>
  </si>
  <si>
    <t>Modifiche alle aperture esterne nel rispetto del disegno esistente e dei rapporti aeroilluminanti, Lievi modifiche alle tramezzature interne nel rispetto delle superfici minime di legge.
Titolo autorizzativo: SCIA  prot/estremi  2022 9 10275   data 2022-05-12  
 Ubicazione: via via Sandro Botticelli 11/</t>
  </si>
  <si>
    <t>VIA SANDRO BOTTICELLI 11</t>
  </si>
  <si>
    <t>HI SRL</t>
  </si>
  <si>
    <t>ROGGERO ANGELO E FIGLIO DI ROGGERO ANGELO , C.R.C. SERVICE SRLS , HI SRL</t>
  </si>
  <si>
    <t>MODIFICHE INTERNE CON DEMOLIZIONE E RICOSTRUZIONE DI TRAMEZZATURE PER UN DIVERSO ASSETTO PLANIMETRICO
Titolo autorizzativo: CILA  prot/estremi 11453   data 2022-05-26  
 Ubicazione: CORSO CORSO MONCALIERI 203/                                                     1</t>
  </si>
  <si>
    <t>CORSO MONCALIERI 203</t>
  </si>
  <si>
    <t>MANUTENZIONE STRAORDINARIA LEGGERA
Titolo autorizzativo: CILA  prot/estremi 0029821   data 2021-12-22  
 Ubicazione: CORSO CORSO STATI UNITI 62/</t>
  </si>
  <si>
    <t>CORSO STATI UNITI 62</t>
  </si>
  <si>
    <t>NAPOLEONE PASQUALE , BERRINO FRANCO MICHELE , FOLLIERO MICHELE</t>
  </si>
  <si>
    <t>INTERVENTO DI MANUTENZIONE STRAORDINARIA ALLOGGIO ESISTENTE CON PARZIALE MODIFICA TRAMEZZI INTERNI, SOSTITUZIONE IMPIANTI, PAVIMENTI E SERRAMENTI
Titolo autorizzativo: SCIA  prot/estremi 0100127200007108712022   data 2022-06-20  
SI COMUNICA CHE IL SIG. ANCREA LONARDO E' STATO DELEGATO QUALE RESPONSABILE DEI LAVORI IN CONFORMITA' ALLE NORME
VIGENTI E PARTICOLARMENTE A QUANTO PRESCRITTO DAL D.Lgs. 81/2008 e s.m.i.
COORDINATORE PER LA SICUREZZA IN FASE DI PROGETTAZIONE NON NOMINATO AI SENSI DELL'ART. 90 COMMA 11 DEL D.Lgs. 81/2008 MA RIPORTATO SULLA PRESENTE NOTIFICA IN QUANTO CAMPO OBBLIGATORIO.
 Ubicazione: VIA VIA ROSOLINO PILO 3/                                                     2</t>
  </si>
  <si>
    <t>ARE S.R.L. , ANDRONIC GHEORGHE LICA , ARE GENERAL CONTRACTOR S.R.L.</t>
  </si>
  <si>
    <t>Manutenzione straordinaria leggera di cui all'art. 3, comma 1, lettera b) e art. 6-bis del D.P.R. n. 380/2001
CIL 2022 - 20 - 7854
 Ubicazione: VIA  VIA  MADAMA CRISTINA 114/</t>
  </si>
  <si>
    <t>VIA  MADAMA CRISTINA 114</t>
  </si>
  <si>
    <t>TAURUS SOCIETA' A RESPONSABILITA' LIMITATA SEMPLIFICATA</t>
  </si>
  <si>
    <t>INSTALLAZIONE PENSILINA DI COPERTURA IN METALLO E VETRO, IN INTERNO CORTILE.
Titolo autorizzativo: CILA  prot/estremi 2022-20-12779   data 2022-06-14  
 Ubicazione: VIA VIA SUSA 35/</t>
  </si>
  <si>
    <t>VIA SUSA 35</t>
  </si>
  <si>
    <t>NUOVO IMPIANTO
ANNULLAMENTO ALLACCIAMENTO INTERRATO
RIPARAZIONE DISPERSIONE INTERRATA
APS
 Ubicazione: VIA VIA ONORATO VIGLIANI 165/</t>
  </si>
  <si>
    <t>VIA ONORATO VIGLIANI 165</t>
  </si>
  <si>
    <t>FAZIO GIACOMO</t>
  </si>
  <si>
    <t>OPERE INTERNE DI MANUTENZIONE STRAORDINARIA E ADEGUAMENTO SANITARIO
Titolo autorizzativo: CILA  prot/estremi 10490   data 2022-05-16  
 Ubicazione: VIA VIA LESEGNO 82/                                                     3</t>
  </si>
  <si>
    <t>VIA LESEGNO 82</t>
  </si>
  <si>
    <t>AB IMPIANTI SRL</t>
  </si>
  <si>
    <t>FORNITURA IN OPERA DI COMPONENTI PER LA MODIFICA DEGLI IMPIANTI DI DISTRIBUZIONE E PRODUZIONE DI ENERGIA ELETTRICA DELLA SEDE GERMAGNANO
 Ubicazione: via via germagnano 66/</t>
  </si>
  <si>
    <t>VIA GERMAGNANO 66</t>
  </si>
  <si>
    <t>Realizzazione di opere interne ad appartamento esistente
Titolo autorizzativo: CILA  prot/estremi 2022-20-12995   data 2022-06-16  
 Ubicazione: Corso Corso Novara 95/</t>
  </si>
  <si>
    <t>CORSO NOVARA 95</t>
  </si>
  <si>
    <t>MANUTENZIONE STRAORDINARIA ALLOGGIO
 Ubicazione: VIA  VIA  VENTIMIGLIA 146/</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</si>
  <si>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VIA VIA CAPUA 7/</t>
  </si>
  <si>
    <t>VIA CAPUA 7</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</si>
  <si>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VIA VIA LUZZATTI 51/</t>
  </si>
  <si>
    <t>VIA LUZZATTI 51</t>
  </si>
  <si>
    <t>MALBA PONTEGGI SRL , MORELLO IMPIANTI S.R.L.S. , L'ARTE DI DECORARE DI SCALISE MASSIMILIANO , MARINOIU MARIN , EDIL ATI SRLS , TECNO FINIMPRESA DI COVIELLO DANIEL LUCA , PAIU IONEL , FINIMPRESA DI COVIELLO ROSARIO</t>
  </si>
  <si>
    <t>Risanamento conservativo delle facciate perimetrali compresa la ringhiera del balcone
 Ubicazione: via via negarville 14/</t>
  </si>
  <si>
    <t>VIA NEGARVILLE 14</t>
  </si>
  <si>
    <t>SAMET SRL</t>
  </si>
  <si>
    <t>LAVORI DI RIQULIFICAZIONE ACUSTICA E IMPIANTISTICA DELLE STANZE 264 - 265 - 271 AL SECONDO PIANO DEL CENTRO DI PRODUZIONE RAI DI VIA VERDI 31 A TORINO
 Ubicazione: VIA VIA VERDI 31/</t>
  </si>
  <si>
    <t>MANUTENZIONE STRAORDINARIA DEGLI EDIFICI SCOLASTICI DELLA CITTA' - AREA OVEST - BILANCIO 2020
PRESENTATA IN QUANTO DIRIGENTE DELL'AREA EDILIZIA SCOLASTICA DEL COMUNE DI TORINO OCN FUNZIONI DI R.U.P. E RESPONSABILE
DEI LAVORI NOMINATO CON ATTO DI ORGANIZZAZIONE DEL DIRETTORE DI DIVISIONE PROT. N. 8246 DEL 15/06/2021
 Ubicazione: VIA VIA BRACCINI 70/</t>
  </si>
  <si>
    <t>VIA BRACCINI 70</t>
  </si>
  <si>
    <t>DA PIEVE-MANERO S.N.C. , CALLEGARO S.R.L.</t>
  </si>
  <si>
    <t>Ammodernamento dell'impianto termico con sostituzione del generatore di calore e delle linee di distribuzione
 Ubicazione: Strada  Strada  Valpiana 83/</t>
  </si>
  <si>
    <t>STRADA  VALPIANA 83</t>
  </si>
  <si>
    <t>SOSTITUZIONE GRF
 Ubicazione: VIA VIA VIGLIANI 101/</t>
  </si>
  <si>
    <t>VIA VIGLIANI 101</t>
  </si>
  <si>
    <t>IMPRESA PADERNO SAS , GECCHELE DI GECCHELE IVAN , PEZZANO MARIO , B.M. TERMOIDRAULICA DI BUSSI MARCO , CONTALDI IMPIANTI DI CONTALDI DAVIDE</t>
  </si>
  <si>
    <t>demolizione delle pareti divisorie in cartongesso che ospitavano un centro estetico; rimozione di tutti i controsoffitti in cartongesso presenti; rimozione del
servizio igienico al piano terra; rimozione del rivestimento dei gradini in ceramica della scala che porta all'interrato per portare in luce la scala originale se
presente o completarla in pietra; rimozione di porzione di muratura che avvolge le colonne in pietra lato cortile via Stampatori e la riapertura di finestra
esistente con realizzazione di nuovo serramento in legno con parte superiore tamponata nel cortile di via Garibaldi 31. E' previsto il ripristino delle
pavimentazioni esistenti in cotto, dei controsoffitti lignei, rifacimento per messa a norma impianto elettrico e nuove decorazioni.
Per quanto riguarda la cantina è prevista la rimozione porzione piastrelle in ceramica incoerenti e ripristino del battuto in CLS preesistente.
Titolo autorizzativo: SCIA  prot/estremi 2022-9-12864   data 2022-06-14  
 Ubicazione: VIA VIA STAMPATORI 4/</t>
  </si>
  <si>
    <t>VIA STAMPATORI 4</t>
  </si>
  <si>
    <t>SAMPO' ROBERTO E C. SAS , DAITEC S.R.L.</t>
  </si>
  <si>
    <t>Opere interne di manutenzione straordinaria
Titolo autorizzativo: CILA  prot/estremi 706072   data 2022-06-10  
Nel n° Iscrizione Cassa Edile o Albo Professionale delle ditte selezionate è stato riportato il n° REA.
 Ubicazione: VIA VIA CESARE BATTISTI 5/</t>
  </si>
  <si>
    <t>VIA CESARE BATTISTI 5</t>
  </si>
  <si>
    <t>DM COSTRUZIONI S.R.L.</t>
  </si>
  <si>
    <t>COMPLETAMENTO ISOLATO ISVOR CON REALIZZAZIONE EDIFICI 4-5 RIF PERMESSO DI COSTRUIRE 48-C-2011 E SUCCESSIVE VARIANTI RIF
SCIA IN VARIANTE AI SENSI DELL ART 22 COMMA 2 TUE RIFERIMENTO AL TITOLO ABILITATIVO CARTACEO PDC 48-C-2011 DEL 07/12/2011.
Manutenzione straordinaria pesante di cui all'art. 3, comma 1, lettera b), art. 22, comma 1, lettera a) del D.P.R. n. 380/2001.
Titolo autorizzativo: SCIA  prot/estremi 0018578   data 2021-08-03  
COMPLETAMENTO ISOLATO ISVOR CON REALIZZAZIONE EDIFICI 4-5 RIF PERMESSO DI COSTRUIRE 48-C-2011 E SUCCESSIVE VARIANTI RIF
SCIA IN VARIANTE AI SENSI DELL ART 22 COMMA 2 TUE RIFERIMENTO AL TITOLO ABILITATIVO CARTACEO PDC 48-C-2011 DEL 07/12/2011.
 Ubicazione: CORSO CORSO DANTE 109/</t>
  </si>
  <si>
    <t>ECO PIANA SRL , UOLE SOCIETÀ COOPERATIVA</t>
  </si>
  <si>
    <t>SOSTITUZIONE GRF CON GRFD5
 Ubicazione: VIA VIA BOSTON 95/</t>
  </si>
  <si>
    <t>VIA BOSTON 95</t>
  </si>
  <si>
    <t>ESECUZIONE RIPRISTINO DEFINITIVO
 Ubicazione: CORSO CORSO MONTE GRAPPA DA CIV.61 A CIV.67 63/</t>
  </si>
  <si>
    <t>CORSO MONTE GRAPPA DA CIV.61 A CIV.67 63</t>
  </si>
  <si>
    <t>TO885 SCALENGHE
 Ubicazione: CORSO CORSO PESCHIERA 217/</t>
  </si>
  <si>
    <t>CORSO PESCHIERA 217</t>
  </si>
  <si>
    <t>Inserimento di piattaforma elevatrice in vano scala esistente.
Titolo autorizzativo: SCIA  prot/estremi 0011981   data 2022-06-06  
 Ubicazione: VIA VIA BRANDIZZO 77/</t>
  </si>
  <si>
    <t>VIA BRANDIZZO 77</t>
  </si>
  <si>
    <t>LEOLOGY IMPIANTI DI BARBIERI LEONARDO , MATTANA CLAUDIO , CASTELLANO COSTRUZIONI SRLS</t>
  </si>
  <si>
    <t>MANUTENZIONE STRAORDINARIA PESANTE DI CUI ALL'ART. 3, COMMA 1, LETTERA b), ART 22, COMMA 1, LETTERA a) DEL D.P.R. 380/2001
Titolo autorizzativo: SCIA-ALT-PDC  prot/estremi 0002882   data 2022-03-14  
ELENCO DELLE;
- isolamento copertura
- sostituzione schermature solari
- tinteggiature facciate
- realizzazione nuova scala di collegamento piano primo al sottotetto
- realizzazione terrazzamento cortile retro
- opere esterne cortile giardino
 Ubicazione: CORSO CORSO MONCALIERI 309/</t>
  </si>
  <si>
    <t>CORSO MONCALIERI 309</t>
  </si>
  <si>
    <t>POSA RETE TELERISCALDAMENTO
 Ubicazione: VIA VIA SAN SECONDO ANG. FILANGIERI 65/</t>
  </si>
  <si>
    <t>VIA SAN SECONDO ANG. FILANGIERI 65</t>
  </si>
  <si>
    <t>INTERVENTO DI EFFICIENTAMENTO ENERGETICO
Titolo autorizzativo: CILA  prot/estremi 0005612   data 2021-03-14  
ELENCO DELLE OPERE;
- isolamento solaio voltato al piano terra
- isolamento di estradosso di una porzione di solaio di sottotetto
- sostituzione di serramenti esterni
- rifacimento impianto termico con installazione di caldaia a condensazione e pompa di calore
- installazione di pannelli solari termici e impianto fotovoltaico a batteria di accumulo
 Ubicazione: CORSO  CORSO  MONCALIERI 309/</t>
  </si>
  <si>
    <t>CORSO  MONCALIERI 309</t>
  </si>
  <si>
    <t>Opere di manutenzione straordinaria interne ad unità immobiliare di proprietà privata consistenti in demolizione tramezzature interne e ricostruzione in differente posizione, rifacimento impianti idraulici ed elettrici e finiture interne, fusione con altra unità immobiliare. 
Titolo autorizzativo: CILA  prot/estremi 2022-20-12410   data 2022-06-09  
 Ubicazione: Via Via Monti 48/                                                     3</t>
  </si>
  <si>
    <t>MV. ELECTRA DI MAGLIANO VALTER SAS , F.G. FALSONE GIUSEPPE , BERINDE NELU CRISTIAN</t>
  </si>
  <si>
    <t>L'INTERVENTO E' UNA MANUTENZIONE STRAORDINARIA CHE NON COMPORTA OPERE STRUTTURALI, NON ALTERA I VOLUMI DELL'UNITA' IMMOBILIARE E NON COMPORTA MODIFICHE DELLA DESTINAZIONE D'USO. VERRANO INSTALLATI IMPIANTI TECNOLOGICI A NORMA.
Titolo autorizzativo: CILA  prot/estremi 0001925   data 2022-01-28  
 Ubicazione: Corso Corso Francia 255/                                                     7</t>
  </si>
  <si>
    <t>CORSO FRANCIA 255</t>
  </si>
  <si>
    <t>PEPOSHI HALIL</t>
  </si>
  <si>
    <t>Manutenzione Straordinaria Leggera per interventi di cui all'art. 3, comma 1, lettera b) e art. 6-bis del D.P.R. n. 380/2001. 
Titolo autorizzativo: CILA  prot/estremi 2022-20-4351   data 2022-02-28  
 Ubicazione: VIA  VIA  TAGGIA  36/                                                     6</t>
  </si>
  <si>
    <t>VIA  TAGGIA  36</t>
  </si>
  <si>
    <t>M.I.T.E.S. SRL , LUSSO SRL , CAR JET DI GANDOLFI CARLA , ISOL K S.R.L. , GR CONTRACT S.R.L. , VAGNINO SRL  , MD IMPERMEABILIZZAZIONI SNC , MILONE - IMPIANTI ELETTRICI SRL</t>
  </si>
  <si>
    <t>Lavori in copertura:
- riparazione del manto impermeabile
- riparazione parapetti
- integrazione leggera dell'impianto illuminazione
 Ubicazione: CORSO CORSO ORBASSANO 367/</t>
  </si>
  <si>
    <t>CORSO ORBASSANO 367</t>
  </si>
  <si>
    <t>FERRERI COSTRUZIONI SRL , EDILCA SRL , CONSORZIO CO.VELT.</t>
  </si>
  <si>
    <t>OPERE IN FACCIATA LATO STRADA, CORTILE, FRONTESPIZIO NORD
Titolo autorizzativo: CILA  prot/estremi 2021-20-28742   data 2021-12-13  
-
 Ubicazione: VIA VIA ROCCAFORTE 4/</t>
  </si>
  <si>
    <t>VIA ROCCAFORTE 4</t>
  </si>
  <si>
    <t>ELIA RICCARDO SRL , DIBUONO FABRIZIO , ZATTARIN CLAUDIO , GIORGINI PAOLO MARIO , BINATO STEFANO</t>
  </si>
  <si>
    <t>L'intervento consiste nella modifica della disposizione planimetrica dei locali per realizzare all'interno dell'alloggio due zone distinte, giorno e notte, mediante l'apertura del soggiorno sull'ingresso, la realizzazione di un disimpegno su cui si aprono la camera matrimoniale, i bagni ed il ripostiglio. Contemporaneamente verranno rinnovati gli impianti e sostituiti i serramenti esterni esistenti.
Titolo autorizzativo: CILA  prot/estremi 0007707   data 2022-04-11  
 Ubicazione: corso corso COSENZA 81/</t>
  </si>
  <si>
    <t>CORSO COSENZA 81</t>
  </si>
  <si>
    <t>FERRERI COSTRUZIONI SRL , RINNOVA GROUP SRL , EDILCA SRL</t>
  </si>
  <si>
    <t>OPERE DI RISANAMENTO DELLE FACCIATE VISIBILI (LATO STRADA E CORTILE)
Titolo autorizzativo: CILA  prot/estremi 2021-20-28987   data 2021-12-14  
-
 Ubicazione: CORSO CORSO SIRACUSA 92/</t>
  </si>
  <si>
    <t>CORSO SIRACUSA 92</t>
  </si>
  <si>
    <t>PROLUX S.N.C. DI TAVELLA &amp; C. , CAR SERVICE SNC , TECNOSERVICE - SOCIETA COOPERATIVA , TCHNE SOC. COOP. , COMETA GROUP SOC. COOP. , ITALSTAGE S.R.L. , WLS SRL , ARDUINO TRASPORTI - S.P.A. , ARTISTICA MUSIC &amp; SHOW SOC.COP , SHOW CREW S.R.L. , S.T.S. COMMUNICATIONS S.R.L.  , SKELDON SOC. COOP. , PRISMATECK S.R.L. , S.P. SANATEC PIEMONTE S.R.L. , TECHNICAL NETWORK SC , DNA SOLUTION S.R.L. , ITALTRUCK S.R.L. , MISTER X S.R.L. , LEMONANDPEPPER S.R.L. , CAR FER DI BRICCHI GUGLIELMO , TOP CREW EVOLUTION , ABLIGHT DI BARBANO ANDREA , SOUND UPGRADE DI PASSERI FRANCESCO , GROUP MEDIA COMUNICATION SOC. COOP  , FINOCCHIARO ENRICO , ANDOLINA DIEGO , IMMAGINI DI MARCO PUGLIESE  , ONLY CREW , S.H.A SERVIZI TECNICI ,  DOC SERVIZI SC</t>
  </si>
  <si>
    <t>Attività di montaggio e smontaggio opere provvisorie per la realizzazione del concerto di Ultimo del 22/07/2022 all'interno dello stadio olimpico di Torino.
 Ubicazione: via via Filadelfia 96/</t>
  </si>
  <si>
    <t>D.E.A. EDILE S.A.S. DI BILCU ROBERT &amp; C.</t>
  </si>
  <si>
    <t>Trattasi di opere interne di manutenzione straordinaria 
 Ubicazione: CORSO CORSO BRAMANTE 60/                                                     8</t>
  </si>
  <si>
    <t>CORSO BRAMANTE 60</t>
  </si>
  <si>
    <t>L'INTERVENTO CONSISTE PRINCIPALMENTE NELL'AMPLIAMENTO DI UNA PARTE DELL'INTERCAPEDINE ESTERNA
PROSPICIENTE VIA KOELLIKER, PER CONSENTIRE IL POSIZIONAMENTO DI UN NUOVO MACCHINARIO
ALL'INTERNO DEL LOCALE AL PIANO SEMINTERRATO. SONO PREVISTE INOLTRE MODIFICHE PLANIMETRICHE
INTERNE AL LOCALE.
Titolo autorizzativo: SCIA  prot/estremi  2022-9-12625   data 2022-06-13  
IL RESPONSABILE DEI LAVORI AI SENSI DELL'ART. 89 D.LGS 81/08 E' IDENTIFICATO NELLA FIGURA DEL PERITO INDUSTRIALE FABIO
TARTAGLIA, CON STUDIO IN VIA PAOLO LOSA 26, 10093 COLLEGNO (TO).
 Ubicazione: CORSO CORSO GALILEO FERRARIS 255/</t>
  </si>
  <si>
    <t>CORSO GALILEO FERRARIS 255</t>
  </si>
  <si>
    <t>CMS OUTDOOR SRL , ART TECH S.R.L.</t>
  </si>
  <si>
    <t>POSA DI MAXI SCHERMO PUBBLICITARIO A LED IN FACCIATA
Titolo autorizzativo: CILA  prot/estremi 22R00538   data 2022-05-31  
L'ATTO AUTORIZZATIVO E' IL 22R00538 DA PARTE DELL'UFFICIO CARTELLONISTICA DEL COMUNE DI TORINO
 Ubicazione: VIA VIA ROMOLO GESSI 14/</t>
  </si>
  <si>
    <t>VIA ROMOLO GESSI 14</t>
  </si>
  <si>
    <t>NOCERINO IMPINATI SRL , HITRAC ENGINEERING GROUP SPA</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</si>
  <si>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VIA VIA DELLEANI 17/</t>
  </si>
  <si>
    <t>VIA DELLEANI 17</t>
  </si>
  <si>
    <t>NED COSTRUZIONI SRL , COSMO S DI IANOS COSMIN DUMITRU , BASMA PONTEGGI , B.A. COPERTURE DI BARNA ALEXANDRU , EDIL NOVA EDILIZIA GENERALE DI BUJOR PETRU</t>
  </si>
  <si>
    <t>Opere di isolamento delle facciate condominiali.
Titolo autorizzativo: CILA-S  prot/estremi 2022-20-3766   data 2022-02-14  
 Ubicazione: CORSO CORSO BRAMANTE 72/</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</si>
  <si>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VIA VIA GIVOLETTO 14/</t>
  </si>
  <si>
    <t>VIA GIVOLETTO 14</t>
  </si>
  <si>
    <t>ZETAEFFE IMPIANTI TECNOLOGICI SRL , FEDERICI GIOVANNI , TRABA S.A.S. DI TRANI FRANCESCO E BARONETTO VALTER</t>
  </si>
  <si>
    <t>OPERE INTERNE
Titolo autorizzativo: CILA  prot/estremi 2021-20-30595   data 2021-12-30  
-
 Ubicazione: VIA VIA SACCHI 54/</t>
  </si>
  <si>
    <t>VIA SACCHI 54</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</si>
  <si>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VIA VIA BRACCINI 57/</t>
  </si>
  <si>
    <t>VIA BRACCINI 57</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</si>
  <si>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VIA VIA STRADELLA 214/</t>
  </si>
  <si>
    <t>VIA STRADELLA 214</t>
  </si>
  <si>
    <t>TECHNOLOGY &amp; BUILDING SRL , IMPRESA SACCO</t>
  </si>
  <si>
    <t>COVESA S.R.L.</t>
  </si>
  <si>
    <t>L'intervento prevede la completa ristrutturazione del fabbricato, comprensiva della demolizione di una porzione dello stesso, la riorganizzazione degli spazi
interni e modifiche dei prospetti.
Titolo autorizzativo: SCIA-ALT-PDC  prot/estremi 2020-01-5702   data 2020-03-16  
TECHNOLOGICA SRL con sede in Predappio (FC) - Via G. Rossa n. 18 - 20:
Posizione INPS 3212244808 (metalmeccanici) sede Forli (FC).
CALINI S.r.l. con sede in Robecchetto con Induno (MI) - via Umberto I n. 136:
Posizione INAIL 654090553 sede Legnano (MI)
Posizione INPS 4959807240 sede Legnano (MI).
PAVIMENTI SPECIALI S.r.l. con sede in Torino (TO) - via Vittorio Amedeo II n. 19:
Posizione INAIL 18368551 sede Torino (TO).
 Ubicazione: strada strada Basse di Stura 68/</t>
  </si>
  <si>
    <t>ARRIGHI SRL</t>
  </si>
  <si>
    <t>LAVORI PER L'INSTALLAZIONE DI UN ASCENSORE ESTERNO A SERVIZIO DEL CONDOMINIO DI VIA MONGRANDO 20 A TORINO
Titolo autorizzativo: SCIA  prot/estremi 2022-9-8655   data 2022-04-26  
Realizzazione ascensore esterno sul lato interno cortile, modifiche delle finestre interpiano e opere murarie a tutti i piani
 Ubicazione: VIA VIA MONGRANDO 20/</t>
  </si>
  <si>
    <t>VIA MONGRANDO 20</t>
  </si>
  <si>
    <t>ASTONE COSTRUZIONI SRL</t>
  </si>
  <si>
    <t>Manutenzione straordinaria condotta gas
 Ubicazione: CORSO CORSO RE UMBERTO 0/</t>
  </si>
  <si>
    <t>CORSO RE UMBERTO 0</t>
  </si>
  <si>
    <t>Interventi per l'efficientamento energetico tra quellI previstI dall'art. 119 del D.L. n.34 del 2020 Consistenti in:
Intervento Trainante di Coibentazione involucro edilizio opaco per superficie &gt; 25% consistente in: insufflaggio delle pareti
perimetrali lato strada e lato cortile , correzione ponti termici dei balconi ed installazione puntuale di sistema di Ventilazione
meccanica controllata, Isolamento Copertura, Isolamento tamponatura Sottofinestra.
Interventi di manutenzione ordinaria sulle facciate condominiali.
 Ubicazione: VIA VIA D. DI NANNI 100/</t>
  </si>
  <si>
    <t>BUILDING MASTER S.R.L. , EDERA GIARDINI SAS DI ANDREI DAN &amp; C. , FAZZARI STRADA PASCARETTO</t>
  </si>
  <si>
    <t>manutenzione ordinaria giardino pensile
 Ubicazione: CORSO CORSO REGIO PARCO 12/</t>
  </si>
  <si>
    <t>CORSO REGIO PARCO 12</t>
  </si>
  <si>
    <t>SONDECO S.R.L. , EDIL MA.VI TORINO  - S.R.L. , VENA SCAVI - S.N.C. DEI F.LLI FISANOTTI , TERMOIDRAULICA MIHALI S.N.C. DI MIHALI ION E GAVRILA , MASTER REITAIL SRL  , G.S.S. GLOBAL SECURITY SERVICE S.R.L. , BOUYGUES E&amp;S ITALIA SPA</t>
  </si>
  <si>
    <t>ITALPONTEGGI S.N.C. DI PETICA NICOLAE E VALERIU , F.LLI PERTUSIO S.N.C. , EVANGELISTA MICHELE DAVIDE , HASHKIL 2018 DI HASHKIL ABDELMAKSOUD , EVANGELISTA VITO ANTONIO , SCARPARO COSTRUZIONI S.R.L. , CHIESA GEOMETRA CORRADO , IOSIF DAN , GABRIEL CRISTIAN IOSIF GHEORGHE</t>
  </si>
  <si>
    <t>L'INTERVENTO PREVEDE LA MANUTENZIONE STRAORDINARIA DEGLI ELEMENTI COMPONENTI LE FACCIATE QUALI FRONTALINI,
SOTTOBALCONI, CORNICIONE, PARTI IN PIETRA E LE RESTANTI PORZIONI DI FACCIATE RIVESTITE DA INTONACO CIVILE TINTEGGIATO.
Titolo autorizzativo: CILA  prot/estremi 30041   data 2021-12-24  
 Ubicazione: VIA VIA TONCO 21/</t>
  </si>
  <si>
    <t>VIA TONCO 21</t>
  </si>
  <si>
    <t>Nuova distribuzione assetto planimetrico interno.
Titolo autorizzativo: SCIA  prot/estremi 8440   data 2022-04-21  
 Ubicazione: VIA  VIA  PO 21/</t>
  </si>
  <si>
    <t>VIA  PO 21</t>
  </si>
  <si>
    <t>ISOLCASA S.R.L. , GIGLIO PIETRO SNC DI CAPUSSOTTO PIERO, CUOCO MATTEO  &amp; C, , OFFICINECASA SOCIETA' A RESPONSABILITA' LIMITATA SEMPLIFICATA , MAX SERVICE S.R.L. , PANORAMA CITY SRL , SVILUPPO VERDE S.R.L.</t>
  </si>
  <si>
    <t>Sostituzione generatore di calore con impianto ibrido, sostituzione serramenti con contestuale sostituzione avvolgibili e
coibentazione cassonetti, coibentazione copertura piana, installazione sistemi di building-automation.
Titolo autorizzativo: CILA-S  prot/estremi 0008939   data 2022-04-27  
 Ubicazione: Strada Strada Villa d'Agliè 23/                  3</t>
  </si>
  <si>
    <t>STRADA VILLA D'AGLIÈ 23</t>
  </si>
  <si>
    <t>Riqualificazione del centro di sterilizzazione presso Clinica Santa Caterina da Siena
Titolo autorizzativo: CILA  prot/estremi 2022-20-11945   data 2022-06-01  
 Ubicazione: VIA VIA VILLA DELLA REGINA 19/</t>
  </si>
  <si>
    <t>Lavori di mitigazione acustica
 Ubicazione: CORSO  CORSO  VITTORIO EMANUELE II 8/</t>
  </si>
  <si>
    <t>CORSO  VITTORIO EMANUELE II 8</t>
  </si>
  <si>
    <t>ODOBESCU ILIE , MANCUSO ROSARIO , BOGHIAN IONEL</t>
  </si>
  <si>
    <t>RISTRUTTURAZIONE ALLOGGIO VIA DEI MILLE 12 TORINO
Titolo autorizzativo: CILA  prot/estremi 0100127200006641462022   data 2022-04-14  
 Ubicazione: VIA  VIA  DEI MILLE 12/                           A                         4</t>
  </si>
  <si>
    <t>VIA  DEI MILLE 12</t>
  </si>
  <si>
    <t>EUROGEO SRL , EDIL NORD DI PANIZZA ROBERTO S.A.S. , GEOSTREAM S.R.L. , ACR DI REGGIANI ALBERTINO</t>
  </si>
  <si>
    <t>Lavori di realizzazione nuovo impianto di prelievo e trattamento acque sotterranee (P&amp;T); Italgas Regina Margherita (To)
Titolo autorizzativo: SCIA  prot/estremi SCIA-ALT-PDC 2.4    data 2022-02-17  
N. 0100127200005753272021
 Ubicazione: corso corso via Regina Margherita 52/</t>
  </si>
  <si>
    <t>OPERE IDRAULICHE, MARITTIME, IDROELETTRICHE</t>
  </si>
  <si>
    <t>FACILE RISTRUTTURARE SPA , MC BUILDING DI CUCIUREAN MIRCEA , TERMOIDRAULICA DI CARRARO MIRKO , IL PARQUET DI FRANCESCA BARBARA</t>
  </si>
  <si>
    <t>Ristrutturazione unita' immobiliare
 Ubicazione: Corso Corso Giulio Cesare 40/</t>
  </si>
  <si>
    <t>CORSO GIULIO CESARE 40</t>
  </si>
  <si>
    <t>FACILE RISTRUTTURARE SPA , COSTRINO GIUSEPPE PORTE &amp; FINESTRE , IMMOBILIARE DON BOSCO -COOP. R.L.</t>
  </si>
  <si>
    <t>Ristrutturazione unita' immobiliare
 Ubicazione: Corso Corso Trapani 183/</t>
  </si>
  <si>
    <t>CORSO TRAPANI 183</t>
  </si>
  <si>
    <t>COTTINO G. S.R.L. , HANG SRL , SANTOLI S.R.L. , FALEGNAMERIA FAUSSONE DI FAUSSONE FEDERICO E GIAN MARCO S.N.C.</t>
  </si>
  <si>
    <t>Opere di efficientamento energetico dell'edificio residenziale ai sensi dell'art. 119 D.L. 34/2020, con rifacimento del manto di copertura.
Titolo autorizzativo: CILA-S  prot/estremi 2022-20-6109   data 2022-03-21  
 Ubicazione:  CORSO  CORSO GIOVANNI LANZA 46/</t>
  </si>
  <si>
    <t>CORSO GIOVANNI LANZA 46</t>
  </si>
  <si>
    <t>SERPLAST SRL DI MARCON GIOVANNI &amp; C. , COSSA S.R.L. , FAZZARI GIUSEPPE , SHALA ARDIAN , GAY STEFANO</t>
  </si>
  <si>
    <t>Accorpamento di unità immobiliari con modifiche alla distribuzione interna e sostituzione dei serramenti
Titolo autorizzativo: CILA  prot/estremi 12035   data 2022-06-06  
Le imprese presenti in cantiere opereranno relativamente alle rispettive competenze : - Cossa s.r.l. ( lavorazioni edili) - Serplast s.r.l. ( serramentisti) - Gay Stefano ( impianti idraulici) - Fazzari Giuseppe ( impianti elettrici) - Shala Ardian ( lavorazioni edili)
 Ubicazione: VIA VIA BOVE 3/</t>
  </si>
  <si>
    <t>VIA BOVE 3</t>
  </si>
  <si>
    <t>G &amp; M IMPIANTI SRL</t>
  </si>
  <si>
    <t>Modifiche interne al piano seminterrato con modifiche interne all'Antilocale Centrale Termica, per adeguamento della stessa alle norme di prevenzione
incendi (Att.74.3.C del DPR 01/08/2011 n.151) e sostituzione contestuale dei generatori di calore a gas metano con due nuovi generatori da 525 kW
ciascuno per un totale di 1050 kW termici
Titolo autorizzativo: CILA  prot/estremi PROT.0012877   data 2022-06-15  
 Ubicazione: PIAZZA PIAZZA ENRICO TOTI 15/</t>
  </si>
  <si>
    <t>PIAZZA ENRICO TOTI 15</t>
  </si>
  <si>
    <t>ARTUSO S.R.L.</t>
  </si>
  <si>
    <t>MS - ABBATTIMENTO BARRIERE ARCHITETTONICHE- BILANCIO 2021
APPALTO DI LLPP APPROVATO CON DELIBERAZIONE DI GC
 Ubicazione: VIE VIE VARIE DELLA CITTA' 0/</t>
  </si>
  <si>
    <t>Manutenzione straordinaria modifiche interne alloggio
Titolo autorizzativo: CILA  prot/estremi MUDE N. 7098502022   data 2022-06-15  
 Ubicazione: corso corso Monte Cucco 129/                  7</t>
  </si>
  <si>
    <t>CORSO MONTE CUCCO 129</t>
  </si>
  <si>
    <t>Adeguamento impianti di esazione Telepass per il sistema europeo di telepedaggio S.E.T. ed adeguamento barriere ottiche Intera Rete Ativa.RdA 220203  CIG Z1936B56FD - CUP B77H22001710005
 Ubicazione: Intera Rete Ativa Intera Rete Ativa SATT - A5 - A4/A5 - TO/PI e diramazioni 0/</t>
  </si>
  <si>
    <t>POSA RETE TELERISCALDAMENTO
 Ubicazione: VIA  VIA  TUNISI 101/</t>
  </si>
  <si>
    <t>VIA  TUNISI 101</t>
  </si>
  <si>
    <t>ESECUZIONE RIPRISTINI DEFINITIVI
 Ubicazione: VIA VIA PRINCIPE TOMMASO 43/</t>
  </si>
  <si>
    <t>VIA PRINCIPE TOMMASO 43</t>
  </si>
  <si>
    <t>REZINA S.R.L. , ROBLES LARA EDUARDO , ARTE DI PONZO GIANLUCA , EDILPIASTRA DI PLACENTINO IPPOLITO , SIRIGNANO DAVIDE , FALEGNAMERIA PETRUCELLI P.D.G. DESIGN DI PETRUCELLI GIOVANNI , BESANA ANDREA , DEMORI IVAN , DI GRAZIA ROBERTO , ALANYA SALDANA JESUS</t>
  </si>
  <si>
    <t>Opere di manutenzione straordinaria interna di unità immobiliare per diversa distribuzione degli spazi interni.
Titolo autorizzativo: CILA  prot/estremi 2022/20/11266   data 2022-05-24  
 Ubicazione: via via Milazzo 5/                                                     3</t>
  </si>
  <si>
    <t>VIA MILAZZO 5</t>
  </si>
  <si>
    <t>PROLUX S.N.C. DI TAVELLA &amp; C. , LU.MA S.R.L. , TECNOSERVICE - SOCIETA COOPERATIVA , TCHNE SOC. COOP. , CREW ROOM SOC. COOP. , AGORÀ S.R.L. , INSIEME SOC. COOP S.C.P.A. , REB SRL , ITALSTAGE S.R.L. , WLS SRL , ARDUINO TRASPORTI - S.P.A. , ARTISTICA MUSIC &amp; SHOW SOC.COP , SHOW CREW S.R.L. , AUX SOC. COOP. , ON AIR SOC. COOP. , EXE SOC.COOP R.L. , ENERGY RENTAL S.R.L. , EVENT MANAGEMENT SRL , SKELDON SOC. COOP. , COOPSPETTACOLO.IT SOC. COOP. , ANGELO MENGOLI  , S.P. SANATEC PIEMONTE S.R.L. , GS LIVE SERVICES SOC. COOP. , EPS ITALIA S.R.L. , TECHNICAL NETWORK SC , DNA SOLUTION S.R.L. ,  FB WORK S.C. , SUPER SHOW INDUSTRIES S.R.L. , SHOW-BIZ SOC. COOP. A.R.L. , WOLF CREW S.R.L.S. , SEMBIANTE ANDREA , SP SOLUTION S.R.L. , REVEAL S.R.L. , NET SYSTEM DI VIGLIOTTI MASSIMO , BRANZ AUDIO &amp; LIGHT SOLUTIONS DI DEL POZZO ANDREA , EPS ITALIA SRL , CIRCLE S.R.L. , THE SENTINEL SECURITY SOC. COOP. ,  DOC SERVIZI SC</t>
  </si>
  <si>
    <t>Allestimento concerto c/o presso stadio grande Torino
Titolo autorizzativo non previsto per il tipo di intervento.
 Ubicazione: VIA VIA FILADELFIA 96/</t>
  </si>
  <si>
    <t>PALUMBO LEGNAMI S.R.L. , HABITAT 2000 DI DEMARCHI DANIELA &amp; C. SAS , HOUSE DESIGN S.R.L.</t>
  </si>
  <si>
    <t>Manutenzione straordinaria interna ad appartamento.
Spostamento tramezzature, rifacimento bagni, intonacatura e tinteggiatura, rifacimento pavimentazioni in legno
Titolo autorizzativo: CILA  prot/estremi 540   data 2022-01-11  
L'intervento è stato appaltato ad unica ditta esecutrice HABITAT, in fase d'opera la proprietà ha incaricato nuove ditte esecutrici PALUMBO (fornitura in opera Parquet) e la ditta HOUSE DESIGN per lavori di falegnameria.
Si prevede l'inizio dei lavori con le nuove ditte individuate a partire dal 15/06/2022.
L'ammontare generale dei lavori ammonta a circa euro 110.000. 
 Ubicazione: VIA VIA CARLO ALBERTO 18/</t>
  </si>
  <si>
    <t>VIA CARLO ALBERTO 18</t>
  </si>
  <si>
    <t>LAVORI DI EFFICIENTAMENTO ENERGETICO 110%
Titolo autorizzativo: CILA-S  prot/estremi 0003082   data 2022-02-10  
 Ubicazione: VIA VIA GHEDINI 12/</t>
  </si>
  <si>
    <t>OPERE DI EFFICIENTAMENTO ENERGETICO SUPERBONUS 110%
Titolo autorizzativo: CILA-S  prot/estremi 0003081   data 2022-02-10  
 Ubicazione: VIA VIA MADDALENE 30/</t>
  </si>
  <si>
    <t>VIA MADDALENE 30</t>
  </si>
  <si>
    <t>S.I.M.E. S.R.L. , INFINITY S.R.L. , ALESSANDRIA COSTRUZIONI DI BASIOUNY KHALED MAHMOUD MOHAMED , ALBANESE ANTONIO</t>
  </si>
  <si>
    <t>Restauro e risanamento conservativo leggero di cui all'art. 3, comma 1, lettera c) e art. 6-bis del D.P.R. n. 380/2001
Titolo autorizzativo: CILA  prot/estremi 0100127200006786962022   data 2022-06-09  
 Ubicazione: CORSO CORSO STATI UNITI 38/                                                     2</t>
  </si>
  <si>
    <t>Le opere in appalto sono finalizzate alla bonifica complessiva dei locali ex Banco di Sicilia di Via Alfieri, n. 13- Torino, per la futura realizzazione della nuova biblioteca del Consiglio Regionale del Piemonte. Sinteticamente le attività consistono nell'esecuzione di attività di strip out preventivo di tutte le componenti impiantistiche (impianti meccanici, idrico sanitari, antincendio, elettrici e speciali) vetuste presenti negli ambienti del Piano Interrato, del piano terra e del piano Sottotetto (parziali) anche connesse alle attività di Bonifica. Bonifica ambientale di limitate porzioni di materiali contenenti MCA e FAV.
Titolo autorizzativo: CILA  prot/estremi 2022-20-12785   data 2022-06-14  
 Ubicazione: VIA VIA ALFIERI 12/</t>
  </si>
  <si>
    <t>Lavori di manutenzione ordinaria e straordinaria delle opere civili e ristrutturazione dei fabbricati SMAT - Distretti Centro e Sud-Ovest (APP_42-1/pa/2021 -
CIG 8885559340).
I lavori interesseranno anche altri Comuni, come da Allegato.
 Ubicazione: VIE VIE VARIE 0/</t>
  </si>
  <si>
    <t>B.B.M. S.N.C. DI VEILUVA IVAN , ARE GENERAL CONTRACTOR S.R.L. , ARE S.R.L.</t>
  </si>
  <si>
    <t>REALIZZAZIONE NUOVA SERRA
Titolo autorizzativo: SCIA  prot/estremi 260   data 2022-04-11  
 Ubicazione: STRADA STRADA SANT'ANNA 119/</t>
  </si>
  <si>
    <t>STRADA SANT'ANNA 119</t>
  </si>
  <si>
    <t>L.G. IMPIANTI SRLS , TRE ERRE EDILIZIA CIVILE INDUSTRIALE S.R.L.</t>
  </si>
  <si>
    <t>Modificazioni dell'assetto planimetrico che consistono ne:
-eliminazione del locale deposito e realizzazione dell'antibagno.
-realizzazione di ingresso su soggiorno.
Inoltre si procederà alla sostituzione dei serramenti esterni con serramenti nuovi
Titolo autorizzativo: CILA  prot/estremi 0012627   data 2022-06-13  
 Ubicazione: Via Via Pietro Cossa 110/                                                     5</t>
  </si>
  <si>
    <t>MANUTENZIONE DELLE FACCIATE DI CIVILE ABITAZIONE
Titolo autorizzativo: SCIA  prot/estremi 5019   data 2022-03-07  
 Ubicazione: STRADA STRADA SANT'ANNA 119/</t>
  </si>
  <si>
    <t>Opere interne alloggio
Titolo autorizzativo: CILA  prot/estremi 12764   data 2022-06-14  
 Ubicazione: VIALE  VIALE  THOVEZ 23/</t>
  </si>
  <si>
    <t>VIALE  THOVEZ 23</t>
  </si>
  <si>
    <t>FABRICARESTAURI</t>
  </si>
  <si>
    <t>Manutenzione straordinaria per Restauro materiale lapideo corridoi monumentali edificio ex Poveri Vecchi. Pulitura, consolidamento e tenuta di 48 busti marmorei, stemmi e lapidi dell'ingresso aulico di cso Unione Sovietica n.220 - Torino. Restauro scultura XIX esterna (pulitura e messa in sicurezza strutturale). Risarcitura localizzate di lacune della pavimentazione in seminato alla Veneziana. Pulitura davanzali in pietra.
Autorizzazione della Soprintendenza Archeologica Belle Arti di Torino Prot.14058 CL34.34.19/269.46 del 06 agosto 2019
 Ubicazione:  corso  corso Unione Sovietica 220/                                                     T</t>
  </si>
  <si>
    <t>CORSO UNIONE SOVIETICA 220</t>
  </si>
  <si>
    <t>TESSARI SRL , GENCANTIERI S.P.A.</t>
  </si>
  <si>
    <t>Installazione di nuova struttura metallica di sostegno impianti e interventi di rinforzo strutturale di soppalco impianti esistente
Titolo autorizzativo: SCIA  prot/estremi 2022-9-7193   data 2022-04-01  
 Ubicazione: Via Via Germagnano 50/</t>
  </si>
  <si>
    <t>EDILIA GENERAL CONTRACTOR , SV.COSTRUZIONI DI SAVU VISARION SORIN</t>
  </si>
  <si>
    <t>I lavori in progetto prevedono il risanamento della facciata. In particolare sono previste le seguenti lavorazioni:
- risanamento e tinteggiatura della facciata;
- risanamento e tinteggiatura frontalini e sottobalconi;
- verniciatura supporti e strutture ferrose;
- verniciatura del perlinato sul cornicione;
- verniciatura portone in legno;
- verifica dello stato dei pluviali.
Titolo autorizzativo: CILA  prot/estremi 0024925   data 2021-10-28  
Si comunica che in data 07/06/2022, sono stati ultimati i lavori autorizzati dalla sopracitata pratica edilizia.
 Ubicazione: VIA VIA ENTRACQUE 1/</t>
  </si>
  <si>
    <t>VIA ENTRACQUE 1</t>
  </si>
  <si>
    <t>RED BLU TERMOIDRAULICA SRL , FM IMPIANTI ELETTRICI  , IDROSTARS DI GRAZIA GIORGIO , FATU FLORICA , TRUPJA EDUART , CASAHOME RESTRUCTURA SAS DI SPARASCIO P.I. ANTONIO E C.</t>
  </si>
  <si>
    <t>Intervento di ristrutturazione edilizia nell'unità immobiliare sita in via Capelli 42 a Torino
Titolo autorizzativo: SCIA  prot/estremi 10470   data 2022-05-16  
 Ubicazione: Via Via Capelli 42/</t>
  </si>
  <si>
    <t>VIA CAPELLI 42</t>
  </si>
  <si>
    <t>Manutenzione tetto in coppi a due falde a copertura della porzione di immobile che affaccia sui giardini reali, prevedendo anche l'installazione delle linee vita
così da permettere i presenti lavori e le future manutenzioni in sicurezza
Titolo autorizzativo: CILA  prot/estremi 16041   data 2021-07-07  
 Ubicazione: via via G.Rossini 15/</t>
  </si>
  <si>
    <t>RIPRISTINO PORZIONI DI INTONACO AMMALORATO; MANUTENZIONE CORNICIONI, BALCONI ED ELEMENTI
DECORATIVI; MANUTENZIONE ELEMENTI LIGNEI; MANUTENZIONE ELEMENTI METALLICI; MANUTENZIONE /
PULITURA SUPERFICI IN MATERIALE LAPIDEO; COMPLETA RITINTEGGIATURA DEI PROSPETTI COME DA PIANO
COLORE.
Titolo autorizzativo: CILA  prot/estremi 2021-20-15229   data 2021-06-28  
 Ubicazione: VIA VIA SAN QUINTINO 28/</t>
  </si>
  <si>
    <t>NUOVA STAZIONE RADIO BASE ILIAD ITALIA SPA
pratica portale REP_PROV_TO/TO-SUPRO/0017766 del 12/03/2022
 Ubicazione: CORSO  CORSO  SVIZZERA 137/</t>
  </si>
  <si>
    <t>CORSO  SVIZZERA 137</t>
  </si>
  <si>
    <t>R.P.M. SRLS , ELETTRO SERVICE</t>
  </si>
  <si>
    <t>SARTORETTO GROUP S.R.L. , PIEFFE SRL , SKELDON SOC. COOP. , TECHNICAL NETWORK SC , ATS SRL , IMPUT SRL , BTECS SRL , LINE UP MULTISERVICE S.N.C. DI FORNERO LUCA E RICCARDO , XXT SRL , DROP OUT SRL</t>
  </si>
  <si>
    <t>Allestimento manifestazione temporanea "Kappa Futu Festival 2022" - Via Borgaro "Area ex Vitali" - Parco Dora - Torino (TO)
 Ubicazione: Via Via Borgaro 0/</t>
  </si>
  <si>
    <t>VITTONE SCAVI SRL , SOVESA S.R.L.</t>
  </si>
  <si>
    <t>Valdocco vivibile - Sistemazione Spazio Pubblico e Verde
APPALTO DI LLPP PROGETTO APPROVATO CON DELIBERAZIONE GC
 Ubicazione: vie vie VARIE VALDOCCO (LOTTO1) 0/</t>
  </si>
  <si>
    <t>PROLUX S.N.C. DI TAVELLA &amp; C. , EPS ITALIA SRL , TECNOSERVICE - SOCIETA COOPERATIVA , TCHNE SOC. COOP. , CREW ROOM SOC. COOP. , AGORÀ S.R.L. , INSIEME SOC. COOP S.C.P.A. , REB SRL , ITALSTAGE S.R.L. , WLS SRL , ARDUINO TRASPORTI - S.P.A. , ARTISTICA MUSIC &amp; SHOW SOC.COP , SHOW CREW S.R.L. , AUX SOC. COOP. , ON AIR SOC. COOP. , EXE SOC.COOP R.L. , ENERGY RENTAL S.R.L. , EVENT MANAGEMENT SRL , SKELDON SOC. COOP. , COOPSPETTACOLO.IT SOC. COOP. , ANGELO MENGOLI  , S.P. SANATEC PIEMONTE S.R.L. , GS LIVE SERVICES SOC. COOP. , EPS ITALIA S.R.L. , TECHNICAL NETWORK SC , DNA SOLUTION S.R.L. ,  FB WORK S.C. , SUPER SHOW INDUSTRIES S.R.L. , SHOW-BIZ SOC. COOP. A.R.L. , WOLF CREW S.R.L.S. , SEMBIANTE ANDREA , SP SOLUTION S.R.L. , REVEAL S.R.L. , NET SYSTEM DI VIGLIOTTI MASSIMO , BRANZ AUDIO &amp; LIGHT SOLUTIONS DI DEL POZZO ANDREA ,  DOC SERVIZI SC</t>
  </si>
  <si>
    <t>Allestimento concerto c/o presso stadio grande Torino
Titolo autorizzativo non previsto per il tipo di intervento.
 Ubicazione: Via Via Filadelfia  96/</t>
  </si>
  <si>
    <t>V.R. SRL</t>
  </si>
  <si>
    <t>Manutenzione straordinaria leggera di cui all'art. 3, comma 1, lettera b) e art. 6-bis del D.P.R. n. 380/2001
Titolo autorizzativo: CILA  prot/estremi 0012541   data 2022-06-10  
 Ubicazione: VIA VIA AVELLINO 15/                                                     T</t>
  </si>
  <si>
    <t>VIA AVELLINO 15</t>
  </si>
  <si>
    <t>IMPRESA PADERNO SAS</t>
  </si>
  <si>
    <t>demolizione delle pareti divisorie in cartongesso che ospitavano un centro estetico; rimozione di tutti i controsoffitti in cartongesso presenti; rimozione del
servizio igienico al piano terra; rimozione del rivestimento dei gradini in ceramica della scala che porta all'interrato per portare in luce la scala originale se
presente o completarla in pietra; rimozione di porzione di muratura che avvolge le colonne in pietra lato cortile via Stampatori e la riapertura di finestra
esistente con realizzazione di nuovo serramento in legno con parte superiore tamponata nel cortile di via Garibaldi 31. E' previsto il ripristino delle
pavimentazioni esistenti in cotto, dei controsoffitti lignei, rifacimento per messa a norma impianto elettrico e nuove decorazioni.
Per quanto riguarda la cantina è prevista la rimozione porzione piastrelle in ceramica incoerenti e ripristino del battuto in CLS preesistente.
Titolo autorizzativo: SCIA  prot/estremi 2022-9-12864   data 2022-06-14  
 Ubicazione: VIA  VIA  STAMPATORI 4/</t>
  </si>
  <si>
    <t>VIA  STAMPATORI 4</t>
  </si>
  <si>
    <t>Si prevede di ristrutturare la Sezione Mole del Collegio Universitario di Torino Renato Einaudi, trasformando le stanze esistenti e dotandole tutte di bagno in camera. All'interno dell'edificio vengono previsti, in sostituzione di quelli esistenti, nuovi locali ad uso comune, nuove cucine e sale studio Viene inoltre previsto il recupero del sottotetto (attualmente non abitabile) con funzione di camere per studenti, sale studio e alloggio del custode. Otto camere al piano primo saranno dedicate agli utenti disabili.
Titolo autorizzativo: SCIA-ALT-PDC  prot/estremi 20-9-23336   data 2021-06-04  
 Ubicazione: VIA VIA DELLE ROSINE 3/</t>
  </si>
  <si>
    <t>VIA DELLE ROSINE 3</t>
  </si>
  <si>
    <t>ALEOV S.R.L. , DS IMPIANTI SRL A CAPITALE RIDOTTO UNICO SOCIO , PROINSTAL DII GABOR CATALIN IONUT</t>
  </si>
  <si>
    <t>MANUTENZIONE STRAORDINARIA CON DIVERSA DISTRIBUZIONE DEGLI SPAZI
Titolo autorizzativo: CILA  prot/estremi 01-001272-0000708645-2   data 2022-06-14  
 Ubicazione: VIA VIA VILLA GIUSTI 68/</t>
  </si>
  <si>
    <t>VIA VILLA GIUSTI 68</t>
  </si>
  <si>
    <t>DI MAIO DAVIDE , MENEGON ALESSANDRO AMPELIO , QUATER COSTRUZIONI SRL  , LA PIETRA DI GENRE SARA , M.B. COSTRUZIONI S.A.S. DI PODA MARKEL &amp; C , DECO 2000 DI J.S</t>
  </si>
  <si>
    <t>OPERE DI EFFICIENTAMENTO ENERGETICO, PARZIALE RIFACIMENTO DELLA COPERTURA E CONSOLIDAMENTOSTRUTTURALE
Titolo autorizzativo: CILA-S  prot/estremi 2021/20/26267   data 2021-11-12  
 Ubicazione: STRADA STRADA VAL SAN MARTINO 241/</t>
  </si>
  <si>
    <t>DE MEO GAETANO , MR PONTEGGI DI EL HADRI MOURAD , LH SRL , SALMA PONTEGGI DI BASIOUNY , D'ONOFRIO ALESSIA , D'ONOFRIO SAMUEL , RM COSTRUZIONI SRL</t>
  </si>
  <si>
    <t>TINTEGGIATURA ESTERNA DEGLI EDIFICI, RIVESTIMENTI ESTERNI IN PRESENZA DI PIANO COLORE
Titolo autorizzativo: CILA  prot/estremi 2021-20-23718   data 2021-09-14  
 Ubicazione: CORSO  CORSO  NOVARA 99/</t>
  </si>
  <si>
    <t>CORSO  NOVARA 99</t>
  </si>
  <si>
    <t>Manutenzione straordinaria leggera appartamento sito in corso Quintino Sella n. 36
Titolo autorizzativo: CILA  prot/estremi 2022-20-12140   data 2022-06-07  
 Ubicazione: corso corso Quintino Sella 36/</t>
  </si>
  <si>
    <t>NUOVA REALIZZAZIONE DI IMPIANTO ASCENSORE ESTERNO, IN ADERENZA A STABILE DI CIVILE ABITAZIONE A N° 6 P.F.T., SU LATO CORTILIZIO INTERNO.
Titolo autorizzativo: SCIA  prot/estremi 2022 - 9 - 12628   data 2022-06-13  
SCIA PROT. N° 2022 - 9 - 12628 DEL 13/06/2022 N° 0012628 AI SENSI DELL'ART. 22 C. 1 LETT. A E ART. 3, C. 1 LETT. B DEL T.U.E. PER INTERVENTO DI MANUTENZIONE STRAORDINARIA PESANTE.
 Ubicazione: VIA VIA VALDIERI 9/</t>
  </si>
  <si>
    <t>VIA VALDIERI 9</t>
  </si>
  <si>
    <t>VITALE VINCENZO MASSIMO</t>
  </si>
  <si>
    <t>EPM 2021_005 CIG 902638695C - CUP H17H21003720005 CPV 45262649-9 Intervento di Manutenzione Straordinaria per la bonifica di colonne di scarico bagni e cucine in MCA stabili in Torino: Corso Grosseto 119 scale 1,2,29, Corso Grosseto 117 scala7,Corso Grosseto 115 scala 14, Via Sospello 163 scala 15 
 Ubicazione: Corso Corso Grosseto 119/                           1</t>
  </si>
  <si>
    <t>SEMINARA GIOVANNI</t>
  </si>
  <si>
    <t>RIPRISTINO INTONACO AMMALORATO IVE NECESSITA DI: FRONTALINI - SOTTOBALCONI - MODIGLIONI - CORNICI - FASCE MARCAPIANO E
TINTEGGIATURE RINGHIERE LATO STRADA
Titolo autorizzativo: CILA  prot/estremi 2021-20-27162   data 2021-11-25  
 Ubicazione: corso corso Galileo Ferraris 117/</t>
  </si>
  <si>
    <t>CORSO GALILEO FERRARIS 117</t>
  </si>
  <si>
    <t>MANUTENZIONE STRAORDINARIA: INTERVENTI DI RIFACIMENTO FACCIATE E DI RIQUALIFICAZIONE ENERGETICA UNITAMENTE AL PROGETTO
STRUTTURALE PER OPERE DI RIPARAZIONE CON INTERVENTI LOCALI IN SISMABONUS
Titolo autorizzativo: CILA-S  prot/estremi 0026172/2021-20-26172   data 2021-11-12  
La suddetta pratica edilizia CILA Superbonus - art. 119 DL 34/2020, n. 2021-20-26172, prot. 0026172 del 12/11/2021 è stata presentata in variante ed
integrazione alla precedente pratica edilizia CILA n. 2020-20-22659, prot. 0022659 rilasciato in data 14/12/2020.
Successivamente sono stati presentati Procedimento sismico n. 2021-20-26172 con prot.0026172 del 19/11/2021 e SCIA art.22 c.1 TUE n.2021-9-30556
prot.0030556 del 30/12/2021.
 Ubicazione: VIA VIA carlo noè 8/</t>
  </si>
  <si>
    <t>PONTEGGI MINNELLA DOMENICO SRL , COVESA S.R.L.</t>
  </si>
  <si>
    <t>Cantiere manutenzione straordinaria facciate edificio in Piazza Risorgimento angolo Via Rosta
INTERVENTO DI EDILIZA LIBERA
 Ubicazione: PIAZZA  PIAZZA  RISORGIMENTO 8/</t>
  </si>
  <si>
    <t>PIAZZA  RISORGIMENTO 8</t>
  </si>
  <si>
    <t>F.Z. COSTRUZIONI SOCIETÀ  , IDRAULICA MD SRL SEMPLIFICATA</t>
  </si>
  <si>
    <t>AMPLIAMENTO DELLA PAVIMENTAZIONE ESTERNA
SOSTITUZIONE DI GRIGLIE A PAVIMENTO CON LUCERNARI FISSI CALPESTABILI
IMPERMEABILIZZAZIONE DELL'INTERCAPEDINE
RIFACIMENTO IMPIANTO IDRAULICO BAGNO PIANO TERRA E BAGNO PIANO INTERRATO
DEMOLIZIONI DI PICCOLE PORZIONI DI TRAMEZZI
Titolo autorizzativo: CILA  prot/estremi 0012835   data 2022-06-14  
 Ubicazione: STRADA STRADA DEI FALCONIERI 36/                  4</t>
  </si>
  <si>
    <t>STRADA DEI FALCONIERI 36</t>
  </si>
  <si>
    <t>FAVARO MAURO , HASHKIL PONTEGGI , RICCARDO BIROLO S.R.L.</t>
  </si>
  <si>
    <t>Descrizione dell'intervento*
Completamento lavori di ristrutturazione, messa in sicurezza e miglioramento della funzionalità dell'impianto sportivo comunale sito in Torino, viale Dogali n.
12, in Concessione in gestione sociale al Raggruppamento Temporaneo di Prestatori di Servizi costituito da EDOARDO AGNELLI S.S.D.A.R.L. e ADAEM
Associazione Dipendenti AEM di Torino
Titolo autorizzativo: SCIA  prot/estremi 0008232   data 2022-04-19  
 1 AGGIORNAMENTO
 Ubicazione: VIA VIA Dogali 12/</t>
  </si>
  <si>
    <t>VIA DOGALI 12</t>
  </si>
  <si>
    <t>SONDECO S.R.L. , G.S.S. GLOBAL SECURITY SERVICE S.R.L. , MASTER REITAIL SRL  , VENA SCAVI - S.N.C. DEI F.LLI FISANOTTI</t>
  </si>
  <si>
    <t>SPEED SRLS</t>
  </si>
  <si>
    <t>Realizzazione di cripta unifamiliare
AFC Torino spa Servizi cimiteriali - prot. n. 5339 del 04/12/2021
 Ubicazione: strada strada Cimitero di Sassi 24/</t>
  </si>
  <si>
    <t>TRATTASI DI NUOVA REALIZZAZIONE DI ASCENSORE ESTERNO IN AREA CORTILIZIA PRIVATA INTERNA.
Titolo autorizzativo: SCIA  prot/estremi 2022 - 9 - 12643   data 2022-06-13  
SCIA PROT. N° 2022 - 9 - 12643 DEL 13/06/2022 N° 0012643 AI SENSI DELL'ART. 22 C. 1 LETT. A E ART. 3, C. 1 LETT. B DEL T.U.E. PER INTERVENTO DI MANUTENZIONE STRAORDINARIA PESANTE.
 Ubicazione: CORSO CORSO LECCE 36/</t>
  </si>
  <si>
    <t>CORSO LECCE 36</t>
  </si>
  <si>
    <t>BARONETTO PIERPAOLO , TCACI VEACESLAV , EMME.VI SNC DI DIEGO VINCENTI E PIETRO MONTE</t>
  </si>
  <si>
    <t>manutenzione straordinaria: modifiche assetto planimetrico, adeguamento impianti tecnologici e finiture.
Titolo autorizzativo: CILA  prot/estremi 2022-20-12387   data 2022-06-09  
 Ubicazione: CORSO CORSO MONTE CUCCO 86/                           A                         7</t>
  </si>
  <si>
    <t>CORSO MONTE CUCCO 86</t>
  </si>
  <si>
    <t>Manutenzione straordinaria delle facciate lato strada con sistemazione dei sottobalconi, frontalini e sottocornicioni. Ripristino e
decorazione delle superfici intonacate degli sfondati dei balconi e decorazione dei parapetti dei balconi. Sostituzione ondulina
pensilina lastrico solare.
Titolo autorizzativo: CILA  prot/estremi  0012830   data 2022-06-14  
 Ubicazione: VIA VIA POZZO STRADA 5/</t>
  </si>
  <si>
    <t>VIA POZZO STRADA 5</t>
  </si>
  <si>
    <t>RV IMPIANTI SAS , BARATELLA F.LLI SRL</t>
  </si>
  <si>
    <t>Comune di Torino (prog. 14539). Automazione del processo di controlavaggio batterie filtraggio Po1 e Po2. Rif. App_79/pn/2021 - CIG 8998859D5B - CUP
G16G21003060005.
 Ubicazione: VIE VIE VARIE 0/</t>
  </si>
  <si>
    <t>M.I.T.E.S. SRL , LOCAGRU S.R.L. , ECATE CONTRACT S.R.L. , EFFEPI COSTRUZIONI S.R.L.  , IL ZIC ZAC DI SHAELA AHMED BAHGAT ABDELMAGID AHMED</t>
  </si>
  <si>
    <t>OPERE DI RIQUALIFICAZIONE ENERGETICA E DI RISTRUTTURAZIONE EDILIZIA FINALIZZATE AL RECUPERO A FINE ABITATIVO DI SOTTOTETTO 
Titolo autorizzativo: CILA-S  prot/estremi 0005735   data 2022-03-15  
LA PRESENTE NOTIFICA PRELIMINARE E' COLLEGATA ANCHE AI LAVORI DI CUI ALLE S.C.I.A. PROT. NUM. 0006656 DEL 28/03/2022 (RECUPERO SOTTOTETTO AI FINI ABITATIVI) E PROT. NUM. 0007123 DEL 01.04.2022 (SOSTITUZIONE IMPIANTO ASCENSORE ESISTENTE).
 Ubicazione: CORSO CORSO DUCA DEGLI ABRUZZI 94/</t>
  </si>
  <si>
    <t>CORSO DUCA DEGLI ABRUZZI 94</t>
  </si>
  <si>
    <t>Lavori di Manutenzione Straordinaria Impianti Sportivi, Anno 2020, Codice Opera 4615. Interventi minimi di Manutenzione Straordinaria. Palestra Moncrivello, Via Moncrivello 8: intervento di risanamento della impermeabilizzazione della copertura. Palestra Cecchi, Via Antonio Cecchi 14: sostituzione di n.7 lucernari ammalorati. Stadio Primo Nebiolo, Viale Hughes 10: ripristino di parte della pavimentazione sportiva della pista di atletica leggera. Palestra scolastica E10, Via Balla 13: Fornitura e posa in opera di n.4 coperchi di ispezione in lamiera metallica bugnata sul parquet in legno della palestra.
Opera Pubblica: Deliberazione della Giunta Comunale in data 05 maggio 2020 (n. mecc. 202001033/062), esecutiva dal 17 maggi
 Ubicazione: VIA  VIA  MONCRIVELLO 8/</t>
  </si>
  <si>
    <t>GMT PROJECT S.R.L. , GETEC ITALIA SPA</t>
  </si>
  <si>
    <t>RIFACIMENTO IMPIANTO ELETTRICO INTERNO E REALIZZAZIONE DI IMPIANTO FOTOVOLTAICO IN COPERTURA PRESSO L'ISTITUTO SCOLASTICO GALILEI FERRARIS 
L'ARCH. DOMENICO PERROTTA E' INCARICATO DEL SOLO INVIO DELLA NOTIFICA PRELIMINARE DI CANTIERE PER NOME E PER CONTO DEL RESPONSABILE DEI LAVORI 
 Ubicazione: VIA VIA GAIDANO 126/</t>
  </si>
  <si>
    <t>VIA GAIDANO 126</t>
  </si>
  <si>
    <t>AS IMPIANTI DI ANTONIO SICLARI , ESSEP IMPIANTI DI STEFANO PILATO , RP HOME SOLUTION SRLS , GRA EDIL SRLS</t>
  </si>
  <si>
    <t>OPERE DI MODIFICA DEGLI SPAZI INTERNI E ADEGUAMENTO IMPIANTI
Titolo autorizzativo: CILA  prot/estremi 0010600   data 2022-05-17  
 Ubicazione: CORSO CORSO TARANTO 161/</t>
  </si>
  <si>
    <t>CORSO TARANTO 161</t>
  </si>
  <si>
    <t>ITALPONTEGGI DI GIORDANO LUCIANO , BARBAGIOVANNI PISEA  SEBASTIANO MARCO  , REMAP DI PILATTI ALBERTO E C. S.A.S. , ARTECNO SRL</t>
  </si>
  <si>
    <t>LAVORI DI MANUTENZIONE STRAORDINARIA CON ATTIVITA' DI DEMOLIZIONE E RICOSTRUZIONE CON NUOVA DISTRIBUZIONE D'INTERNI
Titolo autorizzativo: CILA  prot/estremi 2022/9/9910   data 2022-05-09  
 Ubicazione: CORSO  CORSO  BELGIO 179/</t>
  </si>
  <si>
    <t>CORSO  BELGIO 179</t>
  </si>
  <si>
    <t>TIL SRL , C.B. DI BORRANO CLAUDIO , VIREMA SRL</t>
  </si>
  <si>
    <t>Sostituzione centrale termica esistente
Opere di manutenzione straordinaria
 Ubicazione: Corso Corso RE UMBERTO 65/</t>
  </si>
  <si>
    <t>CORSO RE UMBERTO 65</t>
  </si>
  <si>
    <t>EDILTEAM S.R.L.</t>
  </si>
  <si>
    <t>MANUTENZIONE STRAORDINARIA, MODIFICHE NELLA DISPOSIZIONE PLANIMETRICA DEI TRAMEZZI DIVISORI INTERNI.
 Ubicazione: VIA VIA TOMMASO GROSSI 29/                                                     1</t>
  </si>
  <si>
    <t>VIA TOMMASO GROSSI 29</t>
  </si>
  <si>
    <t>Installazione ascensore esterno ad edificio esistente.
Titolo autorizzativo: SCIA  prot/estremi 29678   data 2021-12-21  
 Ubicazione: VIA VIA MILLAFONTI 6/                 14</t>
  </si>
  <si>
    <t>VIA MILLAFONTI 6</t>
  </si>
  <si>
    <t>RINNOVO TUBAZIONE TELERISCALDAMENTO
 Ubicazione: VIA VIA NIZZA 292/</t>
  </si>
  <si>
    <t>VIA NIZZA 292</t>
  </si>
  <si>
    <t>ESECUZIONE RIPRISTINO DEFINITIVO
 Ubicazione: VIA  VIA  BELLI PIETRINO 46/</t>
  </si>
  <si>
    <t>VIA  BELLI PIETRINO 46</t>
  </si>
  <si>
    <t>BYTEST , TECNOGROUP SPINELLI S.R.L. , DELTA-TI IMPIANTI S.P.A. , M.C.N. IMPIANTI S.R.L. , MIGLIACCIO TRIESTE</t>
  </si>
  <si>
    <t>POSA RETE TELERISCALDAMENTO
 Ubicazione: STRADA STRADA DEL BAROCCHIO DA CIV. 71 AD ANG. C.SO ALLAMANO 0/</t>
  </si>
  <si>
    <t>STRADA DEL BAROCCHIO DA CIV. 71 AD ANG. C.SO ALLAMANO 0</t>
  </si>
  <si>
    <t>NEXCO  SRL , ATENA PIEMONTE S.R.L.</t>
  </si>
  <si>
    <t>Opere di tinteggiatura, tappezzeria, lamatura pavimenti in legno, posa moquette, arredi, sostituzione insegne esterne  ed altre finiture finalizzate alla riqualificazione del "NH TORINO SANTO STEFANO" di via Porta Palatina, 15
 Ubicazione: TORINO TORINO NH TORINO SANTO STEFANO IN VIA PORTA PALATINA 15/</t>
  </si>
  <si>
    <t>POSA RETE TELERISCALDAMENTO
 Ubicazione: C.SO  C.SO  RAFFAELLO DA CIV. 20 A CIV. 28 20/</t>
  </si>
  <si>
    <t>C.SO  RAFFAELLO DA CIV. 20 A CIV. 28 20</t>
  </si>
  <si>
    <t>NOVA RESTAURI SRLS A SOCIO UNICO</t>
  </si>
  <si>
    <t>EGIDIO  MAZZA , NOVA RESTAURI SRLS A SOCIO UNICO</t>
  </si>
  <si>
    <t>manutenzione straordinaria alloggio
 Ubicazione: CORSO CORSO PESCHIERA  142/</t>
  </si>
  <si>
    <t>CORSO PESCHIERA  142</t>
  </si>
  <si>
    <t>Cantiere manutenzione straordinaria facciate edificio in Piazza Risorgimento angolo Via Rosta
INTERVENTO DI EDILIZA LIBERA
 Ubicazione: PIAZZA PIAZZA RISORGIMENTO 8/</t>
  </si>
  <si>
    <t>FRONTERO SNC DI FABIO E LORIS FRONTERO , CONTALDI DAVIDE , DRM RISRUTTURAZIONI SRL</t>
  </si>
  <si>
    <t>L'intervento è una manutenzione straordinaria che non comporta opere strutturali, non altera i volumi dell'unità immobiliare e
non comporta modifica della destinazione d'uso. La distribuzione interna viene rivista al fine di rendere maggiormente fruibili
gli spazi dell'immobile in funzione delle esigenze della nuova proprietà. Vengono inoltre sostituiti i serramenti esterni senza
alterarne forma, materiale e colore.
Titolo autorizzativo: CILA  prot/estremi 0012083   data 2022-06-06  
 Ubicazione: VIA VIA C. BOUCHERON 16/                                                     3</t>
  </si>
  <si>
    <t>VIA C. BOUCHERON 16</t>
  </si>
  <si>
    <t>INTERVENTI DI CONSOLIDAMENTO STRUTTURA TETTO IN LEGNO CON RIFACIMENTO MANTO DI COPERTURA CON LE STESSE
CARATTERISTICHE DELL'ATTUALE MANTO IN TEGOLE DI LATERIZIO
Titolo autorizzativo: CILA-S  prot/estremi 5738   data 2022-03-15  
LA PRESENTE NOTIFICA PRELIMINARE SI CONFIGURA QUALE INTEGRAZIONE DELLA NOTIFICA PRELIMINARE TRASMESSA IN DATA 15/02/2022
CON PROTOCOLLO n. 0439596 - RIFERIMENTO: ISTANZA MUDE n. 01-001272-0000639393-2022, FASCICOLO MUDE n. 01-001272-0000559630-2021
 Ubicazione: VIA VIA CAMPIGLIA 33/</t>
  </si>
  <si>
    <t>NICMA FACILITY SPA , DECOR DRY S.R.L. , PONTEGGI MINNELLA DOMENICO SRL</t>
  </si>
  <si>
    <t>L'INTERVENTO PREVEDE L'EFFICIENTAMENTO ENERGETICO DELL'EDIFICIO TRAMITE L'INSTALLAZIONE DI PANNELLI ISOLANTI CON SISTEMA A CAPPOTTO ESTERNO SUI DUE FRONTESPIZI LATERALI CIECHI, SULLA FACCIATA LATO CORTILE, SULL'INTRADOSSO DEL SOLAIO DEL PRIMO PIANO PROSPICIENTE IL PASSO CARRAIO INTERNO, SULLA PARETE CONFINANTE CON IL PASSO CARRAIO INTERNO DELL'ALLOGGIO AL PIANO TERRA E SULL'ESTRADOSSO DEL SOLAIO DEL SOTTOTETTO.
SI PREVEDE INOLTRE LA SOSTITUZIONE DEL GENERATORE DI CALORE CONDOMINIALE DESTINATO ALLA CLIMATIZZAZIONE INVERNALE.
 Ubicazione: STRADA STRADA DI SETTIMO 23/</t>
  </si>
  <si>
    <t>GEOKLIMA IMPIANTI S.R.L. , PIZZA FRANCESCO , GREEN TEAM S.R.L.</t>
  </si>
  <si>
    <t>Sostituzione generatore di calore e installazione impianto fotovoltaico con accumulo
Titolo autorizzativo: CILA-S  prot/estremi 0012554   data 2022-06-10  
 Ubicazione: STRADA STRADA DEL PASCOLO 3/</t>
  </si>
  <si>
    <t>STRADA DEL PASCOLO 3</t>
  </si>
  <si>
    <t>T.M.P. S.R.L. , ENERGIA E GAS SRL , PONTEGGI DI ELERAKY ASHRAF , CAIVANO GROUP S.R.L.</t>
  </si>
  <si>
    <t>Le lavorazioni condominiali: Isolamento Termico delle murature esterne, Isolamento del pavimento del sottotetto non abitabile e isolamento del tetto, delle
pavimentazione dei terrazzi sulle abitazioni, sostituzione della caldaia ed installazione di pannelli fotovoltaici.
Le lavorazione dei privati consistono della sostituzione dei serramenti, delle porte blindate, termosifoni e termo-valvole.
Titolo autorizzativo: CILA-S  prot/estremi 0011934   data 2022-06-01  
 Ubicazione: VIA VIA GIACOMO MEDICI 88/</t>
  </si>
  <si>
    <t>VIA GIACOMO MEDICI 88</t>
  </si>
  <si>
    <t>SOSTITUZIONE/INSTALLAZIONE GRFD6
 Ubicazione: CORSO CORSO UNIONE SOVIETICA 212/</t>
  </si>
  <si>
    <t>CORSO UNIONE SOVIETICA 212</t>
  </si>
  <si>
    <t>Formazione campo fotovoltaico su copertura piana e linee vita e sistemi di protezione di caduta dall'alto, da realizzarsi sulla copertura del fabbricato a due piani fuori terra prospiciente su Via Sarpi del compendio dell'Istituto Internazionale E. Agnelli con sede in Corso Unione Sovietica 312.
 Ubicazione: Corso Corso Unione Sovietica 312/</t>
  </si>
  <si>
    <t>EDILE SPINELLO S.R.L.</t>
  </si>
  <si>
    <t>MODIFICHE INTERNE APPARTAMENTO AL PRIMO PIANO DELLO STABILE IN VIA CAVOUR 21 ANGOLO VIA POMBA
Titolo autorizzativo: CILA  prot/estremi 0010853   data 2022-05-19  
Numero istanza MUDE 01-001272-0000684684-2022
Numero di protocollo 0010853
Numero di pratica 2022-20-10853
Tipologia intervento Manutenzione straordinaria leggera di cui all'art. 3, comma 1, lettera b) e art. 6-bis
del D.P.R. n. 380/2001
 Ubicazione: VIA  VIA  CAVOUR 21/</t>
  </si>
  <si>
    <t>A&amp;A GENERAL CONTRACTOR SRL , EDIL  VIO SAS</t>
  </si>
  <si>
    <t>EFFICIENTAMENTO ENERGETICO E SISMICO DI N. TRE BASSI FABBRICATI ADIBITI A SPOGLIAOTIO FACENTI PARTE DI COMPLESSO SPORTIVO DI SOCIETA' SPORTIVADILETTANTISTICA.
Titolo autorizzativo: CILA-S  prot/estremi 0100127200006984432022   data 2022-06-13  
 Ubicazione: VIA VIA OCCIMIANO 17/                                                     T</t>
  </si>
  <si>
    <t>VIA OCCIMIANO 17</t>
  </si>
  <si>
    <t>NOVEGNOLAB S.R.L. , FELICE GIUSEPPE , IMPIANTI TECNOLOGICI S.A.S. DI GIUSEPPE ALFARANO &amp;C , STIL SERRAMENTI S.N.C. DI LIONELLO PATRIZIA &amp; C.</t>
  </si>
  <si>
    <t>Modifiche interne a singola unità immobiliare comprensive di parziale rifacimento di pavimenti, nuovi rivestimenti, nuovi
impianti e nuovi serramenti esterni.
Titolo autorizzativo: CILA  prot/estremi 0100127200006997572022   data 2022-06-08  
 Ubicazione: CORSO  CORSO  PESCHIERA 249/                           A                         6</t>
  </si>
  <si>
    <t>ELMAZAJ BEDRI , CASALINI TERMOIDRAULICA DI CASALINI RICCARDO , RIGENERA SRL , LUNGU VASILE , GAL FRANCIS DANTES , ENRICO RISTRUTTURAZIONI E DECORAZIONI</t>
  </si>
  <si>
    <t>TINTEGGIATURA DELLE FACCIATE
CIL-EL- 18604092 DEL 08-06-22
 Ubicazione: CORSO CORSO VERONA  36/</t>
  </si>
  <si>
    <t>CORSO VERONA  36</t>
  </si>
  <si>
    <t>EDIL SIRC DI RAMARI CLAUDIO , EL KHDAR ABDELHALIM , AZ COPERTURE SRLS</t>
  </si>
  <si>
    <t>LAVORI DI MANUTENZIONE COPERTURA
 Ubicazione: VIA VIA COGGIOLA 14/</t>
  </si>
  <si>
    <t>VIA COGGIOLA 14</t>
  </si>
  <si>
    <t>ELETTROSISTEMI SNC , REZINA S.R.L. , CONSELVAN STEFANO , ELETTROSI' SRLS , TORNICELLI RENATO , PARITALE GROUP S.R.L.</t>
  </si>
  <si>
    <t>DEMOLIZIONE DI TRAMEZZATURA ESISTENTE TRA CUCINA E BAGNO, DEMOLIZIONE DI TRAMEZZO DIVISORIO TRA CUCINA E CAMERA DA LETTO, APERTURA DI VARCO NEL MURO DI SPINA CENTRALE CON INSERIMENTO PUTRELLE, REALIZZAZIONE DI NUOVE TRAMEZZATURE INTERNE ATTE A DELINEARE LE NUOVE CAMERE DA LETTO, NUOVI 2 BAGNI CIECHI CON AERAZIONE FORZATA DISTRIBUITI PER MEZZO DI DISIMPEGNO AERATO FORZATAMENTE ANCH'ESSO, SOSTITUZIONE DELLE PAVIMENTAZIONI ESISTENTI, SOSTITUZIONE DEGLI INFISSI ESTERNI SENZA CAMBIO DEL DISEGNO DI FACCIATA, REALIZZAZIONE DI CONTROSOFFITTO NELLA PORZIONE DEI BAGNI E DEL DISIMPEGNO PER UN MIGLIOR ALLOGGIAMENTO DEGLI IMPIANTI DI VENTILAZIONE E DI CONDIZIONAMENTO.
Titolo autorizzativo: SCIA  prot/estremi 0005240   data 2022-03-09  
 Ubicazione: VIA VIA MADAMA CRISTINA 98/                                                     2</t>
  </si>
  <si>
    <t>VIA MADAMA CRISTINA 98</t>
  </si>
  <si>
    <t>GEOKLIMA IMPIANTI S.R.L. , MB LEGNO DI BERGANTIN MARCO , COBUILT S.R.L.</t>
  </si>
  <si>
    <t>Manutenzione straordinaria leggera per diversa distribuzione interna e accorpamento di due unità immobiliari precedentemente censite al catasto fabbricati al Foglio 1249, alla particella 0025, e ai subalterni 0054 e 5005. I lavori non comportano aumento di superficie o volumetria.
Titolo autorizzativo: CILA  prot/estremi 0029860   data 2021-12-22  
 Ubicazione: LARGO LARGO REGIO PARCO 14/                                                     1</t>
  </si>
  <si>
    <t>LARGO REGIO PARCO 14</t>
  </si>
  <si>
    <t>R.P.A. SRL , IGDC SRLS , TECNO IMPIANTI S.N.C. DI DONEGATI FABRIZIO &amp; MANCINI ANTONIO , IDEA PORTE SRL</t>
  </si>
  <si>
    <t>L'intervento prevede la manutenzione straordinaria dell'alloggio sito al 1° piano con modifiche planimetriche interne, la ristrutturazione dei servizi igienici e opere di finitura
Titolo autorizzativo: CILA  prot/estremi 0100127200006902652022   data 2022-06-01  
 Ubicazione: VIA  VIA  LUNGO PO MACHIAVELLI 25/</t>
  </si>
  <si>
    <t>VIA  LUNGO PO MACHIAVELLI 25</t>
  </si>
  <si>
    <t>AURORA COSTRUZIONI S.R.L.</t>
  </si>
  <si>
    <t>Manutenzione straordinaria pesante con modifica dell'assetto planimetrico dell'unità immobiliare
Titolo autorizzativo: SCIA  prot/estremi 0029785   data 2021-12-22  
 Ubicazione: VIA VIA VIBERTI 8/</t>
  </si>
  <si>
    <t>VIA VIBERTI 8</t>
  </si>
  <si>
    <t>DIQUADRO SRL , PIASTRELLARTE SNC DI GURI LIN &amp; CO , BLEDAR RAKIPI , PATRAU VLADIMIR , EMMEMME DI MOTTOSO MAURIZIO , D.I. SELVAGGIO GAETANO , MAZZEI ROBERTO , PAVEL DECORAZIONI S.A.S. DI PAVEL VIOREL , UNICO SERRAMENTI SRL</t>
  </si>
  <si>
    <t>Demolizione tramezzi, rifacimento pavimentazione ed impianto elettrico ed idraulico.
Titolo autorizzativo: CILA  prot/estremi 0011968   data 2022-06-06  
 Ubicazione: VIA VIA PALMIRO TOGLIATTI 29/</t>
  </si>
  <si>
    <t>VIA PALMIRO TOGLIATTI 29</t>
  </si>
  <si>
    <t>CERRUTI BLONNA SRL , SIECO PLUS DI RIGATUSO PAOLO , A.T. IMPIANTI ELETTRICI DI TOFAN ANDREI CONSTANBTIN , C.M. IMPIANTI S.R.L.S , CONSORZIO EMMEBI5</t>
  </si>
  <si>
    <t>Opere di manutenzione straordinaria leggera per interventi di efficientamento energetico di immobile ad uso abitativo a due pft
con inserimento di isolamento termico attraverso insuflaggio nell'intercapedine aria e sostituzione impianto di riscaldamento
invernale con pompa di calore aria - acqua per il riscaldamento e per la produzione di acqua calda sanitaria
Titolo autorizzativo: CILA-S  prot/estremi 0008735   data 2022-04-26  
 Ubicazione: STRADA STRADA DEL MEISINO 53/</t>
  </si>
  <si>
    <t>STRADA DEL MEISINO 53</t>
  </si>
  <si>
    <t>ABITO SRL</t>
  </si>
  <si>
    <t>M.B. IMPIANTI S.N.C.  DI MAMMONE CARLO &amp; BADCIU EMANUELE MIKI , CLERICI IMPIANTI S.R.L. , EDILE SPINELLO S.R.L.</t>
  </si>
  <si>
    <t>MODIFICHE INTERNE ED IMPIANTISTICHE
Titolo autorizzativo: CILA  prot/estremi 2022-20-11424   data 2022-05-26  
 Ubicazione: VIA VIA SAORGIO 93/</t>
  </si>
  <si>
    <t>VIA SAORGIO 93</t>
  </si>
  <si>
    <t>BENCHIA CRISTIAN , EDILIZIA R.S.M. DI GAFAR MOHAMED , TOFAN RAZVAN-PETRU</t>
  </si>
  <si>
    <t>MANUTENZIONE DELLA FACCIATA FRONTE STRADA E DELLA COPERTURA DELL'IMMOBILE DI CORSO MONTE GRAPPA 90-94-96.
Titolo autorizzativo: CILA  prot/estremi 0014894   data 2021-06-23  
CON RIFERIMENTO AL PARAGRAFO 4 (COMUNICAZIONI) DEL PRESENTE DOCUMENTO SI SPECIFICA CHE SONO STATI LASCIATI INVARIATI RISPETTO ALLA NOTIFICA PRLIMINARE INIZIALE I DATI RELATIVI A DATA PRESUNTA DI INIZIO LAVORI, NUMERO PRESUNTO DEI GIORNI DI LAVORO E AMMONTARE COMPLESSIVO PRESUNTO DELLE OPERE MENTRE, RELATIVAMENTE AL NUMERO DI IMPRESE PRESENTI SUL CANTIERE E AL NUMERO DI LAVORATORI PRESENTI IN CANTIERE, SI E' FATTO ESCLUSIVAMENTE RIFERIMENTO AI DATI CONTENUTI NEL PRESENTE AGGIORNAMENTO.
 Ubicazione: CORSO CORSO MONTE GRAPPA 90/</t>
  </si>
  <si>
    <t>FM IMPIANTI ELETTRICI  , CARECOLOR DI CARE' ENZO , SOLOTSCHI CONSTANTIN , CARELLA FABIO , UNI.CAMA S.R.L.</t>
  </si>
  <si>
    <t>OPERE DI MANUTENZIONE STRAORDINARIA INERENTI OPERE DI MODIFICHE INTERNE E FUSIONE DI TRE UNITA' IMMOBILIARI.
Titolo autorizzativo: CILA  prot/estremi 0012459   data 2022-06-09  
 Ubicazione: CORSO CORSO GIUSEPPE GABETTI 16/</t>
  </si>
  <si>
    <t>CORSO GIUSEPPE GABETTI 16</t>
  </si>
  <si>
    <t>EDIL SIMO E DOME DI MANNELLA SIMONA , IMPIANTI TECNOLOGICI S.A.S. DI GIUSEPPE ALFARANO &amp; C. , ALYSEA HOME DESIGN , CRV DI MARCELLO MONTALTO</t>
  </si>
  <si>
    <t>MODIFICHE INTERNE ED IMPIANTISTICHE
Titolo autorizzativo: CILA  prot/estremi 2022-20-12229   data 2022-06-07  
 Ubicazione: PIAZZA PIAZZA DEL MONASTERO 5/                                                     1</t>
  </si>
  <si>
    <t>MANUTENZIONE STRAORDINARIA EDIFICI SCOLASTICI DELLA CITTA' BILANCIO 2020 - LOTTO 4 AREA SUD CODICE OPERA 4729.
Gli interventi riguardano in particolare il rifacimento di due blocchi di sale igieniche della scuola Primaria "Montale" succursale di Via Ada Negri 23 ai piani rialzato e primo..
PRESENTATA IN QUANTO DIRIGENTE DELL'AREA EDILIZIA SCOLASTICA DEL COMUNE DI TORINO OCN FUNZIONI DI R.U.P. E RESPONSABILE
DEI LAVORI NOMINATO CON ATTO DI ORGANIZZAZIONE DEL DIRETTORE DI DIVISIONE PROT. N. 8246 DEL 15/06/2021.
 Ubicazione: Via Via Ada Negri  23/</t>
  </si>
  <si>
    <t>VIA ADA NEGRI  23</t>
  </si>
  <si>
    <t>MANUTENZIONE STRAORDINARIA EDIFICI SCOLASTICI DELLA CITTA' BILANCIO 2020 - LOTTO 4 AREA SUD CODICE OPERA 4729.
Gli interventi riguardano in particolare il rifacimento delle impermeabilizzazioni delle coperture piane del blocco copertura centrale della scuola media "Modigliani" e la sostituzione dei relativi cupolotti in policarbonato.
PRESENTATA IN QUANTO DIRIGENTE DELL'AREA EDILIZIA SCOLASTICA DEL COMUNE DI TORINO OCN FUNZIONI DI R.U.P. E RESPONSABILE
DEI LAVORI NOMINATO CON ATTO DI ORGANIZZAZIONE DEL DIRETTORE DI DIVISIONE PROT. N. 8246 DEL 15/06/2021.
 Ubicazione: Via Via Collino 4/</t>
  </si>
  <si>
    <t>VIA COLLINO 4</t>
  </si>
  <si>
    <t>ART OF HOUSE DI BIASI FRANCESCO , D'ELICIO MAURIZIO IMPRESA INDIVIDUALE , IDROCRIS SNC DI CASALINI CRISTIAN E DE MARTIIS CRISTIAN , GUELI MASSIMO</t>
  </si>
  <si>
    <t>Manutenzione straordinaria con opere interne di ridistribuzione degli spazi
Titolo autorizzativo: CILA  prot/estremi 9345 PR. 2022-20-9345   data 2022-05-02  
 Ubicazione: VIA VIA MORETTA 15/                                                     2</t>
  </si>
  <si>
    <t>VIA MORETTA 15</t>
  </si>
  <si>
    <t>Manutenzione straordinaria leggera di cui all'art. 3, comma 1, lettera b) e art. 6-bis del D.P.R. n. 380/2001
DEMOLIZIONE E COSTRUZIONE DI TRAMEZZI INTERNI PER DIVERSA DISTRIBIZIONE DEGLI SPAZI
Titolo autorizzativo: CILA  prot/estremi MUDE N. 7053542022   data 2022-06-10  
 Ubicazione: VIA  VIA  ZUMAGLIA 13/                                                     5</t>
  </si>
  <si>
    <t>TECNOSERVICE - SOCIETA COOPERATIVA , WLS SRL , ITALSTAGE S.R.L. , AGORÀ S.R.L.</t>
  </si>
  <si>
    <t>Allestimento concerto c/o presso stadio grande Torino
Titolo autorizzativo non previsto per il tipo di intervento.
 Ubicazione: via via Filadelfia 0/</t>
  </si>
  <si>
    <t>- Coibentazione Superfici Opache disperdenti
- Sostituzione Generatore di calore
- Sostituzione Infissi
Titolo autorizzativo: CILA-S  prot/estremi 2022-20-9254   data 2022-04-29  
 Ubicazione:  Corso  Corso Regina Margherita  49/</t>
  </si>
  <si>
    <t>CORSO REGINA MARGHERITA  49</t>
  </si>
  <si>
    <t>TECNOELETTRA DI LENZU GIOVANNI E BELSITO ROCCO SNC , MARIO CHIALE  , REMAP DI PILATTI ALBERTO E C. S.A.S.</t>
  </si>
  <si>
    <t>Demolizione di tramezzo interno per ampliamento camera, trasformazione di camera in cucina, trasformazione di cucina in bagno con adeguamento igienico
sanitario e creazione di controsoffittatura, creazione di antibagno aerato con controsoffittatura per contenimento impianto, rifacimento rivestimenti,
sovrapposizione pavimenti in tutte le stanze ad eccetto del bagno in cui saranno rifatti, rifacimento impianti
Titolo autorizzativo: CILA  prot/estremi 0100127200006912962022   data 2022-06-08  
ISTITUTO DELLE ROSINE- Appartamento della Madre Superiora
 Ubicazione: VIA  VIA  DELLE ROSINE 9/                                                     1</t>
  </si>
  <si>
    <t>QUINTINO COSTRUZIONI SPA , DITTA LEKAJ DI LEKAJ BLERTI , N.B. SNC</t>
  </si>
  <si>
    <t>Coibentazione facciate edificio, coibentazione dell'ultimo solaio sottotetto, del soffitto del passo carraio e pareti cantina, (verso spazi riscaldati);
sostituzione del generatore di calore; posa di pannelli fotovoltaici e solari; sostituzione di serramenti e sistemi oscuranti; schermature solari su facciata
lato cortile; posa di sistema linea vita. Installazione montascale su scala interna.
Rinforzo strutturale falde di copertura con cordolo armato e nuova orditura primaria con travi lamellari;
Titolo autorizzativo: CILA-S  prot/estremi 2022-20-3100   data 2022-02-10  
 Ubicazione: VIA VIA LOCANA 20/</t>
  </si>
  <si>
    <t>SHNISHEN ABDELHAMID FATHY , L.A. RANAGA S.R.L.</t>
  </si>
  <si>
    <t>manutenzione delle facciate fronte cortile e fronte strada.
 Ubicazione: CORSO CORSO Q. SELLA 143/</t>
  </si>
  <si>
    <t>CORSO Q. SELLA 143</t>
  </si>
  <si>
    <t>S.I.M.E. S.R.L. , ALBANESE ANTONIO , YOUSSEF EDILIZIA DI OMARA , INFINITY S.R.L. , HOFNY NOURELDIN HOFNY NOURELDIN , ALESSANDRIA COSTRUZIONI DI BASIOUNY KHALED MAHMOUD MOHAMED</t>
  </si>
  <si>
    <t>LUNGULETE ION PAPIL  , MARASCO MASSIMO , EUROSERVICE SOCIETA' COOPERATIVA , ISOLMASSETTI S.R.L.</t>
  </si>
  <si>
    <t>OPERE INTERNE CONSISTENTI IN DEMOLIZIONE E RICOSTRUZIONE TRAMEZZI INTERNI CON UNA DIVERSA DISTRIBUZIONE DEGLI SPAZI INTERNI OLTRE SOSTITUZIONE SERRAMENTI ESTERNI.
Titolo autorizzativo: CILA  prot/estremi 2022-20-12299   data 2022-06-08  
 Ubicazione: VIA VIA VERBANO 5/</t>
  </si>
  <si>
    <t>VIA VERBANO 5</t>
  </si>
  <si>
    <t>INTERVENTO DI EFFICIENTAMENTO ENERGETICO CON REALIZZAZIONE DI CAPPOTTO SULLE PARETI ESTERNE, SOSTITUZIONE DEI
SERRAMENTI E ISOLAMENTO DELLA COPERTURA, CON RIMOZIONE E SMALTIMENTO DELL'AMIANTO ESISTENTE
Titolo autorizzativo: CILA-S  prot/estremi 0008242   data 2022-04-19  
NUOVO TITOLO PRESENTATO CILA Nr. Istanza MUDE di riferimento: 0100127200007007622022
Dettaglio dati registrazione:
Nr. Protocollo: 0012258
Data Protocollo: 07/06/2022
Nr. Pratica: 2022-20-12258
Responsabile del procedimento: non definito
 Ubicazione: VIA VIA XXV APRILE 109/                  6</t>
  </si>
  <si>
    <t>VIA XXV APRILE 109</t>
  </si>
  <si>
    <t>COSTRUIRE SRL ,  FRATELLI JITARU DI VALENTIN JITARU E C.S.N.C. , ELETTRO ALLARM DI ATTINI GIUSEPPE , DEA RISTRUTTURAZIONI SRL</t>
  </si>
  <si>
    <t>RISTRUTTURAZIONE EDILIZIA DI UNITA' IMMOBILIARE SITA IN TORINO IN CORSO TRAIANO N°68/13
NUMERO DI PRATICA : 2022-20-7043, PROT. N°0007043
Titolo autorizzativo: CILA  prot/estremi 0007043   data 2022-03-31  
PRATICA DEPOSITATA IL 28/03/2022 E PROTOCOLLATA IL 31/03/2022
 Ubicazione: CORSO CORSO TRAIANO 68/                 13</t>
  </si>
  <si>
    <t>CORSO TRAIANO 68</t>
  </si>
  <si>
    <t>TELEBIT SPA , CIRCET ITALIA SPA</t>
  </si>
  <si>
    <t>Realizzazione opere edili, metalliche ed impiantistiche per la trasformazione di una Stazione Radio Base per la rete di telefonia cellulare
Titolo autorizzativo: SCIA  prot/estremi 1603   data 2022-03-11  
Codice Pratica: 00488410010-03032022-1603
Protocollo SUAP: REP_PROV_TO/TO-SUPRO/0017705 del 11/03/2022
 Ubicazione: VIA  VIA  TONELLO 24/</t>
  </si>
  <si>
    <t>VIA  TONELLO 24</t>
  </si>
  <si>
    <t>manutenzione straordinaria facciate via Breglio n. 58 ang. via Nigra e interno cortile
Titolo autorizzativo: CILA  prot/estremi 2022-20-10179   data 2022-05-11  
 Ubicazione: via  via  Breglio 58/</t>
  </si>
  <si>
    <t>VIA  BREGLIO 58</t>
  </si>
  <si>
    <t>SOCIETA' FALCIANI DI FALCIANI DORIANO &amp; C. SAS , EDILPIEMONTE SRL , ERREDUE DI FUSTO ROBERTO , R.C.R. COSTRUZIONI S.R.L.</t>
  </si>
  <si>
    <t>Progetto per il ripassamento del manto di copertura con posizionamento di onduline sottocoppo e linea vita nella porzione di fabbricato del comprensorio denominato "Abbadia di Stura"
Titolo autorizzativo: CILA  prot/estremi 0017110   data 2020-10-05  
 Ubicazione: STRADA STRADA SETTIMO 254/</t>
  </si>
  <si>
    <t>STRADA SETTIMO 254</t>
  </si>
  <si>
    <t>DECOR EDIL DI GRASSO CAMILLO</t>
  </si>
  <si>
    <t>Opere di ripresa intonaco esterno e tinteggiatura delle facciate
Titolo autorizzativo: CILA  prot/estremi CIL-EL.10690821   data 2022-05-11  
 Ubicazione: VIALE VIALE VENTICINQUE APRILE 152/</t>
  </si>
  <si>
    <t>VIALE VENTICINQUE APRILE 152</t>
  </si>
  <si>
    <t>LA NUOVA COOPERATIVA S.C.S. , COOPERATIVA H24 , ECO GREEN S.R.L. , RIBA COSTRUZIONI SRL</t>
  </si>
  <si>
    <t>Lavori di Manutenzione ordinaria su Immobile di Proprietà Comunale denominato "La Rotonda del Valentino"
sito in Corso Massimo d'Azeglio n. 11 a Torino, compreso nel compendio immobiliare di Torino Esposizioni.
Immobile di proprietà del Comune di Torino dato in concessione alla società Rotonda Srl in data 26/04/2022.
I lavori oggetto della presente notifica interessano le sole opere di manutenzione ordinaria sul fabbricato, (Nulla osta Prot. 2983 del 09/05/2022)
alla quale è seguita Comunicazione Inizio Lavori Edilizia Libera - Presentata in data 10-05-2022 per l'esecuzione di opere inerenti l'approntamento area di cantiere, pulizia e sgombero area esterna, pulizia e sgombero locali interni, rimozione elementi ammalorati, rimozione impianti, pavimentazione, rivestimenti murari interni ed apparecchi sanitari, messa in rispristino della recinzione esterna esistente.
 Ubicazione: CORSO CORSO MASSIMO D'AZEGLIO 11/</t>
  </si>
  <si>
    <t>SASHIN SALEM , GOGLIO FRANCO , ABH IMPIANTI DI RIZZIERI CARLO &amp; C. S.A.S. , RUOTOLO SERRAMENTI SAS DI RUOTOLO DINO&amp;CO , D&amp;G TERMOIDRAULICA SAS DI GALLICO DAVIDE ANIELLO &amp; C.</t>
  </si>
  <si>
    <t>OPERE DI MANUTENZIONE STRAORDINARIA SU CONDOMINIO COSTITUITO DA 5 UNITA' IMMOBILIARI E RELATIVE PERTINENZE, CHE PREVEDONO INTERVENTI DI EFFICIENTAMENTO ENERGETICO. NELLO SPECIFICO SI PREVEDE COME INTERVENTO
TRAINANTE L'ISOLAMENTO DI PIU' DEL 25% DELLA SUPERFICIE DISPERDENTE DELL'IMMOBILE . COME INTERVENTI TRAINATI SI
PREVEDE: LA SOSTITUZIONE PARZIALE DEI SERRAMENTI ESTERNI; LA SOSTITUZIONE DELL'IMPIANTO TERMICO ESISTENTE COSTITUTO DA CALDAIETTE AUTONOME CON ALTRE A CONDENSAZIONE.
Titolo autorizzativo: CILA-S  prot/estremi 0009620   data 2022-05-04  
 Ubicazione: VIA VIA DI NANNI DANTE 56/</t>
  </si>
  <si>
    <t>VIA DI NANNI DANTE 56</t>
  </si>
  <si>
    <t>B.A. IMPIANTI DI BAITEL ALOIS , ZAIN PONTEGGI DI MOHAMED FETOUTH MOHAMED , FAZIO GIACOMO , NUOVEDIL DUE DI RUSU MARIAN</t>
  </si>
  <si>
    <t>MANUTENZIONE ORDINARIA FACCIATA LATO CORTILE E FRONTESPIZIO
EDILIZIA LIBERA
 Ubicazione: VIA VIA LEONI 19/</t>
  </si>
  <si>
    <t>VIA LEONI 19</t>
  </si>
  <si>
    <t>ANNULLAMENTO PRESA GAS
 Ubicazione: VIA VIA MOROZZO 3/</t>
  </si>
  <si>
    <t>VIA MOROZZO 3</t>
  </si>
  <si>
    <t>LAVORI DI MANUTENZIONE STRAORDINARIA PER MODIFICA DELL'ASSETTO PLANIMETRICO E RELATIVO ADEGUAMENTO IMPIANTISTICO E OPERE DI FINITURA 
Titolo autorizzativo: CILA  prot/estremi 022-20-11904   data 2022-06-01  
 Ubicazione: CORSO  CORSO  GALILEO FERRARIS  61/</t>
  </si>
  <si>
    <t>DIMENSIONE S.P.A. , UNIBLOK SRL</t>
  </si>
  <si>
    <t>Realizzazione di uno sportello per utenza segreteria e vigilanza
 Ubicazione: VIA VIA DELL'ARSENALE 8/</t>
  </si>
  <si>
    <t>VIA DELL'ARSENALE 8</t>
  </si>
  <si>
    <t>TO10135_008 BONVI - Trasmissione Notifica Preliminare - ID PRATICA 13970161009-18012022-1515 - PROT. 3156/18-01-2022 - PROVVEDIMENTO CONCLUSIVO  n. 19/016  Anno 2022 e parere favorevole ARPA n.8442/2022 del 01/02/2022
 Ubicazione: Corso  Corso  Benedetto Croce 30/</t>
  </si>
  <si>
    <t>CORSO  BENEDETTO CROCE 30</t>
  </si>
  <si>
    <t>Manutenzione straordinaria per risanamento e tinteggiatura facciata lato cortile
 Ubicazione: corso corso Traiano 152/</t>
  </si>
  <si>
    <t>Manutenzione edile presso le cabine di impianti primari di Torino
 Ubicazione: VIA VIA ALESSANDRO CRUTO 29/</t>
  </si>
  <si>
    <t>TO10151_012 CORSO LOMBARDIA - Trasmissione notifica preliminare - ID PRATICA 13970161009-02022022-1922 - PROT. 8375/04-02-2022 - PROVVEDIMENTO CONCLUSIVO  n. 20/016  Anno 2022  e parere favorevole ARPA prot. 18373/2022 del 02/03/2022
 Ubicazione: Corso Corso Lombardia  235/</t>
  </si>
  <si>
    <t>CORSO LOMBARDIA  235</t>
  </si>
  <si>
    <t>SAP SRL , CANTIERI MODERNI S.R.L.</t>
  </si>
  <si>
    <t>MANUTENZIONE STRAORDINARIA FABBRICATI COMUNALI E CIRCOSCRIZIONALI 2-8, MAGAZZINI ED AUTORIMESSE, ANNO 2020, CO 4712 (CUP: C15I18001210004-CIG: 8741085B86).
Il titolo autorizzativo di riferimento, trattandosi di lavori pubblici di interesse comunale, è costituito dalla deliberazione della Giunta Comunale della Città di
Torino de 4 agosto 2020 n.mecc. 2020 01705/030, esecutiva dal 17 agosto 2020.
 Ubicazione: strada  strada  Druento 355/</t>
  </si>
  <si>
    <t>STRADA  DRUENTO 355</t>
  </si>
  <si>
    <t>FACILE RISTRUTTURARE SPA , EUROSERVICE , COSTRINO GIUSEPPE PORTE &amp; FINESTRE</t>
  </si>
  <si>
    <t>Ristrutturazione unita' immobiliare
 Ubicazione: Via Via VALPERGA CALUSO 28/</t>
  </si>
  <si>
    <t>VIA VALPERGA CALUSO 28</t>
  </si>
  <si>
    <t>DOMIDEA S.R.L. , CAVALLARO COSTRUZIONI DI DEL VECCHIO KATIUSCIA</t>
  </si>
  <si>
    <t>OPERE INTERNE A APPARTAMENTO
 Ubicazione: VIA VIA VILLA GLORI 6/                                                     2</t>
  </si>
  <si>
    <t>VIA VILLA GLORI 6</t>
  </si>
  <si>
    <t>EDIL VITA SRLS , EDILGEST DI VEIZAJ FIQUIRI , C.M.B. GROUP ITALIA S.R.L.S.</t>
  </si>
  <si>
    <t>Manutenzione straordinaria facciate lato giardini.
Titolo autorizzativo: SCIA  prot/estremi 0011760   data 2022-05-31  
Aggiornamento alla Notifica Preliminare prot. 0414217 del 29/11/2021
 Ubicazione: via via Domenico Gerolamo Induno 20/                           C</t>
  </si>
  <si>
    <t>VIA DOMENICO GEROLAMO INDUNO 20</t>
  </si>
  <si>
    <t>BESSONE IMPIANTI S.R.L. , SERGHEI PETRE , RI.EL.CA. DI MONTICONE GIAN PIERO</t>
  </si>
  <si>
    <t>L'intervento prevede opere di efficientamento energetico ed abbattimento barriere architettoniche di edificio unifamiliare residenziale riassumibili in:
- impianto termico ibrido con caldaia a condensazione****, pompa di calore e fotovoltaico; - building automation per la gestione efficiente degli impianti;
- sostituzione dei serramenti (incluse alcune modifiche, quali chiusura e apertura di nuova finestra, trasformazione di finestra in porta finestra, ridimensionamento
di porta-finestra. Resta invariata la sommatoria le superfici totali rispetto a quelle esistenti. - Installazione di schermature solari; - isolamento
dell'estradosso del sottotetto presso la falda sud; posa di controsoffitto isolato presso bagno e disimpegno piano primo; - esecuzione di rampa esterna
disabili; - installazione di colonnine per la ricarica dei veicoli elettrici.
Titolo autorizzativo: CILA-S  prot/estremi 2022-20-10709   data 2022-05-18  
 Ubicazione: STRADA STRADA DI VALPIANA 17/</t>
  </si>
  <si>
    <t>STRADA DI VALPIANA 17</t>
  </si>
  <si>
    <t>C.M.B. GROUP ITALIA S.R.L.S.</t>
  </si>
  <si>
    <t>Manutenzione straordinaria facciate
Titolo autorizzativo: CILA  prot/estremi 0012043   data 2022-06-06  
 Ubicazione: Corso  Corso  Siracura 29/</t>
  </si>
  <si>
    <t>CORSO  SIRACURA 29</t>
  </si>
  <si>
    <t>VESCO PAOLO , IA-DE PONTEGGI SOCIETA' COOPERATIVA</t>
  </si>
  <si>
    <t>trattasi di manutenzione straordinaria di parte della copertura dello stabile e manutenzione straordinaria di facciata e balconi lato cortile visibile da via
pubblica
Titolo autorizzativo: CILA  prot/estremi 2021/20/23237   data 2021-10-08  
La cila sopra riportata fa riferimento alle opere in copertura mentre i lavori di manutenzione straordinaria alla facciata e balconi lato cortile fanno riferimento a
comunicazione di attività edilizia libera 2021/20/29682. 
 Ubicazione: via via Camandona 1/</t>
  </si>
  <si>
    <t>VIA CAMANDONA 1</t>
  </si>
  <si>
    <t>MP EDILIZIA SRL , EDIL EURO SAS DI MARCO RASPA E C</t>
  </si>
  <si>
    <t>MANUTENZIONE FACCIATE E CAPPOTTATURA ISOLANTE FRONTESPIZI LATO CORTILE
Titolo autorizzativo: CILA  prot/estremi 29764   data 2021-12-21  
 Ubicazione: VIA VIA AVOGADRO 6/</t>
  </si>
  <si>
    <t>VIA AVOGADRO 6</t>
  </si>
  <si>
    <t>GIOVINETTO SRL</t>
  </si>
  <si>
    <t>Riqualificazione energetica mediante la realizzazione di cappotto termico su facciate nord ed est, isolamento termico interno, sostituzione del sistema di
generazione per la climatizzazione invernale e la produzione di acqua calda sanitaria, e parziale sostituzione di infissi.
Titolo autorizzativo: CILA-S  prot/estremi 2022-20-11865   data 2022-06-01  
 Ubicazione: corso corso Casale 77/</t>
  </si>
  <si>
    <t>Collegamento mediante f.o. del Cliente DECATHLON ITALIA. Sedi stradali interessate dai lavori: Via Giuseppe Luigi Lagrange, Corso Vittorio Emanuele
II, Via Urbano Rattazzi.
 Ubicazione: Corso Corso Vittorio Emanuele II 0/</t>
  </si>
  <si>
    <t>GRIGOREAN SORIN , HALIP CONSTANTIN</t>
  </si>
  <si>
    <t>opere interne consistenti in demolizioni/costruzioni di tramezzi non strutturali, creazione di un nuovo servizio igienico
Titolo autorizzativo: CILA  prot/estremi 4791   data 2022-03-03  
 Ubicazione: VIA VIA CESARE BATTISTI 19/</t>
  </si>
  <si>
    <t>VIA CESARE BATTISTI 19</t>
  </si>
  <si>
    <t>EUROSCAVI S.R.L. , ALPITEL S.P.A.</t>
  </si>
  <si>
    <t>Collegamento mediante f.o. del Cliente LUTECH. Sedi stradali interessate dai lavori: Via Francesco Morosini, Corso Stati Uniti.
 Ubicazione: Via Via Francesco Morosini 0/</t>
  </si>
  <si>
    <t>VIA FRANCESCO MOROSINI 0</t>
  </si>
  <si>
    <t>SAGGIO MPB VALVOLA
 Ubicazione: CORSO CORSO SIRACUSA 2/</t>
  </si>
  <si>
    <t>CORSO SIRACUSA 2</t>
  </si>
  <si>
    <t>modifiche interne e chiusura vano scala di collegamento con il piano interrato
Titolo autorizzativo: SCIA  prot/estremi 12374   data 2022-06-08  
 Ubicazione: via  via  Balme 9/</t>
  </si>
  <si>
    <t>VIA  BALME 9</t>
  </si>
  <si>
    <t>DESTITO DOMENICO , DITTA FERRARA DI FERRARA SILVIO , EDI.COS S.R.L.S.</t>
  </si>
  <si>
    <t>lavori di ristrutturazione all'interno dell'alloggio consistenti in: demolizione e sostituzione pavimentazione esistente, demolizione e costruzione tramezzi
interni, sostituzione centrale termica, rifacimento bagno e installazione di impianto di climatizzazione
Titolo autorizzativo: CILA  prot/estremi 0100127200006999712022   data 2022-06-08  
 Ubicazione: via via Beaumont 3/</t>
  </si>
  <si>
    <t>VIA BEAUMONT 3</t>
  </si>
  <si>
    <t>LAZAJ COSTRUZIONI S.A.S. DI LAZAJ ELTON, LAZAJ KASTRIOT &amp; C.</t>
  </si>
  <si>
    <t>EDIL GLOBAL SRL , LAZAJ COSTRUZIONI S.A.S. DI LAZAJ ELTON, LAZAJ KASTRIOT &amp; C.</t>
  </si>
  <si>
    <t>Intervento di Riqualificazione energetica consistente nella coibentazione dell'involucro edilizio, sostituzione di n. 2 caldaie esistente di cui una con sistema
ibrido a pompa di calore, sostituzione di serramenti ed infissi e sostituzione di schermature solari.
Titolo autorizzativo: CILA-S  prot/estremi 2022-20-11889   data 2022-06-01  
 Ubicazione: PIAZZA PIAZZA STAMPALIA 11/</t>
  </si>
  <si>
    <t>PIAZZA STAMPALIA 11</t>
  </si>
  <si>
    <t>VLADIMIR S.R.L.S. , FACILE RISTRUTTURARE SPA</t>
  </si>
  <si>
    <t>Spstamento tramezzo, adeguamento impiantistico di bagno e cucina, pavimenti e finiture
Titolo autorizzativo: CILA  prot/estremi 0012155   data 2022-06-07  
 Ubicazione: VIA VIA PELLICE 2/      0</t>
  </si>
  <si>
    <t>VIA PELLICE 2</t>
  </si>
  <si>
    <t>SONDECO S.R.L. , G.S.S. GLOBAL SECURITY SERVICE S.R.L. , MASTER REITAIL SRL</t>
  </si>
  <si>
    <t>V.M. COSTRUZIONI S.N.C. DI VASILE MICHELE &amp; C.</t>
  </si>
  <si>
    <t>Modifiche interne alle tre unità immobiliari ubicate al piano terzo - Consolidamento del solaio dell'interno piano sottotetto - Revisione e Ripassamento completo del tetto con sostituzione del manto di copertura - Demolizione e ricostruzione del solaio della cucina dell'unità immobiliare censita al N.C.E.U. Fg. 1456 N. 48 Sub. 12. Manutenzione straordinaria delle facciate lato strada e lato cortile.
 Ubicazione: VIA VIA TONALE 25/</t>
  </si>
  <si>
    <t>VIA TONALE 25</t>
  </si>
  <si>
    <t>Ristrutturazione di appartamento con opere di demolizione di tramezzi interni, sostituzione di pavimenti, rinforzi puntuali di solaio e di murature per
nuove aperture interne. Modifiche agli impianti per adeguamento degli stessi al nuovo layout interno
Titolo autorizzativo: SCIA  prot/estremi 0100127200006274682022   data 2022-05-25  
Nr. Istanza MUDE di riferimento: 0100127200006274682022
Dettaglio dati registrazione:
Nr. Protocollo: 0011339
Data Protocollo: 25/05/2022
Nr. Pratica: 2022-9-11339
Responsabile del procedimento: BOLOGNESI GUIDO
 Ubicazione: via via Carlo Alberto 36/                           A                         4</t>
  </si>
  <si>
    <t>L'intervento prevede la riqualificazione dei tre corpi di fabbrica che compongono l'Edificio e comprende: ristrutturazione della palazzina uffici mantenendo la destinazione d'uso storica ed attuale (uffici), recupero del piano sottotetto, realizzazione di nuove reti tecnologiche, costruzione di due nuove strutture per il collegamento verticale.
Titolo autorizzativo: SCIA-ALT-PDC  prot/estremi 0006089   data 2022-03-21  
 Ubicazione: VIA VIA PAOLO BORSELLINO 17/</t>
  </si>
  <si>
    <t>STEPA SRL</t>
  </si>
  <si>
    <t>Manutenzione straordinaria leggera di cui all'art. 3, comma 1, lettera b) e art. 6-bis del D.P.R. n. 380/2001
Titolo autorizzativo: CILA  prot/estremi 0006982   data 2022-03-31  
Parziale modifica distribuzione interna e aggiornamento rete impiantistica interna all'unità immobiliare
 Ubicazione: via via Stefano Tempia 3/                           B                        16</t>
  </si>
  <si>
    <t>VIA STEFANO TEMPIA 3</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</si>
  <si>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CORSO CORSO GAETANO SALVEMINI 28/</t>
  </si>
  <si>
    <t>CORSO GAETANO SALVEMINI 28</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</si>
  <si>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CORSO CORSO UNIONE SOVIETICA 601/</t>
  </si>
  <si>
    <t>CORSO UNIONE SOVIETICA 601</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</si>
  <si>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VIA VIA PIETRO COSSA 62/</t>
  </si>
  <si>
    <t>VIA PIETRO COSSA 62</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</si>
  <si>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STRADA STRADA DELLA PRONDA 19/</t>
  </si>
  <si>
    <t>STRADA DELLA PRONDA 19</t>
  </si>
  <si>
    <t>Unione delle due sezione "Crocetta" e "La Manica" del Collegio Universitario di Torino Renato Einaudi, attraverso la realizzazione di una porta al piano terreno e un corridoio al piano semitnerrato
 Ubicazione: CORSO CORSO LIONE 24/</t>
  </si>
  <si>
    <t>BOUC WALTER IMPIANTI ELETTRICI  , FOSSAT IMPIANTI SNC</t>
  </si>
  <si>
    <t>OPERE INTERNE CHE NON MODIFICANO IN MODO SOSTANZIALE INVOLUCRO E IMPIANTI
Titolo autorizzativo: CILA  prot/estremi 0012439   data 2022-06-09  
 Ubicazione: VIA VIA A. MASSENA 35/</t>
  </si>
  <si>
    <t>VIA A. MASSENA 35</t>
  </si>
  <si>
    <t>Interventi di efficientamento energetico e miglioramento sismico  fabbricati di civile abitazione - Opere propedeutiche e sondaggi.
Interventi costituenti unico cantiere su n° 4 condomini denominati:
- Corso Racconigi 25 int. 2-4-6-6bis-8-10-12
- Corso Racconigi 25 int. 13-15-17
- Corso Racconigi 25 int. 19-21-23
- Corso Racconigi 25 int. 14-16-18-18bis-22-24.
I 4 condomini sono rappresentati da unico amministratore pertanto i dati dell'amministratore sono stati riportati oltre che come intestatario anche come cointestatario per altre 3 volte per inserire i dati di tutti i condomini in qualità di committenti.
Come da suggerimento del servizio tecnico MUDE, come codice fiscale dell'amministratore quando inserito come cointestatario è stato inserito un codice fittizio al fine di superare gli errori segnalati dal sistema quando si inserisce più volte lo stesso codice fiscale.
 Ubicazione: corso corso Racconigi 25/</t>
  </si>
  <si>
    <t>Opere edili, metalliche ed impiantistiche per modifica di 
un impianto di Comunicazioni elettroniche per conto di 
Iliad Italia S.p.A. - TO10146_003 VIA BIANCHI
Titolo autorizzativo: SCIA  prot/estremi 22727   data 2022-03-31  
Si fa riferimento alla pratica suap n. 13970161009-18032022-1635 del 31/03/2022
 Ubicazione: CORSO CORSO BERNARDINO TELESIO c/o Torre SMAT 0/</t>
  </si>
  <si>
    <t>CORSO BERNARDINO TELESIO C/O TORRE SMAT 0</t>
  </si>
  <si>
    <t>- Coibentazione Superfici Opache disperdenti
- Sostituzione Generatore di calore
- Sostituzione Infissi
Titolo autorizzativo: CILA-S  prot/estremi 2022-20-9254   data 2022-04-29  
 Ubicazione: Corso Corso Regina Margherita 49/</t>
  </si>
  <si>
    <t>S.N.C. LOMANTO GIUSEPPE &amp; C. , CASTRO FERDINANDO , CORMAL S.R.L.</t>
  </si>
  <si>
    <t>L'intervento prevede modifiche interne relative all'appartamento situato al quarto piano (5° f.t.), con parziale ridistribuzione
degli ambienti, rifacimento della pavimentazione, rifacimento degli impianti idrosanitari ed elettrico, sostituzione dei serramenti.
Titolo autorizzativo: CILA  prot/estremi 0010014   data 2022-05-10  
 Ubicazione: VIA VIA GUIDOBONO DOMENICO 13/                                                     4</t>
  </si>
  <si>
    <t>VIA GUIDOBONO DOMENICO 13</t>
  </si>
  <si>
    <t>ARREDOPORTE S.R.L. , EISA ABDELGHAFFAR SAAD ABDELGH , TURINHOME S.R.L.</t>
  </si>
  <si>
    <t>OPERE INTERNE DI MANUTENZIONE STRAORDINARIA UNITà IMMOBILIARE RESIDENZIALE F. 1170, PART. 181,  SUB. 23  IN CORSO FRANCIA 290 -10146 TORINO
Titolo autorizzativo: CILA  prot/estremi 2022-20-11294   data 2022-06-01  
AGGIORNAMENTO IMPRESA OPERANTE IN CANTIERE
 Ubicazione: CORSO CORSO FRANCIA 290/</t>
  </si>
  <si>
    <t>CORSO FRANCIA 290</t>
  </si>
  <si>
    <t>Installazione di torre evaporativa in copertura e realizzazione di sotto-centrale all'interno del locale tecnico sito al piano secondo interrato e relativi collegamenti idraulici
 Ubicazione: PIAZZA PIAZZA CARLO ALBERTO 3/</t>
  </si>
  <si>
    <t>RISTRUTTURASMART SRL , NICHITUS IOAN CIPRIAN , ARAPAJ KLAJDI , VUONO MARCO</t>
  </si>
  <si>
    <t>MANUTENZIONE STRAORDINARIA DI UNITà ABITATIVA
 Ubicazione: VIA VIA TUNISI 103/</t>
  </si>
  <si>
    <t>VIA TUNISI 103</t>
  </si>
  <si>
    <t>Intervento di demolizione di fabbricato a destinazione artigianale e ricostruzione edificio di civile abitazione.
Titolo autorizzativo: PDC  prot/estremi 2021-1-12077   data 2022-05-25  
Permesso di Costruire n. 91/2022 del 26.05.2022
 Ubicazione: VIA VIA BERGAMO 7/</t>
  </si>
  <si>
    <t>OFFICINE ABRIOLA SRL , BS SRL , COSTRUZIONI GENERALI GILARDI SPA</t>
  </si>
  <si>
    <t>Lavori di mitigazione acustica 
 Ubicazione: CORSO CORSO VITTORIO EMANUELE II 8/</t>
  </si>
  <si>
    <t>CILA (art. 6 - bis del TUE 8COME MODIFICATO DALL'ART. 3  c.1 l.c.) del D. Lgs 222/2016 - d.P.R. 7 settembre 2010 n. 160)
Titolo autorizzativo: CILA  prot/estremi 0011802   data 2022-05-31  
Manutenzione straordinaria leggera di cui all'art. 3, comma 1, lettera b) e art. 6-bis del D.P.R. n. 380/2001, distribuzione diversa degli spazi interni
 Ubicazione: VIA  VIA  CERNAIA 31/</t>
  </si>
  <si>
    <t>Restauro della facciata, rifacimento frontalini, ringhiere (intervento proposto bonus 90%).
 Ubicazione: VIA VIA S. CASANA 19/</t>
  </si>
  <si>
    <t>VIA S. CASANA 19</t>
  </si>
  <si>
    <t>VERRIA AGRON , CATA ELECTRONICS DI LUNGU FLORIN CATALIN , CANNONE NICOLA , ELY-ADY DI BULIBASA ANDREI , ARNULFO LUCA , CUSTE DESIGN DI BULIBASA COSTEL</t>
  </si>
  <si>
    <t>opere di modifica interna in appartamento.
Titolo autorizzativo: CILA  prot/estremi 7059532022   data 2022-06-07  
 Ubicazione: piazza piazza paravia 9/                                                     4</t>
  </si>
  <si>
    <t>PIAZZA PARAVIA 9</t>
  </si>
  <si>
    <t>CAVALLARO COSTRUZIONI DI DEL VECCHIO KATIUSCIA , RASH SERVICE S.A.S. DI RUSSO ARMANDO &amp; C. , EDIL SOLUTIONS DI MENABO' PATRIC</t>
  </si>
  <si>
    <t>FRAZIONAMENTO IN 6 UNITA'
MODIFICHE INTERNE
IMPIANTISTICA
Titolo autorizzativo: SCIA  prot/estremi 2022-9-3830   data 2022-02-21  
 Ubicazione: VIA VIA FILIPPO BURZIO 9/</t>
  </si>
  <si>
    <t>VIA FILIPPO BURZIO 9</t>
  </si>
  <si>
    <t>MODIFICA STAZIONE RADIO BASE WIND TRE SPA DENOMINATA "TO045 L.GO VITTORIO"
Titolo autorizzativo: SCIA-ALT-PDC  prot/estremi SUPRO/0025233   data 2022-04-11  
 Ubicazione: CORSO CORSO RE UMBERTO  3/</t>
  </si>
  <si>
    <t>CORSO RE UMBERTO  3</t>
  </si>
  <si>
    <t>MODIFICA DELLA DISTRIBUZIONE INTERNA DEI LOCALI
Titolo autorizzativo: CILA  prot/estremi 0012254   data 2022-06-07  
 Ubicazione: VIA  VIA  CASTELGOMBERTO 21/</t>
  </si>
  <si>
    <t>VIA  CASTELGOMBERTO 21</t>
  </si>
  <si>
    <t>Intervento di bonifica della matrice suolo del comprensorio 1
 Ubicazione: via via Nizza 312/</t>
  </si>
  <si>
    <t>VIA NIZZA 312/A</t>
  </si>
  <si>
    <t>- Coibentazione Superfici Opache disperdenti
- Sostituzione Generatore di calore
- Sostituzione Infissi
Titolo autorizzativo: CILA-S  prot/estremi 2022-20-9254   data 2022-04-29  
 Ubicazione: CORSO CORSO REGINA MARGHERITA 49/</t>
  </si>
  <si>
    <t>FERRERI COSTRUZIONI SRL , EUROSERVICE , MALBA PONTEGGI SRL</t>
  </si>
  <si>
    <t>- coibentazione sottotetto non calpestabile;
- coibentazione solaio e pareti passo carraio verso ambienti riscaldati;
- posa cappotto pareti esterne lato strada dal piano rialzato, pareti esterne lato cortile dal P.T. escluso pareti esterne vani scala verso ambienti non riscaldati;
- posa cappotto frontespizio laterale dal piano primo;
- tinteggiatura pareti esterne non cappottate e sistemazione cornicione copertura;
- riqualificazione balconi lato strada con sistemazione frontalini, sottobalconi e tinteggiatura ringhiere;
- riqualificazione balconi lato interno con sistemazione frontalini, sottobalconi e sostituzione ringhiere.
Titolo autorizzativo: CILA-S  prot/estremi 0027834   data 2021-12-01  
SI FA PRESENTE CHE IL GEOM. RUI E' RESPONSABILE DEI LAVORI SU NOMINA DEL CONDOMINIO 
 Ubicazione: via via VAL LAGARINA 20/</t>
  </si>
  <si>
    <t>Restauro della facciata, rifacimento frontalini, ringhiere (intervento proposto bonus 90%)
 Ubicazione: VIA VIA MUZZANO 10/</t>
  </si>
  <si>
    <t>VIA MUZZANO 10</t>
  </si>
  <si>
    <t>FP EDILIZIA GENERALE DI POCCHIARI LUIGI , NCJ IMPIANTI ELETTRICI DI SCAFFEO NICOLA , CASAVO GENERAL CONTRACTOR S.R.L. , IDROCITY DI SIMONETTI STEFANO</t>
  </si>
  <si>
    <t>Modifiche interne, rifacimento impianti e relative finiture in una u.i. residenziale in condominio.
Titolo autorizzativo: CILA  prot/estremi 2022-20-12319   data 2022-06-08  
Si segnala che la societa CASAVO General Contractor srl è l'impresa affidataria e non eseguira alcuna opera in cantiere. I lavori verrano eseguiti dalle imprese/lavoratori autonomi indicati.
 Ubicazione: VIA VIA PAOLO SARPI 73/                                                     2</t>
  </si>
  <si>
    <t>VIA PAOLO SARPI 73</t>
  </si>
  <si>
    <t>T.P. DI TUNINETTI PIER PAOLO E PRIOTTO VALTER S.N.C. , CAP CONTROSOFFITTI DI PARRINELLO CLAUDIO , ASTRA SOCIETA' COOPERATIVA , ELETTRO ALPI S.N.C. DI GERLERO &amp; PONS</t>
  </si>
  <si>
    <t>Lavorazioni:
0 Posa quadro di cantiere Rimozione impianto elettrico esistente
1 Chiusura porta antincendio e costruzione tramezzi wc Demolizione piastrelle e massetto wc esistente Posa mascherine
2 Realizzazione di parete divisoria lunga in cartongesso tripla lastra con interposta lana di roccia 
3 Posa di controsoffitto isolante sulle falde inclinate del capannone  
4 Realizzazione impianto fognario e idrico al servizio dei wc
5 Realizzazione di impianto elettrico a servizio del locale
 Ubicazione: VIA VIA BOLOGNA 220/                 30   34</t>
  </si>
  <si>
    <t>VIA BOLOGNA 220</t>
  </si>
  <si>
    <t>TRIS GRUPPO IMMOBILIARE S.R.L. , COSALI COSTRUZIONI GENERALI DI KISINSKAIA , INFASE SRLS , SCAGLIONE IMPIANTI DI SCAGLIONE FRANCESCO</t>
  </si>
  <si>
    <t>FUSIONE DI 2 UNITA' ABITATIVE MEDIANTE APERTURA SU MURATURA NON PORTANTE, DIVERSA DISTRIBUZIONE SPAZI INTERNI CON DEMOLIZIONE E RICOSTRUZIONI TRAMEZZATURE IN MURATURA.
Titolo autorizzativo: CILA  prot/estremi 2022-20-12065   data 2022-06-06  
 Ubicazione: via via mogadiscio 12/                                                     2</t>
  </si>
  <si>
    <t>VIA MOGADISCIO 12</t>
  </si>
  <si>
    <t>OPERE DI MANUTENZIONE STRAORDINARIA PER RIPRISTINO CORNICIONE E MODIFICA
PLUVIALE DI SCARICO ACQUE METEORICHE
 Ubicazione: VIA  VIA  GIACINTO COLLEGNO  14/</t>
  </si>
  <si>
    <t>VIA  GIACINTO COLLEGNO  14</t>
  </si>
  <si>
    <t>Manutenzione Straordinaria - Lavori di Ristrutturazione di alcuni edifici costituenti la sede CCT Terna di Via Botticelli, 139 - 10154 Torino.
Edifici: A - Edificio CCT; B - Edificio Tecnologico - Palestra - Archivio
Titolo autorizzativo: CILA  prot/estremi 0100127200004816372021   data 2021-05-04  
 Ubicazione: Via Via Sandro Botticelli 139/</t>
  </si>
  <si>
    <t>MVE IMPIANTI DI MATEI VASILE , PALLARO GIOVANNI , AJ COSTRUZIONI  , F.G.M. RISTRUTTURAZIONI</t>
  </si>
  <si>
    <t>MANUTENZIONE STRAORDINARIA INTERNA
Titolo autorizzativo: CILA  prot/estremi 0100127200006933912   data 2022-05-18  
 Ubicazione: CORSO CORSO UNIONE SOVIETICA 173/</t>
  </si>
  <si>
    <t>CORSO UNIONE SOVIETICA 173</t>
  </si>
  <si>
    <t>Intervento di demolizione di fabbricato a destinazione artigianale e ricostruzione edificio di civile abitazione.
Titolo autorizzativo: PDC  prot/estremi 2021-1-12077   data 2021-05-25  
Permesso di Costruire n. 91/2022 del 26.05.2022
 Ubicazione: VIA VIA BERGAMO 7/</t>
  </si>
  <si>
    <t>PIOVANO AD S.R.L. , CAZACU EUGEN , ISOLMASSETTI S.R.L. , B.S. IMPIANTI DI BORDEUS STEFAN , CAZACU GABRIEL</t>
  </si>
  <si>
    <t>MODIFICHE TRAMEZZI INTERNI
IMPIANTISTICA ELETTRICA/IDRICA/TERMICA
PAVIMENTAZIONI E RIVESTIMENTI
CARTONGESSI
DECORAZIONE
Titolo autorizzativo: CILA  prot/estremi 2022-20-9675   data 2022-05-05  
 Ubicazione: VIA VIA CLAVIERE 9/</t>
  </si>
  <si>
    <t>VIA CLAVIERE 9</t>
  </si>
  <si>
    <t>TRATTASI DI NUOVA REALIZZAZIONE DI ASCENSORE ESTERNO IN AREA CORTILIZIA PRIVATA INTERNA.
Titolo autorizzativo: SCIA  prot/estremi 2022 - 9 - 11274   data 2022-05-24  
SCIA PROT. N° 2022 - 9 - 11274 DEL 24/05/2022 N° 0011274 AI SENSI DELL'ART. 22 C. 1 LETT. A E ART. 3, C. 1 LETT. B DEL T.U.E. PER INTERVENTO DI MANUTENZIONE STRAORDINARIA PESANTE.
 Ubicazione: VIA VIA RIETI 26/</t>
  </si>
  <si>
    <t>VIA RIETI 26</t>
  </si>
  <si>
    <t>ASTINFISSI COSTRUZIONI SNC DI MARCO DAMIANO &amp; C , RABELLINO PAOLO , BOCCIGNONE DANILO  , IMPRESA MAGGIORA S.A.S. DI MICHELE MAGGIORA &amp; C.</t>
  </si>
  <si>
    <t>OPERE DI MANUTENZIONE STRAORDINARIA ED EFFICIENTAMENTO ENERGETICO
Titolo autorizzativo: CILA  prot/estremi 0000   data 2022-06-07  
 Ubicazione: VIA VIA GORIZIA 149/                           C                         4</t>
  </si>
  <si>
    <t>VIA GORIZIA 149</t>
  </si>
  <si>
    <t>Realizzazione di garage pertinenziale e muro di consolidamento
Titolo autorizzativo: SCIA-ALT-PDC  prot/estremi 2022-9-325   data 2022-01-10  
 Ubicazione: STRADA STRADA COMUNALE VAL PATTONERA 224/                  3</t>
  </si>
  <si>
    <t>STRADA COMUNALE VAL PATTONERA 224</t>
  </si>
  <si>
    <t>CILA (art. 6-bis del TUE (COME MODIFICATO DALL'ART.3 c.1 l.c.) del Dlgs 222/2016 - d.P.R. 7 settembre 2010 n. 160)
Titolo autorizzativo: CILA  prot/estremi 0011802   data 2022-05-31  
Manutenzione straordinaria leggera di cui all'art.3, comma 1, lettera b) e art. 6-bis del D.P.R. n. 380/2001, distribuzione diversa degli spazi interni.
 Ubicazione: VIA VIA CERNAIA 31/</t>
  </si>
  <si>
    <t>EMMECI IMPIANTI DI CAULA MARCO , COSTRUENDO DI MARINARO SERGIO , SAVELLA DANIELE</t>
  </si>
  <si>
    <t>Opere di manutenzione straordinaria in appartamento: demolizione e ricostruzione di porzioni di tramezzi, rimozione e nuova posa delle finiture, rifacimento impianti elettrico e idraulico.
Titolo autorizzativo: CILA  prot/estremi 0011654    data 2022-05-31  
 Ubicazione: Via  Via  Beaumont 4/</t>
  </si>
  <si>
    <t>ADEGUAMENTO IGIENICO SANITARIO BAGNO, SOSTITUZIONE PORTE INTERNE,, DEMOLIZIONE TRAMEZZI,
RICOSTRUZIONE TRAMEZZI, TINTEGGIATURA.
Titolo autorizzativo: CILA  prot/estremi 0011938   data 2022-06-01  
 Ubicazione: VIA VIA D. GUIDOBONO 21/                                                     2</t>
  </si>
  <si>
    <t>VIA D. GUIDOBONO 21</t>
  </si>
  <si>
    <t>MANUTENZIONE RETE TELERISCALDAMENTO
 Ubicazione: VIA VIA TRIPOLI 167/</t>
  </si>
  <si>
    <t>VIA TRIPOLI 167</t>
  </si>
  <si>
    <t>A.T.B. DI VANORE ALEX , ELE.CO SRL , S.M.G. DI LA SPINA MARCO E LO SARDO SIMONA SNC</t>
  </si>
  <si>
    <t>MANUTENZIONE STRAORDINARIA LEGGERA COMPRENDENTE IL RIFACIMENTO DEGLI IMPIANTI (IDRAULICO, ELETTRICO E TERMICO), IL RIFACIMENTO DI PAVIMENTI E RIVESTIMENTI E LA SOSTITUZIONE DI INFISSI INTERNI ED ESTERNI.
Titolo autorizzativo: CILA  prot/estremi prot. n. 0012240   data 2022-06-07  
IMMOBILE OGGETTO D'INTERVENTO: FOGLIO 1232 PARTICELLA 630 SUBALTERNO 23 _ VIA CHAMBERY, 66 - TORINO _ SECONDO PIANO_PROPRIETA': TRAPAGLIA SABRINA - PORCELLI BERNARDO
 Ubicazione: VIA VIA CHAMBERY 66/                                                     2</t>
  </si>
  <si>
    <t>L.P. S.N.C. DI BRUNO LOPS E PAOLO PIROZZOLI , PICCO MAURO , CARDELLO GIACOMO , TRAINA MICHELE</t>
  </si>
  <si>
    <t>Intervento di manutenzione straordinaria di appartamento consistente nella demolizione e ricostruzione di tramezzi, nel rifacimento dei bagni e della cucina, nell'adeguamento degli impianti idrico sanitario ed elettrico e nelle opere di tinteggiatura e rifiniture varie.
Titolo autorizzativo: CILA  prot/estremi 2022-20-12255   data 2022-06-07  
 Ubicazione: Corso Corso Cairoli 0/</t>
  </si>
  <si>
    <t>CORSO CAIROLI 0</t>
  </si>
  <si>
    <t>TRATTASI DI NUOVA REALIZZAZIONE DI ASCENSORE ESTERNO IN AREA CORTILIZIA PRIVATA INTERNA.
Titolo autorizzativo: SCIA  prot/estremi 2021 - 9 - 27584   data 2021-11-30  
SCIA PROT. N° 2021 - 9 - 27584 DEL 30/11/2021 N° 0027584 AI SENSI DELL'ART. 22 C. 1 LETT. A E ART. 3, C. 1 LETT. B DEL T.U.E. PER INTERVENTO DI MANUTENZIONE STRAORDINARIA PESANTE.
 Ubicazione: VIA VIA VAL LAGARINA 61/</t>
  </si>
  <si>
    <t>VIA VAL LAGARINA 61</t>
  </si>
  <si>
    <t>IMPIANTI PER LA PRODUZIONE DI ENERGIA ELETTRICA</t>
  </si>
  <si>
    <t>CORSO REGINA MARGHERITA, 267</t>
  </si>
  <si>
    <t>ARGELATO S.R.L.</t>
  </si>
  <si>
    <t>Manutenzione straordinaria per allestimento uffici ENEL all'interno di spazi in locazione presso l'edificio Lingotto di Torino - LOTTO 1 (Piano 3) e LOTTO 2 (Piano 2).
Pratica CILA mude n. 7031922022 in fase di presentazione
 Ubicazione: VIA VIA NIZZA 262/</t>
  </si>
  <si>
    <t>D.A.F. SERVICE DI D'IMPERIO FRANCESCO , ZUDDAS CARLO , SIGNORETTA LUCIANO</t>
  </si>
  <si>
    <t>Modeste modifiche interne
Titolo autorizzativo: CILA  prot/estremi 2022-20-10497   data 2022-05-16  
 Ubicazione: VIA VIA MARSIGLI 98/</t>
  </si>
  <si>
    <t>VIA MARSIGLI 98</t>
  </si>
  <si>
    <t>PAVIBLOK S.R.L.</t>
  </si>
  <si>
    <t>RIFACIMENTO TERRAZZO ULTIMO PIANO ARRETRATO
 Ubicazione: VIA VIA VADO  32/</t>
  </si>
  <si>
    <t>VIA VADO  32</t>
  </si>
  <si>
    <t>RIPARAZIONE TUBAZIONE STRADALE E INSERIMENTO VALVOLA
 Ubicazione: VIA VIA AGRICOLA 4/</t>
  </si>
  <si>
    <t>VIA AGRICOLA 4</t>
  </si>
  <si>
    <t>VERDE MATTONE S.R.L. , DOORLAM S.R.L.S. , SHJRA SERVICE S.R.L. , DIAMANTE V &amp; V RISTRUTTURAZIONI S.R.L. , EDIL PONTEGGI TORINO SRLS A SOCIO UNICO</t>
  </si>
  <si>
    <t>EFFICIENTAMENTO ENERGERTICO IMMOBILE TRAMITE:
CAPPOTTO SU FACCIATE INTERNE
SOSTITUZIONE DEI SERRAMENTI
SOSTITUZIONE DELLE CALDAIE 
INSERIMENTO ASCENSORE OLEODINAMICO ALL'INTERNO DEL VANO SCALA PER ABBATTIMENTO BARRIERE ARCHITETTONICHE
Titolo autorizzativo: CILA-S  prot/estremi 2022-20-8064   data 2022-04-14  
 Ubicazione: VIA  VIA  BUNIVA  10/</t>
  </si>
  <si>
    <t>VIA  BUNIVA  10</t>
  </si>
  <si>
    <t>CILA per gli interventi di cui all'art.119 del DL 34/2020 e smi "CILA-SUPERBONUS", per interventi di efficientamento
energetico dell'immobile sito alla piazza Luigi Mattirolo 4. Le suddette opere sono riconducibili a quelle di cui all'art.119,
comma 13-ter del DL 34/2020, come modificato dall'art. 33 del DL n.77/2021, ossia interventi di MANUTENZIONE
STRAORDINARIA.
Titolo autorizzativo: CILA-S  prot/estremi 2021-20-27012   data 2021-11-24  
 Ubicazione: PIAZZA PIAZZA LUIGI MATTIROLO 4/</t>
  </si>
  <si>
    <t>PIAZZA LUIGI MATTIROLO 4</t>
  </si>
  <si>
    <t>DAFNE SOC. COOP. A.R.L.</t>
  </si>
  <si>
    <t>MANUTENZIONE STRAORDINARIA ADEGUAMENTO NORMATIVO PER LA
SICUREZZA ED IGIENE DEI LUOGHI DI LAVORO CPI. ANNO 2021
PRESENTATA IN QUANTO DIRIGENTE DELL'AREA EDILIZIA SCOLASTICA DEL COMUNE DI TORINO CON FUNZIONI DI R.U.P. E
RESPONSABILEDEI LAVORI NOMINATO CON ATTO DI ORGANIZZAZIONE DEL DIRETTORE DI DIVISIONE PROT. N. 8246 DEL 15/06/2021.
 Ubicazione: Via Via Piazzi 57/</t>
  </si>
  <si>
    <t>VIA PIAZZI 57</t>
  </si>
  <si>
    <t>MANUTENZIONE STRAORDINARIA ADEGUAMENTO NORMATIVO PER LA
SICUREZZA ED IGIENE DEI LUOGHI DI LAVORO CPI. ANNO 2021
PRESENTATA IN QUANTO DIRIGENTE DELL'AREA EDILIZIA SCOLASTICA DEL COMUNE DI TORINO CON FUNZIONI DI R.U.P. E
RESPONSABILEDEI LAVORI NOMINATO CON ATTO DI ORGANIZZAZIONE DEL DIRETTORE DI DIVISIONE PROT. N. 8246 DEL 15/06/2021.
 Ubicazione: VIA VIA BIANZE'  7/</t>
  </si>
  <si>
    <t>VIA BIANZE'  7</t>
  </si>
  <si>
    <t>MANUTENZIONE STRAORDINARIA ADEGUAMENTO NORMATIVO PER LA
SICUREZZA ED IGIENE DEI LUOGHI DI LAVORO CPI. ANNO 2021
PRESENTATA IN QUANTO DIRIGENTE DELL'AREA EDILIZIA SCOLASTICA DEL COMUNE DI TORINO CON FUNZIONI DI R.U.P. E
RESPONSABILEDEI LAVORI NOMINATO CON ATTO DI ORGANIZZAZIONE DEL DIRETTORE DI DIVISIONE PROT. N. 8246 DEL 15/06/2021.
 Ubicazione: Via Via Lanfranco 2/</t>
  </si>
  <si>
    <t>VIA LANFRANCO 2</t>
  </si>
  <si>
    <t>RI.EL.CA. TORINO DI MONTICONE G.P. , VARZARU ION , M.E.G. IMPIANTI S.A.S. DI BOZZA MARCO &amp; C. , PRELATO FABIO</t>
  </si>
  <si>
    <t>Trattasi di modeste modifiche interne consistenti nella realizzazione di un tramezzo interno nel bagno per creare un ripostiglio e nuovo vano porta di accesso
al bagno, realizzazione di antibagno aerato nel secondo servizio igienico con allargamento della porta nella lavanderia da 70 cm a 90 cm, nuova
realizzazione di controsoffittatura in cartongesso ad altezza mt 3,00 nei locali verso il cortile e nel corridoio. Rifacimento e ampliamento impianti (idrico,
scarico, illuminazione, elettrico) con demolizione massetti e tracce a parete. Sostituzione dei serramenti lato cortile, sostituzione e spostamento della caldaia
a condensazione e nuova installazione di scaldacqua e nuova installazione di condizionatori A+++
Titolo autorizzativo: CILA  prot/estremi 0013817   data 2021-06-14  
Aggiornamento notifica preliminare per inserimento nuova ditta installatrice condizionatori
 Ubicazione: CORSO CORSO L. EINAUDI 31/                                                     2</t>
  </si>
  <si>
    <t>CORSO L. EINAUDI 31</t>
  </si>
  <si>
    <t>E.S.I. SRL , 'L FRE' DI FUMI LEONARDO , CONROTTO DIEGO , VISCONTI ANTONELLO , MIRAGLIA DANILO , ELETTROTECNICA DI BERNARDI GIORGIO , GIXHARI ELIS , SISCA ANDREA  , BORGIA FABIO , BERRINO FRANCO MICHELE</t>
  </si>
  <si>
    <t>Progetto di ristrutturazione con completamento ai sensi art. 4 NUEA nel fabbricato unifamiliare residenziale sito in Torino Strada Settimo n. 125 int.
18, con realizzazione di deposito accessorio alla residenza ed interventi rientranti nel "superbonus 110%" (D.L. 34/2020 convertito con modificazioni
dalla L. 77/2020) e antisismici strutturali.
Titolo autorizzativo: PDC  prot/estremi 0020987   data 2020-11-09  
Numero istanza MUDE: 01-001272-0000427721-2020
Numero di protocollo: 0020987
Numero di pratica: 2020-1-20987
 Ubicazione: strada  strada  Settimo  125/</t>
  </si>
  <si>
    <t>STRADA  SETTIMO  125</t>
  </si>
  <si>
    <t>Lievi modifiche alla distribuzione interna dell'unità immobiliare
Titolo autorizzativo: CILA  prot/estremi 0011415   data 2022-05-26  
 Ubicazione: Via  Via  Cibrario 36/</t>
  </si>
  <si>
    <t>VIA  CIBRARIO 36</t>
  </si>
  <si>
    <t>PINTO FRANCESCO , CARMELA SIRELLO</t>
  </si>
  <si>
    <t>Real Chiesa di San Lorenzo, Torino. Restauro dell'altare maggiore, del presbiterio e del coro. 
EDILIZIA LIBERA. NULLA OSTA MIBACT 0018345-P del 29/09/2021
 Ubicazione: VIA  VIA  PALAZZO DI CITTA' 4/</t>
  </si>
  <si>
    <t>Pulitura e tinteggiatura delle facciate lato via Peyron, manutenzione balconi, frontalini e ringhiere.
Titolo autorizzativo: CILA  prot/estremi 98542665   data 2022-05-13  
Presentata comunicazione inizio lavori CIL CI-EL 98542665
 Ubicazione: Via Via Amedeo Peyron 33/</t>
  </si>
  <si>
    <t>VIA AMEDEO PEYRON 33</t>
  </si>
  <si>
    <t>Manutenzione straordinaria con modifica layout interno
Titolo autorizzativo: CILA  prot/estremi 0011711   data 2022-05-31  
 Ubicazione: Lungo Dora Lungo Dora Firenze 57/</t>
  </si>
  <si>
    <t>LUNGO DORA FIRENZE 57</t>
  </si>
  <si>
    <t>SICUREZZA 360 S.R.L. , SWIT SRL , TERMO SYSTEM GROUP SRL , COSTRUZIONI EDILI TARSIA SRLS</t>
  </si>
  <si>
    <t>INTERVENTO DI MANUTENZIONE EDILE ED ADEGUAMENTI IMPIANTISTICI DEGLI APPARTAMENTI SITI AL PIANO 4 DELLA MANICA LATO VIA SANTA TERESA.
 Ubicazione: Galleria Galleria San Federico 54/                                                     4</t>
  </si>
  <si>
    <t>TURINHOME S.R.L. , ARREDOPORTE S.R.L.</t>
  </si>
  <si>
    <t>MANUTENZIONE STRAORDINARIA CON MODIFICHE ASSETTO PLANIMETRICO INTERNO APPARTAMENTO- FOGLIO 1170, PARTICELLA 181, SUB. 23
Titolo autorizzativo: CILA  prot/estremi 2022-20-11924   data 2022-06-01  
COMUNICAZIONI UFFICIALI DA INVIARE PRESSO  RESIDENZA
 Ubicazione: CORSO CORSO FRANCIA 290/                                                     7</t>
  </si>
  <si>
    <t>DELLAFERRERA LUCIANO , EDIL CRISTIAN DI POPOVICI GABRIEL CRISTI , M.M.A. S.A.S. DI CASALE MASSIMO, CASALE MAURIZIO, CASALE ANDREA</t>
  </si>
  <si>
    <t>Frazionamento di una unità immobiliare residenziale
Titolo autorizzativo: CILA  prot/estremi 2022-20-11677   data 2022-05-31  
 Ubicazione: VIA VIA SACCHI 18/                                                     5</t>
  </si>
  <si>
    <t>VIA SACCHI 18</t>
  </si>
  <si>
    <t>inserimento ascensore esterno
Titolo autorizzativo: SCIA  prot/estremi 2022-9-8923   data 2022-04-27  
 Ubicazione: VIA VIA AQUILA 6/</t>
  </si>
  <si>
    <t>VIA AQUILA 6</t>
  </si>
  <si>
    <t>CORTESE SERGIO , DI EFFE DI FARO DANIELA , ELLE GI DI LUIGI GRASSO</t>
  </si>
  <si>
    <t>Manutenzione straordinaria leggera di cui all'art. 3, comma 1, lettera b) e art. 6-bis del D.P.R. n. 380/2001
Titolo autorizzativo: CILA  prot/estremi 0004396   data 2022-02-28  
 Ubicazione: via via ORMEA 110/                                                    6°</t>
  </si>
  <si>
    <t>VIA ORMEA 110</t>
  </si>
  <si>
    <t>Le opere previste sono finalizzate all'efficientamento energetico dell'edificio e prevedono la cappottatura con pannelli in lana di vetro sui prospetti lato strada,
lato cortile e frontespizio sud (il frontespizio nord è già stato oggetto di precedente intervento di coibentazione) e relativa tinteggiatura. È altresì prevista la
coibentazione del tetto piano con lamiera grecata coibentata e la posa in opera di pannelli fotovoltaici. Sono previsti interventi di sostituzione dei serramenti
esterni, l'adeguamento dell'altezza dei mancorrenti dei balconi, la sostituzione per messa a norma delle vetrate d'ingresso ed opere complementari.
Titolo autorizzativo: SCIA  prot/estremi 2021-9-14739   data 2021-06-26  
 Ubicazione: corso corso agnelli 148/</t>
  </si>
  <si>
    <t>AT STUDIO SRL , DINAMICA SRL , FACTUM EST SOCIETA' A RESPONSABILITA' LIMITATA SEMPLIFICATA , MOUAOUINE MOUNIR , DM GROUP SRL</t>
  </si>
  <si>
    <t>PROGETTO DI RESTAURO DELLE FACCIATE LATO STRADA E CORTILE DEGLI EDIFICI DEL COMPLESSO "ISTITUTO
ARTI E MESTIERI" CON ACCESSO IN CORSO TRAPANI N. 25 E COMPRESI TRA LE VIE BARDONECCHIA E
CAPRIOLO.
Titolo autorizzativo: CILA  prot/estremi 2021-20-23929   data 2021-10-18  
 Ubicazione: CORSO CORSO TRAPANI 25/</t>
  </si>
  <si>
    <t>CORSO TRAPANI 25</t>
  </si>
  <si>
    <t>Modifica dell'assetto planimetrico. Tamponamento di aperture e creazione di nuove.
Titolo autorizzativo: CILA  prot/estremi 0010192   data 2022-05-11  
 Ubicazione: CORSO CORSO GALILEO FERRARIS 98/                                                     7</t>
  </si>
  <si>
    <t>CORSO GALILEO FERRARIS 98</t>
  </si>
  <si>
    <t>STABILIMENTO LEONARDO SPA DI TORINO, FABBRICATO 40, RIPASSAMENTO MANTO GUAINA IN COPERTURA E SUO RIPOSIZIONAMENTO, APPLICAZIONE NUOVO TELO CON FISSAGGIO MECCANICO ED INSTALLAZIONE PARAPETTI PERIMETRALI
Titolo autorizzativo: SCIA  prot/estremi 0012106   data 2022-06-06  
 Ubicazione: CORSO CORSO FRANCIA 426/</t>
  </si>
  <si>
    <t>OPERA DI MANUTENZIONE STRAORDINARIA - REALIZZAZIONE DI RIVESTIMENTI COIBENTATI A CAPPOTTO SU TUTTO IL PERIMETRO CHE
COMPORTA MODIFICA DEI PROSPETTI - SOSTITUZIONE DEI SERRAMENTI ESISTENTI - I NUOVI SERRAMENTI RISPETTERANNO FORMA E
DIMENSIONE DEI PREESISTENTI - RIFACIMENTO DEL TETTO DA TEGOLA IN LATERO CEMENTO IN LAMIERA GRECATA PREVERNICIATA
COIBENTATA
Titolo autorizzativo: CILA-S  prot/estremi 0100127200005687422021   data 2021-10-18  
La presente notifica si pone come aggiornamento a quelle già presentate dal professionista Arch. Leonardo Cilli di cui si riportano gli estremi:
1. 01-001272-0000655939-2022 protocollata in data 14/03/2022. con numero 0454172
2. 01-001272-0000659728-2022 protocollata in data 21/03/2022. con numero 0457995
3. 01-001272-0000673435-2022 protocollata in data 10/04/2022. con numero 0469141
Tale variazione si è resa necessaria a seguito di formalizzazione del ruolo di CSP/Responsabile dei Lavori all'arch. Domenico Perrotta. 
LA PRESENTE NOTIFICA VERRA' COMPILATA CON LE IMPRESE GIA' IN ESSERE NELL'ULTIMA TRASMESSA IN 10/04/2022 E CON L'AGGIUNTE DI ALTRE. 
 Ubicazione: VIA VIA ANTONIO E VITTORIA SCIALOJA 20/</t>
  </si>
  <si>
    <t>PAGANO ALFONSO , HOLDING OFFICE SRL , A.S.C. S.A.S. IMPIANTI ELETTRICI DI OLIVA CRISTINA &amp; C. , POZZEBON S.R.L. (IMPRESA AFFIDATARIA)</t>
  </si>
  <si>
    <t>Lavori di manutenzione straordinaria per modifiche interne.
 Ubicazione: PIAZZA PIAZZA CASTELLO 113/</t>
  </si>
  <si>
    <t>FACILE RISTRUTTURARE SPA , CAVALLARO COSTRUZIONI DI DEL VECCHIO KATIUSCIA , VOLPENTESTA ANIELLO , CRENGANES VLAD-VASILICA , COSTRINO GIUSEPPE PORTE &amp; FINESTRE</t>
  </si>
  <si>
    <t>Ristrutturazione unita' immobiliare
 Ubicazione: Corso Corso Regina Margherita 80/</t>
  </si>
  <si>
    <t>CORSO REGINA MARGHERITA 80</t>
  </si>
  <si>
    <t>DEMOLIZIONE TRAMEZZI
REALIZZAZIONE NUOVI TRAMEZZI
PAVIMENTAZIONI E RIVESTIMENTI
IMPIANTISTICA IDRICA/ELETTRICA/TERMICA
CARTONGESSI
DECORAZIONI
Titolo autorizzativo: CILA  prot/estremi 2022-20-12010   data 2022-06-06  
 Ubicazione: CORSO CORSO VITTORIO EMANUELE II 194/</t>
  </si>
  <si>
    <t>ITALIANA SEGNALETICA S.R.L.</t>
  </si>
  <si>
    <t>Interventi Straordinari di Manutenzione Segnaletica Stradale BILANCIO 2021 
APPALTO DI LLPP APPROVATO CON DELIBERAZIONE DI GC
 Ubicazione: VIE VIE VARIE DELLA CITTA' 0/</t>
  </si>
  <si>
    <t>SIMONE MAURIZIO</t>
  </si>
  <si>
    <t>Demolizione e rifacimento di tramezzatura interna.
Titolo autorizzativo: CILA  prot/estremi 11582   data 2022-05-27  
 Ubicazione: CORSO CORSO MASSIMO D'AZEGLIO 59/                                                     2</t>
  </si>
  <si>
    <t>CORSO MASSIMO D'AZEGLIO 59</t>
  </si>
  <si>
    <t>Lavori di ristrutturazione interna per adeguamento a nuovo layout
 Ubicazione: Via Via luisa Del Carretto 60/</t>
  </si>
  <si>
    <t>TECNOLIFT S.R.L. , CORDUNEANU CIPRIAN FLORIN , URSACIUC MARIN ALIN</t>
  </si>
  <si>
    <t>MDM IMPIANTI ELETTRICI DI DI MODUGNO MASSIMO , FERRERI COSTRUZIONI SRL</t>
  </si>
  <si>
    <t>diversa distribuzione degli spazi interni a mezzo di pareti in cartongesso, pannelli in legno e vetro, rifacimento degli impianti (elencati in relazione tecnica), 
rifacimento della pavimentazione, tinteggiatura, sostituzione serramenti interni e uno esterno, realizzazione di rampa di accesso.
Titolo autorizzativo: SCIA  prot/estremi 652121   data 2022-06-06  
 Ubicazione: VIA VIA MONTEVIDEO 18/</t>
  </si>
  <si>
    <t>VIA MONTEVIDEO 18</t>
  </si>
  <si>
    <t>altre opere già in corso denunciate con richiesta CIL per pulizia facciata dello stesso immobile, con gli stessi soggetti richiedenti, le figure professionali e le stesse ditte. Precedente Notifica Preliminare inviata in data 05/12/2021. con numero 0419910
Titolo autorizzativo: CILA-S  prot/estremi 2022-20-11784   data 2022-05-27  
 Ubicazione: Via  Via  Saorgio   29/</t>
  </si>
  <si>
    <t>VIA  SAORGIO   29</t>
  </si>
  <si>
    <t>DI FEBBO LORIS , PASTORE BRUNO , RUSU ROMEO CRISTIAN , FUTUREDIL17 SRLS , MOLLO SERVIZI SRL</t>
  </si>
  <si>
    <t>Modifiche distributive planimetriche con realizzazione nuova comunicazione tra soggiorno-sala da pranzo e cucina, spostamento locali e servizi igienici,
ridistribuzione disimpegno di ingresso alloggio; sostituzione finiture orizzontali e di parete, arredi fissi e mobili, dotazioni sanitarie, nuova serramentistica
interna ed esterna; levigatura / lucidatura di pavimenti parquet esistenti; rifacimento / integrazione / messa a norma impianti autonomi elettrico,
riscaldamento, idricosanitario - ACS, gas per cottura cibi, climatizzazione
Titolo autorizzativo: CILA  prot/estremi 6685   data 2022-03-28  
 Ubicazione: VIA VIA LUIGI LEONARDO COLLI 10/</t>
  </si>
  <si>
    <t>VIA LUIGI LEONARDO COLLI 10</t>
  </si>
  <si>
    <t>STOCCO SRL , SCANNELLA CLAUDIO</t>
  </si>
  <si>
    <t>MODIFICHE DISTRIBUTIVE INTERNE
Titolo autorizzativo: CILA  prot/estremi 11970   data 2022-06-06  
 Ubicazione: VIA VIA ROMA 86/</t>
  </si>
  <si>
    <t>VIA ROMA 86</t>
  </si>
  <si>
    <t>FILCOEDIL S.R.L. , AGUIARI FEDERICO , PORTA NUOVA S.R.L.</t>
  </si>
  <si>
    <t>Manutenzione straordinaria per opere interne
Titolo autorizzativo: CILA  prot/estremi 0016635   data 2021-07-15  
Numero istanza MUDE: 01-001272-0000523499-2021
Numero di pratica: 2021-20-16635
 Ubicazione: VIA VIA PETRELLA 81/</t>
  </si>
  <si>
    <t>VIA PETRELLA 81</t>
  </si>
  <si>
    <t>RISTRUTTURAZIONE EDILIZIA CON RECUPERO SOTTOTETTI 
Titolo autorizzativo: SCIA-ALT-PDC  prot/estremi 0002442   data 2022-02-03  
Protocollo n. 0002442 del 03/02/2022 - Pratica n. 2022-9-2442
 Ubicazione: VIA VIA BICOCCA 4/</t>
  </si>
  <si>
    <t>SOSTITUZIONE GRF CON GRFD6
 Ubicazione: LUNGO LUNGO DORA SIENA 58/</t>
  </si>
  <si>
    <t>LUNGO DORA SIENA 58</t>
  </si>
  <si>
    <t>SOSTITUZIONE GRF CON GRFD5
 Ubicazione: CORSO CORSO VERCELLI 410/</t>
  </si>
  <si>
    <t>CORSO VERCELLI 410</t>
  </si>
  <si>
    <t>Rifacimento e tinteggiatura delle facciate. Intervento Bonus 90%.
Titolo autorizzativo: CILA  prot/estremi 2021-20-24551   data 2021-10-26  
 Ubicazione: STRADA STRADA DEL FORTINO 8/</t>
  </si>
  <si>
    <t>RIBET KEVIN IMPIANTI SNC</t>
  </si>
  <si>
    <t>Sostituzione generatore impianto termico con una unità pompa di calore per riscaldamento tipologia aria/acqua a servizio dell'unità abitativa;
Sostituzione generatore impianto di produzione di acqua calda sanitaria con uno scaldacqua a pompa di calore a servizio dell'unità abitativa
Installazione di un impianto fotovoltaico di potenza 6kW su copertura del fabbricato a servizio dell'unità abitativa;
Titolo autorizzativo: CILA-S  prot/estremi 0011859   data 2022-06-01  
 Ubicazione: STRADA STRADA DELLA LAURETTA 18/</t>
  </si>
  <si>
    <t>STRADA DELLA LAURETTA 18</t>
  </si>
  <si>
    <t>MANUTENZIONE RETE TELERISCALDAMENTO
 Ubicazione: CORSO CORSO TAZZOLI 186/</t>
  </si>
  <si>
    <t>ESECUZIONE RIPRISTINI DEFINITIVI
 Ubicazione: VIA VIA GUIDO RENI 103/</t>
  </si>
  <si>
    <t>VIA GUIDO RENI 103</t>
  </si>
  <si>
    <t>SICURTECTO S.R.L. , GENCANTIERI S.P.A.</t>
  </si>
  <si>
    <t>Opere di messa in sicurezza rischio sfondellamento
 Ubicazione: CORSO CORSO SVIZZERA 95/</t>
  </si>
  <si>
    <t>BARBIRATO SRL , BESSONE IMPIANTI S.R.L.</t>
  </si>
  <si>
    <t>Coibentazione copertura mediante rimozione manto di copertura, piccola orditura, posa di isolante e rifacimento copertura. Coibentazione intradossosolaio piano rialzatoSostituzione di n. 2 caldaie con n. 1 caldaia a condensazione e n. 1 PdC Ibrida. Posa di pannelli fotovoltaici con batterie di accumuloe colonnina ricarica veicoli elettrici sulla copertura dell'edificio e sulla copertura dell'autorimessa di pertinenza . Sostituzione di tutti i serramenti esterni.
Titolo autorizzativo: CILA-S  prot/estremi 2022-20-3614   data 2022-02-11  
Il committente è anche responsabile dei lavori .
 Ubicazione: Via  Via  Giacomo Dina  21/</t>
  </si>
  <si>
    <t>VIA  GIACOMO DINA  21</t>
  </si>
  <si>
    <t>Lavori ricompresi nel progetto di riqualificazione energetica; nella fattispecie realizzazione cappotto termico su involucro edilizio, sostituzione serramenti e parziale riqualificazione copertura a falda.
Titolo autorizzativo: CILA-S  prot/estremi 0004157   data 2022-02-24  
 Ubicazione: via via Sabaudia 11/</t>
  </si>
  <si>
    <t>DOC SERVIZI SC , STUDIO VIDEO 54 DI DORIANO COSTANTINO , TCHNE SOC. COOP. , COMETA GROUP SOC. COOP. , ITALSTAGE S.R.L. , WLS SRL , ARTISTICA MUSIC &amp; SHOW SOC.COP , SHOW CREW S.R.L. , ON AIR SOC. COOP. , SKELDON SOC. COOP. , S.P. SANATEC PIEMONTE S.R.L. , TECHNICAL NETWORK SC , M.A.C.S. COOP , ITALTRUCK S.R.L. , MISTER X S.R.L. , LEMONANDPEPPER S.R.L. , SET - SHOW EVENT TECH DI RAFFAELLA GATTI , MAENZA MATTEO , UPPERCAT SRL , TECNOSERVICE - SOCIETA COOPERATIVA</t>
  </si>
  <si>
    <t>TOUR CONCERTO GAZZELLE TORINO 2022
 Ubicazione: VIA VIA FILADELFIA 82/                       C</t>
  </si>
  <si>
    <t>IMPRESA SACCO , ALA MASSIMO (LAVORATORE AUTONOMO IN SUBAPPALTO DELL'IMPRESA SACCO S.R.L.) , BERGADANO  LUCA , C.M.I. NOLEGGI S.R.L.</t>
  </si>
  <si>
    <t>Opere che prevedono interventi di manutenzione preventiva sulle facciate e sulle coperture del complesso immobiliare ad uso uffici sito in Torino, Via Corte d'Appello n. 11 di proprietà Reale Mutua di Assicurazioni
L'esecuzione delle opere prevede principalmente l'utilizzo di una piattaforma aerea per il sollevamento delle persone da posizionare su strada o all'interno dei cortili per le attività sulle facciate o per il ripristino dei coppi sulle coperture; le attività che non consentono l'uso della piattaforma saranno eseguite da uomini ancorati in fune.
 Ubicazione: VIA VIA CORTE D'APPELLO  11/</t>
  </si>
  <si>
    <t>VIA CORTE D'APPELLO  11</t>
  </si>
  <si>
    <t>lavori di ristrutturazione all'interno dell'alloggio consistenti in: demolizione e sostituzione pavimentazione esistente, demolizione e costruzione tramezzi interni, sostituzione centrale termica, rifacimento bagno e installazione di impianto di climatizzazione
Titolo autorizzativo: CILA  prot/estremi 0100127200006999712022   data 2022-06-03  
 Ubicazione: via  via  Beaumont 3/</t>
  </si>
  <si>
    <t>DOC SERVIZI SC , MAENZA MATTEO , COMETA GROUP SOC. COOP. , ITALSTAGE S.R.L. , WLS SRL , ARTISTICA MUSIC &amp; SHOW SOC.COP , SHOW CREW S.R.L. , SKELDON SOC. COOP. , S.P. SANATEC PIEMONTE S.R.L. , TECHNICAL NETWORK SC , ITALTRUCK S.R.L. , MISTER X S.R.L. , LEMONANDPEPPER S.R.L. , SET - SHOW EVENT TECH DI RAFFAELLA GATTI , TCHNE SOC. COOP.</t>
  </si>
  <si>
    <t>Concerto Brunori 2022
 Ubicazione:  VIA  VIA FILADELFIA 82/</t>
  </si>
  <si>
    <t>FRANCESCO BONIFACIO , SAVING SERVICE SRL , GRD DI GALLEA RIENTE DANIEL , EDILIBAX SAS DI BASSINO LUCA &amp; C</t>
  </si>
  <si>
    <t>MODIFICA OPERE INTERNE - Demolizioni e costruzioni tramezzi interni - rifacimento bagni e cucina - opere di rivestimento e decorazioni
Titolo autorizzativo: CILA  prot/estremi 2022-20-11946   data 2022-06-01  
 Ubicazione: VIA VIA CIBRARIO 120/</t>
  </si>
  <si>
    <t>VIA CIBRARIO 120</t>
  </si>
  <si>
    <t>modifiche di spazi interni
Titolo autorizzativo: CILA  prot/estremi 0009670   data 2022-05-05  
 Ubicazione: via via filadelfia 225/</t>
  </si>
  <si>
    <t>VIA FILADELFIA 225</t>
  </si>
  <si>
    <t>MODIFICHE DI SPAZI INTERNI
Titolo autorizzativo: CILA  prot/estremi  0008560   data 2022-04-22  
 Ubicazione: VIA VIA MONESIGLIO 34/</t>
  </si>
  <si>
    <t>VIA MONESIGLIO 34</t>
  </si>
  <si>
    <t>Modifiche tramezzi interni
Titolo autorizzativo: CILA  prot/estremi 0011615   data 2022-05-30  
 Ubicazione: VIA VIA PORTOFINO 6/                                                     4</t>
  </si>
  <si>
    <t>VIA PORTOFINO 6</t>
  </si>
  <si>
    <t>MUSCATELLO BRUNO ,  TOVA DECORAZIONI DI BRITOS LA ROSA HECTOR , SI.RO. DI MIHAILOV LUPCO , MB DI PISANO DOMENICO</t>
  </si>
  <si>
    <t>manutenzione straordinaria leggera con variazioni planimetriche e contestuale rinnovamento del servizio igienico
Titolo autorizzativo: CILA  prot/estremi 2022-20-9470   data 2022-05-03  
Subentro nuove imprese dal 06/06/2022
 Ubicazione: VIA VIA SAN PAOLO 16/                                                     4</t>
  </si>
  <si>
    <t>VIA SAN PAOLO 16</t>
  </si>
  <si>
    <t>EUROCOPERTURE S.R.L. , FREED'HOME S.R.L. , PEOPLEANDTECH S.R.L. , SEASON SERVICE S.A.S DI INGLESE RODOLFO &amp; C. , M.A. IMPIANTI ELETTRICI DI ALFONSETTI MAXIMILIANO</t>
  </si>
  <si>
    <t>Trattasi di intervento edilizio consistente in : opere impianto elettrico, opere edili, sostituzione serramenti, opere impianto termico.
Titolo autorizzativo: CILA-S  prot/estremi 2021-20-28323   data 2021-12-07  
 Ubicazione: VIA VIA CONI ZUGNA 3/</t>
  </si>
  <si>
    <t>FERRERI COSTRUZIONI SRL , BLANC VALTER , P.A. DI PIAZZA ALESSANDRO , ART COLOR DI CAMBARERI CARMINE , DEMO SERVICE  , MILITARU IMPIANTI DI IONUT MILITARU</t>
  </si>
  <si>
    <t>MVD DI VENDOLA MASSIMO , ELMEKAWY SAMY HAMED ABDELMEGI , PALMIERI IMPIANTI SNC DI ALESSANDRO PALMIERI &amp; C.</t>
  </si>
  <si>
    <t>Manutenzione straordinaria facciata su cortile e frontespizio lato sx (da cortile) comprensivo di ripristino intonaco, ripristino frontalini balconi e cornicione, tinteggiatura intonaco e verniciatura parti in ferro (ringhiere e grate)
Titolo autorizzativo: CILA  prot/estremi 01-00127-0000-702737   data 2022-05-31  
 Ubicazione: VIA VIA MOMBARCARO 32/</t>
  </si>
  <si>
    <t>VIA MOMBARCARO 32</t>
  </si>
  <si>
    <t>TECNOLIFT S.R.L. , CORDUNEANU CIPRIAN FLORIN , URSACIUC MARIN ALIN , EIFFEL BIB PONTEGGI GABER</t>
  </si>
  <si>
    <t>BIG PETROL SRL , PAVONE ALESSANDRO , PAVONE VINCENZO , TECNODUE SYSTEM SAS</t>
  </si>
  <si>
    <t>Manutenzione straordinaria a edificio residenziale e sue pertinenze. 
Titolo autorizzativo: CILA-S  prot/estremi 2021/20/27853   data 2021-12-01  
 Ubicazione: via via Morandi 6/</t>
  </si>
  <si>
    <t>VIA MORANDI 6</t>
  </si>
  <si>
    <t>L'intervento consiste nell'adeguamento del fabbricato alle norme sulla prevenzione incendi dell'immobile ad uso ufficio.
Allargamento scale interne. Realizzazione di un ulteriore varco di uscita verso la scala di emergenza esterna (lato cortile).
Realizzazione di fori su parte vetrata di finestre esistenti lato cortile, per la ripresa d'aria esterna per pressurizzazione filtri
mediante tubazioni. Modifiche planimetriche interne. Realizzazione di nuova vasca antincendio al piano terzo interrato.
Titolo autorizzativo: SCIA  prot/estremi 2021-9-27765   data 2021-12-01  
 Ubicazione: VIA  VIA  G. MAZZINI 53/</t>
  </si>
  <si>
    <t>BAUDUCCO MAURO , CAVALLARO GIULIO</t>
  </si>
  <si>
    <t>MANUTENZIONE STRAORDINARIA OPERE INTERNE IN UNITA' ABITATIVA ESISTENTE
Titolo autorizzativo: CILA  prot/estremi 2022-20-1986   data 2022-01-31  
 Ubicazione: CORSO CORSO ROSSELLI CARLO E NELLO  111/</t>
  </si>
  <si>
    <t>CORSO ROSSELLI CARLO E NELLO  111</t>
  </si>
  <si>
    <t>DELLAHI SALAH</t>
  </si>
  <si>
    <t>Manutenzione straordinaria dell'alloggio sito in via Mercanti 11, Torino, per la modifica della distribuzione interna dell'alloggio, il rifacimento dei bagni, il rifacimento di una parte delle pavimentazioni interne e delle finiture. 
Titolo autorizzativo: CILA  prot/estremi 0100127200006990022022   data 2022-06-01  
 Ubicazione: via  via  MERCANTI  11/                                                     5</t>
  </si>
  <si>
    <t>TUBI STILL S.R.L.</t>
  </si>
  <si>
    <t>Intervento di manutenzione straordinaria di appartamento
 Ubicazione: corso corso Luigi Einaudi 53/</t>
  </si>
  <si>
    <t>CORSO LUIGI EINAUDI 53</t>
  </si>
  <si>
    <t>Opere di manutenzione straordinaria interne con opere strutturali e sostituzione dei serramenti esterni ed impianti
Titolo autorizzativo: SCIA  prot/estremi 2021-9-23901   data 2021-10-18  
 Ubicazione: corso corso VITTORIO EMANUELE II  52/</t>
  </si>
  <si>
    <t>CORSO VITTORIO EMANUELE II  52</t>
  </si>
  <si>
    <t>B.T.E. - S.N.C. DI TIDONA ROSARIO &amp; SIBIO RICCARDO , CATALANO SRL</t>
  </si>
  <si>
    <t>Inserimento impianto elevatore esterno in cavedio esistente presso fabbricato storico
Titolo autorizzativo: SCIA-ALT-PDC  prot/estremi 2022-9-3875   data 2022-02-21  
 Ubicazione: PIAZZA PIAZZA SAN CARLO 183/</t>
  </si>
  <si>
    <t>PIAZZA SAN CARLO 183</t>
  </si>
  <si>
    <t>INTERVENTO DI EFFICENTAMENTO ENERGETICO IL QUALE COMPRENDE:
RIFACIMENTO TETTO, INSERIMENTO DI PAVIMENTO RADIANTE AL PIANO TERRA E PRIMO PIPANO, COIBENTAZIONE CON CONTROSOFFITTO NEL PIANO CANTINA, ISOLAMENTO PIANO SOTTOTETTO, COIBENTAZIONE ESTERNA, INSUFFLAGGIO SUI BALCONI LATO CORTILE, SOSTITUZIONE IMPIANTO DI RISCALDAMENTO E SOSTITUZIONE SERRAMENTI.
Titolo autorizzativo: CILA-S  prot/estremi  01-001272-0000699905-   data 2022-06-01  
 Ubicazione: VIA VIA SERVAIS 140/</t>
  </si>
  <si>
    <t>IMPRESA EDIL DESIGN DI SIMONE PEREIRA DA GRACA</t>
  </si>
  <si>
    <t>OPERE DI EFFICIENTAMENTO ENERGETICO CONSISTENTI IN:ISOLAMENTO DELL'ESTRADOSSO DELL'ULTIMA SOLETTA VERSO SOTTOTETTO;ISOLAMENTO DEL INSTRADOSSO DEL SOFFITTO DEL PIANO INTERRATO; SOSTITUZIONE DEGLI INFISSI E DELLE PERSIANE IN LEGNO; INSTALLAZIONE DI NUOVO SISTEMA IBRIDO PER PRODUZIONE DI RISCALDAMENTO E ACS
Titolo autorizzativo: CILA  prot/estremi 2022-20-11788   data 2022-05-31  
La Notifica Preliminare si riferisce anche alla CILA Superbonus - art. 119 DL 34/2020, Protocollo n. 0011873, NUMERO PRATICA 2022-20-11873 del 01/06/2022.
 Ubicazione: VIA VIA S.RAFFAELE 3/                                                   T-1</t>
  </si>
  <si>
    <t>VIA S.RAFFAELE 3</t>
  </si>
  <si>
    <t>VEA S.R.L.</t>
  </si>
  <si>
    <t>COPLAM , VEA S.R.L. , ZAIN PONTEGGI DI MOHAMED FETOUTH MOHAMED</t>
  </si>
  <si>
    <t>1) Realizzazione di isolamento termico delle pareti perimetrali poste verso il cortile condominiale e verso la viabilità pubblica mediante posa di cappotto isolante. 
2) Realizzazione di isolamento termico intradosso solaio del piano primo androne carraio.
3) Isolamento termico della copertura mediante sostituzione del manto di copertura esistente con posa di materiale isolante
4) Sostituzione dei serramenti esistenti delle unità immobiliari
Titolo autorizzativo: CILA-S  prot/estremi 2022-20-8400   data 2022-04-13  
 Ubicazione: VIA VIA SAORGIO 52/</t>
  </si>
  <si>
    <t>VIA SAORGIO 52</t>
  </si>
  <si>
    <t>L'intervento consiste nel ripristino della facciata lato strada e lato cortile, la posa del cappotto sul frontespizio, rifacimento tetto
e posa linea vita
Titolo autorizzativo: SCIA  prot/estremi 2021-9-28768   data 2021-12-11  
 Ubicazione: VIA VIA LEMIE  43/</t>
  </si>
  <si>
    <t>VIA LEMIE  43</t>
  </si>
  <si>
    <t>LAVORI DI RIFACIMENTO COPERTURA CON BONIFICA AMIANTO DEL MANTO ESISTENTE
Titolo autorizzativo: CILA  prot/estremi 0007717   data 2022-04-11  
 Ubicazione: CORSO CORSO RE UMBERTO 18/</t>
  </si>
  <si>
    <t>CORSO RE UMBERTO 18</t>
  </si>
  <si>
    <t>Verifiche Impianti Antincendio e Manutenzione Ordinaria secondo UNI 10779
PRESENTATA IN QUANTO DIRIGENTE DELL'AREA EDILIZIA SCOLASTICA DEL COMUNE DI TORINO OCN FUNZIONI DI R.U.P. E
RESPONSABILEDEI LAVORI NOMINATO CON ATTO DI ORGANIZZAZIONE DEL DIRETTORE DI DIVISIONE PROT. N. 8246 DEL 15/06/2021
IN  ALLEGATO ALLA PRESENTE ELENCO DEGLI EDIFICI SCOLASTICI DI PROPRIETA' DELLA CITTA', PROBABILE OGGETTO DELL'INTERVENTO
 Ubicazione: VIA VIA BAZZI 4/</t>
  </si>
  <si>
    <t>EDIL RENTAL GROUP SRL</t>
  </si>
  <si>
    <t>Interventi di manutenzione degli impianti di deionizzazione, clorazione e delle torri evaporative, disinfezione e bonifica di torri evaporative, reti idriche e tecnologiche per la prevenzione da infezioni della legionella con conduzione e controllo periodico degli impianti di pertinenza dell'A.O.U. Città della Salute e della Scienza di Torino.
Determina di aggiudicazione n. 674 del 28/03/2022 del Direttore SC Tecnico dell'Azienda Ospedaliero Universitaria Città della Salute e della Scienza di Torino
 Ubicazione: Corso Corso Bramante 88/</t>
  </si>
  <si>
    <t>ITHERM DI LA TORRE SIMONE , DUMA DANIEL , A.R. TECNOIMPIANTI DI RIZZO ALESSANDRO</t>
  </si>
  <si>
    <t>Demolizione e rifacimento di tramezzatura interna.
Titolo autorizzativo: CILA  prot/estremi 11755   data 2022-05-31  
 Ubicazione: CORSO CORSO TRAPANI 54/                                                     1</t>
  </si>
  <si>
    <t>CORSO TRAPANI 54</t>
  </si>
  <si>
    <t>VERDE MATTONE S.R.L. , SEYES S.R.L , EDIL PONTEGGI TORINO SRLS A SOCIO UNICO , DOORLAM S.R.L.S. , IMPRESA EDILE MINA</t>
  </si>
  <si>
    <t>EFFICIENTAMENTO ENERGETICO IMMOBILE TRAMITE:
CAPPOTTO SU FACCIATA ESTERNA ED ANDRONE
SOSTITUZIONE SERRAMENTI
SOSTITUZIONE CALDAIA
ISTALLAZIONE IMPIANTO FOTOVOLTAICO
RIFACIMENTO DELLA COPERTURA 
Titolo autorizzativo: CILA-S  prot/estremi 2022-20-8956   data 2022-04-27  
 Ubicazione: VIA  VIA  ISSIGLIO  44/</t>
  </si>
  <si>
    <t>VIA  ISSIGLIO  44</t>
  </si>
  <si>
    <t>DEMOLIZIONI DI TRAMEZZI E COSTRUZIONE DI NUOVI, RIFACIMENTO DELLE FINITURE, SOSTITUZIONE IMPIANTO
DI RISCALDAMENTO E DEI SERRAMENTI
Titolo autorizzativo: CILA  prot/estremi 6486822022    data 2022-03-30  
 Ubicazione: VIA VIA  CARDEZZA 6/</t>
  </si>
  <si>
    <t>VIA  CARDEZZA 6</t>
  </si>
  <si>
    <t>IMET SRL , F.LLI CAMUSSO SAS DI CAMUSSO DANILO &amp; C. , TOMMASINI S.R.L. , PILONE ANDREA , ARE GENERAL CONTRACTOR SRL , BELLAN FILIPPO , FALEGNAMERIA CARDINALE S.R.L.</t>
  </si>
  <si>
    <t>Manutenzione straordinaria leggera di cui all'art. 3, comma 1, lettera b) e art. 6-bis del D.P.R. n. 380/2001.Modifica della disposizione planimetrica dell'unità immobiliare e adeguamento degli impianti tecnologici.
Titolo autorizzativo: CILA  prot/estremi 00111222   data 2022-05-24  
Numero istanza MUDE 01-001272-0000686663-2022Numero di pratica 022-20-11122
 Ubicazione: VIA VIA CLAUDIO BEAUMONT 4/                                                     4</t>
  </si>
  <si>
    <t>VIA CLAUDIO BEAUMONT 4</t>
  </si>
  <si>
    <t>BYTEST , COIBEX SRL , TECNOGROUP SPINELLI S.R.L. , DELTA-TI IMPIANTI S.P.A. , MT IMPIANTI S.R.L. , M.C.N. IMPIANTI S.R.L. , MIGLIACCIO TRIESTE</t>
  </si>
  <si>
    <t>MANUTENZIONE RETE TELERISCALDAMENTO
 Ubicazione: VIA VIA LOMBRIASCO 24/</t>
  </si>
  <si>
    <t>VIA LOMBRIASCO 24</t>
  </si>
  <si>
    <t>POSA RETE TELERISCALDAMENTO
 Ubicazione: VIA  VIA  BISCARETTI ANGOLO FACCIOLI 0/</t>
  </si>
  <si>
    <t>VIA  BISCARETTI ANGOLO FACCIOLI 0</t>
  </si>
  <si>
    <t>MANUTENZIONE STRAORDINARIA EDIFICI SCOLASTICI DELLA CITTA' BILANCIO 2020 - LOTTO 4 AREA SUD CODICE OPERA 4729.
Gli interventi riguardano in particolare il rifacimento delle impermeabilizzazioni delle coperture piane dei blocchi aule della scuola media "Alvaro".
PRESENTATA IN QUANTO DIRIGENTE DELL'AREA EDILIZIA SCOLASTICA DEL COMUNE DI TORINO OCN FUNZIONI DI R.U.P. E RESPONSABILE
DEI LAVORI NOMINATO CON ATTO DI ORGANIZZAZIONE DEL DIRETTORE DI DIVISIONE PROT. N. 8246 DEL 15/06/2021.
 Ubicazione: Via Via Balla 27/</t>
  </si>
  <si>
    <t>VIA BALLA 27</t>
  </si>
  <si>
    <t>Rifacimento copertura
Titolo autorizzativo: SCIA  prot/estremi 2022-9-7652   data 2022-04-08  
 Ubicazione: VIA VIA GIAN FRANCESCO BELLEZIA 7/</t>
  </si>
  <si>
    <t>VIA GIAN FRANCESCO BELLEZIA 7</t>
  </si>
  <si>
    <t>A.G.R. DI GIANNATEMPO MICHELANGELO , RISO MASSIMO , ALTEA RISTRUTTURAZIONI DI TRONNOLONE GIANNI</t>
  </si>
  <si>
    <t>Opere interne di manutenzione straordinaria di unità immobiliare. 
Titolo autorizzativo: CILA  prot/estremi 2022-20-11655   data 2022-05-31  
 Ubicazione: CORSO CORSO CANONICO G. ALLAMANO 59/</t>
  </si>
  <si>
    <t>CORSO CANONICO G. ALLAMANO 59</t>
  </si>
  <si>
    <t>MEMOLI ALESSANDRO</t>
  </si>
  <si>
    <t>intervento di manuntenzione straordinaria leggera che prevede opere di demolizione e costruzione di tramezzi per una migliore fruibilità degli spazi interni
Titolo autorizzativo: CILA  prot/estremi 0011939   data 2022-06-01  
 Ubicazione: VIA VIA F. CAMPANA 18/      1</t>
  </si>
  <si>
    <t>VIA F. CAMPANA 18</t>
  </si>
  <si>
    <t>Restauro e risanamento conservativo di unità immobiliare a destinazione residenziale in edificio condominiale
Titolo autorizzativo: CILA  prot/estremi 7732   data 2022-04-11  
 Ubicazione: VIA VIA ETTORE DE SONNAZ 21/                                                     4</t>
  </si>
  <si>
    <t>EISSA IBRAHIM , FERPLANT SRL</t>
  </si>
  <si>
    <t>Isolamento termico a cappotto delle superfici opache verticali lato strada e lato cortile interno. Ripristino dei frontalini in calcestruzzo dei balconi lato cortile interno, copertura e ultimo piano. Isolamento termico dell'estradosso dell'ultimo solaio. Sostituzione parziale dei serramenti.
Titolo autorizzativo: CILA  prot/estremi 0019223   data 2021-08-11  
 Ubicazione: Via  Via  Courmayeur 8/</t>
  </si>
  <si>
    <t>VIA  COURMAYEUR 8</t>
  </si>
  <si>
    <t>EDILCIDO SRL , GIEFFE BONIFICHE S.R.L.</t>
  </si>
  <si>
    <t>LAVORI DI MANUTENZIONE STRAORDINARIA EX CURIA MAXIMA VIA CORTE D'APPELLO 16 E PIAZZA PALAZZO DI CITTA'-ANNO2020 (CODICE
OPERA 4809 CUPC19H190004 CIG865149605B)
I lavori riguardano solo una parte del complesso Ex Curia Maxima: manica su via San Domenico ai piani sottotetto e copertura.
Il titolo autorizzativo di riferimento, trattandosi di lavori pubblico, è costituito dalla deliberazione della Giunta Comunale mecc 202002005 del 29 settembre
2020 esec. dal 11 ottobre 2020.
 Ubicazione: via  via  Corte d'Appello  16/</t>
  </si>
  <si>
    <t>VIA  CORTE D'APPELLO  16</t>
  </si>
  <si>
    <t>IMI IMPIANTI S.R.L. , F.I.S. S.P.A.</t>
  </si>
  <si>
    <t>POSA RETE TELERISCALDAMENTO
 Ubicazione: VIA VIA CASTELDELFINO DA LARGO CASTELDELFINO A LARGO CARDINAL MASSAIA 0/</t>
  </si>
  <si>
    <t>VIA CASTELDELFINO DA LARGO CASTELDELFINO A LARGO CARDINAL MASSAIA 0</t>
  </si>
  <si>
    <t>RESOLUTE SRL</t>
  </si>
  <si>
    <t>OPERE DI MANUTENZIONE STRAORDINARIA - MODIFICHE DISTRIBUTIVE INTERNE - RIFACIMENTO BAGNI - RIFACIMENTO PAVIMENTAZIONI E RIVESTIMENTI INTERNI - RIFACIMENTO ED IMPERMEABILIZZAZIONE CORTILE, TERRAZZO E BALCONI ESTERNI - RIFACIMENTO/ADEGUAMENTO IMPIANTO ELETTRICO.
Titolo autorizzativo: CILA  prot/estremi MUDE-7014272022   data 2022-06-01  
 Ubicazione: STRADA STRADA FENESTRELLE 9/                 19</t>
  </si>
  <si>
    <t>EDIL FERATI DI FERATI FESTIM , GATTO S.N.C. DI GATTO DENIS &amp; C. , SALERNO ANGELO , F.V.R. SRL , ZUZEAC VASILE , SMG PONTEGGI DI EISH NAHED , CAVAGLIA' BRUNO , VINCENZO BONELLI , MONTARULI ANTONIO</t>
  </si>
  <si>
    <t>Lavori di manutenzione facciata con Bonus Facciata 90%
Titolo autorizzativo: CILA  prot/estremi 0023931   data 2021-10-18  
 Ubicazione: via  via  SAN QUINTINO 36/</t>
  </si>
  <si>
    <t>VIA  SAN QUINTINO 36</t>
  </si>
  <si>
    <t>RI-MA SAS , LUPASCU OVIDIU , VASTA ANGELO , NICOSIA GIUSEPPE</t>
  </si>
  <si>
    <t>MODIFICHE DISTRIBUTIVE INTERNE CON ADEGUAMENTO IMPIANTI
Titolo autorizzativo: CILA  prot/estremi 0011685   data 2022-05-31  
Manutenzione straordinaria leggera di cui all'art. 3, comma 1, lettera b) e art. 6-bis del D.P.R. n. 380/2001
 Ubicazione: CORSO CORSO GIOVANNI AGNELLI 107/</t>
  </si>
  <si>
    <t>CORSO GIOVANNI AGNELLI 107</t>
  </si>
  <si>
    <t>RABIT S.R.L.S.</t>
  </si>
  <si>
    <t>Diversa disposizione dei locali interni mediante demolizione e ricostruzione di tramezzatura; rifacimento pavimenti e
rivestimenti; sostituzione sanitari; tinteggiatura interna. Le macerie di risulta di modesta entità verranno smaltite in apposita
discarica.
Titolo autorizzativo: CILA  prot/estremi 272-0000698971-2022   data 2022-05-27  
Aggiornamento notifica preliminare di cantiere per mancato allegato DICHIARAZIONI DEL PROFESSIONISTA ACCREDITATO firmato in NOTIFICA PRELIMINARE DI CANTIERE
 Ubicazione: VIA VIA ALESSANDRO CRUTO 18/                           L                         3</t>
  </si>
  <si>
    <t>VIA ALESSANDRO CRUTO 18</t>
  </si>
  <si>
    <t>VASS TECHNOLOGIES S.R.L.</t>
  </si>
  <si>
    <t>Inserimento cappotto esterno, isolamento interno parete verso Vano Scala, isolamento primo solaio su cantina, isolamento copertura.
Sostituzione degli infissi con nuovi serramenti ad alte prestazioni;
Sostituzione e installazione nuovi impianti termici
Titolo autorizzativo: CILA-S  prot/estremi 2022-20-1582   data 2022-01-21  
SCIA presentata in data 25/03/2022 n. pratica 2022-9-6939 per opere interne di demolizione/ricostruzione tramezzature interne per una nuova distribuzione interna. Installazione ascensore esterno.
 Ubicazione: via via Caprera 27/</t>
  </si>
  <si>
    <t>VIA CAPRERA 27</t>
  </si>
  <si>
    <t>POSA RETE TELERISCALDAMENTO
 Ubicazione: C.SO  C.SO  MARCONI (CARREGGIATA NORD) DA VIA SANT'ANSELMO A VIA BELFIORE 0/</t>
  </si>
  <si>
    <t>C.SO  MARCONI (CARREGGIATA NORD) DA VIA SANT'ANSELMO A VIA BELFIORE 0</t>
  </si>
  <si>
    <t>Manutenzione straordinaria e messa in sicurezza delle coperture delle "ex Pagliere".
Titolo autorizzativo: SCIA  prot/estremi 4215   data 2022-02-24  
Trattasi di un intervento localizzato in metà degli edifici delle "ex Pagliere" per la manutenzione straordinaria e messa in sicurezza delle coperture danneggiate a seguito dell'incendio del 2019. 
Gli edifici fanno parte del complesso della Cavallerizza Reale di Torino con accesso sia da via Giuseppe Verdi 9 che da via Gioacchino Rossini 9. Gli edifici in oggetto corrispondono a quelli identificati al civico 11 di via Rossini.
 Ubicazione: via via Gioacchino Rossini 11/</t>
  </si>
  <si>
    <t>SINFONIA COSTRUZIONI S.R.L.</t>
  </si>
  <si>
    <t>La pratica viene presentata per interventi relativi all'efficientamento energetico del fabbricato condominiale, consistenti nella realizzazione del cappotto isolante, su tutte le facciate, l'installazione di pannelli solari termici, la sostituzione degli infissi, la sostituzione delle porte di ingresso alle singole unità immobiliari e il rifacimento del tetto con relativo isolamento termico.
Titolo autorizzativo: CILA-S  prot/estremi 0002869   data 2022-02-08  
 Ubicazione: VIA VIA ALBENGA 6/</t>
  </si>
  <si>
    <t>VIA ALBENGA 6</t>
  </si>
  <si>
    <t>ITAL-IMPIANTI SRL</t>
  </si>
  <si>
    <t>Interventi di manutenzione ordinaria nell'ambito dell'appalto "TASK FORCE 2022 - MANUTENZIONE ORDINARIA IMPIANTI IDRAULICI DEGLI EDIFICI SCOLASTICI
NESSUN TITOLO AUTORIZZATIVO AI SENSI DELL'ART. 7 DPR 380/2001. 
PRESENTATA IN QUALITA' DI DIRIGENTE DELL'AREA EDILIZIA SCOLASTICA DEL COMUNE DI TORINO CON FUNZIONI DI R.U.P. E RESPONSABILE DEI LAVORI, NOMINATO CON ATTO DI ORGANIZZAZIONE DEL DIRETTORE DI DIVISIONE PROT. N. 8246 DEL 15/06/2021. 
IN ALLEGATO ALLA PRESENTE ELENCO DEGLI EDIFICI SCOLASTICI DI PROPRIETA' DELLA CITTA', PROBABILE OGGETTO DELL'INTERVENTI
 Ubicazione: VIA VIA BAZZI 4/</t>
  </si>
  <si>
    <t>POSA RETE TELERISCALDAMENTO
 Ubicazione: VIA VIA VESPUCCI 29/</t>
  </si>
  <si>
    <t>VIA VESPUCCI 29</t>
  </si>
  <si>
    <t>ESECUZIONE RIPRISTINI DEFINITIVI
 Ubicazione: VIA  VIA  FRATTINI 15/</t>
  </si>
  <si>
    <t>VIA  FRATTINI 15</t>
  </si>
  <si>
    <t>ESECUZIONE RIPRISTINO DEFINITIVO
 Ubicazione: VIA VIA CARLO DEL PRETE 64/</t>
  </si>
  <si>
    <t>VIA CARLO DEL PRETE 64</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</si>
  <si>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PIAZZA PIAZZA MANNO 0/</t>
  </si>
  <si>
    <t>PIAZZA MANNO 0</t>
  </si>
  <si>
    <t>Lavori consistenti in: modificazioni dell'assetto planimetrico, integrazione degli impianti tecnologici e dei servizi igienicosanitari,
sostituzione infissi.
Titolo autorizzativo: CILA  prot/estremi 6999912022   data 2022-05-31  
CILA PRESENTATA IN DATA 31/05/2022 Numero fascicolo: 01-001272-0000699991-2022
 Ubicazione: VIA VIA GORIZIA 83/</t>
  </si>
  <si>
    <t>VIA GORIZIA 83</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</si>
  <si>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VIA VIA AMEDEO RAVINA 8/</t>
  </si>
  <si>
    <t>VIA AMEDEO RAVINA 8</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</si>
  <si>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VIA VIA RUBIANA 50/</t>
  </si>
  <si>
    <t>VIA RUBIANA 50</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</si>
  <si>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VIA VIA GUGLIELMINETTI 21/</t>
  </si>
  <si>
    <t>VIA GUGLIELMINETTI 21</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</si>
  <si>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VIA VIA DELLE PRIMULE 67/</t>
  </si>
  <si>
    <t>VIA DELLE PRIMULE 67</t>
  </si>
  <si>
    <t>CONCORD SRL , FRANCO SILVESTRO , THACINA SAS DI THACINA SOKOL &amp; C. , CEI COSTRUZIONI GENERALI SPA</t>
  </si>
  <si>
    <t>Completamento delle opere autorizzate con Scia in variante prot. n.2020_9_19448 al P.di C. 193/2016 ed autorizzazione
Paesaggistica n.156R/2020.
Le opere riguardano il completamento delle finiture interne di tre appartamenti duplex ubicati al quarto piano e sottotetto.
Nello specifico si tratta di tramezzature, della posa dei pavimenti, dei sanitari,dei rivestimenti, della posa delle porte ecc
Titolo autorizzativo: SCIA  prot/estremi 2022-9-4762   data 2022-03-03  
 Ubicazione: VIA VIA LOMELLINA 32/</t>
  </si>
  <si>
    <t>VIA LOMELLINA 32</t>
  </si>
  <si>
    <t>Restauro e risanamento conservativo pesante di cui all'art. 3, comma 1, lettera c), art. 22, comma 1, lettera b) del D.P.R. n. 380/2001.
Titolo autorizzativo: SCIA-ALT-PDC  prot/estremi 2022-9-6631   data 2022-03-28  
La presente notifica costituisce il diciannovesimo aggiornamento della notifica madre (istanza e fascicolo
MUDE numero 01-001272-0000727283-2022), depositata in data 15/07/2022 per via telematica tramite il
sistema MUDE Piemonte e protocollata in data 15/07/2022 il con numero 0507460, e viene inoltrata per
segnalare l'ingresso in cantiere di due nuove imprese in subappalto.
 Ubicazione: VIA VIA CORTE D'APPELLO 11/</t>
  </si>
  <si>
    <t>LAVORI MANUTENZIONE STRAORDINARIA AL 50%
Titolo autorizzativo: CILA-S  prot/estremi 2022-20-9490   data 2022-05-03  
 Ubicazione: CORSO CORSO potenza 188/</t>
  </si>
  <si>
    <t>CORSO POTENZA 188</t>
  </si>
  <si>
    <t>Restauro e risanamento conservativo pesante di cui all'art. 3, comma 1, lettera c), art. 22, comma 1, lettera b) del D.P.R. n. 380/2001.
Titolo autorizzativo: SCIA-ALT-PDC  prot/estremi 2022-9-6631   data 2022-03-28  
La presente notifica costituisce il diciottesimo aggiornamento della notifica madre (istanza e fascicolo
MUDE numero 01-001272-0000727283-2022), depositata in data 15/07/2022 per via telematica tramite il
sistema MUDE Piemonte e protocollata in data 15/07/2022 il con numero 0507460, e viene inoltrata per
segnalare la proroga della data di fine lavori al 31/12/2024.
 Ubicazione: VIA VIA CORTE D'APPELLO 11/</t>
  </si>
  <si>
    <t>Riqualificazione energetica e sismica dell'immobile.
Titolo autorizzativo: SCIA-ALT-PDC  prot/estremi 2022-9-14019   data 2022-06-30  
 Ubicazione: STRADA STRADA DI FENESTRELLE 127/</t>
  </si>
  <si>
    <t>STRADA DI FENESTRELLE 127</t>
  </si>
  <si>
    <t>GENERAL IMPIANTI S.R.L. , BARALE SIMONE , DITTA SAID DI ELDAHSHOURY , BOSTAN IONEL , DV IMPRESA DI VILARDI DANIELE , MEGA DI ESPOSITO MARIA ROSARIA , A.M. COSTRUZIONI DI ANTONIO E MASSIMO PALERMO &amp;C SNC</t>
  </si>
  <si>
    <t>Lavori di efficientamento energetico, intervento locale antisismico e manutenzione straordinaria
Titolo autorizzativo: CILA-S  prot/estremi 2022/20/8897   data 2022-04-27  
Permesso di Costruire n. 49/2023 del 16/02/2023
 Ubicazione: VIA VIA PARMA 13/</t>
  </si>
  <si>
    <t>VIA PARMA 13</t>
  </si>
  <si>
    <t>opere manutenzione straordinaria detraibili al 50%
Titolo autorizzativo: CILA  prot/estremi 2022-20-9490   data 2022-05-03  
 Ubicazione: CORSO CORSO potenza 188/</t>
  </si>
  <si>
    <t>CGC SOCIETA' A RESPONSABILITA' LIMITATA SEMPLIFICATA , O.L.M. LAVORAZIONI IN FERRO DI FRICANO MAURIZIO</t>
  </si>
  <si>
    <t>L'INTERVENTO CONSISTE NELLA POSA ESTERNA DI UNA RAMPA PER ACCESSO AL LOCALE FARMACIA. SI NOTIFICA SOLTANTO LA NUOVA IMPRESA CHE INSTALLERA' LA RAMPA. IL SEGUENTE INTERVENTO AUTORIZZATO CON PDC RIFERIMENTO ISTANZA N° 846364 DEL 28/03/2023 E' COLLEGATO ALLA PRATICA EDILIZIA DI RISTRUTTURAZIONE INTERNA AUTORIZZATA CON SCIA N° 723449 DEL 22/07/2022.
Titolo autorizzativo: PDC  prot/estremi 846364   data 2023-03-28  
L'AUTORIZZAZIONE DEL PDC E' RIFERITA ALL'INSTALLAZIONE DELLA NUOVA RAMPA. MENTRE L'ISTANZA INIZIALE RIGUARDAVA LA RISTRUTTURAZIONE DEL LOCALE FARMACIA. iL COORDINAMENTO DELLA SICUREZZA QUINDI COMPRENDE SIA L'INTERVENTO INIZIALE CHE QUEST'ULTIMO AUTORIZZATO CON PDC. QUINDI SI RITIENE UN'UNICO CANTIERE E PERTANTO VIENE INTEGRATA LA PRESENTE INSTANZA ANCHE SE AUTORIZZATO IN FASI DIVERSE CON AUTORIZZAZIONI DIVERSE. L'AUTORIZZAZIONI INIZIALE DELLA RISTRUTTURAZIONE DEL LOCALE FARMACIA ERA LA SCIA N° 723449 DEL 22/07/2022.
 Ubicazione: VIA VIA CANDIOLO 31/</t>
  </si>
  <si>
    <t>VIA CANDIOLO 31</t>
  </si>
  <si>
    <t>Restauro e risanamento conservativo pesante di cui all'art. 3, comma 1, lettera c), art. 22, comma 1, lettera b) del D.P.R. n. 380/2001.
Titolo autorizzativo: SCIA-ALT-PDC  prot/estremi 2022-9-6631   data 2022-03-28  
La presente notifica costituisce il diciassettesimo aggiornamento della notifica madre (istanza e fascicolo
MUDE numero 01-001272-0000727283-2022), depositata in data 15/07/2022 per via telematica tramite il
sistema MUDE Piemonte e protocollata in data 15/07/2022 il con numero 0507460, e viene inoltrata per
segnalare l'ingresso in cantiere di una nuova impresa subappaltatrice.
 Ubicazione: VIA VIA CORTE D'APPELLO 11/</t>
  </si>
  <si>
    <t>LAVORI DI MANUTENZIONE ESTERNA
Titolo autorizzativo: CILA-S  prot/estremi 2022-20-9490   data 2022-05-03  
lavori di manutenzione esterna
 Ubicazione: CORSO CORSO potenza 188/</t>
  </si>
  <si>
    <t>Modifiche alla distribuzione interna, rifacimento bagni ed impianto elettrico
Titolo autorizzativo: CILA  prot/estremi 0015193   data 2022-07-18  
Altro titolo edilizio di riferimento: CILAS prot. 17934 del 05/09/2022
 Ubicazione: CORSO CORSO Giovanni Lanza 65/</t>
  </si>
  <si>
    <t>Restauro e risanamento conservativo pesante di cui all'art. 3, comma 1, lettera c), art. 22, comma 1, lettera b) del D.P.R. n. 380/2001.
Titolo autorizzativo: SCIA-ALT-PDC  prot/estremi 2022-9-6631   data 2022-03-28  
La presente notifica costituisce il sedicesimo aggiornamento della notifica madre (istanza e fascicolo
MUDE numero 01-001272-0000727283-2022), depositata in data 15/07/2022 per via telematica tramite il
sistema MUDE Piemonte e protocollata in data 15/07/2022 il con numero 0507460, e viene inoltrata per
segnalare l'ingresso in cantiere di una nuova impresa subappaltatrice.
 Ubicazione: VIA VIA CORTE D'APPELLO 11/</t>
  </si>
  <si>
    <t>vedasi precedenti invii
 Ubicazione: VIA VIA STEFANO TEMPIA 3/</t>
  </si>
  <si>
    <t>Riqualificazione energetica e sismica dell'immobile.
Titolo autorizzativo: SCIA-ALT-PDC  prot/estremi 2022-9-14019   data 2022-06-30  
 Ubicazione: STRADA STRADA FENESTRELLE 127/</t>
  </si>
  <si>
    <t>LEPADATU MIHAI , SOLOKHA ANDRII , MALANCEA ION , NUOVA EDIL NORD DI SCOGLIERI GIUSEPPE E DIRENZO DOMENICO S.N.C. , SHEVTSOV SERHII</t>
  </si>
  <si>
    <t>OPERE DI MANUTENZIONE STRAORDINARIA DI FACCIATE E COPERTURA CONDOMINIALE IN AMBITO SUPERBOSNUS ED ECOBONUS. 
AGGIONAMENTO DI NOTIFICA PER INSERIMENTO NUOVE IMPRESE. PER LE ALTRE IMPRESE PRESENTI IN CANTIERE SI FACCIA RIFERIMENTO ALLE NOTIFICHE PRELIMINARE MANDATE IN PRECENDENZA.
Titolo autorizzativo: CILA-S  prot/estremi 0016448   data 2022-07-29  
SI PRENDANO IN CONSIDERAZIONI EVENTUALI VARIANTI E/O INTEGRAZIONI DI TALE PRATICA CILA-S
 Ubicazione: CORSO CORSO ORBASSANO 306/</t>
  </si>
  <si>
    <t>CORSO ORBASSANO 306</t>
  </si>
  <si>
    <t>DV IMPRESA DI VILARDI DANIELE</t>
  </si>
  <si>
    <t>BARALE SIMONE , DITTA SAID DI ELDAHSHOURY , BOSTAN IONEL , DV IMPRESA DI VILARDI DANIELE , MEGA DI ESPOSITO MARIA ROSARIA , A.M. COSTRUZIONI DI ANTONIO E MASSIMO PALERMO &amp;C SNC</t>
  </si>
  <si>
    <t>CAST STRUTTURE SRL , COZZI ASCENSORI S.R.L. , TORINO PONTEGGI S.R.L. , AL IMPIANTI SOCIETA' A RESPONSABILITA' LIMITATA SEMPLIFICATA , LASER EDILIZIA DI ANTAL FELICIAN</t>
  </si>
  <si>
    <t>Modifiche interne, sostituzione serramenti e impianto di riscaldamento, impermeabilizzazione balconi, lavaggio facciata, messa a norma impianti, installazione impianto fotovoltaico, installazione piattaforma elevatrice.
Titolo autorizzativo: CILA  prot/estremi 2021-20-30323   data 2021-12-28  
La notifica preliminare e il suo aggiornamento si riferiscono anche alla CILA-S prot. 2021-20-30408 del 28/12/2021.
 Ubicazione: CORSO CORSO ALESSANDRO TASSONI 26/</t>
  </si>
  <si>
    <t>CORSO ALESSANDRO TASSONI 26</t>
  </si>
  <si>
    <t>VEDASI PRECEDENTI INVII
 Ubicazione: VIA VIA STEFANO TEMPIA 3/</t>
  </si>
  <si>
    <t>PREOSECUZIONE LAVORI ECOBONUS E SISMABONUS
Titolo autorizzativo: CILA-S  prot/estremi 2022/20/9490   data 2022-05-03  
DA TENERE CONTO DI TUTTE LE ALTRE NOTIFICHE EFFETTUATE IN PRECEDENZA. PURTROPPO CON IL PASSAGGIO AL NUOVO MUDE OPEN, PUR FACENDO GLI AGGIORNAMENTI, NON VIENE TENUTA TRACCIA DELLE PRECEDENTI NOTIFICHE PRELIMINARI TRASMESSE, E TANTOMENO NEL QUADRO DEI SOGGETTI COINVOLTI.
SI RIMANDA ALLE PRECEDENTI NOTIFICHE PRELIMINARI TRASMESSE, TUTTE PRESENTI E CONSERVATE PRESSO IL CANTIERE, OLTRECHE' NEGLI ARCHIVI INFORMATICI DEL RESPONSABILE LAVORI SCRIVENTE.
 Ubicazione: CORSO CORSO potenza 188/</t>
  </si>
  <si>
    <t>CESCAR SRL , ECO-GEST-IM S.R.L. , IBB SRL , VARETTO FRATELLI DI VARETTO MAURIZIO E C. - IMPIANTI ELETTRICI CIVILI ED INDUSTRIALI - S.N.C. , RNC S.R.L. , SOLUZIONI ECOCREATIVE S.R.L. , AMICI PONTEGGI DI OMARA AHMED , EDILK2 DI BULIGA COSTEL GAVRIL , C.B. DI BORRANO CLAUDIO</t>
  </si>
  <si>
    <t>Opere di riqualificazione energetica consistenti in:
- sostituzione generatore di calore,
- coibentazione solaio sottotetto, cappotto parete laterale frontespizio, 
- realizzazione impianto fotovoltaico con sistema anti caduta
Titolo autorizzativo: CILA-S  prot/estremi 2022-20-16449   data 2023-07-29  
 Ubicazione: VIA VIA FREJUS 115/</t>
  </si>
  <si>
    <t>VIA FREJUS 115</t>
  </si>
  <si>
    <t>Riqualificazione energetica e sismica dell'immobile.
Titolo autorizzativo: CILA-S  prot/estremi 2022-20-14087   data 2022-06-30  
 Ubicazione: STRADA STRADA FENESTRELLE 127/</t>
  </si>
  <si>
    <t>Restauro e risanamento conservativo pesante di cui all'art. 3, comma 1, lettera c), art. 22, comma 1, lettera b) del D.P.R. n. 380/2001.
Titolo autorizzativo: SCIA-ALT-PDC  prot/estremi 2022-9-6631   data 2022-03-28  
La presente notifica costituisce il quindicesimo aggiornamento della notifica madre (istanza e fascicolo
MUDE numero 01-001272-0000727283-2022), depositata in data 15/07/2022 per via telematica tramite il sistema MUDE Piemonte e protocollata in data 15/07/2022 il con numero 0507460, e viene inoltrata per segnalare la proroga della fine dei lavori prevista per il 30 Aprile 2024.
 Ubicazione: VIA VIA CORTE D'APPELLO 11/</t>
  </si>
  <si>
    <t>Intervento di efficientamento energetico con realizzazione di cappotto termico su tutte le facciate e cambio di parte dei
serramenti.
Titolo autorizzativo: CILA-S  prot/estremi 0015712   data 2022-07-21  
Si comunica l'entrata in cantiere dell'imprese Calabrese Autogrù S.r.l.per rimozione gru  e  Eurotagli S.r.l. con sede legale in Via Industriale Ia Traversa n.13
25016 Ghedi (BS) P.I.03956650984 per rimozione basamento
 Ubicazione: CORSO CORSO Einaudi 55/</t>
  </si>
  <si>
    <t>CORSO EINAUDI 55</t>
  </si>
  <si>
    <t>Interventi relativi all'ECOBONUS: - sostituzione parziale serramenti esterni - realizzazione facciata ventilata sulle parti
dei fronti dell'edificio indicate nell'elaborato grafico allegato - realizzazione coibentazione a soffitto piano pilotis -
realizzazione coibentazione estradosso falde copertura alta e terrazzo a piano 6 lato nord ovest - installazione
pannelli solari termici in copertura - sostituzione ascensori per eliminazione barriere architettoniche Interventi relativi
al SISMABONUS: rinforzo nodi trave pilastro - antiribaltamento
Titolo autorizzativo: CILA-S  prot/estremi 2022-20-8223   data 2022-04-19  
 Ubicazione: VIA VIA FILADELFIA 200/</t>
  </si>
  <si>
    <t>VEDASI PRECEDENTI INVII
VEDASI INVII PRECEDENTI
 Ubicazione: VIA VIA STEFANO TEMPIA 3/</t>
  </si>
  <si>
    <t>LEPADATU MIHAI</t>
  </si>
  <si>
    <t>AGGIORNAMENTO DI NOTIFICA PER INSERIMENTO NUOVA IMPRESA. PER LE ALTRE IMPRESE PRESENTI IN CANTIERE SI FA RIFERIMENTO ALLA NOTIFICA PRELIMINARE ALLA QUALLE SI COLLEGA TALE ISTANZA. 
 Ubicazione: CORSO CORSO ORBASSANO 306/</t>
  </si>
  <si>
    <t>LF COSTRUZIONI EDILI SRL , BRACCAGNI CLAUDIO , SOCIETA' FALCIANI DI FALCIANI DORIANO &amp; C. SAS , CERESER IMPIANTI , EL.VI. SERVIZI S.R.L. , R. A. L. SNC DI COVELLO ROCCO FRANCO &amp; C , TIRRITO LUIGI , METAL PONTE DI BOUGATO ADIL , KAROMA GROUP  , ROSSI MARCO , DI CANIO DIEGO , SCALPELLINO PIETRE DI YU WEIZHONG , NATALI EMANUELE , COVELLO MICHELE , ARVA MARIUS , DUMBRAVA MIHAI LUCIAN , TIRRITO VITALE , PIPERIS GIUSEPPE , ECO-SYSTEM S.N.C. DI ABELLO MARCO E PONTE GIANLUCA E C.</t>
  </si>
  <si>
    <t>restauro e ritinteggiatura facciate della palazzina "Cavaliere Felice Merlo" e della manica Ex-scuderie
Titolo autorizzativo: CILA  prot/estremi 014757   data 2022-07-11  
 Ubicazione: CORSO CORSO Vittorio Emanuele II 75/</t>
  </si>
  <si>
    <t>CORSO VITTORIO EMANUELE II 75</t>
  </si>
  <si>
    <t>vedasi primo invio
Titolo autorizzativo: CILA  prot/estremi 0017083   data 2022-08-08  
 Ubicazione: VIA VIA STEFANO TEMPIA 3/</t>
  </si>
  <si>
    <t>VEDASI PRIMO INVIO
 Ubicazione: VIA VIA STEFANO TEMPIA 3/</t>
  </si>
  <si>
    <t>LARES LAVORI DI RESTAURO SRL</t>
  </si>
  <si>
    <t>RINALDI S.N.C. DI RINALDI GIOVANNI E PARAVICINI ALESSANDRA , LARES LAVORI DI RESTAURO SRL , ARTE E POSA SNC DI ROSSETTO ROBERTO &amp; C. , ALTRAD SERVIZI ITALIA SRL , PASSAFARO ELENA , VARELLO  LUCA , MONEGO MATTIA , ROSSETTO ENRICO , GJOLENA ARISTIDHIS , GIGANTE GIOVANNI BATTISTA</t>
  </si>
  <si>
    <t>I lavori riguardano l'analisi dello stato di fatto e il progetto di intervento di restauro e messa in sicurezza dei prospetti
dell'Accademia Albertina di Belle Arti di Torino, quello principale che affaccia sulla via Accademia e quello laterale sulla via Principe Amedeo. L'iniziativa progettuale è scaturita da alcuni interventi resisi necessari in emergenza a seguito di eventi pericolosi quali distacchi di porzioni di intonaci e di apparati decorativi con rischio di caduta in strada.
 Ubicazione: VIA VIA Accademia Albertina 6/</t>
  </si>
  <si>
    <t>VIA ACCADEMIA ALBERTINA 6</t>
  </si>
  <si>
    <t>RONCO ANDREA SRL , NUOVA EDIL DI PETTI ANTONIO , ELMEKAWAY PONTEGGI DI ELMEKAWY MOHAMED , RI EDIL SRLS , C.M.I. NOLEGGI S.R.L. , CRDESIGN S.R.L.S. , GT COSTRUZIONI SOCIETA' A RESPONSABILITA' LIMITATA</t>
  </si>
  <si>
    <t>Manutenzione straordinaria ed efficientamento energetico
 Ubicazione: CORSO CORSO VERCELLI 224/</t>
  </si>
  <si>
    <t>CORSO VERCELLI 224</t>
  </si>
  <si>
    <t>BAL MONTAGGI SNC</t>
  </si>
  <si>
    <t>lavori di riqualificazione sismica ed energetica
ATTENZZIONE - LA PROCEDURA AUTOMATIZZATA NEL NUMERO DELLE IMPRESE COINVOLTE PERMETTE DI INSERIRE SOLTANTO IL N. 1. PROBABILMENTE SI TRATTA DI UN ERRORE INFORMATICO DELLA PIATTAFORMA MUDE OPEN. RICORDSO CHE SUL CANTIERE OPERANO TUTTE LE DITTE GIA' COMUNICATE NELLE PRECEDENTI NOTIFICHE SIN DAL 26/07/2022
Titolo autorizzativo: CILA-S  prot/estremi 2022-20-9490   data 2022-05-03  
ATTENZZIONE - LA PROCEDURA AUTOMATIZZATA NEL NUMERO DELLE IMPRESE COINVOLTE PERMETTE DI INSERIRE SOLTANTO IL N. 1. PROBABILMENTE SI TRATTA DI UN ERRORE INFORMATICO DELLA PIATTAFORMA MUDE OPEN. RICORDSO CHE SUL CANTIERE OPERANO TUTTE LE DITTE GIA' COMUNICATE NELLE PRECEDENTI NOTIFICHE SIN DAL 26/07/2022</t>
  </si>
  <si>
    <t>Restauro e risanamento conservativo pesante di cui all'art. 3, comma 1, lettera c), art. 22, comma 1, lettera b) del D.P.R. n. 380/2001.
Titolo autorizzativo: SCIA-ALT-PDC  prot/estremi 2022-9-6631   data 2022-03-28  
La presente notifica costituisce il quattordicesimo aggiornamento della notifica madre (istanza e fascicolo MUDE
numero 01-001272-0000727283-2022) depositata in data 15/07/2022 per via telematica tramite il sistema MUDE
Piemonte e protocollata in data 15/07/2022 il con numero 0507460.
Con questa notifica viene segnalato l'ingresso in cantiere di due nuova imprese in subappalto (Bertazzo di Bertazzo Marco e C. - s.a.s. e C.M.I. Noleggi s.r.l.) dell'impresa Affidataria S.E.C.A.P. S.p.A.
 Ubicazione: VIA VIA CORTE D'APPELLO 11/</t>
  </si>
  <si>
    <t>Interventi di efficientamento energetico consistenti in : coibentazione facciata lato cortile, sottotetto e androne carraio.
Sostituzione caldaie autonome negli alloggi. Sostituzione infissi esterni.
Interventi di miglioramento sismico consistenti in : Rifacimento copertura, rinforzo e adeguamento balconi di accesso
agli
alloggi sulla facciata lato cortile.
Posa ascensore esterno
Natura dell'opera
Titolo autorizzativo: CILA-S  prot/estremi 2022-20-5636   data 2022-03-04</t>
  </si>
  <si>
    <t>COBOLA FALEGNAMERIA SRL , COMAN  GHEORGHE , MELLERI SERGIO , NARDELLI NICO , SGARRA PATRIZIO , RUSCIOR ALEXANDRU , MARIO INFISSI DI BURCIU MARIUS , CUCEREAVII SERGHEI , POGOR CRISTIAN , CRIS INFISSI</t>
  </si>
  <si>
    <t>LAVORI DI RISANAMENTO CONSERVATIVO CON SOSTITUZIONE DEI SERRAMENTI DELLA PALAZZINA
"CAVALIERE FELICE MERLO" E DELLA MANICA EX-SCUDERIE
Titolo autorizzativo: CILA  prot/estremi 2023-20-6316   data 2023-04-07</t>
  </si>
  <si>
    <t>LA SFINGE PONTEGGI DI FATHY IBRAHIM , F. GARIGLIO SRL , ANGERAME DONATO , ECOLOGIA POWER DI CHINAGLIA PAOLO , K84 DI PANICCIA CRISTIAN , POSATORINO S.R.L. , CALABRO' ITALIA SRL , SALEM SCAFFOLDING DI AMIN AMIN SALEM HOSSAM , LUCA MIHAI , DIRTU FLORIN , RAYEN S.R.L.S. , CR EDIL DI ROSCA CORNELIU</t>
  </si>
  <si>
    <t>posa di isolante termico a cappotto su pareti esterne lato strada (a partire dal piano primo) e su pareti esterne lato cortile (a partire dal pianoterreno);
isolamento termico a cappotto all'intradosso dei solai vani scale;
tinteggiatura pareti esterne non cappottate;
riqualificazione balconi lato strada e lato cortile e riqualificazione vani scale;
sostituzione degli impianti di climatizzazione
Titolo autorizzativo: CILA-S  prot/estremi 0027748   data 2021-11-30  
 Ubicazione: CORSO CORSO GROSSETO 53/</t>
  </si>
  <si>
    <t>CORSO GROSSETO 53</t>
  </si>
  <si>
    <t>Interventi relativi all'ECOBONUS: - sostituzione parziale serramenti esterni - realizzazione facciata ventilata sulle parti
dei fronti dell'edificio indicate nell'elaborato grafico allegato - realizzazione coibentazione a soffitto piano pilotis -
realizzazione coibentazione estradosso falde copertura alta e terrazzo a piano 6 lato nord ovest - installazione
pannelli solari termici in copertura - sostituzione ascensori per eliminazione barriere architettoniche Interventi relativi
al SISMABONUS: rinforzo nodi trave pilastro - antiribaltamento
Titolo autorizzativo: CILA-S  prot/estremi 2022-20-8223   data 2022-04-19</t>
  </si>
  <si>
    <t>COBOLA FALEGNAMERIA SRL , COMAN  GHEORGHE , MELLERI SERGIO , NARDELLI NICO , POGOR CRISTIAN , RUSCIOR ALEXANDRU , MARIO INFISSI DI BURCIU MARIUS , CUCEREAVII SERGHEI , CRIS INFISSI</t>
  </si>
  <si>
    <t>COMAN  GHEORGHE , MELLERI SERGIO , NARDELLI NICO , CUCEREAVII SERGHEI , RUSCIOR ALEXANDRU , MARIO INFISSI DI BURCIU MARIUS , CRIS INFISSI</t>
  </si>
  <si>
    <t>NUOVA EDIL DI PETTI ANTONIO , RI EDIL SRLS , GT COSTRUZIONI SOCIETA' A RESPONSABILITA' LIMITATA , ELMEKAWAY PONTEGGI DI ELMEKAWY MOHAMED</t>
  </si>
  <si>
    <t>Opere di manutenzione straordinaria ed efficientamento energetico SUPERBONUS 110%</t>
  </si>
  <si>
    <t>Interventi di efficientamento energetico consistenti in : coibentazione facciata lato cortile, sottotetto e androne carraio.
Sostituzione caldaie autonome negli alloggi. Sostituzione infissi esterni.
Interventi di miglioramento sismico consistenti in : Rifacimento copertura, rinforzo e adeguamento balconi di accesso agli
alloggi sulla facciata lato cortile.
Posa ascensore esterno
Titolo autorizzativo: CILA-S  prot/estremi 2022-20-5636   data 2022-03-04</t>
  </si>
  <si>
    <t>GARGIULO ALESSIO</t>
  </si>
  <si>
    <t>MODIFICA DISTRIBUZIONE INTERNA
Titolo autorizzativo: PDC  prot/estremi 	2022 1 2208   data 2022-02-01  
 Ubicazione: VIA VIA ACCADEMIA DELLE SCIENZE 2/</t>
  </si>
  <si>
    <t>VIA ACCADEMIA DELLE SCIENZE 2</t>
  </si>
  <si>
    <t>Restauro e risanamento conservativo pesante di cui all'art. 3, comma 1, lettera c), art. 22, comma 1, lettera b) del D.P.R. n. 380/2001.
Titolo autorizzativo: SCIA-ALT-PDC  prot/estremi 2022-9-6631   data 2022-03-28  
La presente notifica costituisce il tredicesimo aggiornamento della notifica madre (istanza e fascicolo MUDE
numero 01-001272-0000727283-2022) depositata in data 15/07/2022 per via telematica tramite il sistema MUDE Piemonte e protocollata in data 15/07/2022 il con numero 0507460.
Con questa notifica viene segnalato l'ingresso in cantiere di una nuova impresa in subappalto (Tesio Serramenti e lavorazione del legno s.n.c. di Tesio Severino e C.) dell'impresa Affidataria S.E.C.A.P. S.p.A.
 Ubicazione: VIA VIA CORTE D'APPELLO 11/</t>
  </si>
  <si>
    <t>RAYAN DI FOHIL ZAKY , RITA EDILIZIA DI MOSTAFA SAID SAAD MOHAMED , INNOVA COSTRUZIONI S.R.L.S.</t>
  </si>
  <si>
    <t>Opere da effettuare: Ecobonus 110%
1) realizzazione del cappotto termico (intervento trainante)
2) coibentazione e rifacimento del tetto (intervento trainante - Sismabonus)
3) cambio della caldaia condominiale (intervento trainante)
4) sostituzione serramenti e portoncino (intervento trainato)
Titolo autorizzativo: CILA-S  prot/estremi 2022-20-5854   data 2022-03-16  
 Ubicazione: VIA VIA UGO CERESERO 20/</t>
  </si>
  <si>
    <t>VIA UGO CERESERO 20</t>
  </si>
  <si>
    <t>VERNICA MADALIN-GABRIEL , GI.EMME. IMPRESA GENERALE COSTRUZIONI SRL</t>
  </si>
  <si>
    <t>Intervento di efficientamento energetico con realizzazione di cappotto termico su tutte le facciate e cambio di parte dei
serramenti.
Titolo autorizzativo: CILA-S  prot/estremi 0015712   data 2022-07-21  
Si comunica l'entrata in cantiere dell'impresa R SERRAMENTI DI VERNICA MADALIN - GABRIEL  con sede in Robassomero via Fiano 134 P.IVA 12281340013,per smontaggio e montaggio serramenti.</t>
  </si>
  <si>
    <t>INTERVENTI DI RECUPERO DEL PATRIMONIO EDILIZIO, EFFICIENZA ENERGETICA, RISCHIO SISMICO (ARTT. 119 E 121 DEL D.L. N. 34/2020 -
COORDINATO CON LA LEGGE DI CONVERSIONE N. 77/2020 E MODIFICATO DAL D.L. N. 77/2021): OPERE DI COIBENTAZIONE
DELLEFACCIATECON RIPRISTINO APPARATO DECORATIVO DELLE FACCIATE DOPO INTERVENTO COIBENTAZIONE, OPERE
DICOIBENTAZIONEDELL'ESTRADOSSO DEL SOLAIO DELL'ULTIMO PIANO E DELL'INTRADOSSO DEL PIANO CANTINE;
RIFACIMENTOSTRUTTURALE DEL TETTO IN LEGNO;INTERVENTI STRUTTURALI DI TIPO "LOCALE" PER CONSOLIDAMENTO STRUTTURALE IN
FACCIATA
Titolo autorizzativo: CILA-S  prot/estremi 2022-20-14082   data 2022-06-30</t>
  </si>
  <si>
    <t>Riqualificazione energetica e strutturale
Titolo autorizzativo: CILA-S  prot/estremi 2022-20-9490   data 2022-05-03  
IL NUOVO MUDE, A CAUSA DI PROBLEMI INFORMATICI, PERMETTE DI VALORIZZARE I VARI CAMPI DA COMPILARE INDICANDO TRA LE IMPRESE COINVOLTE SOLTANTO IL N. 1. OVVIAMENTE RSTANO LAVIDE E COINVOLTE NEL CANTIERE ANCHE TUTTE LE IMPRESE OGGETTO DI PRECEDENTE COMUNICAZIONE. CORDILAI SALUTI.
 Ubicazione: CORSO CORSO potenza 188/</t>
  </si>
  <si>
    <t>INNOVA COSTRUZIONI S.R.L.S.</t>
  </si>
  <si>
    <t>EFFICIENTAMENTO ENERGETIVO SUPERBONUS 110%
Titolo autorizzativo: CILA-S  prot/estremi 0017083   data 2022-08-08  
La CILAS sopra riportata fa riferimento alla Torre ubicata in via S. Tempia 3.
Per la Torre ubicata in via S. Tempia 9 ai soli fini "amministrativi" si è resa necessaria la presentazione di una CILAS dedicata con protocollo n. 0017085
dell'08/08/2022.
Ai fini della gestione delle attività Titolo IV D.Lgs. 81/08 il cantiere risulta unico e coinvolge entrambi le Torri.
 Ubicazione: VIA VIA STEFANO TEMPIA 3/</t>
  </si>
  <si>
    <t>Riqualificazione Energetica Superbonus 110%
Titolo autorizzativo: CILA-S  prot/estremi 0017083   data 2022-08-08  
 Ubicazione: VIA VIA STEFANO TEMPIA 3/</t>
  </si>
  <si>
    <t>Restauro e risanamento conservativo pesante di cui all'art. 3, comma 1, lettera c), art. 22, comma 1, lettera b) del D.P.R. n. 380/2001.
Titolo autorizzativo: SCIA-ALT-PDC  prot/estremi 2022-9-6631   data 2022-03-28  
La presente notifica costituisce il dodicesimo aggiornamento della notifica madre (istanza e fascicolo MUDE numero 01-001272-0000727283-2022) depositata in data 15/07/2022 per via telematica tramite il sistema MUDE Piemonte e protocollata in data 15/07/2022 il con numero 0507460.
Con questa notifica viene segnalato l'ingresso in cantiere di due lavoratori autonomi in subappalto dell'impresa Affidataria S.E.C.A.P. S.p.A.
 Ubicazione: VIA VIA CORTE D'APPELLO 11/</t>
  </si>
  <si>
    <t>Interventi relativi all'ECOBONUS: - sostituzione parziale serramenti esterni - realizzazione facciata ventilata sulle parti dei fronti dell'edificio indicate nell'elaborato grafico allegato - realizzazione coibentazione a soffitto piano pilotis - realizzazione coibentazione estradosso falde copertura alta e terrazzo a piano 6 lato nord ovest - installazione pannelli solari termici in copertura - sostituzione ascensori per eliminazione barriere architettoniche Interventi relativi al SISMABONUS: rinforzo nodi trave pilastro - antiribaltamento
Titolo autorizzativo: CILA-S  prot/estremi 2022-20-8223   data 2022-04-19  
La procura speciale allegata alla presente istanza risulta firmata esclusivamente dalle ultime imprese in
procinto di entrare in cantiere oltre che da SECAP S.P.A. in qualità di impresa affidataria; le restanti imprese
risultano già presenti nelle notifiche preliminari precedentemente inviate.
 Ubicazione: VIA VIA FILADELFIA 200/</t>
  </si>
  <si>
    <t>ZLAVOG OVIDIU-PETRONEL , GI.EMME. IMPRESA GENERALE COSTRUZIONI SRL</t>
  </si>
  <si>
    <t>Intervento di efficientamento energetico con realizzazione di cappotto termico su tutte le facciate e cambio di parte dei serramenti.
Titolo autorizzativo: CILA-S  prot/estremi 0015712   data 2022-07-21  
Si comunica l'entrata in cantiere dell'impresa ZLAVOG OVIDIU-PETRONEL P.IVA 04051410043 con sede in Strada Palazzo 14, 12038 Savigliano (CN)
 Ubicazione: CORSO CORSO Einaudi 55/</t>
  </si>
  <si>
    <t>Interventi relativi all'ECOBONUS: - sostituzione parziale serramenti esterni - realizzazione facciata ventilata sulle parti dei fronti dell'edificio indicate nell'elaborato grafico allegato - realizzazione coibentazione a soffitto piano pilotis - realizzazione coibentazione estradosso falde copertura alta e terrazzo a piano 6 lato nord ovest - installazione pannelli solari termici in copertura - sostituzione ascensori per eliminazione barriere architettoniche Interventi relativi al SISMABONUS: rinforzo nodi trave pilastro - antiribaltamento
Titolo autorizzativo: CILA-S  prot/estremi 2022-20-8223   data 2022-04-19  
La procura speciale allegata alla presente istanza risulta firmata esclusivamente dalle ultime imprese in procinto di entrare in cantiere oltre che da SECAP S.P.A. in qualità di impresa affidataria; le restanti imprese risultano già presenti nelle notifiche preliminari  precedentemente inviate.
 Ubicazione: VIA VIA FILADELFIA 200/</t>
  </si>
  <si>
    <t>La presente notifica costituisce l'undicesimo aggiornamento della notifica madre (istanza e fascicolo MUDE numero 01-001272-0000727283-2022) depositata in data 15/07/2022 per via telematica tramite il sistema MUDE Piemonte e protocollata in data 15/07/2022 il con numero 0507460.
Con questa notifica viene segnalato l'ingresso in cantiere di tre lavoratori autonomi e un'impresa in subappalto dell'impresa Affidataria S.E.C.A.P. S.p.A.
Titolo autorizzativo: SCIA-ALT-PDC  prot/estremi 2022-9-6631   data 2022-03-28  
La presente notifica costituisce l'undicesimo aggiornamento della notifica madre (istanza e fascicolo MUDE numero 01-001272-0000727283-2022) depositata in data 15/07/2022 per via telematica tramite il sistema MUDE Piemonte e protocollata in data 15/07/2022 il con numero 0507460.
Con questa notifica viene segnalato l'ingresso in cantiere di tre lavoratori autonomi e un'impresa in subappalto dell'impresa Affidataria S.E.C.A.P. S.p.A.
 Ubicazione: VIA VIA CORTE D'APPELLO 11/</t>
  </si>
  <si>
    <t>Interventi relativi all'ECOBONUS: - sostituzione parziale serramenti esterni - realizzazione facciata ventilata sulle parti dei fronti dell'edificio indicate nell'elaborato grafico allegato - realizzazione coibentazione a soffitto piano pilotis - realizzazione coibentazione estradosso falde copertura alta e terrazzo a piano 6 lato nord ovest - installazione pannelli solari termici in copertura - sostituzione ascensori per eliminazione barriere architettoniche 
Interventi relativi al SISMABONUS: rinforzo nodi trave pilastro - antiribaltamento
Titolo autorizzativo: CILA-S  prot/estremi 2022-20-8223   data 2022-04-19  
La procura speciale allegata alla presente istanza risulta firmata esclusivamente dalle ultime imprese in procinto di entrare in cantiere oltre che da SECAP S.P.A. in qualità di impresa affidataria; le restanti imprese risultano già presenti nelle notifiche preliminari precedentemente inviate.
 Ubicazione: VIA VIA FILADELFIA 200/</t>
  </si>
  <si>
    <t>IMPRECOS SRL</t>
  </si>
  <si>
    <t>IMPRECOS SRL , ITALIANA PONTEGGI PENNISI SRL</t>
  </si>
  <si>
    <t>Pon Metro React Eu Torino Progetto TO 6.1.3H. MANUTENZIONE STRORDINARIA FINALIZZATA ALLA RIDUZIONE DEI CONSUMI ENERGETICI EDIFICIO SCOLASTICO DI VIA RANDACCIO 60 - SCUOLA PRIMARIA ALLIEVO FRANCHETTI
 Ubicazione: VIA VIA RANDACCIO 60/</t>
  </si>
  <si>
    <t>VIA RANDACCIO 60</t>
  </si>
  <si>
    <t>LARES LAVORI DI RESTAURO SRL , MONEGO MATTIA , VARELLO  LUCA , ALTRAD SERVIZI ITALIA SRL</t>
  </si>
  <si>
    <t>lavori riguardano l'analisi dello stato di fatto e il progetto di intervento di restauro e messa in sicurezza dei prospetti dell'Accademia Albertina di Belle Arti di
Torino, quello principale che affaccia sulla via Accademia e quello laterale sulla via Principe Amedeo. L'iniziativa progettuale è scaturita da alcuni interventi
resisi necessari in emergenza a seguito di eventi pericolosi quali distacchi di porzioni di intonaci e di apparati decorativi con rischio di caduta in strada.
 Ubicazione: VIA VIA Accademia Albertina 6/</t>
  </si>
  <si>
    <t>ASMET S.R.L.</t>
  </si>
  <si>
    <t>Lavaggio facciate; rimozione del rivestimento in pietra al piano terra; posa di isolamento termico del solaio di
sottotetto e di isolamento termico a cappotto
delle pareti perimetrali; insufflaggio di materiale isolante nell'intercapedine della muratura e apposizione di un
pannello isolante esterno con rimozione del
rivestimento in pietra al piano terra; tinteggiatura delle facciate sopra cappotto termico; sostituzione generatore di
calore con una caldaia a condensazione e
sostituzione di diversi corpi scaldanti a batteria d'aria e adeguamento del locale centrale termica. Interventi trainati
possibili: installazione di estrattori d'aria e/
o sostituzione dei serramenti su parti private.
Natura dell'opera
LAVORI IN FACCIATA, OPERE ESTERNE
Titolo autorizzativo di riferimento
CILA-S
Titolo autorizzativo: CILA-S  prot/estremi 2022-20-16061   data 2022-07-26  
 Ubicazione: CORSO CORSO VITTORIO EMANUELE II 197/</t>
  </si>
  <si>
    <t>CORSO VITTORIO EMANUELE II 197</t>
  </si>
  <si>
    <t>Restauro e risanamento conservativo pesante di cui all'art. 3, comma 1, lettera c), art. 22, comma 1, lettera b) del D.P.R. n. 380/2001.
Titolo autorizzativo: SCIA  prot/estremi 2022-9-6631   data 2022-03-28  
La presente notifica costituisce il decimo aggiornamento della notifica madre (istanza e fascicolo MUDE numero 01-001272-0000727283-2022) depositata
in data 15/07/2022 per via telematica tramite il sistema MUDE Piemonte e protocollata in data 15/07/2022 il con numero 0507460.
Con questa notifica viene segnalato l'ingresso in cantiere di quattro nuove imprese in subappalto dell'impresa Affidataria S.E.C.A.P. S.p.A.
 Ubicazione: VIA VIA CORTE D'APPELLO 11/</t>
  </si>
  <si>
    <t>Restauro e risanamento conservativo pesante di cui all'art. 3, comma 1, lettera c), art. 22, comma 1, lettera b) del D.P.R. n. 380/2001.
Titolo autorizzativo: SCIA  prot/estremi 2022-9-6631   data 2022-03-28  
La presente notifica costituisce il nono aggiornamento della notifica madre (istanza e fascicolo MUDE numero 01-001272-0000727283-2022) depositata
in data 15/07/2022 per via telematica tramite il sistema MUDE Piemonte e protocollata in data 15/07/2022 il con numero 0507460.
Con questa notifica viene segnalato l'ingresso in cantiere di due nuove imprese in subappalto.
 Ubicazione: VIA VIA CORTE D'APPELLO 11/</t>
  </si>
  <si>
    <t>TECNOLIFT S.R.L. , FRIGO TEAM S.A.S. DI BATTIOLI THIERRY &amp;C. , ARTECNO SRL , OA.RU ARTE DI ROSU ALEXANDRU , FIORELLO CELESTINO , BRUGNOTTO SRL , PM INTERNI DI PAVONE LEONARDO E MASCARIN PAOLO SNC , ELE.CO SRL , DECORALEX DI AZZOLINA ALESSANDRO , NIFANTE MIHAIL , TECNOSERVICE DI HAMATI YLIAN , MONTINI SERVICE DI EMIL MARCO MONTINI , STALLONE ALESSANDRO , PO.LO GLASS SRL</t>
  </si>
  <si>
    <t>Manutenzione straordinaria locale commerciale
 Ubicazione: VIA VIA GARIBALDI 32/                  E</t>
  </si>
  <si>
    <t>VIA GARIBALDI 32</t>
  </si>
  <si>
    <t>Restauro e risanamento conservativo pesante di cui all'art. 3, comma 1, lettera c), art. 22, comma 1, lettera b) del D.P.R. n. 380/2001.
Titolo autorizzativo: SCIA  prot/estremi 2022-9-6631   data 2022-03-28  
La presente notifica costituisce l'ottavo aggiornamento della notifica madre (istanza e fascicolo MUDE numero 01-001272-0000727283-2022) depositata
in data 15/07/2022 per via telematica tramite il sistema MUDE Piemonte e protocollata in data 15/07/2022 il con numero 0507460.
Con questa notifica viene segnalato l'ingresso in cantiere di tre lavoratori autonomi e di un'impresa in subappalto.
 Ubicazione: VIA VIA CORTE D'APPELLO 11/</t>
  </si>
  <si>
    <t>TECNOLIFT S.R.L. , FRIGO TEAM S.A.S. DI BATTIOLI THIERRY &amp;C. , ARTECNO SRL , OA.RU ARTE DI ROSU ALEXANDRU , CONTINUUM SRL , ELE.CO SRL , DECORALEX DI AZZOLINA ALESSANDRO , NIFANTE MIHAIL , TECNOSERVICE DI HAMATI YLIAN , FIORELLO CELESTINO</t>
  </si>
  <si>
    <t>LINEA PARQUET DI SCALISE VINCENZO , ORLANDO DANIELE CARMELO , VETRO ARREDO DI MORETTI STEFANO , CONTALDI IMPIANTI DI CONTALDI DAVIDE , TOMMY DECORAZIONI DI COMITANGELO CLAUDIO , ROGGERO EMILIO , FERRI MICHELE , AGUIARI FEDERICO , B.N. IMPIANTI S.A.S. DI NEGARA CRISTINA &amp; C. , ANDRIOLO GIOVANNI &amp; C. DI ANDRIOLO FABRIZIO S.N.C. , RISTRUTTURAZIONE S.R.L.</t>
  </si>
  <si>
    <t>L'intervento prevede la modifica dell'assetto planimetrico che comporta opere strutturali. Non altera i volumi dell'unità
immobiliare e non comporta modifica della destinazione d'uso. La distribuzione interna viene rivista al fine di rendere
maggiormente fruibili gli spazi dell'immobile in funzione delle esigenze della nuova proprietà. Vengono inoltre sostituiti i
serramenti esterni senza alterarne forma, materiale e colore.
Titolo autorizzativo: SCIA  prot/estremi 0012034   data 2022-06-06  
 Ubicazione: VIA VIA PRINCIPE AMEDEO 24/</t>
  </si>
  <si>
    <t>VIA PRINCIPE AMEDEO 24</t>
  </si>
  <si>
    <t>Restauro e risanamento conservativo pesante di cui all'art. 3, comma 1, lettera c), art. 22, comma 1, lettera b) del D.P.R. n. 380/2001.
Titolo autorizzativo: SCIA  prot/estremi 2022-9-6631   data 2022-03-28  
La presente notifica costituisce il settimo aggiornamento della notifica madre (istanza e fascicolo MUDE numero 01-001272-0000727283-2022) depositata
in data 15/07/2022 per via telematica tramite il sistema MUDE Piemonte e protocollata in data 15/07/2022 il con numero 0507460.
Con questa notifica viene segnalato l'ingresso in cantiere di una nuova ditta subappaltatrice (subappalto di 2° livello dell'impresa Arcaterm s.r.l. a sua volta subappaltatrice in 1° livello dell'impresa Affidataria S.E.C.A.P. S.p.A.).
 Ubicazione: VIA VIA CORTE D'APPELLO 11/</t>
  </si>
  <si>
    <t>CARPENTECNICA GROUP S.R.L. , LAAZIZI RACHID , TERRUSO ALESSANDRO , REFRA SOCIETA' A RESPONSABILITA' LIMITATA SEMPLIFICATA</t>
  </si>
  <si>
    <t>MODIFICA DISTRIBUZIONE INTERNA
BENI NON TUTELATI
 Ubicazione: VIA VIA ACCADEMIA DELLE SCIENZE 2/</t>
  </si>
  <si>
    <t>Riqualificazione Energetica Superbonus 110%: Isolamento a cappotto con lana di roccia 14cm e Aerogel 4 cm, Isolamento copertura con lana di roccia
spessore 16cm. Sostituzione dei serramenti nei subalterni che vogliono intervenire sulle parti private
Titolo autorizzativo: CILA-S  prot/estremi 0017083   data 2022-08-08  
NUOVO LAVORATORE AUTONOMO
La CILAS sopra riportata fa riferimento alla Torre ubicata in via S. Tempia 3.
Per la Torre ubicata in via S. Tempia 9 ai soli fini "amministrativi" si è resa necessaria la presentazione di una CILAS dedicata con protocollo n. 0017085
dell'08/08/2022.
Ai fini della gestione delle attività Titolo IV D.Lgs. 81/08 il cantiere risulta unico e coinvolge entrambi le Torri.
 Ubicazione: VIA VIA STEFANO TEMPIA 3/</t>
  </si>
  <si>
    <t>LUCCHI &amp; FRANCESCHINI ELETTROTECNICA SRL , ELEKTROS DI CAPUTO MIRCO</t>
  </si>
  <si>
    <t>INSTALLAZIONE DI CANALETTE METALLICHE
 Ubicazione: PIAZZA PIAZZA CARLO ALBERTO 3/</t>
  </si>
  <si>
    <t>EDILGIARA S.R.L. , RIMA - S.R.L. , BRESCIANI ASFALTI SRL , EDIL MA.VI TORINO  - S.R.L. , A.F. COSTRUZIONI SRLS , ITALIANA SEGNALETICA S.R.L. , CHRISTIAN SERVICE DI MACRÌ GIAMPIERO , LA EDILE S.R.L. , IMPRESA CAVALLO S.R.L.</t>
  </si>
  <si>
    <t>VARIANTE URBANISTICA AL P.R.G. n. 311 P.E.C. | SUB AMBITO 1 - Opere di urbanizzazione
Titolo autorizzativo: PDC  prot/estremi 2022_1100418   data 2022-06-17  
Il titolo autorizzativo consiste in Delibera di Giunta Comunale prot. 2022_1100418 del 17/06/2022, relativa all'approvazione del Progetto Esecutivo delle
Opere di Urbanizzazione di cui alla "VARIANTE URBANISTICA AL P.R.G. n. 311 P.E.C. | SUB AMBITO 1".
 Ubicazione: Corso Corso Romania 0/</t>
  </si>
  <si>
    <t>LA SFINGE PONTEGGI DI FATHY IBRAHIM , F. GARIGLIO SRL , ANGERAME DONATO , CR EDIL DI ROSCA CORNELIU , CALABRO' ITALIA SRL , GMI DI BIDALACH VASILE NICOLAE , LUCA MIHAI , DIRTU FLORIN , RAYEN S.R.L.S. , FANTASY LION DI USSIA SALVATORE , CACCIATO MAXIMILIANO , SALEM SCAFFOLDING DI AMIN AMIN SALEM HOSSAM</t>
  </si>
  <si>
    <t>Descrizione dell'intervento*
- posa di isolante termico a cappotto su pareti esterne lato strada (a partire dal piano primo) e su pareti esterne lato cortile (a partire dal piano
terreno);
- isolamento termico a cappotto all'intradosso dei solai vani scale;
- tinteggiatura pareti esterne non cappottate;
- riqualificazione balconi lato strada e lato cortile e riqualificazione vani scale;
- sostituzione degli impianti di climatizzazione
Titolo autorizzativo: CILA-S  prot/estremi 0027748   data 2021-11-30  
01/07/2022 SOSTITUZIONE CSE - RINUNCIA ARCH. MATTEO CALVI SUBENTRA GEOM. GIUSEPPE MAURIZIO DE MARIA
05/07/2022 SI FA PRESENTE CHE L'ARCH. NERINA SELIGARDI E' RESPONSABILE DEI LAVORI SU NOMINA DEL CONDOMINIO
 Ubicazione: CORSO CORSO GROSSETO 53/</t>
  </si>
  <si>
    <t>EGEA PRODUZIONI E TELERISCALDAMENTO S.R.L.  , CISA IMPIANTI DI CABRAS GIOVANNI , ABOUELAZAM AHMED MOHAMED ALDSOUKY , TECNOLAB ENERGY S.R.L. , C.S.K. COSTRUZIONI S.R.L.S. , CO.SMART CONSORZIO STABILE IN FORMA DI SOCIETA' CONSORTILE A R.L</t>
  </si>
  <si>
    <t>Le opere in progetto rientrano nel programma di efficientamento energetico, pertanto è previsto l'allestimento di un cappotto di rivestimento per tutte le
facciate del fabbricato in pannelli di EPS sp. 12cm. Per i lati verso Corso Tassoni, Via Bianzè, il rivestimento sarà in tessere quadrate e bisellate in vetro
20x20 mm montate su rete, mantenendo le colorazioni oggi esistenti, ma comunque sottoposte a parere dell'Ufficio Colore della Città di Torino. Per la
facciata verso il cortile interno il progetto prevede finitura ad intonaco con pittura funzionale. Le cornici ed i davanzali in facciata verranno sostituiti con profili
in vetroresina realizzati a misura del tutto simili agli originali. Il progetto di contenimento si completa con l'isolamento dell'intradosso del primo solaio verso le
cantine, l'isolamento dell'estradosso dell'ultimo solaio piano della copertura, la sostituzione dei serramenti e delle caldaiette per la produzione di ACS dei
privati condomini.
Titolo autorizzativo: CILA-S  prot/estremi 0015830   data 2022-07-22  
 Ubicazione: CORSO CORSO TASSONI 19/</t>
  </si>
  <si>
    <t>CORSO TASSONI 19</t>
  </si>
  <si>
    <t>Riqualificazione Energetica Superbonus 110%: Isolamento a cappotto con lana di roccia 14cm e Aerogel 4 cm, Isolamento copertura con lana di roccia
spessore 16cm. Sostituzione dei serramenti nei subalterni che vogliono intervenire sulle parti private
Titolo autorizzativo: CILA-S  prot/estremi 0017083   data 2022-08-08  
NUOVA LAVORATORE AUTONOMI
La CILAS sopra riportata fa riferimento alla Torre ubicata in via S. Tempia 3.
Per la Torre ubicata in via S. Tempia 9 ai soli fini "amministrativi" si è resa necessaria la presentazione di una CILAS dedicata con protocollo n. 0017085
dell'08/08/2022.
Ai fini della gestione delle attività Titolo IV D.Lgs. 81/08 il cantiere risulta unico e coinvolge entrambi le Torri.
 Ubicazione: VIA VIA STEFANO TEMPIA 3/</t>
  </si>
  <si>
    <t>WINDOWS AND DOORS ITALIAN DESIGN DI FORCELLA MAURIZIO , EDIL RESTORE SRLS</t>
  </si>
  <si>
    <t>Rifacimento della copertura con relativo consolidamento, consolidamento ultimo solaio, posa del cappotto in intonaco a base di nano tecnologie, sostituzione
dei serramenti e delle persiane uguali a quelli esistenti.
Titolo autorizzativo: CILA-S  prot/estremi 0100127200007177542022   data 2022-06-29  
 Ubicazione: Strada  Strada  Comunale di Cavoretto 54/</t>
  </si>
  <si>
    <t>STRADA  COMUNALE DI CAVORETTO 54</t>
  </si>
  <si>
    <t>CFG IMPIANTI SRL , GIOAM TECHNOLOGY SOLUTIONS SRL</t>
  </si>
  <si>
    <t>MANUTENZIONE E COMPLETAMENTO DELLA DISTRIBUZIONE ED EMISSIONE DELL'IMPIANTO TERMICO DELL'EIFICIO SITO IN VIA XX
SETTEMBRE 44
 Ubicazione: via via XX Settembre 44/</t>
  </si>
  <si>
    <t>Restauro e risanamento conservativo pesante di cui all'art. 3, comma 1, lettera c), art. 22, comma 1, lettera b) del D.P.R. n. 380/2001.
Titolo autorizzativo: SCIA  prot/estremi 2022-9-6631   data 2022-03-28  
La presente notifica costituisce il sesto aggiornamento della notifica madre (istanza e fascicolo MUDE numero 01-001272-0000727283-2022) depositata
in data 15/07/2022 per via telematica tramite il sistema MUDE Piemonte e protocollata in data 15/07/2022 il con numero 0507460.
Con questa notifica viene segnalato l'ingresso in cantiere di tre nuove ditte subappaltatrici dell'impresa Affidataria S.E.C.A.P. S.p.A.
 Ubicazione: VIA VIA Corte d'Appello 11/</t>
  </si>
  <si>
    <t>TECNOLIFT S.R.L. , FRIGO TEAM S.A.S. DI BATTIOLI THIERRY &amp;C. , ARTECNO SRL , TECNOSERVICE DI HAMATI YLIAN , ELE.CO SRL , DECORALEX DI AZZOLINA ALESSANDRO , NIFANTE MIHAIL , OA.RU ARTE DI ROSU ALEXANDRU</t>
  </si>
  <si>
    <t>Manutenzione straordinaria locale commerciale.
 Ubicazione: VIA  VIA  GARIBALDI  32/                  E</t>
  </si>
  <si>
    <t>EDILGIARA S.R.L. , RIMA - S.R.L. , BRESCIANI ASFALTI SRL , EDIL MA.VI TORINO  - S.R.L. , A.F. COSTRUZIONI SRLS , VIVAI GILARDI MARCO &amp; FIGLI SERVICE SOCIETA A RESPONSABILITA LIMITATA , CHRISTIAN SERVICE DI MACRÌ GIAMPIERO , LA EDILE S.R.L. , IMPRESA CAVALLO S.R.L.</t>
  </si>
  <si>
    <t>Riqualificazione Energetica Superbonus 110%: Isolamento a cappotto con lana di roccia 14cm e Aerogel 4 cm, Isolamento copertura con lana di roccia
spessore 16cm. Sostituzione dei serramenti nei subalterni che vogliono intervenire sulle parti private.
NUOVA IMPRESE
La CILAS sopra riportata fa riferimento alla Torre ubicata in via S. Tempia 3.
Per la Torre ubicata in via S. Tempia 9 ai soli fini "amministrativi" si è resa necessaria la presentazione di una CILAS dedicata con protocollo n. 0017085
dell'08/08/2022.
Ai fini della gestione delle attività Titolo IV D.Lgs. 81/08 il cantiere risulta unico e coinvolge entrambi le Torri.
 Ubicazione: VIA VIA STEFANO TEMPIA 3/</t>
  </si>
  <si>
    <t>BERTOLOTTOLEGNO S.R.L. , PANARIELLO ARMANDO , PASINI LUCA , AL.ED. EDILIZIA DI VLAD CONSTANTIN ROBERT , 3D DI CRACIUN DANUT DANIEL</t>
  </si>
  <si>
    <t>Demolizione e costruzione tramezzi interni, sostituzione rivestimenti e serramenti interni, adeguamento impianti, sostituzione serramenti esterni con uguale
forma e colore degli esistenti
Titolo autorizzativo: CILA  prot/estremi 14590   data 2022-07-08  
 Ubicazione: via via Marenco 4/                                                     2</t>
  </si>
  <si>
    <t>VIA MARENCO 4</t>
  </si>
  <si>
    <t>MORRA COSTRUZIONI S.R.L. , BELLOCCI SAS DI BELLOCCI DOMENICO , CIGNA MATTEO , COSTRUZIONI EDILI S.N.C. DI ROMANIUC SILVIU VASILE E ASMARANDEI DRAGOS IULIAN , MONACO PAOLO VALENTINO , PRIORE E SANSONE S.R.L.</t>
  </si>
  <si>
    <t>MANUTENZIONE STRAORDINARIA CON DIVERSA DISTRIBUZIONE INTERNA E INTERVENTI CHE INTERESSANO
PARTI STRUTTURALI DELL'EDIFICIO
Titolo autorizzativo: SCIA  prot/estremi 0014178/2022-9-14178   data 2022-07-04  
 Ubicazione: via via michel ponza 2/</t>
  </si>
  <si>
    <t>VIA MICHEL PONZA 2</t>
  </si>
  <si>
    <t>M.I.T.E.S. SRL , LOCAGRU S.R.L. , ELMEKAWAY PONTEGGI DI ELMEKAWY MOHAMED , MAKKA F.S.A DI SHOALA , ENERPAPER SRL , P&amp;P ECOBUILDING SRL , BUHA LUCIAN CONSTANTIN , ARTEFERRO CARPENTERIA METALLICA DI MANGIOCAVALLO MICHELE</t>
  </si>
  <si>
    <t>L'intervento prevede l'efficientamento energetico dell'edificio, in parte tramite la posa di pannelli isolanti con sistema a cappotto esterno, in parte tramite
insufflaggio delle intercapedini. Si prevede inoltre la rimozione della copertura in amianto e il completo rifacimento della stessa.
Per il basso fabbricato, è previsto l'isolamento della copertura piana e l'isolamento delle pareti verticali con sistema a cappotto, prospicienti il cortile interno.
Gli interventi previsti per il miglioramento sismico prevedono il confinamento dei nodi perimetrali della struttura mediante sistema di piastre in acciaio,
l'applicazione di sistemi antiribaltamento delle tamponature, rifacimento e impermeabilizzazione dei balconi, eventuali opere di ripristino delle zone
danneggiate o ammalorate.
AGGIORNAMENTO PER INSERIMENTO NUOVA IMPRESA
 Ubicazione: CORSO CORSO ORBASSANO 306/</t>
  </si>
  <si>
    <t>SANTA MARGHERITA REALIZZAZIONI S.R.L. , GRIGOLI S.N.C. DI GRIGOLI FABRIZIO E GRIGOLI ROBERTO , ZEGGIO (TECNICA DI) STEFANO , 2D IDROSERVICE SNC , SOLDERA (GEMINI DI) MAURO , GHERASIM IULIAN ION</t>
  </si>
  <si>
    <t>Opere di ristrutturazione interna , con sostituzione dei serramenti esterni, di appartamento posto al 4° piano di stabile condominiale sito in Corso Regio Parco
n° 32 Torino: NOTIFICA PROT. 0506653 DEL 13/07/2022, COMUNICAZIONE CONCLUSIONE LAVORI IN DATA 13-01-2023 (179 gg).
Titolo autorizzativo: CILA  prot/estremi 0013357   data 2022-06-21  
Comunicazione di Fine Lavori CILA: Pratica MUDE Fil-CILA N. 0100127200008271012023.
 Ubicazione:  CORSO  CORSO REGIO PARCO 32/                                                     4</t>
  </si>
  <si>
    <t>CORSO REGIO PARCO 32</t>
  </si>
  <si>
    <t>S.A.E. S.R.L.S. , COLOSI NICOLO' S.N.C. DI COLOSI GIANFRANCO E CRISTINA , BILEA OCTAVIAN , POPESCU PETRU , CRETU SERGIU , STANCIU LEONARD STEFAN  , LA CASA CHE VUOI DECORAZIONI DI BALISTRERI ROBERTO , G. &amp; N. S.A.S DI ALESSIO DAVIDE NIGRO E C. , PAVANEL SRL , ELETTRO CMP DI CAMPESE DANILO , DANALACHI VALERIU , TARANTINO GIUSEPPE , A.M. TORINO DECORAZIONI DI MINETTO ALBERTO , MARDARI LIVIU</t>
  </si>
  <si>
    <t>AGGIORNAMENTO 05: TRATTASI DI INTERVENTI DI
- DEMOLIZIONE DI PORZIONE DI SOPPALCO INTERNO ALL'U.I. E DELLA SCALA DI COLLEGAMENTO
- POSA DI NUOVA SCALA AUTOPORTANTE
- MODIFICHE DELLA DISTRIBUZIONE INTERNA CON ADEGUAMENTO DI UN BAGNO PER IL SUPERMANENTO DELLE BARRIERE
ARCHITETTONICHE
Con la presente si prolunga durata di cantiere. Si corregge tipologia committente da refuso.
Titolo autorizzativo: SCIA  prot/estremi 2022-9-14658   data 2022-07-08  
 Ubicazione: VIA VIA DEL CARMINE 29/</t>
  </si>
  <si>
    <t>VIA DEL CARMINE 29</t>
  </si>
  <si>
    <t>Restauro e risanamento conservativo pesante di cui all'art. 3, comma 1, lettera c), art. 22, comma 1, lettera b) del D.P.R. n. 380/2001.
Titolo autorizzativo: SCIA  prot/estremi 2022-9-6631   data 2022-03-28  
La presente notifica costituisce il quinto aggiornamento della notifica madre (istanza e fascicolo MUDE numero 01-001272-0000727283-2022) depositata
in data 15/07/2022 per via telematica tramite il sistema MUDE Piemonte e protocollata in data 15/07/2022 il con numero 0507460.
Con questa notifica viene segnalato l'ingresso in cantiere di una nuova ditta subappaltatrice dell'impresa Affidataria S.E.C.A.P. S.p.A.
 Ubicazione: VIA VIA CORTE D'APPELLO 11/</t>
  </si>
  <si>
    <t>Opere di manutenzione straordinaria ed efficientamento energetico superbonus 110
 Ubicazione: CORSO  CORSO  VERCELLI 224/</t>
  </si>
  <si>
    <t>KREARE CASA S.R.L. , SIMMETRICO GROUP S.R.L. , HIDROS DI ROBERTO GEOMETRA CURINA , L'IDEA C'E' SOCIETÀ MULTISERVIZI S.N.C. DI MARABOTTO ROBERTO, FERRI ALESSANDRO E GIOVE DINO ANGELO</t>
  </si>
  <si>
    <t>Intervento di manutenzione straordinaria per opere interne di un immobile.
 Ubicazione: VIA VIA PEROSA 74/</t>
  </si>
  <si>
    <t>VIA PEROSA 74</t>
  </si>
  <si>
    <t>TECNOSIMAT S.R.L. , CEFLA TECH S.R.L. , CEFLA S.C.  , FRIGOLUX SERVICE S.R.L. , OSCAR PONTEGGI S.R.L. , GECOTEK S.R.L. , CLIMAGEST SRL , M.D. AIR S.R.L. , MATTIODA SRL  , PIERO DUCCO , C.M.I. NOLEGGI S.R.L. , IMPRESA PIAZZA S.R.L. , BI.FER DI ABURRA' BIAGIO , LC IMPIANTI SRL , ARTUSO S.R.L.</t>
  </si>
  <si>
    <t>INTERVENTI DI MANUTENZIONE ORDINARIA E STRAORDINARIA 
 Ubicazione: CORSO CORSO FRANCIA 426/</t>
  </si>
  <si>
    <t>AGGIORNAMENTO 04: TRATTASI DI INTERVENTI DI
- DEMOLIZIONE DI PORZIONE DI SOPPALCO INTERNO ALL'U.I. E DELLA SCALA DI COLLEGAMENTO
- POSA DI NUOVA SCALA AUTOPORTANTE
- MODIFICHE DELLA DISTRIBUZIONE INTERNA CON ADEGUAMENTO DI UN BAGNO PER IL SUPERMANENTO DELLE BARRIERE
ARCHITETTONICHE
Con la presente si aggiorna inserendo imprese esecutrice dei lavori di decorazione.
Titolo autorizzativo: SCIA  prot/estremi 2022-9-14658   data 2022-07-08  
 Ubicazione: VIA VIA DEL CARMINE 29/</t>
  </si>
  <si>
    <t>LF COSTRUZIONI EDILI SRL , PIPERIS GIUSEPPE , SOCIETA' FALCIANI DI FALCIANI DORIANO &amp; C. SAS , CERESER IMPIANTI , EL.VI. SERVIZI S.R.L. , R. A. L. SNC DI COVELLO ROCCO FRANCO &amp; C , TIRRITO LUIGI , METAL PONTE DI BOUGATO ADIL , KAROMA GROUP  , DI CANIO DIEGO , SCALPELLINO PIETRE DI YU WEIZHONG , NATALI EMANUELE , COVELLO MICHELE , ARVA MARIUS , DUMBRAVA MIHAI LUCIAN , TIRRITO VITALE , ECO-SYSTEM S.N.C. DI ABELLO MARCO E PONTE GIANLUCA E C.</t>
  </si>
  <si>
    <t>RESTAURO E RITINTEGGIATURA DELLE FACCIATE DELLA PALAZZINA "CAVALIERE FELICE MERLO" E DELLA MANICA EX-SCUDERIE
Titolo autorizzativo: CILA  prot/estremi 0014757   data 2022-07-11  
 Ubicazione: corso corso vittorio emanuele II  75/</t>
  </si>
  <si>
    <t>EDILGIARA S.R.L. , BRESCIANI ASFALTI SRL , EDIL MA.VI TORINO  - S.R.L. , A.F. COSTRUZIONI SRLS , VIVAI GILARDI MARCO &amp; FIGLI SERVICE SOCIETA A RESPONSABILITA LIMITATA , LA EDILE S.R.L. , IMPRESA CAVALLO S.R.L.</t>
  </si>
  <si>
    <t>RISTRUTTURAZIONI DI MEHMETAJ BLEDAR , CASAVO GENERAL CONTRACTOR S.R.L. , SABATINO IMPIANTI ELETTRICI , EUROIMPIANTI DI PORCELLI BRUNO</t>
  </si>
  <si>
    <t>Manutenzione straordinaria in appartamento al P.5 per modifiche di distribuzione interna, con demolizione e ricostruzione di tramezzi, rifacimento dipavimentazioni e rivestimenti,bagni, impianti elettrico e idro sanitario
 Ubicazione: VIA  VIA  CHIESA DELLA SALUTE 75/                                                     5</t>
  </si>
  <si>
    <t>VIA  CHIESA DELLA SALUTE 75</t>
  </si>
  <si>
    <t>Lavori di manutenzione ordinaria e straordinaria delle opere civili e ristrutturazione dei fabbricati SMAT - Distretti Centro e Sud-Ovest (APP_42-1/pa/2021 -
CIG 8885559340)
I lavori interessano anche altri Comuni, come da Allegato.
 Ubicazione: VIE VIE VARIE 0/</t>
  </si>
  <si>
    <t>EDILGIARA S.R.L. , BRESCIANI ASFALTI SRL , A.F. COSTRUZIONI SRLS , IMPRESA CAVALLO S.R.L. , VIVAI GILARDI MARCO &amp; FIGLI SERVICE SOCIETA A RESPONSABILITA LIMITATA , EDIL MA.VI TORINO  - S.R.L.</t>
  </si>
  <si>
    <t>VARIANTE URBANISTICA AL P.R.G. n. 311 P.E.C. | SUB AMBITO 1 - Opere di urbanizzazione
Il titolo autorizzativo consiste in Delibera di Giunta Comunale prot. 2022_1100418 del 17/06/2022, relativa all'approvazione del Progetto Esecutivo delle
Opere di Urbanizzazione di cui alla "VARIANTE URBANISTICA AL P.R.G. n. 311 P.E.C. | SUB AMBITO 1".
 Ubicazione: Corso  Corso  Romania 0/</t>
  </si>
  <si>
    <t>S.A.E. S.R.L.S. , COLOSI NICOLO' S.N.C. DI COLOSI GIANFRANCO E CRISTINA , BILEA OCTAVIAN , POPESCU PETRU , CRETU SERGIU , TARANTINO GIUSEPPE , MARDARI LIVIU , G. &amp; N. S.A.S DI ALESSIO DAVIDE NIGRO E C. , PAVANEL SRL , ELETTRO CMP DI CAMPESE DANILO , DANALACHI VALERIU , STANCIU LEONARD STEFAN</t>
  </si>
  <si>
    <t>AGGIORNAMENTO 03: TRATTASI DI INTERVENTI DI
- DEMOLIZIONE DI PORZIONE DI SOPPALCO INTERNO ALL'U.I. E DELLA SCALA DI COLLEGAMENTO
- POSA DI NUOVA SCALA AUTOPORTANTE
- MODIFICHE DELLA DISTRIBUZIONE INTERNA CON ADEGUAMENTO DI UN BAGNO PER IL SUPERMANENTO DELLE BARRIERE
ARCHITETTONICHE
Con la presente si aggiorna inserendo impresa esecutrice dei lavori di posa dei cartongessi..
Titolo autorizzativo: SCIA  prot/estremi 2022-9-14658   data 2022-07-08  
 Ubicazione: VIA VIA DEL CARMINE 29/</t>
  </si>
  <si>
    <t>INC. A IMPIANTI DI INCHINGOLO ANGELO , SOLA PAOLO , EDIL COSTRUZIONI M.R. DI MARTELLI ROCCO , STROBIETTO MARIO</t>
  </si>
  <si>
    <t>MANUTENZIONE STRAORDINARIA ALLOGGIO
Titolo autorizzativo: CILA  prot/estremi 2022 20 15257   data 2022-07-18  
AGGIORNAMENTO PER INSERIMENTO NUOVE IMPRESE PER OPERE DI FINITURA
 Ubicazione: CORSO CORSO GALILEO FERRARIS 121/</t>
  </si>
  <si>
    <t>CORSO GALILEO FERRARIS 121</t>
  </si>
  <si>
    <t>Riqualificazione Energetica Superbonus 110%: Isolamento a cappotto con lana di roccia 14cm e Aerogel 4 cm, Isolamento copertura con lana di roccia
spessore 16cm. Sostituzione dei serramenti nei subalterni che vogliono intervenire sulle parti private.
Titolo autorizzativo: CILA-S  prot/estremi 0017083   data 2022-08-08  
NUOVA IMPRESE
La CILAS sopra riportata fa riferimento alla Torre ubicata in via S. Tempia 3.
Per la Torre ubicata in via S. Tempia 9 ai soli fini "amministrativi" si è resa necessaria la presentazione di una CILAS dedicata con protocollo n. 0017085
dell'08/08/2022.
Ai fini della gestione delle attività Titolo IV D.Lgs. 81/08 il cantiere risulta unico e coinvolge entrambi le Torri.
 Ubicazione: VIA VIA STEFANO TEMPIA 3/</t>
  </si>
  <si>
    <t>A.G. SERVICE SRL , GRUPPO ISE S.R.L.S. , MANU COSTRUZIONI DI SINGH JAGJEET , GMP PONTEGGI DI GOWILY ASMA , AL.AN. COSTRUZIONI SRL</t>
  </si>
  <si>
    <t>EFFICIENTAMENTO ENERGETICO
 Ubicazione: PIAZZA PIAZZA CRISPI 56/</t>
  </si>
  <si>
    <t>PIAZZA CRISPI 56</t>
  </si>
  <si>
    <t>PROGETTI COSTRUZIONE E SICUREZZA S.R.L. , COPERNOVA S.R.L. , HASHKIL 2018 DI HASHKIL ABDELMAKSOUD , EDILTERMICA IORIO S.R.L.</t>
  </si>
  <si>
    <t>Manutenzione straordinaria bonifiche e demolizioni edifici comunali dismessi, degradati e altri immobili anno 2021. C.O. 4703 CUP C15I18001260004
Il titolo autorizzativo di riferimento, trattandosi di lavori pubblici di interesse comunale, è costituito dalla Deliberazione di Giunta Comunale atto DD n. 964/2021 del 30 settembre 2021
 Ubicazione: via via Nizza  410/</t>
  </si>
  <si>
    <t>VIA NIZZA  410</t>
  </si>
  <si>
    <t>ALBIERO TERMOIDRAULICA DI ALBIERO LUCA , CIMPUREANU ADRIAN , BULIMAN COSTEL , ALUPEI AVIDIU , TAMAS FLORIN , DUMA DOMBI BERNADIN , CRIS. DECOR DI PLOSNITA GHEORGHE CRISTINEL , MORRA MATTEO</t>
  </si>
  <si>
    <t>Intervento di manutenzione straordinaria leggera per opere interne con variazioni planimetriche dovute alle differenti necessità abitative; demolizione e
costruzione di pavimentazione e tramezzi; rifacimento dei bagni, della cucina e degli impianti elettrici ed idraulici e sostituzione dei serramenti; su alloggio
posto in uno stabile condominiale.
 Ubicazione: CORSO CORSO STATI UNITI 35/</t>
  </si>
  <si>
    <t>Riqualificazione Energetica Superbonus 110%: Isolamento a cappotto con lana di roccia 14cm e Aerogel 4 cm, Isolamento copertura con lana di roccia
spessore 16cm. Sostituzione dei serramenti nei subalterni che vogliono intervenire sulle parti private.
Titolo autorizzativo: CILA-S  prot/estremi 0017083   data 2022-08-08  
NUOVE IMPRESE
La CILAS sopra riportata fa riferimento alla Torre ubicata in via S. Tempia 3.
Per la Torre ubicata in via S. Tempia 9 ai soli fini "amministrativi" si è resa necessaria la presentazione di una CILAS dedicata con protocollo n. 0017085
dell'08/08/2022.
Ai fini della gestione delle attività Titolo IV D.Lgs. 81/08 il cantiere risulta unico e coinvolge entrambi le Torri.
 Ubicazione: VIA VIA STEFANO TEMPIA 3/</t>
  </si>
  <si>
    <t>Riqualificazione energetica e strutturale
Titolo autorizzativo: CILA-S  prot/estremi 2022-20-9490   data 2022-05-03  
 Ubicazione: CORSO CORSO POTENZA 188/</t>
  </si>
  <si>
    <t>B.D.F. S.P.A. , TIMIS SEBASTIAN CLAUDIU , REFSYSTEMS S.R.L. , ARTIOLI PUBBLICITA' S.R.L. , STYLE LUXURY CONTRACT , GIANNI BENVENUTO S.P.A. , DIEBOLD NIXDORF SRL  , PADI COSTRUZIONI SRL , SOMEC SRL , SER.TEC.S.R.L. , CARPENTECNICA GROUP S.R.L. , KENFOSTER SRL , DIMENSIONE SICUREZZA SRL , ELECTROLUX PROFESSIONAL SPA , SI.CAR. MULTISERVICE S.N.C. DI LABELLA CARMINE &amp; C. , RED IMPIANTI SRL , R.B. IMPIANTI S.N.C. , GLC SRL , CIRAVOLO MAURIZIO , MAX ELECTRICAL SYSTEMS DI SPINASANTA MASSIMO , GRS IMPIANTI DI CAPASSO ROBERTO , MOLLO SERVIZI SRL , OFFICINA DELLA GHIAIA S.R.L. , CUOGHI ALESSANDRO , ALGOZINO VINCENZO  , MS EDILIZIA SRLS , SORRENTINO SAVERIO , MANSOUR AHMED EL SAYED MAHMOUD , SERSEK SRL , EFFEPI SOLUTION SRL</t>
  </si>
  <si>
    <t>LAVORI EDILI ED IMPIANTISTICI PER REALIZZAZIONE DI UN RISTORANTE ALL'INTERNO DELLA STAZIONE PORTA SUSA
 Ubicazione: Corso Corso Bolzano 0/</t>
  </si>
  <si>
    <t>CORSO BOLZANO 0</t>
  </si>
  <si>
    <t>CARPENTECNICA GROUP S.R.L.</t>
  </si>
  <si>
    <t>EFFEPI SOLUTION SRL , TIMIS SEBASTIAN CLAUDIU , STYLE LUXURY CONTRACT , GIANNI BENVENUTO S.P.A. , DIEBOLD NIXDORF SRL  , PADI COSTRUZIONI SRL , SOMEC SRL , SER.TEC.S.R.L. , CARPENTECNICA GROUP S.R.L. , KENFOSTER SRL , DIMENSIONE SICUREZZA SRL , ELECTROLUX PROFESSIONAL SPA , SI.CAR. MULTISERVICE S.N.C. DI LABELLA CARMINE &amp; C. , RED IMPIANTI SRL , R.B. IMPIANTI S.N.C. , GLC SRL , CIRAVOLO MAURIZIO , MAX ELECTRICAL SYSTEMS DI SPINASANTA MASSIMO , GRS IMPIANTI DI CAPASSO ROBERTO , MOLLO SERVIZI SRL , OFFICINA DELLA GHIAIA S.R.L. , CUOGHI ALESSANDRO , ALGOZINO VINCENZO  , MS EDILIZIA SRLS , SORRENTINO SAVERIO , MANSOUR AHMED EL SAYED MAHMOUD , SERSEK SRL , REFSYSTEMS S.R.L.</t>
  </si>
  <si>
    <t>Restauro e risanamento conservativo pesante di cui all'art. 3, comma 1, lettera c), art. 22, comma 1, lettera b) del D.P.R. n. 380/2001.
Titolo autorizzativo: SCIA  prot/estremi 2022-9-6631   data 2022-03-28  
La presente notifica costituisce il quarto aggiornamento della notifica madre (istanza e fascicolo MUDE numero 01-001272-0000727283-2022) depositata
in data 15/07/2022 per via telematica tramite il sistema MUDE Piemonte e protocollata in data 15/07/2022 il con numero 0507460.
Con questa notifica viene segnalato l'ingresso in cantiere di una nuova ditta subappaltatrice dell'impresa Affidataria S.E.C.A.P. S.p.A.
 Ubicazione: VIA VIA CORTE D'APPELLO 11/</t>
  </si>
  <si>
    <t>EFFEPI SOLUTION SRL , TIMIS SEBASTIAN CLAUDIU , STYLE LUXURY CONTRACT , GIANNI BENVENUTO S.P.A. , DIEBOLD NIXDORF SRL  , PADI COSTRUZIONI SRL , SOMEC SRL , SER.TEC.S.R.L. , KENFOSTER SRL , DIMENSIONE SICUREZZA SRL , ELECTROLUX PROFESSIONAL SPA , SI.CAR. MULTISERVICE S.N.C. DI LABELLA CARMINE &amp; C. , RED IMPIANTI SRL , R.B. IMPIANTI S.N.C. , GLC SRL , CIRAVOLO MAURIZIO , MAX ELECTRICAL SYSTEMS DI SPINASANTA MASSIMO , GRS IMPIANTI DI CAPASSO ROBERTO , MOLLO SERVIZI SRL , OFFICINA DELLA GHIAIA S.R.L. , CUOGHI ALESSANDRO , ALGOZINO VINCENZO  , MS EDILIZIA SRLS , SORRENTINO SAVERIO , MANSOUR AHMED EL SAYED MAHMOUD , SERSEK SRL , REFSYSTEMS S.R.L.</t>
  </si>
  <si>
    <t>Intervento di efficientamento energetico con realizzazione di cappotto termico su tutte le facciate e cambio di parte dei serramenti.
Titolo autorizzativo: CILA-S  prot/estremi 0015712   data 2022-07-21  
Con la presente si comunica l'ingresso in cantiere il 28/11/2022 della ditta: EDILNEW HOUSE S.r.l.
 Ubicazione: corso corso L.Einaudi 55/</t>
  </si>
  <si>
    <t>EFFEPI SOLUTION SRL , TIMIS SEBASTIAN CLAUDIU , STYLE LUXURY CONTRACT , GIANNI BENVENUTO S.P.A. , PADI COSTRUZIONI SRL , SOMEC SRL , SER.TEC.S.R.L. , KENFOSTER SRL , DIMENSIONE SICUREZZA SRL , ELECTROLUX PROFESSIONAL SPA , SI.CAR. MULTISERVICE S.N.C. DI LABELLA CARMINE &amp; C. , RED IMPIANTI SRL , R.B. IMPIANTI S.N.C. , CIRAVOLO MAURIZIO , MAX ELECTRICAL SYSTEMS DI SPINASANTA MASSIMO , GRS IMPIANTI DI CAPASSO ROBERTO , MOLLO SERVIZI SRL , OFFICINA DELLA GHIAIA S.R.L. , CUOGHI ALESSANDRO , ALGOZINO VINCENZO  , MS EDILIZIA SRLS , SORRENTINO SAVERIO , MANSOUR AHMED EL SAYED MAHMOUD , SERSEK SRL , REFSYSTEMS S.R.L.</t>
  </si>
  <si>
    <t>VENTO CHE PASSA DI CRAVERO FLAVIO MARTINO , LINEA PARQUET DI SCALISE VINCENZO , ORMEA FRANCO S.N.C. , LIBONO E STEFAN SRL , ANDRIOLO GIOVANNI &amp; C. DI ANDRIOLO FABRIZIO S.N.C. , CONTALDI IMPIANTI DI CONTALDI DAVIDE , P.EMME IMPIANTI SRL , EDIL SPEEDY SNC DI MAZZA SIMONE , ROGGERO EMILIO , SCAGLIOLA GLASS S.R.L.</t>
  </si>
  <si>
    <t>L'intervento è una manutenzione straordinaria che contempla la modifica dell'assetto planimetrico dell'immobile. Non comporta
opere strutturali e non altera i volumi dell'unità immobiliare, non modifica la destinazione d'uso.
Titolo autorizzativo: CILA  prot/estremi 0013622   data 2022-06-27  
 Ubicazione: VIA VIA LODOVICA 17/</t>
  </si>
  <si>
    <t>VIA LODOVICA 17</t>
  </si>
  <si>
    <t>Opere di manutenzione straordinaria ed efficientamento energetico SUPERBONUS 110%
 Ubicazione: CORSO  CORSO  VERCELLI 224/</t>
  </si>
  <si>
    <t>EFFEPI SOLUTION SRL , TIMIS SEBASTIAN CLAUDIU , STYLE LUXURY CONTRACT , GIANNI BENVENUTO S.P.A. , PADI COSTRUZIONI SRL , SOMEC SRL , SER.TEC.S.R.L. , KENFOSTER SRL , DIMENSIONE SICUREZZA SRL , ELECTROLUX PROFESSIONAL SPA , SI.CAR. MULTISERVICE S.N.C. DI LABELLA CARMINE &amp; C. , RED IMPIANTI SRL , CIRAVOLO MAURIZIO , MAX ELECTRICAL SYSTEMS DI SPINASANTA MASSIMO , GRS IMPIANTI DI CAPASSO ROBERTO , MOLLO SERVIZI SRL , OFFICINA DELLA GHIAIA S.R.L. , CUOGHI ALESSANDRO , ALGOZINO VINCENZO  , MS EDILIZIA SRLS , SORRENTINO SAVERIO , MANSOUR AHMED EL SAYED MAHMOUD , SERSEK SRL , REFSYSTEMS S.R.L.</t>
  </si>
  <si>
    <t>MORRA COSTRUZIONI S.R.L. , BELLOCCI SAS DI BELLOCCI DOMENICO , MONACO PAOLO VALENTINO , COSTRUZIONI EDILI S.N.C. DI ROMANIUC SILVIU VASILE E ASMARANDEI DRAGOS IULIAN , PRIORE E SANSONE S.R.L.</t>
  </si>
  <si>
    <t>MANUTENZIONE STRAORDINARIA CON DIVERSA DISTRIBUZIONE INTERNA E INTERVENTI CHE INTERESSANO
PARTI STRUTTURALI DELL'EDIFICIO
Titolo autorizzativo: SCIA  prot/estremi 0014178/2022-9-14178   data 2022-07-04  
 Ubicazione: via via michele ponza 2/</t>
  </si>
  <si>
    <t>EFFEPI SOLUTION SRL , SERSEK SRL , GIANNI BENVENUTO S.P.A. , PADI COSTRUZIONI SRL , SOMEC SRL , SER.TEC.S.R.L. , KENFOSTER SRL , DIMENSIONE SICUREZZA SRL , ELECTROLUX PROFESSIONAL SPA , SI.CAR. MULTISERVICE S.N.C. DI LABELLA CARMINE &amp; C. , RED IMPIANTI SRL , CIRAVOLO MAURIZIO , MAX ELECTRICAL SYSTEMS DI SPINASANTA MASSIMO , GRS IMPIANTI DI CAPASSO ROBERTO , MOLLO SERVIZI SRL , OFFICINA DELLA GHIAIA S.R.L. , CUOGHI ALESSANDRO , ALGOZINO VINCENZO  , MS EDILIZIA SRLS , SORRENTINO SAVERIO , MANSOUR AHMED EL SAYED MAHMOUD , REFSYSTEMS S.R.L.</t>
  </si>
  <si>
    <t>TIELLE IMPIANTI S.R.L , PROGETTI COSTRUZIONE E SICUREZZA S.R.L. , INDUSTRIAL PAVING SOLUTIONS SRL , METALSERRAMENTI 2000 SRL  , CV PROJECT COSTRUZIONI S.R.L. , F.LLI RIZZA S.R.L. , SIVIT SRL</t>
  </si>
  <si>
    <t>Lavori di riqualificazione del Laboratorio Tal-Avio presso sede Cittadella del Politecnico di Torino CIG: 9245406E60 CUP: E13G21000130005
Validazione del Progetto Esecutivo da parte del Rup in data 23/05/2022 ai sensi dell'art. 26, comma 8 del Codice dei Contratti pubblici, D.Lgs. 50/2016 e s.
m.i.
La procura speciale sarà firmata dal Dirigente della Direzione PROGES, Dott.ssa Concetta Di Napoli, in nome e per conto dell'intestatario
 Ubicazione: AVIO_TAL_ID148 AVIO_TAL_ID148 Corso Duca degli Abruzzi 24/</t>
  </si>
  <si>
    <t>AVIO_TAL_ID148 CORSO DUCA DEGLI ABRUZZI 24</t>
  </si>
  <si>
    <t>LA SFINGE PONTEGGI DI FATHY IBRAHIM , F. GARIGLIO SRL , ANGERAME DONATO , CR EDIL DI ROSCA CORNELIU , CACCIATO MAXIMILIANO , SALEM SCAFFOLDING DI AMIN AMIN SALEM HOSSAM , LUCA MIHAI , DIRTU FLORIN , RAYEN S.R.L.S. , CALABRO' ITALIA SRL</t>
  </si>
  <si>
    <t>Descrizione dell'intervento*
- posa di isolante termico a cappotto su pareti esterne lato strada (a partire dal piano primo) e su pareti esterne lato cortile (a partire dal piano
terreno);
- isolamento termico a cappotto all'intradosso dei solai vani scale;
- tinteggiatura pareti esterne non cappottate;
- riqualificazione balconi lato strada e lato cortile e riqualificazione vani scale;
- sostituzione degli impianti di climatizzazione
Titolo autorizzativo: CILA-S  prot/estremi 0027748   data 2021-11-30  
01/07/2022 SOSTITUZIONE CSE - RINUNCIA ARCH. MATTEO CALVI SUBENTRA GEOM. GIUSEPPE MAURIZIO DE MARIA
05/07/2022 SI FA PRESENTE CHE L'ARCH. NERINA SELIGARDI E' RESPONSABILE DEI LAVORI SU NOMINA DEL CONDOMINIO
 Ubicazione: corso corso grosseto 53/</t>
  </si>
  <si>
    <t>LF COSTRUZIONI EDILI SRL , PIPERIS GIUSEPPE , SOCIETA' FALCIANI DI FALCIANI DORIANO &amp; C. SAS , CERESER IMPIANTI , EL.VI. SERVIZI S.R.L. , R. A. L. SNC DI COVELLO ROCCO FRANCO &amp; C , TIRRITO LUIGI , METAL PONTE DI BOUGATO ADIL , KAROMA GROUP  , DI CANIO DIEGO , NATALI EMANUELE , COVELLO MICHELE , ARVA MARIUS , DUMBRAVA MIHAI LUCIAN , TIRRITO VITALE , ECO-SYSTEM S.N.C. DI ABELLO MARCO E PONTE GIANLUCA E C.</t>
  </si>
  <si>
    <t>RESTAURO E RITINTEGGIATURA DELLE FACCIATE DELLA PALAZZINA "CAVALIERE FELICE MERLO" E DELLA MANICA EX-SCUDERIE
Titolo autorizzativo: CILA  prot/estremi 0014757   data 2022-07-11  
 Ubicazione: CORSO CORSO VITTORIO EMANUELE II 75/</t>
  </si>
  <si>
    <t>C.P.R. SCALE DI COMENSOLI G. , IM.ECO ENGINEERING DI GIORDANO PAOLO , WHITEBEE SOCIETA' A RESPONSABILITA' LIMITATA , TEMPO DI LUCE DI ANTONINO LA BELLA , DI NUNNO RISTRUTTURAZIONI DI DI NUNNO SIMONE</t>
  </si>
  <si>
    <t>L'intervento consiste in una ristrutturazione interna.
Titolo autorizzativo: SCIA  prot/estremi 2022-9-14534   data 2022-07-07  
 Ubicazione: CORSO CORSO SIRACUSA 85/</t>
  </si>
  <si>
    <t>CORSO SIRACUSA 85</t>
  </si>
  <si>
    <t>LINEA PARQUET DI SCALISE VINCENZO , LIBONO E STEFAN SRL , TOLARDO ANTONIO , CONTALDI IMPIANTI DI CONTALDI DAVIDE , VENTO CHE PASSA DI CRAVERO FLAVIO MARTINO , IDROTEC S.R.L.</t>
  </si>
  <si>
    <t>Ristrutturazione di unità immobiliare.
Titolo autorizzativo: CILA  prot/estremi 0014668   data 2022-07-11  
 Ubicazione: CORSO CORSO GALILEO FERRARIS 22/</t>
  </si>
  <si>
    <t>CORSO GALILEO FERRARIS 22</t>
  </si>
  <si>
    <t>Manutenzione e tinteggiatura facciata lato strada, installazione linea vita sul tetto
Titolo autorizzativo: CILA  prot/estremi 2022-20-22925   data 2022-11-15  
 Ubicazione: Via Via Massena 7/</t>
  </si>
  <si>
    <t>VIA MASSENA 7</t>
  </si>
  <si>
    <t>S.A.E. S.R.L.S. , COLOSI NICOLO' S.N.C. DI COLOSI GIANFRANCO E CRISTINA , BILEA OCTAVIAN , POPESCU PETRU , CRETU SERGIU , DANALACHI VALERIU , MARDARI LIVIU , G. &amp; N. S.A.S DI ALESSIO DAVIDE NIGRO E C. , PAVANEL SRL , ELETTRO CMP DI CAMPESE DANILO , STANCIU LEONARD STEFAN</t>
  </si>
  <si>
    <t>AGGIORNAMENTO 02: TRATTASI DI INTERVENTI DI
- DEMOLIZIONE DI PORZIONE DI SOPPALCO INTERNO ALL'U.I. E DELLA SCALA DI COLLEGAMENTO
- POSA DI NUOVA SCALA AUTOPORTANTE
- MODIFICHE DELLA DISTRIBUZIONE INTERNA CON ADEGUAMENTO DI UN BAGNO PER IL SUPERMANENTO DELLE BARRIERE
ARCHITETTONICHE
Con la presente si aggiorna inserendo impresa esecutrice dei lavori di posa del prato sintetico.
Titolo autorizzativo: SCIA  prot/estremi 2022-9-14658   data 2022-07-08  
 Ubicazione: VIA VIA DEL CARMINE 29/</t>
  </si>
  <si>
    <t>Riqualificazione Energetica Superbonus 110%: Isolamento a cappotto con lana di roccia 14cm e Aerogel 4 cm, Isolamento copertura con lana di roccia
spessore 16cm. Sostituzione dei serramenti nei subalterni che vogliono intervenire sulle parti private.
Titolo autorizzativo: CILA-S  prot/estremi 0017083   data 2022-08-08  
NUOVE IMPRESE
La CILAS sopra riportata fa riferimento alla Torre ubicata in via S. Tempia 3.
Per la Torre ubicata in via S. Tempia 9 ai soli fini "amministrativi" si è resa necessaria la presentazione di una CILAS dedicata con protocollo n. 0017085
dell'08/08/2022.
Ai fini della gestione delle attività Titolo IV D.Lgs. 81/08 il cantiere risulta unico e coinvolge entrambi le Torri.
 Ubicazione: VIA VIA STEFANO TEMPIA 3/</t>
  </si>
  <si>
    <t>ELMEKAWAY PONTEGGI DI ELMEKAWY MOHAMED , RI EDIL SRLS , GT COSTRUZIONI SOCIETA' A RESPONSABILITA' LIMITATA</t>
  </si>
  <si>
    <t>Opere di manutenzione straordinaria ed efficientamento energetico superbonus 110
 Ubicazione: CORSO CORSO VERCELLI 224/</t>
  </si>
  <si>
    <t>EDILGIARA S.R.L. , BRESCIANI ASFALTI SRL , A.F. COSTRUZIONI SRLS , VIVAI GILARDI MARCO &amp; FIGLI SERVICE SOCIETA A RESPONSABILITA LIMITATA , EDIL MA.VI TORINO  - S.R.L.</t>
  </si>
  <si>
    <t>M.I.T.E.S. SRL , LOCAGRU S.R.L. , MAKKA F.S.A DI SHOALA , ENERPAPER SRL , P&amp;P ECOBUILDING SRL , ELMEKAWAY PONTEGGI DI ELMEKAWY MOHAMED</t>
  </si>
  <si>
    <t>Restauro e risanamento conservativo pesante di cui all'art. 3, comma 1, lettera c), art. 22, comma 1, lettera b) del D.P.R. n. 380/2001.
Titolo autorizzativo: SCIA  prot/estremi 2022-9-6631   data 2022-03-28  
La presente notifica costituisce il terzo aggiornamento della notifica madre (istanza e fascicolo MUDE numero 01-001272-0000727283-2022) depositata
in data 15/07/2022 per via telematica tramite il sistema MUDE Piemonte e protocollata in data 15/07/2022 il con numero 0507460.
Con questa notifica viene segnalato l'ingresso in cantiere di tre nuove ditte subappaltatrici dell'impresa Affidataria S.E.C.A.P. S.p.A.
 Ubicazione: VIA VIA CORTE D'APPELLO 11/</t>
  </si>
  <si>
    <t>CLEMENTI IMPIANTI SRL , GVP SNC DI BULGARELLI ENRICO ROBERTO E MALSERVIGI VILLIAM  , MASCOLINO MASSIMO DECORAZIONI , LANZON COSTRUZIONI SRL , BORDINA ALBERTO</t>
  </si>
  <si>
    <t>Manutenzione straordinaria di alloggio privato: opere edili ed impianti
Titolo autorizzativo: CILA  prot/estremi 2022-20-11300   data 2022-05-25  
 Ubicazione: VIA VIA FILADELFIA 187/                           B                         1</t>
  </si>
  <si>
    <t>VIA FILADELFIA 187</t>
  </si>
  <si>
    <t>TERMONOVA S.R.L. , GETEC ITALIA SPA</t>
  </si>
  <si>
    <t>RIFACIMENTO CENTRALE TERMICA PRESSO ISTITUTO SCOLASTICO Liceo Scientifico Statale A.Volta
prolungamento tempistiche
 Ubicazione: via via FILIPPO JUVARRA 14/</t>
  </si>
  <si>
    <t>VIA FILIPPO JUVARRA 14</t>
  </si>
  <si>
    <t>MANUTENZIONE CENTRALE TERMICA ISTITUTO SCOLASTICO I.T.C. "Alvar Aalto" (Ex "EINAUDI")
prolugamento tempistiche 
 Ubicazione: via via paolo braccini 11/</t>
  </si>
  <si>
    <t>VIA PAOLO BRACCINI 11</t>
  </si>
  <si>
    <t>ZUMAGLINI &amp; GALLINA SPA , TUCCIO COSTRUZIONI S.R.L. , ELMEKAWAY PONTEGGI DI ELMEKAWY MOHAMED , CCP RESINE S.R.L.</t>
  </si>
  <si>
    <t>intervento di manutenzione ordinaria del fabbricato denominato CASCINA FOSSATA
 Ubicazione: VIA VIA ALA DI STURA 5/</t>
  </si>
  <si>
    <t>VIA ALA DI STURA 5</t>
  </si>
  <si>
    <t>CEFLA S.C.  , MICHAEL MUGHEDDU , LC IMPIANTI SRL , PIRAZZOLI DI PIRAZZOLI MASSIMO E C. S.A.S.</t>
  </si>
  <si>
    <t>REALIZZAZIONE SISTEMA DI CONTABILIZZAZIONE
ATTIVITA' SENZA NECESSITA' DI TITOLO EDILZIO
 Ubicazione: GALLERIA GALLERIA SAN FEDERIDO 16/</t>
  </si>
  <si>
    <t>GALLERIA SAN FEDERIDO 16</t>
  </si>
  <si>
    <t>EFFEPI SOLUTION SRL , MANSOUR AHMED EL SAYED MAHMOUD , GIANNI BENVENUTO S.P.A. , PADI COSTRUZIONI SRL , SOMEC SRL , SER.TEC.S.R.L. , SI.CAR. MULTISERVICE S.N.C. DI LABELLA CARMINE &amp; C. , CIRAVOLO MAURIZIO , MAX ELECTRICAL SYSTEMS DI SPINASANTA MASSIMO , GRS IMPIANTI DI CAPASSO ROBERTO , OFFICINA DELLA GHIAIA S.R.L. , CUOGHI ALESSANDRO , MS EDILIZIA SRLS , SORRENTINO SAVERIO , REFSYSTEMS S.R.L.</t>
  </si>
  <si>
    <t>ELMEKAWAY PONTEGGI DI ELMEKAWY MOHAMED , MAKKA F.S.A DI SHOALA , P&amp;P ECOBUILDING SRL , ENERPAPER SRL</t>
  </si>
  <si>
    <t>L'intervento prevede l'efficientamento energetico dell'edificio, in parte tramite la posa di pannelli isolanti con sistema a cappotto esterno, in parte tramite
insufflaggio delle intercapedini. Si prevede inoltre la rimozione della copertura in amianto e il completo rifacimento della stessa.
Per il basso fabbricato, è previsto l'isolamento della copertura piana e l'isolamento delle pareti verticali con sistema a cappotto, prospicienti il cortile interno.
Gli interventi previsti per il miglioramento sismico prevedono il confinamento dei nodi perimetrali della struttura mediante sistema di piastre in acciaio,
l'applicazione di sistemi antiribaltamento delle tamponature, rifacimento e impermeabilizzazione dei balconi, eventuali opere di ripristino delle zone
danneggiate o ammalorate.
 Ubicazione: CORSO CORSO ORBASSANO 306/</t>
  </si>
  <si>
    <t>installazione di canalette metalliche per ospitare cavi elettrici
 Ubicazione: PIAZZA PIAZZA CARLO ALBERTO 3/</t>
  </si>
  <si>
    <t>REALIZZAZIONE CAPPOTTO ESTERNO, ISOLAMENTO COPERTURA, SOSTITUZIONE SERRAMENTI
Titolo autorizzativo: CILA-S  prot/estremi 7057822022.   data 2022-07-01  
 Ubicazione: via via monte vodice 6/</t>
  </si>
  <si>
    <t>VIA MONTE VODICE 6</t>
  </si>
  <si>
    <t>TOELMA S.R.L. , CENTAURUS GROUP S.R.L. , CASAVO GENERAL CONTRACTOR S.R.L.</t>
  </si>
  <si>
    <t>Manutenzione straordinaria per lavori di ridistribuzione dei locali, rifacimento impianto elettrico e idro-sanitario, sostituzione serramenti e pavimentazioni.
 Ubicazione: CORSO CORSO TRAPANI  40/                                                     4</t>
  </si>
  <si>
    <t>CORSO TRAPANI  40</t>
  </si>
  <si>
    <t>Riqualificazione energetica e strutturale
Titolo autorizzativo: CILA-S  prot/estremi 2022-20-9490   data 2022-05-03  
 Ubicazione: corso corso potenza 188/</t>
  </si>
  <si>
    <t>A.G. SERVICE SRL , GMP PONTEGGI DI GOWILY ASMA , AL.AN. COSTRUZIONI SRL , GRUPPO ISE S.R.L.S.</t>
  </si>
  <si>
    <t>ALBIERO TERMOIDRAULICA DI ALBIERO LUCA , BULIMAN COSTEL , CRIS. DECOR DI PLOSNITA GHEORGHE CRISTINEL , TAMAS FLORIN , DUMA DOMBI BERNADIN , MORRA MATTEO</t>
  </si>
  <si>
    <t>LF COSTRUZIONI EDILI SRL , ECO-SYSTEM S.N.C. DI ABELLO MARCO E PONTE GIANLUCA E C. , SOCIETA' FALCIANI DI FALCIANI DORIANO &amp; C. SAS , CERESER IMPIANTI , EL.VI. SERVIZI S.R.L. , R. A. L. SNC DI COVELLO ROCCO FRANCO &amp; C , TIRRITO VITALE , METAL PONTE DI BOUGATO ADIL , KAROMA GROUP  , NATALI EMANUELE , COVELLO MICHELE , ARVA MARIUS , DUMBRAVA MIHAI LUCIAN , TIRRITO LUIGI</t>
  </si>
  <si>
    <t>REALIZZAZIONE IMPIANTI ELETTRICI E MECCANICI IN FABBRICATO COMMERCIALE
Titolo autorizzativo: PDC  prot/estremi 2019-1-17030   data 2021-08-05  
 Ubicazione: via  via  onorato vigliani 157/</t>
  </si>
  <si>
    <t>VIA  ONORATO VIGLIANI 157</t>
  </si>
  <si>
    <t>PL IMPIANTI DI PULLERA' LUCA , AN.PA. S.R.L.S. , CLG DI COLOSIMO GILBERTO , ARKY S.R.L.</t>
  </si>
  <si>
    <t>Ristrutturazione unita' immobiliare
 Ubicazione: VIA VIA SAN BERNARDINO 33/</t>
  </si>
  <si>
    <t>VIA SAN BERNARDINO 33</t>
  </si>
  <si>
    <t>Lavori di ripristino funzionale della rampa di accesso veicolare al piano seminterrato del CPTV di via Verdi 14, Torino
 Ubicazione: VIA VIA GIUSEPPE VERDI 14/</t>
  </si>
  <si>
    <t>GETEC ITALIA SPA , GHEMAR S.P.A.</t>
  </si>
  <si>
    <t>MANUTENZIONE CENTRALE TERMICA ISTITUTO SCOLASTICO L.S. "EINSTEIN" (EX GRAMSCI/EX BERTI) Succursale
 Ubicazione: VIA VIA BOLOGNA 183/</t>
  </si>
  <si>
    <t>VIA BOLOGNA 183</t>
  </si>
  <si>
    <t>PADI COSTRUZIONI SRL</t>
  </si>
  <si>
    <t>REFSYSTEMS S.R.L. , GIANNI BENVENUTO S.P.A. , SORRENTINO SAVERIO , SI.CAR. MULTISERVICE S.N.C. DI LABELLA CARMINE &amp; C. , MS EDILIZIA SRLS , PADI COSTRUZIONI SRL</t>
  </si>
  <si>
    <t>Opere di efficientamento energetico.
Titolo autorizzativo: CILA-S  prot/estremi 0016751   data 2022-08-02  
 Ubicazione: VIA VIA FREJUS 33/</t>
  </si>
  <si>
    <t>VIA FREJUS 33</t>
  </si>
  <si>
    <t>IM-EL OSASIO S.R.L. , EDIL MARTIN IMPIANTI DI FARCAS MARTIN , CLEMENTI IMPIANTI SRL , LASER EDILIZIA DI ANTAL FELICIAN</t>
  </si>
  <si>
    <t>Modifiche interne, sostituzione serramenti e impianto di riscaldamento, impermeabilizzazione balconi, lavaggio facciata, messa a norma impianti, installazione impianto fotovoltaico.
Titolo autorizzativo: CILA  prot/estremi 2021-20-30323   data 2021-12-28  
La notifica preliminare e il suo aggiornamento si riferiscono anche alla CILA-S prot. 2021-20-30408 del 28/12/2021.
 Ubicazione: Corso Corso Tassoni 23/</t>
  </si>
  <si>
    <t>REFSYSTEMS S.R.L. , GIANNI BENVENUTO S.P.A. , SORRENTINO SAVERIO , MS EDILIZIA SRLS , PADI COSTRUZIONI SRL</t>
  </si>
  <si>
    <t>BRESCIANI ASFALTI SRL , A.F. COSTRUZIONI SRLS , VIVAI GILARDI MARCO &amp; FIGLI SERVICE SOCIETA A RESPONSABILITA LIMITATA , EDIL MA.VI TORINO  - S.R.L.</t>
  </si>
  <si>
    <t>MORRA COSTRUZIONI S.R.L. , COSTRUZIONI EDILI S.N.C. DI ROMANIUC SILVIU VASILE E ASMARANDEI DRAGOS IULIAN , PRIORE E SANSONE S.R.L. , BELLOCCI SAS DI BELLOCCI DOMENICO</t>
  </si>
  <si>
    <t>LINEA PARQUET DI SCALISE VINCENZO , ORLANDO DANIELE CARMELO , B.N. IMPIANTI S.A.S. DI NEGARA CRISTINA &amp; C. , RISTRUTTURAZIONE S.R.L. , CONTALDI IMPIANTI DI CONTALDI DAVIDE</t>
  </si>
  <si>
    <t>EDIL 87 S.A.S. DI GAMMINO ENZO &amp; C. , MANASSERO DARIO , NAGY FETOUH AWAD ELDEWIK FETOUH , IRRIVERDE DI GERARDO LAMORTE , LIVIU MIHAI CAPRA , AGHETTA GIOVANNI , MARSIGLIA AURELIO</t>
  </si>
  <si>
    <t>Manutenzione facciate lati cortile, tinteggiatura androne e vano scale :
° Installazione servizi per i lavoratori ed opere provvisionali
° Installazione ponteggio a tubi e giunti
° Interventi di manutenzione e sistemazione locale intonaci e conglomerati
° Opere di pulitura e decorazione
° Opere di verniciatura
° Lattonerie di facciata
 Ubicazione: via via della rocca 45/</t>
  </si>
  <si>
    <t>VIA DELLA ROCCA 45</t>
  </si>
  <si>
    <t>S.A.E. S.R.L.S. , COLOSI NICOLO' S.N.C. DI COLOSI GIANFRANCO E CRISTINA , BILEA OCTAVIAN , POPESCU PETRU , DANALACHI VALERIU , STANCIU LEONARD STEFAN  , MARDARI LIVIU , PAVANEL SRL , ELETTRO CMP DI CAMPESE DANILO , CRETU SERGIU</t>
  </si>
  <si>
    <t>AGGIORNAMENTO 01: TRATTASI DI INTERVENTI DI
- DEMOLIZIONE DI PORZIONE DI SOPPALCO INTERNO ALL'U.I. E DELLA SCALA DI COLLEGAMENTO
- POSA DI NUOVA SCALA AUTOPORTANTE
- MODIFICHE DELLA DISTRIBUZIONE INTERNA CON ADEGUAMENTO DI UN BAGNO PER IL SUPERMANENTO DELLE BARRIERE
ARCHITETTONICHE
Titolo autorizzativo: SCIA  prot/estremi 2022-9-14658   data 2022-07-08  
 Ubicazione: VIA VIA DEL CARMINE 29/</t>
  </si>
  <si>
    <t>Sistema Autostradale Tangenziale di Torino - Tangenziale Sud. Interventi di risanamento profondo in tratte saltuarie.  RdA 220270  CIG Z42362824B - CUP B37H21005380005.
 Ubicazione: SATT - TG_SUD SATT - TG_SUD SATT - TANGENZIALE SUD 0/</t>
  </si>
  <si>
    <t>SATT - TG_SUD SATT - TANGENZIALE SUD 0</t>
  </si>
  <si>
    <t>Restauro e risanamento conservativo pesante di cui all'art. 3, comma 1, lettera c), art. 22, comma 1, lettera b) del D.P.R. n. 380/2001.
Titolo autorizzativo: SCIA  prot/estremi 2022-9-6631   data 2022-03-28  
La presente notifica costituisce il secondo aggiornamento della notifica madre (istanza e fascicolo MUDE numero 01-001272-0000727283-2022) depositata in data 15/07/2022 per via telematica tramite il sistema MUDE Piemonte e protocollata in data 15/07/2022 il con numero 0507460.
Con questa notifica viene segnalato l'ingresso in cantiere di tre ditte subappaltatrici dell'impresa Affidataria S.E.C.A.P. S.p.A.
 Ubicazione: VIA VIA CORTE D'APPELLO 11/</t>
  </si>
  <si>
    <t>REALIZZAZIONE IMPIANTI ELETTRICI E MECCANICI IN FABBRICATO COMMERCIALE
Titolo autorizzativo: PDC  prot/estremi 2019-1-17030   data 2021-08-05  
 Ubicazione: VIA VIA ONORATO VIGLIANI 157/</t>
  </si>
  <si>
    <t>BRESCIANI ASFALTI SRL , VIVAI GILARDI MARCO &amp; FIGLI SERVICE SOCIETA A RESPONSABILITA LIMITATA , EDIL MA.VI TORINO  - S.R.L.</t>
  </si>
  <si>
    <t>GIANNI BENVENUTO S.P.A. , SORRENTINO SAVERIO , MS EDILIZIA SRLS , PADI COSTRUZIONI SRL</t>
  </si>
  <si>
    <t>Sistema Autostradale Tangenziale di Torino - Tangenziale Sud. Interventi di risanamento profondo in tratte saltuarie.  RdA 220270  CIG Z42362824B - CUP B37H21005380005.
 Ubicazione: SATT SATT TANGENZIALE SUD di TORINO 0/</t>
  </si>
  <si>
    <t>DEA RISTRUTTURAZIONI SRL ,  FRATELLI JITARU DI VALENTIN JITARU E C.S.N.C. , ELETTRO ALLARM DI ATTINI GIUSEPPE</t>
  </si>
  <si>
    <t>AGGIORNAMENTO 01 - TRATTASI DI OPERE DI MANUTENZIONE STRAORDINARIA LEGGERA ai sensi dell'art. 3, comma 1, lettera b) e art. 6-bis del D.P.R. n.380/2001
Titolo autorizzativo: CILA  prot/estremi 2022-20-14374   data 2022-07-06  
 Ubicazione: VIA VIA SAN PIO V 32/</t>
  </si>
  <si>
    <t>VIA SAN PIO V 32</t>
  </si>
  <si>
    <t>Riqualificazione Energetica Superbonus 110%: Isolamento a cappotto con lana di roccia 14cm e Aerogel 4 cm, Isolamento copertura con lana di roccia
spessore 16cm. Sostituzione dei serramenti nei subalterni che vogliono intervenire sulle parti private.
Titolo autorizzativo: CILA-S  prot/estremi 0017083   data 2022-08-08  
La CILAS sopra riportata fa riferimento alla Torre ubicata in via S. Tempia 3.
Per la Torre ubicata in via S. Tempia 9 ai soli fini "amministrativi" si è resa necessaria la presentazione di una CILAS dedicata con protocollo n. 0017085
dell'08/08/2022.
Ai fini della gestione delle attività Titolo IV D.Lgs. 81/08 il cantiere risulta unico e coinvolge entrambi le Torri.
 Ubicazione: VIA VIA STEFANO TEMPIA 3/</t>
  </si>
  <si>
    <t>GHEMAR S.P.A. , GETEC ITALIA SPA , ARDUINO TRASPORTI - S.P.A.</t>
  </si>
  <si>
    <t>MANUTENZIONE CENTRALE TERMICA ISTITUTO SCOLASTICO L.S. SEGRE
nuova impresa e prolungamento tempistiche
 Ubicazione: CORSO CORSO ALBERTO PCCO 14/</t>
  </si>
  <si>
    <t>CORSO ALBERTO PCCO 14</t>
  </si>
  <si>
    <t>KARALIU S.R.L.S.</t>
  </si>
  <si>
    <t>opere di manutenzione ordinaria alla facciata via Brandizzo 19 
Titolo autorizzativo: CILA  prot/estremi 12673312   data 2022-07-21  
 Ubicazione: via via brandizzo 19/</t>
  </si>
  <si>
    <t>VIA BRANDIZZO 19</t>
  </si>
  <si>
    <t>intervento di manutenzione ordinaria del fabbricato denominato CASCINA FOSSATA
 Ubicazione: VIA  VIA  ALA DI STURA 5/</t>
  </si>
  <si>
    <t>LA SFINGE PONTEGGI DI FATHY IBRAHIM , F. GARIGLIO SRL , ANGERAME DONATO , CR EDIL DI ROSCA CORNELIU , CACCIATO MAXIMILIANO , SALEM SCAFFOLDING DI AMIN AMIN SALEM HOSSAM , DIRTU FLORIN , RAYEN S.R.L.S. , CALABRO' ITALIA SRL</t>
  </si>
  <si>
    <t>LINEA PARQUET DI SCALISE VINCENZO , ORMEA FRANCO S.N.C. , EDIL SPEEDY SNC DI MAZZA SIMONE , CONTALDI IMPIANTI DI CONTALDI DAVIDE , P.EMME IMPIANTI SRL , LIBONO E STEFAN SRL</t>
  </si>
  <si>
    <t>GENCANTIERI S.P.A. , F.L.A.M. S.R.L. , ELETTRO GFG S.R.L. , QUADRIFOGLIO SISTEMI D'ARREDO S.P.A. , CROSA PARTNER GROUP S.R.L. , FALCO SRLS , SCHIAVONE S.R.L. , UNIFILM DI ONUFREICIUC ION , AEROTECNICA SATURNO SRL</t>
  </si>
  <si>
    <t>Lavori di manutenzione straordinaria sede Amiat via G. Bruno 25, porzione piano primo
 Ubicazione: VIA VIA GIORDANO BRUNO 25/</t>
  </si>
  <si>
    <t>ARTECNO SRL , ESCAVAZIONI VALLE ORPERIO DI MARANO NICOLA , NIFANTE MIHAIL , OA.RU ARTE DI ROSU ALEXANDRU , ELE.CO SRL , ANDREA MARANO MOVIMENTO TERRA</t>
  </si>
  <si>
    <t>Manutenzione strordinaria locale commerciale
 Ubicazione: VIA VIA GARIBALDI 32/                  E</t>
  </si>
  <si>
    <t>EDIL 87 S.A.S. DI GAMMINO ENZO &amp; C. , MANASSERO DARIO , AGHETTA GIOVANNI , MARSIGLIA AURELIO , LIVIU MIHAI CAPRA , NAGY FETOUH AWAD ELDEWIK FETOUH</t>
  </si>
  <si>
    <t>Intervento di efficientamento energetico con realizzazione di cappotto termico su tutte le facciate e cambio di parte dei serramenti.
Titolo autorizzativo: CILA-S  prot/estremi 0015712   data 2022-07-21  
Con la presente si comunica l'ingresso in cantiere il 26/09/2022 delle ditte:  
1- FRA.MA di Franco Massimiliano, per il lavoro di installazione di una piattaforma di trasporto / montacarichi e successivo smontaggio a fine cantiere (per un importo di euro 10.000,00)
2- Siciliano per posa cappotto (per un importo di euro 10.000,00 )
3- PIRAMIDI GROUP per opere di demolizione, opere murarie, ripristini ( per un importo di euro 20.000,00)
 Ubicazione: corso corso L. Einaudi 55/</t>
  </si>
  <si>
    <t>GUNNEBO ITALIA S.P.A. , COZZI ASCENSORI S.R.L. , WAMA SRL , BUONOCORE TRASPORTI S.R.L. , NAVIAL FER S.R.L , VALFORD SRL , VETROLOOK S.A.S. DI BANZI MASSIMO E C , DYNAMIC TECH SOCIETA' A RESPONSABILITA' LIMITATA SEMPLIFICATA , CARNOVALE COSTRUZIONI SRL , JUMBO SRL</t>
  </si>
  <si>
    <t>Opere di manutenzione straordinaria, ristrutturazione singola unità immobiliare destinata ad agenzia ProntoPegno, modifica della disposizione interna, 
rifacimento impianti ed elementi di finitura.
Titolo autorizzativo: CILA  prot/estremi 16215   data 2022-07-28  
 Ubicazione: VIA VIA XX settembre 12/</t>
  </si>
  <si>
    <t>VIA XX SETTEMBRE 12</t>
  </si>
  <si>
    <t>GUNNEBO ITALIA S.P.A. , BUONOCORE TRASPORTI S.R.L. , JUMBO SRL , NAVIAL FER S.R.L , VETROLOOK S.A.S. DI BANZI MASSIMO E C , CARNOVALE COSTRUZIONI SRL , VALFORD SRL</t>
  </si>
  <si>
    <t>Opere di manutenzione straordinaria, ristrutturazione singola unità immobiliare destinata ad agenzia ProntoPegno, modifica della disposizione interna, 
rifacimento impianti ed elementi di finitura.
Titolo autorizzativo: CILA  prot/estremi 16215   data 2022-07-28  
 Ubicazione: Via Via XX settembre 12/                                                  T-S1</t>
  </si>
  <si>
    <t>MORELLO IMPIANTI S.R.L.S. , PONTEGGI ZAYD DI G.N. , NAEIM MOHAMED GABER MOHAMED MOUSA , LA DIFFERENCE GROUP SRL</t>
  </si>
  <si>
    <t>Restauro e risanamento conservativo leggero di cui all'art. 3, comma 1, lettera c) e art. 6-bis del D.P.R. n. 380/2001-Rifacimento facciate con sostituzione/
sistemazione delle parti ammalorate. Ripassatura Copertura.
Titolo autorizzativo: CILA  prot/estremi 2021-20-21170   data 2021-09-15  
LA DITTA LA DIFFERENCE GROUP SRL FIGURA COME GENERAL CONTRACTOR E LA DITTA COMET ITALIA S.R.L. NON SARA' PIU' PRESENTE IN CANTIERE
 Ubicazione: Via  Via  Chiesa della Salute 68/</t>
  </si>
  <si>
    <t>VIA  CHIESA DELLA SALUTE 68</t>
  </si>
  <si>
    <t>TIELLE IMPIANTI S.R.L , PROGETTI COSTRUZIONE E SICUREZZA S.R.L. , METALSERRAMENTI 2000 SRL  , CV PROJECT COSTRUZIONI S.R.L. , F.LLI RIZZA S.R.L. , INDUSTRIAL PAVING SOLUTIONS SRL</t>
  </si>
  <si>
    <t>Lavori di riqualificazione del Laboratorio Tal-Avio presso sede Cittadella del Politecnico di Torino CIG: 9245406E60 CUP: E13G21000130005
Validazione del Progetto Esecutivo da parte del Rup in data 23/05/2022 ai sensi dell'art. 26, comma 8 del Codice dei Contratti pubblici, D.Lgs. 50/2016 e s.
m.i.
La procura speciale sarà firmata dal Dirigente dell'Area Edilizia e Logistica, Dott.ssa Concetta Di Napoli, in nome e per conto dell'intestatario
 Ubicazione: AVIO_TAL_ID148 AVIO_TAL_ID148 Corso Duca degli Abruzzi  24/</t>
  </si>
  <si>
    <t>CONTRACT S.R.L. , PIAZZALUNGA IVAN , CORA BANCHE S.P.A. , M.A. IMPIANTI SRL , M.A. RISTRUTTURAZIONI DI MANGIERI ANDREA , TRS IMPIANTI DI TRASPARENTE FABIO , FINPORTE SAS DI TRIMBOLI MAURIZIO NATALE E C. , MV COMPANY S.R.L. , JORGE ELIESER LEON MORE , RIDOLFI ARREDAMENTI SRL , "ALGIATI TRASPORTI SOCIETA' A RESPONSABILITA' LIMITATA SEMPLIFICATA" , MASSIMILIANO OLIVIERI , BONOMETTI NICOLA , MAGRI PARQUET SRL , EFFEGIEFFE SRL</t>
  </si>
  <si>
    <t>MODIFICHE INTERNE NEGOZIO
Titolo autorizzativo: CILA  prot/estremi 0011177   data 2022-05-24  
 Ubicazione: VIA VIA ROMA 98/</t>
  </si>
  <si>
    <t>VIA ROMA 98</t>
  </si>
  <si>
    <t>MORRA COSTRUZIONI S.R.L. , COSTRUZIONI EDILI S.N.C. DI ROMANIUC SILVIU VASILE E ASMARANDEI DRAGOS IULIAN , BELLOCCI SAS DI BELLOCCI DOMENICO</t>
  </si>
  <si>
    <t>GETEC ITALIA SPA , COMAT SPA</t>
  </si>
  <si>
    <t>MANUTENZIONE CENTRALE TERMICA ISTITUTO SCOLASTICO L.S. "COPERNICO" + I.T.C. "LUXEMBURG"
 Ubicazione: CORSO CORSO CAIO PLINIO 4/</t>
  </si>
  <si>
    <t>CORSO CAIO PLINIO 4</t>
  </si>
  <si>
    <t>MANUTENZIONE CENTRALE TERMICA ISTITUTO SCOLASTICO I.T.I.S. "GRASSI"
 Ubicazione: VIA VIA PAOLO VERONESE 305/</t>
  </si>
  <si>
    <t>VIA PAOLO VERONESE 305</t>
  </si>
  <si>
    <t>REALIZZAZIONE IMPIANTI ELETTRICI E MECCANICI IN FABBRICATO COMMERCIALE
Titolo autorizzativo: PDC  prot/estremi 2019-1-17030   data 2021-08-05  
 Ubicazione: via via onorato vigliani 157/</t>
  </si>
  <si>
    <t>Manutenzione e tinteggiatura facciata lato strada
Comunicazione Inizio Lavori Edilizia Libera (CIL-EL) n. 30308259 del 10-06-2022
 Ubicazione: Via Via Massena 7/</t>
  </si>
  <si>
    <t>SS.AE. EDIL DI SMAKAJ ALTIN , CAPPELLETTI S.R.L. , NUOVA INEL S.R.L. , EDILE BANG SRL , ZHOU GUANGBANG</t>
  </si>
  <si>
    <t>Manutenzione straordinaria; completamento di opere interne controsoffitti, pavimenti, impianti e collegamento del piano all'autorimessa sottostante
Titolo autorizzativo: PDC  prot/estremi 2022-9-3942   data 2022-02-22  
 Ubicazione: corso corso peschiera 274/</t>
  </si>
  <si>
    <t>Realizzazione nuovo sito di telecomunicazioni Cellnex Italia S.p.A. cod. IT-TO-022928 - WindTre S.p.A. cod. TX011
Titolo autorizzativo: SCIA-ALT-PDC  prot/estremi 34714   data 2022-05-18  
PROVVEDIMENTO CONCLUSINO CELLNEX ITALIA S.P.A. N. 48/016 ANNO 2022
PROVVEDIMENTO CONCLUSINO WIND TRE S.P.A. N. 49/016 ANNO 2022
 Ubicazione: VIA VIA GUIDO RENI 117/</t>
  </si>
  <si>
    <t>VIA GUIDO RENI 117</t>
  </si>
  <si>
    <t>EDIL3TREDI PASSINI ALDO E C. S.N.C. , NAGY FETOUH AWAD ELDEWIK FETOUH , EDIL 2005 DI SHARKA AGIM , SNALLA BUKUROSH , ILMA COSTRUZIONI EDILI SRL</t>
  </si>
  <si>
    <t>Aggiornamento notifica preliminare numero di fascicolo: 01-001272-0000676967-2022
Realizzazione di nuova scala di emergenza in CA interno cortile e nuova distribuzione interna al piano secondo interrato per predisposizione PMA,
Titolo autorizzativo: PDC  prot/estremi 2018-01-2830   data 2018-02-13  
 Ubicazione: VIA VIA BIDONE 31/</t>
  </si>
  <si>
    <t>LF COSTRUZIONI EDILI SRL , R. A. L. SNC DI COVELLO ROCCO FRANCO &amp; C , METAL PONTE DI BOUGATO ADIL , DUMBRAVA MIHAI LUCIAN , NATALI EMANUELE , COVELLO MICHELE , ARVA MARIUS , KAROMA GROUP</t>
  </si>
  <si>
    <t>RESTAURO E RITINTEGGIATURA DELLE FACCIATE DELLA PALAZZINA "CAVALIERE FELICE MERLO" E DELLA MANICA EX-SCUDERIE
Titolo autorizzativo: CILA  prot/estremi 0014757   data 2022-07-11  
 Ubicazione: Corso Corso Vittorio Emanuele II 75/</t>
  </si>
  <si>
    <t>Intervento di efficientamento energetico con realizzazione di cappotto termico su tutte le facciate e cambio di parte dei serramenti.
Titolo autorizzativo: CILA-S  prot/estremi 0015712   data 2022-07-21  
Con la presente si comunica l'ingresso in cantiere a partire dal 14/09/2022 della ditta BELLOBUONO GABRIELE,per realizzazione impianto elettrico di cantiere per un importo presunto di euro 5.000,00.
 Ubicazione: corso corso L.Einaudi 55/</t>
  </si>
  <si>
    <t>Opere di manutenzione straordinaria per l'eliminazione di alcune infiltrazioni.
Realizzazione di alcuni lavori edili (eliminazione delle infiltrazioni dalla copertura del 4° piano dell'edificio 'B') da eseguire nel complesso immobiliare ad uso uffici sito in Torino, Corso Siccardi n. 13, di proprietà REALE IMMOBILI S.p.A.
La presente notifica costituisce il primo aggiornamento della notifica madre identificata con il numero MUDE 01-001272-0000733100-2022 protocollata in
data 25/07/2022 al numero 0510321 e viene inoltrata per comunicare la proroga della data di fine lavori di 10 giorni rispetto al cronoprogramma previsto.
 Ubicazione: CORSO CORSO SICCARDI 13/</t>
  </si>
  <si>
    <t>CORSO SICCARDI 13</t>
  </si>
  <si>
    <t>Lavori di ripristino funzionale della rampa di accesso veicolare al piano seminterrato del CPTV di via Verdi 14, Torino
 Ubicazione: via via GIUSEPPE VERDI 14/</t>
  </si>
  <si>
    <t>Intervento di efficientamento energetico con realizzazione di cappotto termico su tutte le facciate e cambio di parte dei serramenti.
Titolo autorizzativo: CILA-S  prot/estremi 0015712   data 2022-07-21  
Con la presente si comunica l'ingresso in cantiere a partire dal 14/09/2022 della ditta R.M. GROUP S.R.L.S,per il lavori di lavaggio facciata per un importo presunto di euro 60.000,00.
 Ubicazione: corso corso L.Einaudi 55/</t>
  </si>
  <si>
    <t>Intervento di efficientamento energetico, residenza del Sig. Leoncavallo, Sig.ra Viziale, comprendente: - Isolamento muratura esterna lato Nord - Isolamento
copertura - Sostituzione dei serramenti - Installazione n°12 pannelli fotovoltaici - Installazione batteria di accumulo - Installazione colonnina di ricarica auto
elettriche - Installazione di caldaia ibrida.
Titolo autorizzativo: CILA-S  prot/estremi 0007031   data 2022-03-25  
 Ubicazione: STRADA  STRADA  VAL S. MARTINO 58/                  5</t>
  </si>
  <si>
    <t>STRADA  VAL S. MARTINO 58</t>
  </si>
  <si>
    <t>Riqualificazione energetica e sismica dell'immobile.
Titolo autorizzativo: CILA-S  prot/estremi 2022-20-14087   data 2022-06-30  
 Ubicazione: STRADA STRADA DI FENESTRELLE 127/</t>
  </si>
  <si>
    <t>VER-PONT - S.R.L. , ON ROPE S.R.L. , ITALIANA PONTEGGI TORINO SRL , DUE GI IMPIANTI</t>
  </si>
  <si>
    <t>INTERVENTO DI CONSERVAZIONE ESOSCHELETRO CENTRO SERVIZI ENVIRONMENT PARK
Titolo autorizzativo: CILA  prot/estremi .   data 2022-07-14  
CILA FASCICOLO MUDE 0100127200006890982022
 Ubicazione:  VIA   VIA   LIVORNO 60/</t>
  </si>
  <si>
    <t>VIA   LIVORNO 60</t>
  </si>
  <si>
    <t>LF COSTRUZIONI EDILI SRL , KAROMA GROUP  , METAL PONTE DI BOUGATO ADIL</t>
  </si>
  <si>
    <t>PADI COSTRUZIONI SRL , SORRENTINO SAVERIO , MS EDILIZIA SRLS</t>
  </si>
  <si>
    <t>GENCANTIERI S.P.A. , F.L.A.M. S.R.L. , ELETTRO GFG S.R.L. , CROSA PARTNER GROUP S.R.L. , FALCO SRLS , SCHIAVONE S.R.L. , AEROTECNICA SATURNO SRL</t>
  </si>
  <si>
    <t>SORRENTINO SAVERIO , PADI COSTRUZIONI SRL</t>
  </si>
  <si>
    <t>Riqualificazione Energetica Superbonus 110%: Isolamento a cappotto con lana di roccia 14cm e Aerogel 4 cm, Isolamento copertura con lana di roccia spessore 16cm. Sostituzione dei serramenti nei subalterni che vogliono intervenire sulle parti private.
Titolo autorizzativo: CILA-S  prot/estremi 0017083   data 2022-08-08  
La CILAS sopra riportata fa riferimento alla Torre ubicata in via S. Tempia 3.
Per la Torre ubicata in via S. Tempia 9 ai soli fini "amministrativi" si è resa necessaria la presentazione di una CILAS dedicata con protocollo n. 0017085 dell'08/08/2022.
Ai fini della gestione delle attività Titolo IV D.Lgs. 81/08 il cantiere risulta unico e coinvolge entrambi le Torri. 
 Ubicazione: VIA VIA STEFANO TEMPIA 3/</t>
  </si>
  <si>
    <t>VERTICAL EDIL SRL , APPLICAZIONI TECNOLOGICHE INDUSTRIALI E PROGETTAZIONE SRL</t>
  </si>
  <si>
    <t>Rifacimento porzione di solaio di copertura  collassato e manutenzione cornicione di fabbricato interno cortile. Posizionamento di ganci di ancoraggio puntuali, per permettere l'esecuzione in sicurezza dei lavori in copertura.
Comunicazione Inizio Lavori Edilizia Libera, presentata in data 15-07-2022, a cui è stato assegnato il codice CIL-EL.50950697. Lavori da eseguirsi in seguito 
a Ordinanza n. 355/2021 del 19/03/2021 e successive n.4 proroghe, emessa da Comune di Torino  Ufficio verifiche edilizie di pronto intervento, per 
esecuzione urgente dei lavori di rifacimento porzione soletta crollata in copertura.  
 Ubicazione: piazzetta piazzetta Madonna degli Angeli 2/                  D</t>
  </si>
  <si>
    <t>PIAZZETTA MADONNA DEGLI ANGELI 2</t>
  </si>
  <si>
    <t>opere strutturali preliminari per la messa in sicurezza permanente dell'area al fine della futura edificazione del sito
Titolo autorizzativo: SCIA  prot/estremi 0011675   data 2022-05-30  
 Ubicazione: CORSO CORSO GIULIO CESARE 20/</t>
  </si>
  <si>
    <t>CORSO GIULIO CESARE 20</t>
  </si>
  <si>
    <t>TIELLE IMPIANTI S.R.L , PROGETTI COSTRUZIONE E SICUREZZA S.R.L. , METALSERRAMENTI 2000 SRL  , F.LLI RIZZA S.R.L. , CV PROJECT COSTRUZIONI S.R.L.</t>
  </si>
  <si>
    <t>Lavori di riqualificazione del Laboratorio Tal-Avio presso sede Cittadella del Politecnico di Torino CIG: 9245406E60 CUP: E13G21000130005
Validazione del Progetto Esecutivo da parte del Rup in data 23/05/2022 ai sensi dell'art. 26, comma 8 del Codice dei Contratti pubblici, D.Lgs. 50/2016 e s.
m.i.
La procura speciale sarà firmata dal Dirigente dell'Area Edilizia e Logistica, Dott.ssa Concetta Di Napoli, in nome e per conto dell'intestatario
 Ubicazione: AVIO_TAL_ID148 AVIO_TAL_ID148 Laboratorio Cittadella Corso Duca degli Abruzzi 24/</t>
  </si>
  <si>
    <t>Sistema Autostradale Tangenziale di Torino - Tangenziale Sud. Interventi di risanamento profondo in tratte saltuarie. RdA 220270  CIG Z42362824B - CUP B37H21005380005.
 Ubicazione: SATT - A55 SATT - A55 A55 - TANGENZIALE SUD di TORINO 0/</t>
  </si>
  <si>
    <t>TO10129_001 QUARTIERE CROCETTA - trasmissione 2a integrazione alla notifica preliminare per selezione di ulteriori imprese - pratica SUAP 
13970161009-22042022-1736, PROT. 28865/27-04-2022, provvedimento conclusivo n. 42/016 del 2022 e parere arpa n. 52076 del 07/06/2022
 Ubicazione: corso corso Duca degli Abruzzi 48/</t>
  </si>
  <si>
    <t>CORSO DUCA DEGLI ABRUZZI 48</t>
  </si>
  <si>
    <t>LA SFINGE PONTEGGI DI FATHY IBRAHIM , ANGERAME DONATO , CR EDIL DI ROSCA CORNELIU , CACCIATO MAXIMILIANO , SALEM SCAFFOLDING DI AMIN AMIN SALEM HOSSAM , DIRTU FLORIN , RAYEN S.R.L.S. , CALABRO' ITALIA SRL</t>
  </si>
  <si>
    <t>SACE S.R.L. , STAURENGHI IMPIANTI SRL , MINASI &amp; C , F.G. COSTRUZIONI SOCIETA' A RESPONSABILITA' LIMITATA SEMPLIFICATA , CLASSE CONTRACTOR S.R.L. , RED IMPIANTI SRL</t>
  </si>
  <si>
    <t>modifiche interne
Titolo autorizzativo: CILA  prot/estremi 0100127200007368272022   data 2022-08-02  
 Ubicazione: via via roma 54/</t>
  </si>
  <si>
    <t>VIA ROMA 54</t>
  </si>
  <si>
    <t>LA SFINGE PONTEGGI DI FATHY IBRAHIM , RAYEN S.R.L.S. , SALEM SCAFFOLDING DI AMIN AMIN SALEM HOSSAM , CALABRO' ITALIA SRL</t>
  </si>
  <si>
    <t>- posa di isolante termico a cappotto su pareti esterne lato strada (a partire dal piano primo) e su pareti esterne lato cortile (a partire dal piano
terreno);
- isolamento termico a cappotto all'intradosso dei solai vani scale;
- tinteggiatura pareti esterne non cappottate;
- riqualificazione balconi lato strada e lato cortile e riqualificazione vani scale;
- sostituzione degli impianti di climatizzazione
Titolo autorizzativo: CILA-S  prot/estremi 0027748   data 2021-11-30  
01/07/2022 SOSTITUZIONE CSE - RINUNCIA ARCH. MATTEO CALVI SUBENTRA GEOM. GIUSEPPE MAURIZIO DE MARIA
05/07/2022 SI FA PRESENTE CHE L'ARCH. NERINA SELIGARDI E' RESPONSABILE DEI LAVORI SU NOMINA DEL CONDOMINIO
 Ubicazione: corso corso Grosseto 53/</t>
  </si>
  <si>
    <t>GENCANTIERI S.P.A. , F.L.A.M. S.R.L. , SCHIAVONE S.R.L. , FALCO SRLS , ELETTRO GFG S.R.L.</t>
  </si>
  <si>
    <t>AS IMPIANTI SRL</t>
  </si>
  <si>
    <t>TERRA.CON S.R.L. , AS IMPIANTI SRL , INJECTOSOND ITALIA SRL</t>
  </si>
  <si>
    <t>Interventi di ripristino delle strutture del cavalcaferrovia della linea Torino-Modane alla progr. km 4+075
 Ubicazione: A55 - TANG. NORD A55 - TANG. NORD A55 - TANG. NORD Pkm 4+075 0/</t>
  </si>
  <si>
    <t>A55 - TANG. NORD A55 - TANG. NORD PKM 4+075 0</t>
  </si>
  <si>
    <t>Realizzazione opere edili, metalliche ed impiantistiche per la trasformazione di una Stazione Radio Base per la rete di telefonia cellulare
Titolo autorizzativo: SCIA  prot/estremi 1735   data 2022-02-21  
Codice Pratica: 93026890017-18022022-1735
Protocollo SUAP: REP_PROV_TO/TO-SUPRO/0012565 del 21/02/2022
 Ubicazione: CORSO  CORSO  VALDOCCO 15/</t>
  </si>
  <si>
    <t>CORSO  VALDOCCO 15</t>
  </si>
  <si>
    <t>CEFLA SOCIETA' COOPERATIVA , BENATTI SRL , GECOTEK S.R.L. , AIR FIRE SOCIETA' PER AZIONI , POMA ROBERTO , FABBRO FACILITY S.P.A. , LC IMPIANTI SRL</t>
  </si>
  <si>
    <t>RESTYLING SALA RIUNIONI FABBRICATO 12 DELLO STABILIMENTO LEONARDO DIVISIONE VELIVOLI - TORINO CORSO FRANCIA
 Ubicazione: CORSO CORSO FRANCIA 426/</t>
  </si>
  <si>
    <t>GUIDI LUIGI , MADIA FRANCO , IMPRESA EDILE VIDILI S.R.L.</t>
  </si>
  <si>
    <t>Ristrutturazione dell'appartamento consistente nel rifacimento dell'mpianto elettrico, idraulico e distribuzione del gas, con spostamento di alcuni radiatori.
Rifacimento del servizio igienico con sostituzione di sanitari e rubinetteria. Rifacimento delle pavimentazioni e dei rivestimenti di tutto l'appartamento con
ripristino di intonaci e sostituzione di alcuni controsoffitti. Sostituzione di serramenti interni ed esterni (stessa tipologia e colore).
Titolo autorizzativo: CILA  prot/estremi 2022-20-16581   data 2022-08-01  
Trattasi di CIL-EL. Non è previsto nessun titolo autorizzativo in quanto i lavori rientrano nell'edilizia libera Art. 6 DPR 380/2001 (T.U.E.)
L'aggiornamento della presente notifica è stato presentato per la correzione dell'indirizzo di residenza dell'intestatario/proprietario dell'immobile.
 Ubicazione: via via polonghera 4/                                                     T</t>
  </si>
  <si>
    <t>VIA POLONGHERA 4</t>
  </si>
  <si>
    <t>TO10129_001 QUARTIERE CROCETTA - trasmissione 1a integrazione alla notifica preliminare per selezione di ulteriori imprese - pratica SUAP 13970161009-22042022-1736, PROT. 28865/27-04-2022, provvedimento conclusivo n. 42/016 del 2022 e parere arpa n. 52076 del 07/06/2022
 Ubicazione: corso corso Duca degli Abruzzi 48/</t>
  </si>
  <si>
    <t>COMET ITALIA S.R.L. , PONTEGGI ZAYD DI G.N. , LA DIFFERENCE GROUP SRL</t>
  </si>
  <si>
    <t>Restauro e risanamento conservativo leggero di cui all'art. 3, comma 1, lettera c) e art. 6-bis del D.P.R. n. 380/2001-Rifacimento facciate con sostituzione/sistemazione delle parti ammalorate.
Titolo autorizzativo: CILA  prot/estremi 2021-20-21170   data 2021-09-15  
LA DITTA LA DIFFERENCE GROUP SRL E' GENERAL CONTRACTOR
 Ubicazione: via  via  chiesa della salute 68/</t>
  </si>
  <si>
    <t>GEOSIDE SPA , MONTESANO S.R.L.</t>
  </si>
  <si>
    <t>Intervento di effcientamento energetico finalizzato all'ottenimento del superbonus 110% ai sensi art. 119 della Legge 77/2020. Le opere riguardano
l'isolamento delle partizioni verticali del frontespizio e della facciata lato cortile, la sostituzione della caldaia e degli infissi.
Titolo autorizzativo: CILA  prot/estremi 0014966   data 2021-09-29  
Cila-s inviata ad integrazione di SCIA art. 22 c.1 del 03/06/21 come previsto dall'iter procedurale del periodo (D.L. n. 77/2021 e da COMUNICATO EDILIZIA PRIVATA 6 agosto 2021).
 Ubicazione: via via CARAGLIO 49/</t>
  </si>
  <si>
    <t>VIA CARAGLIO 49</t>
  </si>
  <si>
    <t>CLASSE CONTRACTOR S.R.L. , RED IMPIANTI SRL</t>
  </si>
  <si>
    <t>MANUTENZIONE ORDINARIA
Titolo autorizzativo: CILA  prot/estremi 155947   data 2022-08-02  
 Ubicazione: VIA VIA ROMA 54/                                                     T</t>
  </si>
  <si>
    <t>SINTEXCAL - SOCIETA' PER AZIONI , FRATELLI D'AMBROSIO S.R.L.</t>
  </si>
  <si>
    <t>DECRETO CICLOVIE URBANE CONTROVIALI CICLABILI LOTTO 2
APPALTO DI LLPP APPROVATO CON DELIBERAZIONE GC
 Ubicazione: VIE VIE VARIE DELLA CITTA' 0/</t>
  </si>
  <si>
    <t>ALPE STRADE SRL , CO.MAR. S.R.L. , ICEF S.R.L.</t>
  </si>
  <si>
    <t>LAVORI DI PON METRO REACT EU TORINO COLLEGAMENTO CICLABILE CLESSIDRA DA LARGO TIRRENO A CORSO TURATI
APPALTO DI LLPP APPROVATO CON DELIBERAZIONE DI GC
 Ubicazione: CORSO E VIA CORSO E VIA ADRIATICO TIRRENO 0/</t>
  </si>
  <si>
    <t>CORSO E VIA ADRIATICO TIRRENO 0</t>
  </si>
  <si>
    <t>RISTRUTTURAZIONE INTERNA 
 Ubicazione: VIA VIA GONIN FRANCESCO  23/</t>
  </si>
  <si>
    <t>VIA GONIN FRANCESCO  23</t>
  </si>
  <si>
    <t>SEREDI S.R.L. , AGO S.R.L.</t>
  </si>
  <si>
    <t>manutenzione cornicione copertura
Titolo autorizzativo: CILA  prot/estremi 2049   data 2021-09-06  
 Ubicazione: piazza piazza costantino il grande 168/</t>
  </si>
  <si>
    <t>PIAZZA COSTANTINO IL GRANDE 168</t>
  </si>
  <si>
    <t>Realizzazione di un edificio commerciale: media struttura di vendita
Titolo autorizzativo: PDC  prot/estremi 8/S/20   data 2020-05-22  
Primo Fascicolo MUDE 01-001272-0000438496-2020 (periodo dal 27/11/2020 al 22/02/2022) chiuso per superamento aggiornamenti consentito.
SOGGETTI COINVOLTI:
- COMMITTENTE: DIMAR S.p.A.
- Responsabile dei Lavori: Arch. Stefano Bianco
- Progettisti Architettonici: Arch. Massimo Burroni, Ing. Maurizio Labate, Arch. Ubaldo Bossolono
- Coordinatore per la sicurezza in fase di progetto ed esecuzione lavori: Arch. Marco Minari
- Direttore dei Lavori: Arch. Fabrizio Vallero
- Responsabile invio Notifica Preliminare: Geom. FIORUCCI PAOLO. N.B.Il ruolo di progettista e' stato unicamente aggiunto in quanto l'omissione e'
bloccante per il prosieguo della procedura."
 Ubicazione: CORSO CORSO BRUNELLESCHI 0/</t>
  </si>
  <si>
    <t>BRUNO FRANCO MARCO , FAORO GEOM: GIANCARLO</t>
  </si>
  <si>
    <t>OPERE DI MANUTENZIONE ORDINARIA - RIFACIMENTO SERVIZIO IGIENICO IN UNITA' ABITATIVA 
NUMERO ISTANZA : CIL-EL.24177051 DEL 29.07.2022
LA PRESENTE NOTIFICA PRELIMINARE SI INOLTRA SOLAMENTE AI FINI DELLE DETRAZIONI FISCALI COME RICHIESTO DALLA AGENZIA DELLE ENTRATE IN QUANTO L'INTERVENTO AI SENSI DEL D.Lgs 81/2008 NON NECESSITA DI CORDINAMENTO IN FASE DI PROGETTAZIONE ED ESECUZIONE.
 Ubicazione: VIA VIA AMEDEO PEYRON 45/                 12        B                         3</t>
  </si>
  <si>
    <t>VIA AMEDEO PEYRON 45</t>
  </si>
  <si>
    <t>G.I.E. DI GROSSO GIOVANNI E C. SNC , TRIULCIO EMANUELE , 3EDIL S.R.L. , MARIO CHIALE</t>
  </si>
  <si>
    <t>Accorpamento di n.3 unità immobiliari. Modifiche alle tramezzature interne, rifacimento bagni e impianto elettrico.
Titolo autorizzativo: CILA  prot/estremi 0014670   data 2022-07-11  
 Ubicazione: lungopo lungopo ARMANDO DIAZ 6/                                                     4</t>
  </si>
  <si>
    <t>LUNGOPO ARMANDO DIAZ 6</t>
  </si>
  <si>
    <t>CLASSE CONTRACTOR S.R.L.</t>
  </si>
  <si>
    <t>Intervento di manutenzione ORDINARIA per il rifacimento interno della boutique CHANEL
 Ubicazione: VIA VIA ROMA 54/                                                     t</t>
  </si>
  <si>
    <t>ARCHEDIL SRL , TORINO PONTEGGI S.R.L. , FULLONE COSTRUZIONI S.R.L.</t>
  </si>
  <si>
    <t>Opere di rifacimento della copertura
Titolo autorizzativo: CILA-S  prot/estremi 0016244   data 2022-07-28  
 Ubicazione: via via orta 32/</t>
  </si>
  <si>
    <t>Realizzazione opere edili, metalliche ed impiantistiche per la trasformazione di una Stazione Radio Base per la rete di telefonia cellulare
Titolo autorizzativo: SCIA  prot/estremi 1812   data 2021-11-29  
Codice Pratica: 00488410010-24112021-1812
Protocollo SUAP: REP_PROV_TO/TO-SUPRO/0079982 del 29/11/2021
 Ubicazione: CORSO CORSO GROSSETO 170/</t>
  </si>
  <si>
    <t>CONDO' ERNESTO E RAO VITTORIO S.N.C. , CATALANO SRL , KAROMA GROUP DI SALAM EMAD , ELETTRIFIKANDO SNC , LUPO E GALLI SNC DI SILVIA LUPO E MASSIMILIANO GALLI</t>
  </si>
  <si>
    <t>Intervento di restauro e rifacimento delle coloriture della facciata, riguardante gli intonaci, gli stucchi e gli elementi lapidei.
Titolo autorizzativo: CILA  prot/estremi   0016368   data 2022-07-29  
 Ubicazione: PIAZZA PIAZZA SAN CARLO 183/      0</t>
  </si>
  <si>
    <t>NEWCOMS SAS DI COMMISSO FRANCESCO &amp; C. , BOVA CLAUDIO , IMPRECOM S.R.L. , S.M.M. DI HAMADA MOHAMED , PRIM'ARIA SOCIETA COOPERATIVA , OTHAM COSTRUZIONI DI SAMIA SOLIMAN MOHAMED ABDELGAYED , SIRIO TECHS.C.A.R.L. A MUT. PREV. , TECNO GESS SRL</t>
  </si>
  <si>
    <t>Manutenzione straordinaria leggera delle facciate lato strada (Corso Massimo D'Azeglio - via Bethollet) e lato cortile del fabbricato.
Titolo autorizzativo: CILA  prot/estremi 0019188   data 2021-08-09  
 Ubicazione: VIA VIA CLAUDIO BERTHOLLET 46/</t>
  </si>
  <si>
    <t>CTI.ISOLARE SRL , IMPRESA SACCO , EDILSOF DI PILATO GIUSEPPE &amp; C. SNC , LC IMPIANTI SRL , SELL CONDOTTE SRL , TECHNOLOGY &amp; BUILDING SRL , NUZZI S.R.L.S.</t>
  </si>
  <si>
    <t>OPERE INTERNE DI MANUTENZIONE STRAORDINARIA
Titolo autorizzativo: CILA  prot/estremi 0100127200007040952022   data 2022-06-30  
Presentazione con n.0100127200007040952022 del 30.06.2022
 Ubicazione: GALLERIA GALLERIA SAN FEDERICO 16/</t>
  </si>
  <si>
    <t>GALLERIA SAN FEDERICO 16</t>
  </si>
  <si>
    <t>PIRAZZOLI DI PIRAZZOLI MASSIMO E C. S.A.S. , ARCHINGEST S.R.L.</t>
  </si>
  <si>
    <t>Opere di efficientamento energetico.
 Ubicazione: VIA VIA FREJUS 33/</t>
  </si>
  <si>
    <t>TUCCIO COSTRUZIONI S.R.L. , ZUMAGLINI &amp; GALLINA SPA</t>
  </si>
  <si>
    <t>Ristrutturazione dell'appartamento consistente nel rifacimento dell'mpianto elettrico, idraulico e distribuzione del gas, con spostamento di alcuni radiatori. Rifacimento del servizio igienico con sostituzione di sanitari e rubinetteria. Rifacimento delle pavimentazioni e dei rivestimenti di tutto l'appartamento con ripristino di intonaci e sostituzione di alcuni controsoffitti. Sostituzione di serramenti interni ed esterni (stessa tipologia e colore). 
Titolo autorizzativo: CILA  prot/estremi 66788694   data 2022-07-26  
Trattasi di CIL-EL Lavori rientranti nell'edilizia libera Art. 6 DPR 380/2001 (T.U.E.) 
 Ubicazione: via via polonghera 4/                                                     T</t>
  </si>
  <si>
    <t>TO10139_005 PIAZZA SABOTINO - trasmissione 1a integrazione alla Notifica Preliminare per selezione di ulteriori imprese - pratica SUAP n. 13970161009-01042022-1157 PROT.  24027/06-04-2022, provvedimento conclusivo n. 44/016 del 28/06/2022 e parere favorevole ARPA n. 52188 del 07/06/2022
 Ubicazione: via  via  Monginevro 30/</t>
  </si>
  <si>
    <t>VIA  MONGINEVRO 30</t>
  </si>
  <si>
    <t>P. MELLE' S.R.L. , GUARNERO SRL , TECNOELETTRA DI LENZU GIOVANNI E BELSITO ROCCO SNC , ISOLTERMICA SERVICE S.R.L. , GUERRA ASER DI GUERRA MARINO , REMAP DI PILATTI ALBERTO E C. S.A.S. , PIEMONTE CAMINI S.R.L. , GICO IMPIANTI DI CICCOLELLA GIOVANNI , ECOLOGIA POWER DI CHINAGLIA PAOLO</t>
  </si>
  <si>
    <t>Sostituzione di generatore di calore e realizzazione di nuovo camino e pozzetto interrato per il nuovo contatore del gas su suolo pubblico
Titolo autorizzativo: PDC  prot/estremi 2020-1-14251   data 2020-11-18  
 Ubicazione: Via Via Delle Rosine 9/</t>
  </si>
  <si>
    <t>VIA DELLE ROSINE 9</t>
  </si>
  <si>
    <t>Modifica di impianto di comunicazioni elettroniche Linkem S.p.A. , Comune di Torino (TO), Corso Regina Margherita n.267
Titolo autorizzativo: SCIA-ALT-PDC  prot/estremi REP_PROV_TO/TO-SUPRO/0   data 2022-03-04  
 Ubicazione: CORSO CORSO REGINA MARGHERITA 267/</t>
  </si>
  <si>
    <t>CORSO REGINA MARGHERITA 267</t>
  </si>
  <si>
    <t>1. Sistemazione pareti non coibentate.
2. Riqualificazione balconi - frontalini e sottobalconi
Titolo autorizzativo: CILA-S  prot/estremi 0027833   data 2021-12-01  
 Ubicazione: VIA  VIA  TOFANE 68/</t>
  </si>
  <si>
    <t>VIA  TOFANE 68</t>
  </si>
  <si>
    <t>EMME ESSE S.N.C. DI MUSAJ SOKOL &amp; C. , FRANCO B.M. SRL , ELETTROVENETA IMPIANTI SRL , CORIMA CLIMA SRL , FC GENERAL CONTRACTOR SRL</t>
  </si>
  <si>
    <t>Rimozione elementi di arredo (Streep-out)- Rimozione e sostituzione pavimenti- Rifacimento controsoffitti- Adeguamento impianto elettrico per la
sostituzione dei corpi illuminati con elementi di nuova generazione a basso consumo- Rimozione e sostituzione dei sanitari e dei rivestimenti lavabili-
Manutenzione impianto condizionamento e aerazioni esistenti
Titolo autorizzativo: CILA  prot/estremi 2022-20-922   data 2022-01-14  
 Ubicazione: PIAZZA PIAZZA SAN CARLO 208/</t>
  </si>
  <si>
    <t>PIAZZA SAN CARLO 208</t>
  </si>
  <si>
    <t>Raalizzazione nuovo centro estetico
Titolo autorizzativo: SCIA  prot/estremi MUDE 7268202022   data 2022-07-29  
 Ubicazione: VIA VIA FRATEL TEODORETO 7/</t>
  </si>
  <si>
    <t>VIA FRATEL TEODORETO 7</t>
  </si>
  <si>
    <t>ALGOR SRL , MOLLO SERVIZI SRL , TELEBIT SPA , UDT TELECOMUNICAZIONI SRL</t>
  </si>
  <si>
    <t>Realizzazione opere edili, metalliche ed impiantistiche per la trasformazione di una Stazione Radio Base per la rete di telefonia cellulare
Titolo autorizzativo: SCIA  prot/estremi 1616   data 2021-11-29  
Codice Pratica: 00488410010-26112021-1616
Protocollo SUAP: REP_PROV_TO/TO-SUPRO/0079896 del 29/11/2021
 Ubicazione: CORSO CORSO PRINCIPE EUGENIO 2/</t>
  </si>
  <si>
    <t>CORSO PRINCIPE EUGENIO 2</t>
  </si>
  <si>
    <t>RIMEX SAS DI ERDES STEFAN &amp; C , ERDES PAUL , ERDES STEFAN , HAZU CORNELIU , ADRIAN GRIGORAS , RAZVAN CONSTANTIN BIRZU , ERDES EUGEN</t>
  </si>
  <si>
    <t>Nuova disposizione interna ottenuta tramite demolizione e costruzioni di tramezzi non portanti. Rifacimento integrale degli
impianti idraulico ed elettrico interni all'immobile. Sostituzione dei rivestimenti e dei serramenti.
Titolo autorizzativo: CILA  prot/estremi 5446   data 2022-03-11  
 Ubicazione: LARGO LARGO FRANCIA 113/                                                     9</t>
  </si>
  <si>
    <t>LARGO FRANCIA 113</t>
  </si>
  <si>
    <t>Modifiche distributive interne, rifacimento impermeabilizzazione terrazzi e coibentazione estradosso solaio di sottotetto.
Titolo autorizzativo: CILA  prot/estremi 2022-20-16285   data 2022-07-28  
 Ubicazione: Strada Strada Fenestrelle 9/                 23                                 2°</t>
  </si>
  <si>
    <t>BYTEST , IMI IMPIANTI S.R.L. , F.I.S. S.P.A. , DE.DA. DI DANIELE LUIGI E C. S.R.L.</t>
  </si>
  <si>
    <t>POSA RETE TELERISCALDAMENTO
 Ubicazione: VIA VIA CASTELDELFINO DA VIA COPPINO A LARGO CASTELDELFINO 30/</t>
  </si>
  <si>
    <t>VIA CASTELDELFINO DA VIA COPPINO A LARGO CASTELDELFINO 30</t>
  </si>
  <si>
    <t>INTERCOS SAS DI DAVIDE CONSOLETO &amp; C. , F.G. COSTRUZIONI S.R.L. , SABATINO IMPIANTI ELETTRICI</t>
  </si>
  <si>
    <t>RISTRUTTURAZIONE EDILIZIA PER: Cambio di Destinazione d'uso da fabbricato e locali per esercizi sportivi a cinque unità immobiliari di civile abitazione.
Riplasmazione della volumetria esistente. Modifiche esterne e modifiche interne per migliorie igienico sanitarie.
Titolo autorizzativo: SCIA-ALT-PDC  prot/estremi 2022-9-6948   data 2022-03-30  
 Ubicazione: VIA  VIA  ACCADEMIA ALBERTINA 31/                                                   T-1</t>
  </si>
  <si>
    <t>VIA  ACCADEMIA ALBERTINA 31</t>
  </si>
  <si>
    <t>D.S.A. SRLS</t>
  </si>
  <si>
    <t>Manutenzione facciata lato cortile
 Ubicazione: Via Via Lessona 95/</t>
  </si>
  <si>
    <t>VIA LESSONA 95</t>
  </si>
  <si>
    <t>BYTEST , DUAL S.R.L. , SCAVI E TRASPORTI DI FRANCO RONDISSON ANDREA , ACG S.P.A. , GEASCAT S.C. , IB S.R.L.</t>
  </si>
  <si>
    <t>POSA RETE TELERISCALDAMENTO 
 Ubicazione: VIA VIA GUIDO RENI DA C.SO SALVEMINI A VIA BALZICO 0/</t>
  </si>
  <si>
    <t>VIA GUIDO RENI DA C.SO SALVEMINI A VIA BALZICO 0</t>
  </si>
  <si>
    <t>CONIMAR SRL</t>
  </si>
  <si>
    <t>Riqualificazione energetica di edificio unifamiliare
 Ubicazione: VIA VIA GUBBIO 81/</t>
  </si>
  <si>
    <t>VIA GUBBIO 81</t>
  </si>
  <si>
    <t>CREUMA S.A.S. , BYTEST , TECNOGROUP SPINELLI S.R.L. , DELTA-TI IMPIANTI S.P.A. , TECHNENERGY S.R.L. , M.C.N. IMPIANTI S.R.L. , MIGLIACCIO TRIESTE</t>
  </si>
  <si>
    <t>POSA RETE TELERISCALDAMENTO
 Ubicazione: VIA VIA COPPINO DA VIA COPPINO 82 A VIA BIBIANA 88 0/</t>
  </si>
  <si>
    <t>VIA COPPINO DA VIA COPPINO 82 A VIA BIBIANA 88 0</t>
  </si>
  <si>
    <t>ENERPAPER SRL</t>
  </si>
  <si>
    <t>ENERPAPER SRL , ELMEKAWAY PONTEGGI DI ELMEKAWY MOHAMED</t>
  </si>
  <si>
    <t>L'intervento prevede l'efficientamento energetico dell'edificio, in parte tramite la posa di pannelli isolanti con sistema a cappotto esterno, in parte tramite insufflaggio delle intercapedini. Si prevede inoltre la rimozione della copertura in amianto e il completo rifacimento della stessa.
Per il basso fabbricato, è previsto l'isolamento della copertura piana e l'isolamento delle pareti verticali con sistema a cappotto, prospicienti il cortile interno.
Gli interventi previsti per il miglioramento sismico prevedono il confinamento dei nodi perimetrali della struttura mediante sistema di piastre in acciaio,
l'applicazione di sistemi antiribaltamento delle tamponature, rifacimento e impermeabilizzazione dei balconi, eventuali opere di ripristino delle zone
danneggiate o ammalorate.
 Ubicazione: CORSO CORSO ORBASSANO 306/</t>
  </si>
  <si>
    <t>NUOVO IMPIANTO INDERRATO
 Ubicazione: CORSO CORSO MONCALIERI 17/</t>
  </si>
  <si>
    <t>CORSO MONCALIERI 17</t>
  </si>
  <si>
    <t>CESCAR SRL , ECO-GEST-IM S.R.L. , IBB SRL , RNC S.R.L. , C.B. DI BORRANO CLAUDIO , AMICI PONTEGGI DI OMARA AHMED , EDILK2 DI BULIGA COSTEL GAVRIL , VARETTO FRATELLI DI VARETTO MAURIZIO E C. - IMPIANTI ELETTRICI CIVILI ED INDUSTRIALI - S.N.C.</t>
  </si>
  <si>
    <t>Opere di riqualificazione energetica consistenti in: 
- sostituzione generatore di calore,
- coibentazione solaio sottotetto, pareti laterali esterne, solaio e pareti passo carraio,
- realizzazione impianto fotovoltaico,
- posa linea vita
n.d
 Ubicazione: VIA VIA FREJUS 115/</t>
  </si>
  <si>
    <t>1. Realizzazione cappotto termico pareti esterne.2. Isolamento del sottotetto insufflaggio.3. Sistemazione pareti non coibentate.4. Riqualificazione balconi - frontalini e sottobalconi
Titolo autorizzativo: CILA-S  prot/estremi 0027832   data 2021-12-01  
 Ubicazione: VIA VIA TOFANE 66/</t>
  </si>
  <si>
    <t>VIA TOFANE 66</t>
  </si>
  <si>
    <t>BARRECA SRL , M.S. PONTEGGI SNC DI MOHAMED METWALY BASYOUNY BASYOUNY METWALY &amp; C C</t>
  </si>
  <si>
    <t>Rifacimento coperture
Titolo autorizzativo: CILA-S  prot/estremi 11111111   data 2022-07-14  
 Ubicazione: via via Don Murialdo 24/</t>
  </si>
  <si>
    <t>VIA DON MURIALDO 24</t>
  </si>
  <si>
    <t>FRATELLI D'AMBROSIO S.R.L.</t>
  </si>
  <si>
    <t>DECRETO CICLOVIE URBANE CONTROVIALI CICLABILI LOTTO 2
APPALTO DI LLPP APPROVATO CON DELIBERAZIONE GC
N.B. PER UN DISGUIDO TECNICO LA PRESENTE NOTIFICA VIENE TRASMESSA IN RITARDO 
 Ubicazione: VIE VIE VARIE DELLA CITTA' 0/</t>
  </si>
  <si>
    <t>AL.TEK DI VIDI ALESSANDRO , ADRIAN GRIGORAS , HAZU CORNELIU , LUPU ANDREI NICU , MONARDO FRANCESCO S.R.L. , HLEUCA SANDU IULIAN</t>
  </si>
  <si>
    <t>MODIFICA ASSETTO PLANIMERIO ATTRAVERSO DEMOLIZIONE E RICOSTRUZIONE TRAMEZZI NON PORTANTI,, RIFACIMENTO IMPIANTI IDRICO
ED ELETTRICO E RIVESTIMENTI
Titolo autorizzativo: CILA  prot/estremi 8220   data 2022-04-19  
 Ubicazione: corso corso g. agnelli 22/                                                     8</t>
  </si>
  <si>
    <t>CORSO G. AGNELLI 22</t>
  </si>
  <si>
    <t>MANUTENZIONE CENTRALE TERMICA ISTITUTO SCOLASTICO L.S. SEGRE
 Ubicazione: CORSO CORSO ALBERTO PICCO 14/</t>
  </si>
  <si>
    <t>MANUTENZIONE CENTRALE TERMICA ISTITUTO SCOLASTICO I.T.I.S. "GRASSI" 
 Ubicazione: VIA VIA PAOLO VERONESE 305/</t>
  </si>
  <si>
    <t>CALABRO' ITALIA SRL , RAYEN S.R.L.S. , SALEM SCAFFOLDING DI AMIN AMIN SALEM HOSSAM</t>
  </si>
  <si>
    <t>- posa di isolante termico a cappotto su pareti esterne lato strada (a partire dal piano primo) e su pareti esterne lato cortile (a partire dal piano
terreno);
- isolamento termico a cappotto all'intradosso dei solai vani scale;
- tinteggiatura pareti esterne non cappottate;
- riqualificazione balconi lato strada e lato cortile e riqualificazione vani scale;
- sostituzione degli impianti di climatizzazione
Titolo autorizzativo: CILA-S  prot/estremi 0027748   data 2021-11-30  
01/07/2022 SOSTITUZIONE CSE - RINUNCIA ARCH. MATTEO CALVI SUBENTRA GEOM. GIUSEPPE MAURIZIO DE MARIA
05/07/2022 SI FA PRESENTE CHE L'ARCH. NERINA SELIGARDI E' RESPONSABILE DEI LAVORI SU NOMINA DEL CONDOMINIO
 Ubicazione: corso corso grosseto 53/</t>
  </si>
  <si>
    <t>BORDEANU EUGEN , SAITTA ROBERTO , PRANZO GABRIELE</t>
  </si>
  <si>
    <t>trattasi di opere interne di manutenzione straordinaria
 Ubicazione: VIA VIA MILLEFONTI 21/                                                     4</t>
  </si>
  <si>
    <t>VIA MILLEFONTI 21</t>
  </si>
  <si>
    <t>CHIERCHIA PAOLO , ALTEA GREEN POWER S.P.A.</t>
  </si>
  <si>
    <t>LAVORI DI RIQUALIFICAZIONE ENERGETICA DEL FABBRICATO POSTO IN TORINO (TO) IN VIA GUIDO RENI 96 INTERNO 115
 Ubicazione: VIA VIA GUIDO RENI  96/                115</t>
  </si>
  <si>
    <t>VIA GUIDO RENI  96</t>
  </si>
  <si>
    <t>S.I.E.C.I. S.R.L. , IMPRESA MACCHIA , RADIS CESARE SRL , AM FRATELLI DI BASIOUNY , OMARA  TAMER SAID , ALESSANDRIA COSTRUZIONI DI BASIOUNY KHALED MAHMOUD MOHAMED , TORPALI SRL</t>
  </si>
  <si>
    <t>ELETTRO SAT DI GRIGORAS , IMPIANTI EMANUIL DI SFICHIU EMANUIL , EDILG.I.M. SAS DI JITARU VALERIAN &amp; C. , STRATANENCO VICTOR , GIUSEPPE LAVORATORE DI BEJAN DAMIAN IOSIF , GMT PROJECT S.R.L.</t>
  </si>
  <si>
    <t>OPERE DI MANUTENZIONE STRAORDIANARIA
Titolo autorizzativo: CILA  prot/estremi 0015573   data 2022-07-21  
 Ubicazione: CORSO CORSO SIRACUSA 91/</t>
  </si>
  <si>
    <t>CORSO SIRACUSA 91</t>
  </si>
  <si>
    <t>CATALANO SRL , TECNO COSTRUZIONI S.R.L.S. , ELETTRIFIKANDO SNC</t>
  </si>
  <si>
    <t>intervento di messa in sicurezza dei tavolati al fine di prevenire fenomeni di sfondellamento dei solai degli uffici siti al piano terzo edificio ex banco di sicilia del consiglio regionale del piemonte
 Ubicazione: VIA VIA ALFIERI 13/</t>
  </si>
  <si>
    <t>VIA ALFIERI 13</t>
  </si>
  <si>
    <t>R.D.C.E. DI DELLA CHIESA ERBA ROCCO</t>
  </si>
  <si>
    <t>Trattasi di ristrutturazione interna di unità immobiliare abitativa inserita in maggior stabile condominiale sito in Torino (TO), via Dante di Nanni 90 (N.C.E.U. foglio 1238 n° 3335 sub 14). I lavori previsti consistono in diversa distribuzione planimetrica, rinnovo impianti tecnologici, sostituzione serramenti, creazione di scala interna, recupero ad uso abitativo di sottotetto pertinenziale
Titolo autorizzativo: SCIA-ALT-PDC  prot/estremi 2022-9-3990   data 2022-02-22  
 Ubicazione: via via Dante DI NANNI 90/                                                     4</t>
  </si>
  <si>
    <t>VIA DANTE DI NANNI 90</t>
  </si>
  <si>
    <t>LAVORI DI ORDINARI AMANUTENZIONE SULLE PAVIMENTAZIONI DELLE STRADE MARCIAPIEDI E PPIAZZA DELLA CITTA' PER L'ANNO 2022
LOTTO 2
APPALTO DI LLPP APPROVATO CON DELIBERAZIONE GC
 Ubicazione: VIE VIE VARIE DELLA CIRCOSCRIZIONE 2 0/</t>
  </si>
  <si>
    <t>VIE VARIE DELLA CIRCOSCRIZIONE 2 0</t>
  </si>
  <si>
    <t>TRATTASI DI NUOVA REALIZZAZIONE DI IMPIANTO ASCENSORE INTERNO IN VANO SCALA CONDOMINIALE DI STABILE A N° 6 P.F.T.
Titolo autorizzativo: SCIA  prot/estremi 2022 - 9 - 16232   data 2022-07-28  
SCIA N° 2022 - 9 - 16232 DEL 28/07/2022 PROT. N° 0016232 AI SENSI DELL'ART. 3, C. 1 LETT. B E ART. 22 C. 1, LETT. A  DEL T.U.E. PER INTERVENTI DI MANUTENZIONE STRAORDINARIA PESANTE.
 Ubicazione: VIA VIA ISONZO 39/</t>
  </si>
  <si>
    <t>VIA ISONZO 39</t>
  </si>
  <si>
    <t>modifica di una Stazione Radio Base WIND TRE SPA denominata TO628 BRUNELLESCHI
 Ubicazione: Via Via De Sanctis 54/</t>
  </si>
  <si>
    <t>VIA DE SANCTIS 54</t>
  </si>
  <si>
    <t>FIVE-O S.R.L.</t>
  </si>
  <si>
    <t>Si prevedono le seguenti opere di manutenzione straordinaria, esclusivamente interne, presso unità n°:129- realizzazione antibagno e bagno dipendenti, realizzazione nuove pareti in cartongesso;- ripristino pavimento - ripristino controsoffitti - adeguamento impianto elettrico - illuminazione - impianto idrico - tinteggiature generali - montaggio elementi di arredo - installazione nuova insegna 
Titolo autorizzativo: CILA  prot/estremi MUDE n. 01001272000073   data 2022-07-28  
 Ubicazione: VIA  VIA  NIZZA 294/                129</t>
  </si>
  <si>
    <t>VIA  NIZZA 294</t>
  </si>
  <si>
    <t>Interventi di efficientamento stabile via Lagrange 7 sistema ECOBONUS 110%
Titolo autorizzativo: CILA-S  prot/estremi 2022/20/3367   data 2022-02-14  
Secondo invio per variazione opere provvisionali e serramenti
 Ubicazione: TORINO TORINO condominio via Lagrange 7/</t>
  </si>
  <si>
    <t>TORINO CONDOMINIO VIA LAGRANGE 7</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</si>
  <si>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STRADA STRADA DRUENTO  0/</t>
  </si>
  <si>
    <t>STRADA DRUENTO  0</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</si>
  <si>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VIA VIA PASTEUR 8/</t>
  </si>
  <si>
    <t>VIA PASTEUR 8</t>
  </si>
  <si>
    <t>LAVORI EDILI ED IMPIANTISTICI PER REALIZZAZIONE DI UN RISTORANTE ALL'INTERNO DELLA STAZIONE PORTA SUSA
 Ubicazione: Corso Corso   Bolzano 47/</t>
  </si>
  <si>
    <t>DECORAZIONI TRE ZETTA DI ZULD ADINA , BEI SRL</t>
  </si>
  <si>
    <t>TINTEGGIATURE SULLA FACCIATA MULTISALA LATO PARCHEGGIO EST
 Ubicazione: SALITA SALITA GAROVE 24/</t>
  </si>
  <si>
    <t>SALITA GAROVE 24</t>
  </si>
  <si>
    <t>JUMBO SRL , CARNOVALE COSTRUZIONI SRL , VALFORD SRL</t>
  </si>
  <si>
    <t>Opere di manutenzione straordinaria, ristrutturazione singola unità immobiliare destinata ad agenzia ProntoPegno, modifica della disposizione interna, rifacimento impianti ed elementi di finitura.
Titolo autorizzativo: CILA  prot/estremi 16215   data 2022-07-28  
 Ubicazione: Via Via XX settembre 12/                                                  T-S1</t>
  </si>
  <si>
    <t>MANUTENZIONE LEGGERA DI CUI ALL'ART.3. COMMA 1, LETTERA B E ART. 6BIS DEL D.P.R. n.380/2001
Titolo autorizzativo: CILA  prot/estremi 13820   data 2022-06-28  
MANUTENZIONE LEGGERA DI CUI ALL'ART.3. COMMA 1, LETTERA B E ART. 6BIS DEL D.P.R. n.380/2001
 Ubicazione: VIA VIA POMBA 18/                                                     2</t>
  </si>
  <si>
    <t>TE.COM. S.R.L. , MASSETTI LA MOLE S.R.L. , FULL BUILDING SOCIETA' A RESPONSABILITA' LIMITATA SEMPLIFICATA , UNICO SERRAMENTI SRL</t>
  </si>
  <si>
    <t>Modifica dell'assetto planimetrico dell'unità immobiliare e adeguamento impianti
Titolo autorizzativo: CILA  prot/estremi 2022-20-14653   data 2022-07-08  
 Ubicazione: VIA  VIA  BALTIMORA 47/                  7</t>
  </si>
  <si>
    <t>VIA  BALTIMORA 47</t>
  </si>
  <si>
    <t>CALLEGARO S.R.L. , COANDA SRL , GESUE' LUCA</t>
  </si>
  <si>
    <t>Realizzazione di due servizi ingienici
Titolo autorizzativo: CILA  prot/estremi 0016218   data 2022-07-28  
 Ubicazione: VIA  VIA  GIUSEPPE GARIBALDI 43/      0</t>
  </si>
  <si>
    <t>VIA  GIUSEPPE GARIBALDI 43</t>
  </si>
  <si>
    <t>modifica di una Stazione Radio Base WIND TRE SPA denominata TO628 BRUNELLESCHI
 Ubicazione: Via  Via  De Sanctis  54/</t>
  </si>
  <si>
    <t>MANUTENZIONE DI UNITà ABITATIVA CON MODIFICHE PARZIALI DEGLI IMPIANTI ELETTRICO ED IDRICO
 Ubicazione: VIA VIA SALGARI 5/</t>
  </si>
  <si>
    <t>VIA SALGARI 5</t>
  </si>
  <si>
    <t>EDIL3TREDI PASSINI ALDO E C. S.N.C. , EDIL 2005 DI SHARKA AGIM , ILMA COSTRUZIONI EDILI SRL , NAGY FETOUH AWAD ELDEWIK FETOUH</t>
  </si>
  <si>
    <t>Aggiornamento notifica preliminare numero di fascicolo: 01-001272-0000676967-2022
Realizzazione di nuova scala di emergenza in CA interno cortile e nuova distribuzione interna al piano secondo interrato per predisposizione PMA,
Titolo autorizzativo: PDC  prot/estremi 2018-01-2830   data 2018-02-13  
 Ubicazione: via  via  BIDONE 31/</t>
  </si>
  <si>
    <t>IMPRESA PADERNO SAS , SABBIATURE FAUSONE DI FAUSONE WALTER , PEZZANO MARIO , CONTALDI IMPIANTI DI CONTALDI DAVIDE , B.M. TERMOIDRAULICA DI BUSSI MARCO , GECCHELE DI GECCHELE IVAN</t>
  </si>
  <si>
    <t>TELEBIT SPA , ALGOR SRL</t>
  </si>
  <si>
    <t>Realizzazione opere edili, metalliche ed impiantistiche per la trasformazione di una Stazione Radio Base per la rete di telefonia cellulare
Titolo autorizzativo: SCIA  prot/estremi 0819   data 2022-07-21  
Codice Pratica: 93026890017-21072022-0819
Protocollo SUAP: REP_PROV_TO/TO-SUPRO/0055713 del 21/07/2022
 Ubicazione: VIA  VIA  MARTORELLI 52/</t>
  </si>
  <si>
    <t>VIA  MARTORELLI 52</t>
  </si>
  <si>
    <t>SERGIO DESIRÈ MOCELLIN , PA.FI. EDIL , RONCO S.A.S. DI GIUSEPPE E MAURO RONCO</t>
  </si>
  <si>
    <t>Manutenzione straordinaria - modifica assetto planimetrico con impianti, forniture e decorazione
Titolo autorizzativo: CILA  prot/estremi 2022-20-15187   data 2022-07-18  
 Ubicazione: corso corso luigi einaudi 45/</t>
  </si>
  <si>
    <t>FRANCO SILVESTRO , TURCANU IGOR</t>
  </si>
  <si>
    <t>MANUTENZIONE STRAORDINARIA
Titolo autorizzativo: CILA  prot/estremi 2022-20-15267   data 2022-07-18  
 Ubicazione: VIA  VIA  MADAMA CRISTINA 92/</t>
  </si>
  <si>
    <t>VIA  MADAMA CRISTINA 92</t>
  </si>
  <si>
    <t>TOSO S.R.L.</t>
  </si>
  <si>
    <t>TOSO S.R.L. , BEI SRL</t>
  </si>
  <si>
    <t>TINTEGGIATURE SULLA FACCIATA LATO PARCHEGGIO EST
OPERE DI MANUTENZIONE ORDINARIA, EDILIZIA LIBERA
 Ubicazione: VIA  VIA  SALITA GAROVE  24/</t>
  </si>
  <si>
    <t>VIA  SALITA GAROVE  24</t>
  </si>
  <si>
    <t>BIELLA POSE DI MARISA SCAVETTO &amp; C. - S.A.S. , DIVIA' ELETTROSISTEMI S.R.L. , IPAV SRL , ECOVER S.R.L.  , MARCHIS SRL , IL QUADRIFOGLIO S.R.L.</t>
  </si>
  <si>
    <t>Realizzazione di getto in C.A. per impianto sportivo padel
Titolo autorizzativo: SCIA-ALT-PDC  prot/estremi 2022-9-15590   data 2022-07-21  
 Ubicazione: VIA VIA VALDIERI 23/</t>
  </si>
  <si>
    <t>VIA VALDIERI 23</t>
  </si>
  <si>
    <t>AIELLO FRANCESCO</t>
  </si>
  <si>
    <t>RIQUALIFICAZIONE ENERGETICA EDIFICIO: COIBENTAZIONE A CAPPOTTO PARETE LATERALE, COIBENTAZIONE SOLETTA PIANA,SOSTITUZIONE IMPIANTO TERMICO E SERRAMENTI, INSERIMENTO PANNELLI FOTOVOLTAICI.RIFACIMENTO COPERTURA E RINFORZO STRUTTURALE CON CORDOLO IN C.A.
Titolo autorizzativo: CILA-S  prot/estremi 0100127200007232222022   data 2022-07-27  
Sarà protocollata notifica di aggiornamento appena arriveranno i dati del protocollo
 Ubicazione: STRADA  STRADA  SAN MAURO 234/                 15</t>
  </si>
  <si>
    <t>STRADA  SAN MAURO 234</t>
  </si>
  <si>
    <t>CAVALLARO COSTRUZIONI DI DEL VECCHIO KATIUSCIA , RASH SERVICE S.A.S. DI RUSSO ARMANDO &amp; C. , EDIL SOLUTIONS DI MENABO' PATRIC , DIELLE GROUP S.R.L.</t>
  </si>
  <si>
    <t>FRAZIONAMENTO IN 6 UNITA'
MODIFICHE INTERNE
IMPIANTISTICA
SOSTITUZIONE SERRAMENTI ESTERNI
Titolo autorizzativo: SCIA  prot/estremi 2022-9-3830   data 2022-02-21  
LA PRESENTE NOTIFICA,COME QUELLA PRIMA SONO RELATIVE ALL'INTERVENTO DI FRAZIONAMENTO.
LA PRATICA DI FRAZIONAMENTO E' STATA CHIUSA E APERTE PRATICHE RELATIVE AD OGNI UNITA' CHE SI E' FORMATA.
LE NOTIFICHE SUCCESSIVE SEGUIRANNO SEMPRE LA NOTIFICA ORIGINALE
 Ubicazione: VIA VIA BURZIO 9/</t>
  </si>
  <si>
    <t>VIA BURZIO 9</t>
  </si>
  <si>
    <t>INTERVENTO DI SOLA TINTEGGIATURA PORTICO E BASAMENTO DA ESEGUIRSI CON UTILIZZO DI TRABATELLO
Titolo autorizzativo: CILA  prot/estremi 0016141   data 2022-07-27  
LAVORI DA ESEGUIRSI SU ESTERNO EDIFICIO SU BASAMENTO E SOTTO PORTICO DA UNICA IMPRESA
 Ubicazione: CORSO CORSO SAN MARTINO 4/</t>
  </si>
  <si>
    <t>CORSO SAN MARTINO 4</t>
  </si>
  <si>
    <t>RIFACIMENTO CENTRALE TERMICA PRESSO ISTITUTO SCOLASTICO Liceo Scientifico Statale A.Volta 
 Ubicazione: VIA VIA FILIPPO JUVARRA 14/</t>
  </si>
  <si>
    <t>MANUTENZIONE CENTRALE TERMICA  ISTITUTO SCOLASTICO I.T.C. "Alvar Aalto" (Ex "EINAUDI") 
 Ubicazione: VIA VIA PAOLO BRACCINI 11/</t>
  </si>
  <si>
    <t>Esecuzione di interventi di manutenzione straordinaria riguardanti misure antisismiche e opere di messa in sicurezza statica dell'edificio condominiale.
Trattasi di interventi SISMABONUS ai sensi art. 119 della legge 77/2020, comprendenti il rifacimento completo della copertura
con travi in legno lamellare e pacchetto copertura con finitura in tegole marsigliesi.
Titolo autorizzativo: CILA-S  prot/estremi 2022-20-14070   data 2022-06-30  
 Ubicazione: VIA VIA CARAGLIO 49/</t>
  </si>
  <si>
    <t>ELLESSE DI LUIGI SUGAMIELE , SRLS , GHIOTTI TERMOIDRAULICA DI GHIOTTI LUIGI , GHIOTTI E BARAVALLE TERMOIDRAULICA SNC</t>
  </si>
  <si>
    <t>Opere di ristrutturazione interna ad alloggio 
Titolo autorizzativo: CILA  prot/estremi 0009185   data 2022-04-29  
 Ubicazione: Via Via Canova 43/                                                     4</t>
  </si>
  <si>
    <t>VIA CANOVA 43</t>
  </si>
  <si>
    <t>SOCOTEC ITALIA S.R.L.</t>
  </si>
  <si>
    <t>CAMPAGNA INDAGINE STRUTTURALE PRESSO IL FABBRICATO 12 DELLO STABILIMENTO LEONARDO DIVISIONE VELIVOLI DI TORINO CORSO FRANCIA
 Ubicazione: CORSO CORSO FRANCIA 426/</t>
  </si>
  <si>
    <t>RIFACIMENTO TRATTI DI TUBAZIONI RETI ASH ITEM 36A 11
STABILIMENTO MIRAFIORI STELLANTIS Corso Agnelli Porta 7 Torino
 Ubicazione: CORSO  CORSO  Giovanni Agnelli  200/</t>
  </si>
  <si>
    <t>CORSO  GIOVANNI AGNELLI  200</t>
  </si>
  <si>
    <t>ROVIL SRL , ECO PIANA SRL</t>
  </si>
  <si>
    <t>SOSTITUZIONE GRF
 Ubicazione: VIA VIA VANDALINO 0/</t>
  </si>
  <si>
    <t>VIA VANDALINO 0</t>
  </si>
  <si>
    <t>INTERVENTI DI EFFECIENTAMENTO ENERGETICO IN RIFERIMENTO AL D.L. 34 DEL 19.05.2020 E S.M.I.
Titolo autorizzativo: CILA-S  prot/estremi 2021-20-30089   data 2021-12-24  
 Ubicazione: VIA VIA RAFFAELE CADORNA 24/</t>
  </si>
  <si>
    <t>VIA RAFFAELE CADORNA 24</t>
  </si>
  <si>
    <t>R.B. DI ROMANELLO ALBERTO , SFABU LAZAR , DA AD SRL , RUTIGLIANO COSIMO  , F.LLI RIZZA S.R.L.</t>
  </si>
  <si>
    <t>realizzazione di una parete divisoria del locale con porta doppia
Titolo autorizzativo: CILA  prot/estremi 0015990   data 2022-07-25  
 Ubicazione: VIA VIA FOSSATA 123/                                                    PT</t>
  </si>
  <si>
    <t>VIA FOSSATA 123</t>
  </si>
  <si>
    <t>PON METRO REACT EU TORINO PROGETTO TO 6.1.3g MANUTENZIONE STRAORDINARIA FINALIZZATA ALLA RIDUZIONE DEI CONSUMI
ENERGETICI EDIFICIO SCOLASTICO DI VIA LUSSIMPICCOLO 36/A Scuola Primaria "Salgari"
NESSUN TITOLO AUTORIZZATIVO AI SENSI DELL'ART. 7 DPR 380/2001.
PRESENTATA IN QUALITA' DI DIRIGENTE DEL SERVIZIO EDILIZIA SCOLASTICA DEL COMUNE DI TORINO CON FUNZIONI DI R.U.P. E
RESPONSABILE DEI LAVORI, NOMINATO CON ATTO DI ORGANIZZAZIONE DEL DIRETTORE DI DIVISIONE PROT. N. 8246 DEL 15/06/2021.
 Ubicazione: VIA VIA LUSSIMPICCOLO 36/      A</t>
  </si>
  <si>
    <t>VIA LUSSIMPICCOLO 36</t>
  </si>
  <si>
    <t>EDIL CITY S.N.C. DI DEL MASTRO FRANCESCO E LUCIANO E CAVALIERE NICOLA</t>
  </si>
  <si>
    <t>Demolizione di alcune pareti tramezze interne, rifacimento bagno e cucina
Titolo autorizzativo: CILA  prot/estremi 0013760   data 2022-06-28  
 Ubicazione: Via Via Pozzo Strada 8/      0                                              1</t>
  </si>
  <si>
    <t>VIA POZZO STRADA 8</t>
  </si>
  <si>
    <t>IDROQUALITY S.N.C. , GAMBA SERRAMENTI DI GAMBA MARIO , EDILIZIA KHOUMANI S.N.C. , LDA ELETTROIMPIANTI DI DE ANGELIS LUCA</t>
  </si>
  <si>
    <t>Installazione di pannelli fotovoltaici in copertura con relativo sistema di accumulo, sostituzione di serramenti, sostituzione
impianto di generazione di calore con impianto ibrido.
 Ubicazione: strada strada di Cavoretto 55/</t>
  </si>
  <si>
    <t>STRADA DI CAVORETTO 55</t>
  </si>
  <si>
    <t>ALMEG SRLS</t>
  </si>
  <si>
    <t>ALMEG SRLS , CERESA S.P.A.</t>
  </si>
  <si>
    <t>MANUTENZIONE STRAORDINARIA PER RIQUALIFICAZIONE ENERGETICA  
Titolo autorizzativo: CILA-S  prot/estremi 0015701   data 2022-07-06  
 Ubicazione: CORSO CORSO CIRIE' 27/      0</t>
  </si>
  <si>
    <t>CORSO CIRIE' 27</t>
  </si>
  <si>
    <t>MODIFICHE INTERNE A UNITA' IMMOBILIARE
Titolo autorizzativo: SCIA  prot/estremi 0015286   data 2022-07-18  
 Ubicazione: CORSO CORSO ROSSELLI 56/</t>
  </si>
  <si>
    <t>LIBONO E STEFAN SRL , CONTALDI IMPIANTI DI CONTALDI DAVIDE , IDROTEC S.R.L.</t>
  </si>
  <si>
    <t>Modifica dell'assetto planimetrico interno
Titolo autorizzativo: CILA-S  prot/estremi 2021-20-30756   data 2021-12-31  
 Ubicazione: via via stefano clemente 27/</t>
  </si>
  <si>
    <t>VIA STEFANO CLEMENTE 27</t>
  </si>
  <si>
    <t>CASSANO MICHELE , CODEBO' S.P.A.</t>
  </si>
  <si>
    <t>Sostituzione cabina, porte piano, quadro, linee e bottoniere
Titolo autorizzativo: CILA  prot/estremi 2022-20-16016   data 2022-07-26  
 Ubicazione: VIA  VIA  MADDALENE 5/      1</t>
  </si>
  <si>
    <t>VIA  MADDALENE 5</t>
  </si>
  <si>
    <t>SONGIA S.A.S. DI SONGIA GIUSEPPE &amp; C. , MALAGNINO GIUSEPPE , ELMEKAWY AHMED MOHAMED MAHMOUD ATT , DIMENSIONE S.P.A.</t>
  </si>
  <si>
    <t>Manutenzione straordinaria per lavori di ridistribuzione dei locali, rifacimento impianto elettrico e idro-sanitario, sostituzione serramenti e pavimentazioni.
 Ubicazione: CORSO CORSO SOMMEILLER 24/</t>
  </si>
  <si>
    <t>CORSO SOMMEILLER 24</t>
  </si>
  <si>
    <t>LAVORI DI MANUTENZIONE STRAORDINARIA SUL TETTO, LASTRICO SOLARE E SUL CORNICIONE CONDOMINIO CORSO ADRIATICO 18 E INTERNO CORSO ROSSELLI 
 Ubicazione: CORSO CORSO ADRIATICO 18/</t>
  </si>
  <si>
    <t>CORSO ADRIATICO 18</t>
  </si>
  <si>
    <t>PROLUX S.N.C. DI TAVELLA &amp; C. , TCHNE SOC. COOP. , WLS SRL , BRITANNIA ROW PRODUCTIONS LTD , ERSKINE TOURING COMPANY , SOLOTECH , ENERGY RENTAL S.R.L.</t>
  </si>
  <si>
    <t>Allestimento concerto c/o presso Pala Alpitour Torino
La tipologia di intervento non prevede un titolo autorizzativo.
 Ubicazione: Corso Corso Sebastopoli 123/</t>
  </si>
  <si>
    <t>trattasi di opere interne di manutenzione straordinaria
 Ubicazione: STRADA STRADA DELLA MAGRA 23/                                                     2</t>
  </si>
  <si>
    <t>STRADA DELLA MAGRA 23</t>
  </si>
  <si>
    <t>Lavori di ripristino funzionale della rampa di accesso veicolare al piano seminterrato del CPTV di via Verdi 14, Torino
 Ubicazione: VIA VIA VERDI 14/</t>
  </si>
  <si>
    <t>DEBOLI REMIGIO DI DEBOLI ANTONIO , GAZZERA IMPIANTI S.R.L. , ZETATI IMPIANTI S.R.L. , SOTEA S.R.L. , DUE SRL , ABANTIQUO SRL , AS INSTRUMENTS S.R.L. , UPD SRLS , CASTAGNOLI A. E FIGLI SRL , EXPERTAGLI LIGURIA SRL , TOMA DASHAMIR , TOMA BESMIR , BOGDAN NICOLAE , THACINA SAS DI THACINA SOKOL &amp; C.</t>
  </si>
  <si>
    <t>ristrutturazione edilizia
Titolo autorizzativo: SCIA  prot/estremi 2022-9-9278   data 2022-05-02  
 Ubicazione: STRADA  STRADA  DEL PORTONE  61/                                                   T-1</t>
  </si>
  <si>
    <t>STRADA  DEL PORTONE  61</t>
  </si>
  <si>
    <t>EREDI CAMPIDONICO - S.P.A. , RICCARDI S.R.L. , IA-DE PONTEGGI SOCIETA' COOPERATIVA , ARAUDO IMPIANTI S.A.S.</t>
  </si>
  <si>
    <t>Lavaggio facciate; rimozione del rivestimento in pietra al piano terra; posa di isolamento termico del solaio di sottotetto e di isolamento termico a cappotto
delle pareti perimetrali; insufflaggio di materiale isolante nell'intercapedine della muratura e apposizione di un pannello isolante esterno con rimozione del
rivestimento in pietra al piano terra; tinteggiatura delle facciate sopra cappotto termico; sostituzione generatore di calore con una caldaia a condensazione e
sostituzione di diversi corpi scaldanti a batteria d'aria e adeguamento del locale centrale termica. Interventi trainati possibili: installazione di estrattori d'aria e/
o sostituzione dei serramenti su parti private.
Titolo autorizzativo: CILA-S  prot/estremi 2022-20-16061   data 2022-07-26  
 Ubicazione: corso corso Vittorio Emanuele II 197/</t>
  </si>
  <si>
    <t>S.D. DI SALVETTO DIEGO , ERRE.BI IMPIANTI ELETTRICI DI BASCHIROTTO ROBERTO , EDILDECOR SOLUTIONS SRLS</t>
  </si>
  <si>
    <t>L'INTERVENTO CONSISTE NEL POSIZIONAMENTO DI CAPPOTTO TERMICO ESTERNO SU FACCIATA SUD ED INSTALLAZIONE DI PANNELLI
FOTOVOLTAICI SU FALDA SUD. SOSTITUZIONE DI CALDAIA CON POMPA DI CALORE. COLONNINA RICARICA AUTO ELETTRICA.
Titolo autorizzativo: CILA-S  prot/estremi 0026314   data 2021-11-15  
 Ubicazione: strada strada dei Ronchi 57/</t>
  </si>
  <si>
    <t>STRADA DEI RONCHI 57</t>
  </si>
  <si>
    <t>GLIELMI COSTRUZIONI SRL , MP EDILIZIA SRL</t>
  </si>
  <si>
    <t>RIFACIMENTO FACCIATE LATO STRADA E CORTILE AD USO RESIDENZIALE 
 Ubicazione: VIA VIA TRECATE 14/</t>
  </si>
  <si>
    <t>VIA TRECATE 14</t>
  </si>
  <si>
    <t>EDILTERMICA IORIO S.R.L. , LA MOLE EDILIZIA SU FUNE SRL , EVOLVE SPA</t>
  </si>
  <si>
    <t>1) realizzazione del cappotto termico
2) coibentazione e rifacimento del tetto (Sismabonus)
Titolo autorizzativo: CILA-S  prot/estremi 2022-20-5839   data 2022-03-16  
 Ubicazione: STRADA STRADA DEL DROSSO 68/                 26</t>
  </si>
  <si>
    <t>STRADA DEL DROSSO 68</t>
  </si>
  <si>
    <t>NUOVA CONEFAR S.R.L.</t>
  </si>
  <si>
    <t>REALIZZAZIONE DELL'ISOLAMENTO DEL SOLAIO TRA L'ABITAZIONE ED IL LOCALE CANTINA, SOSTITUZIONE DEL GENERATORE DI CALORE
CON POMPA DI CALORE ELETTRICA, SOSTITUZIONE DI PARTE DEI SERRAMENTI
Titolo autorizzativo: CILA-S  prot/estremi 15495   data 2022-07-22  
 Ubicazione: STRADA STRADA SAN MAURO 234/                 23</t>
  </si>
  <si>
    <t>RIFACIMENTO TRATTI DI TUBAZIONI RETI ASH  ITEM 36A 11
STABILIMENTO MIRAFIORI STELLANTIS  Corso Agnelli Porta 7 Torino 
 Ubicazione: Corso  Corso  Giovanni Agnelli  200/</t>
  </si>
  <si>
    <t>CASAVO GENERAL CONTRACTOR S.R.L. , CENTAURUS GROUP S.R.L. , TOELMA S.R.L.</t>
  </si>
  <si>
    <t>Modifiche interne in appartamento e relative finiture, impianti
Titolo autorizzativo: CILA  prot/estremi 2022-20-16017   data 2022-07-26  
Si specifica che le imprese CASAVO General Contractor srl e BBD General Contractor srls sono affidatarie e non eseguono interventi/presenza in cantiere. Le opere verranno eseguite esclusivamente dall'impresa Toelma srl
 Ubicazione: VIA VIA CAMBURZANO 7/                                                     2</t>
  </si>
  <si>
    <t>VIA CAMBURZANO 7</t>
  </si>
  <si>
    <t>ERSKINE TOURING COMPANY , BRITANNIA ROW PRODUCTIONS LTD , SOLOTECH</t>
  </si>
  <si>
    <t>Allestimento concerto c/o presso Pala Alpitour Torino
La tipologia di intervento non prevede un titolo autorizzativo.
 Ubicazione: corso corso sebastopoli 123/</t>
  </si>
  <si>
    <t>SERILOR RISTRUTTURAZIONI DI SAVA VASILE</t>
  </si>
  <si>
    <t>Manutenzione straordinaria in appartamento al P.5 per modifiche di distribuzione interna, con demolizione e ricostruzione di tramezzi, rifacimento di pavimentazioni e rivestimenti,
bagni, impianti elettrico e idro sanitario
 Ubicazione: Via Via Chiesa della Salute 75/                                                     5</t>
  </si>
  <si>
    <t>PAGANO BIAGIO</t>
  </si>
  <si>
    <t>OPERE DI RIFACIMENTO PAVIMENTAZIONE CORTILE 
 Ubicazione: VIA  VIA  TUNISI  46/</t>
  </si>
  <si>
    <t>VIA  TUNISI  46</t>
  </si>
  <si>
    <t>Infrastruttura di ricarica per auto a propulsione elettrica 
 Ubicazione: Strada Strada del Drosso 75/</t>
  </si>
  <si>
    <t>STRADA DEL DROSSO 75</t>
  </si>
  <si>
    <t>MACRI' IMPIANTI DI MACRI' SAVERIO , FALEGNAMERIA MARTORANA DI MASSIMO MARTORANA , TUGNOLO WOLMER , PRUDENTE MAURIZIO</t>
  </si>
  <si>
    <t>MODIFICA DELLA DISTRIBUZIONE INTERNA
Titolo autorizzativo: CILA  prot/estremi 0013319   data 2022-06-21  
Inizio lavori con unica impresa esecutrice (TUGNOLO WOLMER) in data 27/06/2022, ingresso in cantiere altre imprese precedentemente non previste 25/07/2022. 
 Ubicazione: VIA  VIA  ANDREA DORIA  21/</t>
  </si>
  <si>
    <t>VIA  ANDREA DORIA  21</t>
  </si>
  <si>
    <t>GTC 2.0 S.R.L.</t>
  </si>
  <si>
    <t>Ristrutturazione straordinaria:
Demolizione e costruzione di tramezzi.
Ripristino delle parti ammalorate degli impianti idrici, riscaldamento ed elettrico.
Lucidatura e levigatura del parquet.
Lucidatura dei pavimenti in marmo esistenti. 
Rifacimento della pavimentazione e rivestimenti del bagno.
Sostituzione degli infissi esterni e porte interne e boiler elettrico.
Titolo autorizzativo: CILA  prot/estremi 0100127200007227782022   data 2022-07-25  
 Ubicazione: corso corso siracusa 152/                                                     4</t>
  </si>
  <si>
    <t>CORSO SIRACUSA 152</t>
  </si>
  <si>
    <t>RESTAURO FACCIATE
SOSTITUZIONE ORDITURA SECONDARIA E MANTO DI COPERTURA SUL TETTO
Titolo autorizzativo: CILA  prot/estremi 2022/20/15473   data 2022-07-20  
Restauro conservativo delle facciate e della copertura. Per ciò che concerne le facciate, verranno ripristinati gli intonaci e verrà realizzata ritinteggiato l'intero
fabbricato come definito con la soprintendenza; inoltre, sulla copertura, verranno rimossi i coppi esistenti, verrà posizionato un tavolato con sopra una
barriera al vapore, e infine verranno riposizionate le medesime tegole, con una piccola percentuale in sostituzione a quelle completamente degradate.
 Ubicazione: STRADA STRADA DI FENESTRELLE 64/</t>
  </si>
  <si>
    <t>STRADA DI FENESTRELLE 64</t>
  </si>
  <si>
    <t>LASER EDILIZIA DI ANTAL FELICIAN , EDIL MARTIN IMPIANTI DI FARCAS MARTIN , CLEMENTI IMPIANTI SRL</t>
  </si>
  <si>
    <t>modifiche interne, sostituzione serramenti e impianto di riscaldamento, impermeabilizzazione balconi, lavaggio facciata
Titolo autorizzativo: CILA  prot/estremi 2021-20-30323   data 2021-12-28  
La notifica preliminare si riferisce anche alla CILA-S prot. 2021-20-30408 del 28/12/2021.
La presente, ai sensi degli artt. 90 e 99 del D. Lgs. 81/2008, verrà integrata qualora ne sussista la necessità.
 Ubicazione: Corso Corso Tassoni 26/</t>
  </si>
  <si>
    <t>SERVIZI EDILI DI LEONARDO MITTICA</t>
  </si>
  <si>
    <t>Manutenzione straordinaria leggera di cui all'art. 3, comma 1, lettera b) e art. 6-bis del D.P.R. n. 380/2001 - Trattasi di
ristrutturazione interna con modeste modifiche dell'unità immobiliare al piano sesto, rifacimento con demolizione interna del
bagnio con ricostruzione, rifacimento dellepavimentazioni con decorazioni finali, rifacimento impianto elettrico, chiusura dei
rappezzi con intonaci e decorazioni finali e sostituzione dei serramenti esterni e delle porte interne.
Titolo autorizzativo: CILA  prot/estremi 0015812   data 2022-07-22  
 Ubicazione: via  via  barbaresco 18/                 19                                  6</t>
  </si>
  <si>
    <t>VIA  BARBARESCO 18</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</si>
  <si>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VIA VIA ARNAZ 5/</t>
  </si>
  <si>
    <t>VIA ARNAZ 5</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</si>
  <si>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VIA VIA FORNO CANAVESE 0/</t>
  </si>
  <si>
    <t>VIA FORNO CANAVESE 0</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</si>
  <si>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VIA VIA STRADELLA 186/</t>
  </si>
  <si>
    <t>VIA STRADELLA 186</t>
  </si>
  <si>
    <t>L'intervento consiste nel ripristino della facciata lato strada, lato cortile
Titolo autorizzativo: CILA  prot/estremi 2021-20-28378   data 2021-12-04  
 Ubicazione: CORSO  CORSO  TOSCANA 18/</t>
  </si>
  <si>
    <t>CORSO  TOSCANA 18</t>
  </si>
  <si>
    <t>Manutenzione ordinaria della facciata lato strada e dei frontespizi
 Ubicazione: Via Via Camandona 16/</t>
  </si>
  <si>
    <t>VIA CAMANDONA 16</t>
  </si>
  <si>
    <t>Intervento di manutenzione straordinaria idi unità immobiliare
Titolo autorizzativo: CILA  prot/estremi 0015265   data 2022-07-18  
 Ubicazione: VIA VIA ORMEA 29/    bis</t>
  </si>
  <si>
    <t>VIA ORMEA 29</t>
  </si>
  <si>
    <t>lavori prevedono la modifica della distribuzione dei locali della zona notte. In particolare viene riposizionato il bagno della camera master, realizzata una
cabina armadio e modificato il bagno ospiti riposizionando la lavanderia. Infine viene realizzata una parete di separazione tra la cucina e il soggiorno. Al
piano soppalco viene sostituita parzialmente la balaustra in vetro con pareti in cartongesso di altezza massima di 2 metri.
Titolo autorizzativo: CILA  prot/estremi 2021-20-29453   data 2021-12-21  
Con la presente si comunica che i lavori sono terminati.
 Ubicazione: viale viale Enrico Thovez 23/                  1                                  4</t>
  </si>
  <si>
    <t>VIALE ENRICO THOVEZ 23</t>
  </si>
  <si>
    <t>Opere interne in appartamento sito al piano terreno di edificio pluripiano residenziale sito in Via Casalis 35, Torino.
Titolo autorizzativo: CILA  prot/estremi 15794   data 2022-07-22  
 Ubicazione: VIA VIA CASALIS 35/</t>
  </si>
  <si>
    <t>VIA CASALIS 35</t>
  </si>
  <si>
    <t>Opere interne in appartamento sito al piano secondo di edificio pluripiano residenziale sito in Corso Duca degli Abruzzi n. 61.
Titolo autorizzativo: CILA  prot/estremi 15754   data 2022-07-22  
 Ubicazione: CORSO CORSO DUCA DEGLI ABRUZZI 61/</t>
  </si>
  <si>
    <t>CORSO DUCA DEGLI ABRUZZI 61</t>
  </si>
  <si>
    <t>CILA-SUPERBONUS per i lavori di:
Isolamento Termico delle Murature esterne, Isolamento dei solai non riscaldati (solaio tra abitazione e sottotetto non abitabile), installazione della linea vita e
di pannelli fotovoltaici, sostituzione di caldaia e sostituzione di Finestre.
Titolo autorizzativo: CILA-S  prot/estremi 0015679   data 2022-07-21  
 Ubicazione: STRADA STRADA ANTICA DI COLLEGNO 154/                  1</t>
  </si>
  <si>
    <t>STRADA ANTICA DI COLLEGNO 154</t>
  </si>
  <si>
    <t>L'INTERVENTO RIGUARDA LA MANUTENZIONE ORDINARIA E STRAORDINARIA LEGGERA DELLE FACCIATE DEL FABBRICATO.In particolare sono
previsti i seguenti lavori: ispezione facciata intonacata, preparazione e tinteggiatura; pulitura, ripristino locale cornici, fasce, cornicione ed elementi decorativi;
risanamento solette balconi; lavaggio accurato, pulitura e ripristino davanzali, copertine e zoccolatura in pietra; pulitura paramenti di facciata con idropulitrice;
trattamento superfici metalliche: preparazione, pulitura, ripristino, antiruggine, verniciatura; eliminazione localizzata macchie e vegetazione.
Titolo autorizzativo: CILA  prot/estremi 2021-20-18712   data 2021-08-04  
Con la presente si comunica che i lavori sono terminati.
 Ubicazione: via via Vincenzo Vela 8/</t>
  </si>
  <si>
    <t>VIA VINCENZO VELA 8</t>
  </si>
  <si>
    <t>ZAYAN PONTEGGI DI ZAYAN SHERIF , ENGENIA S.R.L.</t>
  </si>
  <si>
    <t>Lavaggio della facciata. Rifacimento delle pavimentazioni dei balconi ai vari piani e re-impermeabilizzazione dei lastrici solari e dei cornicioni. Ripristino di
sotto balconi, frontalini, pilastri di facciata e di parapetti in cemento armato alla quota dei lastrici solari, nonché di altre porzioni lesionate con trattamento dei
ferri di armatura. Posa di nuove copertine e velatura delle porzioni in calcestruzzo martellinato. Tinteggiatura delle parti ad intonaco (cornicioni, frontalini,
parapetti, sottobalconi, parti di facciata) e delle ringhiere, inferriate e cancellate con utilizzo di colori il più possibile simile a quelli esistenti
Titolo autorizzativo: CILA  prot/estremi 2022-20-15424   data 2022-07-20  
 Ubicazione: via via Isonzo 8/                  2</t>
  </si>
  <si>
    <t>VIA ISONZO 8</t>
  </si>
  <si>
    <t>GEOEDILE S.R.L. , DTS DI GALLO GERARDO LAV. AUT. , MARCO PONTEGGI SRLS</t>
  </si>
  <si>
    <t>LAVORI DI MANUTENZIONE STRAORDINARIA DELLA FACCIATA LATO CORTILE.
 Ubicazione: VIA  VIA  AOSTA 43/</t>
  </si>
  <si>
    <t>VIA  AOSTA 43</t>
  </si>
  <si>
    <t>Opere di manutenzione straordinaria per l'eliminazione di alcune infiltrazioni.
Realizzazione di alcuni lavori edili (eliminazione delle infiltrazioni sulla facciata lato cortile realizzata in pannelli in ferro di colore verde presso l'edificio 'A', eliminazione di infiltrazioni di acqua ristagnante sotto il vano scala del cortile adiacente all'edificio 'A' ed eliminazione delle infiltrazioni dalla copertura del 4° piano dell' edificio 'B') da eseguire nel complesso immobiliare ad uso uffici sito in Torino, Corso Siccardi n. 13, di proprietà REALE IMMOBILI S.p.A.
 Ubicazione: CORSO CORSO SICCARDI 13/</t>
  </si>
  <si>
    <t>SOSTITUZIONE GRF CON GRFD5
 Ubicazione: CORSO CORSO SIRACUSA 36/</t>
  </si>
  <si>
    <t>CORSO SIRACUSA 36</t>
  </si>
  <si>
    <t>MANUTENZIONE STRAORDINARIA PER RIQUALIFICAZIONE ENERGETICA 
Titolo autorizzativo: CILA-S  prot/estremi 0015543   data 2022-07-04  
 Ubicazione: VIA  VIA  CARAGLIO  3/      0</t>
  </si>
  <si>
    <t>VIA  CARAGLIO  3</t>
  </si>
  <si>
    <t>EDIL GROUP COSTRUZIONE B&amp;D S.R.L.</t>
  </si>
  <si>
    <t>Ristrutturazione di unità immobiliare con opere interne, rifacimento bagno e diversa distribuzione degli spazi interni
Titolo autorizzativo: CILA  prot/estremi 0015198   data 2022-07-18  
 Ubicazione: PIAZZA PIAZZA GIACOMINI CARLO 14/                                                     5</t>
  </si>
  <si>
    <t>PIAZZA GIACOMINI CARLO 14</t>
  </si>
  <si>
    <t>PEIRA IMPIANTI S.R.L. , IN TIME SRL , F.G. COSTRUZIONI SOCIETA' A RESPONSABILITA' LIMITATA SEMPLIFICATA , GIO' COSTRUZIONI SRL</t>
  </si>
  <si>
    <t>Manutenzione straordinaria per adeguamento impianti e lievi modifiche planimetriche interne
Titolo autorizzativo: CILA  prot/estremi 2022-20-15104   data 2022-07-15  
 Ubicazione: corso corso Romania 460/</t>
  </si>
  <si>
    <t>REALIZZAZIONE IMPIANTI ELETTRICI E MECCANICI IN FABBRICATO COMMERCIALE
Titolo autorizzativo: PDC  prot/estremi 2019-1-17030   data 2019-08-05  
 Ubicazione: VIA VIA ONORATO VIGLIANI 157/</t>
  </si>
  <si>
    <t>RISSONE SAS DI RISSONE MASSIMO &amp; C. , ALBA TETTI SRL</t>
  </si>
  <si>
    <t>- Coibentazione tramite 'cappotto esterno' delle facciate attualmente rivestite in doghe orizzontali di legno e successiva riproposizione di perlinato ligneo.
- Rimozione dell'attuale manto di copertura in Eternit di colore rosso e rifacimento con lamiera grecata coibentata sempre di colore rosso.
- Sostituzione dei serramenti esistenti in legno con altri, in legno e di colore bianco, aventi trasmittanza conforme alle norme vigenti in materia di consumo
energetico.
- Sistemazione dei parapetti esterni e delle parti in legno naturale conservate in facciata
Titolo autorizzativo: SCIA  prot/estremi  0013064   data 2022-06-16  
 Ubicazione: STRADA STRADA AL TRAFORO DEL PINO 67/                  2</t>
  </si>
  <si>
    <t>STRADA AL TRAFORO DEL PINO 67</t>
  </si>
  <si>
    <t>MM ENERGY IMPIANTI TERMOIDRAULICI S.R.L. SEMPLIFICATA , ERRE.B DI BRIENZA ROBERTO , AERRE IMPIANTI</t>
  </si>
  <si>
    <t>MANUTENZIONE STRAORDINARIA LOCALE COMMERCIALE
Titolo autorizzativo: CILA  prot/estremi .   data 2022-07-25  
 Ubicazione: PIAZZA PIAZZA BOLLANI 1/</t>
  </si>
  <si>
    <t>PIAZZA BOLLANI 1</t>
  </si>
  <si>
    <t>IMPRESA  INDIVIDUALE , NCJ IMPIANTI ELETTRICI DI SCAFFEO NICOLA , IDROCITY DI SIMONETTI STEFANO , FP EDILIZIA GENERALE DI POCCHIARI LUIGI</t>
  </si>
  <si>
    <t>Modifica dell'assetto planimetrico dell'unità immobiliare con realizzazione di secondo bagno. Rifacimento bagno esistente, impianto elettrico e idrico-sanitario
e pavimentazione. Installazione nuovo boiler elettrico. Realizzazione controsoffitto in cartongesso nei locali ingresso-cabine armadio- bagni e disimpegni.
Sostituzione serramenti esterni mantenendo stessa tipologia, colore, forma e disegno di quelli esistenti.
Titolo autorizzativo: CILA  prot/estremi 2022-20-15845   data 2022-07-25  
 Ubicazione: CORSO  CORSO  FRANCIA 15/                                                     3</t>
  </si>
  <si>
    <t>CORSO  FRANCIA 15</t>
  </si>
  <si>
    <t>POSA RETE TELERISCALDAMENTO
 Ubicazione: C.SO C.SO FRANCIA DA BRUNELLESCHI A TELESIO 0/</t>
  </si>
  <si>
    <t>C.SO FRANCIA DA BRUNELLESCHI A TELESIO 0</t>
  </si>
  <si>
    <t>POSA RETE TELERISCALDAMENTO
 Ubicazione: PIAZZA PIAZZA BONGHI 4 DA CIV. 4A A CIV. 6A 0/</t>
  </si>
  <si>
    <t>PIAZZA BONGHI 4 DA CIV. 4A A CIV. 6A 0</t>
  </si>
  <si>
    <t>POSA RETE TELERISCALDAMENTO
 Ubicazione: VIA VIA VEROLENGO 157/</t>
  </si>
  <si>
    <t>VIA VEROLENGO 157</t>
  </si>
  <si>
    <t>MAGANI SRLS</t>
  </si>
  <si>
    <t>Realizzazione di autorimessa interrata pertinenziale all'abitazione.
Titolo autorizzativo: PDC  prot/estremi 36/2022   data 2022-03-01  
 Ubicazione: strada strada dei Ronchi 25/</t>
  </si>
  <si>
    <t>STRADA DEI RONCHI 25</t>
  </si>
  <si>
    <t>TALARICO ROSARIO</t>
  </si>
  <si>
    <t>PROGETTO PER MODIFICHE INTERNE IN LOCALE COMMERCIALE AL PIANO TERRENO E INTERRATO
 Ubicazione: VIA  VIA  GIUSEPPE BARETTI  6/</t>
  </si>
  <si>
    <t>VIA  GIUSEPPE BARETTI  6</t>
  </si>
  <si>
    <t>COSTRUIRE SRL , DEA RISTRUTTURAZIONI SRL , FALEGNAMERIA F.LLI CORDERO DI CORDERO GIUSEPPE S.N.C. ,  FRATELLI JITARU DI VALENTIN JITARU E C.S.N.C. , ELETTRO ALLARM DI ATTINI GIUSEPPE</t>
  </si>
  <si>
    <t>RISTRUTTURAZIONE EDILIZIA DI UNITA' IMMOBILIARE. NUMERO DI PRATICA: 2022-20-7043, PROT. N°0007043COMUNICAZIONE NUOVA DITTA
Titolo autorizzativo: CILA  prot/estremi 0007043   data 2022-03-31  
PRATICA DEPOSITATA IL 28/03/2022 E PROTOCOLLATA IL 31/03/2022
 Ubicazione: CORSO  CORSO  TRAIANO 68/                 13</t>
  </si>
  <si>
    <t>OPERE DI CONSOLIDAMENTO STRUTTURALE ANTISISMICO CONCERNENTI LA COPERTURA E IL SOTTOTETTO DEL FABBRICATO
Titolo autorizzativo: CILA-S  prot/estremi 0009797   data 2022-05-06  
 Ubicazione: VIA VIA NIZZA 381/</t>
  </si>
  <si>
    <t>VIA NIZZA 381</t>
  </si>
  <si>
    <t>EDIL 87 S.A.S. DI GAMMINO ENZO &amp; C. , LIVIU MIHAI CAPRA , NAGY FETOUH AWAD ELDEWIK FETOUH , MANASSERO DARIO</t>
  </si>
  <si>
    <t>Restauro e risanamento conservativo pesante di cui all'art. 3, comma 1, lettera c), art. 22, comma 1, lettera b) del D.P.R. n. 380/2001.
Titolo autorizzativo: SCIA  prot/estremi 2022-9-6631   data 2022-03-28  
La presente notifica costituisce il primo aggiornamento della notifica madre (istanza e fascicolo MUDE numero 01-001272-0000727283-2022) depositata in data 15/07/2022 per via telematica tramite il sistema MUDE Piemonte e protocollata in data 15/07/2022 il con numero 0507460.Con questa notifica viene segnalato l'ingresso in cantiere di due ditte subappaltatrici dell'impresa Affidataria S.E.C.A.P. S.p.A.: la Syntech s.r.l. SB, che comincerà le lavorazioni a partire dal 25 Luglio 2022, e la Carpenteria Carena s.r.l. che, seppur notificata, non inizierà le lavorazioni prima di metà Agosto.Inoltre, si fa presente che è stata costituita un'impresa in ATI tra ISVA s.r.l. (impresa mandataria capogruppo) e Syntech s.r.l. SB (impresa mandante).
 Ubicazione: VIA VIA CORTE D'APPELLO 11/</t>
  </si>
  <si>
    <t>PROGETTO PER MODIFICHE INTERNE IN LOCALE COMMERCIALE AL PIANO TERRENO E INTERRATO
 Ubicazione: VIA VIA GIUSEPPE BARETTI  6/</t>
  </si>
  <si>
    <t>GUARNERI DAMIANO ANTONIO</t>
  </si>
  <si>
    <t>trattasi di diversa distribuzione interna attraverso la demolizione e costruzione di nuove tramezzature
Titolo autorizzativo: CILA  prot/estremi 0015203   data 2022-07-18  
 Ubicazione: CORSO CORSO FRANCIA 224/</t>
  </si>
  <si>
    <t>CORSO FRANCIA 224</t>
  </si>
  <si>
    <t>SUPERNOVA COSTRUZIONI DI MARTINESCU DANUT PETRICA</t>
  </si>
  <si>
    <t>Opere di efficientamento energetico superecobonus 110% di edificio residenziale unifamiliare
Titolo autorizzativo: CILA-S  prot/estremi 6991   data 2022-03-24  
 Ubicazione: strada strada di Settimo 108/</t>
  </si>
  <si>
    <t>STRADA DI SETTIMO 108</t>
  </si>
  <si>
    <t>TIELLE IMPIANTI S.R.L , METALSERRAMENTI 2000 SRL  , PROGETTI COSTRUZIONE E SICUREZZA S.R.L.</t>
  </si>
  <si>
    <t>Lavori di riqualificazione del Laboratorio Tal-Avio presso sede Cittadella del Politecnico di Torino CIG: 9245406E60 CUP: E13G21000130005
Validazione del Progetto Esecutivo da parte del Rup in data 23/05/2022 ai sensi dell'art. 26, comma 8 del Codice dei Contratti pubblici, D.Lgs. 50/2016 e s.
m.i.
La procura speciale sarà firmata dal Dirigente dell'Area Edilizia e Logistica, Dott.ssa Concetta Di Napoli, in nome e per conto dell'intestatario
 Ubicazione: AVIO_TAL_ID148 AVIO_TAL_ID148 Laboratorio Cittadella Corso Duca degli Abruzzi 24/</t>
  </si>
  <si>
    <t>SS.AE. EDIL DI SMAKAJ ALTIN , EDILE BANG SRL , ZHOU GUANGBANG , CAPPELLETTI S.R.L.</t>
  </si>
  <si>
    <t>EDIL MA.VI TORINO  - S.R.L. , BRESCIANI ASFALTI SRL</t>
  </si>
  <si>
    <t>VARIANTE URBANISTICA AL P.R.G. n. 311  P.E.C. | SUB AMBITO 1 - Opere di urbanizzazione
Titolo autorizzativo: PDC  prot/estremi 2022_1100418   data 2022-06-17  
Il titolo autorizzativo consiste in Delibera di Giunta Comunale prot. 2022_1100418 del 17/06/2022, relativa all'approvazione del Progetto Esecutivo delle Opere di Urbanizzazione di cui alla "VARIANTE URBANISTICA AL P.R.G. n. 311  P.E.C. | SUB AMBITO 1".
 Ubicazione: Corso Corso Romania 0/</t>
  </si>
  <si>
    <t>NOV. EDIL S.R.L. , GEOTECH S.R.L. , NUOVA DT PONTEGGI DI RADY HALA , B.M.  IMPIANTI</t>
  </si>
  <si>
    <t>Riqualificazione energetica edificio residenziale
Titolo autorizzativo: CILA-S  prot/estremi 2021-20-28255   data 2021-12-07  
 Ubicazione: VIA VIA VISTRORIO 58/</t>
  </si>
  <si>
    <t>VIA VISTRORIO 58</t>
  </si>
  <si>
    <t>NUOVA CONEFAR S.R.L. , CGN DI COGNASSO ENRICO , RAFAEL ANGEL MELENDEZ AGUEDO , ESSEGI DI SICILIA GIANPIERO  , ANDREAI IOAN , ABATE GIUSEPPE</t>
  </si>
  <si>
    <t>Si presenta CILA per modifica degli spazi interni e per aggiornamento degli impianti e delle finiture. In particolare, tramite la
demolizione di tramezze interne non portanti e la realizzazione di nuovi muri, vengono realizzate due camere da letto, una
cucina, un salotto, due nuovi bagni, un corridoio di distribuzione e un ripostiglio. Vengono aggiornati l'impianto elettrico e
l'impianto idrico-sanitario.
Titolo autorizzativo: CILA  prot/estremi 0013626   data 2022-06-27  
 Ubicazione: VIA  VIA  MILANO 10/</t>
  </si>
  <si>
    <t>CONSORZIO SAL LUCA , PINTO FRANCESCO  , R.I.C.T. TAURO S.R.L.</t>
  </si>
  <si>
    <t>CANTIERE STUDIO DI RESTAURO CONSERVATIVO le attività  oggetto  della  presente notifica sono da  intendersi esclusivamente quelle relative agli interventi sui pennoni e sulle lamelle frangisole. I dettagli  esterni (pennoni detti 'fusi' + brise-soleil) saranno  oggetto  di  attento ripristino, visto il loro cattivo stato di conservazione.  Le attività previste consistono nello sperimentare e nell'individuare modalità d'intervento di restauro per i seguenti elementi stilistici e costruttivi: I)N. 10  campi (5 sul lato Maroncelli e 5 sul lato Corso Unità d'Italia)per  una superficie complessiva pari a 1.350 mq;II)N. 10 pennoni(5 sul lato Maroncelli e 5 lato Corso Unità d'Italia) di 19,50 m x 45 cm x spessore 80 cm; III)N. 300  lamellefrangisoledi4,5  m  x  40  cm  x  20  cm  di  spessore.(N.  30 lamelle per ciascun campo)
Titolo autorizzativo: SCIA-ALT-PDC  prot/estremi 0009484   data 2022-05-03  
 Ubicazione: via VENTIMIGLIA via VENTIMIGLIA PALAZZO DEL LAVORO 211/      -      -    -    -   -                         -</t>
  </si>
  <si>
    <t>VIA VENTIMIGLIA PALAZZO DEL LAVORO 211</t>
  </si>
  <si>
    <t>GENCANTIERI S.P.A.</t>
  </si>
  <si>
    <t>Ripristino Palestra istituto Liceo Scientifico Statale Gino Segrè
 Ubicazione: Via Via Corso Alberto Picco  14/</t>
  </si>
  <si>
    <t>VIA CORSO ALBERTO PICCO  14</t>
  </si>
  <si>
    <t>Opere edili, metalliche ed impiantistiche per modifica di un impianto di Comunicazioni elettroniche per conto di Cellnex Italia S.p.A. e Iliad Italia S.p.A. - TO10131_004_TO489 VIALE THOVEZ_CENTRO S. MARIA
Titolo autorizzativo: SCIA  prot/estremi 87690   data 2021-12-30  
Si fa riferimento alla pratica suap n. 13970161009-15122021-1752 del 30/12/2021
 Ubicazione: VIALE VIALE THOVEZ 37/</t>
  </si>
  <si>
    <t>VIALE THOVEZ 37</t>
  </si>
  <si>
    <t>M.P.P. MULTISERVIZI SRL</t>
  </si>
  <si>
    <t>OPERE INTERNE CONSISTENTI NELLA DEMOLIZIONE E RICOSTRUZIONE TRAMEZZI CON UNA DIVERSA
DISTRIBUZIONE DEGLI SPAZI INTERNI, ADEGUAMENTO DEL SERVIZIO IGIENICO E SOSTITUZIONE SERRAMENTI
ESTERNI.
Titolo autorizzativo: CILA  prot/estremi 2022-20-11667   data 2022-05-31  
LA  PRESENTE NOTIFICA PRELIMINARE VIENE PRESENTATA SUCCESSIVAMENTE ALLA DATA DI INIZIO CANTIERE POICHE' IN CORSO D'OPERA SONO SUBENTRATE IMPRESE SUBAPPALTATRICI CHE VERRANNO NOTIFICATE IN SEGUITO
 Ubicazione: CORSO CORSO RE UMBERTO 85/</t>
  </si>
  <si>
    <t>CORSO RE UMBERTO 85</t>
  </si>
  <si>
    <t>LAVORI DI MANUTENZIONE STRAORDINARIA DEL TERRAZZO DEL PIANO OTTAVO (NONO FUORI TERRA) DELLA SCALA 27 DEL CONDOMINIO POSTO IN TORINO (TO) IN VIA VAL DELLA TORRE N. 27 - 31 - 33.
 Ubicazione: VIA  VIA  VAL DELLA TORRE  27/</t>
  </si>
  <si>
    <t>VIA  VAL DELLA TORRE  27</t>
  </si>
  <si>
    <t>POSA RETE TELERISCALDAMENTO
 Ubicazione: VIA VIA GIANFRANCESCO RE 114/</t>
  </si>
  <si>
    <t>VIA GIANFRANCESCO RE 114</t>
  </si>
  <si>
    <t>SISMA BONUS 110% 
 Ubicazione: GALLERIA  GALLERIA  ENZO TORTORA  21/</t>
  </si>
  <si>
    <t>GALLERIA  ENZO TORTORA  21</t>
  </si>
  <si>
    <t>AURA COSTRUZIONI SRL , SERTORI S.P.A.</t>
  </si>
  <si>
    <t>Collegamento mediante f.o. del cliente VODAFONE ITALIA c/o U.S.R. CISL. Sedi stradali interessate dai lavori: Via Sant'Anselmo
 Ubicazione: via via Sant'Anselmo  0/</t>
  </si>
  <si>
    <t>VIA SANT'ANSELMO  0</t>
  </si>
  <si>
    <t>DI NARDO MARCELLO , M.A. IMPIANTI ELETTRICI DI ALFONSETTI MAXIMILIANO , CARPENTERIE METALLICHE IURLARO SRL</t>
  </si>
  <si>
    <t>Manutenzione straordinaria con lavori interni.
 Ubicazione: Via Via Nizza 71/</t>
  </si>
  <si>
    <t>VIA NIZZA 71</t>
  </si>
  <si>
    <t>KONE S.P.A. , DUEMME SERVICE S.R.L. , F.G.L. DI SAVIANO FRANCESCO &amp; C. SNC , ELETTRO-CAB S.R.L. , BONIFICHE SAN MARTINA S.R.L. , COIBEX SRL , SA.FI.RE. S.R.L. , CONSTRUCT CEVIAN SRL , ARDUINO TRASPORTI - S.P.A. , CEFLA S.C.  , GECOTEK S.R.L. , IMPRESA SACCO , GE.PI. DI GIUSEPPINA ELVEZIO , NEWCOMS SAS DI COMMISSO FRANCESCO &amp; C. , LIUNI S.P.A. , MITECH S.R.L. , O.S. IMPIANTI DI ORLANDO SAVERIO , ESSECI - S.R.L. , F.LLI GALLUCCIO ASCENSORI S.R.L. , EUROGES S.R.L. , IMPRECOM S.R.L. , EDILDECOR LAURIA S.R.L. , SABAGI SRL  , BCD NOLEGGI SRL , FALEGNAMERIA GIOVINAZZO S.A.S. DI DAVIDE E SIMONE GIOVINAZZO , LC IMPIANTI SRL , ARTE COSTRUZIONI SRLS , EMINI ALI , TOMA DASHAMIR , LOI S.R.L. , BOSS IMPIANTI DI DI CICCO PIETRO PAOLO , TECNOCOLD DI BIANCHINI OMAR , ESSA GLOBO , SIEMENS S.P.A.</t>
  </si>
  <si>
    <t>Opere di manutenzione straordinaria con opere strutturali per lievi modifiche all'assetto planimetrico ai piani interessati dell'edificio (piani interrato terreno, 4°,
5°, 6°, 7° e copertura) con adeguamenti impiantistici e miglioramento dell'accessibilità ai piani per i portatori di handicap.
Titolo autorizzativo: SCIA  prot/estremi 24229   data 2019-11-19  
 Ubicazione: via via CLAUDIO BERTHOLLET 46/</t>
  </si>
  <si>
    <t>INTERVENTI DI IMPERMEABILIZZAZIONE ED ADEGUAMENTO DELLA COPERTURA DEL FABBRICATO 05 CED DELLO STABILIMENTO LEONARDO DIVISIONE VELIVOLI DI TORINO CORSO FRANCIA
Titolo autorizzativo: CILA  prot/estremi 0015520   data 2022-07-20  
 Ubicazione: CORSO CORSO FRANCIA 426/</t>
  </si>
  <si>
    <t>BIELLA POSE DI MARISA SCAVETTO &amp; C. - S.A.S. , DIVIA' ELETTROSISTEMI S.R.L. , MARCHIS SRL , ECOVER S.R.L.  , IL QUADRIFOGLIO S.R.L.</t>
  </si>
  <si>
    <t>installazione di impianto sportivo gioco padel con struttura di copertura in carpenteria metallica e fondazioni in cemento armato
Titolo autorizzativo: SCIA-ALT-PDC  prot/estremi 2022-9-15590   data 2022-07-21  
 Ubicazione: VIA VIA VALDIERI 23/</t>
  </si>
  <si>
    <t>DIVERSA DISTRIBUZIONE INTERNA 
Titolo autorizzativo: CILA  prot/estremi 15468   data 2022-07-20  
 Ubicazione: VIA  VIA  TARINO  2/</t>
  </si>
  <si>
    <t>VIA  TARINO  2</t>
  </si>
  <si>
    <t>EVOLUZIONE SRL</t>
  </si>
  <si>
    <t>INSTALLAZIONE IMPIANTI AUDIO/VIDEO N. 6  AULE UNIVERSITA' DEGLI STUDI DI TORINO
 Ubicazione: Palazzo Nuovo  Palazzo Nuovo  via SANT'  OTTAVIO  20/</t>
  </si>
  <si>
    <t>PALAZZO NUOVO  VIA SANT'  OTTAVIO  20</t>
  </si>
  <si>
    <t>IL LEGNO DI POMA DANIELE , CGC SOCIETA' A RESPONSABILITA' LIMITATA SEMPLIFICATA , PEPOSHI HALIL , PEROTTI GAMACCHIO ANTONIO</t>
  </si>
  <si>
    <t>Eliminazione di soppalco esistente, modifiche planimetriche interne e rinforzo di solaio per posa macchinari di movimentazione dei farmaci, sostituzione porta
automatica di accesso su strada
Titolo autorizzativo: SCIA  prot/estremi 723449   data 2022-07-22  
la SCIA VERRA' DEPOSITATAT IN DATA ODIERNA ED  I LAVORI AVRANNO INIZIO LUNEDI' 25.07.2022
 Ubicazione: VIA  VIA  CANDIOLO 31/</t>
  </si>
  <si>
    <t>CODEMAR S.R.L. , C.G.F. IMPIANTI SRL</t>
  </si>
  <si>
    <t>Demolizione e costruzione tramezzi per diversa distribuzione planimetrica
Titolo autorizzativo: CILA  prot/estremi 2022-20-8447   data 2022-04-21  
 Ubicazione: VIA VIA SILVIO PELLICO 34/</t>
  </si>
  <si>
    <t>VIA SILVIO PELLICO 34</t>
  </si>
  <si>
    <t>INTERVENTI DI EFFICIENTAMENTO ENERGETICO.
Coibentazione con facciata ventilata fronti lato strada, coibentazione con cappotto termico pareti lato cortile, coibentazione copertura e solaio confinante con cantine, coibentazione integrale involucro basso fabbricato, creazione nuovo impianto centralizzato per riscaldamento e produzione acs, sostituzione serramenti e avvolgibili.
Titolo autorizzativo: CILA-S  prot/estremi 0015478   data 2022-07-20  
INTESTATARIO DELL'ISTANZA;
AMMINISTRATORE CONDOMINIO IN FORZA DI NOMINA ASSEMBLEA CONDOMINIALE
 Ubicazione: VIA VIA VARAZZE 13/</t>
  </si>
  <si>
    <t>TRIS GRUPPO IMMOBILIARE S.R.L.</t>
  </si>
  <si>
    <t>Lavori di efficientamento energetico e consolidamento strutturale ex DL 34/2020
 Ubicazione: STRADA  STRADA  DEI RONCHI 23/</t>
  </si>
  <si>
    <t>STRADA  DEI RONCHI 23</t>
  </si>
  <si>
    <t>IDROCRIS DI CASALINI CRISTIAN &amp; DE MARTIIS CRISTIAN SNC , ELBADRY ATIA AHMED ELSAYED DI ELBADRY ATIA AHMED ELSAYED , BLANC VALTER , GI.ERRE S.R.L.</t>
  </si>
  <si>
    <t>Opere per efficientamento energetico CILA SUPERBONUS MUDE 01-001272-0000634412-2022 prot.2866 del 08/02/2022 , oltre opere finalizzate al recupero del decoro architettonico delle facciate esterne degli edifici di cui all'art.1, commi da 219 a 224 L.27 dicembre n.160/2019 e L.178/2020, CILA MUDE 01-001272-0000599162-2021, prot.29075 del 15/12/2021
Titolo autorizzativo: CILA-S  prot/estremi 2866/2022-20-2866   data 2022-02-08  
oltre CILA MUDE 01-001272-0000599162-2021, prot.29075 del 15/12/2021
 Ubicazione: VIA VIA TONCO 29/</t>
  </si>
  <si>
    <t>VIA TONCO 29</t>
  </si>
  <si>
    <t>Manutenzione straordinaria Modifica assetto planimetricoSostituzione impianti
Titolo autorizzativo: CILA  prot/estremi 2022-20-14874   data 2022-07-12  
 Ubicazione: corso corso Re Umberto  17/</t>
  </si>
  <si>
    <t>CORSO RE UMBERTO  17</t>
  </si>
  <si>
    <t>Manutenzione straordinaria 
Modifica assetto planimetrico
Sostituzione impianti
Titolo autorizzativo: CILA  prot/estremi 2022-20-14879   data 2022-07-12  
 Ubicazione: corso  corso  Re Umberto 17/</t>
  </si>
  <si>
    <t>PIOBESI ESCAVAZIONI S.R.L. , TERRA.CON S.R.L. , M.I.T.E.S. SRL , S.I.E.M. SOCIETA' IMPIANTI ELETTRICI E MANUTENZIONI DI AVAGNINA DARIO &amp; C. , LUSSO S.R.L. , LA RAPIDA S.A.S. DI FORNELLI BARRA MARINO &amp; C. , GRIFFA FRANCESCO  , SS.AE. EDIL DI SMAKAJ ALTIN , DUE EMME SERVICE S.R.L. , G.F.S. IMPIANTI S.R.L. , NORDEA SRL , BILCON S.R.L.S. , ENEREN SRL , A.G. GRU DI PALERMO ANTONIO</t>
  </si>
  <si>
    <t>TINTEGGIATURA FACCIATE ESTERNE - SOSTITUZIONE SERRAMENTI - RISTRUTTURAZIONE PALAZZINA E REALIZZAZIONE DI AUTORIMESSA
INTERRATA.
Titolo autorizzativo: SCIA  prot/estremi 2021-9-25907   data 2021-11-10  
TITOLI EDILIZI:
CILA 2021-20-8840 DEL 19/04/2021 - OPERE STRIP OUT - MANUTENZIONE FACCIATE - SERRAMENTI ESTERNI;
SCIA ALT. PDC 2021-9-21206 DEL 16/09/2021 - OPERE INTERNE E LIEVI MODIFICHE DI FACCIATA
AGGIORNAMENTO PER RIDEFINIZIONE DELL'ENTITA' DEI LAVORI E COMUNICAZIONE NUOVE IMPRESE APPALTATRICI
 Ubicazione: CORSO CORSO VITTROIO EMANUELE II 93/</t>
  </si>
  <si>
    <t>CORSO VITTROIO EMANUELE II 93</t>
  </si>
  <si>
    <t>CEFLA SOCIETA' COOPERATIVA , CEFLA TECH S.R.L. , VER-PONT - S.R.L.</t>
  </si>
  <si>
    <t>OPERE DI RIPRISTINO E TINTEGGIATURA FACCIATA FABBRICATO 16, COMPRESI MARCAPIANO, FRONTE FAB. 27 E 31, SITO LEONARDO DI TORINO
 Ubicazione: CORSO CORSO FRANCIA 426/</t>
  </si>
  <si>
    <t>MANUTENZIONE STRAORDINARIA: RIFACIMENTO BAGNO E SPOSTAMENTO VANO PORTA DI ACCESSO AL LOCALE CUCINA
Titolo autorizzativo: CILA  prot/estremi 7316402022   data 2022-07-21  
SONO STATI RIPORTATI I DATI RELATIVI AL CODICE ISTANZA E DATA INVIO IN QUANTO NON ANCORA PRESENTI IL NUMERO PROTOCOLLO E DATA DI PROTOCOLLAZIONE. L'IMPRESA NOMINATA COME FORNITRICE E' IL GENERAL CONTRACTOR CHE NON ESEGUIRA' LAVORAZIONI IN PROPRIO, MA SI AVVARRA' DI UN UNICO SUBAPPALTATORE CHE SARA' PERTANTO L'UNICA DITTA PRESENTE IN CANTIERE. 
 Ubicazione: CORSO CORSO DUCA DEGLI ABRUZZI 63/                           A                         1</t>
  </si>
  <si>
    <t>CORSO DUCA DEGLI ABRUZZI 63</t>
  </si>
  <si>
    <t>ESECUZIONE RIPRISTINI DEFINITIVI
 Ubicazione: VIA VIA FOLIGNO 47/</t>
  </si>
  <si>
    <t>VIA FOLIGNO 47</t>
  </si>
  <si>
    <t>EDIL GE DI ROTARIUC IULIAN LUCIAN  , DS IMPIANTI DI SAS DORIN GHEORGHE , PISTOCCHI ANTONIO , MD COSTRUZIONI E RISTRUTTURAZIONI EDILI DI MIRZENCO DORIN , BALASA BOBDAN , EDIL CIPRI S.A.S. DI DUMITRU CIPRIAN IONEL &amp; C.</t>
  </si>
  <si>
    <t>applicazione di cappotto termico in facciata esterna e all'interno delle logge dei balconi del fabbricato solo per la facciata lato cortile. applicazione di un
cappotto isolante della parte superiore del solaio di separazione dal sottotetto non abitabile del fabbricato. isolamento con cappotto isolante sulla parte
inferiore del solaio di separazione dalle cantine, sostituzione completa della copertura .
Titolo autorizzativo: CILA-S  prot/estremi 0007181   data 2022-04-01  
 Ubicazione: VIA VIA FARINELLI 22/</t>
  </si>
  <si>
    <t>VIA FARINELLI 22</t>
  </si>
  <si>
    <t>ALBIERO TERMOIDRAULICA DI ALBIERO LUCA , CRIS. DECOR DI PLOSNITA GHEORGHE CRISTINEL , DUMA DOMBI BERNADIN , TAMAS FLORIN</t>
  </si>
  <si>
    <t>Intervento di manutenzione straordinaria leggera per opere interne con variazioni planimetriche dovute alle differenti necessità abitative; demolizione e costruzione di pavimentazione e tramezzi; rifacimento dei bagni, della cucina e degli impianti elettrici ed idraulici; sostituzione dei serramenti, di un alloggio posto in stabile condominiale.
 Ubicazione: CORSO CORSO STATI UNITI 35/</t>
  </si>
  <si>
    <t>PAGANELLI MARCO</t>
  </si>
  <si>
    <t>FORMAZIONE PLINTI PER CARROPONTE INTERNAMENTE EDIFICIO PREFABBRICATO ESISTENTE E INSTALLAZIONE CARROPONTE 10 TONNELLATE
Titolo autorizzativo: SCIA  prot/estremi 0015454   data 2022-07-20  
 Ubicazione: VIA VIA STRADA DEL FRANCESE 117/                 21</t>
  </si>
  <si>
    <t>VIA STRADA DEL FRANCESE 117</t>
  </si>
  <si>
    <t>Lavori di Manutenzione Ordinaria per Interventi sugli Intradossi dei Solai e sui Componenti Edilizi di Edifici Scolastici e Assimilati di Proprietà della Città, oltre
a specifiche indagini tecniche - Anno 2021/22
PRESENTATA IN QUANTO DIRIGENTE DELL'AREA EDILIZIA SCOLASTICA DEL COMUNE DI TORINO OCN FUNZIONI DI R.U.P. E RESPONSABILE
DEI LAVORI NOMINATO CON ATTO DI ORGANIZZAZIONE DEL DIRETTORE DI DIVISIONE PROT. N. 8246 DEL 15/06/2021.
IN ALLEGATO ALLA PRESENTE ELENCO DEGLI EDIFICI SCOLASTICI DI PROPRIETA' DELLA CITTA', PROBABILE OGGETTO DELL'INTERVENTO
 Ubicazione: VIA VIA SANT'OTTAVIO 8/</t>
  </si>
  <si>
    <t>VIA SANT'OTTAVIO 8</t>
  </si>
  <si>
    <t>CEFLA S.C.  , LC IMPIANTI SRL , PIRAZZOLI DI PIRAZZOLI MASSIMO E C. S.A.S.</t>
  </si>
  <si>
    <t>Realizzazione di sistema di contabilizzazione
Attività senza necessità di titolo edilizio
 Ubicazione: GALLERIA GALLERIA SAN FEDERICO 16/</t>
  </si>
  <si>
    <t>Manutenzione straordinaria per lavori di: demolizione muri di tramezzi, costruzione tramezzi con ridefinizione degli ambienti,
rifacimento completo dei bagno,sostituzione delle porte interne e serramenti, rifacimento impianto elettrico e idro-sanitario.
 Ubicazione: Via Via Arvier 4/                                                     3</t>
  </si>
  <si>
    <t>VIA ARVIER 4</t>
  </si>
  <si>
    <t>M.B. IMPIANTI S.N.C.  DI MAMMONE CARLO &amp; BADCIU EMANUELE MIKI , L.I.GOS DI OSTUNI GIANLUCA , FRENI ANTONIO , TIDONA ANGELO ,  MG INFISSI PARISI DI BARONE MARIA , EDIL COLOR DUE DI ERBA GIUSEPPE</t>
  </si>
  <si>
    <t>MANUTENZIONE STRAORDINARIA PER MODIFICHE INTERNE LOCALE COMMERCIALE
Titolo autorizzativo: CILA  prot/estremi 0013808   data 2022-06-28  
 Ubicazione: via via BIGLIERI 28/</t>
  </si>
  <si>
    <t>VIA BIGLIERI 28</t>
  </si>
  <si>
    <t>GRUPPO D'ENGINEERING S.R.L. , MEMOLI ALESSANDRO , DOMUS EDILE S.A.S. DI BERTAGNINI MARCO &amp; C. , SARA MULTISERVICES DI EISSA WALID KAMEL IBRAHIM ELSAY</t>
  </si>
  <si>
    <t>Bonus Facciate 60%
 Ubicazione: VIA VIA GOTTARDO  65/</t>
  </si>
  <si>
    <t>VIA GOTTARDO  65</t>
  </si>
  <si>
    <t>Nuova Sede Unica della Regione Piemonte. Lavori di sistemazione area a nord della passerella fotovoltaica. - SMARTCIG ZCD370B41E
 Ubicazione: VIA  VIA  PASSO BUOLE 22/</t>
  </si>
  <si>
    <t>Collegamento mediante f.o. del cliente CSI - REGIONE PIEMONTE. Sedi stradali interessate dai lavori: Via Nizza, Via Farigliano
 Ubicazione: Via Via Nizza 0/</t>
  </si>
  <si>
    <t>RESTAURO FACCIATE
SOSTITUZIONEORDITURA SECONDARIA E MANTO DI COPERTURA SUL TETTO
Titolo autorizzativo: CILA  prot/estremi 2022/20/15473   data 2022-07-20  
Restauro conservativo delle facciate e della copertura. Per ciò che concerne le facciate, verranno ripristinati gli intonaci e verrà realizzata ritinteggiato l'intero
fabbricato come definito con la soprintendenza; inoltre, sulla copertura, verranno rimossi i coppi esistenti, verrà posizionato un tavolato con sopra una
barriera al vapore, e infine verranno riposizionate le medesime tegole, con una piccola percentuale in sostituzione a quelle completamente degradate.
 Ubicazione: STRADA STRADA DI FENESTRELLE 64/</t>
  </si>
  <si>
    <t>YOUSSEF PONTEGGI DI ZAYAN AHMED ABDELFATTAH , ENGENIA S.R.L. , R.D.M SOLUTION SAS DI MAMMOLENTI ROBERTO E C.</t>
  </si>
  <si>
    <t>Lavaggio della facciata. Rifacimento delle pavimentazioni dei balconi ai vari piani e re-impermeabilizzazione dei lastrici solari e dei cornicioni. Ripristino di
sotto balconi, frontalini, pilastri di facciata e di parapetti in cemento armato alla quota dei lastrici solari, nonché di altre porzioni lesionate con trattamento dei
ferri di armatura. Posa di nuove copertine e velatura delle porzioni in calcestruzzo martellinato. Tinteggiatura delle parti ad intonaco (cornicioni, frontalini,
parapetti, sottobalconi, parti di facciata) e delle ringhiere, inferriate e cancellate con utilizzo di colori il più possibile simile a quelli esistenti
Titolo autorizzativo: CILA  prot/estremi 2022-20-15424   data 2022-07-20  
 Ubicazione: Via  Via  Isonzo 8/                  2</t>
  </si>
  <si>
    <t>ABOUELELLA MELIGY DI ABOUELELLA MOHAMED , GT COSTRUZIONI SOCIETA' A RESPONSABILITA' LIMITATA</t>
  </si>
  <si>
    <t>OPERE DI MANUTENZIONE STRAORDINARIA - RIFACIEMNTO DELLA COPERTURA
Titolo autorizzativo: CILA-S  prot/estremi 2022-20-15542   data 2022-07-20  
 Ubicazione: VIA VIA BOLOGNA 23/</t>
  </si>
  <si>
    <t>VIA BOLOGNA 23</t>
  </si>
  <si>
    <t>Rimozione intonaco ammalorato di facciata su corso Cairoli; ripristino dell'intonaco e tinteggiatura con colori il più simile possibile a quelli esistenti
dellafacciata e degli elementi metallici, quali ringhiere. Rimozione di circa il 30% dei timpani soprafinestra di secondo e terzo piano e la realizzazione e
messa inopera di timpani e specchiature sottofinestra identici, realizzati tramite calco. Realizzazione in opera di intonaco a bugnato di piano terreno, di piano
primo elaterale destro, ove necessario.
Titolo autorizzativo: CILA  prot/estremi 2022-20-15375   data 2022-07-19  
 Ubicazione: corso corso Cairoli 14/</t>
  </si>
  <si>
    <t>CORSO CAIROLI 14</t>
  </si>
  <si>
    <t>BORIO GIACOMO SRL</t>
  </si>
  <si>
    <t>Ampliamento con opere interne ed esterne di fabbricato produttivo a due piani fuori terra e uno interrato per l'insediamento di una sala del commiato con relativi locali accessori
Titolo autorizzativo: PDC  prot/estremi 92/2020   data 2020-07-21  
TITOLARE DEL PERMESSO DI COSTRUIRE RISULTA ESSERE LA ASTRA SOCIETA' COOPERATIVA QUALE PROPRIETARIA, MENTRE LA COMMITENZA PER L'ESECUZIONE DELLE OPERE RISULTA ESSERE LA SOCIETA' LA MOLE SRL IN QUALITA' DI LOCATARIO AUTORIZZATO
 Ubicazione: LUNGO DORA LUNGO DORA COLLETTA PIETRO 113/                 12</t>
  </si>
  <si>
    <t>LUNGO DORA COLLETTA PIETRO 113</t>
  </si>
  <si>
    <t>TASCA ANDREA , S.A.E. S.N.C. DI CINQUEONCE STEFANO E MARANGON CLAUDIO</t>
  </si>
  <si>
    <t>Opere interne per la modifica planimetrica di un bagno esistente con creazione di corridoio di accesso allo stesso dal localeprincipale. Rimozione degli impianti in disuso di vecchia cucina locale bar. Realizzazione di un controsoffitto in tutti i locali anegozio e retro.
Titolo autorizzativo: CILA  prot/estremi 0012462   data 2022-06-09  
Si invia notifica a lavori iniziati in quanto all'unica ditta prevista in cantiere a inizio lavori se ne aggiunge una a partire dal 21/07/2022.
 Ubicazione: corso  corso  Grosseto 296/</t>
  </si>
  <si>
    <t>CORSO  GROSSETO 296</t>
  </si>
  <si>
    <t>FILCOEDIL S.R.L. , IDROFAST DI VARACALLI DAVIDE</t>
  </si>
  <si>
    <t>Opere di manutenzione interna per sostituzione finiture e rivestimenti, integrazione e sostituzione e messa a norma degli impianti tecnologici a servizio dell'unità immobiliare 
Comunicazione Inizio Lavori Edilizia Libera presentata in data 20/07/2022, Istanza n.CIL-EL.59514207
 Ubicazione: PIAZZA PIAZZA DALLE BANDE NERE 9/                                                     2</t>
  </si>
  <si>
    <t>PIAZZA DALLE BANDE NERE 9</t>
  </si>
  <si>
    <t>B.M. IMPIANTI DI BRESCIA MASSIMILIANO , RCM IMPIANTI DI CHIESA ROBERTO , G &amp; M IMPIANTI SRL , GANDAL SRL</t>
  </si>
  <si>
    <t>modifiche dell'assetto plaimetrico del piano terra e del piano primo, con creazione di un grande ambiente soggiorno al piano terra; modifica della forma dei primi tre scalini della scala interna di accesso al p1, demolizione e rifacimento massetti, pavimenti e rivestimenti dei tre bagni e della cucina. Demolizione del montacarichi al solo piano terra. Al secondo piano creazione di tre camere da letto e di ampia cabina armadio finestrata.
 Ubicazione: VIA VIA COCCONATO 17/</t>
  </si>
  <si>
    <t>VIA COCCONATO 17</t>
  </si>
  <si>
    <t>CONTALDI IMPIANTI DI CONTALDI DAVIDE , INFISSI E FINESTRE DI STEFANCO ANASTASIA , P.EMME IMPIANTI SRL , DRM RISRUTTURAZIONI SRL</t>
  </si>
  <si>
    <t>Modifica tramezzature interne con rifacimento impianti.
Titolo autorizzativo: CILA  prot/estremi 2022-20-14251   data 2022-07-05  
 Ubicazione: VIA VIA VALDIERI 4/                                                     4</t>
  </si>
  <si>
    <t>VIA VALDIERI 4</t>
  </si>
  <si>
    <t>BOSCO OSCAR</t>
  </si>
  <si>
    <t>C.I.L.A. PER RIDISTRIBUZIONI INTERNE IN APPARTAMENTO RESIDENZIALE AL PIANO SESTO.
Titolo autorizzativo: CILA  prot/estremi 0015270   data 2022-07-18  
 Ubicazione: CORSO CORSO COSENZA 18/                  8</t>
  </si>
  <si>
    <t>CORSO COSENZA 18</t>
  </si>
  <si>
    <t>Opere del SUPERBONUS 110% come da Decreto Semplificazione n.77/2021 del 31/05/2021.
Realizzazione di cappotto isolante sulle facciate dell'immobile, isolamento del soffitto dell'androne e corridoio vano scala PT,
Isolamento soffitto cantine, Isolamento del solaio del sottotetto e isolamento del tetto con rifacimento del manto di copertura.
Installazione ascensore.
Titolo autorizzativo: CILA  prot/estremi 0017735   data 2021-07-27  
Pratiche collegate:
SCIA protocollo n°2020-9-4544 del 28/02/2020
 Ubicazione: LARGO LARGO BORGARO 44/</t>
  </si>
  <si>
    <t>LARGO BORGARO 44</t>
  </si>
  <si>
    <t>CERRUTI BLONNA SRL , M.A. IMPIANTI ELETTRICI DI ALFONSETTI MAXIMILIANO , C.M. IMPIANTI S.R.L.S , CONSORZIO EMMEBI5</t>
  </si>
  <si>
    <t>Modifiche alla distribuzione interna, rifacimento bagni ed impianto elettrico
Titolo autorizzativo: CILA  prot/estremi 0015193   data 2022-07-18  
 Ubicazione: corso corso Giovanni Lanza 65/                                                     1</t>
  </si>
  <si>
    <t>G.I.E. DI GROSSO GIOVANNI E C. SNC , 3EDIL S.R.L. , MARIO CHIALE</t>
  </si>
  <si>
    <t>CORIN S.R.L. , FUTUREDILE DIVISIONE IMPIANTI ENERGIA E AMBIENTE SRL , V.M.C. S.R.L. , BIUT IMPIANTI DI CARLONE FABIO</t>
  </si>
  <si>
    <t>Installazione di nuovo impianto di ventilazione meccanica controllata, sostituzione di impianto di climatizzazione con nuovo generatore a pompa di calore,
realizzazione di contro pareti coibentate per l'efficientamento energetico, modifica e sostituzione dei serramenti esterni.
Titolo autorizzativo: SCIA  prot/estremi 0015448/2022-9-15448   data 2022-07-20  
 Ubicazione: VIA VIA OROPA 35/                                                     T</t>
  </si>
  <si>
    <t>VIA OROPA 35</t>
  </si>
  <si>
    <t>L'intervento prevede la riqualificazione dei tre corpi di fabbrica che compongono l'Edificio e comprende: ristrutturazione della palazzina uffici mantenendo la
destinazione d'uso storica ed attuale (uffici), recupero del piano sottotetto, realizzazione di nuove reti tecnologiche, costruzione di due nuove strutture per il
collegamento verticale.
Titolo autorizzativo: SCIA-ALT-PDC  prot/estremi 0006089   data 2022-03-21  
Il presente quarto aggiornamento della notifica preliminare si rende necessario per comunicare i nominativi di nuove imprese operanti in cantiere e per eliminare i dati di un'impresa che non prenderà parte ai lavori, contrariamente a quanto previsto.
 Ubicazione: VIA VIA PAOLO BORSELLINO 17/</t>
  </si>
  <si>
    <t>Opere di manutenzione straordinaria per adeguamento impianti meccanici e rifacimento Quadro di media tensione filiale bancaria
 Ubicazione: VIA VIA XX SETTEMBRE  44/</t>
  </si>
  <si>
    <t>SOUSA CLAUDIO</t>
  </si>
  <si>
    <t>Frazionamento locale autorimessa in box auto privati mediante la costruzione di pareti in blocchetti di cls dallo spessore di cm 8.
Titolo autorizzativo: CILA  prot/estremi 0015201   data 2022-07-18  
 Ubicazione: CORSO CORSO SIRACUSA 72/                                                    S1</t>
  </si>
  <si>
    <t>CORSO SIRACUSA 72</t>
  </si>
  <si>
    <t>M.&amp;G. DI AGRANO S.R.L. , GEEDI S.R.L. , FERAL SNC</t>
  </si>
  <si>
    <t>manutenzione straordiaria alloggio consistenti nel rifacimento bagno, rifacimento cucina, impianti idraulici sostituzione dei radiatori, sostituzione infissi.
Titolo autorizzativo: CILA  prot/estremi 15152   data 2022-07-15  
 Ubicazione: Via Via vincenzo monti 28/                                                     2</t>
  </si>
  <si>
    <t>VIA VINCENZO MONTI 28</t>
  </si>
  <si>
    <t>AMG COSTRUZIONI GENERALI , VAYSA DIVILLANUEVA CAMACHO JESUS MARTIN , B.M. GRUPPO DI BULGARO MICHELE , G.F.A. COSTRUZIONI DI CANNATA GIOVANNI</t>
  </si>
  <si>
    <t>Opere edili connesse agli interventi di efficientamento energetico come da CILAS 01-001272-0000612821-2021 prot. n. 30389 del del 28/12/2021 e della SCIA prot.  2022-9-5623 del 14/03/2022
Titolo autorizzativo: CILA-S  prot/estremi 30389   data 2021-12-28  
La presente notifica è riferita anche alla pratica SCIA prot.  2022-9-5623 del 14/03/2022
 Ubicazione: VIALE VIALE XXV APRILE 95/</t>
  </si>
  <si>
    <t>B.L.F. SNC DI BASSIGNANA LUCA E FABRIZIO , MASTER IMPIANTI DI CAMIA GIOVANNI , PECCHIO GIANFRANCO , BUILDING SERVICES S.R.L. , NUOVA DT PONTEGGI DI RADY HALA , R.B. DECORAZIONI DI BARBONI ROMEO , EDILENNE DI CARCIU NICOLAI , GHIONE ERNESTO</t>
  </si>
  <si>
    <t>Opere di miglioria sismica consistenti nel rifacimento della copertura.
Titolo autorizzativo: CILA-S  prot/estremi 7165482022   data 2022-07-20  
 Ubicazione: VIA VIA CESARE TALLONE 8/</t>
  </si>
  <si>
    <t>Lavori di 'A55 Sistema Autostradale Tangenziale di Torino  Tangenziale nord. Interventi di ripristino delle strutture del cavalcaferrovia della linea Torino-Modane alla progr. km 4+075'.Contratto: Rda 190325 - CIG 8115039607 - CUP B26G19000180005
 Ubicazione: A55 - pkm 4 + 075 A55 - pkm 4 + 075 TG NORD - Cavalcaferrovia pkm 4+075 0/</t>
  </si>
  <si>
    <t>INTEGRAZIONE DOCUMENTALE CON DOCUMENTI ELETTRICISTA
Titolo autorizzativo: CILA  prot/estremi 0012254   data 2022-06-07  
 Ubicazione: VIA  VIA  CASTELGOMBERTO  21/</t>
  </si>
  <si>
    <t>VIA  CASTELGOMBERTO  21</t>
  </si>
  <si>
    <t>rifacimento copertura 
Titolo autorizzativo: CILA-S  prot/estremi 10377   data 2022-05-13  
 Ubicazione: corso corso palermo 114/</t>
  </si>
  <si>
    <t>CORSO PALERMO 114</t>
  </si>
  <si>
    <t>DELTA-TI IMPIANTI S.P.A. , TECNOGROUP SPINELLI S.R.L.</t>
  </si>
  <si>
    <t>POSA RETE TELERISCALDAMENTO
 Ubicazione: VIA VIA CAVOUR DA CIV. 34 TER A CIV. 36 0/</t>
  </si>
  <si>
    <t>VIA CAVOUR DA CIV. 34 TER A CIV. 36 0</t>
  </si>
  <si>
    <t>RIQUALIFICAZIONE DELL'IMPIANTO DI RISCALDAMENTO CENTRALIZZATO E PRODUZIONE DELL'ACQUA CALDA SANITARIA CON INSTALLAZIONE DI UN IMPIANTO IBRIDO COSTITUITO DA DUE GRUPPI CALDAIE A CONDENSAZIONE E DUE POMPE DI CALORE INVERTIBILI DOTATE DI RECUPERATORE DI CALORE SUL CIRCUITO DESURRISCALDATORE
INTESTATARIO DELL'ISTANZA;
AMMINISTRATORE CONDOMINIO IN FORZA DI NOMINA ASSEMBLEA CONDOMINIALE
 Ubicazione: CORSO CORSO MASSIMO D'AZEGLIO 118/</t>
  </si>
  <si>
    <t>CORSO MASSIMO D'AZEGLIO 118</t>
  </si>
  <si>
    <t>POSA RETE TELERISCALDAMENTO
 Ubicazione: STRADA  STRADA  DELLE CACCE DA VIA FORMAGGINI A CIV. 19 21/</t>
  </si>
  <si>
    <t>STRADA  DELLE CACCE DA VIA FORMAGGINI A CIV. 19 21</t>
  </si>
  <si>
    <t>POSA RETE TELERISCALDAMENTO
 Ubicazione: VIA VIA SAN MARINO 81/</t>
  </si>
  <si>
    <t>VIA SAN MARINO 81</t>
  </si>
  <si>
    <t>BONANSEA SRL , FRANZA MARCO , GIERRE IMPIANTI , GIAVENO DAVIDE  , MEJNARDI PARQUET SRLS , I.C. DI IVAN CASTAGNO</t>
  </si>
  <si>
    <t>L'intervento prevede la ristrutturazione con modifica dell'assetto planimetrico e un ammodernamento di un appartamento al 3° piano e 4° piano sottotetto in via Colombo n.4 Torino (TO).
 Ubicazione: VIA VIA COLOMBO 4/</t>
  </si>
  <si>
    <t>VIA COLOMBO 4</t>
  </si>
  <si>
    <t>Modifiche interne con taglio di solaio senza alterazione del comportamento strutturale con superficie inferiore ai 4.5 mq per creazione di scala interna. 
Dgr n°65 del 21/05/2014
Titolo autorizzativo: SCIA  prot/estremi 0015371   data 2022-07-19  
 Ubicazione: VIA VIA MARTIRI DELLA LIBERTA' 6/                           D</t>
  </si>
  <si>
    <t>VIA MARTIRI DELLA LIBERTA' 6</t>
  </si>
  <si>
    <t>BERTONE ALESSANDRO , BOAGLIO ANDREA GIUSEPPE , MATTEODA MANUEL , MORELLO ADRIANO</t>
  </si>
  <si>
    <t>Oggetto dei lavori di ristrutturazione edilizia interna è un appartamento per civile abitazione in Torino sito alla via Bossolasco n6, terzo piano.
Modifiche alla distribuzione interna dell'alloggio e modifica di portafinestra su facciata fronte corte interna.
Titolo autorizzativo: SCIA  prot/estremi n°0007705 2022/9/7705   data 2022-05-03  
 Ubicazione: via via bossolasco 6/                                                     3</t>
  </si>
  <si>
    <t>VIA BOSSOLASCO 6</t>
  </si>
  <si>
    <t>CIL PER MODIFICHE ORDINARIE BAGNO
 Ubicazione: VIA VIA PIO VII 136/</t>
  </si>
  <si>
    <t>VIA PIO VII 136</t>
  </si>
  <si>
    <t>CANTIERI MODERNI S.R.L.</t>
  </si>
  <si>
    <t>Manutenzione Straordinaria  Adeguamento e Messa in Sicurezza Percorsi Protetti Pedonali e Ciclabili 
APPALTO DI LLPP APPROVATO CON DELIBERAZIONE GC
 Ubicazione: VIE VIE VARIE ZONA SAN SALVARIO 0/</t>
  </si>
  <si>
    <t>VIE VARIE ZONA SAN SALVARIO 0</t>
  </si>
  <si>
    <t>Intervento di efficientamento energetico, residenza del Sig. Leoncavallo, Sig.ra Viziale, comprendente: - Isolamento muratura esterna lato Nord - Isolamento copertura - Sostituzione dei serramenti - Installazione n°12 pannelli fotovoltaici - Installazione batteria di accumulo - Installazione colonnina di ricarica auto elettriche - Installazione di caldaia ibrida. 
Titolo autorizzativo: CILA-S  prot/estremi 0007031   data 2022-03-25  
 Ubicazione: STRADA STRADA VAL S. MARTINO  58/                  5</t>
  </si>
  <si>
    <t>CERA ALESSANDRO VIRGILIO , COEDI S.R.L.</t>
  </si>
  <si>
    <t>Modifica assetto planimetrico; realizzazione controsoffitto
Titolo autorizzativo: CILA  prot/estremi 0014548   data 2022-07-07  
Comunicazione di nuova impresa: CERA ALESSANDRO VIRGILIO; oltre quella già dichiarata nella CILA, COEDI SrL. Data presunta inizio attività con nuova impresa: 21/07/2022
 Ubicazione: VIA VIA ORAZIO ANTINORI 1/                                                     4</t>
  </si>
  <si>
    <t>VIA ORAZIO ANTINORI 1</t>
  </si>
  <si>
    <t>INJECTOSOND ITALIA SRL , TERRA.CON S.R.L.</t>
  </si>
  <si>
    <t>opere strutturali preliminari per la messa in sicurezza permanente dell'area al fine della futura edificazione del sito
Titolo autorizzativo: SCIA  prot/estremi 0011675   data 2022-05-30  
 Ubicazione: CORSO CORSO GIULIO CESARE  20/</t>
  </si>
  <si>
    <t>Attività di manutenzione e verifica su facciate coibentate delle due Torri propedeutiche alla presentazione delle pratiche amministrative.
Il titolo autorizzativo di riferimento appena disponibile verrà inserito per mezzo di apposito aggiornamento.
 Ubicazione: VIA VIA STEFANO TEMPIA  3/</t>
  </si>
  <si>
    <t>ARCOSERVIZI SPA</t>
  </si>
  <si>
    <t>Modifiche interne e sostituzione del generatore in centrale termica.
Titolo autorizzativo: CILA  prot/estremi 0100127200006772332022   data 2022-06-29  
Intestatario istanza avente titolo rappresentato come amministratore di condominio, dello stabile in P.zza Vittorio veneto 16
 Ubicazione: PIAZZA PIAZZA VITTORIO VENETO 16/</t>
  </si>
  <si>
    <t>ARTEDIL S.N.C. DI D'AMBROSIO ANTONELLO, DI MICHELE EMANUELE E FENU GABRIELE , GALLINI  FRANCESCO , MG IMPIANTI SAS DI GIGLI MARINO &amp; C , D.A. PALCHETTI S.N.C. DI SANSANELLI DONATO E GENTILE ANTONIO</t>
  </si>
  <si>
    <t>DEMOLIZIONE DEL TRAMEZZO NON PORTANTE TRA L'ATTUALE STUDIO E IL SALONE AL FINE DI OTTENERE UN UNICO AMBIENTE, RIPRISTINO
E MODIFICA DELL'IMPIANTO ELETTRICO NEGLI AMBIENTI INTERESSATI.
Titolo autorizzativo: CILA  prot/estremi 0015264   data 2022-07-18  
 Ubicazione: VIA VIA FIERAMOSCA 3/                                                     3</t>
  </si>
  <si>
    <t>VIA FIERAMOSCA 3</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</si>
  <si>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VIA VIA BERRUTI E FERRERO 1/</t>
  </si>
  <si>
    <t>VIA BERRUTI E FERRERO 1</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</si>
  <si>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VIA VIA GIVOLETTO FR 14/</t>
  </si>
  <si>
    <t>VIA GIVOLETTO FR 14</t>
  </si>
  <si>
    <t>RHO &amp;C. SRL , PRIVAT EXPORT COMPANY S.R.L. , ANTONIO MONTAGI SRL , ACCHA COMPANY , VETRO R SNC DI CAPELLA CLAUDIO E C. , ONENERGY S.R.L. , NUOVA ELETTRICA S.N.C. DI PELLEGATTA EMANUELE E RASPADORI MARCO</t>
  </si>
  <si>
    <t>MANUTENZIONE STRAORDINARIA UNITA' T89 INSERITA ALL'INTERNO DELLA STAZIONE PORTA NUOVA. MODIFICA SPAZI
INTERNI TRAMITE COSTRUZIONE PARETI IN CTG; RIFACIMENTO CONTROSOFFITTO; RIFACIMENTO IMPIANTO ELETTRICO E PAVIMENTAZIONE.
 Ubicazione: CORSO CORSO VITTORO EMANUELE II 58/</t>
  </si>
  <si>
    <t>CORSO VITTORO EMANUELE II 58</t>
  </si>
  <si>
    <t>Si prevede di ristrutturare la Sezione Mole del Collegio Universitario di Torino Renato Einaudi, trasformando le stanze esistenti e dotandole tutte di bagno in
camera. All'interno dell'edificio vengono previsti, in sostituzione di quelli esistenti, nuovi locali ad uso comune, nuove cucine e sale studio Viene inoltre
previsto il recupero del sottotetto (attualmente non abitabile) con funzione di camere per studenti, sale studio e alloggio del custode. Otto camere al piano
primo saranno dedicate agli utenti disabili.
Titolo autorizzativo: SCIA-ALT-PDC  prot/estremi 20-9-23336   data 2021-06-04  
 Ubicazione: VIA  VIA  DELLE ROSINE 3/</t>
  </si>
  <si>
    <t>Sistema Autostradale Tangenziale di Torino - Tangenziale Sud. Interventi di risanamento profondo in tratte saltuarie - RdA 220270   CIG Z42362824B CUP B37H21005380005. 
 Ubicazione: SATT - A55 SATT - A55 SATT - TANGENZIALE SUD di TORINO 0/</t>
  </si>
  <si>
    <t>LALA SRLS</t>
  </si>
  <si>
    <t>Intervento di efficientamento energetico
 Ubicazione: via via STAFFARDA 4/</t>
  </si>
  <si>
    <t>VIA STAFFARDA 4</t>
  </si>
  <si>
    <t>ESCAVAZIONI VALLE ORPERIO DI MARANO NICOLA , ANDREA MARANO MOVIMENTO TERRA , NIFANTE MIHAIL , ELE.CO SRL , OA.RU ARTE DI ROSU ALEXANDRU</t>
  </si>
  <si>
    <t>FACILE RISTRUTTURARE SPA , M.L.C. SERVIZI DI CICERO GIUSEPPE , VOLPENTESTA ANIELLO , COSTRINO GIUSEPPE PORTE &amp; FINESTRE , CAVALLARO COSTRUZIONI DI DEL VECCHIO KATIUSCIA</t>
  </si>
  <si>
    <t>Ristrutturazione unita' immobiliare
 Ubicazione: Via Via Torquato Tasso 9/</t>
  </si>
  <si>
    <t>VIA TORQUATO TASSO 9</t>
  </si>
  <si>
    <t>Ristrutturazione unita' immobiliare
 Ubicazione: Via Via Barletta 117/</t>
  </si>
  <si>
    <t>VIA BARLETTA 117</t>
  </si>
  <si>
    <t>MANUTENZIONE ORDINARIA per interventi su componenti edilizi degli edifici scolastici comunali della Città - ANNO 2022 - Lotto 1 Area Ovest
PRESENTATA IN QUANTO DIRIGENTE DELL'AREA EDILIZIA SCOLASTICA DEL COMUNE DI TORINO OCN FUNZIONI DI R.U.P. E RESPONSABILE
DEI LAVORI NOMINATO CON ATTO DI ORGANIZZAZIONE DEL DIRETTORE DI DIVISIONE PROT. N. 8246 DEL 15/06/2021.
IN ALLEGATO ALLA PRESENTE ELENCO DEGLI EDIFICI SCOLASTICI DI PROPRIETA' DELLA CITTA', PROBABILE OGGETTO DELL'INTERVENTO
 Ubicazione: PIAZZA PIAZZA CAVOUR 14/</t>
  </si>
  <si>
    <t>PIAZZA CAVOUR 14</t>
  </si>
  <si>
    <t>COOPERATIVA ARCHITETTI COSTRUTTORI SOC. COOP. , CSA S.R.L. , EDIL PULCRA DI LULE ARANIT , BT PROJECT STP SRL , CONSORZIO COSTRUTTORI TORINO SOCIETA' COOP.</t>
  </si>
  <si>
    <t>RINFORZO MURATURE ESISTENTI
RIFACIMENTO CORDOLO ANTISISMICO
REALIZZAZIONE STRUTTURA DI IRRIGIDIMENTO IN ACCIAIO
RIFACIMENTO COPERTURA IN LEGNO
Titolo autorizzativo: CILA-S  prot/estremi 28745   data 2021-12-13  
 Ubicazione: VIA  VIA  SANT'OTTAVIO 38/</t>
  </si>
  <si>
    <t>VIA  SANT'OTTAVIO 38</t>
  </si>
  <si>
    <t>PON METRO REACT  EU TORINO PROGETTO TO 6.1.3h  MANUTENZIONE STRAORDINARIA FINALIZZATA ALLA RIDUZIONE DEI CONSUMI
ENERGETICI EDIFICIO SCOLASTICO DI VIA RANDACCIO 60  Scuola Primaria Allievo Franchetti
NESSUN TITOLO AUTORIZZATIVO AI SENSI DELL'ART. 7 DPR 380/2001.
PRESENTATA IN QUALITA' DI DIRIGENTE DEL SERVIZIO EDILIZIA SCOLASTICA DEL COMUNE DI TORINO CON FUNZIONI DI R.U.P. E
RESPONSABILE DEI LAVORI, NOMINATO CON ATTO DI ORGANIZZAZIONE DEL DIRETTORE DI DIVISIONE PROT. N. 8246 DEL 15/06/2021.
 Ubicazione: VIA VIA RANDACCIO 60/</t>
  </si>
  <si>
    <t>Modifiche interne ed esterne per adeguamento alle normative antincendio e superamento delle barriere architettoniche.
Titolo autorizzativo: SCIA  prot/estremi 2022-9-15249   data 2022-07-14  
 Ubicazione: via via petitti 18/                                                  T-S1</t>
  </si>
  <si>
    <t>VIA PETITTI 18</t>
  </si>
  <si>
    <t>CRESTA SRL , EQUIPE 11 SRL</t>
  </si>
  <si>
    <t>Manutenzione straordinaria leggera finalizzata alla realizzazione di una scuola di inglese privata della catena Kids &amp; Us.
Le opere consistono in demolizioni e ricostruzioni di tramezzi per diversa distribuzione degli spazi, adeguamento impianti esistenti (idrico sanitario, scarico,
elettrico e speciali, condizionamento, estrazione, ventilazione), opere di finiture degli ambienti (pitture, pavimenti e rivestimenti).
Titolo autorizzativo: CILA  prot/estremi 0100127200007266522022   data 2022-07-18  
 Ubicazione: TORINO TORINO VIA VIGNALE 7/                                                     T</t>
  </si>
  <si>
    <t>TORINO VIA VIGNALE 7</t>
  </si>
  <si>
    <t>Opere di manutenzione straordinaria leggera per il recupero delle facciate esterne. Legge 30/2020 e s.m.i. -"Bonus Facciate"
L'intervento prevede la intonacatura e la tinteggiatura di alcune parti di facciata, il ripristino dei frontalini e intradosso balconi, la modifica delle ringhiere dei
balconi per adeguamento alla normativa vigente
Titolo autorizzativo: CILA  prot/estremi 2022-20-13313   data 2022-06-21  
 Ubicazione: VIA VIA FILADELFIA 200/</t>
  </si>
  <si>
    <t>interventi relativi all'ECOBONUS: - sostituzione parziale serramenti esterni
- realizzazione facciata ventilata sulle parti dei fronti dell'edificio indicate nell'elaborato grafico allegato
- realizzazione coibentazione a soffitto piano pilotis
- realizzazione coibentazione estradosso falde copertura alta e terrazzo a piano 6 lato nord ovest
- installazione pannelli solari termici in copertura
- sostituzione ascensori per eliminazione barriere architettoniche
interventi relativi al SISMABONUS: rinforzo nodi trave pilastro
Titolo autorizzativo: CILA-S  prot/estremi 2022-20-8223   data 2022-04-19  
 Ubicazione: VIA VIA FILADELFIA 200/</t>
  </si>
  <si>
    <t>TORPALI SRL , TA.MA. EDILIZIA S.R.L. , SALVALAGGIO DAVIDE , BACATARU IONUT , GIANNI MANUTENZIONI S.R.L.</t>
  </si>
  <si>
    <t>Interventi strutturali consistenti nella realizzazione di palificata tipo berlinese sul fronte nord della villetta unifamiliare, interessata da lavori di ristrutturazione pesante volti alla riqualificazione degli ambienti interni ed esterni ed al relativo efficientamento energetico
Titolo autorizzativo: SCIA-ALT-PDC  prot/estremi 0028534   data 2021-12-10  
 Ubicazione: Viale Viale Enrico Thovez  40/                 25</t>
  </si>
  <si>
    <t>VIALE ENRICO THOVEZ  40</t>
  </si>
  <si>
    <t>I.M.I. COSTRUZIONI EDILI S.A.S. DI IENCO GIANFRANCO</t>
  </si>
  <si>
    <t>L'INTERVENTO ALL'INTERNO DELL'UNITA' IMMOBILIARE CONSISTE NELLA DEMOLIZIONE E COSTRUZIONE DI ALCUNI TRAMEZZI PER POTER AMPLIARE I LOCALI CUCINA E LAVANDERIA.
Titolo autorizzativo: CILA  prot/estremi 0100127200006837982022   data 2022-07-14  
 Ubicazione: VIA  VIA  MELEZET 13/                                                     2</t>
  </si>
  <si>
    <t>VIA  MELEZET 13</t>
  </si>
  <si>
    <t>CARENA IMPIANTI DI CARENA GIANLUCA , ENNEDOMUS DI NOTARANGELO ALESSANDRO , MASSETTI LA MOLE S.R.L. , PACE CLAUDIO , CONFORTI DARIO</t>
  </si>
  <si>
    <t>Le opere in oggetto riguardano lievi variazioni a livello planimetrico per la riorganizzazione degli ambienti interni e opere di finitura.
Titolo autorizzativo: CILA  prot/estremi 30315   data 2021-12-28  
 Ubicazione: Via  Via  Segurana 6/                  A</t>
  </si>
  <si>
    <t>J.C.S. COSTRUZIONI S.R.L.</t>
  </si>
  <si>
    <t>OPERE FINALIZZATE AD UNA MIGLIORE SUDDIVISIONE SPAZI INTERNI
 Ubicazione: VIA VIA CABOTO 36/</t>
  </si>
  <si>
    <t>VIA CABOTO 36</t>
  </si>
  <si>
    <t>R.C. IMPIANTI ELETTRICI DI RACIOPPO CARMELO , EDILE SPINELLO S.R.L. , SOLAR TERMOTECNICA DI STEFANO NOCERA</t>
  </si>
  <si>
    <t>NUOVA DISTRIBUZIONE INTERNA SPAZI APPARTAMENTO PIANO 4°, MODIFICA IMPIANTI, RIFACIMENTO BAGNI, PAVIMENTI E RIVESTIMENTI
Titolo autorizzativo: CILA  prot/estremi 0015136   data 2022-07-15  
n. istanza: 0100127200007187162022 CILA _ OPERE INTERNE RIFACIMENTO BAGNI, REVISIONE IMPIANTI, MODIFICHE INTERNE, PAVIMENTI E RIVESTIMENTI
 Ubicazione: CORSO CORSO INGHILTERRA 41/                                                     4</t>
  </si>
  <si>
    <t>CORSO INGHILTERRA 41</t>
  </si>
  <si>
    <t>ESCAVAZIONI VALLE ORPERIO DI MARANO NICOLA , NIFANTE MIHAIL , ELE.CO SRL , ANDREA MARANO MOVIMENTO TERRA</t>
  </si>
  <si>
    <t>Intervento di demolizione di fabbricato a destinazione artigianale e ricostruzione edificio di civile abitazione.
Titolo autorizzativo: PDC  prot/estremi 2021-1-12077   data 2022-05-25  
Permesso di Costruire n. 91/2022 del 26.05.2022.
L'impresa RIGO S.R.L.S. possiede anche una posizione INPS per la parte metalmeccanica al n. 4992084473 - Sede di Monza.
 Ubicazione: VIA VIA BERGAMO 7/</t>
  </si>
  <si>
    <t>POSA RETE TELERISCALDAMENTO
 Ubicazione: VIA VIA ORMEA DA BUONARROTI A RAFFAELLO 0/</t>
  </si>
  <si>
    <t>VIA ORMEA DA BUONARROTI A RAFFAELLO 0</t>
  </si>
  <si>
    <t>CEFLA SOCIETA' COOPERATIVA , BENATTI SRL , AIR FIRE SOCIETA' PER AZIONI , LC IMPIANTI SRL , POMA ROBERTO , GECOTEK S.R.L.</t>
  </si>
  <si>
    <t>ALTRAD SERVIZI ITALIA SRL , LARES LAVORI DI RESTAURO SRL</t>
  </si>
  <si>
    <t>lavori riguardano l'analisi dello stato di fatto e il progetto di intervento di restauro e messa in sicurezza dei prospetti dell'Accademia Albertina di Belle Arti di
Torino, quello principale che affaccia sulla via Accademia e quello laterale sulla via Principe Amedeo. L'iniziativa progettuale è scaturita da alcuni interventi
resisi necessari in emergenza a seguito di eventi pericolosi quali distacchi di porzioni di intonaci e di apparati decorativi con rischio di caduta in strada.
SOPRINTENDENZA ARCHEOLOGICA BELLE ARTI E PAESAGGIO PER LA CITTA' METROPOLITANA DI TORINO
Autorizzazione per opere o lavori ai sensi e per gli effetti dell'art. 21 D. Lgs n°42/2004 e s.m.i.
Prot. n°17446 del 22/10/2018
 Ubicazione: via via accademia albertina 6/</t>
  </si>
  <si>
    <t>EDIL COSTRUZIONI M.R. DI MARTELLI ROCCO , INC. A IMPIANTI DI INCHINGOLO ANGELO</t>
  </si>
  <si>
    <t>MANUTENZIONE STRAORDINARIA ALLOGGIO
 Ubicazione: CORSO CORSO GALILEO FERRARIS 121/</t>
  </si>
  <si>
    <t>Segnalazione Certificata di Inizio Attività Congiunta Vodafone Italia S.p.A. / TIM S.p.A. per
l'installazione e modifica di una stazione radio base su infrastruttura di telecomunicazioni
preesistente, ai sensi degli artt. 87 e 87 bis del D.Lgs. 259/2003 nonché L.R. Piemonte 19/04.
Impianto esistente nel Comune di Torino (TO), Corso Racconigi n.32, foglio 1224, mappale 32
(codice sito Vodafone: 1RM05661 TO FREJUS- codice sito TIM: TO FREJUS TH49)
Titolo autorizzativo: SCIA  prot/estremi TO-SUPRO/0080189   data 2021-11-30  
Cod. pratica: 00488410010-26112021-1717
 Ubicazione: CORSO  CORSO  RACCONIGI 32/</t>
  </si>
  <si>
    <t>CORSO  RACCONIGI 32</t>
  </si>
  <si>
    <t>DECOR M SOCIETA' A RESPONSABILITA' LIMITATA SEMPLIFICATA</t>
  </si>
  <si>
    <t>L&amp;S GROUP SRL , NATURA EDIL SRL , CMA SYSTEM SRL , AIR SPECIALIST INNOVATION SRL , CHIAPPINO GROUP S.R.L. SEMPLIFICATA</t>
  </si>
  <si>
    <t>Realizzazione opere interne per rinnovo unità immobiliare a destinazione commerciale
Titolo autorizzativo: CILA  prot/estremi 2022-20-14323   data 2022-07-03  
AGGIORNAMENTO DELLA NOTIFICA PRELIMINARE ISTANZA MUDE 01-001272-0000721100-2022, PER USCITA DITTA TERROSI IMPIANTI E INGRESSO DELLA DITTA CMA SYSTEM SRL, 
 Ubicazione: VIA  VIA  ROMA 27/                                                  TERR</t>
  </si>
  <si>
    <t>VIA  ROMA 27</t>
  </si>
  <si>
    <t>ARKEDIL SRL</t>
  </si>
  <si>
    <t>manutenzione straordinaria
 Ubicazione: CORSO CORSO FRANCIA 7/</t>
  </si>
  <si>
    <t>CORSO FRANCIA 7</t>
  </si>
  <si>
    <t>EDIL GIORGIO DI NDOU GJERGJ</t>
  </si>
  <si>
    <t>CONSORZIO CO.VELT. , EDIL GIORGIO DI NDOU GJERGJ , COP. ENERGY DI FALCONI FELICE , FRAGOMELI ALBERTO , CONSORZIO SERVIZI GENERALI , FRG S.R.L. , AVP SAS DI ARCADIE DOBROVOLSCHI &amp; C. , C.C.P. S.A.S. DI CIOBANU IURIE &amp; C. , SOLLEGNO ENGINEERING S.R.L. , BOUGATO ADIL , TECNO IMPIANTI S.R.L.</t>
  </si>
  <si>
    <t>ESECUZIONE DI FACCIATA VENTILATA, REALIZZAZIONE DI IMPIANTO FOTOVOLTAICO CON SISTEMA DI 
ACCUMULO, COLONNINE DI RICARICA AUTO ELETTRICHE, SOSTITUZIONE INFISSI OPERE TRAINATE.
Titolo autorizzativo: CILA-S  prot/estremi 2022-20-2342   data 2022-02-02  
 Ubicazione: VIA  VIA  PIEDICAVALLO 14/</t>
  </si>
  <si>
    <t>CLEMENTI IMPIANTI SRL , LANZON COSTRUZIONI SRL , GVP SNC DI BULGARELLI ENRICO ROBERTO E MALSERVIGI VILLIAM</t>
  </si>
  <si>
    <t>Manutenzione straordinaria di alloggio privato: opere edili ed impianti
Titolo autorizzativo: CILA  prot/estremi 2022-20-11300   data 2022-05-25  
 Ubicazione: via via Filadelfia 187/                           B                         1</t>
  </si>
  <si>
    <t>ELGI S.R.L.</t>
  </si>
  <si>
    <t>ELGI S.R.L. , INVERNIZZI CLAUDIO , ALTERNATIVA SOLARE S.R.L.S.</t>
  </si>
  <si>
    <t>OPERE INTERNE AD UNITA IMMOBILIARE RESIDENZIALE
 Ubicazione: VIA VIA SAN SECONDO 15/                                                     4</t>
  </si>
  <si>
    <t>VIA SAN SECONDO 15</t>
  </si>
  <si>
    <t>IMPRESA INDIVIDUALE "CICU SANDRO"</t>
  </si>
  <si>
    <t>Realizzazione di piccole modifiche interne, rifacimento di parte della pavimentazione e adeguamento parziale degli impianti o parte di essi.
Titolo autorizzativo: CILA  prot/estremi  2021-20-30223   data 2021-12-28  
 Ubicazione:  STRADA  STRADA   SAN MAURO 212/</t>
  </si>
  <si>
    <t>STRADA   SAN MAURO 212</t>
  </si>
  <si>
    <t>sostituzione grf
 Ubicazione: VIA VIA PLAVA 91/</t>
  </si>
  <si>
    <t>VIA PLAVA 91</t>
  </si>
  <si>
    <t>TO10139_005 PIAZZA SABOTINO - trasmissione Notifica Preliminare - pratica SUAP n. 13970161009-01042022-1157 PROT.  24027/06-04-2022, provvedimento conclusivo n. 44/016 del 28/06/2022 e parere favorevole ARPA n. 52188 del 07/06/2022
 Ubicazione: via via Monginevro 30/</t>
  </si>
  <si>
    <t>Rifacimento porzione di solaio di copertura  collassato e manutenzione cornicione di fabbricato interno cortile.Posizionamento di ganci di ancoraggio puntuali, per permettere l'esecuzione in sicurezza dei lavori in copertura.
Comunicazione Inizio Lavori Edilizia Libera, presentata in data 15-07-2022, a cui è stato assegnato il codice CIL-EL.50950697. Lavori da eseguirsi in seguito a Ordinanza n. 355/2021 del 19/03/2021 e successive n.4 proroghe, emessa da Comune di Torino  Ufficio verifiche edilizie di pronto intervento, per esecuzione urgente dei lavori di rifacimento porzione soletta crollata in copertura. 
 Ubicazione: Piazzetta Piazzetta  Madonna degli Angeli 2/                           D</t>
  </si>
  <si>
    <t>BOCCALINI LEONARDO , LA 18 X 15 DI REVOLON PIER ENZO &amp; C. S.N.C. , EDILIZIA GENERALE DI VASILE TIMIS , BM IMPIANTI DI BOSCOLO , O.S. IMPIANTI DI ORLANDO SAVERIO</t>
  </si>
  <si>
    <t>unione di due alloggi posti al piano sesto e settimo con contestuale creazione di foro per la scala interna di collegamento e modifica della distribuzione interna.
Titolo autorizzativo: SCIA  prot/estremi 00013338   data 2022-06-21  
 Ubicazione: corso corso IV NOVEMBRE 8/</t>
  </si>
  <si>
    <t>CORSO IV NOVEMBRE 8</t>
  </si>
  <si>
    <t>GIO' COSTRUZIONI SRL , PEIRA IMPIANTI S.R.L.</t>
  </si>
  <si>
    <t>PEIRA IMPIANTI S.R.L. , IDEALPOSA SRL  , ISVA S.R.L.</t>
  </si>
  <si>
    <t>Realizzazione linea elettrica di collegamento torri faro al CC Porte di Torino
 Ubicazione: corso corso Romania 460/</t>
  </si>
  <si>
    <t>Riqualificazione energetica e sismica dell'immobile.
Titolo autorizzativo: CILA-S  prot/estremi 2022-20-14087   data 2022-06-30  
 Ubicazione: STRADA  STRADA  DI FENESTRELLE 127/</t>
  </si>
  <si>
    <t>GT COSTRUZIONI SOCIETA' A RESPONSABILITA' LIMITATA , ELMEKAWAY PONTEGGI DI ELMEKAWY MOHAMED</t>
  </si>
  <si>
    <t>DIVERSA DISTRIBUZIONE INTERNA
Titolo autorizzativo: CILA  prot/estremi 5494972021   data 2021-09-13  
 Ubicazione: VIA  VIA  CAMPOBASSO  44/</t>
  </si>
  <si>
    <t>VIA  CAMPOBASSO  44</t>
  </si>
  <si>
    <t>DIVERSA DISTRIBUZIONE INTERNA 
Titolo autorizzativo: CILA  prot/estremi 617571   data 2021-12-28  
 Ubicazione: LUNGODORA LUNGODORA SAVONA 10/</t>
  </si>
  <si>
    <t>LUNGODORA SAVONA 10</t>
  </si>
  <si>
    <t>PROGETTI COSTRUZIONE E SICUREZZA S.R.L.</t>
  </si>
  <si>
    <t>PROGETTI COSTRUZIONE E SICUREZZA S.R.L. , TIELLE IMPIANTI S.R.L</t>
  </si>
  <si>
    <t>DIVERSA DISTRIBUZIONE INTERNA
Titolo autorizzativo: CILA  prot/estremi 4362   data 2022-02-28  
 Ubicazione: VIA VIA CENA 26/</t>
  </si>
  <si>
    <t>VIA CENA 26</t>
  </si>
  <si>
    <t>Lavori su 'A55 sistema autostradale Tangenziale di Torino  Tangenziale nord  interventi di ripristino delle strutture del cavalcaferrovia della linea Torino-Modane alla progr. km 4+075'. RDA 190325 CIG 8115039607 CUP B26G19000180005 
 Ubicazione: A55 - pkm 4+075 A55 - pkm 4+075 TG NORD - Cavalcaferrovia pkm 4+075 0/</t>
  </si>
  <si>
    <t>GREGORIO  EMANUELE ANGELO , TEKNOIMPIANTI DI BARRACO GIUSEPPE</t>
  </si>
  <si>
    <t>Manutenzione straordinaria leggera di cui all'art. 3, comma 1, lettera b) e art. 6-bis del D.P.R. n. 380/2001
Titolo autorizzativo: CILA  prot/estremi 0015044   data 2022-07-13  
 Ubicazione: Via  Via  Pasquale Paoli  1/</t>
  </si>
  <si>
    <t>VIA  PASQUALE PAOLI  1</t>
  </si>
  <si>
    <t>EDIL MABE SAS DI MARIAN PETRICA IONEL E C. , GEST PROJECT-GENERAL CONTRACTOR S.R.L.</t>
  </si>
  <si>
    <t>RISTRUTTURAZIONE PESANTE DI CUI AGLI ART. 10, COMMA 1, LETTERA C), 20 E 23, COMMA 01 LETTERA A) del D.P.R. N.380/2001
Titolo autorizzativo: SCIA  prot/estremi 0014729   data 2022-07-11  
MODIFICHE PLANIMETRICHE E DI PROSPETTO
 Ubicazione: VIA VIA VARAZZE 13/</t>
  </si>
  <si>
    <t>REFRA SOCIETA' A RESPONSABILITA' LIMITATA SEMPLIFICATA , CARPENTECNICA GROUP S.R.L.</t>
  </si>
  <si>
    <t>MODIFICA DISTRIBUZIONE INTERNA
BENI NON TUTELATI
 Ubicazione: VIA VIA ACCADEMIA DELLE SCIENZE 2/                                                     2</t>
  </si>
  <si>
    <t>sostituzione grf
 Ubicazione: CORSO CORSO ENRICO GAMBA 0/</t>
  </si>
  <si>
    <t>CORSO ENRICO GAMBA 0</t>
  </si>
  <si>
    <t>SOSTITUZIONE GRF CON GRFD5
 Ubicazione: VIA VIA PAESANA 0/</t>
  </si>
  <si>
    <t>VIA PAESANA 0</t>
  </si>
  <si>
    <t>TO10149_002 LARGO GROSSETO - Trasmissione Notifica Preliminare - pratica SUAP n. 13970161009-14032022-0942  PROT.  18606/16-03-2022, provvedimento conclusivo n. 37/016 del 25/05/2022 e parere ARPA n. 46414 del 20/05/2022
 Ubicazione: via via Lucento  137/</t>
  </si>
  <si>
    <t>VIA LUCENTO  137</t>
  </si>
  <si>
    <t>Modifica SRB TIM S.p.A. esistente denominata "TORINO BOLOGNA TX70", sita in Torino (TO), Corso Taranto 176.
Inserimento 5G
Titolo autorizzativo: CILA  prot/estremi 0949   data 2021-12-15  
Comunicazione di avvio lavori e richiesta attivazione per interventi di cui agli artt. 87- bis e 87- ter del d.lgs 259/2003 e art.40, comma 5 del d.l. 77/2021
convertito dalla l. 108/2021.
Pratica SUAP n.00488410010-15122021-0949, trasmessa tramite portale al SUAP in data 15/12/2021.
 Ubicazione: CORSO CORSO TARANTO 176/</t>
  </si>
  <si>
    <t>CORSO TARANTO 176</t>
  </si>
  <si>
    <t>Lavori di riqualificazione energeticca
Titolo autorizzativo: CILA-S  prot/estremi 2022-20-4863   data 2022-03-04  
 Ubicazione: via  via  LUINI 15/</t>
  </si>
  <si>
    <t>VIA  LUINI 15</t>
  </si>
  <si>
    <t>assistene murarie
Titolo autorizzativo: SCIA-ALT-PDC  prot/estremi 2022-9-14234   data 2022-07-05  
 Ubicazione: VIA VIA TROFARELLO 10/</t>
  </si>
  <si>
    <t>VIA TROFARELLO 10</t>
  </si>
  <si>
    <t>RIPARAZIONE DISPERSIONE INTERRATA
 Ubicazione: VIA VIA GORIZIA 141/</t>
  </si>
  <si>
    <t>VIA GORIZIA 141</t>
  </si>
  <si>
    <t>CORA BANCHE S.P.A. , M.A. IMPIANTI SRL , JORGE ELIESER LEON MORE , TRS IMPIANTI DI TRASPARENTE FABIO , MV COMPANY S.R.L. , M.A. RISTRUTTURAZIONI DI MANGIERI ANDREA</t>
  </si>
  <si>
    <t>MODIFICHE INTERNE NEGOZIO
Titolo autorizzativo: CILA  prot/estremi 0011177   data 2022-05-24  
 Ubicazione: VIA VIA ROMA  98/</t>
  </si>
  <si>
    <t>MANUTENZIONE STRAORDINARIA ADEGUAMENTO NORMATIVO PER LA
SICUREZZA ED IGIENE DEI LUOGHI DI LAVORO CPI. ANNO 2021
cCOMPARTIMENTAZIONI ANTINCENDIO
PRESENTATA IN QUANTO DIRIGENTE DELL'AREA EDILIZIA SCOLASTICA DEL COMUNE DI TORINO CON FUNZIONI DI R.U.P. E
RESPONSABILEDEI LAVORI NOMINATO CON ATTO DI ORGANIZZAZIONE DEL DIRETTORE DI DIVISIONE PROT. N. 8246 DEL 15/06/2021.
 Ubicazione: CORSO CORSO MARCONI 28/</t>
  </si>
  <si>
    <t>CORSO MARCONI 28</t>
  </si>
  <si>
    <t>AL.ED. EDILIZIA DI VLAD CONSTANTIN ROBERT , 3D DI CRACIUN DANUT DANIEL</t>
  </si>
  <si>
    <t>Demolizione e costruzione tramezzi interni, sostituzione rivestimenti e serramenti interni, adeguamento impianti, sostituzione serramenti esterni con uguale forma e colore degli esistenti
Titolo autorizzativo: CILA  prot/estremi 14590   data 2022-07-08  
 Ubicazione: via via Marenco 4/                                                     2</t>
  </si>
  <si>
    <t>AS IMPIANTI DI ANTONIO SICLARI , DOMIDEA S.R.L. , FERREIRA BENEDITO VALMIR</t>
  </si>
  <si>
    <t>Modifica distribuzione interna; rifacimento impianto elettrico ed idrico sanitario; rifacimento pavimenti e rivestimenti.
 Ubicazione: CORSO CORSO TRAIANO 15/                                                     4</t>
  </si>
  <si>
    <t>CORSO TRAIANO 15</t>
  </si>
  <si>
    <t>BODONI ELETTROIMPIANTI DI BARBAGIOVANNI PISEIA SABASTIANO MARCO , MB DI MARCO BULGARI , IMPIANTI IDRAULICI DI PORPIGLIA SANTO</t>
  </si>
  <si>
    <t>Diversa distribuzione spazi interni, comprensivo modifica/rifacimento di impianto elettrico e idrico sanitario servizio igienico.
Titolo autorizzativo: CILA  prot/estremi 0014809   data 2022-07-12  
 Ubicazione: VIA VIA VANCHIGLIA 32/                                                     3</t>
  </si>
  <si>
    <t>VIA VANCHIGLIA 32</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</si>
  <si>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VIA VIA GIULIETTI 1/</t>
  </si>
  <si>
    <t>Lavori di manutenzione straordinaria, bonifiche e demolizioni edifici comunali dismessi, degradati ed altri immobili - anno 2021 (C.O. 4703) CUP15L18001260004 CIG 907085BF5
Il titolo autorizzativo di riferimento, trattandosi di lavori pubblici di interesse comunale, è costituitodalla Deliberazione di Giunta comunale atto DD n. 964/2021 del 30 settembre 2021
 Ubicazione: via via Nizza  410/</t>
  </si>
  <si>
    <t>PIQUADRO SRL , FIORE IVAN , BURYAS S.N.C. , BLOC SERRAMENT DI ALBIS FABRIZIO E RIVOIRA EZIO S.N.C.</t>
  </si>
  <si>
    <t>OPERE DI MANUTENZIONE STRAORDINARIA PER INNOVAZIONE TENOLOGICA DEL SERVIZIO IGIENICO, MODIFICHE PLANIMETRICHE E SOSTITUZIONE SERRAMENTI, ALL'INTERNO DELL'UNITA' ABITATIVA AL SESTO PIANO (SETTIMO FUORI TERRA)
Titolo autorizzativo: CILA  prot/estremi 0015096   data 2022-07-15  
 Ubicazione: VIA  VIA  REVELLO 58/</t>
  </si>
  <si>
    <t>VIA  REVELLO 58</t>
  </si>
  <si>
    <t>Restauro e risanamento conservativo pesante di cui all'art. 3, comma 1, lettera c), art. 22, comma 1, lettera b) del D.P.R. n. 380/2001.
Titolo autorizzativo: SCIA  prot/estremi 2022-9-6631   data 2022-03-28  
Riqualificazione funzionale di una manica del fabbricato con realizzazione di una soluzione con posa di dispositivo anti-sfondellamento dei solai per cautela contro la caduta di frammenti latero-cementizi, rifacimento degli impianti, modifiche del layout di uffici e dei servizi igienici e sostituzione di serramenti con disegno uguale a quello esistente.
 Ubicazione: VIA VIA CORTE D'APPELLO 11/</t>
  </si>
  <si>
    <t>INTERVENTO DI CONSERVAZIONE ESOSCHELETRO CENTRO SERVIZI ENVIRONMENT PARK
Titolo autorizzativo: CILA  prot/estremi .   data 2022-07-14  
CILA IN FASE DI PRESENTAZIONE
 Ubicazione: VIA VIA LIVORNO 60/</t>
  </si>
  <si>
    <t>Attività di manutenzione e verifica su facciate coibentate delle due Torri propedeutiche alla presentazione delle pratiche amministrative.
Il titolo autorizzativo di riferimento appena disponibile verrà inserito per mezzo di apposito aggiornamento.
 Ubicazione: VIA  VIA  STEFANO TEMPIA 3/</t>
  </si>
  <si>
    <t>RASETTO DAVIDE</t>
  </si>
  <si>
    <t>Interventi di Manutenzione Straordinaria relativi a opere murarie interne volte alla diversa distribuzione di spazi interni, al rifacimento del bagno esistente ed
alla revisione degli impianti tecnologici esistenti ivi compresa la sostituzione della caldaia esistente, rinnovamento dell'impianto termico. Sostituzione degli
infissi esterni con altri uguali per forma e dimensione ma con trasmittanza termica adeguata.
Titolo autorizzativo: CILA  prot/estremi 0011612   data 2021-05-20  
CILA IN VARIANTE A:
CILA 0021482 DEL 26/11/2020 PER U.I. FOGLIO 1275 - MAPPALE 134 - SUB 33
CILA 0021479 DEL 26/11/2020 PER U.I. FOGLIO 1275 - MAPPALE 134 - SUB 35
CILA 0019282 DEL 29/10/2020 PER U.I. FOGLIO 1275 - MAPPALE 134 - SUB 34
 Ubicazione: Corso  Corso  Casale 122/</t>
  </si>
  <si>
    <t>CORSO  CASALE 122</t>
  </si>
  <si>
    <t>DELUXE S.R.L. ,  ORSINATO GIANCARLO , AUTOTRASPORTI PIGNATTA DENIS  , EDILMAURO DI LOVERIER MAURO</t>
  </si>
  <si>
    <t>Manutenzione straordinaria pesante di cui all'art. 3, comma 1, lettera b), art. 22, comma 1, lettera a) del D.P.R. n. 380/2001
Titolo autorizzativo: SCIA  prot/estremi 0014478   data 2022-07-07  
 Ubicazione: VIA  VIA  PAOLO BRACCINI  17/      0</t>
  </si>
  <si>
    <t>VIA  PAOLO BRACCINI  17</t>
  </si>
  <si>
    <t>CUDIA IMPIANTI DI CUDIA FRANCESCO</t>
  </si>
  <si>
    <t>LAVORI DI MANUTENZIONE ORDINARIA EDIFICI COMUNALI ANNO 2022 - LOTTO 3 - C.O. 4837 - CIG 8831763961
Il titolo autorizzativo di riferimento, trattandosi di lavori pubblici di interesse comunale, è costituito dalla Determinazione Dirigenziale atto DD n. 2767 del 30 giugno 2021
 Ubicazione: indirizzi vari indirizzi vari Città di Torino 0/</t>
  </si>
  <si>
    <t>INDIRIZZI VARI CITTÀ DI TORINO 0</t>
  </si>
  <si>
    <t>M.G.R. S.R.L.</t>
  </si>
  <si>
    <t>MANUTENZIONE PASSERELLE BAILEY
DETERMINAZIONE DIRIGENZIALE N. DD 2789 DEL 17/06/2022
 Ubicazione: STRADA STRADA C.SO UNITA' D'ITALIA - C.SO REGINA MARGHERITA 0/</t>
  </si>
  <si>
    <t>STRADA C.SO UNITA' D'ITALIA - C.SO REGINA MARGHERITA 0</t>
  </si>
  <si>
    <t>PIOVANO AD S.R.L. , CAZACU EUGEN , ISOLMASSETTI S.R.L. , CAZACU GABRIEL , B.S. IMPIANTI DI BORDEUS STEFAN , BRINDISI S.N.C. DI BRINDISI VINCENZO &amp; C.</t>
  </si>
  <si>
    <t>DEMOLIZIONE TRAMEZZI E PAVIMENTAZIONI
REALIZZAZIONE NUOVI TRAMEZZI
IMPIANTISTICA IDRICA/ELETTRICA/TERMICA
PAVIMENTAZIONI
DECORAZIONI
CARTONGESSI
Titolo autorizzativo: CILA  prot/estremi 2022-20-14929   data 2022-07-13  
 Ubicazione: VIA VIA BELFIORE  20/                                                     1</t>
  </si>
  <si>
    <t>VIA BELFIORE  20</t>
  </si>
  <si>
    <t>COBUILT S.R.L.</t>
  </si>
  <si>
    <t>DEMOLIZIONE E RICOSTRUZIONE COPERTURA IN LEGNO E RINFORZI STRUTTURALI
 Ubicazione: VIA VIA MONCALVO 24/</t>
  </si>
  <si>
    <t>VIA MONCALVO 24</t>
  </si>
  <si>
    <t>L'intervento prevede la riqualificazione edile e impiantistica. Gli interventi edili prevedono: Coibentazioni pareti verticali tramite
cappotto, Coibentazione sottotetto, Interventi di ripristino facciata e tinteggiatura. Gli interventi impiantistici prevedono:
Installazione nuovo generatore di calore ibrido.
Titolo autorizzativo: CILA-S  prot/estremi 0029346   data 2021-12-17  
 Ubicazione: via via Cavagnolo 11/</t>
  </si>
  <si>
    <t>VIA CAVAGNOLO 11</t>
  </si>
  <si>
    <t>Interventi di riqualificazione energetica dell'immobile sito in Via Cavagnolo 17- Via Ivrea 43, 45 in Torino attraverso la coibentazione delle pareti verticali esterne e la coibentazione della soletta del sottotetto, con successivi interventi di ripristino facciate e tinteggiatura.
Titolo autorizzativo: CILA-S  prot/estremi 0029351   data 2021-12-14  
 Ubicazione: via via Cavagnolo 17/</t>
  </si>
  <si>
    <t>VIA CAVAGNOLO 17</t>
  </si>
  <si>
    <t>PIOVANO AD S.R.L. , DEMA IMPIANTI DI SMORTO CARMELO E MARIANI CLAUDIO S.N.C. , ISOLMASSETTI S.R.L. , BUMBARU EMIL , B.S. IMPIANTI DI BORDEUS STEFAN , RACU TRIFON</t>
  </si>
  <si>
    <t>DEMOLIZIONE TRAMEZZI E PAVIMENTAZIONI
REALIZZAZIONE NUOVI TRAMEZZI
IMPIANTISTICA IDRICA/ELETTRICA/TERMICA
PAVIMENTAZIONI
DECORAZIONI
CARTONGESSI
Titolo autorizzativo: CILA  prot/estremi 2022-20-14615   data 2022-07-08  
 Ubicazione: VIA VIA LUISA DEL CARRETTO 58/</t>
  </si>
  <si>
    <t>VIA LUISA DEL CARRETTO 58</t>
  </si>
  <si>
    <t>PINTO FRANCESCO  , LITHOS S.R.L. , LARES LAVORI DI RESTAURO SRL</t>
  </si>
  <si>
    <t>Manutenzione straordinaria dei rivestimenti lapidei, fittili e intonaco delle facciate dell'edificio del Collegio dei Nobili
Titolo autorizzativo: CILA  prot/estremi 0014797   data 2022-07-12  
 Ubicazione: via via Accademia delle Scienze 6/</t>
  </si>
  <si>
    <t>AURA COSTRUZIONI SRL , IFOSAT S.R.L.</t>
  </si>
  <si>
    <t>Collegamento mediante f.o. della BTS WIND3 Via Saluzzo. Sedi stradali interessate dai lavori: Via Saluzzo 
 Ubicazione: Via Via Saluzzo 0/</t>
  </si>
  <si>
    <t>VIA SALUZZO 0</t>
  </si>
  <si>
    <t>I lavori riguardano l'analisi dello stato di fatto e il progetto di intervento di restauro e messa in sicurezza dei prospetti dell'Accademia Albertina di Belle Arti di Torino, quello principale che affaccia sulla via Accademia e quello laterale sulla via Principe Amedeo. L'iniziativa progettuale è scaturita da alcuni interventi resisi necessari in emergenza a seguito di eventi pericolosi quali distacchi di porzioni di intonaci e di apparati decorativi con rischio di caduta in strada.
SOPRINTENDENZA ARCHEOLOGICA BELLE ARTI E PAESAGGIO PER LA CITTA' METROPOLITANA DI TORINO 
Autorizzazione per opere o lavori ai sensi e per gli effetti dell'art. 21 D. Lgs n°42/2004 e s.m.i.
Prot. n°17446 del 22/10/2018
 Ubicazione: Via Via Accademia Albertina 6/</t>
  </si>
  <si>
    <t>Manutenzione straordinaria per modifiche di distribuzione interna, con demolizione e ricostruzione di tramezzi, rifacimento di pavimentazioni e rivestimenti, bagni, impianti elettrico e idro sanitario, sostituzione serramenti esterni
 Ubicazione: Corso Corso Trapani 64/                                                     3</t>
  </si>
  <si>
    <t>CORSO TRAPANI 64</t>
  </si>
  <si>
    <t>MANUTENZIONE STRAORDINARIA CORNICIONI LATO STRADA
 Ubicazione: VIA VIA SANTA GIULIA 45/</t>
  </si>
  <si>
    <t>VIA SANTA GIULIA 45</t>
  </si>
  <si>
    <t>BYTEST , DELTA-TI IMPIANTI S.P.A. , M.C.N. IMPIANTI S.R.L. , MIGLIACCIO TRIESTE</t>
  </si>
  <si>
    <t>POSA RETE TELERISCALDAMENTO
 Ubicazione: VIA VIA COPPINO 138 INT. 2 DA VIA COPPINO 138 INT. 8 A VIA COPPINO 0/</t>
  </si>
  <si>
    <t>VIA COPPINO 138 INT. 2 DA VIA COPPINO 138 INT. 8 A VIA COPPINO 0</t>
  </si>
  <si>
    <t>opere di manutenzione ordinaria alla  facciata  via Brandizzo 19 
cil in corso di presentazione . 
 Ubicazione: via  via  Brandizzo  19/</t>
  </si>
  <si>
    <t>POSA RETE TELERISCALDAMENTO
 Ubicazione: C.SO C.SO MARCONI 37/</t>
  </si>
  <si>
    <t>C.SO MARCONI 37</t>
  </si>
  <si>
    <t>RINNOVO TUBAZIONI TELERISCALDAMENTO
 Ubicazione: piazza piazza Pitagora 16/</t>
  </si>
  <si>
    <t>PIAZZA PITAGORA 16</t>
  </si>
  <si>
    <t>TO002 VIA LESSONA - PROGETTO DI ADEGUAMENTO IMPIANTO TECNOLOGICO DI TELECOMUNICAZIONI DI TELEFONIA CELLULARE ESISTENTE
 Ubicazione: VIA  VIA  LESSONA 65/</t>
  </si>
  <si>
    <t>VIA  LESSONA 65</t>
  </si>
  <si>
    <t>manutenzione straordinaria leggera
Titolo autorizzativo: CILA  prot/estremi 0014274   data 2022-07-05  
 Ubicazione: VIA VIA S. CLEMENTE 10/</t>
  </si>
  <si>
    <t>VIA S. CLEMENTE 10</t>
  </si>
  <si>
    <t>BELGIO SRL , DOMINO INFISSI SRL , BALESTRIERI SILVANO , GIORDAN F.LLI S.R.L. , D.L. DI DOMENICO LUMIA , MONTANA DI MONTANA LAMPO ANGELO</t>
  </si>
  <si>
    <t>Manutenzione straordinaria di alloggio sito in Torino (TO), Via Vandalino n.1
 Ubicazione: VIA VIA VANDALINO 1/                                                  9-10</t>
  </si>
  <si>
    <t>VIA VANDALINO 1</t>
  </si>
  <si>
    <t>Manutenzione straordinaria per lavori di ridistribuzione dei locali, rifacimento impianto elettrico e idro-sanitario, sostituzione serramenti e pavimentazioni.
 Ubicazione: corso  corso  Trapani  40/                                                     4</t>
  </si>
  <si>
    <t>3 V.I.S. SAS DI TREVISAN ANGELO &amp; C. , GRIGOLI S.N.C. DI GRIGOLI FABRIZIO E GRIGOLI ROBERTO , OLIVERO COSTRUZIONI SRL</t>
  </si>
  <si>
    <t>L'intervento in progetto consiste nell'unione dei due bagni presenti in un bagno unico e nell'annessione del cucinino al tinello
per creare un unico ambiente cucina. Le opere riguardano la demolizione del pavimento ed il rifacimento completo degli
impianti idrico-sanitario ed elettrico per l'intero appartamento; la realizzazione di un nuovo massetto, la posa di nuove
pavimentazioni e le lavorazioni da decoratore. Sono previste l'installazione di un impianto di climatizzazione e di schermature solari.
Titolo autorizzativo: CILA  prot/estremi 6090   data 2022-03-21  
 Ubicazione: VIA VIA FILADELFIA 126/                  2</t>
  </si>
  <si>
    <t>BYTEST , DELTA-TI IMPIANTI S.P.A. , M.C.N. IMPIANTI S.R.L. , TECNOGROUP SPINELLI S.R.L.</t>
  </si>
  <si>
    <t>POSA RETE TELERISCALDAMENTO
 Ubicazione: VIA VIA DON MURIALDO 40/</t>
  </si>
  <si>
    <t>VIA DON MURIALDO 40</t>
  </si>
  <si>
    <t>Rifacimento della copertura con relativo consolidamento, consolidamento ultimo solaio, posa del cappotto in intonaco a base di nano tecnologie, sostituzione dei serramenti e delle persiane uguali a quelli esistenti.
Titolo autorizzativo: CILA-S  prot/estremi 0100127200007177542022   data 2022-06-29  
 Ubicazione: STRADA STRADA DI CAVORETTO 54/</t>
  </si>
  <si>
    <t>NIMA SRL</t>
  </si>
  <si>
    <t>Intervento su unità unifamiliare con opere di efficientamento energetico, Cappottamento esterno di due pareti perimetrali.
Titolo autorizzativo: CILA-S  prot/estremi 0100127200007252682022   data 2022-07-13  
 Ubicazione: Via Via Quarto dei Mille 30/</t>
  </si>
  <si>
    <t>VIA QUARTO DEI MILLE 30</t>
  </si>
  <si>
    <t>CORBO CLAUDIO , DONETTI MARIO , B&amp;G SRL , ASSISTENZA SPECIALIZZATA MANUTENZIONE MULTISERVIZI S.R.L.</t>
  </si>
  <si>
    <t>Riqualificazione energetica dell'edificio. Isolamento termico a cappotto delle pareti perimetrali verticali e orizzontali (escluso il
prospetto sud su via Fabrizi). Isolamento termico della copertura. Sostituzione generatore di calore con sistema ibrido.
Sostituzione degli infissi.
Titolo autorizzativo: CILA  prot/estremi 0016995   data 2021-07-20  
 Ubicazione: VIA VIA NICOLA FABRIZI 56/</t>
  </si>
  <si>
    <t>VIA NICOLA FABRIZI 56</t>
  </si>
  <si>
    <t>PROSYSTEM DI BERTOLONE ALDO , PETRU CHISTUL , MVE IMPIANTI DI MATEI VASILE</t>
  </si>
  <si>
    <t>Interventi di manutenzione straordinaria leggera di cui all'art. 3, comma 1, lettera b) e art. 6-bis del D.P.R. n. 380/2001.
Titolo autorizzativo: CILA  prot/estremi 0007414 01-001272-0000   data 2022-04-05  
 Ubicazione: Via Via Pagliani 11/                 16                                  5</t>
  </si>
  <si>
    <t>GIOAM TECHNOLOGY SOLUTIONS SRL</t>
  </si>
  <si>
    <t>MANUTENZIONE E COMPLETAMENTO DELLA DISTRIBUZIONE ED EMISSIONE DELL'IMPIANTO TERMICO DELL'EIFICIO SITO IN VIA XX SETTEMBRE 44
 Ubicazione: Via Via XX Settembre 44/</t>
  </si>
  <si>
    <t>ICF SRL</t>
  </si>
  <si>
    <t>diversa distribuzione interna
Titolo autorizzativo: CILA  prot/estremi 0014426   data 2022-07-06  
nr pratica: 2022-20-14426
 Ubicazione: CORSO CORSO SEBASTOPOLI 239/                                                     7</t>
  </si>
  <si>
    <t>CORSO SEBASTOPOLI 239</t>
  </si>
  <si>
    <t>RES ITALIA SRL , ELE.CO SRL , STC SOCIETA' A RESPONSABILITA' LIMITATA SEMPLIFICATA</t>
  </si>
  <si>
    <t>opere interne
Titolo autorizzativo: CILA  prot/estremi 2021-20-29155   data 2021-12-16  
 Ubicazione: CRSO CRSO MONCALIERI 286/                                                     T</t>
  </si>
  <si>
    <t>CRSO MONCALIERI 286</t>
  </si>
  <si>
    <t>SMA DI CECCHETTO SANRO  , DECORAZIONI E RESTAURI DI ALESSANDRO CECCHETTO  , GUERRA ASFALTI S.A.S. DI DAVIDE GUERRA &amp; C. , STEMAV COSTRUZIONI SRL</t>
  </si>
  <si>
    <t>MANUTENZIONE STRAORDINARIA FACCIATA E TERRAZZI
RESPONSABILE DEI LAVORI:DENTIS VALERIA.
 Ubicazione: VIA VIA MONGINEVRO 262/</t>
  </si>
  <si>
    <t>VIA MONGINEVRO 262</t>
  </si>
  <si>
    <t>TECNOSIMAT S.R.L. , ARTUSO S.R.L. , CEFLA S.C.  , FRIGOLUX SERVICE S.R.L. , OSCAR PONTEGGI S.R.L. , GECOTEK S.R.L. , CEFLA TECH S.R.L. , M.D. AIR S.R.L. , MATTIODA SRL  , PIERO DUCCO , C.M.I. NOLEGGI S.R.L. , IMPRESA PIAZZA S.R.L. , CLIMAGEST SRL</t>
  </si>
  <si>
    <t>INTERVENTI DI MANUTENZIONE ORDINARIA E STRAORDINARIA IN EMENRGENZA
 Ubicazione: CORSO CORSO FRANCIA 426/</t>
  </si>
  <si>
    <t>EGEA PRODUZIONI E TELERISCALDAMENTO S.R.L.  , C.S.K. COSTRUZIONI S.R.L.S. , TECNOLAB ENERGY S.R.L. , CO.SMART CONSORZIO STABILE IN FORMA DI SOCIETA' CONSORTILE A R.L</t>
  </si>
  <si>
    <t>Le opere in progetto rientrano nel programma di efficientamento energetico, pertanto è previsto l'allestimento di un cappotto di rivestimento per tutte le facciate del fabbricato in pannelli di EPS sp. 12cm. Per i lati verso Corso Tassoni, Via Bianzè, il rivestimento sarà in tessere quadrate e bisellate in vetro 20x20 mm montate su rete, mantenendo le colorazioni oggi esistenti, ma comunque sottoposte a parere dell'Ufficio Colore della Città di Torino. Per la facciata verso il cortile interno il progetto prevede finitura ad intonaco con pittura funzionale. Le cornici ed i davanzali in facciata verranno sostituiti con profili in vetroresina realizzati a misura del tutto simili agli originali. Il progetto di contenimento si completa con l'isolamento dell'intradosso del primo solaio verso le cantine, l'isolamento dell'estradosso dell'ultimo solaio piano della copertura, la sostituzione dei serramenti e delle caldaiette per la produzione di ACS dei privati condomini.
 Ubicazione: CORSO CORSO TASSONI 19/</t>
  </si>
  <si>
    <t>CELESTRI LIBORIO GIUSEPPE , ABATE GIUSEPPE , EDILGIBA S.A.S. DI BARBETTI GIOVANNI &amp; C. , CELESTRI FEDERICO , GIANNETTO COSTRUZIONI S.A.S. DI GEOM. LUCA VINCENZO GIANNETTO &amp; C . , M.C. DI GALLINA MASSIMO BIAGIO</t>
  </si>
  <si>
    <t>Lavori per modifiche interne
Titolo autorizzativo: CILA  prot/estremi 0014738   data 2021-07-11  
Manutenzione straordinaria leggera di cui all'art. 3, comma 1, lettera b) e art. 6-bis del D.P.R. n. 380/2001, Modificazioni dell'assetto planimetrico dell'unità immobiliare
 Ubicazione: VIA  VIA  SISMONDA  10/                  6</t>
  </si>
  <si>
    <t>VIA  SISMONDA  10</t>
  </si>
  <si>
    <t>MANUTENZIONE STRAORDINARIA ADEGUAMENTO NORMATIVO PER LA
SICUREZZA ED IGIENE DEI LUOGHI DI LAVORO CPI. ANNO 2021
PRESENTATA IN QUANTO DIRIGENTE DELL'AREA EDILIZIA SCOLASTICA DEL COMUNE DI TORINO CON FUNZIONI DI R.U.P. E
RESPONSABILEDEI LAVORI NOMINATO CON ATTO DI ORGANIZZAZIONE DEL DIRETTORE DI DIVISIONE PROT. N. 8246 DEL 15/06/2021.
 Ubicazione: VIA VIA SANTHIA' 25/</t>
  </si>
  <si>
    <t>VIA SANTHIA' 25</t>
  </si>
  <si>
    <t>SANTA MARGHERITA REALIZZAZIONI S.R.L. , GRIGOLI S.N.C. DI GRIGOLI FABRIZIO E GRIGOLI ROBERTO , SOLDERA (GEMINI DI) MAURO , GHERASIM IULIAN ION , 2D IDROSERVICE SNC , ZEGGIO (TECNICA DI) STEFANO</t>
  </si>
  <si>
    <t>Opere di ristrutturazione interna , con sostituzione dei serramenti esterni, di appartamento posto al 4° piano di stabile condominiale sito in Corso Regio Parco n° 32 Torino.
Titolo autorizzativo: CILA  prot/estremi 0013357   data 2022-06-21  
Notifica a seguito di previsto intervento nel cantiere di ulteriori imprese e/o lavoratori autonomi (dal prossimo 18/07/22) oltre la prima che ha iniziato i lavori di ristrutturazione come unica impresa.
 Ubicazione:  CORSO  CORSO REGIO PARCO 32/                                                     4</t>
  </si>
  <si>
    <t>Intervento di miglioramento energetico dell'edificio tramite isolamento dell'involucro e installazione di pannelli fotovoltaici.
Titolo autorizzativo: CILA-S  prot/estremi 2022-20-6105   data 2022-03-14  
 Ubicazione: VIA VIA DEGLI ULIVI 110/</t>
  </si>
  <si>
    <t>VIA DEGLI ULIVI 110</t>
  </si>
  <si>
    <t>GAZZERA IMPIANTI S.R.L. , I.M.P. S.A.S. DI PALISCIANO SERGIO &amp; C , IN POSA PAVIMENTI DI MIFTODE COSTEL</t>
  </si>
  <si>
    <t>Costruzione di tramezze interne per realizzazione nuovo servizio igienico, rifacimentio impianto elettrico, idrosanitario, trattamento
aria, intonaci, posa pavimentazioni e rivestimenti, decorazioni interne.
Titolo autorizzativo: CILA  prot/estremi 2021-20-30100   data 2021-12-27  
 Ubicazione: via via cibrario 28/                bis                                  T</t>
  </si>
  <si>
    <t>ROSA SNC DI TROGU MARIO &amp; C. SNC , TECNOSYSTEM S.R.L. , A.B. CARTONGESSO S.R.L.S , GT COSTRUZIONI &amp; SCAVI S.R.L. , DUE ELLE FACILITY SOCIETÀ COOPERATIVA , CASA MIA S.A.S. DI CHAMTOURI MOHAMED &amp; C. , SE.GE.L. S.R.L. , EDILGEMMA SRL</t>
  </si>
  <si>
    <t>l'intervento prevede la ridistribuzione dei locali residenziali ai piani secondo, terzo e quarto. Al piano interrato verranno demolite le partizioni interne per
consentire l'esecuzione degli interventi strutturali previsti (sottomurazioni). E' previsto inoltre il rifacimento completo della copertura (orditura primaria e
secondaria) e il rifacimento e prolungamento vano corsa ascensore. Saranno eseguiti gli interventi di consolidamento dei solai e inserimento di catene. E' prevista la sostituzione dei serramenti esterni.
Titolo autorizzativo: SCIA  prot/estremi 2021-09-25348   data 2021-11-04  
 Ubicazione: via via Gian Francesco Bellezia 9/</t>
  </si>
  <si>
    <t>VIA GIAN FRANCESCO BELLEZIA 9</t>
  </si>
  <si>
    <t>SOSTITUZIONE GRF
 Ubicazione: VIA VIA PLAVA 91/</t>
  </si>
  <si>
    <t>ARKY S.R.L. , AN.PA. S.R.L.S. , AREA IMPIANTI ELETTRICI S.R.L.S. , CLG DI COLOSIMO GILBERTO</t>
  </si>
  <si>
    <t>FACILE RISTRUTTURARE SPA , R.T. DI TIBARI NAGUEME , TERMOIDRAULICA DI CARRARO MIRKO , IL PARQUET DI FRANCESCA BARBARA , SYS.IN S.R.L.</t>
  </si>
  <si>
    <t>Ristrutturazione unita' immobiliare
 Ubicazione: Via Via Carlo Antonio Porporati 9/</t>
  </si>
  <si>
    <t>VIA CARLO ANTONIO PORPORATI 9</t>
  </si>
  <si>
    <t>LA SCOSSA DI GIOVANNI NOLINO , ISOLCASA S.R.L. , GIGLIO PIETRO SNC DI CAPUSSOTTO PIERO, CUOCO MATTEO  &amp; C, , OFFICINECASA SOCIETA' A RESPONSABILITA' LIMITATA SEMPLIFICATA , SVILUPPO VERDE S.R.L. , MAX SERVICE S.R.L. , PANORAMA CITY SRL , C.T. COIBENTAZIONI</t>
  </si>
  <si>
    <t>L'intervento consiste in modifiche dell'assetto planimetrico dell'unità immobiliare e nell'installazione degli impianti tecnologici e dei servizi igienico-sanitari come meglio descritto nella tavola unica.
Titolo autorizzativo: CILA  prot/estremi 2022-20-14796   data 2022-07-12  
 Ubicazione: Via Via Duchessa Jolanda 16/</t>
  </si>
  <si>
    <t>VIA DUCHESSA JOLANDA 16</t>
  </si>
  <si>
    <t>IENCO COSIMO , F.LLI ANOSTINI  IMPIANTI SRL , ZAPPINO MARIO IMPIANTI ELETTRICI</t>
  </si>
  <si>
    <t>SI PREVEDE LA MANUTENZIONE STRAORDINARIA DEL LOCALE ATRIO DI FABBRICATO AD USO SCOLASTICO (RIFACIMENTO PAVIMENTAZIONE, RIFACIMENTO VESPAIO AERATO ED INSERIMENTO DI IMPIANTO DI RISCALDAMENTO DI TIPO  RADIANTE)
 Ubicazione: VIA VIA CUMIANA 2/</t>
  </si>
  <si>
    <t>VIA CUMIANA 2</t>
  </si>
  <si>
    <t>NUOVA SEDE DELL'ORDINE ARCHITETTI DI TORINO PALAZZINA INTERNO CORTILE, MODIFICHE INTERNE
APPARTAMENTI MANICA PRINCIPALE, RIFACIMENTO DEI TETTI CON RECUPERO A FINI ABITATIVI DEI SOTTOTETTI,
LOCALE COMMERCIALE PIANO TERRENO, INSERIMENTO NUOVO ASCENSORE MANICA PRINCIPALE.
Titolo autorizzativo: SCIA-ALT-PDC  prot/estremi 2021/9/6127   data 2021-03-19  
 Ubicazione: Via Via Piave 3/</t>
  </si>
  <si>
    <t>CO.MAR. S.R.L. , ALPE STRADE SRL</t>
  </si>
  <si>
    <t>LAVORI DI PON METRO REACT EU TORINO COLLEGAMENTO CICLABILE CLESSIDRA DA LARGO TIRRENO A CORSO TURATI
APPALTO DI LLPP APPROVATO CON DELIBERAZIONE DI GC
 Ubicazione: CORSO E VIA CORSO E VIA ADRIATICO  TIRRENO 0/</t>
  </si>
  <si>
    <t>EDILDECOR LAURIA S.R.L. , D.G. COSTRUZIONI S.R.L. , AD SERVICE SOCIETA' A RESPONSABILITA' LIMITATA SEMPLIFICATA , G &amp; G IDRAULICA S.N.C. DI GULLONE GIOVANNI , S.M. SERRAMENTI S.R.L.</t>
  </si>
  <si>
    <t>RISTRUTTURAZIONE PESANTE DI CUI AGLI ARTT. 10, COMMA 1, LETTERA C), 20 E 23, COMMA 01, LETTERA A) DEL D.P.R. N. 380/2001 con accesso agli incentivi statali previsti dalla legge 17 luglio 2020, n. 77, superbonus 110% per interventi di efficienza energetica e interventi antisismici. Riqualificazione sismica ed energetica dell'edificio, modifica dell'assetto planimetrico interno all'abitazione, realizzazione di scala di collegamento interna.
Titolo autorizzativo: SCIA-ALT-PDC  prot/estremi 2021-9-488   data 2021-01-11  
 Ubicazione: VIA VIA COGNE 27/</t>
  </si>
  <si>
    <t>VIA COGNE 27</t>
  </si>
  <si>
    <t>LEDONNE TOMMASO , RP HOME SOLUTION SRLS , SL.GLOBAL S.R.L. SEMPLIFICATA</t>
  </si>
  <si>
    <t>OPERE DI MODIFICA DELL'ASSETTO PLANIMETRICO E ADATTAMENTO PORTE INTERNE ALLA LEGGE 13/89
Titolo autorizzativo: CILA  prot/estremi 0014246   data 2022-07-05  
 Ubicazione: VIA VIA BORDIGHERA 20/</t>
  </si>
  <si>
    <t>VIA BORDIGHERA 20</t>
  </si>
  <si>
    <t>IMPRESA EDILE RIZZETTO S.N.C. DI RIZZETTO SILVANO E C.</t>
  </si>
  <si>
    <t>OPERE DI MANUTENZIONE STRAORDINARIA UNITA' ABITATIVA PER DIVERSA DISTRIBUZIONE DEGLI SPAZI INTERNI
Titolo autorizzativo: CILA  prot/estremi 2022-20-14284   data 2022-07-05  
 Ubicazione: VIA VIA BOSTON 71/                                                     2</t>
  </si>
  <si>
    <t>VIA BOSTON 71</t>
  </si>
  <si>
    <t>PROLUX S.N.C. DI TAVELLA &amp; C. , NET LOG SRL , TECNOSERVICE - SOCIETA COOPERATIVA , ARDUINO TRASPORTI - S.P.A. , S.P. SANATEC PIEMONTE S.R.L. , GS LIVE SERVICES SOC. COOP. , BACKSTAGE S.A.S. DI COMAND SILVIA &amp; C. , REM S.R.L. , LA SOLUZIONE S.P.A. , EPS ITALIA SRL , CIRCLE S.R.L. , THE SENTINEL SECURITY SOC. COOP. , LU.MA S.R.L. , FUTURA SERVICE &amp; SOLUTIONS , EVENT SOLUTIONS SRLS , STELA PSM EOOD , STAGE GUESS S.R.L.S. , FMF S.R.L. , PINK POWER PRODUCTIONCORINNA RODRIGUEZ (AUTONOMO) , DART RIGGING , EPS INTERNATIONAL , FFP , NEG EARTH , POWER SHOP , SOLOTECH UK , STAGE CO , WI CREATION , RAMMSTEIN KONZERT GMBH , CME S.R.L.</t>
  </si>
  <si>
    <t>Allestimento concerto c/o presso stadio grande Torino
Titolo autorizzativo non previsto per il tipo di intervento.
 Ubicazione: Via Via filadelfia 96/</t>
  </si>
  <si>
    <t>L'intervento prevede la trasformazione dello spazio, ora ancora al grezzo e senza partizioni, in nuovi uffici amministrativi.
Titolo autorizzativo: SCIA  prot/estremi 0013776   data 2022-06-28  
 Ubicazione: CORSO CORSO DANTE 101/      0                    B                         1</t>
  </si>
  <si>
    <t>IMPRESA  INDIVIDUALE , FP EDILIZIA GENERALE DI POCCHIARI LUIGI , NCJ IMPIANTI ELETTRICI DI SCAFFEO NICOLA , IDROCITY DI SIMONETTI STEFANO , CASAVO GENERAL CONTRACTOR S.R.L.</t>
  </si>
  <si>
    <t>Modifica dell'assetto planimetrico dell'unità immobiliare consistente in: costituzione zona open-space soggiorno/cucina, realizzazione secondo bagno
adiacente a quello esistente. Predisposizione impianto di climatizzazione estiva, sostituzione boiler, rifacimento pavimentazione e bagno.
Titolo autorizzativo: CILA  prot/estremi 2022-20-14816   data 2022-07-12  
 Ubicazione: VIA VIA CESANA 84/                                                     4</t>
  </si>
  <si>
    <t>VIA CESANA 84</t>
  </si>
  <si>
    <t>COGEDI S.R.L.</t>
  </si>
  <si>
    <t>LAVORI DI ORDINARIA MANUTENZIONE SULLE PAVIMENTAZIONI DELLE STRADE MARCIAPIEDI E PPIAZZA DELLA CITTA' PER L'ANNO 2022
LOTTO 5
APPALTO DI LLPP APPROVATO CON DELIBERAZIONE DI GC
 Ubicazione: VIE VIE VARIE DELLE CIR. 6-7 0/</t>
  </si>
  <si>
    <t>VIE VARIE DELLE CIR. 6-7 0</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</si>
  <si>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PIAZZA PIAZZA SANTA RITA DA CASCIA 7/</t>
  </si>
  <si>
    <t>PIAZZA SANTA RITA DA CASCIA 7</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</si>
  <si>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VIA VIA DELLE MAGNOLIE 19/</t>
  </si>
  <si>
    <t>VIA DELLE MAGNOLIE 19</t>
  </si>
  <si>
    <t>Lavori di manutenzione esterna cortile da realizzare presso il presidio sanitario
Opere edilizia libera
 Ubicazione: strada strada SANTA MARGHERITA 136/</t>
  </si>
  <si>
    <t>STRADA SANTA MARGHERITA 136</t>
  </si>
  <si>
    <t>M.I.T.E.S. SRL , LOCAGRU S.R.L. , ROCCIA COSTRUZIONI SRL , IL ZIC ZAC DI SHAELA AHMED BAHGAT ABDELMAGID AHMED , EDIL FLAME DI D'ORRICO SALVATORE , EFFEPI COSTRUZIONI S.R.L.  , ECATE CONTRACT S.R.L. , DECOR EDIL DI LANDRO ROCCO , C.N. COSTRUZIONI DI CONTINISIO NICOLA</t>
  </si>
  <si>
    <t>OPERE DI RIQUALIFICAZIONE ENERGETICA E DI RISTRUTTURAZIONE EDILIZIA FINALIZZATE AL RECUPERO A FINE ABITATIVO DI SOTTOTETTO
Titolo autorizzativo: CILA-S  prot/estremi 0005735   data 2022-03-15  
LA PRESENTE NOTIFICA PRELIMINARE E' COLLEGATA ANCHE AI LAVORI DI CUI ALLE S.C.I.A. PROT. NUM. 0006656 DEL 28/03/2022 (RECUPERO
SOTTOTETTO AI FINI ABITATIVI) E PROT. NUM. 0007123 DEL 01.04.2022 (SOSTITUZIONE IMPIANTO ASCENSORE ESISTENTE).
 Ubicazione: CORSO CORSO DUCA DEGLI ABRUZZI 94/</t>
  </si>
  <si>
    <t>G.F.S. IMPIANTI S.R.L. , ELETTRICAMENTE S.C. A.R.L.  , RINALDI IMPIANTI SRL</t>
  </si>
  <si>
    <t>REALIZZAZIONE IMPIANTI ELETTRICI E MECCANICI IN FABBRICATO COMMERCIALE
Titolo autorizzativo: PDC  prot/estremi 2019-1-17030   data 2019-08-05  
 Ubicazione: VIA  VIA  ONORATO VIGLIANI  157/</t>
  </si>
  <si>
    <t>Lavori di manutenzione ordinaria e straordinaria delle opere civili e ristrutturazione dei fabbricati SMAT - Distretti Centro e Sud-Ovest (APP_42-1/pa/2021 - CIG 8885559340)
I lavori interessano anche altri Comuni, come da Allegato.
 Ubicazione: VIE VIE VARIE 0/</t>
  </si>
  <si>
    <t>MARZO DIEGO S.A.S. IMPIANTI ELETTRICI DI MARZO DIEGO E C. , IDROTEKNO SRL , MURSAN EDILZIA SRL</t>
  </si>
  <si>
    <t>Posa impianti elettrici, meccanici e pavimenti sopraelevati.
Titolo autorizzativo: SCIA  prot/estremi 0100127200005924682021   data 2021-12-09  
 Ubicazione: CORSO CORSO REGINA MARGHERITA  290/</t>
  </si>
  <si>
    <t>CORSO REGINA MARGHERITA  290</t>
  </si>
  <si>
    <t>I&amp;SI</t>
  </si>
  <si>
    <t>Rinnovo tecnologico del sistema di videosorveglianza e antintrusione della SE Terna di Torino Botticelli CCT
TORINO BOTTICELLI CCT
45.0996670000N 7.7087220000E
Via Sandro Botticelli - 10137 Torino (TO)
 Ubicazione: VIA VIA SANDRO BOTTICELLI 0/</t>
  </si>
  <si>
    <t>PONTEGGI MINNELLA FORTUNATA &amp; C. S.A.S. , CONSORZIO STABILE AR. TECNOLOGY , WATER GREEN EDIL SRLS , GRANDE PONTEGGI DI ZAHRAN MOHAMED , VALENTE COSTRUZIONI S.R.L.S. , RIVAMETAL DI D'ERRICO MARIO &amp; C. S.A.S. , LIPANI COSTRUZIONI S.R.L.S.</t>
  </si>
  <si>
    <t>Manutenzione straordinaria fronte su via e frontespizio
Titolo autorizzativo: CILA  prot/estremi 2021-20-24869   data 2021-10-25  
La presente Notifica fa riferimento anche alla CILA prot. 2022-20-580 dell'11/01/2022 per la manutenzione straordinaria del frontespizio dello stesso edificio
 Ubicazione: VIA VIA GIACOMO MEDICI 41/</t>
  </si>
  <si>
    <t>VIA GIACOMO MEDICI 41</t>
  </si>
  <si>
    <t>METAL PONTE DI BOUGATO ADIL , LF COSTRUZIONI EDILI SRL</t>
  </si>
  <si>
    <t>ENARDEEN SRL , OPERA IMPRESE S.C.R.L.</t>
  </si>
  <si>
    <t>RISTRUTTURA FACILE SRL , PROGETTO ALLUMINIO DI GILI FABIO</t>
  </si>
  <si>
    <t>OPERE INTERNE, INSUFFLAGGIO DELLE MURATURE E SOSTITUZIONE DEI SERRAMENTI IN EDIFICIO DI CIVILE ABITAZIONE
Titolo autorizzativo: CILA  prot/estremi 0014642   data 2022-07-08  
 Ubicazione: VIA VIA CARLO BIANCO 6/</t>
  </si>
  <si>
    <t>VIA CARLO BIANCO 6</t>
  </si>
  <si>
    <t>ALVAREZ SOTA FREDY , LUNGU SERGIU</t>
  </si>
  <si>
    <t>Lievi modifiche alle tramezzature interne
Titolo autorizzativo: CILA  prot/estremi 2022-20-9861   data 2022-05-09  
 Ubicazione: corso corso duca degli abruzzi 8/</t>
  </si>
  <si>
    <t>CORSO DUCA DEGLI ABRUZZI 8</t>
  </si>
  <si>
    <t>TERMOIDRAULICA FERRO DI FERRO PAOLO , EDIL PROGETTO SRLS , VIMA  - SOCIETA' A RESPONSABILITA' LIMITATA SEMPLIFICATA</t>
  </si>
  <si>
    <t>Demolizione di porzione di tramezzo per apertura porta tra cucina e sala; costruzione di tramezzo e realizzazione bagno con aerazione meccanica;
spostamento di scala esistente per accesso al terrazzo; rifacimento completo di impianto elettrico; rifacimento delle tre facciate (lato strada, lato cortile e lato
strada secondaria); rifacimento del pavimento del terrazzo; sistemazione a verde del cortile (Bonus verde).
Titolo autorizzativo: CILA  prot/estremi 0014822   data 2022-07-12  
 Ubicazione: STRADA STRADA DI SETTIMO 123/</t>
  </si>
  <si>
    <t>STRADA DI SETTIMO 123</t>
  </si>
  <si>
    <t>Rifacimento delle pavimentazioni , rifacimento dei servizi igienici e dei relativi impianti, demolizione e ricostruzione di parti di
tramezzature interne. Isolamento termico delle superfici opache orizzontali, sostituzione di impianto di climatizzazione invernale e ACS esistente con impianti
dotati di apparecchi ibridi, sostituzione dei serramenti esterni, installazione di schermature solari, installazione di sistemi di building automation, installazione
di impianto fotovoltaico e contestuale accumulo, installazione linea vita e installazione di colonnina
Titolo autorizzativo: CILA  prot/estremi 3802   data 2022-02-28  
Il Cantiere è unico: sono state presentate una Cila il 28/02/2022 prot. 0003802 e una CILA-S il 9/03/2022 prot. 0005933
 Ubicazione: VIA VIA Errico Giachino 69/                                                     T</t>
  </si>
  <si>
    <t>L'intervento prevede la riqualificazione dei tre corpi di fabbrica che compongono l'Edificio e comprende: ristrutturazione della palazzina uffici mantenendo la
destinazione d'uso storica ed attuale (uffici), recupero del piano sottotetto, realizzazione di nuove reti tecnologiche, costruzione di due nuove strutture per il
collegamento verticale.
Titolo autorizzativo: SCIA-ALT-PDC  prot/estremi 0006089   data 2022-03-21  
Il presente terzo aggiornamento della notifica preliminare si rende necessario per comunicare i nominativi di nuove imprese operanti in cantiere.
 Ubicazione: VIA VIA PAOLO BORSELLINO 17/</t>
  </si>
  <si>
    <t>Modifica dell'assetto planimetrico dell'unità immobiliare consistente in: ampliamento zona giorno con demolizione tramezzo ingresso, costituzione locale antibagno. Realizzazione controsoffitto nei locali anti-bagno e bagno, rifacimento completo di quest'ultimo.
Titolo autorizzativo: CILA  prot/estremi 2022-20-14533   data 2022-07-07  
 Ubicazione: VIA  VIA  MARTINIANA 18/                           2</t>
  </si>
  <si>
    <t>VIA  MARTINIANA 18</t>
  </si>
  <si>
    <t>PERTUSIO IMPIANTI SAS DI PERTUSIO VALTER &amp; C , MICCOLI GABRIELE , COVACI AUREL , COSTRUZIONI RISTRUTTURAZIONI D'AMICO U.S. RLS</t>
  </si>
  <si>
    <t>RIMOZIONE DI SOPPALCO ESISTENTE PER CREAZIONE DEPOSITO E UFFICIO E MODIFICA  BAGNI PER CREAZIONE BAGNO PER DISABILI.
RIFERIMENTO PRATICA CILA N°0100127200007236932022 - PROT. N°0014815 DEL 12/07/2022.
N° PRATICA 2022-20-14815
Titolo autorizzativo: CILA  prot/estremi 14815   data 2022-07-12  
RIFERIMENTO PRATICA CILA N°0100127200007236932022 - PROT. N°0014815 DEL 12/07/2022.
N° PRATICA 2022-20-14815
 Ubicazione: VIA VIA NOTA 7/</t>
  </si>
  <si>
    <t>VIA NOTA 7</t>
  </si>
  <si>
    <t>MANUTENZIONE STRAORDINARIA LEGGERA PER MODIFICHE INTERNE
Titolo autorizzativo: CILA  prot/estremi 001390   data 2022-06-29  
 Ubicazione: CORSO CORSO C.L. FARINI 9/</t>
  </si>
  <si>
    <t>CORSO C.L. FARINI 9</t>
  </si>
  <si>
    <t>VANZETTI COSTRUZIONI SRL</t>
  </si>
  <si>
    <t>MARIO EDILIZIA DI DREGLEA GHEORGHE , LUPU VITALIE , RAS EDIL DI GROSSU RUSLAN , VANZETTI COSTRUZIONI SRL</t>
  </si>
  <si>
    <t>MANUTENZIONE STRAORDINARIA PER POSA CAPPOTTO SU PARETE PERIMETRALE BASSO FABBRICATI DI VIA ADAMELLO 95
 Ubicazione: VIA  VIA  ADAMELLO  95/</t>
  </si>
  <si>
    <t>VIA  ADAMELLO  95</t>
  </si>
  <si>
    <t>Intervento di efficientamento energetico con realizzazione di cappotto termico su tutte le facciate cambio parte serramenti 
Titolo autorizzativo: CILA-S  prot/estremi 00000   data 2022-07-08  
Fascicolo MUDE  01-001272-0000703963-2022 in attesa di protocollo depositato il 6/07/2022
 Ubicazione: corso corso Einaudi 55/</t>
  </si>
  <si>
    <t>M &amp; G IMPERMEABILIZZAZIONI DI POPUTOAIA MIHAIL , CURATELLI ANTONIO &amp;FRANCESCO SNC</t>
  </si>
  <si>
    <t>MANUTENZIONE STRAORDINARIA PER RIFACIMENTO PARZIALE DEL TERRAZZO DEL CONDOMINIO DI VIA MONGINEVRO 132
 Ubicazione: VIA  VIA  MONGINEVRO  132/</t>
  </si>
  <si>
    <t>VIA  MONGINEVRO  132</t>
  </si>
  <si>
    <t>L.G.S. EDIL S.R.L. , GUARNERO SRL</t>
  </si>
  <si>
    <t>Ampliamento di autorimessa interrata: scavi, demolizioni, opere in c.a., reinterri
Titolo autorizzativo: PDC  prot/estremi 16/2022   data 2022-01-24  
 Ubicazione: strada strada DEL MAINERO 96/</t>
  </si>
  <si>
    <t>STRADA DEL MAINERO 96</t>
  </si>
  <si>
    <t>Attività di manutenzione e verifica su facciate coibentate delle due Torri propedeutiche alla presentazione delle pratiche amministrative. 
Il titolo autorizzativo di riferimento appena disponibile verrà inserito per mezzo di apposito aggiornamento. 
 Ubicazione: VIA  VIA  STEFANO TEMPIA 3/</t>
  </si>
  <si>
    <t>iNSERIMENTO ASCENSORE ESTERNO
Titolo autorizzativo: SCIA-ALT-PDC  prot/estremi 2021-9-18737   data 2021-08-04  
CAMBIO IMPRESA ESECUTRICE 
 Ubicazione: VIA VIA PO 25/</t>
  </si>
  <si>
    <t>VIA PO 25</t>
  </si>
  <si>
    <t>Lavori di efficientamento energetico, intervento locale antisismico e manutenzione straordinaria
Titolo autorizzativo: CILA-S  prot/estremi 2022/20/8897   data 2022-04-27  
 Ubicazione: VIA VIA PARMA 13/</t>
  </si>
  <si>
    <t>RIQUALIFICAZIONE ENERGETICA E MIGLIORAMENTO SISMICO DI EDIFICIO CONDOMINIALE CON UTILIZZO DI SUPERBONUS EX ARTT. 119 E 121 L. 77/2020 E SS.MM.11
MANUTENZIONE STRAORDINARIA E MIGLIORAMENTO SISMICO IMMOBILE SITO IN TORINO- CORSO CADORE N. 7 interno 5-6
Titolo autorizzativo: CILA-S  prot/estremi 0014077   data 2022-07-04  
 Ubicazione: Corso Corso Cadore 7/                  5    6</t>
  </si>
  <si>
    <t>CORSO CADORE 7</t>
  </si>
  <si>
    <t>L'intervento consiste nel ripristino della facciata lato strada e lato cortile, la posa del cappotto sul frontespizio, rifacimento tetto
e posa linea vita
Titolo autorizzativo: SCIA  prot/estremi 2021-9-28768   data 2021-12-11  
 Ubicazione: VIA  VIA  LEMIE 43/</t>
  </si>
  <si>
    <t>VIA  LEMIE 43</t>
  </si>
  <si>
    <t>L'intervento consiste nel ripristino della facciata lato strada e la posa del cappotto sul frontespizio
Titolo autorizzativo: SCIA  prot/estremi 2021-9-28296   data 2021-12-04  
 Ubicazione: VIA  VIA  GATTICO 23/</t>
  </si>
  <si>
    <t>VIA  GATTICO 23</t>
  </si>
  <si>
    <t>L'intervento consiste nel ripristino della facciata lato strada, posa del cappotto sul frontespizio, rifacimento tetto e posa linea vita.
Titolo autorizzativo: SCIA  prot/estremi 2021-9-28294   data 2021-12-04  
 Ubicazione: VIA VIA BORGARO 72/</t>
  </si>
  <si>
    <t>VIA BORGARO 72</t>
  </si>
  <si>
    <t>RAPID JET SRL , M.T. SCAVI SRL</t>
  </si>
  <si>
    <t>REALIZZAZIONE DI ALLACCIAMENTO DEI PLUVIALI LATO STRADA ALLA FOGNATURA BIANCA MUNICIPALE.
Titolo autorizzativo: PDC  prot/estremi 54770/21   data 2021-08-04  
 Ubicazione: VIA VIA LUINI BERNARDINO 126/                                                     T</t>
  </si>
  <si>
    <t>VIA LUINI BERNARDINO 126</t>
  </si>
  <si>
    <t>POSA RETE TELERISCALDAMENTO
 Ubicazione: C.SO  C.SO  BRUNELLESCHI DA C.SO FRANCIA A VIA BENA 0/</t>
  </si>
  <si>
    <t>C.SO  BRUNELLESCHI DA C.SO FRANCIA A VIA BENA 0</t>
  </si>
  <si>
    <t>BYTEST , DUAL S.R.L. , SCAVI E TRASPORTI DI FRANCO RONDISSON ANDREA , ACG S.P.A. , IB S.R.L.</t>
  </si>
  <si>
    <t>REALIZZAZIONE DI ALLACCIAMENTO DEI PLUVIALI LATO STRADA ALLA FOGNATURA BIANCA MUNICIPALE.
Titolo autorizzativo: PDC  prot/estremi 54768/21   data 2021-08-04  
 Ubicazione: VIA VIA LUINI BERNARDINO 131/</t>
  </si>
  <si>
    <t>VIA LUINI BERNARDINO 131</t>
  </si>
  <si>
    <t>Intervento di efficientamento energetico consistente nella realizzazione di cappotto termico esterno (lato interno cortile) e isolamento copertura per una
superficie superiore al 25% dell'involucro edilizio; sostituzione dei serramenti esterni, dei generatori di calore e installazione impianto fotovoltaico in
copertura.Per approfondimenti si rimanda alla documentazione tecnica allegata alla pratica CILAS (nr. pratica 2022-20-13745)
Titolo autorizzativo: CILA-S  prot/estremi 0013745   data 2022-06-27  
 Ubicazione: Via Via Cardinal Maurizio 19/</t>
  </si>
  <si>
    <t>DEMOLIZIONE TRAMEZZI
REALIZZAZIONE NUOVI TRAMEZZI
IMPIANTISTICA IDRICA/ELETTRICA/TERMICA
SOTTOFONDI
DECORAZIONI
PAVIMENTAZIONI
Titolo autorizzativo: CILA  prot/estremi 2022-20-14241   data 2022-07-05  
 Ubicazione: VIA VIA OSLAVIA 11/                                                     1</t>
  </si>
  <si>
    <t>VIA OSLAVIA 11</t>
  </si>
  <si>
    <t>VERDE MATTONE S.R.L. , GT COSTRUZIONI &amp; SCAVI S.R.L. , EDIL CRE MARZANO FABIO FRANCESCO</t>
  </si>
  <si>
    <t>Lieve riassetto planimetrico, rifacimento impianti, cambio pavimenti parziale e tinte.
Titolo autorizzativo: CILA  prot/estremi 0013255   data 2022-06-20  
 Ubicazione: via via Filadelfia 21/                                                     6</t>
  </si>
  <si>
    <t>VIA FILADELFIA 21</t>
  </si>
  <si>
    <t>TERMOIDROS DI BALDACCHINO PIETRO , MASERA (L.C.M.DI MASERA CLAUDIO) CLAUDIO , ZACCARIA S.R.L.</t>
  </si>
  <si>
    <t>Demolizione e ricostruzione di tramezzi interni, per la realizzazione di 2 camere singole, rifacimento completo del bagno e
degli impianti idrico-sanitario e ed elettrico
Titolo autorizzativo: CILA  prot/estremi 14561   data 2022-07-07  
 Ubicazione: corso corso Lione 46/                                                     3</t>
  </si>
  <si>
    <t>CORSO LIONE 46</t>
  </si>
  <si>
    <t>ARRIGHI SRL , FERPLANT SRL , METALY MAHMOUD , C.M.C. DI SOFRONIA CARMEN , C.M.S. MULTISERVIZI S.A.S. , ABITARE LEGNO SRL</t>
  </si>
  <si>
    <t>Interventi di miglioramento energetico. Realizzazione di un sistema a cappotto sui prospetti lato strada e lato cortile interno. Sostituzione del generatore di calore condominiale in centrale termica situata al piano seminterrato.
Titolo autorizzativo: CILA-S  prot/estremi 0008582   data 2022-04-22  
Aggiornamento per cambio nomina del CSE
 Ubicazione: Corso Corso Peschiera 184/</t>
  </si>
  <si>
    <t>CORSO PESCHIERA 184</t>
  </si>
  <si>
    <t>SA.MA S.R.L.  , REXHAJ REXHO</t>
  </si>
  <si>
    <t>Opere di manutenzione straordinaria
Titolo autorizzativo: CILA  prot/estremi 2022-20-13963   data 2022-06-29  
 Ubicazione: CORSO CORSO CASALE 470/</t>
  </si>
  <si>
    <t>CORSO CASALE 470</t>
  </si>
  <si>
    <t>REALIZZAZIONE NUOVA STAZIONE RADIO BASE MULTIOPERATORE DI PROPRIETA' INWIT SPA
Titolo autorizzativo: SCIA  prot/estremi vedi campo note   data 2022-03-23  
Istanza di autorizzazione per l'installazione o la modifica delle caratteristiche di impianti radioelettrici (art 87 del d.lgs 259/03 e s. m.i.)
Codice Pratica: 08936640963-14022022-1244
Protocollo SUAP: REP_PROV_TO/TO-SUPRO/0013259 del 23/02/2022
 Ubicazione: VIA  VIA  SACCHI  38/</t>
  </si>
  <si>
    <t>VIA  SACCHI  38</t>
  </si>
  <si>
    <t>Modifiche interne (manutenzione straordinaria) in una abitazione in condominio
Titolo autorizzativo: CILA  prot/estremi 2022-20-14695   data 2022-07-11  
L'impresa BBD G.C. srls è esclusivamente affidataria e non svolge alcun intervento in cantiere. Le lavorazioni saranno eseguite dalla Toelma srl (unica impresa operatica).
 Ubicazione: VIA VIA MOMBASIGLIO 99/                                                     2</t>
  </si>
  <si>
    <t>VIA MOMBASIGLIO 99</t>
  </si>
  <si>
    <t>EDILTERMICA IORIO S.R.L. , EVOLVE SPA , B.G. COSTRUZIONI S.R.L.</t>
  </si>
  <si>
    <t>1) realizzazione del cappotto termico
2) coibentazione e rifacimento del tetto (Sismabonus)
3) cambio della caldaia condominiale
Titolo autorizzativo: CILA-S  prot/estremi 2022-20-5854   data 2022-03-16  
 Ubicazione: VIA VIA UGO CERESERO 20/</t>
  </si>
  <si>
    <t>STAR SYSTEM DI STELLA MARCO , R.T. DI TIBARI NAGUEME , LA NORD IMPIANTI SRL , D-SERVICE , ARKY S.R.L.</t>
  </si>
  <si>
    <t>Ristrutturazione unita' immobiliare
presentata da altro Tecnico incaricato
 Ubicazione: Via Via Avigliana 13/      5</t>
  </si>
  <si>
    <t>VIA AVIGLIANA 13</t>
  </si>
  <si>
    <t>Ristrutturazione unita' immobiliare
 Ubicazione: VIA VIA VENTIMIGLIA 37/</t>
  </si>
  <si>
    <t>VIA VENTIMIGLIA 37</t>
  </si>
  <si>
    <t>R.B. DI ROMANELLO ALBERTO , CASTRONUOVO MARCO , RECOM IMPIANTI DI ACTIS PATRIK</t>
  </si>
  <si>
    <t>Modifica dell'assetto planimetrico interno, con cambio di destinazione d'uso dei locali interni. Modifica del foro esistente tra i
due piani con installazione di nuova scala di collegamento interno. Rifacimento dell'impianto elettrico, idraulico, televisivo e di
climatizzazione. Sostituzione pavimenti, rivestimenti, serramenti e opere di finitura varia come la decorazione.
Titolo autorizzativo: SCIA  prot/estremi 0013504   data 2022-06-22  
 Ubicazione: VIA VIA GUIDO RENI 93/</t>
  </si>
  <si>
    <t>VIA GUIDO RENI 93</t>
  </si>
  <si>
    <t>L'intervento prevede la completa ristrutturazione del fabbricato, comprensiva della demolizione di una porzione dello stesso, la riorganizzazione degli spazi
interni e modifiche dei prospetti.
Titolo autorizzativo: PDC  prot/estremi 2020-01-5702   data 2020-03-16  
TECHNOLOGICA SRL con sede in Predappio (FC) - Via G. Rossa n. 18 - 20:
Posizione INPS 3212244808 (metalmeccanici) sede Forli (FC).
CALINI S.r.l. con sede in Robecchetto con Induno (MI) - via Umberto I n. 136:
Posizione INAIL 654090553 sede Legnano (MI)
Posizione INPS 4959807240 sede Legnano (MI).
PAVIMENTI SPECIALI S.r.l. con sede in Torino (TO) - via Vittorio Amedeo II n. 19:
Posizione INAIL 18368551 sede Torino (TO).
 Ubicazione: strada strada Bassi di Stura 68/</t>
  </si>
  <si>
    <t>STRADA BASSI DI STURA 68</t>
  </si>
  <si>
    <t>Manutenzione straordinaria per ampliamento locali ad uso Agenzia bancaria
Titolo autorizzativo: CILA  prot/estremi 2022-20-8969   data 2022-04-27  
Si comunica la fine lavori in data 11.07.2022
 Ubicazione: CORSO CORSO PALERMO 45/                           E</t>
  </si>
  <si>
    <t>F.S. RISTRUTTURAZIONI DI SPROCCATI FABIO</t>
  </si>
  <si>
    <t>EDILTECNICA TORINO DI CASINI ROBERTO , F.S. RISTRUTTURAZIONI DI SPROCCATI FABIO , RISTRUTTURARE &amp; RISTRUTTURARE SRL</t>
  </si>
  <si>
    <t>INTERVENTO DI LEGGERA MODIFICA PLAIMETRICA INTERNA
Titolo autorizzativo: CILA  prot/estremi 0007977   data 2022-04-13  
PRATICA N. 2022-20-7977
 Ubicazione: VIA VIA CONTE DI ROCCAVIONE 105/</t>
  </si>
  <si>
    <t>VIA CONTE DI ROCCAVIONE 105</t>
  </si>
  <si>
    <t>C.N. DI CALVIO NICOLA - OPERE EDILI , BOGETTO IMPIANTI TECNOLOGICI SAS DI BOGETTO STEFANO E C. , CLEMENTI IMPIANTI SRL , RESTRUCTURA EDILGENERAL ROCCHINO DI ANTONIELLO ROCCO , LUDDENI ROBERTO , RAMELLO GIORGIO , BARCA DESIGN S.R.L.</t>
  </si>
  <si>
    <t>OPERE DI MANUTENZIONE STRAORDINARIA
Titolo autorizzativo: CILA  prot/estremi 0013950   data 2022-06-29  
 Ubicazione: VIA VIA MASSERANO 3/                                                     3</t>
  </si>
  <si>
    <t>VIA MASSERANO 3</t>
  </si>
  <si>
    <t>Manutenzione ordinaria e straordinaria prospetti verso corte
Titolo autorizzativo: CILA  prot/estremi 0013166   data 2022-06-20  
 Ubicazione: Via  Via  XX Settembre 69/</t>
  </si>
  <si>
    <t>VIA  XX SETTEMBRE 69</t>
  </si>
  <si>
    <t>F.LLI ARCARESE &amp; FIGLI S.R.L. , HILA ALBERT , CONTINO PARQUET DI CONTINO CARMELO</t>
  </si>
  <si>
    <t>Ristrutturazione edilizia alloggio Piano terzo mediante la demolizione e costruzione di spallette interne, rifacimento bagni, mediante la rimozione di pavimenti e rivestimenti, rifacimento palchetto. 
Titolo autorizzativo: CILA  prot/estremi 2022-20-14677   data 2022-07-11  
 Ubicazione: via  via  San Fermo 3/                                                     3</t>
  </si>
  <si>
    <t>VIA  SAN FERMO 3</t>
  </si>
  <si>
    <t>FERRARA GIACOMO FABRIZIO , AEFFE DUE DI CUGUSI GIANFRANCO E FANELLI DAVIDE &amp; C. , RAMIT IMPIANTI SRL , PEPA TETTI S.R.L. , TGE S.R.L. , IA-DE PONTEGGI SOCIETA' COOPERATIVA , INOXAL DI DIGILIO SALVATORE , EDIL.G.DA DI STANCU DANIEL-IONUT &amp; C. S.N.C.</t>
  </si>
  <si>
    <t>Interventi di cui all'art. 119 del D.L. n. 34 del 2020
SuperEcobonus 110%: Sostituzione impianto di climatizzazione invernale, isolamento delle superfici disperdenti, sostituzione serramenti, installazione
pannelli solari e installazione pannelli fotovoltaici.
SismaBonus 110%: Intervento di miglioramento sismico ai sensi del pt. 8.4.2 delle N.T.C. 2018.
Titolo autorizzativo: CILA-S  prot/estremi 0008048   data 2022-04-14  
Gli estremi sopra riportati sono relativi alla CILAS Ecobonus.
Oggetto della presente notifica è anche la CILAS Sismabonus: prot. 0009133 del 28/04/2022.
 Ubicazione: VIA VIA ALLA PARROCCHIA 10/</t>
  </si>
  <si>
    <t>VIA ALLA PARROCCHIA 10</t>
  </si>
  <si>
    <t>PROLUX S.N.C. DI TAVELLA &amp; C. , WI CREATION , TECNOSERVICE - SOCIETA COOPERATIVA , ARDUINO TRASPORTI - S.P.A. , S.P. SANATEC PIEMONTE S.R.L. , GS LIVE SERVICES SOC. COOP. , BACKSTAGE S.A.S. DI COMAND SILVIA &amp; C. , REM S.R.L. , LA SOLUZIONE S.P.A. , EPS ITALIA SRL , CIRCLE S.R.L. , THE SENTINEL SECURITY SOC. COOP. , LU.MA S.R.L. , FUTURA SERVICE &amp; SOLUTIONS , EVENT SOLUTIONS SRLS , STELA PSM EOOD , STAGE GUESS S.R.L.S. , FMF S.R.L. , PINK POWER PRODUCTIONCORINNA RODRIGUEZ (AUTONOMO) , DART RIGGING , EPS INTERNATIONAL , FFP , NEG EARTH , POWER SHOP , SOLOTECH UK , STAGE CO , CME S.R.L.</t>
  </si>
  <si>
    <t>Allestimento concerto c/o presso stadio grande Torino
Titolo autorizzativo non previsto per il tipo di intervento.
 Ubicazione: Via  Via  Filadelfia 96/</t>
  </si>
  <si>
    <t>FRATELLI ZANCHETTA S.R.L.</t>
  </si>
  <si>
    <t>NKD COSTRUZIONI S.A.S. DI FERRARA GIOVANNI E C. , FRATELLI ZANCHETTA S.R.L. , GHIOTTI E BARAVALLE TERMOIDRAULICA SNC</t>
  </si>
  <si>
    <t>Manutenzione straordinaria pesante di cui all'art. 3, comma 1, lettera b), art. 22, comma 1, lettera a) del D.P.R. n. 380/2001
Titolo autorizzativo: SCIA  prot/estremi 0013194   data 2022-06-20  
 Ubicazione: VIA VIA BALTIMORA 4/</t>
  </si>
  <si>
    <t>VIA BALTIMORA 4</t>
  </si>
  <si>
    <t>GALEDIL S.A.S. DI GALASSO GIUSEPPE &amp; C. , DAL MOLIN MARINO , IDROTEC S.R.L.</t>
  </si>
  <si>
    <t>MODIFICHE INTERNE ED IMPIANTISTICHE
Titolo autorizzativo: CILA  prot/estremi 2022-20-13508   data 2022-06-22  
 Ubicazione: VIA VIA G.RIBET 11/</t>
  </si>
  <si>
    <t>VIA G.RIBET 11</t>
  </si>
  <si>
    <t>P. MELLE' S.R.L. , TECNOELETTRA DI LENZU GIOVANNI E BELSITO ROCCO SNC , GUERRA ASER DI GUERRA MARINO , REMAP DI PILATTI ALBERTO E C. S.A.S. , ECOLOGIA POWER DI CHINAGLIA PAOLO</t>
  </si>
  <si>
    <t>Sostituzione di generatore di calore e realizzazione nuovo camino e pozzetto interrato per il nuovo contatore del gas su suolo pubblico
Titolo autorizzativo: PDC  prot/estremi 2020-1-14251   data 2020-11-18  
 Ubicazione: Via Via Delle Rosine 9/</t>
  </si>
  <si>
    <t>EDIL-COS DI BOCCARDO LUCA &amp; C. S.N.C. , MARANZANO ORLANDO , BARONETTO PIERPAOLO , EDILGIANFREDA DI GIANFREDA GIUSEPPE , LA EDILE GIANFREDA DI GIANFREDA DAVIDE , RAGUSA GIUSEPPE , RH SRL , LA EDILE DI GIANFREDA KEVIN , HI-TECH SYSTEM SNC</t>
  </si>
  <si>
    <t>Demolizione e costruzione di tramezzi interni, rifacimento parziale pavimentazione, rifacimento impianto elettrico e idraulico,realizzazione servizi igienici
pertinenziali camera da letto e modifiche distributive ai servizi igienici esistenti.
Titolo autorizzativo: CILA  prot/estremi 0003031   data 2022-02-10  
Numero istanza MUDE 01-001272-0000630895-2022
Numero di protocollo 0003031
Numero di pratica 2022-20-3031
 Ubicazione: VIA VIA CAMANDONA 3/                                                     5</t>
  </si>
  <si>
    <t>SAN FRANCESCO COSTRUZIONI SRL</t>
  </si>
  <si>
    <t>ristrutturazione edilizia pesante con efficientamento energetico, adeguamento sismico e cambio destinazione d'uso
Titolo autorizzativo: SCIA-ALT-PDC  prot/estremi 25875   data 2021-11-10  
 Ubicazione: VIA VIA SAN ROCCHETTO 13/</t>
  </si>
  <si>
    <t>VIA SAN ROCCHETTO 13</t>
  </si>
  <si>
    <t>SCRIPCARU COSTRUZIONI S.R.L.</t>
  </si>
  <si>
    <t>Modifiche interne locali, demolizione e nuova realizzazione di tramezzature interne
Titolo autorizzativo: CILA  prot/estremi 2022-20-11669   data 2022-05-31  
 Ubicazione: VIA  VIA  G.L. LAGRANGE 3/                                                     2</t>
  </si>
  <si>
    <t>VIA  G.L. LAGRANGE 3</t>
  </si>
  <si>
    <t>LAVORI DI COIBENTAZIONE TRAMITE INSUFFLAGGIO DELLE PARETI PERIMETRALI, ISOLAMENTO DELL'INTRADOSSO DEL SOLAIO DEL PIANO INTERRATO E DEL TETTO, INSTALLAZIONE DELLA LINEA VITA E DEI PANNELLI FOTOVOLTAICI CON BATTERIE DI ACCUMULO, REALIZZAZIONE DELLA DOMOTICA PER L'IMPIANTO DI RISCALDAMENTO, SOSTITUZIONE DELLA CALDAIA ESISTENTE, INSTALLAZIONE DELLA COLONNINA ELETTRICA PER AUTO
Titolo autorizzativo: CILA-S  prot/estremi 3287   data 2022-03-01  
 Ubicazione: VIA  VIA  MISTERLETTA 7/</t>
  </si>
  <si>
    <t>VIA  MISTERLETTA 7</t>
  </si>
  <si>
    <t>NASI TERESIO &amp; FIGLI S.R.L. , R.E. DECORAZIONI DI ROVERE EUGENIO , LEVET DANILO , PERLO E FRAIRE S.N.C. DI PERLO DARIO E FRAIRE GIORGIO BATTISTA</t>
  </si>
  <si>
    <t>MANUTENZIONE STRAORDINARIA DI ALLOGGIO CON IL RIFACIMENTO DELLE IMPIANTISTICHE E LA SOSTITUZIONE DEI SERRAMENTI ESTERNI
CILA DA DEPOSITARSI A SEGUITO DELLA PRESENTE NOTIFICA
 Ubicazione: CORSO CORSO A. DE GASPERI 35/</t>
  </si>
  <si>
    <t>CORSO A. DE GASPERI 35</t>
  </si>
  <si>
    <t>LABORATORIO DI FALEGNAMERIA DI FERRONE CARMINE E MOTTURA MASSIMO S.N.C.</t>
  </si>
  <si>
    <t>MANUTENZIONE STRAORDINARIA DI UNITA' IMMOBILIARE
Titolo autorizzativo: CILA  prot/estremi 2021-20-29929   data 2021-12-22  
 Ubicazione: VIA VIA GORIZIA 164/                           A</t>
  </si>
  <si>
    <t>B.C. ARREDAMENTI S.R.L. , EDILE SPINELLO S.R.L. , VENTURA LEONARDO , ARCATERM SRL , ENERTECH SRLS</t>
  </si>
  <si>
    <t>Ammodernamento impianti tecnologici, allestimento nuova attività commerciale.
ATTIVITA' DI EDILIZIA LIBERA
 Ubicazione: via via pietro micca 2/      H                                              T</t>
  </si>
  <si>
    <t>VIA PIETRO MICCA 2</t>
  </si>
  <si>
    <t>A.G. SERVICE SRL , GMP PONTEGGI DI GOWILY ASMA , GRUPPO ISE S.R.L.S.</t>
  </si>
  <si>
    <t>EFFEPI EDILIZIA SRL</t>
  </si>
  <si>
    <t>RINNOVA CASA DI RIZZO ALESSANDRA , EFFEPI EDILIZIA SRL</t>
  </si>
  <si>
    <t>RISTRUTTURAZIONE GENERALE CON IMPIANTI TECNICI.
Titolo autorizzativo: SCIA  prot/estremi 0010920   data 2022-05-20  
 Ubicazione: VIA VIA G. SERVAIS 112/</t>
  </si>
  <si>
    <t>VIA G. SERVAIS 112</t>
  </si>
  <si>
    <t>TO10144_001 PIAZZA BARCELLONA - trasmissione Notifica Preliminare - Pratica SUAP ID PRATICA 13970161009-07032022-1827 PROT.   17526/11-03-2022 - Provvedimento conclusivo n. 27/016 del 2022 e parere favorevole ARPA n. 25527 del 22/03/2022
 Ubicazione: via via Capellina 19/</t>
  </si>
  <si>
    <t>VIA CAPELLINA 19</t>
  </si>
  <si>
    <t>GLIELMI COSTRUZIONI SRL , EREDI CAMPIDONICO - S.P.A.</t>
  </si>
  <si>
    <t>INTERVENTO CHE BENEFICIA DEL BONUS FACCIATE 90%:
RIPRISTINO FACCIATE - BALCONI
INTERVENTO CHE BENEFICIA DEL BONUS 110%:
OPERE DI EFFICIENTAMENTO ENERGETICO E SISMABONUS
Titolo autorizzativo: CILA-S  prot/estremi 0014083   data 2022-06-30  
SI RIPORTANO ANCHE I DATI DEL PRECEDENTE TITOLO AUTORIZZATIVO DI RIFERIMENTO RELATIVO ALLE OPERE IN FACCIATA:
CILA PROT. 0030653 - DATA 31/12/2021
 Ubicazione: VIA VIA CREVACUORE 4/</t>
  </si>
  <si>
    <t>FERRARA GIACOMO  , COGNO ARREDAMENTI S.R.L. , MIKI S.A.S. DI TIMOFEI DUMITRU , REXHAJ S.R.L.S. , EURO IMPIANTI DI LENTA A. E VISCONTI A. SNC , ISIC IMPIANTI S.R.L.</t>
  </si>
  <si>
    <t>L'intervento prevede limitate modifiche interne ed esterne in corrispondenza dell'unità immobiliare posta al piano secondo seminterrato di edificio di civile abitazione plurifamiliare, e più precisamente: la realizzazione di nuove pareti divisorie interne in cartongesso in corrispondenza dell'attuale soggiorno, per la creazione di un nuovo studio, e la trasformazione di due portefinestre in finestre.
Titolo autorizzativo: SCIA-ALT-PDC  prot/estremi 12969   data 2022-06-15  
 Ubicazione: strada strada guido volante 83/</t>
  </si>
  <si>
    <t>STRADA GUIDO VOLANTE 83</t>
  </si>
  <si>
    <t>INTERVENTI DI RECUPERO DEL PATRIMONIO EDILIZIO, EFFICIENZA ENERGETICA, RISCHIO SISMICO (ARTT. 119 E 121 DEL D.L. N. 34/2020 -
COORDINATO CON LA LEGGE DI CONVERSIONE N. 77/2020 E MODIFICATO DAL D.L. N. 77/2021): OPERE DI COIBENTAZIONE
DELLEFACCIATECON RIPRISTINO APPARATO DECORATIVO DELLE FACCIATE DOPO INTERVENTO COIBENTAZIONE, OPERE
DICOIBENTAZIONEDELL'ESTRADOSSO DEL SOLAIO DELL'ULTIMO PIANO E DELL'INTRADOSSO DEL PIANO CANTINE;
RIFACIMENTOSTRUTTURALE DEL TETTO IN LEGNO;INTERVENTI STRUTTURALI DI TIPO "LOCALE" PER CONSOLIDAMENTO STRUTTURALE IN
FACCIATA
Titolo autorizzativo: CILA-S  prot/estremi 2020-20-14082   data 2022-06-30  
 Ubicazione: CORSO CORSO RACCONIGI 54/                 56</t>
  </si>
  <si>
    <t>opere di manutenzione straordinaria per differente disposizione interna e rifacimento di impianto elettrico ed idrico
Titolo autorizzativo: CILA  prot/estremi 2022-20-14506   data 2022-07-07  
 Ubicazione: via via Poliziano 32/</t>
  </si>
  <si>
    <t>VIA POLIZIANO 32</t>
  </si>
  <si>
    <t>BYTEST , SINERGICA SRL , TECNOGROUP SPINELLI S.R.L. , SCAVI E TRASPORTI DI FRANCO RONDISSON ANDREA , ACG S.P.A. , GEASCAT S.C. , TECHNENERGY S.R.L. , DUAL S.R.L.</t>
  </si>
  <si>
    <t>POSA RETE TELERISCALDAMENTO
 Ubicazione: VIA VIA MICHELE COPPINO 78/</t>
  </si>
  <si>
    <t>VIA MICHELE COPPINO 78</t>
  </si>
  <si>
    <t>TO10129_001 QUARTIERE CROCETTA - trasmissione notifica preliminare - pratica SUAP 13970161009-22042022-1736, PROT. 28865/27-04-2022, provvedimento conclusivo n. 42/016 del 2022 e parere arpa n. 52076 del 07/06/2022
 Ubicazione: Corso Corso Duca degli Abruzzi 48/</t>
  </si>
  <si>
    <t>V.Y.M. SENZA CONFINI S.A.S. DI IBI YLLI , M. &amp; A. DI MANUNZA ANTONIO E AVATANEO MAURO S.N.C.</t>
  </si>
  <si>
    <t>Varianti interne
Titolo autorizzativo: CILA  prot/estremi 0014647   data 2022-07-08  
 Ubicazione: corso corso peschiera 361/                                                    10</t>
  </si>
  <si>
    <t>CORSO PESCHIERA 361</t>
  </si>
  <si>
    <t>FACILE RISTRUTTURARE SPA , SYS.IN S.R.L. , MC BUILDING DI CUCIUREAN MIRCEA , TERMOIDRAULICA DI CARRARO MIRKO , COSTRINO GIUSEPPE PORTE &amp; FINESTRE</t>
  </si>
  <si>
    <t>Ristrutturazione unita' immobiliare
 Ubicazione: Corso Corso Francia 273/</t>
  </si>
  <si>
    <t>CORSO FRANCIA 273</t>
  </si>
  <si>
    <t>POSA RETE TELERISCALDAMENTO
 Ubicazione: VIA VIA BELFIORE DA VIA BARETTI A VIA SILVIO PELLICO 0/</t>
  </si>
  <si>
    <t>VIA BELFIORE DA VIA BARETTI A VIA SILVIO PELLICO 0</t>
  </si>
  <si>
    <t>trattasi di modifiche interne ad alloggio al piano primo, l'intervento prevede oltre alla demolizione di alcuni tramezzi il rifacimento del bagno, della pavimentazione e degli impianti elettrico ed idro-sanitario
Titolo autorizzativo: CILA  prot/estremi 14623   data 2022-07-08  
 Ubicazione: CORSO CORSO RACCONIGI 162/</t>
  </si>
  <si>
    <t>CORSO RACCONIGI 162</t>
  </si>
  <si>
    <t>RISTRUTTURANDO DI FIORE ROBERTO , EDIL GOLD DI BOUREAN CONSTANTIN , AVELLA FRANCESCO E FIGLI S.R.L.</t>
  </si>
  <si>
    <t>MODIFICHE INTERNE
Titolo autorizzativo: CILA  prot/estremi 000014342   data 2022-07-06  
 Ubicazione: CORSO CORSO TRAIANO 84/</t>
  </si>
  <si>
    <t>CORSO TRAIANO 84</t>
  </si>
  <si>
    <t>EDIL 85 DI MARINO CRISTIAN , C.S.A. IMPIANTI S.N.C.) , SID , SALVATORE RONGA S.R.L. , PERTUSIO IMPIANTI SAS DI PERTUSIO VALTER &amp; C</t>
  </si>
  <si>
    <t>interventi di rifunzionalizzazione e ammodernamento dei servizi di accoglienza e dei percorsi per il pubblico a Palazzo Reale di Torino - Lotto 1
 Ubicazione: piazzetta piazzetta Reale 1/</t>
  </si>
  <si>
    <t>REALIZZAZIONE PLATEA DI FONDAZIONE
INSTALLAZIONE DI CARPENTERIA METALLICA PER COPERTURA PER IMPIANTO SPORTIVO DI CAMPI DA PADEL
Titolo autorizzativo: SCIA-ALT-PDC  prot/estremi 0014234   data 2022-07-05  
 Ubicazione: VIA  VIA  TROFARELLO  10/</t>
  </si>
  <si>
    <t>VIA  TROFARELLO  10</t>
  </si>
  <si>
    <t>M.B. IMPIANTI S.N.C.  DI MAMMONE CARLO &amp; BADCIU EMANUELE MIKI , L.I.GOS DI OSTUNI GIANLUCA , FRENI ANTONIO ,  MG INFISSI PARISI DI BARONE MARIA , TIDONA ANGELO</t>
  </si>
  <si>
    <t>MANUTENZIONE STRAORDINARIA PER MODIFICHE INTERNE LOCALE COMMERCIALE 
Titolo autorizzativo: CILA  prot/estremi 0013808   data 2022-06-28  
 Ubicazione: VIA  VIA  BIGLIERI 28/</t>
  </si>
  <si>
    <t>ELIA RICCARDO SRL , GINO GIORGIO , D'URSO  FRANCESCO</t>
  </si>
  <si>
    <t>OPERE DI MANUTENZIONE STRAORDINARIA PER DIVERSA DISTRIBUZIONE PLANIMETRICA INTERNA, SOSTITUZIONE DEI SERRAMENTI INTERNI, CON RIFACIMENTO PER MESSA A NORMA DEGLI IMPIANTI TECNOLOGICI
Titolo autorizzativo: CILA  prot/estremi 0100127200007140312022   data 2022-07-08  
 Ubicazione: VIA VIA VILLA GIUSTI 18/                                                     4</t>
  </si>
  <si>
    <t>VIA VILLA GIUSTI 18</t>
  </si>
  <si>
    <t>TECNOFIBRA COSTRUZIONI S.R.L. , SIELTE S.P.A.</t>
  </si>
  <si>
    <t>Collegamento mediante f.o. del cliente CITTA' DI TORINO.
Sedi stradali interessate dai lavori: Via Pianezza, Corso Lucio Quinzio Cincinnato
 Ubicazione: corso corso Lucio Quinzio Cincinnato  0/</t>
  </si>
  <si>
    <t>CORSO LUCIO QUINZIO CINCINNATO  0</t>
  </si>
  <si>
    <t>FRANCHINI COSTRUZIONI SNC DI FRANCHINI CATALDO (FRANCESCA FRANCHINI: FRN FNC 87R44 F335W)</t>
  </si>
  <si>
    <t>MANUTENZIONE STRAORDINARIA CON MODIFICA DELLA DISTRIBUZIONE INTERNA E DEL LAYOUT DEL PLESSO SCOLASTICO
Titolo autorizzativo: SCIA  prot/estremi 0000   data 2022-07-05  
SCIA IN FASE DI PRESENTAZIONE N. 0100127200006984802022
 Ubicazione: VIA  VIA  ARTISTI 4/</t>
  </si>
  <si>
    <t>VIA  ARTISTI 4</t>
  </si>
  <si>
    <t>MELLANO SERRAMENTI S.R.L. , HYKA AVENIR  , OFFICINE ABRIOLA SRL , SICURLIVE GROUP SRL , TRIVELLA SRL , IMPRESA EVALDO &amp; RANDON S.R.L. , GARANT S.R.L. , AL.MA SRL , CEA SERVIZI SRL , ISOLCASA S.R.L. , TEC IMPER S.R.L. , PS SERVIZI S.R.L. , IDROGEB S.N.C. DI CAPPELLO GIULIO E RICCIARDI ALESSANDRO  , EDIL COSTRUZIONI SRLS , MARIELLO SOCIETA' A RESPONSABILITA' LIMITATA , SERVIZIO PONTEGGI S.N.C. DI ABDELMAABOUD AHMED GABER SAADAWI &amp; C. , BCS COSTRUZIONI S.N.C. DI COMAN CIPRIAN &amp; C. , TEDONE BIAGIO , CHIODA GIANLUCA MATTIA , ASCENSORI MOMETTI S.R.L. , BONI SULO COSTRUZIONI EDILI , LATTONERIA ROTA S.R.L.</t>
  </si>
  <si>
    <t>MANUTENZIONE STRAORDINARIA: INTERVENTI DI RIFACIMENTO FACCIATE E DI RIQUALIFICAZIONE ENERGETICA UNITAMENTE AL PROGETTO
STRUTTURALE PER OPERE DI RIPARAZIONE CON INTERVENTI LOCALI IN SISMABONUS
Titolo autorizzativo: CILA-S  prot/estremi 0026172/2021-20-26172   data 2021-11-12  
La suddetta pratica edilizia CILA Superbonus - art. 119 DL 34/2020, n. 2021-20-26172, prot. 0026172 del 12/11/2021 è stata presentata in variante ed
integrazione alla precedente pratica edilizia CILA n. 2020-20-22659, prot. 0022659 rilasciato in data 14/12/2020.
Successivamente sono stati presentati Procedimento sismico n. 2021-20-26172 con prot.0026172 del 19/11/2021 e SCIA art.22 c.1 TUE n.2021-9-30556
prot.0030556 del 30/12/2021.
 Ubicazione: via via Carlo Noè 8/</t>
  </si>
  <si>
    <t>F. GARIGLIO SRL , E.B.E. S.R.L. , CAPELLO STEFANO IMPRESA INDIVIDUALE , GIOBEA COSTRUZIONI SRL , ALPI SERRAMENTI</t>
  </si>
  <si>
    <t>MANUTENZIONE STRAORDINARIA AD UNITA' ABITATIVA. COMUNICAZIONE NUOVE DITTE. 
Titolo autorizzativo: CILA  prot/estremi 0029225   data 2021-12-16  
E CILA DEL 07/07/2022, PROT. N°0014552 - NUMERO PRATICA 2022-20-14552
 Ubicazione: STRADA STRADA VILLA DI AGLIE' 24/</t>
  </si>
  <si>
    <t>STRADA VILLA DI AGLIE' 24</t>
  </si>
  <si>
    <t>EDILIZIA IMPERMEABILE S.R.L. , C.M.I. NOLEGGI S.R.L. , RISTRUTTURARE &amp; RISTRUTTURARE SRL , ZOUHAIR LAHCEN , EDIL SEMINARA SRL , MOSSAD PONTEGGI DI HASHKIL , MASTER COLOR SRL</t>
  </si>
  <si>
    <t>MANUTENZIONE STRAORDINARIA DELLA FACCIATA
1) RIPRISTINI INTONACO AMMALORATO IN FASE DI DISTACCO
2) RIPRISTINI FRONTALINI BALCONE, SOTTOBALCONI E CORNICIONE AMMALORATI IN FASE DI DISTACCO
3) IMPERMEABILIZZAZIONE SUPERFICI PIANE COPERTURA
Titolo autorizzativo: CILA  prot/estremi 0016010   data 2021-07-07  
AGGIORNAMENTO NOTIFICA PER INSERIMENTO NUOVO CSE A SEGUITO DI DIMISSIONI PRECEDENTE PROFESSIONISTA
 Ubicazione: VIA VIA SOSPELLO 173/                  2</t>
  </si>
  <si>
    <t>VIA SOSPELLO 173</t>
  </si>
  <si>
    <t>EDILSERVICE SRL , DECORAZIONI UNICA TESTA FRANCESCO , MARMOR STONE SNC DI FELICINI FABRIZIO E BLANGETTI TERESIO</t>
  </si>
  <si>
    <t>OPERE DI DEMOLIZIONE DI TRAMEZZO INTERNAMENTE ALL'UNITA' IMMOBILIARE IN OGGETTO. IN PARTICOLARE L'INTERVENTO CONSTA DI UNA MODIFICA MURARIA CON ANNESSA SOSTITUZIO9NE DI DUE PORTE INTERNE.
Titolo autorizzativo: CILA  prot/estremi 0014553   data 2022-07-07  
 Ubicazione: VIA VIA ROMA 305/</t>
  </si>
  <si>
    <t>VIA ROMA 305</t>
  </si>
  <si>
    <t>Opere di messa in sicurezza mediante l'installazione di ponteggio perimetrale a favore della porzione di fabbricato residenziale di proprietà sito in Torino Strada Del Bramafame 40, per conseguenti opere di rimozione materiali di risulta, smaltimento e pulizia.
Si rende noto che la presente comunicazione viene redatta in seguito alla sopravvenuta "chiusura delle indagini" da parte degli Organi preposti, in seguito ad evento esplosivo del 24/08/2021, con conseguente inagibilità disposta dal Sindaco di Torino mediante Ordinanza n. 1445/2021 del 31/08/2021.
 Ubicazione: Strada Strada Bramafame 40/</t>
  </si>
  <si>
    <t>STRADA BRAMAFAME 40</t>
  </si>
  <si>
    <t>IMI IMPIANTI S.R.L. , TEC PLAST DI BONA RICCARDO</t>
  </si>
  <si>
    <t>Il progetto prevede le opere necessarie per la sostituzione di parte dell'impianto di deminerilazzazione presso la centrale termica dello stabilimento Stellantis di Mirafiori. 
La parte d'impianto da sostituire è costituita da una colonna anionica ed una collonna catianica del sistema.
 Ubicazione: CORSO CORSO GIOVANNI AGNELLI 200/</t>
  </si>
  <si>
    <t>CORSO GIOVANNI AGNELLI 200</t>
  </si>
  <si>
    <t>LIBONO E STEFAN SRL , S.T. IMPIANTI S.N.C. DI SPIGA MAURIZIO E TINNIRELLO SIMONE , CONTALDI IMPIANTI DI CONTALDI DAVIDE</t>
  </si>
  <si>
    <t>L'intervento è una manutenzione straordinaria che contempla la modifica dell'assetto planimetrico del primo piano
seminterrato dell'immobile oggetto di intervento. Non comporta opere strutturali e non altera i volumi dell'unità immobiliare,
non modifica la destinazione d'uso.
Titolo autorizzativo: CILA  prot/estremi 0011650   data 2022-05-31  
 Ubicazione: STRADA STRADA DELLA CREUSA 65/</t>
  </si>
  <si>
    <t>STRADA DELLA CREUSA 65</t>
  </si>
  <si>
    <t>C.M.I. NOLEGGI S.R.L. , EDIL GIAFRA DI MARIELLO ANTONIO</t>
  </si>
  <si>
    <t>Opere di messa in sicurezza con battitura e rimozione degli intonaci di frontalini e sottobalconi, cornicione e sottocornicione in fase di distacco e gravemente fatiscenti utilizzando come mezzo provvisionale cestello aereo / ragno meccanico con sbraccio mobile
 Ubicazione: via via Santa Giulia 67/</t>
  </si>
  <si>
    <t>VIA SANTA GIULIA 67</t>
  </si>
  <si>
    <t>POSA RETE TELERISCALDAMENTO
 Ubicazione: VIA VIA ORMEA DA C.SO RAFFAELLO A VIA BIDONE 0/</t>
  </si>
  <si>
    <t>VIA ORMEA DA C.SO RAFFAELLO A VIA BIDONE 0</t>
  </si>
  <si>
    <t>Mnutenzione straordinaria facciate, frontespizi e copertura
 Ubicazione: Via  Via  Schina 8/</t>
  </si>
  <si>
    <t>VIA  SCHINA 8</t>
  </si>
  <si>
    <t>manutenzione ordinaria della facciata interna lato cortile di un edificio condominiale esistente in Piazza Ottorino Respighi 3 a Torino. 
rimozione intonaco di facciata con esecuzione di ripristino dello stesso, dei frontalini dei balconi, dei sottobalconi e del cornicione; sono inoltre previste la sostituzione dei piantoni delle ringhiere, la posa copertine di protezione dei frontalini oltre a opere di ripristino e decorazione delle parti metalliche (ringhiere, inferriate, elementi di aerazione, tubazioni) e tinteggiature.
COMUNICAZIONE OPERE LIBERE PRESENTATA DALL' ARCH. ENRICO DAVIDE BRUNI 
 Ubicazione: PIAZZA PIAZZA OTTORINO RESPIGHI 3/</t>
  </si>
  <si>
    <t>PIAZZA OTTORINO RESPIGHI 3</t>
  </si>
  <si>
    <t>TADDEI COPERTURE S.R.L.</t>
  </si>
  <si>
    <t>Manutenzione straordinaria su copertura di fabbricato ad uso produttivo/industriale
Titolo autorizzativo: SCIA  prot/estremi 0013883   data 2022-06-29  
 Ubicazione: STRADA STRADA DEL CASCINOTTO 107/      1</t>
  </si>
  <si>
    <t>STRADA DEL CASCINOTTO 107</t>
  </si>
  <si>
    <t>CASA 40 SRL , ESSE ERRE EDILIZIA GENERALE SRLS , .NEO SAFETY S.R.L. S.T.P. SOCIO UNICO</t>
  </si>
  <si>
    <t>Opere di manutenzione straordinaria nell'ambito del c.d. Bonus facciate, consistenti in riqualificazione facciata fronte strada e
vano scala lato cortile, pulitura generale, ripristino intonaco nelle porzioni ammalorate (intervento circoscritto, che interessa
una superficie inferiore al 10% della superficie disperdente lorda complessiva dell'edificio) e tinteggiatura con ripristino esatto
dei colori originari, comprensiva riqualificazione di infissi esistenti. Sostituzione e rinnovamento di pavimentazione interna
Titolo autorizzativo: CILA  prot/estremi 2021-20-27843   data 2021-11-26  
 Ubicazione: via via san secondo 22/</t>
  </si>
  <si>
    <t>VIA SAN SECONDO 22</t>
  </si>
  <si>
    <t>Opere di manutenzione straordinaria
Titolo autorizzativo: CILA  prot/estremi 2022-20-13963   data 2022-06-29  
 Ubicazione: corso corso Casale 470/</t>
  </si>
  <si>
    <t>LAVORI DI ISTALLAZIONE DI IMPIANTO ASCENSORE (ESTERNO RISPETTO AL VANO SCALA)
 Ubicazione: CORSO  CORSO  PRINCIPE ODDONE 40/                           A</t>
  </si>
  <si>
    <t>CORSO  PRINCIPE ODDONE 40</t>
  </si>
  <si>
    <t>Lavori di riqualificazione del Laboratorio Tal-Avio presso sede Cittadella del Politecnico di Torino CIG: 9245406E60  CUP: E13G21000130005 
Validazione del Progetto Esecutivo da parte del Rup in data 23/05/2022 ai sensi dell'art. 26, comma 8 del Codice dei Contratti pubblici, D.Lgs. 50/2016 e s.m.i.
La procura speciale sarà firmata dal Dirigente dell'Area Edilizia e Logistica, Dott.ssa Concetta Di Napoli, in nome e per conto dell'intestatario
 Ubicazione: AVIO_TAL_ID148 AVIO_TAL_ID148 Laboratorio Cittadella Corso Duca degli Abruzzi  24/</t>
  </si>
  <si>
    <t>FERPLANT SRL , HAMZA PONTEGGI DI HASSAN IBRAHIM ABDELMOHSEN EID , EDILGIMI DI BERDUFI AGIM</t>
  </si>
  <si>
    <t>POSA DI CAPPOTTO SULLE FACCIATE ESTERNE E RIPRISTINO DEGLI INTONACI AMMALORATI, POSA CALDAIE UNIFAMILIARI E SOSTITUZIONE SERRAMENTI
Titolo autorizzativo: CILA-S  prot/estremi 3067   data 2022-02-10  
Ai sensi dell'art. 99 comm1 del D.Lgs 81/2008 la notifica preliminare viene trasmessa dal CSP/CSE a nome di Giovanni A.T. Cassano a seguito di formale conferimento di incarico di responsabile dei lavori da parte del committente ai sensi dell'art. 89 comma 1 lettera c) del D.Lgs 81/2008
 Ubicazione: corso corso unione sovietica 356/</t>
  </si>
  <si>
    <t>CORSO UNIONE SOVIETICA 356</t>
  </si>
  <si>
    <t>TETTO IDEALE DI NUREDINI GEOM. ELGADAF</t>
  </si>
  <si>
    <t>Rifacimento della copertura con modifica della sagoma del tetto da copertura a padiglione a copertura a due falde, con costruzione delle due nuove porzioni di facciata. L'intervento prevede inoltre l'istallazione di pannelli fotovoltaici sulla nuova falda sud-ovest.
Titolo autorizzativo: SCIA-ALT-PDC  prot/estremi 0011069   data 2022-05-23  
 Ubicazione: STRADA STRADA DI CAVORETTO 23/                  8</t>
  </si>
  <si>
    <t>STRADA DI CAVORETTO 23</t>
  </si>
  <si>
    <t>S.C.A.M.I.C. SRL , F.LLI FRANCO S.N.C. , CHIAPELLO GIOVANNI &amp; C. S.N.C.</t>
  </si>
  <si>
    <t>Realizzazione nuovi Pipe Racks e posa Tubazioni Acqua Demineralizzata
 Ubicazione: STRADA STRADA DEL DROSSO 145/</t>
  </si>
  <si>
    <t>STRADA DEL DROSSO 145</t>
  </si>
  <si>
    <t>Installazione ascensore interno/esterno a edificio esistente.
Titolo autorizzativo: SCIA-ALT-PDC  prot/estremi 0004073   data 2022-02-23  
 Ubicazione: VIA VIA GARIBALDI 13/                           A</t>
  </si>
  <si>
    <t>FERPLANT SRL , C.M.S. MULTISERVIZI S.A.S. , C.M.C. DI SOFRONIA CARMEN , ABITARE LEGNO SRL</t>
  </si>
  <si>
    <t>Rifacimento della copertura del fabbricato con aggiunta di cordolo perimetrale antisismico
Titolo autorizzativo: CILA-S  prot/estremi 0009563   data 2022-05-04  
 Ubicazione: CORSO  CORSO  PESCHIERA 184/</t>
  </si>
  <si>
    <t>CORSO  PESCHIERA 184</t>
  </si>
  <si>
    <t>manutenzione ordinaria per eliminazione infiltrazioni in copertura. Le lavorazioni consisteranno nella sostituzione della guaina di copertura attuale con la rimozione e la posa della nuova guaina. L'intervento non prevede manutenzione o installazione di impianti.
 Ubicazione: strada  strada  del drosso  112/</t>
  </si>
  <si>
    <t>STRADA  DEL DROSSO  112</t>
  </si>
  <si>
    <t>POSA RETE TELERISCALDAMENTO
 Ubicazione: VIA  VIA  BOTTICELLI DA VIA MONTEROSA A VIA MERCADANTE 0/</t>
  </si>
  <si>
    <t>VIA  BOTTICELLI DA VIA MONTEROSA A VIA MERCADANTE 0</t>
  </si>
  <si>
    <t>BB GROUP SRL</t>
  </si>
  <si>
    <t>Opere interne
Titolo autorizzativo: CILA  prot/estremi 14480   data 2022-07-07  
 Ubicazione: VIA  VIA  SAFFI  11/</t>
  </si>
  <si>
    <t>VIA  SAFFI  11</t>
  </si>
  <si>
    <t>SERTORI S.P.A. , IFOSAT S.R.L.</t>
  </si>
  <si>
    <t>Collegamento mediante f.o. del cliente RAI WAY. Sedi stradali interessate dai lavori: Via Tommaso Agudio, Corso Don Luigi Sturzo, Via Rubens Fattorelli, Strada Comunale di Bertolla, Strada di San Mauro, Strada Comunale da Bertolla all'Abbadia di Stura.
 Ubicazione: via via Tommaso Agudio 1/</t>
  </si>
  <si>
    <t>VIA TOMMASO AGUDIO 1</t>
  </si>
  <si>
    <t>MOLNER SALAHORU ISIDOR</t>
  </si>
  <si>
    <t>Demolizione edicola
Titolo autorizzativo: PDC  prot/estremi 2021-1-26982   data 2021-11-24  
 Ubicazione: Corso Corso Trapani 116/</t>
  </si>
  <si>
    <t>CORSO TRAPANI 116</t>
  </si>
  <si>
    <t>F.LLI GENESIO SNC , USSEGLIO MATTIET MIRKO , EDIL FILP SRL</t>
  </si>
  <si>
    <t>Ristrutturazione interna e frazionamento di camera. 
Titolo autorizzativo: CILA  prot/estremi 0014458   data 2022-07-07  
 Ubicazione: Via Via Boston 122/                 12        A</t>
  </si>
  <si>
    <t>VIA BOSTON 122</t>
  </si>
  <si>
    <t>Prosecuzione lavori: cappottatura della facciata laterale (verso l'istituto Avogadro) e ripristino della finitura in mattone paramano.
Titolo autorizzativo: SCIA  prot/estremi 2021-9-23785   data 2021-10-15  
 Ubicazione: CORSO CORSO SAN MAURIZIO  10/</t>
  </si>
  <si>
    <t>CORSO SAN MAURIZIO  10</t>
  </si>
  <si>
    <t>Interventi di efficientamento energetico consistenti in : coibentazione facciata lato cortile, sottotetto e androne carraio.
Sostituzione caldaie autonome negli alloggi. Sostituzione infissi esterni.
Interventi di miglioramento sismico consistenti in : Rifacimento copertura, rinforzo e adeguamento balconi di accesso agli
alloggi sulla facciata lato cortile.
Titolo autorizzativo: CILA-S  prot/estremi 2022-20-5636   data 2022-03-04  
L'intestatario è il responsabile dei lavori.
 Ubicazione: Via Via Issiglio 28/</t>
  </si>
  <si>
    <t>Prosecuzione lavori: cappottatura della facciata laterale e ripristino della finitura in mattone paramano.
Titolo autorizzativo: SCIA  prot/estremi 2021/9/26435   data 2021-11-19  
 Ubicazione: VIA  VIA  GIULIA DI BAROLO  28/</t>
  </si>
  <si>
    <t>VIA  GIULIA DI BAROLO  28</t>
  </si>
  <si>
    <t>L'IDEA C'E' SOCIETÀ MULTISERVIZI S.N.C. DI MARABOTTO ROBERTO, FERRI ALESSANDRO E GIOVE DINO ANGELO , SIMMETRICO GROUP S.R.L. , HIDROS DI ROBERTO GEOMETRA CURINA</t>
  </si>
  <si>
    <t>RISTRUTTURAZIONE S.R.L. , CONTALDI IMPIANTI DI CONTALDI DAVIDE</t>
  </si>
  <si>
    <t>TRATTASI DI INTERVENTI DI
- DEMOLIZIONE DI PORZIONE DI SOPPALCO INTERNO ALL'U.I. E DELLA SCALA DI COLLEGAMENTO
- POSA DI NUOVA SCALA AUTOPORTANTE
- MODIFICHE DELLA DISTRIBUZIONE INTERNA CON ADEGUAMENTO DI UN BAGNO PER IL SUPERMANENTO DELLE BARRIERE ARCHITETTONICHE
Titolo autorizzativo: SCIA  prot/estremi SUE   data 2022-07-07  
La pratica verrà depositata nella giornata odierna e protocollata con i tempi del Comune di Torino.
 Ubicazione: VIA VIA DEL CARMINE 29/</t>
  </si>
  <si>
    <t>GM IMPIANTI S.R.L. , PALANO GIUSEPPE SRL</t>
  </si>
  <si>
    <t>POSA RETE TELERISCALDAMENTO
 Ubicazione: VIA VIA FRATELLI BANDIERA 4/</t>
  </si>
  <si>
    <t>VIA FRATELLI BANDIERA 4</t>
  </si>
  <si>
    <t>RISTRUTTURAZIONI E DECORAZIONI DI FOUAH SALAH &amp; C. , FRONTERO SNC DI FABIO E LORIS FRONTERO</t>
  </si>
  <si>
    <t>MODIFICHE DISTRIBUTIVE INTERNE
Titolo autorizzativo: CILA  prot/estremi 0100127200007217232022   data 2022-07-06  
CILA inviata il 06/07/2022 protocollo non ancora assegnato.
 Ubicazione: VIA  VIA  FRATELLI CALANDRA 18/                                                     4</t>
  </si>
  <si>
    <t>VIA  FRATELLI CALANDRA 18</t>
  </si>
  <si>
    <t>POSA RETE TELERISCALDAMENTO
 Ubicazione: VIA VIA ORVIETO 32/</t>
  </si>
  <si>
    <t>VIA ORVIETO 32</t>
  </si>
  <si>
    <t>Manutenzione straordinaria ed efficientamento energetico del condominio di Via Revello n. 4 - TORINO
Titolo autorizzativo: CILA-S  prot/estremi 2021-20-27891   data 2021-12-02  
 Ubicazione: VIA VIA REVELLO 4/                  1</t>
  </si>
  <si>
    <t>FEMIA S. EDILIZIA GENERALE SRL , TAHA PONTEGGI DI ABDELMEGID , A.C.S. SOCIETÀ A RESPONSABILITÀ LIMITATA SEMPLIFICATA</t>
  </si>
  <si>
    <t>MANUTENZIONE DELLE FACCIATE CONDOMINIALI
Titolo autorizzativo: CILA  prot/estremi 01012720000615348-2021   data 2021-11-02  
 Ubicazione: PIAZZA PIAZZA CONTI DI REBAUDENGO 7/</t>
  </si>
  <si>
    <t>SELLONE COSTRUZIONE S.A.S. , HTS S.R.L. A SOCIO UNICO , S.L. IMPIANTI DI SORAVITO LORENZO</t>
  </si>
  <si>
    <t>- inserimento di tramezzi in cartongesso e vetro;- modifica dell'impianto elettrico ed idraulico esistente con l'inserimento di lavandini;- rifacimento di scalainterne per adeguamento normativo;- inserimento di rampa di accesso in corrispondenza dell'ingresso; - inserimento di serramenti arretrati in corrispondenzadel PT
Titolo autorizzativo: CILA  prot/estremi 7210462022   data 2022-07-06  
 Ubicazione: VIA VIA XX SETTEMBRE 78/</t>
  </si>
  <si>
    <t>VIA XX SETTEMBRE 78</t>
  </si>
  <si>
    <t>I lavori consistono nell'installazione degli impianti tecnologici e dei servizi igienico-sanitari e in modificazioni dell'assetto planimetrico dell'unità immobiliare come meglio descritto nella tavola unica.
Titolo autorizzativo: CILA  prot/estremi 2022-20-14440   data 2022-07-06  
 Ubicazione: Via Via Brandizzo 51/                                                     4</t>
  </si>
  <si>
    <t>VIA BRANDIZZO 51</t>
  </si>
  <si>
    <t>TIBU MIHAI</t>
  </si>
  <si>
    <t>Ridistribuzione interna negozio acconciatore
Titolo autorizzativo: CILA  prot/estremi 2022-20-14438   data 2022-07-06  
 Ubicazione: VIA  VIA  MONTEPONI 42/                                                     0</t>
  </si>
  <si>
    <t>VIA  MONTEPONI 42</t>
  </si>
  <si>
    <t>INTERVENTI DI RECUPERO DEL PATRIMONIO EDILIZIO, EFFICIENZA ENERGETICA, RISCHIO SISMICO (ARTT. 119 E121 DEL D.L. N. 34/2020COORDINATO CON LA LEGGE DI CONVERSIONE N. 77/2020 E MODIFICATO DAL D.L. N.77/2021): applicazione di cappotto termico sulle pareti ciechelaterali e sulle parti di facciata in aggetto dell'edificio, presentiparte verso il lato cortile e parte verso il lato su strada e applicazione anche all'interno dellelogge dei balconi del fabbricato,
Titolo autorizzativo: CILA-S  prot/estremi 2022-20-0005200   data 2022-03-02  
 Ubicazione: CORSO CORSO PESCHIERA 291/</t>
  </si>
  <si>
    <t>Intervento di ristrutturaz&lt;ione interna di unità immobiliare privata in condominio
Titolo autorizzativo: CILA  prot/estremi 2022-20-9887   data 2022-02-09  
 Ubicazione: VIA VIA CAVEZZALE 8/</t>
  </si>
  <si>
    <t>VIA CAVEZZALE 8</t>
  </si>
  <si>
    <t>TECNIPLAST S.P.A , AIR SPECIALIST INNOVATION SRL</t>
  </si>
  <si>
    <t>ALLESTIMENTO DELLO STABULARIO CON AERAZIONE PRESSO IL CENTRO INTERDIPARTIMENTALE DI RICERCA PER LE BIOTECNOLOGIE MOLECOLARI DELL'UNIVERSITA' DEGLI STUDI DI TORINO 
Titolo autorizzativo: SCIA-ALT-PDC  prot/estremi ACC/PROG   data 2013-11-18  
IL TITOLO ABILITATIVO ALL'INTERVENTO E' COSTITUITO DALL'ACCORDO DI PROGRAMMA AI SENSI DELL'ART. 34 D.LGS. 267/2000 E DELL'ART. 17 bis DELLA L.R. 56/77 DEL 18/11/2013 TRA LA CITTA' DI TORINO, LA REGIONE PIEMONTE, FS SISTEMI URBANI S.R.L. E LA FONDAZIONE CLINICAL INDUSTRIAL RESEARCH PARK. 
 Ubicazione: VIA VIA NIZZA 40/</t>
  </si>
  <si>
    <t>DELTA DI GANADU ALESSANDRO , CRESPAN CLAUDIO , CRISTIAN GUERCINI DECORAZIONI , BERGADANO EDILIZIA S.N.C. , MONTALDO CLAUDIO , MONTALDO ANDREA</t>
  </si>
  <si>
    <t>OPERE PER DIVERSA DISTRIBUZIONE INTERNA e REALIZZAZIONE DI SERVIZIO IGIENICO
Titolo autorizzativo: CILA  prot/estremi 5538   data 2022-03-14  
 Ubicazione: CORSO  CORSO  MASSIMO D'AZEGLIO  61/</t>
  </si>
  <si>
    <t>CORSO  MASSIMO D'AZEGLIO  61</t>
  </si>
  <si>
    <t>TERMOIDRAULICA P.V. DI PORCELLI VITO , CARBOTTA CARMINE , PHOENIX HOME DESIGN S.R.L. , MASI FRANCO</t>
  </si>
  <si>
    <t>DIVERSA DISTRIBUZIONE DEGLI SPAZI INTERNI
Titolo autorizzativo: CILA  prot/estremi 2022 - 20 -13355   data 2022-06-21  
 Ubicazione: LARGO LARGO MAURIZIO VITALE 12/                                                     T</t>
  </si>
  <si>
    <t>LARGO MAURIZIO VITALE 12</t>
  </si>
  <si>
    <t>GRIVAN GROUP SPA</t>
  </si>
  <si>
    <t>MANUTENZIONE STRAORDINARIA IMPIANTI ASCENSORE
 Ubicazione: VIA VIA VERDI 14/</t>
  </si>
  <si>
    <t>VIA VERDI 14</t>
  </si>
  <si>
    <t>MOSCO S.A.S. DI MOSCO ROBERTO &amp; C.</t>
  </si>
  <si>
    <t>RISPRISTINO DELLE PARTI AMMALORATE SU FACCIATA INTERNA , QUALI INTONACI, PARAPETTI, BALCONI, CORNICI, DESCRIZIONE DELLE PARTI IN FERRO E DELLE SUPERFICI AMMALORATE.
Titolo autorizzativo: CILA  prot/estremi 0006157   data 2022-03-22  
 Ubicazione: CORSO CORSO SICCARDI  4/</t>
  </si>
  <si>
    <t>CORSO SICCARDI  4</t>
  </si>
  <si>
    <t>EDILE SPINELLO S.R.L. , SHABEJ RAMAZAN , ARCATERM SRL</t>
  </si>
  <si>
    <t>MODIFICHE INTERNE APPARTAMENTO AL PRIMO PIANO DELLO STABILE IN VIA CAVOUR 21 ANGOLO VIA POMBA
Titolo autorizzativo: CILA  prot/estremi 0010853   data 2022-05-19  
Numero istanza MUDE 01-001272-0000684684-2022
Numero di protocollo 0010853
Numero di pratica 2022-20-10853
Tipologia intervento Manutenzione straordinaria leggera di cui all'art. 3, comma 1, lettera b) e art. 6-bis
del D.P.R. n. 380/2001
 Ubicazione: via  via  CAVOUR 21/                                                     1</t>
  </si>
  <si>
    <t>ARTUSO S.R.L. , CEFLA S.C.  , FRIGOLUX SERVICE S.R.L. , GECOTEK S.R.L. , CEFLA TECH S.R.L. , M.D. AIR S.R.L. , MATTIODA SRL  , C.M.I. NOLEGGI S.R.L. , IMPRESA PIAZZA S.R.L. , CLIMAGEST SRL</t>
  </si>
  <si>
    <t>NTERVENTI DI MANUTENZIONE ORIDNARIA E STRAORDINARIA IN EMERGENZA
 Ubicazione: CORSO CORSO FRANCIA 426/</t>
  </si>
  <si>
    <t>SIMMETRICO GROUP S.R.L. , L'IDEA C'E' SOCIETÀ MULTISERVIZI S.N.C. DI MARABOTTO ROBERTO, FERRI ALESSANDRO E GIOVE DINO ANGELO</t>
  </si>
  <si>
    <t>Rifacimento della copertura dell'edificio degradata con realizzazione di nuova struttura lignea e cordolature di cerchiaggio ed inserimento di impianto
fotovoltaico, impianto solare termico e lucernario per accesso alla copertura. Eliminazione parziale del solaio a formazione sottotetto per miglioramento
statico ed alleggerimento strutture principali, oltre che delle condizioni igieniche di alcuni locali del piano primo con altezza insufficiente. Lievi modifiche di
facciata con riapertura di finestre murate sul fronte laterale dell'edificio. Tinteggiatura delle facciate esterne e sostituzione dei serramenti di medesima forma
e materiale.
Titolo autorizzativo: SCIA-ALT-PDC  prot/estremi 2022-9-13943   data 2022-06-29  
 Ubicazione: STRADA STRADA DELLA VIOLA 25/</t>
  </si>
  <si>
    <t>STRADA DELLA VIOLA 25</t>
  </si>
  <si>
    <t>Opere edili, metalliche ed impiantistiche per modifica di 
un impianto di Comunicazioni elettroniche per conto di 
Cellnex Italia S.p.A. - Iliad Italia S.p.A. - TO10137_005_TO132 LA MANTA
Titolo autorizzativo: SCIA  prot/estremi 23039   data 2022-04-01  
Si fa riferimento alla pratica suap n. 13970161009-28032022-1653 dell 01/04/2022
 Ubicazione: STRADA STRADA DELLA MANTA 24/</t>
  </si>
  <si>
    <t>STRADA DELLA MANTA 24</t>
  </si>
  <si>
    <t>RICONFIGURAZIONE DI UNA STAZIONE RADIO BASE PER LA COPERTURA RADIOELETTRICA
Nome Sito: TO664 - GALUPPI
Comunicazione avvio lavori di adeguamento tecnologico di preesistente impianto di telefonia mobile di Wind Tre S.p.A. denominato 'TO664 GALUPPI' ai sensi dell'art. 87 bis D. Lgs. 259/2003 in combinato disposto con l'art. 40, 5 comma, del D.L. 77/2021 convertito in Legge n. 108 del 29 luglio 2021
 Ubicazione: Corso Corso Unione Sovietica 85/</t>
  </si>
  <si>
    <t>CORSO UNIONE SOVIETICA 85</t>
  </si>
  <si>
    <t>CATA GABRIEL , SISCA FABIO , RARES NICU FAINAREA , SCAGLIONE PIETRO</t>
  </si>
  <si>
    <t>Intervento di efficientamento energetico con sostituzione dei serramenti, isolamento a cappotto del sottotetto e sostituzione impianto di riscaldamento
Titolo autorizzativo: CILA-S  prot/estremi 710882   data 2022-07-06  
 Ubicazione: STRADA STRADA DEI TADINI 41/</t>
  </si>
  <si>
    <t>STRADA DEI TADINI 41</t>
  </si>
  <si>
    <t>Lavori consistenti in: modificazioni dell'assetto planimetrico, integrazione degli impianti tecnologici e dei servizi igienicosanitari.
Titolo autorizzativo: CILA  prot/estremi 669115-2022   data 2022-06-30  
CILA del 30/06/2022 - Numero fascicolo: 01-001272-0000669115-2022
 Ubicazione: VIA VIA F. CORDERO DI PAMPARATO 1/</t>
  </si>
  <si>
    <t>VIA F. CORDERO DI PAMPARATO 1</t>
  </si>
  <si>
    <t>NEW YORK BUILDING S.R.L.S.</t>
  </si>
  <si>
    <t>ESECUZIONE DI CAPPOTTO ESTERNO, SOSTITUZIONE DEI SERRAMENTI, ISOLAMENTO DELLA SOLETTA DEL PIANO PRIMO, SOSTITUZIONE
DELLA CALDAIA
Titolo autorizzativo: CILA-S  prot/estremi 0025297   data 2021-11-04  
Pratica comunale 2021-20-25297
 Ubicazione: via via LAVANDAI 30/                 47</t>
  </si>
  <si>
    <t>VIA LAVANDAI 30</t>
  </si>
  <si>
    <t>Modifiche layout interni, inserimento collegamenti verticali, sostituzione infissi esterni ad ampliamento di finestra esistente, rifacimento impiantistica, realizzazione linee vita, modifica allestimenti area esterna.
Titolo autorizzativo: SCIA  prot/estremi 2021/9/19681   data 2021-08-29  
 Ubicazione: CORSO CORSO GALILEO GALILEI 12/</t>
  </si>
  <si>
    <t>DONALISIO GIOVANNI , VOLPIANO DARIO , CASTELLANO LEGNAMI SRL</t>
  </si>
  <si>
    <t>COMUNICAZIONE D'INIZIO LAVORI ASSEVERATA PER OPERE DI MANUTENZIONE STRAORDINARIA AD UNITA' IMMOBILIARE POSTA A
PIANO PRIMO DI EDIFICIO CONDOMINIALE denominato "PALAZZO PASTIGLIE LEONE" ubicato a Torino in Via Vicenza n.5
Titolo autorizzativo: CILA  prot/estremi 13645   data 2022-06-27  
 Ubicazione: VIA VIA VICENZA 5/</t>
  </si>
  <si>
    <t>VIA VICENZA 5</t>
  </si>
  <si>
    <t>demolizione di basso fabbricato ad uso spogliatoio e di basso fabbricato ad uso wc;
realizzazione di platea in c.a. con cordolo perimetrale per predisposizione all'installazione di struttura di copertura di impianto sportivo;
realizzazione di platea in c.a. per futura installazione di impianto sportivo (campo padel);
spostamento di ingresso carraio e pedonale su via Botticelli;
modifiche interne ed esterne a fabbricato uso bar-ristorante
Titolo autorizzativo: PDC  prot/estremi 0013499   data 2022-06-22  
 Ubicazione: VIA VIA SANDRO BOTTICELLI 217/</t>
  </si>
  <si>
    <t>EDIL DI SOLETI FRANCESCO , BASE S.N.C. DI BARBERA MARINO E STEFANO , DUMA FLORENTIN , SOLETI ALDO , TIENNE IMPIANTI DI PARISI VINCENZO</t>
  </si>
  <si>
    <t>Manutenzione straordinaria leggera di cui art.3 comma 1 lett. B e art.6bis del DPR 380-2001
Titolo autorizzativo: CILA  prot/estremi 0010414   data 2022-05-16  
Le opere sono già iniziate senza coordinamento poichè il cantiere è di modesta entità (inferiore a 200uomini-giorno) e non era previsto il coinvolgimento di più imprese. Con l'avvio dei lavori sono state definite le lavorazioni ed è risultato necessario coinvolgere altre imprese, pertanto è stato nominato il coordinatore per la sicurezza e prima del prosieguo dei lavori viene inviata la notifica preliminare.
 Ubicazione: Lungo Dora Lungo Dora Firenze 151/                                                     9</t>
  </si>
  <si>
    <t>SCANNELLA CLAUDIO , IMPIANTI H2HOME DI VALTER PIAZZESE , STOCCO SRL , STELLA S.A.S. DI STELLA MASSIMO E C.</t>
  </si>
  <si>
    <t>MODIFICHE DISTRIBUTIVE INTERNE, SOSTITUZIONE SERRAMENTI
Titolo autorizzativo: CILA  prot/estremi 0013882   data 2022-06-29  
 Ubicazione: VIA VIA GIAVENO 24/</t>
  </si>
  <si>
    <t>VIA GIAVENO 24</t>
  </si>
  <si>
    <t>COSTRUZIONI E RISTRUTTURAZIONI S.R.L.</t>
  </si>
  <si>
    <t>RISTRUTTURAZIONE EDILIZIA CON CAMBIO DI DESTINAZIONE D'USO DA LABORATORIO A RESIDENZIALE 4 UIU 
CATASTO FABBRICATI  FG. 1305 MAPPALE 278 SUB 37-36-22
 Ubicazione: CORSO  CORSO  G.MARCONI  25/</t>
  </si>
  <si>
    <t>CORSO  G.MARCONI  25</t>
  </si>
  <si>
    <t>DIVERSA DISTRIBUZIONE PLANIMETRICA AGGIORNAMENTO IMPIANTI IDRAULICI ED ELETTRICI 
CENSITO AL CATASTO FABBRICATI FG 1305 MAPPALE 278 SUB 32 
 Ubicazione: CORSO  CORSO  G. MARCONI  25/</t>
  </si>
  <si>
    <t>CORSO  G. MARCONI  25</t>
  </si>
  <si>
    <t>ITALVERDE SRL</t>
  </si>
  <si>
    <t>LAVORI DI ORDINARIA MANUTENZIONE SULLE PAVIMENTAZIONI DELLE STRADE MARCIAPIEDI E PPIAZZA DELLA CITTA' PER L'ANNO 2022
LOTTO 4
APPALTO DI LLPP APPROVATO CON DELIBERAZIONE DI GC
 Ubicazione: VIE  VIE  VARIE DELLA CITTA' CIRC. 4-5 0/</t>
  </si>
  <si>
    <t>VIE  VARIE DELLA CITTA' CIRC. 4-5 0</t>
  </si>
  <si>
    <t>FUTUREDILE DIVISIONE IMPIANTI ENERGIA E AMBIENTE S.R.L. , FUTUREDILE DIVISIONE IMPIANTI ENERGIA E AMBIENTE SRL</t>
  </si>
  <si>
    <t>Diversa distribuzione degli spazi interni e posa fotovoltaico (non visibile da strada).
Titolo autorizzativo: CILA  prot/estremi 2022-20-12139   data 2022-06-07  
 Ubicazione: Corso Corso Chieri 181/</t>
  </si>
  <si>
    <t>CORSO CHIERI 181</t>
  </si>
  <si>
    <t>A.M.I.C. SRL , TUTTO GESSO SRL , A.M.I.C. COSTRUZIONI SRL</t>
  </si>
  <si>
    <t>LAVORI DI MANUTENZIONE STRAORDINARIA PER MODIFICA DELL'ASSETTO PLANIMETRICO E RELATIVO ADEGUAMENTO IMPIANTISTICO E
OPERE DI FINITURA
Titolo autorizzativo: CILA  prot/estremi 022-20-11904   data 2022-06-01  
 Ubicazione: CORSO  CORSO  GALILEO FERRARIS 61/</t>
  </si>
  <si>
    <t>CORSO  GALILEO FERRARIS 61</t>
  </si>
  <si>
    <t>- posa di isolante termico a cappotto su pareti esterne lato strada (a partire dal piano primo) e su pareti esterne lato cortile (a partire dal pianoterreno);- isolamento termico a cappotto all'intradosso dei solai vani scale;- tinteggiatura pareti esterne non cappottate;- riqualificazione balconi lato strada e lato cortile e riqualificazione vani scale;- sostituzione degli impianti di climatizzazione
Titolo autorizzativo: CILA-S  prot/estremi 0027748   data 2021-11-30  
il Responsabile dei Lavori è l'arch. Nerina Seligardi - Milano 20129 via F. Guicciardini n.10 - P.IVA 03668520962
 Ubicazione: CORSO CORSO GROSSETO 53/</t>
  </si>
  <si>
    <t>CONTALDI IMPIANTI DI CONTALDI DAVIDE , LIBONO E STEFAN SRL</t>
  </si>
  <si>
    <t>Ristrutturazione di unità immobiliare.
 Ubicazione: CORSO CORSO GALILEO FERRARIS 22/</t>
  </si>
  <si>
    <t>C.L.P. COSTRUZIONI SRL</t>
  </si>
  <si>
    <t>RIFACIMENTO SPOGLIATOI E ADEGUAMENTO NORMATIVO PALESTRA
 Ubicazione: Via Via Parenzo 46/</t>
  </si>
  <si>
    <t>VIA PARENZO 46</t>
  </si>
  <si>
    <t>REALIZZAZIONE CAPPOTTO ESTERNO, ISOLAMENTO COPERTURA, SOSTITUZIONE SERRAMENTI
Titolo autorizzativo: CILA-S  prot/estremi 7057822022.   data 2022-07-01  
 Ubicazione: VIA VIA MONTE VODICE 6/</t>
  </si>
  <si>
    <t>CITRINITI GEOM. MASSIMO</t>
  </si>
  <si>
    <t>LAVORI DI ORDINARI AMANUTENZIONE SULLE PAVIMENTAZIONI DELLE STRADE MARCIAPIEDI E PPIAZZA DELLA CITTA' PER L'ANNO 2022 LOTTO 3
APPALTO DI LLPP APPROVATO CO DELIBERAZIONE DI GC
 Ubicazione: VIE  VIE  VARIE DELLA CITTA' CIRCOSCRIZIONE 3 0/</t>
  </si>
  <si>
    <t>VIE  VARIE DELLA CITTA' CIRCOSCRIZIONE 3 0</t>
  </si>
  <si>
    <t>A&amp;A GENERAL CONTRACTOR SRL , SABER PONTEGGI DI S.H , GRUPPO IN. EM S.R.L.  , NORD EDILIZIA SRL  , PENTIUC IONUT , NEW SERVICE DI GAFTON NECULAI , VASYLOVYCH MAKSYM</t>
  </si>
  <si>
    <t>Isolamento a cappotto delle superfici disperdenti opache verticali, coibentazione dell'intradosso del solaio sulle cantine e coibentazione dell'estradosso del
solaio di copertura, con un'incidenza superiore al 25% della superficie disperdente lorda dell'edificio.
Sostituzione dei serramenti esterni e dei portoncini di ingresso nelle singole unità immobiliari.
Sostituzione dei generatori di calore autonomi con caldaie a condensazione.
Intervento strutturale di riduzione del rischio sismico attraverso la sostituzione completa della copertura.
Titolo autorizzativo: CILA-S  prot/estremi 30613   data 2021-12-30  
 Ubicazione: VIA VIA  TICINO 26/</t>
  </si>
  <si>
    <t>VIA  TICINO 26</t>
  </si>
  <si>
    <t>M.B. IMPIANTI S.N.C.  DI MAMMONE CARLO &amp; BADCIU EMANUELE MIKI , TIDONA ANGELO , L.I.GOS DI OSTUNI GIANLUCA</t>
  </si>
  <si>
    <t>manutenzione straordinaria per modifiche interne locale commerciale
Titolo autorizzativo: CILA  prot/estremi 0013808   data 2022-06-28  
 Ubicazione: VIA  VIA  BIGLIERI 28/</t>
  </si>
  <si>
    <t>VALZOLGHER PATRICK , SLB RISTRUTTURAZIONI  , MOSCOGIURI IDRAULICA DI SIMONE MOSCOGIURI , SALVATORE ZUCCO  , CLERICI IMPIANTI S.R.L.</t>
  </si>
  <si>
    <t>OPERE DI MANUTENZIONE STRAORDINARIA PER MODIFICA DELL'ASSETTO PLANIMETRICO CON RELATIVO ADEGUAMENTO IMPIANTISTICO E OPERE DI FINITURA
Titolo autorizzativo: CILA  prot/estremi 2022-20-14194   data 2022-07-05  
 Ubicazione: VIA  VIA  CATANIA  5/</t>
  </si>
  <si>
    <t>IM.ECO ENGINEERING DI GIORDANO PAOLO , TEMPO DI LUCE DI ANTONINO LA BELLA , DI NUNNO RISTRUTTURAZIONI DI DI NUNNO SIMONE</t>
  </si>
  <si>
    <t>L'intervento consiste in una ristrutturazione interna.
 Ubicazione: CORSO CORSO SIRACUSA 85/</t>
  </si>
  <si>
    <t>Manutenzione straordinaria per risanamento e tinteggiatura facciata lato cortile
 Ubicazione: CORSO  CORSO  TRAIANO 154/</t>
  </si>
  <si>
    <t>CORSO  TRAIANO 154</t>
  </si>
  <si>
    <t>COIBENTAZIONE DELLE FACCIATE LATO STRADA E CORTILE CON FACCIATA VENTILATA E CAPPOTTO, COIBENTAZIONE SOTTOTETTO E SOFFITTO PIANO PILOTIS, SOSTITUZIONE SERRAMENTI E AVVOLGIBILI UNITA' IMMOBILIARI, TENDE DA SOLE.
Titolo autorizzativo: CILA-S  prot/estremi 0023743   data 2021-10-14  
INTESTATARI DELL'ISTANZA;
AMMINISTRATORE CONDOMINIO IN FORZA DI NOMINA ASSEMBLEA CONDOMINIALE
 Ubicazione: VIA VIA CASTELGOMBERTO 40/</t>
  </si>
  <si>
    <t>COSTRUZIONI EDILI S.N.C. DI ROMANIUC SILVIU VASILE E ASMARANDEI DRAGOS IULIAN , MORRA COSTRUZIONI S.R.L.</t>
  </si>
  <si>
    <t>MANUTENZIONE STRAORDINARIA CON DIVERSA DISTRIBUZIONE INTERNA E INTERVENTI CHE INTERESSANO
PARTI STRUTTURALI DELL'EDIFICIO
Titolo autorizzativo: SCIA  prot/estremi 0014178/2022-9-14178   data 2022-07-04  
 Ubicazione: VIA VIA MICHELE PONZA 2/</t>
  </si>
  <si>
    <t>MORANDO ALBERTO PIERO , FRANCIMPIANTI DI FRANCISETTI MARCO &amp; C. S.A.S.</t>
  </si>
  <si>
    <t>EFFICIENTAMENTO ENERGETCIO CON SOSTITUZIONE IMPIANTO RISCALDAMENTO ESISTENTE CON IMPIANTO IBRIDO E SOSTITUZIONE
SERRAMENTI
Titolo autorizzativo: CILA-S  prot/estremi 0008937   data 2022-04-27  
AGGIORNAMENTO PER MODIFICA NUOVA IMPRESA
 Ubicazione: VIA VIA LUIGI LAVAZZA 60/</t>
  </si>
  <si>
    <t>VIA LUIGI LAVAZZA 60</t>
  </si>
  <si>
    <t>ORMEA FRANCO S.N.C. , EDIL SPEEDY SNC DI MAZZA SIMONE , CONTALDI IMPIANTI DI CONTALDI DAVIDE , LIBONO E STEFAN SRL</t>
  </si>
  <si>
    <t>EDILDECOR LAURIA S.R.L. , ZETATEC S.R.L. , K LAN DI VARETTI TULLIO</t>
  </si>
  <si>
    <t>Leggera modifica del layout distributivo interno, rifacimento dei servizi igienici e della cucina.
Titolo autorizzativo: CILA  prot/estremi 0013997   data 2022-06-30  
 Ubicazione: via via Palmieri 36/</t>
  </si>
  <si>
    <t>FRANCIMPIANTI DI FRANCISETTI MARCO &amp; C. S.A.S. , GARBARINO NATALE , RAGAZZO S.N.C.</t>
  </si>
  <si>
    <t>EFFICIENTAMENTO ENERGETCIO CON SOSTITUZIONE IMPIANTO RISCALDAMENTO ESISTENTE CON IMPIANTO IBRIDO E SOSTITUZIONE
SERRAMENTI
Titolo autorizzativo: CILA-S  prot/estremi 0008937   data 2022-04-27  
AGGIORNAMENTO PER NSERIMENTO NUOVA IMPRESA
 Ubicazione: VIA VIA LUIGI LAVAZZA 60/</t>
  </si>
  <si>
    <t>CODEBO' S.P.A. , CONSIGLIO ASCENSORI DI CONSIGLIO CARMELO , PICHECA &amp; G. COSTRUZIONI S.R.L.</t>
  </si>
  <si>
    <t>sostituzione ascensore in vano interno
Titolo autorizzativo: SCIA  prot/estremi 2022-9-12370   data 2022-06-08  
 Ubicazione: LARGO LARGO MONCALVO 25/</t>
  </si>
  <si>
    <t>LARGO MONCALVO 25</t>
  </si>
  <si>
    <t>CIRONE SAVINO , BIEMME S.R.L.</t>
  </si>
  <si>
    <t>S.c.i.a. in variante alla pratica prot. 2021-9-23197 del 08/10/2021, contestuale voltura dalla società CREARE GROUP S.R.L. ai nuovi proprietari Sigg. Peila/Chiarmetta con nomina nuova impresa e nuovo progettista. In sintesi le varianti consistono nella demolizione e rifacimento di tramezzatura interna, chiusura di porta di collegamento con il corridoio cantine e apertura di nicchia sulla facciata lato cortile per l'alloggiamento di boiler per acqua calda sanitaria. La realizzazione della nicchia prevede un piccolo intervento strutturale, con relazione redatta da tecnico abilitato e nulla osta condominiale per l'esecuzione della nicchia e della chiusura della porta di accesso al corridoio.
Titolo autorizzativo: SCIA  prot/estremi Mude 703298   data 2022-07-04  
 Ubicazione: Corso Corso Galileo Ferraris 60/                                                     T</t>
  </si>
  <si>
    <t>CORSO GALILEO FERRARIS 60</t>
  </si>
  <si>
    <t>Opere di manutenzione straordinaria di copertura piana.
Titolo autorizzativo: CILA  prot/estremi 2022-20-14081   data 2022-06-30  
 Ubicazione: Via Via Avigliana 16/                  A</t>
  </si>
  <si>
    <t>VIA AVIGLIANA 16</t>
  </si>
  <si>
    <t>FONDAMENTA S.R.L. , EDILIZIA R.S.M. DI GAFAR MOHAMED , L.A. ISOLAMENTI S.R.L.S. , ELEKTROS DI CAPUTO MIRCO</t>
  </si>
  <si>
    <t>Intervento di manutenzione ordinaria facciata lato strada, consistente nel ripristino di intonaci ammalorati e di frontalini.
Con riferimento alle opere in oggetto è stata presentata la pratica CIL per edilizia libera prot. n. 90113713.
 Ubicazione: VIA VIA PIETRO COSSA 77/</t>
  </si>
  <si>
    <t>VIA PIETRO COSSA 77</t>
  </si>
  <si>
    <t>Lavori consistenti in: modificazioni dell'assetto planimetrico, integrazione degli impianti tecnologici e dei servizi igienicosanitari,
sostituzione infissi.
Titolo autorizzativo: CILA  prot/estremi 669175-2022   data 2022-06-30  
CILA presentata in dala 30/06/2022 - Numero fascicolo: 01-001272-0000669175-2022
 Ubicazione: CORSO CORSO CORSICA 9/</t>
  </si>
  <si>
    <t>CENTAURUS GROUP S.R.L. , B.T. S.A.S.</t>
  </si>
  <si>
    <t>Nuovo assetto planimetrico con realizzazione di nuova zona open-space soggiorno-cucina attraverso la demolizione dell'attuale ripostiglio. Rifacimento
completo bagno, revisione impianto idrico-sanitario ed elettrico. Realizzazione di nuovo ripostiglio.
Titolo autorizzativo: CILA  prot/estremi 2022-20-14017   data 2022-06-30  
 Ubicazione: VIA VIA BENE VAGIENNA 10/                                                     4</t>
  </si>
  <si>
    <t>VIA BENE VAGIENNA 10</t>
  </si>
  <si>
    <t>ITALBLOC S.R.L. , IREN AMBIENTE S.P.A. , K.T. AUTOMATION SRL</t>
  </si>
  <si>
    <t>I lavori verranno eseguiti al secondo piano della palazzina uffici, Non interesseranno in alcun modo gli altri edifici dello stabilimento. Trasformazione della sala riunioni in due nuovi uffici mediante il montaggio di nuovi tramezzi in cartongesso con una parete attrezzata e lo smontaggio di una piccola parte delle pareti in cartongesso esistenti. Verranno anche eseguite le integrazioni all impianto elettrico, fonia e trasmissione dati.
Titolo autorizzativo: CILA  prot/estremi 124137   data 2022-06-21  
 Ubicazione: via via PAOLO GORINI 50/</t>
  </si>
  <si>
    <t>FELICE FRANCESCO SRL , COVESA S.R.L. , OSCAR PONTEGGI S.R.L. , SNALLA BUKUROSH , A.R.T.E. COSTRUZIONI SRL , EDILTEKNO POSE SOCIETA' COOPERATIVA , GM COSTRUZIONI SRLS , EPLAN SRL</t>
  </si>
  <si>
    <t>OPERE IN FACCIATA SU STRADA
Titolo autorizzativo: CILA  prot/estremi 21949   data 2021-09-27  
 Ubicazione:  VIA  VIA CAMPIGLIA 33/</t>
  </si>
  <si>
    <t>CONSORZIO CO.VELT. , CAST STRUTTURE SRL , NOVA ASCENSORI S.R.L. , MIGLIA S.A.S. DI MIGLIA RICCARDO E C. , CIOCCA S.R.L.</t>
  </si>
  <si>
    <t>Installazione impianto elevatore condominiale esterno in carpenteria metallica su platea in c.a.
Titolo autorizzativo: SCIA  prot/estremi -   data 2022-06-30  
 Ubicazione: via via Capelli 31/</t>
  </si>
  <si>
    <t>VIA CAPELLI 31</t>
  </si>
  <si>
    <t>CORA BANCHE S.P.A.</t>
  </si>
  <si>
    <t>LE PIRAMIDI DI AZER GEORGE</t>
  </si>
  <si>
    <t>Riparazione pilastrini in cemento dei parapetti ammalorati.
Pulitura zoccolatura in travertino.
Titolo autorizzativo: CILA  prot/estremi 2021-20-546   data 2022-01-11  
L'Arch. Luca Luddeni è stato incaricato della sola trasmissione della Notifica Preliminare ma non è stato nominato come Responsabile dei Lavori.
La pratica per l'autorizzazione ai Lavori non è una C.I.L.A. ma è una Comunicazione di Attività in Edilizia Libera
 Ubicazione: VIA VIA NIZZA 371/</t>
  </si>
  <si>
    <t>VIA NIZZA 371</t>
  </si>
  <si>
    <t>L INTERVENTO CONSISTE NEL RIPRISTINO E NEL RESTAURO FACCIATA, ATTRAVERSO LA DEMOLIZIONE E IL
RIPRISTINO DEGLI INTONACI AMMALORATI, L IDROLAVAGGIO DELLA FACCIATA, IL TRATTAMENTO E LA
VERNICIATURA DELLE OPERE IN FERRO E IL CONTROLLO, CON EVENTUALE SIGILLATURA, DELLE LATTONERIA
DEI PLUVIALI E DELLA GRONDA.
Titolo autorizzativo: CILA  prot/estremi 01-001272-0000598655-2   data 2021-12-24  
Num. Istanza Mude 01-001272-0000598655-2021
Num pratica Edilizia 2021-20-30033
Prot. 0030033 del 24.12.2021
Notifica Preliminare - Num Istanza MUDE 01-001272-0000616196-2021 del 27.12.2021, prot. numero 0423520
 Ubicazione: VIA  VIA  BELLARDI 15/</t>
  </si>
  <si>
    <t>VIA  BELLARDI 15</t>
  </si>
  <si>
    <t>NUOVA EDILE S.N.C. DI DILETTO GIOVANNI PASQUALE, GARERI ROSARIO E DILETTO MICHELE , DM TERMOIDRAULICA DI DAVIDE MAZZIOTTI , MEFIN SRL , BORSELLO FABRIZIO IMPIANTI ELETTRICI</t>
  </si>
  <si>
    <t>REALIZZAZIONE OPERE DI MANUTENZIONE STRAORDINARIA INTERNE
Titolo autorizzativo: CILA  prot/estremi -   data 2022-07-04  
 Ubicazione: CORSO CORSO BELGIO 55/                                                     2</t>
  </si>
  <si>
    <t>CORSO BELGIO 55</t>
  </si>
  <si>
    <t>LINEA CONTRACT GROUP SRL , TERMOCLIMA , ELETTRICA 75 DI PORZIO ANDREA , REDA EDILE DI ATTIA REDA ATTIA MOHAMED , ANDREA MIOTTO CARTONGESSO , NDOCI ANGJELIN , DIPINGERE COSA DI DE MAIO VINCENZO</t>
  </si>
  <si>
    <t>Manutenzione ordinaria interna di unità immobiliare ad uso commerciale
Lavori di manutenzione ordinaria, qualificati come edilizia libera, pertanto non soggetti a titolo autorizzativo
 Ubicazione: Via  Via  Gaetano Donizetti 13/</t>
  </si>
  <si>
    <t>VIA  GAETANO DONIZETTI 13</t>
  </si>
  <si>
    <t>Ristrutturazione locali officina e nuovo magazzino ricambi.
Titolo autorizzativo: SCIA  prot/estremi 2022-9-12906   data 2022-06-15  
 Ubicazione: via via Chambery 79/                 12</t>
  </si>
  <si>
    <t>VIA CHAMBERY 79</t>
  </si>
  <si>
    <t>COGEDI S.R.L. , LEVETTI LORENZO SRL , LRC SRL</t>
  </si>
  <si>
    <t>INSTALLAZIONE DELLE COLONNINE ELETTRICHE DI RICARICA AUTOVEICOLI ED OPERE EDILI ANNESSE nell'area parcheggio retrostante l'edificio ad uso ufficio in corrispondenza della Porta 12 dello STABILIMENTO DI MIRAFIORI in Corso Orbassano 367, a Torino.
 Ubicazione: CORSO CORSO ORBASSANO 367/</t>
  </si>
  <si>
    <t>EDILIZIA IMPERMEABILE S.R.L.</t>
  </si>
  <si>
    <t>OPERE DI MATUENZIONE DELL'IMPERMEABILIZZAZIONE DELLA COPERTURA PIANA DELL'EDIFICIO SITO IN VIA QUARELLO N. 15
 Ubicazione: VIA VIA QUARELLO 15/</t>
  </si>
  <si>
    <t>VIA QUARELLO 15</t>
  </si>
  <si>
    <t>POSA RETE TELERISCALDAMENTO
 Ubicazione: VIA VIA COPPINO 140/3 DA CIV. 140/5 A VIA COPPINO 0/</t>
  </si>
  <si>
    <t>VIA COPPINO 140/3 DA CIV. 140/5 A VIA COPPINO 0</t>
  </si>
  <si>
    <t>RAPID JET SRL</t>
  </si>
  <si>
    <t>Allaccio scarico fognario utenza Condominio Salvemini 53 su collettore fognario acque reflue SMAT Spa in corso Salvemini
Titolo autorizzativo: CILA  prot/estremi 15/22 CN-00145820-21   data 2022-01-19  
Trattasi di autorizzazione SMAT Spa
 Ubicazione: corso corso salvemini 53/</t>
  </si>
  <si>
    <t>CORSO SALVEMINI 53</t>
  </si>
  <si>
    <t>POSA RETE TELERISCALDAMENTO
 Ubicazione: VIA VIA COPPINO 52 DA CIV. 50 A VIA BARACCA 0/</t>
  </si>
  <si>
    <t>VIA COPPINO 52 DA CIV. 50 A VIA BARACCA 0</t>
  </si>
  <si>
    <t>IMPRESA  INDIVIDUALE , IDROCITY DI SIMONETTI STEFANO , RGG IMPIANTI DI DE FEUDIS LUCA , FP EDILIZIA GENERALE DI POCCHIARI LUIGI</t>
  </si>
  <si>
    <t>Manutenzione straordinaria per lavori di: demolizione muri di tramezzi, costruzione tramezzi con ridefinizione degli ambienti,
rifacimento completo del bagno, sostituzione delle porte interne,revisione e adeguamento impianto elettrico e idro-sanitario.
Titolo autorizzativo: CILA  prot/estremi 2022-20-13971   data 2022-06-29  
 Ubicazione: VIA  VIA  MORETTA 53/                                                     3</t>
  </si>
  <si>
    <t>VIA  MORETTA 53</t>
  </si>
  <si>
    <t>SARAIBA S.R.L.</t>
  </si>
  <si>
    <t>Interventi di efficientamento energetico e sismico 
Titolo autorizzativo: SCIA-ALT-PDC  prot/estremi 2021-9-30458   data 2021-12-29  
 Ubicazione: strada strada di Fenestrelle 217/</t>
  </si>
  <si>
    <t>STRADA DI FENESTRELLE 217</t>
  </si>
  <si>
    <t>MANUTENZIONE STRAORDINARIA DEGLI EDIFICI SCOLASTICI DELLA CITTA' - AREA OVEST - BILANCIO 2020
PRESENTATA IN QUANTO DIRIGENTE DELL'AREA EDILIZIA SCOLASTICA DEL COMUNE DI TORINO OCN FUNZIONI DI R.U.P. E RESPONSABILE
DEI LAVORI NOMINATO CON ATTO DI ORGANIZZAZIONE DEL DIRETTORE DI DIVISIONE PROT. N. 8246 DEL 15/06/2021.
 Ubicazione: VIA  VIA  COLLEGNO 65/</t>
  </si>
  <si>
    <t>VIA  COLLEGNO 65</t>
  </si>
  <si>
    <t>MANUTENZIONE STRAORDINARIA DEGLI EDIFICI SCOLASTICI DELLA CITTA' - AREA OVEST - BILANCIO 2020
PRESENTATA IN QUANTO DIRIGENTE DELL'AREA EDILIZIA SCOLASTICA DEL COMUNE DI TORINO OCN FUNZIONI DI R.U.P. E RESPONSABILE
DEI LAVORI NOMINATO CON ATTO DI ORGANIZZAZIONE DEL DIRETTORE DI DIVISIONE PROT. N. 8246 DEL 15/06/2021.
 Ubicazione: VIA VIA SERVAIS 62/</t>
  </si>
  <si>
    <t>VIA SERVAIS 62</t>
  </si>
  <si>
    <t>AT GROUP S.A.S. DI ANDREA TONELLA &amp; C.</t>
  </si>
  <si>
    <t>Sostituzione / rivestimento manto copertura della palestra dell'Istituto di Istruzione Superiore "Giuseppe Peano".
.
 Ubicazione: corso  corso  venezia 29/</t>
  </si>
  <si>
    <t>CORSO  VENEZIA 29</t>
  </si>
  <si>
    <t>STEMAV COSTRUZIONI SRL , DECORAZIONI E RESTAURI DI ALESSANDRO CECCHETTO  , GUERRA ASFALTI S.A.S. DI DAVIDE GUERRA &amp; C.</t>
  </si>
  <si>
    <t>MANUTENZIONE STRAORDINARIA FACCIATA E TERRAZZI
RESPONSABILE DEI LAVORI: DENTIS VALERIA
 Ubicazione: VIA VIA MONGINEVRO 262/                  4</t>
  </si>
  <si>
    <t>VERDE MATTONE S.R.L. , B.G. IMPIANTI ELETTRICI DI BASTONERO GIUSEPPE &amp; C. SNC , DIAMANTE V &amp; V RISTRUTTURAZIONI S.R.L. , DOORLAM S.R.L.S. , MEGA IMPIANTI SRLS , EURONORT S.R.L.</t>
  </si>
  <si>
    <t>EFFICIENTAMENTO ENERGETICO DELL'IMMOBILE TRAMITE:
ISOLAMENTO FACCIATE INTERNE 
ISOLAMANTO SU ESTRADOSSO COPERTURA
SOSTITUZIONE PARZIALE SERRAMENTI
SOSTITUZIONE PARZIALE CALDAIE SINGOLE RISCALDAMENTO E ACS
Titolo autorizzativo: CILA-S  prot/estremi 2022-20-8052   data 2022-04-14  
 Ubicazione: VIA  VIA   GIUSEPPE VERDI 43/</t>
  </si>
  <si>
    <t>VIA   GIUSEPPE VERDI 43</t>
  </si>
  <si>
    <t>ARREDOPORTE S.R.L. , EDILBASSO SRL , SOPETTI IMPIANTI S.N.C. DI MARCO E ANDREA SOPETTI , AMOUN GRUPPO S.R.L. , SICIMPIANTI DI SICILIANO MAURIZIO</t>
  </si>
  <si>
    <t>OPERE DI EFFICIENTAMENTO ENERGETICO DELL'EDIFICIO, CONSISTENTI IN INSTALLAZIONE DI CAPPOTTO TERMICO, PANNELLI FOTOVOLTAICI, SOSTITUZIONE INFISSI E GENERATORE DI CALORE
Titolo autorizzativo: CILA-S  prot/estremi 2022-20-9792   data 2022-05-06  
 Ubicazione: STRADA STRADA DEI BIASONI 18/</t>
  </si>
  <si>
    <t>STRADA DEI BIASONI 18</t>
  </si>
  <si>
    <t>M3 DI MENEGATTI ANDREA , BORINI COSTRUZIONI S.R.L. , HOUSE DESIGN S.R.L.</t>
  </si>
  <si>
    <t>Modifiche interne con la realizzazione di un nuono bagno con antibagno. e l'eliminazione di una stanza da letto a fronte di un
soggiorno.
Rifacimento serramenti,realizzazione impianto di condizionamento e rifacimento impianti idrosanitari.
Titolo autorizzativo: CILA  prot/estremi 0013846   data 2022-06-28  
 Ubicazione: VIA VIA MADAMA CRISTINA 142/                                                     6</t>
  </si>
  <si>
    <t>VIA MADAMA CRISTINA 142</t>
  </si>
  <si>
    <t>INTERVENTO DI MANUTENZIONE STRAORDINARIA DI RIFACIMENTO COPERTURA SENZA VARIAZIONI RISPETTO ALLA CONFIGURAZIONE ATTUALE PER RIDUZIONE DEL RISCHIO SISMICO CON SOSTITUZIONE DELLA GRANDE ORDITURA (TRAVI PORTANTI), REALIZZAZIONE DI NUOVO CORDOLO PERIMETRALE E NUOVO TAVOLATO RIGIDO (DOPPIO TAVOLATO INCROCIATO).
Titolo autorizzativo: CILA-S  prot/estremi 0010228   data 2022-05-11  
INTESTATARIO DELL'ISTANZA;
AMMINISTRATORE CONDOMINIO IN FORZA DI NOMINA ASSEMBLEA CONDOMINIALE
 Ubicazione: VIA VIA CAVOUR 18/</t>
  </si>
  <si>
    <t>VIA CAVOUR 18</t>
  </si>
  <si>
    <t>F.C. MAPPANO IMPIANTI DI CAPAGNI FRANCO E CETRA FABIO - S.A.S. , CALLEGARO S.R.L. , HASS-ILAS DI ILAS CRISTIAN , CHIRICA SERGIU , IL SOLE IN CASA DI CHELBA ARCADIE , BENEDETTO ANTONINO , FALEGNAMERIA PETRUCCELLI P.D.G. DESIGN DI PETRUCCELLI GIOVANNI</t>
  </si>
  <si>
    <t>Manutenzione straordinaria dell'unità immobiliare.
Titolo autorizzativo: CILA  prot/estremi 2022-20-13836   data 2022-06-28  
 Ubicazione: VIA VIA BUNIVA 9/                                                     2</t>
  </si>
  <si>
    <t>VIA BUNIVA 9</t>
  </si>
  <si>
    <t>PERTUSIO IMPIANTI SAS DI PERTUSIO VALTER &amp; C , COSTRUZIONI RISTRUTTURAZIONI D'AMICO U.S. RLS , PRUDENTE MAURIZIO</t>
  </si>
  <si>
    <t>CILA PER MODIFICHE INTERNE DI UNITA' IMMOBILIARE.
Titolo autorizzativo: CILA  prot/estremi 9637   data 2022-05-05  
NUMERO PARTICA CILA 2022_20-9637
 Ubicazione: VIA VIA STAMPATORI 9/</t>
  </si>
  <si>
    <t>VIA STAMPATORI 9</t>
  </si>
  <si>
    <t>L&amp;S GROUP SRL , NATURA EDIL SRL , TERROSI IMPIANTI S.N.C. , AIR SPECIALIST INNOVATION SRL , CHIAPPINO GROUP S.R.L. SEMPLIFICATA</t>
  </si>
  <si>
    <t>Realizzazione opere interne per rinnovo unità immobiliare a destinazione commerciale
Titolo autorizzativo: CILA  prot/estremi 7172702022   data 2022-07-03  
 Ubicazione: via via Roma 27/                                                  terr</t>
  </si>
  <si>
    <t>FERRERI COSTRUZIONI SRL , GAROFALO DAVIDE , RINNOVA GROUP SRL , EDILCA SRL</t>
  </si>
  <si>
    <t>SCHIFANO AGOSTINO</t>
  </si>
  <si>
    <t>INTERVENTO DI MANUTENZIONE STRORDINARIA E RISTRUTTURAZIONE UNITA' IMMOBILIARE
INVIO COMUNICAZIONE CONTESTUALE ALL'INVIO DELLA CILA 
 Ubicazione: VIA  VIA  SEVERINO CASANA 52/                                                     8</t>
  </si>
  <si>
    <t>VIA  SEVERINO CASANA 52</t>
  </si>
  <si>
    <t>EDIL SPATARO , NICOLETTI DANIELA MARIA , IDEA ENERGIA DI BALLETTO MANUEL , A.R. TECNOIMPIANTI DI RIZZO ALESSANDRO , SERENO LUIGI</t>
  </si>
  <si>
    <t>Recupero di sottotetto ai fini abitativi con opere edili ed impiantistiche
Titolo autorizzativo: SCIA-ALT-PDC  prot/estremi 23337/2020-9-23337   data 2020-12-24  
 Ubicazione: via via XX Settembre  8/</t>
  </si>
  <si>
    <t>VIA XX SETTEMBRE  8</t>
  </si>
  <si>
    <t>Lavori per la realizzazione di un soppalco e locali uffici al piano secondo dell'edificio 2A del Dipartimento DENERG, presso la sede centrale del Politecnico di Torino C.I.G.: 9137389BEE C.U.P.: E11E18000040005
Validazione del Progetto Esecutivo da parte del Rup in data 24/03/2022 ai sensi dell'art. 26, comma 8 del Codice dei Contratti pubblici, D.Lgs. 50/2016 e s.m.i.
La procura speciale sarà firmata dal Dirigente dell'Area Edilizia e Logistica, Dott.ssa Concetta Di Napoli, in nome e per conto dell'intestatario
 Ubicazione: SOPPALCO_DENERG SOPPALCO_DENERG FABB_2A_ID000124_Corso Duca degli Abruzzi 24/</t>
  </si>
  <si>
    <t>SOPPALCO_DENERG FABB_2A_ID000124_CORSO DUCA DEGLI ABRUZZI 24</t>
  </si>
  <si>
    <t>GEO-EDIL S.R.L. , CREUMA S.A.S. , AUTOVICTOR S.R.L. , EDISON FACILITY SOLUTIONS S.P.A. , AUTEC SERVICE S.R.L. , AB IMPIANTI SRL , DELTA-TI IMPIANTI S.P.A.</t>
  </si>
  <si>
    <t>Posa cogeneratori e relativi accessori
Titolo autorizzativo: SCIA  prot/estremi 0014037   data 2021-06-15  
 Ubicazione: corso corso Bramante 88/</t>
  </si>
  <si>
    <t>CTI.ISOLARE SRL , IMPRESA SACCO , LC IMPIANTI SRL , NUZZI S.R.L.S. , TECHNOLOGY &amp; BUILDING SRL , EDILSOF DI PILATO GIUSEPPE &amp; C. SNC</t>
  </si>
  <si>
    <t>OPERE INTERNE DI MANUTENZIONE STRAORDINARIA
Titolo autorizzativo: CILA  prot/estremi 0100127200007040952022   data 2022-06-30  
Cila in attesa di protocollo. Presentazione con n.0100127200007040952022 del 30.06.2022
 Ubicazione: GALLERIA GALLERIA SAN FEDERICO 16/</t>
  </si>
  <si>
    <t>SHABEJ RAMAZAN , EDILE SPINELLO S.R.L.</t>
  </si>
  <si>
    <t>MODIFICHE INTERNE APPARTAMENTO AL PRIMO PIANO DELLO STABILE IN VIA CAVOUR 21 ANGOLO VIA POMBA
Titolo autorizzativo: CILA  prot/estremi 0010853   data 2022-05-19  
Numero istanza MUDE 01-001272-0000684684-2022
Numero di protocollo 0010853
Numero di pratica 2022-20-10853
Tipologia intervento Manutenzione straordinaria leggera di cui all'art. 3, comma 1, lettera b) e art. 6-bis
del D.P.R. n. 380/2001
 Ubicazione: VIA  VIA  CAVOUR 21/</t>
  </si>
  <si>
    <t>Manutenzione straordinaria leggera di cui all'art. 3, comma 1, lettera b) e art. 6-bis del D.P.R. n. 380/2001 per  MODIFICA DISTRUZIONE INTERNA ALLOGGIO
Titolo autorizzativo: CILA  prot/estremi 0014079   data 2022-06-30  
 Ubicazione: VIA VIA ODDINO MORGARI 26/                                                     2</t>
  </si>
  <si>
    <t>VIA ODDINO MORGARI 26</t>
  </si>
  <si>
    <t>BYTEST , SINERGICA SRL , TECHNENERGY S.R.L. , IB S.R.L. , ACG S.P.A. , TECNOGROUP SPINELLI S.R.L.</t>
  </si>
  <si>
    <t>POSA RETE TELERISCALDAMENTO
 Ubicazione: VIA VIA ROSTA 4/</t>
  </si>
  <si>
    <t>VIA ROSTA 4</t>
  </si>
  <si>
    <t>TRATTASI DI OPERE DI MANUTENZIONE STRAORDINARIA LEGGERA ai sensi dell'art. 3, comma 1, lettera b) e art. 6-bis del D.P.R. n.380/2001
Titolo autorizzativo: CILA  prot/estremi DEPOSITATA   data 2022-07-01  
 Ubicazione: VIA VIA SAN PIO V 32/</t>
  </si>
  <si>
    <t>ARKY S.R.L. , D'ANNA GIUSEPPE , MORICI RICCARDO</t>
  </si>
  <si>
    <t>I lavori riguardano il rifacimento di un bagno, situato all'interno dell'unità immobiliare.
 Ubicazione: VIA VIA RONDISSONE 6/      X</t>
  </si>
  <si>
    <t>VIA RONDISSONE 6</t>
  </si>
  <si>
    <t>Modifica dell'assetto planimetrico interno
Titolo autorizzativo: CILA  prot/estremi 2021-20-30756   data 2021-12-31  
 Ubicazione: via via s.clemente 27/</t>
  </si>
  <si>
    <t>VIA S.CLEMENTE 27</t>
  </si>
  <si>
    <t>PROGETTO DI RISTRUTTURAZIONE EDILIZIA ENERGETICA E STRUTTURALE AI FINI DEL SUPERBONUS 110% PER TRASFORMAZIONE DA
RESIDENZA STUDENTATO IN CIVILE ABITAZIONE CON MODIFICHE INTERNE E DI FACCIATA DELL'EDIFICIO SITO IN CORSO G.LANZA 3
Titolo autorizzativo: SCIA-ALT-PDC  prot/estremi 2020-9-12348   data 2020-07-17  
 Ubicazione: CORSO CORSO GIOVANNI LANZA 3/</t>
  </si>
  <si>
    <t>Realizzazione opere edili, metalliche ed impiantistiche per la trasformazione di una Stazione Radio Base per la rete di telefonia cellulare
Titolo autorizzativo: SCIA  prot/estremi 1735   data 2022-02-21  
Codice Pratica: 93026890017-18022022-1735
Protocollo SUAP: REP_PROV_TO/TO-SUPRO/0012565 del 21/02/2022
 Ubicazione: CORSO CORSO VALDOCCO 15/</t>
  </si>
  <si>
    <t>FAZZOLARI SRL</t>
  </si>
  <si>
    <t>trattasi di manutenzione straordinaria facciate 
Titolo autorizzativo: CILA  prot/estremi 2021-20-27268   data 2021-11-26  
ulteriore titolo autorizzativo medesimo cantiere 2022-20-1174 del 18/01/2022 inviata il 29/11/2021
 Ubicazione: Corso Corso Francia  168/</t>
  </si>
  <si>
    <t>CORSO FRANCIA  168</t>
  </si>
  <si>
    <t>TECNO SERVICE SOCIETA' COOPERATIVA , M.C. S.N.C. DI MOI ANTONIO E CAPELLO CARLA</t>
  </si>
  <si>
    <t>MANUTENZIONE STRAORDINARIA LEGGERA
Titolo autorizzativo: CILA  prot/estremi 0026420   data 2021-11-19  
 Ubicazione: VIA VIA DUINO 107/</t>
  </si>
  <si>
    <t>VIA DUINO 107</t>
  </si>
  <si>
    <t>MANUTENZIONE ORDINARIA SEDI DEL CONSERVATORIO STATALE DI MUSICA "GIUSEPPE VERDI" DI TORINO
 Ubicazione: via via mazzini 11/</t>
  </si>
  <si>
    <t>VIA MAZZINI 11</t>
  </si>
  <si>
    <t>GALEDIL S.A.S. DI GALASSO GIUSEPPE &amp; C.</t>
  </si>
  <si>
    <t>MODIFICHE INTERNE ED IMPIANTISTICHE
Titolo autorizzativo: CILA  prot/estremi 2022-20-13508   data 2022-06-22  
 Ubicazione: VIA VIA G. RIBET 11/</t>
  </si>
  <si>
    <t>VIA G. RIBET 11</t>
  </si>
  <si>
    <t>DOMINO SRL EDILIZIA GENERALE</t>
  </si>
  <si>
    <t>Diversa distribuzione degli spazi interni con demolizione e costruzione tramezzi, manutenzione impianti, rifacimento e manutenzione finiture.
Titolo autorizzativo: CILA  prot/estremi 2022-20-13964   data 2022-06-29  
 Ubicazione: via via Maria Vittoria 23/                           A                         3</t>
  </si>
  <si>
    <t>VIA MARIA VITTORIA 23</t>
  </si>
  <si>
    <t>CONDOBOX S.R.L. , CP EDILE S.R.L. , S.F.T. COSTRUZIONI S.R.L.S.</t>
  </si>
  <si>
    <t>Coibentazione pareti verticali, coibentazione copertura orizzontale , manutenzione ordinaria facciate, finiture interventi di facciata
 Ubicazione: VIA VIA GIOVANNI FRANCESCO NAPIONE 51/</t>
  </si>
  <si>
    <t>VIA GIOVANNI FRANCESCO NAPIONE 51</t>
  </si>
  <si>
    <t>Recupero funzionale di edificio per la realizzazione di nuovi volumi con destinazione d'uso commerciale e uffici.
Titolo autorizzativo: PDC  prot/estremi 191/2021   data 2021-10-28  
 Ubicazione: VIA VIA Giuseppe Garibaldi 23/</t>
  </si>
  <si>
    <t>VIA GIUSEPPE GARIBALDI 23</t>
  </si>
  <si>
    <t>INTERVENTO DI RISTRUTTURAZIONE EDILIZIA DELL'EDIFICIO SITO IN VIA DA VERAZZANO 27 A TORINO (TO)
Titolo autorizzativo: PDC  prot/estremi 2020-1-13500   data 2020-08-03  
 Ubicazione: VIA VIA GIOVANNI DA VERAZZANO 27/</t>
  </si>
  <si>
    <t>VIA GIOVANNI DA VERAZZANO 27</t>
  </si>
  <si>
    <t>TERRA.CON S.R.L. , INFISSIONE PALANCOLE ACCIAIO S.R.L. , SAMA IMPIANTI SRL , T.L. IMPIANTI S.R.L. , EDILCEEM S.R.L. , PMM S.R.L. , TECNOGROUP SPINELLI S.R.L.</t>
  </si>
  <si>
    <t>Comune di Torino. Potenziamento rete di drenaggio in zona Borgo Dora. Prog. 13760. Rif. APP_13/2022 - CIG 91308307DOC - CUP G12E22000010005.
L'aggiudicataria dei lavori risulta essere il CONSORZIO STABILE VENTIMAGGIO SOCIETA' CONSORTILE A R.L. di cui l'impresa esecutrice dei lavori è PMM S.r.l. è socia.
 Ubicazione: VIA VIA BORGO DORA 0/</t>
  </si>
  <si>
    <t>VIA BORGO DORA 0</t>
  </si>
  <si>
    <t>Coibentazione pareti verticali, coibentazione copertura orizzontale, manutenzione ordinaria facciate, finiture interventi di facciata
 Ubicazione: VIA VIA GIOVANNI FRANCESCO NAPIONE 51/</t>
  </si>
  <si>
    <t>TERRA.CON S.R.L. , INFISSIONE PALANCOLE ACCIAIO S.R.L. , PMM S.R.L. , TECNOGROUP SPINELLI S.R.L. , EDILCEEM S.R.L. , SAMA IMPIANTI SRL</t>
  </si>
  <si>
    <t>INTERVENTO DI RISTRUTTURAZIONE EDILIZIA DELL'EDIFICIO SITO IN VIA DA VERAZZANO 27 A TORINO (TO)
Titolo autorizzativo: PDC  prot/estremi 202-1-13500   data 2020-08-03  
 Ubicazione: VIA VIA GIOVANNI DA VERAZZANO 27/</t>
  </si>
  <si>
    <t>RONCO ANDREA SRL , CP EDILE S.R.L. , S.F.T. COSTRUZIONI S.R.L.S. , CONDOBOX S.R.L.</t>
  </si>
  <si>
    <t>Coibentazione pareti verticali, coibentazione copertura orizzontale, manutenzione ordinaria facciate, finiture interventi
di facciata
 Ubicazione: VIA VIA GIOVANNI FRANCESCO NAPIONE 51/</t>
  </si>
  <si>
    <t>INTERVENTO DI RESTAURO E RISANAMENTO CONSERVATIVO STRUTTURALE PER CAMBIO DI
DESTINAZIONE D'USO A RESIDENZA, RIFUNZIONALIZZAZIONE DEGLI SPAZI INTERNI, MODIFICHE ESTERNE
ED ELIMINAZIONE SUPERFETAZIONI NELL'IMMOBILE UBICATO IN CORSO PALESTRO N.5 E VIAJUVARRA
N.10-TORINO
Titolo autorizzativo: CILA  prot/estremi 2023-9-4188   data 2023-03-08  
Si riportano di seguito gli estremi delle ulteriori pratiche già istruite:
- SCIA 2023-9-12910 del 30-06-2023;
- PDC 2023-1-14580 del 19-07-2023 - nuova intercapedine su suolo pubblico
 Ubicazione: CORSO CORSO PALESTRO 5/</t>
  </si>
  <si>
    <t>CORSO PALESTRO 5</t>
  </si>
  <si>
    <t>IDEA 2000 S.R.L. , M.S. PONTEGGI SNC DI MOHAMED METWALY BASYOUNY BASYOUNY METWALY &amp; C C , EDIL PURITA S.N.C. DI PURITA ANTONIO &amp; MICHELE , NEW ROSS SRL , EDIL MABE SAS DI MARIAN PETRICA IONEL E C. , CENTRO SAT SRL , MRS PRO S.R.L.S. , NOVAGESS S.R.L. , EDILCAST S.R.L.</t>
  </si>
  <si>
    <t>Edificio Residenziale a 5 P.F.T. 
Titolo autorizzativo: PDC  prot/estremi 24/22 p. 2021-1-686   data 2022-02-02  
 Ubicazione: VIA VIA MONFALCONE 126/</t>
  </si>
  <si>
    <t>VIA MONFALCONE 126</t>
  </si>
  <si>
    <t>INTERVENTO DI RESTAURO E RISANAMENTO CONSERVATIVO STRUTTURALE PER CAMBIO DI
DESTINAZIONE D'USO A RESIDENZA, RIFUNZIONALIZZAZIONE DEGLI SPAZI INTERNI, MODIFICHE ESTERNE ED ELIMINAZIONE SUPERFETAZIONI NELL'IMMOBILE UBICATO IN CORSO PALESTRO N.5 E VIAJUVARRA N.10-TORINO
Titolo autorizzativo: CILA  prot/estremi 2023-9-4188   data 2023-03-08  
Si riportano di seguito gli estremi delle ulteriori pratiche già istruite:
- SCIA 2023-9-12910 del 30-06-2023;
- PDC 2023-1-14580 del 19-07-2023 - nuova intercapedine su suolo pubblico
 Ubicazione: CORSO CORSO PALESTRO 5/</t>
  </si>
  <si>
    <t>Recupero funzionale di edificio per la realizzazione di nuovi volumi con destinazione d'uso commerciale e uffici.
Titolo autorizzativo: PDC  prot/estremi 191/2021   data 2021-10-28  
 Ubicazione: VIA VIA Giuseppe Garibaldi 23/</t>
  </si>
  <si>
    <t>INTERVENTO DI RESTAURO E RISANAMENTO CONSERVATIVO STRUTTURALE PER CAMBIO DI DESTINAZIONE D'USO A RESIDENZA, RIFUNZIONALIZZAZIONE DEGLI SPAZI INTERNI, MODIFICHE ESTERNE ED ELIMINAZIONE SUPERFETAZIONI NELL'IMMOBILE UBICATO IN CORSO PALESTRO N.5 E VIAJUVARRA
N.10-TORINO
Titolo autorizzativo: CILA  prot/estremi 2023-9-4188   data 2023-03-08  
Si riportano di seguito gli estremi delle ulteriori pratiche già istruite:
- SCIA 2023-9-12910 del 30-06-2023;
- PDC 2023-1-14580 del 19-07-2023 - nuova intercapedine su suolo pubblico
 Ubicazione: CORSO CORSO PALESTRO 5/</t>
  </si>
  <si>
    <t>DESTINAZIONE D'USO A RESIDENZA, RIFUNZIONALIZZAZIONE DEGLI SPAZI INTERNI, MODIFICHE ESTERNE
ED ELIMINAZIONE SUPERFETAZIONI NELL'IMMOBILE UBICATO IN CORSO PALESTRO N.5 E VIA JUVARRA N.10-TORINO
Titolo autorizzativo: CILA  prot/estremi 2023-9-4188   data 2023-03-08  
Si riportano di seguito gli estremi delle ulteriori pratiche già istruite:
- SCIA 2023-9-12910 del 30-06-2023;
- PDC 2023-1-14580 del 19-07-2023 - nuova intercapedine su suolo pubblico
 Ubicazione: CORSO CORSO PALESTRO 5/</t>
  </si>
  <si>
    <t>DESTINAZIONE D'USO A RESIDENZA, RIFUNZIONALIZZAZIONE DEGLI SPAZI INTERNI, MODIFICHE ESTERNE
ED ELIMINAZIONE SUPERFETAZIONI NELL'IMMOBILE UBICATO IN CORSO PALESTRO N.5 E VIA JUVARRA
N.10-TORINO
Titolo autorizzativo: CILA  prot/estremi 2023-9-4188   data 2023-03-08  
Si riportano di seguito gli estremi delle ulteriori pratiche già istruite:
- SCIA 2023-9-12910 del 30-06-2023;
- PDC 2023-1-14580 del 19-07-2023 - nuova intercapedine su suolo pubblico
 Ubicazione: CORSO CORSO PALESTRO 5/</t>
  </si>
  <si>
    <t>DESTINAZIONE D'USO A RESIDENZA, RIFUNZIONALIZZAZIONE DEGLI SPAZI INTERNI, MODIFICHE ESTERNE
ED ELIMINAZIONE SUPERFETAZIONI NELL'IMMOBILE UBICATO IN CORSO PALESTRO N.5 E VIAJUVARRA
N.10-TORINO
Titolo autorizzativo: CILA  prot/estremi 2023-9-4188   data 2023-03-08  
Si riportano di seguito gli estremi delle ulteriori pratiche già istruite:
- SCIA 2023-9-12910 del 30-06-2023;
- PDC 2023-1-14580 del 19-07-2023 - nuova intercapedine su suolo pubblico
 Ubicazione: CORSO CORSO PALESTRO 5/</t>
  </si>
  <si>
    <t>DESTINAZIONE D'USO A RESIDENZA, RIFUNZIONALIZZAZIONE DEGLI SPAZI INTERNI, MODIFICHE ESTERNE ED ELIMINAZIONE SUPERFETAZIONI NELL'IMMOBILE UBICATO IN CORSO PALESTRO N.5 E VIAJUVARRA N.10-TORINO
Titolo autorizzativo: CILA  prot/estremi 2023-9-4188   data 2023-03-08  
 Ubicazione: CORSO CORSO PALESTRO 5/</t>
  </si>
  <si>
    <t>Riqualificazione energetica e rifacimento copertura di fabbricato condominiale
Titolo autorizzativo: CILA-S  prot/estremi 0008727   data 2022-04-26  
CILA-S PROT. N. 0023606 DEL 21/11/2022
 Ubicazione: VIA VIA BUENOS AIRES 77/</t>
  </si>
  <si>
    <t>VIA BUENOS AIRES 77</t>
  </si>
  <si>
    <t>DESTINAZIONE D'USO A RESIDENZA, RIFUNZIONALIZZAZIONE DEGLI SPAZI INTERNI, MODIFICHE ESTERNE
ED ELIMINAZIONE SUPERFETAZIONI NELL'IMMOBILE UBICATO IN CORSO PALESTRO N.5 E VIAJUVARRA
N.10-TORINO
Titolo autorizzativo: CILA  prot/estremi 2023-9-4188   data 2023-03-08  
 Ubicazione: CORSO CORSO PALESTRO 5/</t>
  </si>
  <si>
    <t>DESTINAZIONE D'USO A RESIDENZA, RIFUNZIONALIZZAZIONE DEGLI SPAZI INTERNI, MODIFICHE ESTERNE ED ELIMINAZIONE SUPERFETAZIONI NELL'IMMOBILE UBICATO IN CORSO PALESTRO N.5 E VIAJUVARRA N.10-TORINO
Titolo autorizzativo: CILA  prot/estremi 2023-9-4188   data 2023-03-08  
Si riportano di seguito gli estremi delle ulteriori pratiche già istruite:
- SCIA 2023-9-12910 del 30-06-2023;
- PDC 2023-1-14580 del 19-07-2023 - nuova intercapedine su suolo pubblico 2.
 Ubicazione: CORSO CORSO PALESTRO 5/</t>
  </si>
  <si>
    <t>IDEA 2000 S.R.L. , M.S. PONTEGGI SNC DI MOHAMED METWALY BASYOUNY BASYOUNY METWALY &amp; C C , EDIL PURITA S.N.C. DI PURITA ANTONIO &amp; MICHELE , EDIL MABE SAS DI MARIAN PETRICA IONEL E C. , CENTRO SAT SRL , MRS PRO S.R.L.S. , NOVAGESS S.R.L. , EDILCAST S.R.L.</t>
  </si>
  <si>
    <t>Aggiornamento notifica per  nuovo edificio residenziale 
Titolo autorizzativo: PDC  prot/estremi 24/22 p. 2021-1-686   data 2022-02-02  
 Ubicazione: VIA VIA MONFALCONE 126/</t>
  </si>
  <si>
    <t>DESTINAZIONE D'USO A RESIDENZA, RIFUNZIONALIZZAZIONE DEGLI SPAZI INTERNI, MODIFICHE ESTERNE ED ELIMINAZIONE SUPERFETAZIONI NELL'IMMOBILE UBICATO IN CORSO PALESTRO N.5 E VIAJUVARRA N.10-TORINO
Titolo autorizzativo: CILA  prot/estremi 2023-9-4188   data 2023-03-08  
Si riportano di seguito gli estremi delle ulteriori pratiche già istruite:
- SCIA 2023-9-12910 del 30-06-2023;
- PDC 2023-1-14580 del 19-07-2023 - nuova intercapedine su suolo pubblico
 Ubicazione: CORSO CORSO PALESTRO 5/</t>
  </si>
  <si>
    <t>opere in subappalto montaggio ferro per costruzione, ed in particolare:
Montaggio ferro per costruzione
- Lavorazione e posa ferri di armatura per le strutture in fondazione
- Realizzazione della carpenteria per le strutture in fondazione
- Lavorazione e posa ferri di armatura per le strutture in elevazione
- Realizzazione della carpenteria per le strutture in elevazione
Titolo autorizzativo: CILA-S  prot/estremi 0011384   data 2022-05-25  
 Ubicazione: PIAZZA PIAZZA FREGUGLIA CARLO 5/</t>
  </si>
  <si>
    <t>PIAZZA FREGUGLIA CARLO 5</t>
  </si>
  <si>
    <t>DESTINAZIONE D'USO A RESIDENZA, RIFUNZIONALIZZAZIONE DEGLI SPAZI INTERNI, MODIFICHE ESTERNE ED ELIMINAZIONE SUPERFETAZIONI NELL'IMMOBILE UBICATO IN CORSO PALESTRO N.5 E VIAJUVARRA N.10-TORINO
Titolo autorizzativo: CILA  prot/estremi 2023-9-4188   data 2023-03-08  
Si riportano di seguito gli estremi delle ulteriori pratiche già istruite:
- SCIA 2023-9-12910 del 30-06-2023;
- PDC 2023-1-14580 del 19-07-2023 - nuova intercapedine su suolo pubblico
 Ubicazione: CORSO CORSO PALESTRO 5/</t>
  </si>
  <si>
    <t>EDIL G.R. SNC DI PONZONE GUIDO E PONZONE RENATO , C.E.MA.F. SNC , EDILIZIA MULTISERVICE S.R.L.S. , S.C. IMPIANTI E MANUTENZIONI S.R.L. , PUNTO ENERGIA PIU' DI COMBA ROBERTO , EDILSPINA SRLS , ITECK - IMPIANTI &amp; ASSISTENZA SRL , LEGNO EDILIZIA SRL , SAVOIA ALESSANDRO , G&amp;B EDILIZIA S.R.L.</t>
  </si>
  <si>
    <t>Manutenzione straordinaria per efficientamento energetico, consolidamento strutturale della copertura, modifiche dell'assetto planimetrico e rifacimento impianti.
Titolo autorizzativo: CILA-S  prot/estremi 010012720000700479   data 2022-08-01  
 Ubicazione: STRADA STRADA COMUNALE DI BERTOLLA 203/</t>
  </si>
  <si>
    <t>STRADA COMUNALE DI BERTOLLA 203</t>
  </si>
  <si>
    <t>Coibentazione pareti verticali, coibentazione copertura orizzontale, manutenzione ordinaria facciate, finiture interventi di facciata. 
 Ubicazione: VIA VIA GIOVANNI FRANCESCO NAPIONE 51/</t>
  </si>
  <si>
    <t>INTERVENTO DI RESTAURO E RISANAMENTO CONSERVATIVO STRUTTURALI PER CAMBIO DI DESTINAZIONE D'USO A RESIDENZA, RIFUNZIONALIZZAZIONE DEGLI SPAZI INTERNI, MODIFICHE ESTERNE ED ELIMINAZIONE SUPERFETAZIONI NELL'IMMOBILE UBICATO IN CORSO PALESTRO N.5 E VIAJUVARRA N.10-TORINO
Titolo autorizzativo: CILA  prot/estremi 2023-9-4188   data 2023-03-08  
Si riportano di seguito gli estremi delle ulteriori pratiche già istruite:
- SCIA 2023-9-12910 del 30-06-2023;
- PDC 2023-1-14580 del 19-07-2023 - nuova intercapedine su suolo pubblico
 Ubicazione: CORSO CORSO PALESTRO 5/</t>
  </si>
  <si>
    <t>NTERVENTO DI RISTRUTTURAZIONE EDILIZIA DELL'EDIFICIO SITO IN VIA DA VERAZZANO 27 A TORINO (TO)
Titolo autorizzativo: PDC  prot/estremi 2020-1-13500   data 2020-08-03  
 Ubicazione: VIA VIA GIOVANNI DA VERAZZANO 27/</t>
  </si>
  <si>
    <t>Repowering linea "EMILIA".
 Ubicazione: VIA VIA SANDRO BOTTICELLI  147/</t>
  </si>
  <si>
    <t>VIA SANDRO BOTTICELLI  147</t>
  </si>
  <si>
    <t>SAMA IMPIANTI SRL , TECNOGROUP SPINELLI S.R.L. , TERRA.CON SRL , PMM S.R.L. , INFISSIONE PALANCOLE ACCIAIO S.R.L.</t>
  </si>
  <si>
    <t>Riqualificazione energetica e rifacimento copertura di fabbricato condominiale.
Titolo autorizzativo: CILA-S  prot/estremi 0008727   data 2022-04-26  
CILA-S PROT. N. 0023606 DEL 21/11/2022
 Ubicazione: VIA VIA BUENOS AIRES 77/</t>
  </si>
  <si>
    <t>INTERVENTO DI RESTAURO E RISANAMENTO CONSERVATIVO STRUTTURALI PER CAMBIO DI DESTINAZIONE D'USO A RESIDENZA, RIFUNZIONALIZZAZIONE DEGLI SPAZI INTERNI, MODIFICHE ESTERNE
ED ELIMINAZIONE SUPERFETAZIONI NELL'IMMOBILE UBICATO IN CORSO PALESTRO N.5 E VIAJUVARRA N.10-TORINO
Titolo autorizzativo: CILA  prot/estremi 2023-9-4188   data 2023-03-08  
Si riportano di seguito gli estremi delle ulteriori pratiche già istruite:
- SCIA 2023-9-12910 del 30-06-2023;
- PDC 2023-1-14580 del 19-07-2023 - nuova intercapedine su suolo pubblico
 Ubicazione: CORSO CORSO PALESTRO 5/</t>
  </si>
  <si>
    <t>TELECONTROL VIGILANZA S.R.L. , OSTUNI ANDREA , STYLPORTE S.R.L. , ZO PARQUET S.N.C. DI DARIA CESARE, GAMMERI ANTONIO E C. , GDS DI CAMPO ERIK , CONGIU PAOLO , CB IMPIANTI SRL  , TEND ART S.A.S. DI MATTEIS ANDREA &amp; C. , STELLUTI SIMONE , MIOLA CHIARA , TOCCHIO MARCO , ALEMANNO EMILIANO , D'ALESSANDRO DAVIDE , CRIVELLIN ROBERTO , ZUCCA NICOLA , L.S.M. ARTIGIANA EDILE DI MARSALISI SALVATORE &amp; C. S.N.C.</t>
  </si>
  <si>
    <t>Risanamento conservativo edificio residenziale unifamiliare, modifiche interne e interventi di efficientamento energetico (art. 119 del DL 34/2020).
Titolo autorizzativo: SCIA-ALT-PDC  prot/estremi 2022-9-5036   data 2022-03-07  
 Ubicazione: VIA VIA FERRERE 12/</t>
  </si>
  <si>
    <t>INTERVENTI DI EFFICIENTAMENTO ENERGETICO IN RIFERIMENTO AL D.L. 34 DEL 19.05.2020 E S. M .I.
Titolo autorizzativo: CILA-S  prot/estremi 2021-20-30089   data 2021-12-24  
 Ubicazione: VIA VIA R. CADORNA 24/</t>
  </si>
  <si>
    <t>VIA R. CADORNA 24</t>
  </si>
  <si>
    <t>INTERVENTO DI RESTAURO E RISANAMENTO CONSERVATIVO STRUTTURALI PER CAMBIO DI DESTINAZIONE D'USO A RESIDENZA, RIFUNZIONALIZZAZIONE DEGLI SPAZI INTERNI, MODIFICHE ESTERNE
ED ELIMINAZIONE SUPERFETAZIONI NELL'IMMOBILE UBICATO IN CORSO PALESTRO N.5 E VIAJUVARRA
N.10-TORINO
Titolo autorizzativo: CILA  prot/estremi 2023-9-4188   data 2023-03-08  
Si riportano di seguito gli estremi delle ulteriori pratiche già istruite:
- SCIA 2023-9-12910 del 30-06-2023;
- PDC 2023-1-14580 del 19-07-2023 - nuova intercapedine su suolo pubblico
 Ubicazione: CORSO CORSO PALESTRO 5/</t>
  </si>
  <si>
    <t>CODEBO' S.P.A. , VAGLIO S.R.L. , SALVATORE RONGA S.R.L. , DEGENNARO CINZIA , SID , VIERRE DI VACCHETTA WALTER , ZANATTA LAURA EMANUELA</t>
  </si>
  <si>
    <t>Esecuzione di interventi di manutenzione straordinaria riguardanti misure antisismiche e opere di messa in sicurezza statica dell'edificio condominiale. Trattasi di interventi SISMABONUS ai sensi art. 119 della legge 77/2020, comprendenti rinforzo delle murature portanti mediante iniezioni di malte iperfluide - Sostituzione ascensore esistente
Titolo autorizzativo: CILA-S  prot/estremi 2022-20-8014   data 2022-04-14  
Altri titoli autorizzativi:
1) CILAS in variante prot. n. 2023-20-11859 del 20/06/2023
2) CILAS in variante per eliminazione barriere archittoniche mediante sostituzione ascensore - Istanza Mude 1272-796031-2023 del 29/09/2023
 Ubicazione: VIA VIA G. MAZZINI 2/</t>
  </si>
  <si>
    <t>VIA G. MAZZINI 2</t>
  </si>
  <si>
    <t>TELECONTROL VIGILANZA S.R.L. , OSTUNI ANDREA , STYLPORTE S.R.L. , ZO PARQUET S.N.C. DI DARIA CESARE, GAMMERI ANTONIO E C. , ISOLMASSETTI S.R.L. , GDS DI CAMPO ERIK , CONGIU PAOLO , CB IMPIANTI SRL  , TEND ART S.A.S. DI MATTEIS ANDREA &amp; C. , STELLUTI SIMONE , MIOLA CHIARA , TOCCHIO MARCO , ALEMANNO EMILIANO , D'ALESSANDRO DAVIDE , CRIVELLIN ROBERTO , ZUCCA NICOLA , L.S.M. ARTIGIANA EDILE DI MARSALISI SALVATORE &amp; C. S.N.C.</t>
  </si>
  <si>
    <t>xxxxxxxxxxxxxxxxxxxxxxxxxxxxx
Titolo autorizzativo: SCIA-ALT-PDC  prot/estremi 2022-9-5036   data 2022-03-07  
 Ubicazione: VIA VIA FERRERE 12/</t>
  </si>
  <si>
    <t>FRONTERA ANNIBALE , SANTA MARGHERITA REALIZZAZIONI S.R.L. , GHERASIM IULIAN ION , ZEGGIO (TECNICA DI) STEFANO , BORDINA ALBERTO , EDIL NEW HOUSE S.R.L. , SOLDERA (GEMINI DI) MAURO , LARATTA DOMENICO</t>
  </si>
  <si>
    <t>Opere di ristrutturazione edilizia interna di appartamento al piano terzo di uno stabile condominiale sito in Via Mazzini 25 Torino - COMUNICAZIONE CHIUSURA CANTIERE - FINE LAVORI IN DATA 17/07/2023
Titolo autorizzativo: CILA  prot/estremi 0007436   data 2022-04-06  
CILA PRAT. ED. 2022-20-7436
 Ubicazione: VIA VIA MAZZINI 25/                                               3</t>
  </si>
  <si>
    <t>PONTEGGI MINNELLA FORTUNATA &amp; C. S.A.S. , COSTRUZIONI EDILI FP S.R.L. , GRANDE PONTEGGI DI ZAHRAN MOHAMED</t>
  </si>
  <si>
    <t>EURO IMPIANTI GLOBAL SERVICE S.R.L.</t>
  </si>
  <si>
    <t>Lavori di miglioramento strutturale ed efficientamento energetico dell'edificio bifamiliare mediante il:
- rifacimento del tetto con opere strutturali antisismiche;
- sistemazione di isolamento termico a cappotto su tutto l'edificio e in copertura;
- sostituzione serramenti, sistemi oscuranti e cassonetti coibentati in uno dei due alloggi
- sostituzione degli impianti termici esistenti con altra caldaia a condensazione per un alloggio e sistema ibrido con pompa di calore per l'altro alloggio;
- inserimento di impianto fotovoltaico con relative batterie di accumulo;
- inserimento colonnine di ricarica.
Titolo autorizzativo: CILA-S  prot/estremi 2022-200-10116   data 2022-05-10  
 Ubicazione: STRADA STRADA BERTOLLA 165/</t>
  </si>
  <si>
    <t>STRADA BERTOLLA 165</t>
  </si>
  <si>
    <t>Manutenzione Straordinaria e Riqualificazione Energetica immobile
Titolo autorizzativo: CILA-S  prot/estremi 28696   data 2021-12-13  
 Ubicazione: STRADA STRADA DEL MAINERO 161/              11</t>
  </si>
  <si>
    <t>STRADA DEL MAINERO 161</t>
  </si>
  <si>
    <t>Ristrutturazione edilizia degli interni del fabbricato. Risanamento conservativo delle facciate, dell'androne e della
scala padronale.
Riepilogo delle opere: modifiche all'assetto planimetrico, accorpamento e frazionamento di unità immobiliari con
cambio di destinazione d'uso, inserimento di n.3 ascensori, intervento di adeguamento sismico dell'intero fabbricato
Titolo autorizzativo: SCIA-ALT-PDC  prot/estremi 0006618   data 2022-03-08  
 Ubicazione: VIA VIA GIULIA DI BAROLO 5/</t>
  </si>
  <si>
    <t>INTERVENTO DI RESTAURO E RISANAMENTO CONSERVATIVO STRUTTURALI PER CAMBIO DI DESTINAZIONE D'USO A RESIDENZA, RIFUNZIONALIZZAZIONE DEGLI SPAZI INTERNI, MODIFICHE ESTERNE ED ELIMINAZIONE SUPERFETAZIONI NELL'IMMOBILE UBICATO IN CORSO PALESTRO N.5 E VIAJUVARRA N.10-TORINO
Titolo autorizzativo: CILA  prot/estremi 2023-9-4188   data 2023-03-08  
 Ubicazione: CORSO CORSO PALESTRO 5/</t>
  </si>
  <si>
    <t>EDIL G.R. SNC DI PONZONE GUIDO E PONZONE RENATO , C.E.MA.F. SNC , EDILIZIA MULTISERVICE S.R.L.S. , SAVOIA ALESSANDRO , G&amp;B EDILIZIA S.R.L. , ITECK - IMPIANTI &amp; ASSISTENZA SRL , LEGNO EDILIZIA SRL , S.C. IMPIANTI E MANUTENZIONI S.R.L.</t>
  </si>
  <si>
    <t>INTERVENTO DI RESTAURO E RISANAMENTO CONSERVATIVO STRUTTURALI PER CAMBIO DI
DESTINAZIONE D'USO A RESIDENZA, RIFUNZIONALIZZAZIONE DEGLI SPAZI INTERNI, MODIFICHE ESTERNE
ED ELIMINAZIONE SUPERFETAZIONI NELL'IMMOBILE UBICATO IN CORSO PALESTRO N.5 E VIAJUVARRA
N.10-TORINO
Titolo autorizzativo: CILA  prot/estremi 2023-9-4188   data 2023-03-08</t>
  </si>
  <si>
    <t>INTERVENTO DI RESTAURO E RISANAMENTO CONSERVATIVO STRUTTURALI PER CAMBIO DI
DESTINAZIONE D'USO A RESIDENZA, RIFUNZIONALIZZAZIONE DEGLI SPAZI INTERNI, MODIFICHE ESTERNE
ED ELIMINAZIONE SUPERFETAZIONI NELL'IMMOBILE UBICATO IN CORSO PALESTRO N.5 E VIAJUVARRA
N.10-TORINO
Titolo autorizzativo: CILA  prot/estremi 2023-9-4188   data 2023-03-08  
 Ubicazione: CORSO CORSO PALESTRO 5/</t>
  </si>
  <si>
    <t>CP DI CAPONE FABIANA , CONDOBOX S.R.L.</t>
  </si>
  <si>
    <t>POERIO GIUSEPPE , STAR SYSTEM DI STELLA MARCO , VALENTINO DOMENICO , S.A.FER. DI EMANUELE LIOI , AK BUILDING SRLS</t>
  </si>
  <si>
    <t>Fusione unità immobiliari e modifiche di partizioni interne. Cambio impresa edile in sostituzione della ditta Zucco srl rinunciataria per impossibilità organizzative.
Titolo autorizzativo: CILA  prot/estremi 2022-20-9407   data 2022-05-03  
ISTANZA CILA AD INTEGRAZIONE 01-001272-0000754435-2023
 Ubicazione: VIA VIA SERVAIS 17/                                               T</t>
  </si>
  <si>
    <t>VIA SERVAIS 17</t>
  </si>
  <si>
    <t>G.L. SERRAMENTI S.N.C. DI GUIDO GIUSEPPE &amp; C. , EDIL CSOTRUZIONI DI FRAGOMELI , EMMEPI DUE S.A.S. DI PACE LUIGI &amp; C. , SPSERRAMENTI S.A.S. , SOLLEGNO ENGINEERING S.R.L. , FRG S.R.L. , TECNO IMPIANTI S.R.L.</t>
  </si>
  <si>
    <t>INSTALLAZIONE DI PANNELLI FOTOVOLTAICI, SOSTITUZIONE INFISSI PARTI COMUNI E PARTI PRIVATE, ISOLAMENTO FACCIATE
Titolo autorizzativo: CILA-S  prot/estremi 2022-20-4086   data 2022-02-23  
 Ubicazione: CORSO CORSO RACCONIGI 5/</t>
  </si>
  <si>
    <t>CORSO RACCONIGI 5</t>
  </si>
  <si>
    <t>EMME PI DI VERONESE PAOLO</t>
  </si>
  <si>
    <t>Ristrutturazione edilizia degli interni del fabbricato. Risanamento conservativo delle facciate, dell'androne e della
scala padronale.
Riepilogo delle opere: modifiche all'assetto planimetrico, accorpamento e frazionamento di unità immobiliari con
cambio di destinazione d'uso, inserimento di n.3 ascensori, intervento di adeguamento sismico dell'intero fabbricato
Titolo autorizzativo: SCIA-ALT-PDC  prot/estremi 0006618   data 2022-03-08</t>
  </si>
  <si>
    <t>PROGETTO EDILIZIA S.R.L. , I.D.F. GROUP , KULYBABA ROMAN , ELTE S.A.S. DI CONTESTABILE FABRIZIO &amp; C. , RISSONE SAS DI RISSONE MASSIMO &amp; C. , DB TERMOIDRAULICA DI DOMENICO BOCCASILE</t>
  </si>
  <si>
    <t>Edificio unifamiliare composto da due distinte U.I.. ai piani rialzato (I f.t.) e primo (II f.t.).
Il piano primo (II f.t.) è oggetto lavori di manutenzione straordinaria mediante modifiche delle disposizioni interne dei
vani, relativi impianti elettrico e
idrosanitario, con sostituzione della caldaia.
L'unità immobiliare al piano rialzato è interessata dalla sola sostituzione della caldaia e dei serramenti.
Il progetto prevede anche opere comuni all'intero edificio, quali la sostituzione di tutti i serramenti e la coibentazione
dell'estradosso dell'ultimo solaio
(sottotetto non riscaldato). Viene eseguita una botola con scala retrattile per l'accesso. Viene inoltre collocata una
pergola nell'area esterna.
Titolo autorizzativo: CILA  prot/estremi 2022-20-10760   data 2022-05-18  
 Ubicazione: STRADA STRADA CUORGNE' 50/</t>
  </si>
  <si>
    <t>STRADA CUORGNE' 50</t>
  </si>
  <si>
    <t>TELECONTROL VIGILANZA S.R.L. , ZUCCA NICOLA , STYLPORTE S.R.L. , ZO PARQUET S.N.C. DI DARIA CESARE, GAMMERI ANTONIO E C. , ISOLMASSETTI S.R.L. , GDS DI CAMPO ERIK , CONGIU PAOLO , CB IMPIANTI SRL  , TEND ART S.A.S. DI MATTEIS ANDREA &amp; C. , MIOLA CHIARA , TOCCHIO MARCO , ALEMANNO EMILIANO , D'ALESSANDRO DAVIDE , CRIVELLIN ROBERTO , L.S.M. ARTIGIANA EDILE DI MARSALISI SALVATORE &amp; C. S.N.C.</t>
  </si>
  <si>
    <t>Risanamento conservativo edificio residenziale unifamiliare, modifiche interne e interventi di efficientamento energetico (art. 119 del DL 34/2020).
Titolo autorizzativo: SCIA-ALT-PDC  prot/estremi 2022-9-5036   data 2022-03-07  
CILA Superbonus Prot 2022-20-8565 del 22-04-2022 - chiusa
 Ubicazione: VIA VIA FERRERE 12/</t>
  </si>
  <si>
    <t>BONIFICHE SAN MARTINA S.R.L. , R.B. DI ROMANELLO ALBERTO , IMPRESA SACCO , HS COSTRUZIONI SRL , ARCATERM SRL , TECHNOLOGY &amp; BUILDING SRL , POZZEBON S.R.L. (IMPRESA AFFIDATARIA)</t>
  </si>
  <si>
    <t>INTERVENTO DI RESTAURO E RISANAMENTO CONSERVATIVO STRUTTURALI PER CAMBIO DI DESTINAZIONE D'USO A RESIDENZA, RIFUNZIONALIZZAZIONE DEGLI SPAZI INTERNI, MODIFICHE ESTERNE ED ELIMINAZIONE SUPERFETAZIONI NELL'IMMOBILE UBICATO IN CORSO PALESTRO N.5 E VIAJUVARRA N.10-TORINO
Titolo autorizzativo: SCIA  prot/estremi 2023-9-4188   data 2023-03-08</t>
  </si>
  <si>
    <t>ZANATTA LAURA EMANUELA , DEGENNARO CINZIA , VIERRE DI VACCHETTA WALTER , SID</t>
  </si>
  <si>
    <t>Esecuzione di interventi di manutenzione straordinaria riguardanti misure antisismiche e opere di messa in sicurezza statica dell'edificio condominiale. Trattasi di interventi SISMABONUS ai sensi art. 119 della legge 77/2020, comprendenti rinforzo delle murature portanti mediante iniezioni di malte iperfluide
Titolo autorizzativo: CILA-S  prot/estremi 2022-20-8014   data 2022-04-14  
 Ubicazione: VIA VIA G. MAZZINI 2/</t>
  </si>
  <si>
    <t>SERRAMENTI PERON SRL , NEW DREAM EDILIZIA SOCIETA' COOPERATIVA , HIKAL PONTEGGIO DI H.M</t>
  </si>
  <si>
    <t>Ristrutturazione e risanamento conservativo con opere di efficientamento energetico, ai sensi art.119 L.77/2020 ecobonus
Titolo autorizzativo: CILA-S  prot/estremi 2022-20-10502   data 2022-05-16</t>
  </si>
  <si>
    <t>CAVEGLIA PRACHIN GIOVANNI , MILANI ALESSIO , MAFFEIS  SCHINDLER S.P.A</t>
  </si>
  <si>
    <t>Interventi di completamento pratica di Efficientamento
Titolo autorizzativo: CILA-S  prot/estremi 2022/20/3367   data 2022-02-14</t>
  </si>
  <si>
    <t>BONIFICHE SAN MARTINA S.R.L. , R.B. DI ROMANELLO ALBERTO , HS COSTRUZIONI SRL , POZZEBON S.R.L. (IMPRESA AFFIDATARIA) , ARCATERM SRL , IMPRESA SACCO</t>
  </si>
  <si>
    <t>BONIFICHE SAN MARTINA S.R.L. , R.B. DI ROMANELLO ALBERTO , ARCATERM SRL , POZZEBON S.R.L. (IMPRESA AFFIDATARIA) , IMPRESA SACCO</t>
  </si>
  <si>
    <t>INTERVENTO DI RESTAURO E RISANAMENTO CONSERVATIVO STRUTTURALI PER CAMBIO DI DESTINAZIONE D'USO A RESIDENZA, RIFUNZIONALIZZAZIONE DEGLI SPAZI INTERNI,
MODIFICHE ESTERNE ED ELIMINAZIONE SUPERFETAZIONI NELL'IMMOBILE UBICATO IN CORSO PALESTRO N.5 E VIAJUVARRA N.10-TORINO
Titolo autorizzativo: SCIA  prot/estremi 2023-9-4188   data 2023-03-08  
 Ubicazione: CORSO CORSO PALESTRO 5/</t>
  </si>
  <si>
    <t>INTERVENTO DI RISTRUTTURAZIONE EDILIZIA DELL'EDIFICIO SITO IN VIA DA VERAZZANO 27 A TORINO (TO)
Titolo autorizzativo: PDC  prot/estremi 2020-1-13500   data 2020-08-03  
La presente notifica preliminare costituisce aggiornamento dell'istanza MUDE n. 01-001272-0000711993-2023 presentata in data 05/05/2023
 Ubicazione: VIA VIA GIOVANNI DA VERAZZANO 27/</t>
  </si>
  <si>
    <t>CHIESA-CARBONAFTA , GENERAL PIEMONTEDIL S.R.L.</t>
  </si>
  <si>
    <t>Manutenzione ordinaria facciate, coibentazione frontespizio e facciata lato cortile, sostituzione del generatore di calore. 
 Ubicazione: VIA VIA CREVACUORE 15/</t>
  </si>
  <si>
    <t>VIA CREVACUORE 15</t>
  </si>
  <si>
    <t>I.D.F. GROUP , DB TERMOIDRAULICA DI DOMENICO BOCCASILE , KULYBABA ROMAN , RISSONE SAS DI RISSONE MASSIMO &amp; C. , ELTE S.A.S. DI CONTESTABILE FABRIZIO &amp; C.</t>
  </si>
  <si>
    <t>Edificio unifamiliare composto da due distinte U.I.. ai piani rialzato (I f.t.) e primo (II f.t.).
Il piano primo (II f.t.) è oggetto lavori di manutenzione straordinaria mediante modifiche delle disposizioni interne dei vani, relativi impianti elettrico e
idrosanitario, con sostituzione della caldaia.
L'unità immobiliare al piano rialzato è interessata dalla sola sostituzione della caldaia e dei serramenti.
Il progetto prevede anche opere comuni all'intero edificio, quali la sostituzione di tutti i serramenti e la coibentazione dell'estradosso dell'ultimo solaio
(sottotetto non riscaldato). Viene eseguita una botola con scala retrattile per l'accesso. Viene inoltre collocata una pergola nell'area esterna.
Titolo autorizzativo: CILA  prot/estremi 2022-20-10760   data 2022-05-18  
 Ubicazione: STRADA STRADA CUORGNE' 50/</t>
  </si>
  <si>
    <t>GJERGJI ARVIN , LUISONI S.A.S.  , SELMANI NAZMI , MARCHIORO ARMIDO , GF SERVIZI DI DOMI ARTUR</t>
  </si>
  <si>
    <t>Opere consistenti in modifiche della distribuzione interna, con demolizione e costruzione di setti murari non strutturali e
adeguamento degli impianti idrico ed elettrico.
Titolo autorizzativo: CILA  prot/estremi 7485   data 2022-04-04  
Aggiornamento notifica inviata 11/05/2022 per aggiornamento imprese presenti in cantiere
 Ubicazione: VIA VIA VARESE 2/</t>
  </si>
  <si>
    <t>VIA VARESE 2</t>
  </si>
  <si>
    <t>Opere da effettuare: Ecobonus 110% e Sismabonus
1) realizzazione del cappotto termico (intervento trainante)
2) coibentazione e rifacimento del tetto (intervento trainante - Sismabonus)
3) sostituzione serramenti e portoncino (intervento trainato)
Titolo autorizzativo: CILA-S  prot/estremi 2022-20-5839   data 2022-03-16  
 Ubicazione: STRADA STRADA DEL DROSSO 68/              26</t>
  </si>
  <si>
    <t>ACTIS ALESINA S.R.L. , ARPEN S.R.L. , STEEL METAL SRL , S.G.M. EDILE S.R.L.</t>
  </si>
  <si>
    <t>Lavori di riqualificazione edile ed impiantistica del secondo piano del fabbricato 3O della Sede Centrale del Politecnico di Torino CIG: 9004112C45 CUP: E13G21000140005
SEDIME FABB_3O_ID151	Denominazione UFFICI PAF 
Validazione progetto esecutivo (art. 26, comma 8 del Codice dei Contratti pubblici, D.Lgs. 50/2016 e s.m.i.) in data 30/11/2011
 Ubicazione: CORSO CORSO Duca degli Abruzzi-FABB_3O_ID151-UFFICI PAF  24/</t>
  </si>
  <si>
    <t>CORSO DUCA DEGLI ABRUZZI-FABB_3O_ID151-UFFICI PAF  24</t>
  </si>
  <si>
    <t>EDIL G.R. SNC DI PONZONE GUIDO E PONZONE RENATO , C.E.MA.F. SNC , LEGNO EDILIZIA SRL , G&amp;B EDILIZIA S.R.L. , EDILIZIA MULTISERVICE S.R.L.S.</t>
  </si>
  <si>
    <t>EDIL G.R. SNC DI PONZONE GUIDO E PONZONE RENATO , LEGNO EDILIZIA SRL , EDILIZIA MULTISERVICE S.R.L.S. , C.E.MA.F. SNC</t>
  </si>
  <si>
    <t>GEOIMPRENDO SRLS</t>
  </si>
  <si>
    <t>POSSETTO MARCO , PACE IMPIANTI SERVICES SOCIETA' A RESPONSABILITA' LIMITATA , GEOIMPRENDO SRLS , NICOSIA GIUSEPPE</t>
  </si>
  <si>
    <t>Intervento di riqualificazione energetica per:
- isolamento termico a cappotto pareti esterne
- isolamento intradosso solaio piano interrato parte non riscaldata/su riscaldata
- sostituzione caldaia a condensazione con altra sempre a condensazione
- sostituzione serramenti esterni e oscuranti
- riscaldamento a pavimento piano terreno
- isolamento estradosso solaio verso sottotetto
Titolo autorizzativo: CILA-S  prot/estremi 2022-20-10779   data 2022-05-16  
RESPONSABILE DEI LAVORI FONTANA VINCENZO. ASSISTENTE DI CANTIERE SIG. CARAMAZZA ALESSANDRO ALTRE PRATICHE DI RIFERIMENTO CILA 2022-20-13094 DEL 17/06/2022 E SCIA 2022-9-16309 DEL 28/07/2022.
 Ubicazione: VIA VIA REFRANCORE 28/              11                            S1-T</t>
  </si>
  <si>
    <t>TERRA.CON S.R.L. , PMM S.R.L. , TECNOGROUP SPINELLI S.R.L. , INFISSIONE PALANCOLE ACCIAIO S.R.L.</t>
  </si>
  <si>
    <t>Comune di Torino. Potenziamento rete di drenaggio in zona Borgo Dora. Prog. 13760. Rif. APP_13/2022 - CIG
91308307DOC - CUP G12E22000010005.
L'aggiudicataria dei lavori risulta essere il CONSORZIO STABILE VENTIMAGGIO SOCIETA' CONSORTILE A R.L. di cui l'impresa esecutrice dei lavori è PMM S.r.l. è socia.
 Ubicazione: VIA VIA BORGO DORA 0/</t>
  </si>
  <si>
    <t>VICOL VASILE LAURENTIU , DOC LEGNO SRL</t>
  </si>
  <si>
    <t>Ristrutturazione edilizia degli interni del fabbricato. Risanamento conservativo delle facciate, dell'androne e della scala
padronale.
Riepilogo delle opere: modifiche all'assetto planimetrico, accorpamento e frazionamento di unità immobiliari con cambio di
destinazione d'uso, inserimento di n.3 ascensori, intervento di adeguamento sismico dell'intero fabbricato
Titolo autorizzativo: SCIA-ALT-PDC  prot/estremi 0006618   data 2022-03-08  
 Ubicazione: VIA VIA GIULIA DI BAROLO 5/</t>
  </si>
  <si>
    <t>NERI FIORENZO , RUS MARIAN DANIEL</t>
  </si>
  <si>
    <t>applicazione di cappotto termico in facciata esterna e all'interno delle logge dei balconi del fabbricato solo per la facciata lato cortile. applicazione di un
cappotto isolante della parte superiore del solaio di separazione dal sottotetto non abitabile del fabbricato. isolamento con cappotto isolante sulla parte
inferiore del solaio di separazione dalle cantine, sostituzione completa della copertura .
Titolo autorizzativo: CILA-S  prot/estremi 7181   data 2022-04-01  
 Ubicazione: VIA VIA A. FARINELLI 24/</t>
  </si>
  <si>
    <t>VIA A. FARINELLI 24</t>
  </si>
  <si>
    <t>POSSETTO MARCO , PACE IMPIANTI SERVICES SOCIETA' A RESPONSABILITA' LIMITATA , GEOIMPRENDO SRLS</t>
  </si>
  <si>
    <t>Intervento di riqualificazione energetica per:
- isolamento termico a cappotto pareti esterne
- isolamento intradosso solaio piano interrato parte non riscaldata/su riscaldata
- sostituzione caldaia a condensazione con altra sempre a condensazione
- sostituzione serramenti esterni e oscuranti
- riscaldamento a pavimento piano terreno
- isolamento estradosso solaio verso sottotetto
Titolo autorizzativo: CILA-S  prot/estremi 2022-20-10779   data 2022-05-16  
RESPONSABILE DEI LAVORI FONTANA VINCENZO. ASSISTENTE DI CANTIERE SIG. CARAMAZZA ALESSANDRO ALTRE PRATICHE DI RIFERIMENTO CILA 2022-20-13094 DEL 17/06/2022 E SCIA 2022-9-16309 DEL 28/07/2022. DITTA PACE CLAUDIO CONFERITA NELLA SOCIETA PACE IMPIANTI SERVICES S.R.L.
 Ubicazione: VIA VIA REFRANCORE 28/              11                            S1-T</t>
  </si>
  <si>
    <t>ACTIS ALESINA S.R.L. , ARPEN S.R.L. , S.G.M. EDILE S.R.L.</t>
  </si>
  <si>
    <t>Lavori di riqualificazione edile ed impiantistica del secondo piano del fabbricato 3O della Sede Centrale del Politecnico di Torino CIG: 9004112C45 CUP: E13G21000140005
Validazione progetto esecutivo (art. 26, comma 8 del Codice dei Contratti pubblici, D.Lgs. 50/2016 e s.m.i.) in data 30/11/2011
La procura speciale sarà firmata dalla Dirigente della Direzione PROGES, Dott.ssa Concetta Di Napoli, in nome e per conto dell'intestatario
 Ubicazione: CORSO CORSO Duca degli Abruzzi 24/</t>
  </si>
  <si>
    <t>CONDOBOX S.R.L. , CONDOMINIO MINIMO PIAZZA VITTORIO VENETO 9</t>
  </si>
  <si>
    <t>R.B. DI ROMANELLO ALBERTO , ARCATERM SRL , POZZEBON S.R.L. (IMPRESA AFFIDATARIA) , IMPRESA SACCO</t>
  </si>
  <si>
    <t>INTERVENTO DI RESTAURO E RISANAMENTO CONSERVATIVO STRUTTURALI PER CAMBIO DI DESTINAZIONE D'USO A COMMERCIALE E RESIDENZA, RIFUNZIONALIZZAZIONE DEGLI SPAZI INTERNI,
MODIFICHE ESTERNE ED ELIMINAZIONE SUPERFETAZIONI NELL'IMMOBILE UBICATO IN CORSO PALESTRO N.5 E VIAJUVARRA N.10-TORINO
Titolo autorizzativo: SCIA  prot/estremi 2023-9-4188   data 2023-03-08  
 Ubicazione: CORSO CORSO PALESTRO 5/</t>
  </si>
  <si>
    <t>INFISSIONE PALANCOLE ACCIAIO S.R.L. , PMM S.R.L. , TECNOGROUP SPINELLI S.R.L.</t>
  </si>
  <si>
    <t>Comune di Torino. Potenziamento rete di drenaggio in zona Borgo Dora. Prog. 13760. Rif. APP_13/2022 - CIG 91308307DOC - CUP G12E22000010005.
L'aggiudicataria dei lavori risulta essere il CONSORZIO STABILE VENTIMAGGIO SOCIETA' CONSORTILE A R.L. di cui l'impresa esecutrice dei lavori è
PMM S.r.l. è socia.
2.
 Ubicazione: VIA VIA BORGO DORA 0/</t>
  </si>
  <si>
    <t>INTERVENTO DI RISTRUTTURAZIONE EDILIZIA DELL'EDIFICIO SITO IN VIA DA VERAZZANO 27 A TORINO (TO)
Titolo autorizzativo: PDC  prot/estremi 2020-1-13500   data 2020-08-03  
La presente notifica preliminare costituisce aggiornamento dell'istanza MUDE n. 0100127200008264412023 presentata in data 20/01/2023
 Ubicazione: VIA VIA GIOVANNI DA VERAZZANO 27/</t>
  </si>
  <si>
    <t>EDIL G.R. SNC DI PONZONE GUIDO E PONZONE RENATO , LEGNO EDILIZIA SRL , C.E.MA.F. SNC</t>
  </si>
  <si>
    <t>Manutenzione straordinaria per efficientamento energetico, consolidamento strutturale della copertura, modifiche dell'assetto planimetrico e rifacimento
impianti.
Titolo autorizzativo: CILA-S  prot/estremi 010012720000700479   data 2022-08-01  
CILA 0100127200007007862022 del 2707/2022
 Ubicazione: STRADA STRADA COMUNALE DI BERTOLLA 203/</t>
  </si>
  <si>
    <t>SUPERBONUS 110% - REALIZZAZIONE ISOLAMENTO A CAPPOTTO SU FACCIATE, COPERTURA, CANTINE
Titolo autorizzativo: CILA-S  prot/estremi 0007181   data 2022-04-01  
 Ubicazione: VIA VIA A. FARINELLI 22/</t>
  </si>
  <si>
    <t>PACE CLAUDIO , M.P. DI POSSETTO MARCO , GEOIMPRENDO SRLS , NYDAM - SOCIETÀ COOPERATIVA SOCIALE</t>
  </si>
  <si>
    <t>Intervento di riqualificazione energetica per:
- isolamento termico a cappotto pareti esterne
- isolamento intradosso solaio piano interrato parte non riscaldata/su riscaldata
- sostituzione caldaia a condensazione con altra sempre a condensazione
- sostituzione serramenti esterni e oscuranti
- riscaldamento a pavimento piano terreno
- isolamento estradosso solaio verso sottotetto
Titolo autorizzativo: CILA-S  prot/estremi 2022-20-10779   data 2022-05-16  
RESPONSABILE DEI LAVORI FONTANA VINCENZO. ASSISTENTE DI CANTIERE SIG. CARAMAZZA ALESSANDRO
ALTRE PRATICHE DI RIFERIMENTO CILA 2022-20-13094 DEL 17/06/2022 E SCIA 2022-9-16309 DEL 28/07/2022.
 Ubicazione: VIA VIA REFRANCORE 28/              11                            S1-T</t>
  </si>
  <si>
    <t>PACE CLAUDIO , M.P. DI POSSETTO MARCO , GEOIMPRENDO SRLS</t>
  </si>
  <si>
    <t>Intervento di riqualificazione energetica per:
- isolamento termico a cappotto pareti esterne
- isolamento intradosso solaio piano interrato parte non riscaldata/su riscaldata
- sostituzione caldaia a condensazione con altra sempre a condensazione
- sostituzione serramenti esterni e oscuranti
- riscaldamento a pavimento piano terreno
- isolamento estradosso solaio verso sottotetto
Titolo autorizzativo: CILA-S  prot/estremi 2020-20-10779   data 2022-05-16  
Responsabile dei lavori Fontana Vincenzo. Assistente di cantiere Sig. Caramazza Alessandro. Altre pratiche di riferimento CILA 2022-20-1304 del 17/06/2022 e del 28/07/2022
 Ubicazione: VIA VIA REFRANCORE 28/              11                            S1-T</t>
  </si>
  <si>
    <t>NATALINO COP. SRL , CALINI S.R.L. , ELMEKAWY PONTEGGI DI ELMEKAWY MOHAMED , FINSTRAL S.P.A. , B.&amp;B.FERRO DI BIANCHI FABIO E C. SNC , CEL GENERAL CONTRACTOR SPA</t>
  </si>
  <si>
    <t>Pulizia e tinteggiatura delle facciate, sostituzione dei serramenti e sostituzione del manto di copertura e linee vita
Titolo autorizzativo: CILA  prot/estremi 2022-20-10471   data 2022-05-16  
 Ubicazione: VIA VIA G. BOTERO 18/</t>
  </si>
  <si>
    <t>VIA G. BOTERO 18</t>
  </si>
  <si>
    <t>PACE CLAUDIO , SETTE ENZO , M.P. DI POSSETTO MARCO , GEOIMPRENDO SRLS</t>
  </si>
  <si>
    <t>Intervento di riqualificazione energetica per:
- isolamento termico a cappotto pareti esterne
- isolamento intradosso solaio piano interrato parte non riscaldata/su riscaldata
- sostituzione caldaia a condensazione con altra sempre a condensazione
- sostituzione serramenti esterni e oscuranti
- riscaldamento a pavimento piano terreno
- isolamento estradosso solaio verso sottotetto
Titolo autorizzativo: CILA-S  prot/estremi 2022-20-10779   data 2022-05-16  
RESPONSABILE DEI LAVORI FONTANA VINCENZO. ASSISTENTE DI CANTIERE SIG. CARAMAZZA ALESSANDRO
ALTRE PRATICHE DI RIFERIMENTO CILA 2022-20-13094 DEL 17/06/2022 E SCIA 2022-9-16309 DEL 28/07/2022.
 Ubicazione: VIA VIA REFRANCORE 28/                 11                               S1-T</t>
  </si>
  <si>
    <t>ABDOUL DI ABDELBAKY , B&amp;G SRL</t>
  </si>
  <si>
    <t>MANUTENZIONE STRAORDINARIA FACCIATA 8BALCONI, SOTTOBALCONI, FRONTALINI , ECC)
LAVORI DI EFICIENTAMENTO ENERGETICO
Titolo autorizzativo: CILA-S  prot/estremi 0014084   data 2022-06-30  
ATTIVITA' IN EDILIZIA LIBERA NR. XXX DEL XXXX
 Ubicazione: Via Via Vandalino 73/</t>
  </si>
  <si>
    <t>VIA VANDALINO 73</t>
  </si>
  <si>
    <t>Interventi vari di manutenzione ordinaria anno 2022.
RdA: 220090  CIG: Z8735A2ACD - CUP: B76G22015890005
Affidataria: SICOGEN s.r.l.
 Ubicazione: INTERA RETE ATIVA INTERA RETE ATIVA SATT - A5 - A4/A5 - TO/PI - DM 0/</t>
  </si>
  <si>
    <t>INTERA RETE ATIVA SATT - A5 - A4/A5 - TO/PI - DM 0</t>
  </si>
  <si>
    <t>Recupero funzionale di edificio per realizzazione di nuovi volumi con destinazione d'uso commerciale e residenziale.
Titolo autorizzativo: PDC  prot/estremi 191/2021   data 2021-10-28  
 Ubicazione: via  via  garibaldi  23/</t>
  </si>
  <si>
    <t>Ai fini del miglioramento dell'efficienza energetica, previo montaggio del ponteggio, saranno sostituiti gli odierni serramenti con nuovi più performanti, avverrà
isolamento delle pareti esterne mediante sistema a cappotto, sarà sostituito l'impianto termico ed installati dei pannelli fotovoltaici.
 Ubicazione: STRADA  STRADA  DEL LAURO  81/</t>
  </si>
  <si>
    <t>STRADA  DEL LAURO  81</t>
  </si>
  <si>
    <t>Lavori di riqualificazione edile ed impiantistica del secondo piano del fabbricato 3O della Sede Centrale del Politecnico di Torino CIG: 9004112C45 CUP:
E13G21000140005
Validazione progetto esecutivo (art. 26, comma 8 del Codice dei Contratti pubblici, D.Lgs. 50/2016 e s.m.i.) in data 30/11/2011
La procura speciale sarà firmata dalla Dirigente della DIREZIONE PROGES, Dott.ssa Concetta Di Napoli, in nome e per conto dell'intestatario
 Ubicazione: FABB_3O_ID151 FABB_3O_ID151 UFFICI_PAF_Corso Duca degli Abruzzi 24/</t>
  </si>
  <si>
    <t>ELMEKAWAY PONTEGGI DI ELMEKAWY MOHAMED , CONDOBOX S.R.L. , CP DI CAPONE FABIANA , S.F.T. COSTRUZIONI S.R.L.S. , FAWIZE PONTEGGI DI SHOLA AHMED</t>
  </si>
  <si>
    <t>Coibentazione pareti verticali, coibentazione copertura orizzontale, manutenzione ordinaria facciate, finiture interventi di facciata. 
 Ubicazione: VIA  VIA  NAPIONE 51/</t>
  </si>
  <si>
    <t>LINEA PARQUET DI SCALISE VINCENZO , LIBONO E STEFAN SRL , OIKIA S.R.L. , RL COSTRUZIONI DI LIBONO RICCARDO , ELETTRIFIKANDO SNC , PAVELUC VASILE ADRIAN  , TERMOIDRAULICA P.V. DI PORCELLI VITO</t>
  </si>
  <si>
    <t>INTERVENTO RISTRUTTURAZIONE INTERNA
Titolo autorizzativo: CILA  prot/estremi 2021-20-30364   data 2021-12-28  
 Ubicazione: CORSO CORSO PESCHIERA 145/</t>
  </si>
  <si>
    <t>CORSO PESCHIERA 145</t>
  </si>
  <si>
    <t>INTERVENTO DI RISTRUTTURAZIONE INTERNA
Titolo autorizzativo: CILA  prot/estremi 2021-20-30340   data 2021-12-28  
 Ubicazione: VIA VIA PAESANA 2/</t>
  </si>
  <si>
    <t>VIA PAESANA 2</t>
  </si>
  <si>
    <t>ELIA RICCARDO SRL , DIBUONO FABRIZIO , CAMPAGNOLI MAURIZIO , GIBBIN ANDREA , BINATO STEFANO</t>
  </si>
  <si>
    <t>OPERE DI MANUTENZIONE STRAORDINARIA PER DIVERSA DISTRIBUZIONE PLANIMETRICA INTERNA, SOSTITUZIONE DEI SERRAMENTI ESTERNI ED INTERNI, CON RIFACIMENTO PER MESSA A NORMA DEGLI IMPIANTI TECNOLOGICI
Titolo autorizzativo: CILA  prot/estremi 0011563   data 2022-05-30  
AGGIORNAMENTO PER COMUNICAZIONE IMPRESE AGGIUNTIVE
 Ubicazione: VIA VIA VICOFORTE 14/                                                     5</t>
  </si>
  <si>
    <t>VIA VICOFORTE 14</t>
  </si>
  <si>
    <t>QUINTINO COSTRUZIONI SPA , SE.MA. IMPIANTI DI DI FAZIO SERBGIO , BOSCO ITALIA S.P.A.</t>
  </si>
  <si>
    <t>Manutenzione edile presso le cabine di impianti primari di Torino.
 Ubicazione: VIA VIA GUIDO RENI 192/</t>
  </si>
  <si>
    <t>VIA GUIDO RENI 192</t>
  </si>
  <si>
    <t>Recupero funzionale di edificio per realizzazione di nuovi volumi con destinazione d'uso commerciale e residenziale.
Titolo autorizzativo: PDC  prot/estremi 191/2021   data 2021-10-28  
 Ubicazione: Via  Via  Garibaldi 23/</t>
  </si>
  <si>
    <t>THE INSURANCE SERVICE OPERE S.R.L. , EDIL G.R. SNC DI PONZONE GUIDO E PONZONE RENATO</t>
  </si>
  <si>
    <t>Manutenzione straordinaria per efficientamento energetico, consolidamento strutturale della copertura, modifiche dell'assetto planimetrico e rifacimento
impianti.
Titolo autorizzativo: CILA-S  prot/estremi 0100127200007004792022   data 2022-08-01  
CILA 0100127200007007862022 del 2707/2022
 Ubicazione: STRADA STRADA COMUNALE DI BERTOLLA 203/</t>
  </si>
  <si>
    <t>Coibentazione pareti verticali, coibentazione copertura orizzontale, manutenzione ordinaria facciate, finiture interventi di facciata
 Ubicazione: VIA VIA NAPIONE  51/</t>
  </si>
  <si>
    <t>Repowering linea "EMILIA"
 Ubicazione: VIA  VIA  SANDRO BOTTICELLI 147/</t>
  </si>
  <si>
    <t>NATALINO COP. SRL , CALINI S.R.L. , ELMEKAWY PONTEGGI DI ELMEKAWY MOHAMED , FINSTRAL S.P.A. , CEL GENERAL CONTRACTOR SPA</t>
  </si>
  <si>
    <t>INFISSIONE PALANCOLE ACCIAIO S.R.L. , PMM S.R.L. , RATTALINO SCAVI SRL , TECNOGROUP SPINELLI S.R.L.</t>
  </si>
  <si>
    <t>Comune di Torino. Potenziamento rete di drenaggio in zona Borgo Dora. Prog. 13760. Rif. APP_13/2022 - CIG 91308307DOC - CUP G12E22000010005.
L'aggiudicataria dei lavori risulta essere il CONSORZIO STABILE VENTIMAGGIO SOCIETA' CONSORTILE A R.L. di cui l'impresa esecutrice dei lavori è
PMM S.r.l. è socia.
 Ubicazione: VIA VIA BORGO DORA 0/</t>
  </si>
  <si>
    <t>INTERVENTI AI SENSI DELL'ART. 119 DL 34/2020 S.M.I. CHE PREVEDONO:
- RIQUALIFICAZIONE SISMICA FABBRICATO RESIDENZIALE CON INTERVENTI LOCALI DI ELIMINAZIONE VULNERABILITA' SISMICA A LIVELLO
SOTTOTETTO CONDOMINIALE ED ELEMENTI IN AGGETTO E RIFACIMENTO COPERTURA ANTISISMICA IN LEGNO.
- RIQUALIFICAZIONE ENERGETICA COMPRENDENTE SOSTITUZIONE GENERATORE DI CALORE, INTERVENTI DI ISOLAMENTO INVOLUCRO
OPACO CON SISTEMA A CAPPOTTO, SOSTITUZIONE SERRAMENTI ESTERNI E RELATIVI SISTEMI DI OSCURAMENTO.
Titolo autorizzativo: CILA-S  prot/estremi 2022-20-16090   data 2022-07-26  
 Ubicazione: VIA VIA MICHELE COPPINO 110/</t>
  </si>
  <si>
    <t>VIA MICHELE COPPINO 110</t>
  </si>
  <si>
    <t>Manutenzione ordinaria facciate, coibentazione frontespizio e facciata lato cortile, sostituzione del generatore di calore. 
 Ubicazione: VIA  VIA  CREVACUORE 15/</t>
  </si>
  <si>
    <t>A.B. REX DI BONESIO ALBERTO , CO-GESI S.R.L.</t>
  </si>
  <si>
    <t>MANUTENZIONE ORDINARIA SU IMMOBILI IN CARICO ALLA DIVISIONE SERVIZI SOCIALI - ANNO 2022
AGGIORNAMENTO N. 1 - SUBAFFIDO
OPERA PUBBLICA APPROVATA CON DETERMINAZIONE DIRIGENZIALE DEL 20/12/2021 ATTO N. 6475
 Ubicazione: VARI VARI EDIFICI - MO ABITATIVA 2022 0/</t>
  </si>
  <si>
    <t>VARI EDIFICI - MO ABITATIVA 2022 0</t>
  </si>
  <si>
    <t>SIPIE S.A.S. , UDECO S.R.L.</t>
  </si>
  <si>
    <t>Lavori di riqualificazione sistema di illuminazione parti comuni dei fabbricati Gruppo 3 della Sede Centrale, ospitanti attività dell'Amministrazione. Fase II
CIG: 9012894B68 - CUP: E17B21000000005
Validazione del progetto esecutivo da parte del RUP in data 06/12/2021 (art. 26, comma 8 del Codice dei Contratti pubblici, D.Lgs. 50/2016 e s.m.i.) 
La procura speciale sarà firmata dalla Dirigente della Direzione PROGES, Dott.ssa Concetta Di Napoli, in nome e per conto dell'intestatario
 Ubicazione: ILLUM_GR3_ID145_002 ILLUM_GR3_ID145_002 AREE COMUNI Corso Duca degli Abruzzi 24/</t>
  </si>
  <si>
    <t>ILLUM_GR3_ID145_002 AREE COMUNI CORSO DUCA DEGLI ABRUZZI 24</t>
  </si>
  <si>
    <t>T.C. IMPIANTI ELETTRICI DI CALLEGARI TIZIANO , OPTIMUS CRI.EDIL S.N.C. DI EVU IONUT LAURENTIU &amp; CHENARU CRISTINA ELENA , MORICI RICCARDO , ARKY S.R.L.</t>
  </si>
  <si>
    <t>Ristrutturazione unita' immobiliare
 Ubicazione: Corso Corso Vittorio Emanuele II 200/</t>
  </si>
  <si>
    <t>CORSO VITTORIO EMANUELE II 200</t>
  </si>
  <si>
    <t>Ampliamento dell'edificio esistente ad uso ufficio con sopraelevazione di un piano
Titolo autorizzativo: PDC  prot/estremi 204/2019   data 2019-10-14  
 Ubicazione: VIA VIA FAGNANO 27/</t>
  </si>
  <si>
    <t>VIA FAGNANO 27</t>
  </si>
  <si>
    <t>GIORDANINO IMPIANTI S.N.C.  , T.A. RISTRUTTURAZIONI DI TRUDU ALESSANDRO , ARREDOPORTE S.R.L. , BALDESCHI S.R.L.</t>
  </si>
  <si>
    <t>Installazione generatore di calore con sistema ibrido, sostituzione parziale di infissi esterni, installazione di schermatura solare, coibentazione parete
sottotetto.
Titolo autorizzativo: CILA-S  prot/estremi 8951   data 2022-04-27  
Aggiornamento elenco imprese
 Ubicazione: STRADA STRADA DELLE TERRAZZE 61/                  1</t>
  </si>
  <si>
    <t>STRADA DELLE TERRAZZE 61</t>
  </si>
  <si>
    <t>OLIVERO COSTRUZIONI SRL , GRIGOLI S.N.C. DI GRIGOLI FABRIZIO E GRIGOLI ROBERTO , RUBATTO PORTE DI RUBATTO PIERLUCIANO , BINELLO PORTE , IMPIANTI ELETTRICI DI MUSSO GIANPAOLO , INDIAKE DI BALOCCO STEFANO , NOORI MORTEZA</t>
  </si>
  <si>
    <t>DEMOLIZIONE DELLE SPALLETTE DEL CUCININO; LIEVE ALLARGAMENTO DEL VANO PORTA DEL TINELLO E DEL BAGNO; SPOSTAMENTO DI UN
TERMOSIFONE IN TINELLO; POSA DI NUOVA PAVIMENTAZIONE; RIFACIMENTO BAGNO E DELLA CUCINA; SOSTITUZIONE BOILER ELETTRICO
CON UNO A GAS; INSTALLAZIONE IMPIANTO DI CLIMATIZZAZIONE; SOSTITUZIONE DEI SERRAMENTI, DELLE PORTE INTERNE E DEL
PORTONCINO DI INGRESSO; RIFACIMENTO DEGLI IMPIANTI IDRAULICO, ELETTRICO E DEL GAS.
Titolo autorizzativo: CILA  prot/estremi 0010580   data 2022-05-17  
 Ubicazione: Via Via Madonna delle Rose 16/                                                     2</t>
  </si>
  <si>
    <t>VIA MADONNA DELLE ROSE 16</t>
  </si>
  <si>
    <t>CAVALLINI SRLS , A.G. SERVICE SRL</t>
  </si>
  <si>
    <t>RIFACIMENTO COPERTURA
 Ubicazione: VIA VIA A.FONTANESI 25/</t>
  </si>
  <si>
    <t>VIA A.FONTANESI 25</t>
  </si>
  <si>
    <t>TERRA COSTRUZIONI S.R.L. , LA MOLE EDILIZIA SU FUNE SRL , EDILIZIA R.S.M. DI GAFAR MOHAMED , RITA EDILIZIA DI MOSTAFA SAID SAAD MOHAMED</t>
  </si>
  <si>
    <t>Tinteggiatura facciate lato strada e cortile
 Ubicazione: CORSO CORSO MATTEOTTI 46/</t>
  </si>
  <si>
    <t>CORSO MATTEOTTI 46</t>
  </si>
  <si>
    <t>ARE S.R.L. , DAMATO DANIELE , ANDRONIC GHEORGHE LICA , ARE GENERAL CONTRACTOR S.R.L.</t>
  </si>
  <si>
    <t>Manutenzione straordinaria leggera di cui all'art. 3, comma 1, lettera b) e art. 6-bis del D.P.R. n. 380/2001
Accorpamento di due unità abitative attigue. Definizione di nuovo programma funzionale e ammodernamento di impianti elettrici e idrici.
Titolo autorizzativo: CILA  prot/estremi 0010332   data 2022-05-13  
 Ubicazione: VIA VIA ORMEA 52/</t>
  </si>
  <si>
    <t>VIA ORMEA 52</t>
  </si>
  <si>
    <t>LINEA PARQUET DI SCALISE VINCENZO , CONTALDI IMPIANTI DI CONTALDI DAVIDE , VENTO CHE PASSA DI CRAVERO FLAVIO MARTINO , S.T. IMPIANTI S.N.C. DI SPIGA MAURIZIO E TINNIRELLO SIMONE , ZAREMBA FLORIN</t>
  </si>
  <si>
    <t>Intervento di manutenzione straordinaria che non comporta opere strutturali, non altera i volumi dell'unità immobiliare e non comporta modifiche della
destinazione d'uso. La distribuzione interna viene rivista al fine di rendere più fruibili gli spazi dell'immobile in base alle esigenze della proprietà. Vengono
sostituiti gli infissi esterni senza alterarne forma, materiale e colore.
Titolo autorizzativo: CILA  prot/estremi  2022-20-11509   data 2022-05-27  
 Ubicazione: corso corso G.SOMMEILLER 33/                                                     4</t>
  </si>
  <si>
    <t>CORSO G.SOMMEILLER 33</t>
  </si>
  <si>
    <t>ARTESPAZIO S.R.L. , GRANDI SCHERMI SRL , PROGEDIL SERVICE S.R.L. , SETTEN GIANCARLO CARPENTERIA IN FERRO , RAVIZZA FABRIZIO , IL TERMOTECNICO DI JACOPO SCHIAVELLO , TECNOLAB ENERGY S.R.L.</t>
  </si>
  <si>
    <t>MANUTENZIONE STRAORDINARIA CON DIVERSA DISTRIBUZIONE DEGLI SPAZI
Titolo autorizzativo: CILA  prot/estremi 20220520-128670   data 2022-07-03  
 Ubicazione: VIA VIA PIETRO MICCA 17/                  E</t>
  </si>
  <si>
    <t>VIA PIETRO MICCA 17</t>
  </si>
  <si>
    <t>GUARNERO SRL , TECNOLIFT S.R.L. , T&amp;M SYSTEM SRL  , BAZZACCO ALESSANDRO , A.B.C SRL , I.S. IMPIANTI SRL  , INTESA COSTRUZIONI SRL</t>
  </si>
  <si>
    <t>Recupero funzionale di edificio per la realizzazione di nuovi volumi a destinazione commerciale e residenziale a completamento dell'edificio esistente;
cambio di destinazione d'uso con opere da ufficio a residenza; recupero sottotetto ai fini abitativi; realizzazione di due piani interrati per autorimessa
Titolo autorizzativo: PDC  prot/estremi 191/2021   data 2021-10-28  
 Ubicazione: VIA  VIA  GIUSEPPE GARIBALDI 23/</t>
  </si>
  <si>
    <t>LIBONO E STEFAN SRL , OIKIA S.R.L. , PAVELUC VASILE ADRIAN  , ELETTRIFIKANDO SNC , TERMOIDRAULICA P.V. DI PORCELLI VITO</t>
  </si>
  <si>
    <t>Intervento di ristrutturazione interna
Titolo autorizzativo: CILA  prot/estremi 2021-20-30340   data 2021-12-28  
 Ubicazione: VIA VIA PAESANA 2/</t>
  </si>
  <si>
    <t>Intervento di ristrutturazione interna
Titolo autorizzativo: CILA  prot/estremi 2021-20-30364   data 2021-12-28  
 Ubicazione: CORSO CORSO PESCHIERA 145/</t>
  </si>
  <si>
    <t>FA.DE.BA S.N.C. , SEAL DI PUGLISI KARIM LUCA , LONGOBUZZO ENZO , GALVANI GIANCARLO , BATTAGLIA COSTRUZIONI DI BATTAGLIA GEOM. FABRIZIO</t>
  </si>
  <si>
    <t>Progetto di opere interne comprendente minime demolizioni e costruzioni di tramezzi relativi alla zona cucina/ingresso e bagno, rifacimento impianti e sostituzione serramenti, il tutto come meglio illustrato nell'elaborato grafico allegato.
Titolo autorizzativo: CILA  prot/estremi 2022-20-4924   data 2022-03-04  
 Ubicazione: VIA VIA GENOVA 102/      1</t>
  </si>
  <si>
    <t>VIA GENOVA 102</t>
  </si>
  <si>
    <t>INFISSIONE PALANCOLE ACCIAIO S.R.L. , PMM S.R.L. , RATTALINO SCAVI SRL</t>
  </si>
  <si>
    <t>Modifica SRB VODAFONE denominata 1OF04052 VIA BELLEZIA e SRB TIM denominata TXB6 TO BELLEZIA ubicata nel Comune di Torino (TO), Via S.
Domenico, 5 Fg. 1245 Mapp. 63
Titolo autorizzativo: SCIA  prot/estremi 0082795   data 2021-12-10  
 Ubicazione: VIA  VIA  SAN DOMENICO 5/</t>
  </si>
  <si>
    <t>VIA  SAN DOMENICO 5</t>
  </si>
  <si>
    <t>OSCAR PONTEGGI S.R.L. , ABATE GIUSEPPE , RUOTOLO SERRAMENTI SAS DI RUOTOLO DINO&amp;CO , M.C. DI GALLINA MASSIMO BIAGIO , GIANNETTO COSTRUZIONI S.A.S. DI GEOM. LUCA VINCENZO GIANNETTO &amp; C .</t>
  </si>
  <si>
    <t>Demolizione e ricostruzione di tramezzi interni all'unità immobiliare residenziale. Sostituzione serramenti esterni.
 Ubicazione: Via Via Tonco 18/</t>
  </si>
  <si>
    <t>VIA TONCO 18</t>
  </si>
  <si>
    <t>G.R. IMPIANTI S.R.L.</t>
  </si>
  <si>
    <t>LAVORI DI ADEGUAMENTO IMPIANTI ELETTRICI AI PIANI INTERRATI DEL CPTV
 Ubicazione: VIA VIA VERDI 14/</t>
  </si>
  <si>
    <t>SITEK IMPIANTI S.R.L. , SUGAMIELE LUIGI , FALEGNAMERIA CARDINALE S.R.L. , CHI.MA. SERVICES S.R.L. , BORDIGONI ALESSANDRO , ERBI' MASSIMO</t>
  </si>
  <si>
    <t>EFFICIENTAMENTO ENERGETICO EDIFICIO PLURIFAMILIARE COMPOSTO DA N°2 UNITA' RESIDENZIALI
Titolo autorizzativo: CILA-S  prot/estremi 0009214   data 2022-04-29  
I lavori edili riguardanti l'efficientamento energetico dell'involucro (cappotto e copertura) sono iniziati e terminati nel corso di validità delle precedenti notifiche. I lavori si sono poi momentaneamente arrestati e ora riprenderanno con le lavorazioni di efficientamento impiantistico (sostituzione generatore di calore, installazione impianto fotovoltaico) e di sostituzione dei serramenti esterni. 
Si evidenzia che sarà molto probabile che le lavorazioni rimanenti si svolgeranno con interruzioni temporali fra l'una e l'altra dovute alle tempistiche di reperimento e consegna dei materali quali serramenti, pannelli fotovoltaici, inverter, ecc.
 Ubicazione: strada strada MONGRENO 365/</t>
  </si>
  <si>
    <t>STRADA MONGRENO 365</t>
  </si>
  <si>
    <t>sisma bonus 110% per rifacimento tetto
Titolo autorizzativo: SCIA  prot/estremi 2021/09/23726   data 2021-10-14  
successiva CILAS inviata in data 27/05/2022
 Ubicazione: Via Via Bonzanigo  5/</t>
  </si>
  <si>
    <t>VIA BONZANIGO  5</t>
  </si>
  <si>
    <t>LIBONO E STEFAN SRL , PAVELUC VASILE ADRIAN  , ELETTRIFIKANDO SNC , TERMOIDRAULICA P.V. DI PORCELLI VITO</t>
  </si>
  <si>
    <t>INTERVENTO DI RISTRUTTURAZIONE INTERNA
Titolo autorizzativo: CILA  prot/estremi 2021-20-30364   data 2021-12-28  
 Ubicazione: CORSO CORSO PESCHIERA 145/</t>
  </si>
  <si>
    <t>T.P. DI TUNINETTI PIER PAOLO E PRIOTTO VALTER S.N.C. , ASTRA SOCIETA' COOPERATIVA , SIVIT SRL , ELETTRO ALPI S.N.C. DI GERLERO &amp; PONS</t>
  </si>
  <si>
    <t>Locale 34 - sostituzione impianto riscaldamento
 Ubicazione: VIA VIA BOLOGNA 220/                 34</t>
  </si>
  <si>
    <t>MARITANO E MAFFIODO S.N.C. , CENTRO INFISSI CASALINO S.R.L. , TUDOREAN ALEXEI , I.CO.S. S.R.L.</t>
  </si>
  <si>
    <t>manutenzione straordinaria allogggio
Titolo autorizzativo: CILA  prot/estremi 8451   data 2022-04-21  
 Ubicazione: via via BERNARDINO TELESIO 36/</t>
  </si>
  <si>
    <t>VIA BERNARDINO TELESIO 36</t>
  </si>
  <si>
    <t>NATALINO COP. SRL , CALINI S.R.L. , MOHAMED ABDELGHANY ELMEKAWY MOHAMED , FINSTRAL S.P.A. , CEL GENERAL CONTRACTOR SPA</t>
  </si>
  <si>
    <t>TECNOLAB ENERGY S.R.L. , PROGEDIL SERVICE S.R.L.</t>
  </si>
  <si>
    <t>MANUTENZIONE STRAORDINARIA CON DIVERSA DISTRIBUZIONE DEGLI SPAZI
Titolo autorizzativo: CILA  prot/estremi 20220520-125659   data 2022-05-20  
 Ubicazione: VIA VIA PIETRO MICCA 17/                  E</t>
  </si>
  <si>
    <t>RICONFIGURAZIONE STAZIONE RADIO BASE ESISTENTE PER CONTO DEL GESTORE VODAFONE ITALIA S.P.A. DENOMINATO "1RM05637 TO
ERASMO DA ROTTERDAM" SITO IN VIA TUNISI 67 - TORINO (TO)
Titolo autorizzativo: SCIA  prot/estremi 1750   data 2022-03-23  
codice pratica 00488410010-23032022-1750
 Ubicazione: VIA VIA TUNISI 67/</t>
  </si>
  <si>
    <t>VIA TUNISI 67</t>
  </si>
  <si>
    <t>A.M.I.C. SRL , A.M.I.C. COSTRUZIONI SRL , DANDARA VASILE , TEODORESCU GHEORGHITA LUCIAN , F.G. DI FRANCU GABRIEL  , DANILA DANIEL  , B.S.IMPIANTI DI BORDEUS STEFAN</t>
  </si>
  <si>
    <t>MANUTENZIONE STRAORDINARIA PER MODIFICA ASSETTO PLANIMETRICO
Titolo autorizzativo: CILA  prot/estremi 2022-20-10550   data 2022-05-17  
 Ubicazione: VIA  VIA  BELFIORE  64/</t>
  </si>
  <si>
    <t>VIA  BELFIORE  64</t>
  </si>
  <si>
    <t>Sostituzione caldaia, sostituzione parziale dei serramenti, posa pannelli fotovoltaici, tinteggiatura facciate e posa di tende in edificio unifamiliare. 
Notifica preliminare presentata in data 12/05/2022 in relazione alla CILA-S prot. 0008021 del 14/04/2022
In data 31/08/2022 è stata presentata rinuncia CILA-S con prot. 0008021 del 02/09/2022 
I lavori attuali sono autorizzati CIL del 01/09/2022 Istanza n. CIL-EL 36832638
 Ubicazione: Corso  Corso  Moncalieri 401/</t>
  </si>
  <si>
    <t>CORSO  MONCALIERI 401</t>
  </si>
  <si>
    <t>LAVORI DI ADEGUAMENTO IMPIANTI ELETTRICI AI PIANI INTERRATI DEL CPTV
 Ubicazione: VIA VIA GIUSEPPE VERDI 14/</t>
  </si>
  <si>
    <t>A.M.I.C. COSTRUZIONI SRL</t>
  </si>
  <si>
    <t>A.M.I.C. SRL , DANILA DANIEL  , B.S.IMPIANTI DI BORDEUS STEFAN , A.M.I.C. COSTRUZIONI SRL</t>
  </si>
  <si>
    <t>B.I.E. S.A.S. DI BATTAGLIOTTI CLAUDIO &amp; C. , GB SERRAMENTI DI BUDU IOAN , GIANNI RISTRUTTURAZIONI EDILI S.A.S. , BRUNO GIORGIO S.R.L.</t>
  </si>
  <si>
    <t>OPERE DI MANUTENZIONE DI STRAORDINARIA A FABBRICATO RESIDENZIALE
Titolo autorizzativo: CILA  prot/estremi 0010822   data 2022-05-19  
 Ubicazione: VIA VIA COSSA PIETRO 34/</t>
  </si>
  <si>
    <t>VIA COSSA PIETRO 34</t>
  </si>
  <si>
    <t>ITALSTAGE S.R.L. , VIBO SSERVICE S.R.L.S. , FMF S.R.L. , XXT SRL</t>
  </si>
  <si>
    <t>Allestimento temporaneo di palcoscenico ed impianti per la realizzazione dell'evento "Regio Opera Festival 2022" nel cortile del Comando per la Formazione della scuola di applicazione Militare c/so Palazzo Arsenale in via dell'Arsenale n. 22 a Torino - smontaggio palco
 Ubicazione: VIA VIA DELL'ARSENALE 22/</t>
  </si>
  <si>
    <t>VIA DELL'ARSENALE 22</t>
  </si>
  <si>
    <t>PMM S.R.L. , INFISSIONE PALANCOLE ACCIAIO S.R.L.</t>
  </si>
  <si>
    <t>Comune di Torino. Potenziamento rete di drenaggio in zona Borgo Dora. Prog. 13760. Rif. APP_13/2022 - CIG 91308307DOC - CUP G12E22000010005.
L'aggiudicataria dei lavori risulta essere il CONSORZIO STABILE VENTIMAGGIO SOCIETA' CONSORTILE A R.L. di cui l'impresa esecutrice dei lavori è
PMM S.r.l. è socia.
 Ubicazione: VIA   VIA   BORGO DORA 0/</t>
  </si>
  <si>
    <t>EDIL-DENIRO' DI ZAHARIA BENONI D.I.</t>
  </si>
  <si>
    <t>EDILIZIA CIVILE - RISTRUTTURAZIONE DI EDIFICI CIVILI</t>
  </si>
  <si>
    <t>LAVORI PRIVATI</t>
  </si>
  <si>
    <t>VIA FONTANESI 10</t>
  </si>
  <si>
    <t>O.G. IMPIANTI DI ODDENINO GIACOMO , FALEGNAMERIA PETRUCELLI P.D.G. DESIGN DI PETRUCELLI GIOVANNI , ZANELLATO GIANFRANCO , DI EFFE  DI FARO DANIELA</t>
  </si>
  <si>
    <t>Ristrutturazione di U.I. sita al piano quinto del Condominio di C.so Dante, 129 in Torino. Demolizione parziale di alcuni tramezzi interni non portanti,
realizzazione di nuovo tramezzo e nuovi servizi.
 Ubicazione: CORSO CORSO DANTE 129/</t>
  </si>
  <si>
    <t>CORSO DANTE 129</t>
  </si>
  <si>
    <t>REDIL SAS DI SCIROCCALE FRANCESCO , CARMES VERANDE SRLS , TORINO PORTE E FINESTRE S.A.S. DI CONGIU MAURI &amp; C.</t>
  </si>
  <si>
    <t>Ristrutturazione edili di alloggio di civile abitazione e impiantistica
Titolo autorizzativo: CILA  prot/estremi 0009599   data 2022-05-04  
 Ubicazione: via via andezeno 29/</t>
  </si>
  <si>
    <t>TESI TECNOLOGIA E SICUREZZA S.R.L. , SOLENEON SERVICE S.R.L. , DANIELE NATOLI , GILARDO DECORAZIONI SRL , 2B DI BASCETTA , UNICABLE SERVICE S.R.L. , CAIRUS ERIC , AUTEC SERVICE S.R.L. , PB ELETTRONICA SRL , PRINCIPLE ITALY S.P.A. , EMEDI S.R.L. , M.S. INSTALLAZIONI SAS DI KHELFAOUI SOFIANE , F.I. DI KOLA DONIKA , SICAT SRL</t>
  </si>
  <si>
    <t>Manutenzione straordinaria per opere interne filiale bancaria
Titolo autorizzativo: CILA  prot/estremi 2022-20-10767   data 2022-05-18  
 Ubicazione: VIA VIA CHIESA DELLA SALUTE 49/</t>
  </si>
  <si>
    <t>VIA CHIESA DELLA SALUTE 49</t>
  </si>
  <si>
    <t>Modifica SRB VODAFONE denominata 1OF04052 VIA BELLEZIA e SRB TIM denominata TXB6 TO BELLEZIA ubicata nel Comune di Torino (TO), Via S.
Domenico, 5 Fg. 1245 Mapp. 63
Titolo autorizzativo: SCIA  prot/estremi 0082795   data 2021-12-10  
 Ubicazione: VIA VIA SAN DOMENICO 5/</t>
  </si>
  <si>
    <t>SIMIC S.P.A. , FERRARO SRL , C POINT COIBENTAZIONE S.R.L , FPF IMPIANTI PANZAVOLTA S.R.L.   , MA.TA IMPIANTI SRL</t>
  </si>
  <si>
    <t>Modifiche all'impianto di ventilazione meccanica controllata presso area Museo del Cinema a piano primo interrato, e sostituzione lampade di illuminazione a
soffitto.
L'intervento prevede la sostituzione dell'impiantistica dell'impianto di rilevazione meccanica, nonchè la sostituzione delle lampade di illuminazione a soffitto
presenti nell'area di intervento, per il quale non è necessaria la predisposizione di pratica comunale.
 Ubicazione: via via Nizza 150/</t>
  </si>
  <si>
    <t>VIA NIZZA 150</t>
  </si>
  <si>
    <t>TEKNOSERVICE S.R.L. , I.T.M. DI MOIRAGHI SABRINA TERESA , LA TECNICA IMPIANTI S.R.L.</t>
  </si>
  <si>
    <t>Miglioramento di efficienza energetica di fabbricato residenziale
 Ubicazione: VIA VIA SANTHIA' 36/</t>
  </si>
  <si>
    <t>VIA SANTHIA' 36</t>
  </si>
  <si>
    <t>NATALINO COP. SRL , ELMEKAWY  MOHAMED , CEL GENERAL CONTRACTOR SPA , CALINI S.R.L.</t>
  </si>
  <si>
    <t>OPERE DI EFFICIENTAMENTO ENERGETICO IN EDIFICIO UNIFAMILIARE AI SENSI DEL D.L. 31/07/2021 N. 77
CONVERTITO IN LEGGE 29/07/2021 N. 108 "SUPERBONUS". 
Titolo autorizzativo: CILA-S  prot/estremi 0008021   data 2022-04-14  
 Ubicazione: Corso Corso Moncalieri 401/</t>
  </si>
  <si>
    <t>BOSCO ITALIA S.P.A. , QUINTINO COSTRUZIONI SPA</t>
  </si>
  <si>
    <t>Manutenzione edile presso le cabine di impianti primari di Torino
 Ubicazione: VIA VIA GUIDO RENI 192/</t>
  </si>
  <si>
    <t>CARMES VERANDE SRLS , REDIL SAS DI SCIROCCALE FRANCESCO</t>
  </si>
  <si>
    <t>INTERVENTO DI RISTRUTTURAZIONE EDILIZIA MURARIA E IMPIANTISTICA DI ALLOGGIO PRIVATO
Titolo autorizzativo: CILA  prot/estremi 0009599   data 2022-05-04  
 Ubicazione: VIA VIA ANDEZENO 29/</t>
  </si>
  <si>
    <t>SIDECO S.R.L. , GALBAR S.R.L. , PIU' SICUREZZA SRL , SURVEYE SRL , IMET SRL , IOANA ADRIAN , EDIL.ITALY DI GAGLIARDI DAVIDE , 3EMMESRL , BUNGANO SERGIO , DISEGNA CASA DI IACCARINO STEFANO , MARMO MICHELE , ALBANESE GIULIANO</t>
  </si>
  <si>
    <t>Opere di manutenzione straordinaria, ristrutturazione singola unità immobiliare destinata a filiale CheBanca!, modifica della disposizione interna, rifacimento 
impianti ed elementi di finitura.
Titolo autorizzativo: CILA  prot/estremi 01-001272-0000694424   data 2022-06-02  
 Ubicazione: VIA VIA VITTORIO ALFIERI 19/                                                  T-S1</t>
  </si>
  <si>
    <t>VIA VITTORIO ALFIERI 19</t>
  </si>
  <si>
    <t>T&amp;M SYSTEM SRL  , INTESA COSTRUZIONI SRL  , BAZZACCO ALESSANDRO , A.B.C SRL , I.S. IMPIANTI SRL  , GUARNERO SRL</t>
  </si>
  <si>
    <t>Recupero funzionale di edificio per la realizzazione di nuovi volumi a destinazione commerciale e residenziale a completamento dell'edificio esistente;
cambio di destinazione d'uso con opere da ufficio a residenza; recupero sottotetto ai fini abitativi; realizzazione di due piani interrati per autorimessa
Titolo autorizzativo: PDC  prot/estremi 191/2021   data 2021-10-28  
 Ubicazione: Via Via Garibaldi 23/</t>
  </si>
  <si>
    <t>Ai fini del miglioramento dell'efficienza energetica, previo montaggio del ponteggio, saranno sostituiti gli odierni serramenti con nuovi più performanti, avverrà isolamento delle pareti esterne mediante sistema a cappotto, sarà sostituito l'impianto termico ed installati dei pannelli fotovoltaici. 
 Ubicazione: STRADA  STRADA  DEL LAURO 81/</t>
  </si>
  <si>
    <t>HTS S.R.L. A SOCIO UNICO , L.I.C.T.I.S. SRL</t>
  </si>
  <si>
    <t>Modifiche planimetriche interne per diversa distribuzione al PT e piano interrato ed eliminazione cavedio impianti con aggiunta contropareti nel locale
interrato, per maggiore fruizione dello stesso.
 Ubicazione: via  via  della rocca 10/</t>
  </si>
  <si>
    <t>VIA  DELLA ROCCA 10</t>
  </si>
  <si>
    <t>Realizzazione dell'infrastruttura per la ricarica di veicoli elettrici
Realizzazione dell'infrastruttura per la ricarica di veicoli elettrici
 Ubicazione: viale viale sandro botticelli 139/</t>
  </si>
  <si>
    <t>VIALE SANDRO BOTTICELLI 139</t>
  </si>
  <si>
    <t>T.C. IMPIANTI ELETTRICI DI CALLEGARI TIZIANO , LA NORD IMPIANTI SRL , PENSARE CLIMA SRLS , ARKY S.R.L.</t>
  </si>
  <si>
    <t>Ristrutturazione unita' immobiliare
 Ubicazione: VIA VIA SCIALOJA 6/</t>
  </si>
  <si>
    <t>VIA SCIALOJA 6</t>
  </si>
  <si>
    <t>Manutenzione ordinaria delle facciate
 Ubicazione: VIA VIA CREVACUORE 15/</t>
  </si>
  <si>
    <t>SIDECO S.R.L. , GALBAR S.R.L. , PIU' SICUREZZA SRL , SURVEYE SRL , IMET SRL , IOANA ADRIAN , EDIL.ITALY DI GAGLIARDI DAVIDE , BUNGANO SERGIO , DISEGNA CASA DI IACCARINO STEFANO , MARMO MICHELE , ALBANESE GIULIANO</t>
  </si>
  <si>
    <t>Opere di manutenzione straordinaria, ristrutturazione singola unità immobiliare destinata a filiale CheBanca!, modifica della disposizione interna, rifacimento 
impianti ed elementi di finitura.
Titolo autorizzativo: CILA  prot/estremi 01-001272-0000694424   data 2022-06-02  
 Ubicazione: Via Via Vittorio Alfieri 19/               T-S1</t>
  </si>
  <si>
    <t>INTESA COSTRUZIONI SRL</t>
  </si>
  <si>
    <t>GUARNERO SRL , T&amp;M SYSTEM SRL  , I.S. IMPIANTI SRL  , A.B.C SRL , INTESA COSTRUZIONI SRL</t>
  </si>
  <si>
    <t>Recupero funzionale di edificio per la realizzazione di nuovi volumi a destinazione commerciale e residenziale a completamento dell'edificio esistente;
cambio di destinazione d'uso con opere da ufficio a residenza; recupero sottotetto ai fini abitativi; realizzazione di due piani interrati per autorimessa
Titolo autorizzativo: PDC  prot/estremi 191/2021   data 2021-10-28  
 Ubicazione: Via  Via  Garibaldi 23/</t>
  </si>
  <si>
    <t>EDILIZIA CIGNA S.N.C. DI CIGNA SALVATORE &amp; C. , NUOVA RIMA S.R.L.</t>
  </si>
  <si>
    <t>Installazione di ascensore interno al corpo di fabbrica con taglio scale
Titolo autorizzativo: CILA  prot/estremi 2021-9-20768   data 2021-09-10  
 Ubicazione: via via MISERICORDIA 1/</t>
  </si>
  <si>
    <t>VIA MISERICORDIA 1</t>
  </si>
  <si>
    <t>Interventi vari di manutenzione ordinaria anno 2022 - RdA: 220090  CIG: Z8735A2ACD - CUP: B76G22015890005
 Ubicazione: INTERA RETE INTERA RETE A5 - A4/A5 - SATT A55 - TO/PI 0/</t>
  </si>
  <si>
    <t>OPERE PROPEDEUTICHE E FUNZIONALI (OVVERO DEMOLIZIONI E RIMOZIONI) AD INTERVENTO DI REALIZZAZIONE MEDIA STRUTTURA DI VENDITA ALIMENTARE MSAM 3.
DEMOLIZIONE PARZIALE/TOTALE MANUFATTI O EDIFICI INCONGRUI NON FINALIZZATO A ALTRI INTERVENTI EDILIZI, ovvero nel dettaglio: 
1) Interventi di demolizione integrale dei fabbricati a destinazione produttiva localizzati nelle adiacenze del fabbricato commerciale 
2) Intervento di demolizione del fabbricato a destinazione terziaria localizzato lungo la Via Botticelli.
Titolo autorizzativo: SCIA  prot/estremi 0018958   data 2021-08-06  
INTEGRAZIONE RELATIVA A OPERE PROPEDEUTICHE E FUNZIONALI (OVVERO DEMOLIZIONI E RIMOZIONI) AD INTERVENTO DI REALIZZAZIONE MEDIA STRUTTURA DI VENDITA ALIMENTARE MSAM 3 (REALIZZAZIONE OPERE DI RIORDINO DELL'AREA E RISISTEMAZIONI ESTERNE A RASO)
 Ubicazione: VIA  VIA  SANDRO BOTTICELLI 34/</t>
  </si>
  <si>
    <t>VIA  SANDRO BOTTICELLI 34</t>
  </si>
  <si>
    <t>ELMEKAWAY PONTEGGI DI ELMEKAWY MOHAMED , CONDOBOX S.R.L. , S.F.T. COSTRUZIONI S.R.L.S. , CAPONE FABIANA , FAWIZE PONTEGGI DI SHOLA AHMED</t>
  </si>
  <si>
    <t>- Coibentazione pareti verticali
- Coibentazione copertura orizzontale
- Manutenzione ordinaria facciate
 Ubicazione: VIA VIA NAPIONE  51/</t>
  </si>
  <si>
    <t>Interventi di Manutenzione Ordinaria - Allegato F - Intera rete anno 2022. - RdA: 220090  CIG: Z8735A2ACD - CUP: B76G22015890005
 Ubicazione: INTERA RETE INTERA RETE A5 - A4/A5 - SATT - TO/PI 0/</t>
  </si>
  <si>
    <t>OPERE CIVILI RIFACIMENTO MURO E PAVIMENTAZIONE FATISCENTE
Titolo autorizzativo: SCIA  prot/estremi 0100127200006575662022   data 2022-05-17  
Rifacimento muro e pavimentazione fatiscente oltre a installazione di semplice recinzione su muro esistente, sostituzione/manutenzione serramenti e
installazione reti a protezione di vetri
 Ubicazione: VIA VIA SANDRO BOTTICELLI 139/</t>
  </si>
  <si>
    <t>Installazione teli in PVC di completamento e chiusura presso la pensilina E-Mobility Lab sede Terna di Torino, Via
Botticelli n. 139 TO.
 Ubicazione: Via Via Sandro Botticelli  139/</t>
  </si>
  <si>
    <t>GILARDO DECORAZIONI SRL , SICAT SRL , AUTEC SERVICE S.R.L. , PB ELETTRONICA SRL , CAIRUS ERIC , EMEDI S.R.L. , M.S. INSTALLAZIONI SAS DI KHELFAOUI SOFIANE , F.I. DI KOLA DONIKA , PRINCIPLE ITALY S.P.A.</t>
  </si>
  <si>
    <t>Manutenzione straordinaria per opere interne filiale bancaria
Titolo autorizzativo: CILA  prot/estremi 2022-20-10767   data 2022-05-18  
 Ubicazione: VIA  VIA  CHIESA DELLA SALUTE 49/                  A</t>
  </si>
  <si>
    <t>- Coibentazione pareti verticali
- Coibentazione copertura orizzontale 
- Manutenzione ordinaria facciate
 Ubicazione: VIA VIA NAPIONE  51/</t>
  </si>
  <si>
    <t>OPERA SRL</t>
  </si>
  <si>
    <t>Ripristino parziale delle facciate lato strada e rifacimento del bagno ex portineria
SI COMUNICA LA FINE LAVORI DEL CANTIERE PER  ATTIVITA' EDILIZIA LIBERA 86132183 DEL 13/05/2022.
 Ubicazione: VIA VIA BOSTON 24/</t>
  </si>
  <si>
    <t>VIA BOSTON 24</t>
  </si>
  <si>
    <t>ST IMPRESA DI EDILIZIA GENERALE S.R.L. , EDIL 19 S.R.L. , LUMINA SERVICE DI PATRAUCEAN CORNELIU , MAXDECOR DI MASSIMO CIALDELLA , BORTONE FRANCESCO , BORTONE PIETRO , AYMAN EISA</t>
  </si>
  <si>
    <t>MANUTENZIONE STRAORDINARIA FACCIATE
Titolo autorizzativo: CILA  prot/estremi 0030659   data 2021-12-31  
 Ubicazione: VIA VIA BERNARDINO GALLIARI 37/</t>
  </si>
  <si>
    <t>VIA BERNARDINO GALLIARI 37</t>
  </si>
  <si>
    <t>SIDECO S.R.L. , PIU' SICUREZZA SRL , DISEGNA CASA DI IACCARINO STEFANO , BUNGANO SERGIO , SURVEYE SRL</t>
  </si>
  <si>
    <t>EDIL FERATI DI FERATI FESTIM , NAGY FETOUH AWAD ELDEWIK FETOUH , ARE GENERAL CONTRACTOR S.R.L. , R.M. DI SAID RAMADAN , IMPRESA EDILE M.A. S.R.L.S. , ARE S.R.L.</t>
  </si>
  <si>
    <t>LAVORI DI MANUTENZIONE STRAORDINARIA DELLA COPERTURA
 Ubicazione: VIA VIA SALBERTRAND 95/</t>
  </si>
  <si>
    <t>VIA SALBERTRAND 95</t>
  </si>
  <si>
    <t>GUARNERO SRL , I.S. IMPIANTI SRL  , INTESA COSTRUZIONI SRL  , T&amp;M SYSTEM SRL</t>
  </si>
  <si>
    <t>Recupero funzionale di edificio per la realizzazione di nuovi volumi a destinazione commerciale e residenziale a completamento dell'edificio esistente;
cambio di destinazione d'uso con opere da ufficio a residenza; recupero sottotetto ai fini abitativi; realizzazione di due piani interrati per autorimessa
Titolo autorizzativo: PDC  prot/estremi 191/2021   data 2021-10-28  
 Ubicazione: VIA  VIA  GARIBALDI 23/</t>
  </si>
  <si>
    <t>TEKNO IN S.A.S. DI TURINETTO GIORGIO E C.  , PRINCIGALLI ANTONIO , GALEONE CLAUDIO , MEJNARDI PARQUET SRLS</t>
  </si>
  <si>
    <t>Modifica dell'assetto planimetrico. Nuove partizioni e demolizioni interne.
Titolo autorizzativo: CILA  prot/estremi 0009543   data 2022-05-04  
 Ubicazione: CORSO CORSO FRANCIA 66/</t>
  </si>
  <si>
    <t>Ai fini del miglioramento dell'efficienza energetica, previo montaggio del ponteggio, saranno sostituiti gli ordierni serramenti con nuovi più performanti,
avverrà isolamento delle pareti esterne mediante sistema a cappotto, sarà sostituito l'impianto termico ed installati dei pannelli fotovoltaici.
 Ubicazione: STRADA  STRADA  DEL LAURO  81/</t>
  </si>
  <si>
    <t>FERRERI COSTRUZIONI SRL , ESILO*SILOS SRL , G.A. COSTRUZIONI SRL</t>
  </si>
  <si>
    <t>Ristrutturazione unità immobiliare unifamiliare, con leggere modifiche esterne (nel rispetto delle caratteristiche morfologiche dell'edificio), e interne, con
modifica della scala di collegamento e prosecuzione della stessa fino al piano sottotetto (compartimentato).
RIQUALIFICAZIONE ENERGETICA EDIFICIO MEDIANTE ISOLAMENTO TERMICO MURI PERIMETRALI, SOSTITUZIONE
GENERATORE DI CALORE,INSTALLAZIONE IMPIANTO FOTOVOLTAICO E SOLARE TERMICO, SOSTITUZIONE
SERRAMENTI
Titolo autorizzativo: CILA-S  prot/estremi 0100127200006438032022   data 2022-06-27  
 Ubicazione: STRADA STRADA SANTS LUCIA 86/</t>
  </si>
  <si>
    <t>STRADA SANTS LUCIA 86</t>
  </si>
  <si>
    <t>MARITANO E MAFFIODO S.N.C. , TUDOREAN ALEXEI , I.CO.S. S.R.L.</t>
  </si>
  <si>
    <t>CALINI S.R.L. , MOHAMED ABDELGHANY ELMEKAWY MOHAMED , CEL GENERAL CONTRACTOR SPA</t>
  </si>
  <si>
    <t>EV IMPIANTI DI VIGNA ENRICO , CIOCAN COSMIN  , EDIL SERVIZI SRLS , CODEMAR S.R.L.</t>
  </si>
  <si>
    <t>MANUTENZIONE STRAORDINARIA LEGGERA DI ALLOGGIO IN VIA PRINCIPE AMEDEO 24
Titolo autorizzativo: CILA  prot/estremi 0010397   data 2022-05-16  
 Ubicazione: VIA VIA PRINCIPE AMEDEO 24/</t>
  </si>
  <si>
    <t>CEL GENERAL CONTRACTOR SPA , CALINI S.R.L.</t>
  </si>
  <si>
    <t>Ampliamento dell'edificio esistente ad uso ufficio con sopraelevazione di un piano
Titolo autorizzativo: PDC  prot/estremi 204/2019   data 2019-10-14  
LA PRATICA DI RILASCIO DEL PERMESSO DI COSTRUIRE E' STATA PRESENTATA CARTACEA PRESSO L'UTC DEL COMUNE DI TORINO
 Ubicazione: VIA VIA FAGNANO 27/</t>
  </si>
  <si>
    <t>PROGETTO DI ADEGUAMENTO IMPIANTO TECNOLOGICO DI TELECOMUNICAZIONI
COD. SITO WIND TRE: TO042_VIA PO'
 Ubicazione: VIA VIA VERDI 0/</t>
  </si>
  <si>
    <t>VIA VERDI 0</t>
  </si>
  <si>
    <t>MORRA COSTRUZIONI S.R.L. , COSTRUZIONI EDILI S.N.C. DI ROMANIUC SILVIU VASILE E ASMARANDEI DRAGOS IULIAN , MARCELLO IMPIANTI , HERCIU LAURENTIU EUGEN</t>
  </si>
  <si>
    <t>L'intervento si compone delle seguenti lavorazioni:
- Modifiche alla distribuzione interna
- Creazione di vespaio areato;
- Isolamento di primo solaio e inserimento di sistema di riscaldamento a pannelli radianti;
- Isolamento di solaio sottotetto non abitato;
- Sostituzione serramenti esterni
- Sostituzione di generatore di calore.
Titolo autorizzativo: CILA-S  prot/estremi 2022-20-8338   data 2022-04-20  
 Ubicazione: strada strada dei Ronchi 98/</t>
  </si>
  <si>
    <t>STRADA DEI RONCHI 98</t>
  </si>
  <si>
    <t>BLU COSTRUZIONI SRL , M.P. DI POSSETTO MARCO , GEOIMPRENDO SRLS , MUSEO IDEALE DEL PONTEGGIO S.N.C. DI SAID ELSAYED HASSAN BADAWY YASER &amp; C.</t>
  </si>
  <si>
    <t>Intervento di riqualificazione energetica per:
- isolamento termico a cappotto pareti esterne
- isolamento intradosso solaio piano interrato parte non riscaldata/su riscaldata
- sostituzione caldaia a condensazione con altra sempre a condensazione
- sostituzione serramenti esterni e oscuranti
- riscaldamento a pavimento piano terreno
- isolamento estradosso solaio verso sottotetto
Titolo autorizzativo: CILA-S  prot/estremi 2022-20-10779   data 2022-05-16  
RESPONSABILE DEI LAVORI FONTANA VINCENZO. ASSISTENTE DI CANTIERE SIG. CARAMAZZA ALESSANDRO
 Ubicazione: VIA VIA REFRANCORE 28/                 11                               S1-T</t>
  </si>
  <si>
    <t>SICAT SRL , AUTEC SERVICE S.R.L. , F.I. DI KOLA DONIKA , EMEDI S.R.L. , PB ELETTRONICA SRL</t>
  </si>
  <si>
    <t>Manutenzione straordinaria per opere interne 
 Ubicazione: via via chiesa della salute 49/</t>
  </si>
  <si>
    <t>CASTAGNO ING. GIOVANNI E C. S.N.C. , T.P. DI TUNINETTI PIER PAOLO E PRIOTTO VALTER S.N.C. , CAP CONTROSOFFITTI DI PARRINELLO CLAUDIO , ASTRA SOCIETA' COOPERATIVA , ELETTRO ALPI S.N.C. DI GERLERO &amp; PONS</t>
  </si>
  <si>
    <t>Lavorazioni:
0 Posa quadro di cantiere Rimozione impianto elettrico esistente
1 Chiusura porta antincendio e costruzione tramezzi wc Demolizione piastrelle e massetto wc esistente Posa mascherine
2 Realizzazione di parete divisoria lunga in cartongesso tripla lastra con interposta lana di roccia
3 Posa di controsoffitto isolante sulle falde inclinate del capannone
4 Realizzazione impianto fognario e idrico al servizio dei wc
5 Realizzazione di impianto elettrico a servizio del locale
 Ubicazione: VIA VIA BOLOGNA 220/                 30   34</t>
  </si>
  <si>
    <t>OPERE DI EFFICIENTAMENTO ENERGETICO IN EDIFICIO UNIFAMILIARE AI SENSI DEL D.L. 31/07/2021 N. 77
CONVERTITO IN LEGGE 29/07/2021 N. 108 "SUPERBONUS". OPERE TRAINANTI CONSISTENTI IN: REALIZZAZIONE DI
COIBENTAZIONE SOTTOTEGOLA DEL TETTO, REALIZZAZIONE DI CAPPOTTO ESTERNO INTONACATO,
SOSTITUZIONE DEL GENERATORE DI CALORE CON IMPIANTO IBRIDO CON PANNELLI FOTOVOLTAICI.
Titolo autorizzativo: CILA-S  prot/estremi 0008021   data 2022-04-14  
 Ubicazione: Corso Corso Moncalieri 401/</t>
  </si>
  <si>
    <t>Modifica di una Stazione Radio Base esistente nel Comune di Torino (TO), Piazza Stampalia, 4, su terreno identificato al N.C.T. Fg. 1057, Part. 241.
Rif. TO083 P.ZZA STAMPALIA
Titolo autorizzativo: SCIA  prot/estremi 1156   data 2021-07-21  
Segnalazione Certificata di inizio Attività (SCIA) ai sensi dell'art. 87 bis del D.Lgs. 259/2003 successivamente modificato dal nuovo D.Lgs. n.70 del
28.5.2012, protocollata al SUAP del Comune di Torino in data 21/07/2021, codice pratica: 02517580920-16072021-1156, protocollo SUAP:
REP_PROV_TO/TO-SUPRO/0048735
 Ubicazione: PIAZZA PIAZZA STAMPALIA 4/</t>
  </si>
  <si>
    <t>PIAZZA STAMPALIA 4</t>
  </si>
  <si>
    <t>S.B. DI BACI SALI , ALBERT EDIL DI MIHAILA PETRU , IDROTERMOVUONO DI VUONO MARCO , REALE IMPIANTI DI ARAPAJ KLAJDI , ARKY S.R.L. , PAVONE SRL</t>
  </si>
  <si>
    <t>Ristrutturazione unita' immobiliare
 Ubicazione: Via Via PIEDICAVALLO 44/</t>
  </si>
  <si>
    <t>VIA PIEDICAVALLO 44</t>
  </si>
  <si>
    <t>OPTECH SRL , OFFICINAE SOCIETA' COOPERATIVA , OPTECH SERVICE SRL , AD GES S.R.L. , SEMANA SRL , DEZA DI ING. MASSIMILIANO DELPRATO &amp; C. - S.N.C.</t>
  </si>
  <si>
    <t>1. Formazione di percorso pedonale coperto, di larghezza non superiore a 1.50 m
2. Modificazione dell'assetto planimetrico
3. Realizzazione nuovo ufficio con apertura in facciata
 Ubicazione: Via  Via  Traves 48/</t>
  </si>
  <si>
    <t>VIA  TRAVES 48</t>
  </si>
  <si>
    <t>O.G. IMPIANTI DI ODDENINO GIACOMO , ZANELLATO GIANFRANCO , DI EFFE  DI FARO DANIELA</t>
  </si>
  <si>
    <t>DI EFFE  DI FARO DANIELA , O.G. IMPIANTI DI ODDENINO GIACOMO</t>
  </si>
  <si>
    <t>PROGE S.R.L. , FRONTERA ANNIBALE IMPRESA INDIVIDUALE , P.G. COSTRUZIONI S.R.L. ,  PG COSTRUZIONI DI PERSIANO GIUSEPPE MASSIMILIANO , PALMIERI IMPIANTI SNC DI ALESSANDRO PALMIERI &amp; C.</t>
  </si>
  <si>
    <t>Ristrutturazione interna di alloggio di civile abitazione comprendente il rifacimento completo del servizio igienico (impianti, pavimenti e rivestimenti, sanitari), pavimento e rivestimento dell'angolo cucina, la lucidatura del parquet delle camere, la sostituzione dei serramenti esterni con nuovi serramenti analoghi all'esistente, la realizzazione di un controsoffitto nell'ingresso, la sostituzione dei serramenti interni, il rifacimento completo dell'impianto elettrico, il rifacimento dell'impianto idraulico e la verifica dell'impianto del gas della cucina.
 Ubicazione: VIA VIA CAPRIOLO 31/</t>
  </si>
  <si>
    <t>VIA CAPRIOLO 31</t>
  </si>
  <si>
    <t>Repowering linea "EMILIA"
 Ubicazione: VIA VIA SANDRO BOTTICELLI  147/</t>
  </si>
  <si>
    <t>CEMAC SERVICE S.R.L.</t>
  </si>
  <si>
    <t>TO647 TAZZOLI - PROGETTO DI ADEGUAMENTO IMPIANTO TECNOLOGICO DI TELECOMUNICAZIONI DI TELEFONIA CELLULARE ESISTENTE
 Ubicazione: C.RSO C.RSO ORBASSANO 0/</t>
  </si>
  <si>
    <t>C.RSO ORBASSANO 0</t>
  </si>
  <si>
    <t>Ristrutturazione unità immobiliare unifamiliare, con leggere modifiche esterne (nel rispetto delle caratteristiche morfologiche dell'edificio), e interne, con
modifica della scala di collegamento e prosecuzione della stessa fino al piano sottotetto (compartimentato).
Titolo autorizzativo: SCIA  prot/estremi 0008174/2022-9-8174   data 2022-04-13  
 Ubicazione: STRADA STRADA SANTA LUCIA 86/</t>
  </si>
  <si>
    <t>Riqualificazione energetica dei componenti dell'involucro edilizio e ristrutturazione dell'impianto di riscaldamento con accesso
Super EcobonusD.L. 34/2020 - L. 77/2020
Titolo autorizzativo: SCIA  prot/estremi 2021-9-17538   data 2021-07-26  
 Ubicazione: CORSO CORSO SAN MAURIZIO 35/</t>
  </si>
  <si>
    <t>CME IMMOBILIARE S.R.L. , ARDUINO TRASPORTI - S.P.A. , EDIL BIEMME S.A.S. DI BRUNELLI MASSIMO &amp; C. , PRIOTTO ROBERTO , BOAGLIO COSTRUZIONI PIEMONTE S.R.L. , EMMER S.A.S.DI PRIOLI MATTIA</t>
  </si>
  <si>
    <t>INTERVENTO DI RIQUALIFICAZIONE ENERGETICA (ECOBONUS) E DI ADEGUAMENTO SISMICO (SISMABONUS)
Titolo autorizzativo: CILA-S  prot/estremi 6148/2022   data 2022-03-21  
INTEGRAZIONE SOGGETTI COINVOLTI
-
L'INTERVENTO RIGUARDA LA RIQUALIFICAZIONE ENERGETICA ED IL MIGLIORAMENTO SISMICO DEL FABBRICATO, COMPRENSIVO DELLE OPERE DI COMPLETAMENTO.
LE OPERE DI RIQUALIFICAZIONE ENERGETICA COMPRENDONO L'ISOLAMENTO DELLE PARETI VERTICALI, LA SOSTITUZIONE DEL GENERATORE DI CALORE E RIFACIMENTO DELL'IMPIANTO DI RISCALDAMENTO, L'ISOLAMENTO DELLA COPERTURA E L'INSTALLAZIONE DELL'IMPIANTO FOTOVOLTAICO.
LE OPERE DI SISMABONUS RIGUARDANO IL RIFACIMENTO DELLA COPERTURA, DEI SOLAIO, DELLE SCALE ECC... E LE RELATIVE OPERE DI COMPLETAMENTO.
SI PRECISA CHE LE LAVORAZIONI PER IL RECUPERO SOTTOTETTO AI FINI ABITATIVI SARA' OGGETTO DI SUCCESSIVA PRATICA EDILIZIA (SCIA)
 Ubicazione: VIA VIA DANTE DI NANNI 92/</t>
  </si>
  <si>
    <t>VIA DANTE DI NANNI 92</t>
  </si>
  <si>
    <t>SIDECO S.R.L. , SURVEYE SRL , PIU' SICUREZZA SRL</t>
  </si>
  <si>
    <t>Opere di manutenzione straordinaria, ristrutturazione singola unità immobiliare destinata a filiale CheBanca!, modifica della disposizione interna, rifacimento impianti ed elementi di finitura.
Titolo autorizzativo: CILA  prot/estremi 0   data 2022-05-31  
 Ubicazione: Via Via Vittorio Alfieri 19/                                                  T-S1</t>
  </si>
  <si>
    <t>Manutenzione Ordinaria Camini tetto
 Ubicazione: via via San Pio V 29/</t>
  </si>
  <si>
    <t>VIA SAN PIO V 29</t>
  </si>
  <si>
    <t>CIMO S.R.L.</t>
  </si>
  <si>
    <t>PICCOLI INTERVENTI DI DEMOLIZIONE TRAMEZZI E APERTURA DI VARCHI
 Ubicazione: VIA VIA VERDI 3/</t>
  </si>
  <si>
    <t>VIA VERDI 3</t>
  </si>
  <si>
    <t>3D SNC DI OLEG DANDARA E C. , E.DUE.C. DI CORDERO EMANUELE</t>
  </si>
  <si>
    <t>Lavori di manutenzione straordinaria consistenti in lievi modifiche distributive interne e rifacimento completo degli impianti della cucina
Titolo autorizzativo: CILA  prot/estremi 0011136   data 2022-05-24  
 Ubicazione: CORSO  CORSO  E. TAZZOLI 202/</t>
  </si>
  <si>
    <t>CORSO  E. TAZZOLI 202</t>
  </si>
  <si>
    <t>CME IMMOBILIARE S.R.L. , EMMER S.A.S.DI PRIOLI MATTIA , EDIL BIEMME S.A.S. DI BRUNELLI MASSIMO &amp; C. , BOAGLIO COSTRUZIONI PIEMONTE S.R.L. , PRIOTTO ROBERTO</t>
  </si>
  <si>
    <t>INTERVENTO DI RIQUALIFICAZIONE ENERGETICA (ECOBONUS) E DI ADEGUAMENTO SISMICO (SISMABONUS)
Titolo autorizzativo: CILA-S  prot/estremi 6148/2022   data 2022-03-21  
L'INTERVENTO RIGUARDA LA RIQUALIFICAZIONE ENERGETICA ED IL MIGLIORAMENTO SISMICO DEL FABBRICATO, COMPRENSIVO DELLE OPERE DI COMPLETAMENTO.
LE OPERE DI RIQUALIFICAZIONE ENERGETICA COMPRENDONO L'ISOLAMENTO DELLE PARETI VERTICALI, LA SOSTITUZIONE DEL GENERATORE DI CALORE E RIFACIMENTO DELL'IMPIANTO DI RISCALDAMENTO, L'ISOLAMENTO DELLA COPERTURA E L'INSTALLAZIONE DELL'IMPIANTO FOTOVOLTAICO.
LE OPERE DI SISMABONUS RIGUARDANO IL RIFACIMENTO DELLA COPERTURA, DEI SOLAIO, DELLE SCALE ECC... E LE RELATIVE OPERE DI COMPLETAMENTO.
SI PRECISA CHE LE LAVORAZIONI PER IL RECUPERO SOTTOTETTO AI FINI ABITATIVI SARA' OGGETTO DI SUCCESSIVA PRATICA EDILIZIA (SCIA)
 Ubicazione: VIA VIA DANTE DI NANNI 92/</t>
  </si>
  <si>
    <t>MARCO PONTEGGI SRLS , DEFILIPPI COSTRUZIONI S.N.C. DI DEFILIPPI ALESSANDRO &amp; C.</t>
  </si>
  <si>
    <t>Rifacimento della estremità Nord del cornicione pericolante al di sopra del ballatoio del 4' piano.
 Ubicazione: Via Via Massena 51/</t>
  </si>
  <si>
    <t>VIA MASSENA 51</t>
  </si>
  <si>
    <t>MODIFICHE TRAMEZZI INTERNI
IMPIANTISTICA ELETTRICA/IDRICA/TERMICA
DECORAZIONE
CARTONGESSI
PAVIMENTAZIONI E RIVESTIMENTI
Titolo autorizzativo: CILA  prot/estremi 2022-20-11304   data 2022-05-25  
 Ubicazione: VIA VIA VITERBO 78/</t>
  </si>
  <si>
    <t>VIA VITERBO 78</t>
  </si>
  <si>
    <t>ELETTRO SERVICE , NUOVE COSTRUZIONI SNC DI ION BALACEN &amp; C. , FERRARI GIUSEPPE S.R.L.</t>
  </si>
  <si>
    <t>predisposizione cavidotti e banchine per impianto ricarica bus elettrici
Titolo autorizzativo: CILA  prot/estremi 2021-9-17265   data 2021-07-21  
differimento data ultimazione lavori al 30/09/2022
 Ubicazione: VIA VIA GORINI 26/</t>
  </si>
  <si>
    <t>VIA GORINI 26</t>
  </si>
  <si>
    <t>RIBA COSTRUZIONI SRL , BELLI S.R.L.</t>
  </si>
  <si>
    <t>Lavori di Manutenzione Straordinaria Olimpico, Anno 2020, codice opera 4614,CUP C15H18000410004, CIG 8609554CB5. 
Autorizzazione al Subappalto ditta Belli: Determina dirigenziale Atto n. DD 2430 del 27.05.2022
 Ubicazione: Via Via Filadelfia 96/</t>
  </si>
  <si>
    <t>COCITO DI COCITO ROBERTO &amp; C. S.A.S. , BESSONE &amp; LOVERA IMPIANTI SNC , PRO E.T.I.C.A. SOLUTIONS DI TRIMARCO DANIELE , EURO IMPIANTI DI LENTA A. E VISCONTI A. SNC , CASALE GIOVANNI DI CASALE ALBERTO E ANDREA E C. S.N.C.</t>
  </si>
  <si>
    <t>La ristrutturazione prevede la riqualificazione energetica totale dell'immobile ivi compreso il rifacimento della copertura. 
Titolo autorizzativo: SCIA-ALT-PDC  prot/estremi 0010795   data 2021-07-20  
La presente Notifica Preliminare per integrare la presenza di ulteriore impresa: Casale Giovanni di casale Alberto e Casale Andrea S.n.c.
 Ubicazione: STRADA STRADA MONGRENO 341/</t>
  </si>
  <si>
    <t>NATURAL HOUSE S.R.L.</t>
  </si>
  <si>
    <t>SS.AE. EDIL DI SMAKAJ ALTIN , NORDEA SRL , WORK SHOP DESIGN &amp; CO. S.R.L. , ABA COSTRUZIONI SRL</t>
  </si>
  <si>
    <t>TINTEGGIATURA FACCIATE ESTERNE - SOSTITUZIONE SERRAMENTI - RISTRUTTURAZIONE E REALIZZAZIONE DI AUTORIMESSA INTERRATA
Titolo autorizzativo: SCIA  prot/estremi 2021-9-25907   data 2021-11-10  
TITOLI EDILIZI:
CILA 2021-20-8840 DEL 19/04/2021 - OPERE STRIP OUT - MANUTENZIONE FACCIATE - SERRAMENTI ESTERNI;
SCIA ALT. PDC 2021-9-21206 DEL 16/09/2021 - OPERE INTERNE E LIEVI MODIFICHE DI FACCIATA
AGGIORNAMENTO PER RIDEFINIZIONE DELL'ENTITA' DEI LAVORI E COMUNICAZIONE NUOVE IMPRESE APPALTATRICI
 Ubicazione: CORSO  CORSO  VITTORIO EMANUELE II  93/</t>
  </si>
  <si>
    <t>CORSO  VITTORIO EMANUELE II  93</t>
  </si>
  <si>
    <t>KOINE' - CONSERVAZIONE BENI CULTURALI SOCIETA' COOPERATIVA</t>
  </si>
  <si>
    <t>Manutenzione di recinzione perimetrale esterna
 Ubicazione: C.SO C.SO VITTORIO EMANUELE II 91/</t>
  </si>
  <si>
    <t>C.SO VITTORIO EMANUELE II 91</t>
  </si>
  <si>
    <t>INTERVENTI DI EFFICIENTAMENTO ENERGETICO CONSISTENTI IN;
- coibentazione con facciata ventilata e cappotto termico delle facciate lato strada, fronti ciechi e pareti cortile dei condomini;
- coibentazione sottotetti, coperture piane cucinini e lastrici solari;
- sostituzione porte blindate, serramenti e avvolgibili e installazione tende da sole nelle U.I
Titolo autorizzativo: CILA-S  prot/estremi 0026687   data 2021-11-22  
INTESTATARIO DELL'ISTANZA;
AMMINISTRATORE CONDOMINIO IN FORZA DI NOMINA ASSEMBLEA CONDOMINIALE
 Ubicazione: CORSO CORSO VERCELLI 238/</t>
  </si>
  <si>
    <t>IDROS S.R.L. , MASTROMAURO VITO &amp; C. S.A.S.</t>
  </si>
  <si>
    <t>L intervento prevede la realizzazione degli interventi riconducibili a manutenzione straordinaria necessari al fine di rinnovare gli spazi interni dell'unità abitativa, nel particolare gli interventi riguardano opere edili, impiantistiche e decorazione.
Titolo autorizzativo: CILA  prot/estremi 2021-20-28232   data 2021-12-07  
 Ubicazione: VIA VIA BAINSIZZA 30/</t>
  </si>
  <si>
    <t>VIA BAINSIZZA 30</t>
  </si>
  <si>
    <t>INTERVENTI DI EFFICIENTAMENTO ENERGETICO CONSISTENTI IN;
- coibentazione con facciata ventilata e cappotto termico della facciata lato strada, fronti ciechi e pareti cortile dei cucinini;
- coibentazione sottotetti, coperture piane cucinini e lastrici solari;
- sostituzione porte blindate, serramenti e avvolgibili e installazione tende da sole nelle U.I.
Titolo autorizzativo: CILA-S  prot/estremi 0026686   data 2021-11-22  
INTESTATARIO DELL'ISTANZA;
AMMINISTRATORE CONDOMINIO IN FORZA DI NOMINA ASSEMBLEA CONDOMINIALE
 Ubicazione: CORSO CORSO VERCELLI 240/</t>
  </si>
  <si>
    <t>Diversa disposizione dei locali interni mediante demolizione e ricostruzione di tramezzatura; rifacimento pavimenti e
rivestimenti; sostituzione sanitari; tinteggiatura interna. Le macerie di risulta di modesta entità verranno smaltite in apposita
discarica.
Titolo autorizzativo: CILA  prot/estremi 272-0000698971-2022   data 2022-05-27  
 Ubicazione: VIA VIA ALESSANDRO CRUTO 0/                           L</t>
  </si>
  <si>
    <t>VIA ALESSANDRO CRUTO 0</t>
  </si>
  <si>
    <t>SID , SALVATORE RONGA S.R.L.</t>
  </si>
  <si>
    <t>Interventi di rifunzionalizzazione e ammodernamento dei servizi di accoglienza e dei percorsi per il pubblico a palazzo reale di Torino. Lotto 1
Appalto pubblico MIC
 Ubicazione: piazzetta piazzetta Reale 1/</t>
  </si>
  <si>
    <t>sisma bonus 110% per rifacimento tetto
Titolo autorizzativo: SCIA-ALT-PDC  prot/estremi 2021/09/23726   data 2021-10-14  
successiva CILAS inviata in data 27/05/2022
 Ubicazione: via via Bonzanigo  5/</t>
  </si>
  <si>
    <t>HELITEC SRL</t>
  </si>
  <si>
    <t>LAVORI DI INSTALLAZIONE DI IMPIANTO FOTOVOLTAICO (FALDA LATO STRADA DEL MANTO DI COPERTURA)
 Ubicazione: VIA  VIA  SAORGIO  90/</t>
  </si>
  <si>
    <t>VIA  SAORGIO  90</t>
  </si>
  <si>
    <t>THREE 4 WORLD SOCIETA' COOPERATIVA , L.G.S. EDIL S.R.L.</t>
  </si>
  <si>
    <t>Posa carpenteria metallica per copertura campi da padel
Titolo autorizzativo: SCIA-ALT-PDC  prot/estremi 2021-9-28539   data 2021-12-10  
 Ubicazione: CORSO CORSO MONCALIERI 466/                 16</t>
  </si>
  <si>
    <t>CORSO MONCALIERI 466</t>
  </si>
  <si>
    <t>Costruzione nuovo Centro Commerciale
Titolo autorizzativo: PDC  prot/estremi prot. 2021/15/16466   data 2022-02-24  
 Ubicazione: Corso Corso Romania 546/</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</si>
  <si>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CORSO CORSO MONTE LUNGO 51/</t>
  </si>
  <si>
    <t>CORSO MONTE LUNGO 51</t>
  </si>
  <si>
    <t>RISTRUTTURAZIONE APPARTAMENTO - LAVORI INTERNI
 Ubicazione: VIA VIA PASQUALE PAOLI 10/                                                     3</t>
  </si>
  <si>
    <t>VIA PASQUALE PAOLI 10</t>
  </si>
  <si>
    <t>Ristrutturazione alloggio piano 7°: modifica tramezzi; rifacimento impianto elettrico ed idrico; opere di finitura.
 Ubicazione: CORSO CORSO NOVARA 95/</t>
  </si>
  <si>
    <t>PROLUX S.N.C. DI TAVELLA &amp; C. , PIEFFE SRL , WLS SRL , OMAR EDILIZIA DI ELDEMERY , SPECTRA S.R.L. , SARTORI DORIANO , DROP OUT SRL</t>
  </si>
  <si>
    <t>Allestimento locale di pubblico spettacolo stagionale denominato "Whitemoon"
Pratica edilizia: Comunicazione Inizio Lavori Edilizia Libera 50541046 del 24/05/2022
 Ubicazione: corso corso sebastopoli 123/</t>
  </si>
  <si>
    <t>Opere di manutenzione straordinaria interne con opere strutturali e sostituzione dei serramenti esterni ed impianti
Titolo autorizzativo: SCIA  prot/estremi 2021-9-23901   data 2021-10-18  
 Ubicazione: CORSO CORSO VITTORIO EMANUELE II 52/</t>
  </si>
  <si>
    <t>AURORA COSTRUZIONI SOCIETA' A RESPONSABILITA' LIMITATA SEMPLIFICATA , PUNTO A+ ORBASSANO</t>
  </si>
  <si>
    <t>Manutenzione straordinaria, Riqualificazione energetica
Titolo autorizzativo: CILA-S  prot/estremi 0010952   data 2022-05-20  
 Ubicazione: STRADA STRADA VAL SAN MARTINO 58/                 96</t>
  </si>
  <si>
    <t>GFE SOLUTION S.R.L. , DAB SISTEMI INTEGRATI</t>
  </si>
  <si>
    <t>Rinnovo teconologico del sistema di videosorveglianza e antintrusione presso la stazione Terna di Pellerina
Stazione Terna di Pellerina
Corso Appio Claudio, 80 - 10146 Torino
45.08649477N 7.647702176E
Contratto Quadro N.6000002980
LdA 4000089402
 Ubicazione: Corso Corso Appio Claudio 80/</t>
  </si>
  <si>
    <t>CORSO APPIO CLAUDIO 80</t>
  </si>
  <si>
    <t>LA TECNICA IMPIANTI S.R.L. , TEKNOSERVICE S.R.L.</t>
  </si>
  <si>
    <t>Coibentazione dell'involucro esterno di edificio condominiale, rifacimento dei balconi e frontalini, installazione di impianto fotovoltaico e rifacimento della
copertura.
Titolo autorizzativo: SCIA  prot/estremi 18896   data 2021-08-06  
 Ubicazione: via via Moretta 72/</t>
  </si>
  <si>
    <t>VIA MORETTA 72</t>
  </si>
  <si>
    <t>ASTONE COSTRUZIONI SRL , LAMBDA CND SRL</t>
  </si>
  <si>
    <t>MODIFICA RIPARAZIONE TUBAZIONE STRADALE
 Ubicazione: CORSO CORSO VERCELLI (ANGOLO) 0/</t>
  </si>
  <si>
    <t>CORSO VERCELLI (ANGOLO) 0</t>
  </si>
  <si>
    <t>COMPLETAMENTO ISOLATO ISVOR CON REALIZZAZIONE EDIFICI 4-5 RIF PERMESSO DI COSTRUIRE 48-C-2011 E SUCCESSIVE VARIANTI RIF
SCIA IN VARIANTE AI SENSI DELL ART 22 COMMA 2 BIS TUE RIFERIMENTO AL TITOLO ABILITATIVO CARTACEO PDC 48-C-2011 DEL 07/12/2011.
Manutenzione straordinaria pesante di cui all'art. 3, comma 1, lettera b), art. 22, comma 1, lettera a) del D.P.R. n. 380/2001
Titolo autorizzativo: SCIA  prot/estremi 0018578   data 2021-08-03  
COMPLETAMENTO ISOLATO ISVOR CON REALIZZAZIONE EDIFICI 4-5 RIF PERMESSO DI COSTRUIRE 48-C-2011 E SUCCESSIVE VARIANTI RIF
SCIA IN VARIANTE AI SENSI DELL ART 22 COMMA 2 BIS TUE RIFERIMENTO AL TITOLO ABILITATIVO CARTACEO PDC 48-C-2011 DEL 07/12/2011
 Ubicazione: CORSO CORSO DANTE 109/</t>
  </si>
  <si>
    <t>B&amp;G SRL , ELMAZAJ BEDRI , FERRI MICHELE , MORELLO IMPIANTI S.R.L.S.</t>
  </si>
  <si>
    <t>manutenzione facciata. nuove opere da fabbro
Titolo autorizzativo: CILA  prot/estremi 2021-20-28035   data 2021-12-03  
 Ubicazione: CORSO CORSO INGHILTERRA 17/</t>
  </si>
  <si>
    <t>CORSO INGHILTERRA 17</t>
  </si>
  <si>
    <t>SEGNALAZIONE CERTIFICATA INIZIO ATTIVITA' (S.C.l.A.) IN ALTERNATIVA A P.D.C.
CON OPERE PER INTERVENTO DI RESTAURO E RISANAMENTO CONSERVATIVO STRUTTURALI
Al SENSI DELL'ART.23 DEL D.P.R. 380/2001 E Al SENSI DELL'ART.4 LETTERA C) DELLE N.U.E.A. E DEL P.R.G.C.
IN VARIANTE ALLA S.C.l.A. PROT. 2022-9-6738 DEL 22/03/2022 PROTOCOLLATA IL 29/03/2022
PER CAMBIO DI DESTINAZIONE D'USO A RESIDENZA, RIFUNZIONALIZZAZIONE DEGLI SPAZI INTERNI,
MODIFICHE ESTERNE ED ELIMINAZIONE SUPERFETAZIONI
NELL'IMMOBILE UBICATO IN CORSO PALESTRO N.5 E VIAJUVARRA N.10-TORINO
Titolo autorizzativo: SCIA  prot/estremi 701205-2022   data 2022-05-27  
 Ubicazione: CORSO CORSO PALESTRO 5/</t>
  </si>
  <si>
    <t>REALIZZAZIONE DI OPERE DI URBANIZZAZIONE VIA FOGGIA ANGOLO VIA MODENA
Titolo autorizzativo: PDC  prot/estremi 7/S/2020   data 2020-05-06  
 Ubicazione: VIA  VIA  FOGGIA 15/</t>
  </si>
  <si>
    <t>VIA  FOGGIA 15</t>
  </si>
  <si>
    <t>CORNEA AUREL , BROGIATO SERGIO , EA4 SRL , CRISTIAN PREVOSTO</t>
  </si>
  <si>
    <t>Intervento di manutenzione straordinaria con modifiche planimetriche interne, revisione impiantistica e sostituzione infissi.
Titolo autorizzativo: CILA  prot/estremi 0010849   data 2022-05-19  
 Ubicazione: CORSO CORSO MONTE GRAPPA 61/                                                     8</t>
  </si>
  <si>
    <t>CORSO MONTE GRAPPA 61</t>
  </si>
  <si>
    <t>Ripristino cornicione e rifacimento terrazzo
 Ubicazione: Via Via Tommaso Grossi 4/</t>
  </si>
  <si>
    <t>VIA TOMMASO GROSSI 4</t>
  </si>
  <si>
    <t>L.A. RANAGA S.R.L. , EREDI CAMPIDONICO - S.P.A.</t>
  </si>
  <si>
    <t>- COIBENTAZIONE LASTRICO SOLARE
- SOSTITUZIONE INFISSI, PORTONCINI E CHIUSURE OPACHE
- SOSTITUZIONE GENERATORE DI CALORE CON GENERATORE IBRIDO
- INSTALLAZIONE IMPIANTO FOTOVOLTAICO 6kWp CON ACCUMULO
Titolo autorizzativo: CILA-S  prot/estremi 2022-20-11289   data 2022-05-24  
 Ubicazione: Corso Corso Quintino Sella 118/</t>
  </si>
  <si>
    <t>CERAVOLO GREGORIO , CERAVOLO CARMELO , CERAVOLO DOMENICO , TRICARICO CLAUDIO</t>
  </si>
  <si>
    <t>Lavori di Manutenzione Straordinaria leggera consistenti in: demolizione di tramezzi; rimozione in cucina e wc di: pavimenti, piastrelle, vecchio
impianto idrico-sanitario, ed elettrico; rifacimento servizi igienici e cucina; rifacimento dei pavimenti;
ripristino intonaci; nuovo impianto idrico sanitario- cucina; nuovo impianto elettrico a norma; tinteggiatura interna; rifacimento impianto di condizionamento;
sostituzione dei serramenti esterni con nuovi serramenti a isolamento termico con doppio vetro b.e.
Titolo autorizzativo: CILA  prot/estremi 0011082   data 2022-05-23  
 Ubicazione:  VIA  VIA  GENOVA 206/                           B                        3°</t>
  </si>
  <si>
    <t>VIA  GENOVA 206</t>
  </si>
  <si>
    <t>A.M.I.C. SRL , B.S.IMPIANTI DI BORDEUS STEFAN , A.M.I.C. COSTRUZIONI SRL</t>
  </si>
  <si>
    <t>MANUTENZIONE STRAORDINARIA PER MODIFICA ASSETTO PLANIMETRICO 
Titolo autorizzativo: CILA  prot/estremi 2022-20-10550   data 2022-05-17  
 Ubicazione: VIA  VIA  BELFIORE  64/</t>
  </si>
  <si>
    <t>RIFACIMENTO COPERTURA CON SISMA BONUS
Titolo autorizzativo: CILA-S  prot/estremi 2022-20-7531   data 2022-03-30  
 Ubicazione: VIA VIA DE MAISTRE 0/</t>
  </si>
  <si>
    <t>VIA DE MAISTRE 0</t>
  </si>
  <si>
    <t>LOVAMA IMPIANTI DI B.G. , TRC SERVICE &amp; IMPIANTI DI TARONNA PELLEGRINO , CAFASSO S.R.L.</t>
  </si>
  <si>
    <t>Sostituzione dell'attuale impianto di riscaldamento (termosifoni), con nuovo impianto a pavimento radiante, pompa di calore e sistema di
deumidificazione e sostituzione di tutti i serramenti.
Titolo autorizzativo: CILA-S  prot/estremi 0010236   data 2022-05-11  
 Ubicazione: VIA VIA DELLE ORFANE 5/</t>
  </si>
  <si>
    <t>VIA DELLE ORFANE 5</t>
  </si>
  <si>
    <t>KGR DI LOVIN ADRIAN , NUOVA B.M.</t>
  </si>
  <si>
    <t>Manutenzione scala condominiale
 Ubicazione: VIA VIA ORTA 2/</t>
  </si>
  <si>
    <t>VIA ORTA 2</t>
  </si>
  <si>
    <t>GUARINO  PIETRO , THE INSURANCE SERVICE OPERE S.R.L.</t>
  </si>
  <si>
    <t>Manutenzione straordinaria per efficientamento energetico, consolidamento strutturale della copertura, modifiche dell'assetto planimetrico e rifacimento impianti.
Titolo autorizzativo: CILA-S  prot/estremi 0100127200007004792022   data 2022-05-26  
CILA 0100127200007007862022 del 2705/2022
 Ubicazione: STRADA STRADA COMUNALE DI BERTOLLA 203/                                                   T-1</t>
  </si>
  <si>
    <t>Demolizione ripostiglio per costituzione zona giorno open-space soggiorno/cucina nell'attuale zona notte, ampliamento bagno e camera matrimoniale
(vecchia zona giorno), ridimensionamento camera matrimoniale in camera singola. Riapertura porta secondaria per nuovo ingresso su zona giorno e
chiusura interna porta d'ingresso attuale. Rifacimento bagno, pavimentazione, impianto idrico-sanitario ed elettrico. Installazione nuovo boiler a gas per ACS,
sostituzione infissi esterni mantenendo stessa tipologia, dimensione, forma e colore degli esistenti.
Titolo autorizzativo: CILA  prot/estremi 2022-20-7504   data 2022-04-06  
Secondo invio di Notifica Preliminare Cantiere per aggiornamento imprese esecutrici (cambio ditta idraulica).
 Ubicazione: VIA VIA OROPA 27/                                                     4</t>
  </si>
  <si>
    <t>BICE S.R.L. , INNOCENTIN GIANCARLO , RAYAN DI FOHIL ZAKY</t>
  </si>
  <si>
    <t>OPERE DI MANUTENZIONE STRAORDINARIA DELLE FACCIATE
Titolo autorizzativo: CILA  prot/estremi 0100127200006930382022   data 2022-05-27  
Nuomero pratica MUDE
 Ubicazione: VIA VIA MEDAIL 20/</t>
  </si>
  <si>
    <t>VIA MEDAIL 20</t>
  </si>
  <si>
    <t>Rifacimento di porzione del solo manto di copertura in lamiera con sostituzione parziale della piccola orditura senza interventi strutturali; mantenimento
dell'isolamento preesistente; revisione generale delle gronde con eventuale sostituzione
Titolo autorizzativo: CILA  prot/estremi 2020-20-19239   data 2020-10-29  
 Ubicazione: VIA VIA GIACOMO MATTÈ TRUCCO 70/</t>
  </si>
  <si>
    <t>VIA GIACOMO MATTÈ TRUCCO 70</t>
  </si>
  <si>
    <t>RB DI ROMANELLO ALBERTO , ARCATERM SRL</t>
  </si>
  <si>
    <t>Opere di sostituzione generatore di calore con nuovo a gas metano, adeguamento locali della nuova centrale termica nel piano interrato con opere termomeccaniche, edili ed elettriche.
Opere di sostituzione generatore di calore con nuovo a gas metano.
 Ubicazione: VIA  VIA  GIANFRANCO RE 37/</t>
  </si>
  <si>
    <t>VIA  GIANFRANCO RE 37</t>
  </si>
  <si>
    <t>RIFACIMENTO COPERTURA
 Ubicazione: VIA VIA A. FONTANESI 25/</t>
  </si>
  <si>
    <t>FERRIERI ROBERTO , WILLIAM COSTRUZIONI DI PALILLA PIERO ANTONINO</t>
  </si>
  <si>
    <t>MODIFICA DI UNA PORTA E TRAMEZZO INTERNO
NOTIFICA PRELIMINARE LEGATA AD ISTANZA MUDE 0100127200006993762022, DEPOSITATA IN DATA ODIERNA E PERTANTO IN ATTESA DI PROTOCOLLAZIONE
 Ubicazione: VIA VIA FULVIO CROCE 44/</t>
  </si>
  <si>
    <t>VIA FULVIO CROCE 44</t>
  </si>
  <si>
    <t>ARRIGHI SRL , VERTIGO ELEVATORI S.R.L. , EDILART</t>
  </si>
  <si>
    <t>costruzione di nuovo ascensore per abbattimento delle barriere architettoniche
Titolo autorizzativo: SCIA  prot/estremi 2022-9-11262   data 2022-05-24  
 Ubicazione: corso corso Vittorio Emanuele II 37/</t>
  </si>
  <si>
    <t>CORSO VITTORIO EMANUELE II 37</t>
  </si>
  <si>
    <t>PIOBESI ESCAVAZIONI S.R.L. , COSTRUZIONI GENERALI S.R.L.S. , EDILCAST S.R.L. , TERRA.CON S.R.L.</t>
  </si>
  <si>
    <t>DEMOLIZIONE BASSI FABBRICATI ESISTENTI E NUOVA COSTRUZIONE EDIFICIO RESIDENZIALE
Titolo autorizzativo: PDC  prot/estremi 2021-1-686  N. 24/2022   data 2022-02-02  
 Ubicazione: VIA VIA MONFALCONE  126/</t>
  </si>
  <si>
    <t>MAGAV DI MICHELE FERRO , MAGAV SRL , M.M.A. S.A.S. DI CASALE MASSIMO, CASALE MAURIZIO, CASALE ANDREA</t>
  </si>
  <si>
    <t>Ristrutturazione dell'unita immobiliare con modifiche dell'assetto planimetrico, rifacimento degli impianti, rifacimento dei pavimenti, creazione controsoffitti in cartongesso, adeguamento dei serramenti.
Titolo autorizzativo: CILA  prot/estremi 2021-20-29632   data 2021-12-21  
General contractor - impresa affidataria opere edili: MAGAV SRL
Subappaltatore opere di falegnameria e opere edili: MAGAV di Michele Ferro
Impresa affidataria opere impiantistiche: M.M.A. sas di Casale Massimo, Casale Maurizio, Casale Andrea &amp; C.
 Ubicazione: VIA VIA A. GENOVESI 15/                           B                         2</t>
  </si>
  <si>
    <t>VIA A. GENOVESI 15</t>
  </si>
  <si>
    <t>Ristrutturazione appartamento in Via Giuseppe Mazzini 26 - TORINO
 Ubicazione: VIA VIA GIUAEPPE MAZZINI 26/</t>
  </si>
  <si>
    <t>VIA GIUAEPPE MAZZINI 26</t>
  </si>
  <si>
    <t>T.C. IMPIANTI ELETTRICI DI CALLEGARI TIZIANO , PENSARE CLIMA SRLS , MORICI RICCARDO , ARKY S.R.L.</t>
  </si>
  <si>
    <t>SCHIRRU ELIGIO , 3GT S.R.L. , SCHIAVINO S.R.L.</t>
  </si>
  <si>
    <t>Intervento di manutenzione straordinaria con modifica di partizioni interne attraverso demolizione e costruzione di tramezzi.
Titolo autorizzativo: CILA  prot/estremi 0011502   data 2022-05-27  
 Ubicazione: VIA VIA GROPELLO 4/                                                     4</t>
  </si>
  <si>
    <t>VIA GROPELLO 4</t>
  </si>
  <si>
    <t>LAVORI DI ADEGUAMENTO IMPIANTI ELETTRICI DEI PIANI INTERRATI DEL CPTV DI TORINO
 Ubicazione: via via Giuseppe Verdi 14/</t>
  </si>
  <si>
    <t>M.V. SRL</t>
  </si>
  <si>
    <t>NUOVO PARCO DORA "SPINA 3" FABBRICATO EX CAPANNONE STRIPPAGGIO II LOTTO FUNZIONALE - LOTTO AREA VITALI- RIPRISTINO CARPENTERIE METALLICHE (CUP C12H2200060000)- interventi di ripristino strutturale di elementi danneggiati
Il titolo autorizzativo di riferimento, trattandosi di lavori pubblici di interesse comunale, è costituito dalla determinazione dirigenziale della Città di
Torino ATTO DD N.15620 del 26/05/2022
 Ubicazione: via via borgaro 0/</t>
  </si>
  <si>
    <t>MAURIZIO EGIDIO CRIVELLARO , EDILIMPIANTI SRL</t>
  </si>
  <si>
    <t>Lieve modifica dell'assetto planimetrico, rifacimento delle pavimentazioni e dell'impianto idraulico ed elettrico
Titolo autorizzativo: CILA  prot/estremi 2022-20-10675   data 2022-05-17  
 Ubicazione: VIA VIA PIETRO GIURIA 29/</t>
  </si>
  <si>
    <t>VIA PIETRO GIURIA 29</t>
  </si>
  <si>
    <t>Interventi di manutenzione ordinaria intera rete anno 2022 - RdA 220090  CIG Z8735A2ACD- CUP B76G22015890005. Appaltatore: SI.CO.GEN s.r.l.
 Ubicazione: SATT/A4/A5/TO-PI SATT/A4/A5/TO-PI INTERA RETE ATIVA 0/</t>
  </si>
  <si>
    <t>POSA RETE TELERISCALDAMENTO
 Ubicazione: VIA VIA SAN PAOLO 169/</t>
  </si>
  <si>
    <t>VIA SAN PAOLO 169</t>
  </si>
  <si>
    <t>SKYLINE COSTRUZIONI S.R.L. , EREDI CAMPIDONICO - S.P.A.</t>
  </si>
  <si>
    <t>Intervento consistente nell'isolamento termico delle struttura opache orizzontali e inclinate per un'incidenza &gt;25%, sostituzioneinfissi e schermature solari, interventi sull'impianto termico condominiale, interventi in ambito sismabonus, installazione diimpianto fotovoltaico con relativo sistema di accumulo
Titolo autorizzativo: CILA-S  prot/estremi 0011117   data 2022-05-23  
 Ubicazione: via via MERCADANTE 97/</t>
  </si>
  <si>
    <t>VIA MERCADANTE 97</t>
  </si>
  <si>
    <t>BYTEST , SINERGICA SRL , CPL CONCORDIA SOC. COOP. , DI PIETRANTONIO &amp; C. S.R.L. , ACG S.P.A. , SG C.N.D. DI SIMONE GEI , LSE S.R.L. , A.M. IMPIANTI S.R.L. , ITALIANA SEGNALETICA S.R.L. , FOR EDIL S.R.L.</t>
  </si>
  <si>
    <t>POSA RETE TELERISCALDAMENTO
 Ubicazione: VIA VIA PERRONCITO 3/</t>
  </si>
  <si>
    <t>VIA PERRONCITO 3</t>
  </si>
  <si>
    <t>NOVA-EDIL S.R.L. , A.R. COSTRUZIONI DI ARCURI ANDREA , TORPALI SRL</t>
  </si>
  <si>
    <t>Realizzazione di opere strutturali di miglioramento sismico in riferimento al D.L. 34/2020 e s.m.i. (Superbonus 110%).
Titolo autorizzativo: CILA-S  prot/estremi 0011384   data 2022-05-25  
 Ubicazione: PIAZZA PIAZZA FREGUGLIA CARLO 5/</t>
  </si>
  <si>
    <t>ITALIANA PONTEGGI PENNISI SRL , FILIP CONSTANTIN , 173 S.R.L. , PRO.JE.CO DI DOMENICO IENOPOLI</t>
  </si>
  <si>
    <t>RISANAMENTO FACCIATA LATO CORTILE 
 Ubicazione: VIA  VIA  CAPRIOLO  60/</t>
  </si>
  <si>
    <t>VIA  CAPRIOLO  60</t>
  </si>
  <si>
    <t>RGG IMPIANTI DI DE FEUDIS LUCA , ANACLETO  GIOVANNI , ALEX SERRAMENTI , KTERMOIDRAULICA DI TENAN LEOMA</t>
  </si>
  <si>
    <t>OPERE DI MANUTENZIONE STRAORDINARIA :
rifacimento bagni - diversa distribuzione planimetrica - rifacimento impianto elettrico- rifacimento impianto sanitario- lamatura pavimenti in legno
sostituzione serramenti lato cortile
Titolo autorizzativo: CILA  prot/estremi 10546   data 2022-05-15  
 Ubicazione: CORSO CORSO TASSONI 14/                                                     2</t>
  </si>
  <si>
    <t>CORSO TASSONI 14</t>
  </si>
  <si>
    <t>RICONFIGURAZIONE STAZIONE RADIO BASE ESISTENTE PER CONTO DEL GESTORE VODAFONE ITALIA S.P.A. DENOMINATO "1RM05637 TO ERASMO DA ROTTERDAM" SITO IN VIA TUNISI 67 - TORINO (TO)
Titolo autorizzativo: SCIA  prot/estremi 1750   data 2022-03-23  
codice pratica 00488410010-23032022-1750 
 Ubicazione: VIA VIA TUNISI 67/</t>
  </si>
  <si>
    <t>G.M.L. S.R.L.S. EDILIZIA GENERALE , MALETTI GIULIO , IORIO GIOVANNI , EZ-ZAYANI MOHAMED</t>
  </si>
  <si>
    <t>SCIA PER OPERE CHE POSSONO ESSERE REALIZZATE AI SENSI ARTICOLO 22 DEL T.U. SULLE DISPOSIZIONI LEGISLATIVE E REGOLAMENTARI
IN MATERIA EDILIZIA D.P.R. n. 380/2001 E S.M.I. (COME MODIFICATO DAGLI ARTICOLI 5/6/7 DEL D.P.R. n. 160/2010 E S.M.I. E ARTICOLO 3 DEL D.
LGS. n. 222/2016 E S.M.I.), RELATIVA AGLI INTERVENTI DI MANUTENZIONE STRAORDINARIA AL PIANO DECIMO CHE PREVEDONO LA DIVERSA
DISTRIBUZIONE DEGLI SPAZI INTERNI E IL RIFACIMENTO DI UNA PORZIONE DI IMPIANTO IDRAULICO CON INNOVAZIONI RISPETTO AL
PREESISTENTE, CON LA MESSA A NORMA DEGLI IMPIANTI AI SENSI DEL D.M. n. 37/2008 E CON LA MODIFICA DEI LUCERNARI ESISTENTI AL
INTERNO DEL SOTTOTETTO MANSARDATO, CHE COMPORTA LA ESECUZIONE DI INTERVENTI STRUTTURALI, PER UNA UNITA IMMOBILIARE
CON DESTINAZIONE RESIDENZIALE ADIBITA A CIVILE ABITAZIONE POSTA AL PIANO NONO E DECIMO (10 E 11)
Titolo autorizzativo: SCIA  prot/estremi 2022/9/00011   data 2022-01-03  
SCIA PER OPERE CHE POSSONO ESSERE REALIZZATE AI SENSI ARTICOLO 22 DEL T.U. SULLE DISPOSIZIONI LEGISLATIVE E
REGOLAMENTARI IN MATERIA EDILIZIA D.P.R. n. 380/2001 E S.M.I. (COME MODIFICATO DAGLI ARTICOLI 5/6/7 DEL D.P.R. n. 160/2010 E S.M.I. E
ARTICOLO 3 DEL D. LGS. n. 222/2016 E S.M.I.), RELATIVA AGLI INTERVENTI DI MANUTENZIONE STRAORDINARIA AL PIANO 10 CHE PREVEDONO
LA DIVERSA DISTRIBUZIONE DEGLI SPAZI INTERNI E IL RIFACIMENTO DI UNA PORZIONE DI IMPIANTO IDRAULICO CON INNOVAZIONI
RISPETTO AL PREESISTENTE, CON MESSA A NORMA DEGLI IMPIANTI AI SENSI DEL D.M. n. 37/2008 E CON MODIFICA DEI LUCERNARI
ESISTENTI AL INTERNO DEL SOTTOTETTO MANSARDATO, CON ESECUZIONE DI INTERVENTI STRUTTURALI, PER UNA UNITA IMMOBILIARE
CON DESTINAZIONE RESIDENZIALE ADIBITA A CIVILE ABITAZIONE POSTA AL PIANO NONO E DECIMO (10 E 11)
IL TUTTO COME DA DOCUMENTAZIONE TECNICO PROGETTUALE (VEDI PLANIMETRIE DEMOLIZIONI E NUOVE COSTRUZIONI)
I LAVORI DI INSTALLAZIONE DEI LUCERNARI VERRANNO ESEGUITI INTERAMENTE DALL'INTERNO
 Ubicazione: VIA VIA CANDIDO VIBERTI 4/                           C                      9-10</t>
  </si>
  <si>
    <t>RIMEX SAS DI ERDES STEFAN &amp; C , ERDES PAUL , HAZU CORNELIU , ERDES EUGEN , RAZVAN CONSTANTIN BIRZU , ERDES STEFAN</t>
  </si>
  <si>
    <t>Nuova disposizione interna ottenuta tramite demolizione e costruzioni di tramezzi non portanti. Rifacimento integrale degli
impianti idraulico ed elettrico interni all'immobile. Sostituzione dei rivestimenti e dei serramenti.
Titolo autorizzativo: CILA  prot/estremi 5446   data 2022-03-11  
 Ubicazione: largo largo Francia 113/                                                     9</t>
  </si>
  <si>
    <t>OPERE DI MANUTENZIONE STRAORDINARIA PER DIVERSA DISTRIBUZIONE PLANIMETRICA INTERNA, SOSTITUZIONE DEI SERRAMENTI ESTERNI ED INTERNI, CON RIFACIMENTO PER MESSA A NORMA DEGLI IMPIANTI TECNOLOGICI
Titolo autorizzativo: CILA  prot/estremi 0100127200006841172022   data 2022-05-26  
 Ubicazione: VIA VIA VICOFORTE 14/                                                     5</t>
  </si>
  <si>
    <t>AVAGNINA GIOVANNI S.A.S. DI AVAGNINA MICOL &amp; C. , EUROEDILE S.R.L. , DAJANI ALEKSANDER , DMP 3 COSTRUZIONI S.R.L.S. , S.R.L. RAVA E C</t>
  </si>
  <si>
    <t>Condominio Via Lamarmora 67 - Via A. Vespucci 14 - 10129 Torino (TO). Lavori di manutenzione ordinaria sui parapetti, pavimenti dei balconi, sottobalconi,
frontalini e sul rivestimento delle facciate
La Notifica fa riferimento a CIL per Attività di Edilizia Libera: Comunicazione Inizio Lavori ai sensi dell'art.6 del DPR 380/2001
 Ubicazione: VIA  VIA  LAMARMORA 67/</t>
  </si>
  <si>
    <t>VIA  LAMARMORA 67</t>
  </si>
  <si>
    <t>LINEA PARQUET DI SCALISE VINCENZO , S.T. IMPIANTI S.N.C. DI SPIGA MAURIZIO E TINNIRELLO SIMONE , ZAREMBA FLORIN , CONTALDI IMPIANTI DI CONTALDI DAVIDE</t>
  </si>
  <si>
    <t>Intervento di manutenzione straordinaria che non comporta opere strutturali, non altera i volumi dell'unità immobiliare e non comporta modifiche della destinazione d'uso. La distribuzione interna viene rivista al fine di rendere più fruibili gli spazi dell'immobile in base alle esigenze della proprietà. Vengono sostituiti gli infissi esterni senza alterarne forma, materiale e colore.
 Ubicazione: CORSO CORSO G.SOMMELIER 33/                                                     4</t>
  </si>
  <si>
    <t>VL COSTRUZIONI S.R.L. S</t>
  </si>
  <si>
    <t>Demolizione di un fabbricato.
 Ubicazione: viale viale Virgilio 25/</t>
  </si>
  <si>
    <t>VIALE VIRGILIO 25</t>
  </si>
  <si>
    <t>MICRO CLIMA S.R.L. , IDEA RISTRUTTURA SRL , M.G. MULTISERVICE DI CHIAPPALONE MICHELE , BEJAN VALENTIN , EDIL TAHA DI ASSOUL SAID</t>
  </si>
  <si>
    <t>Manutenzione straordinaria dell'appartamento per una nuova distribuzione funzionale dello spazio con rifacimento del bagno e della cucina, aggiornamento degli impianti, inserimento di un nuovo bagno in camera, sostituzione di alcuni serramenti esterni e installazione di un nuovo impianto di climatizzazione.
Titolo autorizzativo: CILA  prot/estremi 2021-20-30331   data 2021-12-23  
 Ubicazione: CORSO CORSO RACCONIGI 40/                                                     2</t>
  </si>
  <si>
    <t>CORSO RACCONIGI 40</t>
  </si>
  <si>
    <t>INTERVENTO DI PULITURA E TINTEGGIATURA DELLE FACCIATE
Titolo autorizzativo: CILA  prot/estremi 2021-20-20139   data 2021-09-01  
 Ubicazione: VIA  VIA  NIZZA 39/</t>
  </si>
  <si>
    <t>VIA  NIZZA 39</t>
  </si>
  <si>
    <t>I.V.S. SRL , BUTNARU MARIUS VASILE , INC. A IMPIANTI DI INCHINGOLO ANGELO</t>
  </si>
  <si>
    <t>manutenzione straordinaria appartamento ocn piccole modifiche distributive interne, rifacimento impianto elettrico e idraulico, finiture
Titolo autorizzativo: CILA  prot/estremi 2022-20-11138   data 2022-05-24  
 Ubicazione: via via tripoli 100/                                                     8</t>
  </si>
  <si>
    <t>VIA TRIPOLI 100</t>
  </si>
  <si>
    <t>OPERE EDILI ED IMPIANTISTICHE PER LA REALIZZAZIONE DI NUOVO BAR AL PIANO IV DELLA PINACOTECA AGNELLI - LINGOTTO - E
REALIZZAZIONE BASAMENTI PER SCULTURE ESPOSITIVE
COMUNICAZIONE DI CHIUSURA LAVORI AVVENUTA IN DATA 25/05/2022
 Ubicazione: VIA VIA NIZZA N.230/130 0/</t>
  </si>
  <si>
    <t>VIA NIZZA N.230/130 0</t>
  </si>
  <si>
    <t>POSA RETE TELERISCALDAMENTO
 Ubicazione: Via  Via  Pasquale Paoli ang. Poirino 82/</t>
  </si>
  <si>
    <t>VIA  PASQUALE PAOLI ANG. POIRINO 82</t>
  </si>
  <si>
    <t>PRAVATO CORRADO</t>
  </si>
  <si>
    <t>LAVORI DI COSTRUZIONE DI UNA EDICOLA FUNERARIA NEL CIMITERO COMUNALE (9° CAMPO, AREA 67) IN COLLEGNO (TO) IN VIA SAN LORENZO N. 1.
 Ubicazione: VIA  VIA  SAN LORENZO 1/</t>
  </si>
  <si>
    <t>VIA  SAN LORENZO 1</t>
  </si>
  <si>
    <t>MA.GE. SOCIETÀ A RESPONSABILITÀ SEMPLIFICATA , CHIAPPINO GROUP S.R.L. SEMPLIFICATA</t>
  </si>
  <si>
    <t>Modifica della cancellata su Corso Trieste, in particolare: spostamento del cancello carraio
Titolo autorizzativo: SCIA  prot/estremi 0018047   data 2021-07-29  
 Ubicazione: CORSO CORSO G. GOVONE 7/</t>
  </si>
  <si>
    <t>CORSO G. GOVONE 7</t>
  </si>
  <si>
    <t>SHAQOLLARI EDMIRAND , OFFICINE MECCANICHE SAVINO S.R.L.</t>
  </si>
  <si>
    <t>Ristrutturazione con trasformazione di esistente locale deposito al primo piano interrato in autorimessa suddivisa in box con esecuzione di opere strutturali.
Titolo autorizzativo: SCIA  prot/estremi 2022-9-9520   data 2022-05-04  
 Ubicazione: Via Via Giacinto Collegno 34/                                                    S1</t>
  </si>
  <si>
    <t>VIA GIACINTO COLLEGNO 34</t>
  </si>
  <si>
    <t>BIANCO GIOVANNI DI BIANCO GIOVANNI BATTISTA
 , ALEXSAS DI OLARU SEBASTIAN E C. , LAURIA IMPIANTI S.R.L.</t>
  </si>
  <si>
    <t>INTERVENTO DI MANUTENZIONE STRAORDINARIA E RIQUALIFICAZIONE ENERGETICA - COIBENTAZIONE
VERTICALI: CAPPOTTO E RELATIVA FINITURA E OPERE COMPLEMENTARI; COIBENTAZIONI ORIZZONTALI:
ISOLAMENTO DELLE COPERTURE (INTERNO SU LATERALI ED ESTERNO SU PARTE PIANA); SOSTITUZIONE DI
GENERATORE DI CALORE CON SISTEMA IBRIDO, CALDAIA E POMPE DI CALORE, ISTALLAZIONE COLONNINE
 Ubicazione: STRADA STRADA DELLA PELLERINA 27/                       2</t>
  </si>
  <si>
    <t>STRADA DELLA PELLERINA 27</t>
  </si>
  <si>
    <t>ALESSANDRO CUTRONE , SIMONE MAURIZIO , ZOCCO VINCENZO</t>
  </si>
  <si>
    <t>Demolizione e rifacimento di tramezzatura interna
Titolo autorizzativo: CILA  prot/estremi 0011325   data 2022-05-25  
 Ubicazione: VIA VIA VENTIMIGLIA 214/</t>
  </si>
  <si>
    <t>VIA VENTIMIGLIA 214</t>
  </si>
  <si>
    <t>EREDI CAMPIDONICO - S.P.A. , C.M.B. GROUP ITALIA S.R.L.S. , EDIL VITA SRLS</t>
  </si>
  <si>
    <t>INTERVENTI AI SENSI DELL'ART. 119 DL 34/2020 S.M.I. CHE PREVEDONO:
- RIQUALIFICAZIONE SISMICA FABBRICATO RESIDENZIALE CON INTERVENTI LOCALI DI ELIMINAZIONE VULNERABILITA' SISMICA A LIVELLO SOTTOTETTO CONDOMINIALE ED ELEMENTI IN AGGETTO E RIFACIMENTO COPERTURA ANTISISMICA IN LEGNO.
- RIQUALIFICAZIONE ENERGETICA COMPRENDENTE SOSTITUZIONE GENERATORE DI CALORE, INTERVENTI DI ISOLAMENTO INVOLUCRO OPACO CON SISTEMA A CAPPOTTO, SOSTITUZIONE SERRAMENTI ESTERNI E RELATIVI SISTEMI DI OSCURAMENTO.
 Ubicazione: VIA VIA COPPINO 110/                                                     T</t>
  </si>
  <si>
    <t>DRM RISRUTTURAZIONI SRL , GENRE MAURO</t>
  </si>
  <si>
    <t>Modifiche di distribuzione interna e rifacimento bagni di u.i.u. residenziale privata
Titolo autorizzativo: CILA  prot/estremi 2022-20-9860   data 2022-05-09  
 Ubicazione: corso corso Peschiera 276/                                                     8</t>
  </si>
  <si>
    <t>CORSO PESCHIERA 276</t>
  </si>
  <si>
    <t>DRM RISRUTTURAZIONI SRL , P.EMME IMPIANTI SRL , MG IMPIANTI DI MASCIANDARO GRAZIA</t>
  </si>
  <si>
    <t>Modifiche tramezzature interne e rifacimento bagni di u.i.u. residenziale privata
Titolo autorizzativo: CILA  prot/estremi 2022-20-10765   data 2022-05-18  
 Ubicazione: via via Barletta 140/</t>
  </si>
  <si>
    <t>VIA BARLETTA 140</t>
  </si>
  <si>
    <t>Rifacimento tetto, sostituzione serramenti esterni, sostituzione caldaia e posa pannelli fotovoltaici.
Titolo autorizzativo: SCIA  prot/estremi 2021-9-11380   data 2021-05-17  
L'intestatario è anche Responsabile dei Lavori 
 Ubicazione: Strada  Strada  Della Pronda  127/                 16</t>
  </si>
  <si>
    <t>STRADA  DELLA PRONDA  127</t>
  </si>
  <si>
    <t>Rifacimento del tetto, sostituzione serramenti esterni, realizzazione di isolamento esterno a cappotto, sostituzione caldaia e posa pannelli fotovoltaici sul tetto
Titolo autorizzativo: SCIA  prot/estremi 2021-9-11330   data 2021-05-14  
L'intestatario della pratica è anche il Responsabile dei lavori 
 Ubicazione: STRADA STRADA DELLA PRONDA 127/                 20</t>
  </si>
  <si>
    <t>CORATELLA GERARDO , SALAMONE COSTRUZIONI SRL , SIM IMPIANTI SAS , D.W. SERVICE SRL , L.T. SERRAMENTI SNC</t>
  </si>
  <si>
    <t>MODIFICHE DISTRIBUTIVE INTERNE AL QUARTO PIANO
Titolo autorizzativo: CILA  prot/estremi 009835/2022-20-9835   data 2022-05-09  
 Ubicazione: VIA VIA MARIA AUSILIATRICE 32/                  I                                  4</t>
  </si>
  <si>
    <t>VIA MARIA AUSILIATRICE 32</t>
  </si>
  <si>
    <t>GR CONTRACT S.R.L.</t>
  </si>
  <si>
    <t>LUSSO SRL , GR CONTRACT S.R.L. , ICECLIMA SRL</t>
  </si>
  <si>
    <t>Realizzazione nuove aree Laboratorio Prove Interior ed Exterior Lighting
 Ubicazione: Corso  Corso  Settembrini 40/</t>
  </si>
  <si>
    <t>CORSO  SETTEMBRINI 40</t>
  </si>
  <si>
    <t>SOCIETA' COOPERATIVA ADELCO</t>
  </si>
  <si>
    <t>PROGETTO PER MODIFICHE INTERNE IN FABBRICATO DI CIVILE ABITAZIONE
 Ubicazione: CORSO CORSO SAN MAURIZIO 73/</t>
  </si>
  <si>
    <t>CORSO SAN MAURIZIO 73</t>
  </si>
  <si>
    <t>Esecuzione di interventi di manutenzione straordinaria riguardanti misure antisismiche e opere di messa in sicurezza statica dell'edificio condominiale.
Trattasi di interventi SISMABONUS ai sensi art. 119 della legge 77/2020, comprendenti rinforzo delle murature portanti mediante utilizzo di intonaci strutturali
a base di calce naturale.
Titolo autorizzativo: CILA-S  prot/estremi 2022-20-8014   data 2022-04-14  
 Ubicazione: VIA VIA G. MAZZINI 2/</t>
  </si>
  <si>
    <t>NUOVO IMPIANTO
 Ubicazione: VIA VIA SETTE COMUNI 6/</t>
  </si>
  <si>
    <t>VIA SETTE COMUNI 6</t>
  </si>
  <si>
    <t>MARDARE MARIAN</t>
  </si>
  <si>
    <t>MANUTENZIONE STRAORDINARIA LEGGERA - DIVERSA DISTRIBUZIONE DEGLI SPAZI INTERNI, mediante demolizione di tramezzi interni e ricostruzione di porzioni di tramezzi, demolizione di pavimenti, massetti e rivestimenti nel bagno e nella cucina, rifacimento massetto e successiva pavimentazione, rifacimento impianto elettrico e idro sanitario e riscaldamento con installazione di condizionatori, realizzazione di opere in cartongesso, rasatura muri e nuove pavimentazioni e rivestimenti nel bagno e nella cucina, sostituzione porte interne e di mobili bagno, cucina e soggiorno.
Titolo autorizzativo: CILA  prot/estremi 0009506   data 2022-05-04  
 Ubicazione: VIA VIA SPANO 17/</t>
  </si>
  <si>
    <t>VIA SPANO 17</t>
  </si>
  <si>
    <t>EDILTORTORA SRL , G.R.A. - DRY SYSTEM S.R.L. SEMPLIFICATA , ABOUELAZAM AHMED MOHAMED ELDSOUKY MOHAMED</t>
  </si>
  <si>
    <t>Manutenzione straordinaria, con accesso agli incentivi statali per Superbonus e Sismabonus inerente: realizzazione del cappotto in facciata, rifacimento del tetto, installazione di nuovi serramenti esterni, riduzione del rischio sismico con consolidamento facciata mediante cucitura armata.
Titolo autorizzativo: CILA-S  prot/estremi 0100127200006936202022   data 2022-05-24  
È stata presentata l'Istanza MUDE n°0100127200006936202022.
L'importo dei lavori è suddiviso in quota SUPERBONUS Euro 890.342,33 e in quota SISMABONUS Euro 1.186.086,00.
 Ubicazione: VIA VIA QUARELLO 40/</t>
  </si>
  <si>
    <t>VIA QUARELLO 40</t>
  </si>
  <si>
    <t>E.S.I. SRL , CONROTTO DIEGO , VISCONTI ANTONELLO , BERRINO FRANCO MICHELE , MIRAGLIA DANILO , GIXHARI ELIS , SISCA ANDREA  , BORGIA FABIO , ELETTROTECNICA DI BERNARDI GIORGIO</t>
  </si>
  <si>
    <t>Progetto di ristrutturazione con completamento ai sensi art. 4 NUEA nel fabbricato unifamiliare residenziale sito in Torino Strada Settimo n. 125 int.
18, con realizzazione di deposito accessorio alla residenza ed interventi rientranti nel "superbonus 110%" (D.L. 34/2020 convertito con modificazioni
dalla L. 77/2020) e antisismici strutturali.
Titolo autorizzativo: PDC  prot/estremi 0020987   data 2020-11-19  
Numero istanza MUDE: 01-001272-0000427721-2020
Numero di protocollo: 0020987
Numero di pratica: 2020-1-20987
 Ubicazione: strada strada Settimo 125/</t>
  </si>
  <si>
    <t>TIGLIO GIULIANO IMPRESA INDIVIDUALE , GEOM. BERTERO RENATO , IMPIANTI IDRAULICI DI PORPIGLIA SANTO</t>
  </si>
  <si>
    <t>Spostamento di parete interna e rifacimento del bagno
Titolo autorizzativo: CILA  prot/estremi 2022-20-11233   data 2022-05-24  
 Ubicazione: piazza piazza Nizza 77/</t>
  </si>
  <si>
    <t>PIAZZA NIZZA 77</t>
  </si>
  <si>
    <t>L.I.C.T.I.S. SRL</t>
  </si>
  <si>
    <t>Modifiche planimetriche interne per diversa distribuzione al PT e piano interrato ed eliminazione cavedio impianti con aggiunta contropareti nel locale interrato, per maggiore fruizione dello stesso.
 Ubicazione: via via della rocca 10/</t>
  </si>
  <si>
    <t>modifica stazione radio base WIND TRE SPA denominata "TO643 MIRAFIORI"
Titolo autorizzativo: SCIA-ALT-PDC  prot/estremi SUPRO/0077353    data 2021-11-18  
 Ubicazione: Via  Via  Filadelfia  162/</t>
  </si>
  <si>
    <t>VIA  FILADELFIA  162</t>
  </si>
  <si>
    <t>PROGETTO DI ADEGUAMENTO IMPIANTO TECNOLOGICO DI TELECOMUNICAZIONI 
COD. SITO WIND TRE: TO042_VIA PO'
 Ubicazione: VIA VIA VERDI 23/</t>
  </si>
  <si>
    <t>Manutenzione ordinaria delle facciate, nello  specifico di cornicioni e frontalini lato cortile
 Ubicazione: VIA VIA CREVACUORE 15/</t>
  </si>
  <si>
    <t>BAU &amp; HAUS SRL</t>
  </si>
  <si>
    <t>INTERVENTO LOCALE - RIFACIMENTO IMPALCATO DANNEGIATO BALCONE
Titolo autorizzativo: CILA-S  prot/estremi 0011382   data 2022-05-25  
 Ubicazione: Corso Corso Duca degli Abruzzi 65/                                                     4</t>
  </si>
  <si>
    <t>CORSO DUCA DEGLI ABRUZZI 65</t>
  </si>
  <si>
    <t>BULIMAN COSTEL , PAILE ESTRADA JULIO , SAPIER COSTRUZIONI SRL , COCO COSTRUZIONI SRL</t>
  </si>
  <si>
    <t>Opere di efficientamento energetico superecobonus 110% di edificio residenziale unifamiliare esistente.
Titolo autorizzativo: SCIA  prot/estremi 8349   data 2022-04-20  
SCIA già presentata prot. 8.49 del 20/04/2022 + CILA-S in corso di presentazione.
 Ubicazione: via via villarfocchiardo 15/</t>
  </si>
  <si>
    <t>VIA VILLARFOCCHIARDO 15</t>
  </si>
  <si>
    <t>I.E.T. S.R.L. IMPIANTISTICA ELETTRICA TORINESE , G.D. MEDICAL LINE S.R.L. , IMPRESA SACCO , P.F. IMPIANTI SRL</t>
  </si>
  <si>
    <t>Opere interne di ristrutturazione presso il padiglione C0 e C1
 Ubicazione: CORSO CORSO VITTORIO EMANUELE II 91/</t>
  </si>
  <si>
    <t>CORSO VITTORIO EMANUELE II 91</t>
  </si>
  <si>
    <t>OFFICINAE SOCIETA' COOPERATIVA , SEMANA SRL , AD GES S.R.L.</t>
  </si>
  <si>
    <t>1. Formazione di percorso pedonale coperto, di larghezza non superiore a 1.50 m
2. Modificazione dell'assetto planimetrico
3. Realizzazione nuovo ufficio con apertura in facciata
 Ubicazione: via via Traves 48/</t>
  </si>
  <si>
    <t>PROLUX S.N.C. DI TAVELLA &amp; C. , DROP OUT SRL , PIEFFE SRL</t>
  </si>
  <si>
    <t>Allestimento locale di pubblico spettacolo stagionale denominato "Whitemoon"
Comunicazione Inizio Lavori Edilizia Libers
 Ubicazione: corso corso sebastopoli 123/</t>
  </si>
  <si>
    <t>1. Sistemazione pareti non coibentate.
2. Riqualificazione balconi - frontalini e sottobalconi
Titolo autorizzativo: CILA-S  prot/estremi 0027833   data 2021-12-01  
 Ubicazione: VIA VIA TOFANE 68/</t>
  </si>
  <si>
    <t>VIA TOFANE 68</t>
  </si>
  <si>
    <t>1. Sistemazione pareti non coibentate.
2. Riqualificazione balconi - frontalini e sottobalconi
Titolo autorizzativo: CILA  prot/estremi 0008675   data 2022-04-26  
 Ubicazione: Via Via Tofane 68/</t>
  </si>
  <si>
    <t>SMART TECHNOLOGY AND CONNECTIVITY SRL , IMPR. EDILE F.LLI P. &amp; F. NESTASIO S.N.C.</t>
  </si>
  <si>
    <t>Demolizione di tramezzi interni, costruzione di pareti interne in cartongesso, costruzione di controsoffittatura nelle aree di disimpegno
Titolo autorizzativo: CILA  prot/estremi 0010987   data 2022-05-23  
IL SIG. ALESSANDRO POSSETTO E' IL CONDUTTORE DELL'IMMOBILE OGGETTO DELLA PRESENTA N.P. ED E' IL COMMITTENTE DELLE OPERE PERTANTO RIVESTE IL RUOLO DI RESPONSABILE LAVORI. LO STESSO E' AUTORIZZATO ALL'ESECUZIONE DELLE OPERE DALLA PROPRIETA' DELL'IMMOBILE COME DA CILA (DI CUI SEGUONO ESTREMI).
 Ubicazione: CORSO CORSO MASSIMO D'AZEGLIO 60/                           H</t>
  </si>
  <si>
    <t>EMMECI 4.0 S.R.L. , VAGNINO SRL</t>
  </si>
  <si>
    <t>Il progetto prevede le opere necessarie per la sostituzione della colonna di decarbonatazione con un bacino più grande rispetto a quella da rimuovere,
interamente realizzata in polipropilene all'interno dello Stabilimento Stellantis di Mirafiori in Torino 
inserimento nuova impresa
 Ubicazione: CORSO CORSO GIOVANNI AGNELLI 200/</t>
  </si>
  <si>
    <t>Rinnovo tecnologico del sistema di videosorveglianza e antintrusione della stazione elettrica Terna di Torino Salvemini
Stazione Elettrica di Torino Salvemini
Corso Gaetano Salvemini - 10137 Torino
45.04196803N 7.626951342E
 Ubicazione: Corso Corso Gaetano Salvemini 0/</t>
  </si>
  <si>
    <t>CORSO GAETANO SALVEMINI 0</t>
  </si>
  <si>
    <t>ACCORPAMENTO DI DUE UNITA' IMMOBILIARI CON MODIFICHE INTERNE (DEMOLIZIONE E RICOSTRUZIONE DI TRAMEZZATURE PER UN DIVERSO ASSETTO PLANIMETRICO E REALIZZAZIONE DI NUOVI SERVIZI IGIENICI).
Titolo autorizzativo: CILA  prot/estremi 11297   data 2022-05-25  
 Ubicazione: Corso Corso Moncalieri 203/                                                     2</t>
  </si>
  <si>
    <t>SOSTITUZIONE GRF CON GRFD
 Ubicazione: VIA VIA BREGLIO 9/</t>
  </si>
  <si>
    <t>VIA BREGLIO 9</t>
  </si>
  <si>
    <t>RICCARDO BIROLO S.R.L. , FAVARO MAURO</t>
  </si>
  <si>
    <t>Completamento lavori di ristrutturazione, messa in sicurezza e miglioramento della funzionalità dell'impianto sportivo comunale sito in Torino, viale Dogali n. 12, in Concessione in gestione sociale al Raggruppamento Temporaneo di Prestatori di Servizi costituito da EDOARDO AGNELLI S.S.D.A.R.L. e ADAEM Associazione Dipendenti AEM di Torino
Titolo autorizzativo: SCIA  prot/estremi 0008232   data 2022-04-19  
 Ubicazione: Viale  Viale  Dogali 12/</t>
  </si>
  <si>
    <t>VIALE  DOGALI 12</t>
  </si>
  <si>
    <t>Le opere previste sono finalizzate all'efficientamento energetico dell'edificio e prevedono la cappottatura con pannelli in lana di vetro sui prospetti lato strada,
lato cortile e frontespizio sud (il frontespizio nord è già stato oggetto di precedente intervento di coibentazione) e relativa tinteggiatura. È altresì prevista la
coibentazione del tetto piano con lamiera grecata coibentata e la posa in opera di pannelli fotovoltaici. Sono previsti interventi di sostituzione dei serramenti
esterni, l'adeguamento dell'altezza dei mancorrenti dei balconi, la sostituzione per messa a norma delle vetrate d'ingresso ed opere complementari.
Titolo autorizzativo: SCIA  prot/estremi 2021-9-14739   data 2021-06-26  
 Ubicazione: Corso Corso Agnelli 148/</t>
  </si>
  <si>
    <t>Manutenzione straordinaria - riqualificazione energetica immobile
Titolo autorizzativo: CILA-S  prot/estremi 618100-2021   data 2021-12-30  
 Ubicazione: c.so  c.so  Rosselli 136/</t>
  </si>
  <si>
    <t>C.SO  ROSSELLI 136</t>
  </si>
  <si>
    <t>1. Realizzazione cappotto termico pareti esterne.
2. Isolamento del sottotetto insufflaggio.
3. Sistemazione pareti non coibentate.
4. Riqualificazione balconi - frontalini e sottobalconi
Titolo autorizzativo: CILA-S  prot/estremi 0027832   data 2021-12-01  
 Ubicazione: Via Via Tofane 66/</t>
  </si>
  <si>
    <t>Il progetto prevede le opere necessarie per la sostituzione della colonna di decarbonatazione con un bacino più grande rispetto a quella da rimuovere, interamente realizzata in polipropilene.
 Ubicazione: CORSO  CORSO  GIOVANNI AGNELLI 200/</t>
  </si>
  <si>
    <t>1. Sistemazione pareti non coibentate.
2. Riqualificazione balconi - frontalini e sottobalconi
Titolo autorizzativo: CILA  prot/estremi 0008673   data 2022-04-26  
 Ubicazione: Via  Via  Tofane 66/</t>
  </si>
  <si>
    <t>VIA  TOFANE 66</t>
  </si>
  <si>
    <t>CHI.MA. SERVICES S.R.L. , D.H. SRLS</t>
  </si>
  <si>
    <t>EFFICIENTAMENTO ENERGETICO EDIFICIO PLURIFAMILIARE COMPOSTO DA N°2 UNITA' RESIDENZIALI
Titolo autorizzativo: CILA-S  prot/estremi 0009214   data 2022-04-29  
 Ubicazione: strada strada MONGRENO 365/</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</si>
  <si>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VIA VIA ONORATO VIGLIANI 65/</t>
  </si>
  <si>
    <t>VIA ONORATO VIGLIANI 65</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</si>
  <si>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VIA VIA CIAMARELLA 31/</t>
  </si>
  <si>
    <t>VIA CIAMARELLA 31</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</si>
  <si>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VIA VIA CESARE PAVESE 15/</t>
  </si>
  <si>
    <t>VIA CESARE PAVESE 15</t>
  </si>
  <si>
    <t>MODIFICH INTERNE COME DA ELABORATI GRAFICI ALLEGATI ALLA CILA
IMPIANTISTICA IDRICA/ELETTRICA/TERMICA
PAVIMENTAZIONI E RIVESTIMENTI
CARTONGESSI/DECORAZIONI
Titolo autorizzativo: CILA  prot/estremi 2022-20-11139   data 2022-05-24  
 Ubicazione: CORSO CORSO REGINA MARGHERITA 194/</t>
  </si>
  <si>
    <t>CORSO REGINA MARGHERITA 194</t>
  </si>
  <si>
    <t>TO062_RE UMBERTO: Notifica Preliminare, Modifica impianto WindTre esistente di tipologia "RoofTop" 
 Ubicazione: CORSO CORSO Galileo Ferraris 103/</t>
  </si>
  <si>
    <t>CORSO GALILEO FERRARIS 103</t>
  </si>
  <si>
    <t>Modifiche interne, sostituzione serramenti e opere impiantistiche all'interno di unità immobiliare residenziale.
Titolo autorizzativo: CILA  prot/estremi 2022-20-10321   data 2022-05-13  
 Ubicazione: VIA VIA LEVANNA 29/                                                     1</t>
  </si>
  <si>
    <t>VIA LEVANNA 29</t>
  </si>
  <si>
    <t>COSTRUZIONI NONNE S.R.L. , ROVEJ PIERO IMPIANTI ELETTRICI S.N.C. DI ROVEJ MASSIMO &amp; C. , MAS.FER S.N.C. DI MASSA DANILO &amp; C.</t>
  </si>
  <si>
    <t>APERTURA PASSO CARRAIO E SISTEMAZIONE AREA ESTERNA
Titolo autorizzativo: SCIA-ALT-PDC  prot/estremi 2020-9-8321   data 2020-05-25  
 Ubicazione: VIA VIA LANFRANCHI 14/</t>
  </si>
  <si>
    <t>VIA LANFRANCHI 14</t>
  </si>
  <si>
    <t>KONE S.P.A. , ESSA GLOBO , F.G.L. DI SAVIANO FRANCESCO &amp; C. SNC , ELETTRO-CAB S.R.L. , BONIFICHE SAN MARTINA S.R.L. , COIBEX SRL , SA.FI.RE. S.R.L. , CONSTRUCT CEVIAN SRL , ARDUINO TRASPORTI - S.P.A. , CEFLA S.C.  , GECOTEK S.R.L. , IMPRESA SACCO , GE.PI. DI GIUSEPPINA ELVEZIO , NEWCOMS SAS DI COMMISSO FRANCESCO &amp; C. , LIUNI S.P.A. , MITECH S.R.L. , O.S. IMPIANTI DI ORLANDO SAVERIO , ESSECI - S.R.L. , F.LLI GALLUCCIO ASCENSORI S.R.L. , EUROGES S.R.L. , IMPRECOM S.R.L. , EDILDECOR LAURIA S.R.L. , SABAGI SRL  , BCD NOLEGGI SRL , FALEGNAMERIA GIOVINAZZO S.A.S. DI DAVIDE E SIMONE GIOVINAZZO , LC IMPIANTI SRL , ARTE COSTRUZIONI SRLS , EMINI ALI , TOMA DASHAMIR , LOI S.R.L. , BOSS IMPIANTI DI DI CICCO PIETRO PAOLO , TECNOCOLD DI BIANCHINI OMAR , SIEMENS S.P.A.</t>
  </si>
  <si>
    <t>Opere di manutenzione straordinaria con opere strutturali per lievi modifiche all'assetto planimetrico ai piani interessati dell'edificio (piani interrato terreno, 4°,
5°, 6°, 7° e copertura) con adeguamenti impiantistici e miglioramento dell'accessibilità ai piani per i portatori di handicap.
Titolo autorizzativo: SCIA  prot/estremi 24229   data 2019-11-19  
 Ubicazione: via via CLAUDIO BERTHOLLET 46 0/</t>
  </si>
  <si>
    <t>VIA CLAUDIO BERTHOLLET 46 0</t>
  </si>
  <si>
    <t>RINNOVO TECNOLOGICO DEL SISTEMA DI VIDEOSORVEGLIANZA E ANTINTRUSIONE DELLA STAZIONE ELETTRICA TERNA DI PELLERINA
STAZIONE DI PELLERINA
Corso Appio Claudio, 80 - 10146 Torino
45.08649477N 7.647702176E
 Ubicazione: CORSO CORSO APPIO CLAUDIO 80/</t>
  </si>
  <si>
    <t>P.T.R. COSTRUZIONI SRL , ELETTRO SOLUZIONI SRL , TORCHIO E DAGHERO S.P.A. , F.LLI GIANUZZI SRL</t>
  </si>
  <si>
    <t>Manutenzione straordinaria per opere interne U.I. sita al P.1. in via Sabaudia n.19 Torino (TO)
 Ubicazione: VIA VIA SABAUDIA 19/</t>
  </si>
  <si>
    <t>EDIL CSOTRUZIONI DI FRAGOMELI , CONSORZIO SERVIZI GENERALI , ARCONI ROBERTO GIULIANO , SOLLEGNO ENGINEERING S.R.L. , FRG S.R.L. , TECNO IMPIANTI S.R.L.</t>
  </si>
  <si>
    <t>- Coibentazione pareti verticali
- Coibentazione copertura orizzontale
- Manutenzione ordinaria facciate
 Ubicazione: VIA VIA NAPIONE 51/</t>
  </si>
  <si>
    <t>B &amp; B S.A.S. DI ALBERTO BERGONZI &amp; C. , G.M.R. NOLEGGI S.R.L. , FRAGALPONT SAS DI FRAGALE JEAN FRANCO E C.</t>
  </si>
  <si>
    <t>OPERE DI MIGLIORAMENTO ENERGETICO CON RIFACIMENTO COPERTURA E CAPPOTTO
Titolo autorizzativo: CILA-S  prot/estremi 2022-20-2592   data 2022-02-07  
 Ubicazione: STRADA  STRADA  TETTI BERTOGLIO 6/</t>
  </si>
  <si>
    <t>STRADA  TETTI BERTOGLIO 6</t>
  </si>
  <si>
    <t>CARPENTERIE F.LLI GALLA SAS , ANTONIO RIBAUDO COSTRUZIONI S.R.L. , SABER PONTEGGI DI S.H. , SID , EDIL SERVICE DI OCCELLI MASSIMILIANO</t>
  </si>
  <si>
    <t>Riqualificazione energetica e sismica di fabbricato plurifamiliare ai sensi dell'art. 119 DL 34/2020.
Titolo autorizzativo: CILA-S  prot/estremi 0025294    data 2021-11-04  
 Ubicazione: via via breglio 55/</t>
  </si>
  <si>
    <t>Adeguamento della Stazione Radio Base TIM S.p.A. denominata "TORINO GUARINI TJAE" sita in Torino (TO), in Via Lagrange 47.
Titolo autorizzativo: CILA  prot/estremi 00488410010-0934   data 2021-12-10  
Comunicazione di avvio lavori e richiesta attivazione impianto, trasmessa tramite Portale al SUAP in data 10/12/2021.
Pratica SUAP n.00488410010-10122021-0934
 Ubicazione: VIA VIA LAGRANGE 47/</t>
  </si>
  <si>
    <t>VIA LAGRANGE 47</t>
  </si>
  <si>
    <t>Riqualificazione energetica e sismica di fabbricato plurifamiliare ai sensi dell'art. 119 DL 34/2020.
Titolo autorizzativo: CILA-S  prot/estremi 0025340   data 2021-11-04  
 Ubicazione: via  via  breglio 55/</t>
  </si>
  <si>
    <t>VIA  BREGLIO 55</t>
  </si>
  <si>
    <t>EDIL FERATI DI FERATI FESTIM , NAGY FETOUH AWAD ELDEWIK FETOUH , ARE GENERAL CONTRACTOR S.R.L. , IMPRESA EDILE M.A. S.R.L.S. , ARE S.R.L.</t>
  </si>
  <si>
    <t>LAVORI DI MANUTENZIONE STRAORDINARIA DELLA COPERTURA
 Ubicazione: VIA  VIA  SALBERTRAND 95/</t>
  </si>
  <si>
    <t>EDIFICARE SRL  , FALEGNAMERIA FENOGLIO DI FENOGLIO SNC , RUTIGLIANO  COSIMO , DA AD SRL , R.B. DI ROMANELLO ALBERTO</t>
  </si>
  <si>
    <t>Isolamento copertura, sostituzione impianto termico, sostituzione serramenti, posa pannelli fotovoltaici con relativo impianto d'accumulo ed isolamento intradosso solaio piano terra
Titolo autorizzativo: CILA-S  prot/estremi 0004860   data 2022-03-04  
 Ubicazione: CORSO CORSO MONCALIERI  258/</t>
  </si>
  <si>
    <t>CORSO MONCALIERI  258</t>
  </si>
  <si>
    <t>S.T. SISTEMI S.A.S. DI SETINO GIOVANNI &amp; C. , SICURTEC DI SETINO ALESSANDRO , D.S.I. DI D'ALU' SALVATORE</t>
  </si>
  <si>
    <t>modifiche interne per consentire la fusione di due alloggi confinanti.
Titolo autorizzativo: CILA  prot/estremi 8862   data 2022-04-27  
n. pratica 2022-20-8862
 Ubicazione: VIA  VIA  VILLA DELLA REGINA 7/</t>
  </si>
  <si>
    <t>VIA  VILLA DELLA REGINA 7</t>
  </si>
  <si>
    <t>ESCAVAZIONI VALSANIA DI VALSANIA FABIO E VALSANIA GIANLUIGI S.N.C. , ATTIA PONTEGGI DI AHMED ELMEKAWY , CO.PE.CO COSTRUZIONE S.A.S. DI PETROLO COSIMO E C. SIGLABILE  CO.PE.CO COSTRUZIONE S.A.S. , CPT - S.R.L.</t>
  </si>
  <si>
    <t>BEI SRL , RENOVARE S.R.L. , SICURLED S.R.L.</t>
  </si>
  <si>
    <t>DISALLESTIMENTO DEL LOCALE SEPHORA, LOCALI T56+T87, PRESSO LA STAZIONE DI TORINO P.N.
LA PRATICA EDILIZIA E' IN CORSO DI PRESENTAZIONE
 Ubicazione: VIA VIA PAOLO SACCHI 8/                                                     T</t>
  </si>
  <si>
    <t>VIA PAOLO SACCHI 8</t>
  </si>
  <si>
    <t>CODEMAR S.R.L. , CIOCAN COSMIN  , EDIL SERVIZI SRLS</t>
  </si>
  <si>
    <t>AUTOTRASPORTI PEROTTI MARCO DI PEROTTI MARCO PILADE , ELMEKAWAY PONTEGGI DI ELMEKAWY MOHAMED , SAFEM SRL , EDILGROUP SRLS , ELETTROSISTEM DI MAIDA MICHELE</t>
  </si>
  <si>
    <t>ECOBONUS 110:
REALIZZAZIONE DI RIVESTIMENTO TERMICO A CAPPOTTO SULLA FACCIATA LATO CORTILE, FRONTESPIZIO E SOFFITTO ANDRONE CARRAIO,
SOSTITUZIONE DEI SERRAMENTI, SOSTITUZIONE DI CALDAIA CON SISTEMA IBRIDO, REALIZZAZIONE DI IMPIANTO FOTOVOLTAICO,
ISTALLAZIONE BATTERIE DI ACCUMULO, INSTALLAZIONE DI COLONNINA DI RICARICA.
SISMABONUS 110:
RIFACIMENTO TOTALE DELLA COPERTURA (ORDITURA PRIMARIA,SECONDARIA E MANTO DI COPERTURA) CON INSERIMENTO DI PACCHETTO
ISOLANTE.
Titolo autorizzativo: CILA-S  prot/estremi 2022-20-1266   data 2022-01-19  
 Ubicazione: VIA VIA MONDRONE 18/</t>
  </si>
  <si>
    <t>VIA MONDRONE 18</t>
  </si>
  <si>
    <t>VERDE MATTONE S.R.L. , SEYES S.R.L , SAMA BUILDING SRL , MARCO PONTEGGI SRLS , DOORLAM S.R.L.S.</t>
  </si>
  <si>
    <t>EFFICIENTAMENTO ENERGETICO DELL'IMMOBILE TRAMITE: 
ISOLAMENTO PARZIALE DELLE FACCIATE INTERNE SU CORTILE PRIVATO E SU ESTRADOSSO SOLAIO SOTTOTETTO
ISOLAMENTO SU ESTRADOSSO SOLETTA DEL PAINO TERRA
REALIZZAZIONE DI IMPAINTO FOTOVOLTAICO IN COPERTURA
SOSTITUZIONE DEI SERRAMENTI
SOSTITUZIONE DELLA CALDAIA PER RISCALDAMENTO E ACS
RISCALDAMENTO DEI DUE PIANI TRAMITE PAVIMENTO RADIANTE
Titolo autorizzativo: CILA-S  prot/estremi 2022-20-8061   data 2022-04-14  
 Ubicazione: VIA VIA MOROZZO  12/</t>
  </si>
  <si>
    <t>VIA MOROZZO  12</t>
  </si>
  <si>
    <t>TRUFFA IMPIANTI S.R.L , LACCHIA REMO SRL , ARTECNO SRL , MANZONI ALESSANDRO , ENRICO RISTRUTTURAZIONI E DECORAZIONI  , D.A.M.A. SOCIETA' A RESPONSABILITA' LIMITATA SEMPLIFICATA , MASTROTA ADAMO , ARDEA COSTRUZIONI SRL</t>
  </si>
  <si>
    <t>RESTURO E RISANAMENTO CONSERVATIVO LEGGERO. DIVERSA DISTRIBUZIONE INTERNA E SOSTITUZIONE SERRAMENTI
Titolo autorizzativo: CILA  prot/estremi 0010402   data 2022-05-16  
 Ubicazione: VIA VIA AOSTA 8/</t>
  </si>
  <si>
    <t>VIA AOSTA 8</t>
  </si>
  <si>
    <t>HITRAC ENGINEERING GROUP SPA , AHT COOLING SYSTEMS ITALY S.R.L. , G.3.A. SRL , MAGRINI ENERGIA S.R.L. , NOCERINO IMPINATI SRL , SUPERGA MULTISERVIZI SRL SEMPLIFICATA</t>
  </si>
  <si>
    <t>Lavori di manutenzione ordinaria interni di sostituzione banchi frigo e pavimentazioni danneggiate.
Lavorazioni interne di sostituzione banchi frigo, sostituzione di pavimentazione interna danneggiata.
 Ubicazione: CORSO CORSO TORINO CORSO POTENZA 38/                                                     T</t>
  </si>
  <si>
    <t>CORSO TORINO CORSO POTENZA 38</t>
  </si>
  <si>
    <t>RIMEX SAS DI ERDES STEFAN &amp; C , IOZZIA PALCHETTI DI IOZZIA GIUSEPPE , ERDES STEFAN , ERDES PAUL</t>
  </si>
  <si>
    <t>MODIFICHE INTERNE COME DA CILA COLLEGATA
ADEGUAMENTO IMPIANTI
PARQUET
Titolo autorizzativo: CILA  prot/estremi 2022-20-4523   data 2022-03-01  
 Ubicazione: VIA VIA TENIVELLI 1/</t>
  </si>
  <si>
    <t>VIA TENIVELLI 1</t>
  </si>
  <si>
    <t>FALCO MORENO E SOTGIU MAURIZIO S.N.C. , IDROLUX SRL</t>
  </si>
  <si>
    <t>Opere interne e restauro serramenti esterni in appartamento in Torino, via Avogadro 11
Titolo autorizzativo: CILA  prot/estremi 2022-20-11039   data 2022-05-23  
 Ubicazione: via via Avogadro 11/</t>
  </si>
  <si>
    <t>VIA AVOGADRO 11</t>
  </si>
  <si>
    <t>ZETA CONCEPT S.R.L. , IDROTEC S.R.L. , VITECH SRL</t>
  </si>
  <si>
    <t>Manutenzione straordinaria leggera di cui all'art. 3, comma 1, lettera b) e art. 6-bis del D.P.R. n. 380/2001
Modifiche distributive degli spazi interni.
Titolo autorizzativo: CILA  prot/estremi 2021-20-25755   data 2021-11-09  
 Ubicazione: VIA  VIA  CASTELGOMBERTO 75/                  b</t>
  </si>
  <si>
    <t>VIA  CASTELGOMBERTO 75</t>
  </si>
  <si>
    <t>MESSA IN SICUREZZA TETTO PERICOLANTE CORTE DEI MOSCA - EX CAVALLERIZZA 
 Ubicazione: VIA VIA VERDI 0/</t>
  </si>
  <si>
    <t>ITALSTAGE S.R.L. , M2 ITALIA S.R.L.S. , XXT SRL , WLS SRL</t>
  </si>
  <si>
    <t>Allestimento temporaneo di palcoscenico ed impianti per la realizzazione dell'evento "Regio Opera Festival 2022" nel cortile del Comando per la Formazione
e Scuola di Applicazione Militare c/o Palazzo Arsenale in via dell'Arsenale 22 a Torino
La Fondazione Teatro Regio di Torino allestisce l'evento nell'area in virtù di apposito contratto con il proprietario degli spazi e quindi autorizzato dallo stesso
con apposita convenzione.
 Ubicazione: VIA VIA DELL'ARSENALE 22/</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</si>
  <si>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via via tesso 13/      a</t>
  </si>
  <si>
    <t>VIA TESSO 13</t>
  </si>
  <si>
    <t>TSCOSTRUZIONI SRL , ARYKU IVAN , IDEAL CLIMA</t>
  </si>
  <si>
    <t>L'intervento prevede il consolidamento della volta in muratura, l'abbattimento e lo spostamento dei tramezzi interni, il rifacimento del bagno e l'integrazione
degli impianti, il rinnovamento di finiture, come pavimenti e rivestimenti.
Titolo autorizzativo: SCIA  prot/estremi 21647   data 2021-09-22  
 Ubicazione: VIA VIA S. GIOVANNI BATTISTA LA SALLE  16/</t>
  </si>
  <si>
    <t>VIA S. GIOVANNI BATTISTA LA SALLE  16</t>
  </si>
  <si>
    <t>EDILSERVICE SRL , LUSSU COPERTURE S.R.L.</t>
  </si>
  <si>
    <t>MANUTENZIONE MANTO COPERTURA ESISTENTE E POSA LINEA VITA
Titolo autorizzativo: CILA  prot/estremi 0009234   data 2022-04-29  
 Ubicazione: CORSO CORSO CASALE 64/                  F</t>
  </si>
  <si>
    <t>CORSO CASALE 64</t>
  </si>
  <si>
    <t>RUSSOTTO ANTONINO , ARCHEDIL DI PERIZZOLO PAOLO % C. S.A.S. , PIANETA SICUREZZA S.R.L. , FICHITIU CIPRIAN</t>
  </si>
  <si>
    <t>pratica abbinata a CILA superbonus 110 - relativamente alla SCIA le opere che saranno eseguite andranno a modificare la
distribuzione interna, i prospetti con modifica di aperture, modifica sporti tetto, ampliamento terrazzo, realizzazione vespaio,
scala interna e cambio di destinazione d'uso da box a cantina al piano seminterrato.
Titolo autorizzativo: SCIA-ALT-PDC  prot/estremi 0008120   data 2022-04-15  
pratica abbinata a CILA superbonus 110
Nr. Protocollo: 0008396
Data Protocollo: 20/04/2022
Nr. Pratica: 2022-20-8396
 Ubicazione: STRADA  STRADA  SAN MAURO  234/                 28</t>
  </si>
  <si>
    <t>STRADA  SAN MAURO  234</t>
  </si>
  <si>
    <t>EDIL FERATI DI FERATI FESTIM , GATTO S.N.C. DI GATTO DENIS &amp; C. , SALERNO ANGELO , VINCENZO BONELLI , MONTARULI ANTONIO , SMG PONTEGGI DI EISH NAHED , CAVAGLIA' BRUNO , F.V.R. SRL</t>
  </si>
  <si>
    <t>Lavori di manutenzione facciata con Bonus Facciata 90%
Titolo autorizzativo: CILA  prot/estremi 0023931   data 2021-10-18  
 Ubicazione: via via San Quintino 36/</t>
  </si>
  <si>
    <t>VIA SAN QUINTINO 36</t>
  </si>
  <si>
    <t>MARINO GEOM. FRANCESCO IMPRESA EDILE , CHIARA RESTAURI SRL , OSCAR PONTEGGI S.R.L. , TROKA PETRIT , ENRICO SALINO , VIRGHO MEDIA SOLUTIONS DI MUSSIO EMANUELE , RISI DAVIDE , DIEMME.GI DI DE CRISTOFANO MICHELE &amp; C S.N.C.</t>
  </si>
  <si>
    <t>integrazione dei servizi igienico-sanitari esistenti e realizzazione di nuovi; sostituzione del lucernario vetrato posto a copertura del vano scala, comportante l'inserimento di profili strutturali di rinforzo in acciaio; sostituzione delle specchiature vetrate di finestre e porte-finestre; manutenzione ordinaria della copertura a falde inclinate, con sostituzione delle tegole danneggiate e revisione delle lattonerie, e delle facciate, con pulizia ad acqua dei rivestimenti e degli ornati; manutenzione ordinaria dei locali interni, con sostituzione dei pavimenti dei pavimenti non originali, pulizia dei manufatti metallici (parapetto e corrimano scala) e lignei (porte e chiambrane, ante armadi a muro), ripristino e tinteggiatura tono su tono degli intonaci, adeguamento normativo ed integrazione degli impianti elettrici
Titolo autorizzativo: SCIA  prot/estremi 2020-9-22528   data 2020-12-11  
i lavori sono stati sospesi dal mese di gennaio al mese di maggio 2021 (compresi) e, nuovamente, dal mese di agosto 2021 al mese di aprile 2022 (compresi); verranno riavviati in data 23/05/2022 per essere terminati il 10/12/2023 
 Ubicazione: VIA VIA P. PIFFETTI 5/      1</t>
  </si>
  <si>
    <t>VIA P. PIFFETTI 5</t>
  </si>
  <si>
    <t>Realizzazione impianti elettrici e speciali
 Ubicazione: via via VITTIME DEL VAJONT 29/                                                   TER</t>
  </si>
  <si>
    <t>VIA VITTIME DEL VAJONT 29</t>
  </si>
  <si>
    <t>SERILOR RISTRUTTURAZIONI DI SAVA VASILE , CASAVO GENERAL CONTRACTOR S.R.L.</t>
  </si>
  <si>
    <t>Modifiche dell'assetto planimetrico dell'unità immobiliare e Installazione degli impianti tecnologici e dei servizi igienico-sanitari come meglio specificato nella tavola unica.
Titolo autorizzativo: CILA  prot/estremi 0010973   data 2022-05-20  
 Ubicazione: Corso Corso Trapani 60/</t>
  </si>
  <si>
    <t>CODEBO' S.P.A. , COSTRUZIONE FANEA SRL , GLOBAL LIFT DI SIRUGO NADIA , ART METAL DESIGN DI VACCA ALBERTO</t>
  </si>
  <si>
    <t>Inserimento ascensore esterno
Titolo autorizzativo: SCIA  prot/estremi 2021-9-19965   data 2021-08-27  
 Ubicazione: VIA VIA DELLE ORFANE 26/</t>
  </si>
  <si>
    <t>VIA DELLE ORFANE 26</t>
  </si>
  <si>
    <t>IMMOBILIARE EDIL FUTURA SNC DI ANDREOLI TIZIANO E CARTA PEPPINETTO , CATALANO COSTRUZIONI SAS</t>
  </si>
  <si>
    <t>REALIZZAZIONE DI TRATTO DI TRATTO DI TUBAZIONE PER RACCOLTA ACQUE PIOVANE.
GEOM. MARCO NATALI PINTUS PROGETTISTA PER QUANTO CONCERNE LA PARTE DI SICUREZZA CANTIERE.
 Ubicazione: VIA VIA RUBIANA 6/      B</t>
  </si>
  <si>
    <t>VIA RUBIANA 6</t>
  </si>
  <si>
    <t>TO086 - CENISIA_MODIFICA STAZIONE RADIO BAS WIND TRE SPA
Titolo autorizzativo: SCIA-ALT-PDC  prot/estremi SUPRO/0084779   data 2021-12-17  
 Ubicazione: Corso Corso Racconigi 25/</t>
  </si>
  <si>
    <t>ACCADEMIA DELLE SCIENZE. FASE V - INTERVENTI DI RESTAURO E MESSA A NORMA
Titolo autorizzativo: SCIA-ALT-PDC  prot/estremi 2021-9-1750   data 2021-01-27  
 Ubicazione: VIA VIA ACCADEMIA DELLE SCIENZE 6/</t>
  </si>
  <si>
    <t>ACCADEMIA DELLE SCIENZE, FASE V - INTERVENTI DI RESTAURO E MESSA A NORMA
Titolo autorizzativo: SCIA-ALT-PDC  prot/estremi 2019-9-16663   data 2019-07-30  
 Ubicazione: VIA VIA ACCADEMIA DELLE SCIENZE 6/</t>
  </si>
  <si>
    <t>EFFEPI EDILIZIA SRL , TERLIZZI GIUSEPPE , MEJNARDI PARQUET SRLS</t>
  </si>
  <si>
    <t>Demolizione e ricostruzione tramezzi interni, rifacimento impianti elettrico e idrico/idrosanitario, sostituzione serramenti
Titolo autorizzativo: CILA  prot/estremi 2021 20 29454   data 2021-12-20  
 Ubicazione: CORSO CORSO GALILEO FERRARIS 77/                                                     1</t>
  </si>
  <si>
    <t>CORSO GALILEO FERRARIS 77</t>
  </si>
  <si>
    <t>ELIA RICCARDO SRL , ALMA SVILUPPO S.R.L. , PEDONE GIUSEPPE</t>
  </si>
  <si>
    <t>Riqualificazione energetica del fabbricato unifamiliare consistente nell'isolamento a cappotto dei prospetti lati est e sud, affacciantisi sull'area a cortile privato, con pannelli in EPS conformi ai requisiti CAM, nella sostituzione dei serramenti esistenti con altri in PVC con coefficiente di trasmittanza termica Uw inferiore a 1,0, nella sostituzione dei sistemi oscuranti esistenti (tapparelle in ferro) con nuove tapparelle in alluminio coibentato, nella sostituzione della caldaia esistente con sistema ibrido con pompa di calore e caldaia a condensazione factory made, nell'installazione di n. 20 moduli fotovoltaici sulla falda di tetto con
esposizione sud e di batterie di accumulo nel locale tecnico al piano interrato. 
Titolo autorizzativo: CILA-S  prot/estremi 2022-20-10860   data 2022-05-19  
 Ubicazione: VIA VIA VALENTINO CARRERA 161/</t>
  </si>
  <si>
    <t>VIA VALENTINO CARRERA 161</t>
  </si>
  <si>
    <t>PAVISYSTEM DI LISA GIUSEPPE , M &amp; G IMPERMEABILIZZAZIONI DI POPUTOAIA MIHAIL , CURATELLI ANTONIO &amp;FRANCESCO SNC</t>
  </si>
  <si>
    <t>MAN. ORD.-Pavimentazione esterna e interna: riparazione, sostituzione, rinnovamento (comprese le opere correlate quali guaine, sottofondi, etc.)
CIL DEL 18/05/2022
 Ubicazione: VIA  VIA  D'ALBERTIS 12/</t>
  </si>
  <si>
    <t>VIA  D'ALBERTIS 12</t>
  </si>
  <si>
    <t>MANUTENZIONE STRAORDINARIA CON DIVERSA DISTRIBUZIONE DEGLI SPAZI
Titolo autorizzativo: CILA  prot/estremi 20220520-125659   data 2022-05-20  
 Ubicazione: VIA VIA PIETRO MICCA 17/</t>
  </si>
  <si>
    <t>Opere interne per ristrutturazione alloggio, mediante demolizione e ricostruzione murature interne, pavimentazioni e rivestimenti, impianti elettrico e idrico sanitario e sostituzione serramenti esterni e porte interne 
 Ubicazione: VIA VIA VANCHIGLIA 34/</t>
  </si>
  <si>
    <t>VIA VANCHIGLIA 34</t>
  </si>
  <si>
    <t>I.T.E.M. S.R.L.</t>
  </si>
  <si>
    <t>Opere di manutenzione straordinaria relative alla realizzazione di nuovi tratti di muro in c.a. in sostituzione di murature in mattoni pieni ammalorate lungo il confine est nell'area sita in Torino, via Chisola 28. estremi catastali foglio 1387 mappale 174 e foglio 1378 mappale 147, identificata nel vigente PRG quale "aree per impianti ferroviari F.S."
Titolo autorizzativo: SCIA  prot/estremi 0016066   data 2021-07-07  
 Ubicazione: via  via  Chisola 28/</t>
  </si>
  <si>
    <t>VIA  CHISOLA 28</t>
  </si>
  <si>
    <t>C.F. IMPIANTI DI CENAJ FLORENC , ERREBI DI BOLDRINI RINO , REALE IMPIANTI DI ARAPAJ KLAJDI , AV GROUP SRL</t>
  </si>
  <si>
    <t>Opere edilizie interne all'immobile per la fusione di due u.i.
Titolo autorizzativo: CILA  prot/estremi 2022-20-3703   data 2022-02-18  
 Ubicazione: VIA VIA MEDICI 37/                                                     4</t>
  </si>
  <si>
    <t>S.I.E.C.I. S.R.L. , IMPRESA MACCHIA , AM FRATELLI DI BASIOUNY , OMARA  TAMER SAID , ALESSANDRIA COSTRUZIONI DI BASIOUNY KHALED MAHMOUD MOHAMED , RADIS CESARE SRL</t>
  </si>
  <si>
    <t>bonifica interrata
 Ubicazione: VIA VIA CAREMA 2/</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</si>
  <si>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strada strada del portone fr 24/</t>
  </si>
  <si>
    <t>STRADA DEL PORTONE FR 24</t>
  </si>
  <si>
    <t>EDIL-PUHA DI PUHA MIHAITA</t>
  </si>
  <si>
    <t>L'intervento consiste nella realizzazione di un foro nella soletta tra il settimo e l'ottavo piano al fine di collegare l'appartamento
del settimo piano con il sottotetto mediante scala prefabbricata in metallo e legno. Spostamento di porte interne per consentire
una nuova distribuzione. Rimozione e sostituzione di tutti i serramenti dell'appartamento e dei velux del sottotetto con altri di
uguale dimensione e colore, ma diverse caratteristiche tecniche. Rifacimento completo dell'impianto idraulico del cucinino e
del bagno. Nuove pavimentazioni e rivestimenti ove necessario. Rifacimento dell'impianto elettrico.
Titolo autorizzativo: SCIA  prot/estremi 8378   data 2022-04-20  
 Ubicazione: CORSO CORSO LECCE 80/</t>
  </si>
  <si>
    <t>CORSO LECCE 80</t>
  </si>
  <si>
    <t>BONIFICA INTERRATA
 Ubicazione: VIA VIA IVREA 15/</t>
  </si>
  <si>
    <t>EDIL CARTONGESSO S.R.L. , BI-EESE ASFALTI S.A.S. DI BUFFO PATRIZIA &amp; C.</t>
  </si>
  <si>
    <t>Interventi di riprtino delle condizioni di sicurezza della soletta in C.A. esistente ed opere di impermeabilizzazione di area cortilizia
Titolo autorizzativo: SCIA  prot/estremi 10949   data 2022-05-20  
 Ubicazione: Via Via Monte Novegno 13/</t>
  </si>
  <si>
    <t>VIA MONTE NOVEGNO 13</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</si>
  <si>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via via bibiana 96/</t>
  </si>
  <si>
    <t>VIA BIBIANA 96</t>
  </si>
  <si>
    <t>OPERE DI MURATURA-RISANAMENTO CORNICIONE FRONTALINI E FACCIATA
OPERE DI LAVAGGIO FACCIATA
OPERE DI DECORAZIONE GENERALE
OPERE DI PAVIMENTAZIONE BALCONI
OPERE DI POSA PLUVIALE IN RAME
OPERE DI MESSA A NORMA DELLE RINGHIERE
OPERE DI VERNICIATURA PORTONE E RINGHIERE
Titolo autorizzativo: CILA  prot/estremi 8379   data 2022-04-20  
 Ubicazione: VIA VIA TONALE 11/</t>
  </si>
  <si>
    <t>VIA TONALE 11</t>
  </si>
  <si>
    <t>MODIFICA STAZIONE RADIO BASE TIM SPA
 Ubicazione: VIA  VIA  TONELLO 24/</t>
  </si>
  <si>
    <t>LUSSO SRL , FCA SECURITY SCPA , ROCCATI GIORGIO , EUROIMPIANTI SRL , M.C.N. IMPIANTI ELETTRICI ED ELETTRONICI S.R.L. , P.F.P. IMPIANTI E SERVIZI S.R.L.</t>
  </si>
  <si>
    <t>OPERE DI ADEGUAMENTO ANTINCENDIO COSTITUITE DA: ADEGUAMENTO RETE IDRANTI INTERNA, ADEGUAMENTO IMPIANTI ELETTRICI GENERALI ED INSTALLAZIONE IMPIANTI DI RIVELAZIONE ALLARME INCENDIO, OLTRE CHE OPERE EDILI ED IN CARPENTERIA METALLICA MINORI PER LA SISTEMAZIONE DELLE USCITE DI EMERGENZA, PERCORDI DI ESODO E SUPERFICI DI AERAZIONE
 Ubicazione: LUNGO LUNGO STURA LAZIO 53/</t>
  </si>
  <si>
    <t>LUNGO STURA LAZIO 53</t>
  </si>
  <si>
    <t>RISSONE SAS DI RISSONE MASSIMO &amp; C.</t>
  </si>
  <si>
    <t>RISSONE SAS DI RISSONE MASSIMO &amp; C. , DB TERMOIDRAULICA DI DOMENICO BOCCASILE</t>
  </si>
  <si>
    <t>Edificio unifamiliare composto da due distinte U.I.. ai piani rialzato (I f.t.) e primo (II f.t.).
Il piano primo (II f.t.) è oggetto lavori di manutenzione straordinaria mediante modifiche delle disposizioni interne dei vani, relativi impianti elettrico e
idrosanitario, con sostituzione della caldaia.
L'unità immobiliare al piano rialzato è interessata dalla sola sostituzione della caldaia e dei serramenti.
Il progetto prevede anche opere comuni all'intero edificio, quali la sostituzione di tutti i serramenti e la coibentazione dell'estradosso dell'ultimo solaio
(sottotetto non riscaldato). Viene eseguita una botola con scala retrattile per l'accesso. Viene inoltre collocata una pergola nell'area esterna. 
Titolo autorizzativo: CILA  prot/estremi 2022-20-10760   data 2022-05-18  
 Ubicazione: STRADA STRADA CUORGNE' 50/                  3</t>
  </si>
  <si>
    <t>C.I.A.T. S.R.L.</t>
  </si>
  <si>
    <t>Opere di adeguamento prevenzione incendi di autorinessa interrata
Titolo autorizzativo: CILA  prot/estremi 0010865   data 2022-05-19  
 Ubicazione: corso corso Toscana 131/</t>
  </si>
  <si>
    <t>CORSO TOSCANA 131</t>
  </si>
  <si>
    <t>OPERE INTERNE ALLOGGIO IN EDIFICIO CONDOMINIALE
Titolo autorizzativo: CILA  prot/estremi 2022-20-10791   data 2022-05-19  
 Ubicazione: VIA  VIA  MENTANA 26/</t>
  </si>
  <si>
    <t>VIA  MENTANA 26</t>
  </si>
  <si>
    <t>B.M. S.R.L. , DA.NN SRLS , D.K. DI DE NICHIMO KATIA , SS.AE. EDIL DI SMAKAJ ALTIN , GULLA' FABIO</t>
  </si>
  <si>
    <t>INTERVENTO DI MANUTENZIONE STRAORDINARIA DELL'INTERA U.I.U.. RIFACIMENTO COMPLETO IMPIANTI IDRO-SANITARI E GAS, ELETTRICI E PAVIMENTAZIONE. DIVERSA DISTRIBUZIONE DI OPERE INTERNE, SOSTITUZIONE DEGLI INFISSI ESTERNI CON NUOVI A TAGLIO TERMICO E REALIZZAZIONE DI NUOVO IMPIANTO DI  CLIMATIZZAZIONE ESTIVA. DECORAZIONI CON RELATIVE FINITURE.
Titolo autorizzativo: CILA  prot/estremi 0010798   data 2022-05-19  
Numero istanza MUDE 01-001272-0000692276-2022 e Numero di pratica 2022-20-10798
 Ubicazione: LARGO LARGO ORBASSANO 70/                                                     7</t>
  </si>
  <si>
    <t>LARGO ORBASSANO 70</t>
  </si>
  <si>
    <t>MODIFICHE DISTRIBUTIVE INTERNE
Titolo autorizzativo: CILA  prot/estremi 2022-20-5130   data 2022-03-08  
Si inoltra notifica preliminare lavori in quanto subentrate imprese.
 Ubicazione: corso corso re umberto 146/                                                     9</t>
  </si>
  <si>
    <t>CORSO RE UMBERTO 146</t>
  </si>
  <si>
    <t>1OF04620 AGGIORNAMENTO IMPRESE COINVOLTE NELLE LAVORAZIONI
Titolo autorizzativo: SCIA  prot/estremi 0023986   data 2022-04-06  
 Ubicazione: VIA VIA BRANDIZZO 27/</t>
  </si>
  <si>
    <t>VIA BRANDIZZO 27</t>
  </si>
  <si>
    <t>TO086 - CENISIA_MODIFICA STAZIONE RADIO BAS WIND TRE SPA
Titolo autorizzativo: SCIA-ALT-PDC  prot/estremi SUPRO/0084779    data 2021-12-17  
 Ubicazione: Corso   Corso   Racconigi 25/</t>
  </si>
  <si>
    <t>OLIVERO COSTRUZIONI SRL , RUBATTO PORTE DI RUBATTO PIERLUCIANO , INDIAKE DI BALOCCO STEFANO , IMPIANTI ELETTRICI DI MUSSO GIANPAOLO , NOORI MORTEZA</t>
  </si>
  <si>
    <t>DEMOLIZIONE DELLE SPALLETTE DEL CUCININO; LIEVE ALLARGAMENTO DEL VANO PORTA DEL TINELLO E DEL BAGNO; SPOSTAMENTO DI UN TERMOSIFONE IN TINELLO; POSA DI NUOVA PAVIMENTAZIONE; RIFACIMENTO BAGNO E DELLA CUCINA; SOSTITUZIONE BOILER ELETTRICO CON UNO A GAS; INSTALLAZIONE IMPIANTO DI CLIMATIZZAZIONE; SOSTITUZIONE DEI SERRAMENTI, DELLE PORTE INTERNE E DEL PORTONCINO DI INGRESSO; RIFACIMENTO DEGLI IMPIANTI IDRAULICO, ELETTRICO E DEL GAS.
Titolo autorizzativo: CILA  prot/estremi 0100127200006874622022   data 2022-05-16  
Istanza MUDE presentata in data 16/05/2022 e in attesa di protocollo
 Ubicazione: Via Via Madonna delle Rose 16/                                                     2</t>
  </si>
  <si>
    <t>Recupero funzionale di edificio per la realizzazione di nuovi volumi a destinazione commerciale e residenziale a completamento dell'edificio esistente; cambio di destinazione d'uso con opere da ufficio a residenza; recupero sottotetto ai fini abitativi; realizzazione di due piani interrati per autorimessa 
Titolo autorizzativo: PDC  prot/estremi 191/2021   data 2021-10-28  
 Ubicazione: via via Giuseppe Garibaldi 23/</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</si>
  <si>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strada strada delle cacce 124/</t>
  </si>
  <si>
    <t>STRADA DELLE CACCE 124</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</si>
  <si>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corso corso ferraris 240/</t>
  </si>
  <si>
    <t>CORSO FERRARIS 240</t>
  </si>
  <si>
    <t>DIEFFE IMPIANTI S.A.S. DI VILLANI DANIEL &amp; C. , DRS SERVIZI S.R.L. , SI &amp; DI S.N.C.</t>
  </si>
  <si>
    <t>SCIA in sostituzione di PdiC con frazionamento e cambio d'uso da MAGAZZINO a RESIDENZIALE con la realizzazione di n°4 unità immobiliari.
Titolo autorizzativo: SCIA-ALT-PDC  prot/estremi 2022-9-1686   data 2022-01-26  
 Ubicazione: VIA VIA G. PLANA 5/</t>
  </si>
  <si>
    <t>VIA G. PLANA 5</t>
  </si>
  <si>
    <t>IDRO EDIL DI CHRISTIAN PARENTI , PENSARE CLIMA SRLS , ARKY S.R.L. , T.C. IMPIANTI ELETTRICI DI CALLEGARI TIZIANO</t>
  </si>
  <si>
    <t>Ristrutturazione unita' immobiliare
 Ubicazione: Via Via SCIALOJA 6/</t>
  </si>
  <si>
    <t>Modifica di una Stazione Radio Base esistente nel Comune di Torino (TO), Piazza Stampalia, 4, su terreno identificato al N.C.T. Fg. 1057, Part. 241.
Rif. TO083 P.ZZA STAMPALIA
Titolo autorizzativo: SCIA  prot/estremi 1156   data 2021-07-21  
Segnalazione Certificata di inizio Attività (SCIA) ai sensi dell'art. 87 bis del D.Lgs. 259/2003 successivamente modificato dal nuovo D.Lgs. n.70 del 28.5.2012, protocollata al SUAP del Comune di Torino in data 21/07/2021, codice pratica: 02517580920-16072021-1156, protocollo SUAP: REP_PROV_TO/TO-SUPRO/0048735
 Ubicazione: PIAZZA  PIAZZA  STAMPALIA 4/</t>
  </si>
  <si>
    <t>ITALSTAGE S.R.L. , M2 ITALIA S.R.L.S. , XXT SRL</t>
  </si>
  <si>
    <t>Allestimento temporaneo di palcoscenico ed impianti per la realizzazione dell'evento "Regio Opera Festival 2022" nel cortile del Comando per la Formazione e Scuola di Applicazione Militare c/o Palazzo Arsenale in via dell'Arsenale 22 a Torino
La Fondazione Teatro Regio di Torino allestisce l'evento nell'area in virtù di apposito contratto con il proprietario degli spazi e quindi autorizzato dallo stesso con apposita convenzione.
 Ubicazione: via via dell'Arsenale 22/</t>
  </si>
  <si>
    <t>IMPRESA HASSAN SAS DI CHKOUR SEDDIK E C. , AB COSTRUZIONI SRL</t>
  </si>
  <si>
    <t>Riparazione intradosso soffitto copertura autorimessa interrata
EDILIZIA LIBERA D.Lgs 25/11/2016, n. 222 art. 1 comma2 - glossario edilizia libera
CIL - EL - 90828012 DEL 02/05/2022
Riparazione intradosso soffitto copertura autorimessa interrata
EDILIZIA LIBERA D.Lgs 25/11/2016, n. 222 art. 1 comma2 - glossario edilizia libera
CIL - EL - 90828012 DEL 02/05/2022
 Ubicazione: corso corso LIONE 72/                                                     T</t>
  </si>
  <si>
    <t>CORSO LIONE 72</t>
  </si>
  <si>
    <t>WORK IN PROGRESS SAS DI SARDI NICOLETTA &amp; C , CONSORZIO TECNOSISTEMI IMPIANTI , NEW JOBS DI SBINGU CLAUDIU IONUT , EDILIZIA CRISTIN DI MUNTEANU CRISTIN , ITALIAN CEILING DI ALLETTO CARMELO , ITALGROUP SOCIETA' A RESPONSABILITA' LIMITATA E SEMPLIFICATA</t>
  </si>
  <si>
    <t>Lavori di restyling nell'area accoglienza della Terapia Intensiva Neonatale della struttura complessa di Neonatologia Universitaria dell'Ospedale Sant'Anna di Torino
Titolo autorizzativo: CILA  prot/estremi 0049206   data 2022-05-02  
Si allegano:
-  delibera n. 0001640 del 31/12/2021 a firma del Direttore Generale Dott. Giovanni La Valle
-  delibera prot. 0049206 del 02/05/2022
 Ubicazione: Via Via Ventimiglia 1/3 0/</t>
  </si>
  <si>
    <t>VIA VENTIMIGLIA 1/3 0</t>
  </si>
  <si>
    <t>LED DI FALETTO LUIGI , EMANUELE FACCIO , CASCIANO IVANO , B.G. DI BOZZA GIOVANNI</t>
  </si>
  <si>
    <t>MODIFICHE INTERNE
Titolo autorizzativo: CILA  prot/estremi 0010652   data 2022-05-17  
 Ubicazione: VIA VIA CASTELNUOVO 7/                                                     1</t>
  </si>
  <si>
    <t>VIA CASTELNUOVO 7</t>
  </si>
  <si>
    <t>VITECH SRL , COMMERCE COSTRUZIONI S.R.L. , SVILUPPO VERDE S.R.L. , ISOLCASA S.R.L.</t>
  </si>
  <si>
    <t>RIQUALIFICAZIONE ENERGETICA
Titolo autorizzativo: CILA-S  prot/estremi  0003033   data 2022-02-10  
 Ubicazione: strada strada val s.martino 204/</t>
  </si>
  <si>
    <t>STRADA VAL S.MARTINO 204</t>
  </si>
  <si>
    <t>LAVORI DI INSTALLAZIONE IMPIANTO ASCENSORE (ESTERNO RISPETTO AL VANO SCALA)
 Ubicazione: VIA  VIA  SAORGIO 71/</t>
  </si>
  <si>
    <t>VIA  SAORGIO 71</t>
  </si>
  <si>
    <t>Opere edili, metalliche ed impiantistiche per modifica di 
un impianto di Comunicazioni elettroniche per conto di 
Iliad Italia S.p.A. - TO10148_006 ENRICO FERMI
Titolo autorizzativo: SCIA  prot/estremi 15955   data 2022-03-04  
Si fa riferimento alla pratica suap n. 13970161009-02032022-1653 del 04/03/2022
 Ubicazione: VIA VIA REISS ROMOLI 274/</t>
  </si>
  <si>
    <t>VIA REISS ROMOLI 274</t>
  </si>
  <si>
    <t>POSA RETE TELERISCALDAMENTO
 Ubicazione: CSO  CSO  UNIONE SOVIETICA 531/</t>
  </si>
  <si>
    <t>CSO  UNIONE SOVIETICA 531</t>
  </si>
  <si>
    <t>INTERVENTO DI EFFICIENTAMENTO ENERGETICO
 Ubicazione: VIA VIA NICOLA FABRIZI 23/</t>
  </si>
  <si>
    <t>VIA NICOLA FABRIZI 23</t>
  </si>
  <si>
    <t>MODIFICA IMPIANTO
 Ubicazione: VIA VIA MURATORI  2/</t>
  </si>
  <si>
    <t>VIA MURATORI  2</t>
  </si>
  <si>
    <t>OSCAR PONTEGGI S.R.L. , M.C. DI GALLINA MASSIMO BIAGIO , GIANNETTO COSTRUZIONI S.A.S. DI GEOM. LUCA VINCENZO GIANNETTO &amp; C . , ABATE GIUSEPPE</t>
  </si>
  <si>
    <t>Demolizione e ricostruzione di tramezzi interni
 Ubicazione: Via Via Tonco  18/</t>
  </si>
  <si>
    <t>MODIFICA IMPIANTO INTERRATO;
RIPARAZIONE DISPERSIONE INTERRATA;
ESECUZIONE SAGGIO
 Ubicazione: VIA VIA MONCALVO 41/</t>
  </si>
  <si>
    <t>VIA MONCALVO 41</t>
  </si>
  <si>
    <t>G.B.A.  S.R.L. , TELEBIT SPA , TECNOIMPIANTI S.R.L.</t>
  </si>
  <si>
    <t>1OF04620 MADDALENE 2_intervento di modifica impianto telecomunicazioni Vodafone per predisposizione ospitalità altro gestore
Titolo autorizzativo: SCIA  prot/estremi 0023986   data 2022-04-06  
Scia congiunta Vodafone-Tim ai sensi D.Lgs.259/2003
 Ubicazione: VIA  VIA  BRANDIZZO 27/</t>
  </si>
  <si>
    <t>MANUTENZIONE STRAORDINARIA MODIFICHE INTERNE
Titolo autorizzativo: CILA  prot/estremi 2022-20-10246   data 2022-05-12  
 Ubicazione: VIA VIA OSOPPO 1/</t>
  </si>
  <si>
    <t>VIA OSOPPO 1</t>
  </si>
  <si>
    <t>Modifica dell'assetto planimetrico interno
Titolo autorizzativo: CILA  prot/estremi 2021-20-30756   data 2021-12-31  
 Ubicazione: via via S. CLEMENTE 27/</t>
  </si>
  <si>
    <t>EDIL CSOTRUZIONI DI FRAGOMELI , CONSORZIO SERVIZI GENERALI , FRG S.R.L. , SOLLEGNO ENGINEERING S.R.L. , TECNO IMPIANTI S.R.L.</t>
  </si>
  <si>
    <t>TECNOSERR DI BRUNA CUS MAURO</t>
  </si>
  <si>
    <t>REALIZZAZIONE DI SISTEMA SMONTABILE DI SOSTEGNO RETI ANTIGRANDINE PER PROTEZIONE AUTOVEICOLI - OPERA STRUTTURALE IN CARPENTERIA METALLICA LEGGERA SEMPLICEMNETE APPOGGIATA A TERRA.
Titolo autorizzativo: SCIA  prot/estremi 2022-9-10437   data 2022-05-16  
 Ubicazione: VIA VIA REISS ROMOLI 290/</t>
  </si>
  <si>
    <t>VIA REISS ROMOLI 290</t>
  </si>
  <si>
    <t>ELLERRE RISTRUTTURAZIONI DI L. RUBELLO , SCATOM S.A.S. DI SCARPINO SERGIO &amp; C.</t>
  </si>
  <si>
    <t>realizzazione di veranda come da autorizzazione paesaggistica 
Titolo autorizzativo: SCIA  prot/estremi 22-09-1748   data 2022-01-27  
 Ubicazione: VIA VIA COSSERIA 6/                                                  T-S1</t>
  </si>
  <si>
    <t>VIA COSSERIA 6</t>
  </si>
  <si>
    <t>POSA TUBAZIONE TELERISCALDAMENTO
 Ubicazione: VIA  VIA  BARLETTA DA C.SO IV NOVEMBRE A P.ZA SANTA RITA 0/</t>
  </si>
  <si>
    <t>VIA  BARLETTA DA C.SO IV NOVEMBRE A P.ZA SANTA RITA 0</t>
  </si>
  <si>
    <t>POSA RETE TELERISCALDMANETO 
 Ubicazione: STRADA  STRADA  DELLE CACCE DA VIA FORMIGGINI A CIV. 21  0/</t>
  </si>
  <si>
    <t>STRADA  DELLE CACCE DA VIA FORMIGGINI A CIV. 21  0</t>
  </si>
  <si>
    <t>DI EFFE  DI FARO DANIELA</t>
  </si>
  <si>
    <t>Ristrutturazione di U.I. sita al piano quinto del Condominio di C.so Dante, 129 in Torino. Demolizione parziale di alcuni tramezzi interni non portanti, realizzazione di nuovo tramezzo e nuovi servizi.
 Ubicazione: CORSO CORSO DANTE 129/                                                     5</t>
  </si>
  <si>
    <t>MOHAMED HAMED , FALCO SRL , BALLIU SRL , CO.MER. DI COSTA MER MASSIMO E MICHELE S.N.C. , BOVE S.A.S.</t>
  </si>
  <si>
    <t>SUPERSISMABONUS - Intervento di miglioramento sismico mediante la sostituzione della copertura.
Titolo autorizzativo: CILA-S  prot/estremi 2022-20-8710   data 2022-04-26  
 Ubicazione: PIAZZA PIAZZA TOTI 1/</t>
  </si>
  <si>
    <t>PIAZZA TOTI 1</t>
  </si>
  <si>
    <t>S.B. DI BACI SALI , PAVONE SRL , IDROTERMOVUONO DI VUONO MARCO , ARKY S.R.L. , REALE IMPIANTI DI ARAPAJ KLAJDI</t>
  </si>
  <si>
    <t>Ristrutturazione unita' immobiliare
 Ubicazione: Corso Corso Regina Margherita 284/</t>
  </si>
  <si>
    <t>CORSO REGINA MARGHERITA 284</t>
  </si>
  <si>
    <t>FACILE RISTRUTTURARE SPA , GRUPPO CIEMME DI MAGLIULO LUIGI , SARDISCO IMPIANTI DI SARDISCO BENEDETTO , AS IMPIANTI DI ANTONIO SICLARI</t>
  </si>
  <si>
    <t>UNIBLOK SRL , PANIGARI ROBERTO</t>
  </si>
  <si>
    <t>LAVORI DI MANUTENZIONE STRAORDINARIA -SOSTITUZIONE SERRAMENTI 
 Ubicazione: STRADA  STRADA  DEL CASCINOTTO 165/</t>
  </si>
  <si>
    <t>OBERTHAL ENERGY S.R.L. , R21 CONTRACT SRLS , EDIL GEG SRLS , GEOB S.R.L.</t>
  </si>
  <si>
    <t>MANUTENZIONE STRAORDINARIA CON MIGLIORAMENTO STRUTTURALE ED ENERGETICO
Titolo autorizzativo: CILA-S  prot/estremi 2022-20-6104   data 2022-03-14  
AGGIORNAMENTO PER AGGIUNTA N2 IMPRESE
 Ubicazione: CORSO CORSO GROSSETO 148/</t>
  </si>
  <si>
    <t>RISTRUTTURASMART SRL , TIANI SABINO , ARAPAJ KLAJDI , VUONO MARCO</t>
  </si>
  <si>
    <t>MANUTENZIONE STRAORDINARIA DI LOCALE WC CON MODIFICHE DEGLI IMPIANTI ELETTRICO ED IDRICO
 Ubicazione: VIA  VIA  BOSTON 122/                  6</t>
  </si>
  <si>
    <t>VIA  BOSTON 122</t>
  </si>
  <si>
    <t>GEO-EDIL S.R.L. , CREUMA S.A.S. , EDISON FACILITY SOLUTIONS S.P.A. , AUTEC SERVICE S.R.L. , DELTA-TI IMPIANTI S.P.A.</t>
  </si>
  <si>
    <t>posa di micropali per stabilizzazione del terreno
Titolo autorizzativo: SCIA  prot/estremi 0014037   data 2021-06-15  
 Ubicazione: corso corso Bramante 88/</t>
  </si>
  <si>
    <t>CEL GENERAL CONTRACTOR SPA</t>
  </si>
  <si>
    <t>Pulizia e tinteggiatura delle facciate, sostituzione dei serramenti e sostituzione del manto di copertura e linee vita
Titolo autorizzativo: CILA  prot/estremi 0100127200006790062022   data 2022-05-16  
 Ubicazione: VIA VIA G. BOTERO 18/</t>
  </si>
  <si>
    <t>SITEC S.R.L.</t>
  </si>
  <si>
    <t>COCITO DI COCITO ROBERTO &amp; C. S.A.S. , EURO IMPIANTI DI LENTA A. E VISCONTI A. SNC , EFFEPI EDILIZIA SRL , TESIO SERRAMENTI E LAVORAZIONE DEL LEGNO SNC</t>
  </si>
  <si>
    <t>TERRA COSTRUZIONI S.R.L. , EDILIZIA R.S.M. DI GAFAR MOHAMED , RITA EDILIZIA DI MOSTAFA SAID SAAD MOHAMED</t>
  </si>
  <si>
    <t>Inserimento ascensore esterno
Titolo autorizzativo: SCIA  prot/estremi 2021-9-24653   data 2021-10-26  
 Ubicazione: VIA VIA BARDONECCHIA 110/</t>
  </si>
  <si>
    <t>VIA BARDONECCHIA 110</t>
  </si>
  <si>
    <t>D.C. IMPIANTI DI D'ALESSIO CRISTIAN , SORINCLIT COSTRUZIONI DI CHIRILUS DAN SORIN , ARKY S.R.L.</t>
  </si>
  <si>
    <t>Modifiche distribuzione planimetrica interna e modifica impianti
Titolo autorizzativo: CILA  prot/estremi 0010409   data 2022-05-16  
CILA nr. pratica 2022-20-1049
 Ubicazione: lungo po lungo po antonelli alessandro 139/</t>
  </si>
  <si>
    <t>LUNGO PO ANTONELLI ALESSANDRO 139</t>
  </si>
  <si>
    <t>Ammodernamento degli impianti esistenti, sostituzione degli infissi interni, esterni e delle gelosie, modifiche alla distribuzione interna dell'appartamento, nuovi servizi igienici, adeguamento altezza del parapetto.
Titolo autorizzativo: CILA  prot/estremi 0004792   data 2022-03-03  
 Ubicazione: strada strada soperga 72/</t>
  </si>
  <si>
    <t>MOHAMED HAMED , BOVE S.A.S. , CNP SAS DI CACCIATORE FILIPPO &amp; C. , SEMINARA GIOVANNI , SEMINARA GIOVANNI S.R.L.</t>
  </si>
  <si>
    <t>Manutenzione delle facciate lato cortile ovvero:
Montaggio del ponteggio metallico fisso sulle facciate lato cortile.
Demolizione dell'intonaco ammalorato ed in fase di distacco sulle facciate lato cortile , frontalini balconi, sottobalconi, cornicioni e sottocornicioni.
Rifacimento delle pavimentazioni dei balconi.
Rfacimento dei volumi cementizi mancanti e decorazione delle facciate, dei frontalini balconi, sottobalconi, cornicione e sottocornicioni.
Opere da fabbro ove occorrenti e successiva verniciatuta.
Smontaggio del ponteggio e pulizia.
 Ubicazione: VIA VIA SEGURANA 2/</t>
  </si>
  <si>
    <t>VIA SEGURANA 2</t>
  </si>
  <si>
    <t>Manutenzione della facciata lato cortile ovvero:
Montaggio del ponteggio metallico fisso sulla facciata lato cortile.
Demolizione dell'intonaco ammalorato ed in fase di distacco e successivo rifacimento dei volumi cementizi mancanti.
Idrolavaggio delle pietre dei balconi e dei modiglioni, previa accurata pulizia.
Opere da fabbro sulle ringhiere dei balconi, ove necessario.
Opede di decorazione della facciata e verniciatura delle parti in ferro.
Smontaggio del ponteggio e pulizia.
 Ubicazione: VIA VIA LOMELLINA 5/</t>
  </si>
  <si>
    <t>VIA LOMELLINA 5</t>
  </si>
  <si>
    <t>PALUMBO LEGNAMI S.R.L. , MEFIN SRL , CR IMPIANTI SRL , IMPRESIT DI FERDINANDO SORRENTI , SURINI MARCO , BARBATO PASQUALE , DECOR ART DI PACCA LUCA MARIO , DEGA DI DAVIDE PERAUDO , LEOLOGY IMPIANTI DI BARBIERI LEONARDO</t>
  </si>
  <si>
    <t>L'intervento consiste nella riorganizzazione planimetrica dell'unità immobiliare in oggetto: vengono demoliti e ricostruite alcune tramezzature interne per
migliorare la distribuzione degli ambienti
 Ubicazione: CORSO  CORSO  DUCA 37/</t>
  </si>
  <si>
    <t>CORSO  DUCA 37</t>
  </si>
  <si>
    <t>Manutenzione Straordinaria per Riqualificazione Energetica
ERRATA CORRIGE: SEGNALAZIONE IMPORTO SBAGLIATA
 Ubicazione: VIA  VIA  PARAVIA  8/</t>
  </si>
  <si>
    <t>VIA  PARAVIA  8</t>
  </si>
  <si>
    <t>G.M.I. DI TAPU IVAN E C. S.A.S. , EDIL PACE DI EISH SAMIR</t>
  </si>
  <si>
    <t>REALIZZAZIONE DI CAPPOTTO ESTERNO SU FACCIATE (LATO STRADA E CORTILE) CAMBIO SERRAMENTI, NUOVA
CALDAIA POSIZIONAMENTO COLONNINA RICARICA PER AUTO ELETTRICA ALL'INTERNO DEL CORTILE.
Titolo autorizzativo: SCIA  prot/estremi 2021-9-7403   data 2021-04-02  
 Ubicazione: corso corso Belgio 30/</t>
  </si>
  <si>
    <t>CORSO BELGIO 30</t>
  </si>
  <si>
    <t>RINFORZO STRUTTURE CON SOTTOMURAZIONI E FASCIATURA DELLE FACCIATE CON FIBRA D'ACCIAIO E
ADEGUAMENTO DI UNA SOLETTA CON GETTO SUPPLETIVO FIBRORINFORZATO
Titolo autorizzativo: SCIA  prot/estremi 0030132   data 2021-12-27  
 Ubicazione: CORSO CORSO BELGIO 30/</t>
  </si>
  <si>
    <t>Collegamento mediante f.o. del Cliente LEONARDO. Sedi stradali interessate dai lavori: Via Paolo Borsellino
 Ubicazione: Via Via Paolo Borselino 21/</t>
  </si>
  <si>
    <t>VIA PAOLO BORSELINO 21</t>
  </si>
  <si>
    <t>Intervento di miglioramento energetico nell'ambito del Superecobonus, tramite isolamento parti dell'involucro e sostituzione dell'impianto di riscaldamento.
Titolo autorizzativo: CILA-S  prot/estremi 2022-20-6100   data 2022-03-14  
 Ubicazione: VIA VIA DEI GELSI 2/</t>
  </si>
  <si>
    <t>VIA DEI GELSI 2</t>
  </si>
  <si>
    <t>SOSTITUZIONE GRF
 Ubicazione: VIA VIA PASSO BUOLE 29/</t>
  </si>
  <si>
    <t>VIA PASSO BUOLE 29</t>
  </si>
  <si>
    <t>Mnutenzione straordinaria leggera per ristrutturazione alloggio di civile abitazione
Titolo autorizzativo: CILA  prot/estremi 0009599   data 2022-05-04  
 Ubicazione: via via andezeno 29/</t>
  </si>
  <si>
    <t>AZALEA COSTRUZIONI SRLS</t>
  </si>
  <si>
    <t>GRUTTADAURIA MICHELE , AZALEA COSTRUZIONI SRLS</t>
  </si>
  <si>
    <t>MANUTENZIONE STRAORDINARIA DIVERSA DISTRIBUZIONE INTERNA 
Titolo autorizzativo: CILA  prot/estremi 2022-20-7758   data 2022-04-11  
APPARTAMENTO AL 2 PIANO SUBALTERNO 5028
 Ubicazione: VIA VIA AVIGLIANA 40/                                                     2</t>
  </si>
  <si>
    <t>SERRAMENTI ALLUMINIO FEY S.R.L. , RONCO COSTRUZIONI METALLICHE SRL , MONTEFUNI SRL , BEGHIN ROBERTO , LATTONERIA DE ASTIS GIUSEPPE , V.G.S. COSTRUZIONI S.R.L.</t>
  </si>
  <si>
    <t>OPERE CIVILI RIFACIMENTO MURO E PAVIMENTAZIONE FATISCENTE
Titolo autorizzativo: SCIA  prot/estremi 0100127200006575662022   data 2022-05-17  
Rifacimento muro e pavimentazione fatiscente oltre a installazione di semplice recinzione su muro esistente, sostituzione/manutenzione serramenti e installazione reti a protezione di vetri
 Ubicazione: VIA VIA SANDRO BOTTICELLI  139/</t>
  </si>
  <si>
    <t>RASO NEW EDIL S.N.C. DI RASO GIUSEPPE &amp; C.</t>
  </si>
  <si>
    <t>OPERE INTERNE AD ALLOGGIO 
Titolo autorizzativo: SCIA  prot/estremi 2022-9-5681   data 2022-03-15  
 Ubicazione: VIA VIA SABAUDIA 16/                                                     2</t>
  </si>
  <si>
    <t>VIA SABAUDIA 16</t>
  </si>
  <si>
    <t>C.M.B. GROUP ITALIA S.R.L.S. , CAVALLARO ILARIO , PERCAYA S.R.L.</t>
  </si>
  <si>
    <t>RIPRISTINO COPERTURA E STRUTTURA LIGNEA TETTO; RINFORZO MURATURA IN FACCIATA; RISTILATURA MATTONI FACCIA A VISTA CANTINE
Titolo autorizzativo: CILA-S  prot/estremi 0007303   data 2022-04-04  
 Ubicazione: VIA VIA SAN DONATO 32/</t>
  </si>
  <si>
    <t>VIA SAN DONATO 32</t>
  </si>
  <si>
    <t>asportazione onduline in fibrocemento compatto da pareti immobile industriale. pratica già depositata in asl con inizio lavori 16-05-2022
Titolo autorizzativo: CILA  prot/estremi 0100127200006944252022   data 2022-05-16  
manutenzione straordinaria, vengono asportate le onduline compatte opache per sistemare sulla stessa struttura portante elementi in policarbonato.
 Ubicazione: via via reiss romoli 44/                 12</t>
  </si>
  <si>
    <t>VIA REISS ROMOLI 44</t>
  </si>
  <si>
    <t>GALEDIL S.A.S. DI GALASSO GIUSEPPE &amp; C. , IDROTEC S.R.L. , PALMA FRANCESCO , GHIONE DANILO , DAL MOLIN MARINO , PROJECT CASA DI AIELLO SALVATORE</t>
  </si>
  <si>
    <t>Opere interne di manutenzione straordinaria consistenti nella demolizione/costruzione di tramezzi interni; rifacimento parziale dell'impianto idraulico-sanitario
e gas; rifacimento parziale dell'impianto elettrico; sostituzione di pavimenti interni; sostituzione/posa in opera di rivestimenti interni; sostituzione dei
serramenti interni; sostituzione dei serramenti esterni con nuovi serramenti aventi stesso disegno dei preesistenti.
Titolo autorizzativo: CILA  prot/estremi 2022-20-4929   data 2022-03-04  
 Ubicazione: corso corso Unione Sovietica 385/                                                     7</t>
  </si>
  <si>
    <t>CILAS PER OPERE STRUTTURALI AFFERENTI IL SUPERBONUS 110%
Titolo autorizzativo: CILA-S  prot/estremi 2022/20/9615   data 2022-05-04  
 Ubicazione: CORSO CORSO UNIONE SOVIETICA 256/</t>
  </si>
  <si>
    <t>Modifica della distribuzione interna, ammodernamento degli impianti esistenti, sostituzione di alcuni infissi esterni e persiane
con caratteristiche uguali a quelle esistenti, sostituzione delle porte interne, modifica delle finiture interne, rifacimento di alcuni
pavimenti, riposizionamento di alcune grate, demolizione di alcune porzioni di muri e conseguente rinforzo strutturale
mediante cerchiatura, realizzazione di vespaio nelle zone non confinanti con il piano interrato.
Titolo autorizzativo: SCIA  prot/estremi 2022-9-8427   data 2022-04-21  
 Ubicazione: STRADA STRADA SOPERGA 72/</t>
  </si>
  <si>
    <t>RIFACIMENTO IMPIANTO TERMICO
INTERVENTI SU LOCALE 36
 Ubicazione: VIA VIA BOLOGNA 220/                 36</t>
  </si>
  <si>
    <t>EDILOTTANTA SNC DI SIMON ION E C.</t>
  </si>
  <si>
    <t>MANUTENZIONE STRAORDINARIA A FABBRICATO DI CIVILE ABITAZIONE
 Ubicazione: CORSO CORSO ALCIDE DE GASPERI 14/</t>
  </si>
  <si>
    <t>CORSO ALCIDE DE GASPERI 14</t>
  </si>
  <si>
    <t>TUTTATERMICAIDROGAS DI TUTTAVILLA SALVATORE , COCCIA GIUSEPPE , MANTOAN STEFANO  , PHIAT LUX DI BIAZZO GIOVANNI EMANUELE , DIBENEDETTO GIUSEPPE , EDIL READ</t>
  </si>
  <si>
    <t>Modifiche interne in singola unità residenziale facente parte di un condominio consistenti in:- demolizione e ricostruzione di tramezzi interni divisori- rifacimento dell'impianto idraulico- rifacimento dell'impianto elettrico - sostituzione dei serramenti esterni
Titolo autorizzativo: CILA  prot/estremi 0024897   data 2021-10-28  
Il presente aggiornamento è relativo alla sostituzione di un'impresa esecutrice. Inoltre si prevede l'inserimento di un lavoratore autonomo, necessario al completamente di alcune specifiche lavorazioni.
 Ubicazione: LARGO LARGO RE UMBERTO 102/      1</t>
  </si>
  <si>
    <t>LARGO RE UMBERTO 102</t>
  </si>
  <si>
    <t>HERCIU LAURENTIU EUGEN , EDILOTTANTA SNC DI SIMON ION E C. , CALABRESE DARIO</t>
  </si>
  <si>
    <t>Manutenzione straordinaria per ridistribuzione interna
Titolo autorizzativo: CILA  prot/estremi 0010068   data 2022-05-10  
 Ubicazione: via via carlo vidua 26/</t>
  </si>
  <si>
    <t>VIA CARLO VIDUA 26</t>
  </si>
  <si>
    <t>CONSORZIO GRUPPO IMPRESA , PALERMO DANIELE , CRESCENZIO FRANCO GIANNI , FRAMA DI FRANCO MASSIMILIANO</t>
  </si>
  <si>
    <t>L'intervento oggetto della presente comunicazione prevede opere edili quali rimozione e ripristino delle parti di intonaco ammalorato ed in fase di distacco;
riposizionamento delle copertine sconnesse e sigillatura; sostituzione e successiva impermeabilizzazione dei piantoni deteriorati di ancoraggio delle
ringhiere; ripristino cornicioni attico; ripristino tetto e relative gronde e sostituzione guaine.
Titolo autorizzativo: CILA  prot/estremi 27241   data 2021-11-25  
 Ubicazione: VIA VIA FILADELFIA 137/</t>
  </si>
  <si>
    <t>VIA FILADELFIA 137</t>
  </si>
  <si>
    <t>B.I.E. S.A.S. DI BATTAGLIOTTI CLAUDIO &amp; C. , GIANNI RISTRUTTURAZIONI EDILI S.A.S. , BRUNO GIORGIO S.R.L.</t>
  </si>
  <si>
    <t>OPERE DI MANUTENZIONE DI STRAORDINARIA A FABBRICATO RESIDENZIALE
 Ubicazione: VIA VIA COSSA PIETRO 34/</t>
  </si>
  <si>
    <t>GT INSTALLAZIONI S.R.L. , MOLLO SERVIZI SRL</t>
  </si>
  <si>
    <t>Manutenzione straordinaria torri faro all'interno del parcheggio
 Ubicazione: Corso Corso Romania 460/</t>
  </si>
  <si>
    <t>Modifiche interne con opere impiantistiche.
Titolo autorizzativo: CILA  prot/estremi 2022-20-10416   data 2022-05-16  
 Ubicazione: CORSO CORSO G. MATTEOTTI 49/                                                     1</t>
  </si>
  <si>
    <t>CORSO G. MATTEOTTI 49</t>
  </si>
  <si>
    <t>WORLD EVENT SRL , PIEFFE SRL , MADISON MARK SRL , DADA SERVIZI MUSICALI SRL , TMP GROUP SPA , DROP OUT SRL , MAHLZEIT!GMBH , ALLEANZA STANDS DI LARA JORGE LUIS , HAWK-EYE INNOVATIONS LIMITED SONY EUROPE B.V. , PRINTABLE S.R.L.</t>
  </si>
  <si>
    <t>Allestimento strutture temporanee per l'evento finale UEFA Women Champion League Femminile 2022
 Ubicazione:  CORSO  CORSO GAETANO SCIREA 50/</t>
  </si>
  <si>
    <t>SICAT SRL , EMEDI S.R.L. , PB ELETTRONICA SRL , AUTEC SERVICE S.R.L.</t>
  </si>
  <si>
    <t>Manutenzione straordinaria per opere interne
 Ubicazione: Via Via Via Chiesa della Salute  49/</t>
  </si>
  <si>
    <t>OPERE EDILI ED IMPIANTISTICHE PER LA REALIZZAZIONE DI NUOVO BAR AL PIANO IV DELLA PINACOTECA AGNELLI - LINGOTTO - E
REALIZZAZIONE BASAMENTI PER SCULTURE ESPOSITIVE
AGGIORNAMENTO NOTIFICA PER INSETIMENTO NUOVE DITTE 
 Ubicazione: VIA VIA NIZZA n.230/130 0/</t>
  </si>
  <si>
    <t>MANUTENZIONE STRAORDINARIA EDIFICI SCOLASTICI DELLA CITTA' BILANCIO 2020 - LOTTO 4 AREA SUD CODICE OPERA 4729.
Gli interventi riguardano in particolare il rifacimento delle impermeabilizzazioni della copertura piana del blocco centrale e il risanamento del cornicione perimetrale.
PRESENTATA IN QUANTO DIRIGENTE DELL'AREA EDILIZIA SCOLASTICA DEL COMUNE DI TORINO OCN FUNZIONI DI R.U.P. E RESPONSABILE
DEI LAVORI NOMINATO CON ATTO DI ORGANIZZAZIONE DEL DIRETTORE DI DIVISIONE PROT. N. 8246 DEL 15/06/2021.
 Ubicazione: Via Via Poma 14/</t>
  </si>
  <si>
    <t>VIA POMA 14</t>
  </si>
  <si>
    <t>TECNITAL SRL , AGO S.R.L. , EVOLVE SPA , IMMOBILIARE IMPRESA NORD OVEST</t>
  </si>
  <si>
    <t>OPERE DI RIQUALIFICAZIONE ENERGETICA, RIPRISTINO FACCIATE E COPERTURE PIANE DI EDIFICIO CONDOMINIALE CONINSERIMENTO COIBENTAZIONE TERMICA
Titolo autorizzativo: CILA-S  prot/estremi 2021/20/29504   data 2021-12-20  
 Ubicazione: CORSO  CORSO  UNIONE SOVIETICA  115/</t>
  </si>
  <si>
    <t>EVOLVE SPA , EDILTERMICA IORIO S.R.L.</t>
  </si>
  <si>
    <t>1) realizzazione del cappotto termico
2) coibentazione e rifacimento del tetto (Sismabonus)
Titolo autorizzativo: CILA-S  prot/estremi 2022-20-5839   data 2022-03-16  
 Ubicazione: STRADA STRADA DEL DROSSO 68/                 26</t>
  </si>
  <si>
    <t>MEFIN SRL , CENTRO DELL'ISOLAMENTO S.R.L.</t>
  </si>
  <si>
    <t>LAVORI DI EFFICIENTAMENTO ENERGETICO DI EDIFICIO ESISTENTE E SOSTITUZIONE DEI SERRAMENTI E DELLE PERSIANE
 Ubicazione: STRADA STRADA PONTE ISABELLA A SAN VITO 116/                 25</t>
  </si>
  <si>
    <t>IL QUADRIFOGLIO DI BERTAZZONI STEFANO , ORMEA FRANCO S.N.C.</t>
  </si>
  <si>
    <t>Realizzazione impianto di video sorveglianza. Sostituzione portone androne carraio su interno cortile con serramento in metallo. Installazione inferriata su finestra vano scala interno cortile.
Titolo autorizzativo: CILA  prot/estremi 2022-20-10474   data 2022-05-16  
 Ubicazione: Via Via Luigi Leonardo Colli  19/</t>
  </si>
  <si>
    <t>VIA LUIGI LEONARDO COLLI  19</t>
  </si>
  <si>
    <t>ESSETI S.R.L.</t>
  </si>
  <si>
    <t>LAVORI DI CONSOLIDAMENTO STRUTTURALE DELLA MURATURA PERIMETRALE DI CONFINE SU STRADA MONGRENO
Titolo autorizzativo: SCIA  prot/estremi 2022-9-8435   data 2022-04-21  
 Ubicazione: STRADA STRADA MONGRENO 180/</t>
  </si>
  <si>
    <t>STRADA MONGRENO 180</t>
  </si>
  <si>
    <t>SCOTTA S.R.L. , TTS TOTAL TECHNOLOGY SERVICE S.R.L. , ELETTRICA PAVESE DI OSVALDO DEL BO &amp; C. S.N.C.</t>
  </si>
  <si>
    <t>Manutenzione straordinaria leggera per lavori al piano interrato e realizzazione di nuova canna fumaria
 Ubicazione: via via Santa Giulia 60/</t>
  </si>
  <si>
    <t>VIA SANTA GIULIA 60</t>
  </si>
  <si>
    <t>Frazionamento interno attività commerciale e opere di manutenzione straordinaria interne con opere strutturali e modifiche alle scansioni dei serramenti
esterni
Titolo autorizzativo: SCIA  prot/estremi 0100127200005066832021   data 2021-07-19  
 Ubicazione: PIAZZA PIAZZA RISORGIMENTO 20/</t>
  </si>
  <si>
    <t>FP EDILIZIA GENERALE DI POCCHIARI LUIGI , NCJ IMPIANTI ELETTRICI DI SCAFFEO NICOLA , IDROCITY DI SIMONETTI STEFANO</t>
  </si>
  <si>
    <t>Modifica assetto planimetrico consistente in: realizzazione nuova zona open space soggiorno-cucina con rimozione bagno (latrina), ampliamento e
rifacimento completo bagno cieco esistente, installazione nuovo boiler elettrico per ACS, rifacimento impianto elettrico ed idrico sanitario dell'intero alloggio,
sostituzione infissi esterni ed interni, realizzizione predisposizione impianto di condizionamento.
Titolo autorizzativo: CILA  prot/estremi 2022-20-4036   data 2022-02-23  
Secondo invio di Notifica Preliminare Cantiere per aggiornamento imprese esecutrici. 
 Ubicazione: VIA VIA MONTEVIDEO 12/                                                     5</t>
  </si>
  <si>
    <t>VIA MONTEVIDEO 12</t>
  </si>
  <si>
    <t>TRIS GRUPPO IMMOBILIARE S.R.L. , CANOBBIO GROUP SRL</t>
  </si>
  <si>
    <t>INTERVENTO DI RISTRUTTURAZIONE DELL'UNITA' IMMOBILIARE MEDIANTE INTERVENTI EDILIZI DI REALIZZAZIZONE DI NUOVE TRAMEZZATURE INTERNE
Titolo autorizzativo: CILA  prot/estremi 2022-20-7843   data 2022-04-12  
 Ubicazione: CORSO  CORSO  RE UMBERTO  56/</t>
  </si>
  <si>
    <t>CORSO  RE UMBERTO  56</t>
  </si>
  <si>
    <t>OPERE DI MANUTENZIONE STRAORDINARIA PER FUSIONE DI UNITA' IMMOBILIARI ESISTENTI, CON OPERE PER DIVERSA DISTRIBUZIONE PLANIMETRICA INTERNA, SOSTITUZIONE DI ALCUNI SERRAMENTI ESTERNI E RIFACIMENTO PER MESSA A NORMA DEGLI IMPIANTI TECNOLOGICI 
Titolo autorizzativo: CILA  prot/estremi 0100127200006889802022   data 2022-05-16  
 Ubicazione: VIA VIA GIOVANNI SPANO 37/                           A                         4</t>
  </si>
  <si>
    <t>VIA GIOVANNI SPANO 37</t>
  </si>
  <si>
    <t>Intervento di riqualificazione energetica per:
- isolamento termico a cappotto pareti esterne
- isolamento intradosso solaio piano interrato parte non riscaldata/su riscaldata
- sostituzione caldaia a condensazione con altra sempre a condensazione
- sostituzione serramenti esterni e oscuranti
- riscaldamento a pavimento piano terreno
- isolamento estradosso solaio verso sottotetto
Titolo autorizzativo: CILA-S  prot/estremi 6943272022   data 2022-05-16  
RESPONSABILE DEI LAVORI FONTANA VINCENZO. ASSISTENTE DI CANTIERE SIG. CARAMAZZA ALESSANDRO
 Ubicazione: VIA VIA REFRANCORE 28/                 11                               S1-T</t>
  </si>
  <si>
    <t>CUTTONE DOMENICO , CM S.R.L.</t>
  </si>
  <si>
    <t>Chiusura unità commerciale
 Ubicazione: Via Via Roma 98/</t>
  </si>
  <si>
    <t>AMELIAN EVSEI , G.A. IMPIANTI DI ALESSANDRO GENNARO , RISTRUTTURAZIONI E DECORAZIONI DI FOUAH SALAH &amp; C. , POWER TECH WOOD COM DI PANETTA ALESSANDRO , FLOOR FASHION DI PASTORE MAURIZIO</t>
  </si>
  <si>
    <t>Opere di ristrutturazione di appartamento esistente
 Ubicazione: via via Parini 10/</t>
  </si>
  <si>
    <t>VIA PARINI 10</t>
  </si>
  <si>
    <t>Opere interne, diversa disposizione ambienti, rifacimento pavimenti, creazione di nuovo bagno, rifacimento del vecchio. Rifacimento impianti elettrico e idraulico.
Titolo autorizzativo: CILA  prot/estremi 2022-20-10007   data 2022-05-10  
 Ubicazione: corso corso chieti 23/</t>
  </si>
  <si>
    <t>CORSO CHIETI 23</t>
  </si>
  <si>
    <t>TADDEI COPERTURE S.R.L. , VAGNINO SRL  , EREDI CAMPIDONICO - S.P.A.</t>
  </si>
  <si>
    <t>opere di efficientamento energetico di edificio condominiale consistenti nella realizzazione di un cappotto termico esterno, nella coibentazione del solaio 
verso sottotetto e nella sostituzione del generatore di calore.
Titolo autorizzativo: CILA-S  prot/estremi 0008715   data 2022-04-26  
 Ubicazione: VIA VIA MONTEPONI 29/</t>
  </si>
  <si>
    <t>VIA MONTEPONI 29</t>
  </si>
  <si>
    <t>Collegamento mediante f.o. dell' Intervento di rete MAN Sviluppo Rete Primaria TORINO LUCENTO - TORINO. Sedi stradali ineterssate dai alvori nei comuni di Torino, Collegno e Venaria Reale
 Ubicazione: Corso Corso Grosseto 0/</t>
  </si>
  <si>
    <t>CORSO GROSSETO 0</t>
  </si>
  <si>
    <t>EMMETI ISOLANTI SRL , TERMO THERMO CLIMA IMPIANTI DI RUSU ELISEI , GUARINO SNC DI GUARINO ANNIBALE E GUARINO FRANCESCO , BARDHI REALD , FABEL SERVICE DI BELLOMO LUCA , MANIGRASSI FRANCESCO , ARTE DI PONZIO GIANLUCA , AC CONTRACT SRL , CALDARERA LORENZO , FC GENERAL CONTRACTOR SRL , ROBLES LARA EDUARDO , M&amp;M ARREDAMENTI DI MAHOUTCHI HOSSEINI DAVOUD , BARDHI CESK , G&amp;B COSTRUZIONI S.R.L. , CALTEC SRL</t>
  </si>
  <si>
    <t>Manutenzione straordinaria pesante di cui all'art. 3, comma 1, lettera b), art. 22, comma 1, lettera a) del D.P.R. n. 380/2001
Titolo autorizzativo: SCIA  prot/estremi 2020-9-18607   data 2020-10-21  
 Ubicazione: corso corso Montevecchio 41/</t>
  </si>
  <si>
    <t>CORSO MONTEVECCHIO 41</t>
  </si>
  <si>
    <t>RISTRUTTURAZIONI DI MEHMETAJ BLEDAR , SABATINO IMPIANTI ELETTRICI , EUROIMPIANTI DI PORCELLI BRUNO</t>
  </si>
  <si>
    <t>Manutenzione straordinaria per frazionamento, modifiche interne in una u.i. in condominio
Titolo autorizzativo: CILA  prot/estremi 2022-20-9908   data 2022-05-09  
 Ubicazione: VIA VIA BORGARO 110/                                                     5</t>
  </si>
  <si>
    <t>VIA BORGARO 110</t>
  </si>
  <si>
    <t>QUINTINO COSTRUZIONI SPA , VIBI ASCENSORI SRL  , C.T.C COSTRUZIONI S.R.L.S.  , NAGY FETOUH AWAD ELDEWIK FETOUH , DILAG IMPIANTI S.A.S. DI FRANCESCO CAMPICELLO &amp; C. , BONARRIGO S.R.L.</t>
  </si>
  <si>
    <t>IMPRESA FARATRO ED.GEN. COSTRUZIONI E IMPIANTI SRL</t>
  </si>
  <si>
    <t>Manutenzione straordinaria per modifiche interne in una u.i. in condominio
Titolo autorizzativo: CILA  prot/estremi 2022-20-9894   data 2022-05-09  
 Ubicazione: VIA VIA AMEDEO AVOGADRO 16/</t>
  </si>
  <si>
    <t>VIA AMEDEO AVOGADRO 16</t>
  </si>
  <si>
    <t>CLEMENTE IMPIANTI DI CLEMENTE POTITO ANTONIO , Z.T. COSTRUISCE S.N.C. DI ZANELLATO MAURO E TOZZI GEOM. FRANCESCO , C2 TERMOIDRAULICA SRL , AUDRIC DENTAL SRL</t>
  </si>
  <si>
    <t>MODIFICHE DELL'ASSETTO PLANIMETRICO INTERNO MEDIANTE LA DEMOLIZIONE E LA NUOVA COSTRUZIONE DI TRAMEZZI INTERNI E MODIFICA/RIFACIMENTO DEGLI IMPIANTI ESISTENTI
Titolo autorizzativo: CILA  prot/estremi 10453   data 2022-05-16  
 Ubicazione: CORSO  CORSO  LEPANTO 12/                                                     T</t>
  </si>
  <si>
    <t>CORSO  LEPANTO 12</t>
  </si>
  <si>
    <t>Lavori di ristrutturazione interna
 Ubicazione: Corso Corso Turati 75/</t>
  </si>
  <si>
    <t>CORSO TURATI 75</t>
  </si>
  <si>
    <t>Collegamento mediante f.o. dell'intervento di Rete MAN Sviluppo Rete Primaria TORINO LUCENTO - TORINO. Sedi stradali interessate dai lavori nei Comuni di: Collegno, Torino, Venaria Reale 
 Ubicazione: Corso Corso Grosseto 0/</t>
  </si>
  <si>
    <t>LUCKY IMPIANTI DI LUCA ACHELLI , BERTONE COSTRUZIONI SRL , GIANGUALANO MIRKO , PESSANI PAOLO , ELETTRO WORLD DI BOTTASSO CRISTIAN , BARBERO RISTRUTTURAZIONI SRL , MP IMPIANTI ELETTRICI DI BERTOLINO PAOLO , ESMAEIL DI KANDEIL AYMAN FATHY MOHAMED</t>
  </si>
  <si>
    <t>Manutenzione ordinaria di facciata
TRATTASI DI MANUTENZIONE ORDINARIA - EDILIZIA LIBERA
Intervento non soggetto a comunicazione o progettazione di titolo autorizzativo.
 Ubicazione: PIAZZA PIAZZA SOLFERINO 5/</t>
  </si>
  <si>
    <t>DINOLFO GIUSEPPE , ESSEBI DI SONNESSA BERARDO</t>
  </si>
  <si>
    <t>diversa distribuzione degli spazi interni, demolizione pavimenti e rifacimento cucina e servizi
Titolo autorizzativo: CILA  prot/estremi 0010421   data 2022-05-16  
 Ubicazione: via via pietro palmieri 28/                                                     1</t>
  </si>
  <si>
    <t>VIA PIETRO PALMIERI 28</t>
  </si>
  <si>
    <t>.NEO SAFETY S.R.L. S.T.P. SOCIO UNICO , CASA 40 SRL</t>
  </si>
  <si>
    <t>Opere di manutenzione straordinaria nell'ambito del c.d. Bonus facciate, consistenti in riqualificazione facciata fronte strada e vano scala lato cortile, pulitura generale, ripristino intonaco nelle porzioni ammalorate (intervento circoscritto, che interessa una superficie inferiore al 10% della superficie disperdente lorda complessiva dell'edificio) e tinteggiatura con ripristino esatto dei colori originari, comprensiva riqualificazione di infissi esistenti. Sostituzione e rinnovamento di pavimentazione interna
Titolo autorizzativo: CILA  prot/estremi 2021-20-27843   data 2021-11-26  
 Ubicazione: via via s. secondo 22/</t>
  </si>
  <si>
    <t>VIA S. SECONDO 22</t>
  </si>
  <si>
    <t>RAMIT IMPIANTI SRL , TECNOIMPIANTI DI PIERO URGESI , A.A.MULTISERVICE DI AHMED AYMEN</t>
  </si>
  <si>
    <t>MANUTENZIONE STRAORDINARIA CON MODIFICHE INTERNE E CAMBIO DI DESTINAZIONE D'USO DA TERZIARIO E RESIDENZIALE AL PIANO PRIMO
Titolo autorizzativo: SCIA-ALT-PDC  prot/estremi 2022-9-6071   data 2022-05-10  
 Ubicazione: VIA VIA DELLA BASILICA 13/</t>
  </si>
  <si>
    <t>VIA DELLA BASILICA 13</t>
  </si>
  <si>
    <t>GTSTUDI S.R.L. , ELETTRICA CORIESE SAS DI ZILIO DARIO &amp; C.</t>
  </si>
  <si>
    <t>Opere di manutenzione straordinaria per rifacimento servizi igienici compresi impianto idraulico ed elettrico.
 Ubicazione: VIA VIA VALGIOIE 31/                                                     2</t>
  </si>
  <si>
    <t>VIA VALGIOIE 31</t>
  </si>
  <si>
    <t>VIOREL COSTRUZIONI SRL , OPERA SRL</t>
  </si>
  <si>
    <t>Ripristino parziale delle facciate lato strada e rifacimento del bagno ex portineria
CIL  PER ATTIVITA' EDILIZIA LIBERA 86132183 DEL 13/05/2022
 Ubicazione: VIA VIA BOSTON 24/</t>
  </si>
  <si>
    <t>TRUFFA IMPIANTI S.R.L , ARTECNO SRL , MANZONI ALESSANDRO , D.A.M.A. SOCIETA' A RESPONSABILITA' LIMITATA SEMPLIFICATA , MASTROTA ADAMO , ARDEA COSTRUZIONI SRL</t>
  </si>
  <si>
    <t>RESTAURO E RISANAMENTO CONSERVATIVO LEGGERO. DIVERSA DISTRIBUZIONE INTERNA E SOSTITUZIONE SERRAMENTI.
Titolo autorizzativo: CILA  prot/estremi 0010402   data 2022-05-16  
 Ubicazione: VIA  VIA  AOSTA 8/</t>
  </si>
  <si>
    <t>VIA  AOSTA 8</t>
  </si>
  <si>
    <t>Installazione teli in PVC di completamento e chiusura presso la pensilina E-Mobility Lab sede Terna di Torino, Via
Botticelli n. 139 TO.
 Ubicazione: Via Via Sandro Botticelli 139/</t>
  </si>
  <si>
    <t>MANUTENZIONE STRAORDINARIA LEGGERA CON MODIFICHE DELL'ASSETTO PLANIMETRICO DELL'UNITA' IMMOBILIARE
Titolo autorizzativo: CILA  prot/estremi 0008334   data 2022-04-20  
 Ubicazione: VIA VIA GIOLITTI 45/</t>
  </si>
  <si>
    <t>VIA GIOLITTI 45</t>
  </si>
  <si>
    <t>RIPARAZIONE ALLACCIAMENTO INTERRATO 
 Ubicazione: VIA VIA REANO  2/</t>
  </si>
  <si>
    <t>VIA REANO  2</t>
  </si>
  <si>
    <t>ROMEDIL SRL , CIERRE IMPIANTI ELETTRICI CIVILI E INDUSTRIALI DI CRIMI ROBERTO , BOGETTO IMPIANTI TECNOLOGICI SAS DI BOGETTO STEFANO E C.</t>
  </si>
  <si>
    <t>Manutenzione straordinaria e consolidamento strutturale
Titolo autorizzativo: SCIA  prot/estremi 0000   data 2022-05-12  
Scia in fase di presentazione
 Ubicazione: via  via  Sa Francesco da Paola 4/</t>
  </si>
  <si>
    <t>VIA  SA FRANCESCO DA PAOLA 4</t>
  </si>
  <si>
    <t>LIBONO E STEFAN SRL , ELETTRIFIKANDO SNC , TERMOIDRAULICA P.V. DI PORCELLI VITO</t>
  </si>
  <si>
    <t>ATIC SAS DI ABBATICCHIO TOMMASO E C. , SHAHZAD KAMRAN , MASTRO S.R.L.S.</t>
  </si>
  <si>
    <t>DIVERSA DISTRIBUZIONE DEGLI SPAZI INTERNI TRAMITE DEMOLIZIONE E REALIZZAZIONE NUOVE PARETI DIVISORIE 
 Ubicazione: STRADA  STRADA  DEL DROSSO 33/      8                                              1</t>
  </si>
  <si>
    <t>STRADA  DEL DROSSO 33</t>
  </si>
  <si>
    <t>Via Nizza 148-150 a Torino - Messa in sicurezza della copertura del Lotto 4 e Torre Servizi  Bonifica MCA
Notifica amianto a Regione Piemonte di Dieffe Costruzioni Generali srl numero 246/2022 del 03/05/2022
 Ubicazione: Via Via Nizza 148/</t>
  </si>
  <si>
    <t>VIA NIZZA 148</t>
  </si>
  <si>
    <t>PROGE S.R.L. ,  PG COSTRUZIONI DI PERSIANO GIUSEPPE MASSIMILIANO , PALMIERI IMPIANTI SNC DI ALESSANDRO PALMIERI &amp; C. , FRONTERA ANNIBALE IMPRESA INDIVIDUALE</t>
  </si>
  <si>
    <t>Ristrutturazione interna di alloggio di civile abitazione comprendente il rifacimento completo del servizio igienico (impianti, pavimenti e rivestimenti, sanitari), pavimento e rivestimento dell'angolo cucina, la lucidatura del parquet delle camere, la sostituzione dei serramenti esterni con nuovi serramenti analoghi all'esistente, la realizzazione di un controsoffitto nell'ingresso, la sostituzione dei serramenti interni, il rifacimento completo dell'impianto elettrico, il rifacimento dell'impianto idraulico e la verifica dell'impianto del gas della cucina.
 Ubicazione: VIA VIA CAPRIOLO 31/    BIS</t>
  </si>
  <si>
    <t>B. &amp; B. S.N.C. DI BUCCOLIERO SALVATORE E BIANCULLI GERARDO</t>
  </si>
  <si>
    <t>OPERE DI MANUTENZIONE AL TERRAZZO
Titolo autorizzativo: CILA  prot/estremi CIL ORDINARIA   data 2022-05-13  
TRATTASI DI OPERE RIENTRANTI NELL'AMBITO DELLA COMUNICAZIONE DI INIZIO LAVOI NON ASSEVERATA
 Ubicazione: VIA VIA PALMIERI 13/</t>
  </si>
  <si>
    <t>VIA PALMIERI 13</t>
  </si>
  <si>
    <t>V.Y.M. SENZA CONFINI S.A.S. DI IBI YLLI , MIMMO SERRAMENTI DI TRIMBOLI DOMENICO , SOLEFACILE SRL , IDROCLIMA DI PIAZZOLLA VALERIO</t>
  </si>
  <si>
    <t>Intervento di efficientamento energetico con pratica Cila S: coibentazione tetto e pareti, sostituzione infissi. fotovoltaico, impianto termico
Titolo autorizzativo: CILA-S  prot/estremi 0008083   data 2022-04-14  
===
 Ubicazione: Strada Strada Della Verna 16/                  2</t>
  </si>
  <si>
    <t>STRADA DELLA VERNA 16</t>
  </si>
  <si>
    <t>FEMIA S. EDILIZIA GENERALE SRL , NAGY FETOUH AWAD ELDEWIK FETOUH</t>
  </si>
  <si>
    <t>Riqualificazione energetica globale di condominio 
 Ubicazione: Corso Corso Racconigi 219/</t>
  </si>
  <si>
    <t>CORSO RACCONIGI 219</t>
  </si>
  <si>
    <t>AECOM URS ITALIA S.P.A. , ENERGY DIVISION S.R.L. , EUROTEC SOCIETA' CONSORTILE A RESPONSABILITA' LIMITATA</t>
  </si>
  <si>
    <t>Esecuzione di scavi a sezione obbligata, per verifica stratigrafia terreno
Titolo autorizzativo: CILA  prot/estremi verbale F06_2020_02951   data 2020-07-27  
Non identificata correttamente la "Natura dell'opera", in quanto non è presente la voce relativa ai sondaggi.
Non identificato correttamente il "Titolo autorizzativo di riferimento", in quanto si tratta di intervento assoggettato ad edilizia libera, ed eseguito secondo quanto richiesta da ARPA con verbale F06_2020_02951_001 del 27/07/2020
 Ubicazione: via  via  Pietro Cossa 195/</t>
  </si>
  <si>
    <t>VIA  PIETRO COSSA 195</t>
  </si>
  <si>
    <t>LANARO YVAN , COZZI ASCENSORI S.R.L. , AL IMPIANTI SOCIETA' A RESPONSABILITA' LIMITATA SEMPLIFICATA , MIGLIA S.A.S. DI MIGLIA RICCARDO E C.</t>
  </si>
  <si>
    <t>INSTALLAZIONE ASCENSORE INTERNO
 Ubicazione: CORSO CORSO CASALE 100/</t>
  </si>
  <si>
    <t>CORSO CASALE 100</t>
  </si>
  <si>
    <t>SIPIE S.A.S.</t>
  </si>
  <si>
    <t>Lavori di riqualificazione sistema di illuminazione parti comuni dei fabbricati Gruppo 3 della Sede Centrale, ospitanti attività dell'Amministrazione. Fase II
CIG: 9012894B68 - CUP: E17B21000000005
 Ubicazione: ILLUM_GR3_ID145_002 ILLUM_GR3_ID145_002 AREE COMUNI Corso Duca degli Abruzzi  24/</t>
  </si>
  <si>
    <t>ELLESSE DI LUIGI SUGAMIELE , SUPER-MARIO SRL , GALLITTU ANTONIO , DOMINO SRL EDILIZIA GENERALE</t>
  </si>
  <si>
    <t>Diversa distribuzione degli spazi interni con demolizione e costruzione tramezzi, rifacimento finiture interne, manutenzione impianti, sostituzione serramenti con altri di tipologia identica ai preesistenti.
Titolo autorizzativo: CILA  prot/estremi 2022-20-10291   data 2022-05-12  
 Ubicazione: Corso Corso Galileo Ferraris 120/</t>
  </si>
  <si>
    <t>CORSO GALILEO FERRARIS 120</t>
  </si>
  <si>
    <t>CO-GESI S.R.L.</t>
  </si>
  <si>
    <t>MANUTENZIONE ORDINARIA SU IMMOBILI IN CARICO ALLA DIVISIONE SERVIZI SOCIALI - ANNO 2022
OPERA PUBBLICA APPROVATA CON DETERMINAZIONE DIRIGENZIALE DEL 20/12/2021 ATTO N. 6475
 Ubicazione: VARI VARI EDIFICI - MO ABITATIVA 2022 0/</t>
  </si>
  <si>
    <t>SIMIC S.P.A. , C POINT COIBENTAZIONE S.R.L , FPF IMPIANTI PANZAVOLTA S.R.L.   , FERRARO SRL</t>
  </si>
  <si>
    <t>Modifiche all'impianto di ventilazione meccanica controllata presso area Museo del Cinema a piano primo interrato, e sostituzione lampade di illuminazione a soffitto.
L'intervento prevede la sostituzione dell'impiantistica dell'impianto di rilevazione meccanica, nonchè la sostituzione delle lampade di illuminazione a soffitto presenti nell'area di intervento, per il quale non è necessaria la predisposizione di pratica comunale.
 Ubicazione: VIA VIA NIZZA 150/</t>
  </si>
  <si>
    <t>REXHAJ REXHO , CREA.RE GROUP S.R.L. , ARTECNO SRL</t>
  </si>
  <si>
    <t>Modifica distributiva interna, rifacimento impianti (elettrico, riscaldamento, raffrescamento), sostituzione dei serramenti esterni (stessa tipologia della preesistenza) ed interni, realizzazione di controsoffittature, realizzazione di nuova apertura a finestra su facciata (ricade in Allegato A del DPR 31/2017, articolo A.2 - opere escluse da autorizzazione paesaggistica), realizzazione di vespaio aerato per porzione di pavimento contro terra. Non si effettuano modifiche a volumi o superfici.
Titolo autorizzativo: SCIA-ALT-PDC  prot/estremi 0008318   data 2022-04-20  
 Ubicazione: strada strada di soperga 72/</t>
  </si>
  <si>
    <t>modifica della distribuzione interna , ammodernamento degli impianti esistenti, con la loro sostituzione, sostituzione di infissi
esterni e persiane, modifica delle finiture interne, rifacimento pavimenti e realizzazione di nuovi bagni
Titolo autorizzativo: CILA  prot/estremi 0007452   data 2022-04-06  
 Ubicazione: strada strada di soperga 72/</t>
  </si>
  <si>
    <t>SIM IMPIANTI SAS , SALAMONE COSTRUZIONI SRL</t>
  </si>
  <si>
    <t>INTERVENTO DI RISTRUTTURAZIONE INTERNA
Titolo autorizzativo: CILA  prot/estremi 0100127200006128622021   data 2021-12-23  
 Ubicazione: VIA VIA PAESANA 2/</t>
  </si>
  <si>
    <t>INFASE SRLS , A. &amp; G. S.R.L.</t>
  </si>
  <si>
    <t>Varianti distributive interne
Titolo autorizzativo: CILA  prot/estremi 2022-20-3165   data 2022-02-11  
 Ubicazione: VIA VIA SAN PIO V 36/</t>
  </si>
  <si>
    <t>INTERVENTO DI RISTRUTTURAZIONE INTERNA 
Titolo autorizzativo: CILA  prot/estremi 0100127200006128192021   data 2021-12-23  
 Ubicazione: CORSO  CORSO  PESCHIERA 145/</t>
  </si>
  <si>
    <t>CASO ANTONIO , PERRONE ANDREA , EDILIZIA PETRAQ DI GJATA ANDI</t>
  </si>
  <si>
    <t>Demolizione e costruzione di tramezzi interni, rifacimento parziale pavimenti e rivestimenti interni, manutenzione impianti.
Titolo autorizzativo: CILA  prot/estremi 2022-20-10293   data 2022-05-12  
 Ubicazione: via via Luigi Mercantini 5/</t>
  </si>
  <si>
    <t>VIA LUIGI MERCANTINI 5</t>
  </si>
  <si>
    <t>CANNAS LIVIO EDIL-CLIMA DI CANNAS IGOR FABIO , PORTE &amp; DINTORNI S.R.L. , VIRGHO MEDIA SOLUTIONS DI MUSSIO EMANUELE</t>
  </si>
  <si>
    <t>MANUTENZIONE STRAORDINARIA
Titolo autorizzativo: CILA  prot/estremi 00000   data 2022-05-11  
Ad oggi non è stata ancora presentata e depositata pratica comunale.
 Ubicazione: VIA VIA BELFIORE 8/</t>
  </si>
  <si>
    <t>VIA BELFIORE 8</t>
  </si>
  <si>
    <t>EDILITALIA</t>
  </si>
  <si>
    <t>Modifiche dell'assetto planimetrico interno all'abitazione
Titolo autorizzativo: CILA  prot/estremi 0009903   data 2022-05-09  
 Ubicazione: VIA  VIA  NAZZARO 2/                                                     4</t>
  </si>
  <si>
    <t>VIA  NAZZARO 2</t>
  </si>
  <si>
    <t>SONGIA S.A.S. DI SONGIA GIUSEPPE &amp; C. , RGS SAS DI BRERO ROBERTO &amp; C. , ELETTRO SYSTEM DI MARTINA LUIGI , F.G.M. SAS DI FOTIA GEOM. GIUSEPPE &amp; C. , L.S. DI LAVEZZERO STEFANO</t>
  </si>
  <si>
    <t>FILARDO SALVATORE , SICURLED S.R.L.</t>
  </si>
  <si>
    <t>MANUTENZIONE ORDINARIA FUTURA ATTIVITA' COMMERCIALE DI RISTORAZIONE
Titolo autorizzativo: CILA  prot/estremi 00000   data 2022-04-18  
Il titolo abilitativo è un AEL.
 Ubicazione: VIA VIA PIAVE 5/</t>
  </si>
  <si>
    <t>POLISTINA VITTORIO</t>
  </si>
  <si>
    <t>Diversa distribuzione degli spazi interni senza opere strutturali, realizzazione di nuovi servizi igienici.
Titolo autorizzativo: CILA  prot/estremi 7047   data 2022-03-31  
 Ubicazione: Via  Via  Bligny 0/                                                     1</t>
  </si>
  <si>
    <t>VIA  BLIGNY 0</t>
  </si>
  <si>
    <t>EISSA IBRAHIM , LENTINI VINCENZO</t>
  </si>
  <si>
    <t>TINTEGGIATURA VANO SCALA IMMOBILE DI VIA DELLA ROCCA N 23
 Ubicazione: VIA  VIA  DELLA ROCCA  23/</t>
  </si>
  <si>
    <t>VIA  DELLA ROCCA  23</t>
  </si>
  <si>
    <t>AMERICO DI AMERICO ANTONIO , DELTA SERVICE DI SPINELLI GIORGIO ANTONINO , UNICO SERRAMENTI SRL , PUCI GAETANO</t>
  </si>
  <si>
    <t>Manutenzione straordinaria con parziale cambio di destinazione d'uso (saranno fuse tre unità immobiliari esistenti, di cui due a carattere commerciale ed una a carattere residenziale, costituendo una unica unità immobiliare a carattere residenziale), riplasmazione della SUL esistente e sopraelevazione della copertura esistente ex art. 6 Legge regionale 4 ottobre 2018, n. 16. Sarà effettuata una diversa distribuzione planimetrica interna con sopraelevazione delle quote di calpestio dei pavimenti e modifica delle aperture in facciata, con contestuale coibentazione dei muri e delle coperture.
Titolo autorizzativo: SCIA-ALT-PDC  prot/estremi 2020-9-7655   data 2020-05-11  
Al titolo autorizzativo di riferimento sono seguiti i seguenti:
- CILAS prot. 2022-20-9013 del 02/05/2022;
- SCIA-ALT-PDC prot. 2022-9-10054 del 10/05/2022.
 Ubicazione: VIA VIA ASCOLI 1/</t>
  </si>
  <si>
    <t>NICO SOCIETA' A RESPONSABNILITA' LIMITATA</t>
  </si>
  <si>
    <t>RISANAMENTO FACCIATE E SOSTITUZIONE GRONDE E PLUVIALI
Titolo autorizzativo: CILA  prot/estremi 28304   data 2021-12-07  
 Ubicazione: VIA VIA FRASSINETO 34/</t>
  </si>
  <si>
    <t>VIA FRASSINETO 34</t>
  </si>
  <si>
    <t>ANTONIO RIBAUDO COSTRUZIONI S.R.L.</t>
  </si>
  <si>
    <t>Riqualificazione energetica di fabbricato plurifamiliare ai sensi dell'Art. 119 DL 34/2020.
L'involucro verrà isolato termicamente mediante la realizzazione di un cappotto in EPS su tutti i fronti esterni, con la sola
esclusione di quelli in aderenza con i fabbricati limitrofi lungo via Buenos Aires. La continuità dell'isolamento verrà garantita dal
risvolto del cappotto lungo tutti gli aggetti orizzontali (balconi, cornicioni).
Titolo autorizzativo: CILA-S  prot/estremi 0008727   data 2022-04-26  
 Ubicazione: via via buenos aires 77/</t>
  </si>
  <si>
    <t>AURA ENERGY S.R.L. , ELMEKAWY PONTEGGI DI EMEKAWY MOHAMED , RICCI RAFFAELLA , MILANI ELIANA , EDIL NICO SRL</t>
  </si>
  <si>
    <t>CILA per Manutenzione facciate stabile via Lagrange 7
Titolo autorizzativo: CILA  prot/estremi 2021-20-27360   data 2021-11-26  
CILA per Manutenzione facciate stabile via Lagrange 7
 Ubicazione: TORINO TORINO via Giuseppe Luigi Lagrange 7/</t>
  </si>
  <si>
    <t>TORINO VIA GIUSEPPE LUIGI LAGRANGE 7</t>
  </si>
  <si>
    <t>SO.SPA S.A.S. DI GIULIO MAZZONI  &amp; C.</t>
  </si>
  <si>
    <t>OPERE INTERNE PER FUSIONE DI DUE ALLOGGI
Titolo autorizzativo: CILA  prot/estremi 2022-20-10287   data 2022-05-12  
 Ubicazione: VIA VIA SANT'AMBROGIO 4/                                                     6</t>
  </si>
  <si>
    <t>VIA SANT'AMBROGIO 4</t>
  </si>
  <si>
    <t>CASAVO GENERAL CONTRACTOR S.R.L. , IMPRESA FARATRO ED.GEN. COSTRUZIONI E IMPIANTI SRL</t>
  </si>
  <si>
    <t>Ristrutturazione appartamento in Corso Galileo Ferraris 122 - TORINO
 Ubicazione: CORSO CORSO GALILEO FERRARIS 122/</t>
  </si>
  <si>
    <t>CORSO GALILEO FERRARIS 122</t>
  </si>
  <si>
    <t>PITITTO IMPIANTI DI PITITTO ANTONINO , LAPOLLA FRANCESCO</t>
  </si>
  <si>
    <t>OPERE DI RIFACIMENTO DI IMPIANTO DISTRIBUZIONE GAS DOMESTICO ALL'INTERNO DELLA SCALA E DELLO STABILE SITO IN TORINO, VIA LAGRANGE 29
 Ubicazione: VIA VIA LAGRANGE 29/</t>
  </si>
  <si>
    <t>VIA LAGRANGE 29</t>
  </si>
  <si>
    <t>IERINÒ FABRIZIO , EDILFOTIA S.R.L.</t>
  </si>
  <si>
    <t>Intervento di ORDINARIA MANUTENZIONE per verifiche e riparazione del manto di copertura per l'eliminazione delle infiltrazioni di acqua piovana, al confine con l'edificio adiacente di via Porta Palatina 1
L'Avente titolo Rappresentato è il Condominio di via Garibaldi 10, proprietario delle parti comuni sulle quali si interviene
 Ubicazione: Via Via Giuseppe Garibaldi 10/                          Dx</t>
  </si>
  <si>
    <t>VIA GIUSEPPE GARIBALDI 10</t>
  </si>
  <si>
    <t>Intervento di ORDINARIA MANUTENZIONE per verifiche e riparazione del manto di copertura per l'eliminazione delle infiltrazioni di acqua piovana al confine con l'edificio adiacente di via Garibaldi 10 Dx
L'Avente Titolo Rappresentato è il Condominio di via Porta Palatina 1 proprietario delle parti comuni sulle quali si interviene
 Ubicazione: via via Porta Palatina 1/</t>
  </si>
  <si>
    <t>VIA PORTA PALATINA 1</t>
  </si>
  <si>
    <t>INTERVENTI DI EFFICIENTAMENTO ENERGETICO IN RIFERIMENTO AL DL 34 DEL 19.05.2020 E S.M.I. 
Titolo autorizzativo: CILA-S  prot/estremi 2021-20-30089   data 2021-12-24  
 Ubicazione: VIA VIA RAFFAELE CADORNA 24/</t>
  </si>
  <si>
    <t>VILLAVECCHIA ALESSANDRO , EDIL MARKU S.R.L.</t>
  </si>
  <si>
    <t>Manutenzione straordinaria alloggio
 Ubicazione: VIA VIA BLIGNY 9/                                                  S1-2</t>
  </si>
  <si>
    <t>VIA BLIGNY 9</t>
  </si>
  <si>
    <t>Capannone di tipo industriale realizzato con strutture in cemento armato prefabbricate. Demolizione dei soli 4 coppelloni TT prefabbricati (2 per parte rispetto alla linea di colmo). Posizionamento di profili metallici (IPE) in numero di 3 per ogni cappellone demolito), debitamente controventati con idonei profilati metallici e poggianti sulle due travi prefabbricate a doppia pendenza poste ai lati della baia. Su questi nuovi profili IPE potranno poi essere posizionati dei leggeri pannelli in lamiera in modo da ricostituire le porzioni coperte in precedenza dai coppelloni demoliti. Realizzazione di telaio portante in cemento armato al fine di compensare con esso la riduzione di resistenza della trave prefabbricata esistente.
Titolo autorizzativo: SCIA  prot/estremi 6797412022   data 2022-05-04  
 Ubicazione: VIA VIA PAOLO VERONESE 202/                                                     T</t>
  </si>
  <si>
    <t>VIA PAOLO VERONESE 202</t>
  </si>
  <si>
    <t>Opere di manutenzione straordinaria leggera con ripasso del tetto 
Titolo autorizzativo: CILA  prot/estremi 6556992022   data 2022-03-17  
 Ubicazione: Via  Via  Caluso 18/</t>
  </si>
  <si>
    <t>VIA  CALUSO 18</t>
  </si>
  <si>
    <t>DEBOLI REMIGIO DI DEBOLI ANTONIO , GAZZERA IMPIANTI S.R.L. , ZETATI IMPIANTI S.R.L. , SOTEA S.R.L. , DUE SRL , BOGDAN NICOLAE , THACINA SAS DI THACINA SOKOL &amp; C. , UPD SRLS , EXPERTAGLI LIGURIA SRL , TOMA DASHAMIR , TOMA BESMIR , ABANTIQUO SRL</t>
  </si>
  <si>
    <t>ristrutturazione edilizia 
Titolo autorizzativo: SCIA  prot/estremi 2022-9-9278   data 2022-05-02  
 Ubicazione: strada  strada  del portone  61/                                                   t-1</t>
  </si>
  <si>
    <t>Collegamento mediante f.o. del CLiente SKY ITALIA. Sedi stradali ineterssate dai lavori: Via Montebello, Via Giuseppe Verdi, Via Po
 Ubicazione: Via Via Giuseppe Verdi 0/</t>
  </si>
  <si>
    <t>Interventi di efficientamento stabile via Lagrange 7 sistema Ecobonus 110%
Titolo autorizzativo: CILA-S  prot/estremi 2022/20/3367   data 2022-02-14  
Primo invio notifica preliminare via Lagrange 7 progetto 110%
 Ubicazione: TORINO TORINO Condominio via Lagrange 7/</t>
  </si>
  <si>
    <t>Repowering linea "EMILIA"
 Ubicazione: VIA VIA SANDRO BOTTICELLI 147/</t>
  </si>
  <si>
    <t>MANUTENZIONE STRAORDINARIA FACCIATA 8BALCONI, SOTTOBALCONI, FRONTALINI , ECC)
ATTIVITA' IN EDILIZIA LIBERA NR. XXX DEL XXXX
 Ubicazione: VIA VIA VANDALINO 73/</t>
  </si>
  <si>
    <t>Collegamento mediante f.o. della BTS WIND3 Via Bard (TO00052). Sedi stradali interessate dai lavori:  Via Bard, Via Challant interno 38/9, Via Challant interno
38.
 Ubicazione: VIA VIA BARD 0/</t>
  </si>
  <si>
    <t>VIA BARD 0</t>
  </si>
  <si>
    <t>Lievi spostamenti tramezzi interni per mutate esigenze distributive
Titolo autorizzativo: CILA  prot/estremi 0009714   data 2022-05-05  
 Ubicazione: STRADA STRADA SAN MAURO 238/</t>
  </si>
  <si>
    <t>manutenzione straordinaria di unità abitativa con modifiche parziali degli impianti elettrico ed edrico
 Ubicazione: CORSO CORSO SEBASTOPOLI 38/</t>
  </si>
  <si>
    <t>CORSO SEBASTOPOLI 38</t>
  </si>
  <si>
    <t>C.S. IMPIANTI DI CARMELO SURRA , TUCCI ANTONIO , HAILOUBI EL HASSANE</t>
  </si>
  <si>
    <t>MODIFICHE INTERNE COME DA ELABORATI ALLA CILA
Titolo autorizzativo: CILA  prot/estremi 2022-20-8047   data 2022-04-14  
 Ubicazione: VIA VIA AVOGADRO 20/</t>
  </si>
  <si>
    <t>VIA AVOGADRO 20</t>
  </si>
  <si>
    <t>"S.C.I.A. art.23 per ristrutturazione tipo 'D3' per frazionamento con modifiche interne ad unità immobiliare avente destinazione d'uso commerciale al piano
terreno e cambio d'uso parziale di locali ad uso deposito di piano interrato in commerciale per l'insediamento di media struttura di vendita di beni alimentari
ed extra-alimentari"
Titolo autorizzativo: SCIA-ALT-PDC  prot/estremi 2022-9-4098   data 2022-02-24  
si è tentato di collegare l'istanza al fascicolo originario01-001272-0000643351-2022, ma senza successo, si è creato un nuovo fascicolo
 Ubicazione: CORSO CORSO VITTORIO EMANUELE II 21/</t>
  </si>
  <si>
    <t>Interventi di manutenzione straordinaria per modifiche all'assetto planimetrico dell'unità immobiliare
Titolo autorizzativo: CILA  prot/estremi 2022-20-9896   data 2022-05-06  
 Ubicazione: VIA VIA NIZZA 143/</t>
  </si>
  <si>
    <t>VIA NIZZA 143</t>
  </si>
  <si>
    <t>EVER EDILIZIA VERTICALE S.R.L.</t>
  </si>
  <si>
    <t>Interventi di manutenzione ordinaria nell'ambito dell'appalto "TASK FORCE 2022 - MANUTENZIONE ORDINARIA EDILE ED ACROBATICA DEGLI EDIFICI SCOLASTICI
NESSUN TITOLO AUTORIZZATIVO AI SENSI DELL'ART. 7 DPR 380/2001.
PRESENTATA IN QUALITA' DI DIRIGENTE DELL'AREA EDILIZIA SCOLASTICA DEL COMUNE DI TORINO CON FUNZIONI DI R.U.P. E RESPONSABILE DEI LAVORI, NOMINATO CON ATTO DI ORGANIZZAZIONE DEL DIRETTORE DI DIVISIONE PROT. N. 8246 DEL 15/06/2021.
IN ALLEGATO ALLA PRESENTE ELENCO DEGLI EDIFICI SCOLASTICI DI PROPRIETA' DELLA CITTA', PROBABILE OGGETTO DELL'INTERVENTO
 Ubicazione: VIA VIA GIOBERTI 33/</t>
  </si>
  <si>
    <t>VIA GIOBERTI 33</t>
  </si>
  <si>
    <t>DI ROSA STEFANO , PALADINO  IVAN , GRECO VINCENZO</t>
  </si>
  <si>
    <t>Manutenzione straordinaria leggera per modifica parziale della distribuzione interna, rifacimento impianti cucina.
Titolo autorizzativo: CILA  prot/estremi 7204   data 2022-04-04  
 Ubicazione: via  via  morgari 16/</t>
  </si>
  <si>
    <t>MORELLO VALERIO , ROSA DOMENICO , GENOVA BENEDETTO , DINOLFO GIUSEPPE , MICHELIS LUCA , SERENO LUIGI , GONELLA RENATO , BARBERO FABRIZIO</t>
  </si>
  <si>
    <t>Le opere riguardano gli interventi di manutenzione straordinaria dell'appartamento sito in Via Saluzzo 78, al sesto piano con nuova riconfigurazione
planimetrica.
Titolo autorizzativo: CILA  prot/estremi 2021-20-25273   data 2021-11-03  
NOTIFICA PRELIMINARE RIFERITA AI SEGUENTI TITOLI EDILIZI:
-CILA 2021-20-25273 del 03/11/2021
-SCIA 2022-9-887 del 14/01/2022
 Ubicazione: VIA VIA SALUZZO 78/</t>
  </si>
  <si>
    <t>GAZZERA IMPIANTI S.R.L. , P.EMME IMPIANTI SRL , MG IMPIANTI DI MASCIANDARO GRAZIA , DRM RISRUTTURAZIONI SRL</t>
  </si>
  <si>
    <t>Lievi modifiche alle tramezzature interne, rifacimento impianti
Titolo autorizzativo: CILA  prot/estremi 2022-20-4572   data 2022-03-02  
 Ubicazione: corso corso brunelleschi 105/                                                    10</t>
  </si>
  <si>
    <t>CORSO BRUNELLESCHI 105</t>
  </si>
  <si>
    <t>BEN AHMED JAMEL , REVENGE IMPIANTI SRL , TECNO TUNIT DI HAJ MOHAMED HAMDI</t>
  </si>
  <si>
    <t>modifiche alle tramezzature interne, rifacimento impianti elettrico ed idraulico
Titolo autorizzativo: CILA  prot/estremi 2022-20-7550   data 2022-04-07  
 Ubicazione: Via Via Piacenza 6/                                                     3</t>
  </si>
  <si>
    <t>VIA PIACENZA 6</t>
  </si>
  <si>
    <t>IMPRESA CAMELE ALFREDO ECOCELLULOSA , TERRA COSTRUZIONI S.R.L.</t>
  </si>
  <si>
    <t>Opere di efficientamento energetico  e opere strutturali per rifacimento copertura nell' ambito degli interventi rientranti nell' Agevolazione del 110%
Titolo autorizzativo: CILA-S  prot/estremi 0009917   data 2022-05-09  
 Ubicazione: VIA  VIA  BALME  3/</t>
  </si>
  <si>
    <t>VIA  BALME  3</t>
  </si>
  <si>
    <t>PRATI FIORITI SRL</t>
  </si>
  <si>
    <t>OPERE DI EFFICIENTAMENTO ENERGETICO IN EDIFICIO UNIFAMILIARE AI SENSI DEL D.L. 31/07/2021 N. 77
CONVERTITO IN LEGGE 29/07/2021 N. 108 "SUPERBONUS". OPERE TRAINANTI CONSISTENTI IN: REALIZZAZIONE DI
COIBENTAZIONE SOTTOTEGOLA DEL TETTO, REALIZZAZIONE DI CAPPOTTO ESTERNO INTONACATO,
SOSTITUZIONE DEL GENERATORE DI CALORE CON IMPIANTO IBRIDO CON PANNELLI FOTOVOLTAICI.
CILA-S in corso di presentazione
 Ubicazione: Corso Corso Moncalieri 401/</t>
  </si>
  <si>
    <t>ADEGUAMENTO TECNOLOGICO DI SRB ESISTENTE W3 - TO069 CORSO SIRACUSA
 Ubicazione: CORSO CORSO SEBASTOPOLI 286/</t>
  </si>
  <si>
    <t>CORSO SEBASTOPOLI 286</t>
  </si>
  <si>
    <t>ELMEKAWY SAMY , BDR S.R.L. , AB REX DI BONESIO ALBERTO , HABI.TO S.R.L. , HASHKIL PONTEGGI ,  CATINELLI FRANCESCO , SORIN RADU , IDROEDIL TORINO SOCIETA' A RESPONSABILITA' LIMITATA SEMPLIFICATA , EDILTUBO S.R.L.S. , ARVA IOSIF , ISSA AYMAN DI ESSA AHMED</t>
  </si>
  <si>
    <t>RIFACIMENTO FACCIATE VISIBILI SU STRADA
Titolo autorizzativo: CILA  prot/estremi 2021-20-20174   data 2021-10-16  
 Ubicazione: VIA VIA MEDICI 37/</t>
  </si>
  <si>
    <t>RIPARAZIONE DISPERSIONE INTERRATA
 Ubicazione: VIA VIA BONSIGNORE 4/</t>
  </si>
  <si>
    <t>VIA BONSIGNORE 4</t>
  </si>
  <si>
    <t>BARATELLA F.LLI SRL</t>
  </si>
  <si>
    <t>Comune di Torino (prog. 14539). Automazione del processo di controlavaggio batterie filtraggio Po1 e Po2. Rif. App_79/pn/2021 - CIG 8998859D5B - CUP G16G21003060005.
 Ubicazione: VIE  VIE  VARIE 0/</t>
  </si>
  <si>
    <t>VIE  VARIE 0</t>
  </si>
  <si>
    <t>UNIVERSO DI A. TAFANI , ALUNOVA SERRAMENTI DI MATTIA BARBOTTO , D.S.A. SRLS</t>
  </si>
  <si>
    <t>Manutenzione straordinaria parti comuni condominiali: riconfigurazione impianto elettrico, sostituzione serramenti e opere accessorie.
 Ubicazione: Via Via Salbeltrand 52/</t>
  </si>
  <si>
    <t>VIA SALBELTRAND 52</t>
  </si>
  <si>
    <t>G.B.A.  S.R.L. , GAMESYSTEM ITALIA S.R.L.  , ALGOR SRL</t>
  </si>
  <si>
    <t>Modifica SRB VODAFONE denominata 1OF04052 VIA BELLEZIA e SRB TIM denominata TXB6 TO BELLEZIA ubicata nel Comune di Torino (TO), Via S. Domenico, 5  Fg. 1245 Mapp. 63
Titolo autorizzativo: SCIA  prot/estremi 0082795   data 2021-12-10  
 Ubicazione: VIA VIA SAN DOMENICO 5/</t>
  </si>
  <si>
    <t>RONCO S.A.S. DI GIUSEPPE E MAURO RONCO , BINETTI EMANUELE , PA.FI. EDIL DI SINERI FILIPPO , DREAMS ART DI GAZA FRANCESCO SIMONE , ADR LEGNO DI DA RONCO ADRIANO , BELLATRIX AC SRL , UNIKO' DI DEL SORDO FABRIZIO , DI TRIA IMPIANTI DI DI TRIA VINCENZO</t>
  </si>
  <si>
    <t>Manutenzione Straordinaria - modifica assetto planimetrico, impianti, finiture, decorazione.
Titolo autorizzativo: CILA  prot/estremi 2022-20-8759   data 2022-04-26  
 Ubicazione: Corso Corso Principe Eugenio 36/                                                     2</t>
  </si>
  <si>
    <t>PMM S.R.L.</t>
  </si>
  <si>
    <t>TEKNO IN S.A.S. DI TURINETTO GIORGIO E C.  , GALEONE CLAUDIO , PRINCIGALLI ANTONIO</t>
  </si>
  <si>
    <t>CODEBO' S.P.A. , GLOBAL LIFT DI SIRUGO NADIA , PICHECA &amp; G. COSTRUZIONI S.R.L. , MIREX DI ZMALI MIRELA</t>
  </si>
  <si>
    <t>inserimento ascensore esterno
Titolo autorizzativo: SCIA-ALT-PDC  prot/estremi 2021-9-23301   data 2021-02-11  
 Ubicazione: VIA VIA PIANCERI 3/</t>
  </si>
  <si>
    <t>Sfondati ultimo piano/frontalini balconi/sottobalconi/cornicioni e sottocornicioni:rimozione intonaco instabile, trattamento ferri di
armatura, ricostruzione volumi cementizi distaccati.
Superfici di facciata in mosaico: rasatura delle superfici
Rifacimento delle pavimetazioni dei balconi comprensiva delle copertine perimetrali
cappotto su frontespizio e decorazione
sostituzione di manto di copertura e dell'orditura secondaria
Titolo autorizzativo: CILA  prot/estremi 2021-20-29625   data 2021-12-21  
 Ubicazione: via via barletta 45/</t>
  </si>
  <si>
    <t>VIA BARLETTA 45</t>
  </si>
  <si>
    <t>RIZZA SRL , F.LLI ZANA S.N.C. DI ZANA MARCO &amp; C.</t>
  </si>
  <si>
    <t>Demolizione senza ricostruzione di Capannone / Officina ed Uffici in seguito a cessione dell'area alla Città di Torino per Servizi.
Titolo autorizzativo: SCIA  prot/estremi 01-001272-0000688735-2   data 2022-05-06  
l'intervento riguarda la sola demolizione di bassi fabbricati adibiti a n°1 capannone ed n°2 uffici in seguito a cessione dell'area alla Città di Torino per Servizi.
 Ubicazione: via via Lavandai 30/                 38</t>
  </si>
  <si>
    <t>BRANCA FRANCESCO</t>
  </si>
  <si>
    <t>Demolizione e ricostruzione a secco di porzione di soletta lignea esistente in forte degrado e demolizione di porzione di
muratura (camino in disuso), con relativa integrazione di elementi strutturali metallici di sostegno (architrave).
Titolo autorizzativo: SCIA  prot/estremi 2021-9-25094   data 2021-11-02  
 Ubicazione: via via Cesare Battisti 5/</t>
  </si>
  <si>
    <t>3B CONTRACT S.R.L.S.</t>
  </si>
  <si>
    <t>Modifiche dell'assetto planimetrico, sostituzione impianto elettrico ed idraulico, sostituzione serramenti
Titolo autorizzativo: CILA  prot/estremi 2022-20-8762   data 2022-04-26  
 Ubicazione: corso corso Tortona 36/</t>
  </si>
  <si>
    <t>CORSO TORTONA 36</t>
  </si>
  <si>
    <t>I.M.A. S.R.L. , WORK SHOP DESIGN &amp; CO. S.R.L. , R.M. PONTEGGI DI SAID RAMADAN</t>
  </si>
  <si>
    <t>MONTAGGIO E SMONTAGGIO PONTEGGI E MANUTENZIONE ORDINARIA DELLE FACCIATE E DEL TETTO
Titolo autorizzativo: CILA  prot/estremi 2021-20-29921   data 2021-12-22  
 Ubicazione: CORSO  CORSO  FIUME  4/</t>
  </si>
  <si>
    <t>CORSO  FIUME  4</t>
  </si>
  <si>
    <t>D.G.U. DI DE GRAZIA UMBERTO , MAUTINO ARMANDO &amp; C. DI MAUTINO ALESSANDRO, LIVIO ANGELO E MARIO S.N.C. , CAEL DI MUSSINO VALTER E C. S.A.S. , A.M. COSTRUZIONI DI ADORNETTO MASSIMO , DE.MA. S.N.C. DI DE MASI ENZO E MASSOTTI MATTEO , TORINO PORTE E FINESTRE S.A.S. DI CONGIU MAURI &amp; C.</t>
  </si>
  <si>
    <t>Intervento di accorporo di più unità immobiliari situate ai piani rialzato e interrato e modifiche planimetriche interne alle medesime, mediante demolizione e nuova costruzione di tramezzi interni, realizzazione di due nuovi servizi igienici, rifacimento di impianto idrico-sanitario e elettrico dell'intero alloggio, rifacimento di pavimenti e rivestimenti interni, tinteggiatura finale. Realizzazione di nuova apertura in facciata fronte cortile.
Titolo autorizzativo: SCIA  prot/estremi 0019172   data 2021-08-09  
 Ubicazione: VIA VIA SOBRERO 17/                                                     R</t>
  </si>
  <si>
    <t>VIA SOBRERO 17</t>
  </si>
  <si>
    <t>EDILTUBO S.R.L.S. , NNBUILDING S.R.L.</t>
  </si>
  <si>
    <t>Opere interne di manutenzione straordinaria
 Ubicazione: CORSO CORSO FIUME 2/                                                     3</t>
  </si>
  <si>
    <t>Rinnovo tecnologico del sistema di videosorveglianza e antintrusione presso la SE Terna di Torino Politecnico
Coordinate SE Torino Politecnico:45.06306772N 7.662166495E
 Ubicazione: Via Via Osasco 1/</t>
  </si>
  <si>
    <t>VIA OSASCO 1</t>
  </si>
  <si>
    <t>RISPARMIO CASA S.R.L.</t>
  </si>
  <si>
    <t>Intervento di riqualificazione impianto termico, installazione di pannelli fotovoltaici posati sulla falda lato cortile, sostituzione serramenti e realizzazione di cappotto interno per isolare la copertura.
Titolo autorizzativo: CILA-S  prot/estremi 8952   data 2022-04-27  
 Ubicazione: CORSO CORSO GIOVANNI AGNELLI 165/</t>
  </si>
  <si>
    <t>CORSO GIOVANNI AGNELLI 165</t>
  </si>
  <si>
    <t>Esecuzione di opere di efficientamento energetico. Realizzazione di cappottatura con materiali adeguati alle varie situazioni, con finitura identica all'esistente.
Rifacimento dei terrazzi in copertura con isolamento termico. Sostituzione parziale dei serramenti di identico disegno. Inserimento di pannelli fotovoltaici sul
tetto a falde. Adeguamento della centrale termica con inserimento di contabilizzatori (rispetto al civico n° 38) che rendano possibile la modulazione della
temperatura (necessaria con le nuove opere di coibentazione).
Titolo autorizzativo: CILA  prot/estremi 2021-20-18152   data 2021-07-30  
 Ubicazione: VIA  VIA  PRINCIPI D'ACAJA  40/</t>
  </si>
  <si>
    <t>VIA  PRINCIPI D'ACAJA  40</t>
  </si>
  <si>
    <t>INTERVENTO DI MANUTENZIONE STRAORDINARIA DI RIFACIMENTO COPERTURA SENZA VARIAZIONI RISPETTO ALLA CONFIGURAZIONE ATTUALEPER RIDUZIONE DEL RISCHIO SISMICO CON SOSTITUZIONE DELLA GRANDE ORDITURA (TRAVI PORTANTI), REALIZZAZIONE DI NUOVO CORDOLO PERIMETRALE E NUOVO TAVOLATO RIGIDO (DOPPIO TAVOLATO INCROCIATO)
Titolo autorizzativo: CILA-S  prot/estremi 0010228   data 2022-05-11  
INTESTATARIO DELL'ISTANZA;
AMMINISTRATORE CONDOMINIO IN FORZA DI NOMINA ASSEMBLEA CONDOMINIALE
 Ubicazione: VIA VIA CAVOUR 18/</t>
  </si>
  <si>
    <t>COREF ENGNEERING S.R.L. , O.M.C. GRAGLIA SRL</t>
  </si>
  <si>
    <t>INTEGRAZIONE ALLE PASSERELLE METALLICHE DI SERVIZIO ALLE APPARECCHIATURE POSTE ALL'INTERNO DELL'EDIFICIO PRINCIPALE
PRESSO L'IMPIANTO DI TERMOVALORIZZAZIONE TRM DEL GERBIDO
Titolo autorizzativo: SCIA  prot/estremi 0021943   data 2021-09-24  
 Ubicazione: via via gorini 50/</t>
  </si>
  <si>
    <t>VIA GORINI 50</t>
  </si>
  <si>
    <t>ZHONGFEI YANG , COLOSI NICOLO' S.N.C. DI COLOSI GIANFRANCO E CRISTINA</t>
  </si>
  <si>
    <t>L'intervento in progetto prevede la sostituzione delle vetrine al piano terra del locale sito in via Santa Teresa angolo con la piazza Solferino. L'attuale accesso
in conformità ai sensi del DM 236/89 è situato nella via Santa Teresa nel progetto verrà spostato sul serramento centrale alla facciata prospicente la piazza
Solferino, allegati alla presente schemi e relazione di superamento delle barriere architettoniche del nuovo accesso al locale.
Titolo autorizzativo: SCIA  prot/estremi 2022-9-7529   data 2022-04-06  
 Ubicazione: VIA VIA S.TERESA 23/</t>
  </si>
  <si>
    <t>VIA S.TERESA 23</t>
  </si>
  <si>
    <t>Adeguamento stazione radio base esistente per implementazione della tecnologia 5G
Titolo autorizzativo: SCIA  prot/estremi SUPRO/ 0064107   data 2021-08-28  
 Ubicazione: VIA VIA GENOVA 12/</t>
  </si>
  <si>
    <t>VIA GENOVA 12</t>
  </si>
  <si>
    <t>FRATELLI ZANCHETTA S.R.L. , GHIOTTI E BARAVALLE TERMOIDRAULICA SNC</t>
  </si>
  <si>
    <t>MORELLO ADRIANO , C.F. IMPIANTI S.R.L.</t>
  </si>
  <si>
    <t>Modificazioni dell'assetto planimetrico dell'unità immobiliare
Titolo autorizzativo: CILA  prot/estremi 0005891   data 2022-03-17  
Modificazioni dell'assetto planimetrico dell'unità immobiliare
 Ubicazione: CORSO  CORSO  ORBASSANO  235/                           A                         4</t>
  </si>
  <si>
    <t>CORSO  ORBASSANO  235</t>
  </si>
  <si>
    <t>ESSEDIPI S.R.L.S.</t>
  </si>
  <si>
    <t>Lavori di miglioramento strutturale ed energetico dell'edificio bifamiliare mediante il:
- rifacimento del tetto con opere strutturali antisismiche;
- sistemazione di isolamento termico a cappotto su tutto l'edificio e in copertura;
- sostituzione serramenti, sistemi oscuranti e cassonetti coibentati in uno dei due alloggi
- sostituzione degli impianti termici esistenti con altra caldaia a condensazione per un alloggio e sistema ibrido con pompa di calore per l'altro alloggio;
- inserimento di impianto fotovoltaico con relative batterie di accumulo;
- inserimento colonnine di ricarica.
Titolo autorizzativo: CILA-S  prot/estremi 2022-200-10116   data 2022-05-10  
 Ubicazione: STRADA STRADA BERTOLLA 165/</t>
  </si>
  <si>
    <t>MANASSERO DARIO , M.P.RESTAURI DI MAURO PORELLO , CASALINI TERMOIDRAULICA DI CASALINI RICCARDO</t>
  </si>
  <si>
    <t>MANUTENZIONE STRAORDINARIA. RIFUNZIONALIZZAZIONE SPAZI INTERNI. DEMOLIZIONE E RICOSTRUZIONI DI TRAMEZZI INTERNI. RIFACIMENTOO SERVIZIO IGIENICO ESISTENTE E NUOVA REALIZZAZIONE DI SECONDO BAGNO. RIMOZIONE E RIFACIMENTO DI MASSETTI, PAVIMENTI E RIVESTIMENTI. REALIZZAZIONE CONTROSOFFITTATURA ZONA SERVIZI.
Titolo autorizzativo: CILA  prot/estremi 2022-20-9476   data 2022-05-03  
 Ubicazione: VIA  VIA  CHEVALLEY 4/                           D                         2</t>
  </si>
  <si>
    <t>VIA  CHEVALLEY 4</t>
  </si>
  <si>
    <t>1. Sistemazione pareti non coibentate.
2. Riqualificazione balconi - frontalini e sottobalconi
Titolo autorizzativo: CILA  prot/estremi 0008675   data 2022-04-26  
 Ubicazione: VIA VIA TOFANE 68/</t>
  </si>
  <si>
    <t>FRONTERA ANNIBALE , SANTA MARGHERITA REALIZZAZIONI S.R.L. , ZEGGIO (TECNICA DI) STEFANO , EDIL NEW HOUSE S.R.L. , LARATTA DOMENICO , BORDINA ALBERTO , SOLDERA (GEMINI DI) MAURO , GHERASIM IULIAN ION</t>
  </si>
  <si>
    <t>Opere di ristrutturazione interna di appartamento al piano terzo di uno stabile condominiale sito in Via Mazzini 25 Torino
Titolo autorizzativo: CILA  prot/estremi 0007436   data 2022-04-06  
CILA PRAT. ED. 2022-20-7436 - ISTANZA MUDE 0100127200006506322022
 Ubicazione:  VIA  VIA MAZZINI 25/                                                     3</t>
  </si>
  <si>
    <t>CABRINO &amp; GUSMANO S.R.L. , ODONE RENATO , MAAT SRL A SOCIO UNICO</t>
  </si>
  <si>
    <t>strip-out
Titolo autorizzativo: CILA  prot/estremi 0100127200006647292022   data 2022-03-31  
 Ubicazione: via via Tollegno 22/</t>
  </si>
  <si>
    <t>VIA TOLLEGNO 22</t>
  </si>
  <si>
    <t>Lavori di manutenzione ordinaria e straordinaria delle opere civili e ristrutturazione dei fabbricati SMAT - Distretti Centro e Sud-Ovest (APP_42-1/pa/2021 -
CIG 8885559340).
I lavori interesseranno anche altri Comuni, come da Allegato.
 Ubicazione: VIE  VIE  VARIE 0/</t>
  </si>
  <si>
    <t>EISSA IBRAHIM , CASA.NOVA.COSTRUZIONI SRL</t>
  </si>
  <si>
    <t>DECORAZIONE DELLE FACCIATE DELL'EDIFICIO SU LATO STRADA E SU LATO CORTE INTERNA, COMPRESA L'IDROPULIZIA DELLE SUPERFICI RIVESTITE IN PIETRA E TAVELLE LATERIZIE, LA VERNICIATURA DEI PARAPETTI DI BALCONI, LA SOSTITUZIONE DELLE PAVIMENTAZIONI DEI BALCONI ED OPERE ACCESSORIE
Titolo autorizzativo: CILA  prot/estremi 0028275   data 2021-12-07  
 Ubicazione: VIA VIA GOTTARDO 979593/</t>
  </si>
  <si>
    <t>VIA GOTTARDO 979593</t>
  </si>
  <si>
    <t>TO089_C.SO INGHILTERRA - PROGETTO DI ADEGUAMENTO IMPIANTO TECNOLOGICO DI TELECOMUNICAZIONI DI TELEFONIA CELLULARE ESISTENTE
 Ubicazione: C.RSO C.RSO INGHILTERRA 41/</t>
  </si>
  <si>
    <t>C.RSO INGHILTERRA 41</t>
  </si>
  <si>
    <t>SI.RO. DI MIHAILOV LUPCO , MUSCATELLO BRUNO</t>
  </si>
  <si>
    <t>manutenzione straordinaria leggera con variazioni planimetriche e contestuale rinnovamento del servizio igienico
Titolo autorizzativo: CILA  prot/estremi 2022-20-9470   data 2022-05-03  
 Ubicazione: VIA VIA S. PAOLO 16/                                                     4</t>
  </si>
  <si>
    <t>VIA S. PAOLO 16</t>
  </si>
  <si>
    <t>1RM06094 TO SABAUDIA SSI -intervento di installazione impianto di telecomunicazioni Vodafone Italia spa su struttura esistente 
Titolo autorizzativo: SCIA  prot/estremi 51588   data 2021-07-30  
scia congiunta Vodafone-Tim
 Ubicazione: via via XXV Aprile 6/</t>
  </si>
  <si>
    <t>VIA XXV APRILE 6</t>
  </si>
  <si>
    <t>1. Sistemazione pareti non coibentate.
2. Riqualificazione balconi - frontalini e sottobalconi
Titolo autorizzativo: CILA  prot/estremi 0008673   data 2022-04-26  
 Ubicazione: Via Via Tofane 66/</t>
  </si>
  <si>
    <t>GENERAL PIEMONTEDIL S.R.L. , OSCAR PONTEGGI S.R.L.</t>
  </si>
  <si>
    <t>RIFACIMENTO INTEGRALE DEL TETTO CON MIGLIORAMENTO SISMICO AI SENSI DELLA L. 70/2020.
 Ubicazione: VIA VIA EUGENIO MASSARI 207/</t>
  </si>
  <si>
    <t>VIA EUGENIO MASSARI 207</t>
  </si>
  <si>
    <t>RED BLU TERMOIDRAULICA SRL , ZANELLATO COSTRUZIONI DI MASSIMO ZANELLATO , LOMBARDI ANTONIO , PORTA NUOVA S.R.L.</t>
  </si>
  <si>
    <t>ristrutturazione dell'appartamento con modifiche interne
VERRA' PRESENTATA CILA MUDE N. 6886792022 AL COMUNE DI TORINO
 Ubicazione: VIA VIA PIANEZZA 180/                           B                         6</t>
  </si>
  <si>
    <t>VIA PIANEZZA 180</t>
  </si>
  <si>
    <t>1. Realizzazione cappotto termico pareti esterne.
2. Isolamento del sottotetto insufflaggio.
3. Sistemazione pareti non coibentate.
4. Riqualificazione balconi - frontalini e sottobalconi.
Titolo autorizzativo: CILA-S  prot/estremi 0027832   data 2021-12-01  
 Ubicazione: Via Via Tofane 66/</t>
  </si>
  <si>
    <t>NON SOLO TETTO DI D'AMICO LAV. AUT. , PETROCCA ROSARIO , OPERTEC DI SCOTTO ALESSANDRO</t>
  </si>
  <si>
    <t>Sostituzione copertura condominiale
Titolo autorizzativo: SCIA-ALT-PDC  prot/estremi 0012454   data 2021-05-31  
 Ubicazione: via via ACCADEMIA ALBERTINA 27/                  E</t>
  </si>
  <si>
    <t>VIA ACCADEMIA ALBERTINA 27</t>
  </si>
  <si>
    <t>PALMIERI IMPIANTI SNC DI ALESSANDRO PALMIERI &amp; C. , HERCIU LAURENTIU EUGEN , EDIL VALE EDILIZIA SRLS , EDILPLEX DI TENERINI DANILO , MORARU JUSTIN IONELIAN</t>
  </si>
  <si>
    <t>Trattasi di opere di manutenzione straordinaria all'interno di un appartamento. Non sono previsti lavori di tipo strutturale, nè su parti condominiali.
Titolo autorizzativo: CILA  prot/estremi 2022-20-9950   data 2022-05-09  
 Ubicazione: Via  Via  Pierdionigi Pinelli 21/                                                     3</t>
  </si>
  <si>
    <t>VIA  PIERDIONIGI PINELLI 21</t>
  </si>
  <si>
    <t>POSA TELERISCALDMAENTO
 Ubicazione: VIA  VIA  DONIZETTI DA NC. 16 BIS A VIA MADAMA CRISTINA  0/</t>
  </si>
  <si>
    <t>VIA  DONIZETTI DA NC. 16 BIS A VIA MADAMA CRISTINA  0</t>
  </si>
  <si>
    <t>TO647 TAZZOLI - PROGETTO DI ADEGUAMENTO IMPIANTO TECNOLOGICO DI TELECOMUNICAZIONI DI TELEFONIA CELLULARE ESISTENTE
 Ubicazione: C.RSO C.RSO ORBASSANO 368/</t>
  </si>
  <si>
    <t>TO556 PIAZZA SABOTINO - PROGETTO DI ADEGUAMENTO IMPIANTO TECNOLOGICO DI TELECOMUNICAZIONI DI TELEFONIA CELLULARE ESISTENTE
 Ubicazione: C.RSO C.RSO PESCHERIA 186/</t>
  </si>
  <si>
    <t>C.RSO PESCHERIA 186</t>
  </si>
  <si>
    <t>SOSTITUZIONE GRF CON GRFD6
 Ubicazione: CORSO CORSO BRAMANTE 80/</t>
  </si>
  <si>
    <t>CORSO BRAMANTE 80</t>
  </si>
  <si>
    <t>INTERVENTO DI FRAZIONAMENTO DA N°1 UNITA' ABITATIVA A N° 2 UNITA' ABITATIVE CON OPERE INTERNE PERDIVERSA DISTRIBUZIONE DEGLI SPAZI E CONTESTUALE CAMBIO DI DESTINAZIONE D'USO DELLE SUDDETTE DAUFFICIO A RESIDENZIALE
Titolo autorizzativo: SCIA-ALT-PDC  prot/estremi 2022-9-3344   data 2022-02-14  
 Ubicazione: VIA VIA S. QUINTINO 28/</t>
  </si>
  <si>
    <t>VIA S. QUINTINO 28</t>
  </si>
  <si>
    <t>MANUTENZIONE STRAORDINARIA LEGGERA CON MODIFICAZIONI DELL'ASSETTO PLANIMETRICO DELL'UNITA' IMMOBILIARE
Titolo autorizzativo: CILA  prot/estremi 2022 20 6124   data 2022-03-21  
Notifica inviata ai sensi dell'Articolo 99 comma 1 lettera b) Decreto legislativo n° 81, 9 aprile 2008.
Notifica preliminare (Decreto legislativo n° 81, 9 aprile 2008) per cantieri che, inizialmente non soggetti all'obbligo di notifica, ricadono nelle categorie di cui
alla lettera a) per effetto di varianti sopravvenute in corso d'opera: assunzione dei lavori da parte di più di una impresa esecutrice dopo l'inizio dei lavori.
 Ubicazione: VIA VIA GIUSEPPE GARIBALDI 38/</t>
  </si>
  <si>
    <t>VIA GIUSEPPE GARIBALDI 38</t>
  </si>
  <si>
    <t>DEA RISTRUTTURAZIONI SRL , ELETTRO ALLARM DI ATTINI GIUSEPPE , EISSA IBRAHIM HAMED , GI.DEL SRL ,  FRATELLI JITARU DI VALENTIN JITARU E C.S.N.C.</t>
  </si>
  <si>
    <t>PRIMO INVIO. TRATTASI DI INTERVENTO DI COMUNICAZIONE INIZIO LAVORI ASSEVERATA PER GLI INTERVENTI DI CUI ART 119 DEL DL 34 DEL 2020 PER RECUPERO SOTTOTETTO ABITATIVO AI SENSI DELLA LR 21.98 E SMI E RISTRUTTURAZIONE PER INTERVENTI DI ADEGUAMENTO SISMICO E DI EFFICIENZA ENERGETICA PREVISTI DA L 77 DEL 17 LUGLIO 2020.
Titolo autorizzativo: CILA-S  prot/estremi 2022-20-8036   data 2022-04-14  
TRATTASI DI RECUPERO SOTTOTETTO ABITATIVO AI SENSI DELLA LR 21 DEL 1998 E SMI  E RISTRUTTURAZIONE PER INTERVENTI DI ADEGUAMENTO SISMICO E DI EFFICIENZA ENERGETICA. 
 Ubicazione: via via ANGELO MESSEDAGLIA 12/</t>
  </si>
  <si>
    <t>VIA ANGELO MESSEDAGLIA 12</t>
  </si>
  <si>
    <t>GJERGJI ARVIN , SELMANI NAZMI , MARCHIORO ARMIDO , GF SERVIZI DI DOMI ARTUR</t>
  </si>
  <si>
    <t>Opere consistenti in modifiche della distribuzione interna, con demolizione e costruzione di setti murari non strutturali e
adeguamento degli impianti idrico ed elettrico.
Titolo autorizzativo: CILA  prot/estremi 7485   data 2022-04-04  
 Ubicazione: VIA VIA VARESE 2/</t>
  </si>
  <si>
    <t>EFFECI ASCENSORI , ACROBATIC SYSTEM MULTISERVICE S.R.L.S TORINO , ARES SRL</t>
  </si>
  <si>
    <t>INSTALLAZIONE ASCENSORE ESTERNO SU FACCIATA CONDOMINIALE
Titolo autorizzativo: SCIA  prot/estremi 4187   data 2022-02-24  
 Ubicazione: VIA VIA MADAMA CRISTINA 28/</t>
  </si>
  <si>
    <t>VIA MADAMA CRISTINA 28</t>
  </si>
  <si>
    <t>CONSISTE S.R.L.  , DEXIA SRL , TECNO PROJECT &amp; BUILDING S.R.L.S. , R.E.I. SISTEM SRL , AM 22 SRL</t>
  </si>
  <si>
    <t>Ristrutturazione interna di locale ad uso commerciale
Titolo autorizzativo: SCIA-ALT-PDC  prot/estremi 0004738   data 2022-03-03  
 Ubicazione: VIA VIA GIUSEPPE (GIPO) MURAZZI DEL PO FARASSINO 37/</t>
  </si>
  <si>
    <t>VIA GIUSEPPE (GIPO) MURAZZI DEL PO FARASSINO 37</t>
  </si>
  <si>
    <t>Frazionamento interno attività commerciale e opere di manutenzione straordinaria interne con opere strutturali e modifiche alle scansioni dei serramenti
esterni
Titolo autorizzativo: SCIA  prot/estremi 0100127200005066832021   data 2021-07-19  
 Ubicazione: PIAZZA PIAZZA RISORGIMENTO  20/</t>
  </si>
  <si>
    <t>PIAZZA RISORGIMENTO  20</t>
  </si>
  <si>
    <t>Lavori consistenti in: modificazioni dell'assetto planimetrico, integrazione degli impianti tecnologici e dei servizi igienicosanitari,
sostituzione infissi.
Titolo autorizzativo: CILA  prot/estremi 2022-20-10005   data 2022-05-10  
 Ubicazione: VIA VIA ASINARI DI BERNEZZO 141/</t>
  </si>
  <si>
    <t>VIA ASINARI DI BERNEZZO 141</t>
  </si>
  <si>
    <t>Lavori consistenti in: modificazioni dell'assetto planimetrico, integrazione degli impianti tecnologici e dei servizi igienicosanitari,
sostituzione infissi.
Titolo autorizzativo: CILA  prot/estremi 2022-20-10004   data 2022-05-10  
 Ubicazione: VIA VIA BALTIMORA 47/                  7</t>
  </si>
  <si>
    <t>VIA BALTIMORA 47</t>
  </si>
  <si>
    <t>EDILE SPINELLO S.R.L. , ZO PARQUET S.N.C. DI DARIA CESARE, GAMMERI ANTONIO E C.</t>
  </si>
  <si>
    <t>MODIFICHE INTERNE ED IMPIANTISTICHE
Titolo autorizzativo: CILA  prot/estremi 2022-20-10095   data 2022-05-10  
 Ubicazione: VIA VIA CASTELGOMBERTO 153/                                                     1</t>
  </si>
  <si>
    <t>VIA CASTELGOMBERTO 153</t>
  </si>
  <si>
    <t>OPTECH SRL , OFFICINAE SOCIETA' COOPERATIVA , OPTECH SERVICE SRL , SEMANA SRL , AD GES S.R.L.</t>
  </si>
  <si>
    <t>L'intervento prevede delle modifiche di lieve entità all'interno dell'edificio, con lo scopo di riorganizzare gli uffici del personale:
1) realizzazione di nuova parete divisoria in cartongesso per la suddivisione dei locali 1011 e 1027 al primo piano;
2) sostituzione della parete vetrata con una opaca tra il locale 1017 e 1018;
3) realizzazione di nuova parete divisoria in cartongesso per la suddivisione dei locali 2007 e del nuovo 2018 al secondo piano;
4) tamponamento porta di accesso al locale 2005 e tra i locali 2014 e 2015al secondo piano;
5) realizzazione di nuova parete divisoria in cartongesso per la suddivisione dei locali 3002 e del nuovo 3008 al terzo piano.
Titolo autorizzativo: CILA  prot/estremi 0010075   data 2022-05-10  
L'edificio oggetto di intervento è la sede sociale della Juventus F.C.
 Ubicazione: VIA VIA DRUENTO 175/</t>
  </si>
  <si>
    <t>Ristrutturazione di un edificio ad uso residenziale con recupero di sottotetto ai sensi della Legge Regionale 4 Ottobre 2018, n°
16
Titolo autorizzativo: SCIA-ALT-PDC  prot/estremi 0024983   data 2021-10-29  
 Ubicazione: via via Frassineto 25/</t>
  </si>
  <si>
    <t>VIA FRASSINETO 25</t>
  </si>
  <si>
    <t>INTERVENTO DI EFFICIENTAMENTO ENERGETICO
 Ubicazione: VIA VIA NICOLA FABRIZI  23/</t>
  </si>
  <si>
    <t>ITALPONTEGGI DI GIORDANO LUCIANO , BARBAGIOVANNI PISEA  SEBASTIANO MARCO  , REMAP DI PILATTI ALBERTO E C. S.A.S.</t>
  </si>
  <si>
    <t>LAVORI DI MANUTENZIONE STRAORDINARIA CON ATTIVITA' DI DEMOLIZIONE E RICOSTRUZIONE CON NUOVO DISTRIBUZIONE D'INTERNI
Titolo autorizzativo: CILA  prot/estremi 2022-20-9910   data 2022-05-09  
 Ubicazione: CORSO CORSO BELGIO 179/</t>
  </si>
  <si>
    <t>CORSO BELGIO 179</t>
  </si>
  <si>
    <t>SCF COSTRUZIONI DI ANTONACCI MARGHERITA , BUILDING ITALIA SRL , MP DI PIERRO MICHELE</t>
  </si>
  <si>
    <t>Intervento di recupero e restauro della facciata esterna di edificio esistente ubicato in zona B.
Titolo autorizzativo: CILA  prot/estremi Prot. 0029452   data 2021-12-20  
Numero istanza MUDE: 01-001272-0000600956-2021
Numero di pratica: 2021-20-29452
 Ubicazione: VIA VIA PARMA 24/</t>
  </si>
  <si>
    <t>MARIO CHIALE  , CD DI CARNOVALE COSTANTINO</t>
  </si>
  <si>
    <t>L'intervento prevede alcune opere di ristrutturazione interna quali l'abbattimento di parti di divisori interni, la demolizione e il rifacimento di alcune pavimentazioni e rivestimenti, lo spostamento di corpi radianti nei bagni e nella cucina, l'adeguamento dell'impianto elettrico.
Titolo autorizzativo: CILA-S  prot/estremi 9890   data 2022-05-09  
 Ubicazione: PIAZZA PIAZZA VITTORIO VENETO 22/                           A                       2-3</t>
  </si>
  <si>
    <t>PIAZZA VITTORIO VENETO 22</t>
  </si>
  <si>
    <t>A&amp;A GENERAL CONTRACTOR SRL , C.G. COSTRUZIONI DI CIRO ROMANO , MARCO PONTEGGI SRLS , L.P. COSTRUZIONI S.R.L.</t>
  </si>
  <si>
    <t>Isolamento a cappotto delle superfici disperdenti opache verticali, coibentazione dell'intradosso del solaio pilotis e coibentazione dell'estradosso del solaio
sottotetto, con un'incidenza superiore al 25% della superficie disperdente lorda dell'edificio. Sostituzione dei serramenti esterni e dei portoncini di ingresso.
Sostituzione delle caldaie. Intervento di antiribaltamento delle tamponature.
Titolo autorizzativo: CILA-S  prot/estremi 27003   data 2021-11-24  
 Ubicazione: VIA VIA DEGLI ULIVI 12/</t>
  </si>
  <si>
    <t>OLIVI IMPIANTI S.A.S.  , LRC SRL</t>
  </si>
  <si>
    <t>opere di manutenzione straordinaria per modifiche distributive interne a singola unità immobiliare
Titolo autorizzativo: CILA  prot/estremi 0009405   data 2022-05-03  
 Ubicazione: via via LUIGI BOCCHERINI 19/                                                     2</t>
  </si>
  <si>
    <t>VIA LUIGI BOCCHERINI 19</t>
  </si>
  <si>
    <t>LINEA PARQUET DI SCALISE VINCENZO , NUZZOLESE IMPIANTI SRL , DI-VETRO SRL , ZANARELLA FABIO , V.F. IMPIANTI DI VISENTIN FABRIZIO , BIVACQUA SALVATORE , PERRERO FABRIZIO</t>
  </si>
  <si>
    <t>MANUTENZIONE STAORDINARIA 
Titolo autorizzativo: CILA  prot/estremi 00000   data 2002-05-09  
 Ad oggi non è stato ancora rilasciato il numero di Protocollo e relativa data di rilascio.
 Ubicazione: VIA VIA FABRO 8/</t>
  </si>
  <si>
    <t>VIA FABRO 8</t>
  </si>
  <si>
    <t>Ai fini del miglioramento dell'efficienza energetica, previo montaggio del ponteggio, saranno sostituiti gli ordierni serramenti con nuovi più performanti, avverrà isolamento delle pareti esterne mediante sistema a cappotto, sarà sostituito l'impianto termico ed installati dei pannelli fotovoltaici. 
 Ubicazione: STRADA STRADA DEL LAURO  81/</t>
  </si>
  <si>
    <t>CORATELLA GERARDO , KOZ RISTRUTURAZIONI SRL , IM.E. DI ZANON FLAVIO , PUNTO CASA S.R.L.</t>
  </si>
  <si>
    <t>INTERVENTO DI MANUTENZIONE STRAORDINARIA - RISTRUTTURAZIONE APPARTAMENTO 
Titolo autorizzativo: CILA  prot/estremi 2022-20-8784   data 2022-04-26  
 Ubicazione: VIA  VIA  TUNISI 23/                                                     2</t>
  </si>
  <si>
    <t>VIA  TUNISI 23</t>
  </si>
  <si>
    <t>MR PONTEGGI DI EL HADRI MOURAD , ECOTEC ITALIA SRL , E-BUILD S.R.L. , CLEVER SERVIZI ENERGETICI S.P.A</t>
  </si>
  <si>
    <t>Intervento di riqualificazione energetica del fabbricato ai sensi dell'art. 119 del D.L.34/2020, come modificato dal DL 31 maggio 2021, n. 77, mediante posa di
isolamento a cappotto, sostituzione dei serramenti privati, del generatore di calore centralizzato e installazione di impianto fotovoltaico e colonnine di ricarica.
Opere di ristrutturazione edilizia delle componenti edilizie comuni. Opere di riqualificazione delle componenti di facciata comuni.
Titolo autorizzativo: CILA  prot/estremi 21010   data 2021-09-14  
 Ubicazione: VIA VIA BIBIANA 98/</t>
  </si>
  <si>
    <t>VIA BIBIANA 98</t>
  </si>
  <si>
    <t>MOLLO SRL  , MUSSOTTO MARCO , FINOTTI DAVIDE</t>
  </si>
  <si>
    <t>Sostituzione pluviale
Manutenzione ordinaria.
 Ubicazione: via via Pio Foà 61/</t>
  </si>
  <si>
    <t>VIA PIO FOÀ 61</t>
  </si>
  <si>
    <t>ETICA NEL SOLE SRL SOCIETÀ BENEFIT</t>
  </si>
  <si>
    <t>FABBRICATO PRINCIPALE USO RESIDENZIALE: CAPPOTTO PARETI ESTERNE E 'ESTRADOSSO SOLAIO SOTTOTETTO | SOSTITUZIONE IMPIANTO DI RISCALDAMENTO CON IMPIANTO IBRIDO: CALDAIA + POMPA DI CALORE | IMPIANTO FOTOVOLTAICO E SOLARE INTEGRATO SULLA FALDA SUD | IMPIANTO VMC | RIFACIMENTO PAVIMENTAZIONE INTERNA | SOSTITUZIONE PORTE INTERNE 
Titolo autorizzativo: CILA-S  prot/estremi  2021/09731   data 2021-09-24  
 Ubicazione: VIAA VIAA SAN MICHELE 40/</t>
  </si>
  <si>
    <t>VIAA SAN MICHELE 40</t>
  </si>
  <si>
    <t>AMG COSTRUZIONI GENERALI , VAYSA DIVILLANUEVA CAMACHO JESUS MARTIN , B.M. GRUPPO DI BULGARO MICHELE</t>
  </si>
  <si>
    <t>Opere edili connesse agli interventi di efficientamento energetico come da CILAS 01-001272-0000612821-2021 prot. n. 30389 del del 28/12/2021
Titolo autorizzativo: CILA-S  prot/estremi 30389   data 2021-12-28  
 Ubicazione: VIALE VIALE XXV APRILE 95/</t>
  </si>
  <si>
    <t>Manutenzione rete teleriscaldamento
 Ubicazione: c.so c.so Regina Margherita 167/</t>
  </si>
  <si>
    <t>C.SO REGINA MARGHERITA 167</t>
  </si>
  <si>
    <t>ESECUZIONE RIPRISTINI DEFINITIVI
 Ubicazione: CORSO CORSO SALVEMINI DA RUBINO A DON BORIO 0/</t>
  </si>
  <si>
    <t>CORSO SALVEMINI DA RUBINO A DON BORIO 0</t>
  </si>
  <si>
    <t>Lavori consistenti in: modificazioni dell'assetto planimetrico e sostituzione infissi.
Titolo autorizzativo: CILA  prot/estremi 2022-20-9723   data 2022-05-05  
 Ubicazione: CORSO CORSO PALERMO 24/</t>
  </si>
  <si>
    <t>CORSO PALERMO 24</t>
  </si>
  <si>
    <t>CAVALLARO COSTRUZIONI DI DEL VECCHIO KATIUSCIA , E.V.G. TERMOIDRAULICA DI D'ERRICO PIREDDU EMANUELE GIOVANNI , TRI.EDIL DI DIONISIO EUGENIO TRIGOS RAMOS , RUSSO ARMANDO , EDIL SOLUTIONS DI MENABO' PATRIC</t>
  </si>
  <si>
    <t>modifiche interne come da elaborati grafici allegati alla pratica
frazionamento in 2 unità
Titolo autorizzativo: SCIA  prot/estremi 2021-9-30239   data 2021-12-28  
 Ubicazione: via via s.francesco d'assisi 22/</t>
  </si>
  <si>
    <t>INTERVENTO DI RIQUALIFICAZIONE ENERGETICA ai sensi della L. 17 luglio, N°. 77 soggetto a CILA ai sensi dell'art. 33 del D.L. 77/2021
Titolo autorizzativo: CILA-S  prot/estremi 14540   data 21/09/2021  
INTESTATARIO DELL'ISTANZA;
AMMINISTRATORE CONDOMINIO IN FORZA DI NOMINA ASSEMBLEA CONDOMINIALE/0</t>
  </si>
  <si>
    <t>OPERA IMPRESE S.C.R.L.</t>
  </si>
  <si>
    <t>Intervento di riqualificazione energetica ai sensi Decreto-Legge 19 maggio 2020, n.34 Titolo VI, art.119 e art. 121 come convertito dalla Legge 17Luglio 2020,
n. 77 e integrato dai Decreti 6 Agosto 2020 (Requisiti tecnici e Asseverazioni) e dalla Legge n. 126 del 13 Ottobre 2020 e s.m.i.consistente in applicazione
isolamento a cappotto con mantenimento della medesima finitura esterna dell'esistente, sostituzione infissi con nuovi di medesimo disegno, sostituzione
generatore di calore a condensazione, scaldacqua a pompa di calore, nuovo impianto fotovoltaico. L'edificio ricade in area tutelata ai sensi della L. 1497/39,
ma l'intervento rientra tra i casi di esclusione dalla richiesta di autorizzazione paesaggistica previsti dall'Allegato A comma A.2 in quanto mantiene le
caratteristiche architettoniche, morfo-tipologiche, dei materiali e delle finiture esistenti.
Titolo autorizzativo: CILA-S  prot/estremi 8387   data 20/04/2022  
/0</t>
  </si>
  <si>
    <t>STRADA DI SOPERGA 124</t>
  </si>
  <si>
    <t>OPERE DI CONSOLIDAMENTO STRUTTURALE ANTISISMICO CONCERNENTI LA COPERTURA E IL SOTTOTETTO DEL FABBRICATO
Titolo autorizzativo: CILA-S  prot/estremi 9797   data 06/05/2022  
/0</t>
  </si>
  <si>
    <t>EUROIMPIANTI S.P.A. , MISTRAL IMPIANTI S.R.L. , OFFICINA MANTINO S.R.L.</t>
  </si>
  <si>
    <t>Opere edili ed impiantistiche propedeutiche alla installazione delle centrali e delle reti di gas puri
Titolo autorizzativo: null  prot/estremi 0   data null  
Attività di edilizia libera/0</t>
  </si>
  <si>
    <t>Interventi di manutenzione straordinaria per modifiche all'assetto planimetrico dell'unità immobiliare
Titolo autorizzativo: null  prot/estremi 0   data null  
L'istanza di CILA è in fase di presentazione/0</t>
  </si>
  <si>
    <t>L'intervento riguarda la manutenzione straordinaria del tetto con intervento locale realizzato su porzione della struttura.
Si prevede la rimozione parziale della copertura esistente e la realizzazione di una nuova copertura.
Titolo autorizzativo: CILA-S  prot/estremi 0   data 03/05/2022  
/0</t>
  </si>
  <si>
    <t>AMG COSTRUZIONI GENERALI , BULGARO MICHELE , CENTRO SAT SRL</t>
  </si>
  <si>
    <t>ristrutturazione edificio unifamiliare
Titolo autorizzativo: SCIA-ALT-PDC  prot/estremi 0   data 17/03/2022  
/0</t>
  </si>
  <si>
    <t>VIALE XXV APRILE 161</t>
  </si>
  <si>
    <t>AS IMPIANTI DI ANTONIO SICLARI , RP HOME SOLUTION SRLS , IMPRESA EDILE DE NICOLO DI DE NICOLO GIUSEPPE &amp; C. SNC</t>
  </si>
  <si>
    <t>Opere di diversa distribuzione degli spazi interni ed adeguamento impianti.
Titolo autorizzativo: null  prot/estremi 0   data null  
/0</t>
  </si>
  <si>
    <t>VIA BUENOS AIRES 112</t>
  </si>
  <si>
    <t>OPERE IMPIANTISTICHE 
Titolo autorizzativo: CILA-S  prot/estremi 28717   data 13/12/2021  
/0</t>
  </si>
  <si>
    <t>VIA  CASSINI 37</t>
  </si>
  <si>
    <t>CORSO CASALE 66</t>
  </si>
  <si>
    <t>VIA SEBASTIANO CABOTO 29</t>
  </si>
  <si>
    <t>TUDOREAN ALEXEI , MARITANO E MAFFIODO S.N.C.</t>
  </si>
  <si>
    <t>manutenzione straordinaria allogggio
Titolo autorizzativo: CILA  prot/estremi 8451   data 21/04/2022  
/0</t>
  </si>
  <si>
    <t>FIN DECOR S.R.L. A SOCIO UNICO , SIMONDI ILARIO , DARMA SRL , A.B. CARTONGESSO S.R.L.S , ABOUELELLA MELIGY , FMD</t>
  </si>
  <si>
    <t>L. &amp; A. TERMOIDRAULICA S.N.C. DI IMPERIALE LUCA E COLMELET ANDREA , KOCI ALBERT , GIGLIO PIETRO SNC DI CAPUSSOTTO PIERO, CUOCO MATTEO  &amp; C,</t>
  </si>
  <si>
    <t>PIAZZA GRAN MADRE 14</t>
  </si>
  <si>
    <t>MARITANO TERMOIDRAULICA SNC DI MARITANO GIANMICHELE E PIERLUIGI , B. ELETTRA DI BORIN FABIO , ALLUMINIO TECNICA S.A.S. DI MILITELLO ALEX &amp; C. , AG RESTAURI CONSERVATIVI
S.A.S. DI GUIDABELLI ANGELO
&amp; C. SIGLABILE AG RESTAURI
CONSERVATIVI S.A.S.</t>
  </si>
  <si>
    <t>LAVORI SUPER BONUS 110%
Titolo autorizzativo: CILA  prot/estremi 0   data 29/12/2021  
/0</t>
  </si>
  <si>
    <t>CORSO FRANCIA 123</t>
  </si>
  <si>
    <t>STYLVETRO DI LOTTA VINCENZO , STUDIO OIKOS S.R.L. , ARTECNO SRL , NUOVA EDIL DI FAVARATO PIERGIORGIO</t>
  </si>
  <si>
    <t>MANUTENZIONE STRAORDINARIA CON OPERE STRUTTURALI MEDIANTE COLLEGAMENTO DELLE UNITA' IMMOBILIARI AL PIANO PRIMO E SECONDO
Titolo autorizzativo: null  prot/estremi 0   data null  
/0</t>
  </si>
  <si>
    <t>METALMONTAGGI SRL , ARKEDIL SRL , CO.VE SOCIETA' A RESPONSABILITA' LIMITATA SEMPLIFICATA , VIPAFRIGO DI MAGNESI, DUCATTO &amp; C. SNC , MAGLIOLI S.R.L. , ELETTRICA M.D. SRL</t>
  </si>
  <si>
    <t>manutenzione straordinaria del punto vendita
Titolo autorizzativo: null  prot/estremi 0   data null  
/0</t>
  </si>
  <si>
    <t>VIA TUNISI 92</t>
  </si>
  <si>
    <t>PIU' SICUREZZA SRL , CIEFFE SERVICE SRL , TUTTOTERMICAIDROGAS DI TUTTAVILLA SALVATORE , CIEFFE DI CORA FLAVIO</t>
  </si>
  <si>
    <t>Manutenzione Straordinaria Uffici (leggera di cui all'art. 3, comma 1, lettera b) e art. 6-bis del D.P.R. n. 380/2001)
Titolo autorizzativo: CILA  prot/estremi 0   data 27/04/2022  
Notifica preliminare ai sensi dell'art. 99 per presenza di più imprese a partire dal 9/5/2022/0</t>
  </si>
  <si>
    <t>CORSO BENEDETTO CROCE 27</t>
  </si>
  <si>
    <t>OPERE DI EFFICIENTAMENTO ENERGETICO SUPERBONUS 110%
Titolo autorizzativo: CILA-S  prot/estremi 3081   data 10/02/2022  
/0</t>
  </si>
  <si>
    <t>DECOR PRISMA DI LAVIANO STEFANO , ART.EDIL DI PUPPI ANTONIO , CHIAPPALONE  MICHELE  , C2 TERMOIDRAULICA SRL , BORINI COSTRUZIONI S.R.L.</t>
  </si>
  <si>
    <t>RECUPERO DI SOTTETTO. TRASFORMAZIONE DEL LOCALE AD USO ABITATIVO. LAVORI DI RISTRUTTURAZIONE INTERNA.
Titolo autorizzativo: SCIA-ALT-PDC  prot/estremi 2475   data 05/02/2021  
/0</t>
  </si>
  <si>
    <t>VIA RICCI 12</t>
  </si>
  <si>
    <t>PROGETTO DI RESTAURO DELLE FACCIATE CON MODIFICHE ESTERNE LATO CORTILE DELL'EDIFICIO SITO IN VIA
PRAGELATO n. 11.
Titolo autorizzativo: SCIA  prot/estremi 0   data 23/03/2022  
/0</t>
  </si>
  <si>
    <t>IMET SRL , ARE S.R.L. , FRATELLI ZANCHETTA S.R.L.</t>
  </si>
  <si>
    <t>Modifica della distribuzione interna e rifacimento degli impianti tecnologici 
Titolo autorizzativo: CILA  prot/estremi 9799   data 05/05/2022  
/0</t>
  </si>
  <si>
    <t>STRADA S.VITO REVIGLIASCO  173</t>
  </si>
  <si>
    <t>LAVORI DI INSTALLAZIONE DI IMPIANTO ASCENSORE (INTERNO RISPETTO AL VANO SCALA).
Titolo autorizzativo: null  prot/estremi 0   data null  
/0</t>
  </si>
  <si>
    <t>VIA DROVETTI 26</t>
  </si>
  <si>
    <t>VIA LAMARMORA 26</t>
  </si>
  <si>
    <t>Lavori di realizzazione degli infissi del locale T30 e della insegna a bandiera del medesimo locale presente al piano ferro della stazione di Torino Porta Nuova
Titolo autorizzativo: null  prot/estremi 0   data null  
/0</t>
  </si>
  <si>
    <t>REALIZZAZIONE NUOVO VANO SILI CAFFE' CRUDO ALL'INTERNO DEL FABBRICATO C - SAN GIORGIO SITO ENTRO LO
STABILIMENTOLUIGILAVAZZA SPA DI TORINO, STRADA DI SETTIMO 410.
Titolo autorizzativo: SCIA  prot/estremi 0   data 23/12/2021  
/0</t>
  </si>
  <si>
    <t>FERCAL VIRGIL , GS ELETTRONICA S.A.S.</t>
  </si>
  <si>
    <t>INTERVENTO DI MANUTENZIONE STRAORDINARIA CON DIVERSA DISTRIBUZIONE DEGLI SPAZI
Titolo autorizzativo: CILA  prot/estremi 6796892022   data 06/05/2022  
/0</t>
  </si>
  <si>
    <t>CORSO UNIONE SOVIETICA 75</t>
  </si>
  <si>
    <t>UNIVERSAL SELECTA S.P.A</t>
  </si>
  <si>
    <t>Modifiche del layout distributivo
Titolo autorizzativo: CILA  prot/estremi 0   data 06/05/2022  
/0</t>
  </si>
  <si>
    <t>LARGO  REGIO PARCO 9</t>
  </si>
  <si>
    <t>BOZZO IMPIANTI SRL , COSTIGLIOLA ANTONIO SRL , EDIL SERVICE SRL</t>
  </si>
  <si>
    <t>INSTALLAZIONE IMPIANTI ELETTRICI
Titolo autorizzativo: null  prot/estremi 0   data null  
/0</t>
  </si>
  <si>
    <t>Repowering linea "EMILIA"
Titolo autorizzativo: null  prot/estremi 0   data null  
/0</t>
  </si>
  <si>
    <t>OPERE PROPEDEUTICHE E FUNZIONALI (OVVERO DEMOLIZIONI E RIMOZIONI) AD INTERVENTO DI REALIZZAZIONE MEDIA STRUTTURA DI VENDITA ALIMENTARE MSAM 3.
DEMOLIZIONE PARZIALE/TOTALE MANUFATTI O EDIFICI INCONGRUI NON FINALIZZATO A ALTRI INTERVENTI EDILIZI, ovvero nel dettaglio: 
1) Interventi di demolizione integrale dei fabbricati a destinazione produttiva localizzati nelle adiacenze del fabbricato commerciale 
2) Intervento di demolizione del fabbricato a destinazione terziaria localizzato lungo la Via Botticelli.
Titolo autorizzativo: SCIA  prot/estremi 18958   data 06/08/2021  
/0</t>
  </si>
  <si>
    <t>PROGETTO DI ADEGUAMENTO IMPIANTO TECNOLOGICO DI TELECOMUNICAZIONI DI TELEFONIA CELLULARE ESISTENTE
COD. SITO WIND TRE: TO028 CORSO VERCELLI
Titolo autorizzativo: null  prot/estremi 0   data null  
/0</t>
  </si>
  <si>
    <t>CORSO GIULIO CESARE 243</t>
  </si>
  <si>
    <t>LAVORI DI INSTALLAZIONE DI IMPIANTO ASCENSORE (ESTERNO RISPETTO AL VANO SCALA).
Titolo autorizzativo: null  prot/estremi 0   data null  
/0</t>
  </si>
  <si>
    <t>VIA CAGLIARI  19</t>
  </si>
  <si>
    <t>MIT SRL , E-CLIP DI MARITANO GIAN CARLO , AMMINET S.R.L. , CWS SRL</t>
  </si>
  <si>
    <t>Lavori di manutenzione ordinaria audio video installati presso gli edifici di proprietà del Politecnico di Torino o a questi affidati in uso, siti in Torino, Mondovì,
ed Alessandria per la durata di 24 mesi. CIG: 89525294A4 - CUP: Esente
Titolo autorizzativo: null  prot/estremi 0   data null  
Le opere previste non richiedono autorizzazioni da parte degli Enti competenti
La procura speciale sarà firmata dal Dirigente dell'Area Edilizia e Logistica, Dott.ssa Concetta Di Napoli, in nome e per conto dell'intestatario/0</t>
  </si>
  <si>
    <t>MO. AUDIOVIDEO_2021-22 LAVECO_078_2021-2022_CORSO DUCA DEGLI ABRUZZI  24</t>
  </si>
  <si>
    <t>VIA AMEDEO PEYRON 38</t>
  </si>
  <si>
    <t>Opere di manutenzione ordinaria in edilizia libera
Titolo autorizzativo: null  prot/estremi 0   data null  
Opere di manutenzione ordinaria in edilizia libera/0</t>
  </si>
  <si>
    <t>VIA  DELL'ARSENALE  10</t>
  </si>
  <si>
    <t>COSTRUZIONI VERSACI DI VERSACI ANTONIO , CREA CASA - SOCIETA' A RESPONSABILITA' LIMITATA SEMPLIFICATA</t>
  </si>
  <si>
    <t>Decorazione facciate esterne e ripristino degli intonaci ammalorati.
Titolo autorizzativo: CILA  prot/estremi 21672   data 22/09/2021  
/0</t>
  </si>
  <si>
    <t>VIA LESSONA  37</t>
  </si>
  <si>
    <t>PIOBESI ESCAVAZIONI S.R.L. , CAR JET DI GANDOLFI CARLA , INTERCAR S.A.S. DI INTERMITE GIUSEPPE &amp; C.  , TECO SRL , CANI SHPETIM SRL  , DARMA SRL  , EDIL MELANA S.R.L.</t>
  </si>
  <si>
    <t>Intervento di ristrutturazione edilizia relativo al recupero integrale del fabbricato, nel rispetto della sagoma e volumetria esistente ai sensi dell'art. 4 comma 33
- ristrutturazione edilizia d1.b), con recupero abitativo del sottotetto e realizzazione di autorimessa interrata.
Titolo autorizzativo: PDC  prot/estremi 0   data 09/08/2021  
/0</t>
  </si>
  <si>
    <t>VIA  BIAMONTI 8</t>
  </si>
  <si>
    <t>EDILIZIA GENERALE S.A.S. DI NAPOLI UMBERTO &amp; C.</t>
  </si>
  <si>
    <t>EDILIZIA GENERALE S.A.S. DI NAPOLI UMBERTO &amp; C. , CREA CASA - SOCIETA' A RESPONSABILITA' LIMITATA SEMPLIFICATA</t>
  </si>
  <si>
    <t>Decorazione facciate esterne e ripristino degli intonaci ammalorati.
Titolo autorizzativo: CILA  prot/estremi 21644   data 22/09/2021  
/0</t>
  </si>
  <si>
    <t>CORSO LECCE  53</t>
  </si>
  <si>
    <t>VIA DI NANNI 116</t>
  </si>
  <si>
    <t>FA.DE.BA S.N.C. , GALVANI GIANCARLO , BATTAGLIA COSTRUZIONI DI BATTAGLIA GEOM. FABRIZIO , SEAL DI PUGLISI KARIM LUCA</t>
  </si>
  <si>
    <t>Progetto di opere interne comprendente minime demolizioni e costruzioni di tramezzi relativi alla zona cucina/ingresso e bagno, rifacimento impianti e sostituzione serramenti, il tutto come meglio illustrato nell'elaborato grafico allegato.
Titolo autorizzativo: CILA  prot/estremi 0   data 04/03/2022  
/0</t>
  </si>
  <si>
    <t>Modifica SRB esistente mediante sopraelevazione della struttura porta antenne e installazione nuove antenne
Titolo autorizzativo: SCIA  prot/estremi 27123   data 30/04/2021  
/0</t>
  </si>
  <si>
    <t>VIA CASTELGOMB 67</t>
  </si>
  <si>
    <t>PALUMBO S.R.L. , SHAHIN SALEM. , NOVA PROJECT SRLS , BARILE ROBERTO , VENGHI CLAUDIO , REAL DECORAZIONI S.A.S. DI RENATO SCHIAVON &amp; C. , DECORAZIONI CARONE DI CARONE WILLIAM , MORELLO IMPIANTI S.R.L.S.</t>
  </si>
  <si>
    <t>manutenzone facciate esterne mediante pulizia e protezione delle parti murarie con mattoni a vista, ripristino e tinteggiature delle porzioni murarie e cornici
intonacate, verniciatura manufatti in ferro
Titolo autorizzativo: CILA  prot/estremi 0   data 30/11/2021  
/0</t>
  </si>
  <si>
    <t>VIA P. MICCA 22</t>
  </si>
  <si>
    <t>CSO MONTE CUCCO 76</t>
  </si>
  <si>
    <t>VIA MUGHETTI 15</t>
  </si>
  <si>
    <t>CHI.MA. SERVICES S.R.L.</t>
  </si>
  <si>
    <t>EFFICIENTAMENTO ENERGETICO EDIFICIO PLURIFAMILIARE COMPOSTO DA N°2 UNITA' RESIDENZIALI
Titolo autorizzativo: CILA-S  prot/estremi 9214   data 29/04/2022  
/0</t>
  </si>
  <si>
    <t>VIA CAPRIE 14</t>
  </si>
  <si>
    <t>CILAS PER OPERE STRUTTURALI AFFERENTI IL SUPERBONUS 110%
Titolo autorizzativo: CILA-S  prot/estremi 0   data 04/05/2022  
/0</t>
  </si>
  <si>
    <t>CORSO  UNIONE SOVIETICA  256</t>
  </si>
  <si>
    <t>CONGIU PAOLO , CB IMPIANTI SRL  , T.M. IMPIANTI DI TOCCHIO MARCO</t>
  </si>
  <si>
    <t>Risanamento conservativo edificio residenziale unifamiliare, modifiche interne e interventi di efficientamento energetico (art. 119 del DL 34/2020).
Titolo autorizzativo: SCIA-ALT-PDC  prot/estremi 0   data 07/03/2022  
CILA Superbonus Prot 2022-20-8565 del 22-04-2022/0</t>
  </si>
  <si>
    <t>VIA CAVALLI 73</t>
  </si>
  <si>
    <t>VIA  MERCADANTE 89</t>
  </si>
  <si>
    <t>FILARDO SALVATORE</t>
  </si>
  <si>
    <t>MANUTENZIONE ORDINARIA FUTURA ATTIVITA' COMMERCIALE DI RISTORAZIONE 
Titolo autorizzativo: CILA  prot/estremi 0   data 18/04/2022  
Il titolo abilitativo presentato è un AEL/0</t>
  </si>
  <si>
    <t>VERDE MATTONE S.R.L. , IMPRESA EDILE MINA , GLOBAL IMPIANTI DI RIZZO ROBERTO , POPA VASILE SRL , DOORLAM S.R.L.S.</t>
  </si>
  <si>
    <t>CAMBIO DI DESTINAZIONE D'USO CON MODIFICHE PLANIMETRICHE INTERNE 
Titolo autorizzativo: SCIA-ALT-PDC  prot/estremi 0   data 15/04/2022  
COLLEGATA ALLA SCIA IN ALTERNATIVA AL PDC E' STATA PRESENTATA CILA-Superbonus PROT.N. 2022-20-9218  IN DATA 29/04/2022 PER EFFICIENTAMENTO ENERGETICO DELL'IMMOBILE TRAMITE: 
CAPPOTTO SU FACCIATA INTERNA E ISOLAMENTO INTRADOSSO E ESTRADOSSO SOLETTE PIANE DI COPERTURA E SOLAIO
SOSTITUZIONE SERRAMENTI
SOSTITUZIONE CALDAIA PER RISCALDAMENTO E ACS, CLIMATIZZAZIONE ESTIVA 
RIFACIMENTO IMPIANTO DI DISTRIBUZIONE ED EMISSIONE RISCALDAMENTO/0</t>
  </si>
  <si>
    <t>VIA  SAN SECONDO  100</t>
  </si>
  <si>
    <t>RIPARAZIONE DISPERSIONE INTERRATA;
ANNULLAMENTO PRESA
Titolo autorizzativo: null  prot/estremi 0   data null  
/0</t>
  </si>
  <si>
    <t>VIA  ARTOM  81</t>
  </si>
  <si>
    <t>PIOVANO AD S.R.L. , RACU TRIFON , EMMEMME DI MOTTOSO MAURIZIO , BUMBARU EMIL , ISOLMASSETTI S.R.L. , BRINDISI S.N.C. DI BRINDISI VINCENZO &amp; C.</t>
  </si>
  <si>
    <t>MODIFICHE TRAMEZZI INTERNI
IMPIANTISTICA ELETTRICA/IDRICA/TERMICA
PAVIMENTAZIONI E RIVESTIMENTI
CARTONGESSI
DECORAZIONE
Titolo autorizzativo: CILA  prot/estremi 0   data 05/05/2022  
/0</t>
  </si>
  <si>
    <t>Lavori di riabilitazione di condotte della rete idrica della Città di Torino (rif. App._45-3/2018 -  CIG 7654695624).
Titolo autorizzativo: null  prot/estremi 0   data null  
La presente è un aggiornamento al fascicolo N. 0100127200004404982020 a seguito della variazione della nomina di CSE./0</t>
  </si>
  <si>
    <t>ALGOR SRL , SITE S.P.A. , CIRCET ITALIA SPA , MOLLO SERVIZI SRL , CALZAVARA SPA , TELEBIT SPA , M.E.T.T. SRL</t>
  </si>
  <si>
    <t>manutenzione straordinaria opere interne diversa distribuzione
Titolo autorizzativo: CILA  prot/estremi 0   data 11/04/2022  
/0</t>
  </si>
  <si>
    <t>Opere di ristrutturazione edilizia art.10 comma 1.c) DPR 380/2001 con modifiche di volume, prospetti, superfici
Titolo autorizzativo: SCIA-ALT-PDC  prot/estremi 0   data 09/03/2022  
/0</t>
  </si>
  <si>
    <t>VIA FENOGLIETTI 20</t>
  </si>
  <si>
    <t>INTERVENTI DI MESSA IN SICUREZZA ELEMENTI DI FACCIATA - BALCONI CON BONUS SISMA BONUS 110%
Titolo autorizzativo: CILA-S  prot/estremi 0   data 29/04/2022  
In attesa di numero di protocollo/0</t>
  </si>
  <si>
    <t>VIA MAZZINI 1</t>
  </si>
  <si>
    <t>BSP SRL</t>
  </si>
  <si>
    <t>Opere di manutenzione straordinaria con diversa distribuzione degli spazi
Titolo autorizzativo: CILA  prot/estremi 1998   data 31/08/2021  
/0</t>
  </si>
  <si>
    <t>VIA  SANT'ANSELMO 13</t>
  </si>
  <si>
    <t>L'intervento consiste nella modifica dell'assetto planimetrico dell'unità immobiliare e nell'installazione degli impianti tecnologici e dei servizi igienico-sanitari come meglio descritto nella tavola unica.
Titolo autorizzativo: CILA  prot/estremi 6829462022   data 05/05/2022  
/0</t>
  </si>
  <si>
    <t>CORSO PASCOLI 1</t>
  </si>
  <si>
    <t>FIEB S.R.L. , EDIL NORD DI LOSCALZO FILIPPO , DECORAZIONI TESTA DI FABIO LA MALVA</t>
  </si>
  <si>
    <t>Opere di manutenzione ordinaria e straordinaria, non comportanti modifiche dell'assetto planimetrico e volumetrico, da realizzare all'interno di unità abitativa ad uso residenziale e consistenti in:
- Integrazione e rinnovamento dei servizi igienici sanitari;
- Opere di rifacimento/adeguamento alle normative vigenti, degli impianti tecnologici (elettrico e idrico-sanitario) e relative opere edilizie accessorie (demolizioni parziali murature, demolizione e rifacimento pavimenti e rivestimenti, ecc.).   
- Sostituzione serramenti esterni.
- Opere da decoratore.
Titolo autorizzativo: ...  prot/estremi 0   data null  
Le opere oggetto della presente Notifica preliminare rientrano nel regime di Edilizia Libera come da CIL-EL. 90732015, presentata in data 28/04/2022./0</t>
  </si>
  <si>
    <t>VIA SALUZZO 44</t>
  </si>
  <si>
    <t>R.L IMPIANTI S.A.S. DI CAGNO ROBERTO &amp; C. , FOUR BLACKS DI CASU RAFFAELE</t>
  </si>
  <si>
    <t>diversa distribuzione planimetrica
Titolo autorizzativo: CILA  prot/estremi 9352   data 02/05/2022  
/0</t>
  </si>
  <si>
    <t>VIA  CASELLA 61</t>
  </si>
  <si>
    <t>CWS SRL , E-CLIP DI MARITANO GIAN CARLO , AMMINET S.R.L.</t>
  </si>
  <si>
    <t>Lavori di manutenzione ordinaria audio video installati presso gli edifici di proprietà del Politecnico di Torino o a questi affidati in uso, siti in Torino, Mondovì,
ed Alessandria per la durata di 24 mesi. CIG: 89525294A4 - CUP: Esente
Titolo autorizzativo: null  prot/estremi 0   data null  
Le opere previste non richiedono autorizzazioni da parte degli Enti competenti
La procura speciale sarà firmata dal Dirigente dell'Area Edilizia e Logistica, Dott.ssa Concetta Di Napoli, in nome e per conto dell'intestatario
/0</t>
  </si>
  <si>
    <t>PORRELLO LUCIANO , SERTENDE DI CAZZIN PAOLO , CASA SERVICE DI LAZZARINI SANDRO</t>
  </si>
  <si>
    <t>Manutenzione straordinaria leggera unità immobiliare.
Titolo autorizzativo: CILA  prot/estremi 29629   data 21/12/2021  
/0</t>
  </si>
  <si>
    <t>VIA SPALATO  85</t>
  </si>
  <si>
    <t>I lavori progettati per l'Ecobonus 110% in estrema sintesi prevedono:
1) L'installazione di tutte le opere provvisionali per poter effettuare i lavori
2) L'isolamento termico delle facciate lato strada e lato cortile tramite insufflaggio e isolamento a cappotto di spessore 8 cm con pannelli in polistirene
espanso sinterizzato e pannelli di spessore 14 cm per il soffitto dell'androne
3) Sostituzione degli infissi
4) Realizzazione di un nuovo manto di copertura coibentato con metodo 'Isocoppo'
5) Opere di finitura accessorie
Titolo autorizzativo: null  prot/estremi 0   data null  
/0</t>
  </si>
  <si>
    <t>VIA ALFIANO 16</t>
  </si>
  <si>
    <t>PIOVANO AD S.R.L. , DEMA IMPIANTI DI SMORTO CARMELO E MARIANI CLAUDIO S.N.C. , MOTTUSO (EMMEMME DI) MAURIZIO , EDIL E.D.I.85 DI DADUT EDUARD DANIEL S.A.S. , ROCCA GIANFRANCO , ISOLMASSETTI S.R.L.</t>
  </si>
  <si>
    <t>MODIFICHE TRAMEZZI INTERNI
IMPIANTISTICA ELETTRICA/IDRICA/TERMICA
DECORAZIONE
CARTONGESSI
PAVIMENTAZIONI E RIVESTIMENTI
Titolo autorizzativo: CILA  prot/estremi 0   data 29/04/2022  
/0</t>
  </si>
  <si>
    <t>VIA PIETRINO BELLI 1</t>
  </si>
  <si>
    <t>OPERE EDILI ED IMPIANTISTICHE PER LA REALIZZAZIONE DI NUOVO BAR AL PIANO IV DELLA PINACOTECA AGNELLI - LINGOTTO - E REALIZZAZIONE BASAMENTI PER SCULTURE ESPOSITIVE
Titolo autorizzativo: null  prot/estremi 0   data null  
/0</t>
  </si>
  <si>
    <t>VIA  DESANA 3</t>
  </si>
  <si>
    <t>COMFORT IMPIANTI DI BIANCULLI GERARDO  , TOLLARDO GIANLUCA , AREA VERDE DI COFONE VINCENZO</t>
  </si>
  <si>
    <t>Opere di efficientamento energetico con accesso agli incentivi statali (Superbonus)
Titolo autorizzativo: CILA-S  prot/estremi 5885472021   data 30/11/2021  
Tale presentazione fa riferimento anche alle seguenti pratiche riferite ai lavori da effettuare presso il subalterno 20:
SCIA alt PdC prot. 0030070 del 21/12/2021
CILA-S prot. 0030688 del 31/12/2021/0</t>
  </si>
  <si>
    <t>VIA AOSTA 72</t>
  </si>
  <si>
    <t>VIA TRAVES 0</t>
  </si>
  <si>
    <t>ST IMPRESA DI EDILIZIA GENERALE S.R.L. , AYMAN EISA , LUMINA SERVICE DI PATRAUCEAN CORNELIU , EDIL 19 S.R.L.</t>
  </si>
  <si>
    <t>MANUTENZIONE STRAORDINARIA FACCIATE 
Titolo autorizzativo: CILA  prot/estremi 30659   data 31/12/2021  
CILA PRESENTATA IN DATA 23/12/2021 E PROTOCOLLATA IL 31/12/2021./0</t>
  </si>
  <si>
    <t>GAYDOU RENZO S.A.S. , CVG SA , PELCOV S.R.L.</t>
  </si>
  <si>
    <t>realizzazione al piano interrato di autorimessa, cantine e locali tecnici a servizio dell'edificio con destinazione residenziale a due piani fuori terra e uno seminterrato; sistemazione di terrapieno nell'area antistante il fabbricato
Titolo autorizzativo: PDC  prot/estremi 0   data 16/03/2022  
/1</t>
  </si>
  <si>
    <t>STRADA S. VITO DI REVIGLIASCO 196</t>
  </si>
  <si>
    <t>EDILFUTURA S.R.L.</t>
  </si>
  <si>
    <t>Modifiche partizioni interne ai piani rialzato e seminterrato.
Opere di adeguamento funzionale.
Opere finalizzate al superamento delle barrire architettoniche.
Titolo autorizzativo: null  prot/estremi 0   data null  
/0</t>
  </si>
  <si>
    <t>VIA CUORGNÈ 53</t>
  </si>
  <si>
    <t>SOFFIETTO SRL , EUROGEO SRL , CARSICO SRL , SCHINELLI MASSIMO LUCA , MELE MAURO , PAGANO ALBERTO , GHELLI &amp; PECORELLI GEOLOGI ASSOCIATI , H.P.C. ITALIA SRL</t>
  </si>
  <si>
    <t>OPERE DI BONIFICA DELLE ACQUE SOTTERRANEE FASE 2, PRESSO LO STABILIMENTO LEONARDO DI TORINO - INIEZIONI
Titolo autorizzativo: null  prot/estremi 0   data null  
/0</t>
  </si>
  <si>
    <t>RICONFIGURAZIONE DI UNA STAZIONE RADIO BASE PER LA COPERTURA RADIOELETTRICA 
Nome sito: TO621 - BRACCINI
Titolo autorizzativo: null  prot/estremi 0   data null  
/0</t>
  </si>
  <si>
    <t>VIA PAOLO BRACCINI 49</t>
  </si>
  <si>
    <t>LAVORI DI MANUTENZIONE STRAORDINARIA SULLE FACCIATE ESTERNE E DEL MANTO DI COPERTURA
Titolo autorizzativo: null  prot/estremi 0   data null  
AGGIORNAMENTO N.2/0</t>
  </si>
  <si>
    <t>VIA  XX SETTEMBRE  12</t>
  </si>
  <si>
    <t>NAGY FETOUH AWAD ELDEWIK FETOUH , ARE S.R.L. , E.F.I. DI FERATI KADRI , ARE GENERAL CONTRACTOR S.R.L. , IMPRESA EDILE M.A. S.R.L.S.</t>
  </si>
  <si>
    <t>Modifica dell'assetto planimetrico. Nuove partizioni e demolizioni interne.
Titolo autorizzativo: CILA  prot/estremi 9543   data 04/05/2022  
/0</t>
  </si>
  <si>
    <t>LA CASTELLI DI CASTELLI PER. IND. GIUSEPPE , GDL S.R.L.S. , PREDUS VAERIU , PASCU FLORIN , GRUPPO ADB INFISSI DI DUMITRU BUSTIUC , BADEA ADRIAN , LUNGU FLORIN CATALIN</t>
  </si>
  <si>
    <t>Ristrutturazione di fabbricato di civile abitazione con interventi di ricadenti nel superbonus 110%, bonus sismico e bonus ristrutturazione 50%.
Titolo autorizzativo: SCIA-ALT-PDC  prot/estremi 0   data 29/06/2021  
/0</t>
  </si>
  <si>
    <t>VIA ARRIGO BOITO 14</t>
  </si>
  <si>
    <t>Installazione di ascensore interno al corpo di fabbrica con taglio scale
Titolo autorizzativo: SCIA  prot/estremi 0   data 10/09/2021  
/0</t>
  </si>
  <si>
    <t>CONDOBOX S.R.L. , FAWIZE PONTEGGI DI SHOLA AHMED , CP DI CAPONE FABIANA</t>
  </si>
  <si>
    <t>VIA MONTALTO 3</t>
  </si>
  <si>
    <t>INTERVENTI DI RIQUALIFICAZIONE PARTI COMUNI CONDOMINIALI SOGGETTI AL BONUS 110  INTERVENTI DI MANUTENZIONE PARTI COMUNI CONDOMINIALI SOGGETTI AL BONUS 90
Titolo autorizzativo: CILA-S  prot/estremi 27660   data 30/11/2021  
CILA BONUS 90  03/12/2021 PROT 0028025 ISTANZA MUDE 01-001272-0000599892-2021
SUPERBONUS 110 30/11/2021 PROT 0027660 ISTANZA MUDE  01-001272-0000598061-2021/0</t>
  </si>
  <si>
    <t>EDIL NICO S.R.L. , SHNISHEN ABDELHAMID FATHY</t>
  </si>
  <si>
    <t>demolizione di un fabbricato residenziale esistente e contestuale realizzazione di nuovo edificio residenziale unifamiliare diversamente posizionato sul lotto 
Titolo autorizzativo: PDC  prot/estremi 0   data 26/01/2021  
/0</t>
  </si>
  <si>
    <t>STRADA  SANT'ANNA 15</t>
  </si>
  <si>
    <t>Interventi di Efficientamento energetico e Miglioramento sismico (Ecobonus 110% e Sismabonus 110%)
Titolo autorizzativo: CILA  prot/estremi 19739   data 20/08/2021  
Si procede con l'aggiornamento della notifica causa prolungamento della durata del cantiere./75</t>
  </si>
  <si>
    <t>IDRO EDIL DI CHRISTIAN PARENTI , ARKY S.R.L. , R.T. DI TIBARI NAGUEME , T.C. IMPIANTI ELETTRICI DI CALLEGARI TIZIANO</t>
  </si>
  <si>
    <t>PIAZZA SOFIA 26</t>
  </si>
  <si>
    <t>FAVAZZO LUCIANO , I.F. DI FELIZIA IVAN CHRISTIAN , DG &amp; C. EDILIZIA S.R.L.</t>
  </si>
  <si>
    <t>Oper interne di manutenzione straordianria
Titolo autorizzativo: CILA  prot/estremi 0   data 05/05/2022  
N.B. Bosso Giorgio Angelo Lorenzo interviene nella presente pratica quale titolare di diritto di abitazione sull'immobile oggetto della presente pratica/0</t>
  </si>
  <si>
    <t>VIA E. PERRONE 10</t>
  </si>
  <si>
    <t>EDILNICOLA DI NICUTU NICOLAE , NUOVO VITO , GERLOTTO PARQUET DI CUTRONA ARCANGELO</t>
  </si>
  <si>
    <t>MANUTENZIONE STRAORDINARIA LEGGERA 
Titolo autorizzativo: CILA  prot/estremi 0   data 27/04/2022  
/0</t>
  </si>
  <si>
    <t>CORSO  UNIONE SOVIETICA  73</t>
  </si>
  <si>
    <t>Ristrutturazione interna alloggio piano 5.
Titolo autorizzativo: SCIA  prot/estremi 9420   data 03/05/2022  
/0</t>
  </si>
  <si>
    <t>ZAGARI FELICE IMPRESA EDILE , CONCEPT STORE S.R.L.S. , ALMA IMPIANTI , ONE DI PELLEGRINO ANTONIO</t>
  </si>
  <si>
    <t>Opere di manutenzione straordinaria interne
Titolo autorizzativo: CILA  prot/estremi 25228   data 03/11/2021  
/0</t>
  </si>
  <si>
    <t>VIA  VARAITA 3</t>
  </si>
  <si>
    <t>CI.ELLE S.R.L. , CONSORZIO CO.VELT. , A.P. COSTRUZIONI S.R.L. , ABACO SERVICE S.R.L. , M.S.P. - SOCIETA' A RESPONSABILITA' LIMITATA , IDROTERM SRL , ARTECNO SRL , 3GIEMME GROUP S.R.L. , B.S. GRU DI BUCCOLIERO SALVATORE , AVP SAS DI ARCADIE DOBROVOLSCHI &amp; C. , IL PONTEGGIO SRLS , CESCAR SRL</t>
  </si>
  <si>
    <t>Isolamento pareti perimetrali con cappotto esterno sui tre lati liberi dell'edificio e interno lato frontespizio sud confinante con altro edificio e altra proprietà al
civico 156; sostituzione di tutti i serramenti, rifacimento della coeprtura in legno e realizzazione di opere strutturali di rinforzo con valenza antisismica
(cordolo). Inserimento di ascensore interno,
Titolo autorizzativo: null  prot/estremi 0   data null  
La pratica comunale è stata presentata allo sportello MUDE dall'Arch. Minari.
Il ruolo di progettista è stato assegnato all'Arch. Casale per poter superare i controlli informatici del file .pdf della notifica preliminare.
Il ruolo di progettista è in realtà ricoperto dall'Arch. Marco Minari./0</t>
  </si>
  <si>
    <t>OPERE DI CONSOLIDAMENTO STRUTTURALE ANTISISMICO CONCERNENTI LA COPERTURA E IL SOTTOTETTO DEL FABBRICATO.
Titolo autorizzativo: CILA-S  prot/estremi 9487   data 03/05/2022  
/20</t>
  </si>
  <si>
    <t>STRADA DELLA BARBERINA 23</t>
  </si>
  <si>
    <t>M.I.T.E.S. SRL , LOCAGRU S.R.L. , SARAGEST S.R.L. , LUCA MIHAI , GEMM S.R.L. , ALEPH SRL</t>
  </si>
  <si>
    <t>VIA CIBRARIO  26</t>
  </si>
  <si>
    <t>Intervento di Riqualificazione energetica mediante l'installazione di cappotto termico su facciata, la sostituzione degli infissi esistenti con nuovi infissi in pvc pellicolato legno, l'installazione di impianto fotovoltaico su copertura con relative batterie di accumulo con wallbox per la ricarica di autoveicoli, l'installazione di due caldaie a condensazione e l'installazione di una pompa di calore per ACS.
Titolo autorizzativo: CILA-S  prot/estremi 9611   data 04/05/2022  
/0</t>
  </si>
  <si>
    <t>Intervento di ristrutturazione e riqualificazione edilizia, comprensiva di opere di demolizione parziale e di nuova costruzione, relative a murature interne, solai
e tetto.
Titolo autorizzativo: SCIA  prot/estremi 5354   data 12/03/2021  
/0</t>
  </si>
  <si>
    <t>VIA SALUZZO 43</t>
  </si>
  <si>
    <t>MORELLO VALERIO , ROSA DOMENICO , GENOVA BENEDETTO , DINOLFO GIUSEPPE , SERENO LUIGI , GONELLA RENATO , MICHELIS LUCA</t>
  </si>
  <si>
    <t>P.M.S. DI KAMOUNI BRAHIM , IMPRESA PASTURA S.R.L. , STARTARI SABBIATURE SI STARTARI MAURO , ARTE RESTAURO CONSERVAZIONE DI ARLOTTO CRISTINA MARIA E C SAS , DPR SISTEMI DI DEPAU ROBERTO , ROSSO ILARIO&amp;C SOCIETA' IN NOME COLLETTIVO , EMI-DECOR DI FARRUGGIA SALVATORE</t>
  </si>
  <si>
    <t>Manutenzione straordinaria delle facciate
Titolo autorizzativo: CILA  prot/estremi 0   data 15/09/2021  
Si notifica fine lavori oggetto di sicurezza in data 04.05.2022/0</t>
  </si>
  <si>
    <t>VIA  F. LANFRANCHI 24</t>
  </si>
  <si>
    <t>CONDOMINIO MINIMO PIAZZA VITTORIO VENETO 9 , GENERAL CONTRACTOR S.R.L. , F.F.P. IMPIANTI ELETTRICI DI FRANZI FRANCESCO , SPAGNOLI SERRANDE SRL , PROGEIMM S.R.L. , PROGRES SRL , AIRTECH IMPIANTI SRL</t>
  </si>
  <si>
    <t>VIA  CREA 10</t>
  </si>
  <si>
    <t>1RM05441 TO CSI intervento di installazione impianto di telecomunicazioni Vodafone su impianto Tim esistente
Titolo autorizzativo: SCIA  prot/estremi 0   data 25/05/2021  
/0</t>
  </si>
  <si>
    <t>CORSO  UNIONE SOVIETICA 211</t>
  </si>
  <si>
    <t>FIMP PONTEGGI SRL , HABITAS EDILIZIA DI GIARDINA ALFIO LAV. AUT. , NUOVA DALMI DI TESSARIN ROBERTO &amp; C.S.A.S , IBRAMO DI GEBRIL , F.COSTRUZIONI DI FABRIZIO MARANDO</t>
  </si>
  <si>
    <t>L'intervento consiste nel ripristino della facciata lato, lato strada e frontespizio
Titolo autorizzativo: CILA  prot/estremi 0   data 04/12/2021  
/0</t>
  </si>
  <si>
    <t>VIA G.B.QUADRONE 5</t>
  </si>
  <si>
    <t>RISTRUTTURAZIONE EDILIZIA INTERNA IN APPARTAMENTO SITO AL PIANO TERZO DI STABILE CONDOMINIALE DI CIVILE ABITAZIONE.
Titolo autorizzativo: CILA  prot/estremi 0   data 03/05/2022  
/0</t>
  </si>
  <si>
    <t>CORSO RE UMBERTO 8</t>
  </si>
  <si>
    <t>Manutenzione ordinaria della facciata lato cortile e del frontespizio
Titolo autorizzativo: null  prot/estremi 0   data null  
/0</t>
  </si>
  <si>
    <t>CORSO  TELESIO 34</t>
  </si>
  <si>
    <t>NANCHI DOMENICO , PAGLIANO  WILLY , DGS COSTRUZIONI ARTIGIANE SRL , EUROTAGLI S.R.L. , ALESSANDRIA COSTRUZIONI DI BASIOUNY KHALED MAHMOUD MOHAMED , HANGAR SRL , INFINITY S.R.L. , D'AGOSTINO ALESSANDRO , STARTARI SABBIATURE DI STARTARI MAURO , HOFNY NOURELDIN HOFNY NOURELDIN , ROMA PONTEGGI DI MOHAMED ELSAYED , EL AMRAOUI AYOUB , TACHEV STOYAN DIMITROV , ALBANESE ANTONIO , RINALDI MASSIMO</t>
  </si>
  <si>
    <t>Ripristino (pulizia e tinteggiatura) delle facciate del corpo di fabbrica principale (lato strada e lato cortile) e rifacimento della copertura.
Titolo autorizzativo: CILA  prot/estremi 0   data 04/10/2021  
/0</t>
  </si>
  <si>
    <t>VIA BERTHOLLET 13</t>
  </si>
  <si>
    <t>ELETTRO 2000 TLC S.R.L. , MISTRETTA SRL</t>
  </si>
  <si>
    <t>Lavori di riqualificazione del terzo piano del fabbricato 3G della Sede Centrale del Politecnico di Torino. C.I.G.: 895985309A - C.U.P.: E13G21000110005
Titolo autorizzativo: null  prot/estremi 0   data null  
Validazione progetto esecutivo (art. 26, comma 8 del Codice dei Contratti pubblici, D.Lgs. 50/2016 e s.m.i.) in data 28/10/2021
La procura speciale sarà firmata dal Dirigente dell'Area Edilizia e Logistica, Dott.ssa Concetta Di Napoli, in nome e per conto dell'intestatario/0</t>
  </si>
  <si>
    <t>FABB_3G_ID150 AULE_1D-7D_CORSO DUCA DEGLI ABRUZZI 24</t>
  </si>
  <si>
    <t>VALENTINO DOMENICO , BENEDETTO  SAMUELE , STAR SYSTEM DI STELLA MARCO</t>
  </si>
  <si>
    <t>Modifiche partizioni interne e miglioramento igienico-sanitario.
Titolo autorizzativo: CILA  prot/estremi 9407   data 03/05/2022  
RIF. CILA 2022-20-9407./0</t>
  </si>
  <si>
    <t>Lavori di riqualificazione edile ed impiantistica del secondo piano del fabbricato 3O della Sede Centrale del Politecnico di Torino CIG: 9004112C45 CUP: E13G21000140005
Titolo autorizzativo: null  prot/estremi 0   data null  
Validazione progetto esecutivo (art. 26, comma 8 del Codice dei Contratti pubblici, D.Lgs. 50/2016 e s.m.i.) in data 30/11/2011
La procura speciale sarà firmata dal Dirigente dell'Area Edilizia e Logistica, Dott.ssa Concetta Di Napoli, in nome e per conto dell'intestatario
/0</t>
  </si>
  <si>
    <t>F.G.R. SRL , 2 EMME IMPIANTI DI MAURO MARINO</t>
  </si>
  <si>
    <t>Ristrutturazione edilizia semplice o leggera di cui all'art. 3, comma 1, lettera d) del D.P.R. n. 380/2001, Lievi modifiche distributive interne, completamento finiture interne
Titolo autorizzativo: SCIA  prot/estremi 0   data 31/03/2022  
/0</t>
  </si>
  <si>
    <t>CORSO REGINA MARGHERITA 242</t>
  </si>
  <si>
    <t>G.A. IMPIANTI DI THOMA KRISTAQ</t>
  </si>
  <si>
    <t>opere di manutenzione straordinaria, che consistono in: rifacimento impianti, rifacimento pavimenti, rifacimento bagni, sostituzione serramenti, sostituzione caldaia
Titolo autorizzativo: CILA  prot/estremi 7896   data 12/04/2022  
/0</t>
  </si>
  <si>
    <t>VIA  PIANEZZA  176</t>
  </si>
  <si>
    <t>VIA  CLAUDIO BERTHOLLET 46</t>
  </si>
  <si>
    <t>INTERVENTO DI EFFICIENTAMENTO ENERGETICO CON REALIZZAZIONE DI CAPPOTTO SULLE PARETI ESTERNE, SOSTITUZIONE DEI SERRAMENTI E ISOLAMENTO DELLA COPERTURA, CON RIMOZIONE E SMALTIMENTO DELL'AMIANTO ESISTENTE 
Titolo autorizzativo: CILA-S  prot/estremi 8242   data 19/04/2022  
/6</t>
  </si>
  <si>
    <t>L'IGIENICA S.R.L. , TRENTIN E FRANZOSO S.R.L. , EISSA PONTEGGI &amp; COSTRUZIONI , K SERVICE S.R.L. , TECNOLAB ENERGY S.R.L. , A.B. REX DI BONESIO ALBERTO , MORELLO IMPIANTI S.R.L.S. , IREN S.P.A. , CO.SMART CONSORZIO STABILE IN FORMA DI SOCIETA' CONSORTILE A R.L , PROGEDIL SERVICE S.R.L.</t>
  </si>
  <si>
    <t>Recupero facciata e coibentazione delle pareti perimetrali, sostituzione della caldaia condominiale e installazione ascensore esterno
Titolo autorizzativo: CILA-S  prot/estremi 0   data 28/07/2021  
AGGIORNAMENTO 06/0</t>
  </si>
  <si>
    <t>ELMEKAWY SAMY ,  CATINELLI FRANCESCO ,  FAZARI ANTONIO , AB REX DI BONESIO ALBERTO , HABI.TO S.R.L. , HASHKIL PONTEGGI , ISSA AYMAN DI ESSA AHMED , IDROEDIL TORINO SOCIETA' A RESPONSABILITA' LIMITATA SEMPLIFICATA , ORLANDO DANIELE , CREDIDDIO GIUSEPPE , EDILTUBO S.R.L.S. , ARVA IOSIF , NUOVA EDILIZIA TETTI 360 GRADI DI BARNA ALEXANDREU  ,  MARCHESANI PIO ,  LOI ANDREA , BAIMA GRIGA JACOPO , C.N. COSTRUZIONI DI NONA CARMELO , BDR S.R.L.</t>
  </si>
  <si>
    <t>ALBA TETTI SRL , BRUNA CUS MAURO , COSTRUIRE DI FISCELLA SONIA , COIMP S.R.L. , SGM IMPIANTI DI SAS GRIGORE MIRCEA , CMP IMPIANTI SRLS A SOCIO UNICO , NUOVA DT PONTEGGI DI RADY HALA , FAMA' PAVIMENTI SRL , BALLIU SRL , FALEGNAMERIA CARDINALE SNC , DECORAZIONI SORRENTI DOMENICO , ELEKTRA SAVANT S.R.L. , GIA STE S.R.L.S. , F.M. COPERTURE DI MARINO FILIPPO , SOLUZIONI IN LEGNO S.R.L.S. , DRAGOMIR OVIDIU , COSTAMAGNA DAVIDE , ITALPIETRE S.R.L.</t>
  </si>
  <si>
    <t>Progetto di consolidamento di solaio intermedio degradato, progetto di riqualificazione energetica dell'involucro e tinteggiatura della facciata su strada
condominio via Giulia di Barolo
Titolo autorizzativo: PDC  prot/estremi 22243   data 09/12/2020  
/0</t>
  </si>
  <si>
    <t>VIA GIULIA DI BAROLO 26</t>
  </si>
  <si>
    <t>PIAZZA CARLO FELICE 85</t>
  </si>
  <si>
    <t>FRATELI RUBATTO DI RUBATTO PIERVITTORIO</t>
  </si>
  <si>
    <t>Modifica alle dimensioni di due Unità Immobiliari poste al piano 7° all'interno di un condominio con il frazionamento e l'accorpamento di un vano adiacente.
Titolo autorizzativo: SCIA  prot/estremi 0   data 08/09/2021  
/0</t>
  </si>
  <si>
    <t>VIA  FILADELFIA 227</t>
  </si>
  <si>
    <t>INTERVENTO DI RIQUALIFICAZIONE ENERGETICA ai sensi della L. 17 luglio 2020, N°. 77 soggetto a CILA ai sensi dell'art. 33 del D.L. 77/2021
Titolo autorizzativo: CILA-S  prot/estremi 13266   data 09/06/2021  
INTESTATARIO DELL'ISTANZA;
AMMINISTRATORE CONDOMINIO IN FORZA DI NOMINA ASSEMBLEA CONDOMINIALE/15</t>
  </si>
  <si>
    <t>CORSO  SEBASTOPOLI 295</t>
  </si>
  <si>
    <t>ART-EDIL SNC , ROTARU MARIUS COSTANTIN , BUILDING &amp; HOME AUTOMATION DI SPADONE GIOVANNI , DITTA SAID DI ELDAHSHOURY , ARENCI ITALO , MAZZILLI MICHELE , PRESTA DECORAZIONI DI PRESTA GIANLUCA , GALLIANA DAVIDE , IMPERMEABILIZZAZIONI DI CAVALLARO ARMANDO , ACROBATIC SYSTEM MULTISERVICE S.R.L.S TORINO</t>
  </si>
  <si>
    <t>manutenzione straordinaria delle facciate
Titolo autorizzativo: null  prot/estremi 0   data null  
/0</t>
  </si>
  <si>
    <t>CORSO PESCHIERA 161</t>
  </si>
  <si>
    <t>MORELLO ADRIANO</t>
  </si>
  <si>
    <t>Interventi di manutenzione straordinaria con lievi modifiche di tramezzi interni 
Titolo autorizzativo: CILA  prot/estremi 5891   data 17/03/2022  
/0</t>
  </si>
  <si>
    <t>IDROTEC S.R.L. , CORSO IMPIANTI DI CORSO VINCENZO , PARADISO LUCIO</t>
  </si>
  <si>
    <t>Modifica dell'assetto planimetrico interno con riattamento e installazione di nuovi bagni.
Titolo autorizzativo: CILA  prot/estremi 0   data 21/04/2022  
/0</t>
  </si>
  <si>
    <t>VIA G.F. NAPIONE 11</t>
  </si>
  <si>
    <t>Sostituzione del manto di copertura, stessa tipologia, con inserimento di isolamento termico, previa rimozione amianto.
Sostituzione dei serramenti e dei lucernari. Installazione di pannelli fotovoltaici sulla copertura.
Installazione di nuova caldaia a condensazione e di nuova pompa di calore.
Installazione di una colonnina di ricarica elettrica.
Titolo autorizzativo: CILA-S  prot/estremi 0   data 29/04/2022  
Si precisa che durante le lopere di rimozione amianto dalla copertura saranno sospese tutte le altre lavorazioni da svolgersi presso il cantiere in oggetto./31</t>
  </si>
  <si>
    <t>STRADA  PONTE ISABELLA A SAN VITO  116</t>
  </si>
  <si>
    <t>Interventi di miglioramento energetico e sismico. Rifacimento della copertura con cordolo antisismico. Realizzazione di un sistema a cappotto sui prospetti lato strada e lato cortile interno. Realizzazione di un ascensore all'interno del vano scala. Sostituzione del generatore di calore condominiale in centrale termica situata al piano seminterrato. 
Titolo autorizzativo: CILA-S  prot/estremi 8582   data 22/04/2022  
/0</t>
  </si>
  <si>
    <t>1. Sistemazione pareti non coibentate.
2. Riqualificazione balconi - frontalini e sottobalconi
Titolo autorizzativo: CILA-S  prot/estremi 27833   data 01/12/2021  
/0</t>
  </si>
  <si>
    <t>EDILDECOR LAURIA S.R.L. , G &amp; G IDRAULICA S.N.C. DI GULLONE GIOVANNI , S.M. SERRAMENTI S.R.L. , D.G. COSTRUZIONI S.R.L.</t>
  </si>
  <si>
    <t>RISTRUTTURAZIONE PESANTE DI CUI AGLI ARTT. 10, COMMA 1, LETTERA C), 20 E 23, COMMA 01, LETTERA A) DEL D.P.R. N. 380/2001 con accesso agli incentivi statali previsti dalla legge 17 luglio 2020, n. 77, superbonus 110% per interventi di efficienza energetica e interventi antisismici. Riqualificazione sismica ed energetica dell'edificio, modifica dell'assetto planimetrico interno all'abitazione, realizzazione di scala di collegamento interna.
Titolo autorizzativo: SCIA-ALT-PDC  prot/estremi 0   data 11/01/2021  
/0</t>
  </si>
  <si>
    <t>RIFACIMENTO PAVIMENTAZIONE E SISTEMAZIONE CORTILE INTERNO
Titolo autorizzativo: null  prot/estremi 0   data null  
/0</t>
  </si>
  <si>
    <t>VIA ACCADEMIA ALBERTINA 35</t>
  </si>
  <si>
    <t>Lavori di ristrutturazione spazi presso la sede centrale del Politecnico di Torino per la costruzione del Centro Interdipartimentale Clean Water Center
C.I.G.: 8353687098
C.U.P.: E19D17004770005
C.U.I.: L00518460019202000018
Titolo autorizzativo: null  prot/estremi 0   data null  
Validazione del Progetto Esecutivo da parte del Rup in data 25/06/2020 ai sensi dell'art. 26, comma 8 del Codice dei Contratti pubblici, D.Lgs. 50/2016 e s.
m.i
La procura speciale sarà firmata dal Dirigente dell'Area Edilizia e Logistica, Arch. Gianpiero Biscant, in nome e per conto dell'intestatario
/0</t>
  </si>
  <si>
    <t>CWC_ID113_005_2018 LAB_INT_CORSO DUCA DEGLI ABRUZZI 24</t>
  </si>
  <si>
    <t>1. Sistemazione pareti non coibentate.
2. Riqualificazione balconi - frontalini e sottobalconi
Titolo autorizzativo: CILA  prot/estremi 8675   data 26/04/2022  
/0</t>
  </si>
  <si>
    <t>cambio impresa ponteggi + nuova impresa edile aggiunta
Titolo autorizzativo: CILA-S  prot/estremi 0   data 28/12/2021  
/0</t>
  </si>
  <si>
    <t>VIA  BARACCA 30</t>
  </si>
  <si>
    <t>DE VIZIA TRANSFER SPA , FENICE IMPIANTI S.R.L. , ATLAS COPCO ITALIA SRL , ZINI SRL , ABB SPA , M.M. SYSTEMS SRL , P.I.K.V. SRL , CIEM SPA , VI.ME.TEC SRL , NKE AUTOMATION S.R.L. , MODULA S.P.A. , M.C.M. SRL , F.LLI PALERMO SRL , BARROVERO IMPIANTI SRL UNIPERSONALE , INDUSTRY AUTOMATION MANUFACTURING AND SERVICE S.R.L. , NUOVA VI.ME.TEC SRL  , JOFA , OTR SERVICE S.R.L. , SINTEX SRL , AUTOMAZIONI &amp; SERVICE SRL , SPA AUTOMAZIONI S.A.S. DI PAPARO DOMENICO E CATALANO SALVATORE , F.R. IMPIANTI S.R.L. , CYBERSOFT AUTOMATION SRL , I.T.A. SISTEMI S.R.L. , BEP EUROPE N.V. , GFR SERVIZI SRL , COMAIR S.P.A. , DERMU INTERNATIONAL TOOLS SRL , C.M.F S.R.L. , DSA DATEN UND SYSTEMTECHNIK GMBH , DSA SYSTEMS ITALIA SRL , MECCTRONIC SRL , MT-S DI MAGNELLI MATTEO , LO.MA. SRL , ETS GEORGES RENAULT SAS , GF ELETTRA S.R.L. , TECNOELETTRA SNC</t>
  </si>
  <si>
    <t>1. Sistemazione pareti non coibentate.
2. Riqualificazione balconi - frontalini e sottobalconi
Titolo autorizzativo: CILA  prot/estremi 5721   data 15/04/2022  
/0</t>
  </si>
  <si>
    <t>1. Realizzazione cappotto termico pareti esterne.
2. Isolamento del sottotetto insufflaggio.
3. Sistemazione pareti non coibentate.
4. Riqualificazione balconi - frontalini e sottobalconi.
Titolo autorizzativo: CILA-S  prot/estremi 27832   data 01/12/2021  
/0</t>
  </si>
  <si>
    <t>MODIFICHE INTERNE COME DA ELABORATI GRAFICI ALLEGATI ALLA CILA (DEMOLIZIONE E REALIZZAZIONE TRAMEZZI)
IMPIANTO IDRICO/ELETTRICO/TERMICO
PAVIMENTAZIONI E RIVESTIMENTI
CARTONGESSI
DECORAZIONI
Titolo autorizzativo: CILA  prot/estremi 0   data 26/04/2022  
/0</t>
  </si>
  <si>
    <t>CORSO  VALDOCCO 3</t>
  </si>
  <si>
    <t>CAST STRUTTURE SRL , PETRE DANIEL , SVAM ASCENSORI S.R.L. , COMORASU MARICEL</t>
  </si>
  <si>
    <t>Opere di manutenzione straordinaria pesante per l'installazione di un nuovo impianto elevatore esterno al fabbricato
Titolo autorizzativo: SCIA  prot/estremi 0   data 29/04/2022  
/0</t>
  </si>
  <si>
    <t>CORSO G. AGNELLI 80</t>
  </si>
  <si>
    <t>manutenzione facciata esterna
Titolo autorizzativo: CILA  prot/estremi 0   data 15/12/2021  
attivita' edilizia libera prot 2021/20/29050 del 15/12/2021/0</t>
  </si>
  <si>
    <t>VIA SANT'ANSELMO 3</t>
  </si>
  <si>
    <t>MODIFICHE INTERNE LOCALE T42 STAZIONE TORINO PORTA NUOVA
Titolo autorizzativo: null  prot/estremi 0   data null  
/0</t>
  </si>
  <si>
    <t>ESCAVAZIONI F.LLI BAZZANI S.P.A. A SOCIO UNICO , EDIL GT S.R.L. , HYPERION S.R.L. , B.F. S.R.L.</t>
  </si>
  <si>
    <t>Attività di demolizione e bonifica
Titolo autorizzativo: SCIA  prot/estremi 6022   data 19/03/2021  
/0</t>
  </si>
  <si>
    <t>HERCIU LAURENTIU EUGEN , COSTRUZIONI EDILI S.N.C. DI ROMANIUC SILVIU VASILE E ASMARANDEI DRAGOS IULIAN , MARCELLO IMPIANTI</t>
  </si>
  <si>
    <t>L'intervento si compone delle seguenti lavorazioni:
- Creazione di vespaio areato;
- Isolamento di primo solaio e inserimento di sistema di riscaldamento a pannelli radianti;
- Isolamento di solaio sottotetto non abitato;
- Sostituzione serramenti esterni
- Sostituzione di generatore di calore.
Titolo autorizzativo: CILA-S  prot/estremi 0   data 20/04/2022  
/0</t>
  </si>
  <si>
    <t>EDIL COSTRUZIONI SRL</t>
  </si>
  <si>
    <t>RESTAURO E RISANAMENTO CONSERVATIVO DELLA FACCIATA ESTERNA DELLA RECINZIONE SU VIA LANFRANCHI
Titolo autorizzativo: CILA  prot/estremi 17586   data 26/07/2021  
/0</t>
  </si>
  <si>
    <t>VIA LANFRANCHI 10</t>
  </si>
  <si>
    <t>FRATELLI FRANCO ASCENSORI S.A.S. DI FRANCO ILARIO , NOVA ASCENSORI S.R.L. , EDILIZIA CIGNA S.N.C. DI CIGNA SALVATORE &amp; C.</t>
  </si>
  <si>
    <t>REALIZZAZIONE ASCENSORE
Titolo autorizzativo: SCIA  prot/estremi 28175   data 06/12/2021  
/0</t>
  </si>
  <si>
    <t>VIA A. MASSENA 77</t>
  </si>
  <si>
    <t>PALERMO DANIELE , CRESCENZIO FRANCO GIANNI</t>
  </si>
  <si>
    <t>Verranno realizzate un insieme di opere per conseguire la riqualificazione energetica dell'edificio, quali:
- Coibentazione delle pareti verso l'esterno a cappotto, con rifacimento di intonaci e pitturazione
- Coibentazione delle due falde del tetto, con rimozione del manto preesistente, in fibra di cemento, creazione di tetto ventilato con nuovo manto di copertura
- Coibentazione solaio ingresso
- Posa di nuovi pannelli fotovoltaici e ricollocazione dei preesistenti pannelli solari-termici
- Sostituzione dei serramenti esterni
Titolo autorizzativo: CILA-S  prot/estremi 28696   data 13/12/2021  
/11</t>
  </si>
  <si>
    <t>V.I.E. IMPIANTI DI VIGLIANTI CLAUDIO E C. S.A.S. , IGB COSTRUZIONI DI ISOPESCU GHEORGHITA BENIAMIN , ELKTROSAT DI PATRIZIO VATTIATA , LUIS ALBERTO ALTAMIRANO CHIRINOS , URSU VASILICA IONUT  , CASA PAVIMENTI SRL</t>
  </si>
  <si>
    <t>VIA SANTA TERESA 3</t>
  </si>
  <si>
    <t>Rinnovo reti teleriscaldamento
Titolo autorizzativo: null  prot/estremi 0   data null  
/0</t>
  </si>
  <si>
    <t>VIA MURATORI 21</t>
  </si>
  <si>
    <t>OPTECH SRL , OPTECH SERVICE SRL , CAR FER DI BRICCHI GUGLIELMO , CONDOR PUBBLICITA' S.R.L.</t>
  </si>
  <si>
    <t>Sono previsti n°2 interventi, uno all'interno dell'area di competenza privata e recintata del JTC ed uno in corrispondenza dell'ingresso all'area stessa, in prossimità del locale guardiania:
1) Installazione della nuova insegna lato campi in corrispondenza della facciata est della palestra del JTCC;
2) Installazione della nuova insegna in corrispondenza del locale guardiania all'ingresso su via Traves.
Titolo autorizzativo: CILA  prot/estremi 0   data 03/05/2022  
/0</t>
  </si>
  <si>
    <t>VIA TRAVES 48</t>
  </si>
  <si>
    <t>ART OF HOUSE DI BIASI FRANCESCO , IDROCRIS SNC DI CASALINI CRISTIAN E DE MARTIIS CRISTIAN , GUELI MASSIMO</t>
  </si>
  <si>
    <t>Manutenzione straordinaria con opere interne di ridistribuzione degli spazi
Titolo autorizzativo: CILA  prot/estremi 0   data 02/05/2022  
/0</t>
  </si>
  <si>
    <t>TURCAN DANUT , LEOTTA SERRAMENTI SRL A CAPITALE RIDOTTO , IDROTECNICA SRLS</t>
  </si>
  <si>
    <t>realizzazione impianto riscaldamento e idrico 
sostituzione infissi
coibentazione unità
Titolo autorizzativo: ...  prot/estremi 0   data null  
/0</t>
  </si>
  <si>
    <t>VIA GOVERNOLO 36</t>
  </si>
  <si>
    <t>DITTA URBANO DI URBANO GIUSEPPE D.I. , ITALTERMICA 2000 S.R.L.</t>
  </si>
  <si>
    <t>LAVORI DI MANUTENZIONE STRAORDINARIA 
Titolo autorizzativo: null  prot/estremi 0   data null  
IMMOBILE CENSITO AL N.C.E.U. AL  FG. 1332 MAPPALE 50 SUB 7/0</t>
  </si>
  <si>
    <t>VIA  FRANCESCO LANFRANCHI  22</t>
  </si>
  <si>
    <t>MOLLO SERVIZI SRL , SELEKTRA ITALIA S.R.L.</t>
  </si>
  <si>
    <t>Rimozione SRB per la rete telefonia cellulare
Titolo autorizzativo: SCIA  prot/estremi 1221   data 29/04/2022  
Comunicazione di dismissione
Codice Pratica: 00488410010-29042022-1221
Protocollo SUAP: REP_PROV_TO/TO-SUPRO/0029583 del 29/04/2022
/0</t>
  </si>
  <si>
    <t>ZETA COSTRUZIONI SRL</t>
  </si>
  <si>
    <t>B.T. S.A.S. , DE LA TORRE CALLA FREDDY LAV. AUT. , ZETA COSTRUZIONI SRL</t>
  </si>
  <si>
    <t>SERVIZIO DI COORDINAMENTO MADRE-BAMBINO PER L'ACCOGLIENZA DELLE SITUAZIONI DI FRAGILITA' ED ESCLUSIONE SOCIALE DI GENERE
Titolo autorizzativo: ...  prot/estremi 0   data null  
/0</t>
  </si>
  <si>
    <t>VIA SPOTORNO 43</t>
  </si>
  <si>
    <t>Realizzazione opere edili, metalliche ed impiantistiche per la costruzione di una Stazione Radio Base per la rete di telefonia cellulare
Titolo autorizzativo: PDC  prot/estremi 1659   data 07/05/2021  
ISTANZA DI AUTORIZZAZIONE prot 1659 del 07/05/2021
AUTORIZZAZIONE PAESAGGISTICA 233/2021/0</t>
  </si>
  <si>
    <t>STRADA SANTA  MARGHERITA 0</t>
  </si>
  <si>
    <t>PISTOCCHI ANTONIO</t>
  </si>
  <si>
    <t>applicazione di cappotto termico in facciata esterna e all'interno delle logge dei balconi del fabbricato solo per la facciata lato cortile. applicazione di un
cappotto isolante della parte superiore del solaio di separazione dal sottotetto non abitabile del fabbricato. isolamento con cappotto isolante sulla parte
inferiore del solaio di separazione dalle cantine, sostituzione completa della copertura .
Titolo autorizzativo: CILA-S  prot/estremi 0   data 01/04/2022  
/0</t>
  </si>
  <si>
    <t>GAAFAR PONTEGGIO , K&amp;G COSTRUZIONI DI LUCIANI GABRIELE , RESOLUTE SRL</t>
  </si>
  <si>
    <t>Realizzazione coibentazione mediante cappotto termico dei due frontespizi (privi di aperture) del condominio di via Rochemolles n.4
Titolo autorizzativo: SCIA  prot/estremi 29779   data 22/12/2021  
/0</t>
  </si>
  <si>
    <t>VIA ROCHEMOLLES 4</t>
  </si>
  <si>
    <t>RAGAZZO S.N.C. , FRANCIMPIANTI DI FRANCISETTI MARCO &amp; C. S.A.S.</t>
  </si>
  <si>
    <t>EFFICIENTAMENTO ENERGETCIO CON SOSTITUZIONE IMPIANTO RISCALDAMENTO ESISTENTE CON IMPIANTO IBRIDO E SOSTITUZIONE SERRAMENTI 
Titolo autorizzativo: CILA-S  prot/estremi 8937   data 27/04/2022  
/0</t>
  </si>
  <si>
    <t>VIA  LUIGI LAVAZZA 60</t>
  </si>
  <si>
    <t>NUOVA EDIL TONY S.R.L. , D'ELIA SERVICE S.R.L. , GAMAL PONTEGGI DI ELMENSHAWY , IA-DE PONTEGGI SOCIETA' COOPERATIVA , QUATTROB DI BATTISTA CRISTIAN</t>
  </si>
  <si>
    <t>LAVORI DI MANUTENZIONE STRAORDINARIA PER IL RIPRISTINO DELLE FACCIATE
Titolo autorizzativo: null  prot/estremi 0   data null  
/0</t>
  </si>
  <si>
    <t>VIA NALLINO 20</t>
  </si>
  <si>
    <t>Manutenzione edile presso le cabine di impianti primari di Torino
Titolo autorizzativo: null  prot/estremi 0   data null  
/0</t>
  </si>
  <si>
    <t>PERMESSO DI COSTRUIRE CONVENZIONATO N. 29/C/2021 DEL 03/11/2021REALIZZAZIONE RESIDENZA SANITARIA ASSISTENZIALE DA 120
POSTI LETTO A 5 P.F.T. PIU' UN PIANO DI AUTORIMESSA INTERRATA SITA IN CORSO MARCHE / VIA BARD A TORINO
Titolo autorizzativo: PDC  prot/estremi 0   data 03/11/2021  
PERMESSO DI COSTRUIRE CONVENZIONATO N. 29/C/2021 DEL 03/11/2021 PER LA REALIZZAZIONE RESIDENZA SANITARIA ASSISTENZIALE
DA120 POSTI LETTO A 5 P.F.T. PIU' UN PIANO DI AUTORIMESSA INTERRATA SITA IN CORSO MARCHE / VIA BARD A TORINO/0</t>
  </si>
  <si>
    <t>CORSO MARCHE/VIA BARD 0</t>
  </si>
  <si>
    <t>Manutenzione straordinaria con modifiche interne e mutamento di destinazione da ufficio ad abitazione
Titolo autorizzativo: CILA  prot/estremi 0   data 02/05/2022  
/0</t>
  </si>
  <si>
    <t>NOCERINO IMPINATI SRL , TELEBIT SPA</t>
  </si>
  <si>
    <t>INTERVENTO MANUTENTIVO IMPIANTO INWIT DENOMINATO TO MANNO CODICE SITO I219TO UBICATO IN CORSO GROSSETO N. 348 TORINO
SOSTITUZIONE BOTOLA DI ACCESSO ALLA COPERTURA IN DOTAZIONE ALLA STAZIONE RADIO BASE DI TIPO ROOF TOP
Titolo autorizzativo: null  prot/estremi 0   data null  
/0</t>
  </si>
  <si>
    <t>CORSO GROSSETO  348</t>
  </si>
  <si>
    <t>MSF DI FILIPI EDUARD</t>
  </si>
  <si>
    <t>ntervento che beneficia delle detrazioni fiscali di cui all'art. 119 del D.L. 19 maggio 2020 quali:- isolamento termico a cappotto
sulle pareti perimetrali (lato cortile e frontespizi); isolamento solaio sottotettointervento impianto termico, riqualificazione caldaia;
Titolo autorizzativo: CILA-S  prot/estremi 0   data 31/03/2022  
/0</t>
  </si>
  <si>
    <t>VIA NICOLA FABRIZI 66</t>
  </si>
  <si>
    <t>LAB COSTRUZIONI SRL , NEW GENERATION SYSTEM SOC. COOP. , TERMOACUSTICA SCO. COOP.</t>
  </si>
  <si>
    <t>ALLESTIMENTO PUNTO VENDITA COMMERCIALE (ABBIGLIAMENTO)
Titolo autorizzativo: null  prot/estremi 0   data null  
/0</t>
  </si>
  <si>
    <t>VIA LAGRANGE 22</t>
  </si>
  <si>
    <t>LAMBDA CND SRL , ROVIL SRL , ECO PIANA SRL</t>
  </si>
  <si>
    <t>VIA DELLA CEBROSA 87</t>
  </si>
  <si>
    <t>Lavori di efficientamento energetico di fabbricato condominiale
Titolo autorizzativo: CILA  prot/estremi 15494   data 30/06/2021  
Il presente documento costituisce aggiornamento di notifica preliminare già inviata.
La data di inizio lavori è da intendersi come la data di ingresso in cantiere dei nuovi soggetti./0</t>
  </si>
  <si>
    <t>VIA SERVAIS 200</t>
  </si>
  <si>
    <t>Manutenzione ordinaria e straordinaria per coibentazione e sostituzione manto di copertura con opere di completamento.
Titolo autorizzativo: CILA  prot/estremi 5948542021   data 01/05/2022  
La presente notifica integra le precedenti e introduce maestranze che lavoreranno specificatamente sul manto di copertura, tra le aziende anche la ditta che farà interverrà solo per portare il materiale coibente in quota./0</t>
  </si>
  <si>
    <t>VIA VENTIMIGLIA 108</t>
  </si>
  <si>
    <t>GIADA IMPIANTI S.R.L. , TUAN PAVIMENTI S.R.L. , CA.MA S.N.C. DI CALA' GAETANO E MARANGON CLAUDIO , ASAI srl , L. &amp; A. TERMOIDRAULICA S.N.C. DI IMPERIALE LUCA E COLMELET ANDREA , STELLA S.A.S. DI STELLA MASSIMO E C.  , TRUCH &amp; BRANCA DI BECHIS SERGIO , FERRARA GIACOMO FABRIZIO</t>
  </si>
  <si>
    <t>Opere interne di manutenzione straordinaria di locale commerciale 
Titolo autorizzativo: CILA  prot/estremi 0   data 30/04/2022  
/0</t>
  </si>
  <si>
    <t>VIA BALTIMORA 86</t>
  </si>
  <si>
    <t>EDIL 87 S.A.S. DI GAMMINO ENZO &amp; C. , NUOVEDIL DUE DI RUSU MARIAN , SIGNORI LORENA , TOURN BONCOEUR EMANUELE , MEZZ.ARTE DI MEZZALAMA ALESSIO , GALLI CARLA</t>
  </si>
  <si>
    <t>VIA GERMANASCA 32</t>
  </si>
  <si>
    <t>PULIZIA E TINTEGGIATURA DELLE FACCIATE E SOSTITUZIONE PARZIALE DEL MANTO DI COPERTURA DEL TETTO DEL FABBRICATO
Titolo autorizzativo: CILA  prot/estremi 9111   data 28/04/2022  
NUMERO PRATICA: 2022-20-9111/0</t>
  </si>
  <si>
    <t>CORSO AGNELLI 171</t>
  </si>
  <si>
    <t>manutenzione straodinaria delle facciate del Condominio
Titolo autorizzativo: null  prot/estremi 0   data null  
/0</t>
  </si>
  <si>
    <t>VIA  BARLETTA 133</t>
  </si>
  <si>
    <t>GIORDANINO IMPIANTI S.N.C.  , ARREDOPORTE S.R.L. , BALDESCHI S.R.L.</t>
  </si>
  <si>
    <t>Installazione generatore di calore con sistema ibrido, sostituzione parziale di infissi esterni, installazione di schermatura solare, coibentazione parete
sottotetto.
Titolo autorizzativo: CILA-S  prot/estremi 8951   data 27/04/2022  
/1</t>
  </si>
  <si>
    <t>Lavori di manutenzione ordinaria e straordinaria delle opere civili e ristrutturazione dei fabbricati SMAT - Distretti Centro e Sud-Ovest (APP_42-1/pa/2021 - CIG 8885559340)
I lavori interessano anche altri Comuni, come da Allegato.
 Ubicazione: VIA VIA VARIE 0/</t>
  </si>
  <si>
    <t>VIA VARIE 0</t>
  </si>
  <si>
    <t>EDIGET S.R.L.</t>
  </si>
  <si>
    <t>BARETTA IDRAULICA RISCALDAMENTO S.R.L. , BENECH CARPENTERIA S.N.C. DI BENECH DANILO E C. , EDIGET S.R.L. , GE.VI DI VITELLO GERLANDO MASSIMO , IMPRESA GIGANTE S.R.L.</t>
  </si>
  <si>
    <t>RICHIESTA DI PERMESSO DI COSTRUIRE (Ristrutturazione pesante di cui agli artt. 10, c. 1, lett. C del DPR 380/01
8) PER INTERVENTO DI
RISTRUTTURAZIONE EDILIZIA (art.3, comma 1, lett. d) DPR 380/01) finalizzato alla riqualificazione energetica ed
architettonica del fabbricato di civile
abitazione sito in Torino, strada ai Tetti Rocco, 55
RICHIESTA PDC - 0100127200005445932021
CILAS - 0100127200006333282022
DENUNCIA STRUTTURALE - 0100127200006410502022
 Ubicazione: STRADA STRADA ai Tetti Rocco 55/</t>
  </si>
  <si>
    <t>Lavori di restauro (primo lotto) del settore centrale della facciata juvarriana di Palazzo Madama, sito in Torino, Piazza
Castello.
La Fondazione Torino Musei è ente strumentale della Città di Torino e gestisce i musei civici comunali
ospitati in edifici di proprietà della Città di Torino.
 Ubicazione: PIAZZA PIAZZA Castello 0/</t>
  </si>
  <si>
    <t>BENECH CARPENTERIA S.N.C. DI BENECH DANILO E C. , EDIGET S.R.L. , GE.VI DI VITELLO GERLANDO MASSIMO , IMPRESA GIGANTE S.R.L.</t>
  </si>
  <si>
    <t>IMPRESA PAROLDI GIUSEPPE &amp; C. S.R.L.  , ROBERT DI ROBERT RICCARDO GUIDO E C. S.N.C. , RATTALINO SCAVI SRL , F.LLI MINCHIANTE SNC , EDILTASS SRLS , CASALE IMPIANTI S.R.L. , BARBASSO DAVIDE , NC2 GRID SRL , EDIL PAVIMENTI DI KOCIU ALFANS</t>
  </si>
  <si>
    <t>Lavori di potenziamento del Terminale intermodale e dell'intero complesso raccordato ricadenti nel comune di Torino.
La progettazione delle opere in argomento è stata affidata alla seguente Associaz. Temporanea di Prestatori di Servizi:
- Ai Engineering s.r.l., con sede legale in C.so Ferrucci 112 - 10138 Torino, C.F. 01066850064, p. IVA 06764910011, mail commerciale@aigroup.it ¿ PEC aie-commerciale@legalmail.it, Capogruppo/Mandataria;
- Ai Studio ¿ Associazione Professionale con sede legale in C.so Ferrucci 112 - 10138 Torino, C.F./p. IVA 06764910011, mail commerciale@aigroup.it ¿ PEC ais-commerciale@legalmail.it, Mandante;
- VALENTE ARNALDI dott. geol. Andrea, nato a Torino il 3 novembre 1964, residente nel Comune di Sanremo (IM) Via Duca degli Abruzzi 125, C.F. VLNNDR64S03L219Y in qualità di Professionista Singolo con sede in Torino Via Denina 3, C.F. VLNNDR64S03L219Y, p. IVA 01169280086 mail info@geostudiovalente.com - PEC andrea.valente@epap.sicurezzapostale.it, Mandante.
 Ubicazione: STRADA STRADA Decima 0/</t>
  </si>
  <si>
    <t>EDIGET S.R.L. , IMPRESA GIGANTE S.R.L.</t>
  </si>
  <si>
    <t>Lavori di estensione e potenziamento delle reti del Servizio Idrico Integrato della Città di Torino Rete acquedotto (rif. APP_38/2021 lotto 1 CIG 8863994F3C).
La presente costituisce un aggiornamento al fascicolo per l'ingresso in cantiere dell'impresa GM IMPIANTI S.r.l. a far data dal 19/02/2024  e fino al 08/03/2024 nel cantiere sito in Torino - Corso Romania / Interno Area di cantiere nuovo centro commerciale "TO DREAM"
 Ubicazione: VIA VIA VARIE 0/</t>
  </si>
  <si>
    <t>RICHIESTA DI PERMESSO DI COSTRUIRE (Ristrutturazione pesante di cui agli artt. 10, c. 1, lett. C del DPR 380/01 8) PER INTERVENTO DI
RISTRUTTURAZIONE EDILIZIA (art.3, comma 1, lett. d) DPR 380/01) finalizzato alla riqualificazione energetica ed architettonica del fabbricato di civile
abitazione sito in Torino, strada ai Tetti Rocco, 55
RICHIESTA PDC - 0100127200005445932021
CILAS - 0100127200006333282022
DENUNCIA STRUTTURALE - 0100127200006410502022
 Ubicazione: STRADA STRADA ai Tetti Rocco 55/</t>
  </si>
  <si>
    <t>IMPRESA PAROLDI GIUSEPPE &amp; C. S.R.L.  , ROBERT DI ROBERT RICCARDO GUIDO E C. S.N.C. , RATTALINO SCAVI SRL , NC2 GRID SRL , EDIL PAVIMENTI DI KOCIU ALFANS , CASALE IMPIANTI S.R.L. , BARBASSO DAVIDE , F.LLI MINCHIANTE SNC</t>
  </si>
  <si>
    <t>Lavori di potenziamento del Terminale intermodale e dell'intero complesso raccordato ricadenti nel comune di Torino. La progettazione delle opere in argomento è stata affidata alla seguente Associaz. Temporanea di Prestatori di Servizi: - Ai Engineering s.r.l., con sede legale in C.so Ferrucci 112 - 10138 Torino, C.F. 01066850064, p. IVA 06764910011, mail commerciale@aigroup.it ¿ PEC aie-commerciale@legalmail.it, Capogruppo/Mandataria; - Ai Studio ¿ Associazione Professionale con sede legale in C.so Ferrucci 112 - 10138 Torino, C.F./p. IVA 06764910011, mail commerciale@aigroup.it ¿ PEC ais-commerciale@legalmail.it, Mandante; - VALENTE ARNALDI dott. geol. Andrea, nato a Torino il 3 novembre 1964, residente nel Comune di Sanremo (IM) Via Duca degli Abruzzi 125, C.F. VLNNDR64S03L219Y in qualità di Professionista Singolo con sede in Torino Via Denina 3, C.F. VLNNDR64S03L219Y, p. IVA 01169280086 mail info@geostudiovalente.com - PEC andrea.valente@epap.sicurezzapostale.it, Mandante.
 Ubicazione: STRADA STRADA Decima 0/</t>
  </si>
  <si>
    <t>I.SAM SAS DI SPANO' ANTONINO &amp; C.  , DESTITO DOMENICO , PAX DI PASQUALI ALEX , ZOMER IMPIANTI DI ZOMER MARCO , EDIL COS SOCIETA' S.R.L.S</t>
  </si>
  <si>
    <t>COSTRUZIONE DI NUOVO EDIFICIO A CIVILE ABITAZIONE A 6 PIANI FUORI TERRA
Titolo autorizzativo: PDC  prot/estremi 18141   data 2020-10-16  
 Ubicazione: CORSO CORSO BELGIO 111/</t>
  </si>
  <si>
    <t>CORSO BELGIO 111</t>
  </si>
  <si>
    <t>GRAZIANO SAS DI SCARCIA CONCETTA E C. , GRANERI COSTRUZIONI SRL , EM ENERGIA IMPIANTI TECNOLOGICI DI MASSARO LUCA , GEOB S.R.L.</t>
  </si>
  <si>
    <t>INTERVENTO DI RIQUALIFICAZIONE ENERGETICA E SISMICA CON RECUPERO DI SOTTOTETTO DELL'EDIFICIO
RESIDENZIALE SITO IN PIAZZA STAMPALIA 10 A TORINO.
Titolo autorizzativo: SCIA-ALT-PDC  prot/estremi 2022-9-1569   data 2022-01-25  
 Ubicazione: PIAZZA PIAZZA STAMPALIA 10/</t>
  </si>
  <si>
    <t>O.S.A.T. ELETTRONICA SERVICE SRL , TERMA ENERGIA S.R.L. , SIAT INSTALLAZIONI S.P.A.  , ALBERTO DEL CARLO CRESCI , PAVIMART SRL , CONVERSANO  DIEGO , INSTALLAZIONI IMPIANTI S.P.A.</t>
  </si>
  <si>
    <t>Definitiva conclusione dei lavori
 Ubicazione: CORSO CORSO Svizzera 185/</t>
  </si>
  <si>
    <t>ITALIANA PONTEGGI PENNISI SRL , DI DECOREDIL DI DIZZOLI PIERO , MAZRREKU JULIAN , EDISON IMPIANTISTICA S.R.L. , BM EDIL SRLS , ABOUELAZAM AHMED MOHAMED ELDSOUKY MOHAMED</t>
  </si>
  <si>
    <t>Isolamento termico di tre facciate (esclusa quella lato cortile) tramite pannelli in EPS da 12 cm, isolamento del solaio di sottotetto con pannelli in EPS spessore 14 cm, sostituzione del generatore di calore per la climatizzazione invernale.
Titolo autorizzativo: CILA-S  prot/estremi 0008797   data 2022-04-26  
 Ubicazione: VIA VIA GUIDO RENI 96 INT. 26/</t>
  </si>
  <si>
    <t>VIA GUIDO RENI 96 INT. 26</t>
  </si>
  <si>
    <t>ITALIANA PONTEGGI PENNISI SRL , DI DECOREDIL DI DIZZOLI PIERO , MAZRREKU JULIAN , BM EDIL SRLS , ABOUELAZAM AHMED MOHAMED ELDSOUKY MOHAMED</t>
  </si>
  <si>
    <t>Isolamento termico di tre facciate (esclusa quella lato cortile) tramite pannelli in EPS da 12 cm, isolamento del solaio di sottotetto con pannelli in EPS spessore 14 cm, sostituzione del generatore di calore per la climatizzazione invernale
Titolo autorizzativo: CILA-S  prot/estremi 0008797   data 2022-04-26  
 Ubicazione: VIA VIA GUIDO RENI 96 INT. 26/</t>
  </si>
  <si>
    <t>FRONTERO SNC DI FABIO E LORIS FRONTERO , ARREDOINFISSI TORINO SRLS , CONICA EDILIZIA E PROGETTI S.R.L. , FONTE GIUSEPPE , SIMBULA EDOARDO , SGHAIER ABDELMAJID , FONTE GAETANO , FONTE MAURIZIO , IMPIANTI ELETTRICI DI ZAGARIA CLAUDIO</t>
  </si>
  <si>
    <t>Intervento di ristrutturazione edilizia (con diversa sagoma e diverse caratteristiche planivolumetriche) con le
innovazioni necessarie per l'adeguamento alla normativa antisismica, per l'applicazione della normativa
sull'accessibilità, per l'installazione di impianti tecnologici e per l'efficientamento energetico.
Titolo autorizzativo: PDC  prot/estremi 146/2021   data 2021-08-25  
 Ubicazione: VIA VIA MOMBASIGLIO 109/</t>
  </si>
  <si>
    <t>VIA MOMBASIGLIO 109</t>
  </si>
  <si>
    <t>LUSSU COPERTURE S.R.L. , FABEL SERVICE DI BELLOMO LUCA , PIGIEMMESERRAMENTI SRL , MISTRETTA SRL</t>
  </si>
  <si>
    <t>LAVORI DI MANUTENZIONE STRAORDINARIA STRUTTURE PER L'ASSISTENZA, BENEFICENZA PUBBLICA E SERVIZI DIVERSI ALLA PERSONA - (COD. OPERA 4620 - CUP C15B17000530004) -
AGGIORNAMENTO NOTIFICA N. 2
Deliberazione della Giunta Comunale del 27 ottobre 2020, mecc n. 2020 02258/063, esecutiva dal 08 novembre 2020, approvazione progetto definitivo appaltabile.
Determinazione dirigenziale del 14 giugno 2021 atto n. 2473, esecutiva in pari data, approvazione progetto esecutivo.
 Ubicazione: CORSO CORSO UNIONE SOVIETICA 220/</t>
  </si>
  <si>
    <t>ALBERTONE SERRAMENTI SRL , VGF COSTRUZIONI , DAP COSTRUZIONI GENERALI S.R.L. , LATTONERIA EDILE GIORDANO , P. COSTRUZIONI SRLS , SAFRAM COSTRUZIONI S.R.L. , LITHOS S.A.S. DI PIANA MARCO &amp; C.</t>
  </si>
  <si>
    <t>MANUTENZIONE STRAORDINARIA DIFFUSA PER MESSA A NORMA E RIQUALIFICAZIONE STABILI DEL PATRIMONIO RESIDENZIALE (COD. OPERA 4740) - AGGIORNAMENTO N. 4 - ALBERTONE
OPERA PUBBLICA - APPROVAZIONE PROGETTO ESECUTIVO DETERMINAZIONE DIRIGENZIALE 1935 DEL 11/05/2021
 Ubicazione: VIA VIA CARLO MICHELE BUSCALIONI 21/</t>
  </si>
  <si>
    <t>VIA CARLO MICHELE BUSCALIONI 21</t>
  </si>
  <si>
    <t>EUROCOPERTURE S.R.L. , FREED'HOME S.R.L. , ALMUCA ILIR , SEASON SERVICE S.A.S DI INGLESE RODOLFO &amp; C. , PEOPLEANDTECH S.R.L. , DS IMPIANTI SRL A CAPITALE RIDOTTO UNICO SOCIO</t>
  </si>
  <si>
    <t>Aggiornamento notifica per subentro nuova impresa. Trattasi di intervento edilizio consistente in: rifacimento della copertura,
installazione impianto fotovoltaico e batterie di accumulo, installazione nuovi
componenti impianto termico, sostituzione dei serramenti.
Titolo autorizzativo: CILA-S  prot/estremi 0023101   data 2021-10-06  
 Ubicazione: VIA VIA CONI ZUGNA 1/</t>
  </si>
  <si>
    <t>VIA CONI ZUGNA 1</t>
  </si>
  <si>
    <t>Aggiornamento per sostituzione impresa. Trattasi di intervento edilizio consistente in: rifacimento della copertura, installazione impianto fotovoltaico e batterie di accumulo,installazione nuovi
componenti impianto termico, sostituzione dei serramenti. 
Titolo autorizzativo: CILA-S  prot/estremi 0023101   data 2021-10-06  
 Ubicazione: VIA VIA CONI ZUGNA 1/</t>
  </si>
  <si>
    <t>MIRO COSTRUZIONI EDILI SRL , GE.MI.NI SRL , TRECI EDILIZIA SRL</t>
  </si>
  <si>
    <t>Accorpamento di due unità immobiliari con modifiche dell'assetto planimetrico.
Titolo autorizzativo: CILA  prot/estremi 2022/20/4469   data 2022-03-01  
Con la presente si comunica che i lavori sono conclusi in data 29.08.2023.
 Ubicazione: CORSO CORSO G. MATTEOTTI 26/                                               T</t>
  </si>
  <si>
    <t>CORSO G. MATTEOTTI 26</t>
  </si>
  <si>
    <t>Modifiche interne per diversa distribuzione degli spazi.
Titolo autorizzativo: CILA  prot/estremi 11285/2023-20-11285   data 2023-06-14  
Con la presente si comunica che i lavori in oggetto sono conclusi in data 29.08.2023.
 Ubicazione: CORSO CORSO G. MATTEOTTI 26/</t>
  </si>
  <si>
    <t>IMPRESA PAROLDI GIUSEPPE &amp; C. S.R.L.  , ROBERT DI ROBERT RICCARDO GUIDO E C. S.N.C. , RATTALINO SCAVI SRL , BARBASSO DAVIDE , EDIL PAVIMENTI DI KOCIU ALFANS , CASALE IMPIANTI S.R.L. , F.LLI MINCHIANTE SNC</t>
  </si>
  <si>
    <t>Lavori di potenziamento del Terminale intermodale e dell'intero complesso
raccordato ricadenti nel comune di Torino.
La progettazione delle opere in argomento è stata affidata alla seguente Associaz.
Temporanea di Prestatori di Servizi:
- Ai Engineering s.r.l., con sede legale in C.so Ferrucci 112 - 10138 Torino, C.F.
01066850064, p. IVA 06764910011, mail commerciale@aigroup.it ¿ PEC aiecommerciale@
legalmail.it, Capogruppo/Mandataria;
- Ai Studio ¿ Associazione Professionale con sede legale in C.so Ferrucci 112 - 10138
Torino, C.F./p. IVA 06764910011, mail commerciale@aigroup.it ¿ PEC aiscommerciale@
legalmail.it, Mandante;
- VALENTE ARNALDI dott. geol. Andrea, nato a Torino il 3 novembre 1964, residente
nel Comune di Sanremo (IM) Via Duca degli Abruzzi 125, C.F. VLNNDR64S03L219Y in
qualità di Professionista Singolo con sede in Torino Via Denina 3, C.F.
VLNNDR64S03L219Y, p. IVA 01169280086 mail info@geostudiovalente.com - PEC
andrea.valente@epap.sicurezzapostale.it, Mandante.
 Ubicazione: STRADA STRADA Decima 0/</t>
  </si>
  <si>
    <t>Lavori di restauro (primo lotto) del settore centrale della facciata juvarriana di Palazzo Madama, sito in Torino, Piazza Castello.
La Fondazione Torino Musei è ente strumentale della Città di Torino e gestisce i musei civici comunali
ospitati in edifici di proprietà della Città di Torino.
 Ubicazione: PIAZZA PIAZZA Castello 0/</t>
  </si>
  <si>
    <t>Lavori di restauro (primo lotto) del settore centrale della facciata juvarriana di Palazzo Madama, sito in Torino, Piazza Castello.
La Fondazione Torino Musei è ente strumentale della Città di Torino e gestisce i musei civici comunali ospitati in edifici di proprietà della Città di Torino.</t>
  </si>
  <si>
    <t>BIG PETROL SRL , XLR MULTIMEDIA DI MAZZUCCATO MARCO , M.C.K. S.R.L.S. , V.R. SRL , PM2 IMPIANTI S.R.L. , PM2 COSTRUZIONI SRLS</t>
  </si>
  <si>
    <t>Intervento ai sensi dell'art. 119 del DL 34/2020 che prevede: sostituzione sistema di generazione con sistema ibrido, installazione pannelli fotovoltaici in
copertura, sostituzione di lucernari in copertura dei serramenti e dei sistemi di oscuramento.
Titolo autorizzativo: CILA-S  prot/estremi 0006209   data 2022-03-22  
Sono previsti anche interventi del tipo "LAVORI IN COPERTURA, ANCHE IMPIANTI TECNOLOGICI".
 Ubicazione: VIA VIA GUIDO RENI 96/</t>
  </si>
  <si>
    <t>Applicazione di cappotto termico sulle pareti lato strada su piazza Rebaudengo e corso Taranto ad esclusione del piano terra sede di esercizi commerciali, con inclusione delle parti loggiate in corrispondenza solo del balcone ad angolo- applicazione cappotto lato cortile sulle facciate ad esclusione delle parti loggiate.
Realizzazione cappotto isolante sulla parte superiore del solaio di separazione dal sottotetto non abitabile del fabbricato e nel solaio delle cantine .Demolizione totale della copertura in legno e successiva ricostruzione con stessa tipologia di materiali- consolidamento solette dei balconi e frontalini
Titolo autorizzativo: CILA-S  prot/estremi 0006400   data 2022-03-24</t>
  </si>
  <si>
    <t>Applicazione di cappotto termico sulle pareti lato strada su piazza Rebaudengo e via Roppolo, ad esclusione del piano terra sede di esercizi commerciali, e delle parti loggiate in corrispondenza dei balconi- applicazione cappotto lato cortile sulle facciate ad esclusione delle parti loggiate- realizzazione cappotto isolante sulla parte superiore del solaio di separazione dal sottotetto non abitabile del fabbricato e solaio piano cantine.
Demolizione totale della copertura in legno e successiva ricostruzione con stessa tipologia di materiali- consolidamento solette dei balconi
Titolo autorizzativo: CILA-S  prot/estremi 0006218   data 2022-03-22</t>
  </si>
  <si>
    <t>Lavori di manutenzione ordinaria e straordinaria delle opere civili e ristrutturazione dei fabbricati SMAT - Distretti Centro e Sud-Ovest (APP_42-1/pa/2021 -
CIG 8885559340)
I lavori interessano anche altri Comuni, come da Allegato.</t>
  </si>
  <si>
    <t>FRONTERO SNC DI FABIO E LORIS FRONTERO , IMPIANTI ELETTRICI DI ZAGARIA CLAUDIO , CONICA EDILIZIA E PROGETTI S.R.L.</t>
  </si>
  <si>
    <t>Intervento di ristrutturazione edilizia (con diversa sagoma e diverse caratteristiche planivolumetriche) con le
innovazioni necessarie per l'adeguamento alla normativa antisismica, per l'applicazione della normativa sull'accessibilità, per
l'istallazione di impianti tecnologici e per l'efficientamento energetico.
Titolo autorizzativo: PDC  prot/estremi 146/2021   data 2021-08-25  
 Ubicazione: VIA VIA MOMBASIGLIO 109/</t>
  </si>
  <si>
    <t>Esecuzione di interventi di manutenzione straordinaria riguardanti misure antisismiche e opere di messa in sicurezza statica dell'edificio condominiale. Trattasi di interventi SISMABONUS ai sensi art. 119 della legge 77/2020, comprendenti rinforzo delle murature portanti mediante utilizzo di intonaci strutturali a base di calce naturale. Esecuzione ascensore
Titolo autorizzativo: CILA-S  prot/estremi 2022-20-27201   data 2022-12-20  
 Ubicazione: VIA VIA CIGNAROLI 8/</t>
  </si>
  <si>
    <t>VIA CIGNAROLI 8</t>
  </si>
  <si>
    <t>PT SYSTEM SRL , SINERGICA SRL , SKYLINE POWER SRL , FRASER S.A.S. DI CIANI FRANCESCO &amp; C. , K.D. EDILE DI MESHREF AHMED , GSM CONTINENTAL LAVORI E SERVIZI S.R.L.</t>
  </si>
  <si>
    <t>Ripristino e risanamento facciata lato strada e lavorazioni di efficientamento energetico facciate (lato Nord, Sud e Ovest) e copertura.
Titolo autorizzativo: CILA-S  prot/estremi 0005942   data 2022-03-09</t>
  </si>
  <si>
    <t>Lavori di restauro (primo lotto) del settore centrale della facciata juvarriana di Palazzo Madama, sito in Torino, Piazza Castello.
Lavori di restauro (primo lotto) del settore centrale della facciata juvarriana di Palazzo Madama, sito in Torino, Piazza Castello.
 Ubicazione: PIAZZA PIAZZA Castello 0/</t>
  </si>
  <si>
    <t>VGF COSTRUZIONI , DAP COSTRUZIONI GENERALI S.R.L. , LATTONERIA EDILE GIORDANO , P. COSTRUZIONI SRLS , SAFRAM COSTRUZIONI S.R.L. , LITHOS S.A.S. DI PIANA MARCO &amp; C.</t>
  </si>
  <si>
    <t>MANUTENZIONE STRAORDINARIA DIFFUSA PER MESSA A NORMA E RIQUALIFICAZIONE STABILI DEL PATRIMONIO RESIDENZIALE (COD.
OPERA 4740) - AGGIORNAMENTO N. 3
OPERA PUBBLICA - APPROVAZIONE PROGETTO ESECUTIVO DETERMINAZIONE DIRIGENZIALE 1935 DEL 11/05/2021
 Ubicazione: VIA VIA CARLO MICHELE BUSCALIONI 21/</t>
  </si>
  <si>
    <t>ELSHERIF PONTEGGI DI ELSHERIF IBRAHIM , AM FRATELLI DI BASIONUY , AERRE SYSTEM S.N.C. DI AUDISIO ROBERTO E C.</t>
  </si>
  <si>
    <t>Ristrutturazione piano terra edificio esistente
Titolo autorizzativo: SCIA-ALT-PDC  prot/estremi 2018-15-2260   data 2018-02-05  
 Ubicazione: VIA VIA Monfalcone 28/</t>
  </si>
  <si>
    <t>VIA MONFALCONE 28</t>
  </si>
  <si>
    <t>I lavori riguardano la realizzazione del nuovo Poliambulatorio all'incrocio di Corso Toscana con Via Luzzati, sul sedime dell'ex Istituto Marco Antonetto, da
tempo demolito.
L'area in progetto si inserisce all'interno di un'area normativa identificata dal PRGC del comune di Torino quale area per servizi S - attrezzature di interesse
comune.
Titolo autorizzativo: PDC  prot/estremi attoASL475/A 12/2020   data 2020-06-23  
Il titolo abilitativo è stato ottenuto a seguito dell'Adozione del provvedimento finale ai sensi dell'art.14/ter della L.241/90 e s.m.i. conformemente alle
determinazioni conclusive della Conferenza dei Servizi per la realizzazione del "Nuovo Poliambulatorio presso l'ex Istituto Marco Antonetto" nella Città di
Torino situato tra Via Luzzatti e Corso Toscana
 Ubicazione: CORSO CORSO Toscana angolo via Luzzati 0/</t>
  </si>
  <si>
    <t>CORSO TOSCANA ANGOLO VIA LUZZATI 0</t>
  </si>
  <si>
    <t>Esecuzione di interventi di manutenzione straordinaria riguardanti misure antisismiche e opere di messa in sicurezza statica dell'edificio condominiale.
Trattasi di interventi SISMABONUS ai sensi art. 119 della legge 77/2020, comprendenti il rinforzo strutturale dell'intera copertura mediante integrazione della
sezione resistente e formazione di piano rigido, compreso il ripristino del pacchetto di copertura con finitura in tegole curve
Titolo autorizzativo: CILA-S  prot/estremi 0006140   data 2022-03-21  
 Ubicazione: VIA VIA Santa Chiara 34/</t>
  </si>
  <si>
    <t>EUROSISTEMI SRL ,  I.C.E.T. S.R.L. , CARPENTECNICA GROUP S.R.L. , COGET IMPIANTI S.R.L. , HITACHI ENERGY ITALY SPA  , TRATOS CAVI S.P.A. , IMPRESA PIAZZA S.R.L.</t>
  </si>
  <si>
    <t>COSTRUZIONE DI ELETTRODOTTO INTERRATO DA 132KV.
Secondo Aggiornamento elenco ditte.
OPERE AUTORIZZATE DAGLI ENTI PREPOSTI IN SEDE DI CONFERENZA DEI SERVIZI.
 Ubicazione: via via CRUTO 0/</t>
  </si>
  <si>
    <t>VIA CRUTO 0</t>
  </si>
  <si>
    <t>AVALLE DARIO  , BARETTA IDRAULICA RISCALDAMENTO S.R.L. , RABBIA F.LLI SNC , BONELLI BRUNO - IMPRESA INDIVIDUALE , NEW GESS S.R.L. , EZIO CAFFARO , CA.D. IMPIANTI DI CAMILLO DAVIDE</t>
  </si>
  <si>
    <t>Opere interne di manutenzione straordinaria
Titolo autorizzativo: CILA  prot/estremi 2022-20-7796   data 2022-04-11  
Pratica Comunale 2022-20-7796 del 11/04/2022 prot. n. 0007796, codice istanza 01-001272-0000663381-2022
 Ubicazione: corso corso duca degli abruzzi 58/</t>
  </si>
  <si>
    <t>CORSO DUCA DEGLI ABRUZZI 58</t>
  </si>
  <si>
    <t>TECHNOGEN TECHNOLOGIES,CONSULTING &amp; CONSTRUCTION SRL</t>
  </si>
  <si>
    <t>Manutenzione straordinaria leggera di cui all'art. 3, comma 1, lettera b) e art. 6-bis del D.P.R. n. 380/2001
PRESSO IMMOBILE SITO IN VIA MALTA N°16 A TORINO (TO)
Titolo autorizzativo: CILA  prot/estremi 0002522   data 2022-02-04  
 Ubicazione: via via MALTA 16/</t>
  </si>
  <si>
    <t>I lavori riguardano la realizzazione del nuovo Poliambulatorio all'incrocio di Corso Toscana con Via Luzzati, sul sedime dell'ex Istituto Marco Antonetto, da
tempo demolito.
L'area in progetto si inserisce all'interno di un'area normativa identificata dal PRGC del comune di Torino quale area per servizi S - attrezzature di interesse
comune.
Titolo autorizzativo: PDC  prot/estremi atto ASL 475/A 12/2020   data 2020-06-23  
Il titolo abilitativo è stato ottenuto a seguito dell'Adozione del provvedimento finale ai sensi dell'art.14/ter della L.241/90 e s.m.i. conformemente alle
determinazioni conclusive della Conferenza dei Servizi per la realizzazione del "Nuovo Poliambulatorio presso l'ex Istituto Marco Antonetto" nella Città di
Torino situato tra Via Luzzatti e Corso Toscana
 Ubicazione: CORSO CORSO TOSCANA ANG. VIA LUZZATTI 0/</t>
  </si>
  <si>
    <t>PALUMBO S.R.L. , EDILSTRANO SNC DI STRANO DAVIDE E STRANO SALVATORE SIGLABILE EDILSTRANOSNC DI STRANO DAVIDE &amp; C. , SASHIN SALEM , CHIAPPINO GROUP S.R.L. SEMPLIFICATA , GERRA ADRIANO , MORELLO IMPIANTI S.R.L.S. , DECOR EMOTION DI CARROZZA ANDREA , 4 COLONNE COSTRUZIONI SRLS , NOVA PROJECT SRLS</t>
  </si>
  <si>
    <t>Esecuzione di opere di efficientamento energetico e riduzione del rischio sismico su edificio condominiale pluripiano. In dettaglio, si eseguiranno: il
rifacimento della coperture a falda di entrambe le maniche del fabbricato e l'installazione di sistemi di protezione collettiva anticaduta; la sostituzione della
caldaia centralizzata esistente con una più efficiente a condensazione con rifacimento delle linee idriche di adduzione scarico e distribuzione orizzontale
primaria, della linea di alimentazione a metano e del comignolo in copertura; messa a norma ai fini antincendio del locale caldaia; isolamento di parte delle
superfici opache, orizzontali e verticali, che definiscono l'involucro edilizio (pareti esterne lato cortile, copertura piana praticabile lato strada, coperture a falda)
e risoluzione dei ponti termici; isolamento del solaio interpiano che delimita inferiormente il volume riscaldato (terreno-cantinato); la sostituzione di parte dei
serramenti esterni vetrati
Titolo autorizzativo: CILA-S  prot/estremi 2022-20-10352   data 2022-05-13  
 Ubicazione: via via L. Cibrario 4/</t>
  </si>
  <si>
    <t>OPERE INTERNE DI MANUTENZIONE STRAORDINARIA ED ORDINARIA PER RIDISTRIBUZIONE UNITÀ IMMOBILIARE DUPLEX
Titolo autorizzativo: CILA  prot/estremi 3745   data 2022-02-18  
 Ubicazione: VIA VIA VINCENZO MONTI 28/</t>
  </si>
  <si>
    <t>COSTRUZIONI D&amp;G SRL , A.F. DI AGUZZI PIERANGELO E FORMAGGIO ANGELO SNC , GE.VI DI VITELLO GERLANDO MASSIMO , LARA S.R.L.</t>
  </si>
  <si>
    <t>RICHIESTA DI PERMESSO DI COSTRUIRE (Ristrutturazione pesante di cui agli artt. 10, c. 1, lett. C del DPR 380/01 8) PER INTERVENTO DI
RISTRUTTURAZIONE EDILIZIA (art.3, comma 1, lett. d) DPR 380/01) finalizzato alla riqualificazione energetica ed architettonica del fabbricato di civile
abitazione sito in Torino, strada ai Tetti Rocco, 55
RICHIESTA PDC - 0100127200005445932021
CILAS - 0100127200006333282022
DENUNCIA STRUTTURALE - 0100127200006410502022
 Ubicazione: STRADA STRADA AI TETTI ROCCO 55/</t>
  </si>
  <si>
    <t>Lavori di restauro (primo lotto) del settore centrale della facciata juvarriana di Palazzo Madama, sito in Torino, Piazza Castello.
La Fondazione Torino Musei è ente strumentale della Città di Torino e gestisce i musei civici comunali ospitati in edifici di proprietà della Città di Torino.
 Ubicazione: piazza piazza Castello 0/</t>
  </si>
  <si>
    <t>LARA S.R.L. , COSTRUZIONI D&amp;G SRL</t>
  </si>
  <si>
    <t>HOLZ ALBERTANI S.P.A. , DAP COSTRUZIONI GENERALI S.R.L. , VGF COSTRUZIONI</t>
  </si>
  <si>
    <t>MANUTENZIONE STRAORDINARIA DIFFUSA PER MESSA A NORMA E RIQUALIFICAZIONE STABILI DEL PATRIMONIO RESIDENZIALE (COD.
OPERA 4740) - INTEGRAZIONE N. 2 - SUBAPPALTATORE
OPERA PUBBLICA - APPROVAZIONE PROGETTO ESECUTIVO DETERMINAZIONE DIRIGENZIALE 1935 DEL 11/05/2021
 Ubicazione: VIA VIA BUSCALIONI 21/</t>
  </si>
  <si>
    <t>ELMAZAJ BEDRI , P.D.P. SRL , RIGENERA 2.0 DI CORRIERI GIORGIO , CASALINI TERMOIDRAULICA DI CASALINI RICCARDO , BRANCACCIO S.A.S DI BRANCACCIO ENRICO , LUNGU VASILE , GAL FRANCIS DANTES , ED. ECO DI SPADA ADRIANO , ENRICO RISTRUTTURAZIONI E DECORAZIONI</t>
  </si>
  <si>
    <t>Restauro e risanamento conservativo leggero di cui all'art. 3, comma 1, lettera c) e art. 6-bis del D.P.R. n. 380/20
Titolo autorizzativo: CILA  prot/estremi 0005163   data 2022-03-08  
 Ubicazione: VIA VIA MARIA VITTORIA 49/                                                     2</t>
  </si>
  <si>
    <t>VIA MARIA VITTORIA 49</t>
  </si>
  <si>
    <t>aggiornamento anagrafica modifica nominativo cse
 Ubicazione: linea linea asiago 0/</t>
  </si>
  <si>
    <t>LINEA ASIAGO 0</t>
  </si>
  <si>
    <t>RATTALINO SCAVI SRL , F.LLI MINCHIANTE SNC , ALFANS KOCIU , BARBASSO DAVIDE , CASALE IMPIANTI S.R.L.</t>
  </si>
  <si>
    <t>Opere di potenziamento del terminale intermodale e dell'intero complesso raccordato di S.I.TO S.p.A.
Lavori di potenziamento del Terminale intermodale e dell'intero complesso raccordato ricadenti nel comune di Torino.
La progettazione delle opere in argomento è stata affidata alla seguente Associaz. Temporanea di Prestatori di Servizi:
- Ai Engineering s.r.l., con sede legale in C.so Ferrucci 112 - 10138 Torino, C.F. 01066850064, p. IVA 06764910011, mail commerciale@aigroup.it PEC
aiecommerciale@
legalmail.it, Capogruppo/Mandataria;
- Ai Studio Associazione Professionale con sede legale in C.so Ferrucci 112 - 10138 Torino, C.F./p. IVA 06764910011, mail commerciale@aigroup.it PEC
ais-commerciale@legalmail.it, Mandante;
- VALENTE ARNALDI dott. geol. Andrea, nato a Torino il 3 novembre 1964, residente nel Comune di Sanremo (IM) Via Duca degli Abruzzi 125, C.F.
VLNNDR64S03L219Y in qualità di Professionista Singolo con sede in Torino Via Denina 3, C.F. VLNNDR64S03L219Y, p. IVA 01169280086 mail
info@geostudiovalente.com - PEC andrea.valente@epap.sicurezzapostale.it, Mandante.
 Ubicazione: Strada Strada Decima 0/</t>
  </si>
  <si>
    <t>AVALLE DARIO  , BARETTA IDRAULICA RISCALDAMENTO S.R.L. , BONELLI BRUNO - IMPRESA INDIVIDUALE , CA.D. IMPIANTI DI CAMILLO DAVIDE , NEW GESS S.R.L. , RABBIA F.LLI SNC</t>
  </si>
  <si>
    <t>Opere interne di manutenzione straordinaria
Titolo autorizzativo: CILA  prot/estremi 2022-20-7796   data 2022-04-11  
Pratica Comunale 2022-20-7796 del 11/04/2022 prot. n. 0007796, codice istanza 01-001272-0000663381-2022
 Ubicazione: CORSO CORSO DUCA DEGLI ABRUZZI 58/</t>
  </si>
  <si>
    <t>SEBINA PONTEGGI SNC DI CADEI MIRKO &amp; C. , SAM GROUP PONTEGGI SOCIETA' COOPERATIVA , GIGANTE GIOVANNI BATTISTA , EDILCO SRL EDILIZA COORDINATA , GIGANTE DAVIDE , NULLI S.R.L.</t>
  </si>
  <si>
    <t>Interventi soggetti a Sismabonus, consistenti in controplaccature delle pareti esterne e rifacimento della copertura
Titolo autorizzativo: CILA-S  prot/estremi 2022-20-5913   data 2022-03-17  
 Ubicazione: corso corso stati uniti 31/</t>
  </si>
  <si>
    <t>CIRCET ITALIA SPA , IRETI SPA , ARIAUDO GIUSEPPE , FALF I SRL , BIGLIA EDIL IMPIANTI SRL , EDIL COSTRUZIONI , SINTEXCAL S.P.A</t>
  </si>
  <si>
    <t>AGGIORNAMENTO ANAGRAFICA IMPRESE
 Ubicazione: LINEA LINEA ASIAGO 0/</t>
  </si>
  <si>
    <t>ZOCCALI FRANCESCO , RIZZO STEFANO , TERMOIMPIANTI DI ROSALBA DI MICCOLI , MILESTONE SRL</t>
  </si>
  <si>
    <t>manutenzione straordinaria opere Superbonus 110 e di ristrutturazione Bonus 50
Titolo autorizzativo: CILA  prot/estremi 2022-20-5520   data 2022-03-14  
COLLEGATA CILAS Nr. Protocollo: 0006201 Data Protocollo: 22/03/2022 Nr. Pratica: 2022-20-6201
 Ubicazione: STRADA STRADA SAN MAURO 210/            17</t>
  </si>
  <si>
    <t>manutenzione straordinaria opere Superbonus 110 e di ristrutturazione Bonus 50
Titolo autorizzativo: CILA  prot/estremi 2022-20-5521   data 2022-03-14  
CILAS COLLEGATA Nr. Istanza MUDE di riferimento: 0100127200006552672022
Nr. Protocollo: 0006199 Data Protocollo: 22/03/2022 Nr. Pratica: 2022-20-6199
 Ubicazione: STRADA STRADA SAN MAURO 210/            15</t>
  </si>
  <si>
    <t>ZOCCALI FRANCESCO , TERMOIMPIANTI DI ROSALBA DI MICCOLI , MILESTONE SRL</t>
  </si>
  <si>
    <t>manutenzione straordinaria opere Superbonus 110 e di ristrutturazione Bonus 50
Titolo autorizzativo: CILA  prot/estremi 2022-20-5519   data 2022-03-14  
CILAS  COLLEGATA - Nr. Istanza MUDE di riferimento: 0100127200006552512022
Dettaglio dati registrazione: Nr. Protocollo: 0006147  Data Protocollo: 21/03/2022  Nr. Pratica: 2022-20-6147
 Ubicazione: STRADA STRADA SAN MAURO 210/            19</t>
  </si>
  <si>
    <t>FRACCHIA 1956 SAS DI MAURIZIO FRACCHIA E C. , LUNGU ANDREI , MANUEL IMPIANTI DI BAVATO  , SC IMPIANTI ELETTRICI DI COJOCARI SERGIU , RATA GHEORGHE - IMPRESA INDIVIDUALE  , IDEATEACH ELETRICAL SISTEM SOCIETA' A RESPONSABILITA' LIMITATA SEMPLIFICATA , CO.GE.BA. DI GEOM. BARRAL PIETRO</t>
  </si>
  <si>
    <t>CILAS: isolamento termico a cappotto delle pareti perimetrali, sostituzione caldaia a gas con Pompa di Calore ibrida ed installazione
di sistema fotovoltaico per la produzione di energia elettrica.
Euro 75.000 opere 110%
Euro 50.000 opere 50%
totale 125.000 Euro
 Ubicazione: STRADA STRADA VAL SALICE 68/                26b</t>
  </si>
  <si>
    <t>STRADA VAL SALICE 68</t>
  </si>
  <si>
    <t>S.P. 119 E S.P. 119 DIR 2 DI MORIONDO.
MESSA IN SICUREZZA E RIFACIMENTO OPERE D'ARTE. VARIANTE IN CORSO D'OPERA.
PROG. 713/2020.  CUP J17H20001630001 - CIG 8995159009
MODIFICA DELLA PRATICA N°00127200006571872022, CON VARIAZIONE PROGETTUALE E QUADRO ECONOMICO
Messa in sicurezza e rifacimento opere di arte lungo la S.P. 119 e S.P. 119 dir 2 nel territorio dei  comuni di Arignano, Mombello di Torino, Moriondo Torinese. Progetto esecutivo dei lavori approvato con Decreto del  16/12/2021 ATTO N. DD 6859 Rep. di struttura  DD-UA4 N. 879
Approvazione in linea tecnica di elaborati di variante. ATTO N. DD 3744 - Rep. di struttura  DD-UA4 N. 508 del 22/07/2022
 Ubicazione: SP119 SP119 varie Direzione Viabilità Città Metropolitana Torino 0/</t>
  </si>
  <si>
    <t>SP119 VARIE DIREZIONE VIABILITÀ CITTÀ METROPOLITANA TORINO 0</t>
  </si>
  <si>
    <t>PROJECT DI TAMPONE GEOM. IVANO S.R.L. , V.I.E. IMPIANTI DI VIGLIANTI CLAUDIO E C. S.A.S. , IGB COSTRUZIONI DI ISOPESCU GHEORGHITA BENIAMIN , CASA PAVIMENTI SRL , MFX SRLS , URSU VASILICA IONUT  , ELKTROSAT DI PATRIZIO VATTIATA , PULIZIA 4 STELLE DI VASILE STAVARACHE , TOLARDO ANTONIO , LUIS ALBERTO ALTAMIRANO CHIRINOS</t>
  </si>
  <si>
    <t>Opere di manutenzione ordinaria per restyling delle parti comuni del condominio.
 Ubicazione: via via santa teresa 3/</t>
  </si>
  <si>
    <t>DAP COSTRUZIONI GENERALI S.R.L. , VGF COSTRUZIONI</t>
  </si>
  <si>
    <t>MANUTENZIONE STRAORDINARIA DIFFUSA PER MESSA A NORMA E RIQUALIFICAZIONE STABILI DEL PATRIMONIO RESIDENZIALE (COD.
OPERA 4740) - INTEGRAZIONE N. 1 - SUBAPPALTATORE
OPERA PUBBLICA - APPROVAZIONE PROGETTO ESECUTIVO DETERMINAZIONE DIRIGENZIALE 1935 DEL 11/05/2021
 Ubicazione: VIA VIA PERTENGO 19/</t>
  </si>
  <si>
    <t>ARTUSO S.R.L. , N.C.PAVIMENTAZIONE SRLS , IMPRESA EDILE FRANCO S.R.L.</t>
  </si>
  <si>
    <t>Riqualificazione ambientale di piazza Albarello e Valorizzazione del Viale Corso Siccardi - Lotto 1 (Piazza)
Deliberazione della Giunta Comunale N. DEL 261 in data 30 marzo 2021, esecutiva dal 10 aprile 2021.
 Ubicazione: PIAZZA PIAZZA ARBARELLO 0/</t>
  </si>
  <si>
    <t>PIAZZA ARBARELLO 0</t>
  </si>
  <si>
    <t>Realizzazione opere edili, metalliche ed impiantistiche per la trasformazione di una Stazione Radio Base per la rete di telefonia cellulare
Titolo autorizzativo: SCIA  prot/estremi 0917   data 2021-04-30  
Codice Pratica: 00488410010-29042021-0917
Protocollo SUAP: REP_PROV_TO/TO-SUPRO/0027052 del 30/04/2021
AUTORIZZAZIONE PAESAGGISTICA n.228/2021 del 25/10/2021
 Ubicazione: VIA VIA DELL'ASILO 9/</t>
  </si>
  <si>
    <t>VIA DELL'ASILO 9</t>
  </si>
  <si>
    <t>CASALE IMPIANTI S.R.L.</t>
  </si>
  <si>
    <t>RATTALINO SCAVI SRL , ALFANS KOCIU , BARBASSO DAVIDE , CASALE IMPIANTI S.R.L.</t>
  </si>
  <si>
    <t>AD SERVIZI S.R.L.S. , RADU COSTANTIN MADALIN</t>
  </si>
  <si>
    <t>Ristrutturazione interna
 Ubicazione: CORSO CORSO MATTEOTTI 0/</t>
  </si>
  <si>
    <t>CORSO MATTEOTTI 0</t>
  </si>
  <si>
    <t>Realizzazione di un edificio commerciale: media struttura di vendita
Titolo autorizzativo: PDC  prot/estremi 8/S/20   data 2020-05-22  
Primo Fascicolo MUDE 01-001272-0000438496-2020 (periodo dal 27/11/2020 al 22/02/2022) chiuso per superamento aggiornamenti consentito.
SOGGETTI COINVOLTI:
- COMMITTENTE: DIMAR S.p.A.
- Responsabile dei Lavori: Arch. Stefano Bianco
- Progettisti Architettonici: Arch. Massimo Burroni, Ing. Maurizio Labate, Arch. Ubaldo Bossolono
- Coordinatore per la sicurezza in fase di progetto ed esecuzione lavori: Arch. Marco Minari
- Direttore dei Lavori: Arch. Fabrizio Vallero
- Responsabile invio Notifica Preliminare: Geom. FIORUCCI PAOLO. N.B.Il ruolo di progettista e' stato unicamente aggiunto in quanto l'omissione e'
bloccante per il prosieguo della procedura."
 Ubicazione: Corso Corso Brunelleschi 0/</t>
  </si>
  <si>
    <t>GUALANO DECORAZIONI S.A.S. DI MASSIMO GUALANO &amp;. C. , ARTE DEL LEGNO DI COLAVITO MAURO , RIVELLO SALVATORE</t>
  </si>
  <si>
    <t>Opere interne di demolizione e ricostruzione di tramezzi e controsoffitti, rifacimento del bagno, dei pavimenti e rivestimenti, adeguamento degli impianti,
sostituzione dei serramenti esterni, opere di decorazione e finitura.
Titolo autorizzativo: CILA  prot/estremi 2022-20-6234   data 2022-03-22  
 Ubicazione: VIA VIA CARLO ALBERTO 30/                                                     2</t>
  </si>
  <si>
    <t>VIA CARLO ALBERTO 30</t>
  </si>
  <si>
    <t>PROJECT DI TAMPONE GEOM. IVANO S.R.L. , V.I.E. IMPIANTI DI VIGLIANTI CLAUDIO E C. S.A.S. , IGB COSTRUZIONI DI ISOPESCU GHEORGHITA BENIAMIN , CASA PAVIMENTI SRL , TOLARDO ANTONIO , URSU VASILICA IONUT  , ELKTROSAT DI PATRIZIO VATTIATA , PULIZIA 4 STELLE DI VASILE STAVARACHE , LUIS ALBERTO ALTAMIRANO CHIRINOS</t>
  </si>
  <si>
    <t>Opere di manutenzione ordinaria per restyling delle parti comuni del condominio.
 Ubicazione: via  via  santa teresa 3/</t>
  </si>
  <si>
    <t>ALBERTONE SERRAMENTI SRL , R.B. DI ROMANELLO ALBERTO , IMPRESA SACCO , COGNO ARREDAMENTI S.R.L. , ROMANO CLAUDIO (SUB APPALTO DI POZZEBON S.R.L.) , POZZEBON S.R.L. (IMPRESA AFFIDATARIA) , COLOURS SHOWER DI SOLITANO FABRIZIO , GRIGOLI S.N.C. DI GRIGOLI FABRIZIO E GRIGOLI ROBERTO , S.T.A.F. DI CANONICO SERGIO (SUB APPALTO DI ALBERTONE SERRAMENTI S.R.L.) , SPADA ADRIANO (SUB APPALTO DI POZZEBON S.R.L.) , ARCATERM SRL , TECHNOLOGY &amp; BUILDING SRL , FALEGNAMERIA GL DI GOFFREDO LUCA , POSATOM DI TOMASONI ALESSANDRO (SUB APPALTO DI ALBERTONE SERRAMENTI S.R.L.)</t>
  </si>
  <si>
    <t>Restauro e risanamento conservativo pesante di cui all'art. 3, comma 1, lettera c), art. 22, comma 1, lettera b) del D.P.R. n. 380/2001.
Titolo autorizzativo: SCIA  prot/estremi 0008109   data 2022-04-15  
La presente quarta notifica preliminare (quarto aggiornamento) viene presentata per comunicare l'ingresso in cantiere di una nuova impresa Affidataria e di due lavoratori autonomi in subappalto.
Si evidenzia che la notifica madre è la Istanza MUDE numero 01-001272-0000654712-2022 depositata in data 23/03/2022 per via telematica tramite il
sistema MUDE Piemonte e protocollata in data 23/03/2022 con il numero 0459474.
 Ubicazione: VIA VIA MONTE DI PIETA' 2/                         AeC</t>
  </si>
  <si>
    <t>VIA MONTE DI PIETA' 2</t>
  </si>
  <si>
    <t>Realizzazione di un edificio commerciale: media struttura di vendita
Titolo autorizzativo: PDC  prot/estremi 8/S/20   data 2020-05-22  
Primo Fascicolo MUDE 01-001272-0000438496-2020 (periodo dal 27/11/2020 al 22/02/2022) chiuso per superamento aggiornamenti consentito.
SOGGETTI COINVOLTI:
- COMMITTENTE: DIMAR S.p.A.
- Responsabile dei Lavori: Arch. Stefano Bianco
- Progettisti Architettonici: Arch. Massimo Burroni, Ing. Maurizio Labate, Arch. Ubaldo Bossolono
- Coordinatore per la sicurezza in fase di progetto ed esecuzione lavori: Arch. Marco Minari
- Direttore dei Lavori: Arch. Fabrizio Vallero
- Responsabile invio Notifica Preliminare: Geom. FIORUCCI PAOLO. N.B.Il ruolo di progettista e' stato unicamente aggiunto in quanto l'omissione e'
bloccante per il prosieguo della procedura."
 Ubicazione: CORSO  CORSO  BRUNELLESCHI 0/</t>
  </si>
  <si>
    <t>AVALLE DARIO  , BARETTA IDRAULICA RISCALDAMENTO S.R.L. , BONELLI BRUNO - IMPRESA INDIVIDUALE , CA.D. IMPIANTI DI CAMILLO DAVIDE , RABBIA F.LLI SNC</t>
  </si>
  <si>
    <t>DIEFFE COSTRUZIONI GENERALI S.R.L. , PIOBESI ESCAVAZIONI S.R.L. , PALINGEO SRL , SO.GE.CO. SPA , PAUTASSO MARIO , AGRICOLA CASTIGLIONESE SOCIETA' COOPERATIVA AGRICOLA , SOGEN SRL , ROCCA EDILCOSTRUZIONI SRL , MATTIODA PIERINO &amp; FIGLI S.P.A.</t>
  </si>
  <si>
    <t>I lavori riguardano la realizzazione del nuovo Poliambulatorio all'incrocio di Corso Toscana con Via Luzzati, sul sedime dell'ex Istituto Marco Antonetto, da
tempo demolito.
L'area in progetto si inserisce all'interno di un'area normativa identificata dal PRGC del comune di Torino quale area per servizi S - attrezzature di interesse
comune.
Titolo autorizzativo: PDC  prot/estremi atto ASL 475/A 12/2020   data 2020-06-23  
Il titolo abilitativo è stato ottenuto a seguito dell'Adozione del provvedimento finale ai sensi dell'art.14/ter della L.241/90 e s.m.i. conformemente alle
determinazioni conclusive della Conferenza dei Servizi per la realizzazione del "Nuovo Poliambulatorio presso l'ex Istituto Marco Antonetto" nella Città di
Torino situato tra Via Luzzatti e Corso Toscana
 Ubicazione: CORSO CORSO TOSCANA ANGOLO VIA LUZZATTI  0/</t>
  </si>
  <si>
    <t>aggiornamento anagrafica imprese
 Ubicazione: linea linea asiago 0/</t>
  </si>
  <si>
    <t>BIESTRO SERRAMENTI S.R.L. , COSTRUZIONI D&amp;G SRL</t>
  </si>
  <si>
    <t>ISOPESCU GHEORGHITA BENIAMIN , COTLET TOADER DUMITRU , UNIFILM DI ONUFREICIUC ION , POPOVICI CORNELIU , BODNARIU AUREL , VITEGA CORNELIU</t>
  </si>
  <si>
    <t>LAVORI DI MANUTENZIONE STRAORDINARIA PER MODIFICHE INTERNE UNITÀ IMMOBILIARE SITA IN TORINO, VIA VESPUCCI 1
Titolo autorizzativo: CILA  prot/estremi 2022206488   data 2022-03-25  
 Ubicazione: VIA VIA VESPUCCI 1/</t>
  </si>
  <si>
    <t>SEBINA PONTEGGI SNC DI CADEI MIRKO &amp; C. , ISSOCOLORS S.R.L. , EDILCO SRL EDILIZA COORDINATA , SAM GROUP PONTEGGI SOCIETA' COOPERATIVA</t>
  </si>
  <si>
    <t>Interventi soggetti a Sismabonus, consistenti in controplaccature delle pareti esterne e rifacimento della copertura
Titolo autorizzativo: CILA-S  prot/estremi 2022-20-5913   data 2022-03-17  
 Ubicazione: corso corso Stati Uniti 31/</t>
  </si>
  <si>
    <t>EUROSISTEMI SRL , COGET IMPIANTI S.R.L. , TRATOS CAVI S.P.A. ,  I.C.E.T. S.R.L.</t>
  </si>
  <si>
    <t>Costruzione di elettrodotto interrato da 132 KV tra le stazioni:
 - Terna Stura
 - Ireti Monterosa
Opere autorizzate dagli Enti preposti in sede di Conferenza dei servizi che non richiedono titolo autorizzativo.
 Ubicazione: Strada Strada Basse di Stura 0/</t>
  </si>
  <si>
    <t>ITALIANA PONTEGGI PENNISI SRL , THERMOCLIMA S.R.L. , IANCU VASILE , EISSA IBRAHIM , FIRMITAS SRL</t>
  </si>
  <si>
    <t>Installazione di tutte le opere provvisionali per poter effettuare i lavori
Isolamento termico con sistema a insufflaggio in cellulosa delle intercapedini
Isolamento con metodo a cappotto delle pareti verticali lato strada con pannelli in Eps di spessore 8 cm e isolamento frontespizio e avancorpi lato cortile con pannelli in Eps da 12 cm
Isolamento termico del sottotetto e del soffitto dell'androne con pannelli in Eps da 14 cm
Opere di finitura e accessorie
Sostituzione infissi e avvolgibili parti private e sostituzione infissi nelle parti comuni del vano scala
Titolo autorizzativo: CILA-S  prot/estremi 0007809   data 2022-04-11  
Integrazione della notifica preliminare precedente a seguito di aggiunta di altre imprese subappaltatrici
 Ubicazione: VIA VIA GIULIA DI BAROLO 21/</t>
  </si>
  <si>
    <t>VIA GIULIA DI BAROLO 21</t>
  </si>
  <si>
    <t>FERRERI COSTRUZIONI SRL , CENTRO DELL'ISOLAMENTO S.R.L. , MALBA PONTEGGI SRL , ARIODANTE MARCO , BERTOLDI ACHILLE , ZAN PONTEGGI DI SHALA ABDALLA , F.LLI MANES ARTISAN CARRELEURS , RENOVA BUILDING SRL , SIDDI FRANCO , SIDDI PIERPAOLO</t>
  </si>
  <si>
    <t>Interventi di efficientamento energetico e di riqualificazione del fabbricato:
- isolamento del sottotetto
- isolamento delle parete verticali
- sostituzione della centrale termica
- riqualificazione pareti non isolate
- riqualificazione balconi
Titolo autorizzativo: CILA-S  prot/estremi 28731   data 2021-12-13  
 Ubicazione: VIA VIA VALPRATO 78/</t>
  </si>
  <si>
    <t>IDROTECNICA SRLS , DGE SRLS , TRENERGY S.R.L.S. , T.R.E. SERVIZI E PROGETTI S.R.L.S.</t>
  </si>
  <si>
    <t>INTERVENTI DI EFFICIENTAMENTO ENERGETICO
Titolo autorizzativo: CILA-S  prot/estremi 0026335   data 2021-11-18  
 Ubicazione: VIA  VIA  BANDELLO  11/</t>
  </si>
  <si>
    <t>VIA  BANDELLO  11</t>
  </si>
  <si>
    <t>REALIZZAZIONE DI NUOVA COMPARTIMENTAZIONE FISICA PER DELIMITARE UNA STAZIONE RADIO BASE RAW LAND ESISTENTE
DI TELEFONIA CELLULARE SITO IN VIA BERTHOLLET, 46/C.SO M. D'AZEGLIO, 14 - TORINO (TO)
COD. SITO: TO638 VALENTINO
 Ubicazione: VIA VIA BERTHOLLET 46/</t>
  </si>
  <si>
    <t>VIA BERTHOLLET 46</t>
  </si>
  <si>
    <t>PALUMBO S.R.L. , EDILSTRANO SNC DI STRANO DAVIDE E STRANO SALVATORE SIGLABILE EDILSTRANOSNC DI STRANO DAVIDE &amp; C. , SASHIN SALEM , GERRA ADRIANO , MORELLO IMPIANTI S.R.L.S. , DECOR EMOTION DI CARROZZA ANDREA , 4 COLONNE COSTRUZIONI SRLS , NOVA PROJECT SRLS</t>
  </si>
  <si>
    <t>Installazione nuova SRB mediante posa di antenne, cavi e apparati ricetrasmittenti.
Titolo autorizzativo: SCIA  prot/estremi 20504   data 2021-04-02  
 Ubicazione: Piazza Piazza Nazario Sauro 12/</t>
  </si>
  <si>
    <t>NUOVA EDIL DI FAVARATO PIERGIORGIO , G.M.L. S.R.L.S. EDILIZIA GENERALE , CASSINELLI DI C. CASSINELLI  , DONALISIO FABRIZIO , DANIELE DAMATO</t>
  </si>
  <si>
    <t>Manutenzione straordinaria di interni.
Titolo autorizzativo: SCIA  prot/estremi 2022 9 8891   data 2022-04-27  
Aggiornamento notifica del 04/03/2022 per aggiunta di nuove imprese all'interno del cantiere.
 Ubicazione: via via Piffetti 54/                                                   4-5</t>
  </si>
  <si>
    <t>VIA PIFFETTI 54</t>
  </si>
  <si>
    <t>FERRERI COSTRUZIONI SRL , MALBA PONTEGGI SRL , ARIODANTE MARCO , SIDDI PIERPAOLO , BERTOLDI ACHILLE , F.LLI MANES ARTISAN CARRELEURS , RENOVA BUILDING SRL , SIDDI FRANCO , ZAN PONTEGGI DI SHALA ABDALLA</t>
  </si>
  <si>
    <t>Interventi di efficientamento energetico e di riqualificazione del fabbricato:
- isolamento del sottotetto
- isolamento delle parete verticali
- sostituzione della centrale termica
- riqualificazione pareti non isolate
- riqualificazione balconi
Titolo autorizzativo: CILA-S  prot/estremi 28731   data 2021-12-13  
 Ubicazione: via via VALPRATO 78/</t>
  </si>
  <si>
    <t>Opere CILAS 2021-20-26081: riduzione ponte termico balconi, cappotto lato strada e lato cortile, coibentazione solaio cantine
verso ambienti riscaldati, sostituzione manto di copertura con pannello coibentato presagomato e sostituzione orditura secondaria
Opere CILA MUDE N. 0100127200006510882022: sistemazione e impermeabilizzazione cornicione, riqualificazione frontalini e sottobalconi; pulizia facciata
piano terra lato strada e tinteggiatura pareti esterne vano scala lato cortile non cappottate
Titolo autorizzativo: CILA-S  prot/estremi 26081   data 2021-11-11  
La notifica si riferisce inoltre alla CILA MUDE N. 0100127200006510882022 inviata in data 10.03.22 per opere di sistemazione e
impermeabilizzazione cornicione, riqualificazione frontalini e sottobalconi; pulizia facciata piano terra lato strada e tinteggiatura pareti esterne vano scala lato
cortile non cappottate.
 Ubicazione: via via PORTULA 15/</t>
  </si>
  <si>
    <t>VIA PORTULA 15</t>
  </si>
  <si>
    <t>BIG PETROL SRL , PM2 COSTRUZIONI SRLS  , PM2 IMPIANTI S.R.L. , V.R. SRL , XLR MULTIMEDIA DI MAZZUCCATO MARCO</t>
  </si>
  <si>
    <t>Intervento ai sensi dell'art. 119 del DL 34/2020 che prevede: sostituzione sistema di generazione con sistema ibrido, installazione pannelli fotovoltaici in
copertura, sostituzione di lucernari in copertura dei serramenti e dei sistemi di oscuramento.
Titolo autorizzativo: CILA-S  prot/estremi 0006209   data 2022-03-22  
Sono previsti anche interventi del tipo "LAVORI IN COPERTURA, ANCHE IMPIANTI TECNOLOGICI". Aggiornamento a Notifica Preliminare già inviata in data 09/03/2022 e successivamente in data 03/06/2022.
 Ubicazione: VIA VIA GUIDO RENI 96/                 85</t>
  </si>
  <si>
    <t>R.B. DI ROMANELLO ALBERTO , IMPRESA SACCO , COGNO ARREDAMENTI S.R.L. , ROMANO CLAUDIO (SUB APPALTO DI POZZEBON S.R.L.) , POZZEBON S.R.L. (IMPRESA AFFIDATARIA) , COLOURS SHOWER DI SOLITANO FABRIZIO , SPADA ADRIANO (SUB APPALTO DI POZZEBON S.R.L.) , ARCATERM SRL , TECHNOLOGY &amp; BUILDING SRL , FALEGNAMERIA GL DI GOFFREDO LUCA , GRIGOLI S.N.C. DI GRIGOLI FABRIZIO E GRIGOLI ROBERTO</t>
  </si>
  <si>
    <t>Restauro e risanamento conservativo pesante di cui all'art. 3, comma 1, lettera c), art. 22, comma 1, lettera b) del D.P.R. n. 380/2001.
Titolo autorizzativo: SCIA  prot/estremi 0008109   data 2022-04-15  
La presente quarta notifica preliminare (terzo aggiornamento) viene presentata per comunicare l'ingresso in cantiere di una nuova impresa subappaltatrice e di quattro lavoratori autonomi in subappalto e l'uscita dal cantiere dell'impresa subappaltatrice Maridei s.a.s. di Hutanu Catalin Marian &amp; C.
Si evidenzia che la notifica madre è la Istanza MUDE numero 01-001272-0000654712-2022 depositata in data 23/03/2022 per via telematica tramite il sistema MUDE Piemonte e protocollata in data 23/03/2022 con il numero 0459474.
 Ubicazione: VIA VIA MONTE DI PIETA' 2/                         AeC</t>
  </si>
  <si>
    <t>RATTALINO SCAVI SRL , BARBASSO DAVIDE , CASALE IMPIANTI S.R.L.</t>
  </si>
  <si>
    <t>Opere di potenziamento del terminale intermodale e dell'intero complesso raccordato di S.I.TO S.p.A.
Lavori di potenziamento del Terminale intermodale e dell'intero complesso raccordato ricadenti nel comune di Torino.
La progettazione delle opere in argomento è stata affidata alla seguente Associaz. Temporanea di Prestatori di Servizi:
- Ai Engineering s.r.l., con sede legale in C.so Ferrucci 112 - 10138 Torino, C.F. 01066850064, p. IVA 06764910011, mail commerciale@aigroup.it PEC aiecommerciale@
legalmail.it, Capogruppo/Mandataria;
- Ai Studio Associazione Professionale con sede legale in C.so Ferrucci 112 - 10138 Torino, C.F./p. IVA 06764910011, mail commerciale@aigroup.it PEC
ais-commerciale@legalmail.it, Mandante;
- VALENTE ARNALDI dott. geol. Andrea, nato a Torino il 3 novembre 1964, residente nel Comune di Sanremo (IM) Via Duca degli Abruzzi 125, C.F.
VLNNDR64S03L219Y in qualità di Professionista Singolo con sede in Torino Via Denina 3, C.F. VLNNDR64S03L219Y, p. IVA 01169280086 mail
info@geostudiovalente.com - PEC andrea.valente@epap.sicurezzapostale.it, Mandante.
 Ubicazione: Strada Strada Decima 0/</t>
  </si>
  <si>
    <t>DIEFFE COSTRUZIONI GENERALI S.R.L. , PIOBESI ESCAVAZIONI S.R.L. , SO.GE.CO. SPA , PAUTASSO MARIO , AGRICOLA CASTIGLIONESE SOCIETA' COOPERATIVA AGRICOLA , SOGEN SRL , ROCCA EDILCOSTRUZIONI SRL , MATTIODA PIERINO &amp; FIGLI S.P.A.</t>
  </si>
  <si>
    <t>I lavori riguardano la realizzazione del nuovo Poliambulatorio all'incrocio di Corso Toscana con Via Luzzati, sul sedime dell'ex Istituto Marco Antonetto, da
tempo demolito.
L'area in progetto si inserisce all'interno di un'area normativa identificata dal PRGC del comune di Torino quale area per servizi S - attrezzature di interesse
comune.
Titolo autorizzativo: PDC  prot/estremi atto ASL 475/A 12/2020   data 2020-06-23  
Il titolo abilitativo è stato ottenuto a seguito dell'Adozione del provvedimento finale ai sensi dell'art.14/ter della L.241/90 e s.m.i. conformemente alle
determinazioni conclusive della Conferenza dei Servizi per la realizzazione del "Nuovo Poliambulatorio presso l'ex Istituto Marco Antonetto" nella Città di
Torino situato tra Via Luzzatti e Corso Toscana
 Ubicazione: CORSO CORSO TOSCANA ANGOLO VIA LUZZATTI 0/</t>
  </si>
  <si>
    <t>SEBINA PONTEGGI SNC DI CADEI MIRKO &amp; C. , ANTETTI DI ANTONELLI MARCO ARTURO , EDILCO SRL EDILIZA COORDINATA , SAM GROUP PONTEGGI SOCIETA' COOPERATIVA</t>
  </si>
  <si>
    <t>Interventi soggetti a Sismabonus, consistenti in controplaccature delle pareti esterne e rifacimento della copertura
Titolo autorizzativo: CILA-S  prot/estremi 2022-20-5913   data 2022-03-17  
 Ubicazione: CORSO CORSO STATI UNITI 31/</t>
  </si>
  <si>
    <t>GEOKLIMA IMPIANTI S.R.L. , PARISE FRANCESCO , RIVELLO SALVATORE , MIHAIL SALCA , EDIL MARTIN IMPIANTI DI FARCAS MARTIN , GUALANO DECORAZIONI S.A.S. DI MASSIMO GUALANO &amp;. C.</t>
  </si>
  <si>
    <t>I.M.I. COSTRUZIONI EDILI S.A.S. DI IENCO GIANFRANCO , SERATO MARCELLO &amp; BONO HOME SRL , ELETTRO SOLUZIONI SRL</t>
  </si>
  <si>
    <t>Demolizione e realizzazione di tramezzi interni per la riconfigurazione planimetrica degli ambienti all'interno dell'unità immobiliare.
Titolo autorizzativo: CILA  prot/estremi 0100127200006646662022   data 2022-03-28  
 Ubicazione: VIA VIA MELEZET 13/                                                     2</t>
  </si>
  <si>
    <t>VIA MELEZET 13</t>
  </si>
  <si>
    <t>4 COLONNE COSTRUZIONI SRLS</t>
  </si>
  <si>
    <t>PALUMBO S.R.L. , EDILSTRANO SNC DI STRANO DAVIDE E STRANO SALVATORE SIGLABILE EDILSTRANOSNC DI STRANO DAVIDE &amp; C. , SASHIN SALEM , GERRA ADRIANO , DECOR EMOTION DI CARROZZA ANDREA , 4 COLONNE COSTRUZIONI SRLS , MORELLO IMPIANTI S.R.L.S.</t>
  </si>
  <si>
    <t>SEBINA PONTEGGI SNC DI CADEI MIRKO &amp; C. , EDILCO SRL EDILIZA COORDINATA , SAM GROUP PONTEGGI SOCIETA' COOPERATIVA , TOMASONI GIUSEPPE</t>
  </si>
  <si>
    <t>D.H.D. S.R.L. , NOVARA REALSTRADE SRL , CITRINITI GEOM. MASSIMO</t>
  </si>
  <si>
    <t>manutenzione straordinaria vie, corsi, strade, piazze
MS 2019 lotto 2A
APPALTO DI LLPP PROGETTO APPROVATO CON DELIBERAZIONE GC
 Ubicazione: vie  vie  VARIE DELLA CIRC 2 (2A_19) 0/</t>
  </si>
  <si>
    <t>VIE  VARIE DELLA CIRC 2 (2A_19) 0</t>
  </si>
  <si>
    <t>PIOBESI ESCAVAZIONI S.R.L. , EDIL CSOTRUZIONI DI FRAGOMELI , CARE' LUCA , SCHITO ALESSANDRO</t>
  </si>
  <si>
    <t>'Realizzazione di un edificio Commerciale: media struttura di vendita' - OPERE DI URBANIZZAZIONE a cura e spese su area pubblica
Opera Pubblica Autorizzata con Delibera G.C. n°1020 del 08/10/2021
FIGURE PROGETTUALI
Committente: Immobiliare Regio Parco s.r.l. - Sede Piazza San Francesco n.2 - 12051 Alba
R.U.P.: Arch. Stefano Bianco - studio in Via Crispi n.1 - 14100 ASTI
Progettisti Architettonici: Arch. Marco Minari
Coordinatore per la sicurezza in fase di progetto ed esecuzione lavori: Arch. Marco Minari
Direttore dei Lavori: Arch. Andrea Fillano
Responsabile invio Notifica Preliminare: Geom. FIORUCCI PAOLO. N.B. Il ruolo di progettista e' stato unicamente aggiunto in quanto l'omissione e'
bloccante per il prosieguo della procedura."
 Ubicazione: CORSO CORSO BRUNELLESCHI 0/</t>
  </si>
  <si>
    <t>Lavori di estensione e potenziamento delle reti del Servizio Idrico Integrato della Città di Torino Rete Fognatura (rif. APP_38/2021 lotto 2 CIG
8864008ACB).
La presente costituisce un aggiornamento alla notifica preliminare fascicolo n. 0100127200007076882022 a seguito di presa d'atto del subaffidamento alla
ditta GISABELLA S.r.l. L'ingresso in cantiere della ditta GISABELLA S.r.l. è previsto dal giorno 07/07/2022.
I lavori hanno avuto inizio in data 16/03/2022.
 Ubicazione: VIE VIE VARIE 0/</t>
  </si>
  <si>
    <t>DOMUS EDILE S.A.S. DI BERTAGNINI MARCO &amp; C.</t>
  </si>
  <si>
    <t>SCAGLIOLA GLASS S.R.L.  , GRUPPO D'ENGINEERING S.R.L. , R.C. MULTISERVICE , DOMUS EDILE S.A.S. DI BERTAGNINI MARCO &amp; C. , CGF DESIGN S.R.L. , SANVIDO S.R.L. , H2 COSTRUZIONI S.R.L.S. , GAMBINO ALESSANDRO , GORLINI REMO S.R.L.  , ARREDAMENTI TARANTINI , MCS SERRAMENTI E TENDAGGI</t>
  </si>
  <si>
    <t>Manutenzione straordinaria leggera consistente nella demolizione e ricostruzione tramezzi, rifacimento pavimenti e rivestimenti, adeguamento impianto
elettrico ed idraulico, sostituzione serramenti interni, tinteggiatura
Titolo autorizzativo: CILA  prot/estremi 0007882   data 2022-04-12  
 Ubicazione: VIA VIA VILLA GLORI 9/                                                     3</t>
  </si>
  <si>
    <t>VIA VILLA GLORI 9</t>
  </si>
  <si>
    <t>FRACCHIA 1956 SAS DI MAURIZIO FRACCHIA E C. , LUNGU ANDREI , SC IMPIANTI ELETTRICI DI COJOCARI SERGIU , CO.GE.BA. DI GEOM. BARRAL PIETRO , RATA GHEORGHE - IMPRESA INDIVIDUALE  , MANUEL IMPIANTI DI BAVATO</t>
  </si>
  <si>
    <t>CILAS: isolamento termico a cappotto delle pareti perimetrali, sostituzione caldaia a gas con Pompa di Calore ibrida ed installazione
di sistema fotovoltaico per la produzione di energia elettrica.
Euro 75.000 opere 110% 
Euro 50.000 opere 50% 
totale 125.000 Euro
 Ubicazione: STRADA STRADA VAL SALICE 68/                26b</t>
  </si>
  <si>
    <t>TETTO IDEALE DI NUREDINI GEOM. ELGADAF , ABOUELELLA MELIGY DI ABOUELELLA MOHAMED , TODERAS VIOREL , NISTOR LUCIAN , TODERAS FLORIN GRIGORE , CARPENTERIA IN FERRO DI MOTTURA FABRIZIO</t>
  </si>
  <si>
    <t>ACCESSO AGLI INCENTIVI STATALI PREVISTI DALLA LEGGE 17 LUGLIO 2020, N. 77, SUPERBONUS 110% PER INTERVENTI DI EFFICIENZA ENERGETICA E INTERVENTI ANTISISMICI
Titolo autorizzativo: CILA  prot/estremi 2022-20-1824   data 2022-01-27  
LA PRESENTE NOTIFICA E' VALIDA ANCHE PER:
- CILA 2022-20-1846 DEL 28/01/2022
- CILAS 2022-20-7525 DEL 06/04/2022
- SCIA 2022-9-9459 DEL 03/05/2022 
 Ubicazione: CORSO CORSO ALBERTO PICCO 9/</t>
  </si>
  <si>
    <t>CORSO ALBERTO PICCO 9</t>
  </si>
  <si>
    <t>OTTAVIANO EDOARDO</t>
  </si>
  <si>
    <t>Lavori di estendimento rinnovamento allacciamento manutenzione ordinaria e straordinaria e pronto intervento su reti e impianti di
distribuzione dell'energia elettrica dell'Area Piemontese - Costruzione nuova linea MT denominata Asiago. aggiornamento anagrafica imprese
 Ubicazione: linea linea asiago 0/</t>
  </si>
  <si>
    <t>GERACI SERRAMENTI SRL , SV TETTI DI STROIA , ANTEGHINI ANDREA  , COZMA MARIUS ROMEO , MOSCOGIURI IDRAULICA DI SIMONE MOSCOGIURI , CLERICI IMPIANTI S.R.L.</t>
  </si>
  <si>
    <t>intervento di manutenzione straordinaria per modifica dell'assetto planimetrico, opere di finitura ed adeguamento impiantistico
Titolo autorizzativo: CILA  prot/estremi 2022-20-5120   data 2022-03-08  
 Ubicazione: VIA  VIA  BARACCA  24/</t>
  </si>
  <si>
    <t>VIA  BARACCA  24</t>
  </si>
  <si>
    <t>Realizzazione di un edificio commerciale: media struttura di vendita
Titolo autorizzativo: PDC  prot/estremi 8/S/20   data 2020-05-22  
Primo Fascicolo MUDE 01-001272-0000438496-2020 (periodo dal 27/11/2020 al 22/02/2022) chiuso per superamento aggiornamenti consentito.
SOGGETTI COINVOLTI:
- COMMITTENTE: DIMAR S.p.A.
- Responsabile dei Lavori: Arch. Stefano Bianco
- Progettisti Architettonici: Arch. Massimo Burroni, Ing. Maurizio Labate, Arch. Ubaldo Bossolono
- Coordinatore per la sicurezza in fase di progetto ed esecuzione lavori: Arch. Marco Minari
- Direttore dei Lavori: Arch. Fabrizio Vallero
- Responsabile invio Notifica Preliminare: Geom. FIORUCCI PAOLO. N.B.Il ruolo di progettista e' stato unicamente aggiunto in quanto l'omissione e'
bloccante per il prosieguo della procedura."
 Ubicazione: Corso  Corso  Brunelleschi 0/</t>
  </si>
  <si>
    <t>AGGIORNAMENTO PER MANUTENZIONE STRAODINARIA DELLA COPERTURA
 Ubicazione: VIA VIA BREGLIO 42/</t>
  </si>
  <si>
    <t>VIA BREGLIO 42</t>
  </si>
  <si>
    <t>ISOPESCU GHEORGHITA BENIAMIN , VITEGA CORNELIU , UNIFILM DI ONUFREICIUC ION , BODNARIU AUREL , POPOVICI CORNELIU</t>
  </si>
  <si>
    <t>TX012 VIA DANTE - REALIZZAZIONE NUOVA STAZIONE RADIO BASE
 Ubicazione: VIA VIA DANTE 60/</t>
  </si>
  <si>
    <t>VIA DANTE 60</t>
  </si>
  <si>
    <t>UDT TELECOMUNICAZIONI SRL , MOLLO SERVIZI S.R.L. , CANNELLA S.R.L.</t>
  </si>
  <si>
    <t>Segnalazione Certificata di Inizio Attività Congiunta Vodafone Italia S.p.A. / TIM S.p.A. per installazione e modifica di una stazione radio base su infrastruttura
di telecomunicazioni preesistente, ai sensi degli artt. 87 e 87 bis del D.Lgs. 259/2003 nonche L.R. Piemonte 19/04. Impianto esistente nel Comune di Torino
(TO), Corso Grosseto n.170, foglio 1077, mappale 73 (codice sito Vodafone: 1TO GROSSETO 1RM05635 - codice sito TIM: TORINO GROSSETO TY47)
Protocollo SUAP: REP_PROV_TO/TO-SUPRO 0079982/29-11-2021
 Ubicazione: CORSO CORSO GROSSETO 170/</t>
  </si>
  <si>
    <t>D.C. IMPIANTI DI D'ALESSIO CRISTIAN , PL IMPIANTI DI PULLERA' LUCA , SORINCLIT COSTRUZIONI DI CHIRILUS DAN SORIN , GRANTORINO DESIGN DI FRANCO VACCA , ARKY S.R.L.</t>
  </si>
  <si>
    <t>Ristrutturazione unita' immobiliare
 Ubicazione: Strada Strada del Mainero 136/</t>
  </si>
  <si>
    <t>STRADA DEL MAINERO 136</t>
  </si>
  <si>
    <t>Restauro e risanamento conservativo pesante di cui all'art. 3, comma 1, lettera c), art. 22, comma 1, lettera b) del D.P.R. n. 380/2001.
Titolo autorizzativo: SCIA  prot/estremi 0008109   data 2022-04-15  
Il presente secondo aggiornamento (terza notifica preliminare) riguarda il frazionamento e la fusione con modifiche interne e opere strutturali relativi a tre unità immobiliari ad uso negozio site in Piazza Castello 117 e Via Roma 4 e 6; le opere prevedono la fusione dei due negozi di Via Roma in un'unica unità commerciale. 
Le precedenti due notifiche preliminari riguardavano la ristrutturazione di tre unità immobiliari posizionate nella scala C di Via Monte di Pietà n. 2 ai piani quarto, quinto ed ottavo (prima notifica preliminare), e di un'unità immobiliare posizionata nella scala A di Via Monte di Pietà 2 al piano ammezzato e di un'altra unità immobiliare posizionata al piano quinto della scala sinistra (A) di Piazza Castello 113 (primo aggiornamento seconda notifica preliminare).
Pertanto, il presente aggiornamento si riferisce ai lavori in otto unità immobiliari complessive, che a fine lavori diventeranno sette, e proroga la data di fine lavori al 31/12 /2022.                 
 Ubicazione: VIA VIA MONTE DI PIETA' 2/                         AeC                      vari</t>
  </si>
  <si>
    <t>CICIO AUGUSTIN , FLASH S.A.S. , M.N. TECNICA S.R.L. , EDILENERGETICA , VENDOLA RAFFAELE</t>
  </si>
  <si>
    <t>Intervento di frazionamento e contestuale manutenzione straordinaria di un fabbricato esistente di civile abitazione
Titolo autorizzativo: CILA  prot/estremi 2021-20-12650   data 2021-06-03  
Il Progettista Architettonico e Direttore dei Lavori è l'Arch. Stefania Lurgo (LRGSFN78P58L219O) nata a Torino il 18/09/1978 con sede in Torino - Via
Borgone 61 (Iscritta all'Ordine degli Architetti della Provincia di Torino n.6779) - s.lurgo@architettitorinopec.it - cell-3479701931
La pratica edilizia sopra citata è collegata a SCIA(alt. PDC) 2021-9-16643 del 15/07/2021 ed a intervento su copertura condominiale (intervento che è stato
seguito da altro coordinatore nell'ambito di riquailificazione della copertura).
Aggiornamento a seguito di inserimento nuova impresa
 Ubicazione: VIA  VIA   FRATELLI CARLE 46/</t>
  </si>
  <si>
    <t>VIA   FRATELLI CARLE 46</t>
  </si>
  <si>
    <t>FLASH S.A.S. , TUTTOTERMICAIDROGAS DI TUTTAVILLA SALVATORE , FEM RISTRUTTURAZIONE DI FEMIA MICHELE , DECOR EDIL DI TULOTTI COSIMO , M.N. TECNICA S.R.L. , EDILENERGETICA</t>
  </si>
  <si>
    <t>Intervento di cambio di destinazione d'uso (da laboratorio a residenziale) relativo ad immobile esistente con contestuale frazionamento ed opere interne.
Titolo autorizzativo: SCIA-ALT-PDC  prot/estremi 2021-9-18356   data 2021-08-02  
Il Progettista Architettonico e Direttore dei lavori è l'Arch. Stefania Lurgo, (C.F. LRGSFN78P58L219O) - nata il 18/09/1978 a Torino - sede legale - Via
Borgone n.61 - Torino - (iscritta all'Ordine degli Architetti della Provincia di Torino n.6779)
mail stefanialurgo@gmail.com - Cell. 3479701931
Aggiornamento Notifica a seguito di inserimento ulteriore impresa
 Ubicazione: VIA VIA ISSIGLIO 42/    BIS</t>
  </si>
  <si>
    <t>VIA ISSIGLIO 42</t>
  </si>
  <si>
    <t>EDIL LEGNO DI GHIETTI LUCA &amp; C. (S.N.C.) , AUTOTRASPORTI VILLAR S.R.L. , HOME COSTRUZIONI SRL , ELERAQUEY YASER MOHAMED ABDELAZIZ , S.A.L. EDILIZIA SOCIETA' A RESPONSABILITA' LIMITATA SEMPLIFICATA , MARRARA CARMELO , CACCIATORE S.R.L.</t>
  </si>
  <si>
    <t>RISANAMENTO FACCIATA LATO VIA LAVAGGIO, TINTEGGIATURA E RIFACIMENTO COPERTURA
Riferimento numero di protocollo CIL del Condominio di via Exilles 46/bis : 2021/20/30203 del 28/12/2021.
 Ubicazione: VIA VIA EXILLES 46/</t>
  </si>
  <si>
    <t>VIA EXILLES 46</t>
  </si>
  <si>
    <t>TERMA ENERGIA S.R.L. , QUO VADISDI DEL CARLO CRESCI ALBERTO , PAVIMART SRL</t>
  </si>
  <si>
    <t>Lavori di riqualificazione dei locali siti in corso Svizzera 185, Torino.
 Ubicazione: corso corso Svizzera 185/</t>
  </si>
  <si>
    <t>Lavori di estensione e potenziamento delle reti del Servizio Idrico Integrato della Città di Torino Rete Fognatura (rif. APP_38/2021 lotto 2 CIG
8864008ACB).
La presente costituisce un aggiornamento alla notifica preliminare fascicolo n. 0100127200006563102022 a seguito di presa d'atto del subaffidamento alla ditta C.M.A. S.r.l. L'ingresso in cantiere della ditta C.M.A. S.r.l. è previsto dal giorno 10/06/2022.
I lavori hanno avuto inizio in data 16/03/2022.
 Ubicazione: VIE VIE VARIE 0/</t>
  </si>
  <si>
    <t>REVENUE COLLECTION SYSTEMS ITALIA S.R.L. , TECNO P.A. S.R.L.</t>
  </si>
  <si>
    <t>Sostituzione / Integrazione degli impianti di bigliettazione automatica e controllo accessi delle stazioni della Linea 1 della Metropolitana Automatica di Torino,
Tratta Fermi - Bengasi
 Ubicazione: CORSO CORSO FRANCIA (Staz. Marche) 0/</t>
  </si>
  <si>
    <t>CORSO FRANCIA (STAZ. MARCHE) 0</t>
  </si>
  <si>
    <t>EDIL LEGNO DI GHIETTI LUCA &amp; C. (S.N.C.) , AUTOTRASPORTI VILLAR S.R.L. , ELERAQUEY YASER MOHAMED ABDELAZIZ , CACCIATORE S.R.L. , S.A.L. EDILIZIA SOCIETA' A RESPONSABILITA' LIMITATA SEMPLIFICATA , HOME COSTRUZIONI SRL</t>
  </si>
  <si>
    <t>BIG PETROL SRL , PM2 IMPIANTI S.R.L. , V.R. SRL , PM2 COSTRUZIONI SRLS</t>
  </si>
  <si>
    <t>Intervento ai sensi dell'art. 119 del DL 34/2020 che prevede: sostituzione sistema di generazione con sistema ibrido, installazione pannelli fotovoltaici in
copertura, sostituzione di lucernari in copertura, serramenti e sistemi di oscuramento.
Titolo autorizzativo: CILA-S  prot/estremi 0006209   data 2022-03-22  
Aggiornamento a Notifica Preliminare già inviata in data 09/03/2022.
 Ubicazione: VIA VIA GUIDO RENI 66/                 85</t>
  </si>
  <si>
    <t>Opere di Urbanizzazione a Scomputo relative all'intervento PIANO ESECUTIVO CONVENZIONATO AREA M1 '37 SEXIES UNIONE SOVIETICA' C.D. EX
IFAS FASE 1 LOTTO 1, riassumibili nelle seguenti categorie:
- Posa cordoli e autobloccanti corso Sebastopoli , tratto compreso tra corso G. Ferraris e via G. Bruno
DELIBERAZIONE DELLA GIUNTA COMUNALE
DEL-1216-2021
 Ubicazione: corso  corso  sebastopoli 0/</t>
  </si>
  <si>
    <t>BARBASSO DAVIDE , RATTALINO SCAVI SRL</t>
  </si>
  <si>
    <t>Opere di potenziamento del terminale intermodale e dell'intero complesso raccordato di S.I.TO S.p.A.
Lavori di potenziamento del Terminale intermodale e dell'intero complesso raccordato ricadenti nel comune di Torino.
La progettazione delle opere in argomento è stata affidata alla seguente Associaz. Temporanea di Prestatori di Servizi:
- Ai Engineering s.r.l., con sede legale in C.so Ferrucci 112 - 10138 Torino, C.F. 01066850064, p. IVA 06764910011, mail commerciale@aigroup.it  PEC aie-commerciale@legalmail.it, Capogruppo/Mandataria;
- Ai Studio  Associazione Professionale con sede legale in C.so Ferrucci 112 - 10138 Torino, C.F./p. IVA 06764910011, mail commerciale@aigroup.it  PEC ais-commerciale@legalmail.it, Mandante;
- VALENTE ARNALDI dott. geol. Andrea, nato a Torino il 3 novembre 1964, residente nel Comune di Sanremo (IM) Via Duca degli Abruzzi 125, C.F. VLNNDR64S03L219Y in qualità di Professionista Singolo con sede in Torino Via Denina 3, C.F. VLNNDR64S03L219Y, p. IVA 01169280086 mail info@geostudiovalente.com - PEC andrea.valente@epap.sicurezzapostale.it, Mandante.
 Ubicazione: Strada Strada Decima 0/</t>
  </si>
  <si>
    <t>Opere di restauro e di risanamento conservativo pesante ai sensi dell'art. 3, comma 1, lettera c) e dell'art. 22, comma 1, lettera b) del D.P.R. n. 380/2001.
Titolo autorizzativo: SCIA  prot/estremi 0010087   data 2022-05-10  
L'intervento in oggetto riguarda la ristrutturazione di tre unità immobiliari posizionate nella scala C di Via Monte di Pietà n. 2 ai piani quarto, quinto ed
ottavo (prima notifica), di un'unità immobiliare posizionata nella scala A di Via Monte di Pietà 2 al piano ammezzato e di un'unità immobiliare posizionata della scala sinistra (A) di Piazza Castello 113 (aggiornamento notifica), per un toale di numero cinque unità immobiliari.
La presente notifica, oltre a riguardare i lavori di due altre unità immobiliari, prevede l'ingresso in cantiere di due nuove imprese subappaltatrici e la proroga della fine dei lavori che ora è prevista per il 30 Novembre 2022 (invece del 30 Luglio 2022).
 Ubicazione: VIA VIA MONTE DI PIETA' 2/                         A-C                      vari</t>
  </si>
  <si>
    <t>AVL COMUNICAZIONE SOCIETA' OPERATIVA , SILEO*TRASLOCHI S.A.S DI C. SILEO &amp; C. , XILOGRAFIA NUOVA S.R.L. , WORK TIME SOCIETA' COOPERATIVA</t>
  </si>
  <si>
    <t>Movimentazione arredi e completrmento locali al piano sesto del Centro Commerciale Direzionale sito in C.so Ferrucci 112 Torino (TO)
 Ubicazione: CORSO  CORSO  FERRUCCI 112/</t>
  </si>
  <si>
    <t>CORSO  FERRUCCI 112</t>
  </si>
  <si>
    <t>STS SRL , IMPRESA EDILE ALBA NOVA S.R.L. , CERAGIOLI COSTRUZIONI S.R.L.</t>
  </si>
  <si>
    <t>DECRETO CICLOVIE URBANE-CONTROVIALI CICLABILI-BILANCIO 2020 LOTTO 1
APPALTO DI LLPP APPROVATO CON DELIBERAZIONE DI GC
 Ubicazione: VIE VIE VARIE DELLA CITTA' 0/</t>
  </si>
  <si>
    <t>Realizzazione di un edificio commerciale: media struttura di vendita
Titolo autorizzativo: PDC  prot/estremi 8/S/20   data 2020-05-22  
Primo Fascicolo MUDE 01-001272-0000438496-2020 (periodo dal 27/11/2020 al 22/02/2022) chiuso per superamento aggiornamenti consentito.
SOGGETTI COINVOLTI:
- COMMITTENTE: Immobiliare Regio Parco s.r.l.
- Responsabile dei Lavori: Arch. Stefano Bianco
- Progettisti Architettonici: Arch. Massimo Burroni, Ing. Maurizio Labate, Arch. Ubaldo Bossolono
- Coordinatore per la sicurezza in fase di progetto ed esecuzione lavori: Arch. Marco Minari
- Direttore dei Lavori: Arch. Fabrizio Vallero
- Responsabile invio Notifica Preliminare: Geom. FIORUCCI PAOLO. N.B.Il ruolo di progettista e' stato unicamente aggiunto in quanto l'omissione e'
bloccante per il prosieguo della procedura."
 Ubicazione: CORSO CORSO BRUNELLESCHI 0/</t>
  </si>
  <si>
    <t>PETRAL SRL , ROCCHETTI ANDREA , PASCHETTO LUCA , ARDUSSO SAS DI ARDUSSO DOMENICO &amp; C. , V.B. ELECTRIC DI BERTUCCI VINCENZO , FLOOR MASTER S.R.L.S</t>
  </si>
  <si>
    <t>Intervento di manutenzione ordinaria consistente in sostituzione e rinnovamento pavimentazione interna, integrazione impianto elettrico e integrazione impianto igienico e idro-sanitario.
Titolo autorizzativo: CILA  prot/estremi 2022-20-7039   data 2022-03-31  
Si specifica che il titolo autorizzativo di riferimento è una CIL per opere di manutenzione ordinaria. 
Si comunica che i lavori sono terminati in data 23.05.2022.
 Ubicazione: Galleria Galleria San Federico 16/                                                     2</t>
  </si>
  <si>
    <t>FERRERI COSTRUZIONI SRL , MALBA PONTEGGI SRL , ARIODANTE MARCO , BERTOLDI ACHILLE , F.LLI MANES ARTISAN CARRELEURS , RENOVA BUILDING SRL , SIDDI FRANCO , SIDDI PIERPAOLO</t>
  </si>
  <si>
    <t>Interventi di efficientamento energetico e di riqualificazione del fabbricato:
- isolamento del sottotetto
- isolamento delle parete verticali
- sostituzione della centrale termica
- riqualificazione pareti non isolate
- riqualificazione balconi
Titolo autorizzativo: CILA-S  prot/estremi 28731   data 2021-12-13  
 Ubicazione: via via VALPRATO 78/                           A</t>
  </si>
  <si>
    <t>Lavori di estensione e potenziamento delle reti del Servizio Idrico Integrato della Città di Torino  Rete acquedotto (rif. APP_38/2021 lotto 1  CIG 8863994F3C).
La presente costituisce un aggiornamento alla notifica preliminare fascicolo n. 0100127200006563012022 per variazione del CSE (Ing. Lorenzo Costantino) con decorrenza dal 23/05/2022.
I lavori hanno avuto inizio in data 24/03/2022.
 Ubicazione: VIE VIE VARIE 0/</t>
  </si>
  <si>
    <t>ISOPESCU GHEORGHITA BENIAMIN , BODNARIU AUREL , POPOVICI CORNELIU , VITEGA CORNELIU</t>
  </si>
  <si>
    <t>SEBINA PONTEGGI SNC DI CADEI MIRKO &amp; C. , COVESA COATING SRL , C.R.S. S.R.L. , TECHIND S.R.L. , EDILCO SRL EDILIZA COORDINATA , GILBERTO ZURLO , PI.PIGRECO SRL , SAM GROUP PONTEGGI SOCIETA' COOPERATIVA</t>
  </si>
  <si>
    <t>Interventi soggetti a Sismabonus, consistenti in controplaccature delle pareti esterne e rifacimento della copertura
Titolo autorizzativo: CILA-S  prot/estremi 2022-20-5913   data 2022-03-17  
E' STATO INSERITO COME DIRETTORE DEI LAVORI L'ING. FRANCO CARTELLA SOLO PER IL MOTIVO CHE L'ISTANZA NON VENIVA VALIDATA.
L'UNICO VERO DIRETTORE DEI LAVORI E' L'ARCHITETTO BRUINO DAVIDE MARIA, COME ANCHE SPECIFICATO SULLA CILAS PRESENTATA E
RIPORTATO NUOVAMENTE NELLA PRESENTE NOTIFICA PRELIMINARE
 Ubicazione: CORSO CORSO STATI UNITI 31/</t>
  </si>
  <si>
    <t>Esecuzione di interventi di manutenzione straordinaria riguardanti misure antisismiche e opere di messa in sicurezza statica dell'edificio condominiale.
Trattasi di interventi SISMABONUS ai sensi art. 119 della legge 77/2020, comprendenti il rinforzo strutturale dell'intera copertura mediante integrazione della
sezione resistente e formazione di piano rigido, compreso il ripristino del pacchetto di copertura con finitura in tegole curve
Titolo autorizzativo: CILA-S  prot/estremi 0006140   data 2022-03-21  
 Ubicazione: via via santa Chiara 34/</t>
  </si>
  <si>
    <t>PALUMBO S.R.L. , EDILSTRANO SNC DI STRANO DAVIDE E STRANO SALVATORE SIGLABILE EDILSTRANOSNC DI STRANO DAVIDE &amp; C. , 4 COLONNE COSTRUZIONI SRLS , MORELLO IMPIANTI S.R.L.S. , DECOR EMOTION DI CARROZZA ANDREA , SASHIN SALEM</t>
  </si>
  <si>
    <t>AL.FIERE S.N.C. DI BAROLO GIUSEPPE, DELMONTE ALDO &amp; C. , MP ALLESTIMENTI &amp; ARREDAMENTI S.R.L.S. , WORLD LIGHTS S.N.C. DI PAOLILLO MICHELE &amp; C. , EUROFIERE SPA , LA DILIGENZA S.R.L. , ITALSTAGE S.R.L. , WLS SRL , EXPOTEAM , WORK TIME SOCIETA' COOPERATIVA , GRUPPO ITALMONTAGGI , GIANNONI DAVID , TECHNICAL NETWORK SC , NOLOSYSTEM SRL , TENSOMONT DI IVASCU MIRCEA , PS SERVIZI S.R.L. , 3A MULTISERVICE DI RRAPAJ ARBEN , DORI PUBBLICITA' SRL , XXT SRL , FAZIO ANTONIO RAFAEL , AUROIDRO SOCIETA' ARESPONSABILITA' LIMITATA SEMPLIFICATA , PROLUX S.N.C. DI TAVELLA &amp; C.</t>
  </si>
  <si>
    <t>REALIZZAZIONE STRUTTURE TEMPORANEE PONTE DI COLLEGAMENTO SU PIAZZALE GRANDE TORINO E COMMENTARY BOX INTERNO AL
PALA ALPITOUR PER L'EVENTO EUROVISION SONG CONTEST 2022
 Ubicazione: PIAZZALE PIAZZALE GRANDE TORINO 0/</t>
  </si>
  <si>
    <t>AVL COMUNICAZIONE SOCIETA' OPERATIVA , SILEO*TRASLOCHI S.A.S DI C. SILEO &amp; C. , XILOGRAFIA NUOVA S.R.L.</t>
  </si>
  <si>
    <t>Movimentazione arredi e completrmento locali al piano sesto del Centro Commerciale Direzionale sito in C.so Ferrucci 112 Torino (TO)
 Ubicazione: CORSO CORSO FERRUCCI 112/</t>
  </si>
  <si>
    <t>MONTAGGIO/SMONTAGGIO STRUTTURE TEMPORANEE E SCENOGRAFICHE PER L'EVENTO EUROVISION SONG CONTEST 2022
 Ubicazione: VIA  VIA  FILADELFIA 82/</t>
  </si>
  <si>
    <t>VIA  FILADELFIA 82</t>
  </si>
  <si>
    <t>TESIO SERRAMENTI E LAVORAZIONE DEL LEGNO SNC , REZINA S.R.L. , ARTECNO SRL , LAISE SRLS , MD DECORAZIONI DI D'ADDETTA MICHELE , S.C. EDILIZIA DI CANZONERI STEFANO , CAVALLARO ADRIANO , Z.P. IMPIANTI DI ZANUTTO PIERMARIO , FRANCONE SNC DI VALTER E IRIS FRANCONE</t>
  </si>
  <si>
    <t>OPERE INTERNE DI MANUTENZIONE STRAORDINARIA DI UNITA' IMMOBILIARE RESIDENZIALE AL PIANO 4°
 Ubicazione: PIAZZA PIAZZA CARIGNANO 2/                                                     4</t>
  </si>
  <si>
    <t>PIAZZA CARIGNANO 2</t>
  </si>
  <si>
    <t>AL.FIERE S.N.C. DI BAROLO GIUSEPPE, DELMONTE ALDO &amp; C. , ECO-TEC DI MASSIMO MULAS , EXPOTEAM SRL , 2ZETA SRL , PIEFFE SRL , IMPIANTI ELETTRICI DI MICHELE RUBINO , BIADEN DI BABUSCA FLORIN ,  GRUPPO ITALMONTAGGI SRLS , S.P. SANATEC PIEMONTE S.R.L. , CGTE SPA , TECHNICAL NETWORK SC , D.M. IMPIANTI SRL ,  LA PAGINA DI SARTORI DORIANO , P.&amp; P. ITALIA S.R.L. , DROP OUT SRL , TENSOMONT DI IVASCU MIRCEA , VIS GROUP SRL , LINE UP MULTISERVICE S.N.C. DI FORNERO LUCA E RICCARDO , ALLEANZA STANDS DI LARA JORGE LUIS , LUX SERVICE DI FISSORE ALDO &amp; C. SNC</t>
  </si>
  <si>
    <t>MONTAGGIO/SMONTAGGIO STRUTTURE TEMPORANEE AREE PRESS EUROVISION SONG CONTEST 2022
 Ubicazione:  PIAZZALE   PIAZZALE  GRANDE TORINO 0/</t>
  </si>
  <si>
    <t>REALIZZAZIONE STRUTTURE TEMPORANEE BUBBLE DELEGATION PER L'EVENTO EUROVISION SONG CONTEST 2022
 Ubicazione: CORSO  CORSO  SEBASTOPOLI 123/</t>
  </si>
  <si>
    <t>CORSO  SEBASTOPOLI 123</t>
  </si>
  <si>
    <t>Installazione Stazione Radio Base per rete di telefonia mobile di Iliad Italia S.p.A. su struttura di proprietà di Towernet S.r.L.
ISTANZA DI AUTORIZZAZIONE ai sensi degli artt. 87 e 88 del Codice delle Comunicazioni Elettroniche (D.Lgs. 259/03 s.m.i.) Prot. PROVVEDIMENTO
CONCLUSIVO n. 17/016 anno 2022
 Ubicazione: via  via  Fiesole  6/</t>
  </si>
  <si>
    <t>VIA  FIESOLE  6</t>
  </si>
  <si>
    <t>V.I.E. IMPIANTI DI VIGLIANTI CLAUDIO E C. S.A.S. , IGB COSTRUZIONI DI ISOPESCU GHEORGHITA BENIAMIN , CASA PAVIMENTI SRL , PULIZIA 4 STELLE DI VASILE STAVARACHE , URSU VASILICA IONUT  , ELKTROSAT DI PATRIZIO VATTIATA , LUIS ALBERTO ALTAMIRANO CHIRINOS</t>
  </si>
  <si>
    <t>TETTO IDEALE DI NUREDINI GEOM. ELGADAF , TODERAS FLORIN GRIGORE , NISTOR LUCIAN , CARPENTERIA IN FERRO DI MOTTURA FABRIZIO</t>
  </si>
  <si>
    <t>OPERE DI RIQUALIFICAZIONE ENERGETICA E SISMICA, IN PARZIALE ATTUAZIONE DELLA AUT. PAESAGGISTICA 2021 13 4320 DEL 02/03/2021;
CONTESTUALMENTE VERRANNO ESEGUITE MODESTE MODIFICHE INTERNE IN VARIANTE ALLE CILA 2022 20 1824 E 2022 20 1846.
Titolo autorizzativo: CILA  prot/estremi 2022 20 1824   data 2022-01-27  
LA PRESENTE NOTIFICA E' VALIDA ANCHE PER LA CILA 2022 20 1846 DEL 28/01/2022
 Ubicazione: CORSO CORSO ALBERTO PICCO 9/</t>
  </si>
  <si>
    <t>FERRERI COSTRUZIONI SRL , MALBA PONTEGGI SRL , ARIODANTE MARCO , BERTOLDI ACHILLE , RENOVA BUILDING SRL , SIDDI FRANCO , SIDDI PIERPAOLO</t>
  </si>
  <si>
    <t>Interventi di efficientamento energetico e di riqualificazione del fabbricato:
- isolamento del sottotetto
- isolamento delle parete verticali
- sostituzione della centrale termica
- riqualificazione pareti non isolate
- riqualificazione balconi
Titolo autorizzativo: CILA-S  prot/estremi 28731   data 2021-12-13  
 Ubicazione: VIA VIA VALPRATO 78/                           A</t>
  </si>
  <si>
    <t>CERAGIOLI COSTRUZIONI S.R.L. , STS SRL</t>
  </si>
  <si>
    <t>PIOBESI ESCAVAZIONI S.R.L. , SO.GE.CO. SPA , PAUTASSO MARIO , AGRICOLA CASTIGLIONESE SOCIETA' COOPERATIVA AGRICOLA , SOGEN SRL , MATTIODA PIERINO &amp; FIGLI S.P.A.</t>
  </si>
  <si>
    <t>I lavori riguardano la realizzazione del nuovo Poliambulatorio all'incrocio di Corso Toscana con Via Luzzati, sul sedime dell'ex Istituto Marco Antonetto, da tempo demolito.
L'area in progetto si inserisce all'interno di un'area normativa identificata dal PRGC del comune di Torino  quale area per servizi S - attrezzature di interesse comune.
Titolo autorizzativo: PDC  prot/estremi atto ASL 475/A 12/2020   data 2020-06-23  
Il titolo abilitativo è stato ottenuto a seguito dell'Adozione del provvedimento finale ai sensi dell'art.14/ter della L.241/90 e s.m.i. conformemente alle determinazioni conclusive della Conferenza dei Servizi per la realizzazione del "Nuovo Poliambulatorio presso l'ex Istituto Marco Antonetto" nella Città di Torino situato tra Via Luzzatti e Corso Toscana
 Ubicazione: corso corso Toscana angolo via Luzzatti 0/</t>
  </si>
  <si>
    <t>SEBINA PONTEGGI SNC DI CADEI MIRKO &amp; C. , PI.PIGRECO SRL , EDILCO SRL EDILIZA COORDINATA , SAM GROUP PONTEGGI SOCIETA' COOPERATIVA</t>
  </si>
  <si>
    <t>Interventi soggetti a Sismabonus, consistenti in controplaccature delle pareti esterne e rifacimento della copertura
CILAS CODICE ISTANZA 01-001272-0000647764-2022.
E' STATO INSERITO COME DIRETTORE DEI LAVORI L'ING. FRANCO CARTELLA SOLO PER IL MOTIVO CHE L'ISTANZA NON VENIVA VALIDATA.
L'UNICO VERO DIRETTORE DEI LAVORI E' L'ARCHITETTO BRUINO DAVIDE MARIA, COME ANCHE SPECIFICATO SULLA CILAS PRESENTATA E
RIPORTATO NUOVAMENTE NELLA PRESENTE NOTIFICA PRELIMINARE.
 Ubicazione: CORSO CORSO STATI UNITI 31/</t>
  </si>
  <si>
    <t>DICHIRICO SRL , ZAIN PONTEGGI DI MOHAMED FETOUTH MOHAMED , DIOGUARDI ANTONIO , MORELLO IMPIANTI S.R.L.S.</t>
  </si>
  <si>
    <t>MANUTENZIONE ORDINARIA PER IL RIPRISTINO DELLA FACCIATA EST (PROSPICIENTE IL CORTILE INTERNO) DEL CONDOMINIO CORSO SVIZZERA N°58, 10143 TORINO (TO).
Titolo autorizzativo: ...  prot/estremi 0   data null  
L'impresa affidataria delle opere edili è Dichirico s.r.l.. Essa si avvarrà di imprese (Morello Impianti società a responsabilità limitata semplificata e Zain Ponteggi di Mohamed Fetouh Mohamed) e lavoratori in subappalto che verranno definiti prima dell'inizio delle relative lavorazioni./0</t>
  </si>
  <si>
    <t>CORSO SVIZZERA 58</t>
  </si>
  <si>
    <t>Modifica della SRB esistente mediante la sopraelevazione delle paline esitenti, installazione di nuova carpenteria metallica di rinforzo e di supporto, posa di
nuove antenne, cavi e apparati ricetrasmittenti.
Titolo autorizzativo: SCIA  prot/estremi 54742   data 10/08/2021  
/0</t>
  </si>
  <si>
    <t>CORSO REGINA MARGHERITA 2</t>
  </si>
  <si>
    <t>ATENA SOLUZIONI S.R.L. , CAMPO ALAN , C.B.M. SRL</t>
  </si>
  <si>
    <t>Realizzazione di Lavori di superbonus 110 quali:
sostituzione impianto termico con pompa di calore ibrida
installazione FV
sostituzione infissi
installazione valvole termostatiche 
Titolo autorizzativo: CILA-S  prot/estremi 0   data 12/03/2022  
/0</t>
  </si>
  <si>
    <t>LARGO LUCA DELLA ROBBIA 34</t>
  </si>
  <si>
    <t>SCIA PER OPERE CHE POSSONO ESSERE REALIZZATE AI SENSI ARTICOLO 22 DEL T.U. SULLE DISPOSIZIONI LEGISLATIVE E REGOLAMENTARI
IN MATERIA EDILIZIA D.P.R. n. 380/2001 E S.M.I. (COME MODIFICATO DAGLI ARTICOLI 5/6/7 DEL D.P.R. n. 160/2010 E S.M.I. E ARTICOLO 3 DEL D.
LGS. n. 222/2016 E S.M.I.), RELATIVA AGLI INTERVENTI DI MANUTENZIONE STRAORDINARIA AL PIANO DECIMO CHE PREVEDONO LA DIVERSA
DISTRIBUZIONE DEGLI SPAZI INTERNI E IL RIFACIMENTO DI UNA PORZIONE DI IMPIANTO IDRAULICO CON INNOVAZIONI RISPETTO AL
PREESISTENTE, CON LA MESSA A NORMA DEGLI IMPIANTI AI SENSI DEL D.M. n. 37/2008 E CON LA MODIFICA DEI LUCERNARI ESISTENTI AL
INTERNO DEL SOTTOTETTO MANSARDATO, CHE COMPORTA LA ESECUZIONE DI INTERVENTI STRUTTURALI, PER UNA UNITA IMMOBILIARE
CON DESTINAZIONE RESIDENZIALE ADIBITA A CIVILE ABITAZIONE POSTA AL PIANO NONO E DECIMO (10 E 11)
Titolo autorizzativo: SCIA  prot/estremi 0   data 03/01/2022  
SCIA PER OPERE CHE POSSONO ESSERE REALIZZATE AI SENSI ARTICOLO 22 DEL T.U. SULLE DISPOSIZIONI LEGISLATIVE E
REGOLAMENTARI IN MATERIA EDILIZIA D.P.R. n. 380/2001 E S.M.I. (COME MODIFICATO DAGLI ARTICOLI 5/6/7 DEL D.P.R. n. 160/2010 E S.M.I. E
ARTICOLO 3 DEL D. LGS. n. 222/2016 E S.M.I.), RELATIVA AGLI INTERVENTI DI MANUTENZIONE STRAORDINARIA AL PIANO 10 CHE PREVEDONO
LA DIVERSA DISTRIBUZIONE DEGLI SPAZI INTERNI E IL RIFACIMENTO DI UNA PORZIONE DI IMPIANTO IDRAULICO CON INNOVAZIONI
RISPETTO AL PREESISTENTE, CON MESSA A NORMA DEGLI IMPIANTI AI SENSI DEL D.M. n. 37/2008 E CON MODIFICA DEI LUCERNARI
ESISTENTI AL INTERNO DEL SOTTOTETTO MANSARDATO, CON ESECUZIONE DI INTERVENTI STRUTTURALI, PER UNA UNITA IMMOBILIARE
CON DESTINAZIONE RESIDENZIALE ADIBITA A CIVILE ABITAZIONE POSTA AL PIANO NONO E DECIMO (10 E 11)
IL TUTTO COME DA DOCUMENTAZIONE TECNICO PROGETTUALE (VEDI PLANIMETRIE DEMOLIZIONI E NUOVE COSTRUZIONI)
I LAVORI DI INSTALLAZIONE DEI LUCERNARI VERRANNO ESEGUITI INTERAMENTE DALL'INTERNO/0</t>
  </si>
  <si>
    <t>FLASH S.A.S. , TUTTOTERMICAIDROGAS DI TUTTAVILLA SALVATORE , FEM RISTRUTTURAZIONE DI FEMIA MICHELE , DECOR EDIL DI TULOTTI COSIMO , EDILENERGETICA</t>
  </si>
  <si>
    <t>Intervento di cambio di destinazione d'uso (da laboratorio a residenziale) relativo ad immobile esistente con contestuale frazionamento ed opere interne.
Titolo autorizzativo: SCIA-ALT-PDC  prot/estremi 0   data 02/08/2021  
Il Progettista Architettonico e Direttore dei lavori è l'Arch. Stefania Lurgo, (C.F. LRGSFN78P58L219O) - nata il 18/09/1978 a Torino - sede legale - Via
Borgone n.61 - Torino - (iscritta all'Ordine degli Architetti della Provincia di Torino n.6779)
mail stefanialurgo@gmail.com - Cell. 3479701931/0</t>
  </si>
  <si>
    <t>ISOLAMENTO A CAPPOTTO DELLA FACCIATA LATO CORTILE, ISOLAMENTO DELLA SOLETTA DEL PIANO CANTIERE OLTRE IL RISANAMENTO DEL MANTO DI COPERTURA 
Titolo autorizzativo: null  prot/estremi 0   data null  
/0</t>
  </si>
  <si>
    <t>VIA  OSASCO 20</t>
  </si>
  <si>
    <t>EDILMAR S.R.L.</t>
  </si>
  <si>
    <t>MANUTENZIONE STRAORDINARIA PER RIPRISTINI SOLAI E CORNICIONI IN EDIFICI SCOLASTICI - BILANCIO 2020
Titolo autorizzativo: null  prot/estremi 0   data null  
PRESENTATA IN QUANTO DIRIGENTE DELL'AREA EDILIZIA SCOLASTICA DEL COMUNE DI TORINO CON FUNZIONI DI R.U.P. E RESPONSABILE
DEI LAVORI NOMINATO CON ATTO DI ORGANIZZAZIONE DEL DIRETTORE DI DIVISIONE PROT. 9650 DEL 04/08/2020 E AGGIORNATO CON ATTO
PROT. N. 8246 DEL 15/06/2021./0</t>
  </si>
  <si>
    <t>VIA DE STEFANIS  20</t>
  </si>
  <si>
    <t>SO.GE.CO. SPA , SOGEN SRL , MATTIODA PIERINO &amp; FIGLI S.P.A.</t>
  </si>
  <si>
    <t>I lavori riguardano la realizzazione del nuovo Poliambulatorio all'incrocio di Corso Toscana con Via Luzzati, sul sedime dell'ex Istituto Marco Antonetto, da tempo demolito.
L'area in progetto si inserisce all'interno di un'area normativa identificata dal PRGC del comune di Torino  quale area per servizi S - attrezzature di interesse comune.
Titolo autorizzativo: PDC  prot/estremi 0   data 23/06/2020  
Il titolo abilitativo è stato ottenuto a seguito dell'Adozione del provvedimento finale ai sensi dell'art.14/ter della L.241/90 e s.m.i. conformemente alle determinazioni conclusive della Conferenza dei Servizi per la realizzazione del "Nuovo Poliambulatorio presso l'ex Istituto Marco Antonetto" nella Città di Torino situato tra Via Luzzati e Corso Toscana/0</t>
  </si>
  <si>
    <t>modifiche distributive interne
Titolo autorizzativo: CILA  prot/estremi 648436   data 09/03/2022  
/0</t>
  </si>
  <si>
    <t>VIA FILADELFIA  122</t>
  </si>
  <si>
    <t>D.R. IMPIANTI TECNOLOGICI S.A.S. DI DE PASQUALE EROS E ROMANINO LEONARDO , PAGLIERO COSTRUZIONI S.R.L. , R SERRAMENTI DI VERNICA MADALIN-GABRIEL , APRISERVICE DI DE LELLIS ROCCO</t>
  </si>
  <si>
    <t>RISTRUTTURAZIONE EDILIZIA IN CASA UNIFAMILIARE COMPORTANTE CAPPOTTO TERMICO, SOSTITUZIONE SERRAMENTI, RIFACIMENTO IMPIANTO IMPIANTO TERMICO, RIFACIMENTO COPERTURA E REALIZZAZIONE CORDOLO SISMICO CON RIMOZIONE COPERTURA IN AMIANTO E POSA FOTOVOLTAICO, LINEA VITA, OPERE INTERNE PER LA  MODIFICA DELL'ASSETTO PLANIMETRICO DELL'IMMOBILE E STRUTTURALI DI MODESTA ENTITA', VESPAIO AREATO
Titolo autorizzativo: ...  prot/estremi 0   data null  
/0</t>
  </si>
  <si>
    <t>VIA MADAMA CRISTINA 57</t>
  </si>
  <si>
    <t>INTERVENTO DI EFFICIENTAMENTO ENERGETICO
Titolo autorizzativo: SCIA  prot/estremi 0   data 07/01/2021  
/0</t>
  </si>
  <si>
    <t>VIA ONORATO VIGLIANI 11</t>
  </si>
  <si>
    <t>TERRA COSTRUZIONI S.R.L. , ARDUINO TRASPORTI - S.P.A. , PINTO FRANCESCO</t>
  </si>
  <si>
    <t>INTERVENTI DI EFFICIENTAMENTO ENERGETICO
Titolo autorizzativo: CILA  prot/estremi 0   data 04/01/2021  
/0</t>
  </si>
  <si>
    <t>CORSO GROSSETO 307</t>
  </si>
  <si>
    <t>DECOR DI DE NARDI ROBERTO E C. SNC , TORINO PONTEGGI S.R.L. , FULLONE COSTRUZIONI S.R.L.</t>
  </si>
  <si>
    <t>Manutenzione ordinaria della facciata di edificio privato
Titolo autorizzativo: null  prot/estremi 0   data null  
/0</t>
  </si>
  <si>
    <t>YOUSSEF PONTEGGI DI ZAYAN AHMED ABDELFATTAH , SARNI PIETRO , VITRUVIUS &amp; PARTNERS S.R.L.</t>
  </si>
  <si>
    <t>rifacimento di facciata condominiale su strada
Titolo autorizzativo: CILA  prot/estremi 0   data 31/12/2021  
/0</t>
  </si>
  <si>
    <t>VIA CERNAIA 16</t>
  </si>
  <si>
    <t>VIA PARENZO 15</t>
  </si>
  <si>
    <t>LANARO YVAN , NUOVA RIMA S.R.L.</t>
  </si>
  <si>
    <t>L'INTERVENTO PREVEDE LA REALIZZAZIONE DI UN VANO ASCENSORE INTERNO AL VANO SCALE
Titolo autorizzativo: SCIA  prot/estremi 0   data 19/11/2021  
/0</t>
  </si>
  <si>
    <t>CORSO TRAPANI 32</t>
  </si>
  <si>
    <t>GRUPPO D'ENGINEERING S.R.L. , GAMBINO ALESSANDRO , H2 COSTRUZIONI S.R.L.S. , R.C. MULTISERVICE</t>
  </si>
  <si>
    <t>Manutenzione straordinaria leggera consistente nella demolizione e ricostruzione tramezzi, rifacimento pavimenti e rivestimenti, adeguamento impianto elettrico ed idraulico, sostituzione serramenti interni, tinteggiatura
Titolo autorizzativo: CILA  prot/estremi 7882   data 12/04/2022  
/0</t>
  </si>
  <si>
    <t>PALUMBO S.R.L. , SASHIN SALEM , LF COSTRUZIONI EDILI SOCIETA' A RESPONSABILITA' LIMITATA SEMPLIFICATA , DECOR EMOTION DI CARROZZA ANDREA , MORELLO IMPIANTI S.R.L.S.</t>
  </si>
  <si>
    <t>Esecuzione di opere di efficientamento energetico e riduzione del rischio sismico su edificio condominiale pluripiano. In dettaglio, si eseguiranno: il rifacimento della coperture a falda di entrambe le maniche del fabbricato e l'installazione di sistemi di protezione collettiva anticaduta; la sostituzione della caldaia centralizzata esistente con una più efficiente a condensazione con rifacimento delle linee idriche di adduzione scarico e distribuzione orizzontale primaria, della linea di alimentazione a metano e del comignolo in copertura; messa a norma ai fini antincendio del locale caldaia; isolamento di parte delle superfici opache, orizzontali e verticali, che definiscono l'involucro edilizio (pareti esterne lato cortile, copertura piana praticabile lato strada, coperture a falda) e risoluzione dei ponti termici; isolamento del solaio interpiano che delimita inferiormente il volume riscaldato (terreno-cantinato); la sostituzione di parte dei serramenti esterni vetrati
Titolo autorizzativo: ...  prot/estremi 0   data null  
la Cila-S sarà depositata presso lo Sportello Unico per l'Edilizia del Comune di Torino, attraverso il portale web MUDE Piemonte, a seguito dell'avvenuta protocollazione della presente notifica/0</t>
  </si>
  <si>
    <t>BIEMMEFFE S.N.C. DI MILESI CLAUDIO &amp; C.  , FRAGLICA FRANCESCO , GAN S.R.L.S</t>
  </si>
  <si>
    <t>Intervento di manutenzione straordinaria consistente del rifacimento dei servizi igienici, nella sostituzione dei serramenti esterni, nella decorazione di pareti, soffitti e porte interne, di adeguamento degli impianti e opere di finitura.
Titolo autorizzativo: CILA  prot/estremi 0   data 11/04/2022  
/0</t>
  </si>
  <si>
    <t>CORSO CAIROLI 10</t>
  </si>
  <si>
    <t>INSTALLAZIONE ASCENSORE CONDOMINIALE
Titolo autorizzativo: SCIA  prot/estremi 0   data 22/02/2022  
/0</t>
  </si>
  <si>
    <t>VIA GENOVA 213</t>
  </si>
  <si>
    <t>REVENUE COLLECTION SYSTEMS ITALIA S.R.L.</t>
  </si>
  <si>
    <t>Sostituzione / Integrazione degli impianti di bigliettazione automatica e controllo accessi delle stazioni della Linea 1 della Metropolitana Automatica di Torino, Tratta Fermi - Bengasi
Titolo autorizzativo: ...  prot/estremi 0   data null  
/0</t>
  </si>
  <si>
    <t>ESECUZIONE RIPRISTINO DEFINITIVO
Titolo autorizzativo: null  prot/estremi 0   data null  
/0</t>
  </si>
  <si>
    <t>CORSO PESCHIERA DA BOGGIO A SPALATO 132</t>
  </si>
  <si>
    <t>POSA SOTTOSTAZIONE DI SCAMBIO TERMICO
Titolo autorizzativo: null  prot/estremi 0   data null  
/0</t>
  </si>
  <si>
    <t>BYTEST , ACG S.P.A. , IB S.R.L. , SINERGICA SRL</t>
  </si>
  <si>
    <t>VIA SALUZZO DA C.SO RAFFAELLO A VIA BIDONE  0</t>
  </si>
  <si>
    <t>0
Titolo autorizzativo: null  prot/estremi 0   data null  
/0</t>
  </si>
  <si>
    <t>VIA  TEVERE 1</t>
  </si>
  <si>
    <t>TRATTASI DI MODIFICHE INTERNE PER UNA NUOVA DISTRIBUZIONE DEGLI SPAZI INTERNI E CONSEGUENTE
RIFACIMENTO DELLE PAVIMENTAZIONI E ADEGAMENTO DEGLI IMPIANTI ELETTRICI ED IDRAULICI.
Titolo autorizzativo: CILA  prot/estremi 5859   data 17/03/2022  
/0</t>
  </si>
  <si>
    <t>VIA CHIVASSO 14</t>
  </si>
  <si>
    <t>CR IMPIANTI SRL , CAVALLI ALBERTO , CHEMCHAQ RACHID , BAINE BOUABID , EDIL TAHA DI ASSOUL SAID</t>
  </si>
  <si>
    <t>Opere interne di variazione dell'assetto planimetrico: - demolizione di tramezzi interni senza demolizione di opere strutturalirealizzazionedi nuovi tramezzi interni
Titolo autorizzativo: CILA  prot/estremi 0   data 16/09/2021  
/0</t>
  </si>
  <si>
    <t>VIA POMBA 23</t>
  </si>
  <si>
    <t>Installazione Stazione Radio Base per rete di telefonia mobile di Iliad Italia S.p.A. su struttura di proprietà di Towernet S.r.L.
Titolo autorizzativo: null  prot/estremi 0   data null  
ISTANZA DI AUTORIZZAZIONE ai sensi degli artt. 87 e 88 del Codice delle Comunicazioni Elettroniche (D.Lgs. 259/03 s.m.i.) Prot. PROVVEDIMENTO
CONCLUSIVO n. 17/016 anno 2022/0</t>
  </si>
  <si>
    <t>NUOVA DIESSE DI DILIBERTO BRUNO , MINAS JOBS SOCIETA A RESPONSABILITA LIMITATA SEMPLIFICATA</t>
  </si>
  <si>
    <t>Lavori di posa del cappotto termico, di manutenzione straordinaria della copertura e di seguito dei lavori di finitura e tinteggiatura.
Titolo autorizzativo: SCIA  prot/estremi 1407   data 20/01/2022  
È stata presentata SCIA allo sportello comunale di Torino tramite MUDE al n°0100127200006201992022.
Aggiornamento relativo al Primo Invio Protocollo n°0421790 del 21.12.2021./0</t>
  </si>
  <si>
    <t>VIA  CORRADINO 5</t>
  </si>
  <si>
    <t>MODIFICHE INTERNE 
Titolo autorizzativo: CILA  prot/estremi 7502   data 06/04/2022  
/0</t>
  </si>
  <si>
    <t>CARFORA CLEMENTE , FOLLIERO MICHELE , NAPOLEONE PASQUALE , ELIA ROBERTO</t>
  </si>
  <si>
    <t>Leggera modifica all'assetto planimetrico, con modifica agli impianti, rifacimento bagno, sostituzione della pavimentazione e sostituzione dei serramenti.
Titolo autorizzativo: CILA  prot/estremi 0   data 10/03/2022  
Alla CILA è stata presentata integrazione documentale consistente in Variante per allargamento del bagno./0</t>
  </si>
  <si>
    <t>VIA DELLE PERVINCHE 61</t>
  </si>
  <si>
    <t>RINALDI MASSIMO , PAGLIANO WILLY , ALBANESE ANTONIO , INFINITY S.R.L.</t>
  </si>
  <si>
    <t>Realizzazione n.2 abbaini. Preso il Condominio sono in corso lavori di ripristino facciate (CILA 2021-20-22695) e rifacimento della copertura (con CILA-Superbonus 2021-20-29578)
Titolo autorizzativo: SCIA-ALT-PDC  prot/estremi 0   data 09/02/2022  
I lavori in oggetto rientrano nello stesso cantiere delle opere in facciata e in copertura notificate il 16/10/2021 con numero 0398821. Il Responsabile dei lavori ai fini della sicurezza è l'Amministratore di Condominio sig. Tavella Luigi./0</t>
  </si>
  <si>
    <t>NANCHI DOMENICO , RINALDI MASSIMO , DGS COSTRUZIONI ARTIGIANE SRL , ALESSANDRIA COSTRUZIONI DI BASIOUNY KHALED MAHMOUD MOHAMED , HANGAR SRL , INFINITY S.R.L. , PAGLIANO  WILLY , STARTARI SABBIATURE DI STARTARI MAURO , HOFNY NOURELDIN HOFNY NOURELDIN , ROMA PONTEGGI DI MOHAMED ELSAYED , EL AMRAOUI AYOUB , TACHEV STOYAN DIMITROV , ALBANESE ANTONIO , D'AGOSTINO ALESSANDRO</t>
  </si>
  <si>
    <t>Ripristino (pulizia e tinteggiatura) delle facciate del corpo di fabbrica principale (lato strada e lato cortile) e rifacimento della copertura.
Titolo autorizzativo: CILA  prot/estremi 0   data 04/10/2021  
Presso il Condominio è in corso, oltre ai lavori di ripristino delle facciate (CILA 2021-20-22695) e rifacimento della copertura (CILA-Superbonus 2021-20-29578), anche la realizzazione di n.2 abbaini a cura del proprietario dell'appartamento nel sottotetto (SCIA alt. PDC 2022-9-2885)/0</t>
  </si>
  <si>
    <t>TERMO ATLAS DI LAAZIZI RACHID , VIALOX DI RAILEAN VICTOR , RATA GHEORGHE - IMPRESA INDIVIDUALE  , LORI DI FREZZATO FIORENZO</t>
  </si>
  <si>
    <t>rifacimento pavimentazione ingresso, cucina, bagno e soggiorno, levigatura palchetti nelle stanze da letto, rifacimento rivestimenti in cucina e bagno,
rifacimento impianto idrico-sanitario, rifacimento linea gas con alloggiamento nicchia sul balcone, rifacimento impianto elettrico, sostituzione porte interne.
creazione di unico locale giorno tramite la demolizione di tramezzo tra i locali soggiorno e cucina, creazione di bagno privato per la camera da letto.
Titolo autorizzativo: ...  prot/estremi 0   data null  
/0</t>
  </si>
  <si>
    <t>VIA P. BOSELLI 33</t>
  </si>
  <si>
    <t>LINEA PARQUET DI SCALISE VINCENZO , DRM RISRUTTURAZIONI SRL , MONARDO FRANCESCO S.R.L. , APRISERVICE DI DE LELLIS ROCCO , VALFED DI FRANCESCO MUSCA , P.EMME IMPIANTI SRL</t>
  </si>
  <si>
    <t>Modifiche distribuzione interna dell'unità abitativa
Titolo autorizzativo: CILA  prot/estremi 0   data 09/07/2021  
/0</t>
  </si>
  <si>
    <t>VIA VINCENZO GIOBERTI 40</t>
  </si>
  <si>
    <t>VIA  CUNIBERTI DA P.ZZA MANNO A VIA DEPANIS 0</t>
  </si>
  <si>
    <t>FRATELLI BENILIR SAS , CASO DAVIDE , PONTEGGI AVIGLIANO SRLS , M.ELLE IMPIANTI DI CASERTA MASSIMILIANO</t>
  </si>
  <si>
    <t>Manutenzione straordinaria pesante con opere strutturali e di coibentazione
Titolo autorizzativo: SCIA  prot/estremi 0   data 30/12/2021  
/0</t>
  </si>
  <si>
    <t>VIA LOCANA 32</t>
  </si>
  <si>
    <t>Intervento di manutenzione ordinaria consistente in sostituzione e rinnovamento pavimentazione interna, integrazione impianto elettrico e integrazione impianto igienico e idro-sanitario.
Titolo autorizzativo: CILA  prot/estremi 0   data 31/03/2022  
Trattasi di CIL per opere di manutenzione ordinaria. /0</t>
  </si>
  <si>
    <t>LAVORI DI COSTRUZIONE DI NUOVO EDIFICIO RESIDENZIALE IN PARTE A 7 PIANI F.T. (Scala A) IN PARTE A 6 PIANI F.T.(Scala B) CON
AUTORIMESSE E CANTINE
Titolo autorizzativo: PDC  prot/estremi 0   data 20/02/2019  
Aggiornamento della NOTIFICA PRELIMINARE inviata in data 28/10/2021 per variazione dell'elenco imprese lavori e lavoratori autonomi inseriti alle voci
"Soggetti coinvolti"./0</t>
  </si>
  <si>
    <t>VIA PAOLO BRACCINI 57</t>
  </si>
  <si>
    <t>D. ESCOBAR DI DAYBIS ELICEO ECOBAR CHURA , LA SFINGE PONTEGGI DI FATHY IBRAHIM</t>
  </si>
  <si>
    <t>MANUTENZIONE ORDINARIA GENERALE IN COPERTURA, SOSTITUZIONE MANTO DI COPERTURA ATTUALE IN TEGOLE CURVE CON ALTRE IN MARSIGLIESI, SOSTITUZIONE PLUVIALI, RIFACIMENTO GUAINA SU CORNICIONE, INSTALLAZIONE LINEA VITA, CHIUSURA DI UN PASSO D'UOMO VERSO VIA FOSSATA, REALIZZAZIONE TAVOLATO IN LEGNO
Titolo autorizzativo: CILA  prot/estremi 0   data 04/04/2022  
-IMPRESA LAVORI (PONTEGGISTI): LA SFINGE PONTEGGI DI FATHY IBRAHIM
-IMPESA LAVORI (LAVORI DI MANUTENZIONE) : D.ESCOBAR DI DAYVIS ELICEO ECOBAR CHURA
FABBRICATO CENSITO AL N.C.E.U Fg.1127/ Mapp. 49/0</t>
  </si>
  <si>
    <t>VIA  FOSSATA 28</t>
  </si>
  <si>
    <t>rivestimento a cappotto termico
Titolo autorizzativo: null  prot/estremi 0   data null  
/0</t>
  </si>
  <si>
    <t>CORSO UNIONE SOVIETICA 583</t>
  </si>
  <si>
    <t>IL PROGETTO RIGUARDA L'UTILIZZO DELL'AMPIO LOCALE ESISTENTE AL PIANO TERRENO DEL CORPO DI FABBRICA PROSPICIENTE CORSO
UNIONE SOVIETICA , SITO AL DI SOPRA DEL REPARTO FISIOTERAPICO, MEDIANTE LA REALIZZAZIONE DI NUOVI AMBIENTI E DEI RELATIVI
COLLEGAMENTI CON LA STRUTTURA OSPEDALIERA ESISTENTE.
Titolo autorizzativo: PDC  prot/estremi 0   data 29/11/2021  
IL RESPONSABILE DEI LAVORI AI SENSI DELL'ART. 89 D.LGS 81/08 E' IDENTIFICATO NELLA FIGURA DEL PERITO INDUSTRIALE FABIO
TARTAGLIA, CON STUDIO IN VIA PAOLO LOSA 26, 10093 COLLEGNO (TO)./0</t>
  </si>
  <si>
    <t>CORSO  GALILEO FERRARIS 247</t>
  </si>
  <si>
    <t>MARKET SERVICE SRL , DECOLUX DI FONTANA PATRIZIO E GANDOSSI LUCA S.N.C. , MAGNI IMPIANTI S.R.L. , M.P.P. MULTISERVIZI SRL , SYGEL SRL , GLOBAL SECURITY SRL , R.B. IMPIANTI SRL , TORA SNC , MARGHERITA ALLESTIMENTI DI ORDAZZO LUCA , COOPERATIVA SOCIALE P.G. FRASSATI DI PRODUZIONE E LAVORO SOCIETA COOPERATIVA SOCIALE - ONLUS SIGLABI , GIO' COSTRUZIONI SRL</t>
  </si>
  <si>
    <t>predisposizione cavidotti e banchine per impianto ricarica bus elettrici
Titolo autorizzativo: CILA  prot/estremi 0   data 21/07/2021  
differimento data ultimazione lavori al 31/05/2022/0</t>
  </si>
  <si>
    <t>IA-DE PONTEGGI SOCIETA' COOPERATIVA , RICCA CONSORZIO DI EDILIZIA GENERALE</t>
  </si>
  <si>
    <t>Trattasi di opere di manutenzione ordinaria e messa in sicurezza delle facciate della porzione di  fabbricato , rappresentati dalla rimozione delle parti ammalorate  dei frontalini dei balconi,dei sottobalconi e del cornicione con successivo ripristino e tinteggiatura, verifica e rimozione del rivestimento di parti delle facciate in Klinker e successivo ripristino delle parti rimosse con piastrelle di colore e forma analoga, adeguamento dell'altezza delle ringhiere e successiva tinteggiatura di tutti gli elementi delle stesse, verifica del canale di gronda ed eventuale sostituzione. E' prevista la sostituzione delle soglie dei balconi e delle pavimentazioni degli stessi
Titolo autorizzativo: ...  prot/estremi 0   data null  
comunicazione di edilizia libera, PROT. 2022/20/7158 del 1 aprile 2022/0</t>
  </si>
  <si>
    <t>CORSO MOLISE 30</t>
  </si>
  <si>
    <t>COJOCARIU MIHAI</t>
  </si>
  <si>
    <t>Demolizione parziale di intercapedine già oggetto di concessione precaria 322 del 14.05.1963 prot. edilizio 1962-1-479 su suolo pubblico comunale in Torino via V. Carrera n.168 angolo Via G.Berruti n.2
Titolo autorizzativo: PDC  prot/estremi 0   data 28/04/2021  
PdC 19/P del 28.04.2021 - Protocollo Edilizio 2020-1-23013 "Demolizione parziale di intercapedine già oggetto di concessione precaria 322 del 14.05.1963 prot. edilizio 1962-1-479" su suolo pubblico comunale in Torino via V. Carrera n.168 angolo Via G.Berruti n.2.
Concessione COSAP 212/2021 del 05.05.2021 - Prot. Edilizio 2020-1-23013 /0</t>
  </si>
  <si>
    <t>VIA VALENTINO CARRERA 168</t>
  </si>
  <si>
    <t>Installazione nuova Stazione Radio Base per telefonia cellulare Vodafone Italia S.p.A. presso infrastruttura per telecomunicazioni esistente mediante l'nstallazione di antenne ricetrasmittenti, moduli RFM e apparati tecnologici.
Titolo autorizzativo: SCIA  prot/estremi 54058   data 06/08/2021  
/0</t>
  </si>
  <si>
    <t>VIA STRADELLA 90</t>
  </si>
  <si>
    <t>Lavori di rifacimento della copertura lignea comprensivo della orditura primaria e secondaria, opere di efficientamento energetico mediante isolamento del solaio cantine e solaio sottotetto, ampliamento dell'impianto fotovoltaico e sostituzione dei serramenti
Titolo autorizzativo: CILA-S  prot/estremi 25153   data 27/10/2021  
/0</t>
  </si>
  <si>
    <t>VIA MONTE CENGIO 14</t>
  </si>
  <si>
    <t>Opere interne di manutenzione straordinaria consistenti nella demolizione/costruzione di tramezzi interni; rifacimento parziale dell'impianto idraulico-sanitario e gas; rifacimento parziale dell'impianto elettrico; sostituzione di pavimenti interni; sostituzione/posa in opera di rivestimenti interni; sostituzione dei serramenti interni; sostituzione dei serramenti esterni con nuovi serramenti aventi stesso disegno dei preesistenti.
Titolo autorizzativo: CILA  prot/estremi 0   data 04/03/2022  
/0</t>
  </si>
  <si>
    <t>RIQUALIFICAZIONE ENERGETICA DI EDIFICIO RESIDENZIALE
Titolo autorizzativo: null  prot/estremi 0   data null  
/0</t>
  </si>
  <si>
    <t>EDILALBA DI ALLUSHI SOKOL  , TERMOIGIENICA S.R.L.</t>
  </si>
  <si>
    <t>VIA SAN FRANCESCO DA PAOLA 18</t>
  </si>
  <si>
    <t>MACRO SOCIETÀ COOPERATIVA , EISSA PONTEGGI &amp; COSTRUZIONI</t>
  </si>
  <si>
    <t>rifacimento facciata condominiale
Titolo autorizzativo: CILA  prot/estremi 0   data 31/12/2021  
/0</t>
  </si>
  <si>
    <t>D.A.F. SERVICE DI D'IMPERIO FRANCESCO , L.A. SERVICE S.R.L. , RISTRUTTURARE &amp; RISTRUTTURARE SRL , D.M.A. IMPIANTI</t>
  </si>
  <si>
    <t>Lavori di manutenzione alloggio (piano rialzato): rifacimento pavimento; rifacimento totale bagno e degli impianti
Titolo autorizzativo: null  prot/estremi 0   data null  
/0</t>
  </si>
  <si>
    <t>VIA GERMONIO ANASTASIO 42</t>
  </si>
  <si>
    <t>RIFACIMENTO DI FACCIATE CONDOMINIALI
Titolo autorizzativo: CILA  prot/estremi 0   data 31/12/2021  
/0</t>
  </si>
  <si>
    <t>LAVORI DI MANUTENZIONE FACCIATE
Titolo autorizzativo: null  prot/estremi 0   data null  
/0</t>
  </si>
  <si>
    <t>VIA ZUMAGLIA 19</t>
  </si>
  <si>
    <t>Opere di manutenzione ordinaria e migliorativa della rete di estrazione biogas e impianti ausiliari 2021-2023. Impianti Area Torino-AMIAT S.p.A.
Titolo autorizzativo: ...  prot/estremi 0   data null  
Opera di manutenzione ordinaria in edilizia libera/0</t>
  </si>
  <si>
    <t>MASTROIENI FILIPPO</t>
  </si>
  <si>
    <t>Diversa distribuzione dei vani interni mediante tramezzature in laterizio e rifacimento impianto termoidraulico ed elettrico. Rifacimento pavimenti, rivestimentie serramenti esterni.
Titolo autorizzativo: CILA  prot/estremi 0   data 28/03/2022  
/0</t>
  </si>
  <si>
    <t>CORSO GIACOMO MATTEOTTI 5</t>
  </si>
  <si>
    <t>NARDELLA - SOCIETA' A RESPONSABILITA' LIMITATA SEMPLIFICATA , VOLPI DAVIDE , COPPOLA ALFREDO</t>
  </si>
  <si>
    <t>FUSIONE DUE U.I E CONTESTUALI MODICìFICHE INTERNE
Titolo autorizzativo: SCIA  prot/estremi 0   data 26/03/2022  
/0</t>
  </si>
  <si>
    <t>VIA TARINO 9</t>
  </si>
  <si>
    <t>Il sito d'insediamento è ubicato a nord/est del concentrico urbano, in zona urbanistica M1, con caratteristiche pianeggianti e posto ad una quota zero media simile rispetto al piano zero individuato nella via Gravere; Trattasi di un intervento edilizio di sostituzione edilizia
Il fabbricato da sostituire è costituito da una palazzina per uffici elevata a due piani fuori terra ed uno interrato con ingresso dalla via Gravere, con passo carraio e pedonale. All'interno un cortile, con tettoie e piccolo capannone con struttura in ferro, usati in passato come industria ora in disuso da parecchi anni.
L'intervento in oggetto sostituirà l'immobile sopradescritto con una demolizione e con la realizzazione di una palazzina plurifamiliare elevata a cinque piano fuori terra e paino interrato destinato a locali cantine ed autorimesse nonché di aree di manovra.
Titolo autorizzativo: PDC  prot/estremi 0   data 23/12/2021  
/0</t>
  </si>
  <si>
    <t>VIA GRAVERE 13</t>
  </si>
  <si>
    <t>TECNOMEC SRL , URSACIUC MARIN ALIN , TECNOLIFT S.R.L.</t>
  </si>
  <si>
    <t>INSTALLAZIONE ASCENSORE VANO SCALA INTERNO
Titolo autorizzativo: SCIA  prot/estremi 6339   data 23/03/2022  
/0</t>
  </si>
  <si>
    <t>VIA  VIRLE 18</t>
  </si>
  <si>
    <t>EISH (SMG PONTEGGI) NAHED HAMDY , SEMINARA GIOVANNI</t>
  </si>
  <si>
    <t>Lavori di manutenzione ordinaria per ripristino, pulizia e tinteggiatura delle facciate
Titolo autorizzativo: null  prot/estremi 0   data null  
Trattasi di intervento di edilizia libera
Aggiornamento notifica del 27.12.2021 prot. 0423521 per ingresso in cantiere della ditta SMG PONTEGGI addetta al montaggio, trasformazione e smontaggio dei ponteggi
La data presunta d'inizio dei lavori in cantiere è riferita sempre alla 1° notifica
E' stata aggiornata la durata presunta dei lavori/0</t>
  </si>
  <si>
    <t>CORSO CASALE 86</t>
  </si>
  <si>
    <t>CORSO GALILEO FERRARIS 2</t>
  </si>
  <si>
    <t>DALLE NOGARE SNC , LASER EDILIZIA DI ANTAL FELICIAN , V.S.P. SRL , ELLE CI SRL , EDIL MARTIN IMPIANTI DI FARCAS MARTIN , CLEMENTI IMPIANTI SRL</t>
  </si>
  <si>
    <t>Manutenzione straordinaria in appartamento privato
Titolo autorizzativo: CILA  prot/estremi 0   data 08/07/2021  
/0</t>
  </si>
  <si>
    <t>CORSO A. DE GASPERI 45</t>
  </si>
  <si>
    <t>VIGNATI &amp; MANINI S.N.C.</t>
  </si>
  <si>
    <t>COMUNICAZIONE INIZIO LAVORI ASSEVERATA PER GLI INTERVENTI DI CUI ALL'ART.119 DEL D.L. N.34 DEL 2020 (ai sensi dell'art.119,
comma 13 ter, del D.L. n.34 del 2020 come modificato dall'art.33 del D.L. n.77 del 2021) PER RIQUALIFICAZIONE DELL'INVOLUCRO ESTERNO E DI
IMPIANTI TERMICI E INSTALLAZIONE DI NUOVO ASCENSORE ESTERNO CON FOSSA (LATO CORTILE) OPERE DI MANUTENZIONE
STRAORDINARIA SENZA OPERE STRUTTURALI ai sensi dell'art.3 lettera b) del D.P.R. 380/01 de s.m.i e art. 4 lettera b) delle N.U.E.A. di PRGC.
Titolo autorizzativo: CILA-S  prot/estremi 0   data 28/10/2021  
COMUNICAZIONE INIZIO LAVORI ASSEVERATA PER GLI INTERVENTI DI CUI ALL'ART.119 DEL D.L. N.34 DEL 2020 (ai sensi dell'art.119,
comma 13 ter, del D.L. n.34 del 2020 come modificato dall'art.33 del D.L. n.77 del 2021) PER RIQUALIFICAZIONE DELL'INVOLUCRO ESTERNO E DI
IMPIANTI TERMICI E INSTALLAZIONE DI NUOVO ASCENSORE ESTERNO CON FOSSA (LATO CORTILE) OPERE DI MANUTENZIONE
STRAORDINARIA SENZA OPERE STRUTTURALI ai sensi dell'art.3 lettera b) del D.P.R. 380/01 de s.m.i e art. 4 lettera b) delle N.U.E.A. di PRGC./0</t>
  </si>
  <si>
    <t>VIA NATALE PALLI 42</t>
  </si>
  <si>
    <t>Rifacimento rivestimento di facciata lato strada in tessere di mosaico vetroso 2x2 cm come esistente, compresi muretti emodanature balconi, preparazione e pitturazione ringhiere metalliche balconi, rifacimento pavimentazione balconi compresarelativa guaina impermeabilizzante, mantenimento serramenti, imbotti, soglie, davanzali, copertine in pietra esistenti salvoripristino/riparazione elementi danneggiati, preparazione e tinteggiatura facciate interne, velette attico e parti minori come esistente.
Titolo autorizzativo: CILA  prot/estremi 29246   data 16/12/2021  
/0</t>
  </si>
  <si>
    <t>EDIL GAM SRL , ROCCO-PONTEGGI DI STEFANOV ROSEN ILIYCHEV , E-BUILD S.R.L. , CLEVER SERVIZI ENERGETICI S.P.A , IL ZIC ZAC DI SHAELA AHMED BAHGAT ABDELMAGID AHMED</t>
  </si>
  <si>
    <t>Intervento di riqualificazione energetica del fabbricato ai sensi dell'art. 119 del D.L.34/2020, come modificato dal DL 31 maggio 2021, n. 77, mediante posa di
isolamento a cappotto, sostituzione dei serramenti privati e del generatore di calore esistente. Sostituzione completa della copertura (orditura primaria,
orditura secondaria e manto). Opere di ristrutturazione edilizia delle componenti edilizie comuni. Opere di riqualificazione delle componenti di facciata
comuni.
Titolo autorizzativo: CILA-S  prot/estremi 29377   data 17/12/2021  
/7</t>
  </si>
  <si>
    <t>CORSO  TRAPANI 70</t>
  </si>
  <si>
    <t>Rifacimento rivestimento di facciata lato strada in tessere di mosaico vetroso 2x2 cm come esistente, compresi muretti emodanature balconi, preparazione e pitturazione ringhiere metalliche balconi, rifacimento pavimentazione balconi compresarelativa guaina impermeabilizzante, mantenimento serramenti, imbotti, soglie, davanzali, copertine in pietra esistenti salvoripristino/riparazione elementi danneggiati, preparazione e tinteggiatura velette attico e parti minori come esistente.
Titolo autorizzativo: CILA  prot/estremi 29250   data 16/12/2021  
/0</t>
  </si>
  <si>
    <t>L'intervento riguarda l'efficientamento dell'involucro edilizio attraverso la coibentazione delle superfici disperdenti, la sostituzione del Generatore di Calore
con caldaia a condensazione di ultima generazione, installazione di impianto solare fotovoltaico per la produzione di energia elettrica per parti comuni e
rifacimento del tetto, struttura e manto di copertura. L'intervento prevede la sostituzione dei serramenti nelle singole unità immobiliari.
L'intervento riguarda anche opere di manutenzione straordinaria della facciata rientranti nelle detrazioni di cui al bonus facciate 90%
Titolo autorizzativo: CILA-S  prot/estremi 27925   data 02/12/2021  
La realizzazione dell'intervento di tinteggiatura oggetto del Verbale Colore è previsto a partire da maggio 2022./0</t>
  </si>
  <si>
    <t>VIA  RUBIANA 51</t>
  </si>
  <si>
    <t>Manutenzione ordinaria tesa al recupero delle facciate insistenti su pubblica via dello stabile sito in Torino in Corso Regina Margherita n.79 - 81/Via G.
Rossini n. 28-30-32/Via S. Giulia n. 13-15
L'intervento è caratterizzato dal lavaggio e tinteggiatura delle facciate e ripristino di elementi accessori quali ringhiere dei balconi e serramenti esterni in
legno.
Titolo autorizzativo: null  prot/estremi 0   data null  
Trattasi di attività di edilizia libera così come definita dal relativo glossario ai sensi dell'ex art. 6, comma 1, lettere da a) a e-quinquies), del d.P.R. n. 380/2001
e ex art. 17 del d.lgs. n.128/2006./0</t>
  </si>
  <si>
    <t>CORSO REGINA MARGHERITA  79</t>
  </si>
  <si>
    <t>BORINATO GIANNI , PAGLIANO ALESSANDRO</t>
  </si>
  <si>
    <t>Lavori di ristrutturazione dell'unità immobiliare ad uso abitativo posta in Torino (TO) in Viale XXV Aprile n. 109 int. 15.
Titolo autorizzativo: null  prot/estremi 0   data null  
/15</t>
  </si>
  <si>
    <t>Manutenzione Ordinaria Facciata
Titolo autorizzativo: null  prot/estremi 0   data null  
CIL del 27.08.2021/0</t>
  </si>
  <si>
    <t>VIA PIETRO MICCA  20</t>
  </si>
  <si>
    <t>VALENTE COSTRUZIONI S.R.L.S. , HOUSSER CAM SRL , ESSE ERRE EDILIZIA GENERALE SRLS</t>
  </si>
  <si>
    <t>Divisione del bagno con formazione di disimpegno
Titolo autorizzativo: CILA  prot/estremi 6514   data 25/03/2022  
/0</t>
  </si>
  <si>
    <t>VIA G.L. PASSALACQUA 14</t>
  </si>
  <si>
    <t>G.M.I. DI TAPU IVAN E C. S.A.S.</t>
  </si>
  <si>
    <t>Manutenzione straordinaria alloggio per modifiche interne
Titolo autorizzativo: CILA  prot/estremi 0   data 30/03/2022  
/0</t>
  </si>
  <si>
    <t>VIA CESARE BATTISTI 17</t>
  </si>
  <si>
    <t>Adeguamento SRB esistente per implementazione della tecnologia 5G
Titolo autorizzativo: SCIA  prot/estremi 58472   data 06/09/2021  
/0</t>
  </si>
  <si>
    <t>VIA PIO VII 84</t>
  </si>
  <si>
    <t>LM RISTRUTTURAZIONI E IMPIANTIS.R.L.S. , VAI GAS DI PICCIONI UMBERTO , MARCANTE FRANCESCO</t>
  </si>
  <si>
    <t>Manutenzione straordinaria leggera di cui all'art. 3, comma 1, lettera b) e art. 6-bis del D.P.R. n. 380/2001 - OPERE INTERNE - Demolizione di mazzetta muraria in cucina
Titolo autorizzativo: CILA  prot/estremi 6958   data 31/03/2022  
/0</t>
  </si>
  <si>
    <t>VIA OSASCO 32</t>
  </si>
  <si>
    <t>ORMEA FRANCO S.N.C. , LIBONO E STEFAN SRL , IDROTEC S.R.L. , IRACI TOBBI JACOPO , ELETTRIFIKANDO SNC , BRUNO SRL , BURDISSO LEGNO E PARQUET DI BURDISSO DAVIDE , BARBARA MERLO</t>
  </si>
  <si>
    <t>Opere di manutenzione straordinaria volte a dare un nuovo assetto planimetrico all'unità abitativa oggetto di intervento.
Titolo autorizzativo: CILA  prot/estremi 0   data 02/03/2022  
/0</t>
  </si>
  <si>
    <t>VIA  MAGENTA 57</t>
  </si>
  <si>
    <t>INTERVENTI DI EFFICIENTAMENTO ENERGETICO
Titolo autorizzativo: CILA-S  prot/estremi 26335   data 18/11/2021  
/0</t>
  </si>
  <si>
    <t>MANUTENZIONE STRAORDINARIA DELLE FACCIATE DI EDIFICIO SITO IN VIA CAVOUR N°. 18 ANGOLO VIA POMBA N°. 16 CON TINTEGGIATURA DI INTONACI E PARTI METALLICHE COME DA PIANO COLORE
Titolo autorizzativo: CILA-S  prot/estremi 25562   data 08/11/2021  
INTESTATARIO DELL'ISTANZA;
AMMINISTRATORE CONDOMINIO IN FORZA DI NOMINA ASSEMBLEA CONDOMINIALE/0</t>
  </si>
  <si>
    <t>LE PRINCIPALI OPERE PREVISTE SONO: - FRAZIONAMENTO AL PIANO PRIMO; POSA NUOVI PAVIMENTI/RIVESTIMENTI; ADEGUAMENTO IMPIANTI; RIMOZIONE CONTROSOFFITTI E RIFACIMENTO; REALIZZAZIONE NUOVE PARETI IN CARTONGESSO E VETRO; RIFACIMENTO NODO DI INGRESSO; POSSA ARREDI MOBILI
Titolo autorizzativo: CILA  prot/estremi 0   data 08/11/2021  
/0</t>
  </si>
  <si>
    <t>K 2 DI POLIDORO ROBERTO , EDIL VEM DI VOUCIUC VASILE</t>
  </si>
  <si>
    <t>modifiche dell'assetto planimetrico, rifacimento impianti.
Titolo autorizzativo: CILA  prot/estremi 4847   data 04/03/2022  
/0</t>
  </si>
  <si>
    <t>REALIZZAZIONE DEL PARCO COMMERCIALE EX AREA LANCIA TORINO
Titolo autorizzativo: SCIA  prot/estremi 0   data 19/11/2021  
SCIA DI VOLTURA
Istanza MUDE n. 0100127200005903902021 del 19/11/2021
INTEGRAZIONE all'istanza N. 01-001272-0000401256-2020 - Protocollo n. 0014083 del 10/08/2020
Istanza MUDE n. 0100127200005904102021 del 19/11/2021
INTEGRAZIONE all'istanza N. 01-001272-0000413882-2020 - Protocollo n. 0018770 del 23/10/2020
Istanza MUDE n. 0100127200005904242021 del 19/11/2021
INTEGRAZIONE all'istanza N. 01-001272-0000414115-2020 - Protocollo n. 0018842 del 26/10/2020
Istanza MUDE n. 0100127200005904392021 del 19/11/2021
INTEGRAZIONE all'istanza N. 01-001272-0000414172-2020 - Protocollo n. 0018840 del 26/10/2020
VIA CARAGLIO, 56 A - 10141 TORINO
NONO AGGIORNAMENTO DELLA NOTIFICA PRELIMINARE/0</t>
  </si>
  <si>
    <t>MARKET SERVICE SRL , MAGNI IMPIANTI S.R.L. , M.P.P. MULTISERVIZI SRL , SYGEL SRL , COOPERATIVA SOCIALE P.G. FRASSATI DI PRODUZIONE E LAVORO SOCIETA COOPERATIVA SOCIALE - ONLUS SIGLABI , GIO' COSTRUZIONI SRL , EPTA S.P.A. , R.B. IMPIANTI SRL , MARGHERITA ALLESTIMENTI DI ORDAZZO LUCA , ARREDO FRIGO COLD LINE SRL</t>
  </si>
  <si>
    <t>RISANAMENTO FACCIATE LATO CORTILE 
Titolo autorizzativo: null  prot/estremi 0   data null  
/0</t>
  </si>
  <si>
    <t>C.SO  STATI UNITI 35</t>
  </si>
  <si>
    <t>SILCA IMPIANTI S.R.L. SEMPLIFICATA , SIRTI TELCO INFRASTRUCTURES S.P.A</t>
  </si>
  <si>
    <t>REALIZZAZIONE DI NUOVA COMPARTIMENTAZIONE FISICA PER DELIMITARE UNA STAZIONE RADIO BASE RAW LAND ESISTENTE
DI TELEFONIA CELLULARE SITO IN VIA BERTHOLLET, 46/C.SO M. D'AZEGLIO, 14 - TORINO (TO)
COD. SITO: TO638 VALENTINO
Titolo autorizzativo: null  prot/estremi 0   data null  
/0</t>
  </si>
  <si>
    <t>CIANO IMPIANTI SRL - IMPIANTI ELETTRICI E TECNOLOGICI  , D2A SRL , COBUILT S.R.L. , IDROQUALITY S.N.C.</t>
  </si>
  <si>
    <t>OPERE INTERNE, EDILI-IMPIANTISTICHE-FINITURE-ARREDI-ATTREZZATURE PER ALLESTIMENTO RISTORANTE CON INSEGNA MISCUSI
Titolo autorizzativo: null  prot/estremi 0   data null  
/0</t>
  </si>
  <si>
    <t>VIA QUATTRO MARZO 12</t>
  </si>
  <si>
    <t>FRA.CO SOCIETA' A RESPONSABILITA' LIMITATA , CMR S.N.C. DI CHIARLE, MARANO, RAVIOLA</t>
  </si>
  <si>
    <t>lavori di manutenzione ordinaria per apertura punto vendita FIORELLA RUBINO consistenti in tintteggiatura interna, sostituzione alcuni corpi illuminanti interni senza modifiche all'impianto elettrico, installazione insegna di esercizio
Titolo autorizzativo: null  prot/estremi 0   data null  
lavori in edilizia libera. E' stata richiesta regolare richiesta per autorizzazione insegna.
Si precisa che il Dott. DELL'ARTE FABRIZIO è PROCURATORE SPECIALE di MIROGLIO FASHION SRL/0</t>
  </si>
  <si>
    <t>PIAZZA PIAZZA C.L.N.  255</t>
  </si>
  <si>
    <t>PROGETTO PER LA RICONFIGURAZIONE DI UNA STAZIONE RADIO BASE PER LA COPERTURA RADIOELETTRICA
Nome Sito: TO041 - C.SO BELGIO
Titolo autorizzativo: null  prot/estremi 0   data null  
Comunicazione avvio lavori di adeguamento tecnologico di preesistente impianto di telefonia mobile di Wind Tre S.p.A. denominato 'TO041 C.SO BELGIO' ai sensi dell'art. 87 bis D. Lgs. 259/2003 in combinato disposto con l'art. 40, 5 comma, del D.L. 77/2021 convertito in Legge n. 108 del 29 luglio 2021, ubicato nel Comune di Torino in C.so Chieti, 2, riferimenti Catastali Foglio n°1253, P.lla n°33 (ex Foglio n°46 P.lla n°290)/0</t>
  </si>
  <si>
    <t>SCANNELLA CLAUDIO , STOCCO SRL , IMPIANTI H2HOME DI VALTER PIAZZESE , STELLA S.A.S. DI STELLA MASSIMO E C.</t>
  </si>
  <si>
    <t>MODIFICHE DISTRIBUTIVE INTERNE E SOSTITUZIONE DEI SERRAMENTI
Titolo autorizzativo: CILA  prot/estremi 5724   data 15/03/2022  
/0</t>
  </si>
  <si>
    <t>VIA GARZIGLIANA 8</t>
  </si>
  <si>
    <t>I.T.I.R. S.R.L. , VAGNINO SRL  , LEVETTI LORENZO S.R.L.</t>
  </si>
  <si>
    <t>INTERVENTI DI MANUTENZIONE STRAORDINARIA ALL'INTERNO DEI FABBRICATI DI MECCANICA
Titolo autorizzativo: null  prot/estremi 0   data null  
/0</t>
  </si>
  <si>
    <t>CORSO SETTEMBRINI 191</t>
  </si>
  <si>
    <t>GRAZIANO S.R.L. , AMD SRL PORTE E FINESTRE , R.P.A. SRL</t>
  </si>
  <si>
    <t>Manutenzione straordinaria leggera - opere interne ad unità immobiliare
Titolo autorizzativo: CILA  prot/estremi 0   data 21/12/2021  
/28</t>
  </si>
  <si>
    <t>STRADA  DEGLI ALBERONI 18</t>
  </si>
  <si>
    <t>FALEGNAMERIA ARTIGIANA MARVULLI S.N.C. , KR SRL , SANTA MARGHERITA REALIZZAZIONI S.R.L.</t>
  </si>
  <si>
    <t>INTEGRAZIONE IMPIANTI TERMICO ED IDRICO, INSTALLAZIONE PANNELLI FOTOVOLTAICI, COIBENTAZIONE INTERNA A SOFFITTO E SOSTITUZIONE DEI SERRAMENTI.
Titolo autorizzativo: CILA-S  prot/estremi 6535312022   data 11/03/2022  
e C.I.L. per Attività Edilizia Libera (Art. 6 DPR 380/2001 - T.U.E.) presentata in data 07/03/2022./0</t>
  </si>
  <si>
    <t>STRADA VALPIANA 15</t>
  </si>
  <si>
    <t>ARTE COSTRUZIONI SRL. , SEWIGE S.R.L. , FERRERO LUCA ALESSANDRO , DIESSE DI DILIBERTO PAOLO , MOHAMED ELMEKAWY PONTEGGI , MOLE COSTRUZIONI S.R.L.S.</t>
  </si>
  <si>
    <t>Descrizione dell'intervento*
Tinteggaiatura delle facciate esterne su via Frejus, via Revello e via Chianocco con i colori indicati nel Verbale Colore rilasciato il 18/08/2021
Titolo autorizzativo: CILA  prot/estremi 20987   data 14/09/2021  
/0</t>
  </si>
  <si>
    <t>VIA FREJUS 48</t>
  </si>
  <si>
    <t>3-C S.R.L. , GUARINO PIETRO , TRON ERIK , GIRARDI FABIO</t>
  </si>
  <si>
    <t>Lavori in edilizia libera 
Titolo autorizzativo: null  prot/estremi 0   data null  
Manutenzione straordinaria in edilizia libera/0</t>
  </si>
  <si>
    <t>CORSO BRIANZA 26</t>
  </si>
  <si>
    <t>MANUTENZIONE STRAORDINARIA PER IL RIFACIMENTO DELLE FACCIATE
Titolo autorizzativo: null  prot/estremi 0   data null  
/0</t>
  </si>
  <si>
    <t>CORSO  TELESIO  18</t>
  </si>
  <si>
    <t>Recupero strutturale delle coperture lignee e dei sottotetti di Palazzo Campana
Titolo autorizzativo: SCIA  prot/estremi 9814   data 30/04/2021  
/0</t>
  </si>
  <si>
    <t>VIA CARLO ALBERTO 10</t>
  </si>
  <si>
    <t>Manutenzione straordinaria ed intervento di efficientamento energetico su edificio residenziale unifamiliare.
Titolo autorizzativo: CILA  prot/estremi 15893   data 06/07/2021  
/0</t>
  </si>
  <si>
    <t>STRADA SANTA LUCIA 67</t>
  </si>
  <si>
    <t>MG COSTRUZIONI ASFALTI DI GUERRA PASQUALE &amp; C. SAS , IESS SRL</t>
  </si>
  <si>
    <t>VIA SALBERTRAND 89</t>
  </si>
  <si>
    <t>CULLIGAN ITALIANA S.P.A.</t>
  </si>
  <si>
    <t>L'appalto ha per oggetto l'esecuzione dei lavori di manutenzione ordinaria degli impianti tecnologici delle piscine per l'anno 2022
I lavori consistono sommariamente nell'esecuzione di tutte le opere e le forniture occorrenti per la manutenzione ordinaria degli impianti tecnologici delle piscine , i quali per il loro funzionamento, necessitano di interventi di riparazione e mantenimento degli impianti di depurazione acque, impianti antilegionella e di tutta la strumentazione presente negli impianti di depurazione acqua.
Titolo autorizzativo: null  prot/estremi 0   data null  
Opera pubblica: Determina Dirigenziale n. 1436 del 12 maggio 2020 esecutiva in medesima data.
I lavori saranno eseguiti, sulla base delle esigenze, sui seguenti impianti:
Piscina Stadio Monumentale - c.so Galileo Ferrarsi n. 294 - Torino;
Piscina Gaidano - via Modigliani n. 25 - Torino;
Piscina Trecate - via Alecsandri Vasile n. 31- Torino;
Piscina Franzoj - strada Antica di Collegno n. 211 - Torino;
Piscina Lombardia - corso Lombardia n. 95 - Torino;
Piscina Colletta - via Ragazzoni n. 5/7 - Torino;
Piscina Parri - via Tiziano n. 39 - Torino;
Piscina Lido - via Villa Glori n. 21./0</t>
  </si>
  <si>
    <t>MINERO RE GUIDO , F.V.R. SRL , NT S.N.C. DI NEGRO CARLO E TOSCO DANIEL , COVESA S.R.L.</t>
  </si>
  <si>
    <t>Opere di rifacimento facciata su strada che consistono in:Ripristino frontalini, sottobalconi cornici finestre e davanzaliPulizia della facciata su strada,
compresa zoccolatura, davanzali e cornici in cementoOpere murarie di decorazioneDecorazione manufatti dei parapetti dei terrazziPulizia e sistemazione
delle parti ammalorate delle perline e dei travi esistenti (Passafuori in legno)Sostituzione grondaie
Titolo autorizzativo: null  prot/estremi 0   data null  
/0</t>
  </si>
  <si>
    <t>VIA  PRINCIPESSA CLOTILDE 58</t>
  </si>
  <si>
    <t>L'intervento consiste nell'adeguamento della stazione radio base esistente per l'implementazione della tecnologia 5G
Titolo autorizzativo: SCIA  prot/estremi 0   data 21/05/2021  
/0</t>
  </si>
  <si>
    <t>CORSO RAFFAELLO 4</t>
  </si>
  <si>
    <t>INTERVENTO DI RIQUALIFICAZIONE DI INTERO STABILE CON RECUPERO DEL SOTTOTETTO AI FINI ABITATIVI, CON MODIFICHE INTERNE E DI
FACCIATE, RIFACIMENTO SCALA INTERNA CONDOMINIALE, DEMOLIZIONE E RICOSTRUZIONE DI SOLAIO A QUOTA INFERIORE,
REALIZZAZIONE DI VERANDE E CREAZIONE DI NUOVI ABBAINI SUL TETTO.
AGGIORNAMENTO NOTIFICA PRELIMINARE
Titolo autorizzativo: SCIA  prot/estremi 4129   data 19/02/2019  
Il Responsabile dei Lavori è la sig.ra Julija KRAVETS, in qualità di legale rappresentante della Società ITALIAN GROUP S.R.L.
L' ing. Paolo Piacenza ricopre il ruolo di CSP e CSE ma viene indicato all'interno della presente pratica Mude con il ruolo "Responsabile lavori (solo per
Notifica Preliminare)" come richiesto dalle "Modalità operative presentazione V03" reperite sul sito http://www.mude.piemonte.it; infatti, come riportato nel
manuale operativo, l'identificazione del soggetto che presenta la pratica con il ruolo 'Responsabile lavori (solo per notifica preliminare)' non identifica in
alcun modo il professionista con la figura del 'Responsabile dei lavori'così come definita all'art. 89, comma 1, lettera c) del Dlgs 81/08.
I rapporti fra il Committente e il Professionista per la presentazione della NP sono mediati e chiariti dalla Procura Speciale allegata./0</t>
  </si>
  <si>
    <t>INTERIMMOB SRL</t>
  </si>
  <si>
    <t>PIOBESI ESCAVAZIONI S.R.L. , BESHKU VLADIMIR , C.M.A. S.R.L. DI CORSINI ROMANO &amp; FIGLI , AGRISERVIZI SOCIETA' AGRICLA COOPERATIVA , BIANCHI GEOM. PIERO &amp; C. S.A.S. , CARRON CAV. ANGELO SPA , EDIL MELANA S.R.L. , FRAGOMELI ALBERTO , BERNUCCI ARREDO URBANO S.R.L. , CARE' LUCA , SCHITO ALESSANDRO , EDIL MABE SAS DI MARIAN PETRICA IONEL E C. , PUHA DANIEL , CHIAVAZZA GIANLUCA , CONSORZIO PAVESMAC</t>
  </si>
  <si>
    <t>REALIZZAZIONE OPERE DI URBANIZZAZIONE EX AREA LANCIA TORINO
Titolo autorizzativo: null  prot/estremi 0   data null  
DELIBERA DELLA GIUNTA COMUNALE DI TORINO
ATTO N. DEL 1019 in data 08/10/2021
SESTO AGGIORNAMENTO DELLA NOTIFICA PRELIMINARE/0</t>
  </si>
  <si>
    <t>Modifica Stazione Radio Base esistente per rete di telefonia mobile di Iliad Italia S.p.A.
Titolo autorizzativo: SCIA  prot/estremi 0   data 09/11/2021  
CODICE PRATICA SUAP 13970161009-09112021-1122/0</t>
  </si>
  <si>
    <t>VIA  O.VIGLIANI 152</t>
  </si>
  <si>
    <t>BARETTA IDRAULICA RISCALDAMENTO S.R.L. , CA.D. IMPIANTI DI CAMILLO DAVIDE , RABBIA F.LLI SNC</t>
  </si>
  <si>
    <t>Opere interne di manutenzione straordinaria
Titolo autorizzativo: CILA  prot/estremi 0   data 30/03/2022  
CILA 0100127200006633812022 - Manutenzione straordinaria leggera di cui all'art. 3, comma 1, lettera b) e art. 6-bis del D.P.R. n. 380/2001/0</t>
  </si>
  <si>
    <t>QUINTINO COSTRUZIONI SPA , ALESSANDRIA COSTRUZIONI DI BASIOUNY KHALED MAHMOUD MOHAMED , G.M. INFISSI DI MIRANDA GIUSEPPE , ESSE 2 S.R.L.S. , BARBUTO CENTRO SICUREZZA DI LA IACONA ANDREA LINO , DILAG IMPIANTI S.A.S. DI FRANCESCO CAMPICELLO &amp; C.</t>
  </si>
  <si>
    <t>Aggiornamento Notifica preliminare
Titolo autorizzativo: CILA-S  prot/estremi 389445   data 20/09/2021  
/0</t>
  </si>
  <si>
    <t>VIA CASSINI 22</t>
  </si>
  <si>
    <t>LIA GIOVANNI , PAGANO VINCENZO , MR IMPIANTI ELETTRICI DI MEROLLE RUBHEN</t>
  </si>
  <si>
    <t>Manutenzione straordinaria con nuova distribuzione planimetrica interna, impianti, finiture, decorazione.
Titolo autorizzativo: CILA  prot/estremi 21328   data 17/09/2021  
I dati riportati all'interno della Sezione n. 4 "Comunicazioni", sono gli stessi indicati nel primo invio della comunicazione, con integrazione del numero di
imprese presenti in cantiere, passato da 2 a 3 a seguito della presente comunicazione./0</t>
  </si>
  <si>
    <t>Si prevedono le seguenti lavorazioni per l'efficientamento energetico: Isolamento copertura inclinata con lavorazioni annesse e connesse; Cappotto termico;Isolamento soffitto piano cantine; Sostituzione infissi; Sostituzione persiane; Fornitura ed installazione impianto fotovoltaico; Fornitura ed installazione batterie di accumulo energia elettrica; Realizzazione impianto di Building automation.
Si prevedono le seguenti lavorazioni riguardanti il sismabonus: Rifacimento copertura; Sostituzione gronde e pluviali.
Titolo autorizzativo: CILA-S  prot/estremi 5391   data 10/03/2022  
/0</t>
  </si>
  <si>
    <t>VIA CORMONS 16</t>
  </si>
  <si>
    <t>Demolizione e realizzazione di tramezzi interni per la riconfigurazione planimetrica degli ambienti all'interno dell'unità immobiliare.
Titolo autorizzativo: CILA  prot/estremi 0   data 28/03/2022  
/0</t>
  </si>
  <si>
    <t>BONUS FACCIATA
Titolo autorizzativo: CILA  prot/estremi 13899   data 15/06/2021  
/0</t>
  </si>
  <si>
    <t>VIA VILLA DELLA REGINA 30</t>
  </si>
  <si>
    <t>PM2 COSTRUZIONI SRLS  , ELSAYED MOHAMED , ESRA S.R.L.S , P&amp;P ECOBUILDING SRL</t>
  </si>
  <si>
    <t>CAPPOTTO ESTERNO SUI PROSPETTI SU VIA BIZZOZERO, CORSO SPEZIA, VIA BRONI E DEI DUE PROSPETTI INTERNI LATO CORTILE.
SOSTITUZIONE DEGLI INFISSI.
SOSTITUZIONE DELLE PERSIANE.
Titolo autorizzativo: CILA-S  prot/estremi 0   data 17/03/2022  
/0</t>
  </si>
  <si>
    <t>CORSO SPEZIA 16</t>
  </si>
  <si>
    <t>LAVORI MANUTENZIONE STRAORDINARIA DELLA FACCIATA LATO STRADA.
Titolo autorizzativo: null  prot/estremi 0   data null  
/0</t>
  </si>
  <si>
    <t>PRODESIGN BACAU SRL , P.F. IMPIANTI SRL , CARPENTERIA CORONA S.R.L. , APPLICAZIONI TECNOLOGICHE INDUSTRIALI E PROGETTAZIONE SRL , MASSARO GROUP SRL  , EICO ELETTRO IMPIANTI CONDOVESI DI OGLIERO E.&amp; C. SNC</t>
  </si>
  <si>
    <t>CORSO TAZZOLI  75</t>
  </si>
  <si>
    <t>BERRUTI E SAPORITO S.R.L. , MAGICA SRL , M.I.T.E. DI MILANI FABIO , IMPRESA D.D. COSTRUZIONI DI DROVETTI DAVIDE , IMPIANTI ELETTRICI DALL'ORA DI GIACOMITI RENZO</t>
  </si>
  <si>
    <t>RIFACIMENTO IMPIANTO IDRICO SANITARIO LOCALE BAGNO COMPRENSIVO DI DIVERSO POSIZIONAMENTO
SANITARI E SOSTITUZIONE VASCA CON PIATTO DOCCIA, OLTRE RIFACIMENTO PAVIMENTAZIONE E RIVESTIMENTO
PARETI. RIFACIMENTO RIVESTIMENTO PARETI LOCALE CUCINA. SOSTITUZIONE SERRAMENTI ESTERNI
COMPRENSIVI DI AVVOLGIBILI E CELLINI. LEVIGATURA PAVIMENTAZIONE INTERNA
Titolo autorizzativo: CILA  prot/estremi 0   data 23/03/2022  
/0</t>
  </si>
  <si>
    <t>VIA NICOLA PORPORA 61</t>
  </si>
  <si>
    <t>F.LLI SOGNO &amp; FIGLI S.R.L. , ICEF S.R.L. , ICFA</t>
  </si>
  <si>
    <t>VIA CHIALA  14</t>
  </si>
  <si>
    <t>VIA BORGONE 59</t>
  </si>
  <si>
    <t>VIA CAPELLI 12</t>
  </si>
  <si>
    <t>VIA VALENTINO CARRERA 133</t>
  </si>
  <si>
    <t>VIA MILLAURES 9</t>
  </si>
  <si>
    <t>F.I.S. S.P.A. , IMI IMPIANTI S.R.L. , CNDTEST S.R.L. , TECHNENERGY S.R.L.</t>
  </si>
  <si>
    <t>VIA CASTELDELFINO DA LARGO CASTELDELFINO A LARGO GIACHINO  0</t>
  </si>
  <si>
    <t>L'intervento consiste nella modifica dell'assetto planimetrico dell'unità immobiliare e nell'installazione degli impianti tecnologici e dei servizi igienico-sanitari come meglio descritto nella tavola unica.
Titolo autorizzativo: CILA  prot/estremi 0   data 29/03/2022  
/0</t>
  </si>
  <si>
    <t>CORSO VITTORIO EMANUELE II 182</t>
  </si>
  <si>
    <t>ALCOR S.R.L. , SEA CONSULTING SRL , C.S. COSTRUZIONI SOCIETA' A RESPONSABILITA' LIMITATA</t>
  </si>
  <si>
    <t>Manutenzione facciate, riqualificazione energetica e sismica da eseguire nel fabbricato di civile abitazione a 3 p.f.t. sito in Via Giuseppe Ciotta n. 1 - Torino.
Titolo autorizzativo: ...  prot/estremi 0   data null  
Verranno presentate all'ufficio tecnico competente del Comune di Torino le opportune pratiche edilizie./0</t>
  </si>
  <si>
    <t>VIA GIUSEPPE CIOTTA 1</t>
  </si>
  <si>
    <t>AL.FIERE S.N.C. DI BAROLO GIUSEPPE, DELMONTE ALDO &amp; C. , ECO-TEC DI MASSIMO MULAS , EXPOTEAM SRL , 2ZETA SRL , PIEFFE SRL , IMPIANTI ELETTRICI DI MICHELE RUBINO , BIADEN DI BABUSCA FLORIN ,  GRUPPO ITALMONTAGGI SRLS , CGTE SPA , TECHNICAL NETWORK SC ,  LA PAGINA DI SARTORI DORIANO , P.&amp; P. ITALIA S.R.L. , DROP OUT SRL , TENSOMONT DI IVASCU MIRCEA , ALLEANZA STANDS DI LARA JORGE LUIS , LUX SERVICE DI FISSORE ALDO &amp; C. SNC</t>
  </si>
  <si>
    <t>Intervento di strip-out per successivo intervento di ristrutturazione edilizia e miglioramento sismico
Titolo autorizzativo: CILA  prot/estremi 0   data 03/11/2021  
Manutenzione straordinaria leggera di cui all'art. 3, comma 1, lettera b) e art. 6-bis del D.P.R. n. 380/2001/0</t>
  </si>
  <si>
    <t>CORSO GIULIO CESARE  45</t>
  </si>
  <si>
    <t>Manutenzione facciate, riqualificazione energetica e sismica da eseguire nel fabbricato di civile abitazione a 3 p.f.t. sito in Via Giuseppe Ciotta n. 3 - Torino.
Titolo autorizzativo: null  prot/estremi 0   data null  
Verranno presentate all'ufficio tecnico competente del Comune di Torino le opportune pratiche edilizie./0</t>
  </si>
  <si>
    <t>VIA GIUSEPPE CIOTTA 3</t>
  </si>
  <si>
    <t>AVAGNINA GIOVANNI S.A.S. DI AVAGNINA MICOL &amp; C. , DAJANI ALEKSANDER , S.R.L. RAVA E C , EUROEDILE S.R.L.</t>
  </si>
  <si>
    <t>Condominio Via Lamarmora 67 - Via A. Vespucci 14 - 10129 Torino (TO). Lavori di manutenzione ordinaria sui parapetti, pavimenti dei balconi, sottobalconi,
frontalini e sul rivestimento delle facciate
Titolo autorizzativo: null  prot/estremi 0   data null  
La Notifica fa riferimento a CIL per Attività di Edilizia Libera: Comunicazione Inizio Lavori ai sensi dell'art.6 del DPR 380/2001/0</t>
  </si>
  <si>
    <t>VIA LAMARMORA 67</t>
  </si>
  <si>
    <t>D'ANGELO IMPIANTI S.R.L. , GRAZIANI CARLA , IMPIANTI ELETTRICI DI ANTONIO BUFIS , V.G.S. COSTRUZIONI S.R.L.</t>
  </si>
  <si>
    <t>Interventi di manutenzione straordinaria leggera sulle facciate verso vie pubbliche (Via Carlo Alberto e Via Cavour) dell'hotel SITEA.
Titolo autorizzativo: CILA  prot/estremi 19700   data 19/08/2021  
/0</t>
  </si>
  <si>
    <t>VIA CARLO ALBERTO 35</t>
  </si>
  <si>
    <t>VIA LERA 3</t>
  </si>
  <si>
    <t>D.G.U. DI DE GRAZIA UMBERTO , GIORDANINO IMPIANTI S.N.C.  , CV PROJECT COSTRUZIONI S.R.L. , CAEL DI MUSSINO VALTER E C. S.A.S. , SEHITAJ ARSEN , FILARDO MASSIMO , LUNGULETE ION PAPIL</t>
  </si>
  <si>
    <t>Demolizione e realizzazione di tramezzi interni per la riconfigurazione planimetrica degli ambienti all'interno dell'unità immobiliare.
Titolo autorizzativo: CILA  prot/estremi 15872   data 06/07/2021  
/0</t>
  </si>
  <si>
    <t>LARGO V. LANCIA 54</t>
  </si>
  <si>
    <t>PIAZZA TANCREDI GALIMBERTI 4</t>
  </si>
  <si>
    <t>VIA ISSIGLIO 74</t>
  </si>
  <si>
    <t>VIA  CLAUDIO BERTHOLLET  46</t>
  </si>
  <si>
    <t>SHTJEFNI ARDIAN , D.H. SRLS</t>
  </si>
  <si>
    <t>1. Installazione ponteggi e impianto di cantiere
2. Apprestamenti per la sicurezza
3. Opere di preparazione del fondo
4. Isolamento termico delle facciate lato strada e lato cortile interno (escluso piano terra lato strada) tramite insufflaggio in intercapedine e pannelli in EPS
da 8 cm (pareti fondo balconi) e da 12 cm (restanti superfici)
6. Manutenzione straordinaria del manto di copertura
7. Sostituzione del generatore di calore centralizzato per la climatizzazione invernale
Titolo autorizzativo: null  prot/estremi 0   data null  
/0</t>
  </si>
  <si>
    <t>EURO ALARM S.N.C. DI SPOSATO ADAMO E VOLPE LUCA , DEFILIPPI COSTRUZIONI S.N.C. DI DEFILIPPI ALESSANDRO &amp; C.</t>
  </si>
  <si>
    <t>Opere di riassetto planimetrico con rifacimento di bagni e impianto elettrico, opere strutturali di lieve entità.
Modifiche di facciata e opere di efficientamento energetico con SuperBonus.
Titolo autorizzativo: SCIA-ALT-PDC  prot/estremi 18132   data 30/07/2021  
/0</t>
  </si>
  <si>
    <t>STRADA DEL LAURO 23</t>
  </si>
  <si>
    <t>V.G.S. COSTRUZIONI S.R.L. , MARIO PONTEGGI DI EISH , IDROTEC S.R.L. , CLEMENTI IMPIANTI SRL</t>
  </si>
  <si>
    <t>Intervento di riqualificazione energetica del condominio consistente nella coibentazione delle facciate, della copertura e del
solaio sulle cantine. Contestualmente si effettuerà un intervento strutturale sulla parete esterna di via Mazzè.
Titolo autorizzativo: null  prot/estremi 0   data null  
/0</t>
  </si>
  <si>
    <t>VIA BERNARDINO LUINI 161</t>
  </si>
  <si>
    <t>SPATAFORA VINCENZO</t>
  </si>
  <si>
    <t>INTERVENTI DI RECUPERO DEL PATRIMONIO EDILIZIO, EFFICIENZA ENERGETICA, RISCHIO SISMICO (ARTT. 119 E
121 DEL D.L. N. 34/2020COORDINATO CON LA LEGGE DI CONVERSIONE N. 77/2020 E MODIFICATO DAL D.L. N.
77/2021): applicazione di cappotto termico sulle pareti ciechelaterali e sulle parti di facciata in aggetto dell'edificio, presenti
parte verso il lato cortile e parte verso il lato su strada e applicazione anche all'interno dellel ogge dei balconi del fabbricato,
Titolo autorizzativo: CILA-S  prot/estremi 0   data 02/03/2022  
/0</t>
  </si>
  <si>
    <t>FERRARA GIACOMO  , REXTAURA DI DE PIPPO ANTONELLO , LD -  TERMOIDRAULICA , LA DONNA VINCENZO</t>
  </si>
  <si>
    <t>Demolizione tramezzi interni, nuova costruzione tramezzi, modifiche/integrazioni agli impianti elettrico, idraulico e del gas ai
sensi della normativa vigente. Cambio di destinazione d'uso da ufficio (direzionale) ad abitazione (residenziale), senza aumento di carico urbanistico o di
superficie calpestabile.
Titolo autorizzativo: CILA  prot/estremi 6703   data 29/03/2022  
/0</t>
  </si>
  <si>
    <t>CORSO  PESCHIERA 238</t>
  </si>
  <si>
    <t>F.C.G. COSTRUZIONI GENERALI</t>
  </si>
  <si>
    <t>CAMBIO DI DESTINAZIONE D'USO; NUOVA SCALA INTERNA; RIDISTRIBUZIONE SPAZI INTERNI; MODIFICHE FACCIATA SU CORTILE CON REALIZZAZIONE LUCERNARIO CON STRUTTURA IN FERRO LEGGERMENTE RIALZATO DAL PIANO CORTILE
Titolo autorizzativo: PDC  prot/estremi 0   data 04/11/2021  
/0</t>
  </si>
  <si>
    <t>CORSO MONCALIERI  17</t>
  </si>
  <si>
    <t>PIOVANO AD S.R.L. , RACU TRIFON , ROTARIU MIHAI RADU , B.S. IMPIANTI DI BORDEUS STEFAN , ISOLMASSETTI S.R.L. , BUMBARU EMIL</t>
  </si>
  <si>
    <t>MODIFICHE INTERNE COME DA ELABORATI GRAFICI ALLEGATI
ADEGUAMENTO DEGLI IMPIANTI
Titolo autorizzativo: CILA  prot/estremi 0   data 25/03/2022  
/0</t>
  </si>
  <si>
    <t>VIA BERTOLA 24</t>
  </si>
  <si>
    <t>INSTALLAZIONI IMPIANTI S.P.A. , SIAT INSTALLAZIONI S.P.A.</t>
  </si>
  <si>
    <t>Lavori di riqualificazione dei locali siti in corso Svizzera 185, Torino.
Titolo autorizzativo: ...  prot/estremi 0   data null  
Trattasi di lavori di riqualificazione degli impianti tecnologici (quali p.e. aereazione, illuminazione, cablaggi etc.). in area circoscritta e delimitata all'interno di sito produttivo più con presenza di uffici. 
L'Incaricato alla Presentazione della Notifica Preliminare NON è Architetto ma ha seguito le indicazioni fornite il 28.3.22 da assistenza.mudepiemonte@csi.it : oggetto: MUDE: INC000006050867 
testo dell'email: 
In riferimento alla segnalazione in oggetto, come anticipato telefonicamente, per la Registrazione su MUDE è necessario selezionare una delle voci Qualifica. Nell'iscrizione all'Ordine Professionale può indicare XXXX e successivamente nel Pdf dell'istanza può  indicare nel campo NOTE che ha dovuto effettuare tale selezione per un vincolo in accreditamento. Per maggior sua tutela potrebbe anche inserire una dichiarazione tra gli allegati come Comunicazione generica del professionista.
/0</t>
  </si>
  <si>
    <t>manutenzione straordinaria vie, corsi, strade, piazze
Ms 2018 lotto 8B
Titolo autorizzativo: null  prot/estremi 0   data null  
APPALTO DI LLPP PROGETTO APPROVATO CON DELIBERAZIONE GC/0</t>
  </si>
  <si>
    <t>VIE  VARIE DELLA CIRC 8 (MS18_8B) 0</t>
  </si>
  <si>
    <t>INTERVENTO DI RISTRUTTURAZIONE EDILIZIA (DPR 380/01 ART. 3 LETT. D) DI EDIFICIO ESISTENTE SENZA VARIAZIONI DI SAGOMA E VOLUMETRIA, FINALIZZATO ALLA RIQUALIFICAZIONE ARCHITETTONICA, STRUTTURALE ED ENERGETICA DEL FABBRICATO CON VARIAZIONE DELLA DESTINAZIONE D'USO DELLO STESSO E RECUPERO SOTTOTETTO AI FINI ABITATIVI (L.R. 16/18)  TORINO, VIA MONGRANDO N°19- Fg. 1251, part. 371 e fg. 1251 part. 370 sub.4
Titolo autorizzativo: CILA-S  prot/estremi 0   data 28/03/2022  
PRATICHE EDILIZIE DI RIFERIMENTO: SCIA alt PDC (n.0100127200006461162022) e contestuale CILAS (n. 0100127200006467722022) con allegata Denuncia Simica (presentata anche con modello Mude n 0100127200006476022022)/0</t>
  </si>
  <si>
    <t>VIA MONGRANDO 19</t>
  </si>
  <si>
    <t>M.T.C. MODERNE TECNICHE COSTRUTTIVE</t>
  </si>
  <si>
    <t>OPERE DI RESTAURO DELLE FACCIATA LATO STRADA 
Titolo autorizzativo: CILA  prot/estremi 0   data 24/02/2022  
/0</t>
  </si>
  <si>
    <t>VIA  MOMBASIGLIO  78</t>
  </si>
  <si>
    <t>GANDAL SRL , SEDIQI ZOLGAI , RCM IMPIANTI DI CHIESA ROBERTO , ELETTRICITA GASSINESE DI CERICOLA RENATO</t>
  </si>
  <si>
    <t>Interventi di opere interne con rifacimento bagno, levigatura pavimenti, tinteggiature, impianti idraulici ed elettrici.
Titolo autorizzativo: CILA  prot/estremi 6562592022   data 15/03/2022  
/0</t>
  </si>
  <si>
    <t>VIA SACCHI 28</t>
  </si>
  <si>
    <t>FAGGIANO ROBERTO</t>
  </si>
  <si>
    <t>applicazione di cappotto termico sulle pareti lato strada su piazza Rebaudengo e via Roppolo, ad esclusione del piano terrasede di esercizi commerciali, con
inclusione delle parti loggiate in corrispondenza dei balconi- applicazione cappotto latocortile sulle facciate ad esclusione delle parti loggiate- realizzazione
cappotto isolante sulla parte superiore del solaio diseparazione dal sottotetto non abitabile del fabbricato.demolizione totale della copertura in legno e
successiva ricostruzione
Titolo autorizzativo: CILA-S  prot/estremi 0   data 24/03/2022  
/0</t>
  </si>
  <si>
    <t>Modifica di una Stazione Radio Base esistente nel Comune di Torino (TO), in Via Onorato Vigliani n. 195
Titolo autorizzativo: SCIA  prot/estremi 78733   data 24/11/2021  
Comunicazione avvio lavori di adeguamento tecnologico di preesistente impianto di telefonia mobile di Wind Tre S.p.A. ai sensi dell'art. 87 bis D. Lgs. 259/2003 in combinato disposto con l'art. 40, 5 comma, del D.L. 77/2021 convertito in Legge n. 108 del 29 luglio 2021 protocollata al SUAP del Comune di Torino in data 24/11/2021, codice pratica: 02517580920-04102021-1649, protocollo SUAP: REP_PROV_TO/TO-SUPRO/0078733/0</t>
  </si>
  <si>
    <t>VIA ONORATO VIGLIANI 195</t>
  </si>
  <si>
    <t>ROMEDIL SRL , BLUEREDGROUP SPA , ELETTRODIGIT SRL</t>
  </si>
  <si>
    <t>Accorpamento di unita immobiliari a destinazione commerciale e modifiche della suddivisione interna
Titolo autorizzativo: CILA  prot/estremi 6722   data 29/03/2022  
/0</t>
  </si>
  <si>
    <t>CORSO MORTARA 24</t>
  </si>
  <si>
    <t>GALTAROSSA EDILIZIA S.R.L. , SABRA MAHMOUD RAEIS ,  SQUILLARI &amp; C. S.R.L.</t>
  </si>
  <si>
    <t>MANUTENZIONE ORDINARIA DELLE FACCIATE DELLO STABILE.
Titolo autorizzativo: null  prot/estremi 0   data null  
/0</t>
  </si>
  <si>
    <t>VIA DELLE PERVINCHE 50</t>
  </si>
  <si>
    <t>REVENGE S.R.L. , G.A. DELTA IMPIANTI SRL , EDIL GRIPPA RISTRUTTURAZIONI S.A.S. DI GRIPPA ALFREDO</t>
  </si>
  <si>
    <t>Le opere edilizie riguardano la modifica di tramezzi interni, il rifacimento degli impianti elettrico ed idraulico dell'immobile.
Sostituzione porte interne. Sostituzione scaldabagno elettrico per fornitura acqua calda. Rifacimento completo del bagno e interventi di completamento delle finiture dell'immobile. Installazione split per aria condizionata.
Titolo autorizzativo: CILA  prot/estremi 6701   data 29/03/2022  
Interventi di ristrutturazione:
- Rifacimento impianto idraulico
- Rifacimento impianto elettrico
- Rifacimento completo del bagno (sostituzione sanitari e posa di nuove piastrelle di rivestimento )
- Modifica assetto planimetrico dell'immobile
- Sostituzione porte interne
- Sostituzione scaldabagno elettrico per fornitura acqua calda sanitaria
- Installazione impianto per climatizzazione, posa e fornitura dello stesso
- Tinteggiatura completa dell'immobile
- Opere di finitura dell'immobile/0</t>
  </si>
  <si>
    <t>VIA  BALTIMORA 37</t>
  </si>
  <si>
    <t>EDILE SPINELLO S.R.L. , PONTEGGI MINNELLA DOMENICO SRL</t>
  </si>
  <si>
    <t>Lavori sulle facciate del condominio di via Viterbo n. 109 a Torino
I lavori consistono in: Allestimento di cantiere; montaggio ponteggio e mezzi di sollevamento; rimozione delle parti ammalorate con successiva ricostruzione delle parti rimosse di intonaco facciata, frontalini balconi e cornicione; sostituzione parapetti balconi murari con ringhiere in ferro;rifacimento pavimentazione balconi; decorazione delle facciate; smontaggio finale dei ponteggi unitamente alla rimozione dell'area cantiere
Titolo autorizzativo: SCIA  prot/estremi 25317   data 04/11/2021  
Manutenzione straordinaria pesante di cui all'art. 3, comma 1, lettera b), art. 22, comma 1, lettera a) del D.P.R. n. 380/2001/0</t>
  </si>
  <si>
    <t>VIA VITERBO 109</t>
  </si>
  <si>
    <t>NUOVA EDILE S.N.C. DI DILETTO GIOVANNI PASQUALE, GARERI ROSARIO E DILETTO MICHELE , NASO MAICOL , FELICE GIUSEPPE</t>
  </si>
  <si>
    <t>OPERE INTERNE: LIEVI MODIFICHE INTERNE SUBALTERNI 14 E 20, RIFACIMENTO SERVIZI IGIENICI
Titolo autorizzativo: CILA  prot/estremi 0   data 13/01/2022  
Trattasi di due appartamenti uno al secondo piano e l'altro al terzo, aventi la stessa proprietà, che saranno ristrutturati contemporaneamente.
La seconda CILA è la n. 0010249 del 19/06/2020 - Nr. pratica: 2020-20-10249.
/0</t>
  </si>
  <si>
    <t>CORSO ORBASSANO 98</t>
  </si>
  <si>
    <t>EDIL IULIAN DI SOFRONI IULIAN DANIEL , VIDI S.R.L. , MARCELLO IMPIANTI</t>
  </si>
  <si>
    <t>Rimozione di tramezzatura interna non strutturale e rifacimento massetto e pavimentazione
Titolo autorizzativo: CILA  prot/estremi 0   data 23/03/2022  
/0</t>
  </si>
  <si>
    <t>CORSO MATTEOTTI 59</t>
  </si>
  <si>
    <t>OPERE RIFACIMENTO FACCIATE E BALCONI
Titolo autorizzativo: null  prot/estremi 0   data null  
/0</t>
  </si>
  <si>
    <t>VIA S.AGOSTINO 6</t>
  </si>
  <si>
    <t>Installazione di tutte le opere provvisionali per poter effettuare i lavori
Isolamento termico con sistema a insufflaggio in cellulosa delle intercapedini
Isolamento con metodo a cappotto delle pareti verticali lato strada con pannelli in Eps di spessore 8 cm e isolamento frontespizio e avancorpi lato cortile con pannelli in Eps da 12 cm
Isolamento termico del sottotetto e del soffitto dell'androne con pannelli in Eps da 14 cm
Opere di finitura e accessorie
Sostituzione infissi e avvolgibili parti private e sostituzione infissi nelle parti comuni del vano scala
Titolo autorizzativo: ...  prot/estremi 0   data null  
/0</t>
  </si>
  <si>
    <t>MP EDILIZIA SRL , MASTERCOP S.R.L.</t>
  </si>
  <si>
    <t>Sostituzione manto di copertura di porzione del tetto del fabbricato in Via Reiss Romoli n122/13-17 Torino
Titolo autorizzativo: null  prot/estremi 0   data null  
/0</t>
  </si>
  <si>
    <t>VIA REISS ROMOLI 122</t>
  </si>
  <si>
    <t>CALABRESE GIANFRANCO , LCS IMPIANTI SICUREZZA DI CALZOLARI LUCA , STRIPPOLI FRANCO</t>
  </si>
  <si>
    <t>OPERE PER MODIFICHE DI TRAMEZZI INTERNI
Titolo autorizzativo: CILA  prot/estremi 0   data 21/02/2022  
LA NOTIFICA PRELIMINARE E' STATA INVIATA DOPO LA SCELTA E SUCCESSIVO SUBENTRO DELLE DUE IMPRESE CHE SEGUIRANNO L'IMPRESA EDILE. PRIMA L'IMPRESA ERA UNICA E NON VI ERA RISCHIO DI INTERFERENZE. /0</t>
  </si>
  <si>
    <t>L INTERVENTO CONSISTE NEL RIPRISTINO E NEL RESTAURO FACCIATA, ATTRAVERSO LA DEMOLIZIONE E IL
RIPRISTINO DEGLI INTONACI AMMALORATI, L IDROLAVAGGIO DELLA FACCIATA, IL TRATTAMENTO E LA
VERNICIATURA DELLE OPERE IN FERRO E IL CONTROLLO, CON EVENTUALE SIGILLATURA, DELLE LATTONERIA
DEI PLUVIALI E DELLA GRONDA.
Titolo autorizzativo: CILA  prot/estremi 29079   data 13/12/2021  
Numero istanza Mude 01-001272-0000598416-2021
Numero pratica 2021-20-29079
Notifica Preliminare primo invio n. istanza Mude 01-001272-0000606069-2021 del 16.12.2021, prot. 420067/0</t>
  </si>
  <si>
    <t>VIA MORETTA 12</t>
  </si>
  <si>
    <t>VIA BEATO GIUSEPPE CAFASSO 21</t>
  </si>
  <si>
    <t>UDT TELECOMUNICAZIONI SRL , NEGRO BRUNO , CANNELLA S.R.L.</t>
  </si>
  <si>
    <t>modifica stazione radio base TIM Torino CSI e realizzazione impianto VF 1RN05541 TO CSI
Titolo autorizzativo: SCIA  prot/estremi 0   data 09/02/2022  
/0</t>
  </si>
  <si>
    <t>ITALPONTEGGI DI GIORDANO LUCIANO , BELLANTONI PASQUALE , EDILSO DI BELLETTIERI SONIA , S.B.F. COSTRUZIONI SRL</t>
  </si>
  <si>
    <t>STRADA  DEL MOROZZO 14</t>
  </si>
  <si>
    <t>1. Riqualificazione sismica tetto esistente e rifacimento porzione vecchio tetto (CILAS SISMABONUS)
2. Installazione impianto ascensore 5 fermate. 
Titolo autorizzativo: CILA-S  prot/estremi 0   data 27/03/2022  
La riqualificazione nel tetto eseguito nel 2019 prevede l'inserimento di controventi di falda in acciaio e la revisione degli ancoraggi con criteri antisismici.
La porzione nuova di tetto prevede l'utilizzo di orditura principale in legno lamellare con l'inserimento di controventi di falda in acciaio e ancoraggi con
criteri antisismici./0</t>
  </si>
  <si>
    <t>STRADA DELLE GHIACCIAIE 1</t>
  </si>
  <si>
    <t>BERRETTA IMPIANTI SRL , COMPRESS ALBERT S.R.L. , BAIMAUTOMAZIONE DI ANGUISSOLA IVANO , AUTOMAZIONI &amp; SERVICE SRL , DVL IMPIANTI SRL</t>
  </si>
  <si>
    <t>LAVORI DI MANUTENZIONE STRAORDINARIA 
Titolo autorizzativo: null  prot/estremi 0   data null  
/0</t>
  </si>
  <si>
    <t>STRADA  DEL CASCINOTTO  165</t>
  </si>
  <si>
    <t>CANUTO COSTRUZIONI SRL , ARTIS SNC DI DE GIORGIS TOMMASO &amp; C. , RMC IMPIANTI DI REGIS MANUEL , MINUT GABRIEL , SCAPOLA  CLEMENTE , MORARI SIMION</t>
  </si>
  <si>
    <t>Modifiche interne e relative finiture in una u.i. in condominio 
Titolo autorizzativo: null  prot/estremi 0   data null  
/0</t>
  </si>
  <si>
    <t>VIA MORETTA 70</t>
  </si>
  <si>
    <t>METAL SYSTEM DI PALMISANO ANTONIO , C.M.B. GROUP ITALIA S.R.L.S. , COLUCCI ANTONIO , C.M. DI BERUTTO FEDERICO , ENERGIA E GAS SRL</t>
  </si>
  <si>
    <t>OPERE DI TINTEGGIATURA DEI FRONTALINI DEI SOTTO BALCONI, PIASTRELLATURA DEL BALCONI E DEMOLIZIONE CON SUCCESSIVA
RICOSTRUZIONI DELLE RINGHIERE.
Titolo autorizzativo: null  prot/estremi 0   data null  
Presentata CIL al Comune di Torino alla quale è stata allegata la notifica preliminare protocollo n° 0422834 del 23/12/202./0</t>
  </si>
  <si>
    <t>VIA ANTONIO FOGAZZARO 17</t>
  </si>
  <si>
    <t>DI FEBBO LORIS , RUSU ROMEO CRISTIAN , FUTUREDIL17 SRLS , MOLLO SERVIZI SRL</t>
  </si>
  <si>
    <t>Modifiche distributive planimetriche con realizzazione nuova comunicazione tra soggiorno-sala da pranzo e cucina, spostamento locali e servizi igienici,
ridistribuzione disimpegno di ingresso alloggio; sostituzione finiture orizzontali e di parete, arredi fissi e mobili, dotazioni sanitarie, nuova serramentistica
interna ed esterna; levigatura / lucidatura di pavimenti parquet esistenti; rifacimento / integrazione / messa a norma impianti autonomi elettrico,
riscaldamento, idricosanitario - ACS, gas per cottura cibi, climatizzazione
Titolo autorizzativo: CILA  prot/estremi 6685   data 28/03/2022  
/0</t>
  </si>
  <si>
    <t>C.D.G. SERVICE TORINO SRL , RETE DEMETRA , SERVIZI AMBIENTALI OLTREPO' SRL</t>
  </si>
  <si>
    <t>DISTRIBUTORE CARBURANTI SITO IN CARMAGNOLA, VIA SOMMARIVA 120
RIFACIMENTO IMPIANTO MECCANICO
Titolo autorizzativo: CILA  prot/estremi 0   data 28/03/2022  
/0</t>
  </si>
  <si>
    <t>VIA  SOMMARIVA 120</t>
  </si>
  <si>
    <t>PROLUX S.N.C. DI TAVELLA &amp; C. , SATER 4 SHOW SRL , TECNOSERVICE - SOCIETA COOPERATIVA , AGGREKO ITALIA SRL , TCHNE SOC. COOP. , COMETA GROUP SOC. COOP. , AGORÀ S.R.L. , INSIEME SOC. COOP S.C.P.A. , AUTOTRASPORTI PEROTTI MARCO DI PEROTTI MARCO PILADE , WLS SRL , STAFF S.R.L. , ARTISTICA MUSIC &amp; SHOW SOC.COP , SEBACH S.P.A. , S.T.S. COMMUNICATIONS S.R.L.  , AUX SOC. COOP. , EXE SOC.COOP R.L. , EVENT MANAGEMENT SRL , SKELDON SOC. COOP. , MARCO RUSSO , ANGELO MENGOLI  , S.P. SANATEC PIEMONTE S.R.L. , TECHNICAL NETWORK SC , M.A.C.S. COOP , ALL'OPERA SOCIETÀ COOPERATIVA ,  FB WORK S.C. , CALVINI LIGHT EQUIPMENT SERVICE DI CALVINI FRANCO E C. - S.A.S. , BOUCHNAF OSAMA , NUOVA UNISIDER SRL , CARDO SRL , RESTART SRL , TOP CREW EVOLUTION , ABLIGHT DI BARBANO ANDREA , M.W.SERVICES SNC DI DE LUCA WALTER E VERMIGLIO MICHELE , CLONWERK SRL , SOUND D-LIGHT S.R.L. , SOUND UPGRADE DI PASSERI FRANCESCO , HUMAN BRAIN SRLS , FM SCENOGRAFIA , ADF SRL , SERVIZI TECNICI CINEMATOGRAFICI E TEATRALI DI ANGELO CIOCI , DI PIETRO STEFANO , AMG EVOLUTION SRL , FLASHLIGHTAMPCO FLASHLIGHT RENTAL B.V. , LANI SOUND DI DANIEL ,  DOC SERVIZI SC</t>
  </si>
  <si>
    <t>DEMOLIZIONE TRAMEZZI, RICOSTRUZIONE TRAMEZZI, ADEGUAMENTO IGIENICO SANITARIO BAGNO E CUCINA,
ADEGUAMENTO IMPIANTO ELETTRICO, ADEGUAMENTO IMPIANTO GAS, ELIMINAZIONE BAGNO, SOSTITUZIONE
PORTE INTERNE, TINTEGGIATURA.
Titolo autorizzativo: CILA  prot/estremi 5837   data 16/03/2022  
/0</t>
  </si>
  <si>
    <t>L.T. COSTRUZIONI S.N.C. DI LOVATI LUIGI E LOVATI JARI , GREEN SOLAR SERVICE DI GIOLITO FABIO E C. S.A.S. , DEMA SERRAMENTI S.A.S. DI DE MASI ANGELO E C. , SCAGLIA &amp; GERBO SNC , IMPRESA PIOVANO S.R.L. , BENEDETTO COSIMO GIUSEPPE , PEPI CARMELO , IL PONTEGGIO SRLS , CASAMATIC SAS DI DENIS GESSAROLI , ZAPPINO TOMMASO , N.E.S. DI BORIS AQUILANO</t>
  </si>
  <si>
    <t>Opere di efficientamento dell'involucro edilizio: realizzazione di isolamento di tipo a cappotto a basso spessore, lato strada e interno cortile, sostituzione dei
serramenti, sostituzione caldaia per produzione di acqua termica ad d'uso sanitario e riscaldamento.
Titolo autorizzativo: CILA-S  prot/estremi 0   data 26/10/2021  
/0</t>
  </si>
  <si>
    <t>VIA  VOLTURNO 4</t>
  </si>
  <si>
    <t>BYTEST , ACG S.P.A. , SINERGICA SRL</t>
  </si>
  <si>
    <t>C.SO MARCONI (CARREGGIATA NORD) DA VIA SANT'ANSELMO A VIA BELFIORE  0</t>
  </si>
  <si>
    <t>VIA ROMAGNANO 28</t>
  </si>
  <si>
    <t>GENRE MAURO , BOSCHIS ANDREA , DRM RISRUTTURAZIONI SRL</t>
  </si>
  <si>
    <t>Modifiche distributive interne.
Titolo autorizzativo: CILA  prot/estremi 0   data 22/12/2021  
/0</t>
  </si>
  <si>
    <t>Demolizione di basso fabbricato in via Alessandria 42, Torino e costruzione di nuovo fabbricato di civile abitazione.
Titolo autorizzativo: null  prot/estremi 0   data null  
/0</t>
  </si>
  <si>
    <t>VIA ALESSANDRIA 42</t>
  </si>
  <si>
    <t>DELTA-TI IMPIANTI S.P.A. , CREUMA S.A.S.</t>
  </si>
  <si>
    <t>PIAZZA CHIRONI 5</t>
  </si>
  <si>
    <t>A.T.I. TEKNOFILM S.R.L.CAPELLO EDOARDO</t>
  </si>
  <si>
    <t>Sostituzione delle partizioni vetrate dei parapetti dei balconi lato strada.
Titolo autorizzativo: null  prot/estremi 0   data null  
Trattasi di opere di manutenzione ordinaria che non necessitano di titolo autorizzativo preventivo./0</t>
  </si>
  <si>
    <t>PIAZZA ARTURO GRAF 132</t>
  </si>
  <si>
    <t>VIA ANDREA DORIA 7</t>
  </si>
  <si>
    <t>GIULIA DI GHERTESCU TUDOR , MASSOBRIO VITTORIO , ELETTRO SAT DI GRIGORAS , UNGUREANU ANATOLIE</t>
  </si>
  <si>
    <t>Modifiche distribuzione interna. Rifacimento pavimentazioni interne. Insufflaggio su pareti esterne. Coibentazione parete camera e
salottto/ingresso con isolante tipo "Calibel" ditta Isover. Rifacimento bagno con sostituzione sanitari
Titolo autorizzativo: CILA  prot/estremi 6066   data 21/03/2022  
/0</t>
  </si>
  <si>
    <t>VIA SANT'ANTONINO 54</t>
  </si>
  <si>
    <t>Modifiche distribuzione interna. Rifacimento pavimentazioni interne. Insufflaggio su pareti esterne. Coibentazione parete camera e
salottto/ingresso con isolante tipo "Calibel" ditta Isover. Rifacimento bagno con sostituzione sanitari
Titolo autorizzativo: CILA  prot/estremi 6074   data 21/03/2022  
/0</t>
  </si>
  <si>
    <t>FELICE FRANCESCO SRL , COVESA S.R.L. , EDILTEKNO POSE SOCIETA' COOPERATIVA , EPLAN SRL , A.R.T.E. COSTRUZIONI SRL , OSCAR PONTEGGI S.R.L.</t>
  </si>
  <si>
    <t>Opere in facciata su strada
Titolo autorizzativo: CILA  prot/estremi 21949   data 27/09/2021  
/0</t>
  </si>
  <si>
    <t>VIA  CAMPIGLIA 33</t>
  </si>
  <si>
    <t>Installazione di una nuova SRB mediante posa di nuove antenne, cavi e apparati ricetrasmittenti.
Titolo autorizzativo: SCIA  prot/estremi 54742   data 10/08/2021  
/0</t>
  </si>
  <si>
    <t>MODIFICHE DELL'ASSETTO PLANIMETRICO,RIFACIMENTO PAVIMENTAZIONE E RIVESTIMENTI, IMPIANTI ELETTRICI IDRICI E TERMICI
Titolo autorizzativo: null  prot/estremi 0   data null  
NON E' STATO NOMINATO COORDINATORE PER LA SICUREZZA IN FASE DI PROGETTAZIONE ED ESECUZIONE/6</t>
  </si>
  <si>
    <t>VIA SOMALIA 116</t>
  </si>
  <si>
    <t>LEONTE VASILE , GRAFBUSTER S.R.L.</t>
  </si>
  <si>
    <t>CAMBIO DI DESTINAZIONE D'USO, FRAZIONAMENTO E MODIFICHE INTERNE di una unità immobiliare in condominio
Titolo autorizzativo: SCIA  prot/estremi 0   data 22/02/2022  
/0</t>
  </si>
  <si>
    <t>VIA GROPELLO GIAMBATTISTA  24</t>
  </si>
  <si>
    <t>PIOBESI ESCAVAZIONI S.R.L. , CATA GABRIEL , BONARRIGO S.R.L. , R.C. IMPIANTI DI RUSU ROMEO CRISTIAN</t>
  </si>
  <si>
    <t>STRADA  SOPERGA 45</t>
  </si>
  <si>
    <t>SAIMA SICUREZZA , PB ELETTRONICA SRL , GISTECH SRL , ARTELIA ITALIA , SITRADE ITALIA S.P.A.</t>
  </si>
  <si>
    <t>modifica Layout interno
Titolo autorizzativo: null  prot/estremi 0   data null  
/0</t>
  </si>
  <si>
    <t>CORSO VERCELLI 338</t>
  </si>
  <si>
    <t>O.M.A. COSTRUZIONI SRL. , N.B. SNC</t>
  </si>
  <si>
    <t>VIA CARLO DEL PRETE 46</t>
  </si>
  <si>
    <t>MORELLO IMPIANTI S.R.L.S. , IMPRESA SACCO</t>
  </si>
  <si>
    <t>SOSTITUZIONE TUBAZIONE STRADALE
Titolo autorizzativo: null  prot/estremi 0   data null  
/0</t>
  </si>
  <si>
    <t>CORSO MONTE CUCCO 128</t>
  </si>
  <si>
    <t>Interventi di manutenzione facciate: tinteggiatura
Titolo autorizzativo: null  prot/estremi 0   data null  
/17</t>
  </si>
  <si>
    <t>VIA ITALO PIZZI 14</t>
  </si>
  <si>
    <t>OPERE INTERNE
Titolo autorizzativo: null  prot/estremi 0   data null  
SARA' INVIATA NOTIFICA DI AGGIORNAMENTO CON IL PROTOCOLLO DELLA C.I.L.A./0</t>
  </si>
  <si>
    <t>AL.FIERE S.N.C. DI BAROLO GIUSEPPE, DELMONTE ALDO &amp; C. , RG SRLS , EXPOTEAM SRL , WORLD LIGHTS S.N.C. DI PAOLILLO MICHELE &amp; C. , EUROFIERE SPA , MODO SRL ,  GRUPPO ITALMONTAGGI SRLS , NOLOSYSTEM SRL , TENSOMONT DI IVASCU MIRCEA , AVP SAS DI ARCADIE DOBROVOLSCHI &amp; C. , C.C.P. S.A.S. DI CIOBANU IURIE &amp; C. , A&amp;R ALLESTIMENTI SNC , GOOD TEAM , UNIVERSAL SERVICE , AUROIDRO SOCIETA' ARESPONSABILITA' LIMITATA SEMPLIFICATA , CONSORZIO CO.VELT.</t>
  </si>
  <si>
    <t>AL.FIERE S.N.C. DI BAROLO GIUSEPPE, DELMONTE ALDO &amp; C. , MP ALLESTIMENTI &amp; ARREDAMENTI S.R.L.S. , WORLD LIGHTS S.N.C. DI PAOLILLO MICHELE &amp; C. , EUROFIERE SPA , LA DILIGENZA S.R.L. , ITALSTAGE S.R.L. , WLS SRL , WORK TIME SOCIETA' COOPERATIVA ,  GRUPPO ITALMONTAGGI SRLS , GIANNONI DAVID , TECHNICAL NETWORK SC , NOLOSYSTEM SRL , TENSOMONT DI IVASCU MIRCEA , 3A MULTISERVICE DI RRAPAJ ARBEN , AUROIDRO SOCIETA' ARESPONSABILITA' LIMITATA SEMPLIFICATA , EXPOTEAM SRL</t>
  </si>
  <si>
    <t>ARCHEDIL DI PERIZZOLO PAOLO % C. S.A.S. , CANDUCCIPORTE CORAZZATE DI MAGGIO MAURIZIO</t>
  </si>
  <si>
    <t>Manutenzione straordinaria leggera con variazioni planimetriche e contestuale rinnovamento dei servizi igienici
Titolo autorizzativo: CILA  prot/estremi 29968   data 23/12/2021  
Data di inizio lavori  22-12-2021
Data subentro nuove imprese 28-03-2022/0</t>
  </si>
  <si>
    <t>ELSOKAREY SAID , EDIL CLIMA S.A.S. DI MARINELLI VINCENZO &amp; C.</t>
  </si>
  <si>
    <t>Lavori edili consistenti nella posa cappotto, sostituzione serramenti, modifiche impianto termico e posa impianto fotovoltaico in copertura
del Fabbricato in titolo in Strada Cavoretto 31/14 in Torino.
Titolo autorizzativo: null  prot/estremi 0   data null  
/14</t>
  </si>
  <si>
    <t>STRADA CAVORETTO 31</t>
  </si>
  <si>
    <t>ALPITEL S.P.A. , TELEBIT SPA , UDT TELECOMUNICAZIONI SRL , MOLLO SRL</t>
  </si>
  <si>
    <t>Realizzazione opere edili, metalliche ed impiantistiche per la trasformazione di una Stazione Radio Base per la rete di telefonia cellulare
Titolo autorizzativo: SCIA  prot/estremi 1418   data 06/10/2021  
/0</t>
  </si>
  <si>
    <t>VIA CHAMBERY 93</t>
  </si>
  <si>
    <t>FACILE RISTRUTTURARE SPA , CARDACIOTTO GIROLAMO , COSTRINO GIUSEPPE PORTE &amp; FINESTRE , D.IM.EL. DI D'AGOSTINO MARCO , ZANGHI SERVICE DI ZANGHI GIUSEPPE</t>
  </si>
  <si>
    <t>VIA VANCHIGLIA 2</t>
  </si>
  <si>
    <t>CORSO CASALE 316</t>
  </si>
  <si>
    <t>L'intervento consiste nella modifica dell'assetto planimetrico dell'unità immobiliare e nell'Installazione degli impianti tecnologici e dei servizi igienico-sanitari come meglio descritto nella tavola unica.
Titolo autorizzativo: CILA  prot/estremi 0   data 27/03/2022  
/0</t>
  </si>
  <si>
    <t>VIA CUNEO 49</t>
  </si>
  <si>
    <t>MANUTENZIONE STRAORDINARIA DELLA FACCIATA PRINCIPALE, NONCHE' DI QUELLE LATO CORTILE E DI QUELLE LATERALI
Titolo autorizzativo: null  prot/estremi 0   data null  
PRATICA EDILIZIA
Protocollo  2022 20 265
Data presentazione  05-01-2022 /0</t>
  </si>
  <si>
    <t>VIA MARIA VITTORIA 35</t>
  </si>
  <si>
    <t>Intervento di ristrutturazione edilizia (con diversa sagoma e diverse caratteristiche planivolumetriche) con le
innovazioni necessarie per l'adeguamento alla normativa antisismica, per l'applicazione della normativa sull'accessibilità, per
l'istallazione di impianti tecnologici e per l'efficientamento energetico.
Titolo autorizzativo: PDC  prot/estremi 0   data 25/08/2021  
/0</t>
  </si>
  <si>
    <t>IDROTERMICA FRATELLI ROSSI S.R.L. , SASHIN SALEM , MORELLO MARCO , PALUMBO S.R.L.</t>
  </si>
  <si>
    <t>Opere di efficientamento energetico dell'edificio intervenendo su involucro
(facciate e tetto) ai fini dell'ottenimento dell'ecobonus, riqualificazioni impiantistiche correlate, opere edili accessorie
e di completamento.
Titolo autorizzativo: null  prot/estremi 0   data null  
/0</t>
  </si>
  <si>
    <t>VIA COLOMBO 2</t>
  </si>
  <si>
    <t>BICE S.R.L. , ELETTRODECOR SAS , AMADIO ENZO , VIOLETTA SRL</t>
  </si>
  <si>
    <t>Opere di efficientamento energetico di edificio residenziale unifamiliare esistente
Titolo autorizzativo: CILA-S  prot/estremi 4586   data 25/02/2022  
/17</t>
  </si>
  <si>
    <t>STRADA DEI FALCONIERI 23</t>
  </si>
  <si>
    <t>ARCHINGEST S.R.L. , IBRAMO DI GEBRIL , GEOEDILE S.R.L. , FARINA ALESSANDRO</t>
  </si>
  <si>
    <t>MANUTENZIONE STRAORDINARIA FACCIATA LATO STRADA
Titolo autorizzativo: ...  prot/estremi 0   data null  
IN SEGUITO ALLA NOMINA DI UN NUOVO CSE E ALL'INDIVIDUZIONE DI ALTRE IMPRESE COINVOLTE, SI INVIA NP AGGIORNATA/0</t>
  </si>
  <si>
    <t>CORSO CHIETI 34</t>
  </si>
  <si>
    <t>FRONTERO SNC DI FABIO E LORIS FRONTERO , SELMANI NAZMI , BOLLATI FABRIZIO</t>
  </si>
  <si>
    <t>MODIFICHE NEL POSIZIONAMENTO DI ALCUNE TRAMEZZATURE INTERNE.
VERRA' CONSEGNATA DALL'ARCH. ORRU' EFISIO REGOLARE CILA AL COMUNE DI TORINO. CODICE PRATICA : 0100127200006580272022.
CATASTO FABBRICATI : F 1298 N°141 SUB 10
Titolo autorizzativo: SCIA  prot/estremi 0   data 26/03/2022  
VERRA' CONSEGNATA DALL'ARCH. ORRU' EFISIO REGOLARE CILA AL COMUNE DI TORINO. CODICE PRATICA : 0100127200006580272022./0</t>
  </si>
  <si>
    <t>VIA MODANE 21</t>
  </si>
  <si>
    <t>DECONOVANTA S.N.C.</t>
  </si>
  <si>
    <t>Intervento di manutenzione straordinaria mirato alla sistemazione della facciata condominiale mediante lavori di pulizia generale del rivestimento in facciata, ripristino dei frontalini dei balconi, dei cornicioni, degli intonaci con relativa tinteggiatura finale delle parti intonacate.
Titolo autorizzativo: CILA  prot/estremi 0   data 11/01/2022  
/0</t>
  </si>
  <si>
    <t>VIA  PATETTA 12</t>
  </si>
  <si>
    <t>Interventi di adeguamento antincendio autorimessa
Titolo autorizzativo: SCIA  prot/estremi 19612   data 17/08/2021  
In data 11/08/2021 è stata autorizzata la CILA (pratica n. 2021-20-19319; prot. 0019319): demolizioni edili e smantellamento impianti;
In data 12/08/2021, è stata consegnata la SCIA alle opere edili (Nr. Pratica: 2021-9-19612; Nr. Protocollo: 0019612 del 17/08/2021): impianti elettrici,
estrazione fumi e spegnimento idranti./0</t>
  </si>
  <si>
    <t>VIA SAN QUINTINO 4</t>
  </si>
  <si>
    <t>OPERE INTERNE
Titolo autorizzativo: ...  prot/estremi 0   data null  
SARA' INVIATA NOTIFICA DI AGGIORNAMENTO CON IL PROTOCOLLO DELLA C.I.L.A./0</t>
  </si>
  <si>
    <t>MOHAMED HAMED , BOVE S.A.S. , EDIL TOSCA SRL , GRUPPO D'ENGINEERING S.R.L. , CACCIATORE S.R.L. , ABOELMAGD DI ELERAQUEY YASER MOHAMED ABDELAZIZ</t>
  </si>
  <si>
    <t>Edilizia Libera - Bonus Facciate
Titolo autorizzativo: ...  prot/estremi 0   data null  
Opere libere/0</t>
  </si>
  <si>
    <t>VIA  SAN DOMENICO 40</t>
  </si>
  <si>
    <t>LALA ARTAN , F.LLI PALLARIA S.N.C. DI PALLARIA ALESSANDRO E PIERO , BORSELLO FABRIZIO IMPIANTI ELETTRICI</t>
  </si>
  <si>
    <t>Manutenzione straordinaria leggera dell'unità immobiliare, diversa distribuzione spazi interni.
Abbattimento e spostamento di tramezzi interni con conseguente mutamento dell'assetto planimetrico originale dell'unità
immobiliare, riadattamento e rinnovamento dell'impianto elettrico ed idraulico esistenti e del servizio igienico già presente.
Titolo autorizzativo: CILA  prot/estremi 6458   data 25/03/2022  
/0</t>
  </si>
  <si>
    <t>VIA BARBAROUX GIUSEPPE 25</t>
  </si>
  <si>
    <t>BIEMMEFFE S.N.C. DI MILESI CLAUDIO &amp; C.  , DECORAZIONI ANZALONE SRLS , AGO S.R.L. , ARROBBIO DANIELE , GEST PROJECT GENERAL CONTRACTOR S.R.L. , CDV SRL , EDIL MABE SAS DI MARIAN PETRICA IONEL E C.</t>
  </si>
  <si>
    <t>Ripristino delle parti ammalorate su facciata, quali intonaci parapetti balconi, cornici e superfici bugnate. Descrizione delle parti in ferro e delle superfici
ammalorate.
Titolo autorizzativo: CILA  prot/estremi 6157   data 22/03/2022  
/0</t>
  </si>
  <si>
    <t>CORSO  SICCARDI 4</t>
  </si>
  <si>
    <t>VIA G. ZURETTI 29</t>
  </si>
  <si>
    <t>ADRI COSTRUZIONI DI PULLI ADRIANO</t>
  </si>
  <si>
    <t>Manutenzione straordinaria facciate con ripristino intonaci ammalorati, lavaggio facciate in paramano, tinteggiatura facciate a intonaco e balconi
Titolo autorizzativo: CILA  prot/estremi 22219   data 24/09/2021  
/0</t>
  </si>
  <si>
    <t>VIA  VISTRORIO 82</t>
  </si>
  <si>
    <t>APPLICAZIONI TECNOLOGICHE INDUSTRIALI E PROGETTAZIONE SRL , R.B.F. DI JURJ REBECA , ABDOUL DI ABDELBAKY</t>
  </si>
  <si>
    <t>Manutenzione straordinaria: ripristino delle facciate e rifacimento della copertura
Titolo autorizzativo: CILA  prot/estremi 0   data 16/08/2021  
e successive istanze edilizie di riferimento:
SCIA: prot. 2022-9-828 del 13/01/2022
CILA SB: prot. 2022-20-6527 del 25/03/2022
/0</t>
  </si>
  <si>
    <t>VIA CAGLIARI 31</t>
  </si>
  <si>
    <t>VIA THOVEZ 0</t>
  </si>
  <si>
    <t>LOCAGRU S.R.L. , LEOTTA SEBASTIANO  , RF ALTERNATIVE POWER S.R.L. , A.P. COSTRUZIONI S.R.L. , FINSTRAL S.P.A. , S.I.C.A.T. S.R.L. , P.F.P. IMPIANTI E SERVIZI S.R.L. , TOSCANETTI S.R.L. , GRUPPO TECNOIMPRESE S.R.L. , C.F. IMPIANTI S.R.L. , CODESPOTI PAOLO , EDIMPIANTI SRL , EISSA PONTEGGI &amp; COSTRUZIONI , FILART&amp;DECO' DI PICCIONE FILIPPO , PIRAMIDI GROUP , PIRAMIDI2 DI ELSAYED MOHAMED , BUONOCORE GIUSEPPE , ASAI srl , SID , NUOVA GIRO S.R.L.</t>
  </si>
  <si>
    <t>VIA  ARSENALE  17</t>
  </si>
  <si>
    <t>I.E.T. S.R.L. IMPIANTISTICA ELETTRICA TORINESE , P.F. IMPIANTI SRL , DE CASTELLI SRL , KOINE' - CONSERVAZIONE BENI CULTURALI SOCIETA' COOPERATIVA , IDEA LEGNO PIU SNC , HOME COSTRUZIONI SRL</t>
  </si>
  <si>
    <t>Opere di manutenzione del fabbricato di ingresso-reception
Titolo autorizzativo: null  prot/estremi 0   data null  
/0</t>
  </si>
  <si>
    <t>Accorpamento di due unità immobiliari con modifiche dell'assetto planimetrico.
Titolo autorizzativo: CILA  prot/estremi 0   data 01/03/2022  
/0</t>
  </si>
  <si>
    <t>CORSO GIACOMO MATTEOTTI 26</t>
  </si>
  <si>
    <t>MANUTENZIONE FACCIATA CORTILE
Titolo autorizzativo: null  prot/estremi 0   data null  
/0</t>
  </si>
  <si>
    <t>VIA BOCCHERINI 34</t>
  </si>
  <si>
    <t>RIMEX SAS DI ERDES STEFAN &amp; C , ERDES PAUL , RADU OVIDIU IULIAN , GLOBAL CLEAR S.A.S. DI GAGIU ANI EMILIA MIHAI &amp; C. , ERDES STEFAN</t>
  </si>
  <si>
    <t>Manutenzione ordinaria delle facciate con ripristini delle parti ammalorate da realizzarsi per conseguimento detrazione Bonus facciate.
Titolo autorizzativo: CILA  prot/estremi 28699   data 13/12/2021  
/0</t>
  </si>
  <si>
    <t>TRATTASI DI NUOVA REALIZZAZIONE DI IMPIANTO ASCENSORE INTERNO IN VANO SCALA CONDOMINIALE DI STABILE A N° 4 P.F.T.
Titolo autorizzativo: SCIA  prot/estremi 0   data 25/03/2022  
SCIA N° 2022 - 9 - 6476 DEL 25/03/2022 PROT. N° 0006476 AI SENSI DELL'ART. 3, C. 1 LETT. B E ART. 22 C. 1, LETT. A  DEL T.U.E. PER INTERVENTI DI MANUTENZIONE STRAORDINARIA PESANTE./0</t>
  </si>
  <si>
    <t>VIA CAGLIARI 21</t>
  </si>
  <si>
    <t>DELSEDIME LUIGI DI DELSEDIME ING. MARIO S.P.A. , DALLE NOGARE SNC , KAROMA GROUP  , NEMESI DI BERTONCINI LUCA , PINTO FRANCESCO  , CONSORZIO GRUPPO IMPRESA</t>
  </si>
  <si>
    <t>I lavori oggetto del presente piano di sicurezza e coordinamento hanno un importo di circa euro785.000,00, compresi oneri per la sicurezza, e consistono in
opere di manutenzione ordinaria delle facciate, delle terrazze e della copertura:
installazione cantiere; accurata pulizia delle facciate, dei frontalini, degli intradossi dei balconi dei cornicioni e delle terrazze; manutenzione delle facciate
comprendenti gli interventi di ripristino geometrico e volumetrico degli intonaci ammalorati e revisione/sostituzione dei serramenti esistenti con nuovi in pvc e
delle relative tapparelle; intervento di manutenzione sui frontalini in travertino dei balconi;interventi di manutenzione delle terrazze che saranno diversi in
funzione della tipologia di finitura del pavimento; ripristino/revisione dei manti di copertura; installazione linea vita in copertura; sverniciatura e conseguente
riverniciatura delle parti in ferro; manutenzione ordinaria dei portici su via Roma.
Titolo autorizzativo: null  prot/estremi 0   data null  
/0</t>
  </si>
  <si>
    <t>VIA  BERTOLA 2</t>
  </si>
  <si>
    <t>BANES SRLS , GRUPPO GFS SOCIETA' CONSORTILE A RESPONSABILITA' LIMITATA</t>
  </si>
  <si>
    <t>MANUTENZIONE STRAORDINARIA LEGGERA, RIPRISTINO ELEMENTI AMMALORATI E TINTEGGIATURA DELLE FACCIATE LATO STRADA E
CORTILE.
Titolo autorizzativo: CILA  prot/estremi 0   data 04/01/2022  
/0</t>
  </si>
  <si>
    <t>CORSO MEDITERRANEO 94</t>
  </si>
  <si>
    <t>SPAZIO SOLUTION S.R.L.</t>
  </si>
  <si>
    <t>OPERE interne di modifica presso alloggio Corso E. Giambone 51 piano 6 proprieta' Angela Di Capua - Alessandro Guerra
Titolo autorizzativo: CILA  prot/estremi 0   data 15/03/2022  
/0</t>
  </si>
  <si>
    <t>CORSO E.GIAMBONE 51</t>
  </si>
  <si>
    <t>EDIL FRA.MA. DI FRAGOMELI MARIO , GEMM S.R.L. , TECHNOLOGY &amp; BUILDING SRL , COLONNAPORTANTE SNC DI MORARU VLADIMIR E MORAR TUDOR</t>
  </si>
  <si>
    <t>INTERVENTI DI CONSOLIDAMENTO STRUTTURA TETTO IN LEGNO CON RIFACIMENTO MANTO DI COPERTURA CON LE STESSE CARATTERISTICHE DELL'ATTUALE MANTO IN TEGOLE DI LATERIZIO
Titolo autorizzativo: CILA-S  prot/estremi 5738   data 15/03/2022  
LA PRESENTE NOTIFICA PRELIMINARE SI CONFIGURA QUALE INTEGRAZIONE DELLA NOTIFICA PRELIMINARE TRASMESSA IN DATA 15/02/2022 CON PROTOCOLLO n. 0439596 - RIFERIMENTO: ISTANZA MUDE n. 01-001272-0000639393-2022, FASCICOLO MUDE n. 01-001272-0000559630-2021/0</t>
  </si>
  <si>
    <t>MANUTENZIONE STRAORDINARIA PER RIPRISTINI SOLAI E  CORNICIONI IN EDIFICI SCOLASTICI - BILANCIO 2020
Titolo autorizzativo: null  prot/estremi 0   data null  
PRESENTATA IN QUANTO DIRIGENTE DELL'AREA EDILIZIA SCOLASTICA DEL COMUNE DI TORINO CON FUNZIONI DI R.U.P. E RESPONSABILE
DEI LAVORI NOMINATO CON ATTO DI ORGANIZZAZIONE DEL DIRETTORE DI DIVISIONE PROT. 9650 DEL 04/08/2020 E AGGIORNATO CON ATTO
PROT. N. 8246 DEL 15/06/2021./0</t>
  </si>
  <si>
    <t>VIA  CASTELDELFINO 30</t>
  </si>
  <si>
    <t>PIGRECA COSTRUZIONI SRL</t>
  </si>
  <si>
    <t>MODIFICHE INTERNE CON CREAZIONE ANTIBAGNO, RIFACIMENTO PAVIMENTAZIONI RIVESTIMENTI, IMPIANTI ELETTRICI IDRICI E TERMICI, SOSTITUZIONE SERRAMENTI INTERNI ED ESTERNI CON ALTRI DI STESSA DIMENSIONE FORMA E COLORE
Titolo autorizzativo: null  prot/estremi 0   data null  
COORDINATORE IN FASI DI SICUREZZA E PROGETTAZIONE NON NOMINATO/0</t>
  </si>
  <si>
    <t>VIA POLONGHERA 41</t>
  </si>
  <si>
    <t>EDIM SGP SRL , DT PONTEGGI SRL , EMAR DI GIOVANNI FERRANTE</t>
  </si>
  <si>
    <t>lavaggio mattoni, ripristino frontalini e parti di intonaco, tinteggiatura parti intonacate
Titolo autorizzativo: null  prot/estremi 0   data null  
/0</t>
  </si>
  <si>
    <t>VIA  BALTEA 27</t>
  </si>
  <si>
    <t>M.I.T.E.S. SRL , BS GRU NOLEGGI S.R.L. , LOCAGRU S.R.L.</t>
  </si>
  <si>
    <t>COSTRUZIONE DI NUOVO EDIFICIO A CIVILE ABITAZIONE A 6 PIANI FUORI TERRA
Titolo autorizzativo: PDC  prot/estremi 18141   data 16/10/2020  
/0</t>
  </si>
  <si>
    <t>PRONDA 78 S.R.L.</t>
  </si>
  <si>
    <t>IMPRESA DI COSTRUZIONE PERIS S.A.S.  , PRONDA 78 S.R.L.</t>
  </si>
  <si>
    <t>Modeste opere edili di ripristino elementi di facciata esterni:
Sostituzione canali di gronda;
Rifacimento impermeabilizzazione cornicione su copertura;
Installazione linea vita;
Manutenzione e sostituzione fioriere su balconi;
Ritinteggiatura ringhiere;
Ripristini intonaci su facciata; Tinteggiatura facciata
Titolo autorizzativo: null  prot/estremi 0   data null  
/0</t>
  </si>
  <si>
    <t>VIA ASTI 27</t>
  </si>
  <si>
    <t>PROLUX S.N.C. DI TAVELLA &amp; C. , DI PIETRO STEFANO , TECNOSERVICE - SOCIETA COOPERATIVA , TCHNE SOC. COOP. , COMETA GROUP SOC. COOP. , AGORÀ S.R.L. , INSIEME SOC. COOP S.C.P.A. , AUTOTRASPORTI PEROTTI MARCO DI PEROTTI MARCO PILADE , WLS SRL , STAFF S.R.L. , ARTISTICA MUSIC &amp; SHOW SOC.COP , SEBACH S.P.A. , S.T.S. COMMUNICATIONS S.R.L.  , EXE SOC.COOP R.L. , EVENT MANAGEMENT SRL , SKELDON SOC. COOP. , ANGELO MENGOLI  , S.P. SANATEC PIEMONTE S.R.L. , TECHNICAL NETWORK SC , M.A.C.S. COOP , ALL'OPERA SOCIETÀ COOPERATIVA ,  FB WORK S.C. , CALVINI LIGHT EQUIPMENT SERVICE DI CALVINI FRANCO E C. - S.A.S. , BOUCHNAF OSAMA , NUOVA UNISIDER SRL , CARDO SRL , RESTART SRL , TOP CREW EVOLUTION , ABLIGHT DI BARBANO ANDREA , M.W.SERVICES SNC DI DE LUCA WALTER E VERMIGLIO MICHELE , CLONWERK SRL , SOUND D-LIGHT S.R.L. , SOUND UPGRADE DI PASSERI FRANCESCO , HUMAN BRAIN SRLS , FM SCENOGRAFIA , ADF SRL , SERVIZI TECNICI CINEMATOGRAFICI E TEATRALI DI ANGELO CIOCI ,  DOC SERVIZI SC</t>
  </si>
  <si>
    <t>MA-BO S.R.L. , CANDIAN BRUNO COSTRUZIONI SRL , TEARTIS SRL , ELETTRICA LG DI LUCA GRAZIOLI , FRONTERO SNC DI FABIO E LORIS FRONTERO</t>
  </si>
  <si>
    <t>Interventi di manutenzione straordinaria pesante: modifiche interne e realizzazione di scala interna.
Titolo autorizzativo: SCIA  prot/estremi 0   data 03/03/2021  
Tipologia intervento: Manutenzione straordinaria pesante di cui all'art. 3, comma 1, lettera b), art. 22, comma 1, lettera a) del D.P.R. n. 380/2001
Numero di protocollo:0004432 data protocollo: 03/03/2021
Numero di pratica: 2021-9-4432
SCIA Variante, Numero di pratica: 2022-9-2288, data protocollo: 03/03/2021/0</t>
  </si>
  <si>
    <t>VIA  RASTRELLI 28</t>
  </si>
  <si>
    <t>R.P. ELECTRIC IMPIANTI S.R.L. , TROMBONI STEFANO , G &amp; M IMPIANTI SRL , CARUSO MARCO  , D.L PALCHETTI DI DE LUCA GIUSEPPE , DECO 2000 DI J.S. , FRANDINA ROSARIO , REMODEL S.A.S. DI MANTELLO FRANCO &amp; CO</t>
  </si>
  <si>
    <t>LARGO  RE UMBERTO  98</t>
  </si>
  <si>
    <t>GRAL COSTRUZIONI S.R.L. , ATENA PIEMONTE S.R.L.</t>
  </si>
  <si>
    <t>MANUTENZIONE STRAORDINARIA INTRADOSSI SOLAI E RIPRISTINI ELEMENTI STRUTTURALI
Titolo autorizzativo: null  prot/estremi 0   data null  
PRESENTATA IN QUANTO DIRIGENTE DELL'AREA EDILIZIA SCOLASTICA DEL COMUNE DI TORINO CON FUNZIONI DI R.U.P. E RESPONSABILE
DEI LAVORI NOMINATO CON ATTO DI ORGANIZZAZIONE DEL DIRETTORE DI DIVISIONE PROT. N. 8246 DEL 15/06/2021 AI SENSI ART. 31, COMMA 8 DEL D.LGS. 50/2016/0</t>
  </si>
  <si>
    <t>VIA  CRISTOFORO COLOMBO 36</t>
  </si>
  <si>
    <t>Rifacimento della copertura, realizzazione di cappotto termico sulla facciata interno cortile, nell'androne e all'intradosso del solaio del seminterrato delle cantine, sostituzione degli infissi, sostituzione della caldaia, messa a norma  degli impianti, bonifica amianto (rimozione di 4 camini in amianto sulla copertura e di lamiera in amianto presente nel sottotetto)
Titolo autorizzativo: CILA-S  prot/estremi 6572162022   data 24/03/2022  
/0</t>
  </si>
  <si>
    <t>RIPARAZIONE ALLACCIAMENTO INTERRATO + A.P.S.
Titolo autorizzativo: null  prot/estremi 0   data null  
/0</t>
  </si>
  <si>
    <t>riparazione tubazione
Titolo autorizzativo: ...  prot/estremi 0   data null  
intervento di riparazione tubazione passaggio cavi /0</t>
  </si>
  <si>
    <t>VIA ORMEA 88</t>
  </si>
  <si>
    <t>C. D. IMPIANTI DI COSTA DOMENICO , M.B. IMPIANTI S.N.C.  DI MAMMONE CARLO &amp; BADCIU EMANUELE MIKI</t>
  </si>
  <si>
    <t>Installazione linea gas metano per uso riscaldamento/acs/cottura e caldaia autonoma su rete di distribuzione esistente per uso
combinato.
Titolo autorizzativo: null  prot/estremi 0   data null  
/0</t>
  </si>
  <si>
    <t>VIA SANDRO BOTTICELLI 31</t>
  </si>
  <si>
    <t>INTEK S.R.L. , AGM IDROEDIL S.R.L. , GAAFAR PONTEGGIO</t>
  </si>
  <si>
    <t>OPERE DI EFFICIENTAMENTO ENERGETICO E DI MIGLIORAMENTO SISMICO DI CONDOMINIO CON DESTINAZIONE D'USO PREVALENTE RESIDENZIALE AI SENSI DEL D.L. 34/2020 COVENTITO IN LEGGE CON L. 77/2020
Titolo autorizzativo: null  prot/estremi 0   data null  
/0</t>
  </si>
  <si>
    <t>MOVITEC SERVICE SRL , N &amp; C S.R.L. , I.MA.C. SRL , GIVIR DI IONUT VALENTIN IANCU , MASSARO GROUP SRL  , IMPRESA PIAZZA S.R.L. , AR SISTEMI S.R.L. , INTERNALS S.R.L.</t>
  </si>
  <si>
    <t>Stabilimento CNH_ Interventi di E-Mobility all'interno del 3° Capannone SPA Nord consistenti nella liberazione delle aree e le successive opere di finitura per
adeguamento dell' area all'installazione di nuove linee di produzione e locali accessori.
Titolo autorizzativo: ...  prot/estremi 0   data null  
Aggiornamento n. 3
L'aggiornamento della notifica è dovuto all'ingresso di imprese esecutrici afferenti ad un nuovo appalto all'interno al medesimo cantiere di cui alla NP degli invii precedenti./0</t>
  </si>
  <si>
    <t>Manutenzione straordinaria caratterizzata da opere interne al piano terra e al piano quarto che riguarderanno allestimento di nuovi spazi ad uso ufficio,
attraverso la realizzazione di nuove partizioni in cartongesso e pareti vetrate, modifiche parziali nei controsoffitti, nuova pavimentazione, adeguamento degli
impianti elettrici, meccanici.
Titolo autorizzativo: CILA  prot/estremi 28915   data 14/12/2021  
/0</t>
  </si>
  <si>
    <t>STRADA PIANEZZA 289</t>
  </si>
  <si>
    <t>OPERE DI MANUTENZIONE STRAORDINARIA CONSISTENTI NELLA MODIFICA DELLA DISTRIBUZIONE INTERNA ED AMMODERNAMENTO TECNOLOGICO ED IMPIANTISTICO AFFERENTE IL REPARTO DI DEGENZA DI PNEUMOLOGIA PEDIATRICA SUB INTENSIVA (LOTTO 1 ) PRESSO IL PRESIDIO OSPDALIERO REGINA MARGHERITA DI TORINO - PIANO SECONDO.
Titolo autorizzativo: CILA  prot/estremi 6082   data 21/03/2022  
SI ALLEGA LA CONVENZIONE TRA IL COMMITTENTE E LA FONDAZIONE RESPIRO LIBERO ONLUS CHE FINANZIERA' L'INTERO INTERVENTO, CHE CEDERA' A FINE LAVORI ALLA CITTA' DELLA SALUTE./0</t>
  </si>
  <si>
    <t>CTI.ISOLARE SRL , ARDUINO CUGINI SNC DI ARDUINO BRUNO E PIERGIOVANNI , BONIFICHE SAN MARTINA S.R.L. , IMPRESA SACCO , MALTESE GIUSEPPE , TECHNOLOGY &amp; BUILDING SRL , FALEGNAMERIA GIOVINAZZO S.A.S. DI DAVIDE E SIMONE GIOVINAZZO , LC IMPIANTI SRL , EDILSOF DI PILATO GIUSEPPE &amp; C. SNC</t>
  </si>
  <si>
    <t>Opere di ridistribuzione planimetrica con interventi di manutenzione ordinaria di pavimenti, rivestimenti e servizi igienici. E' in progetto l'eliminazione della scala di collegamento interno tra il piano secondo e terzo e la realizzazione di un nuovo orizzontamento di chiusura.
Titolo autorizzativo: SCIA  prot/estremi 2697   data 07/02/2022  
/0</t>
  </si>
  <si>
    <t>RINAUDO PAOLO , BRUNO PONTEGGI  , DELLACASA COSTRUZIONI S.R.L.</t>
  </si>
  <si>
    <t>Manutenzione della facciata prospiciente via Le Chiuse.
Titolo autorizzativo: null  prot/estremi 0   data null  
/0</t>
  </si>
  <si>
    <t>VIA LE CHIUSE 47</t>
  </si>
  <si>
    <t>RIMEX SAS DI ERDES STEFAN &amp; C , ERDES PAUL , STUDIO VETRERIA D'ADDATO S.R.L. SEMPLIFICATA , COIBENTANDO DI VUONG DINH PHU , ERDES EUGEN , ERDES STEFAN</t>
  </si>
  <si>
    <t>MANUTENZIONE STRAORDINARIA LEGGERA CON DIVERSO ASSETTO PLANIMETRICO DELL'ALLOGGIO
Titolo autorizzativo: CILA  prot/estremi 0   data 13/12/2021  
/0</t>
  </si>
  <si>
    <t>STRADA VENARIA 148</t>
  </si>
  <si>
    <t>MODIFICA STAZIONE RADIO BASE WIND TRE SPA - COD TO019_V. VAL DELLA TORRE
Titolo autorizzativo: SCIA  prot/estremi 0   data 28/10/2021  
SCIA per installazione o modifica delle caratteristiche di impianti radioelettrici con potenza di antenna uguale o inferiore a 20 W (ai sensi dell'art. 87 del D.
Lgs. 259/03 e s.m.i.) o maggiore a 20 W (ai sensi dell'art. 87 bis del D.Lgs. 259/03 e s.m.i.)
REP_PROV_TO/TO-SUPRO/0072017 del 28/10/2021
CODICE PRATICA: 02517580920-22092021-1844/0</t>
  </si>
  <si>
    <t>VIA VAL DELLA TORRE 14</t>
  </si>
  <si>
    <t>DE LUCA IMPIANTI DI DE LUCA STEFANO , T.M.C. STRUTTURE S.R.L. , BANDROCO LODOVICO</t>
  </si>
  <si>
    <t>manutenzione ordinaria interna
Titolo autorizzativo: null  prot/estremi 0   data null  
/0</t>
  </si>
  <si>
    <t>VIA NIZZA 360</t>
  </si>
  <si>
    <t>S.A.L. EDILIZIA SOCIETA' A RESPONSABILITA' LIMITATA SEMPLIFICATA , HOME COSTRUZIONI SRL</t>
  </si>
  <si>
    <t>Manutenzione straordinaria edificio
Titolo autorizzativo: null  prot/estremi 0   data null  
La presente notifica sarà allegata alla pratica edilizia./4</t>
  </si>
  <si>
    <t>STRADA VAL PATTONERA 46</t>
  </si>
  <si>
    <t>Rifacimento e ripristino facciata.
Titolo autorizzativo: CILA  prot/estremi 0   data 27/01/2022  
/0</t>
  </si>
  <si>
    <t>CORSO MARCHE 14</t>
  </si>
  <si>
    <t>RICONFIGURAZIONE STAZIONE RADIO BASE ESISTENTE PER CONTO DEL GESTORE VODAFONE ITALIA S.P.A. DENOMINATO "1OF00234 P.ZZA ROBILLANT SSI" SITO IN Corso Racconigi 158 - Torino (TO).
Titolo autorizzativo: SCIA  prot/estremi 8330   data 04/02/2022  
codice pratica 93026890017-03022022-1727 /0</t>
  </si>
  <si>
    <t>CORSO RACCONIGI  158</t>
  </si>
  <si>
    <t>MANUTENZIONE STRAORDINARIA PER EFFICIENTAMENTO ENERGETICO E MIGLIORAMENTO SISMICO
Titolo autorizzativo: CILA-S  prot/estremi 0   data 24/03/2022  
/6</t>
  </si>
  <si>
    <t>VIA LUIGI CAPRIOLO 5</t>
  </si>
  <si>
    <t>P.M.S. DI KAMOUNI BRAHIM , IMPRESA PASTURA S.R.L. , ROSSO ILARIO&amp;C SOCIETA' IN NOME COLLETTIVO , DPR SISTEMI DI DEPAU ROBERTO , EMI-DECOR DI FARRUGGIA SALVATORE</t>
  </si>
  <si>
    <t>Riqualificazione facciata lato strada
Titolo autorizzativo: CILA  prot/estremi 0   data 28/12/2021  
/0</t>
  </si>
  <si>
    <t>VIA MARCO POLO 3</t>
  </si>
  <si>
    <t>LIONETTI VINCENZO , RG DI RUSU GABRIEL , MUSOLINO ALESSANDRO , LUPASCU OVIDIU</t>
  </si>
  <si>
    <t>Opere di manutenzione straordinaria consistenti nella variazione dell'assetto planimetrico dell'alloggio
Titolo autorizzativo: null  prot/estremi 0   data null  
/0</t>
  </si>
  <si>
    <t>VIA CANDIDO VIBERTI 33</t>
  </si>
  <si>
    <t>Modifiche interne e rifacimento servizi
Titolo autorizzativo: CILA  prot/estremi 0   data 11/11/2021  
/0</t>
  </si>
  <si>
    <t>CORSO GALILEO FERRARIS  104</t>
  </si>
  <si>
    <t>GIESSE COSTRUZIONI SRL , FRANZE FEDERICO , CARPENTERIA CARENA</t>
  </si>
  <si>
    <t>Manutenzione ordinaria terrazzi
Titolo autorizzativo: null  prot/estremi 0   data null  
CIL per opere libere/28</t>
  </si>
  <si>
    <t>POSALBA S.R.L. , CONSORZIO STUPINO CAVALLO &amp;C. S.R.L. , DI MARTINO ANGELO , COIRO ROBERTO , SEIBEL UND WEYER GMBH , CANVAS SRL SOCIETA' BENEFIT , FRA.CO SOCIETA' A RESPONSABILITA' LIMITATA , DECORDI' DI DI LEO MASSIMO , A.V. DI ARNDT VLADIMIR , ELEKTRO LUCE DI SCORDATO ROSARIO</t>
  </si>
  <si>
    <t>Lavori interni in unità commerciale presso Centro Commerciale Lingotto per apertura negozio. Posa pavimenti, realizzazione divisoti in cartongesso, lavori
elettrici senza modifiche all'impianto elettrico, installazione insegne, tinteggiature interne e finiture, posa arredo.
Titolo autorizzativo: null  prot/estremi 0   data null  
aggiornamento per identificazione nuova impresa/0</t>
  </si>
  <si>
    <t>Messa in sicurezza temporanea della facciata della centrale Tim S.p.A. denominata: TO CENTRO/Via Mercantini 9 - Torino (TO)  in base all'ordinanza n.1/2022 del Comune di Torino.
Posizionamento di ponteggio metallico sui lati dell'edificio: 
lato via Meucci
lato via Mercantini 
lato via Bertolotti
Aggiornamento per prolungamento dei lavori 
Titolo autorizzativo: null  prot/estremi 0   data null  
LA PRESENTE ATTIVITA' FA RIFERIMENTO A QUANTO RIPORTATO NELL'ORDINANZA N.1/2022 COMUNE DI TORINO - MESSA IN SICUREZZA FACCIATA /0</t>
  </si>
  <si>
    <t>VIA  MERCANTINI LUIGI 9</t>
  </si>
  <si>
    <t>RIQUALIFICAZIONE CORNICIONE
LAVAGGIO SUPERFICI IN PIETRA
RIPARAZIONE INTONACO E TINTEGGIATURA
Titolo autorizzativo: CILA  prot/estremi 836   data 15/01/2021  
/0</t>
  </si>
  <si>
    <t>VIA REGGIO 17</t>
  </si>
  <si>
    <t>POSALBA S.R.L. , CONSORZIO STUPINO CAVALLO &amp;C. S.R.L. , DI MARTINO ANGELO , COIRO ROBERTO , SEIBEL UND WEYER GMBH , FRA.CO SOCIETA' A RESPONSABILITA' LIMITATA , DECORDI' DI DI LEO MASSIMO , A.V. DI ARNDT VLADIMIR , CANVAS SRL SOCIETA' BENEFIT</t>
  </si>
  <si>
    <t>Lavori interni in unità commerciale presso Centro Commerciale Lingotto per apertura negozio. Posa pavimenti, realizzazione divisoti in cartongesso, lavori
elettrici senza modifiche all'impianto elettrico, installazione insegne, tinteggiature interne e finiture, posa arredo.
Titolo autorizzativo: null  prot/estremi 0   data null  
AGGIORNAMENTONOTIFICA PER IDENTIFICAZIONE NUOVE IMPRESE/0</t>
  </si>
  <si>
    <t>AL.FIERE S.N.C. DI BAROLO GIUSEPPE, DELMONTE ALDO &amp; C. , EXPOTEAM SRL , WORLD LIGHTS S.N.C. DI PAOLILLO MICHELE &amp; C. , EUROFIERE SPA , AUROIDRO SOCIETA' ARESPONSABILITA' LIMITATA SEMPLIFICATA ,  GRUPPO ITALMONTAGGI SRLS , NOLOSYSTEM SRL , TENSOMONT DI IVASCU MIRCEA , MODO SRL</t>
  </si>
  <si>
    <t>L INTERVENTO CONSISTE NEL RIPRISTINO E NEL RESTAURO FACCIATA, ATTRAVERSO LA DEMOLIZIONE E IL
RIPRISTINO DEGLI INTONACI AMMALORATI, L IDROLAVAGGIO DELLA FACCIATA, IL TRATTAMENTO E LA
VERNICIATURA DELLE OPERE IN FERRO E IL CONTROLLO, CON EVENTUALE SIGILLATURA, DELLE LATTONERIA
DEI PLUVIALI E DELLA GRONDA.
Titolo autorizzativo: CILA  prot/estremi 29079   data 13/12/2021  
Numero istanza Mude 01-001272-0000598416-2021
Numero pratica 2021-20-29079
Notifica Preliminare primo invio n. istanza Mude 01-001272-0000606069-2021 del 16.12.2021, prot. 420067/0</t>
  </si>
  <si>
    <t>SEMINARA GIOVANNI S.R.L. , POLIDORO PIETRO , SEMINARA GIOVANNI , MARIO PONTEGGI DI EISH</t>
  </si>
  <si>
    <t>MANUTENZIONE STRAORDINARIA FACCIATA
Titolo autorizzativo: CILA  prot/estremi 0   data 17/12/2021  
/0</t>
  </si>
  <si>
    <t>Risanamento conservativo delle facciate esterne, mediante il ripristino delle parti ammalorate e realizzazione di nuova tinteggiatura come la precedente.
Titolo autorizzativo: null  prot/estremi 0   data null  
Aggiornamento della notifica preliminare riguardante la Manutenzione Ordinaria/0</t>
  </si>
  <si>
    <t>PIAZZA MONTE TABOR 49</t>
  </si>
  <si>
    <t>MARIO TADDEI SRL , MOLLOGRU SRL</t>
  </si>
  <si>
    <t>RIMOZIONE DI COPERTURA E PARETI IN FIBROCEMENTO
Titolo autorizzativo: null  prot/estremi 0   data null  
Aggiornamento notifica prot. 0420163 del 16/12/2021 per inserimento impresa/0</t>
  </si>
  <si>
    <t>CORSO GIULIO CESARE 424 INT. 56</t>
  </si>
  <si>
    <t>AL.FIERE S.N.C. DI BAROLO GIUSEPPE, DELMONTE ALDO &amp; C. , LUX SERVICE DI FISSORE ALDO &amp; C. SNC , EXPOTEAM SRL , 2ZETA SRL , PIEFFE SRL , IMPIANTI ELETTRICI DI MICHELE RUBINO , ALLEANZA STANDS DI LARA JORGE LUIS ,  GRUPPO ITALMONTAGGI SRLS , TECHNICAL NETWORK SC ,  LA PAGINA DI SARTORI DORIANO , P.&amp; P. ITALIA S.R.L. , DROP OUT SRL , TENSOMONT DI IVASCU MIRCEA , BIADEN DI BABUSCA FLORIN</t>
  </si>
  <si>
    <t>IMPREDIL GELFI S.R.L.</t>
  </si>
  <si>
    <t>Lavori di sviluppo della rete F.O. 
Titolo autorizzativo: null  prot/estremi 0   data null  
/0</t>
  </si>
  <si>
    <t>VIALE DEI MUGHETTI 0</t>
  </si>
  <si>
    <t>Manutenzione straordinaria griglie di aerazione intercapedine
Titolo autorizzativo: CILA  prot/estremi 0   data 14/03/2022  
/0</t>
  </si>
  <si>
    <t>CORSO GALILEO FERRARIS 1</t>
  </si>
  <si>
    <t>L'intervento consiste nella demolizione e ricostruzione di tramezzi interni sia nel locale ingresso atrio che nel locale uffici, ex biglietteria. Inoltre inserimento di
piattaforma elevatrice per disabili in sostituzione di montapersone esistente. L'intervento consiste nell'installazione di cantiere per il prossimo avvio dei lavori
di demolizione e ricostruzione (in quanto seguirà la CILA)
Titolo autorizzativo: CILA  prot/estremi 29616   data 21/12/2021  
/0</t>
  </si>
  <si>
    <t>CORSO TURATI 19</t>
  </si>
  <si>
    <t>Manutenzione straordinaria leggera: ripristino delle facciate e ripassatura della copertura
Titolo autorizzativo: CILA  prot/estremi 0   data 16/08/2021  
/0</t>
  </si>
  <si>
    <t>ROSSI MARCO , VOLPI DAVIDE IMPRESA INDIVIDUALE , MARANDO GIORGIO IMPRESA INDIVIDUALE</t>
  </si>
  <si>
    <t>Opere che modificano la distribuzione interna con demolizioni di partizioni.Rifacimento impianto elettrico e idraulico.
Titolo autorizzativo: CILA  prot/estremi 6155   data 22/03/2022  
/5</t>
  </si>
  <si>
    <t>VIA VENTIMIGLIA 16</t>
  </si>
  <si>
    <t>TORINO PONTEGGI S.R.L. , IMPRESA KRISPET DI GHIURCA PETRU , MONT. ART. CARPENTERIE METALLICHE S.R.L.</t>
  </si>
  <si>
    <t>Lavori di realizzazione di locali tecnici sui fabbricati 3I e 3G e riqualificazione delle coperture dei fabbricati 3H, 3M, 3O della sede del Politecnico di Torino.
CIG: 8799841285 CUP: E11E19000030005
Titolo autorizzativo: null  prot/estremi 0   data null  
CDS M_INF.PRTO.REGISTRO UFFICIALE.U.0005865.15.06.2021 PROVVEDITORATO INTERREGIONALE OPERE PUBBLICHE PIEMONTE VALLE
D'AOSTA E LIGURIA
Validazione del progetto esecutivo da parte del RUP in data 14/06/2021 (art. 26, comma 8 del Codice dei Contratti pubblici, D.Lgs. 50/2016 e s.m.i.)
La procura speciale sarà firmata dal Dirigente dell'Area Edilizia e Logistica, Arch. Gianpiero Biscant, in nome e per conto dell'intestatario/0</t>
  </si>
  <si>
    <t>G.SERVICE SRL , M.G.D. IMPIANTI S.R.L. , KAIROS SERVICE S.A.S. DI BIGLINO MATTEO &amp; C. , IMPER EDIL SRL , CRISTIAN FAST BUILDING EDILIZIA INNOVATIVA , G &amp; J SAS DI CANNAVO' JOSEPH E C.</t>
  </si>
  <si>
    <t>Lavori di manutenzione facciate condominiali
Titolo autorizzativo: null  prot/estremi 0   data null  
/0</t>
  </si>
  <si>
    <t>CORSO DUCA DEGLI ABRUZZI 36</t>
  </si>
  <si>
    <t>Lavori di allacciamento, manutenzione, ordinaria e straordinaria su reti e impianti di distribuzione dell'energia elettrica dell'Area Piemontese - Lotto 3 - Torino
Est
Titolo autorizzativo: null  prot/estremi 0   data null  
Il presente aggiornamento riguarda i siti di intervento inseriti nella programmazione a breve termine da parte del Committente IRETI S.p.A.
INIZIO LAVORI PREVISTO: 25/03/2022
DURATA LAVORI PREVISTA: 90 giorni./0</t>
  </si>
  <si>
    <t>CORSO REGINA MARGHERITA 105</t>
  </si>
  <si>
    <t>CORSO G. GALILEI 12</t>
  </si>
  <si>
    <t>Esecuzione di interventi di manutenzione straordinaria riguardanti misure antisismiche e opere di messa in sicurezza statica dell'edificio condominiale.
Trattasi di interventi SISMABONUS ai sensi art. 119 della legge 77/2020, comprendenti il rinforzo strutturale dell'intera copertura mediante integrazione della
sezione resistente e formazione di piano rigido, compreso il ripristino del pacchetto di copertura con finitura in tegole curve
Titolo autorizzativo: CILA-S  prot/estremi 6140   data 21/03/2022  
/0</t>
  </si>
  <si>
    <t>LA NORD IMPIANTI SRL , RESTRUCTURA DI LUCIA FABRIZIO</t>
  </si>
  <si>
    <t>L intervento comprende una manutenzione straordinaria per rifacimento servizio igienico e lievi modifiche interne.
Titolo autorizzativo: ...  prot/estremi 0   data null  
/0</t>
  </si>
  <si>
    <t>VIA STRESA 38</t>
  </si>
  <si>
    <t>OSMA SRL , D &amp; G S.R.L. , SYSTEM MANAGEMENT SPA , SOLUZIONI SRL , WASHTEC S.R.L. , BIETEC SRL , ITEC - TECNOLOGIE E IMPIANTI S.P.A. , ENERGY DIVISION S.R.L.</t>
  </si>
  <si>
    <t>V.I.E. IMPIANTI DI VIGLIANTI CLAUDIO E C. S.A.S. , CASA PAVIMENTI SRL , IGB COSTRUZIONI DI ISOPESCU GHEORGHITA BENIAMIN</t>
  </si>
  <si>
    <t>Manutezione straordinaria facciata
Titolo autorizzativo: CILA  prot/estremi 25358   data 04/11/2021  
/0</t>
  </si>
  <si>
    <t>VIA TICINO 23</t>
  </si>
  <si>
    <t>SACCHERO COSTRUZIONI SRLS , CODESPOTI PAOLO</t>
  </si>
  <si>
    <t>VARIAZIONE DI DESTINAZIONE D'USO CON OPERE DA UFFICIO AD ALLOGGIO COMPRESA LA DIVERSA DISTRIBUZIONE E RIORGANIZZAZIONE
DEGLI SPAZI INTERNI.
Titolo autorizzativo: SCIA-ALT-PDC  prot/estremi 0   data 06/04/2021  
/0</t>
  </si>
  <si>
    <t>VIA MARIA VITTORIA 25</t>
  </si>
  <si>
    <t>VIA CREA  10</t>
  </si>
  <si>
    <t>GECOTEK S.R.L. , FRATICOLA COPERTURE S.N.C. DI FRATICOLA SANTO &amp; C. , IA-DE PONTEGGI SOCIETA' COOPERATIVA , IMPRECOM S.R.L. , B.T.A. SRL</t>
  </si>
  <si>
    <t>messa in sicurezza della copertura mediante installazione parapetti metallici perimetrali e linee vita sui colmi;  rimozione manto di copertura esistente contenente MCA;  nuova copertura in lamiere autodrenanti;  interventi su facciata corso Marche consistenti in rimozione intonaci, rifacimento intonaci e tinteggio finale
Titolo autorizzativo: SCIA  prot/estremi 21504   data 26/11/2020  
/0</t>
  </si>
  <si>
    <t>TECNOBRIK COSTRUZIONI S.R.L. , ZEROUNDICI IMPIANTI SNC DI BERNASCONE LUCA EMILIO E BERNASCONE GUIDO , ZO PARQUET S.N.C. DI DARIA CESARE, GAMMERI ANTONIO E C. , ROCCI ALDO S.A.S. DI ROCCI DAVIDE &amp; C.</t>
  </si>
  <si>
    <t>MANUTENZIONE STRAORDINARIA LEGGERA PER RIQUALIFICAZIONE IMMOBILE
Titolo autorizzativo: CILA  prot/estremi 21316   data 17/09/2021  
/11</t>
  </si>
  <si>
    <t>STRADA VAL PATTONERA 198</t>
  </si>
  <si>
    <t>SCANNELLA CLAUDIO , STOCCO SRL , IMPIANTI H2HOME DI VALTER PIAZZESE</t>
  </si>
  <si>
    <t>MODIFICHE DISTRIBUTIVE INTERNE
Titolo autorizzativo: CILA  prot/estremi 5973   data 18/03/2022  
/0</t>
  </si>
  <si>
    <t>VIA PISCINA 39</t>
  </si>
  <si>
    <t>SVILUPPO ECOEDILE S.R.L.S.</t>
  </si>
  <si>
    <t>GUARNERO SRL , SVILUPPO ECOEDILE S.R.L.S. , BICE S.R.L.</t>
  </si>
  <si>
    <t>Ristrutturazione pesante di cui agli artt. 10, comma 1, lettera c), 20 e 23, comma 01, lettera a) del D.P.R. n. 380/2001
Titolo autorizzativo: PDC  prot/estremi 0   data 29/04/2019  
/0</t>
  </si>
  <si>
    <t>STRADA DI CAVORETTO 57</t>
  </si>
  <si>
    <t>Opere di restauro e di risanamento conservativo pesante ai sensi dell'art. 3, comma 1, lettera c) e dell'art. 22, comma 1, lettera b) del D.P.R. n. 380/2001.
Titolo autorizzativo: SCIA  prot/estremi 5270   data 09/03/2022  
L'intervento in oggetto riguarderà la ristrutturazione di tre unità immobiliari posizionate nella scala C di Via Monte di Pietà n. 2 ai piani quarto, quinto ed ottavo./0</t>
  </si>
  <si>
    <t>CORSO GAETANO SALVEMINI 53</t>
  </si>
  <si>
    <t>VIA STELVIO 0</t>
  </si>
  <si>
    <t>INTERVENTI LEGATI ALLA RIORGANIZZAZIONE DELLA CONTROL ROOM E DEGLI SPOGLIATOI AL PIANO AMMEZZATO DI PALAZZO REALE. 
Titolo autorizzativo: ...  prot/estremi 0   data null  
LAVORO PUBBLICO/0</t>
  </si>
  <si>
    <t>PIAZZETTA  REALE 1</t>
  </si>
  <si>
    <t>TECNOLIFT S.R.L</t>
  </si>
  <si>
    <t>Inserimento di ascensore nel cortile interno, all'esterno del corpo di fabbrica
Titolo autorizzativo: SCIA  prot/estremi 0   data 04/08/2021  
/0</t>
  </si>
  <si>
    <t>VIA  PO 25</t>
  </si>
  <si>
    <t>MANUTENZIONE STRAORDINARIA PER EFFICIENTAMENTO ENERGETICO DELL'IMMOBILE CON REALIZZAZIONE ISOLAMENTO A CAPPOTTO, RIFACIMENTO E ISOLAMNETO DEL MANTO DI COPERTURA E  POSA PANNELLI FOTOVOLTAICI , SOSTITUZIONE DELLA CALDAIA CENTRALIZZATA DEL CONDOMINIO,  SOSTUTUZIONE PARZIALE DI INFISSI CON NUOVI SERRAMENTI IN PVC CON STESSA DIMENSIONE E TIPOLOGIA DEI PREESISTENTI.
Titolo autorizzativo: CILA-S  prot/estremi 6540392022   data 21/03/2022  
/0</t>
  </si>
  <si>
    <t>VIA  PIERFORTUNATO CALVI  26</t>
  </si>
  <si>
    <t>EDIL MILANO DI OSTACE NICOLAE , ENERGY SOLAR SNC , RYAN-TEX SRLS , D,P,L, DI DI PRIZIO LORIS</t>
  </si>
  <si>
    <t>manutenzione straordinaria rifacimento negozio di estetica 
Titolo autorizzativo: CILA  prot/estremi 20228   data 22/03/2022  
/0</t>
  </si>
  <si>
    <t>VIA VIA CREA  10</t>
  </si>
  <si>
    <t>Manutenzione straordinaria facciate
Titolo autorizzativo: CILA  prot/estremi 25544   data 08/11/2021  
/0</t>
  </si>
  <si>
    <t>VIA PINASCA 6</t>
  </si>
  <si>
    <t>PROLUX S.N.C. DI TAVELLA &amp; C. , FM SCENOGRAFIA , TECNOSERVICE - SOCIETA COOPERATIVA , TCHNE SOC. COOP. , COMETA GROUP SOC. COOP. , AGORÀ S.R.L. , INSIEME SOC. COOP S.C.P.A. , AUTOTRASPORTI PEROTTI MARCO DI PEROTTI MARCO PILADE , WLS SRL , STAFF S.R.L. , ARTISTICA MUSIC &amp; SHOW SOC.COP , SEBACH S.P.A. , S.T.S. COMMUNICATIONS S.R.L.  , EXE SOC.COOP R.L. , EVENT MANAGEMENT SRL , M.A.C.S. COOP , ALL'OPERA SOCIETÀ COOPERATIVA , CALVINI LIGHT EQUIPMENT SERVICE DI CALVINI FRANCO E C. - S.A.S. , BOUCHNAF OSAMA , NUOVA UNISIDER SRL , CARDO SRL , RESTART SRL , TOP CREW EVOLUTION , ABLIGHT DI BARBANO ANDREA , M.W.SERVICES SNC DI DE LUCA WALTER E VERMIGLIO MICHELE , CLONWERK SRL , SOUND D-LIGHT S.R.L. , SOUND UPGRADE DI PASSERI FRANCESCO , HUMAN BRAIN SRLS ,  DOC SERVIZI SC</t>
  </si>
  <si>
    <t>IMPRESA PAROLDI GIUSEPPE &amp; C. S.R.L.</t>
  </si>
  <si>
    <t>ATTIVITA' DI MANUTENZIONE STRAORDINARIA PRESSO IL RACCORDO FERROVIARIO FCA DEL DROSSO.
Titolo autorizzativo: null  prot/estremi 0   data null  
/0</t>
  </si>
  <si>
    <t>OPERE FERROVIARIE</t>
  </si>
  <si>
    <t>VIA GIANCARLO ANSELMETTI 2</t>
  </si>
  <si>
    <t>TESI TECNOLOGIA E SICUREZZA S.R.L. , SIDECO S.R.L. , BTG S.N.C. DI BASTILLO ANTONINO E GIUSEPPE F.LLI , 2 EMME IMPIANTI DI MAURO MARINO , C.I.S.A. COSTRUZIONE IMPIANTI SPECIALI ANTIFURTO S.R.L. , EDIL ASTI DI ALBANESE GIULIANO , LC 14 SRL , IMET SRL , TECNO SPA , M.T.M. DI MARMO MICHELE , EDIL ALEX DI NICA ALEXANDRU BOGDAN , COLORI PROJECT SRL , EDIL ADRIANO DI IOANA ADRIAN , CREAZIONI DI FISCHIETTI SANDRO</t>
  </si>
  <si>
    <t>Opere di manutenzione straordinaria che prevedono principalmente: 1) rimozione controsoffitti e rigenerazione; 2) posa nuovi pavimenti; 3) adeguamento impianti; 4) realizzazione nuove pareti in cartongesso e nuove pareti arredo in vetro; 5) adeguamento servizi igienici per abbattimento barriere architettoniche; 6) rifacimento area di ingresso), 7) tinteggiature; 8) posa arredi
Titolo autorizzativo: CILA  prot/estremi 25538   data 08/11/2021  
/0</t>
  </si>
  <si>
    <t>PIAZZA NIZZA 75</t>
  </si>
  <si>
    <t>DE VIZIA TRANSFER SPA , FENICE IMPIANTI S.R.L. , ATLAS COPCO ITALIA SRL , ZINI SRL , ABB SPA , M.M. SYSTEMS SRL , P.I.K.V. SRL , CIEM SPA , VI.ME.TEC SRL , NKE AUTOMATION S.R.L. , MODULA S.P.A. , M.C.M. SRL , F.LLI PALERMO SRL , BARROVERO IMPIANTI SRL UNIPERSONALE , INDUSTRY AUTOMATION MANUFACTURING AND SERVICE S.R.L. , NUOVA VI.ME.TEC SRL  , JOFA , OTR SERVICE S.R.L. , SINTEX SRL , AUTOMAZIONI &amp; SERVICE SRL , SPA AUTOMAZIONI S.A.S. DI PAPARO DOMENICO E CATALANO SALVATORE , F.R. IMPIANTI S.R.L. , CYBERSOFT AUTOMATION SRL , I.T.A. SISTEMI S.R.L. , BEP EUROPE N.V. , GFR SERVIZI SRL , COMAIR S.P.A. , DERMU INTERNATIONAL TOOLS SRL , DSA DATEN UND SYSTEMTECHNIK GMBH , DSA SYSTEMS ITALIA SRL , MECCTRONIC SRL , MT-S DI MAGNELLI MATTEO , LO.MA. SRL , ETS GEORGES RENAULT SAS , GF ELETTRA S.R.L. , TECNOELETTRA SNC</t>
  </si>
  <si>
    <t>Installazione di acceleratore lineare per radioterapia oncologia ed opere accessorie
Titolo autorizzativo: null  prot/estremi 0   data null  
/0</t>
  </si>
  <si>
    <t>DORETTO ROBERTO</t>
  </si>
  <si>
    <t>Rifacimento copertura guaina di n° 6 converse del tetto della palestra CRAL GTT
Titolo autorizzativo: null  prot/estremi 0   data null  
/0</t>
  </si>
  <si>
    <t>VIA AVONDO 26</t>
  </si>
  <si>
    <t>SV TETTI DI STROIA , MOSCOGIURI IDRAULICA DI SIMONE MOSCOGIURI , COZMA MARIUS ROMEO , CLERICI IMPIANTI S.R.L.</t>
  </si>
  <si>
    <t>intervento di manutenzione straordinaria per modifica dell'assetto planimetrico, opere di finitura ed adeguamento impiantistico
Titolo autorizzativo: CILA  prot/estremi 0   data 08/03/2022  
/0</t>
  </si>
  <si>
    <t>LAVORI DI MANUTENZIONE STRAORDINARIA STRUTTURE PER L'ASSISTENZA, BENEFICENZA PUBBLICA E SERVIZI DIVERSI ALLA PERSONA - (COD. OPERA 4620 - CUP C15B17000530004)
Titolo autorizzativo: null  prot/estremi 0   data null  
Deliberazione della Giunta Comunale del 27 ottobre 2020, mecc n. 2020 02258/063, esecutiva dal 08 novembre 2020, approvazione progetto definitivo appaltabile.
Determinazione dirigenziale del 14 giugno 2021 atto n. 2473, esecutiva in pari data, approvazione progetto esecutivo.
/0</t>
  </si>
  <si>
    <t>Manutenzione straordinaria facciata lato cortile
Titolo autorizzativo: CILA  prot/estremi 30046   data 24/12/2021  
/0</t>
  </si>
  <si>
    <t>Interventi di consolidamento strutturale - lotto 1
Titolo autorizzativo: SCIA-ALT-PDC  prot/estremi 19502   data 29/09/2021  
/0</t>
  </si>
  <si>
    <t>VIA VERDI 25</t>
  </si>
  <si>
    <t>ESCAVAZIONI VALSANIA DI VALSANIA FABIO E VALSANIA GIANLUIGI S.N.C. , ELCOM SRL , ITALBLOC S.R.L. , LRC SRL , I.MA.C. SRL , SPAWALNIK SP. ZO.O. , I.C.E.T. SRL , Q-SALD DI NECHITA DRAGOS CONSTANTIN , SERRA SOLDADURA S.A. , INSTROBOTICA S.L.  , G.F. SRL</t>
  </si>
  <si>
    <t>Manutenzione ordinaria della facciata lato strada e frontespizi
Titolo autorizzativo: null  prot/estremi 0   data null  
/0</t>
  </si>
  <si>
    <t>Realizzazione opere edili, metalliche ed impiantistiche per la trasformazione di una Stazione Radio Base per la rete di telefonia cellulare
Titolo autorizzativo: SCIA  prot/estremi 917   data 30/04/2021  
Codice Pratica: 00488410010-29042021-0917
Protocollo SUAP: REP_PROV_TO/TO-SUPRO/0027052 del 30/04/2021/0</t>
  </si>
  <si>
    <t>DI PIETRANTONIO &amp; C. S.R.L. , EUROVERDE SAS</t>
  </si>
  <si>
    <t>manutenzione straordinaria vie, corsi, strade, piazze
MS 2019 lotto 8A
Titolo autorizzativo: null  prot/estremi 0   data null  
APPALTO DI LLPP PROGETTO APPROVATO CON DELIBERAZIONE GC/0</t>
  </si>
  <si>
    <t>VIE VARIE DELLA CIRC 8 (8A_19) 0</t>
  </si>
  <si>
    <t>EUROFIERE SPA , LA DILIGENZA S.R.L. , TECHNICAL NETWORK SC , WLS SRL , GIANNONI DAVID , ITALSTAGE S.R.L.</t>
  </si>
  <si>
    <t>REALIZZAZIONE STRUTTURE TEMPORANEE PONTE DI COLLEGAMENTO SU PIAZZALE GRANDE TORINO E COMMENTARY BOX INTERNO AL PALA ALPITOUR PER L'EVENTO EUROVISION SONG CONTEST 2022
Titolo autorizzativo: null  prot/estremi 0   data null  
/0</t>
  </si>
  <si>
    <t>In data 12/02/2022 era stata inviata Notifica Preliminare Nr. Protocollo 0438326 per inizio lavori al 14/02/2022 di un cantiere edile nei locali T88 all'interno della Stazione Porta Nuova. In data 19/02/2022 i lavori venivano fermati, a seguito di comunicazione da parte di Grandi Stazioni, società che gestisce l'immobile, per interventi di manutenzione interni previsti da loro, senza una data effettiva per i loro interventi.
Svolti gli sgombri, si comunica che il cantiere viene sospeso fino a data da definire, ed i locali riaffidati a G.S.per svolgere le lavorazioni da loro previste.Pertanto il Richiedente/Committente dei Lavori, le Imprese ed i Professionisti menzionati nella Notifica n. 0438326, sono estranei agli interventi nei locali fino a data da definire. Alla riconsegna dei locali, verrà dato nuovo aggiornamento della Notifica Preliminare per ripresa delle lavorazioni.
Titolo autorizzativo: CILA  prot/estremi 3158   data 11/02/2022  
/0</t>
  </si>
  <si>
    <t>ELSOKAREY SAID</t>
  </si>
  <si>
    <t>Lavori  edili consistenti  nella posa cappotto, sostituzione serramenti, modifiche impianto termico e posa impianto fotovoltaico in copertura 
del Fabbricato in titolo in  Strada Cavoretto 31/14 in Torino.
Titolo autorizzativo: ...  prot/estremi 0   data null  
/14</t>
  </si>
  <si>
    <t>EL.MO DI MONTISCI ENRICO MARIA , EBI , BIANCHINO VINICIO GIOVANNI</t>
  </si>
  <si>
    <t>EFFICIENTAMENTO ENERGETICO E STRUTTURALE DEL CONDOMINIO SITO IN VIA F.LLI DE MAISTRE n. 57
Titolo autorizzativo: CILA  prot/estremi 22839   data 05/10/2021  
Pratica n. 2021-20-22839/0</t>
  </si>
  <si>
    <t>FRATELLI PISTOCCHI S.R.L. , NAGY FETOUH AWAD ELDEWIK FETOUH , KAELI SRLS , COLORI E DECORI D'AMICO DI D'AMICO LUIGI , AM FRATELLI DI BASIOUNY , LORENZO GIOVANNI</t>
  </si>
  <si>
    <t>L'AGGIORNAMENTO DELLA SECONDA NOTIFICA PRELIMINARE SERVE PER L'INSERIMENTO DI N.1 IMPRESA SUB-APPALTATRICE E N.1 LAVORATORE AUTONOMO.
Titolo autorizzativo: CILA-S  prot/estremi 0   data 11/02/2022  
OPERE DI MANUTENZIONE ORDINARIA E STRAORDINARIA DA REALIZZARSI ALLA FACCIATA LATO STRADA, ALLA FACCIATA LATO CORTILE E
ALLA COPERTURA (con sostituzione di n. 2 travi ammalorate similari alle esistenti e posa di linea vita) DELLO stabile Condominiale di Via VARAITA n. 11 -
10126 - TORINO - c.f: 96698080015. INOLTRE VERRA' DECORATO IL VANO SCALA E L'ANDRONE DEL CONDOMINIO.
SI PRECISA CHE IL GEOMETRA CUTRONA SALVATORE VIENE NOMINATO RESPONSABILE DEI LAVORI DAL CONDOMINIO di Via VARAITA n. 11 -
10126 - TORINO - c.f: 96698080015/0</t>
  </si>
  <si>
    <t>MG CONTRACT DI PETRELLI GIANFRANCO</t>
  </si>
  <si>
    <t>Opere interne per il rinnovo edilizio ed impiantistico di unità abitativa:
Titolo autorizzativo: CILA  prot/estremi 6165   data 22/03/2022  
/9</t>
  </si>
  <si>
    <t>AL.FIERE S.N.C. DI BAROLO GIUSEPPE, DELMONTE ALDO &amp; C. , LUX SERVICE DI FISSORE ALDO &amp; C. SNC , EXPOTEAM SRL , 2ZETA SRL , TENSOMONT DI IVASCU MIRCEA , IMPIANTI ELETTRICI DI MICHELE RUBINO ,  GRUPPO ITALMONTAGGI SRLS , DROP OUT SRL , PIEFFE SRL</t>
  </si>
  <si>
    <t>COOPEL 3 - SOCIETA' COOPERATIVA , EDIL CARTONGESSO S.R.L. , IMPRESA EDILE FRANCO S.R.L.</t>
  </si>
  <si>
    <t>ACCORDO QUADRO QUADRIENNALE PER L'ESECUZIONE DI INTERVENTI DI RISTRUTTURAZIONE, ADEGUAMENTO E MESSA IN SICUREZZA
DEGLI IMMOBILI DI PROPRIETÀ O IN USO AL POLITECNICO DI TORINO CONTRATTO APPLICATIVO n. 07. Rifunzionalizzazione del piano sottotetto
fabbricato 2Q del Dipartimento DISEG. CIG AQ: 8423363B09 CIG derivato: 9075967CE4 CUP: E12I20000000005
Titolo autorizzativo: null  prot/estremi 0   data null  
Validazione progetto esecutivo (art. 26, comma 8 del Codice dei Contratti pubblici, D.Lgs. 50/2016 e s.m.i.) in data 25/01/2022
La procura speciale sarà firmata dal Dirigente dell'Area Edilizia e Logistica, Arch. Gianpiero Biscant, in nome e per conto dell'intestatario
/0</t>
  </si>
  <si>
    <t>FENESTRA S.N.C. DI BURDESE ROBERTO E BURDESE SERGIO , HIGH VOLTAGE DI IANNUZZI ANDREA , FABIO IDRAULICA DI MALANDRIN FABIO</t>
  </si>
  <si>
    <t>Ristrutturazione di unità immobiliare, diversa distribuzione degli spazi interni, rifacimento impianti e sostituzione serramenti
Titolo autorizzativo: CILA  prot/estremi 17350   data 22/07/2021  
integrazione impresa alla CILA 2021-20-17350 con comunicazione del 10/01/2022/0</t>
  </si>
  <si>
    <t>CORSO RACCONIGI 20</t>
  </si>
  <si>
    <t>VIA BARLETTA 99</t>
  </si>
  <si>
    <t>VIA MONFALCONE 144</t>
  </si>
  <si>
    <t>CAMUSSO MORENO</t>
  </si>
  <si>
    <t>Manutenzione straordinaria leggera - Diversa distribuzione degli spazi interni mediante demolizione e ricostruzione di tramezzi, realizzazione di nuovo bagno di servizio, rifacimento di bagno esistente con sostituzione di sanitari e rubinetterie, rifacimento pavimentazione, rasatura e tinteggiatura dei muri.
Titolo autorizzativo: null  prot/estremi 0   data null  
/11</t>
  </si>
  <si>
    <t>CORSO BRUNELLESCHI 181</t>
  </si>
  <si>
    <t>R &amp; A TECNICA , ESSEVI DI SIVIERO VITTORIO , SCAPOLA CLEMENTE , C.M.C.T. SRL</t>
  </si>
  <si>
    <t>Opere di rivestimento interno vasca antincendio negozio OVS - aggiornamento notifica n. 1 con inserimento di n. 2 lavoratori autonomi
Titolo autorizzativo: null  prot/estremi 0   data null  
/0</t>
  </si>
  <si>
    <t>CORSO  FRANCIA 292</t>
  </si>
  <si>
    <t>INNOCENTIN GIANCARLO , IBB SRL , LAMORTE DONATO , ENERGIA E GAS SRL , MASSIMO SCARINGELLA , PERSIANE AVVOLGIBILI ACCORNERO DI FRACCHIA PAOLO MARIA &amp; C. SNC</t>
  </si>
  <si>
    <t>NORD OVEST ENERGIE RINNOVABILI S.R.L.</t>
  </si>
  <si>
    <t>Manutenzione straordinaria pesante con aggiunta di piccola area non residenziale all'esterno. Il titolare fruirà della detrazione fiscale del 110% per le opere di coibentazione dell'involucro edilizio, di ristrutturazione dell'impianto di climatizzazione invernale e per la sostituzione degli infissi esterni, oltre alla realizzazione delle schermature solari e dei pannelli solari sul tetto.
Titolo autorizzativo: CILA-S  prot/estremi 21702   data 22/09/2021  
/11</t>
  </si>
  <si>
    <t>VIA PAOLO GAIDANO 179</t>
  </si>
  <si>
    <t>EDILMAT S.R.L. , LIGHT WIRE S.R.L.</t>
  </si>
  <si>
    <t>Ristrutturazione di appartamento in condominio, con opere di demolizione e ricostruzione murature, pavimentazioni e impianti elettrico e sanitario
Titolo autorizzativo: CILA  prot/estremi 3643   data 17/02/2022  
/0</t>
  </si>
  <si>
    <t>VIA MORGHEN 35</t>
  </si>
  <si>
    <t>PIOVANO AD S.R.L. , DEMA IMPIANTI DI SMORTO CARMELO E MARIANI CLAUDIO S.N.C. , MUHAJ MIKLOVAN , HAZAZUP VIOREL , ISOLMASSETTI S.R.L. , EMMEMME DI MOTTOSO MAURIZIO , EDIL E.D.I.85 DI DADUT EDUARD DANIEL S.A.S. , D.R.L. DI D'ANDREA RAFFAELE</t>
  </si>
  <si>
    <t>MODIFICHE INTERNE COME DA ELABORATI GRAFICI ALLEGATI
MODIFICHE DEGLI IMPIANTI
PAVIMENTAZIONI E PIASTRELLATURE
CARTONGESSI
SOSTITUZIONE SERRAMENTI
Titolo autorizzativo: SCIA  prot/estremi 0   data 21/03/2022  
/0</t>
  </si>
  <si>
    <t>CORSO TRAPANI 142</t>
  </si>
  <si>
    <t>Manutenzione straordinaria della facciata lato strada, lato cortile e copertura
Titolo autorizzativo: null  prot/estremi 0   data null  
/0</t>
  </si>
  <si>
    <t>VIA SANT'ANSELMO DA C.SO MARCONI A CIV. 40  0</t>
  </si>
  <si>
    <t>Opere rifacimento facciate
Titolo autorizzativo: SCIA  prot/estremi 0   data 22/11/2021  
/0</t>
  </si>
  <si>
    <t>CORSO TURATI 70</t>
  </si>
  <si>
    <t>TERRAE COSTRUZIONI SRL</t>
  </si>
  <si>
    <t>ID GUEGHIR BELKASSEME , TERRAE COSTRUZIONI SRL</t>
  </si>
  <si>
    <t>Intervento di manutenzione straordinaria leggera con modifiche dell'assetto planimetrico dell'unità immobiliare.
Titolo autorizzativo: CILA  prot/estremi 5777   data 16/03/2022  
/0</t>
  </si>
  <si>
    <t>CORSO CASALE 314</t>
  </si>
  <si>
    <t>Manutenzione straordinaria delle facciate lato strada, frontespizi, rifacimento pavimentazione cortile e decorazione vani scala e manutenzione straordinaria della copertura
Titolo autorizzativo: ...  prot/estremi 0   data null  
/0</t>
  </si>
  <si>
    <t>applicazione di cappotto termico sulle pareti lato strada su piazza Rebaudengo e via Roppolo, ad esclusione del piano terrasede di esercizi commerciali, con inclusione delle parti loggiate in corrispondenza dei balconi- applicazione cappotto latocortile sulle facciate ad esclusione delle parti loggiate- realizzazione cappotto isolante sulla parte superiore del solaio diseparazione dal sottotetto non abitabile del fabbricato.demolizione totale della copertura in legno e successiva ricostruzione
Titolo autorizzativo: CILA-S  prot/estremi 0   data 18/03/2022  
/0</t>
  </si>
  <si>
    <t>A. &amp; D. DI DEMONTE DAVIDE &amp; C. S.A.S. , TECNO LUX DI BERGAMINI VALENTINO E VAYR RENZO S.N.C. , DECOS , VANZINI S.A.S. DI VANZINI STEFANO &amp; C. , OLAREAN GHEORGHE , DBF DI DE BIASI FRANCO</t>
  </si>
  <si>
    <t>Modifiche interne con demolizione e nuova costruzione di tavolati, rifacimento servizio igienico con adeguamento impianti
idrico ed elettrico
Titolo autorizzativo: CILA  prot/estremi 0   data 18/02/2022  
/0</t>
  </si>
  <si>
    <t>VIA BALTIMORA 11</t>
  </si>
  <si>
    <t>DELTA DI GANADU ALESSANDRO , CRESPAN CLAUDIO , MONTALDO CLAUDIO , BERGADANO EDILIZIA S.N.C. , MONTALDO ANDREA</t>
  </si>
  <si>
    <t>OPERE PER DIVERSA DISTRIBUZIONE INTERNA e REALIZZAZIONE DI SERVIZIO IGIENICO
Titolo autorizzativo: CILA  prot/estremi 5538   data 14/03/2022  
/0</t>
  </si>
  <si>
    <t>CORSO MASSIMO D'AZEGLIO  61</t>
  </si>
  <si>
    <t>Rifacimento rivestimento di facciata lato strada in tessere di mosaico vetroso 2x2 cm come esistente, compresi muretti e
modanature balconi, preparazione e pitturazione ringhiere metalliche balconi, rifacimento pavimentazione balconi compresa
relativa guaina impermeabilizzante, mantenimento serramenti, imbotti, soglie, davanzali, copertine in pietra esistenti salvo
ripristino/riparazione elementi danneggiati, preparazione e tinteggiatura velette attico e parti minori come esistente.
Titolo autorizzativo: CILA  prot/estremi 29250   data 16/12/2021  
/0</t>
  </si>
  <si>
    <t>RUBINO COSTRUZIONI DI RUBINO GEOM PIERO , DE FILIPPO EDOARDO , TORCHIO PAOLO</t>
  </si>
  <si>
    <t>ristrutturazione alloggio con rifacimento dei servizi igienici e modifica degli spazi interni
Titolo autorizzativo: CILA  prot/estremi 0   data 21/03/2022  
/0</t>
  </si>
  <si>
    <t>ELMAZAJ BEDRI , RIGENERA 2.0 DI CORRIERI GIORGIO , GAL FRANCIS DANTES , LUNGU VASILE , CASALINI TERMOIDRAULICA DI CASALINI RICCARDO</t>
  </si>
  <si>
    <t>Restauro e risanamento conservativo leggero di cui all'art. 3, comma 1, lettera c) e art. 6-bis del D.P.R. n. 380/2001
Titolo autorizzativo: CILA  prot/estremi 5163   data 08/03/2022  
/0</t>
  </si>
  <si>
    <t>C.R. COCOZZA CONSTRUCTIONS &amp; RENOVATIONS S.R.L.S. , TORINO PONTEGGI S.R.L. , PONTEGGI PACE 2020 DI SABER MOUSSA MOUSSA NOUFAL ABDELRAHMAN</t>
  </si>
  <si>
    <t>Opere di manutenzione straordinaria di facciata
Titolo autorizzativo: null  prot/estremi 0   data null  
/0</t>
  </si>
  <si>
    <t>STRADA SAN VINCENZO 137</t>
  </si>
  <si>
    <t>ITALIANA PONTEGGI TORINO SRL , BRESCIANI ASFALTI SRL</t>
  </si>
  <si>
    <t>INTERVENTI STRAORDINARI DI CONSOLIDAMENTO E MESSA IN SICUREZZA DEI SOLAI AL PIANO PRIMO DEL BASSO FABBRICATO SITO IN PIAZZA SOLFERINO 22 A TORINO- Ripassamento copertura e sostituzione linea vita non certificata; - Rinforzo solaio del piano sottotetto; - Messa in sicurezza controsoffittature esistenti; - Messa in sicurezza antisfondellamento intradosso solaio del sottotetto
Titolo autorizzativo: SCIA  prot/estremi 5914   data 17/03/2022  
AG Altro negozio giuridico - Michele Pantè: Intestatario e avente titolo e facoltà di presentare il progetto edilizio in quanto Responsabile Unico del
Procedimento (RUP) indicato dal Consiglio Regionale del Piemonte (committente) nell'ambito del procedimento di gara in oggetto./0</t>
  </si>
  <si>
    <t>PIAZZA SOLFERINO 22</t>
  </si>
  <si>
    <t>FLORIO PIETRO S.R.L , PROGE S.R.L.</t>
  </si>
  <si>
    <t>Lavori di Manutenzione Ordinaria per Interventi sugli Intradossi dei Solai e sui Componenti Edilizi di Edifici Scolastici e Assimilati di Proprietà della Città, oltrea specifiche indagini tecniche - Anno 2020
Titolo autorizzativo: null  prot/estremi 0   data null  
PRESENTATA IN QUANTO DIRIGENTE DELL'AREA EDILIZIA SCOLASTICA DEL COMUNE DI TORINO OCN FUNZIONI DI R.U.P. E RESPONSABILEDEI LAVORI NOMINATO CON ATTO DI ORGANIZZAZIONE DEL DIRETTORE DI DIVISIONE PROT. N. 8246 DEL 15/06/2021.IN ALLEGATO ALLA PRESENTE ELENCO DEGLI EDIFICI SCOLASTICI DI PROPRIETA' DELLA CITTA', PROBABILE OGGETTO DELL'INTERVENTO/0</t>
  </si>
  <si>
    <t>RIPARAZIONE ALLACCIAMENTO INTERRATO
Titolo autorizzativo: null  prot/estremi 0   data null  
/0</t>
  </si>
  <si>
    <t>VIA VERNEA 40</t>
  </si>
  <si>
    <t>CO. GE.T. COSTRUZIONI RSL , ITALIANA PONTEGGI PENNISI SRL</t>
  </si>
  <si>
    <t>MANUTENZIONE FACCIATA STRADA
Titolo autorizzativo: ...  prot/estremi 0   data null  
/0</t>
  </si>
  <si>
    <t>VIA SACCHI 44</t>
  </si>
  <si>
    <t>C.F. IMPIANTI DI CANDIOTO FRANCESCO , ELEKTROERRE DI RUGGIU PAOLO , ARTECH DI LUSSIANA LUCA , CALO'  STEFANO , AL IMPIANTI SOCIETA' A RESPONSABILITA' LIMITATA SEMPLIFICATA</t>
  </si>
  <si>
    <t>Demolizione e ricostruzione di tramezzi e porte interni e adeguamento impianto elettrico e idro-sanitario
Titolo autorizzativo: CILA  prot/estremi 1017   data 17/01/2022  
/0</t>
  </si>
  <si>
    <t>VIA  BEAUMONT 14</t>
  </si>
  <si>
    <t>PONTEGGI PACE 2020 DI SABER MOUSSA MOUSSA NOUFAL ABDELRAHMAN , TORINO PONTEGGI S.R.L. , DAC SRL</t>
  </si>
  <si>
    <t>restaturo e risanamento della facciata condominiale, prospetto principale lato strada via Vespucci n° 53
Titolo autorizzativo: CILA  prot/estremi 0   data 31/12/2021  
/0</t>
  </si>
  <si>
    <t>VIA  AMERIGO VESPUCCI 53</t>
  </si>
  <si>
    <t>F.S. RISTRUTTURAZIONI DI SPROCCATI FABIO , EMARA EMARA EZZAT MOHAMED</t>
  </si>
  <si>
    <t>Ristrutturazione completa dell'immobile
Titolo autorizzativo: SCIA-ALT-PDC  prot/estremi 0   data 04/01/2022  
/0</t>
  </si>
  <si>
    <t>R.D.SERVICE DI STORARI ROBERTO E CUTAIA DEVIS SNC , SER.ALL.FA. S.A.S. , FOLLO SISTEMI DI SICUREZZA S.A.S. , CAPELLO DOLFINO , FALEGNAMERIA C.V. , GIOELI FRANCESCO PAOLO , GIOELI  EMANUELE</t>
  </si>
  <si>
    <t>MANUTENZIONE STRAORDINARIA LEGGERA DI APPARTAMENTO DI CIVILE ABITAZIONE
Titolo autorizzativo: CILA  prot/estremi 27614   data 21/03/2022  
LA PRATICA EDILIZIA SOPRA RIPORTATA E' STATA INOLTRATA COME Integrazione documentale al Procedimento Edilizio
RICHIESTA di INTEGRAZIONE  all'istanza N. 01-001272-0000597159-2021
Protocollo n. 0027614
del  30/11/2021                                 
Comunicazione di Inizio Lavori Asseverata
Nr. Istanza MUDE di riferimento: 0100127200006585982022
Dettaglio dati registrazione:
Nr. Protocollo: 0027614
Data Protocollo: 21/03/2022
Nr. Pratica: 2021-20-27614/0</t>
  </si>
  <si>
    <t>VIA TOMMASO GROSSI 2</t>
  </si>
  <si>
    <t>LOCAGRU S.R.L. , LEOTTA SEBASTIANO  , RF ALTERNATIVE POWER S.R.L. , A.P. COSTRUZIONI S.R.L. , FINSTRAL S.P.A. , S.I.C.A.T. S.R.L. , P.F.P. IMPIANTI E SERVIZI S.R.L. , TOSCANETTI S.R.L. , GRUPPO TECNOIMPRESE S.R.L. , C.F. IMPIANTI S.R.L. , CODESPOTI PAOLO , EDIMPIANTI SRL , EISSA PONTEGGI &amp; COSTRUZIONI , FILART&amp;DECO' DI PICCIONE FILIPPO , PIRAMIDI GROUP , PIRAMIDI2 DI ELSAYED MOHAMED , BUONOCORE GIUSEPPE , SID , NUOVA GIRO S.R.L.</t>
  </si>
  <si>
    <t>COOPEL 3 - SOCIETA' COOPERATIVA , IMPRESA EDILE FRANCO S.R.L. , LOSCALZO VINCENZO  , LLESHI OGERS , PIGNOCCHINO COSTRUZIONE IMPIANTI TECNOLOGICI SRL</t>
  </si>
  <si>
    <t>ACCORDO QUADRO QUADRIENNALE PER L'ESECUZIONE DI INTERVENTI DI RISTRUTTURAZIONE, ADEGUAMENTO E MESSA IN SICUREZZA
DEGLI IMMOBILI DI PROPRIETÀ O IN USO AL POLITECNICO DI TORINO CONTRATTO APPLICATIVO n. 03 D.SAT. Ristrutturazione laboratori 'Prove
Meccaniche', 'XPS' e corridoio al piano seminterrato del fabbricato 4G. CIG AQ: 8423363B09 - CIG derivato: 89392484D0 - C.U.P.: E12I20000000005
Titolo autorizzativo: null  prot/estremi 0   data null  
Validazione progetto esecutivo (art. 26, comma 8 del Codice dei Contratti pubblici, D.Lgs. 50/2016 e s.m.i.) in data 11/10/2021
La procura speciale sarà firmata dal Dirigente dell'Area Edilizia e Logistica, Arch. Gianpiero Biscant, in nome e per conto dell'intestatario/0</t>
  </si>
  <si>
    <t>AQ_140_006_FAB_4G FABBR.4G-LAB.MAT_CORSO DUCA DEGLI ABRUZZI 24</t>
  </si>
  <si>
    <t>HOME COSTRUZIONI SRL , ABOELMAGD DI ELERAQUEY YASER MOHAMED ABDELAZIZ , S.A.L. EDILIZIA SOCIETA' A RESPONSABILITA' LIMITATA SEMPLIFICATA , CACCIATORE S.R.L. , CATALDO PELLEGRINO</t>
  </si>
  <si>
    <t>RIFACIMENTO TOTALE COPERTURA
Titolo autorizzativo: null  prot/estremi 0   data null  
CONDOMINIO Via Usseglio 16 - 18, 10147 Torino (TO)/0</t>
  </si>
  <si>
    <t>VIA USSEGLIO  16</t>
  </si>
  <si>
    <t>GOLDCAVE SRL</t>
  </si>
  <si>
    <t>SPERANZA  ALESSANDRO , GOLDCAVE SRL</t>
  </si>
  <si>
    <t>MODIFICA DISTRIBUZIONE INTERNE
Titolo autorizzativo: CILA  prot/estremi 4684   data 02/03/2022  
Trattasi di cantiere inizialmente non soggetto , ma che a causa di varianti in corso necessita della Notifica Preliminare, pertanto la data di inizio lavori
diseguito riportata risulta antecedente all'invio della presente/0</t>
  </si>
  <si>
    <t>STRADA MONGRENO 329</t>
  </si>
  <si>
    <t>IMPRESA SACCO , REST ART DI MASSIMILIANO MATTONE , TECHNOLOGY &amp; BUILDING SRL , CIMPOESU SORIN MARIN , FRIDMAN &amp; C. RESTAURO E DECORAZIONI DI OMRI' SHLOMI , MALTESE GIUSEPPE , AMARFEI SERGIU , FALEGNAMERIA GIOVINAZZO S.A.S. DI DAVIDE E SIMONE GIOVINAZZO</t>
  </si>
  <si>
    <t>Restauro e risanamento conservativo leggero di cui all'art. 3, comma 1, lettera c) e art. 6-bis del D.P.R. n. 380/2001
Titolo autorizzativo: CILA  prot/estremi 11275   data 17/05/2021  
/0</t>
  </si>
  <si>
    <t>VIA  MAGELLANO 10</t>
  </si>
  <si>
    <t>ELIA GIANNI S.R.L.</t>
  </si>
  <si>
    <t>MODIFICHE INTERNE IN UNITA' IMMOBILIARE AD USO RESIDENZIALE SITO IN VIA NAPIONE, 11  10124 TORINO (TO)
Titolo autorizzativo: CILA  prot/estremi 5897   data 17/03/2022  
/0</t>
  </si>
  <si>
    <t>Descrizione dell'intervento:
Realizzazione impianto di trigenerazione - Aggiornamento
Titolo autorizzativo: SCIA  prot/estremi 0   data 21/05/2021  
LA SEGUENTE NOTIFICA ANNULLA E SOSTITUISCE LA PRECEDENTE CONSEGNATA IN DATA 21/03/2022
Lavori di:
Manutenzione straordinaria pesante di cui all'art. 3, comma 1, lettera b), art. 22, comma 1, lettera a) del D.P.R. n. 380/2001.
Impianto di trigenerazione FCA Mirafiori: nuovi elementi strutturali di supporto ad apparati impiantistici./0</t>
  </si>
  <si>
    <t>REALIZZAZIONE CAPPOTTO ESTERNO FACCIATA LATO CORTILE
RISANAMENTO CONSERVATIVO FACCIATA LATO STRADA
SOSTITUZIONE PARTI DI COPERTURA AMMALORATA - LUCERNARIO - REALIZZAZIONE LINEA VITA
Titolo autorizzativo: SCIA  prot/estremi 834   data 15/01/2021  
/0</t>
  </si>
  <si>
    <t>IMET SRL , GUERRA IMPIANTI DI GUERRA SILVA ALEXSANDRO , ARE S.R.L.</t>
  </si>
  <si>
    <t>MANUTENZIONE STRAORDINARIA CON MODIFICHE INTERNE ALL' ALLOGGIO.
Titolo autorizzativo: CILA  prot/estremi 5651   data 15/03/2022  
/0</t>
  </si>
  <si>
    <t>VIA PIEDICAVALLO 25</t>
  </si>
  <si>
    <t>BDR S.R.L. , JILANI ZOUBEIR , OIKIA S.R.L. , HABI.TO S.R.L. , DECORAZIONI CARISIMO DI CARISIMO ZARATE LIDER ANTONIO , SAVETA COSTRUZIONI SCRL , SIDDI PIERPAOLO , EDILTUBO S.R.L.S. , NAGY FETOUH AWAD ELDEWIK FETOUH</t>
  </si>
  <si>
    <t>IMPRESA EDILE CASANOVA S.A.S. , JONESCU GHEORGHE , JILANI ZOUBEIR , DOBRIN IONICA DORIAN , SERRAMENTI CORALBOS S.R.L. , SANDU FLORIN VIOREL</t>
  </si>
  <si>
    <t>MANUTENZIONE STRAORDINARIA DELLA FACCIATA LATO STRADA
Titolo autorizzativo: CILA  prot/estremi 0   data 07/10/2021  
/0</t>
  </si>
  <si>
    <t>VIA VEROLENGO 158</t>
  </si>
  <si>
    <t>Descrizione dell'intervento*
Realizzazione impianto di trigenerazione - Aggiornamento
Titolo autorizzativo: SCIA  prot/estremi 0   data 21/02/2021  
Lavori di:
Manutenzione straordinaria pesante di cui all'art. 3, comma 1, lettera b), art. 22, comma 1, lettera a) del D.P.R. n. 380/2001.
Impianto di trigenerazione FCA Mirafiori: nuovi elementi strutturali di supporto ad apparati impiantistici./0</t>
  </si>
  <si>
    <t>CRV IMPIANTI S.A.S. DI CUREA RUBEN VIOREL &amp; C. , EDIL-PUHA DI PUHA MIHAITA</t>
  </si>
  <si>
    <t>Costruzione di nuove tramezzature e variazione di parte delle tramezzature esistenti, rifacimento parziale della rete di
distribuzione dell'acqua sanitaria e dell'impianto elettrico, sostituzione dei rivestimenti a terra e a parete, sostituzione degli
apparecchi sanitari.
Titolo autorizzativo: CILA  prot/estremi 0   data 11/03/2022  
/0</t>
  </si>
  <si>
    <t>PIAZZA CARDUCCI 126</t>
  </si>
  <si>
    <t>STRADA DEL PORTONE 77</t>
  </si>
  <si>
    <t>IDEAL RESTAURO CONSERVATIVO S.R.L.</t>
  </si>
  <si>
    <t>Ristrutturazione edificio da adibire a RSA 
Titolo autorizzativo: SCIA-ALT-PDC  prot/estremi 0   data 05/02/2018  
Al posto dell'impresa Il Giglio a eseguire i lavori sarà l'impresa IDEAL RESTAURO CONSERVATIVO S.R.L./0</t>
  </si>
  <si>
    <t>VIA  MONFALCONE 28</t>
  </si>
  <si>
    <t>Opere edilizie su facciata di efficientamento energetico - Superbonus 110%
Titolo autorizzativo: CILA-S  prot/estremi 5934   data 17/03/2022  
/0</t>
  </si>
  <si>
    <t>VIA  PIETRACQUA 19</t>
  </si>
  <si>
    <t>S.I.C.E.T. S.R.L. , NEVE S.R.L. , NUOVA METAL-FER S.R.L. , THERMOELETTRA SRL , COIMP S.R.L.</t>
  </si>
  <si>
    <t>Cimitero Parco - collina della Memoria - Intervento di manutenzione straordinaria con rifacimento del sistema di impermeabilizzazione
Titolo autorizzativo: null  prot/estremi 0   data null  
/0</t>
  </si>
  <si>
    <t>PROLUX S.N.C. DI TAVELLA &amp; C. , HUMAN BRAIN SRLS , TECNOSERVICE - SOCIETA COOPERATIVA , COMETA GROUP SOC. COOP. , AGORÀ S.R.L. , INSIEME SOC. COOP S.C.P.A. , AUTOTRASPORTI PEROTTI MARCO DI PEROTTI MARCO PILADE , WLS SRL , STAFF S.R.L. , ARTISTICA MUSIC &amp; SHOW SOC.COP , SEBACH S.P.A. , S.T.S. COMMUNICATIONS S.R.L.  , EXE SOC.COOP R.L. , EVENT MANAGEMENT SRL , M.A.C.S. COOP , ALL'OPERA SOCIETÀ COOPERATIVA , CALVINI LIGHT EQUIPMENT SERVICE DI CALVINI FRANCO E C. - S.A.S. , BOUCHNAF OSAMA , NUOVA UNISIDER SRL , CARDO SRL , RESTART SRL , TOP CREW EVOLUTION , ABLIGHT DI BARBANO ANDREA , M.W.SERVICES SNC DI DE LUCA WALTER E VERMIGLIO MICHELE , CLONWERK SRL , SOUND D-LIGHT S.R.L. , SOUND UPGRADE DI PASSERI FRANCESCO ,  DOC SERVIZI SC</t>
  </si>
  <si>
    <t>MANUTENZIONE STRAORDINARIA INTERNA AD UNITA' IMMOBILIARE RESIDENZIALE
Titolo autorizzativo: CILA  prot/estremi 5369   data 10/03/2022  
/9</t>
  </si>
  <si>
    <t>VIA PAOLO GAIDANO 109</t>
  </si>
  <si>
    <t>Manutenzione straordinaria della facciata esterna lato strada
Titolo autorizzativo: CILA  prot/estremi 0   data 19/12/2021  
INTEGRAZIONE 1 ALLA NOTIFICA PRELIMINARE RIF. N. 0100127200006120412021 - PROT. 0421070 DEL 19/12/2021/0</t>
  </si>
  <si>
    <t>VIA SARRE 7</t>
  </si>
  <si>
    <t>D2 GROUP SRL , SAKR ABDULMOHSEN , LA GIRAFFA SOCIETA' A RESPONSABILITA' LIMITATA , IMPRESA LEONE SRL</t>
  </si>
  <si>
    <t>PULIZIA E TINTEGGIATURA FACCIATA LATO VIA SALUZZO
Titolo autorizzativo: CILA  prot/estremi 0   data 28/12/2021  
/0</t>
  </si>
  <si>
    <t>VIA SALUZZO 124</t>
  </si>
  <si>
    <t>BRIANESE SERRAMENTI S.A.S. DI BRIANESE MAURO , IMPRESA IDRAULICA "B.L. IMPIANTI DI BONACCI LUCA E LAVARINO LUCA" , PERETTO GIUSEPPE , CENTRO TECNICO SRL</t>
  </si>
  <si>
    <t>OPERE INTERNE DI MANUTENZIONE STRAORDINARIA CON RIFACIMENTO E SOSTITUZIONE DEL SERVIZIO IGIENICO-SANITARIO DEL BAGNO E DEL CUCININO, RIFACIMENTO DEI RIVESTIMENTI E DEI PAVIMENTI MEDESIMI
Titolo autorizzativo: CILA  prot/estremi 28129   data 06/12/2021  
/0</t>
  </si>
  <si>
    <t>VIA G.B. TIEPOLO 12</t>
  </si>
  <si>
    <t>JOLLY DI MISSERIANNI COSIMO , KR SRL , CAMILLA SRL</t>
  </si>
  <si>
    <t>Modifiche distributive interne: si interviene sulle tramezzature e sull'allargamento di un varco in un muro portante. Rifacimento dell'impiantistica.
Titolo autorizzativo: SCIA  prot/estremi 0   data 11/02/2022  
/0</t>
  </si>
  <si>
    <t>VIA DELLE ORFANE 24</t>
  </si>
  <si>
    <t>EDIL RIVE SERVICE SRL</t>
  </si>
  <si>
    <t>EFFICIENTAMENTO ENERGETICO RIENTRANTE NEL SUPERBONUS 110
Titolo autorizzativo: CILA-S  prot/estremi 6036   data 18/03/2022  
/0</t>
  </si>
  <si>
    <t>VIA MASERA 10</t>
  </si>
  <si>
    <t>CEAUS ALEXANDRU</t>
  </si>
  <si>
    <t>DIVERSA DISTRIBUZIONE INTERNA DEGLI AMBIENTI ABITATIVI, CON IDONEO RINFORZO STRUTTURALE A
SEGUITO DI AMPLIAMENTO PASSAGGIO FRA INGRESSO E SALONE CON DEMOLIZIONE DI TRAMEZZO, SEBBENE
NON PORTANTE
Titolo autorizzativo: SCIA  prot/estremi 0   data 14/03/2022  
/0</t>
  </si>
  <si>
    <t>CORSO IV NOVEMBRE 104</t>
  </si>
  <si>
    <t>OPERA DI MANUTENZIONE STRAORDINARIA - REALIZZAZIONE DI RIVESTIMENTI COIBENTATI A CAPPOTTO SU TUTTO IL PERIMETRO CHE
COMPORTA MODIFICA DEI PROSPETTI - SOSTITUZIONE DEI SERRAMENTI ESISTENTI - I NUOVI SERRAMENTI RISPETTERANNO FORMA E
DIMENSIONE DEI PREESISTENTI - RIFACIMENTO DEL TETTO DA TEGOLA IN LATERO CEMENTO IN LAMIERA GRECATA PREVERNICIATA
COIBENTATA - PROGETTO LINEA
Titolo autorizzativo: CILA-S  prot/estremi 0   data 18/10/2021  
AGGIORANEMENTO PER INSERIMENTO NUOVA IMPRESA/0</t>
  </si>
  <si>
    <t>VIA ANTONIO E VITTORIO SCIALOJA 20</t>
  </si>
  <si>
    <t>RIQUALIFICAZIONE AMBIENTALE PIAZZA ARBARELLO E VALORIZZAZIONE DEL VIALE ALBERATO DI CORSO SICCARDI LOTTO 1- PIAZZA.
Rifacimento delle pavimentazioni, raccolta acque meteoriche, modifiche viabili e arredo urbano in ambito storico-ambientale.
Titolo autorizzativo: null  prot/estremi 0   data null  
appalto di lavori pubblici progetto esecutivo approvato con deliberazione della giunta comunale DEL 261del 30 marzo 2021, esecutiva dal 10 aprile 2021 e
determinazione dirigenziale DD-2995 del 13 luglio 2021, esecutiva in pari data./0</t>
  </si>
  <si>
    <t>BIEMME S.R.L. , AD COSTRUZIONI S.R.L. , TONIN MAURO , TATARUSANU GAVRIL VASILE , TATARUSANU PETRU PAUL , COSTRUZIONI EDILI VINCI GIUSEPPE</t>
  </si>
  <si>
    <t>Modificazioni dell'assetto planimetrico dell'unità immobiliare al piano nono di corso Inghilterra 19 - Torino
Titolo autorizzativo: CILA  prot/estremi 5180   data 07/03/2022  
/0</t>
  </si>
  <si>
    <t>ELMEKAWAY PONTEGGI DI ELMEKAWY MOHAMED , EDILGROUP SRLS , ELETTROSISTEM DI MAIDA MICHELE</t>
  </si>
  <si>
    <t>ECOBONUS 110: 
REALIZZAZIONE DI RIVESTIMENTO TERMICO A CAPPOTTO SULLA FACCIATA LATO CORTILE, FRONTESPIZIO E SOFFITTO ANDRONE CARRAIO, SOSTITUZIONE DEI SERRAMENTI, SOSTITUZIONE DI CALDAIA CON SISTEMA IBRIDO, REALIZZAZIONE DI IMPIANTO FOTOVOLTAICO, ISTALLAZIONE BATTERIE DI ACCUMULO, INSTALLAZIONE DI COLONNINA DI RICARICA.
SISMABONUS 110:
RIFACIMENTO TOTALE DELLA COPERTURA (ORDITURA PRIMARIA,SECONDARIA E MANTO DI COPERTURA) CON INSERIMENTO DI PACCHETTO ISOLANTE.
Titolo autorizzativo: CILA-S  prot/estremi 0   data 19/01/2022  
/0</t>
  </si>
  <si>
    <t>RABBIA F.LLI SNC</t>
  </si>
  <si>
    <t>Opere interne di manutenzione ordinaria su immobile abitativo esistente.
Titolo autorizzativo: ...  prot/estremi 0   data null  
Opere di attività edilizia libera identificabili come opere interne di manutenzione ordinaria su immobile abitativo esistente. Non risultano pertanto pratiche edilizie collegate./0</t>
  </si>
  <si>
    <t>S.P. 119 E S.P. 119 DIR 2 DI MORIONDO.
MESSA IN SICUREZZA E RIFACIMENTO OPERE D'ARTE. 
PROG. 713/2020.  CUP J17H20001630001 - CIG 8995159009
Titolo autorizzativo: null  prot/estremi 0   data null  
Messa in sicurezza e rifacimento opere di arte lungo la S.P. 119 e S.P. 119 dir 2 nel territorio dei  comuni di Arignano, Mombello di Torino, Moriondo Torinese. Progetto esecutivo dei lavori approvato con Decreto del  16/12/2021 ATTO N. DD 6859 Rep. di struttura  DD-UA4 N. 879/0</t>
  </si>
  <si>
    <t>INTERVENTO DI MESSA IN SICUREZZA  - INTERVENTO TERMINATO NELLE OPERAZIONI ESSENZIALI - OPERE DI RICOSTRUZIONE; M.S. FACCIATE
AGGIORNAMENTO IMPRESE
Titolo autorizzativo: null  prot/estremi 0   data null  
/0</t>
  </si>
  <si>
    <t>PIAZZA  LAGRANGE 2</t>
  </si>
  <si>
    <t>Lavori di riqualificazione energetica e modifica di facciata
Titolo autorizzativo: CILA-S  prot/estremi 0   data 04/03/2022  
/0</t>
  </si>
  <si>
    <t>MOHAMED HAMED , BOVE S.A.S. , SEMINARA GIOVANNI S.R.L. , EISSA IBRAHIM HAMED , MARIO PONTEGGI DI EISH , CONDOBOX S.R.L. , TAHA PONTEGGI DI ABDELMEGID , SEMINARA GIOVANNI</t>
  </si>
  <si>
    <t>VIA SANT'ANSELMO 18</t>
  </si>
  <si>
    <t>GRANERI COSTRUZIONI SRL</t>
  </si>
  <si>
    <t>INTERVENTO DI RIQUALIFICAZIONE ENERGETICA E SISMICA CON RECUPERO DI SOTTOTETTO DELL'EDIFICIO
RESIDENZIALE SITO IN PIAZZA STAMPALIA 10 A TORINO.
Titolo autorizzativo: SCIA-ALT-PDC  prot/estremi 0   data 25/01/2022  
/0</t>
  </si>
  <si>
    <t>Manutenzione straordinaria caratterizzata da opere interne al piano terra e al piano quarto che riguarderanno allestimento di nuovi spazi ad uso ufficio,
attraverso la realizzazione di nuove partizioni in cartongesso e pareti vetrate, modifiche parziali nei controsoffitti, nuova pavimentazione, adeguamento degli
impianti elettrici, meccanici.
Titolo autorizzativo: CILA  prot/estremi 0   data 20/10/2021  
/0</t>
  </si>
  <si>
    <t>VIA PIANEZZA 289</t>
  </si>
  <si>
    <t>M.P. ELITE SRL , FRANCO BARBERIS S.P.A. , ARTE NELLA POSA SRL , LEO COSTRUZIONI DI ISLAM CELHEMA , KOVACAJ SRL , ABDELBAKY PONTEGGI DI ABDELBAKY MAMDOUH , ASTRIT CELHEMA , ELETTRICITA' E SICUREZZA S.N.C. DI GALLO ENZO E C.</t>
  </si>
  <si>
    <t>Manutenzione facciata condominiale
Titolo autorizzativo: CILA  prot/estremi 22292   data 27/09/2021  
Aggiornamento impresa/0</t>
  </si>
  <si>
    <t>VIA  GIOVANNI SPANO 19</t>
  </si>
  <si>
    <t>M.P. ELITE SRL , FRANCO BARBERIS S.P.A. , ELETTRICITA' E SICUREZZA S.N.C. DI GALLO ENZO E C. , LEO COSTRUZIONI DI ISLAM CELHEMA , ABDELBAKY PONTEGGI DI ABDELBAKY MAMDOUH , ASTRIT CELHEMA , KOVACAJ SRL</t>
  </si>
  <si>
    <t>Manutenzione facciata condominiale
Titolo autorizzativo: CILA  prot/estremi 22292   data 27/09/2021  
aggiornamento impresa/0</t>
  </si>
  <si>
    <t>VIA GIOVANNI SPANO 19</t>
  </si>
  <si>
    <t>PIOBESI ESCAVAZIONI S.R.L. , EDIL CSOTRUZIONI DI FRAGOMELI , CARE' LUCA</t>
  </si>
  <si>
    <t>'Realizzazione di un edificio Commerciale: media struttura di vendita' - OPERE DI URBANIZZAZIONE a cura e spese su area pubblica
Titolo autorizzativo: null  prot/estremi 0   data null  
Opera Pubblica Autorizzata con Delibera G.C. n°1020 del 08/10/2021
FIGURE PROGETTUALI
Committente: Immobiliare Regio Parco s.r.l. - Sede Piazza San Francesco n.2 - 12051 Alba
R.U.P.: Arch. Stefano Bianco - studio in Via Crispi n.1 - 14100 ASTI
Progettisti Architettonici: Arch. Marco Minari
Coordinatore per la sicurezza in fase di progetto ed esecuzione lavori: Arch. Marco Minari
Direttore dei Lavori: Arch. Andrea Fillano
Responsabile invio Notifica Preliminare: Geom. FIORUCCI PAOLO. N.B. Il ruolo di progettista e' stato unicamente aggiunto in quanto l'omissione e'
bloccante per il prosieguo della procedura."/0</t>
  </si>
  <si>
    <t>R.P. IMPIANTI ELETTRICI DI REALE MAURIZIO E PALERMO FABIO S.N.C. , GROUPEDIL DI MITA GEOM. ANTONIO , SEVERINO IMPIANTI DI SEVERINO EMANUELE , DECOR-ART DI CATALDO AURELIO</t>
  </si>
  <si>
    <t>OPERE EDILIZIE INTERNE ALL'IMMOBILE
Titolo autorizzativo: CILA  prot/estremi 0   data 15/03/2022  
/0</t>
  </si>
  <si>
    <t>VIA LE CHIUSE 24</t>
  </si>
  <si>
    <t>Trattasi di lavori di riqualificazione energetica sulle parti comuni cosidetti trainanti consistenti nella sostituzione del generatore di calore con una caldaia
ibrida, realizzazione di cappotto esterno della parete verso il cortile comune e dell'isolamento dell'estradosso della soletta verso il sottotetto condominiale non
riscaldato e dell'intradosso del solaio tra il piano cantine e piano terreno. Nonchè per i lavori trainati all'interno di tutti gli alloggi del condominio quali
sostituzione dei serramenti esterni e dei portoncini di ingresso con dei blindati, ad eccezione per l'alloggio al piano terreno rialzato n. 2 sub. 2 ed al piano
terzo nn. 7 sub 7 e 8 sub 8.
Titolo autorizzativo: CILA-S  prot/estremi 0   data 17/03/2022  
N.B.  I VARI RUOLI NELLA PRESENTE PRATICA
- Geom.  Mo Betteto Marco, progettista e D.L.
- cagliero Gastone, Amministratore e Responsabile lavori
- arch. Ommati Iraj, Coordinatore in fase esecutivo
- arch. Canu Antonio, Coordinatore in fase progetto/0</t>
  </si>
  <si>
    <t>VIA RIBET 20</t>
  </si>
  <si>
    <t>NEGRO BRUNO , SELEKTRA ITALIA S.R.L.</t>
  </si>
  <si>
    <t>modifica impianto radiomobile TIM TORINO STADIO OLIMPICO ed installazione stazione radio base Vodafone Italia Stadio Olimpico SSI 
Titolo autorizzativo: SCIA  prot/estremi 0   data 29/09/2021  
/0</t>
  </si>
  <si>
    <t>BIVETRO SRL , COVESA S.R.L. , OFFICINE ABRIOLA SRL</t>
  </si>
  <si>
    <t>Manutenzione straordinaria pesante di cui all'art. 3, comma 1, lettera b), art. 22, comma 1, lettera a) del D.P.R. n. 380/2001.
Titolo autorizzativo: SCIA  prot/estremi 30167   data 27/12/2021  
Le opere consistono nell'introduzione di nuovi serramenti vetrati a chiusura del corpo scala.
La presente Notifica preliminare costituisce il secondo aggiornamento della precedente Notifica presentata in data 28 Febbraio 2022 e procollata al numero                     
01-001272-0000645174-2022; invece la Notifica preliminare di primo invio è stata trasmessa in data 14 Dicembre 2021 e protocollata al numero 01-001272-0000607746-2021.
/0</t>
  </si>
  <si>
    <t>VIA SANT'AGOSTINO 1</t>
  </si>
  <si>
    <t>GENERAL CONTRACTOR S.R.L. , PROGRES SRL , PROGEIMM S.R.L. , AIRTECH IMPIANTI SRL</t>
  </si>
  <si>
    <t>ALLESTIMENTO NUOVO PUNTO VENDITA JD SPORT PRESSO IL CENTRO COMMERCIALE SHOPVILLE LE GRU
Titolo autorizzativo: ...  prot/estremi 0   data null  
/0</t>
  </si>
  <si>
    <t>D.T. PONTEGGI , EMAR DI GIOVANNI FERRANTE , EDIM SGP SRL</t>
  </si>
  <si>
    <t>VIA  SASSARI 10</t>
  </si>
  <si>
    <t>BDR S.R.L. , OIKIA S.R.L. , HABI.TO S.R.L. , DECORAZIONI CARISIMO DI CARISIMO ZARATE LIDER ANTONIO , SAVETA COSTRUZIONI SCRL , SIDDI PIERPAOLO , EDILTUBO S.R.L.S. , NAGY FETOUH AWAD ELDEWIK FETOUH</t>
  </si>
  <si>
    <t>ELMEKAWY SAMY , BDR S.R.L. ,  FAZARI ANTONIO , AB REX DI BONESIO ALBERTO , HABI.TO S.R.L. , HASHKIL PONTEGGI ,  LOI ANDREA , IDROEDIL TORINO SOCIETA' A RESPONSABILITA' LIMITATA SEMPLIFICATA , ORLANDO DANIELE , CREDIDDIO GIUSEPPE , ARVA IOSIF ,  MARCHESANI PIO , ISSA AYMAN DI ESSA AHMED</t>
  </si>
  <si>
    <t>F.B.R S.N.C DI RIVERSO DOMENICO &amp; C , FAPES GROUP S.R.L. , FONTANAROSA ROSARIO , RISCOM SRL , MATTA MARCO</t>
  </si>
  <si>
    <t>Opere di costruzione e demolizione di tramezzi interni per diverso assetto planimetrico dell'unità immobiliare
Titolo autorizzativo: CILA  prot/estremi 29152   data 16/12/2021  
/0</t>
  </si>
  <si>
    <t>STRADA DEL NOBILE 35</t>
  </si>
  <si>
    <t>Modifiche interne
Titolo autorizzativo: ...  prot/estremi 0   data null  
/0</t>
  </si>
  <si>
    <t>VIA ABATE ANTONIO VASSALLI - EANDI 10</t>
  </si>
  <si>
    <t>Ristrutturazione pesante di cui agli artt. 10, comma 1, lettera c), 20 e 23, comma 01, lettera a) del D.P.R. n. 380/2001
Titolo autorizzativo: PDC  prot/estremi 0   data 17/03/2020  
/0</t>
  </si>
  <si>
    <t>VIA  FERRANTE APORTI  22</t>
  </si>
  <si>
    <t>STRADA SAN VITO REVIGLIASCO 291</t>
  </si>
  <si>
    <t>Nuovo assetto planimetrico dell'unità abitativa: realizzazione nuova zona giorno soggiorno/cucina, realizzazione di bagno
secondario, rifacimento pavimentazione, impianto elettrico ed idrico-sanitario, sostituzione boiler acs con nuovo scaldabagno
elettrico, sostituzione serramenti esterni mantenendo stessa forma, colore e dimensione degli esistenti, realizzazione di
impianto di condizionamento estivo.
Titolo autorizzativo: CILA  prot/estremi 0   data 18/03/2022  
/0</t>
  </si>
  <si>
    <t>CORSO RAFFAELLO 11</t>
  </si>
  <si>
    <t>H2 COSTRUZIONI S.R.L.S. , COSTRUZIONI D&amp;G SRL</t>
  </si>
  <si>
    <t>RICHIESTA DI  PERMESSO DI COSTRUIRE (Ristrutturazione pesante di cui agli artt. 10, c. 1, lett. C del DPR 380/01 8)  PER INTERVENTO DI RISTRUTTURAZIONE EDILIZIA (art.3, comma 1, lett. d) DPR 380/01) finalizzato alla riqualificazione energetica ed architettonica del fabbricato di civile abitazione sito in Torino, strada ai Tetti Rocco, 55
Titolo autorizzativo: null  prot/estremi 0   data null  
RICHIESTA PDC - 0100127200005445932021
CILAS - 0100127200006333282022
DENUNCIA STRUTTURALE - 0100127200006410502022/0</t>
  </si>
  <si>
    <t>MUSEO IDEALE DEL PONTEGGIO S.N.C. DI SAID ELSAYED HASSAN BADAWY YASER &amp; C. , R.B. DI ROMANELLO ALBERTO , GUIDI GIAN PAOLO , DECOR.GESSO DI LO MUSCIO LUIGI , MENDELA IONUT ELVIS , LAVACCA  ROMOLO , MASSA DECORAZIONI DI MASSA VITTORIO , LA SABBIATURA PERFETTA ISOLANA S.R.L.S. , A.G. DECORAZIONI DI BETTINI ANGELO , AR.GE.CO S.R.L.</t>
  </si>
  <si>
    <t>BRACCO SRL , EFFEPI IMPIANTI DI PETRACCHI ENRICO , NEWCO SRL</t>
  </si>
  <si>
    <t>Manutenzione Straordinaria fabbricato unifamiliare per ripassamento manto di copertura con posa di sistemi anticaduta, montaggio inferriate alle finestre, riqualificazione energetica dell'involucro edilizio, sostituzione generatore di calore e sostituzione serramenti esterni.
Titolo autorizzativo: CILA  prot/estremi 5994   data 18/03/2022  
L'intervento della CILA è collegato alla CILA-S Superbonus 110% mude n. 6588 depositato in data 18/03/2022/0</t>
  </si>
  <si>
    <t>STRADA  VAL SAN MARTINO 20</t>
  </si>
  <si>
    <t>PECORARO GIORGIO &amp; C. S.A.S. , PRONTO DOMUS , IDRAULIKA DI MESTURINI WILLIAM</t>
  </si>
  <si>
    <t>Ristrutturazione unita' immobiliare
Titolo autorizzativo: null  prot/estremi 0   data null  
presentata da altro tecnico incaricato/0</t>
  </si>
  <si>
    <t>CORSO  REGINA MARGHERITA 272</t>
  </si>
  <si>
    <t>P.T.R. COSTRUZIONI SRL , F.LLI GIANUZZI SRL , ELETTRO SOLUZIONI SRL , TORCHIO E DAGHERO S.P.A. , RADIS CESARE SRL</t>
  </si>
  <si>
    <t>Manutenzione straordinaria per opere interne U.I. sita al P.T. in via Sabaudia n.19 Torino (TO)
Titolo autorizzativo: null  prot/estremi 0   data null  
/0</t>
  </si>
  <si>
    <t>D2 GROUP SRL , SAKR ABDULMOHSEN , IMPRESA LEONE SRL</t>
  </si>
  <si>
    <t>VIA  SALUZZO 124</t>
  </si>
  <si>
    <t>diversa distribuzione degli spazi interni, sostituzione serramenti 
Titolo autorizzativo: ...  prot/estremi 0   data null  
/0</t>
  </si>
  <si>
    <t>CORSO  MASSIMO D'AZEGLIO  106</t>
  </si>
  <si>
    <t>INTERIORS &amp; BUILDING S.R.L. , S.A.L.F. S.R.L , C.F.L. DI LAURENZANO MARCO , VETRERIA PIOSSASCO DI BERARDINETTI ANTONIO , PULITECNICA DI MANGONE SALVATORE , BIANCO GIOVANNI , PERU SERVICE DI ROJAS ESPINAL EDWIN JAIME , EDILRESTAURO DI MARCELLO  POLLIFRONE</t>
  </si>
  <si>
    <t>- Allestimento di cantiere;
- Montaggio ponteggio e mezzi di sollevamento;
- Restauro e risanamento conservativo dei frontalini dei balconi e
dei sottobalconi;
- Rifacimento impermeabilizzazione e pavimentazione balconi;
- Verifica, ripristino, modifica ancoraggi dei parapetti dei balconi e sostituzione vetri balconi;
- Lavaggio,ripristino e decorazione facciata.
Titolo autorizzativo: null  prot/estremi 0   data null  
INTEGRAZIONE ALLA NOTIFICA PROT. 0399238 protocollata in data 17/10/2021.
INTEGRAZIONE PER inserimento nuova ditta (durata cantiere circa 190 gg dalla data della prima notifica 18/10/2021).
Manutenzione facciata su strada e laterale su passo carraio del condominio di via M. Coppino n° 131-133-135
CIL prot. n° 2021/20/21159 del 15/09/2021./0</t>
  </si>
  <si>
    <t>VIA M. COPPINO 131</t>
  </si>
  <si>
    <t>IMET SRL , S C T IMPIANTI SAS DI DURANTE FAUSTO NICOLA &amp; C. , CERNOGAL VICTOR , UNICO SERRAMENTI SRL , TOMMASINI S.R.L. , FRATELLI ZANCHETTA S.R.L.</t>
  </si>
  <si>
    <t>DI PIETRANTONIO &amp; C. S.R.L. , ESCAVAZIONI VALSUSA SRL</t>
  </si>
  <si>
    <t>manutenzione straordinaria vie, corsi, strade, piazze
Ms 2019 - lotto 1
Titolo autorizzativo: null  prot/estremi 0   data null  
APPALTO DI LLPP APPROVATO CON DELIBERAZIONE GC/0</t>
  </si>
  <si>
    <t>VIE VARIE DELLA CIRC 1 (1_19) 0</t>
  </si>
  <si>
    <t>ESECUZIONE RIPRISTINI DEFINITIVI
Titolo autorizzativo: null  prot/estremi 0   data null  
/0</t>
  </si>
  <si>
    <t>VIA GARESSIO 17</t>
  </si>
  <si>
    <t>CORSO  GALILEO FERRARIS 32</t>
  </si>
  <si>
    <t>D &amp; G S.R.L. , SYSTEM MANAGEMENT SPA , ENERGY DIVISION S.R.L. , SOLUZIONI SRL , BIETEC SRL , ITEC - TECNOLOGIE E IMPIANTI S.P.A. , WASHTEC S.R.L.</t>
  </si>
  <si>
    <t>CERA ALESSANDRO VIRGILIO , BOSS RISTRUTTURAZIONI DI ABOUSALEM</t>
  </si>
  <si>
    <t>opere di finitura (tinteggiatura) a fabbricato residenziale, già ristrutturato e notificato con procedura del 12/05/2020
Titolo autorizzativo: CILA  prot/estremi 9999   data 18/03/2022  
/0</t>
  </si>
  <si>
    <t>STRADA VAL SALICE 106</t>
  </si>
  <si>
    <t>TUTTOPORTE DI MORELLATO FABRIZIO &amp; C. S.N.C. , SAR&amp;CO LEGNO E PARQUET SRL , CREPALDI GIAMPAOLO , VETRERIA MOREA DI MOREA GIANLUCA , LOPE S.A.S. DI LORENZO PERACCHIO , TERMOTEK DI BABALINI PIER PAOLO</t>
  </si>
  <si>
    <t>Manutenzione straordinaria con modifiche planimetriche interne.
Titolo autorizzativo: CILA  prot/estremi 0   data 01/09/2021  
/0</t>
  </si>
  <si>
    <t>VIA COPPINO 122</t>
  </si>
  <si>
    <t>P.F. IMPIANTI SRL , I.R. F.LLI LEVATO , BUONSANTO BUILDING SRL , CASSIS DAVIDE , CASTIGLIONI RENATO</t>
  </si>
  <si>
    <t>Intervento di manutenzione straordinaria leggera per unità immobiliare esistente, rifacimento dell'impianto idrico sanitario di 1 bagno e cucina, rifacimento
dell'impianto elettrico, adeguamento dotazioni impiantistiche. Demolizione di muretto basso in zona giorno, rifacimento dei pavimenti e realizzazione di nuovi
controsoffitti e tinteggiature, sostituzione dell'infisso del bagno.
Titolo autorizzativo: CILA  prot/estremi 29751   data 21/12/2021  
/0</t>
  </si>
  <si>
    <t>CORSO COSENZA 70</t>
  </si>
  <si>
    <t>- posa di isolante termico a cappotto su pareti esterne lato strada (a partire dal piano primo) e su pareti esterne lato cortile (a partire dal piano
terreno);
- isolamento termico a cappotto all'intradosso dei solai vani scale;
- tinteggiatura pareti esterne non cappottate;
- riqualificazione balconi lato strada e lato cortile e riqualificazione vani scale;
- sostituzione degli impianti di climatizzazione
Titolo autorizzativo: CILA-S  prot/estremi 27748   data 30/11/2021  
/0</t>
  </si>
  <si>
    <t>VIA GORIZIA 130</t>
  </si>
  <si>
    <t>O.G. IMPIANTI DI ODDENINO GIACOMO , C.G.I.E. DI CRISTIANO GABRIELLA , NOVEGNOLAB S.R.L.</t>
  </si>
  <si>
    <t>MODIFICHE INTERNE A SINGOLA UNITA' IMMOBILIARE COMPRENSIVA DI PARZIALE RIFACIMENTO DI PAVIMENTI, NUOVI RIVESTIMENTI E NUOVI IMPIANTI
Titolo autorizzativo: CILA  prot/estremi 5557   data 14/03/2022  
/0</t>
  </si>
  <si>
    <t>CORSO L. EINAUDI 26</t>
  </si>
  <si>
    <t>Manutenzione straordinaria delle facciate comprendenti rimozione dei rivestimenti con mosaico, successiva intonacatura e tinteggiatura. Lavaggio dei
rivestimenti in pietra e klinker e tinteggiatura di sottobalconi e cornicioni. Verniciatura delle parti in ferro dei balconi e sostituzione dei vetri.
Titolo autorizzativo: CILA  prot/estremi 13431   data 10/06/2021  
/0</t>
  </si>
  <si>
    <t>CORSO  PESCHIERA 313</t>
  </si>
  <si>
    <t>HOME COSTRUZIONI SRL , ELERAQUEY YASER MOHAMED ABDELAZIZ , S.A.L. EDILIZIA SOCIETA' A RESPONSABILITA' LIMITATA SEMPLIFICATA , CACCIATORE S.R.L.</t>
  </si>
  <si>
    <t>RISANAMENTO FACCIATA LATO VIA, LAVAGGIO E TINTEGGIATURA
Titolo autorizzativo: ...  prot/estremi 0   data null  
Riferimento numero di protocollo CIL del Condominio di via Exilles 46/bis : 2021/20/30203 del 28/12/2021./0</t>
  </si>
  <si>
    <t>L.F. IMPIANTI ELETTRICI DI LASALANDRA FABIO , D.T.I.R. DI MARCHESE DOMENICO , DOMINO INFISSI SRL , EDIL FAL.CO. DI FALLETI LUCA</t>
  </si>
  <si>
    <t>Manutenzione straordinaria. Demolizione e ricostruzione tramezzo, spostamento porta interna, adeguamento impianti, realizzazione nuovo wc, sostituzione serramenti esterni.
Titolo autorizzativo: ...  prot/estremi 0   data null  
/0</t>
  </si>
  <si>
    <t>CORSO ORBASSANO 236</t>
  </si>
  <si>
    <t>LSE S.R.L. , CPL CONCORDIA SOC. COOP.</t>
  </si>
  <si>
    <t>VIA  LUCCA  DA VIA LUCENTO A VIA LUCCA 9 0</t>
  </si>
  <si>
    <t>EDIL DI MALAGRECA SALVATORE</t>
  </si>
  <si>
    <t>OPERE INTERNE - MANUTENZIONE STRAORDINARIA LEGGERA DI CUI ALL'ART 3, COMMA 1, LETTERA B) E ART 6-BIS DEL DPR 380/01
Titolo autorizzativo: CILA  prot/estremi 0   data 08/03/2022  
/0</t>
  </si>
  <si>
    <t>VIA S.DONATO 70</t>
  </si>
  <si>
    <t>INSTALLAZIONE DI ASCENSORE ESTERNO AL CORPO DI FABBRICA ESISTENTE DI CIVILE ABITAZIONE, LATO CORTILE
Titolo autorizzativo: SCIA  prot/estremi 0   data 17/03/2022  
/0</t>
  </si>
  <si>
    <t>VIA  B. RICASOLI 21</t>
  </si>
  <si>
    <t>FABRICARESTAURI , PALUMBO S.R.L. , KAROMA GROUP  , MORELLO IMPIANTI S.R.L.S. , ALPHA 3 S.N.C. , ISSA AYMAN DI ESSA AHMED</t>
  </si>
  <si>
    <t>Intervento di manutenzione delle facciate esterne
Titolo autorizzativo: CILA  prot/estremi 0   data 22/10/2021  
Intestatario: Dott. SEMERARO SALVATORE  Committente e Responsabile dei Lavori ai sensi del D.Lgs.81/2008 art.89  Aggiornamento Notifica preliminare per aggiunta imprese:ALPHA3 SNC: installazione illuminazione e luci scenografiche su ponteggiKAROMA GROUP DI SALAM EMAD FATHY: installazione teloni scenografici e pubblicità su ponteggiRuoli imprese in cantiere già notificate:PALUMBO SRL: impresa appaltante ed esecutrice delle opereYSSA AYMAN DI ESSA AHMED: installazione ponteggiMORELLO IMPIANTI SRL: installazione quadro elettrico cantiere, terraFABRICARESTAURI di PERINO GIORGIO: esecutrice opere restauro/0</t>
  </si>
  <si>
    <t>VIA MARIA VITTORIA 26</t>
  </si>
  <si>
    <t>IFOSAT S.R.L. , EUROSCAVI S.R.L. , SERTORI S.P.A.</t>
  </si>
  <si>
    <t>Collegamento mediante f.o. del Cliente SANTA CROCE. Sedi stradali interessate dai lavori: Via Lesna.
Titolo autorizzativo: null  prot/estremi 0   data null  
/0</t>
  </si>
  <si>
    <t>VIA LESNA 0</t>
  </si>
  <si>
    <t>VERTIV SRL , TRASCOOP E SERVIZI SCRL , I CIAPPINARI SRL</t>
  </si>
  <si>
    <t>SOSTITUZIONE BATTERIE GRUPPI UPS PRESSO GRATTACIELO INTESA-SANPAOLO DA L7 A L34
Titolo autorizzativo: null  prot/estremi 0   data null  
/0</t>
  </si>
  <si>
    <t>CORSO INGHILTERRA 3</t>
  </si>
  <si>
    <t>CORSO TELESIO 34</t>
  </si>
  <si>
    <t>V.M. COSTRUZIONI S.R.L.</t>
  </si>
  <si>
    <t>Modifiche distributive interne, ristrutturazione completa dei bagni e della cucina, rifacimento impianti.
Titolo autorizzativo: CILA  prot/estremi 5155   data 08/03/2022  
/0</t>
  </si>
  <si>
    <t>VIA PIANFEI 7</t>
  </si>
  <si>
    <t>GAFAR  MOSTAFA FARID ABDELAAL ABOUELAZM , ANGELO EDILIZIA GENERALE DI SHABEN ANGJELIN</t>
  </si>
  <si>
    <t>Riqualificazione facciata interno cortile
Titolo autorizzativo: SCIA  prot/estremi 0   data 22/12/2021  
CON LA PRESENTE SI NOTIFICA LA FINE LAVORI OGGETTO DI SICUREZZA/0</t>
  </si>
  <si>
    <t>VIA  SANT'ANTONINO 22</t>
  </si>
  <si>
    <t>NOVARA REALSTRADE SRL , D.H.D. S.R.L.</t>
  </si>
  <si>
    <t>manutenzione straordinaria vie, corsi, strade, piazze
MS 2019 LOTTO 2A
Titolo autorizzativo: null  prot/estremi 0   data null  
APPALTO DI LLPP APPROVATO CON DELIBERAZIONE GC/0</t>
  </si>
  <si>
    <t>CODEMAR S.R.L. , H2O DI PERSIANO MICHELE , MEMOLI ALESSANDRO</t>
  </si>
  <si>
    <t>DEMOLIZIONE E COSTRUZIONE DI TRAMEZZI PER DIVERSA DISTRIBUZIONE PLANIMETRICA
Titolo autorizzativo: CILA  prot/estremi 0   data 04/03/2022  
/0</t>
  </si>
  <si>
    <t>CORSO GIACOMO MATTEOTTI 25</t>
  </si>
  <si>
    <t>Trattasi di intervento edilizio consistente in: rifacimento della copertura, installazione impianto fotovoltaico e batterie di accumulo,installazione nuovi componenti impianto termico, sostituzione dei serramenti.
Titolo autorizzativo: CILA-S  prot/estremi 23101   data 06/10/2021  
Notifica relativa ad istanza edilizia CILA-S Prot. 0023101 del 06/10/2021 ed istanza edilizia CILA Prot. 0002958 del 09/02/2022 ./0</t>
  </si>
  <si>
    <t>CIRI COSTRUZIONI AC DI CIRINCIONE CARMELO</t>
  </si>
  <si>
    <t>PROGETTO ALLEGATO ALL' INTERVENTO DI RESTAURO E RISANAMENTO CONSERVATIVO
di cui all'art. 23 del D.P.R. 380/2001
Titolo autorizzativo: CILA  prot/estremi 22712   data 14/12/2020  
Con la presente comunicazione si intende sostituire la precedente inviata in quanto sono state variate le ditte che eseguono l'intervento. Si comunica inoltre che i lavori non sono mai iniziati per motivi personali e pertanto sono state variate le imprese che eseguono i lavori stessi/0</t>
  </si>
  <si>
    <t>VIA MURAGLIO 14</t>
  </si>
  <si>
    <t>Opere interne. Demolizione e ricostruzione di tramezzi. Posa di nuovi pavimenti su quelli esistenti. Sostituzione dei
rivestimenti. Intonaci, rasature e tinteggiature. Modeste modifiche all'impianto idrico sanitario.
Titolo autorizzativo: CILA  prot/estremi 5937   data 17/03/2022  
/0</t>
  </si>
  <si>
    <t>TORINO PONTEGGI S.R.L. , FORNERONE EMANUELE ENZO</t>
  </si>
  <si>
    <t>RIFACIMENTO INTEGRALE DEL TETTO DI PORTICATO
Titolo autorizzativo: null  prot/estremi 0   data null  
/0</t>
  </si>
  <si>
    <t>VIA SAN PIETRO VAL LEMINA 72</t>
  </si>
  <si>
    <t>GEOKLIMA IMPIANTI S.R.L. , EDIL MARTIN IMPIANTI DI FARCAS MARTIN , MIHAIL SALCA</t>
  </si>
  <si>
    <t>Opere interne di demolizione e ricostruzione di tramezzi e controsoffitti, rifacimento del bagno, dei pavimenti e rivestimenti, adeguamento degli impianti, sostituzione dei serramenti esterni, opere di decorazione e finitura.
Titolo autorizzativo: CILA  prot/estremi 0   data 16/03/2022  
/0</t>
  </si>
  <si>
    <t>- coibentazione sottotetto non calpestabile;
- coibentazione solaio e pareti passo carraio verso ambienti riscaldati;
- posa cappotto pareti esterne lato strada dal piano rialzato, pareti esterne lato cortile dal P.T. escluso pareti esterne vani scala verso ambienti non riscaldati;
- posa cappotto frontespizio laterale dal piano primo;
- tinteggiatura pareti esterne non cappottate e sistemazione cornicione copertura;
- riqualificazione balconi lato strada con sistemazione frontalini, sottobalconi e tinteggiatura ringhiere;
- riqualificazione balconi lato interno con sistemazione frontalini, sottobalconi e sostituzione ringhiere.
Titolo autorizzativo: CILA-S  prot/estremi 27834   data 01/12/2021  
/0</t>
  </si>
  <si>
    <t>VIA VAL LAGARINA 20-22-24</t>
  </si>
  <si>
    <t>EQUIPE 11 SRL</t>
  </si>
  <si>
    <t>Manutenzione straordinaria leggera finalizzata alla realizzazione di una scuola di inglese privata della catena Kids &amp; Us. Le opere consistono in demolizioni e ricostruzioni di tramezzi per diversa distribuzione degli spazi, adeguamento impianti esistenti (idrico sanitario, elettrico e speciali, ventilazione e trattamento aria), opere di finiture degli ambienti (pitture, pavimenti e rivestimenti).
Titolo autorizzativo: CILA  prot/estremi 0   data 10/03/2022  
/2</t>
  </si>
  <si>
    <t>TORINO ENRICO THOVEZ 2</t>
  </si>
  <si>
    <t>1. battitura, ripristino e tinteggiatura con medesimo colore esistente di sottobalconi, frontalini, cornicione, sottocornicione
2. rifacimento di sottofondi e pavimentazione dei balconi
3. lavaggio delle facciate (parti in pietra e mosaico) e pulitura di parti in ottone
4. pulitura delle ringhiere e delle serrande dei negozi al piano terra e applicazione di smalto del medesimo colore
5. sostituzione di vetri esistenti facenti parte le ringhiere, con altri del tipo stratificato
Titolo autorizzativo: CILA  prot/estremi 0   data 26/10/2021  
L'istanza è intestata a Mellano Giovanni in qualità di amministratore del condomino di Via Saluzzo 18/20/22 - Via Berthollet 4/0</t>
  </si>
  <si>
    <t>VIA SALUZZO 18</t>
  </si>
  <si>
    <t>TX012 VIA DANTE - REALIZZAZIONE NUOVA STAZIONE RADIO BASE
Titolo autorizzativo: null  prot/estremi 0   data null  
/0</t>
  </si>
  <si>
    <t>ALBERTONE SERRAMENTI SRL , R.B. DI ROMANELLO ALBERTO , D.R.L. DI D'ANDREA RAFFAELE , BORTOLOTTI MARCO , EDILE SPINELLO S.R.L. , SHABEJ RAMAZAN , ZO PARQUET S.N.C. DI DARIA CESARE, GAMMERI ANTONIO E C.</t>
  </si>
  <si>
    <t>MANUTENZIONE STRAORDINARIA  VIA FREJUS 5, PIANO SESTO, TORINO
L'intervento in oggetto riguarda opere di manutenzione straordinaria consistenti in rifacimento di pavimenti e relativi massetti, realizzazione di nuovi impianti
idrico ed elettrico, sostituzione di serramenti interni ed esterni, tinteggiature e finiture. Non verrà modificata la distribuzione planimetrica dell'unità
immobiliare.
Titolo autorizzativo: null  prot/estremi 0   data null  
/0</t>
  </si>
  <si>
    <t>VIA  FREJUS 5</t>
  </si>
  <si>
    <t>manutenzione straordinaria frontespizio lato ovest
Titolo autorizzativo: SCIA  prot/estremi 30744   data 31/12/2021  
/0</t>
  </si>
  <si>
    <t>VIA  LEVANNA 12</t>
  </si>
  <si>
    <t>CORSO DANTE 60</t>
  </si>
  <si>
    <t>Restauro facciate esterne
Titolo autorizzativo: CILA  prot/estremi 584461   data 08/11/2021  
/0</t>
  </si>
  <si>
    <t>CORSO FRANCIA 23</t>
  </si>
  <si>
    <t>RIFACIMENTO DI COPERTURA CON SISMABONUS
Titolo autorizzativo: null  prot/estremi 0   data null  
/0</t>
  </si>
  <si>
    <t>CORSO BELGIO 26-28</t>
  </si>
  <si>
    <t>LALA SRLS , LC IMPIANTI DI CENA LUCA</t>
  </si>
  <si>
    <t>Recupero di sottotetto a fini abitativi; gli ambienti del sottotetto recuperati faranno parte della medesima unità immobiliare
sottostante al piano quinto
Titolo autorizzativo: SCIA-ALT-PDC  prot/estremi 0   data 26/05/2021  
Recupero dei sottotetti a fini abitativi ai sensi dell'art. 6 della LR n. 16/2018.
Lavori iniziati il 09/02/2022 come da notifica preliminare prot. n° 0435704 del 07/02/2022, il presente aggiornamento riguarda l'inserimento del lavoratore autonomo Cena Luca, le cui attività avranno inizio in data 21/03/2022./0</t>
  </si>
  <si>
    <t>RIZZO ANGELO</t>
  </si>
  <si>
    <t>EDIL MARTIN IMPIANTI DI FARCAS MARTIN , AR PALCHETTI DI REINA ANDREA , RIZZO ANGELO , BOLOG SEBASTIAN , ULINICI ION , RONDELLA DOMENICO , ZAMBRANO GOROTIZA CLIDE HERNAN</t>
  </si>
  <si>
    <t>Diversa distribuzione degli spazi interni.
Titolo autorizzativo: CILA  prot/estremi 5040882021   data 17/05/2021  
Aggiornamento notifica prot. n. 5857042021 per proroga dei tempi di 4 mesi e corretto nominativo della ditta "EDIL MARTIN IMPIANTI DI FARCAS MARTIN"/0</t>
  </si>
  <si>
    <t>VIA VINCENZO VELA 45</t>
  </si>
  <si>
    <t>Manutenzione ordinaria facciate
Titolo autorizzativo: null  prot/estremi 0   data null  
/0</t>
  </si>
  <si>
    <t>VIA EVANGELISTA TORRICELLI 48</t>
  </si>
  <si>
    <t>Manutenzione  rete TLR
Titolo autorizzativo: null  prot/estremi 0   data null  
/0</t>
  </si>
  <si>
    <t>VIA  PASSO BUOLE  17</t>
  </si>
  <si>
    <t>SMG PONTEGGI DI EISH NAHED , SANTOMARTINO SRLS</t>
  </si>
  <si>
    <t>Manutenzione straordinaria delle facciate su via del fabbricato condominiale di Via Principe Amedeao n.20
Titolo autorizzativo: CILA  prot/estremi 3027   data 28/12/2021  
/0</t>
  </si>
  <si>
    <t>VIA  PRINCIPE AMEDEO  0</t>
  </si>
  <si>
    <t>Rifacimento manto di copertura compresa orditura secondaria non strutturale.
Titolo autorizzativo: ...  prot/estremi 0   data null  
/10</t>
  </si>
  <si>
    <t>VIA CARLO DEL PRETE 25</t>
  </si>
  <si>
    <t>PROLUX S.N.C. DI TAVELLA &amp; C. , SOUND D-LIGHT S.R.L. , TECNOSERVICE - SOCIETA COOPERATIVA , WLS SRL , STAFF S.R.L. , ARTISTICA MUSIC &amp; SHOW SOC.COP , SEBACH S.P.A. , S.T.S. COMMUNICATIONS S.R.L.  , EVENT MANAGEMENT SRL , M.A.C.S. COOP , CALVINI LIGHT EQUIPMENT SERVICE DI CALVINI FRANCO E C. - S.A.S. , BOUCHNAF OSAMA , NUOVA UNISIDER SRL , CARDO SRL , RESTART SRL , TOP CREW EVOLUTION , ABLIGHT DI BARBANO ANDREA , M.W.SERVICES SNC DI DE LUCA WALTER E VERMIGLIO MICHELE , CLONWERK SRL ,  DOC SERVIZI SC</t>
  </si>
  <si>
    <t>MANUTENZIONE STRAORDINARIA BALCONI
Titolo autorizzativo: CILA  prot/estremi 0   data 31/08/2021  
/0</t>
  </si>
  <si>
    <t>VIA RUBINO 75</t>
  </si>
  <si>
    <t>LIBONO E STEFAN SRL , IDROTEC S.R.L. , IRACI TOBBI JACOPO , BURDISSO LEGNO E PARQUET DI BURDISSO DAVIDE , ELETTRIFIKANDO SNC</t>
  </si>
  <si>
    <t>VIA MAGENTA 57</t>
  </si>
  <si>
    <t>M.I.T.E.S. SRL , AUTEC SERVICE S.R.L. , BALDUCCI GIUSEPPE , EMEDI S.R.L. , C.S.M. S.N.C. DI BERTACCO FEDERICO &amp; C.</t>
  </si>
  <si>
    <t>3° aggiornamento Appalto di manutenzione edile ed impiantistica delle sedi del CSI Piemonte 2022-2024
Titolo autorizzativo: null  prot/estremi 0   data null  
/0</t>
  </si>
  <si>
    <t>IL PROGETTO RIGUARDA L'UTILIZZO DELL'AMPIO LOCALE ESISTENTE AL PIANO TERRENO DEL CORPO DI FABBRICA PROSPICIENTE CORSO
UNIONE SOVIETICA , SITO AL DI SOPRA DEL REPARTO FISIOTERAPICO, MEDIANTE LA REALIZZAZIONE DI NUOVI AMBIENTI E DEI RELATIVI COLLEGAMENTI CON LA STRUTTURA OSPEDALIERA ESISTENTE. 
Titolo autorizzativo: PDC  prot/estremi 0   data 29/11/2021  
IL RESPONSABILE DEI LAVORI AI SENSI DELL'ART. 89 D.LGS 81/08 E' IDENTIFICATO NELLA FIGURA DEL PERITO INDUSTRIALE FABIO
TARTAGLIA, CON STUDIO IN VIA PAOLO LOSA 26, 10093 COLLEGNO (TO)./0</t>
  </si>
  <si>
    <t>Accorpamento di due unità immobiliari con modfiche dell'assetto planimetrico senza interessamento della parti strutturali.
Titolo autorizzativo: CILA  prot/estremi 0   data 01/03/2022  
/0</t>
  </si>
  <si>
    <t>Lavori di Riqualificazione del primo e del secondo porticato dell'ingresso di Corso Duca degli Abruzzi, 24. CIG: 8790897DAF CUP: E13G21000090005
Titolo autorizzativo: null  prot/estremi 0   data null  
Validazione del progetto esecutivo da parte del RUP in data 09/06/2021 4(art. 26, comma 8 del Codice dei Contratti pubblici, D.Lgs. 50/2016 e s.m.i.)
La procura speciale sarà firmata dal Dirigente dell'Area Edilizia e Logistica, Arch. Gianpiero Biscant, in nome e per conto dell'intestatario/0</t>
  </si>
  <si>
    <t>CONTROSOF_ID129_003 PORTICATI INGRESSO PRINCIPALE CORSO DUCA DEGLI ABRUZZI 24</t>
  </si>
  <si>
    <t>SEBINA PONTEGGI SNC DI CADEI MIRKO &amp; C. , EDILCO SRL EDILIZA COORDINATA , SAM GROUP PONTEGGI SOCIETA' COOPERATIVA</t>
  </si>
  <si>
    <t>Interventi soggetti a Sismabonus, consistenti in controplaccature delle pareti esterne e rifacimento della copertura
Titolo autorizzativo: null  prot/estremi 0   data null  
CILAS CODICE ISTANZA 01-001272-0000647764-2022.
E' STATO INSERITO COME DIRETTORE DEI LAVORI L'ING. FRANCO CARTELLA SOLO PER IL MOTIVO CHE L'ISTANZA NON VENIVA VALIDATA. 
L'UNICO VERO DIRETTORE DEI LAVORI E' L'ARCHITETTO BRUINO DAVIDE MARIA, COME ANCHE SPECIFICATO SULLA CILAS PRESENTATA E RIPORTATO NUOVAMENTE NELLA PRESENTE NOTIFICA PRELIMINARE./0</t>
  </si>
  <si>
    <t>EDITEL S.P.A. , IDROTEC S.R.L. , PRODESIGN BACAU SRL , OFFICINE ABRIOLA SRL</t>
  </si>
  <si>
    <t>opere di manutenzione straordinaria sala telecontrollo IRETI
Titolo autorizzativo: CILA  prot/estremi 3583   data 17/02/2022  
/0</t>
  </si>
  <si>
    <t>STRADA PIANEZZA 272</t>
  </si>
  <si>
    <t>PINTO GABRIELE , GT COSTRUZIONI SOCIETA' A RESPONSABILITA' LIMITATA , EDIL ARI S.R.L.S. , G&amp;G COSTRUZIONI , TRECOSTRUZIONI S.R.L. , ABDELBAKY PONTEGGI DI ABDELBAKY MAMDOUH</t>
  </si>
  <si>
    <t>VIA  PRINCIPE AMEDEO 46</t>
  </si>
  <si>
    <t>ICEF S.R.L. , ICFA</t>
  </si>
  <si>
    <t>MANUTENZIONE ORDINARIA VIE CORSI STRADE PIAZZE
BILANCIO 2021 LOTTO 2 CIRC 2
Titolo autorizzativo: ...  prot/estremi 0   data null  
APPALTO DI LLPP APPROVATO CON DELIBERAZIONE GC/0</t>
  </si>
  <si>
    <t>VIE VARIE DELLA CIRC 2(MO) 0</t>
  </si>
  <si>
    <t>INTERVENTO DI MESSA IN SICUREZZA A SEGUITO DI INCENDIO DEL 3/9/2020 - INTERVENTO DI RICOSTRUZIONE - MANUTENZIONE FACCIATE 
AGGIORNAMENTO IMPRESE
Titolo autorizzativo: null  prot/estremi 0   data null  
/0</t>
  </si>
  <si>
    <t>INTERVENTO DI MESSA IN SICUREZZA A SEGUITO DI INCENDIO DEL 3/9/2020 - INTERVENTO DI RICOSTRUZIONE - MANUTENZIONE FACCIATE AGGIORNAMENTO IMPRESE
Titolo autorizzativo: null  prot/estremi 0   data null  
/0</t>
  </si>
  <si>
    <t>PIOVANO AD S.R.L. , GRAZIANO S.R.L. , BLANDINO CRISTIAN , MUHAJ MIKLOVAN , ROCCA GIANFRANCO , D&amp;M PAVIMENTI DI DUTU MARIAN , B.S. IMPIANTI DI BORDEUS STEFAN , ISOLMASSETTI S.R.L. , ROTARIU MIHAI RADU , D.R.L. DI D'ANDREA RAFFAELE</t>
  </si>
  <si>
    <t>DEMOLIZIONE TRAMEZZI
REALIZZAZIONE NUOVI TRAMEZZI
IMPIANTISTICA
NUOVA PAVIMENTAZIONE E RIVESTIMENTI
DECORAZIONE 
SOSTITUZIONE SERRAMENTI
Titolo autorizzativo: CILA  prot/estremi 0   data 11/11/2021  
ERRONEAMENTE  NELLA NOTIFICA DI PRIMO INVIO L'INDIRIZZO E' STATO INDICATO IN VIA CASTELGOMBERTO 54.
IL VERO INDIRIZZO E' VIA POSTUMIA 35/0</t>
  </si>
  <si>
    <t>VIA POSTUMIA 35</t>
  </si>
  <si>
    <t>Rifacimento manutenzione straordinaria facciata esterna
Titolo autorizzativo: CILA  prot/estremi 28140   data 06/12/2021  
IL PRESENTE AGGIORNAMENTO E' RELATIVO ALLA DURATA DEI LAVORI, SI PREVEDE UN PROLUNGAMENTO DEI LAVORI./0</t>
  </si>
  <si>
    <t>VIA SANT'ANSELMO 26</t>
  </si>
  <si>
    <t>Demolizione di edifici esistenti e costruzione di edificio residenziale a 5 piani fuori terra, un piano arretrato, sottotetto uso deposito e piano interrato
destinato a cantine e box.
Titolo autorizzativo: PDC  prot/estremi 0   data 19/07/2021  
Aggiornamento della NOTIFICA PRELIMINARE inviata in data 07/09/2021 per variazione dell'elenco imprese lavori e lavoratori autonomi inseriti alle voci "Soggetti coinvolti"./0</t>
  </si>
  <si>
    <t>Rifacimento manutenzione straordinaria facciata esterna
Titolo autorizzativo: CILA  prot/estremi 27465   data 29/11/2021  
IL PRESENTE AGGIORNAMENTO E' RELATIVO ALLA DURATA DEI LAVORI, SI PREVEDE UN PROLUNGAMENTO DEI LAVORI./0</t>
  </si>
  <si>
    <t>VIA NIZZA 33</t>
  </si>
  <si>
    <t>VIA DAMIANO CHIESA 0</t>
  </si>
  <si>
    <t>IL GIGLIO SRL</t>
  </si>
  <si>
    <t>Ristrutturazione edificio esistente per realizzare Rsa a seguito di Convenzione col Comune di Torino e autorizzazione Belle Arti.
Titolo autorizzativo: SCIA-ALT-PDC  prot/estremi 0   data 05/02/2018  
/0</t>
  </si>
  <si>
    <t>Realizzazione di opere di manutenzione straordinaria (facciata su strada e cortile interno) di fabbricato di civile abitazione
Titolo autorizzativo: null  prot/estremi 0   data null  
/0</t>
  </si>
  <si>
    <t>CORSO MONCALIERI 47</t>
  </si>
  <si>
    <t>bonifica strutturale di una infrastruttura di proprietà Cellnex Italia S.p.A  sito denominato  'TO469  REAGLIE'.
Titolo autorizzativo: ...  prot/estremi 0   data null  
SCIA - art.22 c.1 TUE contestuale a deposito del 15/02/2022 Rif. pratica Prot. 2022-9-3442/0</t>
  </si>
  <si>
    <t>STRADA DEI GOFFI (FG.1326 MP.323) 0</t>
  </si>
  <si>
    <t>GANDAL SRL , ELETTRICITA GASSINESE DI CERICOLA RENATO , COSTEA VASILE , BERINDE NELU CRISTIAN , RCM IMPIANTI DI CHIESA ROBERTO</t>
  </si>
  <si>
    <t>Manutenzione straordinaria leggera di cui all'art. 3, comma 1, lettera b) e art. 6-bis del D.P.R. n. 380/2001 - MODIFICHE INTERNE - Modificazioni dell'assetto planimetrico dell'unità immobiliare
Titolo autorizzativo: CILA  prot/estremi 4492   data 01/03/2022  
/0</t>
  </si>
  <si>
    <t>VIA S. CABOTO 57</t>
  </si>
  <si>
    <t>INTERVENTI INERENTI L'EFFICIENTAMENTO ENERGETICO
Titolo autorizzativo: ...  prot/estremi 0   data null  
NOTIFICA DA COLLEGARSI A CILA-S IN ATTESA DI PROTOCOLLAZIONE.
RIF. CILA-S FASCICOLO EDILIZIO: 01 001272 0000652398 2022 DEPOSITATO IL 11/03/2022/0</t>
  </si>
  <si>
    <t>VIA CASTELGOMBERTO 65</t>
  </si>
  <si>
    <t>PIOBESI ESCAVAZIONI S.R.L. , TERRA.CON S.R.L. , LOCAGRU S.R.L. , EISSA IBRAHIM HAMED , DEBONO ANGELO , OLIVA MAURIZIO , IMPRESA EDILE OLIVA SRL , FIDES SPES S.R.L.</t>
  </si>
  <si>
    <t>Intervento di completamento edilizio mediante demolizione fabbricati esistenti e costruzione di nuovo edificio residenziale costituito da sei piani fuori terra ed
un piano interrato ad uso autorimesse e cantine
Titolo autorizzativo: PDC  prot/estremi 0   data 23/10/2020  
/0</t>
  </si>
  <si>
    <t>VIA  MUZIO CLEMENTI 11</t>
  </si>
  <si>
    <t>DELTA-TI IMPIANTI S.P.A.</t>
  </si>
  <si>
    <t>Ristrutturazione e adeguamento tecnico/normativo dell'Istituto Missionari della Consolata in via Cialdini 2, e 4 per la realizzazione di un Polo culturale composto da: museo, sala mostre temporanee, spazi incontri e conferenze, depositi. Inserimento di un ascensore, realizzazione di una scala esterna quale
via di fuga, riduzione di barriere architettoniche, lieve modifica della facciata su via Cialdini determinata dal tamponamento di due finestre; miglioramento dell'efficienza energetica mediante sostituzione di serramenti esterni originali
Titolo autorizzativo: SCIA  prot/estremi 0   data 01/10/2021  
/0</t>
  </si>
  <si>
    <t>CORSO F.FERRUCCI 14</t>
  </si>
  <si>
    <t>COM.ED SRL , ARTECNO SRL , SOLUZIONI APPLICAZIONI TECNOLOGICHE S.A.T. S.R.L. , GOMIERO MASSIMILIANO GIOVANNI , EASY TECH , AIR FRESCH S.R.L.</t>
  </si>
  <si>
    <t>Intervento di MANUTENZIONE STRAORDINARIA LEGGERA che prevede una nuova distribuzione spaziale per diverse esigenze interne. Formazione di
nuovi spazi attraverso la realizzazione di nuove tramezzature in cartongesso, senza nessun aumento di SLP o modifiche di altri parametri urbanistici. Non ci
sono interventi strutturali; non ci sono interventi su porzioni condominiali o in comune con altre proprietà. Negli elaborati grafici non viene rappresentato parte del piano interrato ed il piano soppalcato in quanto non interessato dagli interventi in oggetto.
Titolo autorizzativo: CILA  prot/estremi 0   data 15/03/2022  
/0</t>
  </si>
  <si>
    <t>C.M.C.T. SRL , R &amp; A TECNICA</t>
  </si>
  <si>
    <t>Opere di rivestimento interno vasca antincendio negozio OVS
Titolo autorizzativo: null  prot/estremi 0   data null  
/0</t>
  </si>
  <si>
    <t>CORSO FRANCIA 292</t>
  </si>
  <si>
    <t>PERCAYA S.R.L.</t>
  </si>
  <si>
    <t>LALA ANTONIO , EIFFEL BIB PONTEGGI GABER , LALA SRLS , PERCAYA S.R.L. , PAVIA IMPIANTI DI PAVIA MIRKO</t>
  </si>
  <si>
    <t>VIA PIFFETTI  16</t>
  </si>
  <si>
    <t>TO582_RICONFIGURAZIONE DI UNA STAZIONE RADIO BASE PER LA COPERTURA RADIOELETTRICA
Titolo autorizzativo: ...  prot/estremi 0   data null  
Comunicazione ai sensi dell'art. 87 bis D. Lgs. 259/2003 in combinato disposto con l'art. 40, 5 comma, del D.L. 77/2021 REP_PROV_TO/TO-SUPRO/0065754 del 04/10/2021/0</t>
  </si>
  <si>
    <t>C.SO IV NOVEMBRE  100</t>
  </si>
  <si>
    <t>Lavori di manutenzione delle reti del Servizio Idrico Integrato. Città di Torino. Rete Fognatura - Settore A - Circoscrizioni 2, 3, 4, 5 (rif. APP_08-2/2021  lotto A - CIG 86311878D4).
Titolo autorizzativo: null  prot/estremi 0   data null  
La presente è un aggiornamento della notifica preliminare di inizio cantiere fascicolo n. 0100127200005771682021 a seguito della presa d'atto di due subaffidamenti alle imprese: GISABELLA S.r.l. e SAP S.r.l./0</t>
  </si>
  <si>
    <t>BYTEST , ACG S.P.A. , IB S.R.L. , DUAL S.R.L.</t>
  </si>
  <si>
    <t>VIA BOTTICELLI DA VIA MONTE ROSA A VIA MERCADANTE 0</t>
  </si>
  <si>
    <t>OSCAR PONTEGGI S.R.L. , SOL SRL , MORELLO IMPIANTI S.R.L.S. , SOL EDIL DI SOLITARIO ANGELO</t>
  </si>
  <si>
    <t>Rifacimento copertura con isolamento estradosso solaio sottotetto, creazione di cappotto sulle facciate laterali e posteriore
dell'edificio, oltre che androne carraio, rifacimento impermeabilizzazione dei balconi e dei frontalini, pulizia generale della
facciata fronte strada in graniglia/laterizio, tinteggiatura delle parti ad intonaco. Sostituzione ascensore esistente con altro per
messa a norma L. 13/89 e s.m.i
Titolo autorizzativo: CILA-S  prot/estremi 0   data 31/12/2021  
/0</t>
  </si>
  <si>
    <t>VIA CARUTTI 31</t>
  </si>
  <si>
    <t>AL.FIERE S.N.C. DI BAROLO GIUSEPPE, DELMONTE ALDO &amp; C. , EXPOTEAM SRL , 2ZETA SRL , TENSOMONT DI IVASCU MIRCEA , IMPIANTI ELETTRICI DI MICHELE RUBINO ,  GRUPPO ITALMONTAGGI SRLS , DROP OUT SRL , PIEFFE SRL</t>
  </si>
  <si>
    <t>MONTAGGIO/SMONTAGGIO STRUTTURE TEMPORANEE AREE PRESS EUROVISION SONG  CONTEST 2022
Titolo autorizzativo: null  prot/estremi 0   data null  
/0</t>
  </si>
  <si>
    <t>AL.FIERE S.N.C. DI BAROLO GIUSEPPE, DELMONTE ALDO &amp; C. , EXPOTEAM SRL , WORLD LIGHTS S.N.C. DI PAOLILLO MICHELE &amp; C. , TENSOMONT DI IVASCU MIRCEA ,  GRUPPO ITALMONTAGGI SRLS , NOLOSYSTEM SRL , EUROFIERE SPA</t>
  </si>
  <si>
    <t>CASTELLANO COSTRUZIONI SRLS</t>
  </si>
  <si>
    <t>INTERVENTO DI EFFICIENTAMENTO ENERGETICO
Titolo autorizzativo: CILA  prot/estremi 5612   data 14/03/2022  
ELENCO DELLE OPERE;
- isolamento solaio voltato al piano terra
- isolamento di estradosso di una porzione di solaio di sottotetto
- sostituzione serramenti esterni
- rifacimento impianto termico con installazione di caldaia a condensazione e pompa di calore
- installazione di pannelli solari termici e impianto fotovoltaico abbinato a batteria di accumulo/0</t>
  </si>
  <si>
    <t>ELMEKAWAY PONTEGGI DI ELMEKAWY MOHAMED , TRE ELLE GROUP S.R.L.  , CERESER IMPIANTI , D2 GROUP SRL</t>
  </si>
  <si>
    <t>CORSO  VITTORIO EMANUELE II 182</t>
  </si>
  <si>
    <t>Lavori di Ristrutturazione del sottotetto del fabbricato TO_CEN01E della sede centrale del Politecnico di Torino CIG: 8762733407 CUP: E16D20000020005
Titolo autorizzativo: null  prot/estremi 0   data null  
Validazione del progetto esecutivo da parte del RUP in data 05/05/2021 (art. 26, comma 8 del Codice dei Contratti pubblici, D.Lgs. 50/2016 e s.m.i.)
La procura speciale sarà firmata dal Dirigente dell'Area Edilizia e Logistica, Arch. Gianpiero Biscant, in nome e per conto dell'intestatario/0</t>
  </si>
  <si>
    <t>BDR S.R.L. , OIKIA S.R.L. , HABI.TO S.R.L. , DECORAZIONI CARISIMO DI CARISIMO ZARATE LIDER ANTONIO , SIDDI PIERPAOLO , EDILTUBO S.R.L.S. , NAGY FETOUH AWAD ELDEWIK FETOUH</t>
  </si>
  <si>
    <t>SILEO*TRASLOCHI S.A.S DI C. SILEO &amp; C. , XILOGRAFIA NUOVA S.R.L.</t>
  </si>
  <si>
    <t>Movimentazione arredi e completrmento locali al piano sesto del Centro Commerciale Direzionale sito in C.so Ferrucci 112 Torino (TO)
Titolo autorizzativo: null  prot/estremi 0   data null  
/0</t>
  </si>
  <si>
    <t>TELECONTROL VIGILANZA S.R.L. , KGESSO SRLS , BRILLADA VITTORIO SRL , ABT IMPIANTI DI ABATE ANTONIO IMPRESA INDIVIDUALE , FANTOLINO SRL , BARROVERO IMPIANTI SRL UNIPERSONALE , ASP COSTRUZIONI S.R.L.S. , CSM IMPIANTI DI CHIRICO SANDRO E MATTIA</t>
  </si>
  <si>
    <t>Opere di manutenzione straordinaria magazzino espositivo
Titolo autorizzativo: SCIA  prot/estremi 0   data 12/07/2021  
La presente Notifica viene inviata per aggiornare le ditte esecutrici presenti in cantiere./0</t>
  </si>
  <si>
    <t>CORSO ROSSELLI 175</t>
  </si>
  <si>
    <t>ITALPONTEGGI S.N.C. DI PETICA NICOLAE E VALERIU , CORDUNEANU CIPRIAN FLORIN , URSACIUC MARIN ALIN , TECNOLIFT S.R.L.</t>
  </si>
  <si>
    <t>PROLUX S.N.C. DI TAVELLA &amp; C. ,  DOC SERVIZI SC , ARTISTICA MUSIC &amp; SHOW SOC.COP , EVENT MANAGEMENT SRL , ABLIGHT DI BARBANO ANDREA , NUOVA UNISIDER SRL , CARDO SRL , RESTART SRL , TOP CREW EVOLUTION , BOUCHNAF OSAMA</t>
  </si>
  <si>
    <t>NEW EDIL SERVIZI SRLS</t>
  </si>
  <si>
    <t>JITARU ADONIS IMPRESA INDIVIDUALE , NEW EDIL SERVIZI SRLS</t>
  </si>
  <si>
    <t>MANUTENZIONE STRAORDINARIA INTERNA SENZA OPERE STRUTTURALI
Titolo autorizzativo: CILA  prot/estremi 5788552021   data 11/03/2022  
/0</t>
  </si>
  <si>
    <t>VIA  SAVONAROLA 5</t>
  </si>
  <si>
    <t>Lavori di estensione e potenziamento delle reti del Servizio Idrico Integrato della Città di Torino  Rete acquedotto (rif. APP_38/2021 lotto 1  CIG 8863994F3C).
Titolo autorizzativo: null  prot/estremi 0   data null  
/0</t>
  </si>
  <si>
    <t>D'ELIA SERVICE S.R.L. , IA-DE PONTEGGI SOCIETA' COOPERATIVA , M.D RISTRUTTURAZIONI SRL , EISSA SAAD SAAD ABDELGHAFAR IBRAHIM  , MOSSAD PONTEGGI DI HASHKIL</t>
  </si>
  <si>
    <t>VIA FILADELFIA 130</t>
  </si>
  <si>
    <t>EDIL GIAFRA DI MARIELLO ANTONIO , PALLADIN IMPIANTI DI PALLADIN MAURIZIO , CANDUCCIPORTE CORAZZATE DI MAGGIO MAURIZIO</t>
  </si>
  <si>
    <t>RISTRUTTURAZIONE ALLOGGIO AL PIANO TERZO, DIVERSA DISTRIBUZIONE INTERNA DEI LOCALI, RIFACIMENTO PAVIMENTAZIONI,
MODIFICHE BAGNI, SOSTITUZIONE SERRAMENTI INTERNI ED ESTERNI, MODIFICA FACCIATA LATO CORTILE CON INSERIMENTO DI FINESTRA
AL POSTO DELLA PORTA DI ACCESSO ALL'ATTUALE WC ESTERNO.
Titolo autorizzativo: SCIA  prot/estremi 3891   data 21/02/2022  
/0</t>
  </si>
  <si>
    <t>VIA CRISTOFORO COLOMBO 18</t>
  </si>
  <si>
    <t>TERMOIGIENICA S.R.L. , T.L. IMPIANTI S.R.L. , C.R. COCOZZA CONSTRUCTIONS &amp; RENOVATIONS S.R.L.S.</t>
  </si>
  <si>
    <t>Allargamento porte dei due bagni, rifacimento dei suddetti bagni con realizzazione di tramezzo in muratura.
Titolo autorizzativo: ...  prot/estremi 0   data null  
/0</t>
  </si>
  <si>
    <t>VIA  PRINCIPE TOMMASO 26</t>
  </si>
  <si>
    <t>Manutenzione ordinaria facciata lato strada mediante ripristino intonaci ammalorati, opere di tinteggiatura superfici ad intonaco e verniciatura ringhiere, infissi e persiane.
Titolo autorizzativo: null  prot/estremi 0   data null  
/0</t>
  </si>
  <si>
    <t>VIA GARIBALDI 6</t>
  </si>
  <si>
    <t>E.G. ROSCIO S.R.L.S DI ROSCIO ALBERTO , SALERNO ANGELO</t>
  </si>
  <si>
    <t>Manutenzione ordinaria delle facciate su via e cortile e manutenzione ordinaria della copertura.
Titolo autorizzativo: null  prot/estremi 0   data null  
/0</t>
  </si>
  <si>
    <t>VIA LIVORNO 7</t>
  </si>
  <si>
    <t>esecuzione di opere edili a seguito di distacco intonaci del soffitto dei portici carrai e pedonali del comprensorio di corso Francia 6 in corrispondenza della via Matteucci
Titolo autorizzativo: null  prot/estremi 0   data null  
comunicazione di differimento data di fine lavori al 19/04/2022/0</t>
  </si>
  <si>
    <t>STOICA ION , ROMANO FRANCESCO , TUGUI ILIE-COSTICA , TUGUI DANUT DIMITRU</t>
  </si>
  <si>
    <t>mANUTENZIONE STRAORDINARIA DI U.I. PER MODIFICA ASSETTO PLANIMETRICO INTERNO
Titolo autorizzativo: null  prot/estremi 0   data null  
/0</t>
  </si>
  <si>
    <t>VIA G.D.CASSINI 65</t>
  </si>
  <si>
    <t>Lavori di estensione e potenziamento delle reti del Servizio Idrico Integrato della Città di Torino  Rete Fognatura (rif. APP_38/2021 lotto 2  CIG 8864008ACB).
Titolo autorizzativo: null  prot/estremi 0   data null  
/0</t>
  </si>
  <si>
    <t>CORSO VITTORIO EMANUELE 58</t>
  </si>
  <si>
    <t>MA.RI.TO. II S.R.L.</t>
  </si>
  <si>
    <t>INSTALLAZIONE ASCENSORI IN VIA BAVA 20 e 20bis
Titolo autorizzativo: SCIA  prot/estremi 23997   data 18/10/2021  
codice istanza 01-001272-0000573434-2021/0</t>
  </si>
  <si>
    <t>VIA BAVA 20</t>
  </si>
  <si>
    <t>MILESTONE SRL</t>
  </si>
  <si>
    <t>MILESTONE SRL , ZOCCALI FRANCESCO</t>
  </si>
  <si>
    <t>manutenzione straordinaria opere Superbonus 110 e di ristrutturazione Bonus 50
Titolo autorizzativo: CILA  prot/estremi 0   data 14/03/2022  
/0</t>
  </si>
  <si>
    <t>Cambio di destinazione di uso da commerciale a residenziale.
I lavori per il cambio di destinazione d'uso dell'immobile oggetto dell'intervento comprendono:
- nuova distribuzione funzionale con la realizzazione di pareti divisorie;
- realizzazione di nuovo impianto idrico sanitario
- ammodernamneto impianto elettrico e termofluidico
Titolo autorizzativo: SCIA-ALT-PDC  prot/estremi 0   data 21/01/2021  
Dalla data del rilascio dell'autorizzazione edilizia di riferimento è cambiata la proprietà e, conseguentemente, la esecuzione dei lavori è stata assegnata ad un'altra impresa, diversa da quella indicata inizialmente./0</t>
  </si>
  <si>
    <t>VIA FIANO  25</t>
  </si>
  <si>
    <t>TABARCEA MARIUS , ANGELO EDILIZIA GENERALE DI SHABEN ANGJELIN</t>
  </si>
  <si>
    <t>Manutenzione straordinaria facciata e tetto
Titolo autorizzativo: CILA-S  prot/estremi 647829   data 01/03/2022  
Lavori in facciata e manutenzione straordinaria del tetto con Sismabonus/0</t>
  </si>
  <si>
    <t>VIA MONGINEVRO 44</t>
  </si>
  <si>
    <t>Modifiche interne e rifacimento servizi
Titolo autorizzativo: CILA  prot/estremi 0   data 11/11/2021  
Aggiornamento 2/0</t>
  </si>
  <si>
    <t>CORSO  GALILEO FERRARIS  104</t>
  </si>
  <si>
    <t>TOSELLI COSTRUZIONI SNC , INTERFORM ALBA SNC DI NAVAZIO MICHELE &amp; C. , VETRARIA DI GIULIANO GIOVANNI , CONDIZIONATI S.R.L. , CAMPANA FRANCESCO , LC IMPIANTI SRL , CAVALLERA ERMANNO , MULTISERVICE DI LOVO MATTIA , VASILE DUMITRIU</t>
  </si>
  <si>
    <t>Lavori di manutenzione straordinaria leggera  e sostituzione serramenti esterni da eseguire in locale commerciale sito in Torino, Via San Massimo 48, distinto a catasto al foglio 1306,
mapp.179, sub.6 e
Titolo autorizzativo: CILA  prot/estremi 19957   data 27/08/2021  
/0</t>
  </si>
  <si>
    <t>VIA  SAN MASSIMO  48</t>
  </si>
  <si>
    <t>TINTEGGIATURA FACCIATA LATO STRADA, LATO CORTILE E FRONTESPIZIO.
Titolo autorizzativo: CILA  prot/estremi 0   data 28/12/2021  
SOSTITUZIONE IMPRESE/0</t>
  </si>
  <si>
    <t>VIA SAN PAOLO 9</t>
  </si>
  <si>
    <t>EISSA PONTEGGI &amp; COSTRUZIONI , GP PIOLA GIORGIO E C. S.N.C.</t>
  </si>
  <si>
    <t>ATTIVITA DI RIPRISTINO FRONTALINI BALCONI 
Titolo autorizzativo: null  prot/estremi 0   data null  
ATTIVITA EDILIZIA LIBERA/0</t>
  </si>
  <si>
    <t>CORSO CAIO PLINIO 14</t>
  </si>
  <si>
    <t>D.L. PONTEGGI DI DE CATA LUIGI , SAMA BUILDING SRL , E.P.M. SRL</t>
  </si>
  <si>
    <t>MANUTENZIONE STRAORDINARIA LATO STRADA: ELIMINAZIONE PARZIALE MOSAICO, LAVAGGIO E TINTEGGIATURA.
Titolo autorizzativo: SCIA  prot/estremi 0   data 12/11/2021  
SOSTITUZIONE IMPRESE /1</t>
  </si>
  <si>
    <t>VIA TUNISI 68</t>
  </si>
  <si>
    <t>ALBANESE GREGORIO , CESCAR SRL</t>
  </si>
  <si>
    <t>Rifacimento e Recupero facciata lato strada del condominio sito in via Monginevro n. 17 a Torino.
Titolo autorizzativo: CILA  prot/estremi 460   data 10/01/2022  
/0</t>
  </si>
  <si>
    <t>VIA MONGINEVRO 17</t>
  </si>
  <si>
    <t>GASS DI SERVIDIO GIUSEPPE , COBOLA FALEGNAMERIA SRL</t>
  </si>
  <si>
    <t>INTERVENTI DI MIGLIORAMENTO EFFICIENTAMENTO ENERGETICO
Titolo autorizzativo: CILA-S  prot/estremi 5633   data 14/03/2022  
/0</t>
  </si>
  <si>
    <t>VIA GIOIA MELCHIORRE 4</t>
  </si>
  <si>
    <t>EMMETI ISOLANTI SRL , CERRUTI BLONNA SRL , M.A. IMPIANTI ELETTRICI DI ALFONSETTI MAXIMILIANO , D.B.S. COPERTURE DI CERRUTI MARCO , C.M. IMPIANTI S.R.L.S</t>
  </si>
  <si>
    <t>Ristrutturazione di fabbricati con cambio di destinazione d'uso
Titolo autorizzativo: SCIA-ALT-PDC  prot/estremi 0   data 19/07/2021  
/0</t>
  </si>
  <si>
    <t>CORSO REGIO PARCO 27</t>
  </si>
  <si>
    <t>Ristrutturazione interna di appartamento
Titolo autorizzativo: CILA  prot/estremi 3449   data 15/02/2022  
/0</t>
  </si>
  <si>
    <t>CORSO SIRACUSA 95</t>
  </si>
  <si>
    <t>BRESCIANINI WALTER , AL METRO QUADRATO</t>
  </si>
  <si>
    <t>lavori di efficientamento energetico per la villa indipendente  Superbonus110%
Titolo autorizzativo: ...  prot/estremi 0   data null  
/4</t>
  </si>
  <si>
    <t>CORSO GIOVANNI AGNELLI 169</t>
  </si>
  <si>
    <t>PIAZZA MARMOLADA 0</t>
  </si>
  <si>
    <t>CORSO UNIONE SOVIETICA 612</t>
  </si>
  <si>
    <t>PAGANO VINCENZO , MR IMPIANTI ELETTRICI DI MEROLLE RUBHEN</t>
  </si>
  <si>
    <t>Manutenzione straordinaria con nuova distribuzione planimetrica interna, impianti, finiture, decorazione.
Titolo autorizzativo: CILA  prot/estremi 21328   data 17/09/2021  
/0</t>
  </si>
  <si>
    <t>EUROPONTEGGI S.R.L.S. , C.P DI CARVONE PIERLUIGI, PORCU MASSIMILIANO E C  S.A.S. , VIGHETTI FABRIZIO , NICOLOSI SILVANO , IMMOBILIARE MATINICO S.R.L. SEMPLIFICATA , SCHILLACI GIUSEPPE , POPESCU STEFAN , SAVELLA DANIELE</t>
  </si>
  <si>
    <t>Progetto di ristrutturazione di tipo d3 ai sensi art. 4 delle NTA, con modifiche interne (entro sagoma esistente) e aumento di S.L.P. senza superamento
dell'indice di edificabilità fondiaria (recupero parte di SUL con ripristino della loggia al piano rialzato e formazione di nuovo bagno al piano seminterrato),
modifiche esterne (chiusura n.2 finestre al piano rialzato con formazione di sfondati), opere di riqualificazione energetica (isolamento solai verso sottotetto e
piano interrato), rifacimento impianti tecnologici. Rifacimento manto di copertura, sostituzione infissi esterni e lavatura facciata.
Titolo autorizzativo: SCIA-ALT-PDC  prot/estremi 0   data 25/05/2021  
/0</t>
  </si>
  <si>
    <t>VIA LESSONA 56</t>
  </si>
  <si>
    <t>FRATELLI PISTOCCHI S.R.L. , LORENZO GIOVANNI , TERRANOVA VITTORIO , KAELI SRLS , ECODECOR DI RUBINO FRANCESCO , DECORANDO DI RUBINO ANDREA  , ABOUELAZAM AHMED MOHAMED ELDSOUKY MOHAMED , RUBINO DANIELE</t>
  </si>
  <si>
    <t>RISANAMENTO DELLA FACCIATA ESTERNA LATO VIA APPARTENENTE ALLO STABILE Condominiale di Via San Francesco da Paola n.12 - 10123 -
Torino - c.f.: 96584240012.
Titolo autorizzativo: CILA-S  prot/estremi 0   data 12/01/2022  
L'AGGIORNAMENTO DELLA 2 NOTIFICA PRELIMINARE SERVE PER L'INSERIMENTO DI N.4 LAVORATORI AUTONOMI./0</t>
  </si>
  <si>
    <t>VIA SAN FRANCESCO DA PAOLA 12</t>
  </si>
  <si>
    <t>RE-NOVA S.R.L. , IA-DE PONTEGGI SOCIETA' COOPERATIVA , C.V. TANES DI CIOLPAN VASILE , PROJECT HOME S.R.L. , MOSSAD PONTEGGI DI HASHKIL , WORK SHOP DESIGN DI RIGOLIN JUNIO CESAR</t>
  </si>
  <si>
    <t>Intervento di tinteggiatura della facciata su strada completa, per la quale vengono mantenute le cromie esistenti coerenti con
la tavolazza del Comune di Torino; pertanto non si procede alla presentazione del verbale colore.
Tinteggiatura della facciata su cortile limitatamente al primo piano fuoriterra.
Titolo autorizzativo: CILA  prot/estremi 0   data 25/11/2021  
/0</t>
  </si>
  <si>
    <t>VIA PRINCIPE TOMMASO 46</t>
  </si>
  <si>
    <t>OPERA DI MANUTENZIONE STRAORDINARIA - REALIZZAZIONE DI RIVESTIMENTI COIBENTATI A CAPPOTTO SU TUTTO IL PERIMETRO CHE COMPORTA MODIFICA DEI PROSPETTI - SOSTITUZIONE DEI SERRAMENTI ESISTENTI - I NUOVI SERRAMENTI RISPETTERANNO FORMA E DIMENSIONE DEI PREESISTENTI - RIFACIMENTO DEL TETTO DA TEGOLA IN LATERO CEMENTO IN LAMIERA GRECATA PREVERNICIATA COIBENTATA - PROGETTO LINEA
Titolo autorizzativo: CILA-S  prot/estremi 0   data 18/10/2021  
/0</t>
  </si>
  <si>
    <t>PASCHETTO F.LLI S.N.C. DI PASCHETTO ROBERTO E C. , BIANCO LIVIO IMPIANTI ELETTRICI SRL , GI.SA. SAS DI NICOTRA SALVATORE &amp; C.</t>
  </si>
  <si>
    <t>Lavori di sostituzione impianto fotovoltaico in Via Onorato Vigliani n.145/B, 10127 Torino (TO)
Titolo autorizzativo: ...  prot/estremi 0   data null  
/0</t>
  </si>
  <si>
    <t>VIA ONORATO VIGLIANI 145</t>
  </si>
  <si>
    <t>OPERE INTERNE DI MANUTENZIONE STRAORDINARIA ED ORDINARIA PER RIDISTRIBUZIONE UNITÀ IMMOBILIARE DUPLEX
Titolo autorizzativo: CILA  prot/estremi 3745   data 18/02/2022  
/0</t>
  </si>
  <si>
    <t>P.F. IMPIANTI SRL , CASSIS DAVIDE , CASTIGLIONI RENATO , I.R. F.LLI LEVATO</t>
  </si>
  <si>
    <t>Modifiche interne in unità immobiliare esistente. Rifacimento servizi igienici e adeguamento dotazioni impiantistiche.
Rifacimento pavimenti e tinteggiature.
Titolo autorizzativo: CILA  prot/estremi 0   data 28/09/2021  
Opere interne in unità immobiliare/7</t>
  </si>
  <si>
    <t>CORSO ROSSELLI 105</t>
  </si>
  <si>
    <t>P&amp;P ECOBUILDING SRL , PM2 COSTRUZIONI SRLS</t>
  </si>
  <si>
    <t>CAPPOTTO ESTERNO SUI PROSPETTI SU VIA BIZZOZERO, CORSO SPEZIA, VIA BRONI E DEI DUE PROSPETTI INTERNI LATO CORTILE.
SOSTITUZIONE DEGLI INFISSI.
SOSTITUZIONE DELLE PERSIANE.
Titolo autorizzativo: null  prot/estremi 0   data null  
/0</t>
  </si>
  <si>
    <t>VIA BRONI 12</t>
  </si>
  <si>
    <t>PUCCIO IMPIANTI SRL , ATL ENGINEERING SRL</t>
  </si>
  <si>
    <t>Interventi di manutenzione ordinaria per il condominio di corso Appio Claudio 7 a Torino - Trattasi di interventi in edilizia libera, ai sensi del DM 2 marzo 2018
Riparazione, sostituzione e rinnovamento dei rivestimenti esterni, di parte dei serramenti esterni, dei parapetti e delle ringhiere, dei sottobalconi ammalorati,
delle opere di lattoneria, di parte degli intonaci esterni.
Titolo autorizzativo: null  prot/estremi 0   data null  
Interventi in edilizia libera, ai sensi del DM 2 marzo 2018/0</t>
  </si>
  <si>
    <t>CORSO  APPIO CLAUDIO 7</t>
  </si>
  <si>
    <t>EDILTORTORA SRL</t>
  </si>
  <si>
    <t>Lavori di allestimento ponteggio e cantierizzazione
Titolo autorizzativo: null  prot/estremi 0   data null  
L'istanza di SCIA sarà presentata presso lo sportello comunale./0</t>
  </si>
  <si>
    <t>D'ELIA SERVICE S.R.L. , IA-DE PONTEGGI SOCIETA' COOPERATIVA , MULTARI S.A.S. DI MULTARI GIUSEPPE E VINCENZO E C. , MOSSAD PONTEGGI DI HASHKIL , GAMAL PONTEGGI DI ELMENSHAWY</t>
  </si>
  <si>
    <t>Manutenzione straordinaria per il ripristino delle facciate lato strada
Titolo autorizzativo: null  prot/estremi 0   data null  
/0</t>
  </si>
  <si>
    <t>VIA  CADORNA 28</t>
  </si>
  <si>
    <t>EDILBRAG S.R.L. , F.R.O.M. S.R.L.</t>
  </si>
  <si>
    <t>RESTYLING PANNELLATURA CONTROSOFFITTI ESTERNI CC PARCO DORA - TORINO
Titolo autorizzativo: ...  prot/estremi 0   data null  
/0</t>
  </si>
  <si>
    <t>VIA LIVORNO ANG. VIA TREVISO 0</t>
  </si>
  <si>
    <t>OSCAR PONTEGGI S.R.L. , EDIL GLOBAL SRL , LAZAJ REMZI , LAZAJ COSTRUZIONI S.A.S. DI LAZAJ ELTON, LAZAJ KASTRIOT &amp; C.</t>
  </si>
  <si>
    <t>Intervento di Riqualificazione energetica consistente nella coibentazione dell'involucro edilizio, sostituzione caldaia esistente
con sistema ibrido a pompa di calore, installazione di pannelli fotovoltaici sulle falde del tetto e relativo sistema di accumulo a
servizio delle parti comuni dell'edificio, installazione colonnine di ricarica elettrica autoveicoli e sostituzione di serramenti ed
infissi, in ambito Superbonus 110%
Titolo autorizzativo: CILA-S  prot/estremi 0   data 08/03/2022  
/0</t>
  </si>
  <si>
    <t>VIA ENRICO CIALDINI 10</t>
  </si>
  <si>
    <t>Ristrutturazione pesante di cui agli art. 10, comma 1, lettera c),20 e 23, comma 01, lettera a) del D.P.R. n. 380/2001
Titolo autorizzativo: SCIA  prot/estremi 0   data 10/11/2021  
/0</t>
  </si>
  <si>
    <t>VIA MONTE DI PIETA' 8</t>
  </si>
  <si>
    <t>CORSO  ROSSELLI 153</t>
  </si>
  <si>
    <t>Repowering linea SILO
Titolo autorizzativo: null  prot/estremi 0   data null  
/0</t>
  </si>
  <si>
    <t>SEMINARA GIOVANNI S.R.L. , PIRAMIDI PONTEGGI DI ELMENSSHAWY , SEMINARA GIOVANNI</t>
  </si>
  <si>
    <t>MANUTENZIONE DELLE DUE FACCIATE FRONTE STRADA.
Titolo autorizzativo: null  prot/estremi 0   data null  
/0</t>
  </si>
  <si>
    <t>VIA TRIPOLI 58</t>
  </si>
  <si>
    <t>TRE ELLE GROUP S.R.L.  , SAVETA COSTRUZIONI SCRL</t>
  </si>
  <si>
    <t>LAVORI DI RIFACIMENTO FACCIATA
Titolo autorizzativo: ...  prot/estremi 0   data null  
/0</t>
  </si>
  <si>
    <t>LUNGO DORA FIRENZE  21</t>
  </si>
  <si>
    <t>REALIZZAZIONE DI SCAMBIO TERMICO
Titolo autorizzativo: PDC  prot/estremi 0   data 15/02/2019  
/0</t>
  </si>
  <si>
    <t>VIA DOMENICO MORELLI 0</t>
  </si>
  <si>
    <t>AB COSTRUZIONI SRL , MALBA PONTEGGI SRL , MORELLO IMPIANTI S.R.L.S. , IACCARINO TOMMASINA PATRIZIA , KAROMA GROUP DI SALAM EMAD , AGAVRILOAIE BOGDAN DONUT , COSTRUZIONI EDILI S.N.C. DI ROMANIUC SILVIU VASILE E ASMARANDEI DRAGOS IULIAN , ALPHA 3 S.N.C.</t>
  </si>
  <si>
    <t>Manutenzione straordinaria della facciata
Titolo autorizzativo: CILA  prot/estremi 330192   data 28/12/2021  
/0</t>
  </si>
  <si>
    <t>CASAMIABIO S.R.L.</t>
  </si>
  <si>
    <t>SOLLEGNO ENGINEERING S.R.L. , BELLANTI CARMELO , CASAMIABIO S.R.L.</t>
  </si>
  <si>
    <t>Riqualificazione energetica dell'edificio mediante isolamento lato cortile delle pareti esterne, intradosso del solaio piano cantina e pareti perimetrali verso
locali scaldati, oltre a copertura terrazzo ultimo piano; sostituzione di infissi e sostituzione di schermature solari, esecuzione di pavimenti e soffitti radiati in
unità immobiliare ultimo piano, esecuzione di impianto di climatizzazione mediante utilizzo di pompa di calore; sostituzione di caldaie con caldaie a
condensazione; posa di impianto fotovoltaico complanare e solidale alla copertura, installazione di colonnine per la ricarica dei veicoli elettrici
Titolo autorizzativo: CILA-S  prot/estremi 0   data 25/01/2022  
/0</t>
  </si>
  <si>
    <t>VIA TIEPOLO 1</t>
  </si>
  <si>
    <t>MARKET SERVICE SRL , LA METALGROS DI GROSSO LORENZO &amp; C. SRL , M.P.P. MULTISERVIZI SRL , MARGHERITA ALLESTIMENTI DI ORDAZZO LUCA , ARREDO FRIGO COLD LINE SRL , GIO' COSTRUZIONI SRL , EPTA S.P.A. , SYGEL SRL</t>
  </si>
  <si>
    <t>area kwait 
Titolo autorizzativo: null  prot/estremi 0   data null  
/0</t>
  </si>
  <si>
    <t>CORTESE ROBERTO , C.E.P. DI PEIRANO GIANLUCA</t>
  </si>
  <si>
    <t>Ristrutturazione interna.
Titolo autorizzativo: CILA  prot/estremi 29673   data 21/12/2021  
/0</t>
  </si>
  <si>
    <t>VIA  GRAMSCI 15</t>
  </si>
  <si>
    <t>DI PROSPERO ING. VALTER S.R.L. SOCIO UNICO</t>
  </si>
  <si>
    <t>PROGETTO DEFINITIVO MANUTENZIONE STRAORDINARIA EDIFICI SCOLASTICI DELLA CITTA' - BILANCIO 2020  - LOTTO 2 - AREA NORD-Rifacimento copertura
Titolo autorizzativo: null  prot/estremi 0   data null  
PRESENTATA IN QUANTO DIRIGENTE DELL'AREA EDILIZIA SCOLASTICA DEL COMUNE DI TORINO CON FUNZIONI DI R.U.P. E RESPONSABILEDEI LAVORI NOMINATO CON ATTO DI ORGANIZZAZIONE DEL DIRETTORE DI DIVISIONE PROT. 9650 DEL 04/08/2020 E AGGIORNATO CON ATTO PROT. N. 8246 DEL 15/06/2021./0</t>
  </si>
  <si>
    <t>VIA  THOUAR  2</t>
  </si>
  <si>
    <t>VIA CATANIA 50</t>
  </si>
  <si>
    <t>DECOR 2000 DI STRAFORINI ALESSIO , SUMMA MARCELLO , IDROLUCE SRL</t>
  </si>
  <si>
    <t>Opere interne per riconfigurazione di unità immobiliari a destinazione commerciale
Titolo autorizzativo: CILA  prot/estremi 0   data 08/03/2022  
/0</t>
  </si>
  <si>
    <t>CORSO  MORTARA 24</t>
  </si>
  <si>
    <t>VIA  SERVAIS 200</t>
  </si>
  <si>
    <t>ATLAS COPCO ITALIA SRL , AUTEC SERVICE S.R.L. , NEXT TRE S.R.L. , C I A T S.R.L. , GEI PROJECT S.R.L. , TECNO AMBIENTE SRL</t>
  </si>
  <si>
    <t>ESSICCATORE ARIA SPA NORD ITEM 20 14 Lungo Stura Lazio
Titolo autorizzativo: null  prot/estremi 0   data null  
NN/0</t>
  </si>
  <si>
    <t>CORSO LINGO STURA LAZIO  53</t>
  </si>
  <si>
    <t>TORINO PONTEGGI S.R.L. , C.R. COCOZZA CONSTRUCTIONS &amp; RENOVATIONS S.R.L.S.</t>
  </si>
  <si>
    <t>Opere di manutenzione straordinaria di facciata 
Titolo autorizzativo: ...  prot/estremi 0   data null  
/0</t>
  </si>
  <si>
    <t>SRB ILIAD Denominata TO10149_007_PIAZZA MATTIROLO su infrastruttura CKH Denominata TO657 -  Trasmissione Notifica Preliminare - pratica SUAP n.13970161009-09122021-1129 prot. REP_PROV_TO/TO-SUPRO/0084847 del 17/12/2021 e parere favorevole ARPA del 16/02/2022
Titolo autorizzativo: null  prot/estremi 0   data null  
/0</t>
  </si>
  <si>
    <t>PIAZZA MATTIROLO 10</t>
  </si>
  <si>
    <t>VIA GOFFREDO CASALIS 7</t>
  </si>
  <si>
    <t>PIOBESI ESCAVAZIONI S.R.L. , DIEFFE COSTRUZIONI GENERALI S.R.L.</t>
  </si>
  <si>
    <t>Demolizione di fabbricati con destinazione produttiva per la realizzazione di un nuovo edificio a destinazione commerciale in Via Borgaro 96-98 - Torino
Titolo autorizzativo: SCIA  prot/estremi 5550   data 14/03/2022  
/0</t>
  </si>
  <si>
    <t>VIA BORGARO 96</t>
  </si>
  <si>
    <t>ALPITEL S.P.A. , S.E.T.I. DI CIRILLO CIRO &amp; CIRILLO FLAMINIO S.N.C. , CEMAC SERVICE S.R.L.</t>
  </si>
  <si>
    <t>REALIZZAZIONE DI UN NUOVO IMPIANTO INTEGRATO PER LA VIDEOSORVEGLIANZA DIFFUSA PER LA SICUREZZA 
URBANA, LA SICUREZZA INTEGRATA E LA GOVERNANCE DELLA MOBILITA
Titolo autorizzativo: null  prot/estremi 0   data null  
opere edili e impiantistiche previste per installazione del nuovo sistema integrato di videosorveglianza TLC che saranno posizionate nei varchi elettronici
della ZTL, pannelli a messaggio variabile esistenti VMS-I e in infrastrutture nuove e esistenti dell illuminazione pubblica IP che si trovano nelle vicinanze
degli incroci della Citta di Torino/0</t>
  </si>
  <si>
    <t>VIA  VIE E CORSI DI TORINO ARGO 0</t>
  </si>
  <si>
    <t>D'ELIA SERVICE S.R.L. ,  CARPED DI PEDICILLO ROBERTO , MOSSAD PONTEGGI DI HASHKIL , QUATTROB DI BATTISTA CRISTIAN , IA-DE PONTEGGI SOCIETA' COOPERATIVA , RICCA CONSORZIO DI EDILIZIA GENERALE</t>
  </si>
  <si>
    <t>Risanamento e Pulizia della Facciata visibile su strada
Titolo autorizzativo: CILA  prot/estremi 0   data 01/09/2021  
/0</t>
  </si>
  <si>
    <t>CORSO   CADORE 37</t>
  </si>
  <si>
    <t>VIA GIORDANO BRUNO 60</t>
  </si>
  <si>
    <t>CORSO  CADORE 37</t>
  </si>
  <si>
    <t>POSA DI CAVI IN FIBRA OTTICA
Titolo autorizzativo: null  prot/estremi 0   data null  
/0</t>
  </si>
  <si>
    <t>VIA BERNARDO LUINI 0</t>
  </si>
  <si>
    <t>FRACCHIA 1956 SAS DI MAURIZIO FRACCHIA E C. , SC IMPIANTI ELETTRICI DI COJOCARI SERGIU , RATA GHEORGHE - IMPRESA INDIVIDUALE  , CO.GE.BA. DI GEOM. BARRAL PIETRO</t>
  </si>
  <si>
    <t>CILAS: isolamento termico a cappotto delle pareti perimetrali, sostituzione caldaia a gas con Pompa di Calore ibrida ed installazione
di sistema fotovoltaico per la produzione di energia elettrica.
Titolo autorizzativo: null  prot/estremi 0   data null  
/0</t>
  </si>
  <si>
    <t>ARCHINGEST S.R.L. , EDIL3 SOCIETA' A RESPONSABILITA' LIMITATA SEMPLIFICATA , SCANCARELLO BARTOLO</t>
  </si>
  <si>
    <t>realizzazione di isolamento a cappotto in corrispondenza dei due frontespizi condominiali
Titolo autorizzativo: SCIA  prot/estremi 0   data 12/03/2022  
/0</t>
  </si>
  <si>
    <t>VIA FOLIGNO 56</t>
  </si>
  <si>
    <t>EDILNOVA EDILIZIA GENERALE</t>
  </si>
  <si>
    <t>OPERE DI MANUTENZIONE STRAORDINARIA:
- modifiche interne dell'unità immobiliare, realizzazione nuovo bagno
- intervento sull'impianto elettrico
- intervento sull'impianto termo-riscaldamento
- decorazioni
Titolo autorizzativo: CILA  prot/estremi 0   data 11/03/2022  
  N.B.  
I VARI RUOLI NELLA PRESENTE PRATICA:
-  COMMITTENTE,  BERTOLDO CHIARA
-  PROGETTISTA E D.L. , ARCH. ROBERTA BALMA
-  C.S.P. e C.S.E.  , ARCH. IRAJ OMMATI
-  IMPRESA, EDILNOVA EDILIZIA GENERALE DI MEREUTA FANEL S.A.S./0</t>
  </si>
  <si>
    <t>CORSO  BELGIO 79</t>
  </si>
  <si>
    <t>EDIL GE DI ROTARIUC IULIAN LUCIAN  , CONDOBOX S.R.L. , SEMINARA GIOVANNI , EDIL CIPRI S.A.S. DI DUMITRU CIPRIAN IONEL &amp; C. , BALASA BOGDAN , PIRAMIDI PONTEGGI DI ELMENSHAWY.</t>
  </si>
  <si>
    <t>Manutenzione ordinaria consistente nella tinteggiatura e lavaggio di facciate condominiali.
Titolo autorizzativo: null  prot/estremi 0   data null  
Opere di edilizia libera eseguite senza obbligo di alcuna autorizzazione preventiva./0</t>
  </si>
  <si>
    <t>VIA POSTUMIA 11</t>
  </si>
  <si>
    <t>SMC SRL , CONDOBOX S.R.L.</t>
  </si>
  <si>
    <t>Manutenzione ordinaria consistente nella tinteggiatura e lavaggio di facciate condominiali.
Titolo autorizzativo: null  prot/estremi 0   data null  
Opere di edilizia libera eseguite senza obbligo di alcuna autorizzazione preventiva.
N.B.: La società "CONDOBOX s.r.l.", di seguito identificata con ruolo quale impresa fornitrice,è da considerarsi quale soggetto appaltatore delle opere ma con nessun coinvolgimento nella loro esecuzione./0</t>
  </si>
  <si>
    <t>VIA DANTE DI NANNI 29</t>
  </si>
  <si>
    <t>ARCHINGEST S.R.L. , EDIL PAL S.A.S. , PAL SERVIZI S.R.L</t>
  </si>
  <si>
    <t>Rasature della facciata cieca posta su confine sud-ovest, posa di cappotto di coibentazione, tinteggiatura e sostituzione lattonerie.
Titolo autorizzativo: CILA  prot/estremi 0   data 30/12/2021  
AGGIORNAMENTO TERMINI/0</t>
  </si>
  <si>
    <t>VIA BIBIANA 19</t>
  </si>
  <si>
    <t>RONCO S.A.S. DI GIUSEPPE E MAURO RONCO , BINETTI EMANUELE , PA.FI. EDIL DI SINERI FILIPPO , NEW EDIL DI CIOBOTARU CLAUDIU , BELLATRIX AC SRL , UNIKO' DI DEL SORDO FABRIZIO , DREAMS ART DI GAZA FRANCESCO SIMONE , DI TRIA IMPIANTI DI DI TRIA VINCENZO</t>
  </si>
  <si>
    <t>Manutenzione Straordinaria con parziale modifica distribuzione planimetrica interna, parziale adeguamento impianti, parziale ripristino delle finiture,
decorazione.
Titolo autorizzativo: CILA  prot/estremi 1360   data 20/01/2022  
I dati riportati all'interno della Sezione n. 4 "Comunicazioni", sono gli stessi indicati nel primo invio della comunicazione, con integrazione del numero di imprese presenti in cantiere, passato da 7 a 8 a seguito della presente comunicazione./0</t>
  </si>
  <si>
    <t>LAURIA IMPIANTI S.R.L. , C.G.F. IMPIANTI SRL , AYAD MOHAMED ALAA ABDELAYTY ELSAYED , ASSISTENZE FOTOVOLTAICO S.R.L. , CUOGHI ALESSANDRO , MIHAIUC DORIN , A.C. SERVICE SOCIETA' A RESPONSABILITA' LIMITATA SEMPLIFICATA , REXHEPAJ SHKELQIM , ENERTEL GROUP S.R.L.</t>
  </si>
  <si>
    <t>Intervento edilizio di ripristino e tinteggiatura facciate, sottobalconi e sottocornicione, ripasso con nuova posa di guaina impermeabilizzante su cornicione, ripasso generale ringhiere e rifacimento dei balconi, idropulizia parti in pietra / cemento armato di stabile a destinazione d'uso promiscua. Installazione su copertura piana di pannelli fotovoltaici.
Titolo autorizzativo: null  prot/estremi 0   data null  
INTERVENTO DI RISTRUTTURAZIONE E MANUTENZIONE ORDINARIA IN EDILIZIA LIBERA./0</t>
  </si>
  <si>
    <t>SAIL GROUP E.E.R. S.R.L. , GISONNA RISTRUTTURAZIONI SRLS , BELLOCCI SAS DI BELLOCCI DOMENICO</t>
  </si>
  <si>
    <t>Interventi antisismici e lavori di riqualificazione energetica dell'edificio (coibentazione copertura, sostituzione generatore di calore, installazione impianto fotovoltaico, sostituzione di un serramento). Installazione di una colonnina di ricarica per veicoli elettrici. Installazione linea vita.
Titolo autorizzativo: CILA-S  prot/estremi 0   data 04/03/2022  
CILAS cod. istanza n. 0100127200006420832022, presentata il giorno 04/03/2022, in attesa di protocollo dal MUDE/0</t>
  </si>
  <si>
    <t>STRADA DEL FIOCCARDO 119</t>
  </si>
  <si>
    <t>CO-GESI S.R.L. , AVP SAS DI ARCADIE DOBROVOLSCHI &amp; C. , FG COSTRUZIONI SRL</t>
  </si>
  <si>
    <t>Ripristino delle facciate lato cortile tramite rimozione totale del rivestimento in klinker su avancorpi, ripristino rivestimento in klinker su sfondati balconi, installazione di nuovo rivestimento in klinker, eventuale ripristino di intonaci di cornicioni e frontalini, rifacimento pavimentazione balconi, ripristino manufatti metallici (ringhiere, montanti e inferriate), pulitura e tinteggiatura superfici intonacate.
Titolo autorizzativo: null  prot/estremi 0   data null  
In base alla normativa in atto, (art. 6 - comma 1 - D.P.R. 06/06/2001 n. 380), i lavori in argomento possono essere eseguiti senza alcun titolo abilitativo.
La comunicazione per Attività Edilizia Libera è stata presentata dall'arch. Emilio Chiabrera, in qualità di amministratore di condominio, e inviata dall'arch. Maurizio Testa, in qualità di professionista incaricato, tramite PEC in data 30/12/2021 all'indirizzo sportello.edilizia@cert.comune.torino.it./0</t>
  </si>
  <si>
    <t>VIA SUSA 13</t>
  </si>
  <si>
    <t>ATENA SOLUZIONI S.R.L. , LOTITO ANTONIO , RED BLU TERMOIDRAULICA SRL</t>
  </si>
  <si>
    <t>Riqualificazione energetica: sostituzione caldaia, con impianto ibrido pompa di calore, installazione impianto fotovoltaico, sostituzione serramenti con altri di
uguale forma e dimensione, ma con prestazioni superiori, installazione colonnina ricarica auto elettrica
Titolo autorizzativo: CILA-S  prot/estremi 0   data 07/03/2022  
/17</t>
  </si>
  <si>
    <t>STRADA DEI BIASONI 39</t>
  </si>
  <si>
    <t>STILEDILE DI POLISTINA GIANLUCA</t>
  </si>
  <si>
    <t>OPERE DI MANUTENZIONE STRAORDINARIA
Titolo autorizzativo: CILA  prot/estremi 5310   data 10/03/2022  
/0</t>
  </si>
  <si>
    <t>Nuova disposizione interna ottenuta tramite demolizione e costruzioni di tramezzi non portanti. Rifacimento integrale degli
impianti idraulico ed elettrico interni all'immobile. Sostituzione dei rivestimenti e dei serramenti.
Titolo autorizzativo: CILA  prot/estremi 5446   data 11/03/2022  
/0</t>
  </si>
  <si>
    <t>OMAR EDILIZIA DI ELDEMERY , SARA E GAUDE S.A.S DI RIGO LAURA E GAUDE GIORGIO</t>
  </si>
  <si>
    <t>Sostituzione dell'orditura secondaria,  del manto di copertura e della perlinatura in legno degli sporti di tetto di fabbricato di civile abitazione
Titolo autorizzativo: CILA  prot/estremi 0   data 11/03/2022  
/0</t>
  </si>
  <si>
    <t>STRADA COMUNALE DI CAVORETTO 87</t>
  </si>
  <si>
    <t>MOHAMED HAMED , BOVE S.A.S. , CONDOBOX S.R.L. , SEMINARA GIOVANNI , MARIO PONTEGGI DI EISH , SEMINARA GIOVANNI S.R.L.</t>
  </si>
  <si>
    <t>VIA  SANT'ANSELMO 18</t>
  </si>
  <si>
    <t>Aggiornamento alla Notifica Preliminare del 07/03/2022 - Opere per la sostituzione di n. 2 gruppi frigoriferi esistenti installati al piano interrato di Via Verdi 14-16  a Torino
Titolo autorizzativo: null  prot/estremi 0   data null  
/0</t>
  </si>
  <si>
    <t>CODEMAR S.R.L. , THERMO-CLIM-IMPIANTI S.A.S. DI RUSU ELISEI &amp; C. , EDIL SERVIZI SRLS</t>
  </si>
  <si>
    <t>cambio destinazione d'uso da ufficio a residenza con creazione di 5 appartamenti
Titolo autorizzativo: SCIA-ALT-PDC  prot/estremi 0   data 07/02/2022  
/0</t>
  </si>
  <si>
    <t>CORSO SICCARDI 15</t>
  </si>
  <si>
    <t>VIA FERRANTE APORTI  22</t>
  </si>
  <si>
    <t>MUSCATELLO BRUNO , SI.RO. DI MIHAILOV LUPCO , CANTAMESSA SILVANO , M.L. IMPIANTI DI MAURO LUIGI</t>
  </si>
  <si>
    <t>manutenzione straordinaria leggera con variazioni planimetriche e contestuale rinnovamento dei servizi igienici
Titolo autorizzativo: CILA  prot/estremi 29216   data 16/12/2021  
Data di inizio lavori 10-01-2022
Data subentro nuove imprese  14-03-2022/0</t>
  </si>
  <si>
    <t>VIA MURIAGLIO 13</t>
  </si>
  <si>
    <t>LUCKY IMPIANTI DI LUCA ACHELLI , BERTONE COSTRUZIONI SRL , ESMAEIL DI KANDEIL AYMAN FATHY MOHAMED , PESSANI PAOLO , BARBERO RISTRUTTURAZIONI SRL , MP IMPIANTI ELETTRICI DI BERTOLINO PAOLO , ELETTRO WORLD DI BOTTASSO CRISTIAN</t>
  </si>
  <si>
    <t>Manutenzione ordinaria di facciata
Titolo autorizzativo: null  prot/estremi 0   data null  
TRATTASI DI MANUTENZIONE ORDINARIA - EDILIZIA LIBERA
Intervento non soggetto a comunicazione o progettazione di titolo autorizzativo./0</t>
  </si>
  <si>
    <t>OPERE DI EFFICIENTAMENTO ENERGETICO CONSISTENTI IN: isolamento delle superfici disperdenti opache verticali
(parte con insufflaggio su intercapedine e parte con posa cappotto termico); parziale isolamento delle superfici disperdenti
orizzontali (estradosso androne d'ingresso e solaio sottotetto non riscaldato); sostituzione serramenti esterni e chiusure
oscuranti di tipologia uguale a quella esistente, sostituzione scaldabagno autonomi
Titolo autorizzativo: ...  prot/estremi 0   data null  
CILA-S depositata. In corso di Protocollazione/0</t>
  </si>
  <si>
    <t>VIA LIMA 4</t>
  </si>
  <si>
    <t>Installazione di ascensore esterno nel cortile con modifiche murarie.
Titolo autorizzativo: SCIA  prot/estremi 20762   data 09/09/2021  
/0</t>
  </si>
  <si>
    <t>VIA  PIFFETTI 39</t>
  </si>
  <si>
    <t>MATTA MARCO , FONTANAROSA ROSARIO , RISCOM SRL</t>
  </si>
  <si>
    <t>ERICSSON TELECOMUNICAZIONI SPA , CIRCET ITALIA SPA , MOLLO SERVIZI SRL , SELEKTRA ITALIA S.R.L. , GRUPPO MERCANTILE SERVIZI SRL</t>
  </si>
  <si>
    <t>MATEIESCU ZAHARIA ROMULUS</t>
  </si>
  <si>
    <t>RISTRUTTURAZIONE DI EDIFICIO
Titolo autorizzativo: ...  prot/estremi 0   data null  
/0</t>
  </si>
  <si>
    <t>TORINO VIA APORTI 11</t>
  </si>
  <si>
    <t>CIRCET ITALIA SPA , EDIL COSTRUZIONI , BIGLIA EDIL IMPIANTI SRL</t>
  </si>
  <si>
    <t>Lavori di estendimento rinnovamento allacciamento manutenzione ordinaria e straordinaria e pronto intervento su reti e impianti di
distribuzione dell'energia elettrica dell'Area Piemontese - Costruzione nuova linea MT denominata Asiago.
Titolo autorizzativo: null  prot/estremi 0   data null  
/0</t>
  </si>
  <si>
    <t>1. Sistemazione pareti non coibentate.
2. Riqualificazione balconi - frontalini e sottobalconi
Titolo autorizzativo: CILA  prot/estremi 0   data 11/03/2022  
/0</t>
  </si>
  <si>
    <t>grosso serramenti srl , C.E.E. DI COPPOLA ALFREDO , CONTINO PARQUET DI CONTINO CARMELO , PRECOB ADY</t>
  </si>
  <si>
    <t>lavori di manutenzione straordinaria consistenti nella ridistribuzione interna
Titolo autorizzativo: null  prot/estremi 0   data null  
/0</t>
  </si>
  <si>
    <t>STRADA TADINI 43</t>
  </si>
  <si>
    <t>OPERE DI RIQUALIFICAZIONE ENERGETICA E SISMICA, IN PARZIALE ATTUAZIONE DELLA AUT. PAESAGGISTICA 2021 13 4320 DEL 02/03/2021; CONTESTUALMENTE VERRANNO ESEGUITE MODESTE MODIFICHE INTERNE IN VARIANTE ALLE CILA 2022 20 1824 E 2022 20 1846.
Titolo autorizzativo: CILA  prot/estremi 0   data 27/01/2022  
LA PRESENTE NOTIFICA E' VALIDA ANCHE PER LA CILA 2022 20 1846 DEL 28/01/2022/0</t>
  </si>
  <si>
    <t>Frazionamento di 1 unità abitativa in 2 unità abitative distinte. Spostamento di scala interna per accedere a piano seminterrato comune. Realizzazione di nuovi impianti, pavimenti e rivestimenti e demolizione e ricostruzione di nuove tramezzature interne. Apertura di nuova finestra su facciata per l'areazione illuminazione naturale del bagno.
Titolo autorizzativo: SCIA  prot/estremi 0   data 18/02/2022  
/0</t>
  </si>
  <si>
    <t>VIA PIO VII 103</t>
  </si>
  <si>
    <t>COMEDIL S.R.L. , BUSSO GIOVANNI S.N.C. DI BUSSO GIOVANNI E C.</t>
  </si>
  <si>
    <t>Lavori di riqualificazione del controviale di Corso Duca degli Abruzzi dal civico 22 al civico 26. CIG: 8845020568 - CUP: E13G21000100005
Titolo autorizzativo: null  prot/estremi 0   data null  
Validazione del progetto esecutivo da parte del RUP in data 22/07/2021 (art. 26, comma 8 del Codice dei Contratti pubblici, D.Lgs. 50/2016 e s.m.i.)
La procura speciale sarà firmata dal Dirigente dell'Area Edilizia e Logistica, Arch. Gianpiero Biscant, in nome e per conto dell'intestatario/0</t>
  </si>
  <si>
    <t>INTERVENTO DI RESTAURO E RISANAMENTO CONSERVATIVO AI SENSI DELL'ART. 3 LETTERA C) DEL D.P.R. N.
380/2001 E ART. 4 LETTERA C) DELLE NUEA DEL PRG PER INSERIMENTO DI NUOVO VANO ASCENSORE E
RELATIVO VANO SCALA MEDIANTE DEMOLIZIONE DI PORZIONE DI SOLAI
Titolo autorizzativo: SCIA  prot/estremi 0   data 10/03/2022  
PRATICA INIZIALE CILA - PROT: 2022-20-3400 DEL 15/02/2022/0</t>
  </si>
  <si>
    <t>M.I.T.E.S. SRL , LOCAGRU S.R.L. , R.M. DI SAID RAMADAN , A.G. GRU DI PALERMO ANTONIO , HANGAR SRL , GRIFFA FRANCESCO</t>
  </si>
  <si>
    <t>VIA STAMPATORI 21</t>
  </si>
  <si>
    <t>Installazione nuova SRB mediante posa di antenne, cavi e apparati ricetrasmittenti.
Titolo autorizzativo: SCIA  prot/estremi 20504   data 02/04/2021  
/0</t>
  </si>
  <si>
    <t>INTERVENTO DI RIQUALIFICAZIONE ENERGETICA ai sensi della L. 17 luglio, N°. 77 soggetto a CILA ai sensi dell'art. 33 del D.L. 77/2021
Titolo autorizzativo: CILA  prot/estremi 14540   data 21/09/2021  
INTESTATARIO DELL'ISTANZA;
AMMINISTRATORE CONDOMINIO IN FORZA DI NOMINA ASSEMBLEA CONDOMINIALE/0</t>
  </si>
  <si>
    <t>DECOR EDILE S.N.C. DI REGINA VALERIO &amp; C. , ARCOLIN MICAELA , IRIMIA ADI MARIUS , MICLAUS EUSEBIU</t>
  </si>
  <si>
    <t>TINTEGGIATURA FACCIATE EDIFICIO RESIDENZIALE  SITO IN VIA LANFRANCHI 3 A TORINO
CILA PROTOCOLLO 0018371 DEL 02/08/2021 - NR. PRATICA: 2021-20-18371
Titolo autorizzativo: CILA  prot/estremi 18371   data 02/08/2021  
/0</t>
  </si>
  <si>
    <t>VIA  LANFRANCHI 3</t>
  </si>
  <si>
    <t>IDROTERMICA FRATELLI ROSSI S.R.L. , PALUMBO S.R.L. , SASHIN SALEM , EDILSTRANO SNC DI STRANO DAVIDE E STRANO SALVATORE SIGLABILE EDILSTRANOSNC DI STRANO DAVIDE &amp; C. , MORELLO MARCO</t>
  </si>
  <si>
    <t>Opere di efficientamento energetico dell'edificio intervenendo su involucro
(facciate e tetto) ai fini dell'ottenimento dell'ecobonus, interventi di
rifacimento integrale della copertura con criteri finalizzati all'ottenimento del
sisma bonus, riqualificazioni impiantistiche correlate, opere edili accessorie
e di completamento.
Titolo autorizzativo: null  prot/estremi 0   data null  
/0</t>
  </si>
  <si>
    <t>RICOSTRUZIONE DI MANTO DI COPERTURA A SEGUITO DI EVENTO ECCEZZIONALE IN EDIFICIO UNIFAMILIARE A 2 P.F.T.
Titolo autorizzativo: ...  prot/estremi 0   data null  
INTERVENTO IN EDILIZIA LIBERAMALGRADO SIANO ANNOTATI IL COORDINATORE DELLA SICUREZZA IN FASE DI PROGETTAZIONE ED IL PROGETTISTA, SI SPECIFICA CHE TALE INDICAZIONE E' FORNITA PER IMPOSSIBILITA' DEL SISTEMA DI TERMINARE LA PROCEDURA DI INVIO SENZA L'INDICAZIONE DEI PREDETTI SOGGETTI, NON PREVISTI PER L'INTERVENTO IN CORSO.SI FA PREGHIERA DI SEGNALARE AL GESTORE DEL SERVIZIO CHE LA PROCEDURA IMPONE IL RILASCIO DI DICHIARAZIONI AI SENSI DEL DPR445/00 INESATTE./0</t>
  </si>
  <si>
    <t>VIA DELLE PRESE  2</t>
  </si>
  <si>
    <t>Opere di potenziamento del terminale intermodale e dell'intero complesso raccordato di S.I.TO S.p.A.
Titolo autorizzativo: null  prot/estremi 0   data null  
Lavori di potenziamento del Terminale intermodale e dell'intero complesso raccordato ricadenti nel comune di Torino.
La progettazione delle opere in argomento è stata affidata alla seguente Associaz. Temporanea di Prestatori di Servizi:
- Ai Engineering s.r.l., con sede legale in C.so Ferrucci 112 - 10138 Torino, C.F. 01066850064, p. IVA 06764910011, mail commerciale@aigroup.it  PEC aie-commerciale@legalmail.it, Capogruppo/Mandataria;
- Ai Studio  Associazione Professionale con sede legale in C.so Ferrucci 112 - 10138 Torino, C.F./p. IVA 06764910011, mail commerciale@aigroup.it  PEC ais-commerciale@legalmail.it, Mandante;
- VALENTE ARNALDI dott. geol. Andrea, nato a Torino il 3 novembre 1964, residente nel Comune di Sanremo (IM) Via Duca degli Abruzzi 125, C.F. VLNNDR64S03L219Y in qualità di Professionista Singolo con sede in Torino Via Denina 3, C.F. VLNNDR64S03L219Y, p. IVA 01169280086 mail info@geostudiovalente.com - PEC andrea.valente@epap.sicurezzapostale.it, Mandante./0</t>
  </si>
  <si>
    <t>Opere di completamento con relativo frazionamento dell'unità immobiliare B ubicata al P2
Titolo autorizzativo: SCIA  prot/estremi 0   data 14/02/2022  
Completamento delle opere autorizzate con Permesso di Costruire n. 298/2016 del 07/12 /2016 ed autorizzazione della
Soprintendenza pro. 0024367-P del 17/12/2021 dell'unità immobiliare denominata B ubicata al piano secondo dell'immobile
sito in via Bogino 16 relative alla realizzazione di finiture interne e di lieve modifica di tramezzature per frazionamento in due
unità abitative distinte B1 e B2./0</t>
  </si>
  <si>
    <t>VIA BOGINO 16</t>
  </si>
  <si>
    <t>Modifica TS bp e mpb
Titolo autorizzativo: null  prot/estremi 0   data null  
/0</t>
  </si>
  <si>
    <t>CORSO  TARANTO 146</t>
  </si>
  <si>
    <t>CERAGIOLI COSTRUZIONI S.R.L.</t>
  </si>
  <si>
    <t>DECRETO CICLOVIE URBANE-CONTROVIALI CICLABILI-BILANCIO 2020 LOTTO 1
Titolo autorizzativo: ...  prot/estremi 0   data null  
APPALTO DI LLPP APPROVATO CON DELIBERAZIONE DI GC/0</t>
  </si>
  <si>
    <t>GIUGGIA COSTRUZIONI SOCIETA' A RESPONSABILITA' LIMITATA , CLESA SRL</t>
  </si>
  <si>
    <t>Comune di Torino - Impianto acquedotto Druento Centrale: realizzazione cabina elettrica centrale di Druento per trasformazione alimentazione cambio tensione da 22 kv a 0,5 kv - Impianto acquedotto Venaria: realizzazione cabina elettrica per alimentazione impianti di Venaria sponda destra torrente Stura per trasformazione alimentazione tensione da 22 kv a 6,3 kv (prog. 11841). Rif. APP_74/pn/2020 - CIG8497613415 - CUP G28E20000230005.
Titolo autorizzativo: null  prot/estremi 0   data null  
I lavori saranno effettuati anche nei Comuni di Druento e Venaria./0</t>
  </si>
  <si>
    <t>LA MARCA SERGIO , IMPRESA EDILE ALLEGRA GIUSEPPE S.R.L.S. , EDIL CONCEP.TO S.R.L.</t>
  </si>
  <si>
    <t>ACCORPAMENTO E MANUTENZIONE STRAORDINARIA DI N° 2 UNITA' IMMOBILIARI ALL'INTERNO DI UN FABBRICATO PLURIPIANO SITO A TORINO IN VIA AMERIGO VESPUCCI N° 3
Titolo autorizzativo: CILA  prot/estremi 5312   data 10/03/2022  
/0</t>
  </si>
  <si>
    <t>VIA  AMERIGO VESPUICCI 3</t>
  </si>
  <si>
    <t>I lavori progettati per l'Ecobonus 110% in estrema sintesi prevedono: 
1) L'installazione di tutte le opere provvisionali per poter effettuare i lavori
2) L'isolamento termico delle facciate lato strada e lato cortile tramite insufflaggio e isolamento a cappotto di spessore 8 cm con pannelli in polistirene espanso sinterizzato e pannelli di spessore 14 cm per il soffitto dell'androne
3) Sostituzione degli infissi 
4) Realizzazione di un nuovo manto di copertura coibentato con metodo 'Isocoppo'
5) Opere di finitura accessorie
Titolo autorizzativo: ...  prot/estremi 0   data null  
/0</t>
  </si>
  <si>
    <t>VIA ALFIANO  16</t>
  </si>
  <si>
    <t>RICONFIGURAZIONE STAZIONE RADIO BASE ESISTENTE PER CONTO DEL GESTORE TIM S.p.A. DENOMINATO "TYBF TO CARUTTI" SITO IN Via
Verolengo 195 - TORINO (TO)
Titolo autorizzativo: SCIA  prot/estremi 5213   data 25/01/2022  
Codice Pratica: 93026890017-19012022-1526/0</t>
  </si>
  <si>
    <t>VIA  VEROLENGO 195</t>
  </si>
  <si>
    <t>EUROSISTEMI SRL , TRATOS CAVI S.P.A. ,  I.C.E.T. S.R.L.</t>
  </si>
  <si>
    <t>COSTRUZIONE DI ELETTRODOTTO INTERRATO DA 132 KV TRA LE STAZIONI:
 - TERNA STURA
 - IREN MONTEROSA.
Titolo autorizzativo: ...  prot/estremi 0   data null  
OPERE AUTORIZZATE DAGLI ENTI PREPOSTI IN SEDE DI CONFERENZA DEI SERVIZI CHE NON RICHIEDONO TITOLO AUTORIZZATIVO./0</t>
  </si>
  <si>
    <t>TO323 OVAL LINGOTTO -PROGETTO DI IMPLEMENTAZIONE 5G DI IMPIANTO TECNOLOGICO DI TELECOMUNICAZIONI DI TELEFONIA
CELLULARE ESISTENTE
Titolo autorizzativo: null  prot/estremi 0   data null  
/0</t>
  </si>
  <si>
    <t>CORSO CAIO PLINIO 36</t>
  </si>
  <si>
    <t>lavori prevedono la modifica della distribuzione dei locali della zona notte. In particolare viene riposizionato il bagno della camera master, realizzata una
cabina armadio e modificato il bagno ospiti riposizionando la lavanderia. Infine viene realizzata una parete di separazione tra la cucina e il soggiorno. Al
piano soppalco viene sostituita parzialmente la balaustra in vetro con pareti in cartongesso di altezza massima di 2 metri.
Titolo autorizzativo: CILA  prot/estremi 0   data 21/12/2021  
/1</t>
  </si>
  <si>
    <t>Lavori di restauro (primo lotto) del settore centrale della facciata juvarriana di Palazzo Madama, sito in Torino, Piazza Castello.
Titolo autorizzativo: null  prot/estremi 0   data null  
La Fondazione Torino Musei è ente strumentale della Città di Torino e gestisce i musei civici comunali ospitati in edifici di proprietà della Città di Torino./0</t>
  </si>
  <si>
    <t>I lavori consistono nel rifacimento degli impianti tecnologici e sanitari e nella modifica dell'assetto planimetrico dell'unità immobiliare come da progetto.
Titolo autorizzativo: CILA  prot/estremi 0   data 10/03/2022  
/0</t>
  </si>
  <si>
    <t>CORSO VITTORIO EMANUELE II 198</t>
  </si>
  <si>
    <t>FERRERI COSTRUZIONI SRL , ACROBATICK WORKEWRS SRLS  , BLANC VALTER</t>
  </si>
  <si>
    <t>Intervento di Manutenzione ordinaria ai sensi del DPR n.380/2001, Art.6 comma 1, lett. A); art. 3, comma 1, lett. a) e s.m.i. per idropulitura facciate, battitura
e ripristino parziale dell'intonaco del cornicione e balconi, tinteggiatura dei frontalini e sottobalconi, ripristino parti in ferro e in legno, sostituzione lattonerie e
opere di completamento.
Titolo autorizzativo: null  prot/estremi 0   data null  
integrazione Notifica preliminare del 29/11/2021/0</t>
  </si>
  <si>
    <t>VIA  MONCALVO 46</t>
  </si>
  <si>
    <t>Trattasi di ripristini facciata su superficie opaca prospetto fronte Via Testona, cornicioni, sottocornicioni, frontalini, sottobalconi, finto klinker centrale. Lavaggio
e tinteggiatura facciate. Pulizia ringhiere in ferro. Sostituzione pavimentazione balconi. Discesa e sostituzione di pluviale e pluviale e scossalina,
impermeabilizzazione cornicione. Posa di isolante su entrambi i frontespizi liberi senza fregi e cornici verso altra proprietà, con assenso dei confinanti
Titolo autorizzativo: SCIA  prot/estremi 0   data 03/11/2021  
Trattasi di aggiornamento per adeguare durata lavori. si corregge tipologia di committente. /0</t>
  </si>
  <si>
    <t>DEA RISTRUTTURAZIONI SRL , EISSA IBRAHIM HAMED ,  FRATELLI JITARU DI VALENTIN JITARU E C.S.N.C. , ELETTRO ALLARM DI ATTINI GIUSEPPE</t>
  </si>
  <si>
    <t>AGGIORNAMENTO 04. TRATTASI DI INTERVENTO DI MANUTENZIONE ORDINARIA DA REALIZZARSI SUI PROSPETTI VISIBILI DA STRADA DEL
FABBRICATO RESIDENZIALE A DUE PIANI FUORI TERRA.
Titolo autorizzativo: CILA  prot/estremi 0   data 15/12/2021  
TRATTASI DI CIL DEPOSITATA IN DATA 15 DICEMBRE 2021./0</t>
  </si>
  <si>
    <t>AURA ENERGY S.R.L. , EDIL NICO S.R.L , RICCI RAFFAELLA , MILANI ELIANA , ELMEKAWAY PONTEGGI DI ELMEKAWY MOHAMED</t>
  </si>
  <si>
    <t>CILA per manutenzione facciate, stabile via Lagrange 7 Torino
Titolo autorizzativo: CILA  prot/estremi 0   data 26/11/2021  
/0</t>
  </si>
  <si>
    <t>OPERE DI ADEGUAMENTO ANTINCENDIO COSTITUITE DA: REALIZZAZIONE DI PERCORSI DI ESODO A CIELO LIBERO PRESSO LA ZONA
HANGAR, APPLICAZIONE DI VERNICIATURA INTUMESCENTE ALLE STRUTTURE METALLICHE PRESO LA ZONA SHOWROOM, INSTALLAZIONE
SENFC A SERVIZIO DELLO SHOWROOM, REALIZZAZIONE DI PARAPETTO FISSO IN COPERTURA HANGAR INCLUSE OPERE ELETTRICHE
ACCESSORIE.
Titolo autorizzativo: null  prot/estremi 0   data null  
AGGIORNAMENTO NOTIFICA PER PROLUNGAMENTO DEI TEMPI DI ESECUZIONE DELLE OPERE DI ADEGUAMENTO ANTINCENDIO PREVISTE,  IMPLEMENTAZIONE DI RETE RACCOLTA ACQUE METEORICHE PRESSO LA ZONA HANGAR ED INSTALLAZIONE IMPIANTI IRAI E EVAC ENTRO LA  SHOWROOM./0</t>
  </si>
  <si>
    <t>STRADA SETTIMO 223</t>
  </si>
  <si>
    <t>A&amp;A GENERAL CONTRACTOR SRL , GRUPPO IN. EM S.R.L.  , SABER PONTEGGI DI S.H</t>
  </si>
  <si>
    <t>Intervento di riqualificazione energetica ai sensi dell'art. 119 del D.L.34/2020, come modificato dal DL 31 maggio 2021, n. 77, di un immobile due piani fuori
terra, che prevede, Isolamento a cappotto delle superfici disperdenti opache verticali, coibentazione dell'intradosso del solaio delle cantine e coibentazione
dell'estradosso del solaio sottotetto, con un'incidenza superiore al 25% della superficie disperdente lorda dell'edificio.
Sostituzione dei serramenti esterni e dei portoncini di ingresso.
Sostituzione delle caldaie autonome.
Sostituzione completa della copertura (orditura primaria, orditura secondaria e manto).
Intervento strutturale di intonacatura armata delle tamponature.
Titolo autorizzativo: CILA-S  prot/estremi 27842   data 01/12/2021  
/0</t>
  </si>
  <si>
    <t>VIA ERRICO GIACHINO 50</t>
  </si>
  <si>
    <t>DI MARTINO ANGELO , COIRO ROBERTO , CANVAS SRL SOCIETA' BENEFIT , SEIBEL UND WEYER GMBH , DECORDI' DI DI LEO MASSIMO , A.V. DI ARNDT VLADIMIR , FRA.CO SOCIETA' A RESPONSABILITA' LIMITATA</t>
  </si>
  <si>
    <t>Lavori interni in unità commerciale presso Centro Commerciale Lingotto per apertura negozio. Posa pavimenti, realizzazione divisoti in cartongesso, lavori
elettrici senza modifiche all'impianto elettrico, installazione insegne, tinteggiature interne e finiture, posa arredo.
Titolo autorizzativo: null  prot/estremi 0   data null  
aggiornamento notifica per identificazione nuova impresa/0</t>
  </si>
  <si>
    <t>WILLIAM COSTRUZIONI DI PALILLA PIERO ANTONINO , LIKA COSTRUZIONI SRL</t>
  </si>
  <si>
    <t>RIFACIMENTO DEL TETTO
Titolo autorizzativo: CILA-S  prot/estremi 0   data 10/02/2022  
/0</t>
  </si>
  <si>
    <t>KGESSO SRLS , BRILLADA VITTORIO SRL , ABT IMPIANTI DI ABATE ANTONIO IMPRESA INDIVIDUALE , ASP COSTRUZIONI S.R.L.S. , BARROVERO IMPIANTI SRL UNIPERSONALE</t>
  </si>
  <si>
    <t>CORSO  ROSSELLI 175</t>
  </si>
  <si>
    <t>EDIL NICO DI IANNIZZI NICODEMO SALVATORE , FILART&amp;DECO DI PICCIONE FILIPPO , CAVALLARO ARMANDO , ROBERTO DECORAZIONI DI
ROBERTO DECORAZIONI DI SCIAMMARO ROBERTO , PRESTA GIANLUCA , ALBU ALEXANDRU , MAZZILLI MICHELE , HASHKIL MOHAMED AHMED MOSTAFA</t>
  </si>
  <si>
    <t>C.S. IMPIANTI DI CARMELO SURRA , GANDAL SRL , SEDIQI ZOLGAI , AMADOUJULDEN BARRY , FRANCESCO CASCIO , ABATE GIUSEPPE</t>
  </si>
  <si>
    <t>Manutenzione straordinaria leggera di cui all'art. 3, comma 1, lettera b) e art. 6-bis del D.P.R. n. 380/2001 - Modifiche interne
Titolo autorizzativo: CILA  prot/estremi 0   data 07/03/2022  
/0</t>
  </si>
  <si>
    <t>CALABRO' ITALIA SRL</t>
  </si>
  <si>
    <t>Opere CILAS 2021-20-26081: riduzione ponte termico balconi, cappotto lato strada e lato cortile, coibentazione solaio cantine
verso ambienti riscaldati, sostituzione manto di copertura con pannello coibentato presagomato e sostituzione orditura secondaria
Opere CILA MUDE N. 0100127200006510882022: sistemazione e impermeabilizzazione cornicione, riqualificazione frontalini e sottobalconi; pulizia facciata piano terra lato strada e tinteggiatura pareti esterne vano scala lato cortile non cappottate
Titolo autorizzativo: CILA-S  prot/estremi 26081   data 11/11/2021  
La notifica si riferisce inoltre alla CILA MUDE N. 0100127200006510882022 inviata in data 10.03.22 (in attesa di protocollo) per opere di sistemazione e impermeabilizzazione cornicione, riqualificazione frontalini e sottobalconi; pulizia facciata piano terra lato strada e tinteggiatura pareti esterne vano scala lato cortile non cappottate./0</t>
  </si>
  <si>
    <t>Rifacimento e tinteggiatura delle facciate lato strada - BONUS FACCIATE 90%
Titolo autorizzativo: CILA  prot/estremi 0   data 06/12/2021  
/0</t>
  </si>
  <si>
    <t>VIA LESSONA 25</t>
  </si>
  <si>
    <t>Manutenzione ordinaria delle facciate lato Corso Francia, 17 e Via delle Alpi mediante ripristino intonaci ammalorati, idropulitura ed opere di decorazione
Titolo autorizzativo: null  prot/estremi 0   data null  
/0</t>
  </si>
  <si>
    <t>Ammodernamento degli impianti esistenti, sostituzione degli infissi interni, esterni e delle gelosie, modifiche alla distribuzione interna dell'appartamento, nuovi servizi igienici, adeguamento altezza del parapetto.
Titolo autorizzativo: CILA  prot/estremi 4792   data 03/03/2022  
/0</t>
  </si>
  <si>
    <t>VITTONE GIOVANNI &amp; C. S.N.C. , MURSAN EDILZIA SRL , GIO PONTEGGI SOCIETÀ A RESPONSABILITÀ LIMITATA SEMPLIFICATA , TURCU IOAN</t>
  </si>
  <si>
    <t>Riqualificazione energetica dell'involucro per usufruire del superbonus 110%:
cappotto fronti nord e sud, sostituzione impianto termico, impianto fotovoltaico.
Titolo autorizzativo: CILA  prot/estremi 417094   data 22/12/2020  
/0</t>
  </si>
  <si>
    <t>STRADA VALPIANA 59</t>
  </si>
  <si>
    <t>Ripristino e risanamento facciata lato strada e lavorazioni di efficentamento energetico facciate (lato Nord, Sud e Ovest) e copertura.
Titolo autorizzativo: null  prot/estremi 0   data null  
/0</t>
  </si>
  <si>
    <t>BONACCORSI  ALDO</t>
  </si>
  <si>
    <t>Manutenzione straordinaria per diversa distribuzione degli spazi interni dell'unità immobiliare.
Titolo autorizzativo: CILA  prot/estremi 5031   data 07/03/2022  
/0</t>
  </si>
  <si>
    <t>VIA BUENOS AIRES 86</t>
  </si>
  <si>
    <t>A.P.S.;
NUOVO IMPIANTO
Titolo autorizzativo: null  prot/estremi 0   data null  
/0</t>
  </si>
  <si>
    <t>VIA GIUSEPPE BIAMONTI 3</t>
  </si>
  <si>
    <t>RIMEX SAS DI ERDES STEFAN &amp; C , BOICIUC IONUT BOGDAN , ERDES EUGEN , ERDES PAUL</t>
  </si>
  <si>
    <t>MANUTENZIONE STRAORDINARIA LEGGERA CON DIVERSO ASSETTO PLANIMETRICO DELL'ALLOGGIO
Titolo autorizzativo: CILA  prot/estremi 0   data 12/11/2021  
LA CILA E' STATA PRESENTATA DALL'ARCH. MARGHERITA MATTONE, PROFESSIONISTA INCARICATO PER LA PROGETTAZIONE /0</t>
  </si>
  <si>
    <t>CORSO VITTORIO EMANUELE II 224</t>
  </si>
  <si>
    <t>P.M.S. DI KAMOUNI BRAHIM , GMR S.R.L. , D &amp; L RISTRUTTURAZIONI S.R.L.</t>
  </si>
  <si>
    <t>Opere di Efficientamento Energetico dell'edificio - Opere Superbonus 110% e Sismabonus: installazione cappotto esternoisolante, sostituzione dei serramenti esterni, rifacimento del tetto con struttura portante in legno e isolamento dell'estradossodel solaio sottotetto e intradosso solaio piano rialzato, sostituzione del generatore di calore.
Titolo autorizzativo: CILA-S  prot/estremi 4770   data 03/03/2022  
/0</t>
  </si>
  <si>
    <t>VIA  SETTE COMUNI 7</t>
  </si>
  <si>
    <t>F.LLI CAMUSSO SAS DI CAMUSSO DANILO &amp; C. , BALDARI GIOVANNI , EDIL CITY S.N.C. DI DEL MASTRO FRANCESCO E LUCIANO E CAVALIERE NICOLA</t>
  </si>
  <si>
    <t>Modifiche planimetriche all'unità immobiliare al piano rialzato con sostituzione pavimentazioni e serramenti e messa a norma degli impianti
Titolo autorizzativo: CILA  prot/estremi 0   data 08/03/2022  
Si presenta aggiornamento alla Notifica Preliminare protocollata in data 10/03/2022 al n. 0451119 per modifica della data di inizio lavori a causa della errata
indicazione nel primo invio per mero errore materiale/17</t>
  </si>
  <si>
    <t>RADWAN MOHAMED EL SAYED , EDIL GAP TORINO S.R.L.</t>
  </si>
  <si>
    <t>MANUTENZIONE ORDINARIA FACCIATE CONDOMINIO
Titolo autorizzativo: null  prot/estremi 0   data null  
Rettifica importo lavori IVA inclusa/0</t>
  </si>
  <si>
    <t>VIA FONTANESI 15</t>
  </si>
  <si>
    <t>DE MEO GAETANO , MR PONTEGGI DI EL HADRI MOURAD , D'ONOFRIO ALESSIA , RM COSTRUZIONI SRL , LH SRL</t>
  </si>
  <si>
    <t>Demolizione e costruzione di pareti divisorie in muratura dallo spessore di cm. 10 per diversa distribuzione degli ambienti
interni.
Titolo autorizzativo: CILA  prot/estremi 2202   data 01/02/2022  
/0</t>
  </si>
  <si>
    <t>VIA BUENOS AIRES 114</t>
  </si>
  <si>
    <t>PROTEX S.N.C. , PUNTO IMPRESA S.R.L. , D2 GROUP SRL , EDIL BCE , IMPRESA GIGANTE S.R.L. , EDILE VETRO DI FERRARA DOMENICO E C. S.N.C. , B.B.M. S.N.C. DI VEILUVA IVAN</t>
  </si>
  <si>
    <t>EDIL GAP TORINO S.R.L. , ROSA SNC DI TROGU MARIO &amp; C. SNC</t>
  </si>
  <si>
    <t>VIA NICOLA FABRIZI 100</t>
  </si>
  <si>
    <t>DANESE DANILO , EDIL GAP TORINO S.R.L. , EDIL G.P. DI CORASANITI GIUSEPPE , EUROFER DI ARNESE GIUSEPPE</t>
  </si>
  <si>
    <t>MANUTENZIONE ORDINARIA FACCIATE CONDOMINIO
Titolo autorizzativo: null  prot/estremi 0   data null  
Rettifica importo lavori/5</t>
  </si>
  <si>
    <t>Intervento di ristrutturazione edilizia con ampliamento
Titolo autorizzativo: PDC  prot/estremi 0   data 01/03/2022  
/15</t>
  </si>
  <si>
    <t>VIA VALGIOIE 127</t>
  </si>
  <si>
    <t>BULFARO GIOVANNI S.A.S. , VITALE ROCCO , CRISCUOLO ROBERTO , AEFFE DUE DI CUGUSI GIANFRANCO E FANELLI DAVIDE &amp; C. , ELETTRIKA 2001 DI GASPARRO LEONARDO , FALEGNAMERIA TOMATIS S.N.C. DI TOMATIS FABRIZIO &amp; C.</t>
  </si>
  <si>
    <t>Manutenzione straordinaria per opere interne di unità immobiliare urbana.
Titolo autorizzativo: CILA  prot/estremi 14350   data 17/06/2021  
/0</t>
  </si>
  <si>
    <t>CORSO TRIESTE 27</t>
  </si>
  <si>
    <t>3 KT IMPIANTI S.R.L. , BM DI MARCO BERTOLINI , C.M.D. DI CAVAGNERO MARCO</t>
  </si>
  <si>
    <t>Interventi di Manutenzione straordinaria
Titolo autorizzativo: CILA  prot/estremi 4950   data 07/03/2022  
/0</t>
  </si>
  <si>
    <t>CORSO  COSENZA  16</t>
  </si>
  <si>
    <t>VIA LANZO 237</t>
  </si>
  <si>
    <t>CROCI GROUP SNC , NUOVA NEON BASSANO - S.P.A.</t>
  </si>
  <si>
    <t>aggiornamento immagine aziendale
Titolo autorizzativo: CILA  prot/estremi 0   data 01/03/2022  
/0</t>
  </si>
  <si>
    <t>CORSO TAZZOLI 183</t>
  </si>
  <si>
    <t>Modifiche planimetriche all'unità immobiliare al piano rialzato con sostituzione pavimentazioni e serramenti e messa a norma degli impianti
Titolo autorizzativo: CILA  prot/estremi 0   data 08/03/2022  
/17</t>
  </si>
  <si>
    <t>PB ELETTRONICA SRL , GISTECH SRL , ARTELIA ITALIA , SITRADE ITALIA S.P.A.</t>
  </si>
  <si>
    <t>manutenzione ordinaria presso filiale bancaria UniCredit sita in piazza Stampalia, 4 
Titolo autorizzativo: null  prot/estremi 0   data null  
/0</t>
  </si>
  <si>
    <t>SABAFER S.R.L. , M.G.D. IMPIANTI S.R.L. , BECK &amp; POLLITZER ITALIA SRL , FLY ROBOTICS SRL , INSTRALOGICA AUTOMATIZACION TECNOLOGICA CONSULTORIA SL , ECO-TECH ENERGY SP. Z O.O. , GECAP AUTOMATION SRL , ASTI MOBILE ROBOTICS S.A. , BECK &amp; POLLITZER FRANCE SAS</t>
  </si>
  <si>
    <t>CASTELLANETA VINCENZO , PONTEGGI MINNELLA DOMENICO SRL</t>
  </si>
  <si>
    <t>rifacimento copertura e decorazione facciate
Titolo autorizzativo: ...  prot/estremi 0   data null  
/0</t>
  </si>
  <si>
    <t>VIA NOASCA 23</t>
  </si>
  <si>
    <t>ALGOR SRL , TELEBIT SPA , MOLLO SRL</t>
  </si>
  <si>
    <t>1RM05328 TO ROSTIA_installazione di una stazione radio base Vodafone Italia S.p.a. su impianto preesistente 
Titolo autorizzativo: ...  prot/estremi 0   data null  
/0</t>
  </si>
  <si>
    <t>STRADA DEL FRANCESE 117</t>
  </si>
  <si>
    <t>HOUSSER DI GALBIATI ERIC , HOUSSER CAM SRL , EDIL SERVICE DI REYA TUYA CARLOS , CAM IMPIANTI S.R.L.S.</t>
  </si>
  <si>
    <t>L'intervento consiste in una ristrutturazione di un appartamento di circa 120 mq al piano 2 fuori terra. Le opere in progetto prevedono una modifica dell'assetto planimetrico dell'alloggio ed un suo ammodernamento.
Titolo autorizzativo: CILA  prot/estremi 1433   data 21/01/2022  
Il seguente aggiornamento fa riferimento alla CILA n. 2021-20-17874, con protocollo n. 0017874 del 28.07.2021 e CILA per variante con protocollo n. 0001433  del 21.01.2022 n. pratica 2022-20-1433/0</t>
  </si>
  <si>
    <t>ABDELMEGID TAHA EISA WALID , LUCIAN CORNEL MORARU</t>
  </si>
  <si>
    <t>L'intervento comporta lavori di manutenzione ordinaria su facciate come lavaggio paramano, ripristino parti di
intonaco degradati, rifacimento dei balconi,sottobalconi,nuova tinteggiatura delle parti intonacate, trattamento dei ferri sui balconi e sistemazione faldaleria.
Titolo autorizzativo: null  prot/estremi 0   data null  
/0</t>
  </si>
  <si>
    <t>VIA BONFANTE 13</t>
  </si>
  <si>
    <t>INTERVENTO DI MESSA IN SICUREZZA A SEGUITO DI INCENDIO DEL 3/9/2020 - INTERVENTO TERMINATO NELLE OPERAZIONI ESSENZIALI -
INTEGRAZIONE DELLE OPERE DI RICOSTRUZIONE; OLTRE ALLE FACCIATE DI CUI ALLA PRECEDENTE COMUNICAZIONE, OPERE ASSIMILABILI
ALLA RISTRUTTURAZIONE E RIPRISTINO IMPIANTISTICO.
AGGIORNAMENTO IMPRESE
Titolo autorizzativo: ...  prot/estremi 0   data null  
/0</t>
  </si>
  <si>
    <t>RISTRUTTURAZIONI DI MEHMETAJ BLEDAR , SABATINO IMPIANTI ELETTRICI , EUROIMPIANTI DI PORCELLI BRUNO , CASAVO GENERAL CONTRACTOR S.R.L.</t>
  </si>
  <si>
    <t>Nuovo assetto planimetrico consistente in realizzazione zona soggiorno aperta su ingresso appartamento, realizzazione
bagno secondario, rifacimento bagno esistente, rifacimento impianto idrico-sanitario ed elettrico, rifacimento pavimentazione,
sostituzione infissi interni ed esterni mantenendo stesa forma, colore e disegni degli esistenti. Realizzazione di ribassamento
soffitto nei 2 bagni e nel disimpegno.
Titolo autorizzativo: CILA  prot/estremi 0   data 08/03/2022  
/0</t>
  </si>
  <si>
    <t>VIA MATTEO BARTOLI 14</t>
  </si>
  <si>
    <t>MODIFICAZIONI DELL'ASSETTO PLANIMETRICO DELL'UNITA' IMMOBILIARE
Titolo autorizzativo: CILA  prot/estremi 3487   data 16/02/2022  
CAMBIO IMPRESA: Sostituzione impiantista elettrico/0</t>
  </si>
  <si>
    <t>VIA E. TORRICELLI 37</t>
  </si>
  <si>
    <t>Intervento di riorganizzazione funzionale degli spazi interni a porzione del piano terzo del palazzo Lingotto
Titolo autorizzativo: CILA  prot/estremi 26920   data 24/11/2021  
/57</t>
  </si>
  <si>
    <t>MODIFICA STAZIONE RADIO BASE WINDTRE S.P.A - COD.SITO TO281_CORSO ITALIA
Titolo autorizzativo: SCIA  prot/estremi 69150   data 15/10/2021  
SCIA per installazione o modifica delle caratteristiche di impianti radioelettrici con potenza di antenna uguale o inferiore a 20 W (ai sensi dell'art. 87 del D.Lgs. 259/03 e s.m.i.) o maggiore a 20 W (ai sensi dell'art. 87 bis del D.Lgs. 259/03 e s.m.i.)
Codice Pratica: 02517580920-01102021-1624
Protocollo SUAP: REP_PROV_TO/TO-SUPRO/0069150 del 15/10/2021/0</t>
  </si>
  <si>
    <t>CORSO UNITA D'ITALIA 235</t>
  </si>
  <si>
    <t>RISTRUTTURAZIONE E MANUTENZIONE STRAORDINARIA APPARTAMENTO DI CIVILE ABITAZIONE
Titolo autorizzativo: CILA  prot/estremi 30426   data 28/12/2021  
/0</t>
  </si>
  <si>
    <t>PROGETTO DI RESTAURO E MANUTENZIONE DELLE FACCIATE E DEL CAMPANILE DELLA CHIESA DI SAN TOMMASO SITA IN VIA MONTE DI
PIETA' ANGOLO VIA SAN TOMMASO.
Titolo autorizzativo: CILA  prot/estremi 0   data 13/10/2021  
/0</t>
  </si>
  <si>
    <t>AG TECNOLOGY DI GIORDANO ANDREA , NAPOLI FRANCESCO , RIZZO MICHELE , F.LLI ESPOSITO DI ESPOSITO GUIDO E C. S.N.C.</t>
  </si>
  <si>
    <t>Realizzazione di Manutenzione Straordinaria - Rimozione di parti di tramezzi, costruzione muri, piastrellatura bagni, realizzazione di impiantistica elettrica ed
idraulica, realizzazione di controsoffitto in cartongesso e tinteggiatura. Scia per parziale cambio d'uso da ufficio a residenza (p.r.) e frazionamento
Titolo autorizzativo: SCIA  prot/estremi 0   data 01/03/2021  
SI ALLEGA AGGIORNAMENTO DELLA NOTIFICA IN QUANTO NEL PRIMO INVIO ERA STATA ERRONEAMENTE INSERITA L'IMPRESA EDILE FINO RENATO/0</t>
  </si>
  <si>
    <t>VIA JUVARRA 16</t>
  </si>
  <si>
    <t>Intervento ai sensi dell'art. 119 del DL 34/2020 che prevede: sostituzione sistema di generazione con sistema ibrido, installazione pannelli fotovoltaici in
copertura, sostituzione di lucernari in copertura, serramenti e sistemi di oscuramento.
Titolo autorizzativo: CILA-S  prot/estremi 0   data 07/03/2022  
Non essendo ancora stata protocollata, si riporta n. pratica 0100127200005730162021/85</t>
  </si>
  <si>
    <t>ARCAS S.P.A. , ISSA AYMAN DI ESSA AHMED , EDIL FER CONF S.R.L. , CONSORZIO SERVIZI GENERALI , C.D.I. S.R.L.</t>
  </si>
  <si>
    <t>Esecuzione di interventi di manutenzione straordinaria riguardanti misure antisismiche e opere di messa in sicurezza statica dell'edificio condominiale. Trattasi di interventi SISMABONUS ai sensi art. 119 della legge 77/2020, comprendenti rinforzo delle murature portanti mediante utilizzo di intonaci strutturali
a base di calce naturale.
Titolo autorizzativo: CILA-S  prot/estremi 2867   data 08/02/2022  
Interventi di Sismabonus 110%
CILA-S inviata con n. istanza MUDE 01-001272-0000622491-2022 - N. pratica 2022-20-2867 del 08/02/2022/0</t>
  </si>
  <si>
    <t>SAIL GROUP E.E.R. S.R.L. , ROMANAZZI NICOLA , COLOMBO ANDREA , ARTECA SRL</t>
  </si>
  <si>
    <t>Interventi di riqualificazione energetica dell'edificio previsti consistono nella coibentazione dell'estradosso del solaio verso la copertura, sostituzione serramenti esterni e di alcune persiane, sostituzione generatore di calore con contestuale sostituzione di alcuni radiatori, installazione impianto di produzione di energia elettrica da fonti rinnovabili per unità di microgenerazione (pannelli fotovoltaici) e batterie d'accumulo, installazione colonnine di ricarica elettrica autoveicoli, installazione linee vita.
Titolo autorizzativo: CILA-S  prot/estremi 5179   data 08/03/2022  
Numero istanza MUDE: 01-001272-0000639054-2022, depositata in data 02/03/2022
Numero di pratica: 2022-20-5179/0</t>
  </si>
  <si>
    <t>STRADA DI PECETTO 237</t>
  </si>
  <si>
    <t>DREAM TEAM S.R.L. , RAINERI MAURO</t>
  </si>
  <si>
    <t>VIA  AMEDEO PEYRON 38</t>
  </si>
  <si>
    <t>T.E.A.M. COSTRUZIONI EDILI DI BERGANTIN MAURIZIO (DITTA INDIVIDUALE)</t>
  </si>
  <si>
    <t>MANUTENZIONE STRAORDINARIA APPARTAMENTO CORSO BELGIO 65 A TORINO
Titolo autorizzativo: CILA  prot/estremi 0   data 07/03/2022  
LAVORI DI MANUTENZIONE STRAORDINARIA INTERNA ALL'APPARTAMENTO (RIFACIMENTO BAGNI, PARZIALMENTE PAVIMENTI, IMPIANTO IDRAULICO ED ELETTRICO, ALCUNE MODESTE MODIFICHE DELLE PARTIZIONI MURARIE INTERNE NON STRUTTURALI)/0</t>
  </si>
  <si>
    <t>S.C. EDILIZIA DI CANZONERI STEFANO</t>
  </si>
  <si>
    <t>OPERE INTERNE DI MANUTENZIONE STRAORDINARIA DI UNITA' IMMOBILIARE RESIDENZIALE AL PIANO 4°
Titolo autorizzativo: null  prot/estremi 0   data null  
/0</t>
  </si>
  <si>
    <t>MANUTENZIONE ORDINARIA FACCIATE LATO STRADA
Titolo autorizzativo: null  prot/estremi 0   data null  
CIL opere libere
Aggiornamento notifica per inserimento nuova ditta/0</t>
  </si>
  <si>
    <t>VIA DEI MERCANTI 18</t>
  </si>
  <si>
    <t>DS2 DI SICILIANO MASSIMO &amp; C SAS , T.P.I. SERVICE S.R.L. , I.MA.C. SRL</t>
  </si>
  <si>
    <t>Adeguamento sedimentatori primari per gestione emergenze e realizzazione bypass.
Titolo autorizzativo: ...  prot/estremi 0   data null  
IL PRIMO INTESTATARIO DELLA PRATICA E' UN SOGGETTO MUNITO DI PROCURA DELLA SOCIETA' FENICE S.P.A. LA SOCIETA' FENICE S.P.A.
HA UN CONTRATTO DI COMODATO D'USO DA IVECO./0</t>
  </si>
  <si>
    <t>LUNGO STURA LAZIO 15</t>
  </si>
  <si>
    <t>Intervento di cambio di destinazione d'uso con contestuali opere edilizie interne, trasformazione da laboratorio di panificazione a residenza, con apertura di varco di passaggio nel muro portante
Titolo autorizzativo: SCIA-ALT-PDC  prot/estremi 0   data 27/12/2021  
/0</t>
  </si>
  <si>
    <t>CORSO  CASALE 310</t>
  </si>
  <si>
    <t>S.C.I.A. inerente la ristrutturazione edilizia semplice o leggera.
Titolo autorizzativo: SCIA  prot/estremi 26123   data 11/11/2021  
Aggiornamento n°6. In data 09.11.2021 è stata depositata l'istanza di S.C.I.A. per via telematica al sistema MUDE con il n°01-001272-0000567650-2021 e protocollata in data 11.11.2021 al n°0026123./0</t>
  </si>
  <si>
    <t>EDIL PROFESSIONAL DI CALVI GIORGIO &amp; MIGLIARA ANTONIO S.A.S. , EDIL LINE DI CIRULLI DANIELE , CIRULLI IMPIANTI DI CIRULLI NICOLA , IDROS IMPIANTI DI SIGNORETTA LUCIANO  , FAMA' PAVIMENTI SRL</t>
  </si>
  <si>
    <t>Modifica dell'assetto planimetrico interno con demolizione di tramezzi e rifacimento impiantistica bagni
Titolo autorizzativo: CILA  prot/estremi 30691   data 31/12/2021  
Trattasi di cantiere che, inizialmente non soggetto all'obbligo di notifica, ricade nella categoria di cui alla lettera A dell'art. 99 comma 1 del DLgs 81/2008, per
effetto di varianti sopravvenute in corso d'opera/0</t>
  </si>
  <si>
    <t>CORSO RE UMBERTO 42</t>
  </si>
  <si>
    <t>TORINO PONTEGGI S.R.L. , DAC SRL</t>
  </si>
  <si>
    <t>restauro e risanamento della facciata condominiale, prospetto principale lato strada via vespucci n.53
Titolo autorizzativo: CILA  prot/estremi 0   data 31/12/2021  
/0</t>
  </si>
  <si>
    <t>VIA AMERIGO VESPUCCI 53</t>
  </si>
  <si>
    <t>CWC_ID113_005_2018 LAB_INT_CORSO DUCA DEGLI ABRUZZI  24</t>
  </si>
  <si>
    <t>MODIFICHE DISTRIBUTIVE INTERNE
Titolo autorizzativo: CILA  prot/estremi 29836   data 22/12/2021  
/0</t>
  </si>
  <si>
    <t>VIA  ALFIANO 14</t>
  </si>
  <si>
    <t>MOHAMED ABDELGHANY ELMEKAWY MOHAMED , ARES SRL</t>
  </si>
  <si>
    <t>TECHNOLOGY &amp; BUILDING SRL , IMPRESA SACCO MASSIMO S.R.L. SIGLABILE IMPRESA SACCO S.R.L.</t>
  </si>
  <si>
    <t>Allestimento di cantiere, montaggio ponteggio e mezzi di sollevamento;
Rimozioni parti ammalorate e loro ripristino;
Ripristino frontalini, balaustre e sottobalconi;
Rifacimento pavimentazioni dei balconi;
Decorazioni in facciata;
Sostituzione pluviali e grondaie in rame. 
Smontaggio ponteggio e area cantiere.
Titolo autorizzativo: null  prot/estremi 0   data null  
CIL prot. n. 2022/20/787 
INTEGRAZIONE ALLA PRIMA NOTIFICA PRELIMINARE prot. 0421873 del 21/12/2021. La data di inizio in questa notifica è la data di ingresso di nuove imprese. La data di inizio lavori rimane quella della notifica precedente./0</t>
  </si>
  <si>
    <t>VIA PEYRON 19</t>
  </si>
  <si>
    <t>ELETTRICA D.A. DI AVVAMPATO DANIELE , LAZZARINI PAOLO , NEW EDIL DI PICARELLA AGOSTINO</t>
  </si>
  <si>
    <t>Cambio di destinazione d'uso da locale magazzino a unità di civile abitazione. Modifiche esterne e modifiche interne per migliorie igienico sanitarie
Titolo autorizzativo: SCIA-ALT-PDC  prot/estremi 19517   data 16/08/2021  
Ristrutturazione pesante di cui agli artt. 10, comma 1, lettera c), 20 e 23, comma 01, lettera a) del D.P.R. n. 380/2001/0</t>
  </si>
  <si>
    <t>VIA ROCHEMOLLES 25</t>
  </si>
  <si>
    <t>VIA SANT'OTTAVIO 20</t>
  </si>
  <si>
    <t>RADU COSTANTIN MADALIN</t>
  </si>
  <si>
    <t>Manutenzione interna
Titolo autorizzativo: ...  prot/estremi 0   data null  
/0</t>
  </si>
  <si>
    <t>EDIL IMPIANTI DI DEPLANO VITTORIO DINO</t>
  </si>
  <si>
    <t>I LAVORI CONSISTONO NEL RIFACIMENTO DELLA COPERTURA ATTRAVERSO LA MESSA IN SICUREZZA STATICA DELLA STESSA, CON POSIZIONAMENTO CONTESTUALE DELLA LINEA VITA E OPERE VARIE ACCESSORIE.
Titolo autorizzativo: ...  prot/estremi 0   data null  
CILA-S IN CORSO DI PRESENTAZIONE/14</t>
  </si>
  <si>
    <t>VIA CANDIOLO 34</t>
  </si>
  <si>
    <t>MINERO RE GUIDO , EDILART MULTISERVICE SRL SEMPLIFICATA , F.V.R. SRL , NT S.N.C. DI NEGRO CARLO E TOSCO DANIEL</t>
  </si>
  <si>
    <t>VIA PRINCIPESSA CLOTILDE 58</t>
  </si>
  <si>
    <t>BO.SE. BUILDING SOLUTION SRL , METRO LIFT SRL , LAURIA IMPIANTI S.R.L. , C.G.F. IMPIANTI SRL , CIOCAN COSMIN  , CODEMAR S.R.L. , C.A. VETRIFICAZIONI DI CUKA ALTIN , EDIL SERVIZI SRLS , MF COSTRUZIONI DI MORENA FRANCESCO , MP EDILIZIA SRL</t>
  </si>
  <si>
    <t>Inserimento ascensore esterno, Realizzazione cappotto esterno sul prospetto verso cortile, isolamento solaio cantine e solaio sottotetto. Interventi di
sostituzione degli impianti di climatizzazione invernale con impianti dotati di caldaia a condensazione: sostituzione generatore di riscaldamentocentralizzato
con caldaia ibrida e rifacimento impianto termico completo con canna fumaria uscente in copertura, sostituzione boiler acs con pompe di calore.Lavaggio e
tinteggiatura facciata.Diversa distribuzione planimetrica nel piano cantine con creazione nuova centrale termica
Titolo autorizzativo: SCIA  prot/estremi 20352   data 06/09/2021  
La SCIA n. 20352 del 06/09/2021 autorizza la realizzazione dell'ascensore.
La SCIA n. 9238 del 23/04/2021 autorizza i seguenti interventi:
- realizzazione di cappotto esterno sul prospetto verso cortile, isolamento solaio cantine e solaio sottotetto.
- interventi di sostituzione degli impianti di climatizzazione invernale con impianti dotati di caldaia a condensazione: sostituzione generatore di riscaldamento
centralizzato con caldaia ibrida e rifacimento impianto termico completo con canna fumaria uscente in copertura, sostituzione boiler acs con pompe di calore.
- lavaggio e tinteggiatura facciata.
- diversa distribuzione planimetrica nel piano cantine con creazione nuova centrale termica/0</t>
  </si>
  <si>
    <t>CORSO PESCHIERA 152</t>
  </si>
  <si>
    <t>OPERE INTERNE - RAFICIMENTO SERVIZIO IGIENICO - RIBASSAMENTO IN CARTONGESSO - ESECUZIONE PAVIMENTO
Titolo autorizzativo: CILA  prot/estremi 4954   data 07/03/2022  
/0</t>
  </si>
  <si>
    <t>VIA FRASSINETO 43</t>
  </si>
  <si>
    <t>Ristrutturazione edilizia e miglioramento sismico di edificio di civile abitazione a 10 p.f.t.
Titolo autorizzativo: SCIA  prot/estremi 0   data 11/05/2021  
/0</t>
  </si>
  <si>
    <t>CORSO  TASSONI 4</t>
  </si>
  <si>
    <t>TECNOSEM DI SEMINERIO SALVATORE , A.D. IMPIANTI ELETTRICI DI DRAICCHIO ANTONIO , SEMINERIO FRANCO</t>
  </si>
  <si>
    <t>rifacimento bagno, creazione antibagno e demolizione due pareti del ripostiglio per ampliamento zona giorno
Titolo autorizzativo: CILA  prot/estremi 0   data 08/02/2022  
/0</t>
  </si>
  <si>
    <t>VIA FROSSASCO 9</t>
  </si>
  <si>
    <t>Manutenzione Straordinaria Cantiere Palestra Cupola De Panis:
Interventi previsti: Manutenzione Straordinaria Cantiere Palestra Cupola De Panis: Ripristini di porzioni di intonaco dell'intradosso della Cupola, previa  spicconare delle parti di intonaco che presentano dei difetti di adesione al supporto. 
Titolo autorizzativo: null  prot/estremi 0   data null  
Opera Pubblica: Deliberazione della Giunta Comunale, in data 23 ottobre 2018 (n. mecc. 201804626/062), esecutiva dal 08 novembre 2018;
Deliberazione della Giunta Comunale ulteriori opere, in data 27 ottobre 2020 (n. mecc. 2020 02232/062), esecutiva dal 08 novembre 2020;
Deliberazione della Giunta Comunale ulteriori opere, in data 04 maggio 2021, atto n. DEL 346/2021, esecutiva dal 15 maggio 2021.
Aggiornamento della Notifica Preliminare del 07/07/2020, Prot. 8067, trasmessa con PEC, della Notifica Preliminare istanza presentata sul Sistema MUDE
Piemonte con Codice identificativo 01-001272-0000442114-2020, prot. n. 0271800 del 10.12.2020, e della Notifica Preliminare istanza presentata sul Sistema MUDE Piemonte con Codice identificativo 01-001272-0000515579-2021, prot. n. 0354445 del 14.06.2021.
Le lavorazioni sono già previste nel P.S.C. e consistono in ripristini di porzioni di intonaco dell'intradosso della Cupola per risanare dei difetti di adesione al supporto.  /0</t>
  </si>
  <si>
    <t>STRADA ALTESSANO PALESTRA CUPOLA DE PANIS 57</t>
  </si>
  <si>
    <t>BUILDING E DESIGN 2008 SRL</t>
  </si>
  <si>
    <t>Lavori di Manutenzione Diffusa Impianti Sportivi, Anno 2019, Codice Opera 4480. Interventi minimi di manutenzione diffusa presso la Palestra ex scuola Gadda, Via Valdellatorre, 138 A: Interventi di prevenzione incendi finalizzati alla compartimentazione di alcuni locali ai fini del conseguimento del C.P.I., completamento della compartimentazione della Palestra con la sostituzione del controsoffitto e l'ignifugazione delle parti metalliche strutturali. 
Titolo autorizzativo: null  prot/estremi 0   data null  
Opera Pubblica: Deliberazione della Giunta Comunale in data 30 luglio 2019 (n. mecc. 201903039/062), esecutiva dal 15 agosto 2019, di approvazione del Progetto Esecutivo.
Deliberazione della Giunta Comunale n. DEL 1095 del 23 novembre 2021, esecutiva dal 04 dicembre 2021, di approvazione delle Ulteriori Opere./0</t>
  </si>
  <si>
    <t>VIA VALDELLATORRE PALESTRA EX GADDA 138</t>
  </si>
  <si>
    <t>ICD - IMPRESA COSTRUZIONI DEIRO S.P.A. , T.C.TECNOEDIL GROUP SERVICE SRLS , LACCHIA REMO SRL , EDIL CLIMA S.A.S. DI MARINELLI VINCENZO &amp; C.</t>
  </si>
  <si>
    <t>Modifica dell'assetto planimetrico interno nei 16 alloggi della scala  C, per costruzione di un divisorio e formazione di nuova camera letto
Titolo autorizzativo: CILA  prot/estremi 4046   data 23/02/2022  
/0</t>
  </si>
  <si>
    <t>RED BLU TERMOIDRAULICA SRL , AUGELLO ALEX , AUGELLO IMPIANTI DI AUGELLO IVAN , FMARCHISTUDIO ENGINEERING SRL</t>
  </si>
  <si>
    <t>Opere interne di manutenzione straordinaria e cambio uso da Commerciale a Residenziale con inserimento di una scala di collegamento interno tra alloggio del P.T e alloggio del P.1.
Titolo autorizzativo: SCIA-ALT-PDC  prot/estremi 0   data 24/11/2021  
/0</t>
  </si>
  <si>
    <t>VIA ORMEA 101</t>
  </si>
  <si>
    <t>Modifiche interne in un appartamento
Titolo autorizzativo: CILA  prot/estremi 0   data 07/03/2022  
/0</t>
  </si>
  <si>
    <t>VIA VERNAZZA 35</t>
  </si>
  <si>
    <t>PROGETTO PER LA REALIZZAZIONE DI AMBULATORI AL PIANO RIALZATO OSPEDALE KOELLIKER
L'immobile oggetto dell'intervento è situato nell'isolato delimitato da c.so Galileo Ferraris, c.so Sebastopoli, c.so Unione Sovietica e via Contratti è composto di 4 piani fuori terra, più un piano seminterrato. L'immobile attualmente è di proprietà dell'ordine religioso Casa dei Padri Missionari di Maria della SS. Consolata. Il progetto di trasformazione prevede l'insediamento delle seguenti funzioni: Al Piano Seminterrato - nessuna modifica.
Al Piano Rialzato, che ha una superficie lorda di circa 607 mq, saranno insediate le funzioni degli ambulatori ortopedici, della sala d'attesa, di una direzione sanitaria, di servizi privati ed uso pubblico. Il nascente ambulatorio ortopedico si comporrà di 11 ambulatori di cui 5 con servizio igienico privato.
Titolo autorizzativo: SCIA  prot/estremi 27780   data 01/12/2021  
/0</t>
  </si>
  <si>
    <t>Attività di opere di restauro e risanamento conservativo presso immobile via Gramsci 7 - Torino L'attività è relativa ad interventi negli androni d'ingresso, sono 
previste modeste variazioni delle aperture esistenti sui vani scala, l'eliminazione del vano ascensore che collega il piano terra (ingresso via Gramsci 7) al 
piano secondo. Dal secondo piano al sesto verranno realizzati appartamenti per un totale di 75 unità. Al settimo piano sono previste modeste variazioni dei 
vani scala A e B per la realizzazione spazio a residenza con collegamento dal sesto piano. Ai piani interrati verranno effettuate alcune demolizioni di carattere
strutturale con relative introduzioni di carpenterie metalliche per la realizzazione della rampa di accesso al parcheggio. Le opere previste non modificano la 
consistenza o la destinazione d'uso dell'immobile.
Titolo autorizzativo: SCIA  prot/estremi 11249   data 03/07/2020  
/0</t>
  </si>
  <si>
    <t>BERTONE COSTRUZIONI SRL , ESMAEIL DI KANDEIL AYMAN FATHY MOHAMED , PESSANI PAOLO , BARBERO RISTRUTTURAZIONI SRL , ELETTRO WORLD DI BOTTASSO CRISTIAN</t>
  </si>
  <si>
    <t>CICIO AUGUSTIN , EDILENERGETICA , VENDOLA RAFFAELE , FLASH S.A.S.</t>
  </si>
  <si>
    <t>Intervento di frazionamento e contestuale manutenzione straordinaria di un fabbricato esistente di civile abitazione
Titolo autorizzativo: CILA  prot/estremi 0   data 03/06/2021  
Il Progettista Architettonico e Direttore dei Lavori è l'Arch. Stefania Lurgo (LRGSFN78P58L219O) nata a Torino il 18/09/1978 con sede in Torino - Via Borgone 61 (Iscritta all'Ordine degli Architetti della Provincia di Torino n.6779) - s.lurgo@architettitorinopec.it - cell-3479701931
La pratica edilizia sopra citata è collegata a SCIA(alt. PDC) 2021-9-16643 del 15/07/2021 ed a intervento su copertura condominiale (intervento che è stato seguito da altro coordinatore nell'ambito di riquailificazione della copertura)/0</t>
  </si>
  <si>
    <t>FRANCESCO BONIFACIO , C.A.T SERVICE SRL , NUOVA EDIL DI LOVATO SOCIETA' A RESPONSABILITA' LIMITATA , BALONIU NICOLAE , ANTONIU DUMITRU , DITTA PIETRO DI ZBERCEA PETRU , SIMON IONEL</t>
  </si>
  <si>
    <t>Interventi volti alla riqualificazione energetica di fabbricato residenziale unifamigliare. L'intervento comprende: posa di cappotto termico esterno, sostituzione dei serramenti, sostituzione della caldaia, posa di pannelli fotovoltaici, installazione di colonnina per ricarica auto elettrica. 
Titolo autorizzativo: CILA-S  prot/estremi 0   data 28/12/2021  
/0</t>
  </si>
  <si>
    <t>STRADA VAL SALICE 154</t>
  </si>
  <si>
    <t>Interventi per la realizzazione del nuovo impianto di demineralizzazione dell'acqua tecnica di processo utilizzata all'interno dello stabilimento Microtecnica di
Torino, che coinvolgeranno i locali al piano terra del fabbricato B, utilizzati per i trattamenti galvanici e per l'accumulo temporaneo dei reflui.
I lavori consisteranno in: installazione nuovi serbatoi a colonna di filtrazione e scambio ionico, installazione di tutta la rete di distribuzione con tubi aerei di tipo
multistrato, comprese valvole, raccordi, serbatoi di accumulo, pompaggi, ecc.; nuove alimentazioni elettriche di comando e controllo, rimozione dei vecchi
impianti quali: vasche di accumulo in acciaio, serbatoi e tubisteria varia, rimozione di controsoffitti e grigliati esistenti, impermeabilizzazione dell'attuale fossa
contenente le nuove vasche in acciaio prefabbricate da installare.
Titolo autorizzativo: null  prot/estremi 0   data null  
Verranno realizzati impianti ad uso industriale, senza alcuna modifica dell'involucro edilizio e modifiche interne, pertanto non viene richiesto nessun titolo
edilizio/0</t>
  </si>
  <si>
    <t>Adeguamento della Stazione RAdio-Base TIM S.p.A. esistente denominata "TORINO SABAUDIA TH31", sita in Torino (TO), Viale XXV Aprile 6/A.
Titolo autorizzativo: SCIA  prot/estremi 0   data 30/07/2021  
SCIA congiunta TIM/Vodafone di installazione e modifica delle caratteristiche di impianti radioelettrici, ai sensi degli artt. 87-87bis del D.Lgs 259/03 e L.R. 19/04, trasmessa tramite portale al SUAP in data 30/07/2021.
Pratica SUAP n.00488410010-29072021-1014./0</t>
  </si>
  <si>
    <t>VIALE XXV APRILE 6</t>
  </si>
  <si>
    <t>PRODESIGN BACAU SRL , APPLICAZIONI TECNOLOGICHE INDUSTRIALI E PROGETTAZIONE SRL , ZEFI NDOC , A Z SERRAMENTI DI ALIJAJ LAMBARDO , IN POSA PAVIMENTI DI MIFTODE COSTEL</t>
  </si>
  <si>
    <t>Manutenzione straordinaria inerente la diversa distribuzione degli spazi interni a porzione del piano terra ed al piano primo, senza modifiche sulle
facciateesterne e sulle parti strutturali di fabbricato industriale esistente
Titolo autorizzativo: CILA  prot/estremi 5710662021   data 09/11/2021  
Aggiornamento 03/0</t>
  </si>
  <si>
    <t>Manutenzione straordinaria di appartamento esistente
Titolo autorizzativo: CILA  prot/estremi 5009   data 07/03/2022  
/0</t>
  </si>
  <si>
    <t>VIA MADAMA CRISTINA 22</t>
  </si>
  <si>
    <t>NOVA EDIL SRLS</t>
  </si>
  <si>
    <t>Manutenzione straordinaria di appartamento esistente
Titolo autorizzativo: null  prot/estremi 0   data null  
/0</t>
  </si>
  <si>
    <t>LUNGO DORA NAPOLI 86</t>
  </si>
  <si>
    <t>manutenzione facciata esterna
Titolo autorizzativo: CILA  prot/estremi 0   data 15/12/2021  
attivita' edilizia libera prot. 2021/20/29040/0</t>
  </si>
  <si>
    <t>VIA GIOBERTI 62</t>
  </si>
  <si>
    <t>CORSO MONTEGRAPPA 114</t>
  </si>
  <si>
    <t>VIA VINCENZO LANCIA 58</t>
  </si>
  <si>
    <t>D &amp; G S.R.L. , ENERGY DIVISION S.R.L. , SOLUZIONI SRL , BIETEC SRL , WASHTEC S.R.L.</t>
  </si>
  <si>
    <t>CORSO TAZZOLI 197</t>
  </si>
  <si>
    <t>VIA TIRRENO 213</t>
  </si>
  <si>
    <t>MORELLO VALERIO , ROSA DOMENICO , DINOLFO GIUSEPPE , GONELLA RENATO , MICHELIS LUCA</t>
  </si>
  <si>
    <t>Le opere riguardano gli interventi di manutenzione straordinaria dell'appartamento sito in Via Saluzzo 78, al sesto piano con nuova riconfigurazione
planimetrica.
Titolo autorizzativo: CILA  prot/estremi 0   data 03/11/2021  
NOTIFICA PRELIMINARE RIFERITA AI SEGUENTI TITOLI EDILIZI:
CILA 2021-20-25273 del 03/11/2021
SCIA 2022-9-887 del 14/01/2022 /0</t>
  </si>
  <si>
    <t>Segnalazione Certificata di Inizio Attività Congiunta Vodafone Italia S.p.A. / TIM S.p.A. per
l'installazione e modifica di una stazione radio base su infrastruttura di telecomunicazioni
preesistente, ai sensi degli artt. 87 e 87 bis del D.Lgs. 259/2003 nonché L.R. Piemonte 19/04.
Impianto esistente nel Comune di Torino (TO), Corso Racconigi n.32, foglio 1224, mappale 32
(codice sito Vodafone: 1RM05661 TO FREJUS- codice sito TIM: TO FREJUS  TH49)
Titolo autorizzativo: SCIA  prot/estremi 0   data 30/11/2021  
Cod. pratica: 00488410010-26112021-1717 /0</t>
  </si>
  <si>
    <t>Risanamento conservativo della facciata per ripristino elementi ammalorati
Titolo autorizzativo: CILA  prot/estremi 0   data 10/01/2022  
/0</t>
  </si>
  <si>
    <t>Lavori di efficientamento energetico Superbonus 110%
Titolo autorizzativo: CILA-S  prot/estremi 4246   data 24/02/2022  
/0</t>
  </si>
  <si>
    <t>VIA  G. SERVAIS 55</t>
  </si>
  <si>
    <t>ESSAYED PONTEGGIO DI MADKOUR , PHOENIX HOME DESIGN S.R.L.</t>
  </si>
  <si>
    <t>Restauro della facciata, rifacimento frontalini, ringhiere (intervento proposto bonus 90%)
Titolo autorizzativo: null  prot/estremi 0   data null  
/0</t>
  </si>
  <si>
    <t>VIA  VANDALINO 125</t>
  </si>
  <si>
    <t>PROTEX S.N.C. , PINTO FRANCESCO  , FLAVIO FREGNAN DECORAZIONI , COERI COSTRUZIONE E RISTRUTTURAZIONE S.R.L , I COLORI DELL' IRIDE DI MESIANO VINCENZO , ELETTRO B S.N.C. DI BERZANO PAOLO E BERZANO RAFFAELE</t>
  </si>
  <si>
    <t>Manutenzione ordinaria delle facciate lato strada.
Titolo autorizzativo: null  prot/estremi 0   data null  
/0</t>
  </si>
  <si>
    <t>VIA  POMBA 14</t>
  </si>
  <si>
    <t>BRONDELLO ERMINIO S.A.S. DI BRONDELLO OSVALDO E C. , IDEAL CLIMA , TSCOSTRUZIONI SRL , B2 IMPIANTI DI ANDREA BUONO</t>
  </si>
  <si>
    <t>L'intervento prevede il consolidamento della volta in muratura, l'abbattimento e lo spostamento dei tramezzi interni, il rifacimento del bagno e l'integrazione
degli impianti, il rinnovamento di finiture, come pavimenti e rivestimenti.
Titolo autorizzativo: SCIA  prot/estremi 21647   data 22/09/2021  
/0</t>
  </si>
  <si>
    <t>PRIMULA COSTRUZIONI SRL</t>
  </si>
  <si>
    <t>Opere di Ecobonus e Sismabonus consistenti in isolamento della involucro sottotetto, sostituzione serramenti e persiane, installazione di nuovo ascensore interno, rinforzi strutturali delle murature portanti e rifacimento totale della copertura.
Titolo autorizzativo: CILA-S  prot/estremi 0   data 03/03/2022  
/0</t>
  </si>
  <si>
    <t>VIA MONTE DI PIETÁ 8</t>
  </si>
  <si>
    <t>S.D. DI SALVETTO DIEGO , C.S.G. SISTEMI DI MARCHISIO &amp; MOLLICA SNC , EDILDECOR SOLUTIONS SRLS</t>
  </si>
  <si>
    <t>Opere di manutenzione straordinaria e riqualificazione di impianto termico in immobile di civile abitazione
Titolo autorizzativo: CILA  prot/estremi 1230   data 19/01/2022  
/0</t>
  </si>
  <si>
    <t>VIA TOCE 12</t>
  </si>
  <si>
    <t>VERTICAL ALPINE SAS , TAHA PONTEGGI DI ABDELMEGID , EVER GLOBAL SERVICE</t>
  </si>
  <si>
    <t>OPERE DI MANUTENZIONE RELATIVE AL RESTAURO DELLE FACCIATE VISIBILI DA STRADA DEL CONDOMINIO DI VIA LOANO 3-5-7
Titolo autorizzativo: null  prot/estremi 0   data null  
/0</t>
  </si>
  <si>
    <t>VIA  LOANO  3</t>
  </si>
  <si>
    <t>A.G. SERVICE SRL , D.L. PONTEGGI DI DE CATA LUIGI</t>
  </si>
  <si>
    <t>REALIZZAZIONE CAPPOTTO TERMICO E SOSTITUZIONE DI GENERATORE DI CALORE
Titolo autorizzativo: null  prot/estremi 0   data null  
/0</t>
  </si>
  <si>
    <t>VIA CHIESA DELLA SALUTE 122</t>
  </si>
  <si>
    <t>Manutenzione straordinaria leggera di cui all'art. 3, comma 1, lettera b) e art. 6-bis del D.P.R. n. 380/2001
Titolo autorizzativo: CILA  prot/estremi 2522   data 04/02/2022  
/0</t>
  </si>
  <si>
    <t>Opere per la sostituzione di n. 2 gruppi frigoriferi esistenti installati al piano interrato di Via Verdi 14-16, Torino
Titolo autorizzativo: null  prot/estremi 0   data null  
/0</t>
  </si>
  <si>
    <t>ARCHINGEST S.R.L. , EDIL CONSTRUCTOR OCHISOR DI NATALIA , AR IMPIANTI ELETTRICI , POPA VASILE SRL</t>
  </si>
  <si>
    <t>Ristrutturazione interna ad appartamento
Titolo autorizzativo: null  prot/estremi 0   data null  
/0</t>
  </si>
  <si>
    <t>VIA BREGLIO 50</t>
  </si>
  <si>
    <t>ELLERRE RISTRUTTURAZIONI DI L. RUBELLO</t>
  </si>
  <si>
    <t>PROGETTO PER LA REALIZZAZIONE DI MODIFICHE INTERNE ALL'UNITA' IMMOBILIARE RESIDENZIALE SITA IN
TORINO, VIA SAN DONATO 55 - TERZO PIANO
Titolo autorizzativo: CILA  prot/estremi 5052   data 07/03/2022  
/0</t>
  </si>
  <si>
    <t>VIA SAN DONATO 55</t>
  </si>
  <si>
    <t>Manutenzione straordinaria per opere interne di unità immobiliare urbana.
Titolo autorizzativo: null  prot/estremi 0   data null  
/0</t>
  </si>
  <si>
    <t>STRADA DRUENTO 115</t>
  </si>
  <si>
    <t>MANUTENZIONE STRAORDINARIA DEI SEGUENTI FABBRICATI
VIA ANTONIO E VITTORIA SCIALOJA N. 4-6-8 (identificato come fabbricato "GIALLO")
VIA REISS ROMOLI N. 67-69-71-73-75-77-79 (identificato come fabbricato "ROSSO")
VIA REISS ROMOLI da N.81/1 a N.81/21 (identificato come fabbricato "BLU")
Realizzazione "capotto termico", rifacimento manto di copertura, sostituzione infissi, revamping centrale termica, opere edili accessorie.
Titolo autorizzativo: SCIA-ALT-PDC  prot/estremi 0   data 20/04/2021  
N.B. IN QUESTO AGGIORNAMENTO SI INSERISCE SOLO L'INDIRIZZO PRINCIPALE PER I RESTANTI SI PREGA DI VISIONARE LE RESTANTI
NOTIFICHE (TRA CUI QUELLA DI PARTENZA) CHE RIPORTANO TUTTI I CIVICI INTERESSATI./0</t>
  </si>
  <si>
    <t>BOGLIETTI GRATO DI BOGLIETTI GIOVANNI &amp; C SAS , PRIMAT SRL , RED ART CONSERVAZIONE E RESTAURO DI FEDERICA CONGIU , GHILARDI MATTEO , ALLASA MIRKO</t>
  </si>
  <si>
    <t>L'INTERVENTO PREVEDE IL RESTAURO DELLE FACCIATE CON LAVAGGIO COMPLETO DELLE SUPERIFCI, CONSOLIDAMENTO DELLE PARTI 
DISTACCATE, INTEGRAZIONE PITTORICA DELLE FASCE ORNAMENTALI E STRATO PROTETTIVO FINALE.
Titolo autorizzativo: CILA  prot/estremi 25201   data 03/11/2021  
- SI RICORDA CHE L'ARCH. GAETANO MAURO HA ANCHE IL RUOLO DI RESPONSABILE DEI LAVORI SU INCARICO DEL CONDOMINIO
- LA PRESENTE ISTANZA COSTITUISCE IL SECONDO AGGIORNAMENTO RISPETTO AL PRIMO INVIO
- LA DURATA PRESUNTA DEI LAVORI E' STATA MODIFICATA A CAUSA DEL MAGGIOR TEMPO IMPIEGATO NELLE LAVORAZIONI RISPETTO A QUANTO INIZIALMENTE IPOTIZZATO/0</t>
  </si>
  <si>
    <t>CORSO MONTEVECCHIO 49</t>
  </si>
  <si>
    <t>BOSCOLOPORTE S.R.L. ,  IOZZIA GIUSEPPE , EDILPRO SERVICES SRL</t>
  </si>
  <si>
    <t>Manutenzione straordinaria per sole opere interne
Titolo autorizzativo: CILA  prot/estremi 0   data 06/12/2021  
/0</t>
  </si>
  <si>
    <t>CORSO MONTE CUCCO 121</t>
  </si>
  <si>
    <t>AMPA S.A.S. DI AMBROSINI ROBERTO E C. , IMPRESA EDILE VIDILI DI DANIELE VIDILI , VASTOLA ANIELLO , D.T.I.R. DI MARCHESE DOMENICO , ELECTROLINE DI ALBENGA DARIO</t>
  </si>
  <si>
    <t>CORSO MATTEOTTI 42</t>
  </si>
  <si>
    <t>INTERVENTO DI BONIFICA DELLA MATRICE SUOLO DEL COMPRENSORIO 1
Titolo autorizzativo: null  prot/estremi 0   data null  
/0</t>
  </si>
  <si>
    <t>VIA NIZZA 312</t>
  </si>
  <si>
    <t>AUDINO G. SRL , SOLIMAN  SAID  AHMED ABDELFATTAH , MFA IMPIANTI SRL</t>
  </si>
  <si>
    <t>Sistemazione esterna della facciata del Condominio prospiciente corso Lecce mediante opere di manutenzione Ordinaria consistenti in ripristini degli intonaci e delle parti lesionate e/o mancanti di alcuni pannelli prefabbricati in cls, pulitura della facciata in mattoni a vista e tinteggiatura dei balconi, sottobalconi, basamento, cornicione, ecc...
Titolo autorizzativo: null  prot/estremi 0   data null  
Comunicazione di inizio lavori per opere di manutenzione ordinaria in edilizia libera trasmessa via PEC in data 27.12.2021, prot. 2022/20/1488 del 24.01.2022/0</t>
  </si>
  <si>
    <t>CORSO LECCE 92</t>
  </si>
  <si>
    <t>Lavori di Ristrutturazione del sottotetto del fabbricato TO_CEN01E della sede centrale del Politecnico di Torino CIG: 8762733407 CUP: E16D20000020005
Titolo autorizzativo: null  prot/estremi 0   data null  
Validazione del progetto esecutivo da parte del RUP in data 05/05/2021 (art. 26, comma 8 del Codice dei Contratti pubblici, D.Lgs. 50/2016 e s.m.i.)
La procura speciale sarà firmata dal Dirigente dell'Area Edilizia e Logistica, Arch. Gianpiero Biscant, in nome e per conto dell'intestatario/0</t>
  </si>
  <si>
    <t>DEL REGNO SRL , F.LLI GIANUZZI SRL , F.LLI MANO  , QUADRO SRL , INTERCOSTRUZIONI SPA , EDIL COS SOCIETA' S.R.L.S , ALFER BARBARESCO SRL , I.C.Z. S.P.A. , AHMED SHEHATA ABOU RADWAN EZZAT , K-TECHIMPIANTI DI PIRROTTA FILIPPO , CIRCOSTA INSTALLAZIONI DI CIRCOSTA FABIO</t>
  </si>
  <si>
    <t>Realizzazione di cappotto termico sulle facciate, coibentazione dei solai androne carraio e solaio di copertura, sostituzione
serramenti esterni degli alloggi e portone accesso carraio
Titolo autorizzativo: CILA-S  prot/estremi 0   data 01/12/2021  
L'intestatario indicato corrisponde all'amministratore dello stabile, che ha nominato il responsabile dei lavori nella figura del professionista referente, Geom.
Arturo Zulian, individuato per tale vece nel ruolo di cointestatario./0</t>
  </si>
  <si>
    <t>VIA RAGUSA 23</t>
  </si>
  <si>
    <t>CONDOBOX S.R.L. , SEMINARA GIOVANNI , PIRAMIDI PONTEGGI DI ELMENSHAWY.</t>
  </si>
  <si>
    <t>BIOTECH ENERGY S.R.L.S.  , GES.CO. SRL</t>
  </si>
  <si>
    <t>comunicazione installatore impianto fotovoltaico e relativo accumulo
Titolo autorizzativo: CILA-S  prot/estremi 0   data 19/11/2021  
/0</t>
  </si>
  <si>
    <t>BERGESE ROBERTO</t>
  </si>
  <si>
    <t>- Nuova organizzazione e distribuzione interna dei locali piano terreno (zona giorno più ampia e messa in relazione con l'area esterna giardino-privato) e
piano sottotetto (realizzazione zona studio) a favore di una migliore qualità abitativa complessiva dei medesimi;
- Realizzazione num.2 abbaini piano sottotetto nel rispetto dei requisiti e dei rapporti areoilluminanti necessari;
- Realizzazione di terrazzo entro falda per nuovo affaccio esterno piano sottotetto nel rispetto dei requisiti e dei rapporti areoilluminanti necessari;
- nuova collocazione scala interna piano terreno-sottotetto in continuità con la rampa del piano interrato, generando un disimpegno d'ingresso unico all'unità
abitativa.
Titolo autorizzativo: SCIA  prot/estremi 0   data 07/03/2022  
/16</t>
  </si>
  <si>
    <t>STRADA DEI BIASONI 33</t>
  </si>
  <si>
    <t>CIRONE SAVINO , FERRERI COSTRUZIONI SRL</t>
  </si>
  <si>
    <t>P.M.S. DI KAMOUNI BRAHIM , SCALISE COSTRUZIONI S.R.L. , DATA FULVIO , EDILFRA S.R.L.S. , GARZIA PATRICK</t>
  </si>
  <si>
    <t>MANUTENZIONE ORDINARIA FACCIATE EDIFICIO PLURIFAMILIARE DI VIA COSSERIA 12 - 14 TORINO, LATO STRADA E LATO CORTILE
Titolo autorizzativo: ...  prot/estremi 0   data null  
LA PRESENTE NOTIFICA PRELIMINARE E' INERENTE AD OPERE DI MANUTENZIONE ORDINARIA, PERTANTO NON VI E' TITOLO
AUTORIZZATIVO, E' STATA AD OGNI MODO PREDISPOSTA COMUNICAZIONE DI ATTIVITA' DI EDILIZIA LIBERA (FACOLTATIVA) DA
TRASMETTERE VIA PEC ALL'UFFICIO EDILIZIA PRIVATA COMUNALE.
/0</t>
  </si>
  <si>
    <t>VIA COSSERIA 12</t>
  </si>
  <si>
    <t>TRATTASI DI NUOVA REALIZZAZIONE DI IMPIANTO ASCENSORE INTERNO IN VANO SCALA CONDOMINIALE DI STABILE A N° 4 P.F.T.
Titolo autorizzativo: SCIA  prot/estremi 0   data 04/03/2022  
SCIA N° 2022 - 9 - 4868 DEL 04/03/2022 PROT. N° 0004868 AI SENSI DELL'ART. 3, C. 1 LETT. B E ART. 22 C. 1, LETT. A  DEL T.U.E. PER INTERVENTI DI MANUTENZIONE STRAORDINARIA PESANTE./0</t>
  </si>
  <si>
    <t>STRADA VENARIA 102</t>
  </si>
  <si>
    <t>TRATTASI DI NUOVA REALIZZAZIONE DI ASCENSORE ESTERNO IN AREA CORTILIZIA PRIVATA INTERNA.
Titolo autorizzativo: SCIA  prot/estremi 0   data 04/03/2022  
SCIA PROT. N° 2022 - 9 - 4859 DEL 04/03/2022 N° 0004859 AI SENSI DELL'ART. 22 C. 1 LETT. A E ART. 3, C. 1 LETT. B DEL T.U.E. PER INTERVENTO DI MANUTENZIONE STRAORDINARIA PESANTE./15</t>
  </si>
  <si>
    <t>VIA GENOVA 47</t>
  </si>
  <si>
    <t>Collegamento mediante f.o. del CLiente CARZOOON. Sedi stradali interessate dai lavori: Corso Carlo e Nello Rosselli
Titolo autorizzativo: null  prot/estremi 0   data null  
/0</t>
  </si>
  <si>
    <t>CORSO CARLO E NELLO ROSSELLI 0</t>
  </si>
  <si>
    <t>Lavori di allacciamento, manutenzione, ordinaria e straordinaria su reti e impianti di distribuzione dell'energia elettrica dell'Area Piemontese - Lotto 3 - Torino
Est
Titolo autorizzativo: null  prot/estremi 0   data null  
Il presente aggiornamento riguarda i siti di intervento inseriti nella programmazione a breve termine da parte del Committente IRETI S.p.A.
INIZIO LAVORI PREVISTO: 08/03/2022
DURATA LAVORI PREVISTA: 90 giorni./0</t>
  </si>
  <si>
    <t>STRADA COMUNALE DI SUPERGA 70</t>
  </si>
  <si>
    <t>SIME SRL , I.S.S. F.LLI INSERRATO S.N.C. , LEOTTA SEBASTIANO , GFG SRLS , ARTE NELLA POSA SRL , RIALTA S.R.L. , EDIL 85 DI MARINO CRISTIAN</t>
  </si>
  <si>
    <t>Parziale demolizione e ristrutturazione di fabbricato sito in via Bologna 102. Torino. Aggiornamento notifica per intervento su su totem pubblicitario.
Titolo autorizzativo: PDC  prot/estremi 0   data 15/02/2014  
/0</t>
  </si>
  <si>
    <t>VIA BOLOGNA 102</t>
  </si>
  <si>
    <t>EDIL TAHA DI ASSOUL SAID , CHEMCHAQ RACHID , BAINE BOUABID</t>
  </si>
  <si>
    <t>Opere interne di variazione dell'assetto planimetrico: - demolizione di tramezzi interni senza demolizione di opere strutturalirealizzazione
di nuovi tramezzi interni
Titolo autorizzativo: CILA  prot/estremi 0   data 16/09/2021  
/0</t>
  </si>
  <si>
    <t>Manutenzione ordinaria delle facciate lato strada
Titolo autorizzativo: null  prot/estremi 0   data null  
/0</t>
  </si>
  <si>
    <t>VIA TOMMASO GROSSI 20</t>
  </si>
  <si>
    <t>Ristrutturazione interno alloggio privato, demolizione e ricostruzione di tramezzi e masetti con rifacimento bagni, pavimenti e tinte.
Titolo autorizzativo: CILA  prot/estremi 5005   data 07/03/2022  
/0</t>
  </si>
  <si>
    <t>CORSO ORBASSANO 191</t>
  </si>
  <si>
    <t>ARKY S.R.L. , ANDREANA  LUIGI  , D'ANNA  GIUSEPPE</t>
  </si>
  <si>
    <t>L intervento consiste nel rifacimento di un servizio igienico interno.
Titolo autorizzativo: ...  prot/estremi 0   data null  
/0</t>
  </si>
  <si>
    <t>VIA  ARRIGO BOITO 19</t>
  </si>
  <si>
    <t>FORNITURA E POSA IN OPERA DI LOCALI PREFABBRICATI PER CABINE ELETTRICHE - NUOVA CABINA PRESSO IL PARCO MICHELOTTI
Titolo autorizzativo: null  prot/estremi 0   data null  
/0</t>
  </si>
  <si>
    <t>PARCO IGNAZIO MICHELOTTI 15</t>
  </si>
  <si>
    <t>COCITO DI COCITO ROBERTO &amp; C. S.A.S. , PRO E.T.I.C.A. SOLUTIONS DI TRIMARCO DANIELE , EURO IMPIANTI DI LENTA A. E VISCONTI A. SNC , BESSONE &amp; LOVERA IMPIANTI SNC</t>
  </si>
  <si>
    <t>La ristrutturazione prevede la riqualificazione energetica totale dell'immobile ivi compreso il rifacimento della copertura. 
Titolo autorizzativo: SCIA-ALT-PDC  prot/estremi 10795   data 20/07/2021  
La presente Notifica Preliminare per integrare la presenza di ulteriore impresa./0</t>
  </si>
  <si>
    <t>STRADA  MONGRENO 341</t>
  </si>
  <si>
    <t>SO.I.GE.A. S.R.L. , EDILMAR S.R.L.</t>
  </si>
  <si>
    <t>Interventi di Efficientamento energetico e Miglioramento sismico (Ecobonus 110% e Sismabonus 110%)
Titolo autorizzativo: CILA-S  prot/estremi 24119   data 20/10/2021  
/0</t>
  </si>
  <si>
    <t>CORSO REGINA MARGHERITA 252</t>
  </si>
  <si>
    <t>DO.MA SRL , BACCHI DI MICCICHE' GIOVANNI</t>
  </si>
  <si>
    <t>MANUTENZIONE FACCIATA
Titolo autorizzativo: null  prot/estremi 0   data null  
/10</t>
  </si>
  <si>
    <t>STRADA DEL BELLARDO 4</t>
  </si>
  <si>
    <t>SABAFER S.R.L. , M.G.D. IMPIANTI S.R.L. , BECK &amp; POLLITZER ITALIA SRL , ASTI MOBILE ROBOTICS S.A. , BECK &amp; POLLITZER FRANCE SAS , ECO-TECH ENERGY SP. Z O.O. , GECAP AUTOMATION SRL , FLY ROBOTICS SRL</t>
  </si>
  <si>
    <t>QUINTINO COSTRUZIONI SPA , TEKLA SRL , STAFF S.R.L.</t>
  </si>
  <si>
    <t>INTERVENTO DI RIQUALFICAZIONE ENERGETICA AI SENSI DELL'ART.119 DEL D.L. 34/2020 CONVERTITO IN LEGGE77/2020
Titolo autorizzativo: CILA  prot/estremi 0   data 16/08/2021  
/0</t>
  </si>
  <si>
    <t>VIA CARMAGNOLA 23</t>
  </si>
  <si>
    <t>QUINTINO COSTRUZIONI SPA , GENERAL SMONTAGGI S.P.A.</t>
  </si>
  <si>
    <t>Lavori di manutenzione ordinaria e straordinaria delle opere civili e ristrutturazione dei fabbricati SMAT - Distretti Centro e Sud-Ovest (APP_421/pa/2021 - CIG 8885559340).
Titolo autorizzativo: null  prot/estremi 0   data null  
I lavori interesseranno anche altri Comuni, come da Allegato.
/0</t>
  </si>
  <si>
    <t>Manutenzione straordinaria modifiche interne alloggio
Titolo autorizzativo: CILA  prot/estremi 0   data 10/01/2022  
Integrazione per inserimento nuove ditte/0</t>
  </si>
  <si>
    <t>CORSO MONTE CUCCO 113</t>
  </si>
  <si>
    <t>ERICSSON TELECOMUNICAZIONI SPA , MOLLO SERVIZI SRL , SELEKTRA ITALIA S.R.L.</t>
  </si>
  <si>
    <t>Installazione nuova SRB mediante installazione antenne, cavi e apparati ricetrasmittenti.
Titolo autorizzativo: SCIA  prot/estremi 34222   data 28/05/2021  
/0</t>
  </si>
  <si>
    <t>Ristrutturazione edilizia del locale commerciale da adibire a somministrazione, con progetto per modifiche, demolizione e costruzione di partizioni interne per nuova distribuzione dei vani, scala, porzione di solaio e sostituzione serramenti.
Titolo autorizzativo: SCIA  prot/estremi 6449402022   data 07/03/2022  
/0</t>
  </si>
  <si>
    <t>VIA MARIA VITTORIA 27</t>
  </si>
  <si>
    <t>VER-PONT - S.R.L. , CEFLA SOCIETA' COOPERATIVA</t>
  </si>
  <si>
    <t>1 - MESSA IN SICUREZZA DEL CORNICIONE E DEI MARCAPIANI DELLA FACCIATA LATO SUD DEL FABBRICATO 16, SITO LEONARDO DI TORINO
2 - INTERVENTO DI MANUTENZIONE STRAORDINARIA FACCIATA FABBRICATO 27 LATO SUD, SITO LEONARDO DI TORINO
Titolo autorizzativo: null  prot/estremi 0   data null  
/0</t>
  </si>
  <si>
    <t>CORSO FRANCIA  426</t>
  </si>
  <si>
    <t>intervento di ampliamento e riqualificazione del Centro Sportivo con opere consistenti in: realizzazione di nuovo manto di usura della pista di atletica leggera
color blu; sostituzione del manto in erba sintetica verde, dei campi da calcio a 5 ed a 7 esistenti all'interno dell'anello della pista di atletica leggera;
sostituzione dei manti di usura dei campi da tennis in pavimentazione sintetica di colore rosso con erba artificiale verde; riqualificazione energetica delle
partizioni esterne della palestra esistente; rivestimento facciata ventilata in doghe metalliche piene/forate e sottostruttura; realizzazione di un nuovo blocco
servizi (costituito da n. 4 nuovi spogliatoi con relativi servizi e palestre, di cui una adibita anche a sala riunioni/studio).
Titolo autorizzativo: PDC  prot/estremi 0   data 17/02/2021  
/0</t>
  </si>
  <si>
    <t>NUOVA EURODECOR S.R.L.</t>
  </si>
  <si>
    <t>VIA VIA SALVATORE COGNETTI DE MARTIIS 23</t>
  </si>
  <si>
    <t>FELICE FRANCESCO SRL , GARINO COSTRUZIONI METALLICHE S.A.S. DI EUGENIO CAVALLERO &amp; C. , VETRERIA ALLAIS DI MARA E DAVIDE ALLAIS SNC , A.G. SERVICE SRL , F.G. GROUP S.A.S. DI FILIPPONE GIOVANNI &amp;C. , EISSA IBRAHIM</t>
  </si>
  <si>
    <t>l'intervento riguarda la manutenzione ordinaria della facciata su strada.
Lavaggio clinker, rifacimento balconi e parti di ringhiere degradate ,sostituzione vetri divisori e balconi e tinteggiatura  facciata
Titolo autorizzativo: null  prot/estremi 0   data null  
/0</t>
  </si>
  <si>
    <t>IDB IMPIANTI DI MESIANO DIEGO , EDIL GE DI ROTARIUC IULIAN LUCIAN</t>
  </si>
  <si>
    <t>GLI INTERVENTI IN PROGETTO RIGUARDANO MODIFICHE INTERNE ALL'UNITA' IMMOBILIARE, LA SOSTITUZIONE
DEI SERRAMENTI ESTERNI CON NUOVI SERRAMENTI DI TIPOLOGIA AFFINE ALL'ESISTENTE NEL RISPETTO DEI
CARATTERI ORIGINARI DELL'IMMOBILE
Titolo autorizzativo: CILA  prot/estremi 0   data 21/02/2022  
/0</t>
  </si>
  <si>
    <t>VIA SANT'OTTAVIO 56</t>
  </si>
  <si>
    <t>L'INTERVENTO PREVEDE OPERE INTERNE PER LA RIORGANIZZAZIONE PLANIMETRICA DEGLI AMBIENTI E L'ADEGUAMENTO DEGLI IMPIANTI
Titolo autorizzativo: CILA  prot/estremi 0   data 21/02/2022  
/0</t>
  </si>
  <si>
    <t>CORSO  REGINA MARGHERITA 108</t>
  </si>
  <si>
    <t>TORINO PORTE E FINESTRE S.A.S. DI CONGIU MAURI &amp; C. , EDIL PI.CO SRL , GIUDICE SCALE S.R.L.S.</t>
  </si>
  <si>
    <t>SOSTITUZIONE DITTA CHE INSTALLERA' LA SCALA DI COLLEGAMENTO TRA DUE UNITA' ABITATIVE. 
REALIZZAZIONE DI OPERE INTERNE.
Titolo autorizzativo: SCIA  prot/estremi 15637   data 01/07/2021  
PROTOCOLLO REPERTORIO PRATICA COMUNALE 2021-9-15637, PROT 0015637/0</t>
  </si>
  <si>
    <t>QUINTINO COSTRUZIONI SPA , DILAG IMPIANTI S.A.S. DI FRANCESCO CAMPICELLO &amp; C. , NAGY FETOUH AWAD ELDEWIK FETOUH , VIBI ASCENSORI SRL</t>
  </si>
  <si>
    <t>Nuova distribuzione interna, sostituzione rivestimenti, infissi interni ed esterni
Titolo autorizzativo: CILA  prot/estremi 4783   data 03/03/2022  
/0</t>
  </si>
  <si>
    <t>CORSO FRANCIA 201</t>
  </si>
  <si>
    <t>MANUTENZIONE STRAORDINARIA DELLA FACCIATA FRONTE CORTILE, DEL FRONTESPIZIO SUD E OPERE IMPIANTISTICHE.
Titolo autorizzativo: CILA-S  prot/estremi 28717   data 13/12/2021  
/0</t>
  </si>
  <si>
    <t>RESTAURO FACCIATE IMMOBILE CORSO PALESTRO  N. 3 BIS
Titolo autorizzativo: CILA  prot/estremi 29042   data 15/12/2021  
/0</t>
  </si>
  <si>
    <t>CORSO PALESTRO 30</t>
  </si>
  <si>
    <t>BIG PETROL SRL , LINEAVITASET DI OTTAVIANO MAURIZIO , ZAYAN AHMED  ABDELFATTAH AHMED , P&amp;P ECOBUILDING SRL , PM2 COSTRUZIONI SRLS</t>
  </si>
  <si>
    <t>INTERVENTO DI MANUTENZIONE STRAORDINARIA per riqualificazione energetica ai sensi del D.L. 77/2021
Titolo autorizzativo: CILA  prot/estremi 20964   data 13/09/2021  
Aggiornamento n.2 Notifica Preliminare presentata in data 14/01/2022./0</t>
  </si>
  <si>
    <t>BARONETTO PIERPAOLO , RACIOPPI VETRERIA SNC , TCACI VEACESLAV</t>
  </si>
  <si>
    <t>Intervento di manutenzione straordinaria di un appartamento esistente di civile abitazione. A seguito di subentro di ulteriori imprese all'interno delle lavorazioni previste, la committenza provvede all'invio di notifica preliminare
Titolo autorizzativo: CILA  prot/estremi 0   data 14/10/2021  
Il Progettista e Direttore dei Lavori è l'Arch. Giovanni Antico - iscritto all'Albo degli Architetti della Provincia di Torino n.9708 
mail. g.antico@architettitorinopec.it
Cell. 3384178192
/0</t>
  </si>
  <si>
    <t>CORSO  SALVEMINI 10</t>
  </si>
  <si>
    <t>FLASH S.A.S. , VENDOLA RAFFAELE , EDIL COLOR DUE DI ERBA GIUSEPPE</t>
  </si>
  <si>
    <t>RISTRUTTURAZIONE INTRENA DI ALLOGGIO CON MODIFCHE MURARIE E RIFACIMENTO IMPIANTI 
Titolo autorizzativo: CILA  prot/estremi 0   data 03/03/2022  
/0</t>
  </si>
  <si>
    <t>PIAZZA BONGHI 14</t>
  </si>
  <si>
    <t>MANUTENZIONE DELLE FACCIATE FRONTE CORTILE E FRONTE STRADA.
Titolo autorizzativo: null  prot/estremi 0   data null  
/0</t>
  </si>
  <si>
    <t>VIA AQUILA 25</t>
  </si>
  <si>
    <t>TAURISANO E S.V. COSTRUZIONI SERVICE SRLS , ATLAS TELECOMUNICAZIONI</t>
  </si>
  <si>
    <t>MANUTENZIONE STRAORDINARIA LEGGERA PER LIMITATE OPERE INTERNE FINALIZZATE ALL'ALLESTIMENTO DEGLI ESISTENTI SPAZI MUSEALI AL PIANO SECONDO DELL'IMMOBILE
Titolo autorizzativo: CILA  prot/estremi 0   data 03/03/2022  
/0</t>
  </si>
  <si>
    <t>VIA PO 55</t>
  </si>
  <si>
    <t>LAMBDA SERVIZI PRO S.R.L.S. , DOORLAM S.R.L.S.</t>
  </si>
  <si>
    <t>Saranno eseguiti lavori di rimozione e nuova posa di pavimenti e rivestimenti, rifacimento del bagno comprensivo di sanitari, 
rifacimento degli impianti,demolizione di tramezzi interni e sostituzione dei serramenti esterni.
Titolo autorizzativo: CILA  prot/estremi 22228   data 28/09/2021  
/0</t>
  </si>
  <si>
    <t>VIA G. CHEVALLEY 6</t>
  </si>
  <si>
    <t>CONVERSANO IGNAZIO , LAMBDA SERVIZI PRO S.R.L.S. , DOORLAM S.R.L.S.</t>
  </si>
  <si>
    <t>Saranno eseguiti lavori di rimozione e nuova posa di pavimenti e rivestimenti, rifacimento del bagno comprensivo di sanitari, 
rifacimento degli impianti e demolizione di tramezzi interni.
Titolo autorizzativo: CILA  prot/estremi 21355   data 20/09/2021  
/0</t>
  </si>
  <si>
    <t>VIA TIZIANO 24</t>
  </si>
  <si>
    <t>CASSANO MICHELE , ARRIGHI SRL</t>
  </si>
  <si>
    <t>Manutenzione ordinaria ascensore
Titolo autorizzativo: null  prot/estremi 0   data null  
/0</t>
  </si>
  <si>
    <t>CORSO  RACCONIGI 153</t>
  </si>
  <si>
    <t>MANUTENZIONE STRAORDINARIA FACCIATA LATO STRADA
Titolo autorizzativo: CILA  prot/estremi 0   data 31/12/2021  
/0</t>
  </si>
  <si>
    <t>R &amp; A TECNICA , ENNEBI INTERNATIONAL SRL , C.M.C.T. SRL</t>
  </si>
  <si>
    <t>minime modifiche alla distribuzione planimetrica; sostituzione della vetrina esistente.
Titolo autorizzativo: null  prot/estremi 0   data null  
/0</t>
  </si>
  <si>
    <t>VIA G.L. LAGRANGE 16</t>
  </si>
  <si>
    <t>Coibentazione dell'involucro esterno di edificio condominiale, rifacimento dei balconi e frontalini, installazione di impianto fotovoltaico e rifacimento della
copertura.
Titolo autorizzativo: SCIA  prot/estremi 18896   data 06/08/2021  
/0</t>
  </si>
  <si>
    <t>VIA  MORETTA 72</t>
  </si>
  <si>
    <t>Lavori in copertura
Titolo autorizzativo: null  prot/estremi 0   data null  
/0</t>
  </si>
  <si>
    <t>CORSO SAN MAURIZIO  81</t>
  </si>
  <si>
    <t>CONSORZIO CREA-DECORA , OMNIANET ENERGY S.R.L. , TECNOIMPIANTI 73' DI ROCHDI EL ARBI , MC BUILDING SRLS , MONTA' CLAUDIO</t>
  </si>
  <si>
    <t>EDILCAST S.R.L.</t>
  </si>
  <si>
    <t>Ristrutturazione edilizia
Titolo autorizzativo: SCIA-ALT-PDC  prot/estremi 16611   data 28/09/2020  
/0</t>
  </si>
  <si>
    <t>VIA PASSALACQUA 3</t>
  </si>
  <si>
    <t>CELESTRI LIBORIO GIUSEPPE , ABATE GIUSEPPE , GIANNETTO COSTRUZIONI S.A.S. DI GEOM. LUCA VINCENZO GIANNETTO &amp; C . , M.C. DI GALLINA MASSIMO BIAGIO , EDILNEWS HOUSE SRL , CASA PAVIMENTI SRL , CELESTRI FEDERICO , GENTILE FEDERICO , SALVITTO MAURO</t>
  </si>
  <si>
    <t>Manutenzione straordinaria modifiche interne alloggio
Titolo autorizzativo: CILA  prot/estremi 0   data 10/01/2022  
/0</t>
  </si>
  <si>
    <t>BOCCALINI LEONARDO , SAVIO S.N.C. DI SAVIO MICHELA E SAVIO SECONDINO , SCALABRIN ROBERTO , ART EDIL DI PARADISO MICHELE , IN TIME SRL , BONGHI MICHELE , R.D.C.E. DI DELLA CHIESA ERBA ROCCO</t>
  </si>
  <si>
    <t>VIA ETTORE DE SONNAZ  16</t>
  </si>
  <si>
    <t>Ripristini definitivi dei conglomerati bituminosi stradali a seguito di manutenzione ordinaria e straordinaria non programmata e su guasto degli impianti elettrici gestiti da ARETI SPA nel Comune di Torino e zone limitrofe. Lotto Ovest Ordine n. 8820001230 del 14/01/2020; Montaggio nuove cabine LAVORI OPERE EDILI + PULIZ CAB, ATTIVITA' DI SCAVO BUCA GIUNTI.
Titolo autorizzativo: null  prot/estremi 0   data null  
/0</t>
  </si>
  <si>
    <t>AREA PIEMONTE LOTTO 1 - TORINO OVEST 0</t>
  </si>
  <si>
    <t>EDISON DI BORDONALI S.R.L. , ALFANO ENZO E C. S.A.S.</t>
  </si>
  <si>
    <t>P.M.COSTRUZIONI SOC. COOP.</t>
  </si>
  <si>
    <t>MANUTENZIONE STRAORDINARIA DEGLI EDIFICI SCOLASTICI DELLA CITTA' - AREA EST- BILANCIO 2020
Titolo autorizzativo: null  prot/estremi 0   data null  
PRESENTATA I QUANTO DIRIGENTE DELL'AREA EDILIZIA SCOLASTICA DEL COMUNE DI TORINO CON FUNZIONE R.U.P.E RESPONSABILE DEI LAVORI NOMINATO CON ATTO DI ORGANIZZAZIONE DEL DIRETTORE DI DIVISIONE PROT. N. 8246 DEL 15/06/2021
RETTIFICA P.IVA DA  07891767210  A  07891761210 DELL'IMPRESA PM COSTRUZIONI SOC. COOP. IN QUANTO INSERITA ERRATA /0</t>
  </si>
  <si>
    <t>STRADA SANTA MARGHERITA 77</t>
  </si>
  <si>
    <t>L'intervento è una manutenzione straordinaria che non comporta opere strutturali, non altera i volumi dell'unità immobiliare e non comporta modifiche della destinazione d'uso. Verranno installati impianti tecnologici a norma.
Titolo autorizzativo: CILA  prot/estremi 24612   data 26/10/2021  
/0</t>
  </si>
  <si>
    <t>VIA OMEGNA 16</t>
  </si>
  <si>
    <t>VIA MESSINA 14</t>
  </si>
  <si>
    <t>EVOLVE S.P.A. , EISSA PONTEGGI &amp; COSTRUZIONI , DOMUS EDILE S.A.S. DI BERTAGNINI MARCO &amp; C. , MEMOLI ALESSANDRO , FALZONAL SNC DI GJECI ROBERT E HOLBURA VASILE , OK FABBRO DI PUTRINO MANUEL , BALTAGA ALEXANDRU , EDIL M.A.C. SAS DI CHKOR ABDELLAH E C.</t>
  </si>
  <si>
    <t>Manutenzione straordinaria delle facciate - Senza opere strutturali
Titolo autorizzativo: ...  prot/estremi 0   data null  
/0</t>
  </si>
  <si>
    <t>VIA MARTORELLI 22</t>
  </si>
  <si>
    <t>VIA BORGOMASINO 61</t>
  </si>
  <si>
    <t>PARITALE GROUP S.R.L. , SP SERRAMENTI SOCIETA' IN ACCOMANDITA SEMPLICE DI PIERLUIGI  STASOLLA &amp; C. , FONTANA IMPIANTI DI FONTANA MAURO , RATTO SERENA  , ZATTARIN EZIO , SERPA MASSIMO</t>
  </si>
  <si>
    <t>lievi modifiche dell'assetto planimetrico dell'u.i.u, rifacimento impianto elettrico, sostituzione sanitari e impianto igienico-sanitario, sostituzione porte interne,
posa di pavimenti flottanti resilienti di tipo L.V.T, rifacimento rivestimenti servizi igienici, manutenzione intonaci interni e tinteggiature Sostituzione portoncino
blindato di accesso da pianerottolo
Titolo autorizzativo: CILA  prot/estremi 0   data 17/12/2021  
TERZO  aggiornamento della not. prel. 01-001272-0000598300-2021 protocollata in data 14/12/2021. con numero 0419435
estremi mude cila 01-001272-0000596568-2021
aggiunge imprese:
RATTO SERENA: TINTEGGIATURE
PARTITAL GROUP SRL : POSA PAVIMENTI 
i dati di avvio dei lavori si riferiscono alla prima notifica/0</t>
  </si>
  <si>
    <t>VIA GIOSUE BORSI 43</t>
  </si>
  <si>
    <t>CORSO SEBASTOPOLI 33</t>
  </si>
  <si>
    <t>AB SISTEMI S.A.S. DI BATTISTA CESARE , MASTER TEAM S.R.L. , ARTECNO SRL , BDS SPA , OVER SPA , SELL CONDOTTE SRL , DIMENSIONE S.P.A. , 3C.IMPIANTI S.R.L. , TELESICUREZZA SERVICE S.R.L.</t>
  </si>
  <si>
    <t>Rifacimento impianto meccanico, elettrico, rilevazione incendio, bagni e installazione rampa per disabili
Titolo autorizzativo: SCIA  prot/estremi 0   data 08/03/2021  
SCIA in sanatoria/0</t>
  </si>
  <si>
    <t>PIAZZA SAN CARLO 216</t>
  </si>
  <si>
    <t>BOSCHETTO MARCO &amp; C. SNC , LEO COSTRUZIONI DI ISLAM CELHEMA , ASTRIT CELHEMA</t>
  </si>
  <si>
    <t>Realizzazione di un edificio commerciale: media struttura di vendita
Titolo autorizzativo: PDC  prot/estremi 0   data 22/05/2020  
N.B.: A causa di problemi della piattaforma MUDE Piemonte (confermati dall'assistenza tecnica) la presente comunicazione viene redatta su nuovo fascicolo ma sempre in aggiornamento alle precedenti notifiche redatte e contenute nel fascicolo MUDE 01-001272-0000438496-2020 (periodo dal 27/11/2020  al 22/02/2022)
SOGGETTI COINVOLTI:
- COMMITTENTE: Immobiliare Regio Parco s.r.l.
- Responsabile dei Lavori: Arch. Stefano Bianco
- Progettisti Architettonici: Arch. Massimo Burroni, Ing. Maurizio Labate, Arch. Ubaldo Bossolono
- Coordinatore per la sicurezza in fase di progetto ed esecuzione lavori: Arch. Marco Minari
- Direttore dei Lavori: Arch. Fabrizio Vallero
- Responsabile invio Notifica Preliminare: Geom. FIORUCCI PAOLO. N.B.Il ruolo di progettista e' stato unicamente aggiunto in quanto l'omissione e'
bloccante per il prosieguo della procedura."/0</t>
  </si>
  <si>
    <t>MODIFICA ALLACCIO INTERRATO
Titolo autorizzativo: null  prot/estremi 0   data null  
/0</t>
  </si>
  <si>
    <t>VIA MIGLIETTI  13</t>
  </si>
  <si>
    <t>GANDAL SRL</t>
  </si>
  <si>
    <t>Spostamento di tramezzi in ingresso e disimpegno, posa di nuovo controsoffitto, realizzazione di cucina a servizio degli uffici.
Titolo autorizzativo: null  prot/estremi 0   data null  
/0</t>
  </si>
  <si>
    <t>VIA AMERIGO VESPUCCI 15</t>
  </si>
  <si>
    <t>TO323 OVAL LINGOTTO -PROGETTO DI IMPLEMENTAZIONE 5G DI IMPIANTO TECNOLOGICO DI TELECOMUNICAZIONI DI TELEFONIA CELLULARE ESISTENTE
Titolo autorizzativo: null  prot/estremi 0   data null  
/0</t>
  </si>
  <si>
    <t>KONE S.P.A. , ESSA GLOBO , ELETTRO-CAB S.R.L. , BONIFICHE SAN MARTINA S.R.L. , COIBEX SRL , SA.FI.RE. S.R.L. , CONSTRUCT CEVIAN SRL , ARDUINO TRASPORTI - S.P.A. , CEFLA S.C.  , GECOTEK S.R.L. , IMPRESA SACCO , GE.PI. DI GIUSEPPINA ELVEZIO , NEWCOMS SAS DI COMMISSO FRANCESCO &amp; C. , LIUNI S.P.A. , MITECH S.R.L. , O.S. IMPIANTI DI ORLANDO SAVERIO , F.LLI GALLUCCIO ASCENSORI S.R.L. , IMPRECOM S.R.L. , EDILDECOR LAURIA S.R.L. , SABAGI SRL  , BCD NOLEGGI SRL , FALEGNAMERIA GIOVINAZZO S.A.S. DI DAVIDE E SIMONE GIOVINAZZO , LC IMPIANTI SRL , ARTE COSTRUZIONI SRLS , EMINI ALI , TOMA DASHAMIR , LOI S.R.L. , BOSS IMPIANTI DI DI CICCO PIETRO PAOLO , TECNOCOLD DI BIANCHINI OMAR , F.G.L. DI SAVIANO FRANCESCO &amp; C. SNC</t>
  </si>
  <si>
    <t>RIPARAZIONE DISPERSIONE INTERRATA;
A.S.P.
Titolo autorizzativo: null  prot/estremi 0   data null  
/0</t>
  </si>
  <si>
    <t>VIA PASQUALE PAOLI  1</t>
  </si>
  <si>
    <t>NUOVA EDIL DI FAVARATO PIERGIORGIO</t>
  </si>
  <si>
    <t>Manutenzione straordinaria di interni
Titolo autorizzativo: ...  prot/estremi 0   data null  
/0</t>
  </si>
  <si>
    <t>NG COSTRUZIONI E IMPIANTI SRL , TECNO SERRAMENTI DI MASUCCI ANTONIO , ACAM COSTRUZIONI S.R.L.</t>
  </si>
  <si>
    <t>MANUTENZIONE ORDINARIA DEGLI IMPIANTI SPORTIVI CENTALIZZATI E NATATORI E CIRCOSCRIZIONALI PER ANNO 2022 - C.O. 4798
L'appalto ha per oggetto l'esecuzione dei lavori di manutenzione ordinaria sia presso gli impianti sportivi centralizzati e natatori sia nelle palestre,
bocciodromi impianti di base circoscrizionali.
Integrazione precedente Notifica del 12.01.2021, prot. 319, per subappaltatori: ACAM Costruzioni s.r.l. e TECNO SERRAMENTI di Antonio Masucci
Titolo autorizzativo: null  prot/estremi 0   data null  
Opera pubblica: Determina Dirigenziale ATTO N.DD 2451 del 14/06/2021, esecutiva in medesima data
Determina Dirigenziale di autorizzazione al Subappalto, DD 814 del 02.03.2022
I lavori saranno eseguiti, sulla base delle esigenze, sui seguenti impianti:
Piscina Stadio Monumentale -; Palazzo del nuoto ; Piscina Gaidano; Le Cupole;Piscina Trecate ; Fabbricato uffici corso Ferrucci, 122; Palazzo dello Sport
Ruffini; Stadio Primo Nebiolo; Stadio del Ghiaccio 'Tazzoli'; Impianto sportivo Passo Buole;Tazzoli Pallapugno, corso Tazzoli, 78; Palestra E10 e E11;
Impianti sportivi di Base - Parco Ruffini; Fabbricato uffici via Braccini 2; Aree di Sosta Giostrai - via Faccioli;Piscina Franzoj strada Antica di Collegno, 211;
Piscina Lombardia; Aree di Sosta Giostrai - corso Ferrara; Piscina Colletta ; Piscina;Piscina Parri; Villa Glicini; Aree di Sosta Giostrai - corso Moncalieri.
Impianti sportivi vari e piastre nelle Circoscrizioni indicati nell'elenco allegato./0</t>
  </si>
  <si>
    <t>PARCO  PARCO RUFFINI CAMPI SPORTIVI 0</t>
  </si>
  <si>
    <t>GAROLINI  ANDREA  , WOLFTANK DGM S.P.A.</t>
  </si>
  <si>
    <t>Trattasi di intervento di manutenzione ordinaria per inserimento nuovo prodotto Benzina speciale presso impianto carburanti colori Q8 sito in Torino, Strada Pianezza n. 385
Titolo autorizzativo: CILA  prot/estremi 0   data 19/01/2022  
L'intervento essendo manutenzione ordinaria non ha necessità di titolo edilizio, ricade in edilizia libera, pertanto si riportano gli estremi del Provvedimento Conclusivo rilasciato dal Suap di Torino /0</t>
  </si>
  <si>
    <t>Completamento delle opere autorizzate con Scia in variante prot. n.2020_9_19448 al P.di C. 193/2016 ed autorizzazione
Paesaggistica n.156R/2020.
Le opere riguardano il completamento delle finiture interne di tre appartamenti duplex ubicati al quarto piano e sottotetto.
Nello specifico si tratta di tramezzature, della posa dei pavimenti, dei sanitari,dei rivestimenti, della posa delle porte ecc
Titolo autorizzativo: SCIA  prot/estremi 0   data 03/03/2022  
/0</t>
  </si>
  <si>
    <t>3C.IMPIANTI S.R.L. , EDISON FACILITY SOLUTIONS S.P.A.</t>
  </si>
  <si>
    <t>Ribaltamento delle cabine elettriche
Titolo autorizzativo: null  prot/estremi 0   data null  
/0</t>
  </si>
  <si>
    <t>CORSO SPEZIA 60</t>
  </si>
  <si>
    <t>MV. ELECTRA DI MAGLIANO VALTER SAS , G &amp; G IDRAULICA S.N.C. DI GULLONE GIOVANNI , E.D.COSTRUZIONI S.R.L.</t>
  </si>
  <si>
    <t>Modificazioni dell'assetto planimetrico dell'unità immobiliare
Titolo autorizzativo: CILA  prot/estremi 0   data 02/03/2022  
/0</t>
  </si>
  <si>
    <t>VIA GIANFRANCESCO RE 9</t>
  </si>
  <si>
    <t>CARE' AQUILINO , CONSORZIO SERVIZI GENERALI , TECNO IMPIANTI S.R.L. , AVP SAS DI ARCADIE DOBROVOLSCHI &amp; C. , C.C.P. S.A.S. DI CIOBANU IURIE &amp; C. , FOSSATO CELESTE , BELLAVIA SERVIZI SRLS , VILLE NUOVE S.A.S. DI DOLEATTO LUCIA , FRG S.R.L. , SAMI EDILIZIA SOCIETA' A RESPONSABILITA' LIMITATA , HS COSTRUZIONI SRL , SOLLEGNO ENGINEERING S.R.L.</t>
  </si>
  <si>
    <t>Condominio Largo Francia 114: INTERVENTI DI RECUPERO DEL PATRIMONIO EDILIZIO, EFFICIENZA ENERGETICA, RISCHIO SISMICO, IMPIANTI 
FOTOVOLTAICI E COLONNINE DI RICARICA (Art. 119 e 121, decreto-legge n. 34/2020); INTERVENTI DI RECUPERO O RESTAURO DELLA FACCIATA 
ESTERNA DEGLI EDIFICI (Art. 1, legge n. 160/2019).
Titolo autorizzativo: SCIA  prot/estremi 0   data 08/06/2021  
/0</t>
  </si>
  <si>
    <t>LARGO  FRANCIA 114</t>
  </si>
  <si>
    <t>LIBONO E STEFAN SRL , ELETTRIFIKANDO SNC , IDROTEC S.R.L.</t>
  </si>
  <si>
    <t>Opere di manutenzione straordinaria volte a dare un nuovo assetto planimetrico all'unità abitativa oggetto di intervento
Titolo autorizzativo: CILA  prot/estremi 0   data 02/03/2022  
/0</t>
  </si>
  <si>
    <t>RESTRUCTURA DI FRANCESCO DITRIZIO , ELEKTRON S.R.L.S. , ECOCEM 2.0 S.R.L.S.</t>
  </si>
  <si>
    <t>MODIFICHE ALL'ASSETTO PLANIMETRICO DELL'UNITA' IMMOBILIARE ABITATIVA
Titolo autorizzativo: CILA  prot/estremi 4641   data 02/03/2022  
/0</t>
  </si>
  <si>
    <t>VIA PRINCIPE TOMMASO 35</t>
  </si>
  <si>
    <t>VIVENZA ILARIO ALBERTO , VIVENZA BARTOLOMEO</t>
  </si>
  <si>
    <t>RESTAURO E RISANAMENTO CONSERVATIVO LEGGERO UNITA' ABITATIVA AL PIANO SECONDO DI VIA MOMBARCARO N. 60 
Titolo autorizzativo: CILA  prot/estremi 3103   data 10/02/2022  
RESPONSABILE DEI LAVORI: BEZZI FEDERICA/0</t>
  </si>
  <si>
    <t>VIA MOMBARCARO  60</t>
  </si>
  <si>
    <t>METAL SYSTEM DI PALMISANO ANTONIO , ENERGIA E GAS SRL , ZOUHAIR LAHCEN , COLUCCI ANTONIO , EDILRENOVATION SRLS , C.M. DI BERUTTO FEDERICO</t>
  </si>
  <si>
    <t>Tinteggiatura dei frontalini dei balconi e sotto balconi e piastrellatura dei balconi.
Titolo autorizzativo: null  prot/estremi 0   data null  
PRESENTATA CIL AL COMUNE DI TORINO/0</t>
  </si>
  <si>
    <t>VIA GIACOMO MEDICI 118</t>
  </si>
  <si>
    <t>ORTEDIL DI ORTO MAURIZIO</t>
  </si>
  <si>
    <t>L'intervento prevede l'efficientamento energetico dell'edificio tramite l'installazione di pannelli isolanti con sistema a cappotto esterno. Si prevede la completa
sostituzione degli infissi, il rifacimento della copertura con materiale isolante e la sostituzione completa dell'impianto termico. Si prevede l'installazione di
pannelli solari e fotovoltaici.
L'intervento prevede il rinforzo strutturale dell'edificio: rinforzo sottotetto tramite cordoli armati, rifacimento della copertura, rinforzo pareti perimetrali tramite
fasce di tessuto in fibra di acciaio, realizzazione cappa cemento armato sul solaio del sottotetto.
Titolo autorizzativo: ...  prot/estremi 0   data null  
/9</t>
  </si>
  <si>
    <t>VIA VAL DELLA TORRE 84</t>
  </si>
  <si>
    <t>CASA 40 SRL , TECNICA SRL</t>
  </si>
  <si>
    <t>intervento di manutenzione straordinaria con rifacimento totale della pavimentazione, riqualificazione energetica con
trasformazione impianto termino e condizionamento, modifica dell'assetto planimetrico con costruzione di nuova tramezzatura,
sostituzione di tutti i serramenti senza modifica di tipologia e dimensioni, rifacimento cortile interno. spostamento di servizio
igienico sanitario da interno cortile all'interno dell'unità immobiliare.
Titolo autorizzativo: CILA  prot/estremi 0   data 02/03/2022  
/6</t>
  </si>
  <si>
    <t>VIA SOSPELLO 139</t>
  </si>
  <si>
    <t>EGEA PRODUZIONI E TELERISCALDAMENTO S.R.L.</t>
  </si>
  <si>
    <t>EGEA PRODUZIONI E TELERISCALDAMENTO S.R.L.  , AMOUN GRUPPO S.R.L. , MACOTEC S.R.L. , COSA MARTIN , PETROLCLIMA S.R.L. , SIMINA COSMIN ADRIAN , IOSIF BEJAN , MOISE ION LAURENTIU</t>
  </si>
  <si>
    <t>Opere di rifacimento facciata lato cortile e lato strada con nuova decorazione.
Titolo autorizzativo: null  prot/estremi 0   data null  
/0</t>
  </si>
  <si>
    <t>VIA DROVETTI 14</t>
  </si>
  <si>
    <t>DE VIZIA TRANSFER SPA , GF ELETTRA S.R.L. , ATLAS COPCO ITALIA SRL , ZINI SRL , ABB SPA , M.M. SYSTEMS SRL , P.I.K.V. SRL , CIEM SPA , VI.ME.TEC SRL , NKE AUTOMATION S.R.L. , MODULA S.P.A. , M.C.M. SRL , F.LLI PALERMO SRL , BARROVERO IMPIANTI SRL UNIPERSONALE , INDUSTRY AUTOMATION MANUFACTURING AND SERVICE S.R.L. , NUOVA VI.ME.TEC SRL  , JOFA , OTR SERVICE S.R.L. , SINTEX SRL , AUTOMAZIONI &amp; SERVICE SRL , SPA AUTOMAZIONI S.A.S. DI PAPARO DOMENICO E CATALANO SALVATORE , F.R. IMPIANTI S.R.L. , CYBERSOFT AUTOMATION SRL , I.T.A. SISTEMI S.R.L. , BEP EUROPE N.V. , GFR SERVIZI SRL , COMAIR S.P.A. , DERMU INTERNATIONAL TOOLS SRL , C.M.F S.R.L. , DSA DATEN UND SYSTEMTECHNIK GMBH , DSA SYSTEMS ITALIA SRL , MECCTRONIC SRL , MT-S DI MAGNELLI MATTEO , LO.MA. SRL , ETS GEORGES RENAULT SAS , TECNOELETTRA SNC</t>
  </si>
  <si>
    <t>Manutenzione straordinaria cornicioni e intradossi solai in edifici scolastici - Anno 2021
Risanamento intradosso ed estradosso cornicioni palestra
Titolo autorizzativo: null  prot/estremi 0   data null  
NESSUN TITOLO AUTORIZZATIVO AI SENSI DELL'ART. 7 DPR 380/2001.
PRESENTATA IN QUANTO DIRIGENTE DELL'AREA EDILIZIA SCOLASTICA DEL COMUNE DI TORINO OCN FUNZIONI DI R.U.P. E RESPONSABILE
DEI LAVORI NOMINATO CON ATTO DI ORGANIZZAZIONE DEL DIRETTORE DI DIVISIONE PROT. N. 8246 DEL 15/06/2021./0</t>
  </si>
  <si>
    <t>VIA PESARO 11</t>
  </si>
  <si>
    <t>ESCAVAZIONI VALSANIA DI VALSANIA FABIO E VALSANIA GIANLUIGI S.N.C. , ELCOM SRL , ITALBLOC S.R.L. , LRC SRL , INSTROBOTICA S.L.  , I.C.E.T. SRL , Q-SALD DI NECHITA DRAGOS CONSTANTIN , SERRA SOLDADURA S.A. , I.MA.C. SRL</t>
  </si>
  <si>
    <t>RI-COSTRUIRE S.R.L. , BOSCOLOPORTE S.R.L.</t>
  </si>
  <si>
    <t>Intervento di manutenzione straordinaria comprendente il rifacimenti degli impianti elettrici, idrosanitario e termico, rifacimento
dei pavimenti interni e dei serramenti.
Per quanto non espressamente indicato, si rimanda alla relazione tecnica allegata.
Titolo autorizzativo: CILA  prot/estremi 27120   data 25/11/2021  
Inizio lavori precedente in quanto presupposti per invio notifica successivi./0</t>
  </si>
  <si>
    <t>VIA TESSO 14</t>
  </si>
  <si>
    <t>QUINTINO COSTRUZIONI SPA , ANTIQUA RESTAURI S.R.L. , GI.SA. SAS DI NICOTRA SALVATORE &amp; C.</t>
  </si>
  <si>
    <t>Lavori di bonifica ambienti, risanamento coperture, restauro conservativo facciate, adeguamento impiantistico, normativo e funzionale dell'edificio uso casiere control-room
Titolo autorizzativo: null  prot/estremi 0   data null  
/0</t>
  </si>
  <si>
    <t>VIA  MODENA  11</t>
  </si>
  <si>
    <t>MASTROMAURO VITO &amp; C. S.A.S. , D.A. PALCHETTI S.N.C. DI SANSANELLI DONATO E GENTILE ANTONIO , LATTANZIO SAS DI LATTANZIO ROBERTO E C.</t>
  </si>
  <si>
    <t>L'intervento di manutenzione straordinaria prevede la modifica di alcuni ambienti interni, il rifacimento dei servizi igienici, lo spostamento di un ingresso e il ripristino di uno preesistente.
Titolo autorizzativo: CILA  prot/estremi 4512   data 01/03/2022  
N. pratica: 2022-20-4512/0</t>
  </si>
  <si>
    <t>VIA  BORGONE 50</t>
  </si>
  <si>
    <t>modifica stazione radio base Wind Tre TO325 Villaggio Mortara
Titolo autorizzativo: SCIA  prot/estremi 2517580920   data 10/12/2021  
/0</t>
  </si>
  <si>
    <t>VIA LIVORNO (ANGOLO VIA TREVISO C/SO IPERCOOP) 0</t>
  </si>
  <si>
    <t>L'INTERVENTO RIGUARDERA':
L'EFFICIENTAMENTO ENERGETICO DELL'INVOLUCRO DELL'EDIFICIO (MURI PERIMETRALI E SOLAIO VERSO SOTTOTETTO E VERSO
INTERRATO);
IL RIFACIMENTO INTEGRALE DELLA COPERTURA CON ADEGUAMENTO SISMICO;
LA POSA DI LINEA VITA;
LA MANUTENZIONE STRAORDINARIA DI FRONTALINI, BALCONI, RINGHIERE E CORNICIONI.
Titolo autorizzativo: SCIA  prot/estremi 0   data 21/12/2021  
LA PRESENTE NOTIFICA VIENE AGGIORNATA, POICHE' LA DITTA CHE SI OCCUPERA' DEL MONTAGGIO DEL PONTEGGIO SARA' DIFFERENTE DA QUELLA INDICATA NELLA PRIMA NOTIFICA INVIATA (CFR. PIU' AVANTI, QUADRI NOMINATIVI DITTE)/0</t>
  </si>
  <si>
    <t>VIA NICOLA FABRIZI 107</t>
  </si>
  <si>
    <t>EMME ESSE S.N.C. DI MUSAJ SOKOL &amp; C. , MOHAMED ABDELGHANY ELMEKAWY MOHAMED , CRISTIANO  GABRIELLA , ICHIM EDILIZIA S.R.L.</t>
  </si>
  <si>
    <t>OPERE DI CONSOLIDAMENTO STRUTTURALE ANTISISMICO CONCERNENTI LA COPERTURA E IL SOTTOTETTO DEL FABBRICATO
Titolo autorizzativo: CILA-S  prot/estremi 0   data 02/03/2022  
/0</t>
  </si>
  <si>
    <t>VIA VARAZZE 18</t>
  </si>
  <si>
    <t>V.Y.M. SENZA CONFINI S.A.S. DI IBI YLLI , VIME DI MELI VINCENZO , IDROCLIMA DI PIAZZOLLA VALERIO</t>
  </si>
  <si>
    <t>MODIFICHE INTERNE NELL'UNITA IMMOBILIARE, SITA AL PIANO QUINTO E COLLEGAMENTO TRA IL PIANO SESTO E SETTIMO(SOTTOTETTO) CON TAGLIO NEL SOLAIO.
Titolo autorizzativo: CILA  prot/estremi 0   data 16/02/2022  
/0</t>
  </si>
  <si>
    <t>VIA  RUEGLIO 18</t>
  </si>
  <si>
    <t>FRATELLI PISTOCCHI S.R.L. , KAELI SRLS , ABOUELAZAM AHMED MOHAMED ELDSOUKY MOHAMED , LORENZO GIOVANNI</t>
  </si>
  <si>
    <t>RISANAMENTO DELLA FACCIATA ESTERNA LATO VIA APPARTENENTE ALLO STABILE Condominiale di Via San Francesco da Paola n.12 - 10123 -
Torino - c.f.: 96584240012.
Titolo autorizzativo: CILA-S  prot/estremi 0   data 12/01/2022  
L'AGGIORNAMENTO DELLA PRIMA NOTIFICA PRELIMINARE SERVE PER L'INSERIMENTO DI N.2 IMPRESE SUB-APPALTATRICI./0</t>
  </si>
  <si>
    <t>R.I.M. SRL , PANTONE ANDREA , NIK DECORAZIONI DI PAOLETTA NICOLA , SHAWKY DI HAMAD MAHMOUD</t>
  </si>
  <si>
    <t>TECNOPLANTS S.R.L. , BERTOLOTTOLEGNO S.R.L. , VALERIO MASSIMILIANO , BERTONE IMPIANTI ELETTRICI , ALIVERTI CLAUDIO , KRIPIENE INGA , MARCO BIANCIOTTO , F.A.S. DI CHIARLE EMANUELE , VETRERIA RONCHIETTI , JA DECORAZIONI DI AVILA JIMMY</t>
  </si>
  <si>
    <t>RESTAURO E RISANAMENTO CONSERVATIVO LEGGERO DI UN APPARTAMENTO UBICATO AL 4° E 5° PIANO
Titolo autorizzativo: null  prot/estremi 0   data null  
il responsabile dei lavori e' il sig. Dequino e non l'arch. Rolando come erroneamente indicato nel modulo/0</t>
  </si>
  <si>
    <t>VIA PIETRO TOSELLI 7</t>
  </si>
  <si>
    <t>RICHIESTA DI  PERMESSO DI COSTRUIRE (Ristrutturazione pesante di cui agli artt. 10, c. 1, lett. C del DPR 380/01 8)  PER INTERVENTO DI RISTRUTTURAZIONE EDILIZIA (art.3, comma 1, lett. d) DPR 380/01) finalizzato alla riqualificazione energetica ed architettonica del fabbricato di civile abitazione sito in Torino, strada ai Tetti Rocco, 55, FG. 1199 MAPP. 121 E FG 1199 MAPP 122 SUB 1
Titolo autorizzativo: ...  prot/estremi 0   data null  
RICHIESTA PDC - 0100127200005445932021CILAS - 0100127200006333282022DENUNCIA STRUTTURALE - 0100127200006410502022/0</t>
  </si>
  <si>
    <t>Intervento di manutenzione straordinaria leggera per locali desitnati ad uso residenziale art. 3, comma 1, lettera b) e art. 6-bis del D.P.R. n. 380/2001. Nuova distribuzione planimterica, adattamento impianto idrico/elettrico, tinteggiatura e sostituzione serramenti interni.
Titolo autorizzativo: CILA  prot/estremi 24042   data 19/10/2021  
CILA - Comunicazione Inizio Lavori Asseverata per interventi di manutenzione straordinaria leggera. Nr. Protocollo: 0024042, Data Protocollo: 19/10/2021, Nr. Pratica: 2021-20-24042
01.03.2022
CON LA PRESENTE SI COMUNICA CHE IN DATA 01/03/2022 E' STATA ESTESA LA DURATA DELLA NOTIFICA PRELIMINARE IN MANIERTA TALE DA PERMETTERE AL DECORARTORE DI TERMINARE I LAVORI. LE ATTIVITA' PROSEGUONO SENZA CRITICITA'./0</t>
  </si>
  <si>
    <t>Segnalazione Certificata di Inizio Attività Congiunta Vodafone Italia S.p.A. / TIM S.p.A. per
l'installazione e modifica di una stazione radio base su infrastruttura di telecomunicazioni
preesistente, ai sensi degli artt. 87 e 87 bis del D.Lgs. 259/2003 nonché L.R. Piemonte 19/04.
Impianto esistente nel Comune di Torino (TO), Strada del Francese n.117/20F, foglio 1002, mappale
92 (codice sito Vodafone: 1RM05328 TO Rostia- codice sito TIM: TORINO ROSTIA TXAC)
Titolo autorizzativo: SCIA  prot/estremi 0   data 02/12/2021  
/0</t>
  </si>
  <si>
    <t>VIA  ETTORE DE SONNAZ 8</t>
  </si>
  <si>
    <t>Intervento di manutenzione ordinaria riguardante la tinteggiatura delle facciate su strada e del frontespizio
Titolo autorizzativo: null  prot/estremi 0   data null  
Opere di Edilizia Libera comunicate al Comune di Torino con pec in data 21/12/2021 Prot. n. 2022/20/411/0</t>
  </si>
  <si>
    <t>Segnalazione Certificata di Inizio Attività Congiunta Vodafone Italia S.p.A. / TIM S.p.A. per
l'installazione e modifica di una stazione radio base su infrastruttura di telecomunicazioni
preesistente, ai sensi degli artt. 87 e 87 bis del D.Lgs. 259/2003 nonché L.R. Piemonte 19/04.
Impianto esistente nel Comune di Torino (TO), Strada del Francese n.117/20F, foglio 1002, mappale
92 (codice sito Vodafone: 1RM05328 TO Rostia- codice sito TIM: TORINO ROSTIA  TXAC)
Titolo autorizzativo: SCIA  prot/estremi 0   data 01/12/2021  
/0</t>
  </si>
  <si>
    <t>P.M.S. DI KAMOUNI BRAHIM , CONFORT EDILE NYCO SRL , ARCHINGEST S.R.L. , N.C EDIL DI BACCOUCHE NAJIB</t>
  </si>
  <si>
    <t>Intervento di riqualificazione di facciata su strada del condominio sito in Via Peyron 10 a Torino, comprendente il lavaggio delle superfici, la tinteggiatura delle porzioni intonacate e delle parti metalliche, la pulitura e protezione delle superfici lapidee (balconi e zoccolo).
Titolo autorizzativo: null  prot/estremi 0   data null  
/0</t>
  </si>
  <si>
    <t>CORSO VENEZIA 51</t>
  </si>
  <si>
    <t>Opere di manutenzione straordinaria alloggio consistenti nella ridistribuzione degli ambienti con demolizioni e costruzioni di nuovi tramezzi, rifacimento pavimenti e soffondi, rifacimento impianto idro-sanitario bagni e cucina, rifacimento impianto elettrico, sostituzione porte interne
Titolo autorizzativo: CILA  prot/estremi 4568   data 02/03/2022  
/0</t>
  </si>
  <si>
    <t>C.SO RE UMBERTO 26</t>
  </si>
  <si>
    <t>G &amp; M IMPIANTI SRL , RICCARDI S.R.L. , IA-DE PONTEGGI SOCIETA' COOPERATIVA</t>
  </si>
  <si>
    <t>Lavaggio facciate; rimozione del rivestimento in pietra al piano terra; posa di isolamento termico del solaio di sottotetto e di isolamento termico a cappotto delle pareti perimetrali; insufflaggio di materiale isolante nell'intercapedine della muratura e apposizione di un pannello isolante esterno con rimozione del rivestimento in pietra al piano terra; tinteggiatura delle facciate sopra cappotto termico; sostituzione generatore di calore con una caldaia a condensazione e sostituzione di diversi corpi scaldanti a batteria d'aria e adeguamento del locale centrale termica. Interventi trainati possibili: installazione di estrattori d'aria e/o sostituzione dei serramenti su parti private.
Titolo autorizzativo: CILA-S  prot/estremi 0   data 01/03/2022  
/0</t>
  </si>
  <si>
    <t>METALMONTAGGI SRL , SOLA NEON SRL</t>
  </si>
  <si>
    <t>installazione dogatura e mezzi pubblicitari
Titolo autorizzativo: null  prot/estremi 0   data null  
/0</t>
  </si>
  <si>
    <t>VIA BENEVAGIENNA  62</t>
  </si>
  <si>
    <t>DRM RISRUTTURAZIONI SRL</t>
  </si>
  <si>
    <t>Modifica assetto planimetrico dell'unità immobiliare attraverso la demolizione e la costruzione di partizioni interne, creazione di
bagno di pertinenza in camera da letto, sostituzione serramenti.
Titolo autorizzativo: CILA  prot/estremi 0   data 22/02/2022  
/0</t>
  </si>
  <si>
    <t>VIA GAETANO DONIZETTI 19</t>
  </si>
  <si>
    <t>REALIZZAZIONE NUOVO VANO SILI CAFFE' CRUDO ALL'INTERNO DEL FABBRICATO C - SAN GIORGIO SITO ENTRO LO STABILIMENTOLUIGILAVAZZA SPA DI TORINO, STRADA DI SETTIMO 410.
Titolo autorizzativo: SCIA  prot/estremi 0   data 23/12/2021  
/0</t>
  </si>
  <si>
    <t>STRADA DI SETTIMO  410</t>
  </si>
  <si>
    <t>MODIFICHE INTERNE COME DA CILA COLLEGATA
ADEGUAMENTO IMPIANTI
Titolo autorizzativo: CILA  prot/estremi 0   data 01/03/2022  
/0</t>
  </si>
  <si>
    <t>A.M.I.C. COSTRUZIONI SRL , ORMEA FRANCO S.N.C.</t>
  </si>
  <si>
    <t>Sostituzione pavimentazione esistente; sostituzione sanitari locali bagno; modifica tramezzi esistenti, nello specifico, apertura
totale varco esistente tra nuovi locali cucina e soggiorno (si rimanda alla tavola grafica delle sovrapposizioni); manutenzione
impianto idrico - sanitario utile all'installazione dei nuovi sanitari in posizioni differenti; manutenzione impianto elettrico
esistente con aggiunta di punti e sostituzione frutti esistenti; sostituzione serramenti esterni con tipologia di migliore
trasmittanza termica,
Titolo autorizzativo: CILA  prot/estremi 4567   data 02/03/2022  
/0</t>
  </si>
  <si>
    <t>CASAMEGA S.R.L.S. , EUROPONTEGGI S.R.L.S.</t>
  </si>
  <si>
    <t>Lavori di manutenzione straordinaria da eseguirsi sulla copertura e sulle facciate nel dettaglio: Rifacimento della copertura comprensiva di totale rimozione
del manto di copertura in laterizio, della relativa faldaleria, della piccola e della grossa orditura in legno; rifacimento della guaina bituminosa. Ripristino delle
parti ammalorate delle facciate attraverso spicconatura, rinzaffo, rasatura e ritinteggiatura.
Titolo autorizzativo: SCIA  prot/estremi 29107   data 15/12/2021  
RETTIFICA IMPRESE CHE ACCEDONO AL CANTIERE. /5</t>
  </si>
  <si>
    <t>STRADA  DELLA VERNA  8</t>
  </si>
  <si>
    <t>STRADA DEL BRAMAFAME 4</t>
  </si>
  <si>
    <t>Demolizione tramezzi
Impiantistica elettrica/idrica/termica
Lucidatura pavimenti marmo/legno
Piastrellature
Cartongessi
Decorazioni
Titolo autorizzativo: CILA  prot/estremi 0   data 28/02/2022  
/0</t>
  </si>
  <si>
    <t>VIA  VESPUCCI 32</t>
  </si>
  <si>
    <t>EVER EDILIZIA VERTICALE S.R.L. , VERTICAL ALPINE SAS , DADEDIL HOUSE DI D.A. DI ADASCALITEI DANIEL , EDIL DI GRIGORAS PETRU , EDILCOM DI GRIGORAS OVIDIU , M.E.C. DI ALESSANDRO CAMPISI , R.M. PONTEGGI DI SAID RAMADAN , EVER GLOBAL SERVICE</t>
  </si>
  <si>
    <t>OPERE DI MANUTENZIONE RELATIVE AL RESTAURO DELLE FACCIATE E FRONTESPIZIO VISIBILI DA STRADA E FACCIATA LATO CORTILE
DELL'IMMOBILE DI VIA BARLETTA 102
Titolo autorizzativo: null  prot/estremi 0   data null  
/0</t>
  </si>
  <si>
    <t>VIA  BARLETTA  102</t>
  </si>
  <si>
    <t>Manutenzione straordinaria per modifiche interne una una u.i. in condominio
Titolo autorizzativo: CILA  prot/estremi 0   data 01/02/2022  
La Casavo General Contractor Srl è l'impresa affidataria. Le altre imprese saranno esecutrici/subappaltatrici/0</t>
  </si>
  <si>
    <t>VIA CIGNA 68</t>
  </si>
  <si>
    <t>MUSEO IDEALE DEL PONTEGGIO S.N.C. DI SAID ELSAYED HASSAN BADAWY YASER &amp; C. , CABRAS DECORAZIONI DI CABRAS DANIELE , GUIDI GIAN PAOLO , EDIL SERVICE DI PILOTTI ANDREA , EISSA PONTEGGI &amp; COSTRUZIONI , A.M. BUILDING SRL , AR.GE.CO S.R.L. , BAGNO MAURIZIO , LA SABBIATURA PERFETTA ISOLANA S.R.L.S. , MENDELA IONUT ELVIS , A.G. DECORAZIONI DI BETTINI ANGELO , F.B. COSTRUZIONEI E MULTISERVIZI S.R.L.S. , ARTECH DI LUSSIANA LUCA , DECORALEX DI AZZOLINA ALESSANDRO , R.B. DI ROMANELLO ALBERTO</t>
  </si>
  <si>
    <t>OPERE DI MANUTENZIONE STRAORDINARIA RELATIVA AL RIFACIMENTO DELLA PAVIMENTAZIONE INTERNO CORTILE CONDOMINIO VIA
MONTEVECCHIO 48
Titolo autorizzativo: null  prot/estremi 0   data null  
/0</t>
  </si>
  <si>
    <t>VL. SERVICE DI LUPU VASILE , SERILOR RISTRUTTURAZIONI DI SAVA VASILE</t>
  </si>
  <si>
    <t>Manutenzione straordinaria per modifiche interne una una u.i. in condominio
Titolo autorizzativo: CILA  prot/estremi 0   data 17/02/2022  
/0</t>
  </si>
  <si>
    <t>VIA GIORGIO BIDONE 7</t>
  </si>
  <si>
    <t>ALEXSUPERFICI , C.M.B S.R.L , LIGHT WIRE S.R.L.</t>
  </si>
  <si>
    <t>Manutenzione della facciata ai sensi del Bonus Facciata 90% 
Titolo autorizzativo: CILA  prot/estremi 409147   data 12/11/2021  
/0</t>
  </si>
  <si>
    <t>VIA VESPUCCI 6</t>
  </si>
  <si>
    <t>Manutenzione straordinaria per modifiche interne una una u.i. in condominio
Titolo autorizzativo: CILA  prot/estremi 0   data 01/02/2022  
/0</t>
  </si>
  <si>
    <t>VIA FRANCESCO CIGNA 68</t>
  </si>
  <si>
    <t>LAVORI DI RESTAURO SULLA FACCIATA ESTERNA
Titolo autorizzativo: null  prot/estremi 0   data null  
/0</t>
  </si>
  <si>
    <t>VIA MARSALA 3</t>
  </si>
  <si>
    <t>CORSO SIRACUSA 115</t>
  </si>
  <si>
    <t>BORGATTA EMILIO S.R.L.  , PRIMULA COSTRUZIONI SRL , LAMI SRL , COSTRUZIONI BONARRIGO S.R.L. , PONTEGGI MINNELLA DOMENICO SRL</t>
  </si>
  <si>
    <t>Rifacimento copertura
Titolo autorizzativo: null  prot/estremi 0   data null  
/0</t>
  </si>
  <si>
    <t>Manutenzione straordinaria per demolizione e costruzione per frazionamento in due u.i. di un appartamento in condominio e relative finiture e impianti
Titolo autorizzativo: CILA  prot/estremi 0   data 11/11/2021  
/0</t>
  </si>
  <si>
    <t>VIA CESARE BALBO 34</t>
  </si>
  <si>
    <t>AL.PI.  EDILIZIA DI BENESPERI ALESSANDRO , ELMEKAWAY PONTEGGI DI ELMEKAWY MOHAMED</t>
  </si>
  <si>
    <t>VIA LUISA DEL CARRETTO 49</t>
  </si>
  <si>
    <t>Installazione Stazione Radio-Base TIM S.p.A. denominata "TO VITTORIO SSI VF TYD3" su infrastruttura esistente, sita in Torino (TO), Corso Vittorio Emanuele II n.71.
Titolo autorizzativo: SCIA  prot/estremi 0   data 28/05/2021  
SCIA congiunta TIM-Vodafone di installazione e modifica delle caratteristiche di impianti radioelettrici ai sensi degli artt. 87-87bis del D.Lgs 259/03 e L.R. 19/04, trasmessa dall')ng. Guido Graziano tramite portale al SUAP in data 28/05/2021.
Pratica SUAP n. 93026890017-21052021-1828/0</t>
  </si>
  <si>
    <t>A.D. IMPIANTI DI ACTIS DANIEL , ZANETTI MAURIZIO , FERRO MICHELE  , PERROTTA  IVAN</t>
  </si>
  <si>
    <t>Intervento di manutenzione straordinaria per modifiche all'assetto planimetrico, adeguamento impiantistico e finiture
Titolo autorizzativo: CILA  prot/estremi 0   data 15/02/2022  
/0</t>
  </si>
  <si>
    <t>VIA  VAGLIÈ 17</t>
  </si>
  <si>
    <t>Realizzazione di cripta unifamiliare
Titolo autorizzativo: ...  prot/estremi 0   data null  
AFC Torino spa Servizi cimiteriali - prot. n. 2006 del 23/04/2021/0</t>
  </si>
  <si>
    <t>ELETTRO SOLUZIONI SRL , I.M.I. COSTRUZIONI EDILI S.A.S. DI IENCO GIANFRANCO</t>
  </si>
  <si>
    <t>Modificazioni dell'assetto planimetrico dell'unità immobiliare
Titolo autorizzativo: null  prot/estremi 0   data null  
/0</t>
  </si>
  <si>
    <t>VIA F. CORDERO DI PAMPARATO 19</t>
  </si>
  <si>
    <t>Segnalazione Certificata di Inizio Attività Congiunta Vodafone Italia S.p.A. / TIM S.p.A. per installazione e modifica di una stazione radio base su infrastruttura
di telecomunicazioni preesistente, ai sensi degli artt. 87 e 87 bis del D.Lgs. 259/2003 nonche L.R. Piemonte 19/04. Impianto esistente nel Comune di Torino
(TO), Corso Grosseto n.170, foglio 1077, mappale 73 (codice sito Vodafone: 1TO GROSSETO  1RM05635 - codice sito TIM: TORINO GROSSETO  TY47)
Titolo autorizzativo: null  prot/estremi 0   data null  
Protocollo SUAP: REP_PROV_TO/TO-SUPRO 0079982/29-11-2021/0</t>
  </si>
  <si>
    <t>CORSO GALILEO FERRARIS 118</t>
  </si>
  <si>
    <t>G.B.A.  S.R.L. , EDITEL S.P.A. , IMPRESA MONTALI SRL , C.T.I. S.R.L. , D.G.L. TECNOIMPIANTI S.R.L. , COVESA S.R.L. , NECULAI RAILEANU , VIEFFE SRL , T.M.C. STRUTTURE S.R.L. , NITEO S.R.L. , F.G. COSTRUZIONI SOCIETA' A RESPONSABILITA' LIMITATA SEMPLIFICATA , CROITORU VASILE , BALDUCCI GIUSEPPE</t>
  </si>
  <si>
    <t>CORSO  REGINA MARGHERITA 0</t>
  </si>
  <si>
    <t>LORMAT DI ORRU' PAOLO , TIBU MIHAI</t>
  </si>
  <si>
    <t>MODIFICHE INTERNE DI UNITA' IMMOBILIARE AD USO RESIDENZIALE
Titolo autorizzativo: CILA  prot/estremi 24957   data 28/10/2021  
MODIFICHE INTERNE DI UNITA' IMMOBILIARE AD USO RESIDENZIALE/16</t>
  </si>
  <si>
    <t>STRADA  ANTICA DI COLLEGNO 180</t>
  </si>
  <si>
    <t>LOCAGRU S.R.L. , LEOTTA SEBASTIANO  , RF ALTERNATIVE POWER S.R.L. , S.I.C.A.T. S.R.L. , P.F.P. IMPIANTI E SERVIZI S.R.L. , TOSCANETTI S.R.L. , GRUPPO TECNOIMPRESE S.R.L. , C.F. IMPIANTI S.R.L. , CODESPOTI PAOLO , EDIMPIANTI SRL , EISSA PONTEGGI &amp; COSTRUZIONI , FILART&amp;DECO' DI PICCIONE FILIPPO , PIRAMIDI GROUP , PIRAMIDI2 DI ELSAYED MOHAMED , BUONOCORE GIUSEPPE , SID , NUOVA GIRO S.R.L.</t>
  </si>
  <si>
    <t>INTERVENTO DI MESSA IN SICUREZZA A SEGUITO DI INCENDIO DEL 3/9/2020 - INTERVENTO TERMINATO NELLE OPERAZIONI ESSENZIALI -
INTEGRAZIONE DELLE OPERE DI RICOSTRUZIONE; OLTRE ALLE FACCIATE DI CUI ALLA PRECEDENTE COMUNICAZIONE, OPERE ASSIMILABILI
ALLA RISTRUTTURAZIONE E RIPRISTINO IMPIANTISTICO.
AGGIORNAMENTO DELL'IMPORTO LAVORI
Titolo autorizzativo: null  prot/estremi 0   data null  
/0</t>
  </si>
  <si>
    <t>ROSA SNC DI TROGU MARIO &amp; C. SNC , TECNOSYSTEM S.R.L. , A.B. CARTONGESSO S.R.L.S , GT COSTRUZIONI &amp; SCAVI S.R.L. , DUE ELLE FACILITY SOCIETÀ COOPERATIVA , SE.GE.L. S.R.L. , EDILGEMMA SRL</t>
  </si>
  <si>
    <t>l'intervento prevede la ridistribuzione dei locali residenziali ai piani secondo, terzo e quarto. Al piano interrato verranno demolite le partizioni interne per
consentire l'esecuzione degli interventi strutturali previsti (sottomurazioni). E' previsto inoltre il rifacimento completo della copertura (orditura primaria e
secondaria) e il rifacimento e prolungamento vano corsa ascensore. Saranno eseguiti gli interventi di consolidamento dei solai e inserimento di catene.
Titolo autorizzativo: SCIA  prot/estremi 0   data 04/11/2021  
/0</t>
  </si>
  <si>
    <t>INTERVENTO DI MESSA IN SICUREZZA A SEGUITO DI INCENDIO DEL 3/9/2020 - INTERVENTO TERMINATO NELLE OPERAZIONI ESSENZIALI -
INTEGRAZIONE DELLE OPERE DI RICOSTRUZIONE; OLTRE ALLE FACCIATE DI CUI ALLA PRECEDENTE COMUNICAZIONE, OPERE ASSIMILABILI ALLA RISTRUTTURAZIONE E RIPRISTINO IMPIANTISTICO.
VENGONO COMUNICATI AGGIORNAMENTO IMPORTO LAVORI E NUOVA IMPRESA SUBAPPALTATRICE
Titolo autorizzativo: ...  prot/estremi 0   data null  
/0</t>
  </si>
  <si>
    <t>EDIL 2011</t>
  </si>
  <si>
    <t>Demolizione di basso fabbricato e realizzazione di edificio a 5 piani piani fuori terra più uno interrato, destinato a civile abitazione.
Titolo autorizzativo: PDC  prot/estremi 123   data 15/07/2021  
Aggiornamento della N.P. per ingresso in cantiere di una nuova impresa./18</t>
  </si>
  <si>
    <t>Opere edili, metalliche ed impiantistiche per modifica di 
un impianto di Comunicazioni elettroniche per conto di 
Iliad Italia S.p.A. - TO10129_005 CORSO MEDITERRANEO
Titolo autorizzativo: SCIA  prot/estremi 2539   data 14/01/2022  
Si fa riferimento alla pratica suap 13970161009-04012022-1210 del 14/01/2022/0</t>
  </si>
  <si>
    <t>CORSO MEDITERRANEO 134</t>
  </si>
  <si>
    <t>VIA SAN SECONDO 108</t>
  </si>
  <si>
    <t>EFFEVI IMPIANTI DI VECCHIO FEDERICO , 2D IDROSERVICE SNC , TIDONA GIUSEPPE</t>
  </si>
  <si>
    <t>Demolizione parziale dei tramezzi, ricostruzione di tramezzi per diversa distribuzione degli spazi interni. Modifiche all'impianto idrico sanitario dell'unità immobiliare, rifacimento dei bagni, modifiche all'impianto elettrico. Rifacimento di pavimentazioni e sostituzione dei serramenti esterni e delle porte interne
Titolo autorizzativo: null  prot/estremi 0   data null  
/0</t>
  </si>
  <si>
    <t>VIA BUENOS AIRES 88</t>
  </si>
  <si>
    <t>GALANTUCCI GROUP , IMPIANTI ELETTRICI DL ANTONIO BUFIS , COSTRUZIONE FANEA SRL</t>
  </si>
  <si>
    <t>INTERVENTO DI MANUTENZIONE DELLA FACCIATA LATO STRADA CON MONTAGGIO PONTEGGIO, PULIZIA E DECORAZIONI
Titolo autorizzativo: CILA  prot/estremi 0   data 22/07/2021  
/0</t>
  </si>
  <si>
    <t>VIA ROMAGNOSI 5</t>
  </si>
  <si>
    <t>VIA GINO LISA 26</t>
  </si>
  <si>
    <t>Manutenzione straordinaria delle facciate lato strada e lato cortile del condominio denominato CO.DI.STA
Titolo autorizzativo: ...  prot/estremi 0   data null  
/0</t>
  </si>
  <si>
    <t>SOSTITUZIONE GHISA; RIRPRISTINO DEFINITIVO 
Titolo autorizzativo: null  prot/estremi 0   data null  
/0</t>
  </si>
  <si>
    <t>VIA PIETRO MICCA ANG. VIA XX SETTEMBRE 0</t>
  </si>
  <si>
    <t>Manutenzione ordinaria della facciata che consiste in pulizia e tinteggiatura delle facciate sul lato strada
Titolo autorizzativo: CILA  prot/estremi 29641   data 21/12/2021  
/0</t>
  </si>
  <si>
    <t>VIA CONFIENZA 15</t>
  </si>
  <si>
    <t>EDIL COMPANY S.R.L. , ITALIANA PONTEGGI PENNISI SRL</t>
  </si>
  <si>
    <t>1. Installazione ponteggi e impianto di cantiere;
2. Apprestamenti per la sicurezza;
3. Opere di preparazione del fondo;
4. Isolamento della facciata su strada, avancorpi lato cortile e frontespizio nord con pannelli in STIFERITE di spessore 10 cm
5. Isolamento del soffitto e pareti verticali dell'androne con pannelli in EPS da 12 cm;
6. Isolamento del sottotetto con pannelli in EPS da 16 cm;
7. Sostituzione degli infissi e avvolgibili;
Titolo autorizzativo: CILA  prot/estremi 2595   data 07/02/2022  
/0</t>
  </si>
  <si>
    <t>VIA ALPIGNANO 14</t>
  </si>
  <si>
    <t>Lavori di attuazione del Progetto Vista Nord (bonifica MCA e FAV, demolizioni, preparazione delle aree e completamento scala sud tunnel impianti) all'interno
dello stabilimento MICHELIN S.p.A. di Corso G. Cesare, 424 int.95/C (con accesso esclusivo da Corso Romania) nel Comune di Torino.
Titolo autorizzativo: null  prot/estremi 0   data null  
/0</t>
  </si>
  <si>
    <t>FERRERI COSTRUZIONI SRL , QUAGLIATA GIACOMO , F.LLI MANES ARTISAN CARRELEURS , UNO-P S.R.L.</t>
  </si>
  <si>
    <t>R.B. DI ROMANELLO ALBERTO , EDILE SPINELLO S.R.L. , ARCATERM SRL , LEFTER (EDILEXPERT) MARIUS IULIAN , EXPERT PARQUET DI COSTA ALESSANDRO , MERLINO DI GIUSEPPE DIBENEDETTO , PINNA ANTONELLO</t>
  </si>
  <si>
    <t>Modifiche interne accorpamento di ex portineria con ufficio al piano rialzato.
Titolo autorizzativo: SCIA  prot/estremi 22925   data 05/10/2021  
Numero istanza MUDE: 01-001272-0000552122-2021
Numero di protocollo: 0022925
Numero di pratica: 2021-9-22925/0</t>
  </si>
  <si>
    <t>FAS S.R.L. , SOCIETA' INDUSTRIALE RINNOVABILI S.R.L. , COBUILT S.R.L.</t>
  </si>
  <si>
    <t>Interventi superbonus 110%
Isolamento del tetto sotto-tegola con riutilizzo del manto di copertura esistente, installazione impianto fotovoltaico, installazione batteria di accumulo e colonnina di ricarica, sostituzione infissi senza alterazione geometria e materiali
Titolo autorizzativo: CILA  prot/estremi 16412   data 13/07/2021  
/0</t>
  </si>
  <si>
    <t>STRADA DI CAVORETTO 28</t>
  </si>
  <si>
    <t>BARBERIS IMPIANTI S.R.L. , ESSEMME SRLS , BARBERIS FRATELLI S.N.C.</t>
  </si>
  <si>
    <t>L'intervento di riqualificazione energetica comprende l'isolamento termico con sistema a cappotto sulle pareti esterne dell'edificio, l'isolamento a cappotto del
solaio del primo piano e del solaio dell'androne, e l'isolamento rasante termico delle pareti interne dell'androne. Inoltre verrà realizzato l'impianto di
riscaldamento a pavimento e isolato il tetto. Verranno sostituiti i generatori di calore, per ogni subalterno, con nuovo impianto in pompa di calore. Il progetto
prevede inoltre l'installazione di n. 4 impianti fotovoltaici con relative batterie di accumulo.
Titolo autorizzativo: null  prot/estremi 0   data null  
/0</t>
  </si>
  <si>
    <t>VIA CASTELGOMBERTO 144</t>
  </si>
  <si>
    <t>DAP COSTRUZIONI GENERALI S.R.L.</t>
  </si>
  <si>
    <t>MANUTENZIONE STRAORDINARIA DIFFUSA PER MESSA A NORMA E RIQUALIFICAZIONE STABILI DEL PATRIMONIO RESIDENZIALE (COD. OPERA 4740)
Titolo autorizzativo: null  prot/estremi 0   data null  
OPERA PUBBLICA - APPROVAZIONE PROGETTO ESECUTIVO DETERMINAZIONE DIRIGENZIALE 1935 DEL 11/05/2021/0</t>
  </si>
  <si>
    <t>RANDAZZO GIUSEPPE , APECODE ENGINEERING SRL , PICCOLOMINI S.R.L.</t>
  </si>
  <si>
    <t>MANUTENZIONE ORDINARIA SU IMMOBILI IN CARICO ALLA DIVISIONE SERVIZI SOCIALI - ANNO 2021
INTEGRAZIONE N. 1
Titolo autorizzativo: null  prot/estremi 0   data null  
OPERA PUBBLICA APPROVATA CON DETERMINAZIONE DIRIGENZIALE DEL 17/12/2020 ATTO N. 5409/2020/0</t>
  </si>
  <si>
    <t>VARI MO - SOCIALE 2021 0</t>
  </si>
  <si>
    <t>M.P.M.  FALEGNAMERIA  S.N.C. , A.M.I.C. SRL , F.G. DI FRANCU GABRIEL  , A.M.I.C. COSTRUZIONI SRL , B.S. IMPIANTI DI BORDEUS STEFAN</t>
  </si>
  <si>
    <t>Manutenzione straordinaria di interni
Titolo autorizzativo: null  prot/estremi 0   data null  
/0</t>
  </si>
  <si>
    <t>VIA VITTORIO AMEDEO II 20</t>
  </si>
  <si>
    <t>L'intervento di riqualificazione energetica comprende l'isolamento termico con sistema a cappotto sulle pareti esterne dell'edificio, l'isolamento a cappotto del solaio del primo piano e del solaio dell'androne, e l'isolamento rasante termico delle pareti interne dell'androne. Inoltre verrà realizzato l'impianto di riscaldamento a pavimento e isolato il tetto. Verranno sostituiti i generatori di calore, per ogni subalterno, con nuovo impianto in pompa di calore. Il progetto prevede inoltre l'installazione di n. 4 impianti fotovoltaici con relative batterie di accumulo.
Titolo autorizzativo: null  prot/estremi 0   data null  
/0</t>
  </si>
  <si>
    <t>MODIFICA STAZIONE RADIO BASE WINDTRE S.P.A - COD.SITO TO942_SOMMELLIER
Titolo autorizzativo: SCIA  prot/estremi 70850   data 23/10/2021  
SCIA per installazione o modifica delle caratteristiche di impianti radioelettrici con potenza di antenna uguale o inferiore a 20 W (ai sensi dell'art. 87 del D.Lgs. 259/03 e s.m.i.) o maggiore a 20 W (ai sensi dell'art. 87 bis del D.Lgs. 259/03 e s.m.i.)
REP_PROV_TO/TO-SUPRO/0070850 del 23/10/2021
CODICE PRATICA: 02517580920-26082021-1626/0</t>
  </si>
  <si>
    <t>CORSO SOMMELLIER 0</t>
  </si>
  <si>
    <t>PAGANINI SRL , D.P. COSTRUZIONI DI PALMIERI LUIGI DANIELE</t>
  </si>
  <si>
    <t>Demolizione totale del fabbricato esistente e nuova costruzione di edificio di civile abitazione a 6 p.f.t. e piano interrato uso cantine ed autorimesse.
Titolo autorizzativo: PDC  prot/estremi 0   data 20/01/2022  
Integrazione della ditta esecutrice  che svolgerà i lavori di carpenteria, muratura e rifiniture/0</t>
  </si>
  <si>
    <t>VIA  BENE VAGIENNA 24</t>
  </si>
  <si>
    <t>MANUTENZIONE STRAORDINARIA ART. 4 LETTERA B) DELLE N.U.E.A. DEL P.R.G.C. PER OPERE CONSISTENTI IN
DEMOLIZIONI INTERNE DI TRAMEZZI, FINITURE E SAGGI PER IMPIANTISTICA.
Titolo autorizzativo: CILA  prot/estremi 0   data 15/02/2022  
/0</t>
  </si>
  <si>
    <t>CORSO TASSONI 73</t>
  </si>
  <si>
    <t>D2 GROUP SRL , RADU OVIDIU IULIAN , E.P.M. SRL , NITA PAVEL</t>
  </si>
  <si>
    <t>TINTEGGIATURA FACCIATA LATO STRADA
Titolo autorizzativo: CILA  prot/estremi 0   data 28/12/2021  
VARIAZIONE DI PARTE DELLE IMPRESE/0</t>
  </si>
  <si>
    <t>VIA MADONNA DELLE ROSE 24</t>
  </si>
  <si>
    <t>VIA FILIPPO JUVARRA 10</t>
  </si>
  <si>
    <t>NAGY FETOUH AWAD ELDEWIK FETOUH , FMD , SO.GIO , FEMIA S. EDILIZIA GENERALE SRL , KGR DI LOVIN ADRIAN</t>
  </si>
  <si>
    <t>Manutenzione ordinaria tesa al recupero delle facciate insistenti su pubblica via dello stabile sito in Torino in Corso Regina Margherita n.99.
L'intervento è caratterizzato da:
- realizzazione della tinteggiatura degli intonaci esterni della facciata principale su strada pubblica;
- Riparazione e sostituzione pluviali della facciata principale su strada pubblica;
- Lavaggio di tutti gli elementi decorativi in pietra, su facciata principale;
- Verniciatura delle ringhiere in metallo e delle inferriate in facciata principale su strada pubblica.
Titolo autorizzativo: null  prot/estremi 0   data null  
Trattasi di attività di edilizia libera così come definita dal relativo glossario ai sensi dell'ex art. 6, comma 1, lettere da a) a e-quinquies), del d.P.R. n. 380/2001
e ex art. 17 del d.lgs. n.128/2006./0</t>
  </si>
  <si>
    <t>CORSO REGINA MARGHERITA 99</t>
  </si>
  <si>
    <t>CORSO  REGINA MARGHERITA 79</t>
  </si>
  <si>
    <t>PIOBESI ESCAVAZIONI S.R.L. , CONSORZIO PAVESMAC , C.M.A. S.R.L. DI CORSINI ROMANO &amp; FIGLI , BIANCHI GEOM. PIERO &amp; C. S.A.S. , CARRON CAV. ANGELO SPA , EDIL MELANA S.R.L. , BESHKU VLADIMIR , BERNUCCI ARREDO URBANO S.R.L. , CARE' LUCA , SCHITO ALESSANDRO , PUHA DANIEL , CHIAVAZZA GIANLUCA , FRAGOMELI ALBERTO</t>
  </si>
  <si>
    <t>REALIZZAZIONE OPERE DI URBANIZZAZIONE EX AREA LANCIA TORINO
Titolo autorizzativo: null  prot/estremi 0   data null  
DELIBERA DELLA GIUNTA COMUNALE DI TORINO
ATTO N. DEL 1019 in data 08/10/2021
QUINTO AGGIORNAMENTO DELLA NOTIFICA PRELIMINARE/0</t>
  </si>
  <si>
    <t>IFOSAT S.R.L. , TECNOFIBRA COSTRUZIONI S.R.L. , SIELTE S.P.A.</t>
  </si>
  <si>
    <t>Collegamento mediante f.o. della BTS WIND3 Via Cossa. Sedi stradali interessate dai lavori: Via Pietro Cossa 280
Titolo autorizzativo: null  prot/estremi 0   data null  
/0</t>
  </si>
  <si>
    <t>VIA PIETRO COSSA 280</t>
  </si>
  <si>
    <t>ARTEDIL M.P. S.R.L.</t>
  </si>
  <si>
    <t>ARTEDIL M.P. S.R.L. , B.S.EDILE DI BUSUIOC SERGIU GABRIEL , EGY EDIL DI ELGENDI AYMAN , A&amp;M FRATELLI-COSTRUZIONI EDILI DI ELSHERIF IBRAHIM , E.P.M. SRL , CONSTANTIN ANDREI , J &amp; M SRLS , RIZK MOHAMED RAMADAN KAMEL</t>
  </si>
  <si>
    <t>TINTEGGIATURA FACCIATA LATO STRADA
Titolo autorizzativo: CILA  prot/estremi 0   data 15/11/2021  
INSERIMENTO DI N. 2 LAVORATORI AUTONOMI/0</t>
  </si>
  <si>
    <t>ESCAVAZIONI VALSANIA DI VALSANIA FABIO E VALSANIA GIANLUIGI S.N.C. , ELCOM SRL , ITALBLOC S.R.L. , Q-SALD DI NECHITA DRAGOS CONSTANTIN , I.MA.C. SRL , I.C.E.T. SRL , LRC SRL</t>
  </si>
  <si>
    <t>EDISON DI BORDONALI S.R.L. , 2B DI BASCETTA</t>
  </si>
  <si>
    <t>FRAZIONAMENTO UNITA' UFFICIO CON REALIZZAZIONE DI PARETE BLINDATA 
Titolo autorizzativo: CILA  prot/estremi 4447   data 28/02/2022  
OPERE INTERNE 
LA PRATICA VERRA' FIRMATA DAL RESPONSABILE LAVORI - SI ALLEGA DELEGA /0</t>
  </si>
  <si>
    <t>VIA GENOVA  83</t>
  </si>
  <si>
    <t>LAVORI DI INSERIMENTO DI UN NUOVO IMPIANTO FOTOVOLTAICO
 Ubicazione: VIA VIA GERMAGNANO  50/</t>
  </si>
  <si>
    <t>VIA GERMAGNANO  50</t>
  </si>
  <si>
    <t>Riqualificaznone energetica e sismica anche con parziale demolizione del fabbricato esistente con adesione al suepr
eco/sisma bonus
Titolo autorizzativo: SCIA-ALT-PDC  prot/estremi 2021-9-003041   data 2021-12-29  
Intervento in Superbonus ai sensi dell'art. 119 DL 19 Maggio 2020 n. 34/20 e s.m.i. Decreto Rilancio per lavori
di Ristrutturazione edilizia ai sensi dell'art. 3, comma 1, lettera D D.P.R. 06.06.2001 n.380 e s.m.i.
Pratica edilizie autorizzative di riferimento:
Istanza SCIA-ALT-PDC: 01-001272-0000589926-2021 - protocollo: 0030461
Istanza CILA-S: 01-001272-0000619924-2022 - protocollo: 0004200
 Ubicazione: CORSO CORSO QUINTINO SELLA 137/</t>
  </si>
  <si>
    <t>CORSO QUINTINO SELLA 137</t>
  </si>
  <si>
    <t>M.S. PONTEGGI SNC DI MOHAMED METWALY BASYOUNY BASYOUNY METWALY &amp; C C , TECNOLIFT S.R.L. , ENERGIA E GAS SRL , SEMINARA GIOVANNI , SEMINARA GIOVANNI S.R.L.</t>
  </si>
  <si>
    <t>Cilas in variante alla Cilas per installazione dell'ascensore esterno su cortile condominiale;
Gli interventi precedenti non sono variati e sono:
Sostituzione delle Centrale termica con sistema Ibrido, isolamento del tetto, del soffitto delle cantine e del
muro tra il passo carraio e l'abitazione al piano rialzato ed installazione dei pannelli fotovoltaici e batterie e
linea vita.
Titolo autorizzativo: CILA-S  prot/estremi 0023517   data 2022-11-21  
In data 14/11/2023 è stata depositata una CILAS in variante per le opere di installazione dell'ascensore esterno su cortile condominiale con protocollo n°0022835 del 15/11/2024
 Ubicazione: VIA VIA CAMBURZANO 11/</t>
  </si>
  <si>
    <t>VIA CAMBURZANO 11</t>
  </si>
  <si>
    <t>M.I.COS. DI MUSCAS IACOPO , ENERGIA E GAS SRL , HAMZA PONTEGGI DI HASSAN IBRAHIM ABDELMOHSEN EID , EDIL LEFQIH DI LEFQIH SOUFIANE &amp; C. SAS , LAMORTE DONATO</t>
  </si>
  <si>
    <t>CIL 2021 20 29479 del 20-12-2021: TINTEGGIATURA DEI FRONTALINI, RINGHIERE E SOTTO-BALCONI CON LO STESSO COLORE ESISTENTE E PAVIMENTAZIONE DEI BALCONI SIA LATO STRADA SIA LATO CORTILE. LAVAGGIO DEL PARAMANO LATO STRADA.
CILA-SUPERBONUS per i lavori condominiale di:
Sostituzione delle Centrale termica con sistema Ibrido, isolamento del tetto e installazione dei pannelli fotovoltaici e batterie.
Titolo autorizzativo: CILA-S  prot/estremi 0023511   data 2022-11-21  
in data 20/12/2021 è stata presentata una CIl con numero 2021 20 29479
in data 21/11/2022 è stata presentata una CILAS con munero di protocollo 0023511
 Ubicazione: VIA VIA SALBERTRAND 39/</t>
  </si>
  <si>
    <t>VIA SALBERTRAND 39</t>
  </si>
  <si>
    <t>DEA IMPIANTI , TESIO SERRAMENTI E LAVORAZIONE DEL LEGNO SNC , VIZIALE ROBERTO , FUTURALL SRL , GISONNA RISTRUTTURAZIONI SRLS , ELMEKAWAY PONTEGGI DI ELMEKAWY MOHAMED</t>
  </si>
  <si>
    <t>L'intervento si configura come Restauro e Risanamento Conservativo. Si prevede l'esecuzione di opere consistenti
nella sostituzione integrale dell'impianto di climatizzazione invernale, la sostituzione dei serramenti, la realizzazione di
opere di coibentazione delle superfici opache e il rifacimento totale della copertura mediante inserimento di struttura
antisismica di tipo non spingente oltre che la realizzazione di un impianto fotovoltaico. Interni: sono previste modifiche
distributive con la ridefinizione delle due unità immobiliari, il rifacimento della scala che collega i due piani fuori terra e
il rifacimento degli impianti secondo la normativa vigente.
Titolo autorizzativo: SCIA-ALT-PDC  prot/estremi 0021002   data 2022-10-20  
Correlata a pratica CILA-S 0022760 del 14/11/2022
 Ubicazione: STRADA STRADA CIMITERO DI CAVORETTO 9/</t>
  </si>
  <si>
    <t>SHNISHEN ABDELHAMID FATHY , CONSORZIO GARC , STUDIO ARTIGIANALE F16 S.R.L.S.</t>
  </si>
  <si>
    <t>Completamento opere di posa di cappotto termico e finiture superficiali (superbonus 110%), opere di sismabonus.
Titolo autorizzativo: CILA-S  prot/estremi 00127200007877632022   data 2022-11-15  
Aggiornamento per subentro tecnico incaricato a seguito di rinuncia all'incarico dei tecnici precedenti.
 Ubicazione: VIA VIA OROPA 95/</t>
  </si>
  <si>
    <t>VIA OROPA 95</t>
  </si>
  <si>
    <t>riqualificaznone energetica e sismica anche con parziale demolizione del fabbricato esistente con adesione al suepr eco/sisma bonus
Titolo autorizzativo: SCIA-ALT-PDC  prot/estremi 2021-9-003041   data 2021-12-29  
Intervento in Superbonus ai sensi dell'art. 119 DL 19 Maggio 2020 n. 34/20 e s.m.i. Decreto Rilancio per lavori
di Ristrutturazione edilizia ai sensi dell'art. 3, comma 1, lettera D D.P.R. 06.06.2001 n.380 e s.m.i.
Pratica edilizie autorizzative di riferimento:
Istanza SCIA-ALT-PDC: 01-001272-0000589926-2021 - protocollo: 0030461
Istanza CILA-S: 01-001272-0000619924-2022 - protocollo: 0004200
 Ubicazione: CORSO CORSO QUINTINO SELLA 137/</t>
  </si>
  <si>
    <t>INTERVENTO DI RIQUALIFICAZIONE SISMICA ED ENERGETICA ANCHE CON DEMO-RICOSTRUZIONE DI FABBRICATO RESIDENZIALE A 5 PIANI FUORO TERRA E PIANO SEMINTERRATO.
Titolo autorizzativo: SCIA-ALT-PDC  prot/estremi 2021-9-0030461   data 2021-12-29  
INTERVENTO CON ADESIONE A SUPERBONUS PER RIQUALIFICAIONE ENERGETICA E SISMICA, ART.119 DL 19/05/2020 N. 34/20 E SMI
PRATICA EDILIZIA:
SCIA-ALT-PDC: 29/12/2021 PROT. 2021-9-0030461
CILA-S 01-001272-0000619924-2022 
 Ubicazione: CORSO CORSO QUINTINO SELLA 137/</t>
  </si>
  <si>
    <t>LA SFINGE PONTEGGI DI FATHY IBRAHIM , COOPERATIVA ARCHITETTI COSTRUTTORI SOC. COOP. , MN DI MINOIA NICOLÒ , CONSORZIO COSTRUTTORI TORINO SOCIETA' COOP. , LULE AFRIM , PIRAMIDI GROUP</t>
  </si>
  <si>
    <t>LAVORI DI MANUTENZIONE STRAORDINARIA PESANTE RIGUARDANTI MISURE ANTISMICHE E OPERE DI MESSA IN SICUREZZA STATICA ( AI SENSI ART. 16 BIS COMMA 1 LETTERA "I" DEL TESTO UNICO 22/12/1986 N. 917 ) - INCENTIVO SISMABONUS AI SENSI ART. 119 DELLA LEGGE 77/2020 - CONDOMINIO VIA PRINCIPE AMEDEO 44 C - INT CORT - 96721010013
Titolo autorizzativo: CILA-S  prot/estremi 23935   data 2022-11-23  
 Ubicazione: VIA  VIA  PRINCIPE AMEDEO  44/                        B-C</t>
  </si>
  <si>
    <t>VIA  PRINCIPE AMEDEO  44</t>
  </si>
  <si>
    <t>Esecuzione di lavori di SISMABONUS (110%) con rifacimento completo della copertura e interventi accessori per la riduzione del rischio sismico dell'edificio condominiale sito in via Carlo Capelli 5
Titolo autorizzativo: CILA-S  prot/estremi 2022/20/25829   data 2022-12-02  
Si tratta di Notifica Preliminare in terzo aggiornamento alla notifica originaria del 25/11/2022.
 Ubicazione: VIA VIA CARLO CAPELLI 5/</t>
  </si>
  <si>
    <t>VIA CARLO CAPELLI 5</t>
  </si>
  <si>
    <t>RISTRUTTURAZIONE FABBRICATO RESIDENZIALE
 Ubicazione: VIA VIA SAN FRANCESCO DA PAOLA 3/</t>
  </si>
  <si>
    <t>VIA SAN FRANCESCO DA PAOLA 3</t>
  </si>
  <si>
    <t>EDIL A-Z SRL , DUE CI IMPIANTI BUILDING GROUP SRL , RM EDILIZIA DI RADY , FERRO SAS</t>
  </si>
  <si>
    <t>1) INTERVENTI DI EFFICIENTAMENTO ENERGETICO CON REALIZZAZIONE DI CAPPOTTO TERMICO E ALTRE COIBENTAZIONI DELL'INVOLUCRO EDILIZIO, SOSTITUZIONE DEL GENERATORE DI CALORE CENTRALIZZATO, SOSTITUZIONE INFISSI E RELATIVI SISTEMI OSCURANTI DELIMITANTI IL VOLUME RISCALDATO DELL'EDIFICIO, SOSTITUZIONE DI TUTTE LE TENDE DA SOLE, REALIZZAZIONE DI IMPIANTO FOTOVOLTAICO E RELATIVO SISTEMA DI ACCUMULO. 2) INTERVENTO ANTISISMICO ANTIRIBALTAMENTO DELLE TAMPONATURE MEDIANTE COLLEGAMENTO DELLE STESSE A TRAVI E PILASTRI IN C.A. CON INTONACO STRUTTURALE SULLE FACCIATE. 3) INTERVENTO ANTISISMICO CON RIFACIMENTO TETTO. 4)
ABBATTIMENTO BARRIERE ARCHITETTONICHE CON COSTRUZIONE NUOVO ASCENSORE ESTERNO
Aggiornamento della notifica per aggiunta dell'impresa Rady
 Ubicazione: VIA VIA MOMBARCARO 12/</t>
  </si>
  <si>
    <t>VIA MOMBARCARO 12</t>
  </si>
  <si>
    <t>rifacimento facciata interno cortile
Titolo autorizzativo: CILA-S  prot/estremi 0000786059-2022   data 2022-11-12  
 Ubicazione: VIA VIA cavour 47/</t>
  </si>
  <si>
    <t>VIA CAVOUR 47</t>
  </si>
  <si>
    <t>AGM IDROEDIL S.R.L. , CAPOMOLLA MICHELANGELO , ALBANO GENNARO</t>
  </si>
  <si>
    <t>Intervento di riqualificazione energetica di edificio plurifamiliare ai sensi D.L. 19.05.2020 n.34 convertito in legge n.77 del 17/07/2020 con accesso agli incentivi statali previsti dalla stessa come il superbonus 110 per cento
Titolo autorizzativo: CILA-S  prot/estremi 2022-20-22677   data 2022-11-11  
 Ubicazione: VIA VIA DUINO 103/</t>
  </si>
  <si>
    <t>VIA DUINO 103</t>
  </si>
  <si>
    <t>RE-NOVA S.R.L. , WORK SHOP DESIGN &amp; CO. S.R.L. , AGO S.R.L. , PROJECT HOME S.R.L.</t>
  </si>
  <si>
    <t>INTERVENTO DI RIFACIMENTO COMPLETO DELLA COPERTURA ED EFFICIENTAMENTO ENERGETICO AI SENSI DELL'ART. 119 D.L. n. 34/2020 (RIVESTIMENTOCON CAPPOTTO E CENTRALE DI PRODUZIONE).
Titolo autorizzativo: CILA-S  prot/estremi 0023915   data 2022-11-23  
RIFACIMENTO COMPLETO DELLA COPERTURA ED EFFICIENTAMENTO ENERGETICO AI SENSI DELL'ART. 119 D.L. n. 34/2020 (RIVESTIMENTO CON CAPPOTTO E CENTRALE DI PRODUZIONE).
 Ubicazione: VIA VIA RAVENNA  8/</t>
  </si>
  <si>
    <t>VIA RAVENNA  8</t>
  </si>
  <si>
    <t>SNALLA BUKUROSH , DAN COSTRUZIONI SRL , M.R.K. EDILIZIA DI KAROUANI OMAR , LA FUCINA DELLE MERAVIGLIE SRL , YOUSSEF PONTEGGI DI SHOALA MAHMOUD , CAP1 S.R.L. , ENERGY SERVICE SOLUTION SRL</t>
  </si>
  <si>
    <t>Lavori dimiglioramento sismico ed efficientamento energetico
Titolo autorizzativo: CILA-S  prot/estremi 23151   data 2022-11-16  
 Ubicazione: VIA VIA CAMILLO RICCIO 10/</t>
  </si>
  <si>
    <t>VIA CAMILLO RICCIO 10</t>
  </si>
  <si>
    <t>CALABRESE AUTOGRU S.R.L. , GAMESYSTEM ITALIA S.R.L.  , CARPENTERIA CARENA S.R.L.  , AZUR ENERGIA S.R.L. , LT S.R.L. , DARK LIGHT S.R.L. , IMC PONTEGGI S.R.L.</t>
  </si>
  <si>
    <t>RISTRUTTURAZIONE EDIFICIO RESIDENZIALE
 Ubicazione: VIA VIA SAN FRANCESCO DA PAOLA 3/</t>
  </si>
  <si>
    <t>1) INTERVENTI DI EFFICIENTAMENTO ENERGETICO CON REALIZZAZIONE DI CAPPOTTO TERMICO E ALTRE COIBENTAZIONI DELL'INVOLUCRO EDILIZIO, SOSTITUZIONE DEL GENERATORE DI CALORE CENTRALIZZATO, SOSTITUZIONE INFISSI E RELATIVI SISTEMI OSCURANTI DELIMITANTI IL VOLUME RISCALDATO DELL'EDIFICIO, SOSTITUZIONE DI TUTTE LE TENDE DA SOLE, REALIZZAZIONE DI IMPIANTO FOTOVOLTAICO E RELATIVO SISTEMA DI ACCUMULO. 2) INTERVENTO ANTISISMICO ANTIRIBALTAMENTO DELLE TAMPONATURE MEDIANTE COLLEGAMENTO DELLE STESSE A TRAVI E PILASTRI IN C.A. CON
INTONACO STRUTTURALE SULLE FACCIATE. 3) INTERVENTO ANTISISMICO CON RIFACIMENTO TETTO. 4) ABBATTIMENTO BARRIERE ARCHITETTONICHE CON COSTRUZIONE NUOVO ASCENSORE ESTERNO
Aggiornamento della notifica per sostituzione d'impresa
 Ubicazione: VIA VIA MOMBARCARO 12/</t>
  </si>
  <si>
    <t>SNALLA BUKUROSH , DAN COSTRUZIONI SRL , CAP1 S.R.L. , ENERGY SERVICE SOLUTION SRL , YOUSSEF PONTEGGI DI SHOALA MAHMOUD , M.R.K. EDILIZIA DI KAROUANI OMAR</t>
  </si>
  <si>
    <t>SUPERBONUS 110-70
Titolo autorizzativo: CILA-S  prot/estremi 23151   data 2022-11-16  
 Ubicazione: VIA VIA CAMILLO RICCIO 10/</t>
  </si>
  <si>
    <t>TOLIN PARQUETS S.N.C. DI TOLIN GIAN LUCA &amp; C. , MALITO CHRISTIAN , FABRICARESTAURI , FRA.MIC SRL , IDROTERMICA 2000 DI MICHELE PATANIA , ARDUINO TRASPORTI SPA ARDUINO TRASPORTI SPA , SALVAGNO MARCO , EDILIZIA IMPERMEABILE S.R.L. , EDT S.R.L. , SCHINDLER SPA , AXEL S.R.L. , FIEB S.R.L. , M.D. AIR S.R.L. , DIMENSIONI CONTRACT SRL , LG ASCENSORI , ALBERTONE SERRAMENTI SRL , SAVVA &amp; BUGA S.N.C. DI SAVVA ALBERT E BUGA MIHAIL , MAT S.R.L. , MUGART SRL , SHALA MOHAMED MONIER AHMED , RAMELLO GIORGIO , MASSIMO CASCIANO  , OFFICINE ITALIA SRL , G.V. MANUTENZIONI SRL , NUOVA CABLATORI SRL , LANDI DI CHIUARUGI S.R.L. , FLOOR MASTER S.R.L.S , AZIENDA AGRICOLA VIVAI ROMEO , PRIMIANO IMPIANTI SRL , MASSETTI LA MOLE S.R.L. , PM COSTRUZIONI SRLS , EDIL SYSTEM DI ABDELGHANI , RENOVA BUILDING SRL , VILLON STEFANO  , ARTELEGNO PARQUET SRLS , EUROEDIL SRLS , TECNODAR COSTRUZIONI SRL , MANES GIANFRANCO , MANES ANDREA , SECURITY DOORS SRL , VICOL VASILE LAURENTIU , AFFERANTE MARCO , XHAHYSA PETRIT , GRAMATICA SERGIO GABRIEL , VISOVAN GIUSEPPE NICOLA , FASCINA  DANIELE , HAJ AHMED HAFEDH , TODESCO DANILO , ARIANOS ANDREA , RUSSO MASSIMO , DE BLASI GIUSEPPE , DE BLASI ANGELO , EUROELEVATOR NOVARA DI CARUSO MARCO &amp; C. S.A.S.</t>
  </si>
  <si>
    <t>RISTRUTTURAZIONE DI FABBRICATO RESIDENZIALE
 Ubicazione: VIA VIA SAN FRANCESCO DA PAOLA 3/</t>
  </si>
  <si>
    <t>TESIO SERRAMENTI E LAVORAZIONE DEL LEGNO SNC , FUTURALL SRL , VIZIALE ROBERTO , TURIPAV S.R.L.S. , GISONNA RISTRUTTURAZIONI SRLS</t>
  </si>
  <si>
    <t>L'intervento si configura come Restauro e Risanamento Conservativo. Si prevede l'esecuzione di opere consistenti nella sostituzione integrale dell'impianto di climatizzazione invernale, la sostituzione dei serramenti, la realizzazione di opere di coibentazione delle superfici opache e il rifacimento totale della copertura mediante inserimento di struttura antisismica di tipo non spingente oltre che la realizzazione di un impianto fotovoltaico. Interni: sono previste modifiche distributive con la ridefinizione delle due unità immobiliari, il rifacimento della scala che collega i due piani fuori terra e il rifacimento degli impianti secondo la normativa vigente.
Titolo autorizzativo: SCIA-ALT-PDC  prot/estremi 0021002   data 2022-10-20  
Correlata a pratica CILA-S 0022760 del 14/11/2022
 Ubicazione: STRADA STRADA CIMITERO DI CAVORETTO 9/</t>
  </si>
  <si>
    <t>RECUPERA VALORE S.R.L.</t>
  </si>
  <si>
    <t>SUPERBONUS 110 % - 70 %
Titolo autorizzativo: CILA-S  prot/estremi 25601   data 2022-11-25  
 Ubicazione: VIA VIA Pomba 25/</t>
  </si>
  <si>
    <t>VIA POMBA 25</t>
  </si>
  <si>
    <t>GMR S.R.L.</t>
  </si>
  <si>
    <t>GMR S.R.L. , KAMOUNI PONTEGGI S.R.L. , CARCHIA MADALIN , ZETAGI POSE IN OPERA SNC DI GIOANNINI ROBERTO &amp; C. , BFI SRL</t>
  </si>
  <si>
    <t>CILA - SUPERBONUS Comunicazione Inizio Lavori Asseverata per gli interventi di cui all'art. 119 del D.L. n. 34 del
2020 (ai sensi dell'art. 119, comma 13- ter, del D.L. n. 34 del 2020, come modificato dall'art. 33 del D.L. n. 77 del
2021) CON OGGETTO DI INTERVENTO: ISOLAMENTO TERMICO SOTTOTETTO E PASSO CARRAIO,
ISOLAMENTO TERMICO CAPPOTTO, SOSTITUZIONE GENERATORE DI CALORE DELLE SINGOLE UNITA',
SOSTITUZIONE INFISSI CON NUOVI IN PVC, SOSTITUZIONE TAPPARELLE ESTERNE CON NUOVE IN
ALLUMINIO, SISMABONUS, INTONACI FRONTESPIZI, SOTTOBALCONI,TINTEGGIATURA RINGHIERE BALCONI, TINTEGGIATURA VANO SCALA.
Titolo autorizzativo: CILA-S  prot/estremi 0023710   data 2022-11-22  
AGGIORNAMENTO NOTIFICA PER INSERIMENTO DI NUOVE IMPRESE: ZETAGI POSE IN OPERA SNC e CARCHIA MADALIN
 Ubicazione: VIA VIA SAN BERNARDINO 19/</t>
  </si>
  <si>
    <t>VIA SAN BERNARDINO 19</t>
  </si>
  <si>
    <t>DAN COSTRUZIONI SRL , CAP1 S.R.L. , ENERGY SERVICE SOLUTION SRL , M.R.K. EDILIZIA DI KAROUANI OMAR</t>
  </si>
  <si>
    <t>Superbonus 70%
Titolo autorizzativo: CILA-S  prot/estremi 23151   data 2022-11-16  
 Ubicazione: VIA VIA CAMILLO RICCIO 10/</t>
  </si>
  <si>
    <t>RE-NOVA S.R.L. , AGO S.R.L. , PROJECT HOME S.R.L.</t>
  </si>
  <si>
    <t>INTERVENTO DI RIFACIMENTO COMPLETO DELLA COPERTURA ED EFFICIENTAMENTO ENERGETICO AI SENSI DELL'ART. 119 D.L. n. 34/2020 (RIVESTIMENTOCON CAPPOTTO E CENTRALE DI PRODUZIONE).
Titolo autorizzativo: CILA-S  prot/estremi 0023915   data 2022-11-23  
RIFACIMENTO COMPLETO DELLA COPERTURA ED EFFICIENTAMENTO ENERGETICO AI SENSI DELL'ART. 119 D.L. n. 34/2020 (RIVESTIMENTO
CON CAPPOTTO E CENTRALE DI PRODUZIONE).
 Ubicazione: VIA VIA RAVENNA  8/</t>
  </si>
  <si>
    <t>IPM ITALIA SRL , GIU.MAR SRL , MASTER CRAFT , SHJRA SERVICE S.R.L. , EDILHULTUREANU S.R.L. , MAT S.R.L.</t>
  </si>
  <si>
    <t>Restauro e manutenzione del portone in legno condominiale esistente
Titolo autorizzativo: SCIA  prot/estremi 0021692-21692   data 2023-10-30  
Collegata a CILA-S 2022 20 22996 del 15/11/2022 per strutture e opere di ristrutturazione a completamento
 Ubicazione: VIA VIA Capriolo Luigi 23/</t>
  </si>
  <si>
    <t>VIA CAPRIOLO LUIGI 23</t>
  </si>
  <si>
    <t>CO.GE.GA</t>
  </si>
  <si>
    <t>Verranno effettuati diversi interventi locali sulla costruzione esistente: 
- rifacimento della copertura in legno con cordolo in C.A.; 
- rinforzo e consolidamento dei balconi e delle ringhiere sulla facciata lato cortile attraverso telaio in carpenteria metallica;
- manutenzione straordinaria della facciata su strada e di quelle interno cortile.
Titolo autorizzativo: CILA-S  prot/estremi 0024195   data 2022-11-24  
Gli stessi soggetti hanno presentato CILA per manutenzione straordinaria della facciata (prot. 0017539 in data 23-08-2022) che verrà realizzata dall'impresa Co.Ge.Ga. in un unico intervento
 Ubicazione: CORSO CORSO CASALE 8/</t>
  </si>
  <si>
    <t>CORSO CASALE 8</t>
  </si>
  <si>
    <t>Piccoli interventi di manutenzione ai parapetti dei balconi e rifacimento pavimentazione piano pilotis.
Titolo autorizzativo: CILA-S  prot/estremi 22827   data 2022-11-14  
Le lavorazioni della CILAS sono state ultimante. Con questo aggiornamento si fa riferimento alla CIL presentata ma ancora non registrata dalla PA. 
 Ubicazione: STRADA STRADA DROSSO 140/</t>
  </si>
  <si>
    <t>STRADA DROSSO 140</t>
  </si>
  <si>
    <t>INTERVENTO DI EFFICIENTAMENTO ENERGETICO: COIBENTAZIONE PARETI PERIMETRALI CON SISTEMA "A CAPPOTTO" DELLA PARTE DI INVOLUCRO DISPERDENTE E ISOLAMENTO DELLA COPERTURA A BENEFICIO DELL'ABITAZIONE SOTTOSTANTE. INTERVENTO STRUTTURALE: REALIZZAZIONE DI SISTEMA DI PRESIDIO ANTI-RIBALTAMENTO DELLE MURATURE PERIMETRALI DI TAMPONAMENTO. L'INTERVENTO FINALIZZATO ALL'EFFICIENTAMENTO ENERGETICO COMPORTERA' LA RIMOZIONE DEL RIVESTIMENTO SUL PROSPETTO FRONTE VIA BIONAZ 40 E SUCCESSIVA TINTEGGIATURA, LA RIMOZIONE E SUCCESSIVO RIPOSIZIONAMENTO DEL MANTO DI TETTO CON CONSEGUENTE INSERIMENTO DI LINEA VITA
Titolo autorizzativo: CILA-S  prot/estremi 2022-20-22756   data 2022-11-14  
 Ubicazione: VIA VIA BIONAZ 40/</t>
  </si>
  <si>
    <t>VIA BIONAZ 40</t>
  </si>
  <si>
    <t>IPM ITALIA SRL , GIU.MAR SRL , EDILHULTUREANU S.R.L. , SHJRA SERVICE S.R.L. , MAT S.R.L.</t>
  </si>
  <si>
    <t>Installazione pavimentazione cortile
Titolo autorizzativo: SCIA  prot/estremi 0021692-21692   data 2023-10-30  
Collegata a CILA-S 2022 20 22996 del 15/11/2022 per strutture e opere di ristrutturazione a completamento
 Ubicazione: VIA VIA Capriolo Luigi 23/</t>
  </si>
  <si>
    <t>Rifacimento facciata lato cortile
Titolo autorizzativo: CILA-S  prot/estremi 0000786059-2022   data 2022-11-12  
 Ubicazione: VIA VIA cavour 47/</t>
  </si>
  <si>
    <t>GECOTEK S.R.L. , MITECH S.R.L. , STAR TECHNICAL DOORS &amp; MAINTENANCE SRLS , TECNO GESS SRL , MILANO EDILSERVICE SRL , IMPRECOM S.R.L.</t>
  </si>
  <si>
    <t>OPERE ADEGUAMENTO ANTINCENDIO PARTI COMUNI CONDOMINIALII
Titolo autorizzativo: SCIA  prot/estremi 16275   data 2022-07-28  
E SUCCESSIVE VARIANTI
 Ubicazione: VIA VIA LEONARDO DA VINCI 15/</t>
  </si>
  <si>
    <t>VIA LEONARDO DA VINCI 15</t>
  </si>
  <si>
    <t>Rifacimento facciata Nord e sostituzione serramenti
Titolo autorizzativo: CILA-S  prot/estremi 0000786059-2022   data 2022-11-12  
 Ubicazione: VIA VIA cavour 47/</t>
  </si>
  <si>
    <t>TOLIN PARQUETS S.N.C. DI TOLIN GIAN LUCA &amp; C. , MALITO CHRISTIAN , FRA.MIC SRL , IDROTERMICA 2000 DI MICHELE PATANIA , SALVAGNO MARCO , ALBERTONE SERRAMENTI SRL , EDILIZIA IMPERMEABILE S.R.L. , EDT S.R.L. , ARDUINO TRASPORTI - S.P.A. , AXEL S.R.L. , FIEB S.R.L. , M.D. AIR S.R.L. , DIMENSIONI CONTRACT SRL , SAVVA &amp; BUGA S.N.C. DI SAVVA ALBERT E BUGA MIHAIL , MAT S.R.L. , MUGART SRL , SHALA MOHAMED MONIER AHMED , RAMELLO GIORGIO , MASSIMO CASCIANO  , OFFICINE ITALIA SRL , G.V. MANUTENZIONI SRL , NUOVA CABLATORI SRL , LANDI DI CHIUARUGI S.R.L. , FLOOR MASTER S.R.L.S , PRIMIANO IMPIANTI SRL , MASSETTI LA MOLE S.R.L. , PM COSTRUZIONI SRLS , EDIL SYSTEM DI ABDELGHANI , RENOVA BUILDING SRL , VILLON STEFANO  , ARTELEGNO PARQUET SRLS , EUROEDIL SRLS , MANES GIANFRANCO , MANES ANDREA , VICOL VASILE LAURENTIU , AFFERANTE MARCO , XHAHYSA PETRIT , GRAMATICA SERGIO GABRIEL , VISOVAN GIUSEPPE NICOLA , FASCINA  DANIELE , HAJ AHMED HAFEDH , TODESCO DANILO , ARIANOS ANDREA , RUSSO MASSIMO , DE BLASI GIUSEPPE , DE BLASI ANGELO , EUROELEVATOR NOVARA DI CARUSO MARCO &amp; C. S.A.S.</t>
  </si>
  <si>
    <t>Ristrutturazione edificio residenziale
 Ubicazione: VIA VIA SAN FRANCESCO DA PAOLA 3/</t>
  </si>
  <si>
    <t>DAVIMON S.R.L. , M.I.T.E.S. SRL , ELDEWIK PONTEGGI SRL , GRIFFA FRANCESCO , EDIL ZEFI SRLS , LOCAGRU S.R.L.</t>
  </si>
  <si>
    <t>SISMABONUS: Intervento locale di rifacimento copertura
Titolo autorizzativo: CILA-S  prot/estremi 0024137   data 2022-11-23  
 Ubicazione: VIA VIA C.F. ORMEA 110/</t>
  </si>
  <si>
    <t>VIA C.F. ORMEA 110</t>
  </si>
  <si>
    <t>ACT DI CONTI ALESSANDRO , IMPRESA EDILE MINA</t>
  </si>
  <si>
    <t>Si inserisce all'interno del cantiere il Subappaltatore dell'impresa edile Mina addetto alle saldature impresa Act di Alessandro Conti.
Le saldature in opera richiederanno circa 10 giorni lavorativi 
Titolo autorizzativo: CILA-S  prot/estremi 17918   data 2022-09-05  
ACT di Alessandro Conti entra in cantiere come impresa subaffidataria dell'impresa edile Mina. ACT si occuperà delle saldature in opera da realizzare sulla copertura 
 Ubicazione: VIA VIA FEBO 2/</t>
  </si>
  <si>
    <t>VIA FEBO 2</t>
  </si>
  <si>
    <t>PERCAYA S.R.L. , AERRE IMPIANTI DI RETO ANTONIO , RESTAURATIO DE FACADE DI DOUDI MOHAMED , FBA SRL</t>
  </si>
  <si>
    <t>Lavori di efficientamento energetico comprendente la coibentazione dell'edifico, rifacimento impianto trattamento aria, istallazione impianto fotovoltaico, batterie di accumulo, carica batteria e eliminazione barriere architettoniche 
Titolo autorizzativo: CILA-S  prot/estremi 00127200007941492022   data 2022-11-22  
 Ubicazione: VIA VIA Cercenasco  13/</t>
  </si>
  <si>
    <t>VIA CERCENASCO  13</t>
  </si>
  <si>
    <t>GEOSIDE S.P.A. , ENERPAPER SRL , ERNESTO SERRAMENTIDI QUIJADA ECHEVARRIA ERNESTO , MEKAWY NOLEGGI S.R.L. , SERTENDE DI CAZZIN PAOLO</t>
  </si>
  <si>
    <t>INTERVENTO DI EFFICIENTAMENTO ENERGETICO SULL'INVOLUCRO EDILIZIO.
Titolo autorizzativo: CILA-S  prot/estremi 0024075   data 2022-11-23  
 Ubicazione: VIA VIA GORIZIA 83/</t>
  </si>
  <si>
    <t>LT S.R.L.</t>
  </si>
  <si>
    <t>CARPENTERIA CARENA , GAMESYSTEM ITALIA S.R.L.  , DARK LIGHT S.R.L. , LT S.R.L. , IMC PONTEGGI S.R.L.</t>
  </si>
  <si>
    <t>DAN COSTRUZIONI SRL</t>
  </si>
  <si>
    <t>DAN COSTRUZIONI SRL , ENERGY SERVICE SOLUTION SRL , M.R.K. EDILIZIA DI KAROUANI OMAR</t>
  </si>
  <si>
    <t>SUPERBONUS 110%
Titolo autorizzativo: CILA-S  prot/estremi 23151   data 2022-11-16  
 Ubicazione: VIA VIA CAMILLO RICCIO 10/</t>
  </si>
  <si>
    <t>TOLIN PARQUETS S.N.C. DI TOLIN GIAN LUCA &amp; C. , RUSSO MASSIMO , FRA.MIC SRL , IDROTERMICA 2000 DI MICHELE PATANIA , ALBERTONE SERRAMENTI SRL , EDILIZIA IMPERMEABILE S.R.L. , EDT S.R.L. , ARDUINO TRASPORTI - S.P.A. , AXEL S.R.L. , FIEB S.R.L. , M.D. AIR S.R.L. , DIMENSIONI CONTRACT SRL , SAVVA &amp; BUGA S.N.C. DI SAVVA ALBERT E BUGA MIHAIL , MAT S.R.L. , MUGART SRL , SHALA MOHAMED MONIER AHMED , MASSIMO CASCIANO  , OFFICINE ITALIA SRL , G.V. MANUTENZIONI SRL , NUOVA CABLATORI SRL , LANDI DI CHIUARUGI S.R.L. , FLOOR MASTER S.R.L.S , PRIMIANO IMPIANTI SRL , MASSETTI LA MOLE S.R.L. , PM COSTRUZIONI SRLS , EDIL SYSTEM DI ABDELGHANI , RENOVA BUILDING SRL , VILLON STEFANO  , EUROEDIL SRLS , MANES GIANFRANCO , MANES ANDREA , VICOL VASILE LAURENTIU , AFFERANTE MARCO , XHAHYSA PETRIT , GRAMATICA SERGIO GABRIEL , VISOVAN GIUSEPPE NICOLA , FASCINA  DANIELE , HAJ AHMED HAFEDH , TODESCO DANILO , ARIANOS ANDREA , EUROELEVATOR NOVARA DI CARUSO MARCO &amp; C. S.A.S.</t>
  </si>
  <si>
    <t>Ristrutturazione di edificio residenziale
Titolo autorizzativo: CILA-S  prot/estremi n.d.   data 2022-12-01  
 Ubicazione: VIA VIA SAN FRANCESCO DA PAOLA 3/</t>
  </si>
  <si>
    <t>TOLIN PARQUETS S.N.C. DI TOLIN GIAN LUCA &amp; C. , ARIANOS ANDREA , FRA.MIC SRL , IDROTERMICA 2000 DI MICHELE PATANIA , ALBERTONE SERRAMENTI SRL , EDILIZIA IMPERMEABILE S.R.L. , EDT S.R.L. , ARDUINO TRASPORTI - S.P.A. , AXEL S.R.L. , FIEB S.R.L. , M.D. AIR S.R.L. , DIMENSIONI CONTRACT SRL , SAVVA &amp; BUGA S.N.C. DI SAVVA ALBERT E BUGA MIHAIL , MAT S.R.L. , MUGART SRL , SHALA MOHAMED MONIER AHMED , MASSIMO CASCIANO  , OFFICINE ITALIA SRL , G.V. MANUTENZIONI SRL , NUOVA CABLATORI SRL , LANDI DI CHIUARUGI S.R.L. , FLOOR MASTER S.R.L.S , PRIMIANO IMPIANTI SRL , MASSETTI LA MOLE S.R.L. , PM COSTRUZIONI SRLS , EDIL SYSTEM DI ABDELGHANI , RENOVA BUILDING SRL , VILLON STEFANO  , EUROEDIL SRLS , MANES GIANFRANCO , MANES ANDREA , VICOL VASILE LAURENTIU , AFFERANTE MARCO , XHAHYSA PETRIT , GRAMATICA SERGIO GABRIEL , VISOVAN GIUSEPPE NICOLA , FASCINA  DANIELE , HAJ AHMED HAFEDH , TODESCO DANILO , EUROELEVATOR NOVARA DI CARUSO MARCO &amp; C. S.A.S.</t>
  </si>
  <si>
    <t>RISTRUTTURAZIONE EDIFICIO RESIDENZIALE
Titolo autorizzativo: CILA-S  prot/estremi ND   data 2022-12-01  
 Ubicazione: VIA VIA SAN FRANCESCO DA PAOLA 3/</t>
  </si>
  <si>
    <t>ITALIANA PONTEGGI PENNISI SRL , H M DI ABDELRAMAN OSMA , BM EDIL SRLS , FIRMITAS SRL , CIT SRL , EDIL RESTORE SRLS</t>
  </si>
  <si>
    <t>a) Isolamento termico superfici verticali lato strada con metodo a cappotto utilizzando pannelli isolanti EPS di spessore 12 cm;
b) Isolamento termico avancorpi lato cortile con metodo a cappotto utilizzando pannelli isolanti EPS di spessore 12 cm;
c) Isolamento solaio sottotetto con posa pannelli isolanti EPC di spessore 14 cm e successivo getto di sottofondo;
d) Sostituzione del generatore di calore con nuovo a condensazione ad alta efficienza;
e) Sostituzione infissi e chiusure oscuranti private (dei condomini scelti);
f) Ogni altra opera affine, accessoria e complementare all'esecuzione del lavoro.
Titolo autorizzativo: CILA-S  prot/estremi 2022-20-22851   data 2022-11-11  
 Ubicazione: VIA VIA BRACCINI 87/</t>
  </si>
  <si>
    <t>VIA BRACCINI 87</t>
  </si>
  <si>
    <t>a) Isolamento termico superfici verticali lato strada con metodo a cappotto utilizzando pannelli isolanti EPS di spessore 12 cm;
b) Isolamento termico avancorpi lato cortile con metodo a cappotto utilizzando pannelli isolanti EPS di spessore 12 cm;
c) Isolamento solaio sottotetto con posa pannelli isolanti EPC di spessore 14 cm e successivo getto di sottofondo;
d) Sostituzione del generatore di calore con nuovo a condensazione ad alta efficienza;
e) Sostituzione infissi e chiusure oscuranti private (dei condomini scelti);
f) Ogni altra opera affine, accessoria e complementare all'esecuzione del lavoro.
Titolo autorizzativo: CILA-S  prot/estremi 2022-20-22853   data 2022-10-11  
 Ubicazione: VIA VIA PAOLO BRACCINI 85/</t>
  </si>
  <si>
    <t>VIA PAOLO BRACCINI 85</t>
  </si>
  <si>
    <t>OPERE DI RIQUALIFICAZIONE DI FABBRICATO RESIDENZIALE SITO IN VIA PLAVA 163
Titolo autorizzativo: CILA-S  prot/estremi 23719   data 2022-11-22  
 Ubicazione: VIA VIA PLAVA 163/                          A</t>
  </si>
  <si>
    <t>VIA PLAVA 163</t>
  </si>
  <si>
    <t>EUROELEVATOR NOVARA DI CARUSO MARCO &amp; C. S.A.S. , ARIANOS ANDREA , IDROTERMICA 2000 DI MICHELE PATANIA , ALBERTONE SERRAMENTI SRL , EDILIZIA IMPERMEABILE S.R.L. , EDT S.R.L. , ARDUINO TRASPORTI - S.P.A. , AXEL S.R.L. , FIEB S.R.L. , M.D. AIR S.R.L. , DIMENSIONI CONTRACT SRL , SAVVA &amp; BUGA S.N.C. DI SAVVA ALBERT E BUGA MIHAIL , MAT S.R.L. , SHALA MOHAMED MONIER AHMED , MASSIMO CASCIANO  , OFFICINE ITALIA SRL , G.V. MANUTENZIONI SRL , NUOVA CABLATORI SRL , LANDI DI CHIUARUGI S.R.L. , MASSETTI LA MOLE S.R.L. , PM COSTRUZIONI SRLS , EDIL SYSTEM DI ABDELGHANI , RENOVA BUILDING SRL , VILLON STEFANO  , EUROEDIL SRLS , MANES GIANFRANCO , MANES ANDREA , VICOL VASILE LAURENTIU , AFFERANTE MARCO , XHAHYSA PETRIT , GRAMATICA SERGIO GABRIEL , VISOVAN GIUSEPPE NICOLA , FASCINA  DANIELE , HAJ AHMED HAFEDH , TODESCO DANILO , FRA.MIC SRL</t>
  </si>
  <si>
    <t>Ristrutturazione di edificio residenziale 
Titolo autorizzativo: CILA-S  prot/estremi n.d.   data 2022-12-01  
 Ubicazione: VIA VIA SAN FRANCESCO DA PAOLA 3/</t>
  </si>
  <si>
    <t>EUROELEVATOR NOVARA DI CARUSO MARCO &amp; C. S.A.S. , TODESCO DANILO , IDROTERMICA 2000 DI MICHELE PATANIA , ALBERTONE SERRAMENTI SRL , EDILIZIA IMPERMEABILE S.R.L. , EDT S.R.L. , ARDUINO TRASPORTI - S.P.A. , AXEL S.R.L. , FIEB S.R.L. , M.D. AIR S.R.L. , DIMENSIONI CONTRACT SRL , SAVVA &amp; BUGA S.N.C. DI SAVVA ALBERT E BUGA MIHAIL , MAT S.R.L. , SHALA MOHAMED MONIER AHMED , MASSIMO CASCIANO  , NUOVA CABLATORI SRL , LANDI DI CHIUARUGI S.R.L. , MASSETTI LA MOLE S.R.L. , PM COSTRUZIONI SRLS , EDIL SYSTEM DI ABDELGHANI , RENOVA BUILDING SRL , VILLON STEFANO  , EUROEDIL SRLS , MANES GIANFRANCO , MANES ANDREA , VICOL VASILE LAURENTIU , AFFERANTE MARCO , XHAHYSA PETRIT , GRAMATICA SERGIO GABRIEL , VISOVAN GIUSEPPE NICOLA , HAJ AHMED HAFEDH , FRA.MIC SRL</t>
  </si>
  <si>
    <t>Intervento di ristrutturazione di immobile residenziale 
Titolo autorizzativo: CILA-S  prot/estremi n.d.   data 2022-12-01  
 Ubicazione: VIA VIA SAN FRANCESCO DA PAOLA 3/</t>
  </si>
  <si>
    <t>Manutenzione straordinaria con opere strutturali
Titolo autorizzativo: CILA-S  prot/estremi 4891   data 2022-03-04  
 Ubicazione: VIA VIA DELLA ROCCA 17/</t>
  </si>
  <si>
    <t>VIA DELLA ROCCA 17</t>
  </si>
  <si>
    <t>Manutenzione straordinaria per efficientamento energetico ai sensi dell'art. 119 D.L. n. 34/2020
Titolo autorizzativo: CILA-S  prot/estremi 2022-20-24047   data 2022-11-23  
 Ubicazione: VIA VIA DELLA ROCCA  15/</t>
  </si>
  <si>
    <t>VIA DELLA ROCCA  15</t>
  </si>
  <si>
    <t>MITECH S.R.L. , IMPRECOM S.R.L. , STAR TECHNICAL DOORS &amp; MAINTENANCE SRLS , MILANO EDILSERVICE SRL , TECNO GESS SRL</t>
  </si>
  <si>
    <t>OPERE ADEGUAMENTO ANTINCENDIO PARTI COMUNI CONDOMINIALI
Titolo autorizzativo: SCIA  prot/estremi 16275   data 2022-07-28  
 Ubicazione: VIA VIA LEONARDO DA VINCI 15/</t>
  </si>
  <si>
    <t>MAT S.R.L. , MAKKA PONTEGGI , EDILHULTUREANU S.R.L. , SHJRA SERVICE S.R.L.</t>
  </si>
  <si>
    <t>Smontaggio ponteggio fronte strada 
Titolo autorizzativo: SCIA  prot/estremi 0021692-9-21692    data 2023-10-30  
Collegata a CILA-S 2022-20-22996 15/11/2022 per strutture e opere ristrutturazione 
 Ubicazione: VIA VIA Luigi Capriolo 23/</t>
  </si>
  <si>
    <t>Ristrutturazione edilizia di fabbricato esistente a 4 pft e sottotetto, in cortina edilizia, anche con demolizione e ricostruzione per: modifica prospetti, modifica all'assetto planimetrico, rifacimento sistema di distribuzione interno, adeguamento sismico con rifacimento copertura e rifacimento balconi con fine di riqualificazione energetica globale.
Titolo autorizzativo: SCIA-ALT-PDC  prot/estremi 2021-9-003041   data 2021-12-29  
Intervento in Superbonus ai sensi dell'art. 119 DL 19 Maggio 2020 n. 34/20 e s.m.i. Decreto Rilancio per lavori di Ristrutturazione edilizia ai sensi dell'art. 3, comma 1, lettera D D.P.R. 06.06.2001 n.380 e s.m.i.
Pratica edilizie autorizzative di riferimento:
Istanza SCIA-ALT-PDC: 01-001272-0000589926-2021 - protocollo: 0030461
 Ubicazione: CORSO CORSO QUINTINO SELLA 137/</t>
  </si>
  <si>
    <t>CPM SRL , PONTEGGI PACE 2020 DI SABER MOUSSA MOUSSA NOUFAL ABDELRAHMAN , DANFER DI FERRARI DANILO , DOMUS ENGIE SRL , PETROLCLIMA S.R.L.</t>
  </si>
  <si>
    <t>Intervento di efficientamento energetico di condominio, consistente in realizzazione di coibentazione sui fronti esterni, sostituzione della centrale termica, installazione di pannelli fotovoltaici in copertura.
Titolo autorizzativo: CILA-S  prot/estremi 2022-20-25244   data 2022-11-30  
 Ubicazione: CORSO CORSO FRANCIA 356/                 9</t>
  </si>
  <si>
    <t>CORSO FRANCIA 356</t>
  </si>
  <si>
    <t>BKMM DI BESHAY ATEF  , FRAMA DI FRANCO MASSIMILIANO , IBB SRL , BOETTO FABIO , ALIVA SRL , SALAZAR SRLS , SIGMA BSC SRL , METALLICA SRL</t>
  </si>
  <si>
    <t>OPERE DI EFFICIENTAMENTO ENERGETICO
Titolo autorizzativo: CILA-S  prot/estremi 2022-20-22857   data 2022-11-14  
 Ubicazione: CORSO CORSO LOMBARDIA 168/</t>
  </si>
  <si>
    <t>CORSO LOMBARDIA 168</t>
  </si>
  <si>
    <t>EUROELEVATOR NOVARA DI CARUSO MARCO &amp; C. S.A.S. , TODESCO DANILO , IDROTERMICA 2000 DI MICHELE PATANIA , ALBERTONE SERRAMENTI SRL , EDILIZIA IMPERMEABILE S.R.L. , EDT S.R.L. , AXEL S.R.L. , FIEB S.R.L. , M.D. AIR S.R.L. , DIMENSIONI CONTRACT SRL , SAVVA &amp; BUGA S.N.C. DI SAVVA ALBERT E BUGA MIHAIL , MAT S.R.L. , SHALA MOHAMED MONIER AHMED , MASSIMO CASCIANO  , NUOVA CABLATORI SRL , LANDI DI CHIUARUGI S.R.L. , MASSETTI LA MOLE S.R.L. , PM COSTRUZIONI SRLS , EDIL SYSTEM DI ABDELGHANI , RENOVA BUILDING SRL , VILLON STEFANO  , EUROEDIL SRLS , MANES GIANFRANCO , MANES ANDREA , VICOL VASILE LAURENTIU , AFFERANTE MARCO , XHAHYSA PETRIT , GRAMATICA SERGIO GABRIEL , VISOVAN GIUSEPPE NICOLA , HAJ AHMED HAFEDH , FRA.MIC SRL</t>
  </si>
  <si>
    <t>Ristrutturazione edilizia di fabbricato esistente a 4 pft e sottotetto, in cortina edilizia, anche con demolizione e ricostruzione per: modifica prospetti, modifica all'assetto planimetrico, rifacimento sistema di distribuzione interno, adeguamento sismico con rifacimento copertura e rifacimento balconi con fine di riqualificazione energetica globale.
Titolo autorizzativo: SCIA-ALT-PDC  prot/estremi 2021-9-003041   data 2021-12-29  
Intervento in Superbonus ai sensi dell'art. 119 DL 19 Maggio 2020 n. 34/20 e s.m.i. Decreto Rilancio per lavori di Ristrutturazione edilizia ai sensi dell'art. 3, comma 1, lettera D D.P.R. 06.06.2001 n.380 e s.m.i.
Pratica edilizie autorizzative di riferimento:
Istanza SCIA-ALT-PDC: 01-001272-0000589926-2021 - protocollo: 0030461
Istanza CILA-S: 01-001272-0000619924-2022 - protocollo: 0004200
 Ubicazione: CORSO CORSO QUINTINO SELLA 137/</t>
  </si>
  <si>
    <t>EUROELEVATOR NOVARA DI CARUSO MARCO &amp; C. S.A.S. , TODESCO DANILO , IDROTERMICA 2000 DI MICHELE PATANIA , ALBERTONE SERRAMENTI SRL , EDILIZIA IMPERMEABILE S.R.L. , EDT S.R.L. , AXEL S.R.L. , FIEB S.R.L. , M.D. AIR S.R.L. , DIMENSIONI CONTRACT SRL , SAVVA &amp; BUGA S.N.C. DI SAVVA ALBERT E BUGA MIHAIL , MAT S.R.L. , SHALA MOHAMED MONIER AHMED , MASSIMO CASCIANO  , NUOVA CABLATORI SRL , LANDI DI CHIUARUGI S.R.L. , MASSETTI LA MOLE S.R.L. , PM COSTRUZIONI SRLS , EDIL SYSTEM DI ABDELGHANI , RENOVA BUILDING SRL , VILLON STEFANO  , MANES GIANFRANCO , MANES ANDREA , VICOL VASILE LAURENTIU , AFFERANTE MARCO , XHAHYSA PETRIT , GRAMATICA SERGIO GABRIEL , VISOVAN GIUSEPPE NICOLA , HAJ AHMED HAFEDH , FRA.MIC SRL</t>
  </si>
  <si>
    <t>Ristrutturazione di fabbricato residenziale 
Titolo autorizzativo: CILA-S  prot/estremi n.d.   data 2022-12-01  
 Ubicazione: VIA VIA SAN FRANCESCO DA PAOLA 3/</t>
  </si>
  <si>
    <t>EUROELEVATOR NOVARA DI CARUSO MARCO &amp; C. S.A.S. , XHAHYSA PETRIT , IDROTERMICA 2000 DI MICHELE PATANIA , ALBERTONE SERRAMENTI SRL , EDILIZIA IMPERMEABILE S.R.L. , EDT S.R.L. , AXEL S.R.L. , FIEB S.R.L. , M.D. AIR S.R.L. , DIMENSIONI CONTRACT SRL , SAVVA &amp; BUGA S.N.C. DI SAVVA ALBERT E BUGA MIHAIL , MAT S.R.L. , SHALA MOHAMED MONIER AHMED , MASSIMO CASCIANO  , NUOVA CABLATORI SRL , LANDI DI CHIUARUGI S.R.L. , MASSETTI LA MOLE S.R.L. , PM COSTRUZIONI SRLS , EDIL SYSTEM DI ABDELGHANI , RENOVA BUILDING SRL , VILLON STEFANO  , MANES GIANFRANCO , MANES ANDREA , VICOL VASILE LAURENTIU , AFFERANTE MARCO , FRA.MIC SRL</t>
  </si>
  <si>
    <t>Ristrutturazione di fabbricato residenziale
Titolo autorizzativo: CILA-S  prot/estremi n.d.   data 2022-12-01  
 Ubicazione: VIA VIA SAN FRANCESCO DA PAOLA 3/</t>
  </si>
  <si>
    <t>EDILTORTORA SRL , ECO GREEN S.R.L. , ABOUELAZAM AHMED MOHAMED ELDSOUKY MOHAMED , MINAS JOBS SOCIETA A RESPONSABILITA LIMITATA SEMPLIFICATA , M E D SRLS , M.T.M. DI ATTIA MOHAMED , POLISERVICE SRLS , JEAF EDILIZIA E SERVIZI SRLS , A.R.E.S. COSTRUZIONI S.R.L.S.</t>
  </si>
  <si>
    <t>Lavori di efficientamento energetico del Condominio della scala B.
L'intervento riguarda sia il numero civico 4A che il 4 B. Sono presentate due notifiche distinte.
Titolo autorizzativo: CILA-S  prot/estremi 23163   data 2022-11-16  
 Ubicazione: VIA VIA QUARELLO 4/                          B</t>
  </si>
  <si>
    <t>Lavori di efficientamento energetico del Condominio della scala A.
L'intervento riguarda sia il numero civico 4A che il 4 B. Sono presentate due notifiche distinte.
Titolo autorizzativo: CILA-S  prot/estremi 23164   data 2022-11-16  
 Ubicazione: VIA VIA QUARELLO 4/                          A</t>
  </si>
  <si>
    <t>DAVIMON S.R.L. , M.I.T.E.S. SRL , ELDEWIK PONTEGGI SRL , EDIL ZEFI SRLS , LOCAGRU S.R.L.</t>
  </si>
  <si>
    <t>Lavori di sostituzione di condotte della rete idrica della Città di Torino e della Collina Torinese (rif. APP_04/2022 ¿ CIG 9108517A01 ¿ CUP G17H22001280005).
I lavori in oggetto si svolgeranno all'interno dei comuni di: Andezeno, Arignano, Baldissero, Castiglione (Frazione Cordova), Chieri (Frazione Airali), Cinzano, Gassino (Frazione Bardassano), Marentino, Mombello Di Torino, Montaldo T.Se, Pino T.Se, Pavarolo, Pecetto, Rivalba, Sciolze e Torino. 
La presente costituisce un aggiornamento al fascicolo a seguito di presa d'atto del subaffidamento all'impresa DP SERVIZI S.r.l.
Presso il cantiere sito in Via Po - Torino e nel tratto da Via Rossini a Via Montebello svolgeranno i lavori l'impresa TOMAINO GRANITI S.r.l. e STUDIUM S.a.s. di Frida Occelli svolgerà assistenza archeologica.
 Ubicazione: VIA VIA PO 0/</t>
  </si>
  <si>
    <t>VIA PO 0</t>
  </si>
  <si>
    <t>MANUTENZIONE STRAORDINARIA CON RIQUALIFICAZIONE ENERGETICA E STRUTTURALE DI FABBRICATO PLURIFAMILIARE AD USO PREVALENTE RESIDENZIALE
Rif. Pratiche edilizie: 
SCIA prot 25346 del 30/11/2022 presentata in data 25/11/2022;
CILA-S protocollo 26007 del 05/12/2022 presentata in data 25/11/2022;
SCIA - Alternativa al Pdc - prot 17914 del 11/09/2023 presentata in data 09/09/2023;
CILA-S di Variante alla CILA-S protocollo 26007 del 05/12/2022 presentata in data 25/11/2022;
Titolo autorizzativo: CILA-S  prot/estremi 00127200009065742023   data 2023-12-29  
 Ubicazione: VIA VIA RIVALTA 44/</t>
  </si>
  <si>
    <t>VIA RIVALTA 44</t>
  </si>
  <si>
    <t>BOVE S.A.S. , GT COSTRUZIONI SOCIETA' A RESPONSABILITA' LIMITATA , GIANNELLA GAETANO , MEKAWY NOLEGGI S.R.L. , NUOVA EDIL SRL , GUTSU ANDRII</t>
  </si>
  <si>
    <t>Esecuzione di lavori di SISMABONUS (110%) con rifacimento completo della copertura e interventi accessori per la riduzione del rischio sismico dell'edificio
condominiale sito in via Carlo Capelli 5
Titolo autorizzativo: CILA-S  prot/estremi 0025723   data 2022-12-02  
Si tratta di Notifica Preliminare in secondo aggiornamento alla notifica originaria del 25/11/2022 
 Ubicazione: VIA VIA CARLO CAPELLI 5/</t>
  </si>
  <si>
    <t>VERANDA MANIA S.A.S. DI PUCCIATTI MASSIMO &amp; C. , M.S. PONTEGGI SNC DI MOHAMED METWALY BASYOUNY BASYOUNY METWALY &amp; C C , COMAT SPA , BERNARDO COSTRUZIONI , I.R. F.LLI LEVATO , GRUPPO IN. EM S.R.L.  , IMPRESA EDILE DI PASCU PUIU</t>
  </si>
  <si>
    <t>L'intervento in oggetto riguarda l'efficientamento dell'involucro edilizio attraverso la coibentazione delle superfici disperdenti, la sostituzione del Generatore di Calore con caldaia a condensazione di ultima generazione, la sostituzione dei serramenti nelle singole unità immobiliari. L'intervento riguarda anche opere di manutenzione straordinaria della facciata.
Titolo autorizzativo: CILA-S  prot/estremi 27928   data 2021-12-02  
 Ubicazione: VIA VIA Stoppani 4/</t>
  </si>
  <si>
    <t>VIA STOPPANI 4</t>
  </si>
  <si>
    <t>COMAT SPA , FRAMA DI FRANCO MASSIMILIANO , MEKAWY NOLEGGI S.R.L. , P. COSTRUZIONI SRLS , GRUPPO IN. EM S.R.L.  , IMPRESA EDILE DI PASCU PUIU</t>
  </si>
  <si>
    <t>INTERVENTO DI EFFICIENTAMENTO ENERGETICO DEL FABBRICATO CON OPERE DI COIBENTAZIONE DELLE SUPERFICI DISPERDENTI OPACHE VERTICALI, ISOLAMENTO DELL'ESTARDOSSO DEL SOLAIO SOTTOTETTO E DEL SOFFITTO DEI BOX AUTO. SOSTITUZIONE DEL GENERATORE CENTRALIZZATO PER LA CLIMATIZZAZIONE INVERNALE. OPERE DI MANUTENZIONE
ORDINARIA E STRAORDINARIA SUI BALCONI E SULLE COMPONENTI COMUNI DEL FABBRICATO.
Titolo autorizzativo: CILA-S  prot/estremi 25745   data 2022-12-02  
CILA-S depositata il 25/11/2022
 Ubicazione: VIA VIA BONGIOVANNI 24/</t>
  </si>
  <si>
    <t>VIA BONGIOVANNI 24</t>
  </si>
  <si>
    <t>INTERVENTO DI EFFICIENTAMENTO ENERGETICO: COIBENTAZIONE PARETI PERIMETRALI CON SISTEMA "A CAPPOTTO" DELLA PARTE DI INVOLUCRO DISPERDENTE E ISOLAMENTO DELLA COPERTURA A BENEFICIO DELL'ABITAZIONE SOTTOSTANTE. INTERVENTO STRUTTURALE: REALIZZAZIONE DI SISTEMA DI PRESIDIO ANTI-RIBALTAMENTO DELLE MURATURE PERIMETRALI DI TAMPONAMENTO. L'INTERVENTO FINALIZZATO ALL'EFFICIENTAMENTO ENERGETICO COMPORTERA' LA RIMOZIONE DEL RIVESTIMENTO SUL PROSPETTO FRONTE VIA BIONAZ 40 E SUCCESSIVA TINTEGGIATURA, LA RIMOZIONE E SUCCESSIVO RIPOSIZIONAMENTO DEL MANTO DI TETTO CON CONSEGUENTE INSERIMENTO DI LINEA VITA
Titolo autorizzativo: CILA-S  prot/estremi 2022-20-22756   data 2022-11-14  
ISTANZA CILA-S DEPOSITATA SU SISTEMA MUDE Fascicolo n° 7630072022 IN DATA 11.11.2022
 Ubicazione: VIA VIA BIONAZ 40/</t>
  </si>
  <si>
    <t>PANORAMA CITY SRL , CALVI REAL ESTATE S.R.L , MAZZOCCHI ELETTRICA , GLOBAL HOME S.R.L , SFC GROUP PROGETTO TETTO S.R.L , DHIAFKA SOCIETA' A RESPONSABILITA' LIMITATA SEMPLIFICATA</t>
  </si>
  <si>
    <t>lavorazioni inerenti SCIA n. pratica 2023-9-33 n.prot. 0000033 presentata contemporaneamente a cila-s n, 2022-20-24246 prot. 002246
Titolo autorizzativo: SCIA  prot/estremi 0000033   data 2022-12-29  
 Ubicazione: VIA VIA CONTE DI ROCCAVIONE 68/</t>
  </si>
  <si>
    <t>VIA CONTE DI ROCCAVIONE 68</t>
  </si>
  <si>
    <t>DOC LEGNO SRL , RICCARDO BIROLO S.R.L. , PEPA TETTI S.R.L. , ALBERTO ORTALDA , SUPPA DOMENICO</t>
  </si>
  <si>
    <t>Riqualificazione energetica mediante sostituzione serramenti, coibentazione ultimo solaio, sostituzione del generatore
di calore ed installazione di nuovo impianto fotovoltaico (Superbonus 110%). Rifacimento copertura lignea per adeguamento alla normativa sismica (Sismabonus 110%).
Titolo autorizzativo: CILA-S  prot/estremi 0024128   data 2022-11-23  
 Ubicazione: VIA VIA LUIGI GATTI 8/                20</t>
  </si>
  <si>
    <t>VIA LUIGI GATTI 8</t>
  </si>
  <si>
    <t>IDROTERMICA FRATELLI ROSSI S.R.L. , DOMUS GLOBAL SERVICE S.R.L. , OMARA AHMED SOBHY , MCS GROUP SRL , MOROSAN EMANUELA IMP. IND. , IMPRESA ORDINE SRL</t>
  </si>
  <si>
    <t>Isolamento termico a cappotto dei due frontespizi.
Coibentazione del solaio verso sottotetto.
Sostituzione del generatore di calore centralizzato esistente e opere di adeguamento della centrale termica
Sostituzione dei serramenti e dei portoncini di ingresso di alcuni appartamenti
Titolo autorizzativo: CILA-S  prot/estremi 2022-20-24434   data 2022-11-24  
 Ubicazione: VIA VIA bionaz 19/</t>
  </si>
  <si>
    <t>VIA BIONAZ 19</t>
  </si>
  <si>
    <t>SERIM SRL</t>
  </si>
  <si>
    <t>Demolizione e rifacimento della copertura ammalorata dei fabbricati via Nizza 29/via Baretti 2 e fabbricato interno cortile per intervento di Sismabonus 110%. Contestualmente verranno demoliti e integralmente ricostruiti i solai di sottotetto, attualmente in travetti immaschiati a muro, in tavolato e incannicciato sottostante o in elementi metallici e tavelle . I solai risultano inadeguati ad assolvere la funzione anche solo di calpestio ad uso manutentivo in quanto i
travicelli di esigua sezione ed elevata luce libera, cui sono inchiodati tavolati e incannicciati, non sono in grado di sopportare eventuali carichi di esercizio. Nell'ottica di un limitato intervento di miglioramento sismico, conferendo rigidezza al piano del sottotetto le porzioni realizzate in elementi metallici e laterizio non sono adatte a garantire la funzione di piano rigido. Sul nuovo solaio verrà posata lastra per isolamento termico in lana di roccia conforme ai requisiti CAM.
Titolo autorizzativo: SCIA  prot/estremi 2022 9 25714   data 2022-12-02  
CILA-S Art.119 D.L. 34/2020 - senza assenso - PROT. 2022 20 25354 DEL 30-11-2022
SI PRECISA CHE IL RESPONSABILE DEI LAVORI E' VERCELLI GEOM. ROBERTA NOMINATA IN DATA
09/01/2023 (COME DA NOMINA ALLEGATA)
 Ubicazione: VIA VIA NIZZA 29/</t>
  </si>
  <si>
    <t>VIA NIZZA 29</t>
  </si>
  <si>
    <t>RECUPERA VALORE S.R.L. , AR.GE.CO S.R.L.</t>
  </si>
  <si>
    <t>lavorazioni superbonus 110%
Titolo autorizzativo: CILA-S  prot/estremi 0740970   data 2023-12-04  
 Ubicazione: VIA VIA Pomba 25/</t>
  </si>
  <si>
    <t>B.E. PIEMONTE S.R.L. , MAS PONTEGGI DI EISA , SOLARIS TECH S.R.L. , SESTO IMPIANTI DI SESTO MARCO</t>
  </si>
  <si>
    <t>SUPERBONUS 110% - OPERE DI EFFICIENTAMENTO ENERGETICO E MIGLIORAMENTO SISMICO CON
INTERVENTI LOCALI
Titolo autorizzativo: CILA-S  prot/estremi 01-001272-0000798782   data 2022-11-25  
 Ubicazione: STRADA STRADA DEI FORNI 51/</t>
  </si>
  <si>
    <t>STRADA DEI FORNI 51</t>
  </si>
  <si>
    <t>AR.GE.CO S.R.L.</t>
  </si>
  <si>
    <t>LAVORI DI EFFICIENTAMENTO ENERGETICO E MIGLIORAMENTO SISMICO 
Titolo autorizzativo: CILA-S  prot/estremi 0025601   data 2022-11-25  
 Ubicazione: VIA VIA Pomba 25/</t>
  </si>
  <si>
    <t>ENERPAPER SRL , SERTENDE DI CAZZIN PAOLO , MEKAWY NOLEGGI S.R.L. , MALANCEA ION , SOLOKHA ANDRII , SHEVTSOV SERHII , NUOVA EDIL NORD DI SCOGLIERI GIUSEPPE E DIRENZO DOMENICO S.N.C. , ERNESTO SERRAMENTIDI QUIJADA ECHEVARRIA ERNESTO</t>
  </si>
  <si>
    <t>OPERE DI MANUTENZIONE STRAORDINARIA SU FACCIATE CONDOMINIALI ATTRAVERSO INTERVENTI DI EFFICIENTAMENTO ENERGETICO DELL'INVOCLURO. 
AGGIORNAMENTO DI NOTIFICA PER INSERIMENTO NUOVE IMPRESE 
Titolo autorizzativo: CILA-S  prot/estremi 0024075   data 2022-11-23  
SI PRENDANO IN CONSIDERAZIONE EVENTUALI VARIANTI E/O INTEGRAZIONI DI TALE PRATICA CILA-S
 Ubicazione: VIA VIA GORIZIA 83/</t>
  </si>
  <si>
    <t>OPERE INERENTI MIGLIORAMENTO SISMICO DELL'EDIFICIO COSTITUITE DA RIFACIMENTO INTEGRALE DELLA COPERTURA E DELLA
SOTTOSTANTE ORDITURA LIGNEA CON NUOVE TRAVI IN LEGNO LAMELLARE.
REALIZZAZIONE DI CORDOLO IN C.A. A CHIUSURA DEL PERIMETRO DEL SOTTOTETTO, RINFORZO STRUTTURALE DI PILASTRI E PARTI
MURARIE.
Titolo autorizzativo: CILA-S  prot/estremi 0024919   data 2022-11-28  
INIZIO LAVORI IL 26/11/2022.
 Ubicazione: CORSO CORSO PRINCIPE ODDONE 38/</t>
  </si>
  <si>
    <t>CORSO PRINCIPE ODDONE 38</t>
  </si>
  <si>
    <t>SHARM DI ABOUELELA SAID M.S. , BFI SRL , KAMOUNI PONTEGGI S.R.L. , GMR S.R.L.</t>
  </si>
  <si>
    <t>CILA - SUPERBONUS Comunicazione Inizio Lavori Asseverata per gli interventi di cui all'art. 119 del D.L. n. 34 del 2020 (ai sensi dell'art. 119, comma 13- ter, del D.L. n. 34 del 2020, come modificato dall'art. 33 del D.L. n. 77 del 2021) CON OGGETTO DI INTERVENTO: ISOLAMENTO TERMICO SOTTOTETTO E PASSO CARRAIO, ISOLAMENTO TERMICO CAPPOTTO, SOSTITUZIONE GENERATORE DI CALORE DELLE SINGOLE UNITA', SOSTITUZIONE INFISSI CON NUOVI IN PVC, SOSTITUZIONE TAPPARELLE ESTERNE CON NUOVE IN ALLUMINIO, SISMABONUS.
Titolo autorizzativo: CILA-S  prot/estremi 0023710   data 2022-11-22  
AGGIORNAMENTO NOTIFICA PER SOSTITUZIONE IMPRESA DA BOTTA FILIPPO A BFI SRL
 Ubicazione: VIA VIA SAN BERNARDINO 19/</t>
  </si>
  <si>
    <t>BOVE S.A.S. , GT COSTRUZIONI SOCIETA' A RESPONSABILITA' LIMITATA , R.M. DI SAID RAMADAN , GIANNELLA GAETANO , GUTSU ANDRII , NUOVA EDIL SRL , TAHA PONTEGGI DI ABDELMEGID</t>
  </si>
  <si>
    <t>Esecuzione di lavori di SISMABONUS (110%) con rifacimento completo della copertura, interventi di manutenzione straordinaria facciate, interventi accessori per la riduzione del rischio sismico e messa in sicurezza con ripristino dei balconi dell'edificio condominiale sito in via Capriolo 5 bis.
Titolo autorizzativo: CILA-S  prot/estremi 2022-20-25723   data 2022-12-02  
Si tratta di Notifica Preliminare in secondo aggiornamento alla notifica originaria del 25/11/2022 e alla prima notifica in aggiornamento del 21/10/2023 
 Ubicazione: VIA VIA CAPRIOLO 5/   BIS</t>
  </si>
  <si>
    <t>VIA CAPRIOLO 5</t>
  </si>
  <si>
    <t>COSTRUZIONI EDILI TOSCHINO DI GILI MICHELE &amp; C. S.A.S. , OLIVERIO COSMA DOMENICO , DECOR PROJECT DI COZANU IONUT , LEANZA COSTRUZIONI SRL , POLICRITI VINCENZO , F.E. PONTEGGI SRL , WP IMPIANTI S.R.L.</t>
  </si>
  <si>
    <t>Opere di efficientamento energetico e consolidamento strutturale consistenti in:
- Consolidamento strutturale e rifacimento copertura
- Consolidamento strutturale balconi e parapetti
- Cappotto perimetrale e isolamento copertura
- Sostituzione generatori di calore
Titolo autorizzativo: CILA-S  prot/estremi 0026031   data 2022-12-05  
 Ubicazione: VIA VIA SAORGIO 13/</t>
  </si>
  <si>
    <t>VIA SAORGIO 13</t>
  </si>
  <si>
    <t>IERINO' FABRIZIO , HAMZA PONTEGGI DI HASSAN IBRAHIM ABDELMOHSEN EID , P&amp;P ECOBUILDING SRL , ALIANTE S.R.L.</t>
  </si>
  <si>
    <t>coibentazione sottotetto, intervento strutturale in copertura e nuovo manto isolato, coibentazione copertura cucinini, sostituzione parapetti in c.a. con nuove 
ringhiere balconi lato strada, coibentazione solaio androne e solaio passo carraio verso ambienti riscaldati, cappotto termico pareti esterne lato strada 
(escluso piano terra) e lato cortile, rifacimento copertura
Titolo autorizzativo: CILA-S  prot/estremi 0023796   data 2022-11-22  
 Ubicazione: VIA VIA SAGRA SAN MICHELE 134/</t>
  </si>
  <si>
    <t>VIA SAGRA SAN MICHELE 134</t>
  </si>
  <si>
    <t>Sostituzione copertura compresa l'orditura strutturale, realizzazione cordolo per copertura, installazione pannelli fotovoltaici e batterie di accumulo, sostituzione serramenti.
Titolo autorizzativo: CILA-S  prot/estremi 2022-20-24559   data 2022-11-25  
 Ubicazione: STRADA STRADA STRADA VAL SAN MARTINO SUPERIORE 60/</t>
  </si>
  <si>
    <t>STRADA STRADA VAL SAN MARTINO SUPERIORE 60</t>
  </si>
  <si>
    <t>GRAZIANO S.R.L. , DARMA SRL  , ENERGIA GENTILE DI GENTILE FRANCESCO , CAMAS IMPIANTI SRL</t>
  </si>
  <si>
    <t>Opere di coibentazione involucro esterno del fabbricato, rifacimento della copertura e consolidamento solai e opere di manutenzione straordinaria interna conseguenti, sostituzione serramenti esterni, sostituzione impianto di climatizzazione invernale compresi generatori di calore e sistema di emissione e regolazione, installazione impianto di produzione energia elettrica da fotovoltaico, installazione colonnine di ricarica.
Titolo autorizzativo: CILA-S  prot/estremi 2022-20-24516   data 2022-11-24  
CILA-S variante 2023-20-21469 del 27/10/2023 / SCIA alternativa PDC 2023-9-15717 del 03/08/2023
 Ubicazione: STRADA STRADA L. Fontana 6/</t>
  </si>
  <si>
    <t>STRADA L. FONTANA 6</t>
  </si>
  <si>
    <t>COMAT SPA , M P ASCENSORI S.R.L. , CLEVER SERVIZI ENERGETICI S.P.A , I.R. F.LLI LEVATO , EDILFORM S.R.L.S. , LOVAFER SRL , KAROMA GROUP SRLS , EDIL 360 DI LEDION NGJELIU , GRUPPO IN. EM S.R.L.</t>
  </si>
  <si>
    <t>Intervento di riqualificazione energetica del fabbricato ai sensi dell'art. 119 del D.L.34/2020, come modificato dal DL 31 maggio 2021, n. 77, mediante posa di isolamento a cappotto, sostituzione del generatore di calore esistente ed installazione di sistemi per il superamento delle barriere architettoniche, quali ascensore esterno su cortile e sistemi servo-scala. Opere di ristrutturazione edilizia delle componenti edilizie comuni, adeguamento dell'area dell'androne per per accesso disabili ed allargamento balconi per spazio di manovra. Opere di riqualificazione delle componenti di facciata comuni.
Titolo autorizzativo: CILA-S  prot/estremi 22670   data 2022-11-11  
 Ubicazione: VIA VIA Cumiana 39/</t>
  </si>
  <si>
    <t>VIA CUMIANA 39</t>
  </si>
  <si>
    <t>SEMINARA GIOVANNI S.R.L. , SEMINARA GIOVANNI , MAZZER TRASLOCHI GROUP SAS DI DETTO GIUSEPPE &amp; COMPANY , CLIMA COMFORT SRL , TIMOFTE COSTIAN , SALERNO SOCIETA' A RESPONSABILITA' LIMITATA SEMPLIFICATA , OMAR EDILIZIA DI ELDEMERY</t>
  </si>
  <si>
    <t>Opere di efficientamento energetico
 Ubicazione: VIA VIA nizza 331/</t>
  </si>
  <si>
    <t>VIA NIZZA 331</t>
  </si>
  <si>
    <t>EDIL A-Z SRL , DUE CI IMPIANTI BUILDING GROUP SRL , HELIOS S.P.A. , FERRO SAS</t>
  </si>
  <si>
    <t>1) INTERVENTI DI EFFICIENTAMENTO ENERGETICO CON REALIZZAZIONE DI CAPPOTTO TERMICO E ALTRE COIBENTAZIONI DELL'INVOLUCRO EDILIZIO, SOSTITUZIONE DEL GENERATORE DI CALORE CENTRALIZZATO, SOSTITUZIONE INFISSI E RELATIVI SISTEMI OSCURANTI DELIMITANTI IL VOLUME RISCALDATO DELL'EDIFICIO, SOSTITUZIONE DI TUTTE LE TENDE DA SOLE, REALIZZAZIONE DI IMPIANTO FOTOVOLTAICO E RELATIVO SISTEMA DI ACCUMULO. 2) INTERVENTO ANTISISMICO ANTIRIBALTAMENTO DELLE TAMPONATURE MEDIANTE COLLEGAMENTO DELLE STESSE A TRAVI E PILASTRI IN C.A.
Titolo autorizzativo: CILA-S  prot/estremi 0024223   data 2022-11-24  
Aggiornamento della notifica per l'aggiunta di imprese esecutrici
 Ubicazione: VIA VIA Cruto 18/             173</t>
  </si>
  <si>
    <t>VIA CRUTO 18</t>
  </si>
  <si>
    <t>1) INTERVENTI DI EFFICIENTAMENTO ENERGETICO CON REALIZZAZIONE DI CAPPOTTO TERMICO E ALTRE COIBENTAZIONI DELL'INVOLUCRO EDILIZIO, SOSTITUZIONE DEL GENERATORE DI CALORE CENTRALIZZATO, SOSTITUZIONE INFISSI E RELATIVI SISTEMI OSCURANTI DELIMITANTI IL VOLUME RISCALDATO DELL'EDIFICIO, SOSTITUZIONE DI TUTTE LE TENDE DA SOLE, REALIZZAZIONE DI IMPIANTO FOTOVOLTAICO E RELATIVO SISTEMA DI ACCUMULO. 2) INTERVENTO ANTISISMICO ANTIRIBALTAMENTO DELLE TAMPONATURE MEDIANTE COLLEGAMENTO DELLE STESSE A TRAVI E PILASTRI IN C.A. CON INTONACO STRUTTURALE SULLE FACCIATE. 3) INTERVENTO ANTISISMICO CON RIFACIMENTO TETTO. 4)
ABBATTIMENTO BARRIERE ARCHITETTONICHE CON COSTRUZIONE NUOVO ASCENSORE ESTERNO.
Titolo autorizzativo: CILA-S  prot/estremi 0024545   data 2022-11-25  
Aggiornamento per aggiunta di nuove imprese
 Ubicazione: VIA VIA MOMBARCARO 12/</t>
  </si>
  <si>
    <t>INTERVENTO DI EFFICIENTAMENTO ENERGETICO DEL FABBRICATO CON OPERE DI COIBENTAZIONE DELLE SUPERFICI DISPERDENTI OPACHE VERTICALI, ISOLAMENTO DELL'ESTARDOSSO DEL SOLAIO SOTTOTETTO E DEL SOFFITTO DEI BOX AUTO. SOSTITUZIONE DEL GENERATORE CENTRALIZZATO PER LA CLIMATIZZAZIONE INVERNALE. SOSTITUZIONE DEI SERRAMENTI NELLE SINGOLE UNITA' IMMOBILIARI. OPERE DI MANUTENZIONE ORDINARIA E STRAORDINARIA SUI BALCONI E SULLE COMPONENTI COMUNI DEL FABBRICATO.
Titolo autorizzativo: CILA-S  prot/estremi 25686   data 2022-12-02  
CILA-S depositata il 25/11/2022
 Ubicazione: VIA VIA F. BARACCA 40/</t>
  </si>
  <si>
    <t>VIA F. BARACCA 40</t>
  </si>
  <si>
    <t>COMAT SPA , FRAMA DI FRANCO MASSIMILIANO , MEKAWY NOLEGGI S.R.L. , GRUPPO IN. EM S.R.L.  , IMPRESA EDILE DI PASCU PUIU</t>
  </si>
  <si>
    <t>INTERVENTO DI EFFICIENTAMENTO ENERGETICO DEL FABBRICATO CON OPERE DI COIBENTAZIONE DELLE SUPERFICI DISPERDENTI OPACHE VERTICALI, ISOLAMENTO DELL'ESTARDOSSO DEL SOLAIO SOTTOTETTO E DEL SOFFITTO DEI BOX AUTO. SOSTITUZIONE DEL GENERATORE CENTRALIZZATO PER LA CLIMATIZZAZIONE INVERNALE. SOSTITUZIONE DEI SERRAMENTI NELLE SINGOLE UNITA' IMMOBILIARI.
OPERE DI MANUTENZIONE ORDINARIA E STRAORDINARIA SUI BALCONI E SULLE COMPONENTI COMUNI DEL FABBRICATO.
Titolo autorizzativo: CILA-S  prot/estremi 25745   data 2022-12-02  
CILA-S depositata il 25/11/2022
 Ubicazione: VIA VIA BONGIOVANNI 24/</t>
  </si>
  <si>
    <t>CONSORZIO STABILE AR. TECNOLOGY , EDIL PACE DI EISH SAMIR , EDILMAT S.R.L. , RIVAMETAL DI D'ERRICO MARIO &amp; C. S.A.S. , STUDIO ARTIGIANALE F16 S.R.L.S.</t>
  </si>
  <si>
    <t>Coibentazione delle pareti perimetrali rivolte ad Est ed Ovest e parziale per le pareti rivolte a Nord e Sud, isolamento del l'intradosso del solaio aggettante del piano primo e dell'estradosso del solaio confinante con il sottotetto non abitabile. Sostituzione dell'attuale caldaia con nuova caldaia a condensazione.
Rifacimento della copertura.
Titolo autorizzativo: CILA-S  prot/estremi 2022-20-24620   data 2022-11-25  
 Ubicazione: CORSO CORSO CANONICO G. ALLAMANO 42/</t>
  </si>
  <si>
    <t>CORSO CANONICO G. ALLAMANO 42</t>
  </si>
  <si>
    <t>ENERPAPER SRL , ERNESTO SERRAMENTIDI QUIJADA ECHEVARRIA ERNESTO , MEKAWY NOLEGGI S.R.L. , SERTENDE DI CAZZIN PAOLO</t>
  </si>
  <si>
    <t>INTERVENTO DI EFFICIENTAMENTO ENERGETICO SULL'INVOLUCRO EDILIZIO.
AGGIORNAMENTO DI NOTIFICA PER INSERIMENTO NUOVE IMPRESE.
Titolo autorizzativo: CILA-S  prot/estremi 0024075   data 2022-11-23  
 Ubicazione: VIA VIA GORIZIA 83/</t>
  </si>
  <si>
    <t>COMAT SPA , M P ASCENSORI S.R.L. , EDILFORM S.R.L.S. , KAROMA GROUP SRLS , EDIL 360 DI LEDION NGJELIU , LOVAFER SRL</t>
  </si>
  <si>
    <t>Recupero del fabbricato di via Pergolesi 93, attraverso: isolamento dell'involucro, sostituzione parziale dei serramenti di proprietà individuale dei condomini e installazione di schermature solari.
Titolo autorizzativo: CILA-S  prot/estremi 2022-20-21920   data 2022-11-02  
 Ubicazione: VIA VIA G. PERGOLESI 93/</t>
  </si>
  <si>
    <t>Ristrutturazione edilizia di fabbricato esistente a 4 pft e sottotetto, in cortina edilizia, anche con demolizione e ricostruzione per: modifica prospetti, modifica all'assetto planimetrico, rifacimento sistema di distribuzione interno, adeguamento sismico con rifacimento copertura e rifacimento balconi per riqualificazione energetica globale.
Titolo autorizzativo: SCIA-ALT-PDC  prot/estremi 2021-9-003041   data 2021-12-29  
Intervento in Superbonus ai sensi dell'art. 119 DL 19 Maggio 2020 n. 34/20 e s.m.i. Decreto Rilancio per lavori
di Ristrutturazione edilizia ai sensi dell'art. 3, comma 1, lettera D D.P.R. 06.06.2001 n.380 e s.m.i.
Pratica edilizie autorizzative di riferimento:
Istanza SCIA-ALT-PDC: 01-001272-0000589926-2021 - protocollo: 0030461
Istanza CILA-S: 01-001272-0000619924-2022 - protocollo: 0004200
 Ubicazione: CORSO CORSO QUINTINO SELLA 137/</t>
  </si>
  <si>
    <t>DEA IMPIANTI , ELMEKAWAY PONTEGGI DI ELMEKAWY MOHAMED , VIZIALE ROBERTO , GISONNA RISTRUTTURAZIONI SRLS , FUTURALL SRL</t>
  </si>
  <si>
    <t>L'intervento si configura come Restauro e Risanamento Conservativo. Si prevede l'esecuzione di opere ricadenti nel Ecobonus 110% e Sismabonus 110% ai sensi del DL 34/2020 Decreto Rilancio e s.m.i., consistenti nella sostituzione integrale dell'impianto di climatizzazione invernale, la sostituzione dei serramenti, la realizzazione di opere di
coibentazione delle superfici opache e il rifacimento totale della copertura mediante inserimento di struttura antisismica di tipo non spingente oltre che la realizzazione di un impianto fotovoltaico. Interni: sono previste modifiche distributive con la ridefinizione delle due unità immobiliari, il rifacimento della scala che collega i due piani fuori terra e il rifacimento degli impianti secondo la normativa vigente. E' prevista inoltre la realizzazione di un impianto volto al superamento delle barriere architettoniche (monorotaia elettrica), onde permettere il superamento del dislivello del terreno esistente.
Titolo autorizzativo: SCIA-ALT-PDC  prot/estremi 0021002   data 2022-10-20  
Correlata a pratica CILA-S 0022760 del 14/11/2022
 Ubicazione: STRADA STRADA CIMITERO DI CAVORETTO 9/</t>
  </si>
  <si>
    <t>EDILTORTORA SRL , ECO GREEN S.R.L. , ABOUELAZAM AHMED MOHAMED ELDSOUKY MOHAMED , JEAF EDILIZIA E SERVIZI SRLS , A.R.E.S. COSTRUZIONI S.R.L.S. , M.T.M. DI ATTIA MOHAMED , POLISERVICE SRLS , MINAS JOBS SOCIETA A RESPONSABILITA LIMITATA SEMPLIFICATA</t>
  </si>
  <si>
    <t>Lavori di efficientamento energetico del Condominio della scala A.
L'intervento riguarda sia il numero civico 4A che il 4 B. Sono presentate due notifiche distinte.
Titolo autorizzativo: CILA-S  prot/estremi 23164   data 2022-11-16  
 Ubicazione: VIA VIA QUARELLO 4/                      A</t>
  </si>
  <si>
    <t>Lavori di efficientamento energetico del Condominio della scala B.
L'intervento riguarda sia il numero civico 4A che il 4 B. Sono presentate due notifiche distinte.
Titolo autorizzativo: CILA-S  prot/estremi 23163   data 2022-11-16  
 Ubicazione: VIA VIA QUARELLO 4/                      B</t>
  </si>
  <si>
    <t>VASILE IANCU , H M DI ABDELRAMAN OSMA , MAZRREKU JULIAN , BM EDIL SRLS , CIT SRL</t>
  </si>
  <si>
    <t>Intervento locale di riduzione rischio sismico comprendente la sostituzione dell'orditura primaria della copertura, la
realizzazione di due cordoli antisismici longitudinali in calcestruzzo armato alleggerito e l'installazione di un nuovo
manto di copertura termoisolante costituito da pannelli monolitici coibentati in schiuma di resina fenolica spessore 10
cm rivestiti con lamina in acciaio zincato preverniciato a forma di coppo.
5. sostituzione parziale di infissi e avvolgibili;
Titolo autorizzativo: CILA-S  prot/estremi 0023954   data 2022-11-23  
 Ubicazione: VIA VIA BANCHETTE 10/</t>
  </si>
  <si>
    <t>VIA BANCHETTE 10</t>
  </si>
  <si>
    <t>1. installazione di tutte le opere provvisionali per poter effettuare i lavori;
2. isolamento termico della facciata lato strada, dei frontespizi e degli avancorpi lato cortile con pannelli in EPS
spessore 12 cm;
3. isolamento termico in intradosso del solaio del piano seminterrato tramite pannelli in EPS spessore 12 cm;
4. isolamento termico in estradosso del solaio di sottotetto tramite pannelli in EPS spessore 14 cm;
5. sostituzione parziale di infissi e avvolgibili;
Titolo autorizzativo: CILA-S  prot/estremi 0022327   data 2022-11-08  
 Ubicazione: VIA VIA BANCHETTE 10/</t>
  </si>
  <si>
    <t>Interventi di efficientamento energetico nell'ambito della legge 77/2020 degli immobili in piena proprietà del C.I.T. siti nei comuni di Torino e provincia.
1) coibentazione a cappotto dell'involucro opaco verticale;
2) coibentazione dell'involucro opaco orizzontale/inclinato;
3) sostituzione dei serramenti esterni;
4) sostituzione delle caldaiette autonome e realizzazione canne fumarie collettive esterne.
Titolo autorizzativo: CILA-S  prot/estremi 0022765   data 2022-11-14  
LOTTO 10 EDIFICIO 01
L'intestatario dell'istanza, Ing. Toscano Paolo risulta delegato dal legale rappresentante Rosatelli Jacopo, alla presentazione della istanza di notifica preliminare.
Si rende necessario aggiornamento per prolungamento tempistiche di cantiere.
 Ubicazione: STRADA STRADA DEL MEISINO 33/</t>
  </si>
  <si>
    <t>STRADA DEL MEISINO 33</t>
  </si>
  <si>
    <t>Interventi di efficientamento energetico nell'ambito della legge 77/2020 degli immobili in piena proprietà del C.I.T. siti nei comuni di Torino e provincia.
1) coibentazione a cappotto dell'involucro opaco verticale e rimozione amianto;
2) coibentazione dell'involucro opaco orizzontale/inclinato;
3) sostituzione dei serramenti esterni;
4) sostituzione delle caldaiette autonome e realizzazione canne fumarie collettive esterne.
Titolo autorizzativo: CILA-S  prot/estremi 0021502   data 2022-10-26  
LOTTO 10 EDIFICIO 02
L'intestatario dell'istanza, Ing. Toscano Paolo risulta delegato dal legale rappresentante Rosatelli Jacopo, alla presentazione della istanza di notifica preliminare.
Si rende necessario aggiornamento per prolungamento tempistiche di cantiere.
 Ubicazione: STRADA STRADA DEL MEISINO 37/</t>
  </si>
  <si>
    <t>STRADA DEL MEISINO 37</t>
  </si>
  <si>
    <t>RLC IMPIANTI DI LISA CORREA RENYS RAMON , METAL PONTE DI BOUGATO ADIL , INCOIP SRL , L.A. ISOLAMENTI S.R.L.S.</t>
  </si>
  <si>
    <t>Intervento di isolamento termico tramite cappotto delle superfici opache verticali e sottotetto, installazione di impianto solare fotovoltaico connesso alla rete elettrica aderente e complanare alle falde del tetto dotato di batterie di accumulo, sostituzione del generatore di calore esistente con caldaia a condensazione e pompa di calore sistema ibrido, installazione di infrastruttura (presa/attacco elettrico) per la ricarica di veicoli elettrici.
Titolo autorizzativo: CILA-S  prot/estremi 0023265   data 2022-11-17  
 Ubicazione: VIA VIA BORGARO 57/</t>
  </si>
  <si>
    <t>VIA BORGARO 57</t>
  </si>
  <si>
    <t>M P ASCENSORI S.R.L. , CLEVER SERVIZI ENERGETICI S.P.A , EDILFORM S.R.L.S. , EDIL 360 DI LEDION NGJELIU , KAROMA GROUP SRLS</t>
  </si>
  <si>
    <t>PONTEGGI MINNELLA DOMENICO SRL , MAT S.R.L. , MONICO S.R.L.S. , YOUSSEF EDILIZIA DI OMARA , FATHY PONTEGGI DI MOUSA , ARTE&amp;DESIGN SRLS</t>
  </si>
  <si>
    <t>MIGLIORAMENTO SISMICO E RECUPERO STRUTTURA LIGNEA OGGETTO DI INCENDIO
Titolo autorizzativo: CILA-S  prot/estremi 2022 20 24707   data 2022-11-25  
 Ubicazione: VIA VIA Garibaldi 21/</t>
  </si>
  <si>
    <t>VIA GARIBALDI 21</t>
  </si>
  <si>
    <t>Lavori di miglioramento sismico ed efficientamento energetico superbonus 110
Titolo autorizzativo: CILA-S  prot/estremi 0025601   data 2022-11-25  
 Ubicazione: VIA VIA Pomba 25/</t>
  </si>
  <si>
    <t>FB S.R.L. , ELETTRIFIKANDO SNC , MAT S.R.L. , CANI SHPETIM SRL  , FABBRICA SERRAMENTI DI LA ROSA RITA , CODEMAR S.R.L. , ROLAND.INSTAL DI ALESKA ROLAND AS , SERADRI STYLE S.R.L.S. , SHJRA SERVICE S.R.L. , ELERAKY ASHRAF MOHAMED ABDELAZIZ , EDIL SOLUZIONI.DM DI MITITELU COSTEL DANUT , EDILNUOVA.ZA DI ZAHARIA FLORIN-DANUT , EDILHULTUREANU S.R.L. , ESSA GLOBO</t>
  </si>
  <si>
    <t>Installazione di portoni basculanti box interno cortile
Titolo autorizzativo: CILA-S  prot/estremi 0022996/20222022996   data 2022-11-22  
 Ubicazione: VIA VIA Luigi Capriolo 23/</t>
  </si>
  <si>
    <t>DAVIMON S.R.L.</t>
  </si>
  <si>
    <t>DAVIMON S.R.L. , ELDEWIK PONTEGGI SRL , LOCAGRU S.R.L. , M.I.T.E.S. SRL</t>
  </si>
  <si>
    <t>SOLLEGNO ENGINEERING S.R.L. , IDROTEC S.R.L.</t>
  </si>
  <si>
    <t>le opere in progetto rientrano tra quelle previste dall'art.119 del D.L. n. 34 del 2020, costituendo interventi per l'efficientamento energetico, e che, in particolare, i lavori consistono in CILA-Superbonus per manutenzione straordinaria per efficientamento energetico: - sostituz. impianti di climatizzazione invernale esistenti (centralizzato, Trainante);- installaz. di impianti solari fotovoltaici connessi alla rete elettrica su edificio (Trainato su parti comuni); installaz. di sistemi di accumulo integrati negli impianti solari fotov.(Trainato su parti comuni).
Titolo autorizzativo: CILA-S  prot/estremi 2022-20-23704   data 2022-11-19  
Cantiere per CILA-Superbonus per manutenzione straordinaria per efficientamento energetico edificio plurifamiliare-condominio, su parti comuni, attuabili con L. 17-7-2020, n. 77 "SUPERBONUS 110" interventi di cui all'art. 119 del D.L. n. 34-2020 ( CILA-S 2022-20-23704 depositata il 19- 11-2022 prot. 0023704 del 22-11-2022).
 Ubicazione: VIA VIA SOMALIA 108/              17</t>
  </si>
  <si>
    <t>VIA SOMALIA 108</t>
  </si>
  <si>
    <t>PUTETTO SRL , G.EDIL S.R.L. , EDILCA SRL</t>
  </si>
  <si>
    <t>LAVORI DI RIFACIMENTO TETTO E DI PARTE DEL SOLAIO DI SOTTOTETTO
Titolo autorizzativo: CILA-S  prot/estremi 2022-20-24264   data 2022-11-23  
 Ubicazione: VIA VIA FEDERICO CAMPANA 33/</t>
  </si>
  <si>
    <t>VIA FEDERICO CAMPANA 33</t>
  </si>
  <si>
    <t>FB S.R.L. , ELETTRIFIKANDO SNC , MAT S.R.L. , CANI SHPETIM SRL  , FABBRICA SERRAMENTI DI LA ROSA RITA , EDILHULTUREANU S.R.L. , ESSA GLOBO , SHJRA SERVICE S.R.L. , ELERAKY ASHRAF MOHAMED ABDELAZIZ , EDIL SOLUZIONI.DM DI MITITELU COSTEL DANUT , EDILNUOVA.ZA DI ZAHARIA FLORIN-DANUT , CODEMAR S.R.L.</t>
  </si>
  <si>
    <t>Montaggio tende facciata lato cortile, lavori pavimentazione cortile
Titolo autorizzativo: CILA-S  prot/estremi 0022996/20222022996   data 2022-11-15  
 Ubicazione: VIA VIA Luigi Capriolo 23/</t>
  </si>
  <si>
    <t>Intervento di efficientamento energetico consistente in:
- Interventi trainanti: coibentazione delle superfici opache verticali mediante cappotto termico ed insufflaggio,
coibentazione dell'ultimo solaio verso
intercapedine tramite opere di insufflaggio;
- Interventi trainati: sostituzione degli infissi delle unità immobiliari riscaldate e installazione di schermature solari
Titolo autorizzativo: CILA-S  prot/estremi 2022-20-24257   data 2022-11-24  
 Ubicazione: CORSO CORSO F. BRUNELLESCHI 26/</t>
  </si>
  <si>
    <t>CORSO F. BRUNELLESCHI 26</t>
  </si>
  <si>
    <t>OPERA DI CONSOLIDAMENTO STRUTTURALE ANTISISMICO CONCERNENTE LA COPERTURA E IL SOTTOTETTO DEL FABBRICATO SITO IN VIA G.D.CASSINI N° 44 (SISMABONUS).
Titolo autorizzativo: CILA-S  prot/estremi 0023950   data 2022-11-23  
AGGIORNAMENTO NOTIFICA PRELIMINARE PER AGGIUNTA IMPRESA EDILGEMA SRL E CAMBIO LEGALE RAPPRESENTANTE ENERGY ACROBATICA 110 S.R.L.
 Ubicazione: VIA VIA G.D. CASSINI 44/</t>
  </si>
  <si>
    <t>VIA G.D. CASSINI 44</t>
  </si>
  <si>
    <t>FGM COSTRUZIONI SRL , AGATIELLO DAVIDE , CARELLO CRISTINA , IREN SMART SOLUTIONS SPA , MATTONE MASSIMILIANO  , EISSA KHALED DI EISSA IBRAHIM  , ERION COSTRUZIONI DI CELEPIJA ERION , GIOVANNI POTENZA COSTRUZIONI SRLS</t>
  </si>
  <si>
    <t>CONSOLIDAMENTO BALCONI LATO CORTILE SUPERBONUS110%
Titolo autorizzativo: CILA-S  prot/estremi 2022-20-23198   data 2022-11-16  
 Ubicazione: VIA VIA MILANO 13/               A</t>
  </si>
  <si>
    <t>CONSOLIDAMENTO STRUTTURALE BALCONI LATO CORTILE SUPERBONUS 110%
Titolo autorizzativo: CILA-S  prot/estremi 2022--20-23219   data 2022-11-17  
 Ubicazione: VIA VIA MILANO 13/               C</t>
  </si>
  <si>
    <t>PONTEGGI MINNELLA DOMENICO SRL , MAT S.R.L. , MONICO S.R.L.S. , FATHY PONTEGGI DI MOUSA , ARTE&amp;DESIGN SRLS</t>
  </si>
  <si>
    <t>ELDEWIK PONTEGGI SRL , DAVIMON S.R.L.</t>
  </si>
  <si>
    <t>le opere in progetto rientrano tra quelle previste dall'art.119 del D.L. n. 34 del 2020, costituendo interventi per l'efficientamento energetico, e che, in particolare, i lavori consistono in CILA-Superbonus per manutenzione straordinaria per efficientamento energetico: - sostituz. impianti di climatizzazione invernale esistenti (centralizzato, Trainante);- installaz. di impianti solari fotovoltaici connessi alla rete elettrica su edificio (Trainato su parti comuni); installaz. di sistemi di accumulo integrati negli impianti solari fotov.(Trainato su parti comuni).
Titolo autorizzativo: CILA-S  prot/estremi 2022-20-23704   data 2022-11-19  
1 Agg. notifica per Cantiere per CILA-Superbonus per manutenzione straordinaria per efficientamento energetico edificio plurifamiliare-condominio, su parti comuni, attuabili con L. 17-7-2020, n. 77 "SUPERBONUS 110" interventi di cui all'art. 119 del D.L. n. 34-2020 ( CILA-S 2022-20-23704 depositata il 19-11-2022 prot. 0023704 del 22-11-2022)
 Ubicazione: VIA VIA SOMALIA 108/</t>
  </si>
  <si>
    <t>G.D.L. SPA , BUSSO GIOVANNI S.N.C. DI BUSSO GIOVANNI E C. , GENER IMPIANTI S.R.L. , ARCORACE SALVATORE  , META C S.R.L. , PONTEGGI DI ELERAKY ASHRAF</t>
  </si>
  <si>
    <t>LAVORI DI EFFICIENTAMENTO ENERGETICO CONSISTENTI NELLA POSA DI ISOLANTE A CAPPOTTO
ESTERNO SULLE FACCIATE VERTICALI, SOSTITUZIONE SERRAMENTI ESTERNI E CT AUTONOME
Titolo autorizzativo: CILA-S  prot/estremi 15929   data 2022-07-15  
 Ubicazione: VIA VIA COPPINO 89/</t>
  </si>
  <si>
    <t>VIA COPPINO 89</t>
  </si>
  <si>
    <t>Isolamento termico della facciata lato strada, del frontespizio sud, dell'estradosso della soletta del sottotetto.
Titolo autorizzativo: CILA-S  prot/estremi 2022/20/24079   data 2022-11-23  
 Ubicazione: VIA VIA MEDARDO ROSSO 7/</t>
  </si>
  <si>
    <t>VIA MEDARDO ROSSO 7</t>
  </si>
  <si>
    <t>MANUTENZIONE STRAORDINARIA DELLA COPERTURA
 Ubicazione: CORSO CORSO UNIONE SOVIETICA 169/</t>
  </si>
  <si>
    <t>CORSO UNIONE SOVIETICA 169</t>
  </si>
  <si>
    <t>ESSE.A EDILIZA SRL</t>
  </si>
  <si>
    <t>MS PIATTAFORMA STRADALE PONTI CITTADINI 2021
 Ubicazione: CORSO CORSO GIULIO CESARE 0/</t>
  </si>
  <si>
    <t>CORSO GIULIO CESARE 0</t>
  </si>
  <si>
    <t>CALVI REAL ESTATE S.R.L</t>
  </si>
  <si>
    <t>PANORAMA CITY SRL , DHIAFKA SOCIETA' A RESPONSABILITA' LIMITATA SEMPLIFICATA , CALVI REAL ESTATE S.R.L</t>
  </si>
  <si>
    <t>Riqualificazione energetica dell'immobile con sostituzione dell'impianto centralizzato, coibentazione delle superfici orizzontali e verticali e sostituzione dei
serramenti. Si prevede inoltre installazione impianto fotovoltaico in copertura corredato di batterie di accumulo.
Titolo autorizzativo: CILA-S  prot/estremi 2022-20-24246   data 2022-11-24  
 Ubicazione: VIA VIA CONTE DI ROCCAVIONE 68/</t>
  </si>
  <si>
    <t>METALFOX , D82 EDILIZIA S.R.L , AF COSTRUZIONI SRL , METAL PONTE DI BOUGATO ADIL</t>
  </si>
  <si>
    <t>INTERVENTI STRUTTURALI LOCALI PER IL MIGLIORAMENTO SISMICO:
-RIFACIMENTO DELLA COPERTURA
-CONSOLIDAMNETO SOLAIO SOTTOTETTO E BALCONI LATO CORTILE
 Ubicazione: VIA VIA CAPUA 8/</t>
  </si>
  <si>
    <t>VIA CAPUA 8</t>
  </si>
  <si>
    <t>IDROTERMICA FRATELLI ROSSI S.R.L. , DOMUS GLOBAL SERVICE S.R.L. , OMARA AHMED SOBHY , MOROSAN EMANUELA IMP. IND. , IMPRESA ORDINE SRL</t>
  </si>
  <si>
    <t>OPERE INERENTI MIGLIORAMENTO SISMICO DELL'EDIFICIO COSTITUITE DA RIFACIMENTO INTEGRALE DELLA
COPERTURA E DELLA SOTTOSTANTE ORDITURA LIGNEA CON NUOVE TRAVI IN LEGNO LAMELLARE.
REALIZZAZIONE DI CORDOLO IN C.A. A CHIUSURA DEL PERIMETRO DEL SOTTOTETTO, RINFORZO STRUTTURALE
DI PILASTRI E PARTI MURARIE.
Titolo autorizzativo: CILA-S  prot/estremi 0024834   data 2022-11-25  
Data inizio lavori 26/11/2022 come da notifica prot. 0556364 del 25/11/2022
 Ubicazione: VIA VIA P. GALLUPPI 25/</t>
  </si>
  <si>
    <t>VIA P. GALLUPPI 25</t>
  </si>
  <si>
    <t>Opere di efficientamento energetico, interventi di adeguamento sismico quali interventi funzionali all'art. 119 del D.L. 34/2020 - Superbonus, opere di manutenzione ordinaria e straordinaria
Titolo autorizzativo: CILA-S  prot/estremi 2022-20-23184   data 2022-11-16  
 Ubicazione: VIA VIA G. MIGLIARA 3/</t>
  </si>
  <si>
    <t>VIA G. MIGLIARA 3</t>
  </si>
  <si>
    <t>SESTO IMPIANTI DI SESTO MARCO , MAS PONTEGGI DI EISA , FI 4.0 S.R.L. , SOLARIS TECH S.R.L.</t>
  </si>
  <si>
    <t>SUPERBONUS 110% - OPERE DI EFFICIENTAMENTO ENERGETICO E MIGLIORAMENTO SISMICO CON
INTERVENTO LOCALE
Titolo autorizzativo: CILA-S  prot/estremi 01-001272-0000798782   data 2022-11-25  
 Ubicazione: STRADA STRADA DEI FORNI 51/</t>
  </si>
  <si>
    <t>LEGNOWOOD SAS DI PEDONI LUCIANO &amp; ARESE DAVIDE  , RUBINETTO ALDO , SHALA DI MAHMOUD MOSTAFA , VOLPIANO COSTRUZIONI DI VOLPIANO GEOM. DANILO S.N.C. , LTC S.R.L. , FENOCA PAUL , LEONARDO SERVIZI ENERGIA SRL , M3 DI MENEGATTI ANDREA , AL.MA. CONSORZIO EDILE , SORBA &amp; CASETTA S.R.L. , PARISE IMPIANTI S.A.S. DI PANERATI SIMONA &amp; C. , TECLA IMPIANTI S.R.L.</t>
  </si>
  <si>
    <t>Intervento di riqualificazione energetica di edificio plurifamiliare composto da n. 2 unità immobiliari di proprietà diverse
non costituito in condominio consistente in: coibentazione a cappotto delle pareti esterne; coibentazione
dell'intradosso del solaio del piano primo confinante con l'androne e con l'esterno; sostituzione dei serramenti esterni
e dei sistemi di oscuramento; sostituzione del generatore di calore con sistema ibrido centralizzato di generazione del
calore composto da caldaia a condensazione.
Titolo autorizzativo: CILA-S  prot/estremi 0013207   data 2022-06-20  
 Ubicazione: VIA VIA ROVERETO 13/</t>
  </si>
  <si>
    <t>VIA ROVERETO 13</t>
  </si>
  <si>
    <t>EDIL COMPANY S.R.L.</t>
  </si>
  <si>
    <t>DH S.R.L.S. , EDIL COMPANY S.R.L.</t>
  </si>
  <si>
    <t>- Isolamento termico facciata lato strada tramite soluzione ibrida insufflaggio di cellulosa in intercapedine e cappotto in pannelli di EPS spessore 8 cm.
- Isolamento termico dei frontespizi e del solaio dell'androne carrabile tramite pannelli in EPS spessore 12 cm.
- manutenzione ordinaria facciata
Titolo autorizzativo: CILA-S  prot/estremi 2022/20/22790   data 2022-11-11  
 Ubicazione: VIA VIA POMARO 22/</t>
  </si>
  <si>
    <t>VIA POMARO 22</t>
  </si>
  <si>
    <t>Rifacimento copertura
Titolo autorizzativo: CILA-S  prot/estremi 24006   data 2022-11-23  
 Ubicazione: VIA VIA FOLIGNO 90/</t>
  </si>
  <si>
    <t>VIA FOLIGNO 90</t>
  </si>
  <si>
    <t>Recupero del fabbricato di via A. Cruto 18, scale Q, R e S, attraverso: rifacimento della copertura, isolamento dell'involucro, sostituzione del generatore di calore centralizzato, sostituzione parziale dei serramenti di proprietà individuale dei condomini e installazione di schermature solari.
Titolo autorizzativo: CILA-S  prot/estremi 2022-20-16242   data 2022-07-28  
L'Ing. Alberto Sburlati dichiara che sono previsti interventi di rimozione di amianto svolti da lavoratore autonomo il quale ha presentato apposita notifica all'ASL prima dell'inizio di tali lavorazioni.
 Ubicazione: VIA VIA A. CRUTO 18/                    QRS</t>
  </si>
  <si>
    <t>EUROELEVATOR NOVARA DI CARUSO MARCO &amp; C. S.A.S. , XHAHYSA PETRIT , IDROTERMICA 2000 DI MICHELE PATANIA , ALBERTONE SERRAMENTI SRL , EDILIZIA IMPERMEABILE S.R.L. , EDT S.R.L. , AXEL S.R.L. , FIEB S.R.L. , M.D. AIR S.R.L. , DIMENSIONI CONTRACT SRL , SAVVA &amp; BUGA S.N.C. DI SAVVA ALBERT E BUGA MIHAIL , MAT S.R.L. , SHALA MOHAMED MONIER AHMED , NUOVA CABLATORI SRL , LANDI DI CHIUARUGI S.R.L. , MASSETTI LA MOLE S.R.L. , PM COSTRUZIONI SRLS , EDIL SYSTEM DI ABDELGHANI , RENOVA BUILDING SRL , MANES GIANFRANCO , MANES ANDREA , VICOL VASILE LAURENTIU , AFFERANTE MARCO , FRA.MIC SRL</t>
  </si>
  <si>
    <t>CLD SRL , SICURCASA DI FILIPPONE MAURO &amp; C. SAS , DIELLE GROUP S.R.L.</t>
  </si>
  <si>
    <t>Efficientamento energetico ai sensi dell'art.119 del Dl 34/2020 e L77 del 17.07.2020 consistente nella realizzazione di un cappotto perimetrale in pannelli di EPS perfettamente rasati, coibentazione della copertura con sostituzione del manto e sostituzione dei serramenti esterni
Titolo autorizzativo: CILA-S  prot/estremi 22931   data 2022-11-15  
 Ubicazione: VIA VIA MONTEZEMOLO 26/</t>
  </si>
  <si>
    <t>VIA MONTEZEMOLO 26</t>
  </si>
  <si>
    <t>GIGLIO PIETRO SNC DI CAPUSSOTTO PIERO, CUOCO MATTEO  &amp; C, , GALLO CARTONGESSO SAS , E.DUE.C. DI CORDERO EMANUELE</t>
  </si>
  <si>
    <t>Opere di efficientamento energetico di edificio plurifamiliare con quattro unità residenziali consistenti nell'isolamento dell'involucro edilizio, sostituzione impianto termico, sostituzione serramenti e schermature solari ed installazione pannelli fotovoltaici.
Titolo autorizzativo: CILA-S  prot/estremi 0022814   data 2022-11-14  
 Ubicazione: VIA VIA ghione 47/ 
 NOTA : La notifica preliminare è stata redatta originariamente con il numero 01-001272-0000819660-2023. Per motivi tecnici il numero è stato variato in 01-001272-0000874936-2023</t>
  </si>
  <si>
    <t>VIA GHIONE 47</t>
  </si>
  <si>
    <t>IMPRESA EDILE DI PASCU PUIU , MEKAWY NOLEGGI S.R.L. , GRUPPO IN. EM S.R.L.  , FRAMA DI FRANCO MASSIMILIANO</t>
  </si>
  <si>
    <t>INTERVENTO DI EFFICIENTAMENTO ENERGETICO DEL FABBRICATO CON OPERE DI COIBENTAZIONE DELLE SUPERFICI DISPERDENTI OPACHE VERTICALI, ISOLAMENTO DELL'ESTARDOSSO DEL SOLAIO SOTTOTETTO E DEL SOFFITTO DEI BOX AUTO. SOSTITUZIONE DEL GENERATORE CENTRALIZZATO PER LA CLIMATIZZAZIONE INVERNALE. SOSTITUZIONE DEI SERRAMENTI NELLE SINGOLE UNITA' IMMOBILIARI.
OPERE DI MANUTENZIONE ORDINARIA E STRAORDINARIA SUI BALCONI E SULLE COMPONENTI COMUNI DEL FABBRICATO.
Titolo autorizzativo: CILA-S  prot/estremi 25686   data 2022-12-02  
Depositata il 25/11/2022
 Ubicazione: VIA VIA F. BARACCA 40/</t>
  </si>
  <si>
    <t>FRAMA DI FRANCO MASSIMILIANO , MEKAWY NOLEGGI S.R.L. , GRUPPO IN. EM S.R.L.  , IMPRESA EDILE DI PASCU PUIU</t>
  </si>
  <si>
    <t>INTERVENTO DI EFFICIENTAMENTO ENERGETICO DEL FABBRICATO CON OPERE DI COIBENTAZIONE DELLE SUPERFICI DISPERDENTI OPACHE VERTICALI, ISOLAMENTO DELL'ESTARDOSSO DEL SOLAIO SOTTOTETTO E DEL SOFFITTO DEI BOX AUTO. SOSTITUZIONE DEL GENERATORE CENTRALIZZATO PER LA CLIMATIZZAZIONE INVERNALE. SOSTITUZIONE DEI SERRAMENTI NELLE SINGOLE UNITA' IMMOBILIARI. OPERE DI MANUTENZIONE ORDINARIA E STRAORDINARIA SUI BALCONI E SULLE COMPONENTI COMUNI DEL FABBRICATO.
Titolo autorizzativo: CILA-S  prot/estremi 25745   data 2022-12-02  
Depositata in data 25/11/2022
 Ubicazione: VIA VIA BONGIOVANNI 24/</t>
  </si>
  <si>
    <t>Interventi ai sensi dell'art. 119 DL 34/2020 per: riqualificazione energetica (isolamento delle superfici opache verticali
e orizzontali, sostituzione
impiantidiclimatizzazione invernale, sost. serramenti esterni, install. di sistemi di Building Automation ed install. di
pannelli fotovoltaici e accumulo);
interventostrutturale antisismico e di abbattimento delle barriere architettoniche con inserimento di ascensore esterno,
conseguente apertura di nuovefinestre
del vanoscala per permettere l'areazione dello stesso e rifacimento dei balconi per garantire l'accessibilità alle unità
immobiliari
Titolo autorizzativo: CILA-S  prot/estremi 2022-20-21777   data 2022-10-28  
 Ubicazione: VIA VIA Castelgomberto 144/              15</t>
  </si>
  <si>
    <t>INSTALLAZIONE NUOVO ASCENSORE ESTERNO CON OPERE ACCESSORIE
Titolo autorizzativo: SCIA  prot/estremi 23471   data 2022-11-21  
 Ubicazione: VIA VIA SAORGIO 72/</t>
  </si>
  <si>
    <t>VIA SAORGIO 72</t>
  </si>
  <si>
    <t>CONSORZIO STABILE AR. TECNOLOGY , EDILMAT S.R.L. , STUDIO ARTIGIANALE F16 S.R.L.S. , EDIL PACE DI EISH SAMIR</t>
  </si>
  <si>
    <t>Rifacimento copertura 
Titolo autorizzativo: CILA-S  prot/estremi 24006   data 2022-11-23  
 Ubicazione: VIA VIA FOLIGNO 90/</t>
  </si>
  <si>
    <t>Interventi per l'efficientamento energetico: Intervento Trainante di isolamento termico per superficie disperdente &gt;25% consistente in: - Isolamento a Cappotto su parete verticale lato cortile con correzione ponti termici barconi e serramenti; Isolamento pareti verticali lato strada mediante insufflaggio cassavuota, Isolamento copertura non disperde con ripassamento del manto di copertura e interventi di sostituzione puntuale su orditura secondaria. Intervento trainato condominiale di installazione fotovoltaico e batterie di accumulo. Interventi trainati su parti private consistenti in sostituzione infissi, serramenti e chiusure oscuranti, Installazione schermature solari.
Titolo autorizzativo: CILA-S  prot/estremi 0023905   data 2022-11-23  
 Ubicazione: VIA VIA F. GONIN 5/</t>
  </si>
  <si>
    <t>VIA F. GONIN 5</t>
  </si>
  <si>
    <t>ITALIANA PONTEGGI PENNISI SRL , H M DI ABDELRAMAN OSMA , CIT SRL , FIRMITAS SRL , EDIL RESTORE SRLS</t>
  </si>
  <si>
    <t>a) Isolamento termico superfici verticali lato strada con metodo a cappotto utilizzando pannelli isolanti EPS di
spessore 12 cm;
b) Isolamento termico avancorpi lato cortile con metodo a cappotto utilizzando pannelli isolanti EPS di spessore 12
cm;
c) Isolamento solaio sottotetto con posa pannelli isolanti EPC di spessore 14 cm e successivo getto di sottofondo;
d) Sostituzione del generatore di calore con nuovo a condensazione ad alta efficienza;
e) Sostituzione infissi e chiusure oscuranti private (dei condomini scelti);
f) Ogni altra opera affine, accessoria e complementare all'esecuzione del lavoro.
Titolo autorizzativo: CILA-S  prot/estremi 2022-20-22851   data 2022-11-11  
 Ubicazione: VIA VIA BRACCINI 87/</t>
  </si>
  <si>
    <t>VIZETA SNC DI VINO ANGELO &amp; C. , A.P. COSTRUZIONI S.R.L. , PABA PONTEGGI DI PABA ALESSANDRO , IRI EDILE SRL , ITG DI PANNESE ANTONIO , BS GRU NOLEGGI S.R.L. , I.L.M.A. - INDUSTRIA LEGNO MAGLIANO ALPI - S.R.L.  , CAROSSA DAVIDE , EMIT DI HALIP DUMITRU</t>
  </si>
  <si>
    <t>LAVORI DI RIQUALIFICAZIONE ENERGETICA E SISMICA DI UN IMMOBILE SITO IN VIA BONFANTE 1 A
TORINO (TO)
Titolo autorizzativo: CILA-S  prot/estremi 0021778   data 2022-10-31  
Trattasi di interventi di riqualificazione energetica dell'immobile che consistono in:
INTERVENTI TRAINANTI:
Sostituzione impianto di riscaldamento esistente con uno di nuova generazione composto da pompa di
calore elettrica, caldaia a condensazione murale e
accumulo combinato, realizzazione di isolamento termico a cappotto per le strutture verticali esposte a nord
ed i solai interpiano.
INTERVENTI TRAINATI:
Sostituzione infissi e schermature solare, realizzazione impianto fotovoltaico con sistema di accumulo,
installazione colonnina di ricarica autoveicoli elettrici.
 Ubicazione: VIA VIA BONFANTE 1/</t>
  </si>
  <si>
    <t>a) Isolamento termico superfici verticali lato strada con metodo a cappotto utilizzando pannelli isolanti EPS di
spessore 12 cm;
b) Isolamento termico avancorpi lato cortile con metodo a cappotto utilizzando pannelli isolanti EPS di spessore 12
cm;
c) Isolamento solaio sottotetto con posa pannelli isolanti EPC di spessore 14 cm e successivo getto di sottofondo;
d) Sostituzione del generatore di calore con nuovo a condensazione ad alta efficienza;
e) Sostituzione infissi e chiusure oscuranti private (dei condomini scelti);
f) Ogni altra opera affine, accessoria e complementare all'esecuzione del lavoro.
Titolo autorizzativo: CILA-S  prot/estremi 2022-20-22853   data 2022-10-11  
 Ubicazione: VIA VIA PAOLO BRACCINI 85/</t>
  </si>
  <si>
    <t>EUROELEVATOR NOVARA DI CARUSO MARCO &amp; C. S.A.S. , XHAHYSA PETRIT , IDROTERMICA 2000 DI MICHELE PATANIA , ALBERTONE SERRAMENTI SRL , EDILIZIA IMPERMEABILE S.R.L. , EDT S.R.L. , AXEL S.R.L. , FIEB S.R.L. , M.D. AIR S.R.L. , DIMENSIONI CONTRACT SRL , SAVVA &amp; BUGA S.N.C. DI SAVVA ALBERT E BUGA MIHAIL , SHALA MOHAMED MONIER AHMED , NUOVA CABLATORI SRL , LANDI DI CHIUARUGI S.R.L. , MASSETTI LA MOLE S.R.L. , PM COSTRUZIONI SRLS , RENOVA BUILDING SRL , MANES GIANFRANCO , MANES ANDREA , VICOL VASILE LAURENTIU , AFFERANTE MARCO , FRA.MIC SRL</t>
  </si>
  <si>
    <t>ristrutturazione di fabbricato residenziale
 Ubicazione: VIA VIA SAN FRANCESCO DA PAOLA 3/</t>
  </si>
  <si>
    <t>INTERIORS &amp; BUILDING S.R.L. , AG COSTRUZIONI S.R.L. , ALMA SVILUPPO S.R.L. , MARZOCCHI DOMENICO , MIMMO DECORAZIONI , PAULISSICH KEVIN , DARK LIGHT S.R.L. , ROJAS ESPINAL EDWIN JAIME</t>
  </si>
  <si>
    <t>INTERVENTO DI MIGLIORAMENTO ENERGETICO IN ECOBONUS consistente in:- coibentazione delle falde del tetto previa rimozione del manto e dell'orditura secondaria con conseguente rifacimento- realizzazione di cappotto isolante da 12 cm con finitura ad intonaco- correzione dei ponti termici dei balconi - sostituzione dei serramenti esistenti con relativi oscuranti- sostituzione di generatori di calore, realizzazione impianto radiante a pavimento- realizzazione di impianto fotovoltaico con accumulo
Titolo autorizzativo: CILA-S  prot/estremi 2022-20-22872   data 2022-11-14  
si invia il presente aggiornamento di notifica per estensione della durata dei lavori
 Ubicazione: VIA VIA A. SANSOVINO 243/</t>
  </si>
  <si>
    <t>VIA A. SANSOVINO 243</t>
  </si>
  <si>
    <t>AMICI PONTEGGI DI OMARA AHMED , GIANNONE GIUSEPPE NICOLA , CONIMAR SRL</t>
  </si>
  <si>
    <t>Esecuzione di intervento di solo Sismabonus 110% afferente alla rimozione, demolizione e ricostruzione con stessa foggia della copertura dell'intero fabbricato senza modifiche volumetriche rilevanti con miglioramento sismico e costruzione di contro solaio del piano sottotetto. Intervento occorrente per motivi di forte degrado strutturale dello stato di fatto. Pratica di cui è modificato il soggetto Ammnistratore di condominio da Marisa Billera a Michele Aprile.
Titolo autorizzativo: CILA-S  prot/estremi 0024819   data 2022-11-25  
CILA SUPERBONUS 110% comprendente attività di ECOBONUS per efficientamento energetico superfici esterne, SISMABONUS per miglioramento sismico e rifacimento copertura e controsolaio sottotetto ed abbattimento barriere architettoniche con esecuzione di ascensore cui attualmente VERRA' ESEGUITA ESCLUSIVAMENTE e la parte SISMABONUS 110% afferente al rifacimento della copertura, miglioramento sismico e costruzione di contro solaio sottotetto. Soggetto Amministratore sostituito e variato da Marisa Billera a Michele Aprile (attuale), Impresa Lavori da Gieffe Bonifiche Srl a CONIMAR srl appaltatore.
 Ubicazione: VIA VIA Tenda 2/</t>
  </si>
  <si>
    <t>Interventi di efficientamento energetico relativi all'isolamento termico dell'involucro, sostituzione dell'impianto di climatizzazione invernale, sostituzione dei serramenti sulle parti private, installazione di impianti solari fotovoltaici e sistemi di accumulo, sostituzione di impianti privati di produzione acqua calda sanitaria ed installazione di schermature solari. Interventi di mitigazione del rischio sismico tramite interventi di carattere locale, come esplicitati nella documentazione di progetto allegata al titolo edilizio, redatta dal Progettista e Direttore Lavori Ing. Carlo Messi.
Titolo autorizzativo: CILA-S  prot/estremi 0022429   data 2022-11-07  
 Ubicazione: CORSO CORSO EMILIA 33/</t>
  </si>
  <si>
    <t>CORSO EMILIA 33</t>
  </si>
  <si>
    <t>GRUPPO IN. EM S.R.L.</t>
  </si>
  <si>
    <t>INTERVENTO DI EFFICIENTAMENTO ENERGETICO DEL FABBRICATO CON OPERE DI COIBENTAZIONE DELLE SUPERFICI DISPERDENTI OPACHE VERTICALI, ISOLAMENTO DELL'ESTARDOSSO DEL SOLAIO SOTTOTETTO E DEL SOFFITTO DEI BOX AUTO. SOSTITUZIONE DEL GENERATORE CENTRALIZZATO PER LA CLIMATIZZAZIONE INVERNALE. SOSTITUZIONE DEI SERRAMENTI NELLE SINGOLE UNITA' IMMOBILIARI. OPERE DI MANUTENZIONE ORDINARIA E STRAORDINARIA SUI BALCONI E SULLE COMPONENTI COMUNI DEL FABBRICATO.
Titolo autorizzativo: CILA-S  prot/estremi 25745   data 2022-12-02  
RIF. CILA-S MUDE 0100127200007981392022 depositata il 25/11/2022
 Ubicazione: VIA VIA BONGIOVANNI 24/</t>
  </si>
  <si>
    <t>INTERVENTO DI EFFICIENTAMENTO ENERGETICO DEL FABBRICATO CON OPERE DI COIBENTAZIONE DELLE SUPERFICI DISPERDENTI OPACHE VERTICALI, ISOLAMENTO DELL'ESTARDOSSO DEL SOLAIO SOTTOTETTO E DEL SOFFITTO DEI BOX AUTO. SOSTITUZIONE DEL GENERATORE CENTRALIZZATO PER LA CLIMATIZZAZIONE INVERNALE. SOSTITUZIONE DEI SERRAMENTI NELLE SINGOLE UNITA' IMMOBILIARI. OPERE DI MANUTENZIONE ORDINARIA E STRAORDINARIA SUI BALCONI E SULLE COMPONENTI COMUNI DEL FABBRICATO.
Titolo autorizzativo: CILA-S  prot/estremi 25686   data 2022-12-02  
RIF. CILA-S MUDE 0100127200008002252022 depositata il 25/11/20222
 Ubicazione: VIA VIA F. BARACCA 40/</t>
  </si>
  <si>
    <t>RIFACIMENTO COPERTURA
 Ubicazione: VIA VIA BURIASCO 10/</t>
  </si>
  <si>
    <t>VIA BURIASCO 10</t>
  </si>
  <si>
    <t>PAL SERVIZI S.R.L  , MAS PONTEGGI DI EISA , EDILIXIA DI PAL MARIANA , EDIL PAL S.A.S.</t>
  </si>
  <si>
    <t>OPERE DI MITIGAZIONE DEL RISCHIO SISMICO MEDIANTE INTERVENTI LOCALI QUALI LA REALIZZAZIONE DI CORDOLI SOMMITALI  IN CEMENTO ARMATO, DI UN PIANO RIGIDO IN CORRISPONDENZA DEL SOLAIO DI SOTTOTETTO, DELLA NUOVA COPERTURA IN LEGNO LAMELLARE DELLA COIBENTAZIONE DELLE FALDE DEL TETTO LINEA VITA IN COPERTURA 
Titolo autorizzativo: CILA-S  prot/estremi 0024847   data 2022-11-25  
 Ubicazione: VIA VIA PRINCIPESSA CLOTILDE 22/</t>
  </si>
  <si>
    <t>VIA PRINCIPESSA CLOTILDE 22</t>
  </si>
  <si>
    <t>RIFACIMENTO COPERTURA
 Ubicazione: VIA VIA BURIASCO 4/                      A</t>
  </si>
  <si>
    <t>VIA BURIASCO 4</t>
  </si>
  <si>
    <t>INTERVENTO DI MIGLIORAMENTO ENERGETICO IN ECOBONUS consistente in:- coibentazione delle falde del tetto previa rimozione del manto
e dell'orditura secondaria con conseguente rifacimento- realizzazione di cappotto isolante da 12 cm con finitura ad intonaco- correzione dei ponti termici
dei balconi - sostituzione dei serramenti esistenti con relativi oscuranti- sostituzione di generatori di calore, realizzazione impianto radiante a pavimento- realizzazione di impianto fotovoltaico con accumulo
Titolo autorizzativo: CILA-S  prot/estremi 2022-20-22872   data 2022-11-14  
si invia il presente aggiornamento di notifica per inserimento di nuove imprese
 Ubicazione: VIA VIA A. SANSOVINO 243/</t>
  </si>
  <si>
    <t>LEGNOWOOD SAS DI PEDONI LUCIANO &amp; ARESE DAVIDE  , RUBINETTO ALDO , SHALA DI MAHMOUD MOSTAFA , VOLPIANO COSTRUZIONI DI VOLPIANO GEOM. DANILO S.N.C. , TECLA IMPIANTI S.R.L. , FENOCA PAUL , M3 DI MENEGATTI ANDREA , AL.MA. CONSORZIO EDILE , SORBA &amp; CASETTA S.R.L. , PARISE IMPIANTI S.A.S. DI PANERATI SIMONA &amp; C. , LEONARDO SERVIZI ENERGIA SRL</t>
  </si>
  <si>
    <t>EDIFICARE SRL  , FALEGNAMERIA FENOGLIO DI FENOGLIO SNC , R.B. DI ROMANELLO ALBERTO , DA AD SRL , SFABU LAZAR , ELSHERIF PONTEGGI DI ELSHERIF IBRAHIM , DEMA IMPIANTI DI SMORTO CARMELO E MARIANI CLAUDIO S.N.C.</t>
  </si>
  <si>
    <t>L'intervento prevede l'isolamento termico del solaio sottotetto e soffitto cantine, sostituzione parziale dei serramenti e persien esterni, sostituzione generatore di calore e pavimento radiante, posa impianto fotovoltaico, e accumulo, posa pannelli solari termici
Titolo autorizzativo: CILA-S  prot/estremi 0015510   data 2022-07-20  
opere interne licenziate con CILA 2023-20-20224 DEL 11-10-2023
 Ubicazione: STRADA STRADA DELLA LAURETTA 10/</t>
  </si>
  <si>
    <t>STRADA DELLA LAURETTA 10</t>
  </si>
  <si>
    <t>METAL PONTE DI BOUGATO ADIL , D82 EDILIZIA S.R.L , AF COSTRUZIONI SRL</t>
  </si>
  <si>
    <t>INTERVENTI STRUTTTURALI LOCALI PER IL MIGLIORAMENTO SISMICO:
-RIFACIMENTO DELLA COPERTURA
-CONSOLIDAMENTO SOLAIO SOTTOTETTO E BALCONI LATO CORTILE
 Ubicazione: VIA VIA CAPUA 8/</t>
  </si>
  <si>
    <t>Interventi per l'efficientamento energetico: Intervento Trainante di isolamento termico per superficie disperdente &gt;25% consistente in: - Isolamento a Cappotto su parete verticale lato cortile con correzione ponti termici barconi e serramenti; Isolamento pareti verticali lato strada mediante insufflaggio cassavuota, Isolamento copertura non disperde con ripassamento del manto di copertura e interventi di sostituzione puntuale su orditura secondaria.
Intervento trainato condominiale di installazione fotovoltaico e batterie di accumulo. Interventi trainati su parti private consistenti in sostituzione infissi, serramenti e chiusure oscuranti, Installazione schermature solari.
Titolo autorizzativo: CILA-S  prot/estremi 0023905   data 2022-11-23  
 Ubicazione: VIA VIA F. GONIN 5/</t>
  </si>
  <si>
    <t>SISMABONUS: Intervento locale di rifacimento copertura 
Titolo autorizzativo: CILA-S  prot/estremi 0024137   data 2022-11-23  
 Ubicazione: VIA VIA C.F. ORMEA 110/</t>
  </si>
  <si>
    <t>Opere di efficientamento energetico ai sensi della L. 77/2020 del 17/10/2020 e s.m.i. e consolidamento statico della
copertura di fabbricato condominiale.
Titolo autorizzativo: CILA-S  prot/estremi 0021950   data 2022-11-03  
 Ubicazione: VIA VIA S. MERCADANTE 46/</t>
  </si>
  <si>
    <t>VIA S. MERCADANTE 46</t>
  </si>
  <si>
    <t>4 EMME SERVICE S.P.A. , EDIL PADUANO S.A.S DI PADUANO CARMINE &amp; C. , ABC ELECTRONIC DI LA RUSSA FABIO , ELMANSI SRL , ARCOSERVIZI SPA , PELUX SRLS , RO.IS. IMPIANTI DI ROERO MARCO E C. S.A.S. , EISSA PONTEGGI &amp; COSTRUZIONI</t>
  </si>
  <si>
    <t>Interventi di efficientamento energetico relativi all'isolamento termico dell'involucro, sostituzione dell'impianto di climatizzazione invernale, sostituzione dei serramenti sulle parti private, installazione di impianti solari fotovoltaici e sistemi di accumulo, eventuale sostituzione di impianti privati di produzione acqua calda sanitaria ed installazione di schermature solari. Interventi di mitigazione del rischio sismico tramite interventi di carattere locale, come esplicitati nella documentazione di progetto allegata al titolo edilizio, redatta dal Progettista e Direttore Lavori Arch. Fabrizio Polledro.
Titolo autorizzativo: CILA-S  prot/estremi 0025168   data 2022-11-24  
 Ubicazione: VIA VIA SARPI 68/</t>
  </si>
  <si>
    <t>VIA SARPI 68</t>
  </si>
  <si>
    <t>R.S. DI ROSIU NICOLAE ADRIAN , SARA EDILE SRLS , EUROSERVICE , G.E.D. S.R.L.</t>
  </si>
  <si>
    <t>L'intervento prevede l'efficientamento energetico dell'edificio nonchè la coibentazione della copertura ed altre opere complementari
Titolo autorizzativo: CILA-S  prot/estremi 0024393   data 2022-11-24  
 Ubicazione: VIA VIA SCAPACINO 24/</t>
  </si>
  <si>
    <t>VIA SCAPACINO 24</t>
  </si>
  <si>
    <t>LOCAGRU S.R.L. , GALTAROSSA EDILIZIA S.R.L. , RADY PONTEGGI DI RADY ABDELGHAFAR , I.D. TICU DI ISTOC DUMITRU , CASAMEGA S.R.L.S.</t>
  </si>
  <si>
    <t>Opere inerenti il miglioramento sismico dell'edificio costituite da rifacimento integrale della copertura e della sottostante orditura lignea con travi in legno
lamellare.
Realizzazione di cordolo in cemento armato a chiusura del perimetro del sottotetto.
Rinforzo strutturale di pilastri e di parti murarie.
Miglioramento energetico dell'edificio mediante opere di coibentazione dell'involucro edilizio, delle murature esterne e del sottotetto.
Titolo autorizzativo: CILA-S  prot/estremi 0025108   data 2022-11-29  
DATA INIZIO CANTIERE 29/11/2022, SUBENTRO NUOVE IMPRESE 01/12/2022, MODIFICA DEI RUOLI DI PROGETTISTA STRUTTURE E DIRETTORE STRUTTURE 25/10/2023.
 Ubicazione: VIA VIA CHIESA DELLA SALUTE 15/</t>
  </si>
  <si>
    <t>VIA CHIESA DELLA SALUTE 15</t>
  </si>
  <si>
    <t>Le opere sono volte all'efficientamento energetico del fabbricato attraverso i seguenti interventi: sostituzione impianto
termico, installazione di impianto fotovoltaico e sistema di accumulo; installazione colonnine di ricarica per veicoli
elettrici e realizzazione di cappotto esterno.
Titolo autorizzativo: CILA-S  prot/estremi 0024405   data 2022-11-24  
Si precisa che per un'errore di battitura nel precedente aggiornamento è stata segnata la data di inizio lavori l'01/09/2022 al posto del 01/09/2023.
 Ubicazione: STRADA STRADA S. VINCENZO 40/               9</t>
  </si>
  <si>
    <t>STRADA S. VINCENZO 40</t>
  </si>
  <si>
    <t>BIG PETROL SRL , M.S. PONTEGGI SNC DI MOHAMED METWALY BASYOUNY BASYOUNY METWALY &amp; C C , LA MOLE EDILIZIA SU FUNE SRL , LUNGULETE ION PAPIL  , D.L.G. GROUP PONTEGGI DI LUIGI DE CATA &amp; C. SAS , SEMINARA GIOVANNI S.R.L.</t>
  </si>
  <si>
    <t>istanza CILA Superbonus - art. 119 DL 34/2020
CORSO G. SOMMEILLER N. 3 - 10125 - TORINO
Titolo autorizzativo: CILA-S  prot/estremi 2022-20-23851   data 2022-11-22  
 Ubicazione: CORSO CORSO G. SOMMEILLER 3/</t>
  </si>
  <si>
    <t>CORSO G. SOMMEILLER 3</t>
  </si>
  <si>
    <t>C.M.B. GROUP ITALIA S.R.L.S. , S.M. MONTAGGI S.R.L. , G.V.F. , MASTER COLOR SRL</t>
  </si>
  <si>
    <t>lavori di efficientamento energetico sui prospetti dell'edificio, sui serramenti esterni, nel sottotetto (cappotto con strato isolante), con sostituzione di alcuni serramenti esterni. Installazione sulla copertura di impianto fotovoltaico, sostituzione di centrale termica
Titolo autorizzativo: CILA-S  prot/estremi 0024524   data 2022-11-25  
 Ubicazione: VIA VIA NATALE PALLI 21/</t>
  </si>
  <si>
    <t>VIA NATALE PALLI 21</t>
  </si>
  <si>
    <t>Interventi di cui all'art. 119 comma 1 lettera "a" e lettera "b" del D.L. 34/2020 e s.m.i (isolamento dei componenti opachi verticali, orizzontali e inclinati), sostituzione di impianto termico con sistema ibrido pompa di calore/caldaia a condensazione, installazione di impianti solari fotovoltaici in copertura al fabbricato e sistemi di accumulo installati contestualmente all'impianto fotovoltaico. Interventi trainati di cui all'art. 14 del D.L. 63/2013 e s.m.i. (a titolo esemplificativo e non esaustivo trattasi di interventi di edilizia libera quali la sostituzione di finestre comprensive di infissi, sostituzione di oscuranti, la posa di schermature solari, dispositivi multimediali per il controllo da remoto degli impianti di riscaldamento, ecc.). Interventi di cui all'art. 16bis, comma 1, lettera "e", del testo unico di cui al DPR 22/12/1986 n. 917, anche ove effettuati in favore di persone di età superiore a 65 anni.
Titolo autorizzativo: CILA-S  prot/estremi Prot. 0008262   data 2022-04-13  
 Ubicazione: STRADA STRADA DELLA MAGRA 5/                      A</t>
  </si>
  <si>
    <t>STRADA DELLA MAGRA 5</t>
  </si>
  <si>
    <t>Interventi di cui all'art. 119 comma 1 lettera "a" e lettera "b" del D.L. 34/2020 e s.m.i (isolamento dei componenti
opachi verticali, orizzontali e inclinati), sostituzione di impianto termico con sistema ibrido pompa di calore/caldaia a
condensazione, installazione di impianti solari fotovoltaici in copertura al fabbricato e sistemi di accumulo installati
contestualmente all'impianto fotovoltaico. Interventi trainanti di cui all'art. 14 del D.L. 63/2013 e s.m.i. (a titolo
esemplificativo e non esaustivo trattasi di interventi di edilizia libera quali la sostituzione di finestre comprensive di
infissi, sostituzione di oscuranti, la posa di schermature solari, dispositivi multimediali per il controllo da remoto degli
impianti di riscaldamento, ecc.). Interventi di cui all'art. 16bis, comma 1, lettera "e", del testo unico di cui al DPR
22/12/1986 n. 917, anche ove effettuati in favore di persone di età superiore a 65 anni.
Titolo autorizzativo: CILA-S  prot/estremi Prot. 0008265   data 2022-04-13  
 Ubicazione: STRADA STRADA DEL CASCINOTTO 6/</t>
  </si>
  <si>
    <t>STRADA DEL CASCINOTTO 6</t>
  </si>
  <si>
    <t>INTERVENTI DI EFFICIENTAMENTO ENERGETICO E DI MIGLIORAMENTI SISMICO - ACCESSO AGLI INCENTIVI STATALI PREVISTI DALLA LEGGE 17 LUGLIO 2020, N.77, SUPERBONUS 110% PER INTERVENTI DI EFFICIENZA ENERGETICA E INTERVENTI ANTISISMICI.
 Ubicazione: VIA VIA XXV APRILE 180/</t>
  </si>
  <si>
    <t>VIA XXV APRILE 180</t>
  </si>
  <si>
    <t>BOVE S.A.S. , GT COSTRUZIONI SOCIETA' A RESPONSABILITA' LIMITATA , GIANNELLA GAETANO , GUTSU ANDRII , NUOVA EDIL SRL , R.M. DI SAID RAMADAN</t>
  </si>
  <si>
    <t>Esecuzione di lavori di SISMABONUS (110%) con rifacimento completo della copertura, interventi di manutenzione straordinaria facciate, interventi accessori per la riduzione del rischio sismico e messa in sicurezza con ripristino dei balconi dell'edificio condominiale sito in via Capriolo 5 bis
Titolo autorizzativo: CILA-S  prot/estremi 2022-20-25723   data 2022-12-02  
La pratica è stata presentata in data 25/11/2022 ed è stata protocollata in data 02/12/2022
 Ubicazione: VIA VIA CAPRIOLO 5/   BIS</t>
  </si>
  <si>
    <t>ITALIANA PONTEGGI PENNISI SRL , FIRMITAS SRL , EDIL RESTORE SRLS</t>
  </si>
  <si>
    <t>a) Isolamento termico superfici verticali lato strada con metodo a cappotto utilizzando pannelli isolanti EPS di spessore 12 cm;
b) Isolamento termico avancorpi lato cortile con metodo a cappotto utilizzando pannelli isolanti EPS di spessore 12 cm;
c) Isolamento solaio sottotetto con posa pannelli isolanti EPC di spessore 14 cm e successivo getto di sottofondo;
d) Sostituzione del generatore di calore con nuovo a condensazione ad alta efficienza;
e) Sostituzione infissi e chiusure oscuranti private (dei condomini scelti);
f) Ogni altra opera affine, accessoria e complementare all'esecuzione del lavoro.
Titolo autorizzativo: CILA-S  prot/estremi 2022-20-22853   data 2022-11-11  
 Ubicazione: VIA VIA PAOLO BRACCINI 85/</t>
  </si>
  <si>
    <t>PONTEGGI MINNELLA DOMENICO SRL , FATHY PONTEGGI DI MOUSA , MAT S.R.L.</t>
  </si>
  <si>
    <t>AVALIS COSTRUZIONI S.R.L.</t>
  </si>
  <si>
    <t>SO.EDIL.CAR S.R.L. , AVALIS COSTRUZIONI S.R.L. , AVARO SANDRO , DELLACASA PIERO , MAURINO FRANCESCO , BLOC SERRAMENT DI ALBIS FABRIZIO E RIVOIRA EZIO S.N.C.</t>
  </si>
  <si>
    <t>Lavori di Manutenzione Ordinaria Opere Edili anno 2022 da eseguirsi negli edifici di proprietà del Politecnico di Torino, o a questi affidati in uso siti in Torino, Alessandria, Mondovì e Verres CIG: 92690283E1
 Ubicazione: CORSO CORSO DUCA DEGLI ABRUZZI _MO_EDILE_2022 24/</t>
  </si>
  <si>
    <t>CORSO DUCA DEGLI ABRUZZI _MO_EDILE_2022 24</t>
  </si>
  <si>
    <t>SHARM DI ABOUELELA SAID M.S. , KAMOUNI PONTEGGI S.R.L. , GMR S.R.L. , BOTTA FILIPPO</t>
  </si>
  <si>
    <t>CILA - SUPERBONUS Comunicazione Inizio Lavori Asseverata per gli interventi di cui all'art. 119 del D.L. n. 34 del 2020 (ai sensi dell'art. 119, comma 13- ter, del D.L. n. 34 del 2020, come modificato dall'art. 33 del D.L. n. 77 del 2021) CON OGGETTO DI INTERVENTO: ISOLAMENTO
TERMICO SOTTOTETTO E PASSO CARRAIO, ISOLAMENTO TERMICO CAPPOTTO, SOSTITUZIONE GENERATORE DI CALORE DELLE SINGOLE UNITA', SOSTITUZIONE INFISSI CON NUOVI IN PVC, SOSTITUZIONE TAPPARELLE ESTERNE CON NUOVE IN ALLUMINIO, SISMABONUS
Titolo autorizzativo: CILA-S  prot/estremi 0023710   data 2022-11-22  
SISMABONUS
CILA-S 
PROTOCOLLO: 0023749 DATA: 22/11/2022
 Ubicazione: VIA VIA SAN BERNARDINO 19/</t>
  </si>
  <si>
    <t>Intervento di efficientamento energetico con Superbonus 110%, che prevede:
-applicazione di cappotto termico sulle testate cieche ovest, est, e del prospetto nord in posizione esterna
-isolamento del solaio dell'androne
-isolamento estradosso solaio ultimo piano/copertura
Titolo autorizzativo: CILA-S  prot/estremi 0022952   data 2023-01-11  
 Ubicazione: CORSO CORSO SEBASTOPOLI 226/</t>
  </si>
  <si>
    <t>CORSO SEBASTOPOLI 226</t>
  </si>
  <si>
    <t>BUSSO GIOVANNI S.N.C. DI BUSSO GIOVANNI E C. , META C S.R.L. , ARCORACE SALVATORE  , PONTEGGI DI ELERAKY ASHRAF</t>
  </si>
  <si>
    <t>LAVORI DI EFFICIENTAMENTO ENERGETICO CONSISTENTI NELLA POSA DI ISOLANTE A CAPPOTTO ESTERNO SULLE FACCIATE VERTICALI, SOSTITUZIONE SERRAMENTI ESTERNI E CT AUTONOME
Titolo autorizzativo: CILA-S  prot/estremi 15929   data 2022-07-15  
 Ubicazione: VIA VIA COPPINO 89/</t>
  </si>
  <si>
    <t>Interventi di recupero sulle facciate del fabbricato quali verniciatura delle ringhiere e rifacimento delle pavimentazioni dei balconi con prodotti aventi caratteri diversi da quelli esistenti (materiali, finiture e colori).
Titolo autorizzativo: CILA  prot/estremi 2022-20-25694   data 2022-12-02  
 Ubicazione: VIA VIA G. PERGOLESI 93/</t>
  </si>
  <si>
    <t>TERRA COSTRUZIONI S.R.L. , LANARO YVAN , NUOVA RIMA S.R.L. , MA.PI. S.N.C. DI MATTERAZZO FABIO E C. , EDILIZIA CIGNA S.N.C. DI CIGNA SALVATORE &amp; C. , VERTIGO ELEVATORI S.R.L. , PINTO FRANCESCO</t>
  </si>
  <si>
    <t>Lavori di miglioramento sismico nel sottotetto senza modifica di forma e dimensione.
Titolo autorizzativo: CILA-S  prot/estremi 10839   data 2022-05-19  
 Ubicazione: CORSO CORSO FRANCIA 33/</t>
  </si>
  <si>
    <t>CORSO FRANCIA 33</t>
  </si>
  <si>
    <t>Interventi di efficientamento energetico relativi all'isolamento termico dell'involucro, sostituzione dell'impianto di climatizzazione invernale, sostituzione dei serramenti sulle parti private, installazione di impianti solari fotovoltaici e sistemi di accumulo, sostituzione di impianti privati di produzione acqua calda sanitaria ed installazione di schermature solari.
Interventi di mitigazione del rischio sismico tramite interventi di carattere locale, come esplicitati nella documentazione di progetto allegata al titolo edilizio, redatta dal Progettista e Direttore Lavori Ing. Carlo Messi.
Titolo autorizzativo: CILA-S  prot/estremi 0022429   data 2022-11-07  
 Ubicazione: CORSO CORSO EMILIA 33/</t>
  </si>
  <si>
    <t>GRIFFA FRANCESCO , FRATELLI PISTOCCHI S.R.L. , GRIFFA FRANCESCO , AM FRATELLI DI BASIOUNY , R.M. DI SAID RAMADAN , ELSHERIF PONTEGGI DI ELSHERIF IBRAHIM</t>
  </si>
  <si>
    <t>Lavori di miglioramento sismico dell'edificio ed opere esterne di manutenzione
Titolo autorizzativo: CILA-S  prot/estremi 24790   data 2022-11-25  
 Ubicazione: VIA VIA SETTE COMUNI 1/</t>
  </si>
  <si>
    <t>VIA SETTE COMUNI 1</t>
  </si>
  <si>
    <t>M.B. COSTRUZIONI S.R.L. , OSCAR PONTEGGI S.R.L. , GAUDIO RAFFAELE &amp; FIGLI S.A.S DI GAUDIO RAFFAELE , VIGHETTO SERGIO , LIPANI SALVATORE DAVIDE , EDIL M.A.C. 2 S.A.S. DI CHKOR ABDELLAH E C. , LAFAENZA GIUSEPPE , BOSCOLO CLAUDIO , ROMANO ANTONELLO , ELSHORBAGY SAMY ELSAYED MOHAMED SHABAN</t>
  </si>
  <si>
    <t>Interventi di recupero sulle facciate del fabbricato quali verniciatura delle ringhiere e rifacimento delle pavimentazioni dei balconi con prodotti aventi caratteri diversi da quelli esistenti (materiali, finiture, e colori).
Titolo autorizzativo: CILA  prot/estremi 2022-20-25848   data 2022-12-05  
 Ubicazione: VIA VIA A. CRUTO 18/                    QRS</t>
  </si>
  <si>
    <t>Recupero del fabbricato di via A. Cruto 18, scale Q, R e S, attraverso: rifacimento della copertura, isolamento dell'involucro, sostituzione del generatore di calore centralizzato, sostituzione parziale dei serramenti di proprietà individuale dei condomini e installazione di schermature solari.
Titolo autorizzativo: CILA-S  prot/estremi 2022-20-16242   data 2022-07-28  
L'Ing. Alberto Sburlati dichiara che sono previsti interventi di rimozione di amianto svolti da lavoratore autonomo il quale presenta apposita notifica all'ASL prima dell'inizio di tali lavorazioni.
 Ubicazione: VIA VIA A. CRUTO 18/                    QRS</t>
  </si>
  <si>
    <t>Intervento di efficientamento energetico
Titolo autorizzativo: CILA-S  prot/estremi 0024276   data 2022-11-23  
 Ubicazione: VIA VIA OULX 6/</t>
  </si>
  <si>
    <t>VIA OULX 6</t>
  </si>
  <si>
    <t>BANCHE COSTRUZIONI S.R.L. , KAMOUNI PONTEGGI S.R.L. , GMR S.R.L.</t>
  </si>
  <si>
    <t>CILA - SUPERBONUS Comunicazione Inizio Lavori Asseverata per gli interventi di cui all'art. 119 del D.L. n. 34 del 2020 (ai sensi dell'art. 119, comma 13- ter, del D.L. n. 34 del 2020, come modificato dall'art. 33 del D.L. n. 77 del 2021) CON OGGETTO DI INTERVENTO: SISMABONUS.
Sono variate alcune figure all'interno del cantiere e la natura dell'opera (solo SISMABONUS) e per tale motivo si presenta il presente aggiornamento della notifica. 
Titolo autorizzativo: CILA-S  prot/estremi 0024701   data 2022-11-25  
 Ubicazione: VIA VIA AQUILA 4/</t>
  </si>
  <si>
    <t>VIA AQUILA 4</t>
  </si>
  <si>
    <t>Le opere intendono verificare lo stato dell'impermeabilizzazione del lastrico rialzato nonchè chiudere il varco aperto sulla ringhiera di protezione al terrazzo, apertura creata per consentire lo sbarco del montacarichi posizionato sulla facciata sud del fabbricato. Pertanto, trattasi di opere di saldatura della ringhiera esterna.
Il montacarichi era stato posizionato a servizio delle opere di impermeabilizzazione del terrazzo al piano 14°come da CIL-EL.27092948. Le opere risultano concluse e si intende procedere allo smontaggio del montacarichi.
 Ubicazione: CORSO CORSO Giacomo Matteotti 0/                                              14</t>
  </si>
  <si>
    <t>CORSO GIACOMO MATTEOTTI 0</t>
  </si>
  <si>
    <t>Demolizione e rifacimenti pavimentazione cortile 
Titolo autorizzativo: CILA-S  prot/estremi 0022996   data 2022-11-15  
 Ubicazione: VIA VIA Luigi Capriolo 23/</t>
  </si>
  <si>
    <t>G.SERVICE SRL , MEKAWY NOLEGGI S.R.L. , ISOLACLIMA S.R.L.</t>
  </si>
  <si>
    <t>FRATELLI PISTOCCHI S.R.L. , R.M. DI SAID RAMADAN , AM FRATELLI DI BASIOUNY , ELSHERIF PONTEGGI DI ELSHERIF IBRAHIM</t>
  </si>
  <si>
    <t>IDROTERMICA FRATELLI ROSSI S.R.L. , OMARA AHMED SOBHY , IMPRESA ORDINE SRL , DOMUS GLOBAL SERVICE S.R.L.</t>
  </si>
  <si>
    <t>Isolamento termico a cappotto dei due frontespizi.
Coibentazione del solaio verso sottotetto.
Sostituzione del generatore di calore centralizzato esistente e opere di adeguamento della centrale termica
Sostituzione dei serramenti e dei portoncini di ingresso di alcuni appartamenti
Titolo autorizzativo: CILA-S  prot/estremi 2022-20-24434   data 2022-11-24  
 Ubicazione: VIA VIA bionaz 19/</t>
  </si>
  <si>
    <t>Interventi ai sensi dell'art. 119 DL 34/2020 per: riqualificazione energetica (isolamento delle superfici opache verticali e orizzontali, sostituzione
impiantidiclimatizzazione invernale, sost. serramenti esterni, install. di sistemi di Building Automation ed install. di pannelli fotovoltaici e accumulo);
interventostrutturale antisismico e di abbattimento delle barriere architettoniche con inserimento di ascensore esterno, conseguente apertura di nuovefinestre
del vanoscala per permettere l'areazione dello stesso e rifacimento dei balconi per garantire l'accessibilità alle unità immobiliari
Titolo autorizzativo: CILA-S  prot/estremi 2022-20-21777   data 2022-10-28  
 Ubicazione: VIA VIA Castelgomberto 144/              15</t>
  </si>
  <si>
    <t>ARCAS S.P.A. , NEMESI DI BERTONCINI LUCA , KAROMA GROUP  , C.D.I. S.R.L. , HASHKIL PONTEGGI</t>
  </si>
  <si>
    <t>Esecuzione di interventi di manutenzione straordinaria riguardanti misure antisismiche e opere di messa in sicurezza statica dell'edificio condominiale. Trattasi di interventi SISMABONUS ai sensi art. 119, comma 4, della legge 77/2020, comprendenti il rinforzo della copertura con elementi lignei ad integrazione dei puntoni esistenti, rifacimento di piccola porzione di copertura con travi degradate e pacchetto copertura con finitura in coppi, rinforzo delle murature portanti mediante utilizzo di intonaci strutturali a base di calce naturale. Allestimento pubblicitario ponteggio
Titolo autorizzativo: CILA-S  prot/estremi 2022-20-24556   data 2022-11-25  
 Ubicazione: VIA VIA ACCADEMIA ALBERTINA 10/</t>
  </si>
  <si>
    <t>VIA ACCADEMIA ALBERTINA 10</t>
  </si>
  <si>
    <t>SVILUPPO VERDE S.R.L.</t>
  </si>
  <si>
    <t>CODEBO' S.P.A. , LEGNOCASA S.R.L. , TECNICAL IMPIANTI S.R.L. , CHIEPPA BUILDING &amp; CONSTRUCTION GROUP , TEX SRLS , SVILUPPO VERDE S.R.L.</t>
  </si>
  <si>
    <t>intervento di efficientamento energetico
Titolo autorizzativo: CILA-S  prot/estremi 24034   data 2022-11-23  
 Ubicazione: CORSO CORSO RODOLFO MONTEVECCHIO 53/</t>
  </si>
  <si>
    <t>CORSO RODOLFO MONTEVECCHIO 53</t>
  </si>
  <si>
    <t>Opere di efficientamento energetico ai sensi della L. 77/2020 del 17/10/2020 e s.m.i. e consolidamento statico della copertura di fabbricato condominiale
Titolo autorizzativo: CILA-S  prot/estremi 0021950   data 2022-11-03  
 Ubicazione: VIA VIA S. MERCADANTE 46/</t>
  </si>
  <si>
    <t>M.B. COSTRUZIONI S.R.L. , OSCAR PONTEGGI S.R.L. , GAUDIO RAFFAELE &amp; FIGLI S.A.S DI GAUDIO RAFFAELE , ROMANO ANTONELLO , IGB COSTRUZIONI DI ISOPESCU GHEORGHITA BENIAMIN , LAFAENZA GIUSEPPE , VIGHETTO SERGIO</t>
  </si>
  <si>
    <t>Sostituzione copertura compresa l'orditura strutturale, realizzazione cordolo per copertura, installazione pannelli fotovoltaici e batterie di accumulo
Titolo autorizzativo: CILA-S  prot/estremi 2022-20-24559   data 2022-11-25  
 Ubicazione: STRADA STRADA STRADA VAL SAN MARTINO SUPERIORE 60/</t>
  </si>
  <si>
    <t>CIOBOTARU SORINEL , K SERVICE S.R.L. , MONTENEGRO TOMMASO SOCIETA' A RESPONSABILITA' LIMITATA , TECNOLAB ENERGY S.R.L. , CO.SMART CONSORZIO STABILE IN FORMA DI SOCIETA' CONSORTILE A R.L</t>
  </si>
  <si>
    <t>MANUTENZIONE STRAORDINARIA ED EFFICIENTAMENTO ENERGETICO
 Ubicazione: VIA VIA PIETRO COSSA 9/</t>
  </si>
  <si>
    <t>VIA PIETRO COSSA 9</t>
  </si>
  <si>
    <t>EUROELEVATOR NOVARA DI CARUSO MARCO &amp; C. S.A.S. , XHAHYSA PETRIT , ALBERTONE SERRAMENTI SRL , EDT S.R.L. , AXEL S.R.L. , FIEB S.R.L. , DIMENSIONI CONTRACT SRL , SAVVA &amp; BUGA S.N.C. DI SAVVA ALBERT E BUGA MIHAIL , SHALA MOHAMED MONIER AHMED , NUOVA CABLATORI SRL , LANDI DI CHIUARUGI S.R.L. , MASSETTI LA MOLE S.R.L. , PM COSTRUZIONI SRLS , RENOVA BUILDING SRL , MANES GIANFRANCO , MANES ANDREA , VICOL VASILE LAURENTIU , AFFERANTE MARCO , FRA.MIC SRL</t>
  </si>
  <si>
    <t>M.S. PONTEGGI SNC DI MOHAMED METWALY BASYOUNY BASYOUNY METWALY &amp; C C , IMPRESA EDILE DI PASCU PUIU , BERNARDO COSTRUZIONI , GRUPPO IN. EM S.R.L.  , CLEVER SERVIZI ENERGETICI S.P.A</t>
  </si>
  <si>
    <t>L'intervento in oggetto riguarda l'efficientamento dell'involucro edilizio attraverso la coibentazione delle superfici disperdenti, la sostituzione del Generatore di Calore con caldaia a condensazione di ultima generazione, la sostituzione dei serramenti nelle singole unità immobiliari e l'installazione di impianto solare fotovoltaico per la produzione di energia elettrica per parti comuni. L'intervento riguarda anche opere di manutenzione straordinaria della facciata. 
Titolo autorizzativo: CILA-S  prot/estremi 27928   data 2021-12-02  
 Ubicazione: VIA VIA Stoppani 4/</t>
  </si>
  <si>
    <t>Recupero del fabbricato di via Pergolesi 93, attraverso: isolamento dell'involucro, sostituzione parziale dei serramenti
di proprietà individuale dei condomini e installazione di schermature solari.
Titolo autorizzativo: CILA-S  prot/estremi 2022-20-21920   data 2022-11-02  
 Ubicazione: VIA VIA G. PERGOLESI 93/</t>
  </si>
  <si>
    <t>CPM SRL , DANFER DI FERRARI DANILO , PETROLCLIMA S.R.L. , PONTEGGI PACE 2020 DI SABER MOUSSA MOUSSA NOUFAL ABDELRAHMAN</t>
  </si>
  <si>
    <t>Intervento di efficientamento energetico di condominio, consistente in realizzazione di coibentazione esterna, sostituzione della centrale termica e dei serramenti esterni.
Titolo autorizzativo: CILA-S  prot/estremi 2022-20-25244   data 2022-11-30  
 Ubicazione: CORSO CORSO FRANCIA 356/               9</t>
  </si>
  <si>
    <t>MEKAWY NOLEGGI S.R.L. , G.SERVICE SRL</t>
  </si>
  <si>
    <t>Interventi per l'efficientamento energetico: Intervento Trainante di isolamento termico per superficie disperdente &gt;25% consistente in: - Isolamento a
Cappotto su parete verticale lato cortile con correzione ponti termici barconi e serramenti; Isolamento pareti verticali lato strada mediante insufflaggio
cassavuota, Isolamento copertura non disperde con ripassamento del manto di copertura e interventi di sostituzione puntuale su orditura secondaria.
Intervento trainato condominiale di installazione fotovoltaico e batterie di accumulo. Interventi trainati su parti private consistenti in sostituzione infissi,
serramenti e chiusure oscuranti, Installazione schermature solari.
Titolo autorizzativo: CILA-S  prot/estremi 0023905   data 2022-11-23  
 Ubicazione: VIA VIA F. GONIN 5/</t>
  </si>
  <si>
    <t>AUDAGNA FABIO</t>
  </si>
  <si>
    <t>MS PIATTAFORMA STRADALE PONTI CITTADINI ANNO 2021
 Ubicazione: STRADA STRADA INFRASTRUTTURE STRADALI 0/</t>
  </si>
  <si>
    <t>EDIL PADUANO S.A.S DI PADUANO CARMINE &amp; C.</t>
  </si>
  <si>
    <t>4 EMME SERVICE S.P.A. , EDIL PADUANO S.A.S DI PADUANO CARMINE &amp; C. , ABC ELECTRONIC DI LA RUSSA FABIO , ELMANSI SRL , ARCOSERVIZI SPA , RO.IS. IMPIANTI DI ROERO MARCO E C. S.A.S. , EISSA PONTEGGI &amp; COSTRUZIONI</t>
  </si>
  <si>
    <t>MANUTENZIONE STRAORDINARIA ED EFFICIENTAMENTO ENERGETICO
 Ubicazione: VIA VIA CARLO CAPELLI 45/</t>
  </si>
  <si>
    <t>VIA CARLO CAPELLI 45</t>
  </si>
  <si>
    <t>INTERIORS &amp; BUILDING S.R.L. , AG COSTRUZIONI S.R.L. , MARZOCCHI DOMENICO , PAULISSICH KEVIN , DARK LIGHT S.R.L. , MIMMO DECORAZIONI</t>
  </si>
  <si>
    <t>INTERVENTO DI MIGLIORAMENTO ENERGETICO IN ECOBONUS consistente in:- coibentazione delle falde del tetto previa rimozione del manto
edell'orditura secondaria con conseguente rifacimento- realizzazione di cappotto isolante da 12 cm con finitura ad intonaco- correzione dei ponti termici
deibalconi - isolamento ad intradosso del solaio delle cantine- sostituzione dei serramenti esistenti con relativi oscuranti- sostituzione di generatori di calore,
realizzazione impianto radiante a pavimento- realizzazione di impianto fotovoltaico con accumulo
Titolo autorizzativo: CILA-S  prot/estremi 2022-20-22872   data 2022-11-14  
si invia il presente aggiornamento di notifica per inserimento di nuove imprese ed estensione della durata dei
lavori
 Ubicazione: VIA VIA ANDREA SANSOVINO 243/</t>
  </si>
  <si>
    <t>H M DI ABDELRAMAN OSMA , VASILE IANCU</t>
  </si>
  <si>
    <t>Intervento locale di riduzione rischio sismico comprendente la sostituzione dell'orditura primaria della copertura, la realizzazione di due cordoli antisismici longitudinali in calcestruzzo armato alleggerito e l'installazione di un nuovo
manto di copertura termoisolante costituito da pannelli monolitici coibentati in schiuma di resina fenolica spessore 10
cm rivestiti con lamina in acciaio zincato preverniciato a forma di coppo.
Titolo autorizzativo: CILA-S  prot/estremi 0023954   data 2022-11-23  
 Ubicazione: VIA VIA BANCHETTE 10/</t>
  </si>
  <si>
    <t>VASILE IANCU , CIT SRL , H M DI ABDELRAMAN OSMA</t>
  </si>
  <si>
    <t>OPERE DI RIQUALIFICAZIONE DI FABBRICATO RESIDENZIALE SITO IN VIA PLAVA 163
Titolo autorizzativo: CILA-S  prot/estremi 23719   data 2022-11-22  
 Ubicazione: VIA VIA PLAVA 163/                      A</t>
  </si>
  <si>
    <t>Demolizione e rifacimento della copertura ammalorata dei fabbricati via Nizza 29/via Baretti 2 e fabbricato interno cortile per intervento di Sismabonus 110%. Contestualmente verranno demoliti e integralmente ricostruiti i solai di sottotetto, attualmente in travetti immaschiati a muro, in tavolato e incannicciato sottostante o in elementi metallici e tavelle . I solai risultano inadeguati ad assolvere la funzione anche solo di calpestio ad uso manutentivo in quanto i travicelli di esigua sezione ed elevata luce libera, cui sono inchiodati tavolati e incannicciati, non sono in grado di sopportare eventuali carichi di esercizio. Nell'ottica di un limitato intervento di miglioramento sismico, conferendo rigidezza al piano del sottotetto le porzioni realizzate in elementi metallici e laterizio non sono adatte a garantire la funzione di piano rigido. Sul nuovo solaio verrà posata lastra per isolamento termico in lana di roccia conforme ai requisiti CAM.
Titolo autorizzativo: SCIA  prot/estremi 2022 9 25714   data 2022-12-02  
CILA-S Art.119 D.L. 34/2020 - senza assenso - PROT. 2022 20 25354 DEL 30-11-2022
SI PRECISA CHE IL RESPONSABILE DEI LAVORI E' VERCELLI GEOM. ROBERTA NOMINATA IN DATA 09/01/2023 (COME DA NOMINA ALLEGATA)
 Ubicazione: VIA VIA NIZZA 29/</t>
  </si>
  <si>
    <t>SUPERBONUS PER OPERE DI EFFICIENTAMENTO ENERGETICO E SISMABONUS PER RIFACIMENTO DELLA COPERTURA.
Titolo autorizzativo: CILA-S  prot/estremi 2022-20-24205   data 2022-11-23  
 Ubicazione: VIA VIA OROPA 95/</t>
  </si>
  <si>
    <t>RIFACIMENTO COPERTURA
 Ubicazione: VIA VIA BURIASCO 4/</t>
  </si>
  <si>
    <t>COSTRUZIONI EDILI TOSCHINO DI GILI MICHELE &amp; C. S.A.S. , F.E. PONTEGGI SRL , WP IMPIANTI S.R.L. , DECOR PROJECT DI COZANU IONUT</t>
  </si>
  <si>
    <t>Descrizione dell'intervento*
Opere di efficientamento energetico e consolidamento strutturale consistenti in:
- Consolidamento strutturale e rifacimento copertura
- Cappotto perimetrale e isolamento copertura
- Sostituzione generatori di calore
- Sostituzione serramenti
- Impianto fotovoltaico
- Batterie di accumulo
Titolo autorizzativo: CILA-S  prot/estremi 0026031   data 2022-12-05  
 Ubicazione: VIA VIA SAORGIO 13/</t>
  </si>
  <si>
    <t>Ristrutturazione edilizia di fabbricato esistente a 4 pft e sottotetto, in cortina edilizia, con parziale demolizione e ricostruzione per: modifica prospetti, modifica all'assetto planimetrico, rifacimento sistema di distribuzione interno, adeguamento sismico con rifacimento copertura, rifacimento balconi e riqualificazione energetica.
Titolo autorizzativo: SCIA-ALT-PDC  prot/estremi 2021- 9 -0030461   data 2021-12-29  
Intervento in Superbonus ai sensi dell'art. 119 DL 19 Maggio 2020 n. 34/20 e s.m.i. Decreto Rilancio per lavori di Ristrutturazione edilizia ai sensi dell'art. 3, comma 1, lettera D D.P.R. 06.06.2001 n.380 e s.m.i.
Pratica edilizie autorizzative di riferimento:
Istanza SCIA-ALT-PDC: 01-001272-0000589926-2021 - protocollo: 0030461
Istanza CILA-S: 01-001272-0000619924-2022 - protocollo: 0004200
 Ubicazione: CORSO CORSO QUINTINO SELLA 137/</t>
  </si>
  <si>
    <t>4 EMME SERVICE S.P.A. , EDIL PADUANO S.A.S DI PADUANO CARMINE &amp; C. , RO.IS. IMPIANTI DI ROERO MARCO E C. S.A.S. , EISSA PONTEGGI &amp; COSTRUZIONI , ARCOSERVIZI SPA , ABC ELECTRONIC DI LA RUSSA FABIO</t>
  </si>
  <si>
    <t>Opere di efficientamento energetico in edificio condominiale
Titolo autorizzativo: CILA-S  prot/estremi 2022-20-9129   data 2022-04-28  
SCIA alternativa a PdC prot. 2023-9-5608 del 28.03.2023
 Ubicazione: VIA VIA GORIZIA 165/</t>
  </si>
  <si>
    <t>VIA GORIZIA 165</t>
  </si>
  <si>
    <t>FB S.R.L. , ELETTRIFIKANDO SNC , MAT S.R.L. , CANI SHPETIM SRL  , FABBRICA SERRAMENTI DI LA ROSA RITA , EDILNUOVA.ZA DI ZAHARIA FLORIN-DANUT , ESSA GLOBO , SHJRA SERVICE S.R.L. , ELERAKY ASHRAF MOHAMED ABDELAZIZ , EDIL SOLUZIONI.DM DI MITITELU COSTEL DANUT , CODEMAR S.R.L.</t>
  </si>
  <si>
    <t>Intervento di riqualificazione energetica ai sensi dell'art. 119 del D.L.34/2020, come modificato dal DL 31 maggio
2021, n. 77, di un immobile formato da
cinque piani fuori terra di cui cinque riscaldati, che prevede: isolamento a cappotto delle superfici disperdenti opache
verticali; coibentazione dell'intradosso
del solaio delle cantine; coibentazione dell'estradosso del solaio sottotetto; L'incidenza dell'intervento sulle superfici
opache è superiore al 25% della
superficie disperdente lorda dell'edificio. Sostituzione serramenti. Interventi di sostituzione impianti termici esistenti e
installazione impianto fotovoltaico.
Inserimento ascensori e servoscala.
Titolo autorizzativo: CILA-S  prot/estremi 0022996   data 2022-11-15  
INTERVENTO RIGUARDANTE ENTRAMBE LE SCALE DELL'EDIFICIO: SCALA A E SCALA B
2.
 Ubicazione: VIA VIA Luigi Capriolo 23/</t>
  </si>
  <si>
    <t>Intervento strutturale in copertura e nuovo manto in sismabonus, installazione ascensori (uno per ogni vano scala condominiale) come trainato al sismabonus, realizzazione impianto geotermico e coibentazione sottotetto
Titolo autorizzativo: CILA-S  prot/estremi 0024143   data 2022-11-23  
 Ubicazione: VIA VIA FREJUS 48/</t>
  </si>
  <si>
    <t>Demolizione e rifacimento copertura 
Titolo autorizzativo: CILA-S  prot/estremi 0024006   data 2022-11-22  
Si aggiorna l'elenco delle ditte presenti in cantiere
 Ubicazione: VIA VIA FOLIGNO 90/</t>
  </si>
  <si>
    <t>BUILDING EVOLUTION S.R.L.</t>
  </si>
  <si>
    <t>intervento di sostituzione della copertura, compreso il piano costituito da laterizi con cordolo in c.a. per la legatura degli elementi strutturali.
Titolo autorizzativo: CILA-S  prot/estremi 0024027   data 2022-11-23  
 Ubicazione: VIA VIA PIEDICAVALLO 10/</t>
  </si>
  <si>
    <t>VIA PIEDICAVALLO 10</t>
  </si>
  <si>
    <t>CLEVER SERVIZI ENERGETICI S.P.A , EDILFORM S.R.L.S. , EDIL 360 DI LEDION NGJELIU</t>
  </si>
  <si>
    <t>FI 4.0 S.R.L.</t>
  </si>
  <si>
    <t>SUPERBONUS 110% - OPERE DI EFFICIENTAMENTO ENERGETICO E MIGLIORAMENTO SISMICO CON INTERVENTO LOCALE
Titolo autorizzativo: CILA-S  prot/estremi 01-001272-0000798782   data 2022-11-25  
TRATTASI DI OPERE ESEGUITE CON EDIFICIO COSTITUITO DI FATTO IN CONDOMINIO MINIMO.
 Ubicazione: STRADA STRADA DEI FORNI 51/</t>
  </si>
  <si>
    <t>Le opere sono volte all'efficientamento energetico del fabbricato attraverso i seguenti interventi: sostituzione impianto termico, installazione di impianto fotovoltaico e sistema di accumulo; installazione colonnine di ricarica per veicoli elettrici e realizzazione di cappotto esterno.
Titolo autorizzativo: CILA-S  prot/estremi 0024405   data 2022-11-24  
 Ubicazione: STRADA STRADA S. VINCENZO 40/               9</t>
  </si>
  <si>
    <t>e orizzontali, sostituzione
impiantidiclimatizzazione invernale, sost. serramenti esterni, install. di sistemi di Building Automation ed install. di
pannelli fotovoltaici e accumulo);
interventostrutturale antisismico e di abbattimento delle barriere architettoniche con inserimento di ascensore esterno,
conseguente apertura di nuovefinestre
del vanoscala per permettere l'areazione dello stesso e rifacimento dei balconi per garantire l'accessibilità alle unità
immobiliari
Natura dell'opera
Titolo autorizzativo: CILA-S  prot/estremi 2022-20-21777   data 2022-10-28  
 Ubicazione: VIA VIA Castelgomberto 144/              15</t>
  </si>
  <si>
    <t>Interventi di efficientamento energetico nell'ambito della legge 77/2020 degli immobili in piena proprietà del C.I.T. siti nei comuni di Torino e provincia.
1) coibentazione a cappotto dell'involucro opaco verticale;
2) coibentazione dell'involucro opaco orizzontale/inclinato;
3) sostituzione dei serramenti esterni;
4) sostituzione delle caldaiette autonome e realizzazione canne fumarie collettive esterne.
Titolo autorizzativo: CILA-S  prot/estremi 0022765   data 2022-11-14  
LOTTO 10 EDIFICIO 01
L'intestatario dell'istanza, Ing. Toscano Paolo risulta delegato dal legale rappresentante Rosatelli Jacopo, alla
presentazione della istanza di notifica preliminare.
 Ubicazione: STRADA STRADA DEL MEISINO 33/</t>
  </si>
  <si>
    <t>Interventi di efficientamento energetico nell'ambito della legge 77/2020 degli immobili in piena proprietà del C.I.T. siti nei comuni di Torino e provincia.
1) coibentazione a cappotto dell'involucro opaco verticale e rimozione amianto;
2) coibentazione dell'involucro opaco orizzontale/inclinato;
3) sostituzione dei serramenti esterni;
4) sostituzione delle caldaiette autonome e realizzazione canne fumarie collettive esterne.
Titolo autorizzativo: CILA-S  prot/estremi 0021502   data 2022-10-26  
LOTTO 10 EDIFICIO 02
L'intestatario dell'istanza, Ing. Toscano Paolo risulta delegato dal legale rappresentante Rosatelli Jacopo, alla
presentazione della istanza di notifica preliminare.
 Ubicazione: STRADA STRADA DEL MEISINO 37/</t>
  </si>
  <si>
    <t>M.S. PONTEGGI SNC DI MOHAMED METWALY BASYOUNY BASYOUNY METWALY &amp; C C , BERNARDO COSTRUZIONI , GRUPPO IN. EM S.R.L.  , CLEVER SERVIZI ENERGETICI S.P.A</t>
  </si>
  <si>
    <t>L'intervento in oggetto riguarda l'efficientamento dell'involucro edilizio attraverso la coibentazione delle superfici disperdenti, la sostituzione del Generatore di Calore con caldaia a condensazione di ultima generazione, la sostituzione dei serramenti nelle singole unità immobiliari e l'installazione di impianto solare fotovoltaico per la produzione di energia elettrica per parti comuni. L'intervento riguarda anche opere di manutenzione straordinaria della facciata rientranti nelle detrazioni di cui al bonus facciate.
Titolo autorizzativo: CILA-S  prot/estremi 27928   data 2021-12-02  
 Ubicazione: VIA VIA Stoppani 4/</t>
  </si>
  <si>
    <t>RESTAURATIO DE FACADE DI DOUDI MOHAMED , PERCAYA S.R.L.</t>
  </si>
  <si>
    <t>Lavori di efficientamento energetico comprendente la coibentazione dell'edificio, rifacimento impianto di trattamento aria, istallazione impianto fotovoltaico, batterie di accumulo, carica batterie e eliminazione barriere architettoniche
Titolo autorizzativo: CILA-S  prot/estremi 00127200007941492022   data 2022-11-22  
 Ubicazione: VIA VIA Cercenasco  13/</t>
  </si>
  <si>
    <t>BITUX S.P.A. , SELVA MERCURIO SRL , SOVESA S.R.L. , AGRIGARDEN S.R.L. , I.D.S. SERVIZI SOCIETA' COOPERATIVA , CO.FAS. , BEMAR S.R.L. , GRD SERVICE S.R.L. , B.M. SEGNALETICA STRADALE SRL , BOUNOUS LUCA , ECE ESCAVAZIONI DI CAUSHAJ ENDRI , SIMFEL SRL , TECNODAR COSTRUZIONI SRL , EREDI GRECO SNC</t>
  </si>
  <si>
    <t>LAVORI DI PON METRO REACT EU TORINO PROGETTO TO6.1.2.H AREE CAR FREE SCUOLE SICURE - ZONE
SCOLASTICHE - LAVORI DI MESSA IN SICUREZZA ACCESSIBILITA' SCUOLE
APPALTO DI LLPP PROGETTO APPROVATO CON DELIBERAZIONE GC
 Ubicazione: VIA VIA VARIE DELLA CITTA' (AREE CAR FREE) 0/</t>
  </si>
  <si>
    <t>VIA VARIE DELLA CITTA' (AREE CAR FREE) 0</t>
  </si>
  <si>
    <t>FGM COSTRUZIONI SRL , AGATIELLO DAVIDE , IREN SMART SOLUTIONS SPA , EISSA KHALED DI EISSA IBRAHIM  , ERION COSTRUZIONI DI CELEPIJA ERION , GIOVANNI POTENZA COSTRUZIONI SRLS</t>
  </si>
  <si>
    <t>SUPERBONUS 110% - SISMABONUS
Recupero del patrimonio edilizio, rischio sismico, superbonus - CONSOLIDAMENTO BALCONI LATO CORTILE
Titolo autorizzativo: CILA-S  prot/estremi 2022-20-23219   data 2022-11-17  
 Ubicazione: VIA VIA MILANO 13/               C</t>
  </si>
  <si>
    <t>LAVORI IN SUPERBONUS 110% - SISMABONUS - RECUPERO DEL PATRIMONIO EDILIZIO, RISCHIO SISMICO. CONSOLIDANMENTO BALCONI LATO CORTILE
Titolo autorizzativo: CILA-S  prot/estremi 2022-20-23198   data 2022-11-16  
 Ubicazione: VIA VIA MILANO 13/               A</t>
  </si>
  <si>
    <t>GES.CO. SRL</t>
  </si>
  <si>
    <t>Demolizione e rifacimento copertura 
Titolo autorizzativo: CILA-S  prot/estremi 0024006   data 2022-11-22  
e' variata l'impresa esecutrice dei lavori 
 Ubicazione: VIA VIA FOLIGNO 90/</t>
  </si>
  <si>
    <t>EDIL VITA SRLS</t>
  </si>
  <si>
    <t>ELMEKAWAY PONTEGGI DI ELMEKAWY MOHAMED , VIZIALE ROBERTO , GISONNA RISTRUTTURAZIONI SRLS</t>
  </si>
  <si>
    <t>L'intervento si configura come Restauro e Risanamento Conservativo. Si prevede l'esecuzione di opere ricadenti nel Ecobonus 110% e Sismabonus 110% ai sensi del DL 34/2020 Decreto Rilancio e s.m.i., consistenti nella sostituzione integrale dell'impianto di climatizzazione invernale, la sostituzione dei serramenti, la realizzazione di opere di coibentazione delle superfici opache e il rifacimento totale della copertura mediante inserimento di struttura antisismica di tipo non spingente oltre che la realizzazione di un impianto fotovoltaico. Interni: sono previste modifiche distributive con la ridefinizione delle
due unità immobiliari, il rifacimento della scala che collega i due piani fuori terra e il rifacimento degli impianti secondo la normativa vigente. E' prevista inoltre la realizzazione di un impianto volto al superamento delle barriere architettoniche (monorotaia elettrica), onde permettere il superamento del dislivello del terreno esistente.
Titolo autorizzativo: SCIA-ALT-PDC  prot/estremi 0021002   data 2022-10-20  
Correlata a pratica CILA-S 0022760 del 14/11/2022
 Ubicazione: STRADA STRADA CIMITERO DI CAVORETTO 9/</t>
  </si>
  <si>
    <t>4 EMME SERVICE S.P.A. , EDIL PADUANO S.A.S DI PADUANO CARMINE &amp; C. , RO.IS. IMPIANTI DI ROERO MARCO E C. S.A.S. , ARCOSERVIZI SPA , EISSA PONTEGGI &amp; COSTRUZIONI</t>
  </si>
  <si>
    <t>EDIM VALENTINO GENERAL CONTRACTOR S.R.L.</t>
  </si>
  <si>
    <t>Interventi di efficientamento energetico quali isolamento involucro esterno (muratura esterna e copertura), sostituzione generatore di calore, sostituzione serramenti e schermature solari, installazione nuovo impianto fotovoltaico e batterie di accumulo. L'intervento per l'eliminazione delle barriere architettoniche prevede la realizzazione di un nuovo ascensore esterno e un servoscale ad ogni piano.
Titolo autorizzativo: CILA-S  prot/estremi 0025727   data 2022-11-25  
 Ubicazione: VIA VIA CONTE DI ROCCAVIONE 25/</t>
  </si>
  <si>
    <t>VIA CONTE DI ROCCAVIONE 25</t>
  </si>
  <si>
    <t>CONSORZIO STABILE AR. TECNOLOGY , EDILMAT S.R.L. , EDIL PACE DI EISH SAMIR</t>
  </si>
  <si>
    <t>Coibentazione delle pareti perimetrali rivolte ad Est ed Ovest e parziale per le pareti rivolte a Nord e Sud, isolamento del l'intradosso del solaio aggettante del piano primo e dell'estradosso del solaio confinante con il sottotetto non abitabile. Sostituzione dell'attuale caldaia con nuova caldaia a condensazione.
Rifacimento della copertura
Titolo autorizzativo: CILA-S  prot/estremi 2022-20-24620   data 2022-11-25  
 Ubicazione: CORSO CORSO CANONICO G. ALLAMANO 42/</t>
  </si>
  <si>
    <t>BIG PETROL SRL , M.S. PONTEGGI SNC DI MOHAMED METWALY BASYOUNY BASYOUNY METWALY &amp; C C , D.L.G. GROUP PONTEGGI DI LUIGI DE CATA &amp; C. SAS , LUNGULETE ION PAPIL  , SEMINARA GIOVANNI S.R.L.</t>
  </si>
  <si>
    <t>Intervento di efficientamento energetico con realizzazione di cappotto termico su tutte le facciate cambio parte
serramenti
Titolo autorizzativo: CILA-S  prot/estremi 0021873   data 2022-11-02  
Si comunica l'entrata in cantiere dell'impresa BISELLO DEMOLIZIONI CONTROLLATE S.R.L.,con sede legale in VOLPIANO (TO) ¿ VIA BRANDIZZO 133/E,
partita I.V.A. n. 09604790015, per demolizione basamento Gru
 Ubicazione: CORSO CORSO L. EINAUDI 53/</t>
  </si>
  <si>
    <t>CORSO L. EINAUDI 53</t>
  </si>
  <si>
    <t>Intervento di riqualificazione energetica in condominio residenziale
Titolo autorizzativo: CILA-S  prot/estremi 2022-20-9129   data 2022-04-28  
SCIA alternativa a PdC prot. 2023-9-5608 del 28.03.2023
 Ubicazione: VIA VIA GORIZIA 165/</t>
  </si>
  <si>
    <t>Interventi di cui all'art. 119 comma 1 lettera "a" e lettera "b" del D.L. 34/2020 e s.m.i (isolamento dei componenti opachi verticali, orizzontali e inclinati), sostituzione di impianto termico con sistema ibrido pompa di calore/caldaia a condensazione, installazione di impianti solari fotovoltaici in copertura al fabbricato e sistemi di accumulo installati contestualmente all'impianto fotovoltaico. Interventi trainanti di cui all'art. 14 del D.L. 63/2013 e s.m.i. (a titolo esemplificativo e non esaustivo trattasi di interventi di edilizia libera quali la sostituzione di finestre comprensive di infissi, sostituzione di oscuranti, la posa di schermature solari, dispositivi multimediali per il controllo da remoto degli impianti di riscaldamento, ecc.). Interventi di cui all'art. 16bis, comma 1, lettera "e", del testo unico di cui al DPR 22/12/1986 n. 917, anche ove effettuati in favore di persone di età superiore a 65 anni.
Titolo autorizzativo: CILA-S  prot/estremi Prot. 0008265   data 2022-04-13  
Restano valide ed in vigore le precedenti notifiche preliminari
 Ubicazione: STRADA STRADA DEL CASCINOTTO 6/</t>
  </si>
  <si>
    <t>Interventi di cui all'art. 119 comma 1 lettera "a" e lettera "b" del D.L. 34/2020 e s.m.i (isolamento dei componenti opachi verticali, orizzontali e inclinati), sostituzione di impianto termico con sistema ibrido pompa di calore/caldaia a condensazione, installazione di impianti solari fotovoltaici in copertura al fabbricato e sistemi di accumulo installati contestualmente all'impianto fotovoltaico. Interventi trainati di cui all'art. 14 del D.L. 63/2013 e s.m.i. (a titolo esemplificativo e non esaustivo trattasi di interventi di edilizia libera quali la sostituzione di finestre comprensive di infissi, sostituzione di oscuranti, la posa di schermature solari, dispositivi multimediali per il controllo da remoto degli impianti di riscaldamento, ecc.). Interventi di cui all'art. 16bis, comma 1, lettera "e", del testo unico di cui al D.P.R. 22 dicembre 1986 n. 917, anche ove effettuati in favore di persone di età superiore a 65 anni.
Titolo autorizzativo: CILA-S  prot/estremi 2022-20-8262   data 2022-04-13  
Restano valide le precedenti notifiche preliminari in termini di imprese presenti in cantiere
 Ubicazione: STRADA STRADA DELLA MAGRA 5/                      A</t>
  </si>
  <si>
    <t>Intervento di efficientamento energetico: posa di cappotto esterno, insufflaggio intercapedine pareti perimetrali, isolamento estradosso copertura inclinata, sostituzione serramenti esterni, installazione pompa di calore per ACS, Installazione impianto fotovoltaico condominiale.
Titolo autorizzativo: CILA-S  prot/estremi 2022-20-22782   data 2022-11-14  
 Ubicazione: VIALE VIALE Thovez 43/</t>
  </si>
  <si>
    <t>VIALE THOVEZ 43</t>
  </si>
  <si>
    <t>SNALLA BUKUROSH , ENERGY SERVICE SOLUTION SRL , M.R.K. EDILIZIA DI KAROUANI OMAR , DAN COSTRUZIONI SRL</t>
  </si>
  <si>
    <t>SUPERBONUS 110%, RIQUALIFICAZIONE ENERGETICA E MEGLIORAMENTO SISMICO
Titolo autorizzativo: CILA-S  prot/estremi 23151   data 2022-11-16  
 Ubicazione: VIA VIA CAMILLO RICCIO 10/</t>
  </si>
  <si>
    <t>Isolamento termico pareti lato strada e basso fabbricato. Isolamento dell'estradosso della soletta sottotetto.
Isolamento della soletta verso l'androne carraio. Sostituzione del generatore di calore con un impianto ibrido composto da caldaia e
pompa di calore più sostituzione canna fumaria. Installazione di impianto fotovoltaico. Sostituzione serramenti. Installazione linea vita.
Titolo autorizzativo: CILA-S  prot/estremi 2022-20-23570   data 2022-11-21  
 Ubicazione: VIA VIA ARNALDO DA BRESCIA 35/</t>
  </si>
  <si>
    <t>VIA ARNALDO DA BRESCIA 35</t>
  </si>
  <si>
    <t>Opere di rifacimento copertura
 Ubicazione: CORSO CORSO CHIERI 94/</t>
  </si>
  <si>
    <t>CORSO CHIERI 94</t>
  </si>
  <si>
    <t>C.G.E. DI CALABRESE GIOVANNI , BIEMME S.R.L. , VASIL GHEORGHE GABRIEL ,  SQUILLARI &amp; C. S.R.L. , DI PINTO CARMINE</t>
  </si>
  <si>
    <t>Isolamento delle pareti perimetrali lato strada e lato cortile, della parete e della soletta confinante con l'autorimessa,
sostituzione dei serramenti e delle caldaie delle singole unità immobiliari.
 Ubicazione: VIA VIA CARDEZZA 15/</t>
  </si>
  <si>
    <t>VIA CARDEZZA 15</t>
  </si>
  <si>
    <t>FB S.R.L. , ELETTRIFIKANDO SNC , MAT S.R.L. , CANI SHPETIM SRL  , EDILNUOVA.ZA DI ZAHARIA FLORIN-DANUT , ESSA GLOBO , SHJRA SERVICE S.R.L. , ELERAKY ASHRAF MOHAMED ABDELAZIZ , EDIL SOLUZIONI.DM DI MITITELU COSTEL DANUT , FABBRICA SERRAMENTI DI LA ROSA RITA</t>
  </si>
  <si>
    <t>Intervento di riqualificazione energetica ai sensi dell'art. 119 del D.L.34/2020, come modificato dal DL 31 maggio
2021, n. 77, di un immobile formato da
cinque piani fuori terra di cui cinque riscaldati, che prevede: isolamento a cappotto delle superfici disperdenti opache
verticali; coibentazione dell'intradosso
del solaio delle cantine; coibentazione dell'estradosso del solaio sottotetto; L'incidenza dell'intervento sulle superfici
opache è superiore al 25% della
superficie disperdente lorda dell'edificio. Sostituzione serramenti. Interventi di sostituzione impianti termici esistenti e
installazione impianto fotovoltaico.
Inserimento ascensori e servoscala.
Titolo autorizzativo: CILA-S  prot/estremi 0022996   data 2022-11-15  
INTERVENTO RIGUARDANTE ENTRAMBE LE SCALE DELL'EDIFICIO: SCALA A E SCALA B
 Ubicazione: VIA VIA Luigi Capriolo 23/</t>
  </si>
  <si>
    <t>UNICO SERRAMENTI SRL , DAMA S.R.L. , SE.EL IMPIANTI S.N.C. DI GIANNATTASIO FRANCESCO E C. , SALEMME  ANTONIO  , ROSSIO MATTEO , PADOVAN ANDREA , TE.COM GROUP SRL , ABITARE SERVICE SRL , FULL BUILDING SOCIETA' A RESPONSABILITA' LIMITATA SEMPLIFICATA</t>
  </si>
  <si>
    <t>Modifiche alla distribuzione interna, rifacimento dell'impianto elettrico, rifacimento dell'impianto idraulico, sostituzione
serramenti. Trasformazione di una finestra in porta finestra. Trasformazione di due porzioni di muratura perimetrale da pareti
in vetro cemento in pareti a nido d'ape. Realizzazione di n.3 nuove porzioni di parete a nido d'ape su fronte cieco.
Titolo autorizzativo: SCIA  prot/estremi 24118   data 2022-11-23  
 Ubicazione: VIA VIA LOMELLINA 57/</t>
  </si>
  <si>
    <t>VIA LOMELLINA 57</t>
  </si>
  <si>
    <t>Intervento di efficientamento energetico con Superbonus 110%, che prevede:
-applicazione di cappotto termico sulle testate cieche ovest, est, e del prospetto nord in posizione esterna
-isolamento del solaio dell'androne
-isolamento estradosso solaio ultimo piano/copertura
Titolo autorizzativo: CILA-S  prot/estremi 0022952   data 2023-01-11  
 Ubicazione: CORSO CORSO SEBASTOPOLI 226/</t>
  </si>
  <si>
    <t>AG RESTAURI CONSERVATIVI
S.A.S. DI GUIDABELLI ANGELO
&amp; C. SIGLABILE AG RESTAURI
CONSERVATIVI S.A.S. , MANI SKENDER , GAMAL PONTEGGI DI ELMENSHAWY , EDIL.SEA DI SHKURTI FATJON</t>
  </si>
  <si>
    <t>Efficientamento energetico del condominio mediante isolamento a cappotto delle murature esterne in corrispondenza delle U.I. private, coibentazione 
dell'androne carraio con isolamento a cappotto verso le U.I. private, isolamento del sottotetto e sostituzione caldaia in C.T. con nuovo generatore a 
condensazione
Titolo autorizzativo: CILA-S  prot/estremi 2022-20-22822   data 2022-11-14  
AGGIORNAMENTO NOTIFICA 
 Ubicazione: VIA VIA CRUTO 21/</t>
  </si>
  <si>
    <t>VIA CRUTO 21</t>
  </si>
  <si>
    <t>FGM COSTRUZIONI SRL , IREN SMART SOLUTIONS SPA , AGATIELLO DAVIDE</t>
  </si>
  <si>
    <t>Intervento in Superbonus 110% - Sismabonus. Ripristino strutturale dei balconi lato cortile.
Titolo autorizzativo: CILA-S  prot/estremi 2022-20-23219   data 2022-11-17  
 Ubicazione: VIA VIA MILANO 13/               C</t>
  </si>
  <si>
    <t>Intervento Superbonus 110% - Sismabonus. Ripristino strutturale dei balconi lato cortile
Titolo autorizzativo: CILA-S  prot/estremi 2022-20-23198   data 2022-11-16  
 Ubicazione: VIA VIA MILANO 13/               A</t>
  </si>
  <si>
    <t>FRATELLI PISTOCCHI S.R.L. , AM FRATELLI DI BASIOUNY , ELSHERIF PONTEGGI DI ELSHERIF IBRAHIM</t>
  </si>
  <si>
    <t>INTERVENTO IN SUPERBONUS-SISMABONUS 110%. CONSOLIDAMENTO STRUTTURALE DEI BALCONI LATO CORTILE
Titolo autorizzativo: CILA-S  prot/estremi 2022-20-23219   data 2022-11-17  
 Ubicazione: VIA VIA MILANO 13/</t>
  </si>
  <si>
    <t>RECUPERO DEL PATRIMONIO EDILIZIO, RISCHIO SISMICO. SUPERBONUS 110%. CONSOLIDANMENTO BALCONI LATO CORTILE
Titolo autorizzativo: CILA-S  prot/estremi 2022-20-23198   data 2022-11-16  
 Ubicazione: VIA VIA MILANO 13/               A</t>
  </si>
  <si>
    <t>RIFACIMENTO COPERTURA CON ACCESSO SISMABONUS 110%
Titolo autorizzativo: CILA-S  prot/estremi 24340   data 2022-11-24  
CILAS SISMABONUS PROT. N. 24340 DEL 24/11/2022, NUMERO PRATICA 2022-20-24340
 Ubicazione: PIAZZA PIAZZA ARBARELLO 4/</t>
  </si>
  <si>
    <t>Intervento locale antisismico consistente in demolizione coperture esistenti e realizzazione nuove coperture in legno lamellare. Realizzazione cordoli perimetrali in cemento armato. demolizione pilastri in muratura in falso esistenti e realizzazione di capriate in legno. Intervento di Manutenzione ordinaria facciate interne lato cortile
Titolo autorizzativo: CILA-S  prot/estremi 0024629   data 2022-11-25  
La presente notifica è riferita anche ai lavori di manutenzione ordinaria delle facciate interne non soggetti a titolo abilitativo in quanto attività di edilizia libera.
 Ubicazione: VIA VIA BUENOS AIRES 52/</t>
  </si>
  <si>
    <t>VIA BUENOS AIRES 52</t>
  </si>
  <si>
    <t>GRUPPO IN. EM S.R.L.  , CLEVER SERVIZI ENERGETICI S.P.A</t>
  </si>
  <si>
    <t>L'intervento in oggetto riguarda l'efficientamento dell'involucro edilizio attraverso la coibentazione delle superfici disperdenti, la sostituzione del Generatore di
Calore con caldaia a condensazione di ultima generazione, la sostituzione dei serramenti nelle singole unità immobiliari e l'installazione di impianto solare
fotovoltaico per la produzione di energia elettrica per parti comuni.
L'intervento riguarda anche opere di manutenzione straordinaria della facciata rientranti nelle detrazioni di cui al bonus facciate 60%
Titolo autorizzativo: CILA-S  prot/estremi 27928   data 2021-12-02  
 Ubicazione: VIA VIA stoppani 4/</t>
  </si>
  <si>
    <t>SELVA MERCURIO SRL , SOVESA S.R.L. , AGRIGARDEN S.R.L. , I.D.S. SERVIZI SOCIETA' COOPERATIVA , BEMAR S.R.L. , EREDI GRECO SNC , ECE ESCAVAZIONI DI CAUSHAJ ENDRI , SIMFEL SRL , TECNODAR COSTRUZIONI SRL , CO.FAS.</t>
  </si>
  <si>
    <t>MODIFICA STAZIONE RADIO BASE ESISTENTE PER CONTO DEL GESTORE TIM S.P.A. DENOMINATA "TOFF TORINO MARIA VITTORIA"
Titolo autorizzativo: SCIA  prot/estremi 0073659   data 2022-09-28  
 Ubicazione: VIA VIA DELLE ROSINE 9/</t>
  </si>
  <si>
    <t>INTERVENTO DI EFFICIENTAMENTO ENERGETICO: COIBENTAZIONE PARETI PERIMETRALI CON SISTEMA "A CAPPOTTO" DELLA PARTE DI INVOLUCRO DISPERDENTE E ISOLAMENTO DELLA COPERTURA A BENEFICIO DELL'ABITAZIONE SOTTOSTANTE.
INTERVENTO STRUTTURALE: REALIZZAZIONE DI SISTEMA DI PRESIDIO ANTI-RIBALTAMENTO DELLE MURATURE PERIMETRALI DI TAMPONAMENTO. 
L'INTERVENTO FINALIZZATO ALL'EFFICIENTAMENTO ENERGETICO COMPORTERA' LA RIMOZIONE DEL RIVESTIMENTO SUL PROSPETTO FRONTE VIA BIONAZ 40 E SUCCESSIVA TINTEGGIATURA, LA RIMOZIONE E SUCCESSIVO RIPOSIZIONAMENTO DEL MANTO DI TETTO CON CONSEGUENTE INSERIMENTO DI LINEA VITA
Titolo autorizzativo: CILA-S  prot/estremi 2022-20-22756   data 2022-11-14  
ISTANZA CILA-S DEPOSITATA SU SISTEMA MUDE Fascicolo n° 7630072022 IN DATA 11.11.2022
 Ubicazione: VIA VIA BIONAZ 40/</t>
  </si>
  <si>
    <t>LEGNOWOOD SAS DI PEDONI LUCIANO &amp; ARESE DAVIDE  , RUBINETTO ALDO , SHALA DI MAHMOUD MOSTAFA , VOLPIANO COSTRUZIONI DI VOLPIANO GEOM. DANILO S.N.C. , PARISE IMPIANTI S.A.S. DI PANERATI SIMONA &amp; C. , LEONARDO SERVIZI ENERGIA SRL , M3 DI MENEGATTI ANDREA , AL.MA. CONSORZIO EDILE , SORBA &amp; CASETTA S.R.L. , TECLA IMPIANTI S.R.L.</t>
  </si>
  <si>
    <t>Intervento di riqualificazione energetica di edificio plurifamiliare composto da n. 2 unità immobiliari di proprietà diverse
non costituito in condominio consistente in: coibentazione a cappotto delle pareti esterne; coibentazione dell'intradosso del solaio del piano primo confinante con l'androne e con l'esterno; sostituzione dei serramenti esterni e dei sistemi di oscuramento; sostituzione del generatore di calore con sistema ibrido centralizzato di generazione del calore composto da caldaia a condensazione.
Titolo autorizzativo: CILA-S  prot/estremi 0013207   data 2022-06-20  
 Ubicazione: VIA VIA ROVERETO 13/</t>
  </si>
  <si>
    <t>Demolizione e rifacimento della copertura ammalorata dei fabbricati via Nizza 29/via Baretti 2 e fabbricato interno
cortile per intervento di Sismabonus 110%. Contestualmente verranno demoliti e integralmente ricostruiti i solai di sottotetto, attualmente in travetti immaschiati a muro, in tavolato e incannicciato sottostante o in elementi metallici e tavelle . I solai risultano inadeguati ad assolvere la funzione anche solo di calpestio ad uso manutentivo in quanto i travicelli di esigua sezione ed elevata luce libera, cui sono inchiodati tavolati e incannicciati, non sono in grado di sopportare eventuali carichi di esercizio. Nell'ottica di un limitato intervento di miglioramento sismico, conferendo rigidezza al piano del sottotetto le porzioni realizzate in elementi metallici e laterizio non sono adatte a garantire la funzione di piano rigido. Sul nuovo solaio verrà posata lastra per isolamento termico in lana di roccia conforme ai requisiti CAM.
Titolo autorizzativo: SCIA  prot/estremi 2022 9 25714   data 2022-12-02  
CILA-S Art.119 D.L. 34/2020 - senza assenso - PROT. 2022 20 25354 DEL 30-11-2022
SI PRECISA CHE IL RESPONSABILE DEI LAVORI E' VERCELLI GEOM. ROBERTA NOMINATA IN DATA 09/01/2023 (COME DA NOMINA ALLEGATA)
 Ubicazione: VIA VIA NIZZA 29/</t>
  </si>
  <si>
    <t>Ristrutturazione edilizia dell'intero fabbricato inserito in cortina edilizia, con parziale demolizione e ricostruzione per: modifiche ai prospetti, modifiche all'assetto planimetrico, rifacimento sistema di distribuzione interno, adeguamento sismico, rifacimento copertura, rifacimento balconi, riqualificazione energetica. Applicazione bonus fiscali 50%, Sismabonus ed Ecobonus110%
Titolo autorizzativo: SCIA-ALT-PDC  prot/estremi 2021- 9 -0030461   data 2021-12-29  
Intervento in Superbonus ai sensi dell art. 119 DL 19 Maggio 2020 n. 34/20 e s.m.i. Decreto Rilancio per lavori di Ristrutturazione edilizia ai sensi dell art. 3, comma 1, lettera D D.P.R. 06.06.2001 n.380. 
Pratica edilizie autorizzative:
Istanza SCIA alt PDC: 01-001272-0000589926-2021 - protocollo: 0030461
Istanza CILA-S: 01-001272-0000619924-2022 - protocollo: 0004200</t>
  </si>
  <si>
    <t>FB S.R.L. , ELETTRIFIKANDO SNC , MAT S.R.L. , CANI SHPETIM SRL  , EDILNUOVA.ZA DI ZAHARIA FLORIN-DANUT , ESSA GLOBO , SHJRA SERVICE S.R.L. , EDIL SOLUZIONI.DM DI MITITELU COSTEL DANUT , FABBRICA SERRAMENTI DI LA ROSA RITA</t>
  </si>
  <si>
    <t>Intervento di riqualificazione energetica ai sensi dell'art. 119 del D.L.34/2020, come modificato dal DL 31 maggio
2021, n. 77, di un immobile formato da
cinque piani fuori terra di cui cinque riscaldati, che prevede: isolamento a cappotto delle superfici disperdenti opache
verticali; coibentazione dell'intradosso
del solaio delle cantine; coibentazione dell'estradosso del solaio sottotetto; L'incidenza dell'intervento sulle superfici
opache è superiore al 25% della
superficie disperdente lorda dell'edificio. Sostituzione serramenti. Interventi di sostituzione impianti termici esistenti e
installazione impianto fotovoltaico.
Inserimento ascensori e servoscala.
Titolo autorizzativo: CILA-S  prot/estremi 0022996   data 2022-11-15  
INTERVENTO RIGUARDANTE ENTRAMBE LE SCALE DELL'EDIFICIO: SCALA A E SCALA B</t>
  </si>
  <si>
    <t>Riqualificazione Corso Marconi
U.O. 052 - PON METRO REACT EU TORINO PROGETTO TO6.1.2.E BICIPLAN 4- CONNESSIONE RETE CICLABILE - RIQUALIFICAZIONE CORSO
MARCONI FINANZIATO NELL'AMBITO DELLA RISPOSTA DELL'UNIONE EUROPEA ALLA PANDEMIA DI COVID-19 - (C.O. 4933 CUP
C11B21004620002 CIG 9154574174 )</t>
  </si>
  <si>
    <t>M.I.T.E.S. SRL , FGM COSTRUZIONI SRL , HARRACH HAMID , SCANAVINO MATTIA  , ROSSO ILARIO&amp;C SOCIETA' IN NOME COLLETTIVO , IREN SMART SOLUTIONS SPA , GIOVANNI POTENZA COSTRUZIONI SRLS , EISSA KHALED DI EISSA IBRAHIM  , SG RISTRUTTURAZIONI S.R.L.S. , ERION COSTRUZIONI DI CELEPIJA ERION , M.E.C. DI ALESSANDRO CAMPISI</t>
  </si>
  <si>
    <t>- applicazione di cappotto termico sulle facciate ovest, est, sud, nord in posizione esterna
- isolamento estradosso solaio ultimo piano/copertura
- demolizione della sovrastruttura dei balconi sia lato strada che lato cortile,
consolidamento strutturale della soletta portante, ripristino della stratigrafia
- consolidamento localizzato elementi in c.a. degradati
- rifacimento struttura portante copertura
Titolo autorizzativo: CILA-S  prot/estremi 0023088   data 2022-11-16  
Fra i soggetti coinvolti l'impresa lavori "Iren Smart Solutions Spa" si qualifica come impresa affidataria non esecutrice.
 Ubicazione: VIA VIA LAURO ROSSI 43/</t>
  </si>
  <si>
    <t>FEBBO &amp; CO. SRL , PONTEGGI MINNELLA DOMENICO SRL</t>
  </si>
  <si>
    <t>Cappotto pareti perimetrali eccetto quella lato strada; Isolamento termico estradosso solaio sottotetto; sostituzione generatori autonomi con sistema ibrido; sostituzione serramenti; installazione ascensore.
Titolo autorizzativo: CILA-S  prot/estremi 0024512   data 2022-11-25  
Conunicazione nuova impresa operante in cantiere: Ponteggi Minnella Domenico SrL (avete anche ruolo di Genaral Contractor)
 Ubicazione: VIA VIA VAL DELLA TORRE 81/</t>
  </si>
  <si>
    <t>VIA VAL DELLA TORRE 81</t>
  </si>
  <si>
    <t>ITALIANA PONTEGGI PENNISI SRL , FIRMITAS SRL , C.O.V. DI CHIRVASE OVIDIU VASILE , THERMOCLIMA S.R.L.</t>
  </si>
  <si>
    <t>1. Installazione ponteggio e impianto di cantiere
2. Apprestamenti per la sicurezza
3. Opere di preparazione del fondo
4. Isolamento termico facciata lato strada tramite soluzione ibrida insufflaggio di cellulosa in intercapedine e cappotto in pannelli in EPS spessore 8 cm
5. Isolamento solaio di sottotetto con pannelli in EPS spessore 14 cm
6. Sostituzione caldaia centralizzata con nuova caldaia a condensazione
Titolo autorizzativo: CILA-S  prot/estremi 0022819   data 2022-11-14</t>
  </si>
  <si>
    <t>MANUTENZIONE STRAORDINARIA ED EFFICIENTAMENTO ENERGETICO DEL CONDOMINIO SITO IN CORSO BERNARDINO TELESIO N.8-10 A
TORINO
Titolo autorizzativo: CILA-S  prot/estremi 0021768   data 2022-10-31  
 Ubicazione: CORSO CORSO BERNARDINO TELESIO 8/</t>
  </si>
  <si>
    <t>Opere inerenti il miglioramento sismico dell'edificio consistente nel rifacimento integrale della copertura e della sottostante orditura lignea con nuove travi in
legno lamellare.
Realizzazione di cordolo in cemento armato a chiusura del perimetro del sottotetto.
Rinforzo strutturale di pilastri e di parti murarie.
Titolo autorizzativo: CILA-S  prot/estremi 0024803   data 2022-11-25  
DATA INIZIO LAVORI 26/11/2022, SUBENTRO NUOVE IMPRESE 04/08/2023.</t>
  </si>
  <si>
    <t>1) INTERVENTI DI EFFICIENTAMENTO ENERGETICO CON REALIZZAZIONE DI CAPPOTTO TERMICO E ALTRE COIBENTAZIONI DELL'INVOLUCRO EDILIZIO, SOSTITUZIONE DEL GENERATORE DI CALORE CENTRALIZZATO, SOSTITUZIONE INFISSI E RELATIVI SISTEMI OSCURANTI DELIMITANTI IL VOLUME RISCALDATO DELL'EDIFICIO, SOSTITUZIONE DI TUTTE LE TENDE DA SOLE, REALIZZAZIONE DI IMPIANTO FOTOVOLTAICO E RELATIVO SISTEMA DI ACCUMULO. 2) INTERVENTO ANTISISMICO ANTIRIBALTAMENTO DELLE TAMPONATURE MEDIANTE COLLEGAMENTO DELLE STESSE A TRAVI E PILASTRI IN C.A. CON INTONACO STRUTTURALE SULLE FACCIATE. 3) INTERVENTO ANTISISMICO CON RIFACIMENTO TETTO.
Titolo autorizzativo: CILA-S  prot/estremi 0024223   data 2022-11-24</t>
  </si>
  <si>
    <t>ENERGY ACROBATICA 110 SRL , EDILIZIACROBATICA S.P.A.</t>
  </si>
  <si>
    <t>OPERA DI CONSOLIDAMENTO STRUTTURALE ANTISISMICO CONCERNENTE LA COPERTURA E IL SOTTOTETTO DEL FABBRICATO SITO IN VIA G.D.CASSINI N° 44 (SISMABONUS).
Titolo autorizzativo: CILA-S  prot/estremi 0023950   data 2022-11-23  
AGGIORNAMENTO NOTIFICA PRELIMINARE PER CAMBIO IMPRESE, PROFESSIONISTI ED IMPORTO LAVORI. 
RESPONSABILE LAVORI LA GATTA GIUSEPPINA.
 Ubicazione: VIA VIA G.D. CASSINI 44/</t>
  </si>
  <si>
    <t>EDILIZIA R.S.M. DI GAFAR MOHAMED , RITA EDILIZIA DI MOSTAFA SAID SAAD MOHAMED</t>
  </si>
  <si>
    <t>INTERVENTO DI MIGLIORAMENTO ENERGETICO SUPERBONUS 110% AI SENSI DELLA L. 77/2022, LATO STRADA E FRONTESPIZI LATERALI CON 
POSA CAPPOTTO COIBENTE, ISOLAMENTO DEL SOTTOTETTO, SOSTITUZIONE DEL GENERATORE DI CALORE, SOSTITUZIONE DI PARTE DEI 
SERRAMENTI ESTERNI E PORTONCINI SU VANO SCALE PER ALCUNI ALLOGGI.
Titolo autorizzativo: CILA-S  prot/estremi 2022-20-22997   data 2022-11-11</t>
  </si>
  <si>
    <t>Intervento di riqualificazione energetica in condominio e interventi di ristrutturazione
Titolo autorizzativo: CILA-S  prot/estremi 2022-20-9129   data 2022-04-28  
SCIA alternativa a PdC - prot 2023-9-5608 del 28.03.2023</t>
  </si>
  <si>
    <t>Opere di efficientamento energetico del fabbricato mediante: isolamento termico a cappotto delle facciate e frontespizi, isolamento piano sottotetto ed intradosso passo carraio, rimozione dei ponti termici in prossimità di balconi, cornicioni ed imbotti aperture, sostituzione dei serramenti, sostituzione del generatore di calore con sistema ibrido, posa di pannelli fotovoltaici.
Titolo autorizzativo: CILA-S  prot/estremi 2022-20-23628   data 2022-11-21  
 Ubicazione: VIA VIA MONGRANDO 4/</t>
  </si>
  <si>
    <t>VIA MONGRANDO 4</t>
  </si>
  <si>
    <t>CONSORZIO GARC , SHNISHEN ABDELHAMID FATHY</t>
  </si>
  <si>
    <t>BKMM DI BESHAY ATEF  , FRAMA DI FRANCO MASSIMILIANO , SIGMA BSC SRL , ALIVA SRL , SALAZAR SRLS , IBB SRL</t>
  </si>
  <si>
    <t>1) INTERVENTI DI EFFICIENTAMENTO ENERGETICO CON REALIZZAZIONE DI CAPPOTTO TERMICO E ALTRE COIBENTAZIONI DELL'INVOLUCRO EDILIZIO, SOSTITUZIONE DEL GENERATORE DI CALORE CENTRALIZZATO, SOSTITUZIONE INFISSI E RELATIVI SISTEMI OSCURANTI DELIMITANTI IL VOLUME RISCALDATO DELL'EDIFICIO, SOSTITUZIONE DI TUTTE LE TENDE DA SOLE, REALIZZAZIONE DI IMPIANTO FOTOVOLTAICO E RELATIVO SISTEMA DI ACCUMULO. 2) INTERVENTO ANTISISMICO ANTIRIBALTAMENTO DELLE TAMPONATURE MEDIANTE COLLEGAMENTO DELLE STESSE A TRAVI E PILASTRI IN C.A. CON INTONACO STRUTTURALE SULLE FACCIATE. 3) INTERVENTO ANTISISMICO CON RIFACIMENTO TETTO. 4) ABBATTIMENTO BARRIERE ARCHITETTONICHE CON COSTRUZIONE NUOVO ASCENSORE ESTERNO.
Titolo autorizzativo: CILA-S  prot/estremi 0024545   data 2022-11-25</t>
  </si>
  <si>
    <t>4 EMME SERVICE S.P.A. , ARCOSERVIZI SPA , EISSA PONTEGGI &amp; COSTRUZIONI , EDIL PADUANO S.A.S DI PADUANO CARMINE &amp; C.</t>
  </si>
  <si>
    <t>Interventi di efficientamento energetico relativi all'isolamento termico dell'involucro, sostituzione dell'impianto di climatizzazione invernale, sostituzione dei serramenti sulle parti private, installazione di impianti solari fotovoltaici e sistemi di accumulo, eventuale sostituzione di impianti privati di produzione acqua calda sanitaria ed installazione di schermature solari. Interventi di mitigazione del rischio sismico tramite interventi di carattere locale, come esplicitati nella documentazione di progetto allegata al titolo edilizio, redatta dal Progettista e Direttore Lavori Arch. Fabrizio Polledro.
Titolo autorizzativo: CILA-S  prot/estremi 0025168   data 2022-11-24</t>
  </si>
  <si>
    <t>Isolamento termico delle superfici opache, sostituzione degli impianti di climatizzazione 
 invernale, sostituzione infissi, installazione impianti FV, installazione sistemi di accumulo per impianti FV.
Titolo autorizzativo: CILA-S  prot/estremi 0022824   data 2022-11-14  
 Ubicazione: CORSO CORSO BRAMANTE 65/</t>
  </si>
  <si>
    <t>CORSO BRAMANTE 65</t>
  </si>
  <si>
    <t>Lavori di sostituzione di condotte della rete idrica della Città di Torino e della Collina Torinese (rif. APP_04/2022 ¿ CIG 9108517A01 ¿ CUP G17H22001280005).
La presente costituisce un aggiornamento al fascicolo 01-001272-0000787133-2022 a seguito di presa d'atto del subaffidamento all'impresa TOMAINO GRANITI S.r.l.</t>
  </si>
  <si>
    <t>Interventi di efficientamento energetico nell'ambito della legge 77/2020 degli immobili in piena proprietà CIT siti nei comuni di Torino e provincia.
1. Isolamento involucro verticale
2. Isolamento involucro orizzontale/inclinato
3. Sostituzione serramenti esterni
4. Sostituzione impianto centralizzato per la climatizzazione invernale e per la produzione di acqua calda sanit
Titolo autorizzativo: CILA-S  prot/estremi 0022765   data 2022-11-14  
LOTTO 10 EDIFICIO 01
L'intestatario dell'istanza, Ing. Toscano Paolo risulta delegato dal legale rappresentante Rosatelli Jacopo, alla presentazione della istanza di notifica preliminare.</t>
  </si>
  <si>
    <t>Interventi di efficientamento energetico nell'ambito della legge 77/2020 degli immobili in piena proprietà CIT siti nei comuni di Torino e provincia.
1. Isolamento involucro verticale
2. Isolamento involucro orizzontale/inclinato
3. Sostituzione serramenti esterni
4. Sostituzione impianto centralizzato per la climatizzazione invernale e per la produzione di acqua calda sanitaria
5. Bonifica su strutture, pannelli o elementi contenenti amianto
Titolo autorizzativo: CILA-S  prot/estremi 0021502   data 2022-10-26  
LOTTO 10 EDIFICIO 02
L'intestatario dell'istanza, Ing. Toscano Paolo risulta delegato dal legale rappresentante Rosatelli Jacopo, alla presentazione della istanza di notifica preliminare.</t>
  </si>
  <si>
    <t>CIOBOTARU SORINEL , TECNOLAB ENERGY S.R.L. , CO.SMART CONSORZIO STABILE IN FORMA DI SOCIETA' CONSORTILE A R.L , K SERVICE S.R.L.</t>
  </si>
  <si>
    <t>ITALPONTEGGI DI GIORDANO LUCIANO D.I. , SOLUZIONI ECOCREATIVE S.R.L.</t>
  </si>
  <si>
    <t>Isolamento termico della parete lato strada al piano terra. Isolamento termico delle pareti lato cortile. Isolamento
termico degli sfondati dei balconi pareti lato strada. Isolamento termico dell'intradosso della soletta verso
l'esterno.Isolamento termico della soletta verso il sottotetto. Sostituzione dei serramenti. Sostituzione della caldaia
esistente con impianto ibrido costituito da caldaia a condensazione e pompa di calore.
Titolo autorizzativo: CILA-S  prot/estremi 0022944   data 2022-11-15  
 Ubicazione: VIA VIA CHERUBINI 67/</t>
  </si>
  <si>
    <t>VIA CHERUBINI 67</t>
  </si>
  <si>
    <t>Interventi di efficientamento energetico relativi all'isolamento termico dell'involucro, sostituzione dell'impianto di climatizzazione invernale, sostituzione dei serramenti sulle parti private, installazione di impianti solari fotovoltaici e sistemi di accumulo, sostituzione di impianti privati di produzione acqua calda sanitaria ed installazione di schermature solari.
Interventi di mitigazione del rischio sismico tramite interventi di carattere locale, come esplicitati nella documentazione di progetto allegata al titolo edilizio, redatta dal Progettista e Direttore Lavori Ing. Carlo Messi.
Titolo autorizzativo: CILA-S  prot/estremi 0022429   data 2022-11-07</t>
  </si>
  <si>
    <t>EUROELEVATOR NOVARA DI CARUSO MARCO &amp; C. S.A.S. , XHAHYSA PETRIT , ALBERTONE SERRAMENTI SRL , EDT S.R.L. , AXEL S.R.L. , FIEB S.R.L. , DIMENSIONI CONTRACT SRL , SAVVA &amp; BUGA S.N.C. DI SAVVA ALBERT E BUGA MIHAIL , SHALA MOHAMED MONIER AHMED , NUOVA CABLATORI SRL , LANDI DI CHIUARUGI S.R.L. , PM COSTRUZIONI SRLS , RENOVA BUILDING SRL , MANES GIANFRANCO , MANES ANDREA , VICOL VASILE LAURENTIU , AFFERANTE MARCO , FRA.MIC SRL</t>
  </si>
  <si>
    <t>LANZELLOTTA SALVATORE</t>
  </si>
  <si>
    <t>Opere di efficientamento energetico edificio
Titolo autorizzativo: CILA-S  prot/estremi 0025582   data 2022-11-25  
 Ubicazione: STRADA STRADA Reaglie 12/</t>
  </si>
  <si>
    <t>STRADA REAGLIE 12</t>
  </si>
  <si>
    <t>Lavori di miglioramento sismico locale nella copertura e sui pilatri perimetrali dell'edifico
Titolo autorizzativo: CILA-S  prot/estremi 22827   data 2022-11-14</t>
  </si>
  <si>
    <t>Intervento strutturale in copertura e nuovo manto in sismabonus, installazione ascensori (uno per ogni vano scala 
condominiale) come trainato al sismabonus, realizzazione impianto geotermico e coibentazione sottotetto 
Titolo autorizzativo: CILA-S  prot/estremi 0024143   data 2022-11-23</t>
  </si>
  <si>
    <t>LEGNOWOOD SAS DI PEDONI LUCIANO &amp; ARESE DAVIDE  , RUBINETTO ALDO , SHALA DI MAHMOUD MOSTAFA , VOLPIANO COSTRUZIONI DI VOLPIANO GEOM. DANILO S.N.C. , SORBA &amp; CASETTA S.R.L. , LEONARDO SERVIZI ENERGIA SRL , M3 DI MENEGATTI ANDREA , AL.MA. CONSORZIO EDILE , TECLA IMPIANTI S.R.L.</t>
  </si>
  <si>
    <t>Intervento di riqualificazione energetica di edificio plurifamiliare composto da n. 2 unità immobiliari di proprietà diverse
non costituito in condominio consistente in: coibentazione a cappotto delle pareti esterne; coibentazione
dell'intradosso del solaio del piano primo confinante con l'androne e con l'esterno; sostituzione dei serramenti esterni
e dei sistemi di
oscuramento; sostituzione del generatore di calore con sistema ibrido centralizzato di generazione del calore
composto da caldaia a
condensazione.
Titolo autorizzativo: CILA-S  prot/estremi 0013207   data 2022-06-20</t>
  </si>
  <si>
    <t>SUPERBONUS PER OPERE DI EFFICIENTAMENTO ENERGETICO E SISMABONUS PER RIFACIMENTO DELLA COPERTURA.
Titolo autorizzativo: CILA-S  prot/estremi 2022-20-24205   data 2022-11-23</t>
  </si>
  <si>
    <t>BERTOLOTTOLEGNO S.R.L. , BFI SRL , EFFEPI EDILIZIA SRL</t>
  </si>
  <si>
    <t>CILA - SUPERBONUS Comunicazione Inizio Lavori Asseverata per gli interventi di cui all'art. 119 del D.L. n. 34 del 2020 (ai sensi dell'art. 119, comma 13-ter, del D.L. n. 34 del 2020, come modificato dall'art. 33 del D.L. n. 77 del 2021) CON OGGETTO DI INTERVENTO: SOSTITUZIONE GENERATORE DI CALORE, SOSTITUZIONE INFISSI (UGUALI PER FORMA E COLORE AGLI ESISTENTI) E ISOLAMENTO SOLAIO SOTTOTETTO
Titolo autorizzativo: CILA-S  prot/estremi 0023597   data 2022-11-21  
 Ubicazione: STRADA STRADA DEL NOBILE 53/</t>
  </si>
  <si>
    <t>STRADA DEL NOBILE 53</t>
  </si>
  <si>
    <t>AURORA COSTRUZIONI SOCIETA' A RESPONSABILITA' LIMITATA SEMPLIFICATA</t>
  </si>
  <si>
    <t>Coibentazione delle pareti perimetrali opache in intercapedine mediante isufflaggio di materiale isolante con accesso dall'interno dell'abitazione;
Posa di isolante ad alta densità per coibentazione in estradosso dell'ultimo solaio verso il sottotetto non riscaldato;
Sostituzione dell'impianto di climatizzazione invernale esistente di tipo centralizzato, lasciando invariata la distribuzione;
Sostituzione dei generatori di acqua calda sanitaria a discrezione delle singole unità abitative.
BENE NON TUTELATO</t>
  </si>
  <si>
    <t>Isolamento termico pareti lato strada e basso fabbricato. Isolamento dell'estradosso della soletta sottotetto. Isolamento della
soletta verso l'androne carraio. Sostituzione del generatore di calore con un impianto ibrido composto da caldaia e pompa di
calore. Installazione di impianto fotovoltaico. Sostituzione serramenti. Installazione linea vita.
Titolo autorizzativo: CILA-S  prot/estremi 2022-20-23570   data 2022-11-21  
 Ubicazione: VIA VIA ARNALDO DA BRESCIA 35/</t>
  </si>
  <si>
    <t>Intervento di efficientamento energetico con realizzazione di cappotto termico su tutte le facciate cambio parte serramenti
Titolo autorizzativo: CILA-S  prot/estremi 0021873   data 2022-11-02  
Si comunica l'entrata in cantiere dell'impresa R SERRAMENTI DI VERNICA MADALIN - GABRIEL per posa serramenti
 Ubicazione: CORSO CORSO L. EINAUDI 53/</t>
  </si>
  <si>
    <t>EUROELEVATOR NOVARA DI CARUSO MARCO &amp; C. S.A.S. , XHAHYSA PETRIT , ALBERTONE SERRAMENTI SRL , EDT S.R.L. , AXEL S.R.L. , FIEB S.R.L. , DIMENSIONI CONTRACT SRL , SHALA MOHAMED MONIER AHMED , PM COSTRUZIONI SRLS , RENOVA BUILDING SRL , MANES GIANFRANCO , MANES ANDREA , VICOL VASILE LAURENTIU , AFFERANTE MARCO , FRA.MIC SRL</t>
  </si>
  <si>
    <t>Ristrutturazione fabbricato residenziale
SI ANNOTA CHE NON E' ANCORA STATO ESEGUITO L'INSERIMENTO IN ANAGRAFE DI TUTTE LE PRECEDENTI IMPRESE NOTIFICATE CON IL VECCHIO SISTEMA E PER COMPLETEZZA DELLA PRESENTE SI ALLEGA FILE ORGANIGRAMMA AGGIORNATO CON INDICAZIONE DELLE IMPRESE PRECEDENTEMENTE NOTIFICATE E ANCORA NON PRESENTI NELL'ATTUALE PORTALE
 Ubicazione: VIA VIA SAN FRANCESCO DA PAOLA 3/</t>
  </si>
  <si>
    <t>LEGNOWOOD SAS DI PEDONI LUCIANO &amp; ARESE DAVIDE  , RUBINETTO ALDO , SHALA DI MAHMOUD MOSTAFA , SORBA &amp; CASETTA S.R.L. , LEONARDO SERVIZI ENERGIA SRL , M3 DI MENEGATTI ANDREA , AL.MA. CONSORZIO EDILE , VOLPIANO COSTRUZIONI DI VOLPIANO GEOM. DANILO S.N.C.</t>
  </si>
  <si>
    <t>Intervento di riqualificazione energetica di edificio plurifamiliare composto da n. 2 unità immobiliari di proprietà diverse non costituito in condominio consistente in: coibentazione a cappotto delle pareti esterne; coibentazione dell'intradosso del solaio del piano primo confinante con l'androne e con l'esterno; sostituzione dei serramenti esterni e dei sistemi di
oscuramento; sostituzione del generatore di calore con sistema ibrido centralizzato di generazione del calore composto da caldaia a
condensazione.
Titolo autorizzativo: CILA-S  prot/estremi 0013207   data 2022-06-20  
 Ubicazione: VIA VIA ROVERETO 13/</t>
  </si>
  <si>
    <t>Intervento di manutenzione straordinaria ai prospetti e alla copertura - opere di efficientamento energetico
Titolo autorizzativo: CILA-S  prot/estremi 2022-20-9129   data 2022-04-28  
Si precisa che è stata in seguito protocollata una SCIA alternativa a PdC con prot. 2023-9-5608 in data 28.03.2023 
 Ubicazione: VIA VIA GORIZIA 165/</t>
  </si>
  <si>
    <t>LAVORI DI INSERIMENTO DI UN NUOVO IMPIANTO FOTOVOLTAICO
 Ubicazione: VIA VIA GERMAGNANO  50/</t>
  </si>
  <si>
    <t>FB S.R.L. , ELETTRIFIKANDO SNC , MAT S.R.L. , EDILNUOVA.ZA DI ZAHARIA FLORIN-DANUT , FABBRICA SERRAMENTI DI LA ROSA RITA , ESSA GLOBO , EDIL SOLUZIONI.DM DI MITITELU COSTEL DANUT , CANI SHPETIM SRL</t>
  </si>
  <si>
    <t>Intervento di riqualificazione energetica ai sensi dell'art. 119 del D.L.34/2020, come modificato dal DL 31 maggio 2021, n. 77, di un immobile formato da
cinque piani fuori terra di cui cinque riscaldati, che prevede: isolamento a cappotto delle superfici disperdenti opache verticali; coibentazione dell'intradosso
del solaio delle cantine; coibentazione dell'estradosso del solaio sottotetto; L'incidenza dell'intervento sulle superfici opache è superiore al 25% della
superficie disperdente lorda dell'edificio. Sostituzione serramenti. Interventi di sostituzione impianti termici esistenti e installazione impianto fotovoltaico.
Inserimento ascensori e servoscala.
Titolo autorizzativo: CILA-S  prot/estremi 0022996   data 2022-11-15  
INTERVENTO RIGUARDANTE ENTRAMBE LE SCALE DELL'EDIFICIO: SCALA A E SCALA B</t>
  </si>
  <si>
    <t>Esecuzione ddi lavorazioni impiantistiche per la sostituzione del roof-top pompa di calore compresa la realizzazione delle opere termofluidiche ed elettriche , civili ed edili e accessorie necessarie, presso lo stabilimento Lungo Stura Lazio in TORINO 
Nessuna Pratica necessaria</t>
  </si>
  <si>
    <t>Interventi ai sensi dell'art. 119 DL 34/2020 per: riqualificazione energetica (isolamento delle superfici opache verticali
e orizzontali, sostituzione
impiantidiclimatizzazione invernale, sost. serramenti esterni, install. di sistemi di Building Automation ed install. di
pannelli fotovoltaici e accumulo);
interventostrutturale antisismico e di abbattimento delle barriere architettoniche con inserimento di ascensore esterno,
conseguente apertura di nuovefinestre
del vanoscala per permettere l'areazione dello stesso e rifacimento dei balconi per garantire l'accessibilità alle unità
immobiliari
Titolo autorizzativo: CILA-S  prot/estremi 2022-20-21777   data 2022-10-28</t>
  </si>
  <si>
    <t>Demolizione e rifacimento della copertura ammalorata dei fabbricati via Nizza 29/via Baretti 2 e fabbricato interno cortile per intervento di Sismabonus 110%. Contestualmente verranno demoliti e integralmente ricostruiti i solai di sottotetto, attualmente in travetti immaschiati a muro, in tavolato e incannicciato sottostante o in elementi metallici e tavelle . I solai risultano inadeguati ad assolvere la funzione anche solo di calpestio ad uso manutentivo in quanto i travicelli di esigua sezione ed elevata luce libera, cui sono inchiodati tavolati e incannicciati, non sono in grado di sopportare eventuali carichi di esercizio. Nell'ottica di un limitato intervento di miglioramento sismico, conferendo rigidezza al piano del sottotetto le porzioni realizzate in elementi metallici e laterizio non sono adatte a garantire la funzione di piano rigido. Sul nuovo solaio verrà posata lastra per isolamento termico in lana di roccia conforme ai requisiti CAM.
Titolo autorizzativo: SCIA  prot/estremi 2022 9 25714   data 2022-12-02  
CILA-S Art.119 D.L. 34/2020 - senza assenso - PROT. 2022 20 25354 DEL 30-11-2022
SI PRECISA CHE IL RESPONSABILE DEI LAVORI E' VERCELLI GEOM. ROBERTA NOMINATA IN DATA 09/01/2023 (COME DA NOMINA ALLEGATA)</t>
  </si>
  <si>
    <t>G.EDIL S.R.L. , EDILCA SRL</t>
  </si>
  <si>
    <t>LAVORI DI RIFACIMENTO TETTO E DI PARTE DEL SOLAIO DI SOTTOTETTO
Titolo autorizzativo: CILA-S  prot/estremi 2022-20-24264   data 2022-11-23</t>
  </si>
  <si>
    <t>Isolamento termico delle superfici opache, sostituzione degli impianti di climatizzazione invernale, sostituzione infissi, installazione impianti FV, installazione sistemi di accumulo per impianti FV.
Titolo autorizzativo: CILA-S  prot/estremi 0022824   data 2022-11-14  
 Ubicazione: CORSO CORSO BRAMANTE 65/</t>
  </si>
  <si>
    <t>Intervento di efficientamento energetico con realizzazione di cappotto termico su tutte le facciate cambio parte
serramenti
Titolo autorizzativo: CILA-S  prot/estremi 0021873   data 2022-11-02  
Si comunica l'entrata in cantiere dei lavoratori autonomi Cortese Antonio P.Iva 03946880048 (impermeabilizzazioni) e M.E.C. DI ALESSANDRO CAMPISI P.iva 12483860016 ( fabbro )
 Ubicazione: CORSO CORSO L. EINAUDI 53/</t>
  </si>
  <si>
    <t>NVM S.R.L. , EDILE FLORIO S.R.L. , S.D.S. SRL</t>
  </si>
  <si>
    <t>Ristrutturazione edilizia di edificio di civile abitazione con rifacimento della copertura in legno.
Titolo autorizzativo: CILA-S  prot/estremi 0024649   data 2022-11-25</t>
  </si>
  <si>
    <t>OPERE DI MIGLIORAMENTO RISCHIO SISMICO - OPERE SUPERBONUS 110%
Titolo autorizzativo: CILA-S  prot/estremi 0023373   data 2022-11-18</t>
  </si>
  <si>
    <t>CODEBO' S.P.A. , HIKAL PONTEGGIO DI H.M , LAJMERI LEGNAMI S.R.L. , TECNICAL IMPIANTI S.R.L. , SVILUPPO VERDE S.R.L. , CHIEPPA BUILDING &amp; CONSTRUCTION GROUP , LEGNOCASA S.R.L.</t>
  </si>
  <si>
    <t>Intervento di efficientamento energetico
Titolo autorizzativo: CILA-S  prot/estremi 2022-20-23771   data 2022-11-21  
 Ubicazione: VIA VIA DELLA ROCCA 20/</t>
  </si>
  <si>
    <t>VIA DELLA ROCCA 20</t>
  </si>
  <si>
    <t>Manutenzione straordinaria edificio comprendente opere di efficientamento energetico e opere strutturali (rifacimento copertura e rinforzo sottotetto)
Titolo autorizzativo: CILA-S  prot/estremi 24201   data 2022-11-24  
 Ubicazione: VIA VIA Bardassano 8/</t>
  </si>
  <si>
    <t>VIA BARDASSANO 8</t>
  </si>
  <si>
    <t>M.I.T.E.S. SRL , GEI PROJECT S.R.L. , INSTRUMENTS GLOBAL SERVICES AUTOMAZIONE S.R.L.</t>
  </si>
  <si>
    <t>Esecuzione dei lavori impiantistici per la sostituzione del root-top in pompa di calore esistente compresa la realizzazione delle opere termofluidiche , elettriche, civili ed edili e accessorie necessarie presso lo stabilimento Lungo Stura Lazio in Torino 
NN</t>
  </si>
  <si>
    <t>RICCARDO BIROLO S.R.L. , PEPA TETTI S.R.L. , ALBERTO ORTALDA , SUPPA DOMENICO</t>
  </si>
  <si>
    <t>Riqualificazione energetica mediante sostituzione serramenti, coibentazione ultimo solaio, sostituzione del generatore di calore ed installazione di nuovo
impianto fotovoltaico (Superbonus 110%).
Rifacimento copertura lignea per adeguamento alla normativa sismica (Sismabonus 110%).
Titolo autorizzativo: CILA-S  prot/estremi 0024128   data 2022-11-23  
 Ubicazione: VIA VIA LUIGI GATTI 8/              20</t>
  </si>
  <si>
    <t>CODEBO' S.P.A. , LEGNOCASA S.R.L. , TECNICAL IMPIANTI S.R.L. , CHIEPPA BUILDING &amp; CONSTRUCTION GROUP , SVILUPPO VERDE S.R.L.</t>
  </si>
  <si>
    <t>PRATICA CILA-S INTERVENTO DI EFFICENTIAMENTO ENERGETICO SUPERBONUS 110% legge 17 luglio 2020 n.77  consistenti in Cappotto e insufflaggio, realizzazione di parete Ventilata e insufflaggio, Isolamento copertura con sostituzione manto, Riqualificazione impianto con sistema ibrido, Impianto Fotovoltaico su copertura , Opere al 60 % in facciata e sostituzione infissi
Titolo autorizzativo: CILA-S  prot/estremi 0009356   data 2022-05-02  
LA PRESENTE NOTIFICA  AGGIORNA LA PRESENZA DI NUOVA IMPRESA FN CASA SRL . LA PRESENTE VIENE SOTTOSCRITTA DALLA NUOVA  IMPRESA PRESENTE DENOMINATA  FN CASA  , DAL PROPRIETARIO E DAL GENERAL CONTRACTOR.</t>
  </si>
  <si>
    <t>Manutenzione straordinaria pesante di cui all'art. 3, comma 1, lettera b), del D.P.R. n. 380/2001, art. 119 dl 34/2020 SismaBonus 110%  Il progetto prevede il rifacimento totale della copertura esistente con nuova struttura in legno lamellare, tavolato in legno e manto in tegole piane tipo Wierer Tegal Innotech in cemento colore grigio scuro. La nuova copertura avrà dimensioni e quote altimetriche uguali all'esistente. L'attuale lattoneria sarà rimossa e sostituita con nuova lattoneria in rame. Installazione Linea Vita su tutte le falde del tetto
Titolo autorizzativo: CILA-S  prot/estremi 17918   data 2022-09-05  
 Ubicazione: VIA VIA FEBO 2/</t>
  </si>
  <si>
    <t>SCHINDLER S.P.A. , BARBERIS BUILDING SOLUTIONS S.R.L. , MEKAWY WALID , FRANCO BARBERIS S.P.A.</t>
  </si>
  <si>
    <t>Interventi di cui all'art. 119 comma 1 lettera "a"  e lettera "b" del D.L. 34/2020 e s.m.i (isolamento dei componenti opachi verticali, orizzontali e inclinati), sostituzione di impianto termico con sistema ibrido pompa di calore/caldaia a condensazione, installazione di impianti solari fotovoltaici in copertura al fabbricato e sistemi di accumulo installati contestualmente all'impianto fotovoltaico. Interventi trainati di cui all'art. 14 del D.L. 63/2013  e s.m.i. (a titolo esemplificativo e non esaustivo trattasi di interventi di edilizia libera quali la sostituzione di finestre comprensive di infissi, sostituzione di oscuranti, la posa di schermature solari, dispositivi multimediali per il controllo da remoto degli impianti di riscaldamento, ecc.). Interventi di cui all'art. 16bis, comma 1, lettera "e", del testo unico di cui al decreto del Presidente della Repubblica 22 dicembre 1986 n. 917, anche ove effettuati in favore di persone di età superiore a 65 anni.
Titolo autorizzativo: CILA-S  prot/estremi Pratica 2022-20-8262   data 2022-04-13  
Restano valide le precedenti notifiche preliminari in termini di imprese presenti in cantiere</t>
  </si>
  <si>
    <t>Interventi di cui all'art. 119 comma 1 lettera "a"  e lettera "b" del D.L. 34/2020 e s.m.i (isolamento dei componenti opachi verticali, orizzontali e inclinati), sostituzione di impianto termico con sistema ibrido pompa di calore/caldaia a condensazione, installazione di impianti solari fotovoltaici in copertura al fabbricato e sistemi di accumulo installati contestualmente all'impianto fotovoltaico. Interventi trainanti di cui all'art. 14 del D.L. 63/2013  e s.m.i. (a titolo esemplificativo e non esaustivo trattasi di interventi di edilizia libera quali la sostituzione di finestre comprensive di infissi, sostituzione di oscuranti, la posa di schermature solari, dispositivi multimediali per il controllo da remoto degli impianti di riscaldamento, ecc.). Interventi di cui all'art. 16bis, comma 1, lettera "e", del testo unico di cui al decreto del Presidente della Repubblica 22 dicembre 1986 n. 917, anche ove effettuati in favore di persone di età superiore a 65 anni.
Titolo autorizzativo: CILA-S  prot/estremi Pratica 2022-20-8265   data 2022-04-13  
Restano valide ed in vigore le precedenti notifiche preliminari</t>
  </si>
  <si>
    <t>Lavori di efficientamento energetico comprendente la coibentazione dell'edificio, rifacimento impianto di trattamento aria, istallazione di impianto fotovoltaico, batterie di accumulo, carica batterie e eliminazione barriere architettoniche
Titolo autorizzativo: CILA-S  prot/estremi 00127200007941492022   data 2022-11-22  
 Ubicazione: VIA VIA Cercenasco  13/</t>
  </si>
  <si>
    <t>EUROELEVATOR NOVARA DI CARUSO MARCO &amp; C. S.A.S. , FRA.MIC SRL , ALBERTONE SERRAMENTI SRL , EDT S.R.L. , AXEL S.R.L. , DIMENSIONI CONTRACT SRL , XHAHYSA PETRIT , PM COSTRUZIONI SRLS , RENOVA BUILDING SRL , MANES GIANFRANCO , MANES ANDREA , VICOL VASILE LAURENTIU , AFFERANTE MARCO , SHALA MOHAMED MONIER AHMED</t>
  </si>
  <si>
    <t>Ristrutturazione fabbricato residenziale
 Ubicazione: VIA VIA SAN FRANCESCO DA PAOLA 3/</t>
  </si>
  <si>
    <t>GRUPPO BISCONTI DI BISCONTI GEOM. LUCIANO , R.P. TERMOIDRAULICA DI ROMA PIERO , COSTEL BULIMAN SRLS , RAVERA MOBILI ELETTRODOMESTICI DI RAVERA RICCARDO S.A.S. , DRF DI FROSI DAVIDE , BOSCOLOPORTE S.R.L.</t>
  </si>
  <si>
    <t>Opere di manutenzione straordinaria, senza interessamento delle parti strutturali, su unità immobiliare residenziale esistente
Titolo autorizzativo: CILA  prot/estremi 0021714   data 2022-10-28  
Numero uomini-giorno previsto: 68.</t>
  </si>
  <si>
    <t>Intervento di efficientamento energetico con realizzazione di cappotto termico su tutte le facciate cambio parte
serramenti
Titolo autorizzativo: CILA-S  prot/estremi 0021873   data 2022-11-02  
Si comunica l'entrata in cantiere dell'impresa Edilnewhouse P.iva 08445910014  per ESECUZIONE SOTTOFONDI PER PAVIMENTI
 Ubicazione: CORSO CORSO L. EINAUDI 53/</t>
  </si>
  <si>
    <t>COIMP S.R.L. , CONSORZIO STABILE AR. TECNOLOGY , SHABAN PONTEGGI DI METWALY MOHAMED SHENDY MAHMAOUD , RIVAMETAL DI D'ERRICO MARIO &amp; C. S.A.S. , BANES SRLS , LIPANI COSTRUZIONI S.R.L.S.</t>
  </si>
  <si>
    <t>REALIZZAZIONE INTERVENTI DI RINFORZO STATICO DELLA COPERTURA.
 Ubicazione: VIA VIA BARI 6/</t>
  </si>
  <si>
    <t>VIA BARI 6</t>
  </si>
  <si>
    <t>LAVORI DI RINNOVAMENTO, ESTINDEMENTO, ALLACCIAMENTO, MANUTENZIONE ORDINARIA E STRAORDINARIA E PRONTO INTERVENTO SU RETI E IMPIANTI ELETTRICI IN BASSA, MEDIA TENSIONE PER LA DISTRIBUZIONE DELL'ENERGIA ELETTRICA NELL'AREA PIEMONTESE - LOTTO 2 - TORINO EST
LAVORI DI PRONTO INTERVENTO</t>
  </si>
  <si>
    <t>LAVORI DI RINNOVAMENTO, ESTINDEMENTO, ALLACCIAMENTO, MANUTENZIONE ORDINARIA E STRAORDINARIA E PRONTO INTERVENTO SU RETI E IMPIANTI ELETTRICI IN BASSA, MEDIA TENSIONE PER LA DISTRIBUZIONE DELL'ENERGIA ELETTRICA NELL'AREA PIEMONTESE - LOTTO 2 - TORINO EST
LAVORI DI MANUTENZIONI PROGRAMMATE A BREVE TERMINE CARATTERIZZATE DA ATTIVITA' RIPETITIVE E STANDARDIZZATE</t>
  </si>
  <si>
    <t>AVALIS COSTRUZIONI S.R.L. , BLOC SERRAMENT DI ALBIS FABRIZIO E RIVOIRA EZIO S.N.C. , AVARO SANDRO , MAURINO FRANCESCO , DELLACASA PIERO</t>
  </si>
  <si>
    <t>Lavori di Manutenzione Ordinaria Opere Edili anno 2022 da eseguirsi negli edifici di proprietà del Politecnico di Torino, o a questi affidati in uso siti in Torino, Alessandria, Mondovì e Verres CIG: 92690283E1
Le opere previste non richiedono autorizzazioni da parte degli Enti competenti</t>
  </si>
  <si>
    <t>applicazione di cappotto termico sulle facciate ovest, est, sud, nord in posizione esterna
solaio ultimo piano/copertura
consolidamento dei frontalini delle logge lato cortile
demolizione e ricostruzione della struttura del tetto (orditura principale, secondaria, tegole)
consolidamento strutturale dei vani scala con fasciature in CFRP per intervento anti ribaltamento dei tamponamenti in muratura
Titolo autorizzativo: CILA-S  prot/estremi 0022974   data 2022-11-15</t>
  </si>
  <si>
    <t>applicazione di cappotto termico sulle facciate ovest, est, sud, nord in posizione esterna
applicazione di cappotto termico sui fronti nord (verso esterno) e sud (verso sottotetto non riscaldato) del volume al piano sottotetto isolamento estradosso
solaio ultimo piano/copertura
consolidamento dei frontalini delle logge lato cortile
demolizione e ricostruzione della struttura del tetto (orditura principale, secondaria, tegole)
consolidamento strutturale dei vani scala con fasciature in CFRP per intervento anti ribaltamento dei tamponamenti in muratura
Titolo autorizzativo: CILA-S  prot/estremi 0022771   data 2022-11-14</t>
  </si>
  <si>
    <t>Applicazione di cappotto termico sulle facciate ovest, est, sud, nord in posizione esterna
applicazione di cappotto termico sui fronti nord (verso esterno) e sud (verso sottotetto non riscaldato) del volume al piano sottotetto isolamento estradosso
solaio ultimo piano/copertura
consolidamento dei frontalini delle logge lato cortile
demolizione e ricostruzione della struttura del tetto (orditura principale, secondaria, tegole)
consolidamento strutturale dei vani scala con fasciature in CFRP per intervento anti ribaltamento dei tamponamenti in muratura
Titolo autorizzativo: CILA-S  prot/estremi 0022804   data 2022-11-14</t>
  </si>
  <si>
    <t>applicazione di cappotto termico sulle facciate ovest, est, sud, nord in posizione esterna
applicazione di cappotto termico sui fronti nord (verso esterno) e sud (verso sottotetto non riscaldato) del volume al piano sottotetto isolamento estradosso
solaio ultimo piano/copertura
consolidamento dei frontalini delle logge lato cortile
demolizione e ricostruzione della struttura del tetto (orditura principale, secondaria, tegole)
consolidamento strutturale dei vani scala con fasciature in CFRP per intervento anti ribaltamento dei tamponamenti in muratura
Titolo autorizzativo: CILA-S  prot/estremi 0022757   data 2022-11-14</t>
  </si>
  <si>
    <t>applicazione di cappotto termico sulle facciate ovest, est, sud, nord in posizione esterna
applicazione di cappotto termico sui fronti nord (verso esterno) e sud (verso sottotetto non riscaldato) del volume al piano sottotetto isolamento estradosso
solaio ultimo piano/copertura
consolidamento dei frontalini delle logge lato cortile
demolizione e ricostruzione della struttura del tetto (orditura principale, secondaria, tegole)
consolidamento strutturale dei vani scala con fasciature in CFRP per intervento anti ribaltamento dei tamponamenti in muratura
Titolo autorizzativo: CILA-S  prot/estremi 0022767   data 2022-11-14</t>
  </si>
  <si>
    <t>OSCAR PONTEGGI S.R.L. , EDILTOP SRLS , FRATELLI PISTOCCHI S.R.L.</t>
  </si>
  <si>
    <t>INTERVENTI DI RECUPERO DEL PATRIMONIO EDILIZIO, EFFICIENZA ENERGETICA, RISCHIO SISMICO 
(ai sensi dell¿art. 119, comma 13-ter, del D.L. n. 34 del 2020, come modificato dall¿art. 33 del D.L. n. 77 del 2021)
Titolo autorizzativo: CILA-S  prot/estremi 0023086   data 2022-11-16</t>
  </si>
  <si>
    <t>Demolizione e rifacimento della copertura ammalorata dei fabbricati via Nizza 29/via Baretti 2 e fabbricato interno cortile per intervento di Sismabonus 110%. Contestualmente verranno demoliti e integralmente ricostruiti i solai di sottotetto, attualmente in travetti immaschiati a muro, in tavolato e incannicciato 
sottostante o in elementi metallici e tavelle . I solai risultano inadeguati ad assolvere la funzione anche solo di calpestio ad uso manutentivo in quanto i travicelli di esigua sezione ed elevata luce libera, cui sono inchiodati tavolati e incannicciati, non sono in grado di sopportare eventuali carichi di esercizio. Nell'ottica di un limitato intervento di miglioramento sismico, conferendo rigidezza al piano del sottotetto le porzioni realizzate in elementi metallici e laterizio non sono adatte a garantire la funzione di piano rigido. Sul nuovo solaio verrà posata lastra per isolamento termico in lana di roccia conforme ai requisiti CAM.
Titolo autorizzativo: SCIA  prot/estremi 2022 9 25714   data 2022-12-02  
CILA-S Art.119 D.L. 34/2020 - senza assenso - PROT. 2022 20 25354 DEL 30-11-2022
SI PRECISA CHE IL RESPONSABILE DEI LAVORI E' VERCELLI GEOM. ROBERTA NOMINATA IN DATA 09/01/2023 (COME DA NOMINA ALLEGATA)
 Ubicazione: VIA VIA NIZZA 29/</t>
  </si>
  <si>
    <t>Intervento locale antisismico consistente in demolizione coperture esistenti e realizzazione nuove coperture in legno lamellare. Realizzazione cordoli perimetrali in cemento armato. demolizione pilastri in muratura in falso esistenti e realizzazione di capriate in legno.
Intervento di Manutenzione ordinaria facciate interne lato cortile
Titolo autorizzativo: CILA-S  prot/estremi 0024629   data 2022-11-25  
La presente notifica è riferita anche ai lavori di manutenzione ordinaria delle facciate interne non soggetti a titolo abilitativo in quanto attività di edilizia libera.</t>
  </si>
  <si>
    <t>SELVA MERCURIO SRL , SOVESA S.R.L. , AGRIGARDEN S.R.L. , CO.FAS. , BEMAR S.R.L. , ECE ESCAVAZIONI DI CAUSHAJ ENDRI , SIMFEL SRL , TECNODAR COSTRUZIONI SRL , EREDI GRECO SNC</t>
  </si>
  <si>
    <t>LAVORI DI PON METRO REACT EU TORINO PROGETTO TO6.1.2.H AREE CAR FREE SCUOLE SICURE - ZONE
SCOLASTICHE - LAVORI DI MESSA IN SICUREZZA ACCESSIBILITA' SCUOLE
APPALTO DI LLPP PROGETTO APPROVATO CON DELIBERAZIONE GC</t>
  </si>
  <si>
    <t>Interventi di efficientamento energetico relativi all'isolamento termico dell'involucro, sostituzione dell'impianto di climatizzazione invernale, sostituzione dei serramenti sulle parti private, installazione di impianti solari fotovoltaici e sistemi di accumulo, eventuale sostituzione di impianti privati di produzione acqua calda sanitaria ed installazione di schermature solari. Interventi di mitigazione del rischio sismico tramite interventi di carattere locale, come esplicitati nella documentazione di progetto allegata al titolo edilizio, redatta dal Progettista e Direttore Lavori Arch. Fabrizio Polledro.
Titolo autorizzativo: CILA-S  prot/estremi 0025168   data 2022-11-24  
Istanza CILA-S presentata dall'intestatario della pratica Ricca Federica Luciana in qualità di Amministratrice di Condominio dello stabile di Via Sarpi 68 - Torino.</t>
  </si>
  <si>
    <t>Opere di efficientamento energetico ai sensi della L. 77/2020 del 17/10/2020 e s.m.i. e consolidamento statico della copertura di fabbricato condominiale
Titolo autorizzativo: CILA-S  prot/estremi 0021950   data 2022-11-03</t>
  </si>
  <si>
    <t>INTERVENTI DI EFFICIENTAMENTO ENERGETICO E DI MIGLIORAMENTO SISMICO - ACCESSO AGLI INCENTIVI STATALI PREVISTI DALLA LEGGE 17 LUGLIO 2020, N.77, SUPERBONUS 110% PER INTERVENTI DI EFFICIENZA ENERGETICA E INTERVENTI ANTISISMICI.
 Ubicazione: VIA VIA XXV APRILE 180/</t>
  </si>
  <si>
    <t>Rifacimento completo copertura e strutture balconi interno cortile
Titolo autorizzativo: CILA-S  prot/estremi 21812   data 2022-10-31  
 Ubicazione: VIA VIA BORGOMANERO 47/</t>
  </si>
  <si>
    <t>VIA BORGOMANERO 47</t>
  </si>
  <si>
    <t>Opere di coibentazione involucro esterno del fabbricato, rifacimento della copertura, sostituzione serramenti esterni, sostituzione impianto di climatizzazione invernale compresi generatori di calore e sistema di emissione e regolazione, installazione impianto di produzione energia elettrica da fotovoltaico, installazione colonnine di ricarica. 
Titolo autorizzativo: CILA-S  prot/estremi 2022-20-24516   data 2022-11-24  
 Ubicazione: STRADA STRADA L. Fontana 6/</t>
  </si>
  <si>
    <t>TERRA COSTRUZIONI S.R.L. , MA.PI. S.N.C. DI MATTERAZZO FABIO E C. , PINTO FRANCESCO</t>
  </si>
  <si>
    <t>REMTAN DI FAILLA GIANNI , ALOE' SERGIO</t>
  </si>
  <si>
    <t>MODIFICA DISTRIBUZIONE INTERNA, SOSTITUZIONE FINITURE E SERRAMENTI, ADEGUAMENTO IMPIANTI, INSTALLAZIONE CONDIZIONATORI
Titolo autorizzativo: CILA  prot/estremi 0021034   data 2022-10-20  
 Ubicazione: VIA VIA TROFARELLO 25/</t>
  </si>
  <si>
    <t>C.G.E. DI CALABRESE GIOVANNI , VASIL GHEORGHE GABRIEL , DI PINTO CARMINE</t>
  </si>
  <si>
    <t>Isolamento delle pareti perimetrali lato strada e lato cortile, della parete e della soletta confinante con l'autorimessa, sostituzione dei serramenti e delle caldaie delle singole unità immobiliari.</t>
  </si>
  <si>
    <t>Opere di efficientamento energetico ai sensi della L. 77/2020 del 17/10/2020 e s.m.i. e consolidamento statico della copertura di fabbricato condominiale.
Titolo autorizzativo: CILA-S  prot/estremi 0021950   data 2022-11-03  
 Ubicazione: VIA VIA S. MERCADANTE 46/</t>
  </si>
  <si>
    <t>INTERIORS &amp; BUILDING S.R.L. , AG COSTRUZIONI S.R.L. , DARK LIGHT S.R.L. , PAULISSICH KEVIN , MIMMO DECORAZIONI</t>
  </si>
  <si>
    <t>INTERVENTO DI MIGLIORAMENTO ENERGETICO IN ECOBONUS consistente in:- coibentazione delle falde del tetto previa rimozione del manto
edell'orditura secondaria con conseguente rifacimento- realizzazione di cappotto isolante da 12 cm con finitura ad intonaco- correzione dei ponti termici
deibalconi - isolamento ad intradosso del solaio delle cantine- sostituzione dei serramenti esistenti con relativi oscuranti- sostituzione di generatori di calore,
realizzazione impianto radiante a pavimento- realizzazione di impianto fotovoltaico con accumulo
Titolo autorizzativo: CILA-S  prot/estremi 2022-20-22872   data 2022-11-14  
si invia il presente aggiornamento di notifica per inserimento di nuove imprese ed estensione della durata dei lavori
 Ubicazione: VIA VIA A. SANSOVINO 243/               2</t>
  </si>
  <si>
    <t>Interventi di efficientamento energetico quali isolamento involucro esterno, sostituzione scalda acqua, sostituzione serramenti e schermature solari,
installazione nuovo impianto fotovoltaico e batterie di accumulo. Inoltre interventi di  antiribaltamento muri.
Titolo autorizzativo: CILA-S  prot/estremi 0024102   data 2022-11-23</t>
  </si>
  <si>
    <t>PINTO FRANCESCO  , TERRA COSTRUZIONI S.R.L.</t>
  </si>
  <si>
    <t>GISONNA RISTRUTTURAZIONI SRLS , ELMEKAWY PONTEGGI DI EMEKAWY MOHAMED</t>
  </si>
  <si>
    <t>L'intervento si configura come Restauro e Risanamento Conservativo. Si prevede l'esecuzione di opere ricadenti nel Ecobonus 110% e Sismabonus 110% ai
sensi del DL 34/2020 Decreto Rilancio e s.m.i., consistenti nella sostituzione integrale dell'impianto di climatizzazione invernale, la sostituzione dei
serramenti, la realizzazione di opere di coibentazione delle superfici opache e il rifacimento totale della copertura mediante inserimento di struttura
antisismica di tipo non spingente oltre che la realizzazione di un impianto fotovoltaico. Interni: sono previste modifiche distributive con la ridefinizione delle
due unità immobiliari, il rifacimento della scala che collega i due piani fuori terra e il rifacimento degli impianti secondo la normativa vigente. E' prevista inoltre
la realizzazione di un impianto volto al superamento delle barriere architettoniche (monorotaia elettrica), onde permettere il superamento del dislivello del
terreno esistente.
Titolo autorizzativo: SCIA-ALT-PDC  prot/estremi 0021002   data 2022-10-20  
Correlata a pratica CILA-S 0022760 del 14/11/2022
 Ubicazione: STRADA STRADA CIMITERO DI CAVORETTO 9/</t>
  </si>
  <si>
    <t>M.R.K. EDILIZIA DI KAROUANI OMAR , DAN COSTRUZIONI SRL</t>
  </si>
  <si>
    <t>EFFICIENTAMENTO ENERGETICO E MIGLIORAMENTO SISMICO SUPERBONUS 110
Titolo autorizzativo: CILA-S  prot/estremi 23151   data 2022-11-16  
 Ubicazione: VIA VIA CAMILLO RICCIO 10/</t>
  </si>
  <si>
    <t>EREDI CAMPIDONICO - S.P.A. , CAVALLINI SRLS , G&amp;B EDILIZIA S.R.L.</t>
  </si>
  <si>
    <t>Completo rifacimento della copertura con installazione della linea vita, sostituzione della lattoneria e consolidamento di una trave al piano cantine, secondo
DL 34/2020 art. 119</t>
  </si>
  <si>
    <t>LUSSU COPERTURE S.R.L. , DECORAZIONI DI ANTONIO MORIELLO , PINTO FRANCESCO  , TERRA COSTRUZIONI S.R.L.</t>
  </si>
  <si>
    <t>Lavori di efficientamento energetico 
Titolo autorizzativo: CILA-S  prot/estremi 22680   data 2022-11-11  
 Ubicazione: VIA VIA FRESCOBALDI GIROLAMO 14/</t>
  </si>
  <si>
    <t>VIA FRESCOBALDI GIROLAMO 14</t>
  </si>
  <si>
    <t>M.V. S.R.L.             , CHIANESE BRUNO , M.B. COSTRUZIONI S.R.L. , OSCAR PONTEGGI S.R.L. , EDILITALIA.BS SRL , VIGHETTO SERGIO , VIPE SICUREZZA SNC DI VINCENZI DARIO E PECORARO SILVESTRE , PIEMONTE CAMINI S.R.L. , VIOLA GIANFABIO , RT GLOBAL SERVICE SRL</t>
  </si>
  <si>
    <t>Recupero del fabbricato di via A. Cruto 18, scale Q, R e S, attraverso: rifacimento della copertura, isolamento dell'involucro, sostituzione del generatore di calore centralizzato, sostituzione parziale dei serramenti di proprietà individuale dei condomini e installazione di schermature solari.
Titolo autorizzativo: CILA-S  prot/estremi 2022-20-16242   data 2022-07-28  
L'Ing. Alberto Sburlati dichiara che sono previsti interventi di rimozione di amianto che verranno svolti da lavoratore autonomo il quale presenterà apposita notifica all'ASL prima dell'inizio di tali lavorazioni.
 Ubicazione: VIA VIA A. CRUTO 18/                    QRS</t>
  </si>
  <si>
    <t>CHIERI ALLUMINIO DI BEDETTI OSCAR , OLIVERO COSTRUZIONI SRL , IM.C.A. S.N.C. DI GAETANO GAETA E GIULIANO PETRUCCIO , LAZZARIN FLAVIO , FLORIA ILIE , CASO DAVIDE , TIENGO SIMONE , CASO ANTONIO</t>
  </si>
  <si>
    <t>Ristrutturazione con cambio di destinazione d'uso locali siti interno corte
Titolo autorizzativo: SCIA-ALT-PDC  prot/estremi 17359   data 2022-08-12  
si aggiunge anche la pratica SCIA in variante 8468 del 18/05/2023
 Ubicazione: CORSO CORSO CASALE 204/</t>
  </si>
  <si>
    <t>CORSO CASALE 204</t>
  </si>
  <si>
    <t>EDIL PADUANO S.A.S DI PADUANO CARMINE &amp; C. , ARCOSERVIZI SPA , EISSA PONTEGGI &amp; COSTRUZIONI</t>
  </si>
  <si>
    <t>Interventi di efficientamento energetico relativi all'isolamento termico dell'involucro, sostituzione dell'impianto di climatizzazione invernale, sostituzione dei serramenti sulle parti private, installazione di impianti solari fotovoltaici e sistemi di accumulo, eventuale sostituzione di impianti privati di produzione acqua calda sanitaria ed installazione di schermature solari.
Interventi di mitigazione del rischio sismico tramite interventi di carattere locale, come esplicitati nella documentazione di progetto allegata al titolo edilizio, redatta dal Progettista e Direttore Lavori Arch. Fabrizio Polledro.
Titolo autorizzativo: CILA-S  prot/estremi 0025168   data 2022-11-24  
Istanza CILA-S presentata dall'intestatario della pratica Ricca Federica Luciana in qualità di Amministratrice di Condominio dello stabile di Via Sarpi 68 - Torino.</t>
  </si>
  <si>
    <t>SI PREVEDONO OPERE DI EFFICIENTAMENTO ENERETICO ATTRAVERSO:
- LA POSA DI PANNELLI ISOLANTI CON SISTEMA A CAPPOTTO E LA SUCCESSIVA FINITURA AD INTONACHINO COLORATO SULLA FACCIATA
LATO CORTILE E SULLA PARETE DELIMITANTE IL VOLUME RISCALDATO AL PIANO TERRA PROSPICIENTE IL PASSO CARRAIO;
- LA POSA DI PANNELLI ISOLANTI SULLA FALDA DI COPERTURA;
- SOSTITUZIONE DEL GENERATORE DI CALORE.
AGGIORNAMENTO DI NOTIFICA PER INSERIMENTO NUOVE IMPRESE
 Ubicazione: VIA VIA SUSA 25/</t>
  </si>
  <si>
    <t>VIA SUSA 25</t>
  </si>
  <si>
    <t>MEKAWY NOLEGGI S.R.L. , ENERPAPER SRL</t>
  </si>
  <si>
    <t>Opere di intervento di efficientamento energetico dell'edificio
Titolo autorizzativo: CILA-S  prot/estremi 0024075   data 2022-11-23  
 Ubicazione: VIA VIA GORIZIA 83/</t>
  </si>
  <si>
    <t>INTERVENTO DI EFFICIENTAMENTO ENERGETICO: COIBENTAZIONE PARETI PERIMETRALI CON SISTEMA "A CAPPOTTO" DELLA PARTE DI INVOLUCRO DISPERDENTE E ISOLAMENTO DELLA COPERTURA A BENEFICIO DELL'ABITAZIONE SOTTOSTANTE.
INTERVENTO STRUTTURALE: REALIZZAZIONE DI SISTEMA DI PRESIDIO ANTI-RIBALTAMENTO DELLE MURATURE PERIMETRALI DI TAMPONAMENTO. L'INTERVENTO FINALIZZATO ALL'EFFICIENTAMENTO ENERGETICO COMPORTERA' LA RIMOZIONE DEL RIVESTIMENTO SUL PROSPETTO FRONTE VIA BIONAZ 40 E SUCCESSIVA TINTEGGIATURA, LA RIMOZIONE E SUCCESSIVO RIPOSIZIONAMENTO DEL MANTO DI TETTO CON CONSEGUENTE INSERIMENTO DI LINEA VITA
Titolo autorizzativo: CILA-S  prot/estremi 2022-20-22756   data 2022-11-14  
ISTANZA CILA-S DEPOSITATA SU SISTEMA MUDE Fascicolo n° 7630072022 IN DATA 11.11.2022
 Ubicazione: VIA VIA BIONAZ 40/</t>
  </si>
  <si>
    <t>Interventi di recupero sulle facciate del fabbricato quali verniciatura delle ringhiere e rifacimento delle pavimentazioni dei balconi con prodotti aventi caratteri diversi da quelli esistenti (materiali, finiture e colori).
Titolo autorizzativo: CILA  prot/estremi 2022-20-25694   data 2022-12-02  
La ditta individuale Elettrika di Piras Aldo è in realtà un lavoratore autonomo. Il mude Piemonte nella sua ultima versione non consente ancora tale inserimento.
 Ubicazione: VIA VIA G. PERGOLESI 93/</t>
  </si>
  <si>
    <t>Recupero del fabbricato di via Pergolesi 93, attraverso: isolamento dell'involucro, sostituzione parziale dei serramenti di proprietà individuale dei condomini e installazione di schermature solari.
Titolo autorizzativo: CILA-S  prot/estremi 2022-20-21920   data 2022-11-02  
La ditta individuale Elettrika di Piras Aldo è in realtà un lavoratore autonomo. Il MUDE nella sua versione aggiornata non consente ancora tale inserimento.
 Ubicazione: VIA VIA G. PERGOLESI 93/</t>
  </si>
  <si>
    <t>MANUTENZIONE STRAORDINARIA DELLA COPERTURA
Titolo autorizzativo: CILA-S  prot/estremi 2022-20-23707   data 2022-11-22  
 Ubicazione: CORSO CORSO UNIONE SOVIETICA 169/</t>
  </si>
  <si>
    <t>LAURIA CALOGERO</t>
  </si>
  <si>
    <t>Isolamento termico della parete lato strada al piano terra. Isolamento termico delle pareti lato cortile. Isolamento termico degli sfondati dei balconi pareti lato strada. Isolamento termico dell'intradosso della soletta verso l'esterno.Isolamento termico della soletta verso il sottotetto. Sostituzione dei serramenti. Sostituzione della caldaia esistente con impianto ibrido costituito da caldaia a condensazione e pompa di calore.
Titolo autorizzativo: CILA-S  prot/estremi 0022944   data 2022-11-15  
 Ubicazione: VIA VIA CHERUBINI 67/</t>
  </si>
  <si>
    <t>EUROELEVATOR NOVARA DI CARUSO MARCO &amp; C. S.A.S. , FRA.MIC SRL , ALBERTONE SERRAMENTI SRL , VICOL VASILE LAURENTIU , DIMENSIONI CONTRACT SRL , SHALA MOHAMED MONIER AHMED , RENOVA BUILDING SRL , AXEL S.R.L.</t>
  </si>
  <si>
    <t>Intervento di ristrutturazione di fabbricato ad uso residenziale.
Titolo autorizzativo: CILA-S  prot/estremi 26181   data 2022-06-12  
 Ubicazione: VIA VIA SAN FRANCESCO DA PAOLA 3/</t>
  </si>
  <si>
    <t>OPERE DI MIGLIORAMENTO RISCHIO SISMICO - OPERE SUPERBONUS 110%
Titolo autorizzativo: CILA-S  prot/estremi 7862852022   data 2022-11-16  
 Ubicazione: VIA VIA BORGARO 80/</t>
  </si>
  <si>
    <t>INTERIORS &amp; BUILDING S.R.L. , AG COSTRUZIONI S.R.L. , PAULISSICH KEVIN , MIMMO DECORAZIONI , ALMA SVILUPPO S.R.L.</t>
  </si>
  <si>
    <t>INTERVENTO DI MIGLIORAMENTO ENERGETICO IN ECOBONUS consistente in:- coibentazione delle falde del tetto previa rimozione del manto
e dell'orditura secondaria con conseguente rifacimento- realizzazione di cappotto isolante da 12 cm con finitura ad intonaco- correzione dei ponti termici
dei balconi - isolamento ad intradosso del solaio delle cantine- sostituzione dei serramenti esistenti con relativi oscuranti- sostituzione di generatori di calore,
realizzazione impianto radiante a pavimento- realizzazione di impianto fotovoltaico con accumulo
Titolo autorizzativo: CILA-S  prot/estremi 22872   data 2022-11-14  
 Ubicazione: VIA VIA A. SANSOVINO 243/2/</t>
  </si>
  <si>
    <t>Lavori di sostituzione di condotte della rete idrica della Città di Torino e della Collina Torinese (rif. APP_04/2022 ¿ CIG 9108517A01 ¿ CUP G17H22001280005).
STUDIUM S.a.s. di Frida Occelli svolgerà assistenza archeologica presso il cantiere sito in Via Po - Torino.
I lavori si svolgeranno in di Via Po e nel tratto da Via Rossini a Via Montebello.
 Ubicazione: VIA VIA PO 0/</t>
  </si>
  <si>
    <t>ENERGY SERVICE SOLUTION SRL</t>
  </si>
  <si>
    <t>INTERVENTO DI MIGLIORAMENTO SISMICO ED EFFICIENTAMENTO ENERGETICO
Titolo autorizzativo: CILA-S  prot/estremi 23320   data 2022-11-17  
 Ubicazione: VIA VIA MONTEPONI 57/</t>
  </si>
  <si>
    <t>intervento di efficientamento energetico
Titolo autorizzativo: CILA-S  prot/estremi 23818   data 2022-05-22  
 Ubicazione: VIA VIA PIOSSASCO 13/</t>
  </si>
  <si>
    <t>VIA PIOSSASCO 13</t>
  </si>
  <si>
    <t>SEMINARA GIOVANNI S.R.L. , ENERGIA E GAS SRL , SEMINARA GIOVANNI</t>
  </si>
  <si>
    <t>Sostituzione delle Centrale termica con sistema Ibrido, isolamento del tetto e installazione dei pannelli fotovoltaici e batterie.
Tramite il SISMABONUS rifacimento della struttura portante del tetto.
Titolo autorizzativo: CILA-S  prot/estremi 0023514   data 2022-11-21  
 Ubicazione: VIA VIA BORGOSESIA 38/</t>
  </si>
  <si>
    <t>VIA BORGOSESIA 38</t>
  </si>
  <si>
    <t>Opere di efficientamento energetico e interventi di adeguamento sismico quali interventi funzionali all'art. 119 del D.L. 34/2020 - Superbonus
Titolo autorizzativo: CILA-S  prot/estremi 2022-20-23184   data 2022-11-16  
 Ubicazione: VIA VIA G. MIGLIARA 3/</t>
  </si>
  <si>
    <t>INTERVENTO DI EFFICIENTAENTO ENERGETICO E MIGLIORAMENTO SISMICO - SUPERBONUS 110
Titolo autorizzativo: CILA-S  prot/estremi 19739   data 2021-08-20  
 Ubicazione: VIA VIA MONTEPONI 57/              75</t>
  </si>
  <si>
    <t>MS PIATTAFORMA STRADALE DEI PONTI CITTADINI ANNO 2021
 Ubicazione: STRADA STRADA INFRASTRUTTURE STRADALI 0/</t>
  </si>
  <si>
    <t>DIMENSIONE S.P.A. , PANDISCIA ISOLAMENTI SAS</t>
  </si>
  <si>
    <t>Intervento di supervisione e sostituzione di Uta in copertura, con interventi su fan-coi esistenti e su distribuzione cavi interna all'edificio.
 Ubicazione: VIA VIA ARSENALE 8/</t>
  </si>
  <si>
    <t>EFFICIENTAMENTO ENERGETICO E ALTRE OPERE
Titolo autorizzativo: CILA-S  prot/estremi 2022-20-24432   data 2022-11-23  
 Ubicazione: CORSO CORSO MONTE GRAPPA 73/</t>
  </si>
  <si>
    <t>CORSO MONTE GRAPPA 73</t>
  </si>
  <si>
    <t>FERRARA GIACOMO  , EDITEL S.P.A.</t>
  </si>
  <si>
    <t>Lavori di decorazione in facciata
Titolo autorizzativo: SCIA  prot/estremi 2022-9-19449   data 2022-09-28  
 Ubicazione: VIA VIA DRUENTO 153/</t>
  </si>
  <si>
    <t>EDILTORTORA SRL , ECO GREEN S.R.L. , POLISERVICE SRLS , MINAS JOBS SOCIETA A RESPONSABILITA LIMITATA SEMPLIFICATA , ABOUELAZAM AHMED MOHAMED ELDSOUKY MOHAMED</t>
  </si>
  <si>
    <t>Lavori di efficientamento energetico del Condominio della scala B.
L'intervento riguarda sia il numero civico 4A che il 4 B. Sono presentate due notifiche distinte.
 Ubicazione: VIA VIA QUARELLO 4/                      B</t>
  </si>
  <si>
    <t>Lavori di efficientamento energetico del Condominio della scala A.
L'intervento riguarda sia il numero civico 4A che il 4 B. Sono presentate due notifiche distinte.
 Ubicazione: VIA VIA QUARELLO 4/                      A</t>
  </si>
  <si>
    <t>intervento di efficientamento energetico
Titolo autorizzativo: CILA-S  prot/estremi 23771   data 2022-11-22  
 Ubicazione: VIA VIA DELLA ROCCA 20/</t>
  </si>
  <si>
    <t>MORSELLI VALENTINO , DUMITRU GHEORGHITA</t>
  </si>
  <si>
    <t>Ristrutturazione dell'U.I. con modifiche interne, demolizioni di tramezzi e realizzazione di nuovi.
 Ubicazione: VIA VIA FABRO 6/</t>
  </si>
  <si>
    <t>VIA FABRO 6</t>
  </si>
  <si>
    <t>INTERVENTI DECORATIVI IN FACCIATA
Titolo autorizzativo: SCIA  prot/estremi 2022-9-19449   data 2022-09-28  
 Ubicazione: VIA VIA DRUENTO 153/</t>
  </si>
  <si>
    <t>SELVA MERCURIO SRL , AGRIGARDEN S.R.L. , CO.FAS. , BEMAR S.R.L. , ECE ESCAVAZIONI DI CAUSHAJ ENDRI , SIMFEL SRL , TECNODAR COSTRUZIONI SRL , EREDI GRECO SNC</t>
  </si>
  <si>
    <t>LAVORI DI PON METRO REACT EU TORINO PROGETTO TO6.1.2.H AREE CAR FREE SCUOLE SICURE - ZONE SCOLASTICHE - LAVORI DI MESSA IN SICUREZZA ACCESSIBILITA' SCUOLE
APPALTO DI LLPP PROGETTO APPROVATO CON DELIBERAZIONE GC
 Ubicazione: VIA VIA VARIE DELLA CITTA' (AREE CAR FREE) 0/</t>
  </si>
  <si>
    <t>Intervento di miglioramento sismico ed efficientamento energetico super bonus 110%
Titolo autorizzativo: CILA-S  prot/estremi 23151   data 2022-11-16  
 Ubicazione: VIA VIA CAMILLO RICCIO 10/</t>
  </si>
  <si>
    <t>INTERVENTO MIGLIORAMENTO SISMICO ED EFFICIENTAMENTO ENERGETICO - SUPERBONUS 110
Titolo autorizzativo: CILA-S  prot/estremi 23151   data 2022-11-16  
 Ubicazione: VIA VIA CAMILLO RICCIO 10/</t>
  </si>
  <si>
    <t>DE ROSA S.A.S. DI DE ROSA DONATO &amp; C. , PALMA FRANCESCO , M.C. DI GALLINA MASSIMO BIAGIO , EUROIMPIANTI S.A.S. DI REDAVID MICHELE &amp; C.</t>
  </si>
  <si>
    <t>Modifiche al layout distributivo interno all'alloggio ed opere interne
Titolo autorizzativo: CILA  prot/estremi 2022-20-21433   data 2022-10-26  
 Ubicazione: VIA VIA G. BARETTI 26/</t>
  </si>
  <si>
    <t>VIA G. BARETTI 26</t>
  </si>
  <si>
    <t>MANUTENZIONE STRAORDINARIA DELLA COPERTURA
Titolo autorizzativo: CILA-S  prot/estremi 2022-20-23792   data 2022-11-22  
 Ubicazione: VIA VIA OGLIARO 36 /</t>
  </si>
  <si>
    <t>VIA OGLIARO 36</t>
  </si>
  <si>
    <t>EUROELEVATOR NOVARA DI CARUSO MARCO &amp; C. S.A.S. , VICOL VASILE LAURENTIU , SHALA MOHAMED MONIER AHMED , ALBERTONE SERRAMENTI SRL</t>
  </si>
  <si>
    <t>Intervento di ristrutturazione di fabbricato ad uso residenziale.
Nota: si trasmette la presente con allegato organigramma in quanto in corso l'inserimento in rubrica di tutte le imprese coinvolte a seguito della modifica di inserimento dei dati del sistema MUDE. Con la presente si trasmettono i nominativi delle nuove imprese. Il quadro di riepilogo contempla il solo numero di imprese oggetto della presente comunicazione e non quelle già precedentemente comunicate.
Con prossimo aggiornamento saranno inserite tutte le imprese già precedentemente comunicate.
Titolo autorizzativo: CILA-S  prot/estremi 26181   data 2022-12-06  
 Ubicazione: VIA VIA SAN FRANCESCO DA PAOLA 3/</t>
  </si>
  <si>
    <t>CODEBO' S.P.A. , COSTRUENDO SOCIETA' A RESPONSABILITA' LIMITATA SEMPLIFICATA , ART METAL DESIGN DI VACCA ALBERTO</t>
  </si>
  <si>
    <t>INSERIMENTO ASCENSORE INTERNO
Titolo autorizzativo: SCIA  prot/estremi 2022-9-18061   data 2022-09-07  
 Ubicazione: VIA VIA PRINCIPI D'ACAJA 33/</t>
  </si>
  <si>
    <t>VIA PRINCIPI D'ACAJA 33</t>
  </si>
  <si>
    <t>1) Allestimento cantiere e ponteggi 2) demolizioni intonaci, smaltimenti e ripristini al fine di rendere eseguibili gli interventi
3) Coibentazione tetto e soffitto cantine 4) Cappotto esterno pareti perimetrali
5) Sostituzione di generatore a gas metano con sistema ibrido pompa di calore-caldaia condensazione
6) Impianto fotovoltaico da circa 12 kWp 7) Accumulatori per circa 20 kWh
Titolo autorizzativo: CILA-S  prot/estremi 2022-20-24599   data 2022-11-25  
 Ubicazione: CORSO CORSO CASALE 357/</t>
  </si>
  <si>
    <t>CORSO CASALE 357</t>
  </si>
  <si>
    <t>A.P. COSTRUZIONI S.R.L. , PABA PONTEGGI DI PABA ALESSANDRO , IRI EDILE SRL , CAROSSA DAVIDE , BS GRU NOLEGGI S.R.L. , I.L.M.A. - INDUSTRIA LEGNO MAGLIANO ALPI - S.R.L.  , EMIT DI HALIP DUMITRU</t>
  </si>
  <si>
    <t>LAVORI DI RIQUALIFICAZIONE ENERGETICA E SISMICA DI UN IMMOBILE SITO IN VIA BONFANTE 1 A TORINO (TO)
Titolo autorizzativo: CILA-S  prot/estremi 0021778   data 2022-10-31  
Trattasi di interventi di riqualificazione energetica dell'immobile che consistono in:
INTERVENTI TRAINANTI:
Sostituzione impianto di riscaldamento esistente con uno di nuova generazione composto da pompa di calore elettrica, caldaia a condensazione murale e
accumulo combinato, realizzazione di isolamento termico a cappotto per le strutture verticali esposte a nord ed i solai interpiano.
INTERVENTI TRAINATI:
Sostituzione infissi e schermature solare, realizzazione impianto fotovoltaico con sistema di accumulo, installazione colonnina di ricarica autoveicoli elettrici.
La presente notifica preliminare costituisce aggiornamento dell'istanza MUDE n. 0100127200008071672022 presentata in data 07/12/2022
 Ubicazione: VIA VIA BONFANTE 1/</t>
  </si>
  <si>
    <t>MARKU MARK</t>
  </si>
  <si>
    <t>Intervento di efficientamento energetico con realizzazione di cappotto termico su tutte le facciate cambio parte
serramenti
Titolo autorizzativo: CILA-S  prot/estremi 0021873   data 2022-11-02  
 Ubicazione: CORSO CORSO L. EINAUDI 53/</t>
  </si>
  <si>
    <t>Rifacimento copertura
 Ubicazione: VIA VIA BURIASCO 10/</t>
  </si>
  <si>
    <t>Demolizione e rifacimento della copertura ammalorata dei fabbricati via Nizza 29/via Baretti 2 e fabbricato interno cortile per intervento di Sismabonus 110%. Contestualmente verranno demoliti e integralmente ricostruiti i solai di sottotetto, attualmente in travetti immaschiati a muro, in tavolato e incannicciato sottostante o in elementi metallici e tavelle . I solai risultano inadeguati ad assolvere la funzione anche solo di calpestio ad uso manutentivo in quanto i travicelli di esigua sezione ed elevata luce libera, cui sono inchiodati tavolati e incannicciati, non sono in grado di sopportare eventuali carichi di esercizio. Nell'ottica di un limitato intervento di miglioramento sismico, conferendo rigidezza al piano del sottotetto le porzioni realizzate in elementi metallici e laterizio non sono adatte a garantire la funzione di piano rigido. Sul nuovo solaio verrà posata lastra per isolamento termico in lana di roccia conforme ai requisiti CAM.
Titolo autorizzativo: SCIA  prot/estremi 2022 9 25714   data 2022-12-02  
CILA-S Art.119 D.L.34/2020 - senza assenso - PROT. 2022 20 25354 DEL 30-11-2022
SI PRECISA CHE IL RESPONSABILE DEI LAVORI E' VERCELLI GEOM. ROBERTA NOMINATA IN DATA 09/01/2023 (COME DA NOMINA ALLEGATA)
 Ubicazione: VIA VIA NIZZA 29/</t>
  </si>
  <si>
    <t>DECOR.A S.A.S. , T.L. IMPIANTI S.R.L. , SANUCCI ANTONIO , SPADAFORA FRANCESCO , MONTESANTI DANIELE , MAX INFISSI 2.0 S.N.C. DI ALESSIO E DANIELE TALARICO</t>
  </si>
  <si>
    <t>opere interne
Titolo autorizzativo: CILA  prot/estremi 2023-20-5398   data 2023-03-27  
Aggiornamento aggiunta di una nuova ditta.
La CILA di riferimento segue CILA 2022-20-23077 del 16/11/2022 con la quale si iniziò il cantiere.
 Ubicazione: CORSO CORSO G. AGNELLI 60/                                               6</t>
  </si>
  <si>
    <t>CORSO G. AGNELLI 60</t>
  </si>
  <si>
    <t>UNIDEA DI DIBELLA CLEMENTE</t>
  </si>
  <si>
    <t>APPLICAZIONE DI CAPPOTTO TERMICO SULLE FACCIATE IN POSIZIONE ESTERNA. CONSOLIDAMNETO FRONTALINI BALCONI. DEMOLIZIONE E RICOSTRUZIONE COPERTURA IN LEGNO. CONSOLIDAMENTO STRUTTURALE DEI VANI SCALA
Titolo autorizzativo: CILA-S  prot/estremi 0022783   data 2022-11-14  
 Ubicazione: CORSO CORSO RACCONIGI 60/              42</t>
  </si>
  <si>
    <t>Intervento di efficientamento energetico consistente in:
- Interventi trainanti: coibentazione delle superfici opache verticali mediante cappotto termico ed insufflaggio, coibentazione dell'ultimo solaio verso
intercapedine tramite opere di insufflaggio;
- Interventi trainati: sostituzione degli infissi delle unità immobiliari riscaldate e installazione di schermature solari
Titolo autorizzativo: CILA-S  prot/estremi 2022-20-24257   data 2022-11-24  
 Ubicazione: CORSO CORSO F. BRUNELLESCHI 26/</t>
  </si>
  <si>
    <t>ITL LATTONERIA SRL , SECAP SERVICE S.R.L.</t>
  </si>
  <si>
    <t>Intervento di manutenzione straordinaria e riqualificazione energetica
Titolo autorizzativo: CILA-S  prot/estremi 2022-20-9129   data 2022-04-28  
 Ubicazione: VIA VIA GORIZIA 165/</t>
  </si>
  <si>
    <t>Demolizione e rifacimento della copertura ammalorata dei fabbricati via Nizza 29/via Baretti 2 e fabbricato interno cortile per intervento di Sismabonus 110%.  Contestualmente verranno demoliti e integralmente ricostruiti i solai di sottotetto, attualmente in travetti immaschiati a muro, in tavolato e incannicciato sottostante o in elementi metallici e tavelle . I solai risultano inadeguati ad assolvere la funzione anche solo di calpestio ad uso manutentivo in quanto i travicelli di esigua sezione ed elevata luce libera, cui sono inchiodati tavolati e incannicciati, non sono in grado di sopportare eventuali carichi di esercizio. Nell'ottica di un limitato intervento di miglioramento sismico, conferendo rigidezza al piano del sottotetto le porzioni realizzate in elementi metallici e laterizio non sono adatte a garantire la funzione di piano rigido. Sul nuovo solaio verrà posata lastra per isolamento termico in lana di roccia conforme ai requisiti CAM.
Titolo autorizzativo: SCIA  prot/estremi 2022 9 25714   data 2022-12-02  
CILA-S Art.119 D.L.34/2020 - senza assenso - PROT. 2022 20 25354 DEL 30-11-2022
SI PRECISA CHE IL RESPONSABILE DEI LAVORI E' VERCELLI GEOM. ROBERTA NOMINATA IN DATA
09/01/2023 (COME DA NOMINA ALLEGATA)
 Ubicazione: VIA VIA NIZZA 29/</t>
  </si>
  <si>
    <t>MAURINO FRANCESCO , AVALIS COSTRUZIONI S.R.L.</t>
  </si>
  <si>
    <t>Lavori di Manutenzione Ordinaria Opere Edili anno 2022 da eseguirsi negli edifici di proprietà del Politecnico di Torino, o a questi affidati in uso siti in Torino,
Alessandria, Mondovì e Verres CIG: 92690283E1
Le opere previste non richiedono autorizzazioni da parte degli Enti competenti
La procura speciale sarà firmata dalla Dirigente della Direzione Proges, Dott.ssa Concetta Di Napoli, in nome e per conto dell'intestatario
 Ubicazione: MO_EDILE_2022_TO MO_EDILE_2022_TO ID12_SUB_008_2022_CORSO DUCA DEGLI ABRUZZI 24/</t>
  </si>
  <si>
    <t>Demolizione e rifacimento della copertura ammalorata dei fabbricati via Nizza 29/via Baretti 2 e fabbricato interno cortile per intervento di Sismabonus 110%.
Contestualmente verranno demoliti e integralmente ricostruiti i solai di sottotetto, attualmente in travetti immaschiati a muro,in tavolato e incannucciato
sottostante o in elementi metallici e tavelle . I solai risultano inadeguati ad assolvere la funzione anche solo di calpestio ad uso manutentivo in quanto i
travicelli di esigua sezione ed elevata luce libera, cui sono inchiodati tavolati e incannicciati, non sono in grado di sopportare eventuali carichi di esercizio.
Nell'ottica di un limitato intervento di miglioramento sismico, conferendo rigidezza al piano del sottotetto le porzioni realizzate in elementi metallici e laterizio
non sono adatte a garantire la funzione di piano rigido.Sul nuovo solaio verrà posata lastra per isolamento termico in lana di roccia conforme ai requisiti CAM.
Titolo autorizzativo: SCIA  prot/estremi 2022 9 25714   data 2022-12-02  
CILA-S Art.119 D.L.34/2020 - senza assenso - PROT. 2022 20 25354 DEL 30-11-2022
SI PRECISA CHE IL RESPONSABILE DEI LAVORI E' VERCELLI GEOM. ROBERTA NOMINATA IN DATA 09/01/2023 (COME DA NOMINA ALLEGATA)
 Ubicazione: VIA VIA NIZZA 29/</t>
  </si>
  <si>
    <t>MANUTENZIONE STRAORDINARIA DELLA COPERTURA
 Ubicazione: VIA VIA OGLIARO 36/</t>
  </si>
  <si>
    <t>MANUTENZIONE STRAORDINARIA DELLA COPERTURA
 Ubicazione: CORSO  CORSO  UNIONE SOVIETICA 169/</t>
  </si>
  <si>
    <t>Intervento di ristrutturazione di fabbricato ad uso residenziale.
 Ubicazione: VIA  VIA  SAN FRANCESCO DA PAOLA  3/</t>
  </si>
  <si>
    <t>COIMP S.R.L. , CONSORZIO STABILE AR. TECNOLOGY , BANES SRLS , RIVAMETAL DI D'ERRICO MARIO &amp; C. S.A.S. , LIPANI COSTRUZIONI S.R.L.S.</t>
  </si>
  <si>
    <t>REALIZZAZIONE INTERVENTI DI RINFORZO STATICO DELLA COPERTURA
 Ubicazione: VIA VIA DON BOSCO  21/</t>
  </si>
  <si>
    <t>VIA DON BOSCO  21</t>
  </si>
  <si>
    <t>OPERE DI ADEGUAMENTO VV.F. FABBRICATO INDUSTRIAL VILLAGE - FIV, INERENTI A RIVELAZIONE E ALLARME INCENDI E FUGHE GAS
OFFICINA, OPERE EDILI, RETE IDRANTI INTERNA, OPERE IN CARPENTERIA METALLICA E CARTELLONISTICA, NUOVO CONTROSOFFITTO RED
SPACE ED OPERE MECCANICHE SHOWROOM
AGGIORNAMENTO PER PROLUNGAMENTO DELLE TEMPISTICHE
 Ubicazione: STRADA STRADA SETTIMO 223/</t>
  </si>
  <si>
    <t>SERVETTIMPRESA S.R.L. , BIEMME S.R.L. , ARREDOPORTE S.R.L. , BOGETTO IMPIANTI TECNOLOGICI SAS DI BOGETTO STEFANO E C. , VARETTO AUGUSTO , SE.DA.PALC. DI VIRLAN DANIEL , DAMA S.R.L. , VASI BORA CONSTRUCTII SRL , IONUT GRIGORAS</t>
  </si>
  <si>
    <t>Il progetto prevede la ristrutturazione interna di un appartamento, senza aumento di volumetria e con modifiche alle tramezzature interne. E' inoltre previsto un intervento strutturale di lieve entità nel soggiorno in progetto con l'inserimento di alcuni profilati metallici a seguito della demolizione di un tramezzo.
Titolo autorizzativo: SCIA  prot/estremi 2022-9-22349   data 2022-11-08  
 Ubicazione: corso corso Giacomo Matteotti 25/</t>
  </si>
  <si>
    <t>LAVORI DI INSERIMENTO DI UN NUOVO IMPIANTO FOTOVOLTAICO
 Ubicazione: VIA VIA GERMAGNANO 50/</t>
  </si>
  <si>
    <t>Opere di manutenzione straordinaria per sostituzione forno crematorio esistente all'interno dell'immobile della società SOCREM sito in corso Novara n. 147, 10153 Torino
Titolo autorizzativo: SCIA  prot/estremi 8024912022   data 2022-12-09  
Inserimento ditte per realizzazione impianti elettrici e isolamento termico - acustico
 Ubicazione: Corso Corso Novara 147/</t>
  </si>
  <si>
    <t>CORSO NOVARA 147</t>
  </si>
  <si>
    <t>S.D.S. SRL , NVM S.R.L.</t>
  </si>
  <si>
    <t>Ristrutturazione edilizia di edificio di civile abitazione con rifacimento della copertura in legno
Titolo autorizzativo: CILA-S  prot/estremi 0024649   data 2022-11-25  
 Ubicazione: via via Cibrario 7/</t>
  </si>
  <si>
    <t>CONSORZIO STABILE AR. TECNOLOGY , STUDIO ARTIGIANALE F16 S.R.L.S. , HAMOUDA AHMED MOHAMED MAHROUS GHANEM , UNGUREANU SRLS , EDILMAT S.R.L.</t>
  </si>
  <si>
    <t>Intervento di efficientamento energetico con realizzazione di cappotto esterno sulle facciata lato strada e lato cortile, isolamento del solaio confinante con il
sottotetto e sostituzione di n.2 generatori di calore ad uso riscaldamento condominiale con nuovo generatore a condensazione.
Titolo autorizzativo: CILA-S  prot/estremi 0022801   data 2022-11-14  
 Ubicazione: VIA VIA PINELLI 78/</t>
  </si>
  <si>
    <t>VIA PINELLI 78</t>
  </si>
  <si>
    <t>EFFICIENTAMENTO ENERGETICO E SISMICO (ECOBONUS E SISMABONUS)
Titolo autorizzativo: CILA-S  prot/estremi 0000799952   data 2022-11-25  
Sostituzione di infissi, serramenti, inferriate con altri di tipologia differente dalla preesistente, Lavori in copertura, Installazione impianti solari termici art. 7
c.2DLgs 28/11 su edifici esistenti in zona A, Cappotto Termico.
 Ubicazione: VIA VIA POSTUMIA 35/</t>
  </si>
  <si>
    <t>Rifacimento coperture storiche del fabbricato in uso al museo Ferroviario Piemontese e lavori di ristrutturazione della tettoia rimessaggio materiale rotabile
entrambi ubicati nel comprensorio di Torino Porta Milano.
Titolo autorizzativo: SCIA  prot/estremi 0100127200007801002022   data 2022-11-04  
 Ubicazione: corso corso Giulio Cesare 15/</t>
  </si>
  <si>
    <t>CORSO GIULIO CESARE 15</t>
  </si>
  <si>
    <t>EDILMAR S.R.L. , M.R.K. EDILIZIA DI KAROUANI OMAR , SO.I.GE.A. S.R.L. , PINTO FRANCESCO</t>
  </si>
  <si>
    <t>Interventi di Efficientamento energetico e Miglioramento sismico (Ecobonus 110% e Sismabonus 110%)
Titolo autorizzativo: CILA-S  prot/estremi 23188   data 2021-10-08  
 Ubicazione: Piazzale  Piazzale  Pola 45/</t>
  </si>
  <si>
    <t>PIAZZALE  POLA 45</t>
  </si>
  <si>
    <t>Interventi di Efficientamento energetico e Miglioramento sismico (Ecobonus 110% e Sismabonus 110%)
Titolo autorizzativo: CILA-S  prot/estremi 23187   data 2021-10-08  
Aggiornamento imprese coinvolte.
 Ubicazione: Piazzale  Piazzale  Pola 43/</t>
  </si>
  <si>
    <t>PIAZZALE  POLA 43</t>
  </si>
  <si>
    <t>Completo rifacimento della copertura con installazione della linea vita, sostituzione della lattoneria e consolidamento di una trave al piano cantine, secondo
DL 34/2020 art. 119
 Ubicazione: VIA VIA ANASTASIO GERMONIO 32/</t>
  </si>
  <si>
    <t>SEQUINO COSTRUZIONI , COSTRUZIONE MODERNA SRLS , D.M.C. S.R.L.</t>
  </si>
  <si>
    <t>MANUTENZIONE STRAORDINARIA PER ALLESTIMENTO LOCALE
Titolo autorizzativo: CILA  prot/estremi 0100127200007941162022   data 2022-11-26  
 Ubicazione: VIA VIA GARIBALDI 0/</t>
  </si>
  <si>
    <t>VIA GARIBALDI 0</t>
  </si>
  <si>
    <t>Intervento di ristrutturazione di fabbricato ad uso residenziale.
 Ubicazione: VIA  VIA  SAN FRANCESCO DA PAOLA 3/</t>
  </si>
  <si>
    <t>INC. A IMPIANTI DI INCHINGOLO ANGELO , STROBIETTO MARIO , SOLA PAOLO , EDIL COSTRUZIONI M.R. DI MARTELLI ROCCO , D.R. DI PATREVITA DIEGO</t>
  </si>
  <si>
    <t>Demolizione e ricostruzione di tramezzi al fine di ottenere la nuova configurazione planimetrica. Adeguamento degli impianti elettrico e idro-sanitario
Titolo autorizzativo: CILA  prot/estremi 25905   data 2022-12-05  
AGGIORNAMENTO PER PROSECUZIONE CANTIERE
 Ubicazione: CORSO CORSO INGHILTERRA 41/</t>
  </si>
  <si>
    <t>PROGE S.R.L. , ARDUINO TRASPORTI - S.P.A. ,  PG COSTRUZIONI DI PERSIANO GIUSEPPE MASSIMILIANO , PALMIERI IMPIANTI SNC DI ALESSANDRO PALMIERI &amp; C. , PROVENZANO F.A. SRL , FRONTERA ANNIBALE IMPRESA INDIVIDUALE</t>
  </si>
  <si>
    <t>Trasformazione degli spazi esistenti al piano terzo in open space
Dipartimento di Scienza della Terra
Edificio Galileo Ferraris, via Valperga Caluso 35 Torino
 Ubicazione: via  via  valperga caluso  35/                                                     3</t>
  </si>
  <si>
    <t>VIA  VALPERGA CALUSO  35</t>
  </si>
  <si>
    <t>MOLLO SERVIZI SRL , DIMENSIONE S.P.A.</t>
  </si>
  <si>
    <t>SELVA MERCURIO SRL , AGRIGARDEN S.R.L. , CO.FAS. , BEMAR S.R.L. , ECE ESCAVAZIONI DI CAUSHAJ ENDRI , TECNODAR COSTRUZIONI SRL , EREDI GRECO SNC</t>
  </si>
  <si>
    <t>LAVORI DI PON METRO REACT EU TORINO PROGETTO TO6.1.2.H AREE CAR FREE SCUOLE SICURE - ZONE SCOLASTICHE - LAVORI DI MESSA
IN SICUREZZA ACCESSIBILITA' SCUOLE
APPALTO DI LLPP PROGETTO APPROVATO CON DELIBERAZIONE GC
 Ubicazione: VIE  VIE  VARIE DELLA CITTA' (AREE CAR FREE) 0/</t>
  </si>
  <si>
    <t>Isolamento termico della parete lato strada al piano terra. Isolamento termico delle pareti lato cortile. Isolamento termico degli sfondati dei balconi pareti lato
strada. Isolamento termico dell'intradosso della soletta verso l'esterno.Isolamento termico della soletta verso il sottotetto. Sostituzione dei serramenti.
Sostituzione della caldaia esistente con impianto ibrido costituito da caldaia a condensazione e pompa di calore.
Titolo autorizzativo: CILA-S  prot/estremi 0022944   data 2022-11-15  
 Ubicazione: VIA VIA CHERUBINI 67/</t>
  </si>
  <si>
    <t>BORINI &amp; PRONO COSTRUZIONI S.R.L. , EC.AM. S.R.L. , IBRAHIM MOUSTAFA IBRAHIM , G&amp;B COSTRUZIONI S.R.L.</t>
  </si>
  <si>
    <t>I lavori in progetto di manutenzione straordinaria per la riqualificazione energetica dell'edificio sono i seguenti:
TRAINANTI: Involucro opaco: Posa di cappotto esterno per le pareti esterne e contestuale insufflaggio di materiale isolante nell'intercapedine vuota delle
murature, isolamento dell'estradosso della copertura inclinata.
Trainati: Sostituzione di parte dei serramenti esterni, installazione di pompa di calore elettrica per la produzione di Acqua Calda Sanitaria centralizzata e
installazione sopra la copertura di impianto fotovoltaico condominiale collegato ad accumuli di energia elettrica
Titolo autorizzativo: CILA-S  prot/estremi 2022-20-22782   data 2022-11-14  
 Ubicazione: Viale Viale Thovez 43/</t>
  </si>
  <si>
    <t>Opere di manutenzione straordinaria per sostituzione forno crematorio esistente all'interno dell'immobile della società SOCREM sito in corso Novara n. 147, 10153 Torino
Titolo autorizzativo: SCIA  prot/estremi 8024912022   data 2022-12-09  
Inserimento:
1. ditta per nolo a caldo autogru per sollevamento apparecchiature di corredo del forno crematorio sulla copertura del fabbricato;
2. ditta di impianti elettrici
 Ubicazione: Corso Corso Novara 147/</t>
  </si>
  <si>
    <t>IERINO' FABRIZIO , K SERVICE S.R.L. , PROGEDIL SERVICE S.R.L. , ROBERTO FRANCESCO , CO.SMART CONSORZIO STABILE IN FORMA DI SOCIETA' CONSORTILE A R.L , TECNOLAB ENERGY S.R.L. , ROBERTO MASSIMILIANO , IREN S.P.A.</t>
  </si>
  <si>
    <t>DUE M.M. DI CORONA S.R.L. , DE LUCA IMPIANTI DI DE LUCA STEFANO , ISOLMASSETTI S.R.L. , ELETTRIKA 2001 DI GASPARRO LEONARDO , CREWORKS S.R.L. , AD PROJECT , ZANELLATO IMPIANTI S.R.L.</t>
  </si>
  <si>
    <t>Riqualificazione dell'involucro edilizio e dell'impianto termico - condominio minimo
Titolo autorizzativo: CILA-S  prot/estremi 01-001272-0000785755   data 2022-11-16  
 Ubicazione: Via  Via  Sestriere 19/</t>
  </si>
  <si>
    <t>VIA  SESTRIERE 19</t>
  </si>
  <si>
    <t>LUCIAN CORNEL MORARU , EMME ERRE SEMPLIFICATA , INDASTRIA PROJECT S.R.L. , AMA LIFT SOCIETA' A RESPONSABILITA'  LIMITATA SEMPLIFICATA</t>
  </si>
  <si>
    <t>L'intervento comporta l'installazione di un ascensore all'interno del vano scala
 Ubicazione: via via balangero 21/</t>
  </si>
  <si>
    <t>VIA BALANGERO 21</t>
  </si>
  <si>
    <t>E.V.G. TERMOIDRAULICA DI D'ERRICO PIREDDU EMANUELE GIOVANNI , RUSSO ARMANDO , NCJ IMPIANTI ELETTRICI DI SCAFFEO NICOLA , CHIAPPALONE  MICHELE  , REFRIGERIO IMPIANTI DI PIETRO DENTICE , SIDATEK IMPIANTI DI D¿ANNIBALLE SIMONE , IMPRESA EDILE EQ DI QAHAJAJ ENRICO , MARANGONI MATTEO , BOGDAN ANDREI FLORINEL , RASH SERVICE S.A.S. DI RUSSO ARMANDO &amp; C.</t>
  </si>
  <si>
    <t>OPERE INTERNE DI MANUTENZIONE STRAORDINARIA AL FINE DI MIGLIORARE LA FRUIBILITA' DEGLI SPAZI INTERNI DELL'UNITA' IMMOBILIARE.
Titolo autorizzativo: CILA  prot/estremi 2022-20-22379   data 2022-11-09  
 Ubicazione: VIA VIA FILADELFIA 237/                  8                                  6</t>
  </si>
  <si>
    <t>VIA FILADELFIA 237</t>
  </si>
  <si>
    <t>AG RESTAURI CONSERVATIVI
S.A.S. DI GUIDABELLI ANGELO
&amp; C. SIGLABILE AG RESTAURI
CONSERVATIVI S.A.S. , EREDI CAMPIDONICO - S.P.A. , MANI SKENDER , GAMAL PONTEGGI DI ELMENSHAWY , EDIL.SEA DI SHKURTI FATJON</t>
  </si>
  <si>
    <t>Efficientamento energetico del condominio mediante isolamento a cappotto delle murature esterne in corrispondenza delle U.I. private, coibentazione 
dell'androne carraio con isolamento a cappotto verso le U.I. private, isolamento del sottotetto e sostituzione caldaia in C.T. con nuovo generatore a 
condensazione
Titolo autorizzativo: CILA  prot/estremi  2022-20-22822   data 2022-11-14  
INTEGRAZIONE IMPRESE 
 Ubicazione: VIA VIA CRUTO 21/</t>
  </si>
  <si>
    <t>intervento di efficientamento energetico e Sismabonus
Titolo autorizzativo: CILA-S  prot/estremi 24779   data 2022-11-25  
subentro di nuova impresa esecutrice
 Ubicazione: strada strada del Ponte Isabella a San Vito 132/                7-9</t>
  </si>
  <si>
    <t>STRADA DEL PONTE ISABELLA A SAN VITO 132</t>
  </si>
  <si>
    <t>Isolamento termico pareti lato strada e basso fabbricato. Isolamento dell'estradosso della soletta sottotetto. Isolamento della
soletta verso l'androne carraio. Sostituzione del generatore di calore con un impianto ibrido composto da caldaia e pompa di
calore. Installazione di impianto fotovoltaico. Sostituzione serramenti. Installazione linea vita.
Titolo autorizzativo: CILA-S  prot/estremi 2022-20-23570   data 2022-11-21  
CONVENZIONALMENTE E' STATO INDICATO IL RUOLO DI PROGETTISTA A CARICO DEL GEOM. GAGGIOLI CHRISTIAN IN
QUANTO NELLA COMPILAZIONE, DANDO I GIUSTI RUOLI NON PERMETTEVA LA CHIUSURA DELLA NOTIFICA PRELIMINARE. L'ING. ZAMPERONE
ANDREA E' L'UNICO E SOLO INCARICATO AL RUOLO DI PROGETTISTA
 Ubicazione: VIA VIA ARNALDO DA BRESCIA 35/</t>
  </si>
  <si>
    <t>INSTALLAZIONE NUOVO ASCENSORE ESTERNO CON OPERE ACCESSORIE
Titolo autorizzativo: SCIA  prot/estremi 23670   data 2022-11-22  
 Ubicazione: VIA VIA SAORGIO 14/</t>
  </si>
  <si>
    <t>BIVETRO SRL , COZZI ASCENSORI S.R.L. , R.B. DI ROMANELLO ALBERTO , IMPRESA SACCO , TECHNOLOGY &amp; BUILDING SRL , POZZEBON S.R.L. (IMPRESA AFFIDATARIA) , AL IMPIANTI SOCIETA' A RESPONSABILITA' LIMITATA SEMPLIFICATA , ARCATERM SRL , B.B.M. S.N.C. DI VEILUVA IVAN</t>
  </si>
  <si>
    <t>Restauro e risanamento conservativo pesante di cui all'art. 3, comma 1, lettera c), art. 22, comma 1, lettera b) del D.P.R. n. 380/2001. 
L'intervento riguarda i lavori di ristrutturazione, il frazionamento e la fusione, con modifiche interne e opere strutturali, relativi a due unità immobiliari ad uso negozio site in Via Roma 4 e 6; le opere prevedono la fusione dei due negozi in un'unica unità commerciale.
Titolo autorizzativo: SCIA  prot/estremi 0008109   data 2022-04-15  
La presente notifica preliminare (nono aggiornamento) viene inoltrata per comunicare l'ingresso in cantiere di una nuova impresa in subappalto dell'impresa Affidataria POZZEBON s.r.l.
Si evidenzia che la notifica madre è l'istanza MUDE numero 01-001272-0000654712-2022 depositata in data 23/03/2022 per via telematica tramite il
sistema MUDE Piemonte e protocollata in data 23/03/2022 con il numero 0459474 a cui è succeduta (come quinto aggiornamento) l'istanza MUDE n.
01-001272-0000801982-2022 depositata in data 28/11/2022 per via telematica tramite il sistema MUDE Piemonte e protocollata in data 28/11/2022 con il
numero 0557020 di cui la presente notifica costituisce il quarto aggiornamento.
 Ubicazione: VIA VIA ROMA 4/                                                     T</t>
  </si>
  <si>
    <t>VIA ROMA 4</t>
  </si>
  <si>
    <t>SIAE MICROELETTRONICA S.P.A.  , D E D LAVORI SU FUNE SNC , TELEBIT SPA , CIRCET ITALIA SPA</t>
  </si>
  <si>
    <t>1RM05627 TO MADONNA DI CAMPAGNA _Installazione impianto di telecomunicazioni Vodafone Italia S.p.a. su infrastruttura esistente_aggiornamento imprese
Titolo autorizzativo: SCIA  prot/estremi 00488410010-22092022-1   data 2022-08-23  
 Ubicazione: VIA  VIA  SAORGIO 33/</t>
  </si>
  <si>
    <t>VIA  SAORGIO 33</t>
  </si>
  <si>
    <t>Intervento di efficientamento energetico consistente in:
- Interventi trainanti: coibentazione delle superfici opache verticali mediante cappotto termico ed insufflaggio, coibentazione dell'ultimo solaio verso
intercapedine tramite opere di insufflaggio;
- Interventi trainati: sostituzione degli infissi delle unità immobiliari riscaldate e installazione di schermature solari
Titolo autorizzativo: CILA-S  prot/estremi 0024257 2022-20-24257   data 2022-11-24  
 Ubicazione: CORSO CORSO F. BRUNELLESCHI 26/</t>
  </si>
  <si>
    <t>L'INTERVENTO PREVEDE IL FRAZIONAMENTO DI UN MAGAZZINO, POSTO AL PIANO SEMINTERRATO, IN DUE UNITA' DISTINTE MANTENENDO LA STESSA DESTINAZIONE D'USO. L'INTERVENTO PREVEDE INOLTRE L'UNIONE DI UNO DEI DUE MAGAZZINI CREATI (GIA' DOTATO DI SUO ACCESSO AUTONOMO) CON UN APPARTAMENTO POSTO AL PIANO RIALZATO TRAMITE UNA SCALA PRIVATA INTERNA.
Aggiornamento notifica per aggiunta di un nuovo professionista ai soggetti coinvolti
 Ubicazione: VIA VIA GIAN DOMENICO CASSINI 65/                                                     R</t>
  </si>
  <si>
    <t>VIA GIAN DOMENICO CASSINI 65</t>
  </si>
  <si>
    <t>RUFFINO F.LLI S.N.C. , VEZZANI FORNI S.R.L. , CARMINE MIRKO FEDERICO - SOCIETA' COOPERATIVA , D. E D. DI D'ANGIOLELLA NICOLA E DEL VILLANO LUCA S.N.C. , SERMOMETAL S.R.L. , ZOMER S.N.C.</t>
  </si>
  <si>
    <t>Opere di manutenzione straordinaria per sostituzione forno crematorio esistente all'interno dell'immobile della società SOCREM sito in corso Novara n. 147 10153 Torino
Titolo autorizzativo: SCIA  prot/estremi 8024912022   data 2022-12-09  
Inserimento ditte per montaggi tubazioni e camino
 Ubicazione: Corso Corso Novara 147/</t>
  </si>
  <si>
    <t>LUCIAN CORNEL MORARU , EMME ERRE SEMPLIFICATA , INDASTRIA PROJECT S.R.L.</t>
  </si>
  <si>
    <t>BIVETRO SRL , COLOURS SHOWER DI SOLITANO FABRIZIO , ALBERTONE SERRAMENTI SRL , R.B. DI ROMANELLO ALBERTO , IMPRESA SACCO , COGNO ARREDAMENTI S.R.L. , B.B.M. S.N.C. DI VEILUVA IVAN , ROMANO CLAUDIO (SUB APPALTO DI POZZEBON S.R.L.) , POZZEBON S.R.L. (IMPRESA AFFIDATARIA) , POSATOM DI TOMASONI ALESSANDRO (SUB APPALTO DI ALBERTONE SERRAMENTI S.R.L.) , GRIGOLI S.N.C. DI GRIGOLI FABRIZIO E GRIGOLI ROBERTO , S.T.A.F. DI CANONICO SERGIO (SUB APPALTO DI ALBERTONE SERRAMENTI S.R.L.) , ARCATERM SRL , TECHNOLOGY &amp; BUILDING SRL , FALEGNAMERIA GL DI GOFFREDO LUCA , OFFICINE ABRIOLA SRL</t>
  </si>
  <si>
    <t>Restauro e risanamento conservativo pesante di cui all'art. 3, comma 1, lettera c), art. 22, comma 1, lettera b) del D.P.R. n. 380/2001. L'intervento riguarda i
lavori di ristrutturazione di un'unità immobiliare ad uso residenziale sita in Piazza Castello 113 scala sinistra (A) al piano 5° ed il frazionamento ed la fusione
con modifiche interne e opere strutturali relativi a due unità immobiliari ad uso negozio site in Via Roma 4 e 6; le opere prevedono la fusione dei due negozi
in un'unica unità commerciale.
Titolo autorizzativo: SCIA  prot/estremi 0008109   data 2022-04-15  
La presente notifica preliminare (ottavo aggiornamento) viene inoltrata per comunicare l'ingresso in cantiere di una nuova impresa in subappalto dell'impresa Affidataria POZZEBON s.r.l.
Si evidenzia che la notifica madre è l'istanza MUDE numero 01-001272-0000654712-2022 depositata in data 23/03/2022 per via telematica tramite il
sistema MUDE Piemonte e protocollata in data 23/03/2022 con il numero 0459474 a cui è succeduta (come quinto aggiornamento) l'istanza MUDE n.
01-001272-0000801982-2022 depositata in data 28/11/2022 per via telematica tramite il sistema MUDE Piemonte e protocollata in data 28/11/2022 con il
numero 0557020 di cui la presente notifica costituisce il terzo aggiornamento.
 Ubicazione: VIA VIA ROMA 4/                                                     T</t>
  </si>
  <si>
    <t>CIMO IMPIANTI SRL , FOR BUILD S.R.L. , SHARM DI ABOUELELA SAID M.S. , ODDICINI S.R.L</t>
  </si>
  <si>
    <t>L'intervento prevede una diversa distribuzione planimetrica interna dell'U.I. al piano terreno dell'immobile sito in Via Don Giovanni Cocchi n. 10.
Si prevedono le seguenti lavorazioni: demolizione delle tramezzature realizzate, realizzazione di nuove tramezzature in laterizio, realizzazione di nuove tramezzature in cartongesso, realizzazione di nuove tramezzature in vetro, realizzazione di nuovo controsoffitto in lastre di cartongesso. L'intervento in variante non prevede modifiche agli impianti come già progettati ne modifiche all'involucro esterno.
Titolo autorizzativo: PDC  prot/estremi 0021788   data 2022-10-31  
IL PRESENTE AGGIORNAMENTO ALLA NOTIFICA PRELIMINARE RIGUARDA L'INSERIMNTO DI NUOVE IMPRESE - DECORATORI, MONTAGGIO PARETE MOBILE 
 Ubicazione: VIA VIA DON G. COCCHI 10/                                                     T</t>
  </si>
  <si>
    <t>VIA DON G. COCCHI 10</t>
  </si>
  <si>
    <t>Sostituzione solaio sottotetto, sostituzione copertura
 Ubicazione: CORSO CORSO CHIERI 94/</t>
  </si>
  <si>
    <t>COIMP S.R.L. , BANES SRLS , LIPANI COSTRUZIONI S.R.L.S. , CONSORZIO STABILE AR. TECNOLOGY</t>
  </si>
  <si>
    <t>REALIZZAZIONE INTERVENTI DI RINFORZO STATICO DELLA COPERTURA
 Ubicazione: VIA VIA BARI  6/</t>
  </si>
  <si>
    <t>DM COSTRUZIONI S.R.L. , GURRIERI RISTRUTTURAZIONI DI GURRIERI CONCETTO</t>
  </si>
  <si>
    <t>Intervento di frazionamento e diversa distribuzione interna delle due unità immobiliari esistenti con la realizzazione di una nuova scala interna.
Riqualificazione energetica dell'edificio con realizzazione di cappotto esterno su due facciate, coibentazione del solaio sottotetto non abitabile, coibentazione
e aerazione di una porzione del vespaio al piano terra.
Modifica di alcune aperture in facciata, sostituzione di alcuni serramenti e persiane con caratteristiche estetiche e di materiali uguali agli esistenti.
Installazione di due campi fotovoltaici in corrispondenza della falda sud-est dell'edificio, in aderenza alla falda stessa.
Sistemazione sul retro, in aderenza alla facciata nord-ovest, delle unità esterne dei produttori di acqua sanitaria a pompa di calore e dell'accumulo del pellet,
in posizione non visibile dalla strada privata e dall'esterno.
Titolo autorizzativo: SCIA-ALT-PDC  prot/estremi 2022-9-26424   data 2022-12-09  
 Ubicazione: STRADA STRADA MONGRENO 337/</t>
  </si>
  <si>
    <t>STRADA MONGRENO 337</t>
  </si>
  <si>
    <t>OFFICINE ABRIOLA SRL , COLOURS SHOWER DI SOLITANO FABRIZIO , R.B. DI ROMANELLO ALBERTO , IMPRESA SACCO , COGNO ARREDAMENTI S.R.L. , B.B.M. S.N.C. DI VEILUVA IVAN , ROMANO CLAUDIO (SUB APPALTO DI POZZEBON S.R.L.) , POZZEBON S.R.L. (IMPRESA AFFIDATARIA) , POSATOM DI TOMASONI ALESSANDRO (SUB APPALTO DI ALBERTONE SERRAMENTI S.R.L.) , GRIGOLI S.N.C. DI GRIGOLI FABRIZIO E GRIGOLI ROBERTO , S.T.A.F. DI CANONICO SERGIO (SUB APPALTO DI ALBERTONE SERRAMENTI S.R.L.) , ARCATERM SRL , TECHNOLOGY &amp; BUILDING SRL , FALEGNAMERIA GL DI GOFFREDO LUCA , ALBERTONE SERRAMENTI SRL</t>
  </si>
  <si>
    <t>Restauro e risanamento conservativo pesante di cui all'art. 3, comma 1, lettera c), art. 22, comma 1, lettera b) del D.P.R. n. 380/2001. L'intervento riguarda i
lavori di ristrutturazione di un'unità immobiliare ad uso residenziale sita in Piazza Castello 113 scala sinistra (A) al piano 5° ed il frazionamento ed la fusione
con modifiche interne e opere strutturali relativi a due unità immobiliari ad uso negozio site in Via Roma 4 e 6; le opere prevedono la fusione dei due negozi
in un'unica unità commerciale.
Titolo autorizzativo: SCIA  prot/estremi 0008109   data 2022-04-15  
La presente notifica preliminare (settimo aggiornamento) viene inoltrata per comunicare l'ingresso in cantiere di una nuova impresa in subappalto dell'impresa Affidataria POZZEBON s.r.l.
Si evidenzia che la notifica madre è l'istanza MUDE numero 01-001272-0000654712-2022 depositata in data 23/03/2022 per via telematica tramite il
sistema MUDE Piemonte e protocollata in data 23/03/2022 con il numero 0459474 a cui è succeduta (come quinto aggiornamento) l'istanza MUDE n.
01-001272-0000801982-2022 depositata in data 28/11/2022 per via telematica tramite il sistema MUDE Piemonte e protocollata in data 28/11/2022 con il
numero 0557020 di cui la presente notifica costituisce il secondo aggiornamento.
 Ubicazione: PIAZZA PIAZZA CASTELLO 113/                          SX                         5</t>
  </si>
  <si>
    <t>CITRINITI GEOM. MASSIMO , VUESSE COSTRUZIONI S.R.L. , CONSORZIO STABILE INNOVATECH S.C.R.L.</t>
  </si>
  <si>
    <t>MANUTENZIONE STRAORDINARIA VIE, CORSI, STRADE, PIAZZE
MS 2021 LOTTO A (CIRC. 1)
APPALTO DI LLPP APPROVATO CON DELIBERAZIONE GC
 Ubicazione: VIE VIE VARIE DELLA CIRC. 1 0/</t>
  </si>
  <si>
    <t>VIE VARIE DELLA CIRC. 1 0</t>
  </si>
  <si>
    <t>EREDI CAMPIDONICO - S.P.A. , EDIL RIVE SERVICE SRL , ITALPONTEGGI DI GIORDANO LUCIANO D.I.</t>
  </si>
  <si>
    <t>Isolamento termico della parete lato strada al piano terra. Isolamento termico delle pareti lato cortile. Isolamento termico degli sfondati dei balconi pareti lato
strada. Isolamento termico dell'intradosso della soletta verso l'esterno.Isolamento termico della soletta verso il sottotetto. Sostituzione dei serramenti.
Sostituzione della caldaia esistente con impianto ibrido costituito da caldaia a condensazione e pompa di calore.
Titolo autorizzativo: CILA-S  prot/estremi 0022944   data 2022-11-15  
CILA-S 0022962 DEL 15/11/2022 (MIGLIORAMENTO SISMICO)
 Ubicazione: VIA VIA CHERUBINI 67/</t>
  </si>
  <si>
    <t>Lavori di manutenzione ordinaria presso il Lotto CS.
 Ubicazione: CORSO CORSO FERRUCCI 112/</t>
  </si>
  <si>
    <t>PROJECT HOME S.R.L. , RE-NOVA S.R.L.</t>
  </si>
  <si>
    <t>INTERVENTO DI RIFACIMENTO COMPLETO DELLA COPERTURA ED EFFICIENTAMENTO ENERGETICO AI SENSI DELL'ART. 119 D.L. n. 34/2020 (RIVESTIMENTOCON CAPPOTTO E CENTRALE DI PRODUZIONE).
Titolo autorizzativo: CILA-S  prot/estremi 0023915   data 2022-11-23  
RIFACIMENTO COMPLETO DELLA COPERTURA ED EFFICIENTAMENTO ENERGETICO AI SENSI DELL'ART. 119 D.L. n. 34/2020 (RIVESTIMENTO
CON CAPPOTTO E CENTRALE DI PRODUZIONE).
 Ubicazione: VIA  VIA  RAVENNA 8/</t>
  </si>
  <si>
    <t>IERINO' FABRIZIO , K SERVICE S.R.L. , TECNOLAB ENERGY S.R.L. , IREN S.P.A. , CO.SMART CONSORZIO STABILE IN FORMA DI SOCIETA' CONSORTILE A R.L , PROGEDIL SERVICE S.R.L.</t>
  </si>
  <si>
    <t>Intervento di ristrutturazione di fabbricato ad uso residenziale.
 Ubicazione: via via San Francesco da Paola 3/</t>
  </si>
  <si>
    <t>MUSSO SERRAMENTI S.R.L. , MASCOLINO MASSIMO , BORDIN VALENTINA , NAPOLEONE PASQUALE , FOLLIERO MICHELE , BERRINO IMPIANTI S.R.L.</t>
  </si>
  <si>
    <t>Intervento di manutenzione straordinaria su alloggio esistente, con modifica parziale di tramezzi, sostituzione di pavimentazioni, impianti e serramenti ed
installazione impianto fotovoltaico. 
Titolo autorizzativo: SCIA  prot/estremi Prot. MUDE 7421422022   data 2022-11-15  
Aggiornamento notifica preliminare con inserimento di nuovo lavoratore autonomo che entrerà in cantiere.
 Ubicazione: VIA VIA BELMONTE 3/                                                     4</t>
  </si>
  <si>
    <t>VIA BELMONTE 3</t>
  </si>
  <si>
    <t>Modifiche al layout distributivo
Titolo autorizzativo: CILA  prot/estremi 21433   data 2022-10-26  
 Ubicazione: VIA VIA G. BARETTI 26/</t>
  </si>
  <si>
    <t>rifacimento copertura
 Ubicazione: via via Buriasco 4/</t>
  </si>
  <si>
    <t>CONSORZIO STABILE AR. TECNOLOGY , HAMOUDA AHMED MOHAMED MAHROUS GHANEM , EDILMAT S.R.L.</t>
  </si>
  <si>
    <t>Intervento di efficientamento energetico con realizzazione di cappotto esterno sulle facciata lato strada e lato cortile, isolamento del solaio confinante con il
sottotetto e sostituzione di n.2 generatori di calore ad uso riscaldamento condominiale con nuovo generatore a condensazione
Titolo autorizzativo: CILA-S  prot/estremi 0022801   data 2022-11-14  
 Ubicazione: Via Via Pinelli 78/</t>
  </si>
  <si>
    <t>COIMP S.R.L. , BANES SRLS , CONSORZIO STABILE AR. TECNOLOGY</t>
  </si>
  <si>
    <t>REALIZZAZIONE INTERVENTI DI RINFORZO STATICO DELLA COPERTURA
 Ubicazione: VIA VIA DON BOSCO 21/</t>
  </si>
  <si>
    <t>REALIZZAZIONE INTERVENTI DI RINFORZO STATICO DELLA COPERTURA
 Ubicazione: VIA VIA BARI 6/</t>
  </si>
  <si>
    <t>EUROTEC SOCIETA' CONSORTILE A RESPONSABILITA' LIMITATA , PETROLTECNICA SPA , WOLFTANK DGM S.P.A. , BERGAMIN S.R.L. , B.F. IMPIANTI S.N.C. , ITEC - TECNOLOGIE E IMPIANTI - SOCIETA' PER AZIONI , ENERGY DIVISION S.R.L. , I.C.E.S. DI BERTOLETTI RAFFAELLO E C. SNC , BIOCHEMIE LAB SRL  , MARES SRL , SYSTEM MANAGEMENT SPA</t>
  </si>
  <si>
    <t>Intervento di manutenzione straordinaria per modifiche petrolifere e modifiche interne al fabbricato di servizio, compresa l'installazione di n. 2 colonnine di ricarica elettrica e relativa cabina elettrica presso il distribuzione carburanti sito in Torino (TO), Strada del Drosso n. 156/A ang. Via Negarville
Titolo autorizzativo: SCIA  prot/estremi 2022-5-16256   data 2022-07-28  
 Ubicazione: Strada  Strada  Del Drosso 156/</t>
  </si>
  <si>
    <t>STRADA  DEL DROSSO 156</t>
  </si>
  <si>
    <t>Intervento di ristrutturazione di fabbricato ad uso residenziale.
 Ubicazione: VIA VIA SAN FRANCESCO DA PAOLA 3/</t>
  </si>
  <si>
    <t>NICMA FACILITY SPA , M.I.T.E.S. SRL , LG GROUP SRL , EIFFEL BIB PONTEGGI GABER , LOCAGRU S.R.L.</t>
  </si>
  <si>
    <t>Esecuzione di interventi di manutenzione straordinaria riguardanti misure antisismiche e opere di messa in sicurezza statica dell'edificio condominiale.
Trattasi di interventi SISMABONUS ai sensi art. 119, comma 4, della legge 77/2020, comprendenti rifacimento completo della copertura con travi in
legno lamellare e pacchetto copertura con finitura in tegole curve, rinforzo delle murature portanti mediante utilizzo di intonaci strutturali a base di calce
naturale e iniezioni di consolidamento, rinforzo volte piano sottotetto.
Titolo autorizzativo: CILA-S  prot/estremi 2022-20-23785   data 2022-11-22  
Integrazione Notifica preliminare delle seguenti ditte:
- LG Group Srl
- Eiffel Bib Ponteggi Gaber
- Locagu Srl
- M.I.T.E.S. Srl
 Ubicazione: CORSO CORSO REGINA MARGHERITA 234/</t>
  </si>
  <si>
    <t>CORSO REGINA MARGHERITA 234</t>
  </si>
  <si>
    <t>P.F.P. IMPIANTI E SERVIZI S.R.L. , MATI GROUP SPA A SOCIO UNICO , ERSATDUE S.R.L.</t>
  </si>
  <si>
    <t>INSTALLAZIONE DI N. 3 NUOVE TORRI DI RAFFREDDAMENTO A SERVIZIO DEGLI ESISTENTI GRUPPI FRIGORIFERI
 Ubicazione: Via Via Verdi 14/</t>
  </si>
  <si>
    <t>CAST STRUTTURE SRL , COMORASU MARICEL , PETRE DANIEL , SVAM ASCENSORI SRL , HASHKIL 2018 DI HASHKIL ABDELMAKSOUD</t>
  </si>
  <si>
    <t>Installazione nuovo ascensore esterno nel cortile condominiale
Titolo autorizzativo: SCIA  prot/estremi 2022-9-23261   data 2022-11-17  
 Ubicazione: Via Via Sommariva 12/</t>
  </si>
  <si>
    <t>VIA SOMMARIVA 12</t>
  </si>
  <si>
    <t>OPERE DI ADEGUAMENTO VV.F. FABBRICATO INDUSTRIAL VILLAGE - FIV, INERENTI A RIVELAZIONE E ALLARME INCENDI E FUGHE GAS
OFFICINA, OPERE EDILI, RETE IDRANTI INTERNA, OPERE IN CARPENTERIA METALLICA E CARTELLONISTICA, NUOVO CONTROSOFFITTO RED
SPACE ED OPERE MECCANICHE SHOWROOM
AGGIORNAMENTO PER INSERIMENTO NUOVE DITTE
 Ubicazione: STRADA  STRADA  SETTIMO 223/</t>
  </si>
  <si>
    <t>LA TERMOIDRAULICA DI BELTRANDO LUCA E DURANDA GIORGIO S.N.C. , MASSIMO SCARINGELLA , V.P. COSTRUZIONI SRL , CENTAURUS GROUP S.R.L. , CASAVO GENERAL CONTRACTOR S.R.L.</t>
  </si>
  <si>
    <t>EDILIZIA PRIVATA - SOLO OPERE EDILI
Titolo autorizzativo: CILA  prot/estremi 01-001272-0000764212-2   data 2022-11-14  
 Ubicazione: VIA VIA BIANZE' 42/</t>
  </si>
  <si>
    <t>VIA BIANZE' 42</t>
  </si>
  <si>
    <t>NORD OVEST COSTRUZIONI SRL , GAR IMPIANTI IDRAULICI SNC DI GAROFALO DAVIDE E GAROFALO FABIO , VISLA VIOREL , LED DI FALETTO LUIGI , CMG DI CONIAC MARIUS GEORGE , AIMONE IMPIANTI S.N.C. DI AIMONE STEFANO &amp; C. , GRANDINI EMANUELE EDOARDO</t>
  </si>
  <si>
    <t>Ristrutturazione dell'U.I. con modifiche interne, demolizioni di tramezzi e realizzazione di nuovi.
 Ubicazione: VIA  VIA  FABRO 6/</t>
  </si>
  <si>
    <t>STYLVETRO DI LOTTA VINCENZO , EDIL SERVICE SRL , RHEIX ITALIA SRL , FORTUNA RADU , SIEMENS HEALTHCARE , COSTIGLIOLA ANTONIO SRL , TECNOSYSTEM S.R.L.</t>
  </si>
  <si>
    <t>FORNITURA INTALLAZIONE E COLLEGAMENTI NUOVO TOMOGRAFO SPECT-CT PRESSO REPARTO MEDICINA NUCLEARE  E SISTEMAZIONE LOCALI INTERESSATI.
 Ubicazione: VIA VIA MAGELLANO 1/</t>
  </si>
  <si>
    <t>FRAMAR TMT SRL , OLMA SERVIZI S.R.L. , A.B. CARTONGESSO S.R.L.S , G-IRON SRL</t>
  </si>
  <si>
    <t>FORNITURA E POSA IN OPERA DI LOCALI PREFABBRICATI PER CABINE ELETTRICHE - NUOVA CABINA FUORI TERRA CORSO NOVARA 38
 Ubicazione: CORSO CORSO NOVARA 38/</t>
  </si>
  <si>
    <t>CORSO NOVARA 38</t>
  </si>
  <si>
    <t>VUESSE COSTRUZIONI S.R.L. , CONSORZIO STABILE INNOVATECH S.C.R.L.</t>
  </si>
  <si>
    <t>RADIS CESARE SRL , BORIO GIACOMO SRL</t>
  </si>
  <si>
    <t>MANUTENZIONE STRAORDINARIA VIE, CORSI, STRADE, PIAZZE
MS 2021 LOTTO E (CIRC. 6-7)
APPALTO DI LLPP APPROVATO CON DELIBERAZIONE GC
 Ubicazione: VIE VIE VARIE DELLA CITTA' CIRC. 6-7 0/</t>
  </si>
  <si>
    <t>VIE VARIE DELLA CITTA' CIRC. 6-7 0</t>
  </si>
  <si>
    <t>RESTAURI LEOPALDI DI LEOPALDI ROCCO , MC COSTRUZIONI GENERALI SOCIETA' A RESPONSABILITA' LIMITATA SEMPLIFICATA , AMIR IMPIANTI DI KHALIL HAMDY , ELLEBI DI BELMONTE ANDREA , LO PRESTI ELISA , CIGNA MATTEO , DRAGOMIR OVIDIU , ELLERRE S.R.L. , RIVETTI PAOLA , L.M. IMPIANTI DI LAVIANO MARCO</t>
  </si>
  <si>
    <t>L'INTERVENTO SI CONFIGURA COME UN INSIEME SISTEMICO DI OPERE QUALI: ABBATTIMENTO DI PICCOLE PORZIONI DI MURO NON
PORTANTE E RICOSTRUZIONE DI NUOVI TRAMEZZI NON PORTANTI COMPRENSIVE DELLE LAVORAZIONI ATTE A DARE IL MANUFATTO FINITO,
NUOVI IMPIANTI IDRAULICI NEI LOCALI BAGNI E CUCINA, ADEGUAMENTO DELL'IMPIANTO ELETTRICO, NUOVA PAVIMENTAZIONE IN RESINA,
RESTAURO DEI SERRAMENTI E DELLE PORTE INTERNE IN LEGNO, LUCIDATURA DEL PREESISTENTE PARQUET, DECORAZIONE INTERNA.
Titolo autorizzativo: CILA  prot/estremi 0022055   data 2022-11-04  
SI INTEGRA IL NOMINATIVO DI DUE NUOVI OPERATORI E SI ALLEGA LA CORRISPONDENTE DOCUMENTAZIONE.
 Ubicazione: VIA VIA PRINCIPE TOMMASO 39/</t>
  </si>
  <si>
    <t>VIA PRINCIPE TOMMASO 39</t>
  </si>
  <si>
    <t>ENRICO COLOMBO S.P.A. , INDUSTRIAL PAVING SOLUTIONS SRL , IDROCLIMATICA DI BERALDI TOMMASO , TEKRON 2.0 S.R.L.S , ARTEMIS SRLS</t>
  </si>
  <si>
    <t>Intervento di manutenzione straordinaria all'interno di appartamento in condominio, consistente nella realizzazione di tramezzi in cartongesso e adeguamento
degli impianti esistenti.
Titolo autorizzativo: CILA  prot/estremi 7821842022   data 2022-12-05  
 Ubicazione: VIALE VIALE THOVEZ 23/                                                     3</t>
  </si>
  <si>
    <t>VIALE THOVEZ 23</t>
  </si>
  <si>
    <t>CAST STRUTTURE SRL , PETRE DANIEL , HASHKIL 2018 DI HASHKIL ABDELMAKSOUD , SVAM ASCENSORI S.R.L.</t>
  </si>
  <si>
    <t>SALERNO ANGELO</t>
  </si>
  <si>
    <t>OPERE DI RIQUALIFICAZIONE DI FABBRICATO RESIDENZIALE SITO IN VIA PLAVA 163
Titolo autorizzativo: CILA-S  prot/estremi 23719   data 2022-11-22  
 Ubicazione: VIA VIA PLAVA 163/                           A</t>
  </si>
  <si>
    <t>EDILTORTORA SRL , ABOUELAZAM AHMED MOHAMED ELDSOUKY MOHAMED , MINAS JOBS DI DA COSTA , ECO GREEN S.R.L.</t>
  </si>
  <si>
    <t>Lavori di efficientamento energetico del Condominio della scala B.
L'intervento riguarda sia il numero civico 4A che il 4 B. Sono presentate due notifiche distinte.
 Ubicazione: VIA VIA GIOACCHINO QUARELLO 4/                           B</t>
  </si>
  <si>
    <t>EDILTORTORA SRL , MINAS JOBS SOCIETA A RESPONSABILITA LIMITATA SEMPLIFICATA , ABOUELAZAM AHMED MOHAMED ELDSOUKY MOHAMED , ECO GREEN S.R.L.</t>
  </si>
  <si>
    <t>Lavori di efficientamento energetico del Condominio della scala A.
L'intervento riguarda sia il numero civico 4A che il 4 B. Sono presentate due notifiche distinte.
 Ubicazione: VIA VIA GIOACCHINO QUARELLO 4/                           A</t>
  </si>
  <si>
    <t>Intervento di ristrutturazione di fabbricato ad uso residenziale.
 Ubicazione: via via SAN FRANCESCO DA PAOLA  3/</t>
  </si>
  <si>
    <t>MUSSO SERRAMENTI S.R.L. , MASCOLINO MASSIMO , FOLLIERO MICHELE , NAPOLEONE PASQUALE , BERRINO IMPIANTI S.R.L.</t>
  </si>
  <si>
    <t>Intervento di manutenzione straordinaria su alloggio esistente, con modifica parziale di tramezzi, sostituzione di pavimentazioni, impianti e serramenti ed installazione impianto fotovoltaico.
Titolo autorizzativo: SCIA  prot/estremi Prot. MUDE 7421422022   data 2022-11-15  
Aggiornamento notifica preliminare con inserimento di un nuovo lavoratore autonomo ed una nuova impresa che entreranno in cantiere.
 Ubicazione: VIA VIA BELMONTE 3/                                                     4</t>
  </si>
  <si>
    <t>RIFACIMENTO COPERTURA SISMABONUS ED EFFICIENTAMENTO ENERGETICO FACCIATE
 Ubicazione: VIA VIA F.S. CABRINI 16/</t>
  </si>
  <si>
    <t>VIA F.S. CABRINI 16</t>
  </si>
  <si>
    <t>TECNICAL IMPIANTI - ECOENERY DI CALANDRETTI ALBERTO &amp; CO S.A.S , CLEVER SERVIZI ENERGETICI S.P.A , MULTISERVIZI DI FALIH MHAMMED , GIONNYCOSTRUZIONI , E-BUILD S.R.L.</t>
  </si>
  <si>
    <t>RIQUALIFICAZIONE ENERGETICA DELL'EDIFICIO 
Titolo autorizzativo: CILA-S  prot/estremi 0029233   data 2021-12-16  
 Ubicazione: via via Mezzenile 1/</t>
  </si>
  <si>
    <t>VIA MEZZENILE 1</t>
  </si>
  <si>
    <t>MATTIODA SRL  , I.T.I.R. S.R.L.</t>
  </si>
  <si>
    <t>Opere meccaniche ed edili per la sostituzione di un tratto di tubazione acqua industriale.
 Ubicazione: CORSO CORSO GIOBVANNI AGNELLI  200/</t>
  </si>
  <si>
    <t>CORSO GIOBVANNI AGNELLI  200</t>
  </si>
  <si>
    <t>RIFACIMENTO COPERTURA ORDITURA PRIMARIA E SECONDARIA
Titolo autorizzativo: CILA-S  prot/estremi 0100127200007853652022   data 2022-11-11  
 Ubicazione: CORSO CORSO RACCONIGI 6/    BIS</t>
  </si>
  <si>
    <t>CORSO RACCONIGI 6</t>
  </si>
  <si>
    <t>COOPLAT , MOLLO SERVIZI SRL , VERTICAL S.R.L.</t>
  </si>
  <si>
    <t>Opere di manutenzione straordinaria relative ai lavori di monitoraggio delle facciate esterne (lato cortile e lato strada) ed al lavaggio dell'impianto fotovoltaico
posto in copertura nel fabbricato di Torino, Corso Siccardi n. 13.
I lavori vengono eseguiti da operai specializzati che operano su una piattaforma aerea autocarrata guidata da un manovratore a terra. Le opere
riguardano il controllo dei moduli esterni (pannelli in kerlite), dei profili, dei faldali che costituiscono la facciata in stile moderno, delle barriere frangisole e
della facciata strutturale vetrata continua; vengono anche eseguite una puntuale verifica della facciata storica, previa battitura dell'intonaco, e la pulizia dei
pannelli dell'impianto fotovoltaico tramite getto d'acqua. I lavori dovevano essere completati a Dicembre dello scorso anno, tuttavia, a causa delle condizioni meteorologiche, erano stati sospesi e saranno completati entro il 28 Gennaio 2023. La presente notifica costituisce il primo aggiornamento della notifica madre (Istanza MUDE n. 01-001272-0000787012-2022) protocollata in data 15/11/2022 con il numero 0549411.
 Ubicazione: CORSO CORSO SICCARDI 13/</t>
  </si>
  <si>
    <t>L'intervento riguarda i lavori di sostituzione di quattro elementi vetrati sui prospetti interno cortile, da eseguire nel complesso immobiliare ad uso uffici sito in Torino, Corso Siccardi n. 13.
I lavori vengono eseguiti da operai specializzati che operano su una piattaforma aerea autocarrata guidata da un manovratore a terra. Le opere sono state eseguite in due distinte Fasi lavorative (Fase 1 e Fase 2) della durata di un giorno per ciascuna Fase; tuttavia, a causa della rottura di un elemento vetrato durante il montaggio, se ne è dovuto ordinare uno nuovo che è stato consegnato pochi giorni orsono. Pertanto, i lavori che, erano stati sospesi il 22 Dicembre 2022, saranno completati tra il 13 e il14 Gennaio 2023.
La presente notifica costituisce il secondo aggiornamento della notifica madre protocollata con il n. 0100127200007932432022 e viene presentata per comunicare la proroga della fine dei lavori entro il 14/01/2023.
 Ubicazione: CORSO CORSO SICCARDI 13/</t>
  </si>
  <si>
    <t>Opere edili, metalliche ed impiantistiche per la realizzazione di un impianto di Comunicazioni elettroniche per conto di Cellnex Italia S.p.A. su cui verranno 
installati i sistemi radianti e apparati del gestore WindTre S.p.A., - TO330_IT-TO-022966 CC PANORAMA
Titolo autorizzativo: PDC  prot/estremi 77/016   data 2022-10-21  
Si fa riferimento alla Istanza di autorizzazione ai sensi del art. 44 del D.Lgs. 259/03 (ex art. 87 del D.Lgs 259/2003) - pratica Suap n. 
13264231005-10052022-1239 e al successivo Provvedimento Conclusivo n. 77/016 del 21/10/2022
 Ubicazione: STRADA STRADA SETTIMO 352/</t>
  </si>
  <si>
    <t>STRADA SETTIMO 352</t>
  </si>
  <si>
    <t>RUFFINO F.LLI S.N.C. , D. E D. DI D'ANGIOLELLA NICOLA E DEL VILLANO LUCA S.N.C. , ZOMER S.N.C. , VEZZANI FORNI S.R.L.</t>
  </si>
  <si>
    <t>Opere di manutenzione straordinaria per sostituzione forno crematorio esistente all'interno dell'immobile della società SOCREM sito in corso Novara n. 147 10153 Torino
Titolo autorizzativo: SCIA  prot/estremi 8024912022   data 2022-12-09  
Inserimento ditta per esecuzione refrattari del forno crematorio
 Ubicazione: Corso Corso Novara 147/</t>
  </si>
  <si>
    <t>INTERVENTI DI EFFICIENTAMENTO ENERGETICO E DI MIGLIORAMENTO SISMICO - ACCESSO AGLI INCENTIVI STATALI PREVISTI DALLA LEGGE
17 LUGLIO 2020, N.77, SUPERBONUS 110% PER INTERVENTI DI EFFICIENZA ENERGETICA E INTERVENTI ANTISISMICI.
 Ubicazione: VIA VIA XXV APRILE 180/</t>
  </si>
  <si>
    <t>modifica di una Stazione Radio Base denominata TO021 VIA GALLARATE
Titolo autorizzativo: SCIA-ALT-PDC  prot/estremi SUPRO/0080344   data 2021-11-30  
 Ubicazione: via via Gallarate 3/</t>
  </si>
  <si>
    <t>ELECTRIC NOVA DI TODARO VINCENZO , LA MIGLIORE SERVIZI EDILI S.A.S. , AC EDILIZIA SOCIETA' A RESPONSABILITA' LIMITATA SEMPLIFICATA</t>
  </si>
  <si>
    <t>rifacimento pavimentazione ai balconi e terrazzi
cil 
 Ubicazione: via  via  Barletta  93/</t>
  </si>
  <si>
    <t>VIA  BARLETTA  93</t>
  </si>
  <si>
    <t>L'intervento in oggetto riguarda l'efficientamento dell'involucro edilizio attraverso la coibentazione delle superfici disperdenti, la sostituzione del Generatore di
Calore con caldaia a condensazione di ultima generazione, la sostituzione dei serramenti nelle singole unità immobiliari e l'installazione di impianto solare
fotovoltaico per la produzione di energia elettrica per parti comuni.
L'intervento riguarda anche opere di manutenzione straordinaria della facciata rientranti nelle detrazioni di cui al bonus facciate 60%
Titolo autorizzativo: CILA-S  prot/estremi 27928   data 2021-12-02  
 Ubicazione: VIA VIA STOPPANI 4/</t>
  </si>
  <si>
    <t>PROFILPORTE S.R.L. , BPCLIMA DI BENIAMINO PATRICELLI , NOVEGNOLAB S.R.L. , DOORLAM S.R.L.S. , IMPIANTI TECNOLOGICI S.A.S. DI GIUSEPPE ALFARANO &amp;C , FAMA' PAVIMENTI SRL , MULTARI S.A.S. DI MULTARI GIUSEPPE E VINCENZO E C. , SERRAMENTI &amp; SERRAMENTI SAS , C.G.I.E. DI CRISTIANO GABRIELLA</t>
  </si>
  <si>
    <t>Manutenzione straordinaria leggera di cui all'art. 3, comma 1, lettera b) e art. 6-bis del D.P.R. n. 380/2001
Titolo autorizzativo: CILA  prot/estremi 2022-20-20716   data 2022-10-17  
 Ubicazione: VIA VIA GUIDOBONO 11/                                                     4</t>
  </si>
  <si>
    <t>VIA GUIDOBONO 11</t>
  </si>
  <si>
    <t>LAVORI DI INSERIMENTO DI UN NUOVO IMPIANTO FOTOVOLTAICO
 Ubicazione: VIA  VIA  GERMAGNANO  50/</t>
  </si>
  <si>
    <t>ALBERTONE SERRAMENTI SRL , GRANCLIMA S.R.L. , R.B. DI ROMANELLO ALBERTO , SHABEJ RAMAZAN , EDILE SPINELLO S.R.L. , BORTOLOTTI MARCO , ZO PARQUET S.N.C. DI DARIA CESARE, GAMMERI ANTONIO E C.</t>
  </si>
  <si>
    <t>Interventi di manutenzione straordinaria (art. 6 dpr 380/2001 TUE).
Rinnovamento servizi igienici e rifacimento rivestimenti interni e sostituzione serramenti.
 Ubicazione: via  via  LOMBRIASCO 7/                                                  RIAL</t>
  </si>
  <si>
    <t>VIA  LOMBRIASCO 7</t>
  </si>
  <si>
    <t>GILARDO DECORAZIONI SRL , H2 COSTRUZIONI S.R.L.S. , EMEDI S.R.L. , AUTEC SERVICE S.R.L.</t>
  </si>
  <si>
    <t>Opere di manutenzione ordinaria dell'unità immobiliare sita in Corso Galileo Ferraris, 26. Si tratta di attività di edilizia libera in quanto le opere non comportano modifiche interne. 
 Ubicazione: corso  corso  Galileo Ferraris 26/</t>
  </si>
  <si>
    <t>CORSO  GALILEO FERRARIS 26</t>
  </si>
  <si>
    <t>Interventi di efficientamento energetico relativi all'isolamento termico dell'involucro, sostituzione dell'impianto di climatizzazione invernale, sostituzione dei
serramenti sulle parti private, installazione di impianti solari fotovoltaici e sistemi di accumulo, sostituzione di impianti privati di produzione acqua calda
sanitaria ed installazione di schermature solari.
Interventi di mitigazione del rischio sismico tramite interventi di carattere locale, come esplicitati nella documentazione di progetto allegata al titolo edilizio,
redatta dal Progettista e Direttore Lavori Ing. Carlo Messi.
Titolo autorizzativo: CILA-S  prot/estremi 0546556   data 2022-11-07  
Istanza CILA-S MUDE 0100127200007344662022 presentata dall'intestatario della pratica Michelangelo Lupotto in qualità di Amministratore di Condominio
dello stabile di Corso Emilia 33 - Torino.
Responsabile dei lavori incaricato per il Condominio in oggetto: Stefano Barone.
 Ubicazione: CORSO CORSO EMILIA 33/</t>
  </si>
  <si>
    <t>PRATICA CILA-S INTERVENTO DI EFFICENTIAMENTO ENERGETICO SUPERBONUS 110% legge 17 luglio 2020 n.77 CONSISTENTI IN ,Cappotto e
insufflaggio, realizzazione di parete Ventilata e insufflaggio, Isolamento copertura con sostituzione manto, Riqualificazione impianto con sistema ibrido,
Impianto Fotovoltaico su copertura , Opere al 60 % in facciata
Titolo autorizzativo: CILA-S  prot/estremi 0009356   data 2022-05-02  
LA PRESENTE AD INTEGRARE NUOVA IMPRESA CHE SARA' PRESENTE IN CANTIERE
 Ubicazione: VIA  VIA  CANELLI 59/</t>
  </si>
  <si>
    <t>RICONFIGURAZIONE STAZIONE RADIO BASE ESISTENTE PER CONTO DEL GESTORE VODAFONE ITALIA S.P.A. DENOMINATO "1RM05633 TO COLOMBO" SITO IN CORSO GALILEO FERRARIS 103 - TORINO (TO)
Titolo autorizzativo: SCIA  prot/estremi 0940   data 2022-11-21  
CODICE PRATICA: 00488410010-21112022-0940
 Ubicazione: CORSO CORSO  GALILEO FERRARIS 103/</t>
  </si>
  <si>
    <t>CORSO  GALILEO FERRARIS 103</t>
  </si>
  <si>
    <t>RISTRUTTURAZIONE EDILIZIA SEMPLICE O LEGGERA DI CUI ALL'ART. 3, COMMA 1, LETTERA d) del D.P.R. n. 380/2001
Titolo autorizzativo: SCIA  prot/estremi 0017450   data 2022-08-17  
REALIZZAZIONE DI ABBAINO TECNICO DI AERAZIONE IN COPERTURA SU PROSPETTO INTERNO CORTILE E MODIFICHE INTERNE AL
SOTTOSTANTE LOCALE.
IL PRESENTE AGGIORNAMENTO VIENE FATTO PER UNA MAGGIORE DURATA DEI LAVORI. DATA PRESUNTA DI FINE LAVORI 31/01/2023
 Ubicazione: VIA  VIA  MODENA  23/</t>
  </si>
  <si>
    <t>VIA  MODENA  23</t>
  </si>
  <si>
    <t>Interventi trainanti condominiali: coibentazione ad insufflaggio e cappotto esterno per il prospetto lato cortile e per le porzioni ad intonaco del prospetto lato
strada su via Taggia. Mentre per le porzioni rivestite in paramano e materiale lapideo sarà effettuato solo l'insufflaggio. La parete al piano terra che disperde
verso il passo carraio verrà coibentata con il sistema ad insufflaggio. Inoltre, è prevista la coibentazione all'intradosso ed estradosso dei balconi, come
riduzione del ponte termico. Infine, sarà oggetto di coibentazione anche l'intradosso del solaio al piano seminterrato, che disperde verso le cantine.
Interventi trainanti privati: verranno effettuati solamente nelle seguenti U.I; sub.1, sub.2, sub.13, sub.17, sub.21, sub.19, sub.23 e consistono nella
sostituzione dei serramenti privati, degli avvolgibili, della coibentazione dei relativi cassonetti e della sostituzione portoncini d'ingresso alle singole abitazioni.
Titolo autorizzativo: CILA-S  prot/estremi 0100127200006661682022   data 2022-11-11  
Integrazione documentale per variazione imprese coinvolte: appaltatore Econext Spa, supappaltatore Multiwork di Fazzolari Roberto, Tecnital srl, Danese Ponteggi Slru.
 Ubicazione: via via Taggia 6/</t>
  </si>
  <si>
    <t>VIA TAGGIA 6</t>
  </si>
  <si>
    <t>LAVORI DI INSERIMENTO DI UN NUOVO IMPIANTO FOTOVOLTAICO
 Ubicazione: VIA  VIA  GERMAGNANO 50/</t>
  </si>
  <si>
    <t>frazionamento e fusione di tre unità immobiliari con demolizione e ricostruzione di pareti divisori per creazione di due unità commerciali al piano terra del
centro commerciale 8 Gallery, via Nizza 262 Torino
Titolo autorizzativo: CILA  prot/estremi 0023568   data 2022-11-21  
 Ubicazione: via via Nizza 262/</t>
  </si>
  <si>
    <t>RISTRUTTURAZIONE IMMOBILE, MODIFICHE INTERNE ED ESTERNE
Titolo autorizzativo: SCIA-ALT-PDC  prot/estremi 0021833   data 2022-10-31  
 Ubicazione: CORSO CORSO CHIERI 123/                                                   T12</t>
  </si>
  <si>
    <t>CORSO CHIERI 123</t>
  </si>
  <si>
    <t>Intervento di ristrutturazione di fabbricato ad uso residenziale.
Responsabile dei lavori - arch. Minervino Carmine (vedi quadro soggetti coinvolti)
 Ubicazione: via via SAN FRANCESCO DA PAOLA 3/</t>
  </si>
  <si>
    <t>RIFACIMENTO DEL TETTO DEI TRE CORPI DI FABBRICA CHE COSTITUISCONO IL CONDOMINIO MEDIANTE: REALIZZAZIONE DI NUOVA COPERTURA IN LEGNO LAMELLARE; OPERE DI RIDUZIONE DEL RISCHIO SISMICO; OPERE DI COIBENTAZIONE; INSTALLAZIONE DI LINEA VITA.
L'INTERVENTO SARA' SUDDIVISO IN TRE FASI IN MODO DA OPERARE SU UN SINGOLO LOTTO PER VOLTA.
INSTALLAZIONE DI UN IMPIANTO ASCENSORE PER IL SUPERAMENTO DELLE BARRIERE ARCHITETTONICHE.
INTEGRAZIONE DELLA NP PER COMUNICAZIONE DATI DELL'IMPRESA RESPONSABILE DEL MONTAGGIO DELLA GRU A TORRE
 Ubicazione: VIA VIA CUNEO 44/</t>
  </si>
  <si>
    <t>VIA CUNEO 44</t>
  </si>
  <si>
    <t>FIN DECOR S.R.L. A SOCIO UNICO , ASFAL-TOR SNC , C.M.I. NOLEGGI S.R.L.</t>
  </si>
  <si>
    <t>RIFACIMENTO SOTTO BALCONI, FRONTALINI E CORNICIONE
 Ubicazione: CORSO CORSO VITTORIO EMANUELE II 160/</t>
  </si>
  <si>
    <t>CORSO VITTORIO EMANUELE II 160</t>
  </si>
  <si>
    <t>LA TERMOIDRAULICA DI BELTRANDO LUCA E DURANDA GIORGIO S.N.C. , V.P. COSTRUZIONI SRL , CENTAURUS GROUP S.R.L. , CASAVO GENERAL CONTRACTOR S.R.L.</t>
  </si>
  <si>
    <t>EDILIZIA PRIVATA - SOLO OPERE EDILI
Titolo autorizzativo: CILA  prot/estremi 01-001272-0000764212-2   data 2022-11-14  
 Ubicazione: via via BIANZE' 42/</t>
  </si>
  <si>
    <t>IMC PONTEGGI S.R.L.  , LT S.R.L. , GLOBAL TECHNOLOGY S.R.L.</t>
  </si>
  <si>
    <t>M.S. PONTEGGI SNC DI MOHAMED METWALY BASYOUNY BASYOUNY METWALY &amp; C C , IMPRESA HASSAN SAS DI CHKOUR SEDDIK E C. , IMPRESA PIAZZA S.R.L.</t>
  </si>
  <si>
    <t>MANUTENZIONE STRAORDINARIA - RIQUALIFICAZIONE ENERGETICA E SISMICA
 Ubicazione: CORSO CORSO TRAPANI 78/</t>
  </si>
  <si>
    <t>CORSO TRAPANI 78</t>
  </si>
  <si>
    <t>Isolamento termico pareti lato strada e basso fabbricato. Isolamento dell'estradosso della soletta sottotetto. Isolamento della
soletta verso l'androne carraio. Sostituzione del generatore di calore con un impianto ibrido composto da caldaia e pompa di
calore. Installazione di impianto fotovoltaico. Sostituzione serramenti.
CONVENZIONALMENTE E' STATO INDICATO IL RUOLO DI PROGETTISTA A CARICO DEL GEOM. GAGGIOLI CHRISTIAN IN
QUANTO NELLA COMPILAZIONE, DANDO I GIUSTI RUOLI NON PERMETTEVA LA CHIUSURA DELLA NOTIFICA PRELIMINARE. L'ING. ZAMPERONE
ANDREA E' L'UNICO E SOLO INCARICATO AL RUOLO DI PROGETTISTA.
 Ubicazione: VIA VIA ARNALDO DA BRESCIA 35/</t>
  </si>
  <si>
    <t>G.S.M. COSTRUZIONI S.R.L. , SINTEXCAL - SOCIETA' PER AZIONI</t>
  </si>
  <si>
    <t>MANUTENZIONE STRAORDINARIA VIE, CORSI, STRADE, PIAZZE
MS 2021 LOTTO A (CIRC. 2-8)
APPALTO DI LLPP APPROVATO CON DELIBERAZIONE GC
 Ubicazione: VIE VIE VARIE DELLE CIRC. 2-8 0/</t>
  </si>
  <si>
    <t>VIE VARIE DELLE CIRC. 2-8 0</t>
  </si>
  <si>
    <t>MANUTENZIONE RETE TELERISCALDAMENTO
 Ubicazione: VIA VIA VENTIMIGLIA 140/</t>
  </si>
  <si>
    <t>VIA VENTIMIGLIA 140</t>
  </si>
  <si>
    <t>AUTEC SERVICE S.R.L. , H2 COSTRUZIONI S.R.L.S. , EMEDI S.R.L.</t>
  </si>
  <si>
    <t>Opere di manutenzione ordinaria dell'unità immobiliare sita in Corso Galileo Ferarris, 26. Si tratta di attività di edilizia libera in quanto le opere non
comportano modifiche interne.
 Ubicazione: CORSO CORSO GALILEO FERRARIS 26/</t>
  </si>
  <si>
    <t>MANUTENZIONE STRAORDINARIA PER LA MESSA IN SICUREZZA DI ALCUNI SOLAI E DELLA COPERTURA DEL FABBRICATO 11 PRESSO LO
STABILIMENTO LEONARDO DI TORINO - DIVISIONE VELIVOLI
FASE 0: MANUTENZIONE STRAORDINARIA COPERTURA
 Ubicazione: CORSO CORSO FRANCIA 426/</t>
  </si>
  <si>
    <t>Opere di efficientamento energetico del fabbricato mediante: isolamento termico a cappotto delle facciate e frontespizi, isolamento piano sottotetto ed
intradosso passo carraio, rimozione dei ponti termici in prossimità di balconi, cornicioni ed imbotti aperture, sostituzione dei serramenti, sostituzione del
generatore di calore con sistema ibrido, posa di pannelli fotovoltaici.
Titolo autorizzativo: CILA-S  prot/estremi 2022-20-23628   data 2022-11-21  
 Ubicazione: VIA VIA MONGRANDO 4/</t>
  </si>
  <si>
    <t>ALBERTONE SERRAMENTI SRL , GRANCLIMA S.R.L. , BORTOLOTTI MARCO , ZO PARQUET S.N.C. DI DARIA CESARE, GAMMERI ANTONIO E C. , EDILE SPINELLO S.R.L. , R.B. DI ROMANELLO ALBERTO</t>
  </si>
  <si>
    <t>Interventi di manutenzione straordinaria (art. 6 dpr 380/2001 TUE).
Rinnovamento servizi igienici e rifacimento rivestimenti interni e sostituzione serramenti.
 Ubicazione: VIA  VIA  LOMBRIASCO 7/</t>
  </si>
  <si>
    <t>L'intervento riguarda i lavori di sostituzione di quattro elementi vetrati (erano previsti tre, ma poi nel corso dei lavori è stato riscontrato un altro vetro parzialmente lesionato) sui prospetti interno cortile, da eseguire nel complesso immobiliare ad uso uffici sito in Torino, Corso Siccardi n. 13.
I lavori saranno eseguiti da operai specializzati che opereranno su una piattaforma aerea autocarrata guidata da un manovratore a terra. I lavori saranno
eseguiti in due distinte Fasi lavorative (Fase 1 e Fase 2) della durata prevista di un giorno per ciascuna Fase.
Pertanto si evidenzia che, anche se nella durata presunta dei lavori in cantiere i giorni indicati sono 16 (data calcolata tra l'inizio e la fine dei lavori), i giorni
effettivi di lavoro previsti sono solo due e interesseranno le due Fasi sopra descritte. La presente notifica costituisce il primo aggiornamento della notifica madre protocollata con il n. 0100127200007932432022 e viene presentata per comunicare la proroga della fine dei lavori entro il 22/12/2022, fine inizialmente prevista entro il 10/12/2022. 
 Ubicazione: CORSO CORSO SICCARDI 13/</t>
  </si>
  <si>
    <t>VALTELLINA S.P.A. , ARIAUDO GIUSEPPE , EDILTERMICA IORIO S.R.L.</t>
  </si>
  <si>
    <t>LAVORI DI RINNOVAMENTO, ESTINDEMENTO, ALLACCIAMENTO, MANUTENZIONE ORDINARIA E STRAORDINARIA E PRONTO INTERVENTO SU
RETI E IMPIANTI ELETTRICI IN BASSA, MEDIA TENSIONE PER LA DISTRIBUZIONE DELL'ENERGIA ELETTRICA NELL'AREA PIEMONTESE - LOTTO
2 - TORINO EST
LAVORI DI PRONTO INTERVENTO
 Ubicazione: VIE VIE VARIE DELLE CIRCOSCRIZIONI 1,6,7 e 8 0/</t>
  </si>
  <si>
    <t>LAVORI DI RINNOVAMENTO, ESTINDEMENTO, ALLACCIAMENTO, MANUTENZIONE ORDINARIA E STRAORDINARIA E PRONTO INTERVENTO SU
RETI E IMPIANTI ELETTRICI IN BASSA, MEDIA TENSIONE PER LA DISTRIBUZIONE DELL'ENERGIA ELETTRICA NELL'AREA PIEMONTESE - LOTTO
2 - TORINO EST
LAVORI DI MANUTENZIONI PROGRAMMATE A BREVE TERMINE CARATTERIZZATE DA ATTIVITA' RIPETITIVE E STANDARDIZZATE
 Ubicazione: VIE VIE VARIE DELLE CIRCOSCRIZIONI 1,6,7 e 8 0/</t>
  </si>
  <si>
    <t>SVAM ASCENSORI S.R.L. , PETRE DANIEL , HASHKIL 2018 DI HASHKIL ABDELMAKSOUD</t>
  </si>
  <si>
    <t>NEGRO SERVIZI SRL , DF S.R.L. , TELEBIT SPA , OROBICA MONTAGGI SRL A SOCIO UNICO</t>
  </si>
  <si>
    <t>Opere edili, metalliche ed impiantistiche per la realizzazione di un impianto di Comunicazioni elettroniche per conto di Cellnex Italia S.p.A. su cui verranno 
installati i sistemi radianti e apparati del gestore WindTre S.p.A., - TO658_IT-TO-022923 MADONNA DI CAMPAGNA
Titolo autorizzativo: PDC  prot/estremi 35/016   data 2022-05-20  
Si fa riferimento alla Istanza di autorizzazione ai sensi del art. 44 del D.Lgs. 259/03 (ex art. 87 del D.Lgs 259/2003) - pratica Suap n. 13264231005-30032022-1534 del 04/04/2022 e al Provvedimento Conclusivo n. 35/016 del 20/05/2022
 Ubicazione: VIA VIA NATTA 13/</t>
  </si>
  <si>
    <t>VIA NATTA 13</t>
  </si>
  <si>
    <t>Opere di rimozione e bonifica ballast mediante conferimento in discarica nella zona nord est dello stabilimento MICHELIN S.p.A. di Corso G. Cesare, 424
int.95/C (con accesso esclusivo da Corso Romania) nel Comune di Torino.
 Ubicazione: CORSO CORSO ROMANIA 0/</t>
  </si>
  <si>
    <t>LT S.R.L. , GLOBAL TECHNOLOGY S.R.L.</t>
  </si>
  <si>
    <t>DONADIO GIOVANNI S.R.L. , GHERAS SERGIU , RE LUCA , ZHUTA COSTRUZIONI SRL , DELIZIA SALVATORE</t>
  </si>
  <si>
    <t>Rifacimento della pavimentazione del cortile interno previa impermeabilizzazione dell'estradosso del solaio sovrastante le
autorimesse del condominio box, compresa la manutenzione straordinaria del solaio sottostante senza modifiche strutturali
mediante spicconatura delle porzioni ammalorate, passivizzazione dei ferri d'armatura e successivo rinzaffo con malta ad alta
resistenza e basso ritiro, sia in corrispondenza dei nodi trave-pilastro, delle travi ribassate e dei pilastri.
Titolo autorizzativo: CILA  prot/estremi 0021740   data 2022-10-31  
 Ubicazione: VIA VIA MATILDE SERAO 22/</t>
  </si>
  <si>
    <t>VIA MATILDE SERAO 22</t>
  </si>
  <si>
    <t>OFFICINE ABRIOLA SRL , ALBERTONE SERRAMENTI SRL , R.B. DI ROMANELLO ALBERTO , IMPRESA SACCO , COGNO ARREDAMENTI S.R.L. , ROMANO CLAUDIO (SUB APPALTO DI POZZEBON S.R.L.) , COLOURS SHOWER DI SOLITANO FABRIZIO , POSATOM DI TOMASONI ALESSANDRO (SUB APPALTO DI ALBERTONE SERRAMENTI S.R.L.) , GRIGOLI S.N.C. DI GRIGOLI FABRIZIO E GRIGOLI ROBERTO , S.T.A.F. DI CANONICO SERGIO (SUB APPALTO DI ALBERTONE SERRAMENTI S.R.L.) , ARCATERM SRL , TECHNOLOGY &amp; BUILDING SRL , FALEGNAMERIA GL DI GOFFREDO LUCA , POZZEBON S.R.L. (IMPRESA AFFIDATARIA)</t>
  </si>
  <si>
    <t>Restauro e risanamento conservativo pesante di cui all'art. 3, comma 1, lettera c), art. 22, comma 1, lettera b) del D.P.R. n. 380/2001. L'intervento riguarda i lavori di ristrutturazione di un'unità immobiliare ad uso residenziale sita in Piazza Castello 113 scala sinistra (A) al piano 5° ed il frazionamento ed la fusione con modifiche interne e opere strutturali relativi a due unità immobiliari ad uso negozio site in Via Roma 4 e 6; le opere prevedono la fusione dei due negozi in un'unica unità commerciale.
Titolo autorizzativo: SCIA  prot/estremi 0008109   data 2022-04-15  
La presente notifica preliminare (sesto aggiornamento) viene presentata per comunicare l'ingresso in cantiere di una nuova impresa subappaltatrice.
Si evidenzia che la notifica madre è l'istanza MUDE numero 01-001272-0000654712-2022 depositata in data 23/03/2022 per via telematica tramite il
sistema MUDE Piemonte e protocollata in data 23/03/2022 con il numero 0459474 a cui è succeduta (come quinto aggiornameto) l'istanza MUDE n. 01-001272-0000801982-2022 depositata in data 28/11/2022 per via telematica tramite il sistema MUDE Piemonte e protocollata in data 28/11/2022 con il numero 0557020 di cui la presente notifica costituisce aggiornamento. 
 Ubicazione: PIAZZA PIAZZA CASTELLO 113/                          SX                         5</t>
  </si>
  <si>
    <t>Intervento di ristrutturazione di fabbricato ad uso residenziale.
Responsabile dei lavori - arch. Minervino Carmine (vedi quadro soggetti coinvolti)
 Ubicazione: VIA VIA SAN FRANCESCO DA PAOLA 3/</t>
  </si>
  <si>
    <t>BARBATANO VINCENZO , ITALPONTEGGI S.N.C. DI PETICA NICOLAE E VALERIU , ANGELO EDILIZIA GENERALE DI SHABEN ANGJELIN , DEA GROUP S.R.L. , HASHKIL 2018 DI HASHKIL ABDELMAKSOUD , NUOVA EDIL DI SHABEN XHULIAN , CHI.MA. SERVICES S.R.L. , SAVETA COSTRUZIONI SCRL</t>
  </si>
  <si>
    <t>Opere sulle facciate su strada
-Allestimento di cantiere, montaggio ponteggio e mezzi di
sollevamento;
-Ripristino e consolidamento dei modiglioni della facciata su
strada;
-Smontaggio ponteggio e rimozione area di cantiere.
Istanza n.: CIL-EL.22874922 del 27-07-2022
Intervento sulle facciate dell'immobile di corso Corsica n°15-17-19 Torino
Il coordinatore è solo CSE (NON CSP)
AGGIORNAMENTO PER INSERIMENTO NUOVE IMPRESE.
 Ubicazione: corso corso CORSICA 15/</t>
  </si>
  <si>
    <t>CORSO CORSICA 15</t>
  </si>
  <si>
    <t>EDILTORTORA SRL , MINAS JOBS SOCIETA A RESPONSABILITA LIMITATA SEMPLIFICATA , ABOUELAZAM AHMED MOHAMED ELDSOUKY MOHAMED</t>
  </si>
  <si>
    <t>Intervento di ristrutturazione di fabbricato ad uso residenziale.
AGGIORNAMENTO NOTIFICA CON INSERIMENTO NOMINA RESPONSABILE DEI LAVORI E DELEGA PER INVIO NOTIFICHE
 Ubicazione: VIA  VIA  SAN FRANCESCO DA PAOLA 3/</t>
  </si>
  <si>
    <t>NOVEGNOLAB S.R.L. , IA-DE PONTEGGI SOCIETA' COOPERATIVA , MULTARI S.A.S. DI MULTARI GIUSEPPE E VINCENZO E C. , A.G. SERVICE SRL , CASA DESIGN DI CATEA FRANCISC</t>
  </si>
  <si>
    <t>RIFACIMENTO COPERTURA SISMABONUS ED EFFICIENTAMENTO ENERGETICO FACCIATE
 Ubicazione: VIA VIA F.S. CABRINI  16/</t>
  </si>
  <si>
    <t>Rifacifacimento del tetto dell'edificio e ripristini dell'intonaco in facciata come da ordinanza comunale n 14479 del 2021
Titolo autorizzativo: SCIA  prot/estremi 0020704   data 2022-10-17  
 Ubicazione: VIA VIA BERTHOLLET 39/</t>
  </si>
  <si>
    <t>VIA BERTHOLLET 39</t>
  </si>
  <si>
    <t>FORNITURA E POSA IN OPERA DI LOCALI PREFABBRICATI PER CABINE ELETTRICHE - NUOVA CABINA FUORI TERRA PIAZZA ZARA ANGOLO
CORSO SICILIA
 Ubicazione: PIAZZA PIAZZA ZARA 0/</t>
  </si>
  <si>
    <t>PIAZZA ZARA 0</t>
  </si>
  <si>
    <t>NED COSTRUZIONI SRL , BASMA PONTEGGI DI ABDELLATIF , B.A. COPERTURE DI BARNA ALEXANDRU , EDIL NOVA EDILIZIA</t>
  </si>
  <si>
    <t>Miglioramento energetico dell'edificio tramite interventi di : coibentazione della copertura e sostituzione dell'impianto di riscaldamento centralizzato con nuova
caldaia a condensazione ad alta efficienza.
Titolo autorizzativo: CILA-S  prot/estremi 2022-20-20625   data 2022-10-13  
 Ubicazione: VIA  VIA  DEI FAGGI 1/</t>
  </si>
  <si>
    <t>VIA  DEI FAGGI 1</t>
  </si>
  <si>
    <t>RUFFINO F.LLI S.N.C. , ZOMER S.N.C. , VEZZANI FORNI S.R.L.</t>
  </si>
  <si>
    <t>Opere di manutenzione straordinaria per sostituzione forno crematorio esistente all'interno dell'immobile della società SOCREM sito in corso Novara n. 147 10153 Torino
Titolo autorizzativo: SCIA  prot/estremi 8024912022   data 2022-11-30  
Consolidamento di porzione di soletta in c.a. del piano terra con inserimento di idonea carpenteria metallica.
 Ubicazione: Corso Corso Novara 147/</t>
  </si>
  <si>
    <t>NEGRO SERVIZI SRL , SISTEM TRASPORTI S.R.L. , SELEKTRA ITALIA S.R.L. , TELEBIT SPA , CIRCET ITALIA SPA</t>
  </si>
  <si>
    <t>Realizzazione opere edili, metalliche ed impiantistiche per la trasformazione di una Stazione Radio Base per la rete di telefonia cellulare
Titolo autorizzativo: SCIA  prot/estremi 1513   data 2022-01-11  
Codice Pratica: 00488410010-22122021-1513
Protocollo SUAP: REP_PROV_TO/TO-SUPRO/0001388 del 11/01/2022
AUTORIZZAZIONE SOPRINTENDENZA del 01/06/2022
 Ubicazione: VIA VIA JERVIS 77/</t>
  </si>
  <si>
    <t>VIA JERVIS 77</t>
  </si>
  <si>
    <t>RIMOZIONE PENSILINE E MODIFICA PORTALE DI INGRESSO
 Ubicazione: VIA VIA GIORDANO BRUNO 70/</t>
  </si>
  <si>
    <t>VIA GIORDANO BRUNO 70</t>
  </si>
  <si>
    <t>Interventi di efficientamento energetico quali isolamento involucro esterno (muratura esterna e copertura), sostituzione generatore di calore, sostituzione
serramenti e schermature solari, installazione nuovo impianto fotovoltaico e batterie di accumulo. L'intervento per l'eliminazione delle barriere architettoniche
prevede la realizzazione di un nuovo ascensore esterno e un servoscale ad ogni piano.
Titolo autorizzativo: CILA-S  prot/estremi 0100127200007856212022   data 2022-11-21  
 Ubicazione: VIA VIA CONTE DI ROCCAVIONE  25/</t>
  </si>
  <si>
    <t>STAKE S.R.L.  , IRIDIUM DOORS S.R.L.</t>
  </si>
  <si>
    <t>Intervento di manutenzione straordinaria per la sostituzione dei teli del sistema antiveduta presenti sul campo dello Stadio Filadelfia
Titolo autorizzativo: CILA  prot/estremi 0023641   data 2022-11-22  
 Ubicazione: VIA VIA FILADELFIA 36/</t>
  </si>
  <si>
    <t>FERRARO SRL , SIMIC S.P.A.</t>
  </si>
  <si>
    <t>Sostituzione lampade di illuminazione a soffitto a piano interrato.
L'intervento prevede la sostituzione delle lampade di illuminazione a soffitto, per il quale non è necessaria la predisposizione di pratica comunale.
 Ubicazione: VIA VIA NIZZA 150/</t>
  </si>
  <si>
    <t>TRATTASI DI NUOVA REALIZZAZIONE DI IMPIANTO ASCENSORE INTERNO IN VANO SCALA CONDOMINIALE DI STABILE A N° 3 P.F.T.
Titolo autorizzativo: SCIA  prot/estremi 2022 - 9 - 16360   data 2022-07-29  
SCIA N° 2022 - 9 - 16360 DEL 29/07/2022 PROT. N° 0016360 AI SENSI DELL'ART. 3, C. 1 LETT. B E ART. 22 C. 1, LETT. A  DEL T.U.E. PER INTERVENTI DI MANUTENZIONE STRAORDINARIA PESANTE.
 Ubicazione: VIA VIA ETTORE DE SONNAZ 3/</t>
  </si>
  <si>
    <t>VIA ETTORE DE SONNAZ 3</t>
  </si>
  <si>
    <t>Modifica di impianto di comunicazioni elettroniche Opnet S.p.A.
Titolo autorizzativo: SCIA-ALT-PDC  prot/estremi REP_PROV_TO/TO-SUPRO/0   data 2022-07-22  
 Ubicazione: VIA VIA TRAVES 0/</t>
  </si>
  <si>
    <t>NUOVA EDILE S.N.C. DI DILETTO GIOVANNI PASQUALE, GARERI ROSARIO E DILETTO MICHELE , SABO IMPIANTISTICA DI NASO MAICOL , BORSELLO FABRIZIO IMPIANTI ELETTRICI</t>
  </si>
  <si>
    <t>MANUTENZIONE STRAORDINARIA CONSISTENTE NELLA MODIFICA DELL'ASSETTO PLANIMETRICO INTERNO DELL'UNITÀ IMMOBILIARE AL PIANO QUARTO DEL FABBRICATO RESIDENZIALE
 Ubicazione: VIA VIA PRINCIPE AMEDEO 37/                                                     4</t>
  </si>
  <si>
    <t>VIA PRINCIPE AMEDEO 37</t>
  </si>
  <si>
    <t>GRUPPO EMME , P.L. IMPIANTI DI LOTESTO DOMENICO</t>
  </si>
  <si>
    <t>Manutenzione facciata lato strada e frontespizio
PROROGA NOTIFICA PRELIMINARE PRIMO INVIO N. 0100127200005661162021
AGGIORNAMENTO DITTE
 Ubicazione: VIA VIA PIGAFETTA 61/</t>
  </si>
  <si>
    <t>EDIL A-Z SRL , NUOVA RIMA SRL , PONTEGGI ZAYD DI G.N. , M EDILIZIA , ARTE CASA DI BONTOIU VIOREL , BERIN BUILDING SRL , HELIOS S.P.A.</t>
  </si>
  <si>
    <t>ECOBONUS - SISMABONUS
Titolo autorizzativo: CILA-S  prot/estremi 0018020   data 2022-09-07  
Nr. Pratica: 2022-20-18020
AGGIORNAMNETO NOTIFICA PRELIMINARE PRIMO INVIO 0100127200007311062022
 Ubicazione: VIA VIA CARLO PEDROTTI 14/</t>
  </si>
  <si>
    <t>EDIL 73 , BELLOBUONO GABRIELE , EVOLUZIONE CLIMA DI ERNESTA GILLES EMILIANO , MIOS DI MICHELE OSTENTO</t>
  </si>
  <si>
    <t>Installazione di sistema di ricambio dell'aria per la zona caveau, anti-caveau e box cassettisti 
 Ubicazione: CORSO CORSO GIULIO CESARE 109/                                                    -1</t>
  </si>
  <si>
    <t>CORSO GIULIO CESARE 109</t>
  </si>
  <si>
    <t>GEI PROJECT S.R.L. , INSTRUMENTS GLOBAL SERVICES AUTOMAZIONE S.R.L.</t>
  </si>
  <si>
    <t>Esecuzione dei lavori impiantistici per la sostituzione del roof-top in pompa di calore
esistente, compresa la realizzazione delle opere termofluidiche, elettriche, civili ed edili e accessorie necessarie,
presso lo stabilimento Lungo Stura Lazio in Torino (TO).
Nessuna pratica necessaria 
 Ubicazione: Corso Corso Lungo Stura Lazio  53/</t>
  </si>
  <si>
    <t>Manutenzione facciata lato strada e frontespizi laterali
PROROGA NOTIFICA PRELIMINARE PRIMO INVIO N. 0100127200005659842021
AGGIORNAMENTO DITTE
 Ubicazione: CORSO CORSO FRANCIA 122/</t>
  </si>
  <si>
    <t>P.L. IMPIANTI DI LOTESTO DOMENICO , GRUPPO EMME , RUDY EDIL S.R.L.S. , CONSORZIO SERVIZI GENERALI</t>
  </si>
  <si>
    <t>Manutenzione facciata lato strada e frontespizio laterale
PROROGA NOTIFICA PRELIMINARE PRIMO INVIO N. 0100127200005657832021
AGGIORNAMENTO DITTE
 Ubicazione: VIA VIA BOSTON 22/    6-8</t>
  </si>
  <si>
    <t>Lavori di efficientamento energetico e miglioramento sismico dell'edificio
Titolo autorizzativo: CILA-S  prot/estremi 24846   data 2022-11-25  
 Ubicazione: VIA VIA DELLE ORFANE 29/</t>
  </si>
  <si>
    <t>VIA DELLE ORFANE 29</t>
  </si>
  <si>
    <t>FACILE RISTRUTTURARE SPA , A.C. DI SCAGLIONE RINGO , ZAGONER DI ZAGONER ALESSANDRO , VARGAU IULIAN</t>
  </si>
  <si>
    <t>Ristrutturazione unita' immobiliare
 Ubicazione: Via Via Sant'Antonino 14/</t>
  </si>
  <si>
    <t>VIA SANT'ANTONINO 14</t>
  </si>
  <si>
    <t>Lavori di miglioramento sismico dell'edificio
Titolo autorizzativo: CILA-S  prot/estremi 24730   data 2022-11-25  
 Ubicazione: VIA  VIA  VALPERGA CALUSO  21/</t>
  </si>
  <si>
    <t>VIA  VALPERGA CALUSO  21</t>
  </si>
  <si>
    <t>MANUTENZIONE STRAORDINARIA FACCIATA LATO STRADA, MANUTENZIONE COPERTURA
 Ubicazione: CORSO CORSO POTENZA 102/</t>
  </si>
  <si>
    <t>CORSO POTENZA 102</t>
  </si>
  <si>
    <t>Lavori di efficientamento energetico e miglioramento sismico dell'edificio
Titolo autorizzativo: CILA-S  prot/estremi 24790   data 2022-11-25  
 Ubicazione: VIA  VIA  SETTE COMUNI 1/</t>
  </si>
  <si>
    <t>Lavori di efficientamento energetico
Titolo autorizzativo: CILA-S  prot/estremi 24532   data 2022-11-30  
 Ubicazione: VIA VIA SETTE COMUNI  61/</t>
  </si>
  <si>
    <t>VIA SETTE COMUNI  61</t>
  </si>
  <si>
    <t>Interventi di coibentazione termica (cappotto), sostituzione dell'impianto termico, vmc, sostituzione di serramenti e oscuranti, realizzazione di
impiantofotovoltaico 6kW, sistema di accumulo da 10 kW, colonnina di ricarica. Intervento di miglioramento strutturale, con realizzazione di cordoli,
rifacimento ditetto.In contemporanea verrà presentata una SCIA art. 23 per lavori interni e cambio di destinazione d'uso.
Titolo autorizzativo: CILA-S  prot/estremi 010012720000795554   data 2022-11-22  
La notifica fa riferimento alla pratica CILAS con codice istanza: 0100127200007955542022 Creata in data 22/11/2022
 Ubicazione: VIA VIA CARLO PISACANE 38/                                                  S1-1</t>
  </si>
  <si>
    <t>VIA CARLO PISACANE 38</t>
  </si>
  <si>
    <t>Rifacimento completo di copertura lignea comprensiva di orditura primaria e secondaria con variazione del manto di copertura
da marsigliese a portoghese di pari colore.Consolidamento strutturale delle volte per mezzo di sistema in fibre FRP fibre di
aramide
Titolo autorizzativo: CILA-S  prot/estremi 0021776   data 2022-10-31  
 Ubicazione: VIA VIA DONATI 25/</t>
  </si>
  <si>
    <t>VIA DONATI 25</t>
  </si>
  <si>
    <t>applicazione di cappotto termico sulle facciate ovest, est, sud, nord in posizione esterna
solaio ultimo piano/copertura
consolidamento dei frontalini delle logge lato cortile
demolizione e ricostruzione della struttura del tetto (orditura principale, secondaria, tegole)
consolidamento strutturale dei vani scala con fasciature in CFRP per intervento anti ribaltamento dei tamponamenti in muratura
Titolo autorizzativo: CILA-S  prot/estremi 0022783   data 2022-11-14  
 Ubicazione: CORSO CORSO RACCONIGI 60/</t>
  </si>
  <si>
    <t>Descrizione dell'intervento*
Realizzazione di una nuova recinzione interna alla proprietà del CSI Piemonte. L'opera è necessaria per garantire la sicurezza
del Data Center (come richiesto dallo standard ANSI/TIA 942-b); non comporta attività di frazionamento della proprietà.
Titolo autorizzativo: SCIA  prot/estremi 0100127200007188862022   data 2022-07-22  
 Ubicazione: CORSO CORSO UNIONE SOVIETICA 216/</t>
  </si>
  <si>
    <t>ESECUZIONE RIPRISTINI DEFINITIVI
 Ubicazione: VIA VIA RIBET 0/</t>
  </si>
  <si>
    <t>VIA RIBET 0</t>
  </si>
  <si>
    <t>notifica preliminare in quanto da ora opereranno sul cantiere 2 imprese
Titolo autorizzativo: CILA  prot/estremi 2022-20-15847   data 2022-07-25  
 Ubicazione: largo  largo  re umberto 118/</t>
  </si>
  <si>
    <t>LARGO  RE UMBERTO 118</t>
  </si>
  <si>
    <t>BARDI LUCIANO E TOALDO FABIO SNC</t>
  </si>
  <si>
    <t>MANUTENZIONE STRAORDINARIA SU IMMOBILE RESIDENZIALE PER MODIFICHE ALLE PARTIZIONI INTERNE,
 Ubicazione: VIA VIA SILVIO PELLICO 20/                                                     2</t>
  </si>
  <si>
    <t>VIA SILVIO PELLICO 20</t>
  </si>
  <si>
    <t>S.N.C. LOMANTO GIUSEPPE &amp; C. , SALSO MARCO , BLUE &amp; GREEN S.R.L. , SARAIBA S.R.L.</t>
  </si>
  <si>
    <t>Riqualificazione dell'impianto natatorio all'aperto con interventi di restauro e risanamento conservativo
Titolo autorizzativo: PDC  prot/estremi 169/2022   data 2022-10-03  
 Ubicazione: Corso Corso Appio Claudio 110/</t>
  </si>
  <si>
    <t>CORSO APPIO CLAUDIO 110</t>
  </si>
  <si>
    <t>EDIL COS DI TIMOFTE COSTIAN , RISTRUTTURARE &amp; RISTRUTTURARE SRL</t>
  </si>
  <si>
    <t>OPERE DI MANUTENZIONE ORDINARIA DI COPERTURA CONDOMINIALE
PRATICA CIL-EL.47031708 DEL 29/11/2022.
 Ubicazione: CORSO CORSO RACCONIGI 42/</t>
  </si>
  <si>
    <t>CORSO RACCONIGI 42</t>
  </si>
  <si>
    <t>MANUTENZIONE DELLE FACCIATE 
Titolo autorizzativo: CILA  prot/estremi 2022/20/25066   data 2022-11-29  
 Ubicazione: VIA VIA BELFIORE 7/</t>
  </si>
  <si>
    <t>VIA BELFIORE 7</t>
  </si>
  <si>
    <t>Opere meccaniche ed edili per la sostituzione di un tratto di tubazione acqua industriale.
 Ubicazione: CORSO  CORSO  GIOVANNI AGNELLI  200/</t>
  </si>
  <si>
    <t>Ristrutturazione edilizia semplice o leggera di cui all'art. 3, comma 1, lettera d) del D.P.R. n. 380/2001
L'intervento prevede la trasformazione dello spazio, ora ancora al grezzo e senza partizioni, in nuovi uffici.
Intervento in copertura per rimozione amianto e rifacimento manto di copertura.
Titolo autorizzativo: SCIA  prot/estremi 0022599   data 2022-11-11  
 Ubicazione: CORSO CORSO FERRUCCI 12/</t>
  </si>
  <si>
    <t>CORSO FERRUCCI 12</t>
  </si>
  <si>
    <t>FACILE RISTRUTTURARE SPA , SYS.IN S.R.L. , TERMOIDRAULICA DI CARRARO MIRKO , IL PARQUET DI FRANCESCA BARBARA , FERREIRA BENEDITO VALMIR</t>
  </si>
  <si>
    <t>Ristrutturazione unita' immobiliare
 Ubicazione: Viale Viale XXV Aprile 7/</t>
  </si>
  <si>
    <t>VIALE XXV APRILE 7</t>
  </si>
  <si>
    <t>AUTEC SERVICE S.R.L. , EMEDI S.R.L. , SMA PONTEGGI DI BASYOUNY , FABBRO FACILITY S.P.A. , H2 COSTRUZIONI S.R.L.S. , CACCIATORE S.R.L.</t>
  </si>
  <si>
    <t>PULITURA E RITINTEGGIATURA DELLE FACCIATE LATO STRADA E INTERNO CORTILE
Titolo autorizzativo: CILA  prot/estremi 2022-20-17216   data 2022-08-10  
 Ubicazione: CORSO CORSO MONCALIERI 222/</t>
  </si>
  <si>
    <t>modifiche distribuzione interna, demolizioni e costruzioni porzioni di tramezze interne, ripristini pavimenti e rivestimenti,
sostituzione di serramenti interni, lievi modifiche all'impianto elettrico, realizzazione porzioni di ribassamenti in cartongesso e
decorazioni interne
Titolo autorizzativo: CILA  prot/estremi 790650-2022   data 2022-11-24  
La pratica edilizia CILA è stata depositata in data 24/11/2022. Ad oggi non è ancora pervenuta la data di protocollo. In una circolare l'ufficio Edilizia Privata del Comune di Torino comunica che - dato l'elevato numero di pratiche presentate in concomitanza con la scadenza CILA superbonus del 25/11/2022 - i tempi di protocollo potrebbero essere più lunghi. Fa fede però la data di deposito. Nel campo protocollo è stato inserito il riferimento MUDE.
 Ubicazione: via via San Francesco da Paola 43/                           B                         5</t>
  </si>
  <si>
    <t>VIA SAN FRANCESCO DA PAOLA 43</t>
  </si>
  <si>
    <t>Installazione di ascensore esterno posizionato in cortile e realizzazione di pensiline di collegamento tra l'ascensore e il balcone. 
Titolo autorizzativo: SCIA-ALT-PDC  prot/estremi 0013217   data 2022-06-20  
 Ubicazione: VIA VIA GIOBERTI 21/</t>
  </si>
  <si>
    <t>VIA GIOBERTI 21</t>
  </si>
  <si>
    <t>QUINTINO COSTRUZIONI SPA , VIBI ASCENSORI SRL  , BONARRIGO S.R.L. , G.M. INFISSI DI MIRANDA GIUSEPPE , DILAG IMPIANTI S.A.S. DI FRANCESCO CAMPICELLO &amp; C. , EGY COSTRUZIONI S.R.L.S. , NAGY FETOUH AWAD ELDEWIK FETOUH</t>
  </si>
  <si>
    <t>Intervento di risanamento energetico in Superbonus 110% con coibentazione facciate, sostituzione serramenti, installazione ascensore per adeguamento alle
barriere architettoniche e installazione fotovoltaico
Titolo autorizzativo: CILA-S  prot/estremi 6659 e 22697   data 2022-10-04  
La presente notifica preliminare - aggiornamento - è riferita alla CILA-S prot. 0022697 del 04.10.2021 e relativa CILA-S in variante prot. 006659 del
28.03.2022
 Ubicazione: via via Giuseppe Bravin 15/</t>
  </si>
  <si>
    <t>Manutenzione straordinaria leggera di cui all'art. 3, comma 1, lettera b) e art. 6-bis del D.P.R. n. 380/2001
Titolo autorizzativo: CILA  prot/estremi 0020032   data 2022-10-06  
 Ubicazione: Corso  Corso  Galileo Ferraris  71/</t>
  </si>
  <si>
    <t>CORSO  GALILEO FERRARIS  71</t>
  </si>
  <si>
    <t>Lavori di Manutenzione Ordinaria Opere Edili anno 2022 da eseguirsi negli edifici di proprietà del Politecnico di Torino, o a questi affidati in uso siti in Torino, Alessandria, Mondovì e Verres CIG: 92690283E1
Le opere previste non richiedono autorizzazioni da parte degli Enti competenti 
La procura speciale sarà firmata dalla Dirigente della Direzione Proges, Dott.ssa Concetta Di Napoli, in nome e per conto dell'intestatario
 Ubicazione: MO_EDILE_2022_TO MO_EDILE_2022_TO ID12_SUB_008_2022_CORSO DUCA DEGLI ABRUZZI  24/</t>
  </si>
  <si>
    <t>MANI YLLI , FACILE RISTRUTTURARE SPA</t>
  </si>
  <si>
    <t>Ristrutturazione unita' immobiliare
 Ubicazione: Corso Corso Lecce 50/</t>
  </si>
  <si>
    <t>CORSO LECCE 50</t>
  </si>
  <si>
    <t>RIFACIMENTO DI TUTTE LE FACCIATE: posa di termocappotto e tinteggiatura, ripristino frontalini balconi sottobalconi e pilastri piano pilotis.
Titolo autorizzativo: CILA  prot/estremi  0023955   data 2022-11-23  
 Ubicazione: VIA VIA SERVAIS 200/                  A   15</t>
  </si>
  <si>
    <t>GRUPPO BISCONTI DI BISCONTI GEOM. LUCIANO , R.P. TERMOIDRAULICA DI ROMA PIERO , MCS GROUP SRL , DRF DI FROSI DAVIDE , RAVERA MOBILI ELETTRODOMESTICI DI RAVERA RICCARDO S.A.S.</t>
  </si>
  <si>
    <t>Opere di manutenzione straordinaria, senza interessamento delle parti strutturali, su unità immobiliare residenziale esistente
Titolo autorizzativo: CILA  prot/estremi 0021714   data 2022-10-28  
Numero uomini-giorno previsto: 68.
 Ubicazione: via via Sagra San Michele 13/</t>
  </si>
  <si>
    <t>SEMINARA GIOVANNI , D.L.G. GROUP PONTEGGI DI LUIGI DE CATA &amp; C. SAS , ENRGY WAVE S.P.A.</t>
  </si>
  <si>
    <t>OPERE SUPERBONUS 110
Titolo autorizzativo: CILA-S  prot/estremi 2022-20-17144   data 2022-08-08  
-
 Ubicazione: VIA VIA SANDIGLIANO 9/</t>
  </si>
  <si>
    <t>VIA SANDIGLIANO 9</t>
  </si>
  <si>
    <t>RISTRUTTURAZIONE DELL'APPARTAMENTO CON RIFACIMENTO BAGNO, CUCINA E SOSTITUZIONE DEGLI INFISSI.
Titolo autorizzativo: CILA  prot/estremi 2022-20-23223   data 2022-11-17  
 Ubicazione: PIAZZA PIAZZA MADAMA CRISTINA 3/                                                     2</t>
  </si>
  <si>
    <t>PIAZZA MADAMA CRISTINA 3</t>
  </si>
  <si>
    <t>BICE S.R.L. , DITTA FERRARA DI FERRARA SILVIO , FRANCO SILVESTRO</t>
  </si>
  <si>
    <t>Ristrutturazione interna
Titolo autorizzativo: CILA  prot/estremi 0020495   data 2022-10-13  
 Ubicazione: VIA VIA PASTRENGO 13/</t>
  </si>
  <si>
    <t>VIA PASTRENGO 13</t>
  </si>
  <si>
    <t>NEW LIFT S.R.L. , SEMINARA GIOVANNI , GHERORGHE DANILA , ENRGY WAVE S.P.A. , D.L.G. GROUP PONTEGGI DI LUIGI DE CATA &amp; C. SAS , EFFECI ASCENSORI</t>
  </si>
  <si>
    <t>OPERE SUPERBONUS COMPRESA INSTALLAZIONE ASCENSORE ESTERNO CORTILE
Titolo autorizzativo: CILA-S  prot/estremi 2022-20-17143   data 2022-08-08  
PER LASCENSORE E' STATA PROTOCOLLATA UNA SCIA DISTINTA AL N. 2022-9-17496
 Ubicazione: VIA VIA VILLAR 9/</t>
  </si>
  <si>
    <t>VIA VILLAR 9</t>
  </si>
  <si>
    <t>NUOVA EDIL TONY S.R.L. , F.LLI GIANUZZI SRL , CEI COSTRUZIONI GENERALI SPA , EDILMAT S.R.L. , INFASE SRLS , .NEO SAFETY S.R.L. S.T.P. SOCIO UNICO , LOBIANCO VINCENZO</t>
  </si>
  <si>
    <t>Riqualificazione Energetica dell'immobile
Titolo autorizzativo: CILA-S  prot/estremi 0009140   data 2022-04-28  
 Ubicazione: 0009140 0009140 0009140 2/</t>
  </si>
  <si>
    <t>0009140 0009140 2</t>
  </si>
  <si>
    <t>RISTRUTTURASMART SRL , EDIL TEKNIKA SRL</t>
  </si>
  <si>
    <t>MANUTENZIONE STRAORDINARIA DI LOCALE WC CON MODIFICHE PARZIALI DEGLI IMPIANTI ELETTRICO ED IDRICO
SI INVIA AGGIORNAMENTO DI NOTIFICA PRELIMINARE PER MERO ERRORE DEL NUMERO CIVICO
 Ubicazione: VIA VIA CERESOLE 22/</t>
  </si>
  <si>
    <t>VIA CERESOLE 22</t>
  </si>
  <si>
    <t>ALBERTONE SERRAMENTI SRL , R.B. DI ROMANELLO ALBERTO , IMPRESA SACCO , COGNO ARREDAMENTI S.R.L. , ROMANO CLAUDIO (SUB APPALTO DI POZZEBON S.R.L.) , POZZEBON S.R.L. (IMPRESA AFFIDATARIA) , COLOURS SHOWER DI SOLITANO FABRIZIO , GRIGOLI S.N.C. DI GRIGOLI FABRIZIO E GRIGOLI ROBERTO , S.T.A.F. DI CANONICO SERGIO (SUB APPALTO DI ALBERTONE SERRAMENTI S.R.L.) , ARCATERM SRL , TECHNOLOGY &amp; BUILDING SRL , FALEGNAMERIA GL DI GOFFREDO LUCA , POSATOM DI TOMASONI ALESSANDRO (SUB APPALTO DI ALBERTONE SERRAMENTI S.R.L.)</t>
  </si>
  <si>
    <t>Restauro e risanamento conservativo pesante di cui all'art. 3, comma 1, lettera c), art. 22, comma 1, lettera b) del D.P.R. n. 380/2001.
Titolo autorizzativo: SCIA  prot/estremi 0008109   data 2022-04-15  
La presente notifica preliminare (quinto aggiornamento) viene presentata per comunicare la proroga della fine dei lavori che viene posticipata al 15/03/2023.
Si evidenzia che la notifica madre è la Istanza MUDE numero 01-001272-0000654712-2022 depositata in data 23/03/2022 per via telematica tramite il
sistema MUDE Piemonte e protocollata in data 23/03/2022 con il numero 0459474.
 Ubicazione: VIA VIA ROMA 4/                                                     T</t>
  </si>
  <si>
    <t>AMENTA DANIELE</t>
  </si>
  <si>
    <t>CILA Superbonus - art. 119 DL 34/2020 - Coibentazione soletta del sottotetto, cappotto termico facciata principale e facciata verso il terrazzo, sostituzione serramenti, sostituzione impianti termici, inserimento pannelli fotovoltaici e riscaldamento a pavimento.
Sarà inviata notifica di aggiornamento non appena disponibile il numero di protocollo della CILAS.
 Ubicazione: STRADA STRADA MADDALENE 370/</t>
  </si>
  <si>
    <t>STRADA MADDALENE 370</t>
  </si>
  <si>
    <t>COERI COSTRUZIONE E RISTRUTTURAZIONE S.R.L , SEIMANDI CLAUDIO , AVARO SANDRO</t>
  </si>
  <si>
    <t>Manutenzione straordinaria di intera unità abitativa con miglioramento del servizio igienico e della cucina e con rifacimento e messa a norma dell'intero impianto elettrico
Le imprese che opereranno in cantiere saranno : Coeri Costruzioni e Ristrutturazioni s.r.l. ( impiantistica e lavorazioni edili) - Avaro Sandro ( decorazioni) - Seimandi Claudio ( Falegname)
 Ubicazione: VIA VIA BELFIORE 38/                                                     2</t>
  </si>
  <si>
    <t>VIA BELFIORE 38</t>
  </si>
  <si>
    <t>SEQUINO COSTRUZIONI , D.M.C. S.R.L. , CIANCABILLA ANDREA , INTECH INSTALLAZIONI SRL , ELIOS NEON SRL</t>
  </si>
  <si>
    <t>MANUTENZIONE STRAORDINARIA PER ALLESTIMENTO LOCALE
Titolo autorizzativo: CILA  prot/estremi 0100127200007941162022   data 2022-11-26  
 Ubicazione: VIA VIA GARIBALDI 22/</t>
  </si>
  <si>
    <t>IMPEC DI PIAZZOLLA CINZIA , OPTECH SRL , OPTECH SERVICE SRL , CONICA EDILIZIA E PROGETTI S.R.L. , ELMET S.R.L. , AUDDINO ASFALTI SRL</t>
  </si>
  <si>
    <t>MDA INNOVATIVE SYSTEM S.R.L. , BARCA DESIGN S.R.L.</t>
  </si>
  <si>
    <t>MANUTENZIONE STRAORDINARIA SU UNITA' IMMOBILIARE SITA IN TORINO CORSO PESCHIERA N. 229
 Ubicazione: CORSO CORSO PESCHIERA 229/</t>
  </si>
  <si>
    <t>CORSO PESCHIERA 229</t>
  </si>
  <si>
    <t>L'IDRAULICA DI BROZZU ALESSIO , EDILCAST S.R.L.</t>
  </si>
  <si>
    <t>Diversa distribuzione planimetrica dell'alloggio; rifacimento del bagno con creazione di un piccolo ripostiglio
Titolo autorizzativo: CILA  prot/estremi 0007564   data 2020-05-07  
 Ubicazione: via via vicenza 30/</t>
  </si>
  <si>
    <t>VIA VICENZA 30</t>
  </si>
  <si>
    <t>IERINO' FABRIZIO , DE-DI SAS DI DI GIOVANNI GIOVANNI</t>
  </si>
  <si>
    <t>INTERVENTO di MODIFICA di FACCIATA (lato via) consistente in demolizione di un balcone, adeguamento dei varchi ospitanti i serramenti esterni e relativa sostituzione di questi e rivestimento del basamento, oltre a minime modifiche della
distribuzione interna.
Titolo autorizzativo: SCIA  prot/estremi 0021825   data 2022-10-31  
 Ubicazione: VIA VIA GIACOMO MEDICI 112/                  B</t>
  </si>
  <si>
    <t>VIA GIACOMO MEDICI 112</t>
  </si>
  <si>
    <t>ALBERTONE SERRAMENTI SRL , EDILE SPINELLO S.R.L. , R.B. DI ROMANELLO ALBERTO , GRANCLIMA S.R.L.</t>
  </si>
  <si>
    <t>Interventi di manutenzione straordinaria (art. 6 dpr 380/2001 TUE).
Rinnovamento servizi igienici e rifacimento rivestimenti interni e sostituzione serramenti.
 Ubicazione: VIA  VIA  LOMBRIASCO  7/</t>
  </si>
  <si>
    <t>ART METAL DESIGN DI VACCA ALBERTO , CODEBO' S.P.A.</t>
  </si>
  <si>
    <t>INSERIMENTO ASCENSORE INTERNO A VANO SCALA CONDOMINIALE
Titolo autorizzativo: SCIA  prot/estremi 2022-9-21235   data 2022-10-24  
 Ubicazione: VIA  VIA  SAN SECONDO 15/</t>
  </si>
  <si>
    <t>VIA  SAN SECONDO 15</t>
  </si>
  <si>
    <t>STC SOCIETA' A RESPONSABILITA' LIMITATA SEMPLIFICATA , SET DI CULCASI DARIO</t>
  </si>
  <si>
    <t>modifiche distributive interne con adeguamento degli impianti
Titolo autorizzativo: CILA  prot/estremi 2022-20-19799   data 2022-10-04  
 Ubicazione: CORSO CORSO ORBASSANO 203/</t>
  </si>
  <si>
    <t>M.P.P. MULTISERVIZI SRL , TEKNOELETTRA DI GALLINI FRANCESCO , S.L. COSTRUZIONI SRL</t>
  </si>
  <si>
    <t>Modifica dell'assetto planimetrico interno all'unità immobiliare. Realizzazione di cabina armadio, demolizione di tramezzo nel
WC2 e rifacimento dell'impianto idrosanitario.
Titolo autorizzativo: CILA  prot/estremi 0023639   data 2022-11-22  
 Ubicazione: VIA VIA GIUSEPPE VERDI 12/                           C                         3</t>
  </si>
  <si>
    <t>VIA GIUSEPPE VERDI 12</t>
  </si>
  <si>
    <t>RIFACIMENTO COPERTURA - INTERVENTO SISMABONUS 110%.
INTERVENTO ECOBONUS 110% Realizzazione nuovo impianto termico, sostituzione dei serramenti, coibentazione
Titolo autorizzativo: CILA-S  prot/estremi 24340   data 2022-11-24  
CILAS SISMABONUS PROT. N. 24340 DEL 24/11/2022, NUMERO PRATICA 2022-20-24340
CILAS ECOBONUS PROT. N. 24621 DEL 25/11/2022, NUMERO PRATICA 2022-20-24621
 Ubicazione: PIAZZA  PIAZZA  ARBARELLO  4/</t>
  </si>
  <si>
    <t>INSERIMENTO NUOVO ASCENSORE CON AMPLIAMENTO DI QUELLO ESISTENTE
Titolo autorizzativo: SCIA  prot/estremi 2022-9-19666   data 2022-10-03  
 Ubicazione: VIA VIA AMERIGO VESPUCCI 47/</t>
  </si>
  <si>
    <t>VIA AMERIGO VESPUCCI 47</t>
  </si>
  <si>
    <t>Manutenzione ordinaria della facciata lato strada.
CIL PROT. N. 2021/20/27589
 Ubicazione: VIA VIA DELLA ROCCA 38/</t>
  </si>
  <si>
    <t>Collegamento medante f.o. del Cliente VODAFONE ITALIA/F.A.R.O. ONLUS ASSOCIAZIONE. Sedi stradali interessate dai lavori: Milazzo, Corso Giovanni Lanza, Strada Comunale S. Vito a Revigliasco, Viale Giacomo Curreno.
 Ubicazione: Strada Comunale Strada Comunale San Vito a Revigliasco 0/</t>
  </si>
  <si>
    <t>STRADA COMUNALE SAN VITO A REVIGLIASCO 0</t>
  </si>
  <si>
    <t>ROTARU SERGIU , EDIL BRAGARU DI BRAGARU CRISTIAN , ROTARU PETRU</t>
  </si>
  <si>
    <t>Messa in pristino opere realizzate senza autorizzazione.
Titolo autorizzativo: CILA  prot/estremi ESPOSTO   data 2022-11-28  
 Ubicazione: STRADA STRADA LAURO 38/                  8</t>
  </si>
  <si>
    <t>STRADA LAURO 38</t>
  </si>
  <si>
    <t>SINERGICA S.R.L. , ACG S.P.A. , GIEFFE BONIFICHE SRL , P.M. ESPOSITO MICHELE , FRANCESCO ARCELLA</t>
  </si>
  <si>
    <t>POSA SOTTOSTAZIONI DI SCAMBIO TERMICO
 Ubicazione: C.SO C.SO AGNELLI 10/</t>
  </si>
  <si>
    <t>C.SO AGNELLI 10</t>
  </si>
  <si>
    <t>IERINO' FABRIZIO , SR OPERE EDILI DI GIRALDI GREGORIO , HAMZA PONTEGGI DI HASSAN IBRAHIM ABDELMOHSEN EID</t>
  </si>
  <si>
    <t>Messa in sicurezza porzione di facciata lato cortile (finti parapetti fronte vano scala).
Trattasi di manutenzione ordinaria per messa in sicurezza.
 Ubicazione: CORSO CORSO VERCELLI 249/</t>
  </si>
  <si>
    <t>CORSO VERCELLI 249</t>
  </si>
  <si>
    <t>ELMEKAWAY PONTEGGI DI ELMEKAWY MOHAMED , AGM IDROEDIL S.R.L. , ELETTROIMPIANTI DI MAIO LUCIANO , AGM IDROEDIL DI MANCARI PIETRO</t>
  </si>
  <si>
    <t>Intervento di riqualificazione energetica di edificio plurifamiliare ai sensi D.L. 19.05.2020 n.34 convertito in legge n.77 del 17/07/2020 con accesso agli incentivi statali previsti dalla stessa come il superbonus 110 per cento
Titolo autorizzativo: CILA-S  prot/estremi 2022-20-22677   data 2022-11-11  
 Ubicazione: VIA VIA DUINO 99/</t>
  </si>
  <si>
    <t>ESECUZIONE RIPRISTINI DEFINITIVI
 Ubicazione: CORSO CORSO RACCONIGI 208/</t>
  </si>
  <si>
    <t>CORSO RACCONIGI 208</t>
  </si>
  <si>
    <t>DELLA CHIARA SRL , CAMILLA SRL</t>
  </si>
  <si>
    <t>Modifica all'assetto planimetrico dell'unità immobiliare per realizzazione nuovi servizi igienici e locale ad uso ufficio.
Titolo autorizzativo: CILA  prot/estremi 2022-20-22887   data 2022-11-15  
 Ubicazione: Corso Corso Vercelli 168/                                                     t</t>
  </si>
  <si>
    <t>CORSO VERCELLI 168</t>
  </si>
  <si>
    <t>F.LLI GIANUZZI SRL , ZAMPARO FRATELLI SRL , C.M. EDILE  , EDILSCARCELLI S.R.L.S. , LEONE PAOLO , RUSSO GIOVANNI &amp; C. S.A.S. , DUGHERA WALTER  , URBAN HOUSE SOCIETA' A RESPONSABILITA' LIMITATA SEMPLIFICATA , NOUFAL PONTEGGI , VALENTINO 2021 SRL , TIMOFEI DUMITRU , EDIL CARRANO  , NUOVA EDIL DI TALLARICO ALFONSO</t>
  </si>
  <si>
    <t>Ristrutturazione edilizia
Titolo autorizzativo: SCIA  prot/estremi 0002244   data 2022-02-01  
RL Effettivo 
 Ubicazione: Via   Via   Petrarca  26/</t>
  </si>
  <si>
    <t>VIA   PETRARCA  26</t>
  </si>
  <si>
    <t>B.N.TERMICA DI BARBERIO MICHELE &amp; CI. , ALBERTONE SERRAMENTI SRL , A 110 S.R.L. , SOL EDIL DI SOLITARIO ANGELO , SOL SRL , GRANCLIMA S.R.L.</t>
  </si>
  <si>
    <t>MANUTENZIONE STRAORDINARIA PIAZZA RISORGIMENTO, PIANO SETTIMO, TORINO
L'intervento in oggetto riguarda opere di manutenzione straordinaria consistenti in rifacimento di pavimenti e relativi massetti, rinnovamento degli impianti
idrico ed elettrico, sostituzione di serramenti interni ed esterni, tinteggiature e finiture. Non verrà modificata la distribuzione planimetrica dell'unità
immobiliare.
INTERVENTO IN EDILIZIA LIBERA SECONDO ART.6 DEL DPR 380/2001
 Ubicazione: PIAZZA PIAZZA RISORGIMENTO  8/                                                     7</t>
  </si>
  <si>
    <t>PIAZZA RISORGIMENTO  8</t>
  </si>
  <si>
    <t>ENGOVERS S.N.C. DI DELLAFERRERA FEDERICO , ARTISTICA MUSIC &amp; SHOW SOC.COP , WLS SRL</t>
  </si>
  <si>
    <t>Allestimento manifestazione temporanea Klimt On ice 2022
 Ubicazione: Via  Via  Ventimiglia 145/</t>
  </si>
  <si>
    <t>VIA  VENTIMIGLIA 145</t>
  </si>
  <si>
    <t>EUROFIERE SPA , P.T.R. COSTRUZIONI SRL , SAMET SRL , NEW AIR TECHNOLOGY SRL , ALI GROUP S.R.L. , ARTE NELLA POSA SRL , ARTECNO SRL , IMPRECOS S.N.C. , TORCHIO E DAGHERO S.P.A.</t>
  </si>
  <si>
    <t>Opere funzionali relative all'accorpamento di 2 unità commerciali consistenti in opere strutturali (fomrazione di: nuova scala
interna, formazione di passaggiotra le unità e passavivande), in opere funzionali interne (diversa distribuzione degli ambienti,
formazione di servizi per disabili) e di facciata (sostituzioneinfissi e formazione di scivolo d'accesso per disabili)
Titolo autorizzativo: SCIA  prot/estremi 0008209   data 2021-04-13  
PRATICA NUMERO 2021-9-8209
 Ubicazione: VIA VIA SAN TOMMASO 10/                                                     T</t>
  </si>
  <si>
    <t>VIA SAN TOMMASO 10</t>
  </si>
  <si>
    <t>INNOVATION BUILDING INVESTMENT SRL , GABER DI SALAM , DATA FULVIO</t>
  </si>
  <si>
    <t>Pulitura e ritinteggiatura delle facciate del Condominio (principale su C.so Francia e secondaria su cortile)
Titolo autorizzativo: CILA  prot/estremi 2021-20-20991   data 2021-09-14  
 Ubicazione: CORSO CORSO FRANCIA 360/</t>
  </si>
  <si>
    <t>CORSO FRANCIA 360</t>
  </si>
  <si>
    <t>Interventi ai sensi dell'art. 119 DL 34_2020 per: riqualificazione energetica (isolamento delle superfici opache verticali e orizzontali, sostituzione impianti di
climatizzazione invernale, sostituzione dei serramenti esterni, installazione di sistemi di Building Automation ed installazione di pannelli fotovoltaici e
accumulo); intervento strutturale antisismico e di abbattimento delle barriere architettoniche con rifacimento della copertura, inserimento di ascensore
esterno, demolizione e ricostruzione dei balconi interno cortile in quanto unico accesso possibile dal vano ascensore alle unita' abitative, conseguente
apertura di nuove finestre del vano scala per permettere l'areazione dello stesso, installazione di due servoscala interni per poter superare la barriera
architettonica delle scale di accesso all'immobile, abbassamento della porta di accesso e la realizzazione di una rampa con pendenza minore dell'otto per
cento
Titolo autorizzativo: CILA-S  prot/estremi 0005836   data 2022-03-16  
E' stata presentata inoltre una Segnalazione Certificata di Inizio Attività Alternativa al Permesso di Costruire Ristrutturazione pesante di cui agli artt. 10,
comma 1, lettera c), 20 e 23, comma 01, lettera a) del D.P.R. n. 380/2001, Nr. Protocollo: 0011043; Data Protocollo: 23/05/2022
 Ubicazione: via  via  Nole 71/</t>
  </si>
  <si>
    <t>VIA  NOLE 71</t>
  </si>
  <si>
    <t>SP EDILIZIA DI SERRA PIERPAOLO , M.C. IMPIANTI ELETTRICI DI CARIGNANO MAURO , PA.TRA. DI TRAVISANO PASQUALE</t>
  </si>
  <si>
    <t>MODIFICHE INTERNE CON DEMOLIZIONE E COSTRUZIONE DI TRAMEZZI INTERNI E MODIFICHE ALL'ASSETTO PLANIMETRICO
Titolo autorizzativo: CILA  prot/estremi 2022-20-19690   data 2022-10-03  
 Ubicazione: VIA VIA ROSAZZA 6/</t>
  </si>
  <si>
    <t>VIA ROSAZZA 6</t>
  </si>
  <si>
    <t>ZUCCO SRL</t>
  </si>
  <si>
    <t>Posizionamento UTA e canalizzazioni sulla copertura del Teatro Colosseo
 Ubicazione: VIA VIA MADAMA CRISTINA 71/</t>
  </si>
  <si>
    <t>VIA MADAMA CRISTINA 71</t>
  </si>
  <si>
    <t>ELETTRO SAT DI GRIGORAS , MDA COSTRUZIONI DI ODOBESCU ILIE , CIPRIAN PARQUET DI BELIGAN VIOREL CIPRIAN , IMPIANTI EMANUIL DI SFICHIU EMANUIL</t>
  </si>
  <si>
    <t>OPERE DI MANUTENZIONE STRAORDINARIA
Titolo autorizzativo: CILA  prot/estremi 00000   data 2022-11-26  
 Ubicazione: VIA VIA BIANZE' 8/</t>
  </si>
  <si>
    <t>EDILOTTANTA SNC DI SIMON ION E C. , HERCIU LAURENTIU EUGEN</t>
  </si>
  <si>
    <t>Modificazioni dell'assetto planimetrico dell'unità immobiliare
 Ubicazione: VIA VIA FILADELFIA 207/      0</t>
  </si>
  <si>
    <t>VIA FILADELFIA 207</t>
  </si>
  <si>
    <t>CILA Superbonus - art. 119 DL 34/2020 - Sostituzione impianto termico, serramenti, cappotto esterno, coibentazione tetto.
Sarà inviata notifica integrativa appena disponibile il protocollo della CILAS
 Ubicazione: STRADA STRADA LANZO 221/                 24</t>
  </si>
  <si>
    <t>STIGLIANO IMPIANTI S.R.L.S.</t>
  </si>
  <si>
    <t>INTERVENTO STRUTTURALE SISMABONUS CON SOSTITUZIONE DELL'ORDITURA LIGNEA PRIMARIA ESECONDARIA
DELLA COPERTURA
Sarà inviata notifica di aggiornamento non appena disponibile il protocollo della CILA-Superbonus.
 Ubicazione: VIA VIA C. PISACANE 31/                  7</t>
  </si>
  <si>
    <t>VIA C. PISACANE 31</t>
  </si>
  <si>
    <t>IDROCENTRO SPA</t>
  </si>
  <si>
    <t>efficentamento energetico ed interventi in locale di messa in sicurezza statica dei balconi con sostituzione dei parapetti in muratura in luogo di ringhiere in acciaio.
Titolo autorizzativo: CILA-S  prot/estremi 00000000   data 2022-11-25  
In fase di presentazione
 Ubicazione: VIA  VIA  GHEMME 32/</t>
  </si>
  <si>
    <t>VIA  GHEMME 32</t>
  </si>
  <si>
    <t>GE.CO.IM.SRL , COSTRUZIONI EDILI TOSCHINO DI GILI MICHELE &amp; C. S.A.S.</t>
  </si>
  <si>
    <t>Opere di efficientamento energetico e consolidamento strutturale consistenti in:
- Consolidamento strutturale e rifacimento copertura
- Cappotto perimetrale e isolamento copertura
- Sostituzione generatori di calore
- Sostituzione serramenti
- Impianto fotovoltaico
- Batterie di accumulo
 Ubicazione: VIA VIA SAORGIO 13/</t>
  </si>
  <si>
    <t>FOR BUILD S.R.L.</t>
  </si>
  <si>
    <t>Intervento di efficientamento energetico, superbonus e sismabonus per rifacimento copertura
 Ubicazione: VIA  VIA  RIMINI 6/</t>
  </si>
  <si>
    <t>VIA  RIMINI 6</t>
  </si>
  <si>
    <t>RIFACIMENTO DEL TETTO E INSTALLAZIONE ASCENSORE
 Ubicazione: VIA VIA VENARIA 33/</t>
  </si>
  <si>
    <t>VIA VENARIA 33</t>
  </si>
  <si>
    <t>Rifacimento completo dell'orditura primaria e secondaria della copertura dell'edificio. Intervento di prolungamento del vano
ascensore fino alla fermata del piano terra e sostituzione della cabina ascensore esistente ai fini dell'abbattimento delle
barriere architettoniche.
 Ubicazione: VIA  VIA  TERNI 42/</t>
  </si>
  <si>
    <t>VIA  TERNI 42</t>
  </si>
  <si>
    <t>REBUFELLO GENERAL CONTRACTOR S.R.L.</t>
  </si>
  <si>
    <t>Intervento per rifacimento copertura con sismabonus
 Ubicazione: VIA VIA SOSTEGNO 70/</t>
  </si>
  <si>
    <t>VIA SOSTEGNO 70</t>
  </si>
  <si>
    <t>MIGLIORAMENTO SISMICO COPERTURA
Titolo autorizzativo: CILA-S  prot/estremi 0100127200007996012022   data 2022-11-24  
 Ubicazione: VIA VIA MEDAIL 2/</t>
  </si>
  <si>
    <t>VIA MEDAIL 2</t>
  </si>
  <si>
    <t>EDILBOZ SRL</t>
  </si>
  <si>
    <t>rifacimento copertura con sismabonus
 Ubicazione: VIA VIA GIOTTO 1/</t>
  </si>
  <si>
    <t>VIA GIOTTO 1</t>
  </si>
  <si>
    <t>Opere volte a ridurre il rischio sismico del fabbricato (Sismabonus 110%), consistenti nel consolidamento del tetto e relative opere accessorie.
 Ubicazione: CORSO CORSO GALILEO FERRARIS 18/</t>
  </si>
  <si>
    <t>CORSO GALILEO FERRARIS 18</t>
  </si>
  <si>
    <t>Interventi di efficientamento energetico relativi all'isolamento termico dell'involucro, sostituzione dell'impianto di climatizzazione invernale, sostituzione dei
serramenti sulle parti private, installazione di impianti solari fotovoltaici e sistemi di accumulo, eventuale sostituzione di impianti privati di produzione acqua calda sanitaria ed installazione di schermature solari. Interventi per il superamento delle barriere architettoniche, ovvero sostituzione dell'impianto ascensore, montascale, adattamenti ed adeguamenti di accessi secondo le leggi vigenti.
Interventi di mitigazione del rischio sismico tramite interventi di carattere locale, come esplicitati nella documentazione di progetto allegata al titolo edilizio,
redatta dal Progettista e Direttore Lavori Arch. Fabrizio Polledro.
Titolo autorizzativo: CILA-S  prot/estremi 0100127200007915822022   data 2022-11-25  
Istanza CILA-S MUDE 0100127200007915822022 presentata dall'intestatario della pratica Iginio Capaldi in qualità di Amministratore di Condominio dello stabile di Via Capua 9 - Torino.
 Ubicazione: VIA VIA CAPUA 9/</t>
  </si>
  <si>
    <t>VIA CAPUA 9</t>
  </si>
  <si>
    <t>EDILPARK COSTRUZIONI S.R.L.</t>
  </si>
  <si>
    <t>OPERE INERENTI MIGLIORAMENTO SISMICO DELL'EDIFICIO COSTITUITE DA RIFACIMENTO INTEGRALE DELLA COPERTURA E DELLA
SOTTOSTANTE ORDITURA LIGNEA CON NUOVE TRAVI IN LEGNO LAMELLARE.
REALIZZAZIONE DI CORDOLO IN C.A. A CHIUSURA DEL PERIMETRO DEL SOTTOTETTO, RINFORZO STRUTTURALE DI PILASTRI E PARTI
MURARIE.
Titolo autorizzativo: CILA-S  prot/estremi 0024801   data 2022-11-25  
 Ubicazione: STRADA STRADA DEGLI ALBERONI 2/</t>
  </si>
  <si>
    <t>STRADA DEGLI ALBERONI 2</t>
  </si>
  <si>
    <t>SWISS PROFI DI FALETTI PASQUALE</t>
  </si>
  <si>
    <t>intervento di efficientamento energetico consistente in coibentazione delle superfici opache orizzontali e verticali, installazione di pannelli fotovoltaici con sistema di accumulo, installazione colonnine di ricarica per veicoli elettrici, sostituzione serramenti esterni ed oscuranti;
Titolo autorizzativo: CILA-S  prot/estremi 7957832022   data 2022-11-25  
 Ubicazione: STRADA STRADA DEL MAINERO 96/      0</t>
  </si>
  <si>
    <t>OPERE INERENTI MIGLIORAMENTO SISMICO DELL'EDIFICIO COSTITUITE DA RIFACIMENTO INTEGRALE DELLA
COPERTURA E DELLA SOTTOSTANTE ORDITURA LIGNEA CON NUOVE TRAVI IN LEGNO LAMELLARE.
REALIZZAZIONE DI CORDOLO IN C.A. A CHIUSURA DEL PERIMETRO DEL SOTTOTETTO, RINFORZO STRUTTURALE
DI PILASTRI E PARTI MURARIE.
Titolo autorizzativo: CILA-S  prot/estremi 0024834   data 2022-11-25  
 Ubicazione: VIA VIA P. GALLUPPI 25/</t>
  </si>
  <si>
    <t>Interventi di efficientamento energetico relativi all'isolamento termico dell'involucro, sostituzione dell'impianto di climatizzazione invernale, sostituzione dei
serramenti sulle parti private, installazione di impianti solari fotovoltaici e sistemi di accumulo, eventuale sostituzione di impianti privati di produzione acqua calda sanitaria ed installazione di schermature solari.
Interventi di mitigazione del rischio sismico tramite interventi di carattere locale, come esplicitati nella documentazione di progetto allegata al titolo edilizio,
redatta dal Progettista e Direttore Lavori Arch. Fabrizio Polledro.
Titolo autorizzativo: CILA-S  prot/estremi 0100127200007913482022   data 2022-11-24  
Istanza CILA-S MUDE 0100127200007913482022 presentata dall'intestatario della pratica Ricca Federica Luciana in qualità di Amministratrice di Condominio dello stabile di Via Sarpi 68 - Torino.
 Ubicazione: VIA VIA SARPI 68/</t>
  </si>
  <si>
    <t>OPERE INERENTI MIGLIORAMENTO SISMICO DELL'EDIFICIO COSTITUITE DA RIFACIMENTO INTEGRALE DELLA COPERTURA E DELLA
SOTTOSTANTE ORDITURA LIGNEA CON NUOVE TRAVI IN LEGNO LAMELLARE.
REALIZZAZIONE DI CORDOLO IN C.A. A CHIUSURA DEL PERIMETRO DEL SOTTOTETTO, RINFORZO STRUTTURALE DI PILASTRI E PARTI
MURARIE.
CILAS DI RIFERIMENTO NUMERO 0100127200007949992022
 Ubicazione: CORSO CORSO PRINCIPE ODDONE 38/</t>
  </si>
  <si>
    <t>Saranno eseguite opere di efficientamento energetico (Superbonus 110%) consistenti in: opere di isolamento involucro opaco, sostituzione impianti, sostituzione serramenti esterni parti private, installazione impianto fotovoltaico, sistema di accumulo integrato e sistemi di building automation.
 Ubicazione: strada strada dei Forni 42/</t>
  </si>
  <si>
    <t>STRADA DEI FORNI 42</t>
  </si>
  <si>
    <t>Opere inerenti il miglioramento sismico dell'edificio consistente nel rifacimento integrale della copertura e della sottostante orditura lignea con nuove travi in
legno lamellare.
Realizzazione di cordolo in cemento armato a chiusura del perimetro del sottotetto.
Rinforzo strutturale di pilastri e di parti murarie.
Titolo autorizzativo: CILA-S  prot/estremi 0024803   data 2022-11-25  
 Ubicazione: VIA VIA ANTONIO CECCHI 11/</t>
  </si>
  <si>
    <t>Miglioramento energetico dell'edificio mediante opere di coibentazione dell'involucro edilizio, delle murature esterne e del sottotetto.
Opere trainate: installazione ascensore per eliminazione delle barriere architettoniche all'interno del vano scala.
Titolo autorizzativo: CILA-S  prot/estremi 0024713   data 2022-11-25  
 Ubicazione: VIA VIA POLLENZO 14/</t>
  </si>
  <si>
    <t>VIA POLLENZO 14</t>
  </si>
  <si>
    <t>Opere inerenti il miglioramento sismico dell'edificio costituite da rifacimento integrale della copertura e della sottostante orditura lignea con travi in legno
lamellare.
Realizzazione di cordolo in cemento armato a chiusura del perimetro del sottotetto.
Rinforzo strutturale di pilastri e di parti murarie.
Miglioramento energetico dell'edificio mediante opere di coibentazione dell'involucro edilizio, delle murature esterne e del sottotetto.
CILAS DI RIFERIMENTO N. 0100127200007949242022
 Ubicazione: VIA VIA CHIESA DELLA SALUTE 15/</t>
  </si>
  <si>
    <t>Intervento per rifacimento copertura con sismabonus
 Ubicazione: VIA  VIA  SOSTEGNO 68/</t>
  </si>
  <si>
    <t>VIA  SOSTEGNO 68</t>
  </si>
  <si>
    <t>OPERE DI MITIGAZIONE DEL RISCHIO SISMICO MEDIANTE INTERVENTI LOCALI QUALI LA REALZZAZIONE:DI
CORDOLI SOMMITALI IN CEMENTO ARMATO, DI UN PIANO RIGIDO IN CORRISPONDENZA DEL SOLAIO DI
SOTTOTETTO, DELLA NUOVA COPERTURA IN LEGNOLAMELLARE DELLA COIBENTAZIONE DELLE FALDE DEL
TETTO LINEA VITA IN COPERTURA
Titolo autorizzativo: CILA-S  prot/estremi 0024847   data 2022-11-25  
 Ubicazione: VIA VIA PRINCIPESSA CLOTILDE 22/</t>
  </si>
  <si>
    <t>Intervento di riqualificazione energetica ai sensi dell'art. 119 del D.L.34/2020, come modificato dal DL 31 maggio 2021, n. 77, di immobile formato da
cinque piani fuori terra di cui quattro riscaldati, che prevede: isolamento a cappotto delle superfici disperdenti opache verticali; coibentazione dell'intradosso
del solaio delle cantine; coibentazione dell'estradosso del solaio sottotetto; Sostituzione serramenti. Interventi di sostituzione impianti termici esistenti e installazione impianto fotovoltaico.
Titolo autorizzativo: CILA-S  prot/estremi 0024355   data 2022-11-24  
Primo invio di notifica già effettuata. 
Si era trasmessa, in data  24/11/2022, nella procura speciale una firma con un refuso. Si trasmette in allegato la procura relativa al Condominio con firma corretta.
 Ubicazione: Via  Via  Tunisi 43/</t>
  </si>
  <si>
    <t>VIA  TUNISI 43</t>
  </si>
  <si>
    <t>RYF</t>
  </si>
  <si>
    <t>Intervento di efficientamento energetico e consolidamento strutturale con rifacimento completo del tetto e inserimento di
impianto ascensore per il superamento delle barriere architettoniche.
Titolo autorizzativo: CILA-S  prot/estremi 0024759   data 2022-11-24  
 Ubicazione: lungo dora lungo dora napoli 90/</t>
  </si>
  <si>
    <t>LUNGO DORA NAPOLI 90</t>
  </si>
  <si>
    <t>BRT DI DANIELE BORTOLOTTI</t>
  </si>
  <si>
    <t>intervento di sostituzione della copertura, compreso il piano costituito da laterizi con cordolo in c.a. per la legatura degli elementi strutturali.
Titolo autorizzativo: CILA-S  prot/estremi 0024027   data 2022-11-23  
 Ubicazione: VIA VIA PIEDICAVALLO 10/      0</t>
  </si>
  <si>
    <t>INTERVENTO DI EFFICIENTAMENTO ENERGETICO DEL FABBRICATO CON OPERE DI COIBENTAZIONE DELLE
SUPERFICI DISPERDENTI OPACHE VERTICALI, ISOLAMENTO DELL'ESTARDOSSO DEL SOLAIO SOTTOTETTO E DEL
SOFFITTO DEI BOX AUTO. SOSTITUZIONE DEL GENERATORE CENTRALIZZATO PER LA CLIMATIZZAZIONE
INVERNALE. SOSTITUZIONE DEI SERRAMENTI NELLE SINGOLE UNITA' IMMOBILIARI. OPERE DI MANUTENZIONE
ORDINARIA E STRAORDINARIA SUI BALCONI E SULLE COMPONENTI COMUNI DEL FABBRICATO.
RIF. CILA-S MUDE 0100127200007981392022
 Ubicazione: VIA  VIA  BONGIOVANNI 24/</t>
  </si>
  <si>
    <t>GENERAL PIEMONTEDIL S.R.L.</t>
  </si>
  <si>
    <t>opere strutturali di rifacimento dlla copertura (SISMA BONUS 110%) ed opere di efficientamento eneregtico (ECOBONUS 110%)
 Ubicazione:  VIA   VIA   CALUSO 19/</t>
  </si>
  <si>
    <t>VIA   CALUSO 19</t>
  </si>
  <si>
    <t>LAVORI DI MANUTENZIONE STRAORDINARIA PER EFFICIENTAMENTO ENERGETICO, RINFORZO STRUTTURALE DELLA COPERTURA E DEI BALCONI DELL'EDIFICIO CONDOMINIALE SITO IN VIA DIGIONE 5 - TORINO
Titolo autorizzativo: CILA-S  prot/estremi 24789   data 2022-11-25  
 Ubicazione: VIA VIA digione 5/</t>
  </si>
  <si>
    <t>MAESTRI COSTRUTTORI</t>
  </si>
  <si>
    <t>Isolamento termico lato strada, isolamento termico estradosso della soletta verso sottotetto, sostituzione della caldaia esistente con un impianto ibrido, installazione impianto fotovoltaico, sostituzione infissi esterni.
 Ubicazione: VIA  VIA  TIMERMANS 20/</t>
  </si>
  <si>
    <t>VIA  TIMERMANS 20</t>
  </si>
  <si>
    <t>INTERVENTO DI EFFICIENTAMENTO ENERGETICO DEL FABBRICATO CON OPERE DI COIBENTAZIONE DELLE
SUPERFICI DISPERDENTI OPACHE VERTICALI, ISOLAMENTO DELL'ESTARDOSSO DEL SOLAIO SOTTOTETTO E DEL
SOFFITTO DEI BOX AUTO. SOSTITUZIONE DEL GENERATORE CENTRALIZZATO PER LA CLIMATIZZAZIONE
INVERNALE. SOSTITUZIONE DEI SERRAMENTI NELLE SINGOLE UNITA' IMMOBILIARI. OPERE DI MANUTENZIONE
ORDINARIA E STRAORDINARIA SUI BALCONI E SULLE COMPONENTI COMUNI DEL FABBRICATO.
RIF. CILAS MUDE 0100127200008002252022
 Ubicazione: VIA VIA F. BARACCA 40/</t>
  </si>
  <si>
    <t>Opere di efficientamento energetico: esecuzione di cappotto termico su facciata nord- sostituzione serramenti-installazione pannelli fotovoltaici-installazione nuove caldaie.
 Ubicazione: STRADA STRADA  VAL sALICE 181/                  6</t>
  </si>
  <si>
    <t>STRADA  VAL SALICE 181</t>
  </si>
  <si>
    <t>RIFACIMENTO DELLA COPERTURA
Titolo autorizzativo: CILA  prot/estremi 2022/20/23643   data 2022-11-22  
 Ubicazione: VIA VIA BELFIORE 7/</t>
  </si>
  <si>
    <t>GIACHINO SNC</t>
  </si>
  <si>
    <t>CILAS PER EFFICIENTAMENTO ENERGETICO
Titolo autorizzativo: CILA-S  prot/estremi 0100127200007914822022   data 2022-11-25  
 Ubicazione: VIA VIA SUSA 40/</t>
  </si>
  <si>
    <t>VIA SUSA 40</t>
  </si>
  <si>
    <t>Intervento Trainante di isolamento termico per superficie disperdente &gt;25% consistente in: - Isolamento a Cappotto su parete verticale lato cortile; Isolamento copertura disperde con ripassamento del manto di copertura e interventi di sostituzione puntuale su orditura secondaria. Intervento Trainante di Sostituzione impianto termico con rifacimento del sistema di emissione. 
Intervento Trainato condominiale di installazione fotovoltaico e batterie di accumulo. 
Interventi Trainati su parti private consistente in sostituzione infissi, serramenti e chiusure oscuranti, Installazione schermature solari. 
La Presentazione della CILAS è Contestuale alla presentazione della notifica preliminare.
 Ubicazione: VIA VIA ETTORE DE SONNAZ 13/</t>
  </si>
  <si>
    <t>VIA ETTORE DE SONNAZ 13</t>
  </si>
  <si>
    <t>CIANCIO SRL</t>
  </si>
  <si>
    <t>Recupero di sottotetto ad uso abitativo di un immobile ad uso residenziale
Titolo autorizzativo: SCIA  prot/estremi 0019058   data 2022-09-22  
 Ubicazione: VIA VIA GIOVENALE ANCINA 37/</t>
  </si>
  <si>
    <t>VIA GIOVENALE ANCINA 37</t>
  </si>
  <si>
    <t>TO SAIE SSI VF TYD1 - riconfigurazione per ammodernamento tecnologico di un impianto di telefonia mobile esistente.
 Ubicazione: Corso Corso Regina Margherita  2/</t>
  </si>
  <si>
    <t>CORSO REGINA MARGHERITA  2</t>
  </si>
  <si>
    <t>SUPERBONUS 110% - OPERE DI EFFICIENTAMENTO ENERGETICO E MIGLIORAMENTO SISMICO CON INTERVENTO LOCALE
Titolo autorizzativo: CILA-S  prot/estremi 00000   data 2022-11-25  
TRATTASI DI OPERE ESEGUITE CON EDIFICIO COSTITUITO DI FATTO IN CONDOMINIO MINIMO. 
 Ubicazione: STRADA STRADA DEI FORNI 51/                  2</t>
  </si>
  <si>
    <t>Ristrutturazione edilizia dell'intero fabbricato: modifiche ai prospetti, modifiche all'assetto planimetrico, rifacimento sistema di distribuzione interno,adeguamento sismico, rifacimento copertura, rifacimento balconi, recupero energetico. Applicazione bonus fiscali 50%, Sismabonus 110% ed ecobonus110%
Titolo autorizzativo: SCIA-ALT-PDC  prot/estremi 0030461   data 2021-12-29  
Intervento in Superbonus ai sensi dell art. 119 DL 19 Maggio 2020 n. 34/20 e s.m.i. Decreto Rilancio per lavori di Ristrutturazione edilizia ai sensi dell art. 3, comma 1, lettera D D.P.R. 06.06.2001 n.380.
 Ubicazione: CORSO  CORSO  QUINTINO SELLA 137/</t>
  </si>
  <si>
    <t>Opere di efficientamento energetico edificio :
sostituzione impianto di riscaldamento, installazione pannelli fotovoltaici, 
sostituzione serramenti
coibentazione coperture e solai
cappotto parziale
 Ubicazione: strada strada Reaglie 12/</t>
  </si>
  <si>
    <t>Opere di:
- Isolamento termico delle facciate, dei solai, del tetto;
- installazione dei pannelli fotovoltaici e batterie ed installazione di colonnine per la ricarica dei veicoli.
Titolo autorizzativo: CILA-S  prot/estremi 0024232   data 2022-11-24  
 Ubicazione: VIA VIA BREGLIO 51/</t>
  </si>
  <si>
    <t>VIA BREGLIO 51</t>
  </si>
  <si>
    <t>Opere di riqualificazione energetica e sisma bonus
Titolo autorizzativo: CILA-S  prot/estremi 01-001272-0000794053-2   data 2022-11-25  
 Ubicazione: via via Pomba 25/</t>
  </si>
  <si>
    <t>F.V.R. SRL</t>
  </si>
  <si>
    <t>INTERVENTI DI MIGLIORAMENTO SISMICO
Titolo autorizzativo: CILA-S  prot/estremi non ancora assegnata   data 2022-11-25  
 Ubicazione: VIA VIA DELLE ORFANE  25/</t>
  </si>
  <si>
    <t>VIA DELLE ORFANE  25</t>
  </si>
  <si>
    <t>Intervento di sismabonus
 Ubicazione: VIA VIA LAURO ROSSI 32/</t>
  </si>
  <si>
    <t>VIA LAURO ROSSI 32</t>
  </si>
  <si>
    <t>UNICA S.P.A.</t>
  </si>
  <si>
    <t>Intervento riduzione rischio sismico 
Titolo autorizzativo: CILA-S  prot/estremi 01-001272-0000793070-2   data 2022-11-24  
 Ubicazione: VIA  VIA  ORMEA  126/</t>
  </si>
  <si>
    <t>VIA  ORMEA  126</t>
  </si>
  <si>
    <t>EFFICIENTAMENTO ENERGETICO E RIDUZIONE RISCHIO SISMICO 
Titolo autorizzativo: CILA-S  prot/estremi 01-001272-0000792958-2   data 2022-11-25  
 Ubicazione: via via genova  32/</t>
  </si>
  <si>
    <t>VIA GENOVA  32</t>
  </si>
  <si>
    <t>1) Allestimento cantiere e ponteggi 2) Spese di demolizioni intonaci, smaltimenti e ripristini al fine di rendere eseguibili gli interventi
3) Coibentazione sottotetto e soffitto cantine 4) Cappotto esterno pareti perimetrali
5) Sostituzione di generatore a gas metano con sistema ibrido pompa di calore-caldaia condensazione
6) Impianto fotovoltaico da circa 12 kWp 7) Accumulatori per 20 kWh
Titolo autorizzativo: CILA-S  prot/estremi 0024599/2022-20-24599   data 2022-11-25  
 Ubicazione: corso corso CASALE 357/</t>
  </si>
  <si>
    <t>Demolizione e rifacimento della copertura ammalorata dei fabbricati via Nizza 29/via Baretti 2 e fabbricato interno cortile per intervento di Sismabonus 110%.
Contestualmente verranno demoliti e integralmente ricostruiti i solai di sottotetto, attualmente in  travetti immaschiati a muro,in tavolato e incannucciato sottostante o in elementi metallici e tavelle . I solai risultano inadeguati ad assolvere la funzione anche solo di calpestio ad uso manutentivo in quanto  i travicelli di esigua sezione ed elevata luce libera, cui sono inchiodati tavolati e incannicciati, non sono in grado di sopportare eventuali carichi di esercizio.
Nell'ottica di un limitato intervento di miglioramento sismico, conferendo rigidezza al piano del sottotetto le porzioni realizzate in elementi metallici e laterizio non sono adatte a garantire la funzione di piano rigido.Sul nuovo solaio verrà posata lastra per isolamento termico in lana di roccia conforme ai requisiti CAM.
Titolo autorizzativo: SCIA  prot/estremi 01-001272-0000792609-2   data 2022-11-25  
LA PRESENTE FA RIFERIMENTO ALLA SCIA PROTOCOLLATA E ALLA CILAS CODICE PRATICA 01000127200007961612022
 Ubicazione: via via NIZZA 29/</t>
  </si>
  <si>
    <t>EDIL.EFFE.A COSTRUZIONI DI AMORE FABIO , ALOE' SERGIO</t>
  </si>
  <si>
    <t>FACILE RISTRUTTURARE SPA , ECH-CHELLAOUI EL MOULOUDI , SPEZZAFERRO STEFANO</t>
  </si>
  <si>
    <t>Ristrutturazione unita' immobiliare
 Ubicazione: Corso  Corso  Peschiera 311/</t>
  </si>
  <si>
    <t>CORSO  PESCHIERA 311</t>
  </si>
  <si>
    <t>Ristrutturazione unita' immobiliare
presentata da altro Tecnico incaricato
 Ubicazione: Corso Corso Francia 360/</t>
  </si>
  <si>
    <t>GALLO LEANDRO S.A.S DI GALLO GUIDO &amp; C , CRIMI SRLS , VITRUVIUS &amp; PARTNERS S.R.L.</t>
  </si>
  <si>
    <t>OPERE DI EFFICIENTAMENTO ENERGETICO ECOBONUS 110%
Titolo autorizzativo: CILA-S  prot/estremi 00000   data 2022-11-25  
 Ubicazione: VIA VIA BALTIMORA 133/</t>
  </si>
  <si>
    <t>VIA BALTIMORA 133</t>
  </si>
  <si>
    <t>Esecuzione di lavori di SISMABONUS (110%) con rifacimento completo della copertura, interventi accessori per la riduzione del rischio sismico e messa in sicurezza con ripristino dei balconi dell'edificio condominiale sito in via Capriolo 5 bis
Titolo autorizzativo: CILA-S  prot/estremi cilas in corso di pres   data 2022-11-24  
Nota Bene
Il titolo autorizzativo di riferimento consiste nella presentazione di CILAS PER SISMABONUS (110%).
Il protocollo non è ancora noto poichè la pratica verrà presentata a seguito dell'invio della Notifica preliminare ASL e ispettorato del Lavoro utile alla
presentazione delle CILAS
 Ubicazione: VIA VIA CAPRIOLO 5/  5 BIS</t>
  </si>
  <si>
    <t>FALCO SRL</t>
  </si>
  <si>
    <t>OPERE DI EFFICIENTAMENTO ENERGETICO DELL'INVOLUCRO EDILIZIO
 Ubicazione: VIA VIA P. TOMMASO 5/</t>
  </si>
  <si>
    <t>VIA P. TOMMASO 5</t>
  </si>
  <si>
    <t>MODIFICA ALLACCIAMENTO INTERRATO
 Ubicazione: VIA VIA CARAMAGNA 6/</t>
  </si>
  <si>
    <t>VIA CARAMAGNA 6</t>
  </si>
  <si>
    <t>IMPREGES SRL</t>
  </si>
  <si>
    <t>Isolamento termico delle pareti perimetrali lato strada dal piano primo, dei frontespizi. Isolamento termico della copertura. Sostituzione del generatore per la climatizzazione invernale esistente. Installazione impianto fotovoltaico di potenza pari a 10,53 kW. Sostituzione serramenti.
 Ubicazione: CORSO CORSO UNIONE SOVIETICA 584/</t>
  </si>
  <si>
    <t>CORSO UNIONE SOVIETICA 584</t>
  </si>
  <si>
    <t>Esecuzione di lavori di SISMABONUS (110%) con rifacimento completo della copertura e interventi accessori per la riduzione del rischio sismico dell'edificio condominiale sito in via Carlo Capelli 5
Titolo autorizzativo: CILA-S  prot/estremi CILAS IN CORSO DI PRES   data 2022-11-24  
Nota BeneIl titolo autorizzativo di riferimento consiste nella presentazione di CILAS PER SISMABONUS (110%).Il protocollo non è ancora noto poichè la pratica verrà presentata a seguito dell'invio della Notifica preliminare ASL e ispettorato del Lavoro utile allapresentazione delle CILAS
 Ubicazione: VIA VIA CARLO CAPELLI 5/</t>
  </si>
  <si>
    <t>PUNTO IMPRESA SRL</t>
  </si>
  <si>
    <t>REALIZZAZIONE CAPPOTTO NELLE FALDE DEL TETTO, ESECUZINE CAPPOTTO SULLA FACCIATA VERSO
CORTILE CON RELATIVA TI NTEGGIATURA INSERIMENTO CAPPOTTO A SOFFITTO SU ANDRONE CARRAIO.
SOSTITUZIONE CALDAIA.
SOSTITUZIONE DI SERRAMENTI IN ALCUNE UNITA' STESSO COLORE MATERIALE E DISEGNO.
Titolo autorizzativo: CILA-S  prot/estremi 2022-20-24511   data 2022-11-25  
 IN DATA ODIERNA ( 25/11/2022 ) COMINCIA L'ALLESTIMENTO CANTIERE, I LAVORI INIZIERANNO 28/11/2022
I VARI RUOLI DELLA PRESENTE NOTIFICA:
- Arch. Roberta BALMA: D.L. e progettista
- Laura GIACHINO: Committente e Responsabile lavori
- Arch. Iraj OMMATI: CSP
- Arch. Antonio CANU: CSE
 Ubicazione:  VIA  VIA  OSLAVIA 3/</t>
  </si>
  <si>
    <t>VIA  OSLAVIA 3</t>
  </si>
  <si>
    <t>OPERE DI MANUTENZIONE STRAORDINARIA DI TETTO E FACCIATE
Titolo autorizzativo: CILA-S  prot/estremi 0100127200007910142022   data 2022-11-17  
 Ubicazione: STRADA STRADA DEL NOBILE 53/                  7</t>
  </si>
  <si>
    <t>RIFACIMENTO COPERTURA - INTERVENTO SISMABONUS 110%.
INTERVENTO ECOBONUS 110% Realizzazione nuovo impianto termico, sostituzione dei serramenti, coibentazione
Titolo autorizzativo: CILA-S  prot/estremi 24340   data 2022-11-24  
 Ubicazione: PIAZZA PIAZZA ARBARELLO 4/</t>
  </si>
  <si>
    <t>ENRICO COLOMBO S.P.A. , IDROCLIMATICA DI BERALDI TOMMASO , TEKRON 2.0 S.R.L.S , ARTEMIS SRLS</t>
  </si>
  <si>
    <t>Intervento di manutenzione straordinaria all'interno di appartamento in condominio, consistente nella realizzazione di tramezzi in cartongesso e adeguamento degli impianti esistenti.
Titolo autorizzativo: CILA  prot/estremi 7821842022   data 2022-11-25  
 Ubicazione: VIA VIA THOVEZ 23/                                                     3</t>
  </si>
  <si>
    <t>frazionamento e fusione di tre unità immobiliari con demolizione e ricostruzione di pareti divisori per creazione di due unità commerciali al piano terra del
centro commerciale 8 Gallery, via Nizza 262 Torino
 Ubicazione: via via Nizza 262/                                                     T</t>
  </si>
  <si>
    <t>1RM06099 TO VIA CIMAROSA SSI_intervento di installazione di un impianto di radiotelecomunicazione della società Vodafone Italia spa su infrastruttura esistente i
Titolo autorizzativo: SCIA  prot/estremi 35621   data 2022-05-19  
scia congiunta Vodafone - Tim ai sensi del d.lgs.259/2003 e smi 
 Ubicazione: VIA VIA CHERUBINI 37/</t>
  </si>
  <si>
    <t>VIA CHERUBINI 37</t>
  </si>
  <si>
    <t>Efficientamneto energetico relativo a coibentazione involucro (partei perimetrali e copertura), sostituzione generatore di calore, sostituzione serramenti, avvolgibili e cassonetti
Titolo autorizzativo: CILA-S  prot/estremi 2022-20-24270   data 2022-11-24  
 Ubicazione: via  via  pergolesi  66/</t>
  </si>
  <si>
    <t>VIA  PERGOLESI  66</t>
  </si>
  <si>
    <t>Lavori di miglioramento strutturale ed energetico dell'edificio mediante il:
- rifacimento del tetto con opere di consolidamento strutturale;
- isolamento parziale delle facciate con sistema a cappotto;
- isolamento con sistema a cappotto di parete disperdente e intradosso di solaio verso passo carraio non riscaldato;
Titolo autorizzativo: CILA-S  prot/estremi 2022-20-24482   data 2022-11-23  
 Ubicazione: via  via  nomaglio 10/</t>
  </si>
  <si>
    <t>VIA  NOMAGLIO 10</t>
  </si>
  <si>
    <t>Descrizione dell'intervento*
Manutenzione ordinaria e straordinaria programmata e su guasto degli impianti elettrici gestiti da IRETI SPA nel Comune di Torino e zone limitrofe. Lotto
Ovest Ordine n.8830000099 del 23/09/2022) ; Montaggio nuove cabine LAVORI OPERE EDILI + PULIZ CAB, ATTIVITA' DI SCAVO BUCA GIUNTI
 Ubicazione: VIA VIA TOFANE 44/</t>
  </si>
  <si>
    <t>VIA TOFANE 44</t>
  </si>
  <si>
    <t>CO.SMART CONSORZIO STABILE IN FORMA DI SOCIETA' CONSORTILE A R.L</t>
  </si>
  <si>
    <t>OPERE DI MIGLIORAMENTO SISMICO DEL FABBRICATO
 Ubicazione: VIA  VIA  VALPERGA CALUSO 15/</t>
  </si>
  <si>
    <t>VIA  VALPERGA CALUSO 15</t>
  </si>
  <si>
    <t>OPERE DI EFFICIENTAMENTO ENERGETICO ATTRAVERO LA POSA DI PANNELLI ISOLANTI CON SISTEMA "A CAPPOTTO " SULLE FACCIATE
FINESTRATE AD ECCEZIONE DEI FRONTESPIZI E DEGLI SFONDATI DEI BALCONI. SI PREVEDE INOLTRE L'ISOLAMENTO DELL'ESTRADOSSO
DELL'ULTIMO SOLAIO.
 Ubicazione: STRADA STRADA DEL DROSSO 176/                ABC</t>
  </si>
  <si>
    <t>STRADA DEL DROSSO 176</t>
  </si>
  <si>
    <t>NUOVA EDIL TONY S.R.L. , F.LLI GIANUZZI SRL , FERRERO SRL , EDILMAT S.R.L. , LOBIANCO VINCENZO , INFASE SRLS , .NEO SAFETY S.R.L. S.T.P. SOCIO UNICO , CEI COSTRUZIONI GENERALI SPA</t>
  </si>
  <si>
    <t>Riqualificazione Energetica dell'immobile
Titolo autorizzativo: CILA  prot/estremi 7068/2022-20   data 2022-03-31  
 Ubicazione: viale viale Enrico Thovez 26/</t>
  </si>
  <si>
    <t>VIALE ENRICO THOVEZ 26</t>
  </si>
  <si>
    <t>C.C.I. COSTRUTTORI ITALIANI SRL</t>
  </si>
  <si>
    <t>SUPERBONUS 110% - LAVORI ENERGETICO ED INTERVENTI ANTISISMICI LOCALI SU STRUTTURA NON PORTANTE PRESSO CONDOMINIO AUTONOMO - TORINO PIAZZA CIRENE N°10
 Ubicazione: PIAZZA PIAZZA CIRENE 10/</t>
  </si>
  <si>
    <t>REALIZZAZIONE DI NUOVA COPERTURA
Titolo autorizzativo: CILA-S  prot/estremi 0100127200007994512022   data 2022-11-24  
 Ubicazione: VIA VIA AOSTA 20/    BIS</t>
  </si>
  <si>
    <t>VIA AOSTA 20</t>
  </si>
  <si>
    <t>Le opere sono volte all' efficientamento energetico del fabbricato rientranti nell'art.119 del DL n.34 del 2020TRAINANTE
Opere di Isolamento termico con cappotto esterno facciata e coibentazione solaio sottotetto
sostituzione generatore di calore, installazione impianto fotovoltaico, sistema di accumulo per fotovoltaico, installazione colonnine di ricarica per veicoli elettrici
Titolo autorizzativo: CILA-S  prot/estremi 0024405   data 2022-11-24  
CILAS 2022-20-24405
 Ubicazione: STRADA STRADA S. VINCENZO 40/                  9</t>
  </si>
  <si>
    <t>SRB ILIAD TO10125_001 GALLIARI su infrastruttura esistente Cellnex denominata TO764 - Trasmissione Notifica Preliminare - SCIA ai sensi del D.Lgs 259/03 rif. pratica 13970161009-24032022-2103, prot. REP_PROV_TO/TO-SUPRO/0021290 del 26/03/2022 e parere favorevole Arpa del 28/04/2022
 Ubicazione: via via Galliari 15/</t>
  </si>
  <si>
    <t>VIA GALLIARI 15</t>
  </si>
  <si>
    <t>Intervento di efficientamento energetico consistente in:
- Interventi trainanti: coibentazione delle superfici opache verticali mediante cappotto termico ed insufflaggio, coibentazione dell'ultimo solaio verso intercapedine tramite opere di insufflaggio;
- Interventi trainati: sostituzione degli infissi delle unità immobiliari riscaldate e installazione di schermature solari
Titolo autorizzativo: CILA-S  prot/estremi 0024257  2022-20-24257   data 2022-11-24  
 Ubicazione: CORSO CORSO F. BRUNELLESCHI 26/</t>
  </si>
  <si>
    <t>QUARELLO ANDREA , GIOBERTO ELIO , TENAGLIA NICOLA</t>
  </si>
  <si>
    <t>OPERE INTERNE, RIFACIMENTO PAVIMENTI, IMPIANTO ELETTRICO, SERRAMENTI INTERNI E BAGNO
Titolo autorizzativo: CILA  prot/estremi 23456   data 2022-11-21  
 Ubicazione: CORSO CORSO FRANCIA  124/                                                     2</t>
  </si>
  <si>
    <t>CORSO FRANCIA  124</t>
  </si>
  <si>
    <t>Rifacimento copertura 
Titolo autorizzativo: CILA-S  prot/estremi 2022-20-24006   data 2022-11-22  
L'intestatario è il responsabile dei lavori.
 Ubicazione: Via Via Foligno 90/</t>
  </si>
  <si>
    <t>GIEFFE COSTRUZIONI SRL , BRUNO SALVATORE SIMONE , S.A. DI ANCORA SAVERIO , R.A. EDILIZIA GENERALE DI RANCOITA ALESSANDRO , FRASINEANU DUMITRU</t>
  </si>
  <si>
    <t>Modifiche dell'assetto planimetrico consistenti nell'ampliamento dei bagni e della cucina.
Titolo autorizzativo: CILA  prot/estremi 2022-20-21020   data 2022-10-20  
 Ubicazione: VIA VIA MONTE ORTIGARA 41/                                                     2</t>
  </si>
  <si>
    <t>Opere interne rifacimento pavimenti impianto elettrico e serramenti interni
Titolo autorizzativo: CILA  prot/estremi 0023455   data 2022-11-21  
 Ubicazione: corso corso francia 124/                                                     3</t>
  </si>
  <si>
    <t>CORSO FRANCIA 124</t>
  </si>
  <si>
    <t>COBOLA FALEGNAMERIA SRL , COOPERATIVA ARTIGIANI EDILI SOCIETÀ COORPERATIVA , TERMOIGIENICA S.R.L.</t>
  </si>
  <si>
    <t>MANUTENZIONE STRAORDINARIA CON RIQUALIFICAZIONE ENERGETICA E STRUTTURALE DI FABBRICATO PLURIFAMILIARE AD USO PREVALENTE RESIDENZIALE.
Titolo autorizzativo: SCIA  prot/estremi 0100127200007960952022   data 2022-11-23  
TRATTASI DI CONTESTALE PRATICA CILA-S N.0100127200007982842022  
 Ubicazione: VIA VIA RIVALTA 44/</t>
  </si>
  <si>
    <t>GL.C. L'ARTIGIANO EDILE DI GALLO CHRISTIAN</t>
  </si>
  <si>
    <t>OPERE DI EFFICIENTAMENTO ENERGETICO SU INVOLUCRO CONDOMINIALE ED OPERE DI MIGLIORAMENTO
SISMICO IN COPERTURA.
 Ubicazione: VIA VIA  G. SERVAIS  35/</t>
  </si>
  <si>
    <t>VIA  G. SERVAIS  35</t>
  </si>
  <si>
    <t>INTERVENTI DI EFFICIENTAMENTO ENERGETICO DI UN FABBRICATO AD USO RESIDENZIALE CON INTERVENTI DI MIGLIORAMENTO SISIMICO
Titolo autorizzativo: CILA-S  prot/estremi 2022-20-24408   data 2022-11-24  
 Ubicazione: VIA  VIA  STRADELLA 38/</t>
  </si>
  <si>
    <t>VIA  STRADELLA 38</t>
  </si>
  <si>
    <t>SRB ILIAD TO10141_010 VIA OSASCO - Trasmissione Notifica Preliminare - SCIA ai sensi del D.Lgs 259/03 rif. 13970161009-24082022-1604 - prot. REP_PROV_TO/TO-SUPRO/0070537 del 19/09/2022 parere favorevole ARPA del 04/10/2022
 Ubicazione: via via Osasco 64/</t>
  </si>
  <si>
    <t>VIA OSASCO 64</t>
  </si>
  <si>
    <t>EFFICIENTAMENTO ENERGETICO CONDOMINIO
INVIO PER INIZIO PRATICA
 Ubicazione: VIA VIA VEROLENGO 194/                  4</t>
  </si>
  <si>
    <t>VIA VEROLENGO 194</t>
  </si>
  <si>
    <t>EFFICIENTAMENTO ENERGETICO CONDOMINIO
INVIO PER INIZIO PRATICA
 Ubicazione: VIA VIA VAL DELLA TORRE 109/</t>
  </si>
  <si>
    <t>VIA VAL DELLA TORRE 109</t>
  </si>
  <si>
    <t>RIFACIMENTO DEL TETTO DEL CORPO DI FABBRICA PROSPICIENTE VIA SAN BENIGNO E CONSOLIDAMNTO STRUTTURALE DELLE RAMPE DEL VANO SCALA CONDOMINIALE E DEI BALLATOI INTERNO CORTILE
 Ubicazione: VIA  VIA  MADDALENE  45/</t>
  </si>
  <si>
    <t>VIA  MADDALENE  45</t>
  </si>
  <si>
    <t>EFFICIENTAMENTO ENERGETICO CONDOMINIO
INVIO PER INIZIO PRATICA
 Ubicazione: VIA VIA GIUSEPPE SIRTORI 8/</t>
  </si>
  <si>
    <t>VIA GIUSEPPE SIRTORI 8</t>
  </si>
  <si>
    <t>Lavori superbonus 110, Via Albergian 6.
 Realizzazione di cappotto, impiantistiche, sostituzione serramenti, manto copertura.
Titolo autorizzativo: CILA-S  prot/estremi 01/001272/0000799716   data 2022-11-24  
 Ubicazione: via via albergian 6/</t>
  </si>
  <si>
    <t>VIA ALBERGIAN 6</t>
  </si>
  <si>
    <t>EFFICIENTAMENTO ENERGETICO CONDOMINIO
INVIO PER INIZIO PRATICA
 Ubicazione: CORSO CORSO POTENZA 80/</t>
  </si>
  <si>
    <t>CORSO POTENZA 80</t>
  </si>
  <si>
    <t>Opere di coibentazione involucro esterno del fabbricato, rifacimento della copertura, sostituzione serramenti esterni, sostituzione impianto di climatizzazione
invernale compresi generatori di calore e sistema di emissione e regolazione, installazione impianto di produzione energia elettrica da fotovoltaico,
installazione colonnine di ricarica.
Titolo autorizzativo: CILA-S  prot/estremi 0100127200007870572022   data 2022-11-24  
cilas di cui al fascicolo mude 0100127200007870572022. I lavori di cui alla presente CILA saranno instati e sostenuti da: Masera Elisabetta, in qualità di comodataria delle unità immobiliari di cui ai subb. 2 e 3 e da Mustaj Arben, in qualità di locatario dell'unità immobiliare di cui al sub 1.
 Ubicazione: strada strada L. Fontana 6/</t>
  </si>
  <si>
    <t>EFFICIENTAMENTO ENERGETICO CONDOMINIO
INVIO PER INIZIO PRATICA
 Ubicazione: VIA VIA BERNARDINO LUINI 96/</t>
  </si>
  <si>
    <t>VIA BERNARDINO LUINI 96</t>
  </si>
  <si>
    <t>EFFICIENTAMENTO ENERGETICO CONDOMINIO
INVIO PER INIZIO PRATICA
 Ubicazione: VIA VIA BERNARDINO LUINI 80/</t>
  </si>
  <si>
    <t>VIA BERNARDINO LUINI 80</t>
  </si>
  <si>
    <t>MASTER COLOR SRL</t>
  </si>
  <si>
    <t>manutenzione straordinaria per efficientamento energetico
 Ubicazione: CORSO CORSO FRANCIA 356/                  9</t>
  </si>
  <si>
    <t>EFFICIENTAMENTO ENERGETICO CONDOMINIO
INVIO PER INIZIO PRATICA
 Ubicazione: VIA VIA GASPARE GORRESIO 40/</t>
  </si>
  <si>
    <t>VIA GASPARE GORRESIO 40</t>
  </si>
  <si>
    <t>F.E.A.C. S.R.L.</t>
  </si>
  <si>
    <t>Isolamento tramite intonaco sottile 0.7 cm delle componenti verticali lato cortile e parete contigua all'ascensore, sostituzione degli infissi, installazione di due caldaie a condensazione per produzione di riscaldamento e di una caldaia a metano per la produzione di acs, sostituzione degli split e installazione di impianto fotovoltaico con accumulo.
 Ubicazione: VIA VIA GASPARE SACCARELLI 4/</t>
  </si>
  <si>
    <t>VIA GASPARE SACCARELLI 4</t>
  </si>
  <si>
    <t>INTERVENTI DI EFFICIENTAMENTO ENERGETICO E DI MIGLIORAMENTO STATICO
 Ubicazione: CORSO CORSO FRANCIA 266/</t>
  </si>
  <si>
    <t>CORSO FRANCIA 266</t>
  </si>
  <si>
    <t>Intervento di riqualificazione energetica ai sensi dell'art. 119 del D.L.34/2020, come modificato dal DL 31 maggio 2021, n. 77, di immobile formato dacinque piani fuori terra di cui quattro riscaldati, che prevede: isolamento a cappotto delle superfici disperdenti opache verticali; coibentazione dell'intradossodel solaio delle cantine; coibentazione dell'estradosso del solaio sottotetto; Sostituzione serramenti. Interventi di sostituzione impianti termici esistenti e installazione impianto fotovoltaico.
Titolo autorizzativo: CILA-S  prot/estremi 0024355   data 2022-11-24  
 Ubicazione: VIA  VIA  TUNISI 43/</t>
  </si>
  <si>
    <t>OPERE DI EFFICIENTAMENTO ENERGETICO DEL FABBRICATO E OPERE DI MANUTENZIONE STRAORDINARIA SUI BALCONI
Titolo autorizzativo: CILA-S  prot/estremi ANCORA DA REGISTRARE   data 2022-11-24  
 Ubicazione: LUNGO DORA LUNGO DORA FIRENZE 19/</t>
  </si>
  <si>
    <t>LUNGO DORA FIRENZE 19</t>
  </si>
  <si>
    <t>EDILSTIL S.R.L.</t>
  </si>
  <si>
    <t>LAVORI DI MANUTENZIONE STRAORDINARIA CONSISTENTI IN INTERVENTI LOCALI DI RIFACIMENTO DELLA COPERTURA IN LEGNO
 Ubicazione: via  via  ANTONIO FONTANESI 11/</t>
  </si>
  <si>
    <t>VIA  ANTONIO FONTANESI 11</t>
  </si>
  <si>
    <t>EFFICIENTAMENTO ENERGETICO CONDOMINIO
INVIO PER INIZIO PRATICA
 Ubicazione: VIA VIA BORSI 104/</t>
  </si>
  <si>
    <t>VIA BORSI 104</t>
  </si>
  <si>
    <t>intervento di efficientamento energetico e Sismabonus
 Ubicazione: strada strada del Ponte Isabella a San Vito 132/                7-9</t>
  </si>
  <si>
    <t>MOLLO SRL  , F.G.L. DI SAVIANO FRANCESCO &amp; C. SNC , FRAMA DI FRANCO MASSIMILIANO , RICCARDINO SNC DI GEOM. FRANCO ¿ C. , D E G COSTRUZIONI SRL , SVILUPPO ECOEDILE S.R.L.S. , CAVALLARO ARMANDO , PIRARBA STEFANO , MAZZILLI MICHELE , F.LLI RIZZA S.R.L.</t>
  </si>
  <si>
    <t>Manutenzione facciate, installazione di nuovo cappotto termico su frontespizio laterale
Titolo autorizzativo: SCIA  prot/estremi 0019682   data 2022-10-03  
 Ubicazione: CORSO CORSO FRANCIA 161/</t>
  </si>
  <si>
    <t>CORSO FRANCIA 161</t>
  </si>
  <si>
    <t>SHALOM S.R.L.</t>
  </si>
  <si>
    <t>Riqualificazione energetica dell'intero fabbricato, mediante la coibentazione delle pareti verticali e dell'ultimo solaio (sottotetto).
 Ubicazione: via via Portula 18/</t>
  </si>
  <si>
    <t>VIA PORTULA 18</t>
  </si>
  <si>
    <t>Riqualificazione energetica edificio mediante isolamento termico, sostituzione serramenti e oscuranti, sostituzione generatore di calore, installazione pannelli solari termici e fotovoltaici e relativo accumulo, stazione ricarica auto.
Interventi di riduzione del rischio sismico sulla struttura del fabbricato esistente consistenti nell'esecuzione di interventi di tipo locale ai sensi del paragrafo 8.4.1. delle NTC 18. In particolare: rifacimento della struttura di copertura e consolidamento appoggi con costruzione di cordoli e connessioni dell'orditura alla struttura esistente.
Titolo autorizzativo: CILA-S  prot/estremi 0100127200007959692022   data 2022-11-24  
 Ubicazione: VIA VIA BRUSNENGO 4/</t>
  </si>
  <si>
    <t>VIA BRUSNENGO 4</t>
  </si>
  <si>
    <t>GRUPPO MOLISANO SAS DI TORZI ORAZIO &amp; C</t>
  </si>
  <si>
    <t>ACCESSO AGLI INCENTIVI STATALI PREVISTI DALLA LEGGE 17/7/2020 N. 77 - C.D. SUPERBONUS 110%
INTERVENTI DI EFFICIENTAMENTO ENERGETICO DI EDIFICI ESISTENTI ISOLAMENTO TERMICO DELL'INVOLUCRO EDILIZIO
REALIZZAZIONE DI RIVESTIMENTO ESTERNO A CAPPOTTO TERMOISOLANTE SULLE FACCIATE E SULLA COPERTURA
SOSTITUZIONE DEI SERRAMENTI ESISTENTI CON ALTRI AD ALTA EFFICIENZA ENERGETICA
SOSTITUZIONE IMPIANTI DI CLIMATIZZAZIONE INVERNALE
Titolo autorizzativo: CILA-S  prot/estremi 2022-20-23851   data 2022-11-22  
 Ubicazione: Corso Corso Sommeiller 3/</t>
  </si>
  <si>
    <t>RISTRUTTURAZIONE
 Ubicazione: CORSO CORSO VITTORIO EMANUELE 180/</t>
  </si>
  <si>
    <t>CORSO VITTORIO EMANUELE 180</t>
  </si>
  <si>
    <t>RISTRUTTURAZIONE
 Ubicazione: VIA VIA CORMONS 20/</t>
  </si>
  <si>
    <t>VIA CORMONS 20</t>
  </si>
  <si>
    <t>EDILTAG SRL SEMPLIFICATA</t>
  </si>
  <si>
    <t>Isolamento superfici opache verticale dei prospetti ciechi e dell'estradosso delle superfici inclinate, sostituzione infissi e oscuranti solari. Sostituzione degli
impianti di climatizzazione invernale e installazione di sistemi building automation.
Interventi di sismabonus con rifacimento della copertura e abbattimento barriere architettoniche mediante l'installazione di ascensore all'interno del vano scala
OPERE DI SUPERBONU, SISMABONUS E ABBATTIMENTO BARRIERE ARCHITETTONICHE
Titolo autorizzativo: CILA-S  prot/estremi 0100127200007983182022   data 2022-11-24  
 Ubicazione:  VIA  VIA BARETTI 31/</t>
  </si>
  <si>
    <t>VIA BARETTI 31</t>
  </si>
  <si>
    <t>RISTRUTTURAZIONE
 Ubicazione: VIA VIA PIOSSASCO 11/                  4</t>
  </si>
  <si>
    <t>VIA PIOSSASCO 11</t>
  </si>
  <si>
    <t>RISTRUTTURAZIONE
 Ubicazione: VIA VIA PIFFETTI 49/</t>
  </si>
  <si>
    <t>VIA PIFFETTI 49</t>
  </si>
  <si>
    <t>PRIME GREEN SOLUTIONS S.P.A.</t>
  </si>
  <si>
    <t>L'intervento prevedere la coibentazione dell'involucro attraverso l'applicazione del cappotto estern, sostituzione del sistema di generazione del calorecentralizzato e l'installazione di impianto fotovoltaico sul bassofabbricato adiacente che ospita le autorimesse dei condomini.
Titolo autorizzativo: CILA-S  prot/estremi 0023607   data 2022-11-22  
 Ubicazione: VIA  VIA  VILLA GIUSTI 54/</t>
  </si>
  <si>
    <t>VIA  VILLA GIUSTI 54</t>
  </si>
  <si>
    <t>RISTRUTTURAZIONE
 Ubicazione: VIA VIA BOCCARDO 39/</t>
  </si>
  <si>
    <t>VIA BOCCARDO 39</t>
  </si>
  <si>
    <t>RISTRUTTURAZIONE
 Ubicazione: VIA VIA GUIDO RENI 96 142/                  N</t>
  </si>
  <si>
    <t>VIA GUIDO RENI 96 142</t>
  </si>
  <si>
    <t>RISTRUTTURAZIONE EDILIZIA SEMPLICE O LEGGERA DI CUI ALL'ART. 3, COMMA 1, LETTERA d) del D.P.R. n. 380/2001
Titolo autorizzativo: SCIA  prot/estremi 0017450   data 2022-08-17  
REALIZZAZIONE DI ABBAINO TECNICO DI AERAZIONE IN COPERTURA SU PROSPETTO INTERNO CORTILE E MODIFICHE INTERNE AL SOTTOSTANTE LOCALE. 
 Ubicazione: VIA VIA MODENA  23/</t>
  </si>
  <si>
    <t>Opere di efficientamento energetico
 Ubicazione: CORSO CORSO TARANTO 161/</t>
  </si>
  <si>
    <t>Manutenzione straordinaria, con accesso agli incentivi per Superbonus e Sismabonus.
Contestualmente alla presente Notifica preliminare, inizieranno i lavori relativi la S.C.I.A. protocollo n°1407 del 20.01.2022, depositata tramite il portale MUDE del Comune di Torino.
 Ubicazione: VIA VIA QUARELLO 4/                           C</t>
  </si>
  <si>
    <t>Intervento di efficientamento energetico tramite l'applicazione del sistema a cappotto sull'esterno delle murature perimetrali e sostituzione del generatore di calore con impianto geotermico.Intervento di consolidamento della struttura attraverso:- creazione di cordolo in acciaio in sommità delle pareti portanti;- installazione di pannello sottotegola per legare l'orditura secondaria della copertura.
Titolo autorizzativo: CILA-S  prot/estremi 0024315   data 2022-11-24  
 Ubicazione: STRADA STRADA DEI CALLERI 56/</t>
  </si>
  <si>
    <t>STRADA DEI CALLERI 56</t>
  </si>
  <si>
    <t>Coibentazione delle pareti perimetrali opache in intercapedine mediante isufflaggio di materiale isolante con accesso dall'interno dell'abitazione;
Posa di isolante ad alta densità per coibentazione in estradosso dell'ultimo solaio verso il sottotetto non riscaldato;
Sostituzione dell'impianto di climatizzazione invernale esistente di tipo centralizzato, lasciando invariata la distribuzione;
Sostituzione dei generatori di acqua calda sanitaria a discrezione delle singole unità abitative.
BENI NON TUTELATI
 Ubicazione: VIA VIA MIRABELLO 3/</t>
  </si>
  <si>
    <t>Interventi di efficientamento energetico quali isolamento involucro esterno, sostituzione scald'acqua, sostituzione serramenti e schermature solari,
installazione nuovo impianto fotovoltaico e batterie di accumulo. Inoltre interventi di riduzione rischio sismico quali rifacimento tetto e antiribaltamento muri.
Titolo autorizzativo: CILA-S  prot/estremi 0100127200007854692022   data 2022-11-23  
Aggiornamento intestatari
 Ubicazione: Corso Corso Agnelli 113/</t>
  </si>
  <si>
    <t>L'intervento consiste nel ripristino della facciata lato strada e lato cortile.
Titolo autorizzativo: CILA  prot/estremi 2021-20-28993   data 2021-12-11  
 Ubicazione: PIAZZA  PIAZZA  MATTIROLO 13/</t>
  </si>
  <si>
    <t>PIAZZA  MATTIROLO 13</t>
  </si>
  <si>
    <t>INTERVENTO DI EFFICIENTAMENTO ENERGETICO DI UN FABBRICATO A USO RESIDENZIALE
 Ubicazione: VIA VIA CREVACUORE 43/</t>
  </si>
  <si>
    <t>VIA CREVACUORE 43</t>
  </si>
  <si>
    <t>Rifacimento del tetto in legno con interventi strutturali nell' esatto posizionamento dell' esistente
Titolo autorizzativo: CILA-S  prot/estremi 2022-20-24441   data 2022-11-24  
 Ubicazione: CORSO  CORSO  REGIO PARCO  41/</t>
  </si>
  <si>
    <t>CORSO  REGIO PARCO  41</t>
  </si>
  <si>
    <t>Isolamento termico parete lato strada, parete lato cortile, parete lato cortile, frontespizi dal piano secondo. Isolamento termico della copertura. Rifacimento impianto termico. Sostituzione degli infissi.
 Ubicazione: VIA VIA CREVACUORE 9/</t>
  </si>
  <si>
    <t>VIA CREVACUORE 9</t>
  </si>
  <si>
    <t>PRO.JE.CO DI DOMENICO IENOPOLI , EDIL VITA SRLS , CAMPIDONICO ENRICO , TUNNO IMPIANTI SRL , FN CASA SRLS , C.M.B. GROUP ITALIA S.R.L.S.</t>
  </si>
  <si>
    <t>L'intervento prevede la riqualificazione edile ed impiantistica dell'edificio. Gli interventi edili prevedono: Coibentazioni pareti
verticali tramite cappotto,Coibentazione sottotetto, interventi di ripristino facciata e tinteggiatura. Gli interventi impiantistici
prevedono: installazione nuova caldaia.
Sostituzione serramenti.
Titolo autorizzativo: CILA-S  prot/estremi 0023258   data 2021-10-11  
L'integrazione per la sostituzione dei serramenti fa riferimento alla pratica comunale Cila-Superbonus con numero istanza 01-001272-0000568003-2021, pratica 2021-20-23258, protocollo 0023258, consegnata presso lo Sportello Unico per l'Edilizia della Città di Torino in data 08/10/2021 e protocollata in data 11/10/2021.
 Ubicazione: VIA VIA GIOVANNI VERGA 16/</t>
  </si>
  <si>
    <t>VIA GIOVANNI VERGA 16</t>
  </si>
  <si>
    <t>INTERVENTO DI EFFICIENTAMENTO ENERGETICO DI UN FABBRICATO A USO RESIDENZIALE
 Ubicazione: VIA VIA GRAVERE 18/</t>
  </si>
  <si>
    <t>VIA GRAVERE 18</t>
  </si>
  <si>
    <t>TO021 VIA GALLARATE - INTERVENTO DI MANUTENZIONE ORDINARIA - TESATURA STRALLI
INTERVENTO DI MANUTENZIONE ORDINARIA - TESATURA STRALLI
 Ubicazione: VIA VIA GALLARATE 3/</t>
  </si>
  <si>
    <t>AGM IDROEDIL DI MANCARI PIETRO</t>
  </si>
  <si>
    <t>Intervento di efficientamento energetico con interventi di: coibentazione della superficie disperdente delle pareti perimetrali e del solaio verso sottotetto (intervento trainante); sostituzione dei serramenti esistenti (intervento trainante).
Titolo autorizzativo: CILA-S  prot/estremi 0100127200007982002022   data 2022-11-24  
Per ora è stata individuata solo un'impresa esecutrice, le altre verranno individuate successivamente.
 Ubicazione: STRADA STRADA CASTELLO DI MIRAFIORI 111/                         M-N</t>
  </si>
  <si>
    <t>STRADA CASTELLO DI MIRAFIORI 111</t>
  </si>
  <si>
    <t>Intervento di riqualificazione energetica SUPERBONUS 110% su edificio multipiano prevalentemente residenziale 
Titolo autorizzativo: CILA-S  prot/estremi 0024462   data 2022-11-24  
 Ubicazione: via  via  Garibaldi 4/</t>
  </si>
  <si>
    <t>VIA  GARIBALDI 4</t>
  </si>
  <si>
    <t>Intervento di efficientamento energetico con interventi di: coibentazione della superficie disperdente delle pareti perimetrali e del solaio verso sottotetto (intervento trainante); sostituzione dei serramenti esistenti (intervento trainante).
Titolo autorizzativo: CILA-S  prot/estremi 0100127200007981822022   data 2022-11-24  
Per ora è stata individuata solo un'impresa esecutrice, le altre verranno individuate successivamente.
 Ubicazione: STRADA STRADA CASTELLO DI MIRAFIORI 111/                         I-L</t>
  </si>
  <si>
    <t>Realizzazione di nuova attività ricettivo turistica in edificio esistente a diversa destinazione d'uso
Titolo autorizzativo: SCIA-ALT-PDC  prot/estremi 2018-9-25588   data 2018-12-13  
 Ubicazione: via via Milano 12/</t>
  </si>
  <si>
    <t>VIA MILANO 12</t>
  </si>
  <si>
    <t>Intervento di efficientamento energetico con interventi di: coibentazione della superficie disperdente delle pareti perimetrali e del solaio verso sottotetto (intervento trainante); sostituzione dei serramenti esistenti (intervento trainante).
Titolo autorizzativo: CILA-S  prot/estremi 0100127200007981702022   data 2022-11-24  
Per ora è stata individuata solo un'impresa esecutrice, le altre verranno individuate successivamente.
 Ubicazione: STRADA STRADA CASTELLO DI MITAFIORI 111/                         G-H</t>
  </si>
  <si>
    <t>STRADA CASTELLO DI MITAFIORI 111</t>
  </si>
  <si>
    <t>L'intervento consiste nel ripristino della facciata lato strada e la posa del cappotto sul frontespizio
Titolo autorizzativo: SCIA  prot/estremi 2021-9-28296   data 2021-12-04  
 Ubicazione: VIA VIA GATTICO 23/</t>
  </si>
  <si>
    <t>CODEBO' S.P.A. , ART METAL DESIGN DI VACCA ALBERTO , VERTIGO ELEVATORI S.R.L.</t>
  </si>
  <si>
    <t>INSERIMENTO ASCENSORE INTERNO A VANO SCALE CONDOMINIALE
Titolo autorizzativo: SCIA  prot/estremi 2022-9-18061   data 2022-09-07  
 Ubicazione: VIA  VIA  PRINCIPI D'ACAJA  33/</t>
  </si>
  <si>
    <t>Intervento di efficientamento energetico con interventi di: coibentazione della superficie disperdente delle pareti perimetrali e del solaio verso sottotetto (intervento trainante); sostituzione dei serramenti esistenti (intervento trainante).
Titolo autorizzativo: CILA-S  prot/estremi 0100127200007980052022   data 2022-11-24  
Per ora è stata individuata solo un'impresa esecutrice, le altre verranno individuate successivamente.
 Ubicazione: STRADA STRADA CASTELLO DI MIRAFIORI 111/                         E-F</t>
  </si>
  <si>
    <t>Opere di rinforzo strutturale dei balconi lato cortile, dell'orizzontamento posto tra piano
quarto e piano sottotetto e rifacimento tetto con rimodulazione degli abbaini. Modifiche interne delle unità residenziali.
Titolo autorizzativo: CILA-S  prot/estremi 0100127200007842712022   data 2022-11-24  
 Ubicazione: VIA VIA SILVIO PELLICO 0/</t>
  </si>
  <si>
    <t>VIA SILVIO PELLICO 0</t>
  </si>
  <si>
    <t>Lavori di efficientamento energetico comprendenti i seguenti interventi:- cappotto su parete verticale;- sostituzione serramenti e velux in copertura;- sostituzione generatore di calore.
Titolo autorizzativo: CILA-S  prot/estremi 0024181   data 2022-11-24  
 Ubicazione: VIA  VIA  LOCANA 24/</t>
  </si>
  <si>
    <t>VIA  LOCANA 24</t>
  </si>
  <si>
    <t>CEFLA SOCIETA' COOPERATIVA , M.I.T.E.S. SRL , TECNOSIMAT S.R.L. , CAFFARATTI DANIELE , CARPENTERIA NERVO DI NERVO VALERIO , BORGOFER SRL , VER-PONT - S.R.L.</t>
  </si>
  <si>
    <t>INTERVENTI DI ADEGUAMENTO DEL VARCO POSTERIORE DEL FABBRICATO 05 RIGS PRESENTE ALL'INTERNO DELLO STABILIMENTO DI
TORINO CORSO FRANCIA - DIVISIONE VELIVOLI
Titolo autorizzativo: SCIA  prot/estremi 0021001   data 2022-10-20  
 Ubicazione: CORSO CORSO FRANCIA 426/</t>
  </si>
  <si>
    <t>OPERE DI MANUTENZIONE STRAORDINARIA SU FACCIATE E COPERTURA, SOSTITUZIONE IMPIANTO DI RISCALDAMENTO, SOSTITUZIONE SERRAMENTI
Titolo autorizzativo: CILA-S  prot/estremi 0100127200007911032022   data 2022-11-21  
 Ubicazione: VIA VIA VICOFORTE 8/</t>
  </si>
  <si>
    <t>VIA VICOFORTE 8</t>
  </si>
  <si>
    <t>Coibentazione delle pareti perimetrali rivolte ad Est ed Ovest e parziale per le pareti rivolte a Nord e Sud, isolamento del l'intradosso del solaio aggettante del piano primo e dell'estradosso del solaio confinante con il sottotetto non abitabile. Sostituzione dell'attuale caldaia con nuova caldaia a condensazione.
Rifacimento della copertura
 Ubicazione: corso corso CANONICO G. ALLAMANO 42/</t>
  </si>
  <si>
    <t>T.M.P. S.R.L. , MAT S.R.L. , ERREFFE PROGETTI , ESSA IBRAHIM SOBHI ABD EL HAMI , GEOSIDE S.P.A.</t>
  </si>
  <si>
    <t>MANUTENZIONE STRAORDINARIA, EFFICIENTAMENTO ENERGETICO DI UN FABBRICATO AD USO RESIDENZIALE SITO IN VIA GIULIA DI BAROLO,1 - TORINO 
Titolo autorizzativo: CILA-S  prot/estremi 0021281   data 2022-10-24  
PROT./ESREMI CILA 0021041 DATA 20/10/2022
 Ubicazione: VIA VIA GIULIA DI BAROLO  1/</t>
  </si>
  <si>
    <t>VIA GIULIA DI BAROLO  1</t>
  </si>
  <si>
    <t>INTERVENTI DI EFFICIENTAMENTO ENERGETICO E SISMICO
 Ubicazione: VIA VIA PALESTRINA 48/</t>
  </si>
  <si>
    <t>VIA PALESTRINA 48</t>
  </si>
  <si>
    <t>L'intervento si qualifica come manutenzione straordinaria volta all'efficientamento energetico come stabilito dal DL 34/2020 e s.m.i.. 
Il progetto sviluppato prevede un'azione congiunta, da un lato rivolta alla sostituzione quasi completa dei serramenti esistenti, e dall'altro, della sostituzione della centrale termica con un nuovo impianto di riscaldamento che produce anche l'acqua calda sanitaria per i singoli alloggi. A completamento di ciò, è previsto anche la realizzazione di un impianto fotovoltaico in copertura con relative batterie di accumulo. 
Viene presentata contestualmente la CILAS per opere di efficientamento energetico con codice MUDE N. 7945862022.
 Ubicazione: VIA VIA PONCHIELLI 26/</t>
  </si>
  <si>
    <t>VIA PONCHIELLI 26</t>
  </si>
  <si>
    <t>L'intervento si qualifica come manutenzione straordinaria volta all'efficientamento energetico come stabilito dal DL 34/2020 e s.m.i.. Si prevede la
realizzazione della coibentazione termica integrale delle superfici opache del fabbricato: di quelle verticali, delle falde del tetto e dell'intradosso del solaio del
piano cantine / garage.Dal momento che sono presenti un numero significativo di logge/balconi, è stato necessario individuare soluzioni differenti per la
coibentazione: laddove sono presenti gli sfondati lo spessore della coibentazione è inferiore rispetto alle altre parti opache della facciata.Sulla copertura verrà
anche posizionato un impianto di pannelli fotovoltaici, con relativa batteria di accumulo. Inoltre verranno sostituiti molti dei serramenti privati, dei portoncini di
ingresso alle abitazioni ed anche molte delle attuali caldaiette per la produzione dell'ACS.Sono previste anche opere in edilizia libera di manutenzione su
facciate esterne.
Titolo autorizzativo: CILA-S  prot/estremi 0023435   data 2022-11-18  
PRIMO INVIO
 Ubicazione: CORSO CORSO GROSSETO 305/</t>
  </si>
  <si>
    <t>CORSO GROSSETO 305</t>
  </si>
  <si>
    <t>INTERVENTI DI EFFICIENTAMENTO ENERGETICO DI UN FABBRICATO A USO RESIDENZIALE
 Ubicazione: VIA VIA SAN MARINO 55/</t>
  </si>
  <si>
    <t>VIA SAN MARINO 55</t>
  </si>
  <si>
    <t>La riqualificazione energetica mediante Ecobonus riguarda i seguenti interventi:
- Coibentazione delle pareti esterne verticali con cappotto esterno; Coibentazione all'estradosso del solaio verso il sottotetto;
-  Coibentazione all'intradosso del solaio che disperde verso il passo carraio; Superamento barriere architettoniche con installazione ascensore lato cortile;
Interventi privati: quali sostituzione dei serramenti privati e dei portoncini d'ingresso alle singole u.i.
Riqualificazione strutturale mediante Sismabonus riguarda i seguenti interventi:
- Rifacimento strutturale copertura in legno lamellare e costruzione di cordoli in cls perimetrale antisismico;
- Intervento di consolidamento solaio del piano sottotetto mediante sovrastruttura in carpenteria metallica;
Titolo autorizzativo: CILA-S  prot/estremi 0100127200007933942022   data 2022-11-24  
 Ubicazione: via via Tenda 2/</t>
  </si>
  <si>
    <t>Opere di efficientamento energetico e interventi di adeguamento sismico quali interventi funzionali all'art. 119 del D.L. 34/2020 - Superbonus
Titolo autorizzativo: CILA-S  prot/estremi 2022-20-23184   data 2022-11-16  
 Ubicazione: via  via  migliara 3/</t>
  </si>
  <si>
    <t>CANTIERI GENERALI S.R.L.</t>
  </si>
  <si>
    <t>rifacimento completo del tetto in legno con procedura SISMA BONUS 110% (conseguente a ordinanza comune di Torino n. 777/2021) consistente nella
sostituzione totale di tutta la struttura lignea di supporto principale (trave di colmo), secondaria (falsi puntoni), terziaria (listelli porta-coppi), manto di copertura
in coppi e faldalerie e cordolo in cemento armato anti-sismico sul perimetro dell'edificio.
Titolo autorizzativo: CILA-S  prot/estremi 0100127200007928852022   data 2022-11-24  
 Ubicazione: vua  vua  Germanasca 29/</t>
  </si>
  <si>
    <t>VUA  GERMANASCA 29</t>
  </si>
  <si>
    <t>MANUTENZIONE STRAORDINARIA PER EFFICIENTAMENTO ENERGETICO DELL'INVOLUCRO EDILIZIO CON COIBENTAZIONE DELLE FACCIATE
NORD ED OVEST, DEGLI SFONDATI A SUD E DELLA COPERTURA E SOSTITUZIONE DEGLI INFISSI.
INTERVENTI DI MIGLIORAMENTO SISMICO: RIFACIMENTO COPERTURA IN LEGNO LAMELLARE PER ADEGUAMENTO SISMICO CON APPOGGIO
SUNUOVO CORDOLO PERIMETRALE IN C.A.
Destinazione
Titolo autorizzativo: CILA-S  prot/estremi 0024311   data 2022-11-24  
PRATICA N. 2022-20-24311
 Ubicazione: via via BORG PISANI 20/</t>
  </si>
  <si>
    <t>VIA BORG PISANI 20</t>
  </si>
  <si>
    <t>DEMOLIZIONE E RICOSTRUZIONE COPERTURA IN LEGNO, COIBENTAZIONE PARETI PERIMETRALI E SOLAIO
SOTTOTETTO, SOSTITUZIONE SERRAMENTI ESTERNI E CALDAIETTE AUTONOME
 Ubicazione: VIA VIA VALPRATO 36/</t>
  </si>
  <si>
    <t>VIA VALPRATO 36</t>
  </si>
  <si>
    <t>SOLUZIONI EPC</t>
  </si>
  <si>
    <t>Intervento strutturale in copertura e nuovo manto in sismabonus, installazione ascensori (uno per ogni vano scala condominiale) come trainato al sismabonus, realizzazione impianto geotermico e coibentazione sottotetto
Titolo autorizzativo: CILA-S  prot/estremi 0024143   data 2022-11-23  
 Ubicazione: Via Via Frejus 48/</t>
  </si>
  <si>
    <t>RIPARAZIONE AòòACCIAMENTO INTERRATO
 Ubicazione: VIA VIA VENTIMIGLIA 34/</t>
  </si>
  <si>
    <t>VIA VENTIMIGLIA 34</t>
  </si>
  <si>
    <t>CO.EDILIA SOCIETÀ A RESPONSABILITÀ LIMITATA SEMPLIFICATA</t>
  </si>
  <si>
    <t>Isolamento delle pareti perimetrali lato strada e lato cortile, della parete e della soletta confinante con l'autorimessa, sostituzione dei serramenti e delle caldaie delle singole unità immobiliari.
 Ubicazione: VIA VIA CARDEZZA 15/</t>
  </si>
  <si>
    <t>MARINO FRANCESCO</t>
  </si>
  <si>
    <t>OPERE DI EFFICIENTAMENTO ENERGETICO
Titolo autorizzativo: CILA-S  prot/estremi 0100127200007926662022   data 2022-11-21  
 Ubicazione: VIA VIA CRISTOFORO COLOMBO 39/</t>
  </si>
  <si>
    <t>VIA CRISTOFORO COLOMBO 39</t>
  </si>
  <si>
    <t>Intervento di manutenzione straordinaria per rifacimento della copertura, cordolo perimetrale e rinforzo del solaio di copertura del piano sottotetto.
 Ubicazione: CORSO  CORSO  LOMBARDIA 169/                           A</t>
  </si>
  <si>
    <t>CORSO  LOMBARDIA 169</t>
  </si>
  <si>
    <t>CARENA IMPIANTI DI CARENA GIANLUCA , H.N. DI MOLLA ALTIN , H.A. DI HYMETTLARI ARIAN , IMPRESA FOGALE S.A.S. DI FOGALE MARCO &amp; C , CIT SRL , DE CIERO LEONARDO , PACE CLAUDIO</t>
  </si>
  <si>
    <t>Le opere oggetto di questa CILA riguardano la modifica della distribuzione interna, la riorganizzazione degli ambienti,
l'adeguamento degli impianti e la realizzazione delle opere di finitura.
Titolo autorizzativo: CILA  prot/estremi 0023671   data 2022-11-22  
 Ubicazione: CORSO CORSO MASSIMO D'AZEGLIO 2/                                                     4</t>
  </si>
  <si>
    <t>CORSO MASSIMO D'AZEGLIO 2</t>
  </si>
  <si>
    <t>EFFEDUE DI FORNABAIO FABIO , IMPIANTI TERMOIDRAULICI DI NASSO LUIGI , GRIGOLI SABINO , EDIL JOLLY DI CARAVILLA ANTONIO</t>
  </si>
  <si>
    <t>LAVORI DI MANUTENZIONE STRAORDINARIA INTERNA PRESSO ABITAZIONE AL PIANO SECONDO
Titolo autorizzativo: CILA  prot/estremi 17580   data 2022-08-24  
 Ubicazione: VIA VIA RENIER 3/                                                     2</t>
  </si>
  <si>
    <t>VIA RENIER 3</t>
  </si>
  <si>
    <t>Riqualificazione energetica mediante sostituzione serramenti, coibentazione ultimo solaio, sostituzione del generatore di calore ed installazione di nuovo
impianto fotovoltaico (Superbonus 110%).
Rifacimento copertura lignea per adeguamento alla normativa sismica (Sismabonus 110%).
Titolo autorizzativo: CILA-S  prot/estremi 0024128   data 2022-11-23  
 Ubicazione: VIA VIA LUIGI GATTI 8/                 20</t>
  </si>
  <si>
    <t>Collegamento mediante f.o. del Cliente ISTITUTO ZOOPROFILATTICO. Sedi stradali interssate dai lavori: Via Norberto Rosa
 Ubicazione: VIA VIA NORBERTO ROSA 0/</t>
  </si>
  <si>
    <t>VIA NORBERTO ROSA 0</t>
  </si>
  <si>
    <t>G.C. INFISSI S.R.L. , C.E. IMPIANTI DI CUCUZZA ENZO , RESTRUCTURA S.N.C. DI GELLI ARRIGO E COASSIN IVANO</t>
  </si>
  <si>
    <t>L'INTERVENTO PREVEDE LA RISTRUTTURAZIONE INTERNA DELL'ALLOGGIO UBICATO IN COMPLESSO CONDOMINIALE. LE OPERE IN PROGETTO RIGUARDANO UN DIVERSO SCHEMA DISTRIBUTIVO DEGLI SPAZI INTERNI,IL RIFACIMENTO DELLE PAVIMENTAZIONI E DEI RIVESTIMENTI, RIFACIMENTO INTEGRALE DEL LOCALE BAGNO E SOSTITUZIONE INFISSI ESTERNI E PORTE INTERNE
Titolo autorizzativo: CILA  prot/estremi MUDE 7818792022   data 2022-11-24  
 Ubicazione: VIA VIA MICHELE COPPINO 120/                  5                                  4</t>
  </si>
  <si>
    <t>VIA MICHELE COPPINO 120</t>
  </si>
  <si>
    <t>tinteggiatura androne e vano scala, rifacimento pavimentazione cortile, ristrutturazione muri di confine, del cortile, con
proprietà adiacenti, ristrutturazione muratura garages e locale centrale termica, sostituzione portoni del passo carraio
Titolo autorizzativo: CILA  prot/estremi 0100127200007923732022   data 2022-11-24  
 Ubicazione: VIA VIA PALLI 21/</t>
  </si>
  <si>
    <t>VIA PALLI 21</t>
  </si>
  <si>
    <t>Nuova disposizione interna ottenuta tramite demolizione e costruzioni di tramezzi non portanti. Rifacimento integrale degli impianti idraulico ed elettrico interni
all'immobile. Sostituzione dei rivestimenti e dei serramenti.
Titolo autorizzativo: CILA  prot/estremi 0018229   data 2022-09-12  
 Ubicazione: via via Tripoli 62/                                                     3</t>
  </si>
  <si>
    <t>VIA TRIPOLI 62</t>
  </si>
  <si>
    <t>Riqualificazione energetica del condominio e miglioramento antisismico della porzione di edificio al civico 15.
Titolo autorizzativo: CILA-S  prot/estremi 24248   data 2022-11-24  
 Ubicazione: VIA VIA CATANIA 15/</t>
  </si>
  <si>
    <t>VIA CATANIA 15</t>
  </si>
  <si>
    <t>Intervento di efficientamento energetico e sisma-bonus
 Ubicazione: VIA  VIA  CIBRARIO 56/</t>
  </si>
  <si>
    <t>VIA  CIBRARIO 56</t>
  </si>
  <si>
    <t>Rifacimento del tetto, della struttura primaria, secondaria e del manto di copertura come da progetto strutturale depositato con
istanza MUDE n°0100127200006448312022 in data 05/03/2022.
Titolo autorizzativo: CILA-S  prot/estremi 0007028   data 2022-03-31  
CILAS Manutenzione straordinaria con opere strutturali
Numero istanza MUDE: 01-001272-0000645591-2022
Numero protocollo:0007028
Numero pratica:2022-20-7028
 Ubicazione: VIA  VIA  SUSA 8/</t>
  </si>
  <si>
    <t>VIA  SUSA 8</t>
  </si>
  <si>
    <t>B&amp;B COSTRUZIONI GENERALI S.R.L.</t>
  </si>
  <si>
    <t>Ristrutturazione edilizia con riplasmazione della superficie al piano terra
Titolo autorizzativo: PDC  prot/estremi 2021-1-6242   data 2021-03-22  
Ristrutturazione pesante di cui agli artt. 10, comma 1, lettera c), 20 e 23, comma 01, lettera a) del D.P.R. n. 380/2001.
Ristrutturazione edilizia con riplasmazione della superficie al piano terra
 Ubicazione: VIA  VIA  PISA 18/</t>
  </si>
  <si>
    <t>VIA  PISA 18</t>
  </si>
  <si>
    <t>Interventi volti alla riqualificazione energetica del Condominio: -posa di cappotto termico in facciata spessore 10 cm più insufflaggio ed intervento su gronde, pluviali, relative modifiche a ringhiere; -posa di isolante Isotec 12 cm sulla copertura con rifacimento del manto e relativa orditura secondaria; -installazione sistema anticaduta di cui DGR 6/R 2016, e relativa uscita tetto tramite apposita finestra da tetto; -sostituzione n. 6 caldaiette con relativi accessori e interventi sulle tubazioni e sulle canne fumarie di scarico; -sostituzione dei serramenti, con relativi imbotti e davanzali, in PVC, avvolgibili in alluminio coibentato; -sostituzione dei portoncini d'ingresso delle singole unità; -sostituzione dei sistemi di schermatura solare
L'invio della notifica preliminare precede l'invio della pratica edilizia CILA-S, pertanto gli estremi non sono ancora disponibili
 Ubicazione: VIA VIA GRAN PARADISO 16/                 20</t>
  </si>
  <si>
    <t>VIA GRAN PARADISO 16</t>
  </si>
  <si>
    <t>CILA-SUPERBONUS per i lavori condominiale di:
Sostituzione delle Centrale termica con sistema Ibrido, isolamento del tetto e installazione dei pannelli fotovoltaici e batterie.
Titolo autorizzativo: CILA-S  prot/estremi 0024229   data 2022-11-24  
 Ubicazione: CORSO CORSO MONTE GRAPPA 66/</t>
  </si>
  <si>
    <t>CORSO MONTE GRAPPA 66</t>
  </si>
  <si>
    <t>COSTRUZIONI D&amp;G SRL</t>
  </si>
  <si>
    <t>CILA - SUPERBONUS Comunicazione Inizio Lavori Asseverata per gli interventi di cui all'art. 119 del D.L. n. 34 del 2020 (ai sensi dell'art. 119, comma 13-ter, del D.L. n. 34 del 2020, come modificato dall'art. 33 del D.L. n. 77 del 2021) CON OGGETTO DI INTERVENTO: ISOLAMENTO TERMICO SOTTOTETTO, ISOLAMENTO TERMICO CAPPOTTO, SOSTITUZIONE GENERATORE DI CALORE, SOSTITUZIONE INFISSI CON NUOVI IN PVC, SOSTITUZIONE TAPPARELLE ESTERNE CON NUOVE IN ALLUMINIO, INSTALLAZIONE FOTOVOLTAICO -ACCUMULO - PALINA DI RICARICA E INTERVENTO DI SISMABONUS.
CILAS IN FASE DI COMPILAZIONE
 Ubicazione: VIA VIA AQUILA 4/</t>
  </si>
  <si>
    <t>CILA-SUPERBONUS per i lavori condominiale di:
Sostituzione delle Centrale termica con sistema Ibrido, isolamento termico e isolamento del tetto e installazione dei pannelli fotovoltaici e batterie.
Titolo autorizzativo: CILA-S  prot/estremi 0024221   data 2022-11-24  
 Ubicazione: VIA VIA BAVENO 50/</t>
  </si>
  <si>
    <t>VIA BAVENO 50</t>
  </si>
  <si>
    <t>RE-NOVA S.R.L.</t>
  </si>
  <si>
    <t>Titolo autorizzativo: CILA-S  prot/estremi 0023915   data 2022-11-23  
RIFACIMENTO COMPLETO DELLA COPERTURA ED EFFICIENTAMENTO ENERGETICO AI SENSI DELL'ART. 119 D.L. n. 34/2020 (RIVESTIMENTO CON CAPPOTTO E CENTRALE DI PRODUZIONE).
 Ubicazione: VIA  VIA  RAVENNA  8/</t>
  </si>
  <si>
    <t>Titolo autorizzativo: CILA-S  prot/estremi 0023388   data 2022-11-18  
MANUTENZIONE STRAORDINARIA PER RIFACIMENTO COMPLETO DI COPERTURA, RINFORZI STRUTTURALI E/O RIFACIMENTI DELLE MURATURE E REALIZZAZIONE DI NUOVI IMPIANTI. 
 Ubicazione: VIA  VIA  RAVENNA  8/</t>
  </si>
  <si>
    <t>VIA  RAVENNA  8</t>
  </si>
  <si>
    <t>DISHA COSTRUZIONI SAS DI DISHA AGRON &amp; C.</t>
  </si>
  <si>
    <t>Lavori di efficientamento energetico e riduzione rischio sismico edificio plurifamiliare attuabili con L. 17-7-2020, n. 77 'superbonus 110' interventi di cui
all'art. 119 del D.L. n. 34-2020: - isolamento termico delle superfici opache verticali, orizzontali o inclinate che interessano l'involucro dell'edificio con un'incidenza &gt;al 25% (Trainante);- installaz. di impianti solari fotovoltaici connessi alla rete elettrica su edifici(Trainato su parti comuni); installaz. di sistemi di accumulo integrati negli impianti solari fotov.(Trainato su parti comuni);- Intervento di superamento ed eliminazione delle barriere architettoniche attraverso Installazione di ascensore esterno lato cortile (trainato su parti comuni) - Intervento strutturale antisismico per rifacimento copertura a falde esistente del condominio.
Titolo autorizzativo: CILA-S  prot/estremi cod. mude 7954262022   data 2022-11-24  
Lavori di efficientamento energetico e riduzione rischio sismico edificio plurifamiliare attuabili con L. 17-7-2020, n. 77 'superbonus 110' interventi di cui
all'art. 119 del D.L. n. 34-2020: (presentazione CILA-S con codice istanza mude 0100127200007954262022).
 Ubicazione: VIA VIA VENARIA 57/</t>
  </si>
  <si>
    <t>VIA VENARIA 57</t>
  </si>
  <si>
    <t>EFFICIENTAMENTO ENERGETICO CONDOMINIO
INVIO PER INIZIO PRATICA
 Ubicazione: VIA VIA ROSARIO DI SANTA FE' 23/</t>
  </si>
  <si>
    <t>VIA ROSARIO DI SANTA FE' 23</t>
  </si>
  <si>
    <t>INTERVENTI STRUTTURALI LOCALI PER IL MIGLIORAMENTO SISMICO E ABBATTIMENTO DELLE BARRIERE ARCHITETTONICHE:
- RIFACIMENTO DELLA COPERTURA
- CONSOLIDAMENTO SOLAIO SOTTOTETTO E BALCONI LATO CORTILE
 Ubicazione: VIA VIA CAPUA 8/</t>
  </si>
  <si>
    <t>EFFICIENTAMENTO ENERGETICO CONDOMINIO
INVIO PER INIZIO PRATICA
 Ubicazione: CORSO CORSO SIRACUSA 59/</t>
  </si>
  <si>
    <t>CORSO SIRACUSA 59</t>
  </si>
  <si>
    <t>G.S.M. COSTRUZIONI S.R.L.</t>
  </si>
  <si>
    <t>IEGL S.R.L.S.</t>
  </si>
  <si>
    <t>Intervento di riqualificazione energetica ai sensi dell'art. 119, comma 13-ter del DL 34/2020 che consistono in installazione di isolamento a cappotto lato strada (a partire dalla fascia marcapiano tra piano terreno e primo - h da terra circa 4,5 m) e lato cortile, rifacimento del tetto con intervento di miglioramento sismico (sismabonus), sostituzione dei serramenti esterni e dei generatori di calore in buona parte degli appartamenti.
Titolo autorizzativo: CILA-S  prot/estremi 0000795669   data 2022-11-24  
 Ubicazione: VIA VIA BORSI 39/</t>
  </si>
  <si>
    <t>VIA BORSI 39</t>
  </si>
  <si>
    <t>Il fabbricato risale al 1934 e successivamente sopraelevato nel 1954.La facciata verso corso P. testimonia con materiali e decori,il periodo storico,esclusa la
sopraelevazione rientrante rispetto il filo del fabbricato originario. Per finalizzare il progetto,il rivestimento delle superfici opache con mat. coibente è posto
solo su tutta la facciata verso l'interno del cortile e,su strada,solo per gli ultimi due piani della sopraelevazione,caratterizzati da una muratura a cassavuota.
La finitura del rivestimento è prevista in intonaco con pittura funzionale, simile per colore lo stato attuale. L'intervento si completa con l'isolamento
dell'intradosso del primo solaio e dell'estradosso dell'ultimo solaio del sottotetto non abitabile. Sostituiti molti dei serramenti privati,alcuni portoncini di
ingresso e molte caldaiette per la produzione dell'ACS.La restante facciata su strada prevede ciclo pulitura e consolidamento.Si prevedono opere in edilizia
libera di manutenzione dellefacciate.
primo invio
 Ubicazione: CORSO CORSO PESCHIERA 234/</t>
  </si>
  <si>
    <t>CORSO PESCHIERA 234</t>
  </si>
  <si>
    <t>CP EDILE S.R.L.</t>
  </si>
  <si>
    <t>Intervento di riqualificazione energetica, SUPERBONUS 110%, ai sensi dell'art. 119 del DL 34 del 2020 e smi consistenti in: isolamento termico del sottotetto, isolamento termico a cappotto della facciata lato strada e della facciata lato cortile, isolamento termico dell'androne di ingresso. Realizzazione dell'intervento trainato consistente nell'installazione di nuovo impianto ascensore. Realizzazione degli interventi trainati privati riguardanti la sostituzione dei serramenti e delle caldaie.
Titolo autorizzativo: CILA-S  prot/estremi 2020-20-24280   data 2022-11-24  
 Ubicazione: VIA VIA MONTE CIMONE 17/</t>
  </si>
  <si>
    <t>VIA MONTE CIMONE 17</t>
  </si>
  <si>
    <t>Adeguamento tecnologico di preesistente impianto di telefonia mobile di Wind Tre S.p.A. denominato 'TO050 C.SO STATI UNITI', ubicato nel Comune di Torino (TO) in C.so Stati Uniti n.35.
 Rif. TO050 C.SO STATI UNITI
Titolo autorizzativo: SCIA  prot/estremi 0054614   data 2022-07-18  
Comunicazione avvio lavori ai sensi dell'art. 87 bis D. Lgs. 259/2003 in combinato disposto con l'art. 40, 5 comma, del D.L. 77/2021 convertito in Legge n. 108 del 29 luglio 2021 trasmessa al SUAP del Comune di Torino in data 18/07/2022, codice pratica: 02517580920-19102021-0835, protocollo SUAP: REP_PROV_TO/TO-SUPRO/0054614.
 Ubicazione: C.SO C.SO STATI UNITI 35/</t>
  </si>
  <si>
    <t>C.SO STATI UNITI 35</t>
  </si>
  <si>
    <t>Riqualificazione energetica dell'immobile con sostituzione dell'impianto centralizzato, coibentazione delle superfici orizzontali e verticali e sostituzione dei serramenti. Si prevede inoltre installazione impianto fotovoltaico in copertura corredato di batterie di accumulo. 
Titolo autorizzativo: CILA-S  prot/estremi 2022-20-24246   data 2022-11-24  
 Ubicazione: VIA  VIA  CONTE DI ROCCAVIONE 68/</t>
  </si>
  <si>
    <t>GEST PROJECT-GENERAL CONTRACTOR S.R.L. , EDIL MABE SAS DI MARIAN PETRICA IONEL E C. , LOVAMA IMPIANTI DI B.G.</t>
  </si>
  <si>
    <t>RISTRUTTURAZIONE PESANTEDI CUI AGLI ART.10, COMMA 1, LETTERA C), 20 E 23, COMMA 01 LETTERA A) del D.P.R. N. 380/2001
Titolo autorizzativo: SCIA  prot/estremi 0014729   data 2022-07-11  
MODIFICHE PLANIMETRICHE E DI PROSPETTO
 Ubicazione: VIA VIA VARAZZE 13/</t>
  </si>
  <si>
    <t>INTERVENTI DI EFFICIENTAMENTO ENERGETICO;
coibentazione con facciata ventilata fronti lato strada, coibentazione con cappotto termico pareti lato cortile, coibentazione copertura e solaio confinante con cantine, coibentazione integrale involucro basso fabbricato, creazione nuovo impianto centralizzato per riscaldamento e produzione acs, sostituzione serramenti e avvolgibili.
Titolo autorizzativo: CILA-S  prot/estremi 0015478   data 2022-07-20  
INTESTATARIO DELL'ISTANZA;
AMMINISTRATORE CONDOMINIO IN FORZA DI NOMINA ASSEMBLEA CONDOMINIALE
 Ubicazione: VIA VIA VARAZZE 13/</t>
  </si>
  <si>
    <t>IMPRESA FERRERI SRL</t>
  </si>
  <si>
    <t>Verranno effettuati diversi interventi locali sulla costruzione esistente:
rifacimento della copertura in legno con cordolo in C.A.;
rinforzo e consolidamento dei balconi e delle ringhiere sulla facciata lato cortile attraverso telaio in carpenteria metallica;
platea di fondazione per installazione di ascensore esterno
Titolo autorizzativo: CILA-S  prot/estremi 0024195   data 2022-11-24  
 Ubicazione: corso corso casale 8/</t>
  </si>
  <si>
    <t>OPERE DI EFFICIENTAMENTO ENERGETICO
 Ubicazione: VIA VIA RUBIANA 30/</t>
  </si>
  <si>
    <t>VIA RUBIANA 30</t>
  </si>
  <si>
    <t>DEMOLIZIONE E RICOSTRUZIONE COPERTURA IN LEGNO
 Ubicazione: VIA VIA NOASCA 2/</t>
  </si>
  <si>
    <t>VIA NOASCA 2</t>
  </si>
  <si>
    <t>CAPI DI COSTAMAGNA FABIO , RESTAUREDIL S.A.S.</t>
  </si>
  <si>
    <t>Manutenzione straordinaria leggera con modificazione assetto planimetrico immobile ridefinendo la zona giorno
Titolo autorizzativo: CILA  prot/estremi 0021674   data 2022-10-28  
 Ubicazione: VIA VIA SUSA 30/</t>
  </si>
  <si>
    <t>VIA SUSA 30</t>
  </si>
  <si>
    <t>CILA-SUPERBONUS per i lavori condominiale di:
Sostituzione delle Centrale termica con sistema Ibrido, isolamento del tetto, del soffitto delle cantine e del muro tra il passo carraio e l'abitazione al piano
rialzato ed installazione dei pannelli fotovoltaici e batterie e linea vita.
Titolo autorizzativo: CILA-S  prot/estremi 0023517   data 2022-11-21  
 Ubicazione: VIA VIA CAMBURZANO 11/</t>
  </si>
  <si>
    <t>lavori di efficientamento energetico sui prospetti dell'edificio, sui serramenti esterni, nel sottotetto (cappotto con strato isolante), con sostituzione di alcuni serramenti esterni. Installazione sulla copertura di impianto fotovoltaico, sostituzione di centrale termica
Titolo autorizzativo: CILA-S  prot/estremi 01-001272-0000790513-2   data 2022-11-24  
 Ubicazione: VIA VIA NATALE PALLI 21/</t>
  </si>
  <si>
    <t>O.G. IMPIANTI DI ODDENINO GIACOMO , LANZON COSTRUZIONI SRL , GLOBAL SISTEMI DI FIORE DAVIDE</t>
  </si>
  <si>
    <t>Modificazioni dell'assetto planimetrico dell'unità immobiliare
Titolo autorizzativo: CILA  prot/estremi 2022/20/12660   data 2022-06-13  
 Ubicazione: PIAZZA PIAZZA RIVOLI 11/</t>
  </si>
  <si>
    <t>PIAZZA RIVOLI 11</t>
  </si>
  <si>
    <t>RIPARAZIONE ALLACIAMENTO INTERRATO
 Ubicazione: VIA VIA DANEO 24/</t>
  </si>
  <si>
    <t>VIA DANEO 24</t>
  </si>
  <si>
    <t>IMPRESA EDILE BURACI S.R.L. , CIMADOMUS SRL , LOBIANCO VINCENZO</t>
  </si>
  <si>
    <t>DEMOLIZIONE E RICOSTRUZIONE DI TRAMEZZI PER UNA MIGLIORE FRUIBILITA' DEGLI SPAZI, RIFACIMENTO IMPIANTI, SOSTITUZIONE
PAVIMENTI E RIVESTIMENTI.
Oggetto dell'aggiornamento: inserimento nuovo intestatario con qualifica di Committente
 Ubicazione: Corso  Corso  Galileo Ferraris 82/</t>
  </si>
  <si>
    <t>CORSO  GALILEO FERRARIS 82</t>
  </si>
  <si>
    <t>SALEMME ANTONIO , UNICO SERRAMENTI SRL , EURO ALARM DI PADOVAN ANDREA , TE.COM GROUP SRL , FULL BUILDING SOCIETA' A RESPONSABILITA' LIMITATA SEMPLIFICATA</t>
  </si>
  <si>
    <t>Modifiche alla distribuzione interna, rifacimento dell'impianto elettrico, rifacimento dell'impianto idraulico, sostituzione
serramenti. Trasformazione di una finestra in porta finestra. Trasformazione di due porzioni di muratura perimetrale da pareti
in vetro cemento in pareti a nido d'ape. Realizzazione di n.3 nuove porzioni di parete a nido d'ape su fronte cieco. Sul lato
interno delle porzioni di muratura a nido d'ape verranno installati dei serramenti.
Titolo autorizzativo: SCIA  prot/estremi 24118   data 2022-11-23  
 Ubicazione: VIA VIA LOMELLINA 57/</t>
  </si>
  <si>
    <t>CILA-SUPERBONUS per i lavori condominiale di:
Sostituzione delle Centrale termica con sistema Ibrido, isolamento del tetto e installazione dei pannelli fotovoltaici e batterie.
Tramite il SISMABONUS rifacimento della struttura portante del tetto.
Titolo autorizzativo: CILA-S  prot/estremi 0023514   data 2022-11-21  
 Ubicazione: VIA VIA BORGOSESIA 38/</t>
  </si>
  <si>
    <t>INTERVENTI DI EFFICIENTAMENTO ENERGETICO DI UN FABBRICATO A DESTINAZIONE D'USO RESIDENZIALE
 Ubicazione: VIA VIA MOMBASIGLIO 28/</t>
  </si>
  <si>
    <t>VIA MOMBASIGLIO 28</t>
  </si>
  <si>
    <t>CILA-SUPERBONUS per i lavori condominiale di:
Sostituzione delle Centrale termica con sistema Ibrido, isolamento del tetto e installazione dei pannelli fotovoltaici e batterie.
Titolo autorizzativo: CILA-S  prot/estremi 0023511   data 2022-11-21  
 Ubicazione: VIA VIA SALBERTRAND 39/</t>
  </si>
  <si>
    <t>FEBBO &amp; CO. SRL</t>
  </si>
  <si>
    <t>Cappotto pareti perimetrali eccetto quella lato strada; Isolamento termico estradosso solaio sottotetto; sostituzione generatori autonomi con sistema ibrido; sostituzione serramenti; installazione ascensore.
 Ubicazione: VIA VIA VAL DELLA TORRE 81/</t>
  </si>
  <si>
    <t>INTERVENTI DI EFFICIENTAMENTO ENERGETICO
Titolo autorizzativo: CILA-S  prot/estremi  0023972   data 2022-11-23  
 Ubicazione: VIA VIA VILLA GIUSTI 44/</t>
  </si>
  <si>
    <t>VIA VILLA GIUSTI 44</t>
  </si>
  <si>
    <t>la modifica di una Stazione Radio Base denominata TO021 VIA GALLARATE
Titolo autorizzativo: SCIA-ALT-PDC  prot/estremi SUPRO/0080344   data 2021-11-30  
 Ubicazione: via  via  Gallarate  3/</t>
  </si>
  <si>
    <t>RISTRUTTURAZIONE DI EDIFICIO RESIDENZIALE CONDOMINIALE CON APPLICAZIONE DI SUPERECOBONUS E SUPERSISMABONUS.
Titolo autorizzativo: CILA-S  prot/estremi 2022-20-15490   data 2022-07-20  
 Ubicazione: VIA VIA GRADISCA 60/</t>
  </si>
  <si>
    <t>VIA GRADISCA 60</t>
  </si>
  <si>
    <t>Lavori di manutenzione straordinaria di alloggio in contesto condominiale: demolizione e ricostruzione tramezzi con nuova disposizione planimetrica, demolizione e rifacimento pavimenti e rivestimenti, sostituzione serramenti, rifacimento impianti
Titolo autorizzativo: CILA  prot/estremi 0024182   data 2022-11-24  
 Ubicazione: CORSO CORSO REGIO PARCO 31/</t>
  </si>
  <si>
    <t>CORSO REGIO PARCO 31</t>
  </si>
  <si>
    <t>INTERVENTI DI EFFICIENTAMENTO ENERGETICO DI UN FABBRICATO A DESTINAZIONE D'USO RESIDENZIALE
Titolo autorizzativo: CILA-S  prot/estremi 0024066   data 2022-11-23  
 Ubicazione: VIA VIA BIOGLIO 7/</t>
  </si>
  <si>
    <t>VIA BIOGLIO 7</t>
  </si>
  <si>
    <t>Interventi di efficientamento energetico quali isolamento involucro esterno (muratura esterna e copertura), sostituzione generatore di calore, sostituzione
serramenti e schermature solari, installazione nuovo impianto fotovoltaico e batterie di accumulo. L'intervento per l'eliminazione delle barriere architettoniche
prevede la realizzazione di un nuovo ascensore esterno e un servoscale ad ogni piano.
Titolo autorizzativo: CILA-S  prot/estremi 0100127200007856212022   data 2022-11-21  
 Ubicazione: VIA VIA CONTE DI ROCCAVIONE 25/</t>
  </si>
  <si>
    <t>L'intervento in oggetto riguarda l'efficientamento dell'involucro edilizio attraverso la coibentazione delle superfici disperdenti opache verticali, coibentazione
dell'intradosso del solaio delle cantine e coibentazione dell'estradosso del solaio sottotetto, con un'incidenza superiore al 25% della superficie disperdente
lorda dell'edificio. Sostituzione del generatore centralizzato per la climatizzazione invernale. Sostituzione dei serramenti nelle singole unità immobiliari.
L'intervento opere di manutenzione ordinaria e straordinaria delle componenti di facciata comuni.
Intervento strutturale di sostituzione completa della copertura (orditura primaria, orditura secondaria e manto) e installazione di sistema di protezione delle
cadute dall'alto.
Titolo autorizzativo: CILA-S  prot/estremi 0024019   data 2022-11-23  
L'intervento sulla copertura è previsto per aprile 2023.
L'intervento di tinteggiatura è previsto per giugno 2023.
 Ubicazione: CORSO  CORSO  TRAPANI  144/</t>
  </si>
  <si>
    <t>CORSO  TRAPANI  144</t>
  </si>
  <si>
    <t>L'intervento riguarda i lavori di sostituzione di tre elementi vetrati sui prospetti interno cortile, da eseguire nel complesso immobiliare ad uso uffici sito in Torino, Corso Siccardi n. 13.
I lavori saranno eseguiti da operai specializzati che opereranno su una piattaforma aerea autocarrata guidata da un manovratore a terra. I lavori saranno eseguiti in due distinte Fasi lavorative (Fase 1 e Fase 2) della durata prevista di un giorno per ciascuna Fase.
Pertanto si evidenzia che, anche se nella durata presunta dei lavori in cantiere i giorni indicati sono 16 (data calcolata tra l'inizio e la fine dei lavori), i giorni effettivi di lavoro previsti sono solo due e interesseranno le due Fasi sopra descritte.
 Ubicazione: CORSO CORSO SICCARDI 13/</t>
  </si>
  <si>
    <t>INTERVENTO LOCALE DI EFFICIENTAMENTO SISMICO CONSISTENTI NELLA SOSTITUZIONE DELL'INTONACO CON INTONACO STRUTTURALE
PRESSO LA FACCIATA LATO CORTILE
Titolo autorizzativo: CILA-S  prot/estremi 24141   data 2022-11-23  
 Ubicazione: VIA  VIA  PIETRO COSSA 110/</t>
  </si>
  <si>
    <t>VIA  PIETRO COSSA 110</t>
  </si>
  <si>
    <t>MARTIN COSTRUZIONI SRL</t>
  </si>
  <si>
    <t>Intervento di sisma-bonus e intervento di efficientamento energetico
 Ubicazione: CORSO CORSO ROSSELLI 155/</t>
  </si>
  <si>
    <t>CORSO ROSSELLI 155</t>
  </si>
  <si>
    <t>Interventi di coibentazione termica (cappotto), sostituzione dell'impianto termico, vmc, sostituzione di serramenti e oscuranti, realizzazione di impiantofotovoltaico 6kW, sistema di accumulo da 10 kW, colonnina di ricarica. Intervento di miglioramento strutturale, con realizzazione di cordoli, rifacimento ditetto.In contemporanea verrà presentata una SCIA art. 23 per lavori interni e cambio di destinazione d'uso.
Titolo autorizzativo: CILA-S  prot/estremi 010012720000795554   data 2022-11-22  
La notifica fa riferimento alla pratica CILAS con codice istanza: 0100127200007955542022 Creata in data 22/11/2022
 Ubicazione: via via Carlo Pisacane 38/                                                  S1-1</t>
  </si>
  <si>
    <t>OPERE DI EFFIENTAMENTO ENERGETICO FACCIATE E COPERTURA E OPERE DI ANUTENZIONE STRAORDIANRIA SUI BALCONI
Titolo autorizzativo: CILA-S  prot/estremi ANCORA DA REGISTRARE   data 2022-11-23  
 Ubicazione: CORSO CORSO MONTE GRAPPA 73/</t>
  </si>
  <si>
    <t>Intervento di manutenzione straordinaria per rifacimento della copertura, cordolo perimetrale e rinforzo del solaio di copertura del piano sottotetto.
 Ubicazione: CORSO  CORSO  LOMBARDIA 0/</t>
  </si>
  <si>
    <t>CORSO  LOMBARDIA 0</t>
  </si>
  <si>
    <t>LAVORI DI RIFACIMENTO TETTO E DI PARTE DEL SOLAIO DI SOTTOTETTO
 Ubicazione: VIA VIA FEDERICO CAMPANA 33/</t>
  </si>
  <si>
    <t>WP IMPIANTI S.R.L. , COSTRUZIONI EDILI TOSCHINO DI GILI MICHELE &amp; C. S.A.S.</t>
  </si>
  <si>
    <t>Isolamento termico dell'involucro edilizio (nel rispetto del piano colore); sostituzione impianti termici; sostituzione serramenti e
infissi; installazione schermature solari; installazione impianto fotovoltaico; installazione batterie di accumulo; installazione
colonnine ricarica auto elettriche; Installazione impianti building automation;intervento antisismico con sostituzione copertura.
Titolo autorizzativo: CILA-S  prot/estremi 2022-20-24062   data 2022-11-23  
RUOLI NELLA PRESENTE PRATICA:
- GALVAGNO CARLO,  legale rapp. Condominio Morgari 31- Parco del Valentino
- USSEGLIO MERLO PALMIRA,  Responsabile Lavori
- Arch. MEINARDI Francesca,  Progettista, D.L. Architettonico
- Ing. ANSALDI Riccardo,  Progettista, D.L. Strutturale
- Arch. PALLADINI Leonardo,  Certificatore Energetico
- Ing. ZILLA Pino,  Progettista, D.L. Impianti
- Arch. OMMATI Iraj , Coordinatore Sicurezza fase esecutivo
- Arch.CANU Antonio , Coordinatore sicurezza fase progetto
- GE.CO.IM. Srl,  General Contractor
  Imprese operanti in cantiere:
- Costruzioni Edili Toschino di Gili M. Opere Edili
- Wp Impianti  Impianti
 Ubicazione:  VIA  VIA  ODDINO MORGARI 31/</t>
  </si>
  <si>
    <t>VIA  ODDINO MORGARI 31</t>
  </si>
  <si>
    <t>L'intervento prevede ridurre le dispersioni termiche mediante la riduzione dei consumi energetici invernali ed estivi. Gli interventi principali riguarderanno, oltre alle demolizioni di intonaci in facciata Sud e facciata Est, pavimenti, massetti e il tetto.
Il rifacimento degli stessi come di seguito specificato: - Realizzazione di cappotto termico esterno (facciate Est. e Sud)-Realizzazione di isolamento termico interno al piano terra rialzato, primo piano e sottotetto.- Realizzazione di nuovi pavimenti
Titolo autorizzativo: CILA-S  prot/estremi 0100127200006011342021   data 2022-11-23  
La notifica fa riferimento alla pratica CILA-S inviata in data 23/11/2022;
Codice istanza: 0100127200006011342021
 Ubicazione: VIA VIA PIOSSASCO 30/</t>
  </si>
  <si>
    <t>VIA PIOSSASCO 30</t>
  </si>
  <si>
    <t>BORDONE IMPIANTI ELETTRICI DI BORDONE FABRIZIO E BORDONE PAOLO S.N.C. , CAFORIO S.R.L. , LAURIA IMPIANTI S.R.L.</t>
  </si>
  <si>
    <t>OPERE DI EFFICIENTAMENTO ENERGETICO
Titolo autorizzativo: CILA-S  prot/estremi 21537   data 2022-10-26  
 Ubicazione: STRADA STRADA VAL SALICE 57/</t>
  </si>
  <si>
    <t>STRADA VAL SALICE 57</t>
  </si>
  <si>
    <t>GRANERI COSTRUZIONI SRL , GEOB S.R.L.</t>
  </si>
  <si>
    <t>TINTEGGIATURA FACCIATA-FRONTESPIZIO LATO NORD
TINTEGGIATURA FACCIATA-FRONTESPIZIO LATO NORD
 Ubicazione: VIA  VIA  CARISIO 10/                                                     T</t>
  </si>
  <si>
    <t>VIA  CARISIO 10</t>
  </si>
  <si>
    <t>A. &amp; G. S.R.L.</t>
  </si>
  <si>
    <t>LAVORI DI MANUTENZIONE STRAORDINARIA DEL MANTO DI COPERTURA.
 Ubicazione: VIA  VIA  MONTEVECCHIO 3/</t>
  </si>
  <si>
    <t>VIA  MONTEVECCHIO 3</t>
  </si>
  <si>
    <t>INTERVENTI ART. 119 LEGGE 77/2020 - ISOLAMENTO TERMICO INTRADOSSO PIANO PILOTIS, ISOLAMENTO INTERCAPERDINE SOLAIO ULTIMO PIANO; SOSTITUZIONE IMPIANTO TERMICO PER CLIMATIZZAZIONE INVERNALE CON IMPIANTO IBRIDO POMPA DI CALORE CALDAIA A CONDENSAZIONE; SOSTITUZIONE DI FINESTRE COMPRENSIVE DI INFISSI NELLE SINGOLE UNITA' IMMOBILIARI; SISTEMI DI BUILDING AUTOMATION NELLE SINGOLE UNITA IMMOBILIARI; INSTALLAZIONE DI SCHERMATURE SOLARI; INSTALLAZIONE DI PANNELLI SOLARI FOTOVOLTAICI SUL TETTO PIANO, ELIMINAZIONE DELLE BARRIERE ARCHITETTONICHE
Titolo autorizzativo: CILA-S  prot/estremi 23741   data 2022-11-22  
OLTRE ALLE OPERE IN COPERTURA SONO PREVISTI INTERVENTI DI ISOLAMENTO TERMICO ALL'INTRADOSSO DEL PIANO PILOTIS, LA SOSTOTUZIONE DI FINESTRE COMPRENSIVE DI INFISSI E LE OPERE VOLTE ALL'ELIMINAZIONE DELLE BARRIERE ARCHITETTONICHE (SOSTITUZIONE ASCENSORI E INSTALLAZIONE DI SISTEMI A SERVOSCALA)
 Ubicazione: LUNGO LUNGO PO ANTONELLI 205/</t>
  </si>
  <si>
    <t>LUNGO PO ANTONELLI 205</t>
  </si>
  <si>
    <t>INTERVENTI ART. 119 LEGGE 77/2020 - INTERVENTI DI ISOLAMENTO TERMICO COMPONENTI OPACHI, SOSTITUZIONE DI FINESTRE COMPRENSIVE DI INFISSI - INSTALLAZIONE DI SCHERMATURE SOLARI, INSTALLAZIONE DI IMPIANTI SOLARI FOTOVOLTAICI E CONTESTUALE INSTALLAZIONE DI SISTEMI DI ACCUMULO ENERGIA ELETTRICA, INSTALLAZIONE DI SISTEMI DI BUILDING AUTOMATION
Titolo autorizzativo: CILA-S  prot/estremi 23752   data 2022-11-22  
Sono anche previsti interventi di posa in opera di pannelli solari fotovoltaici sul lastricato solare dell'edificio ed interventi trainati quali la sostituzione di finestre comprensive di infissi e l'installazione di schermature solari
 Ubicazione: CORSO CORSO RACCONIGI 175/</t>
  </si>
  <si>
    <t>CORSO RACCONIGI 175</t>
  </si>
  <si>
    <t>Interventi di efficientamento energetico quali isolamento involucro esterno, sostituzione scald'acqua, sostituzione serramenti e schermature solari,
installazione nuovo impianto fotovoltaico e batterie di accumulo. Inoltre interventi di riduzione rischio sismico quali rifacimento tetto e antiribaltamento muri.
Titolo autorizzativo: CILA-S  prot/estremi 0013020220000000909   data 2022-11-23  
 Ubicazione: via via Don Pagliarello 12/</t>
  </si>
  <si>
    <t>VIA DON PAGLIARELLO 12</t>
  </si>
  <si>
    <t>ECO NEXT S.P.A.</t>
  </si>
  <si>
    <t>Interventi di riqualificazione energetica mediante Ecobonus sono i seguenti:
- Coibentazione mediante cappotto esterno su facciata lato cortile;
- Coibentazione all'intradosso del piano pilotis;
- Coibentazione all'estradosso del solaio verso il sottotetto;
- Attenuazione ponte termico con coibentazione balconi lato cortile; - Coibentazione cassonetti
Interventi privati quali:
- Sostituzione dei serramenti, avvolgibili e portoncino d'ingresso all'u.i.
Titolo autorizzativo: CILA-S  prot/estremi 0100127200007915772022   data 2022-11-23  
 Ubicazione: via via bianzè 34/</t>
  </si>
  <si>
    <t>VIA BIANZÈ 34</t>
  </si>
  <si>
    <t>TOP4 SRLS</t>
  </si>
  <si>
    <t>OPERE DI MIGLIORAMENTO ENERGETICO MEDIANTE COIBENTAZIONE DELLE PARETI E DEL SOTTOTETTO, SOSTITUZIONE SERRAMENTI ED IMPIANTI TERMICI E RIFACIMENTO COPERTURA
Titolo autorizzativo: CILA-S  prot/estremi 2022-20-23608   data 2022-11-18  
 Ubicazione: CORSO  CORSO  PESCHIERA 158/</t>
  </si>
  <si>
    <t>CORSO  PESCHIERA 158</t>
  </si>
  <si>
    <t>Coibentazione delle superfici disperdenti, sostituzione degli infissi e chiusure oscuranti, sostituzione dei generatori di calore autonomi, installazione di sistema fotovoltaico con batterie d'accumulo. Rifacimento della copertura in struttura lignea.
Titolo autorizzativo: CILA-S  prot/estremi 0100127200007889452022   data 2022-11-16  
 Ubicazione: VIA VIA SAORGIO 98/</t>
  </si>
  <si>
    <t>VIA SAORGIO 98</t>
  </si>
  <si>
    <t>L'intervento riguarda l'efficientamento dell'involucro edilizio attraverso la coibentazione delle superfici disperdenti verso l'esterno, la coibentazione
dell'estradosso del solaio sottotetto e l'intradosso del solaio del corridoio delle cantine, la sostituzione di tutti i serramenti e l'installazione di impianto solare
fotovoltaico per la produzione di energia elettrica per parti comuni comprese le batterie d'accumulo. L'intervento prevede la sostituzione dei serramenti nelle
singole unità immobiliari.
Sono previsti la completa sostituzione della copertura (orditura primaria, secondaria e manto), opere per l'antiribaltamento delle murature ed opere per il
consolidamento dei balconi per un miglioramento sismico totale.
Le opere comprendono la sostituzione dell'impianto ascensore con contestuale abbattimento delle barriere architettoniche.
Titolo autorizzativo: CILA-S  prot/estremi 24069   data 2022-11-23  
 Ubicazione: VIA VIA MONGINEVRO 242/                  4</t>
  </si>
  <si>
    <t>VIA MONGINEVRO 242</t>
  </si>
  <si>
    <t>1. Esecuzione dell'isolamento termico a cappotto delle porzioni interrate perimetrali di locali riscaldati; 2. Coibentazione copertura  con lastre poliuretano da cm 12; 3. Coibentazione solaio su PT verso interrato con lana di vetro 12cm; 4. sostituzione del generatore di calore obsoleto con pompa di calore (posizionata esternamente all'edificio nel giardino sul retro). 5. Sostituzione di parte dei serramenti con altri di maggiore efficienza; 6. Sostituzione di alcuni portoncini di accesso; 7. Sostituzione tende oscuranti; 8. Installazione di impianto fotovoltaico in copertura con relativo accumulo.
Titolo autorizzativo: CILA  prot/estremi 0100127200007962892022   data 2022-11-23  
 Ubicazione: strada strada s.anna 83/</t>
  </si>
  <si>
    <t>STRADA S.ANNA 83</t>
  </si>
  <si>
    <t>PM2 IMPIANTI S.R.L. , PM2 COSTRUZIONI SRLS</t>
  </si>
  <si>
    <t>Intervento di manutenzione straordinaria per lavori interni di:
- demolizione e costruzione di tramezzi interni con nuova distribuzione interna;
- demolizione scala interna di collegamento tra il piano seminterrato e il piano terra con chiusura del foro.
Titolo autorizzativo: SCIA  prot/estremi -   data 2022-11-23  
Non essendo ancora disponibile il numero di protocollo, si riporta il codice identificativo della pratica 0100127200007786562022
 Ubicazione: VIA VIA LAURO ROSSI  71/                                                  S1-T</t>
  </si>
  <si>
    <t>VIA LAURO ROSSI  71</t>
  </si>
  <si>
    <t>VITALE ORESTE , TECNO IMPIANTI DI OGLIARO SILVIO , ISO.GESSO DI PERIN S. &amp; PERIN L. S.N.C. , 3C ISOLANTI DI CURELARU COSMIN CONSTANTIN , DE-DI SAS DI DI GIOVANNI GIOVANNI , OFFICINE DEL FERRO SAVINO SRL , FURFAROPARQUET DI FURFARO SALVATORE , GJL DI TASAYCO ROJAS GUSTAVO ADOLFO , TERLIZZI GIUSEPPE , FIORINA MAURO , M.V. IMPIANTI DI MARCO VINCIGUERRA</t>
  </si>
  <si>
    <t>Demolizione del pavimento del bagno, rivestimenti e alcune parti di tramezzature; Realizzazione di tramezzature e controsoffitti; Rifacimento dell'impianto elettrico; Rifacimento impianto idrico-sanitario;  Realizzazione impianto di condizionamento;  Insufflaggio pareti;  Posa pavimenti e rivestimenti; Posa porte interne;  Opere di finitura e tinteggiatura.
Titolo autorizzativo: CILA  prot/estremi 18738   data 2022-09-19  
IL COORDINATORE DELLA SICUREZZA E' SOLO CSE (NON CSP).
LA DATA DI INIZIO LAVORI IN CANTIERE INDICATA NELLA PRESENTE NOTIFICA PRELIMINARE FA RIFERIMENTO ALLA PREVISIONE DI INGRESSO DI PIU' IMPRESE NEL CANTIERE.
 Ubicazione: VIA VIA FILADELFIA 201/                                                     5</t>
  </si>
  <si>
    <t>VIA FILADELFIA 201</t>
  </si>
  <si>
    <t>Intervento locale antisismico consistente in demolizione coperture esistenti e realizzazione nuove coperture in legno lamellare. Realizzazione cordoli perimetrali in cemento armato. demolizione pilastri in muratura in falso esistenti e realizzazione di capriate in legno. 
La presentazione della Notifica Preliminare è contestuale alla presentazione della CILAS. 
 Ubicazione: VIA VIA BUENOS AIRES 52/</t>
  </si>
  <si>
    <t>Modifica stazione radio base ILIAD ITALIA SPA
presentata SEGNALAZIONE CERTIFICATA DI INIZIO ATTIVITA ai sensi dell art. 45 del Codice delle Comunicazioni Elettroniche (D.Lgs. n. 259/2003 s.m.i.)., riferimento pratica SUAP n. 13970161009-08082022-1755 Prot. REP_PROV_TO/TO-SUPRO/0063125 del 17/08/2022
 Ubicazione: VIA  VIA  MONTEROSA  154/</t>
  </si>
  <si>
    <t>VIA  MONTEROSA  154</t>
  </si>
  <si>
    <t>NORD KAP S.A.S. DI MOTTURA CHIAFFREDO</t>
  </si>
  <si>
    <t>SUPER ECO BONUS 110% INERENTE IL FABBRICATO RESIDENZIALE COMPOSTO DA N. 8 U.I. INTERVENTI IN
PROGETTO: ISOLAMENTO CON SISTEMA CAPPOTTO, ISOLAMENTO SOLAIO SU PASSO CARRAIO E SOLAIO SU
SOTTOTETTO, SOSTITUZIONE DI GENERATORE DI CALORE CON SISTEMA IBRIDO, INSTALLAZIONE DI IMPIANTO
FOTOVOLTAICO CON ACCUMULO, INSTALLAZIONE DI COLONNINE DI RICARICA PER VEICOLI ELETTRICI
Titolo autorizzativo: CILA-S  prot/estremi 0100127200007946002022   data 2022-11-23  
SUPER ECO BONUS 110% INERENTE IL FABBRICATO RESIDENZIALE COMPOSTO DA N. 8 U.I. INTERVENTI IN
PROGETTO: ISOLAMENTO CON SISTEMA CAPPOTTO, ISOLAMENTO SOLAIO SU PASSO CARRAIO E SOLAIO SU
SOTTOTETTO, SOSTITUZIONE DI GENERATORE DI CALORE CON SISTEMA IBRIDO, INSTALLAZIONE DI IMPIANTO
FOTOVOLTAICO CON ACCUMULO, INSTALLAZIONE DI COLONNINE DI RICARICA PER VEICOLI ELETTRICI
 Ubicazione: VIA VIA CARAGLIO 132/</t>
  </si>
  <si>
    <t>VIA CARAGLIO 132</t>
  </si>
  <si>
    <t>Progetto di ristrutturazione con completamento ai sensi art. 4 NUEA nel fabbricato unifamiliare residenziale sito in Torino Strada Settimo n. 125 int.
18, con realizzazione di deposito accessorio alla residenza ed interventi rientranti nel "superbonus 110%" (D.L. 34/2020 convertito con modificazioni
dalla L. 77/2020) e antisismici strutturali.
Titolo autorizzativo: PDC  prot/estremi 0020987   data 2020-11-09  
CILAS 30.09.2021                                                                    CILAS 17.11.2022        
Numero istanza MUDE: 01-001272-0000557387-2021           Numero istanza MUDE: 01-001272-0000756403-20
Numero di protocollo: 0022517                                                Numero di protocollo: 0023324  
Numero di pratica: 2021-20-22517                                          Numero di pratica: 2022-20-23324     
SCIA 16.02.2022                                                                      SCIA 18.11.2022
Numero istanza MUDE: 01-001272-0000633511-2022           Numero istanza MUDE: 01-001272-0000754303-2022
Numero di protocollo: 0003547                                                Numero di protocollo: 0023344                                                                    
Numero di pratica: 2022-9-3547                                               Numero di pratica: 2022-9-23344
 Ubicazione: STRADA  STRADA  SETTIMO  125/</t>
  </si>
  <si>
    <t>Isolamento termico a cappotto dei due frontespizi.
Isolamento della parete esterna della cucina non aggettante sui balconi.
Coibentazione del solaio verso sottotetto.
Sostituzione del generatore di calore centralizzato esistente e opere di adeguamento della centrale termica
Sostituzione dei serramenti e dei portoncini di ingresso di alcuni appartamenti
Decorazione facciate
 Ubicazione: via  via  bionaz 19/</t>
  </si>
  <si>
    <t>rifacimento copertura
 Ubicazione: via via buriasco 4/</t>
  </si>
  <si>
    <t>FALEGNAMERIA ARTIGIANA MARVULLI S.N.C. , EDIL MARTIN IMPIANTI DI FARCAS MARTIN , MIHAIL SALCA</t>
  </si>
  <si>
    <t>Opere di manutenzione straordinaria consisti nella demolizione ricostruzione di tramezzi interni, rifacimento dei bagni,
adeguamento degli impianti alla nuova distribuzione interna, sostituzione dei serramenti esterni, opere di finitura.
Titolo autorizzativo: CILA  prot/estremi 2022-20-12744   data 2022-06-14  
 Ubicazione: VIA VIA MADAMA CRISTINA 70/                                                     1</t>
  </si>
  <si>
    <t>VIA MADAMA CRISTINA 70</t>
  </si>
  <si>
    <t>Interventi di efficientamento energetico quali isolamento involucro esterno, sostituzione scald'acqua, sostituzione serramenti e schermature solari,
installazione nuovo impianto fotovoltaico e batterie di accumulo. Inoltre interventi di riduzione rischio sismico quali rifacimento tetto e antiribaltamento muri.
Titolo autorizzativo: CILA-S  prot/estremi 0100127200007854692022   data 2022-11-23  
 Ubicazione: Corso Corso Agnelli 113/</t>
  </si>
  <si>
    <t>CORSO AGNELLI 113</t>
  </si>
  <si>
    <t>SELEKTRA ITALIA S.R.L. , LOMBARDA NOLEGGI SRL</t>
  </si>
  <si>
    <t>Realizzazione opere edili, metalliche ed impiantistiche per la rimozione di una Stazione Radio Base per la rete di telefonia cellulare
Titolo autorizzativo: SCIA  prot/estremi 1045   data 2022-07-27  
Comunicazione di dismissione
Codice Pratica: 00488410010-27072022-1045
Protocollo SUAP: REP_PROV_TO/TO-SUPRO/0057408 del 27/07/2022
 Ubicazione: STRADA  STRADA  TRAFORO DEL PINO 106/</t>
  </si>
  <si>
    <t>STRADA  TRAFORO DEL PINO 106</t>
  </si>
  <si>
    <t>AURA ENERGY S.R.L. , E.M.G. EDILIZIA MANUTENZIONI GENERALI S.R.L. , MAS PONTEGGI DI EISA , D.M. EDILIZIA DI DUMA MIHAI , DECORAZIONI MICOL DI PROCOPIO PIETRO</t>
  </si>
  <si>
    <t>LAVORI DI MIGLIORAMENTO ENERGETICO SU FACCIATE INTERNE ED ESTERNE E LAVORI DI RIFACIMENTO COPERTURE (SISMA BONUS)
Titolo autorizzativo: CILA-S  prot/estremi 3767   data 2022-02-18  
 Ubicazione: VIA VIA SAN DONATO 74/</t>
  </si>
  <si>
    <t>VIA SAN DONATO 74</t>
  </si>
  <si>
    <t>INTERVENTO DI MIGLIORAMENTO ENERGETICO IN ECOBONUS consistente in:- coibentazione delle falde del tetto previa rimozione del manto edell'orditura secondaria con conseguente rifacimento- realizzazione di cappotto isolante da 12 cm con finitura ad intonaco- correzione dei ponti termici deibalconi - isolamento ad intradosso del solaio delle cantine- sostituzione dei serramenti esistenti con relativi oscuranti- sostituzione di generatori di calore,realizzazione impianto radiante a pavimento- realizzazione di impianto fotovoltaico con accumulo
Titolo autorizzativo: CILA-S  prot/estremi 2022-20-22872   data 2022-11-14  
 Ubicazione: VIA VIA ANDREA SANSOVINO 243/</t>
  </si>
  <si>
    <t>1. Installazione ponteggio e impianto di cantiere e apprestamenti per la sicurezza
2. Opere di preparazione del fondo
3. Isolamento termico frontespizio, parte della facciata lato cortile e della facciata lato strada rivestita in clinker con pannelli in EPS spessore 12 cm
4. Isolamento termico pareti fondo balconi con pannelli aerogel 4 cm
5. Isolamento termico soffitto androne carrabile con pannelli EPS spessore 12 cm
6. Sostituzione manto di copertura con pannelli isolanti monoblocco in schiuma poliuretanica rivestiti in lamiera zincata preverniciata sagomata a forma di
tegola  7. Sostituzione parziale di infissi e avvolgibili
Titolo autorizzativo: CILA-S  prot/estremi  0024017   data 2022-11-23  
 Ubicazione: VIA VIA TIRRENO 143 INT 6/</t>
  </si>
  <si>
    <t>VIA TIRRENO 143 INT 6</t>
  </si>
  <si>
    <t>Interventi volti a garantire il miglioramento della configurazione statica e la corretta risposta sismica della struttura esistente:
- rifacimento della copertura in legno con stessa tipologia ma utilizzo di legno lamellare e aggiunta di opportuni elementi al fine di adeguarla alla normativa              sismica attuale
- realizzazione di  cordolo in cls alleggerito sulle murature portanti perimetrali
- realizzazione di un rinforzo del solaio sottotetto
- sostituzione dei pilastri in mattoni pieni e semipieni con ritti in acciaio
- rinforzo degli elementi verticali mantenuti
Titolo autorizzativo: CILA-S  prot/estremi 0100127200007885302022   data 2022-11-22  
Si trasmetterà il numero di protocollo non appena disponibile, nel frattempo si allega numero di istanza.
 Ubicazione: VIA VIA PIFFETTI 36/</t>
  </si>
  <si>
    <t>VIA PIFFETTI 36</t>
  </si>
  <si>
    <t>VF DI VIVOLO FABRIZIO , IMPRESA EDILE CARASTRO DI NUNZIO CARASTRO</t>
  </si>
  <si>
    <t>Manutenzione straordinaria pesante per la realizzazione di un soppalco ad uso deposito e armadiature fisse. Verrà demolito
l'attuale controsoffitto che è presente su quasi la totalità dell'alloggio. Demolizione di tramezzi interni per creare un unico
locale. Realizzazione di arredi su misura. Nuovo impianto elettrico e rifacimento del bagno.
Titolo autorizzativo: SCIA  prot/estremi 17111   data 2022-09-28  
Si inserisce il geometra Pasqualino Vincenzo come progettista solo ai fini della compilazione della notifica preliminare, in quanto il progettista  rimane sempre l'architetto Gambino Giuliano.
 Ubicazione: CORSO  CORSO  SVIZZERA 185/</t>
  </si>
  <si>
    <t>Realizzazione di cappotto esterno e isolamento ultimo solaio, sostituzione dei serramenti e dei sistemi oscuranti, sostituzione dei generatori di calore e dei
terminali al primo piano. Installazione impianto fotovoltaico, sistema di accumulo e colonnina ricarica elettrica. Rifacimento del tetto, della struttura primaria,
secondaria e del manto di copertura.
Titolo autorizzativo: CILA-S  prot/estremi 0002346   data 2022-02-02  
 Ubicazione: STRADA STRADA dei FORNI 38/</t>
  </si>
  <si>
    <t>STRADA DEI FORNI 38</t>
  </si>
  <si>
    <t>Isolamento delle pareti lato strada, isolamento termico del frontespizio esposto a Nord, isolamento dell'intradosso della soletta dell'androne carraio, isolamento della copertura e sostituzione dei serramenti.
CONVENZIONALMENTE E' STATO INDICATO IL RUOLO DI PROGETTISTA A CARICO DEL GEOM. GAGGIOLI CHRISTIAN IN
QUANTO NELLA COMPILAZIONE, DANDO I GIUSTI RUOLI NON PERMETTEVA LA CHIUSURA DELLA NOTIFICA PRELIMINARE. L'ING. ZAMPERONE
ANDREA E' L'UNICO E SOLO INCARICATO AL RUOLO DI PROGETTISTA.
 Ubicazione: VIA VIA SETTE COMUNI  84/</t>
  </si>
  <si>
    <t>VIA SETTE COMUNI  84</t>
  </si>
  <si>
    <t>Isolamento termico dell'intradosso della soletta dell'androne carraio. Isolamento termico della soletta verso il sottotetto. Sostituzione della caldaia esistente
con un impianto ibrido composto da una caldaia a condensazione e pompa di calore. Sostituzione dei serramenti. Installazione di impianto fotovoltaico.
Titolo autorizzativo: CILA-S  prot/estremi 0023947   data 2022-11-23  
 Ubicazione: VIA VIA GRAVERE 16/</t>
  </si>
  <si>
    <t>VIA GRAVERE 16</t>
  </si>
  <si>
    <t>DELL'APROVITOLA FRANCESCO PINCI</t>
  </si>
  <si>
    <t>DIVERSA DISTRIBUZIONE DEGLI SPAZI INTERNI: demolizione e ricostruzione di tramezzature, ampliamento cucina,adeguamento dell'impianto idrico sanitario con sostituzione degli igienici, adeguamento di alcuni punti luce dell'esistente impianto elettrico, nuove pavimentazioni e nuovi rivestimenti dell'intera unità immobiliare compresi i locali bagno, rifacimento di porzioni degli intonaci interni e conseguente tinteggiatura, sostituzione degli infissi, sostituzione delle porte interne. Le suddette opere non interessano parti strutturali dell'edificio e non sono in contrasto con gli strumenti urbanistici vigenti.
Titolo autorizzativo: CILA  prot/estremi 0023860   data 2022-11-23  
 Ubicazione: via via Renier 25/                           D                         I</t>
  </si>
  <si>
    <t>VIA RENIER 25</t>
  </si>
  <si>
    <t>Isolamento termico pareti lato strada e basso fabbricato. Isolamento dell'estradosso della soletta sottotetto. Isolamento della
soletta verso l'androne carraio. Sostituzione del generatore di calore con un impianto ibrido composto da caldaia e pompa di
calore. Installazione di impianto fotovoltaico. Sostituzione serramenti.
CONVENZIONALMENTE E' STATO INDICATO IL RUOLO DI PROGETTISTA A CARICO DEL GEOM. GAGGIOLI CHRISTIAN IN 
QUANTO NELLA COMPILAZIONE, DANDO I GIUSTI RUOLI NON PERMETTEVA LA CHIUSURA DELLA NOTIFICA PRELIMINARE. L'ING. ZAMPERONE ANDREA E' L'UNICO E SOLO INCARICATO AL RUOLO DI PROGETTISTA.
 Ubicazione: VIA VIA ARNALDO DA BRESCIA 35/</t>
  </si>
  <si>
    <t>Rifacimento della copertura in struttura lignea.
Titolo autorizzativo: CILA-S  prot/estremi 01-001272-0000789318   data 2022-11-22  
 Ubicazione: Via  Via  Madama Cristina 51/</t>
  </si>
  <si>
    <t>VIA  MADAMA CRISTINA 51</t>
  </si>
  <si>
    <t>Isolamento termico della facciata lato strada, del frontespizio sud, dell'estradosso della soletta del sottotetto e sostituzione infissi.
CONVENZIONALMENTE E' STATO INDICATO IL RUOLO DI PROGETTISTA A CARICO DEL GEOM. GAGGIOLI CHRISTIAN IN 
QUANTO NELLA COMPILAZIONE, DANDO I GIUSTI RUOLI NON PERMETTEVA LA CHIUSURA DELLA NOTIFICA PRELIMINARE. L'ING. ZAMPERONE ANDREA E' L'UNICO E SOLO INCARICATO AL RUOLO DI PROGETTISTA.
 Ubicazione: VIA VIA MEDARDO ROSSO 7/</t>
  </si>
  <si>
    <t>Interventi di efficientamento energetico quali isolamento involucro esterno, sostituzione scald'acqua, sostituzione serramenti e schermature solari,
installazione nuovo impianto fotovoltaico e batterie di accumulo. Inoltre interventi di riduzione rischio sismico quali rifacimento tetto e antiribaltamento muri.
Titolo autorizzativo: CILA-S  prot/estremi 0100127200007854542022   data 2022-11-23  
 Ubicazione: Corso Corso Cosenza 22/</t>
  </si>
  <si>
    <t>CORSO COSENZA 22</t>
  </si>
  <si>
    <t>Coibentazione delle superfici disperdenti, sostituzione degli infissi, chiusure oscuranti, sostituzione dell'ascensore, installazione dei pannelli fotovoltaici con batterie d'accumulo.
Titolo autorizzativo: CILA-S  prot/estremi 0100127200007856052022   data 2022-11-19  
 Ubicazione: VIA  VIA  VALFRE 14/</t>
  </si>
  <si>
    <t>VIA  VALFRE 14</t>
  </si>
  <si>
    <t>OPERE DI RIQUALIFICAZIONE DI FABBRICATO RESIDENZIALE SITO IN VIA PLAVA 163
Titolo autorizzativo: CILA-S  prot/estremi 0100127200007862802022   data 2022-11-19  
 Ubicazione: VIA VIA PLAVA 163/                           A</t>
  </si>
  <si>
    <t>Isolamento termico delle pareti perimetrali esterne lato strada e lato cortile (cappotto); isolamento termico dell'estradosso della soletta del sottotetto; isolamento termico dell'intradosso della soletta su androne; sostituzione dei serramenti.
CONVENZIONALMENTE E' STATO INDICATO IL RUOLO DI PROGETTISTA A CARICO DEL GEOM. GAGGIOLI CHRISTIAN IN 
QUANTO NELLA COMPILAZIONE, DANDO I GIUSTI RUOLI NON PERMETTEVA LA CHIUSURA DELLA NOTIFICA PRELIMINARE. L'ING. SPINELLI GIUSEPPE E' L'UNICO E SOLO INCARICATO AL RUOLO DI PROGETTISTA.
 Ubicazione: VIA VIA CARRU' 8/</t>
  </si>
  <si>
    <t>VIA CARRU' 8</t>
  </si>
  <si>
    <t>Intervento di efficientamento energetico
 Ubicazione: via via Envie 1/</t>
  </si>
  <si>
    <t>VIA ENVIE 1</t>
  </si>
  <si>
    <t>LAVORI DI EFFICIENTAMENTO ENERGETICO DI CUI ALL'ART. 119 DEL D.L. n. 34 DEL 2020 CONSISTENTI IN: REALIZZAZIONE DI CAPPOTTO ESTERNO SUL LATO INTERNO CORTILE, SUL PROSPETTO SU VIA CIGNA E SUL FRONTE NORD VERSO L'ALTRO EDIFICIO AL PIANO PRIMO, ISOLAMENTO DELL'ESTRADOSSO DEL SOLAIO DEL TERRAZZO AL PRIMO PIANO E DEL SOLAIO DEL SOTTOTETTO, SOSTITUZIONE DEL GENERATORE DI CALORE, SOSTITUZIONE DEI SERRAMENTI 
Titolo autorizzativo: CILA-S  prot/estremi 788846   data 2022-11-23  
PRATICA CILAS N° 0100127200007888462022
 Ubicazione: VIA  VIA  F. CIGNA  124/</t>
  </si>
  <si>
    <t>VIA  F. CIGNA  124</t>
  </si>
  <si>
    <t>Sostituzione del generatore di calore centralizzato con nuovo impianto ibrido.
Installazione di sistema di isolamento a cappotto per una superficie superiore al 25%
Installazione di impianto fotovoltaico con relativo sistema di accumulo
Installazione pannelli radianti al piano rialzato dell'unità immobiliare sub 9
Sostituzione dei serramenti in entrambe le unità immobiliari
Titolo autorizzativo: CILA-S  prot/estremi 0024021   data 2022-11-23  
 Ubicazione: VIA VIA R. WUILLERMIN 2/</t>
  </si>
  <si>
    <t>VIA R. WUILLERMIN 2</t>
  </si>
  <si>
    <t>Interventi di efficientamento energetico quali isolamento involucro esterno, sostituzione impianto di riscaldamento, sostituzione serramenti e schermature solari, installazione nuovo impianto fotovoltaico e batterie di accumulo. Inoltre interventi di riduzione rischio sismico quali rifacimento tetto.
Titolo autorizzativo: CILA-S  prot/estremi 0100127200007854762022   data 2022-11-22  
 Ubicazione: via via Scarlatti 51/</t>
  </si>
  <si>
    <t>VIA SCARLATTI 51</t>
  </si>
  <si>
    <t>Lavori di riqualificazione energetica consistenti in:
rifacimento del tetto;
posa pannelli fotovoltaici e solari sul tetto con batteria di accumulo;
rifacimento serramenti esterni;
Titolo autorizzativo: CILA-S  prot/estremi 2022 - 20 - 24022   data 2022-11-22  
 Ubicazione: VIA VIA FULVIO CROCE 9/</t>
  </si>
  <si>
    <t>VIA FULVIO CROCE 9</t>
  </si>
  <si>
    <t>LAVORI DI EFFICIENTAMENTO ENERGETICO SU INVOLUCRO E NUOVA COPERTURA
Titolo autorizzativo: CILA-S  prot/estremi 0100127200007855802022   data 2022-11-11  
 Ubicazione: VIA VIA BREGLIO 83/</t>
  </si>
  <si>
    <t>VIA BREGLIO 83</t>
  </si>
  <si>
    <t>M.G. DESIGN AND BUILDING SRL</t>
  </si>
  <si>
    <t>Opere interne di ridistribuzione degli spazi senza interventi strutturali ne modifiche di prospetto
Titolo autorizzativo: CILA  prot/estremi 2022-20-23635   data 2022-11-22  
 Ubicazione: via via onorato vigliani 89/                           E                         4</t>
  </si>
  <si>
    <t>Coibentazione delle pareti e del solaio sia dell'androne di ingresso carraio che dell'ingresso pedonale, delle facciate sud del piano 5° e 6°, di porzione della
facciata Est e Nord e del solaio confinate con il sottotetto non riscaldato. Sostituzione della caldaia esistente con nuova caldaia a condensazione
Titolo autorizzativo: CILA-S  prot/estremi 0023852   data 2022-11-22  
 Ubicazione: VIA VIA BALME 4/</t>
  </si>
  <si>
    <t>VIA BALME 4</t>
  </si>
  <si>
    <t>STUDIO S&amp;L DI LEMMA ANTONIO</t>
  </si>
  <si>
    <t>LAVORI IN COPERTURA (SISMABONUS)
La CILA-SUPERBONUS è in fase di compilazione e sarà inviata prima dell'inizio dei lavori.
 Ubicazione: CORSO  CORSO  CHIETI 7/</t>
  </si>
  <si>
    <t>CORSO  CHIETI 7</t>
  </si>
  <si>
    <t>Intervento di efficientamento energetico
 Ubicazione: VIA VIA OULX 6/</t>
  </si>
  <si>
    <t>Esecuzione di interventi di manutenzione straordinaria riguardanti misure antisismiche e opere di messa in sicurezza statica dell'edificio condominiale.
Trattasi di interventi SISMABONUS ai sensi art. 119, comma 4, della legge 77/2020, comprendenti il rinforzo della copertura con elementi lignei ad integrazione dei puntoni esistenti, rifacimento di piccola porzione di copertura con travi degradate e pacchetto copertura con finitura in coppi, rinforzo delle murature portanti mediante utilizzo di intonaci strutturali a base di calce naturale.
Titolo autorizzativo: CILA-S  prot/estremi Deposito contestuale   data 2022-11-23  
Deposito contestuale con CILAS Istanza Mude 1272-789491-2022
 Ubicazione: VIA VIA ACCADEMIA ALBERTINA 10/</t>
  </si>
  <si>
    <t>1) INTERVENTI DI EFFICIENTAMENTO ENERGETICO CON REALIZZAZIONE DI CAPPOTTO TERMICO E ALTRE COIBENTAZIONI DELL'INVOLUCRO EDILIZIO, SOSTITUZIONE DEL GENERATORE DI CALORE CENTRALIZZATO, SOSTITUZIONE INFISSI E RELATIVI SISTEMI OSCURANTI DELIMITANTI IL VOLUME RISCALDATO DELL'EDIFICIO, SOSTITUZIONE DI TUTTE LE TENDE DA SOLE. 2) ABBATTIMENTO BARRIERE ARCHITETTONICHE CON COSTRUZIONE NUOVO ASCENSORE ESTERNO.
Titolo autorizzativo: CILA-S  prot/estremi 20221122-141138   data 2022-11-22  
SI PRECISA CHE LA SOCIETA' DI INGEGNERIA CENTO11 S.R.L. E' INSERITA COME IMPRESA LAVORI IN QUANTO NON E' POSSIBILE INSERIRLA
CON IL RUOLO DI PROGETTISTA - DIRETTORE LAVORI - CSE E CSP.
SI PRECISA INOLTRE CHE I SIGG.RI PISELLU CARLO, L'ARCH. CORDA CARLO E TENAGLIA SIMONE SONO PROFESSIONISTI COINVOLTI ANCHE NELLA LORO QUALITA' DI DIRETTORI TECNICI DELLA SOC. CENTO11 S.R.L.
IL SIG. CUSUMANO GIACOMO CONTROFIRMA TUTTI GLI ELABORATI DELLA PRESENTE ISTANZA NELLA SUA QUALITA' DI LEGALE
RAPPRESENTANTE DELLA SOC. CENTO11 S.R.L.
 Ubicazione: CORSO CORSO KOSSUTH 49/</t>
  </si>
  <si>
    <t>CORSO KOSSUTH 49</t>
  </si>
  <si>
    <t>ENRICO RISTRUTTURAZIONI E DECORAZIONI DI SPINELLI ENRICO</t>
  </si>
  <si>
    <t>Riqualificazione energetica mediante Ecobonus dei seguenti interventi:
- Coibentazione delle pareti esterne verticali mediante sistema ad insufflaggio e cappotto esterno;
- Coibentazione all'estradosso del solaio verso il sottotetto;
- Coibentazione all'intradosso del solaio verso le cantine;
- Coibentazione cassonetti - Interventi privati: quali parziale sostituzione dei serramenti
Riqualificazione strutturale mediante Sismabonus riguarda i seguenti interventi: 
- Rifacimento strutturale copertura e costruzione di cordolo perimetrale antisismico
Titolo autorizzativo: CILA-S  prot/estremi 0100127200007901442022   data 2022-11-23  
 Ubicazione: via via Borgomanero 45/</t>
  </si>
  <si>
    <t>VIA BORGOMANERO 45</t>
  </si>
  <si>
    <t>L'intervento riguarda la sostituzione dell'impianto di riscaldamento centralizzato con impianto a pompa di calore elettrica per la produzione di acqua calda da riscaldamento con integrazione mediante caldaia murale a condensazione alimentata a gas metano. La realizzazione i un impianto fotovoltaico posizionato sulle coperture e di colonnine elettriche. La sostituzione di parte dei serramenti esterni con nuovi serramenti in legno .L'isolamento termico del tetto e dei terrazzi con un nuovo strato isolante da 14 cm di spessore, l'isolamento termico del soffitto delle cantine e dei garage con isolante da 14 cm. 
Titolo autorizzativo: CILA-S  prot/estremi 0023609   data 2022-11-21  
IL RESPOSABILE DEI LAVORI E' L'AMMINISTRATORE DI CONDOMINIO DANIELE LONGHINI
 Ubicazione: STRADA STRADA ANTICA DI SAN VITO  4/</t>
  </si>
  <si>
    <t>STRADA ANTICA DI SAN VITO  4</t>
  </si>
  <si>
    <t>TECNOGES S.R.L. , ELLER SAS DI ELLER PETER &amp; CO , METEK SRL , DREIKA SPA</t>
  </si>
  <si>
    <t>Il progetto prevede nella zona interessata dagli interventi la rimozione di alcune tramezze interne, di pareti vetrate, di
controsoffitti e degli impianti esistenti.Le opere in progetto prevedono la posa di nuovi impianti, la creazione di nuove tramezze
ed installazione di controsoffitto e la posa di nuovo pavimento.
Titolo autorizzativo: CILA  prot/estremi 01-001272- 0000787516   data 2022-11-22  
 Ubicazione: CORSO CORSO RACCONIGI 207/                                                     T</t>
  </si>
  <si>
    <t>CORSO RACCONIGI 207</t>
  </si>
  <si>
    <t>1. Installazione ponteggi e impianto di cantiere
2. Apprestamenti per la sicurezza
3. Opere di preparazione del fondo
4. Isolamento termico delle facciate lato strada e lato cortile interno (escluso piano terra lato strada) tramite insufflaggio in intercapedine e pannelli in EPS
da 8 cm (pareti fondo balconi) e da 12 cm (restanti superfici)
6. Manutenzione straordinaria del manto di copertura
7. Sostituzione del generatore di calore centralizzato per la climatizzazione invernale
Titolo autorizzativo: CILA-S  prot/estremi 0008797   data 2022-04-26  
Aggiornamento della notifica con l'impresa esecutrice sostituita.
 Ubicazione: VIA VIA GUIDO RENI 96 INT. 26/</t>
  </si>
  <si>
    <t>NEW GREEN HOUSE SRLS</t>
  </si>
  <si>
    <t>Sostituzione copertura compresa l'orditura strutturale, realizzazione cordolo per copertura, installazione pannelli fotovoltaici e batterie di accumulo
 Ubicazione: STRADA STRADA STRADA VAL SAN MARTINO SUPERIORE 60/</t>
  </si>
  <si>
    <t>CO.GEN.T.A. S.R.L.</t>
  </si>
  <si>
    <t>CANTIERE EFFICIENTAMENTO ENERGETICO CONDOMINIALE
Titolo autorizzativo: CILA-S  prot/estremi 0100127200007943232022   data 2022-11-22  
 Ubicazione: VIA VIA SERVAIS 200/                A25</t>
  </si>
  <si>
    <t>1RM05627 TO MADONNA DI CAMPAGNA_Installazione impianto di telecomunicazioni Vodafone Italia S.p.a. su infrastruttura esistente.
Titolo autorizzativo: SCIA  prot/estremi 00488410010-22092022-1   data 2022-08-23  
SCIA CONGIUNTA VODAFONE - TIM
 Ubicazione: VIA VIA SAORGIO 33/</t>
  </si>
  <si>
    <t>Consolidamento di elementi murari
Titolo autorizzativo: CILA-S  prot/estremi 0100127200007925752022   data 2022-11-21  
 Ubicazione: via via Groscavallo 16/</t>
  </si>
  <si>
    <t>IDROGAS SERVICE S.R.L.  , IMMOBILIARE STATUTO SRL</t>
  </si>
  <si>
    <t>Riqualificazione energetica dell'edificio
 Ubicazione: CORSO CORSO SVIZZERA 48/</t>
  </si>
  <si>
    <t>CORSO SVIZZERA 48</t>
  </si>
  <si>
    <t>CRITELLI ROSSANO</t>
  </si>
  <si>
    <t>SCIA art.22 per ristrutturazione edilizia - modifiche interne ed esterne
Titolo autorizzativo: SCIA  prot/estremi 2022-9-17942   data 2022-09-05  
 Ubicazione: VIA VIA ONORATO VIGLIANI 97/</t>
  </si>
  <si>
    <t>VIA ONORATO VIGLIANI 97</t>
  </si>
  <si>
    <t>Esecuzione di interventi di manutenzione straordinaria riguardanti misure antisismiche e opere di messa in sicurezza statica dell'edificio condominiale.
Trattasi di interventi SISMABONUS ai sensi art. 119, comma 4, della legge 77/2020, comprendenti rifacimento completo della copertura con travi in legno lamellare e pacchetto copertura con finitura in tegole piane, rinforzo delle murature portanti mediante utilizzo di intonaci strutturali a base di calce naturale.
Titolo autorizzativo: CILA-S  prot/estremi Deposito contestuale   data 2022-11-23  
Deposito contestuale con CILAS Istanza Mude 1272-789614-2022
 Ubicazione: CORSO CORSO RACCONIGI 85/</t>
  </si>
  <si>
    <t>CORSO RACCONIGI 85</t>
  </si>
  <si>
    <t>BICE S.R.L. , PIASTRELMARMI EDIL SRL , CALABRESE GIOVANNI</t>
  </si>
  <si>
    <t>Edificazione edicola funeraria presso il Cimitero monumentale di Torino, Corso Novara 135. Ampl. VIII, Viale Brin,Riquadro12,Area3
Area occupata : 10,5 mq &lt; 20mq
H massima = 3,27 m  &lt; 3,50m
Struttura portante in c.a.
Copertura inclinata a una falda in laterocemento con impermeabilizzazione bituminosa ardesiata
Fondazione con micropali tipo A, L = 6m  e diametro 180 mm con armatura tubolare diametro 178mm, con platea in c.a. di distribuzione carichi.
Non è prevista cripta interrata
 Ubicazione: CORSO CORSO NOVARA 135/</t>
  </si>
  <si>
    <t>RAIONE SAALVATORE , ELYON GROUP DI PASSAFARO ANDREA</t>
  </si>
  <si>
    <t>modifiche bagno e sostituzione infissi
Titolo autorizzativo: CILA  prot/estremi 2022-20-19771   data 2022-10-03  
CIL con due imprese - non CILA ma non da opportunità di modifica
 Ubicazione: PIAZZA PIAZZA CATTANEO 17/</t>
  </si>
  <si>
    <t>PIAZZA CATTANEO 17</t>
  </si>
  <si>
    <t>Intervento di riqualificazione energetica ai sensi dell'art. 119 del D.L.34/2020, come modificato dal DL 31 maggio 2021, n. 77, di immobile formato da
cinque piani fuori terra di cui cinque riscaldati, che prevede: isolamento a cappotto delle superfici disperdenti opache verticali; coibentazione dell'intradosso
del solaio delle cantine; coibentazione dell'estradosso del solaio sottotetto; L'incidenza dell'intervento sulle superfici opache è superiore al 25% della
superficie disperdente lorda dell'edificio. Sostituzione serramenti. Interventi di sostituzione impianti termici esistenti e installazione impianto fotovoltaico.
Inserimento ascensori e servoscala.
Titolo autorizzativo: CILA-S  prot/estremi 0022996   data 2022-11-15  
INTERVENTO RIGUARDANTE ENTRAMBE LE SCALE DELL'EDIFICIO: SCALA A E SCALA B
 Ubicazione: VIA VIA LUIGI CAPRIOLO 23/</t>
  </si>
  <si>
    <t>LANARO YVAN , VERTIGO ELEVATORI S.R.L. , PONTEGGI MINNELLA DOMENICO SRL , NUOVA RIMA S.R.L.</t>
  </si>
  <si>
    <t>Installazione di ascensore esterno posizionato in cortile e realizzazione di pensiline di collegamento tra l'ascensore e il balcone. 
Titolo autorizzativo: SCIA-ALT-PDC  prot/estremi 2022/09/18315   data 2022-09-12  
 Ubicazione: via via somalia 14/</t>
  </si>
  <si>
    <t>VIA SOMALIA 14</t>
  </si>
  <si>
    <t>L'intervento riguarda l'efficientamento dell'involucro edilizio attraverso la coibentazione delle superfici disperdenti verso l'esterno, la coibentazione
dell'estradosso del solaio sottotetto e l'intradosso del solaio del corridoio delle cantine, la sostituzione del generatore di calore per la climatizzazione invernale
con sistema ibrido costituito da pompa di calore e caldaia a condensazione, l'installazione di impianto solare fotovoltaico per la produzione di energia elettrica
per parti comuni comprese batterie d'accumulo.
Sono previsti la completa sostituzione della copertura (orditura primaria, secondaria e manto), opere per l'antiribaltamento delle murature ed opere per il
consolidamento dei balconi.
Le opere comprendono la sostituzione dell'impianto ascensore con contestuale abbattimento delle barriere architettoniche.
 Ubicazione: VIA VIA MONGINEVRO 240/</t>
  </si>
  <si>
    <t>VIA MONGINEVRO 240</t>
  </si>
  <si>
    <t>INTERVENTO DI RIFACIMENTO DEL TETTO IN LEGNO LAMELLARE  E CONSOLIDAMENTO ANTISISMICO FACCIATA LATO CORTILE
 Ubicazione: VIA VIA BRACCINI 56/</t>
  </si>
  <si>
    <t>VIA BRACCINI 56</t>
  </si>
  <si>
    <t>DEMOLIZIONE E RICOSTRUZIONE DI TRAMEZZI PER UNA MIGLIORE FRUIBILITA' DEGLI SPAZI, RIFACIMENTO IMPIANTI, SOSTITUZIONE
PAVIMENTI E RIVESTIMENTI.
 Ubicazione: CORSO CORSO GALILEO FERRARIS 82/</t>
  </si>
  <si>
    <t>IMPRESA PIAZZA S.R.L. , M.S. PONTEGGI SNC DI MOHAMED METWALY BASYOUNY BASYOUNY METWALY &amp; C C</t>
  </si>
  <si>
    <t>MANUTENZIONE STRAORDINARIA - RIQUALIFICAZIONE ENERGETICA E SISMICA
 Ubicazione: CORSO CORSO TRAPANI 78/     80</t>
  </si>
  <si>
    <t>Interventi per l'efficientamento energetico consistenti in: Intervento Trainante di Isolamento involucro per superficie disperdente &gt;25% consistente in: Isolamento intradosso solaio su cantine; Isolamento Estradosso solaio di copertura; Isolamento a cappotto pareti verticali lato cortile con correzione ponti termici di balconi e infissi; Isolamento  a cappotto pareti verticali piano arretrato lato strada; Isolamento a cappotto frontespizio. Interventi Trainati Condominiali consistenti in: Installazione Impianto Fotovoltaico e batterie di Accumulo. Interventi Trainati privati consistenti in sostituzione infissi, serramenti e chiusure oscuranti. Installazione schermature solari. 
La presentazione della Notifica è contestuale alla presentazione della CILAS
 Ubicazione: CORSO CORSO IV NOVEMBRE 114/</t>
  </si>
  <si>
    <t>TORINO PORTE E FINESTRE S.A.S. DI CONGIU MAURI &amp; C. , EDIL.SER. S.A.S. DI MONTICELLI MASSIMO E C. , SIMONE MAURIZIO , ZOCCO VINCENZO , ALESSANDRO CUTRONE</t>
  </si>
  <si>
    <t>Edificio Via Santa Giulia 16 - SISMABONUS: Intervento locale di rifacimento copertura, Installazione Impianto Fotovoltaico e batterie di accumulo, Intervento
di abbattimento barriere architettoniche.
Edificio Via Santa Giulia 18, Largo Montebello 31 - SISMABONUS: Intervento locale di rifacimento copertura, Intervento di abbattimento barriere
architettoniche. ECOBONUS: Intervento Trainante di isolamento termico per superficie disperdente &gt;25%, Intervento trainante di Sostituzione impianto
termico mediante installazione di gruppo Ibrido; Intervento trainato condominiale di installazione fotovoltaico e batterie
La Presentazione della CILAS è contestuale alla presentazione della Notifica preliminare.
 Ubicazione: LARGO LARGO MONTEBELLO 31/      0</t>
  </si>
  <si>
    <t>LARGO MONTEBELLO 31</t>
  </si>
  <si>
    <t>OFFICINE E CANTIERE DI VODOLA ANDREA</t>
  </si>
  <si>
    <t>RIQUALIFICAZIONE ENERGETICA
CILAS IN PRESENTAZIONE
 Ubicazione: VIA VIA CASTELNUOVO 13/</t>
  </si>
  <si>
    <t>VIA CASTELNUOVO 13</t>
  </si>
  <si>
    <t>Installazione nuova SRB mediante posa di antenne, cavi e apparati ricetrasmittenti.
Titolo autorizzativo: SCIA  prot/estremi 52680   data 2022-07-12  
 Ubicazione: via via rubiana 10/</t>
  </si>
  <si>
    <t>VIA RUBIANA 10</t>
  </si>
  <si>
    <t>EDILBASSO SRL</t>
  </si>
  <si>
    <t>Lavori di efficientamento energetico comprendente la coibentazione dell'edificio, rifacimento impianto di trattamento aria, installazione d impianto fotovoltaico, batterie di accumulo, carica batterie e eliminazione delle barriere architettoniche
Titolo autorizzativo: CILA-S  prot/estremi 0100127200007941492022   data 2022-11-22  
 Ubicazione: via  via  Cercenasco  13/</t>
  </si>
  <si>
    <t>PALUMBO S.R.L. , SASHIN SALEM , EDILSTRANO SNC DI STRANO DAVIDE E STRANO SALVATORE SIGLABILE EDILSTRANOSNC DI STRANO DAVIDE &amp; C. , MORELLO MARCO</t>
  </si>
  <si>
    <t>Opere di rifacimento integrale della copertura con criteri finalizzati all'ottenimento del sisma bonus, opere edili accessorie e di completamento.
quota esclusivamente stimata opere per sismabonus
 Ubicazione: via via cristoforo colombo 2/    bis</t>
  </si>
  <si>
    <t>VIA CRISTOFORO COLOMBO 2</t>
  </si>
  <si>
    <t>Ristrutturazione edilizia di edificio di civile abitazione con rifacimento della copertura in legno
 Ubicazione: via via Cibrario 7/</t>
  </si>
  <si>
    <t>AD COSTRUZIONI S.R.L.</t>
  </si>
  <si>
    <t>Opere di manutenzione straordinaria riguardanti il rifacimento completo della copertura esistente, realizzazione di cordolo anti-sismico in c.a. e installazione impianto fotovoltaico su copertura nuova mediante Sismabonus 110%. 
Titolo autorizzativo: CILA-S  prot/estremi 2022-20-23152   data 2022-11-17  
 Ubicazione: VIA VIA RIVARA 15/</t>
  </si>
  <si>
    <t>VIA RIVARA 15</t>
  </si>
  <si>
    <t>CG IMPIANTI DI CAPPELLO GIAMPIERO , IMPRESA HASSAN SAS DI CHKOUR SEDDIK E C. , SPORTGREEN SRL , EDILPROGRES SRL</t>
  </si>
  <si>
    <t>L'intervento concerne l'installazione di quattro campi da Paddle all'interno di padiglione esistente contenente campi da tennis indoor. Si prevede l'inserimento di travi di fondazione per il successivo montaggio dei campi da Paddle.
SCIA depositata di riferimento 0100127200007933192022
NOTA BENE: Il progettista è anche Responsabile dei Lavori, pertanto la firma del committente non viene inclusa (come riportato in pag. 2: Dichiarazione da
sottoscrivere solo nel caso in cui il professionista compilatore dell'istanza non sia il Responsabile dei lavori
nominato dal committente ai sensi del D.Lgs.81/2008 art.89 comma 1 lettera c)
 Ubicazione: via via OLIVERO 40/</t>
  </si>
  <si>
    <t>VIA OLIVERO 40</t>
  </si>
  <si>
    <t>Manutenzione straordinaria della copertura
 Ubicazione: CORSO CORSO UNIONE SOVIETICA 169/</t>
  </si>
  <si>
    <t>Lavori consistenti in: modificazioni dell'assetto planimetrico, integrazione degli impianti tecnologici e dei servizi igienicosanitari.
Titolo autorizzativo: CILA  prot/estremi 2022-20-23562   data 2022-11-21  
 Ubicazione: VIA VIA ORISTANO 17/</t>
  </si>
  <si>
    <t>VIA ORISTANO 17</t>
  </si>
  <si>
    <t>Manutenzione straordinaria della copertura
 Ubicazione: VIA VIA OGLIARO 36/</t>
  </si>
  <si>
    <t>TO910 SAN DONATO - ADEGUAMENTO TECNOLOGICO DI UN IMPIANTO ESISTENTE
 Ubicazione: VIA VIA SAN DONATO 57/</t>
  </si>
  <si>
    <t>VIA SAN DONATO 57</t>
  </si>
  <si>
    <t>INTERVENTO DI EFFICIENTAMENTO ENERGETICO SULL'INVOLUCRO EDILIZIO
 Ubicazione: VIA  VIA  GORIZIA 83/</t>
  </si>
  <si>
    <t>IMPRESA TROTTA PROGENIE S.A.S.</t>
  </si>
  <si>
    <t>Manutenzione straordinaria facciate e copertura
 Ubicazione: VIA VIA ELBA 22/</t>
  </si>
  <si>
    <t>VIA ELBA 22</t>
  </si>
  <si>
    <t>2B DI BASCETTA , PB ELETTRONICA SRL , COMETA S.P.A. , ARTELIA ITALIA , ELETTROSICUREZZA DI PAOLO PENNACCHIO</t>
  </si>
  <si>
    <t>Sostituzione del sistema di sicurezza di ingresso all'istituto bancario
Titolo autorizzativo: CILA  prot/estremi 0020383   data 2022-10-12  
 Ubicazione: VIA VIA XX SETTEMBRE 31/                                                     T</t>
  </si>
  <si>
    <t>VIA XX SETTEMBRE 31</t>
  </si>
  <si>
    <t>EMEDI S.R.L. , AUTEC SERVICE S.R.L.</t>
  </si>
  <si>
    <t>Opere di manutenzione ordinaria dell'unità immobiliare sita in Corso Galileo Ferarris, 26. Si tratta di attività di edilizia libera in quanto le opere non comportano modifiche interne. 
 Ubicazione: CORSO  CORSO  GALILEO FERRARIS  26/</t>
  </si>
  <si>
    <t>ESCAVAZIONI VALLE ORPERIO DI MARANO NICOLA , A. &amp; G. S.R.L.</t>
  </si>
  <si>
    <t>L'intervento prevede la modifica dell'assetto planimetrico tramite demolizione e costruzione di muratura non portante, unione
delle due unità immobiliari, interventi agli impianti elettrico, idraulico e riscaldamento, modifiche ai prospetti, installazione di
cappotto termico e installazione di impianto fotovoltaico.
Titolo autorizzativo: SCIA-ALT-PDC  prot/estremi 18168   data 2022-09-09  
 Ubicazione: STRADA STRADA VIGNE DI SAN VITO 40/</t>
  </si>
  <si>
    <t>STRADA VIGNE DI SAN VITO 40</t>
  </si>
  <si>
    <t>SISMABONUS: Intervento locale di rifacimento copertura. ECOBONUS: Intervento Trainante di isolamento termico per superficie disperdente &gt;25%
consistente in: - Isolamento a Cappotto su parete verticale lato cortile e correzione ponte termico balconi con conseguente messa in sicurezza delle ringhiere; Isolamento intradosso solaio piano primo su androne carraio e androni pedonali; Isolamento estradosso solaio di sottotetto, Isolamento estradosso solaio di copertura terrazze. Intervento trainante di Sostituzione impianto termico mediante installazione di gruppo ibrido e realizzazione di locale tecnico in copertura; Intervento trainato condominiale di installazione fotovoltaico e batterie di accumulo. Interventi trainati su parti private consistente in sostituzione infissi, serramenti e chiusure oscuranti, Installazione Schermature Solari
La Presentazione della CILAS è contestuale alla presentazione della Notifica preliminare.
 Ubicazione: VIA VIA C.F. ORMEA 110/      0</t>
  </si>
  <si>
    <t>EUROFIERE SPA , P.T.R. COSTRUZIONI SRL , SAMET SRL , IMPRECOS S.N.C. , ARTE NELLA POSA SRL , ARTECNO SRL , TORCHIO E DAGHERO S.P.A.</t>
  </si>
  <si>
    <t>A.G. SERVICE SRL , IA-DE PONTEGGI SOCIETA' COOPERATIVA</t>
  </si>
  <si>
    <t>RIFACIMENTO COPERTURA SISMABONUS ED EFFICIENTAMENTO ENERGETICO FACCIATE
 Ubicazione: VIA VIA F. S. CABRINI 16/</t>
  </si>
  <si>
    <t>PALMERI DAVIDE DIEGO , AMSCONET 2 DI AMARU' DANIELE</t>
  </si>
  <si>
    <t>L'INTERVENTO E' UNA MANUTENZIONE STRAORDINARIA CHE NON COMPORTA OPERE STRUTTURALI, NON ALTERA I VOLUMI DELL'UNITA' IMMOBILIARE E NON COMPORTA MODIFICHE DELLA DESTINAZIONE D'USO. VERRANO INSTALLATI IMPIANTI TECNOLOGICI A NORMA.
Titolo autorizzativo: CILA  prot/estremi 0100127200007887782022   data 2022-11-21  
 Ubicazione: Via Via Giacinto Collegno 52/                                                     1</t>
  </si>
  <si>
    <t>VIA GIACINTO COLLEGNO 52</t>
  </si>
  <si>
    <t>Isolamento delle strutture opache verticali con coibentazione a cappotto
Isolamento delle strutture opache orizzontali estradosso del solaio sottotetto
sostituzione serramenti degli appartamenti n. 6 piano secondo - n. 9 piano quarto - n. 10 piano quarto
Impianto fotovoltaico
CILA Superbonus - art. 119 DL 34/2020
 Ubicazione: via via PRINCIPI D'ACAJA 7/</t>
  </si>
  <si>
    <t>VIA PRINCIPI D'ACAJA 7</t>
  </si>
  <si>
    <t>Realizzazione di una rotatoria stradale
La rotatoria fa parte delle Opere di Urbanizzazione previste nell'ambito del Piano Esecutivo Convenzionato della Zona C - Mirafiori. La Convenzione Urbanistica attuativa che autorizza la realizzazione dell'opera è stata sottoscritta dalle parti in data 21/10/201
MARCO GALIMBERTI è l'Amministratore Unico di Torino Nuova Economia S.p.A. - CF-P.IVA 09219460012
 Ubicazione: via via Abarth (tra Strada della Manta e Via Plava) 0/</t>
  </si>
  <si>
    <t>VIA ABARTH (TRA STRADA DELLA MANTA E VIA PLAVA) 0</t>
  </si>
  <si>
    <t>TOTAL SERVICE DI MAURIZIO CAVAGNA</t>
  </si>
  <si>
    <t>CILA - SUPERBONUS Comunicazione Inizio Lavori Asseverata per gli interventi di cui all'art. 119 del D.L. n. 34 del 2020 (ai sensi dell'art. 119, comma 13-
ter, del D.L. n. 34 del 2020, come modificato dall'art. 33 del D.L. n. 77 del 2021) CON OGGETTO DI INTERVENTO: SOSTITUZIONE DEI GENERATORI AUTONOMI PER RISCALDAMENTO E ACS, INSTALLAZIONE DI IMPIANTO FOTOVOLTAICO E BATTERIE DI ACCUMULO, SOSTITUZIONE DEI SERRAMENTI COSTITUENTI L'INVOLUCRO RISCALDATO SENZA MODIFICA DELLE DIMENSIONI, SISMABONUS.
LA PRATICA EDILIZIA CILA-SUPERBONUS (ECO E SISMA) E' IN FASE DI COMPILAZIONE E SARA' INVIATA PRIMA DELL'INIZIO DEI LAVORI
 Ubicazione: STRADA STRADA DEI RONCHI 15/</t>
  </si>
  <si>
    <t>STRADA DEI RONCHI 15</t>
  </si>
  <si>
    <t>GRUPPO EDIL SISTEM SRL , SISTEM EDILIZIA GROUP DI JULIANI CRISTIAN</t>
  </si>
  <si>
    <t>Intervento edilizio per di manutenzione ordinaria - rifacimento manto di copertura senza sostituire orditure primaria.
COMUNICAZIONE LIBERA COMUNE DI TORINO
 Ubicazione: VIA  VIA  ASINARI DI BERNEZZO  53/</t>
  </si>
  <si>
    <t>VIA  ASINARI DI BERNEZZO  53</t>
  </si>
  <si>
    <t>intervento di recupero del patrimonio edilizio, efficienza energetica , rischio sismico - ( artt. 119 e 121, D.L. n.34 del 2020 - coordinato con la legge di
conversione n.77/2020)Intervento di riqualificazione energetica - posa cappotto termico su facciate, copertura e intradosso del piano pilotis e sostituzione
manto di copertura, ripristini locali frontalini balconi
Titolo autorizzativo: CILA  prot/estremi 018530   data 2021-08-03  
 Ubicazione: VIA VIA TOGLIATTI 11/</t>
  </si>
  <si>
    <t>VIA TOGLIATTI 11</t>
  </si>
  <si>
    <t>intervento di recupero del patrimonio edilizio, efficienza energetica , rischio sismico - ( artt. 119 e 121, D.L. n.34 del 2020 - coordinato con la legge di
conversione n.77/2020)Intervento di riqualificazione energetica - posa cappotto termico su facciate, copertura e intradosso del piano pilotis e sostituzione
manto di copertura; ripristini locali elementi in c.a. degradati
Titolo autorizzativo: CILA  prot/estremi 0018529   data 2021-08-03  
 Ubicazione: VIA VIA MORANDI 34/</t>
  </si>
  <si>
    <t>VIA MORANDI 34</t>
  </si>
  <si>
    <t>intervento di recupero del patrimonio edilizio, efficienza energetica , rischio sismico - ( artt. 119 e 121, D.L. n.34 del 2020 - coordinato con la legge di
conversione n.77/2020)Intervento di riqualificazione energetica - posa cappotto termico su facciate, copertura e intradosso del piano pilotis e sostituzione
manto di copertura; ripristini locali elementi in c.a. degradati
Titolo autorizzativo: CILA  prot/estremi 0018608   data 2021-08-04  
 Ubicazione: VIA VIA MORANDI 28/</t>
  </si>
  <si>
    <t>VIA MORANDI 28</t>
  </si>
  <si>
    <t>INTERVENTI DI EFFICIENTAMENTO ENERGETICO DI UN FABBRICATO A DESTINAZIONE D'USO RESIDENZIALE SITO IN VIA CAPELLINA, 1 - TORINO 
 Ubicazione: VIA  VIA  CAPELLINA 1/</t>
  </si>
  <si>
    <t>VIA  CAPELLINA 1</t>
  </si>
  <si>
    <t>intervento di recupero del patrimonio edilizio, efficienza energetica , rischio sismico - ( artt. 119 e 121, D.L. n.34 del 2020 - coordinato con la legge di
conversione n.77/2020)Intervento di riqualificazione energetica - posa cappotto termico su facciate, copertura e intradosso del piano pilotis e sostituzione
manto di copertura; ripristini locali elementi in c.a. degradati
Titolo autorizzativo: CILA  prot/estremi 18524   data 2021-08-03  
 Ubicazione: VIA VIA MORANDI 21/</t>
  </si>
  <si>
    <t>VIA MORANDI 21</t>
  </si>
  <si>
    <t>INTERVENTI DI EFFICIENTAMENTO ENERGETICO DI UN FABBRICATO A DESTINAZIONE D'USO RESIDENZIALE SITO IN VIA AOSTA 50- TORINO 
 Ubicazione: VIA  VIA  AOSTA 50/</t>
  </si>
  <si>
    <t>VIA  AOSTA 50</t>
  </si>
  <si>
    <t>MODIFICHE DISTRIBUTIVE INTERNE 
Titolo autorizzativo: CILA  prot/estremi 0022588   data 2022-11-11  
 Ubicazione: CORSO  CORSO  AGNELLI  40/</t>
  </si>
  <si>
    <t>CORSO  AGNELLI  40</t>
  </si>
  <si>
    <t>INTERVENTI DI EFFICIENTAMENTO ENERGETICO DI UN FABBRICATO A DESTINAZIONE D'USO RESIDENZIALE SITO IN CORSO NOVARA,14 - TORINO 
 Ubicazione: CORSO CORSO NOVARA 14/</t>
  </si>
  <si>
    <t>CORSO NOVARA 14</t>
  </si>
  <si>
    <t>Isolamento termico della facciata lato strada e frontespizi laterali, isolamento termico della soletta verso il sottotetto,
isolamento termico della parete verticale, del soffitto dell'androne, sostituzione infissi.
Titolo autorizzativo: CILA-S  prot/estremi 0022816   data 2022-11-14  
 Ubicazione: VIA VIA CARSO 27/</t>
  </si>
  <si>
    <t>VIA CARSO 27</t>
  </si>
  <si>
    <t>L'intervento prevede il rifacimento della copertura attraverso la messa in sicurezza statica della stessa e l'installazione della linea vita 
CILA-S IN PRESENTAZIONE
 Ubicazione: VIA VIA SANT'AMBROGIO 23/</t>
  </si>
  <si>
    <t>VIA SANT'AMBROGIO 23</t>
  </si>
  <si>
    <t>Isolamento termico della facciata lato strada, frontespizi, isolamento dell'estradosso della soletta verso sottotetto, installazione
pannelli fotovoltaici, sostituzione generatore di calore con sistema ibrido costituito da caldaia a condensazione e pompa di
calore e sostituzione infissi.
Titolo autorizzativo: CILA-S  prot/estremi 0023377   data 2022-11-18  
 Ubicazione: STRADA  STRADA  BASSE DI DORA 40/</t>
  </si>
  <si>
    <t>STRADA  BASSE DI DORA 40</t>
  </si>
  <si>
    <t>MIGLIORAMENTO SISMICO E RECUPERO STRUTTURA LIGNEA OGGETTO DI INCENDIO
 Ubicazione: via via Garibaldi 21/</t>
  </si>
  <si>
    <t>EDIL RIVE SERVICE SRL , EREDI CAMPIDONICO - S.P.A.</t>
  </si>
  <si>
    <t>L'intervento prevede l'efficientamento energetico dell'edificio nonchè la messa in sicurezza della copertura con installazione della linea vita ed altre opere complementari
CILAS IN PRESENTAZIONE
 Ubicazione: VIA VIA SCAPACINO 24/</t>
  </si>
  <si>
    <t>LAVORI IN COPERTURA (SISMABONUS)
La CILA-SUPERBONUS è in fase di compilazione e sarà inviata prima dell'inizio dei lavori.
 Ubicazione: Via Via Sant'Anselmo 26/</t>
  </si>
  <si>
    <t>LAVORI IN COPERTURA (SISMABONUS)
La CILA-SUPERBONUS è in fase di compilazione e sarà inviata prima dell'inizio dei lavori.
 Ubicazione: VIA VIA NIZZA 33/</t>
  </si>
  <si>
    <t>recupero del patrimonio edilizio, rischio sismico, superbonus - CONSOLIDAMENTO BALCONI LATO CORTILE
Titolo autorizzativo: CILA-S  prot/estremi 0023198   data 2022-11-16  
 Ubicazione: VIA VIA MILANO 13/                           A</t>
  </si>
  <si>
    <t>recupero del patrimonio edilizio, rischio sismico, superbonus - CONSOLIDAMENTO BALCONI LATO CORTILE
Titolo autorizzativo: CILA-S  prot/estremi 0023219   data 2022-11-17  
 Ubicazione: VIA VIA MILANO 13/                           C</t>
  </si>
  <si>
    <t>HELIOS S.P.A.</t>
  </si>
  <si>
    <t>1) INTERVENTI DI EFFICIENTAMENTO ENERGETICO CON REALIZZAZIONE DI CAPPOTTO TERMICO E ALTRE COIBENTAZIONI DELL'INVOLUCRO EDILIZIO, SOSTITUZIONE DEL GENERATORE DI CALORE CENTRALIZZATO, SOSTITUZIONE INFISSI E RELATIVI SISTEMI OSCURANTI DELIMITANTI IL VOLUME RISCALDATO DELL'EDIFICIO, SOSTITUZIONE DI TUTTE LE TENDE DA SOLE, REALIZZAZIONE DI IMPIANTO FOTOVOLTAICO E RELATIVO SISTEMA DI ACCUMULO. 2) INTERVENTO ANTISISMICO ANTIRIBALTAMENTO DELLE TAMPONATURE MEDIANTE COLLEGAMENTO DELLE STESSE A TRAVI E PILASTRI IN C.A. CON INTONACO STRUTTURALE SULLE FACCIATE. 3) INTERVENTO ANTISISMICO CON RIFACIMENTO TETTO. 4) ABBATTIMENTO BARRIERE ARCHITETTONICHE CON COSTRUZIONE NUOVO ASCENSORE ESTERNO.
Titolo autorizzativo: CILA-S  prot/estremi 20221122-080613   data 2022-11-22  
SI PRECISA CHE LA SOCIETA' DI INGEGNERIA CENTO11 S.R.L. E' INSERITA COME IMPRESA LAVORI IN QUANTO NON E' POSSIBILE INSERIRLA
CON IL RUOLO DI PROGETTISTA - DIRETTORE LAVORI - CSE E CSP.
SI PRECISA INOLTRE CHE I SIGG.RI PISELLU CARLO, L'ARCH. CORDA CARLO E TENAGLIA SIMONE SONO PROFESSIONISTI COINVOLTI ANCHE NELLA LORO QUALITA' DI DIRETTORI TECNICI DELLA SOC. CENTO11 S.R.L.
IL SIG. CUSUMANO GIACOMO CONTROFIRMA TUTTI GLI ELABORATI DELLA PRESENTE ISTANZA NELLA SUA QUALITA' DI LEGALE
RAPPRESENTANTE DELLA SOC. CENTO11 S.R.L.
 Ubicazione: VIA VIA MOMBARCARO 12/</t>
  </si>
  <si>
    <t>PROGETTO EDILIZIA S.R.L.</t>
  </si>
  <si>
    <t>Intervento di efficientamento energetico
 Ubicazione: CORSO  CORSO  RODOLFO MONTEVECCHIO 53/</t>
  </si>
  <si>
    <t>INTERVENTO DI EFFICIENTAMENTO ENERGETICO CONSISTENTE IN;
- coibentazione con facciata ventilata e cappotto termico della facciata lato strada, fronti cieche pareti cortile dei cucinini
- coibentazione sottotetti, coperture piane cucinini e lastrici solari
- sostituzione porte blindate, serramenti e avvolgibili e installazione tende da sole nelle U.I.
Titolo autorizzativo: CILA-S  prot/estremi 0026686   data 2021-11-22  
INTESTATARIO DELL'ISTANZA;
AMMINISTRATORE CONDOMINIO IN FORZA DI NOMINA ASSEMBLEA CONDOMINIALE
 Ubicazione: CORSO CORSO VERCELLI 240/</t>
  </si>
  <si>
    <t>INTERVENTO DI EFFICIENTAMENTO ENERGETICO CONSISTENTE IN:
- coibentazione con facciata ventilata e cappotto termico della facciata lato strada, fronti ciechi e pareti cortile dei condomini
- coibentazione sottotetti, coperture piane cucinini e lastrici solari
- sostituzione porte blindate, serramenti e avvolgibili e installazione tende da sole nelle U.I.
Titolo autorizzativo: CILA-S  prot/estremi 0026687   data 2021-11-22  
INTESTATARIO DELL'ISTANZA;
AMMINISTRATORE CONDOMINIO IN FORZA DI NOMINA ASSEMBLEA CONDOMINIALE
 Ubicazione: CORSO CORSO VERCELLI 238/</t>
  </si>
  <si>
    <t>Intervento di efficientamento energetico e intervento di sisma-bonus 
 Ubicazione: VIA VIA BUENOS AIRES 85/</t>
  </si>
  <si>
    <t>VIA BUENOS AIRES 85</t>
  </si>
  <si>
    <t>1. installazione di tutte le opere provvisionali per poter effettuare i lavori
2.  isolamento termico della facciata lato strada, dei frontespizi e degli avancorpi lato cortile con pannelli in EPS spessore 12 cm
3. isolamento termico in intradosso del solaio del piano seminterrato tramite pannelli in EPS spessore 12 cm
4. isolamento termico in estradosso del solaio di sottotetto tramite pannelli in EPS spessore 14 cm
5. sostituzione manto di copertura comprese orditura primaria e secondaria e realizzazione cordolo in calcestruzzo armato
6. sostituzione parziale di infissi e avvolgibili
7. opere di finitura accessorie
Titolo autorizzativo: CILA-S  prot/estremi 0022327   data 2022-11-08  
 Ubicazione: VIA VIA BANCHETTE 10/</t>
  </si>
  <si>
    <t>OPERE DI EFFICIENTAMENTO ENERGETICO/INTERVENTI STRUTTURALI: coibentazione sottotetto, intervento strutturale in copertura e nuovo manto isolato, coibentazione copertura cucinini, sostituzione parapetti in c.a. con nuove ringhiere balconi lato strada, coibentazione solaio androne e solaio passo carraio verso ambienti riscaldati, cappotto termico pareti esterne lato strada (escluso piano terra) e lato cortile. pratica di riferimento CILAS 7828322022  depositata il 19.11.22
OPERE DI MANUTENZIONE ORDINARIA: riqualificazione balconi, pulizia/tinteggiatura porzioni non soggette a cappotto termico, tinteggiatura ringhiere lato cortile. Pratica di riferimento CIL-EL.71294402 depositata il 19.11.22
Titolo autorizzativo: CILA-S  prot/estremi 7828322022   data 2022-11-19  
 Ubicazione: via via SAGRA SAN MICHELE 134/</t>
  </si>
  <si>
    <t>OPERA DI CONSOLIDAMENTO STRUTTURALE ANTISISMICO CONCERNENTE LA COPERTURA E IL SOTTOTETTO
DEL FABBRICATO SITO IN VIA G.D.CASSINI N° 44 (SISMABONUS).
La CILA-SUPERBONUS è in fase di compilazione e sarà inviata prima dell'inizio dei lavori.
 Ubicazione: via via G.D. CASSINI 44/</t>
  </si>
  <si>
    <t>Lavori per la modifica di impianto di telefonia cellulare nel Comune di Torino (TO), Lungo Dora Savona, 16.
Rif. TO629 REPUBBLICA
Titolo autorizzativo: SCIA  prot/estremi 55065   data 2022-07-19  
Comunicazione avvio lavori di adeguamento tecnologico di preesistente impianto di telefonia mobile di Wind Tre S.p.A. denominato "TO629 REPUBBLICA" ai sensi dell'art. 87 bis D. Lgs. 259/2003 in combinato disposto con l'art. 40, 5 comma, del D.L. 77/2021 convertito in Legge n. 108 del 29 luglio 2021, trasmessa al SUAP del Comune di Torino in data 19/07/2022, Codice Pratica: 02517580920-16062022-1455, Protocollo SUAP: REP_PROV_TO/TO-SUPRO/0055065.
 Ubicazione: LUNGO LUNGO DORA SAVONA 16/</t>
  </si>
  <si>
    <t>CAST STRUTTURE SRL , S.A.E.T. SOCIETÀ ASSISTENZA ELEVATORI TORINO S.N.C. DI PIETRANTONIO &amp; C. , TECNITALIA S.R.L.</t>
  </si>
  <si>
    <t>Installazione impianto ascensore esterno incluse opere murarie accessorie
Titolo autorizzativo: SCIA  prot/estremi 0022336   data 2022-11-04  
 Ubicazione: Via Via Digione 18/</t>
  </si>
  <si>
    <t>VIA DIGIONE 18</t>
  </si>
  <si>
    <t>OPERE DI EFFICIENTAMENTO ENERGETICO/ INTERVENTI STRUTTURALI:coibentazione sottotetto, intervento strutturale in copertura e nuovo manto, coibentazione soffitto cantine, cappotto lato strada, frontespizio e lato cortile come indicato negli elaborati grafici PRATICA DI RIFERIMENTO 7787902022 del 17.11.22, PROT. 2022-20-23394 del 18.11.22
OPERE DI MANUTENZIONE ORDINARIA: riqualificazione balconi, pulizia/tinteggiatura porzioni non soggette all'installazione del cappotto termico, tinteggiatura ringhiere PRATICA DI RIFERIMENTO CIL-EL.10285790 del 17.11.22, prot. 2022-20-23380 del 18.11.22
Titolo autorizzativo: CILA-S  prot/estremi 2022-20-23394   data 2022-11-18  
 Ubicazione: via via RISMONDO 47/</t>
  </si>
  <si>
    <t>VIA RISMONDO 47</t>
  </si>
  <si>
    <t>Interventi di efficientamento energetico quali isolamento involucro esterno, sostituzione scald'acqua, sostituzione serramenti e schermature solari,
installazione nuovo impianto fotovoltaico e batterie di accumulo. Inoltre interventi di riduzione rischio sismico quali rifacimento tetto.
Titolo autorizzativo: CILA-S  prot/estremi 0100127200007854442022   data 2022-11-21  
 Ubicazione: via via Marco Polo  20/</t>
  </si>
  <si>
    <t>VIA MARCO POLO  20</t>
  </si>
  <si>
    <t>OPERE DI EFFICIENTAMENTO ENERGETICO/INTERVENTO STRUTTURALE : coibentazione sottotetto, cappotto termico intero edificio a partire dal piano primo con inserimento di elementi antiribaltamento, messa in sicurezza tamponamenti frontespizi, coibentazione soffitto piano pilotis PRATICA DI RIFERIMENTO CILAS N.7710562022 depositata il 17.11.22, protocollo 2022-20-23400 del 18.11.22
OPERE DI MANUTENZIONE ORDINARIA: riqualificazione balconi, pulizia/tinteggiatura porzioni non soggette all'installazione del cappotto termico, tinteggiatura ringhiere  PRATICA DI RIFERIMENTO CIL-EL.81480409 depositata il 17.11.22, prot. 2022-20-23379 del 18.11.22
Titolo autorizzativo: CILA-S  prot/estremi 2022-20-23400   data 2022-11-18  
 Ubicazione: via via NUORO 31/</t>
  </si>
  <si>
    <t>VIA NUORO 31</t>
  </si>
  <si>
    <t>SUPERBONUS PER OPERE DI EFFICIENTAMENTO ENERGETICO E SISMABONUS PER RIFACIMENTO DELLA COPERTURA.
 Ubicazione: VIA VIA OROPA 95/</t>
  </si>
  <si>
    <t>1) INTERVENTI DI EFFICIENTAMENTO ENERGETICO CON REALIZZAZIONE DI CAPPOTTO TERMICO E ALTRE COIBENTAZIONI DELL'INVOLUCRO EDILIZIO, SOSTITUZIONE DEL GENERATORE DI CALORE CENTRALIZZATO, SOSTITUZIONE INFISSI E RELATIVI SISTEMI OSCURANTI DELIMITANTI IL VOLUME RISCALDATO DELL'EDIFICIO, SOSTITUZIONE DI TUTTE LE TENDE DA SOLE, REALIZZAZIONE DI IMPIANTO FOTOVOLTAICO E RELATIVO SISTEMA DI ACCUMULO. 2) INTERVENTO ANTISISMICO ANTIRIBALTAMENTO DELLE TAMPONATURE MEDIANTE COLLEGAMENTO DELLE STESSE A TRAVI E PILASTRI IN C.A. CON INTONACO STRUTTURALE SULLE FACCIATE. 3) INTERVENTO ANTISISMICO CON RIFACIMENTO TETTO.
Titolo autorizzativo: CILA-S  prot/estremi 161753   data 2022-11-17  
SI PRECISA CHE LA SOCIETA' DI INGEGNERIA CENTO11 S.R.L. E' INSERITA COME IMPRESA LAVORI IN QUANTO NON E' POSSIBILE INSERIRLA
CON IL RUOLO DI PROGETTISTA - DIRETTORE LAVORI - CSE E CSP.
SI PRECISA INOLTRE CHE I SIGG.RI PISELLU CARLO, L'ARCH. CORDA CARLO E TENAGLIA SIMONE SONO PROFESSIONISTI COINVOLTI ANCHE NELLA LORO QUALITA' DI DIRETTORI TECNICI DELLA SOC. CENTO11 S.R.L.
IL SIG. CUSUMANO GIACOMO CONTROFIRMA TUTTI GLI ELABORATI DELLA PRESENTE ISTANZA NELLA SUA QUALITA' DI LEGALE
RAPPRESENTANTE DELLA SOC. CENTO11 S.R.L.
 Ubicazione: VIA VIA CRUTO 18/      0</t>
  </si>
  <si>
    <t>Intervento di manutenzione preventiva facciate.
Intervento di edilizia libera, manutenzione straordinaria (art. 6 dpr 380/2001 TUE).
 Ubicazione: VIA VIA RE 37/</t>
  </si>
  <si>
    <t>VIA RE 37</t>
  </si>
  <si>
    <t>Intervento Trainante di isolamento termico per superficie disperdente &gt;25% consistente in: - Isolamento a Cappotto su parete verticale lato cortile; - Isolamento Intradosso solaio su cantine; Isolamento Intradosso Solaio piano primo su androne non riscaldato, Isolamento copertura non disperde con ripassamento del manto di copertura e interventi di sostituzione puntuale su orditura secondaria. Intervento trainante di Sostituzione impianto termico mediante installazione di gruppo ibrido; Intervento trainato condominiale di installazione fotovoltaico e batterie di accumulo. Interventi trainati su parti private consistente in sostituzione infissi, serramenti e chiusure oscuranti, Installazione schermature solari. 
La Presentazione della CILAS è Contestuale alla presentazione della notifica preliminare. 
 Ubicazione: CORSO CORSO DUCA DEGLI ABRUZZI 51/</t>
  </si>
  <si>
    <t>CORSO DUCA DEGLI ABRUZZI 51</t>
  </si>
  <si>
    <t>Comune di Torino (prog. 1972). Fognatura nera in Corso Vittorio e Piazza Adriano. Rif. APP_18/pn/2022. CIG 9140175704 - CUP G12E22000030005.
 Ubicazione: CORSO  CORSO  VITTORIO 0/</t>
  </si>
  <si>
    <t>CORSO  VITTORIO 0</t>
  </si>
  <si>
    <t>Installazione ascensore all'interno di vano scala condominiale.
Titolo autorizzativo: SCIA  prot/estremi 20082   data 2022-10-07  
 Ubicazione: CORSO CORSO REGINA MARGHERITA 94/</t>
  </si>
  <si>
    <t>CORSO REGINA MARGHERITA 94</t>
  </si>
  <si>
    <t>NVM S.R.L.</t>
  </si>
  <si>
    <t>MIglioramento sismico con rifacimento della copertura in legno
 Ubicazione: strada strada del Lionetto 28/</t>
  </si>
  <si>
    <t>STRADA DEL LIONETTO 28</t>
  </si>
  <si>
    <t>BEGON AGRON</t>
  </si>
  <si>
    <t>Piccole modifiche dell'assetto planimetrico.
Titolo autorizzativo: CILA  prot/estremi 0019464   data 2022-09-28  
 Ubicazione: VIA VIA VELA 47/</t>
  </si>
  <si>
    <t>VIA VELA 47</t>
  </si>
  <si>
    <t>POSA SOTTOSTAZIONE DI SCAMBIO TERMICO
 Ubicazione: C.SO C.SO GROSSETO 301/</t>
  </si>
  <si>
    <t>C.SO GROSSETO 301</t>
  </si>
  <si>
    <t>M.I.T.E.S. SRL , AUSONIA S.R.L. , SITEC S.R.L. , ISTARM SRL</t>
  </si>
  <si>
    <t>REALIZZAZIONE NUOVA SALA EDGE TECHNOLOGY CENTER
Titolo autorizzativo: CILA  prot/estremi 0010033   data 2022-05-10  
 Ubicazione: STRADA STRADA DEL CASCINOTTO 163/</t>
  </si>
  <si>
    <t>COIBENTAZIONE DELL'INVOLUCRO DELL'EDIFICIO, SOSTITUZIONE DEI SERRAMENTI DI ALCUNE UNITA' IMMOBILIARI, FOTOVOLTAICO IN COPERTURA
VERRA' PRESENTATA, PRIMA DELL'INIZIO LAVORI, PRATICA CILAS MUDE N. 0100127200007924722022
 Ubicazione: VIA VIA PAOLO BRACCINI 23/</t>
  </si>
  <si>
    <t>VIA PAOLO BRACCINI 23</t>
  </si>
  <si>
    <t>GURRIERI RISTRUTTURAZIONI DI GURRIERI CONCETTO</t>
  </si>
  <si>
    <t>Intervento di frazionamento e diversa distribuzione interna delle due unità immobiliari esistenti con la realizzazione di una nuova scala interna.
Riqualificazione energetica dell'edificio con realizzazione di cappotto esterno su due facciate, coibentazione del solaio sottotetto non abitabile, coibentazione
e aerazione di una porzione del vespaio al piano terra.
Modifica di alcune aperture in facciata, sostituzione di alcuni serramenti e persiane con caratteristiche estetiche e di materiali uguali agli esistenti.
Installazione di due campi fotovoltaici in corrispondenza della falda sud-est dell'edificio, in aderenza alla falda stessa.
Sistemazione sul retro, in aderenza alla facciata nord-ovest, delle unità esterne dei produttori di acqua sanitaria a pompa di calore e dell'accumulo del pellet,
in posizione non visibile dalla strada privata e dall'esterno.
 Ubicazione: STRADA STRADA MONGRENO 337/</t>
  </si>
  <si>
    <t>OPERE DI EFFICIENTAMENTO ENERGETICO/INTERVENTI STRUTTURALI : rifacimento copertura (struttura primaria e secondaria) e nuovo manto di copertura, coibentazione sottotetto, cappotto termico escluso vano scala PRATICA DI RIFERIMENTO CILAS N. 7860962022 del 19.11.22
OPERE DI MANUTENZIONE ORDINARIA: riqualificazione balconi, pulizia/tinteggiatura porzioni non soggette all'installazione del cappotto termico, tinteggiatura ringhiere  PRATICA DI RIFERIMENTO CIL-EL.12754558 del 19.11.22
Titolo autorizzativo: CILA-S  prot/estremi 7860962022    data 2022-11-19  
 Ubicazione: CORSO CORSO MARONCELLI 38/                  4</t>
  </si>
  <si>
    <t>CORSO MARONCELLI 38</t>
  </si>
  <si>
    <t>COSTRUZIONI EDILI 14 FRATELLI DI POPA SERGHEI</t>
  </si>
  <si>
    <t>RIQUALIFICAZIONE ENERGETICA DI ALCUNE PARETI INTERNE ED ESTERNE DI EDIFICIO DI CIVILE ABITAZIONE - CAPPOTTO
Titolo autorizzativo: CILA  prot/estremi 23290   data 2022-11-17  
 Ubicazione: VIA VIA CAPELLI CARLO 75/                                                   3-4</t>
  </si>
  <si>
    <t>VIA CAPELLI CARLO 75</t>
  </si>
  <si>
    <t>OPERE DI EFFICIENTAMENTO ENERGETICO: isolamento pavimentazione terrazzo ultimo piano, cappotto termico come indicato negli elaborati grafici lato strada, frontespizi e lato cortile, rifacimento e isolamento pavimentazione balconi lato cortile, isolamento soffitto e parete laterale passo carraio  PRATICA DI RIFERIMENTO CILAS N. 7828112022 del 19.11.22
OPERE DI MANUTENZIONE STRAORDINARIA: sostituzione ringhiere lato cortile, riqualificazione balconi, sistemazione e tinteggiatura pareti esterne non cappottate, verniciatura ringhiere lato strada  PRATICA DI RIFERIMENTO CILA N. 7860942022 del 19.11.22
Titolo autorizzativo: CILA-S  prot/estremi 7828112022   data 2022-11-19  
 Ubicazione: corso corso BELGIO 81/</t>
  </si>
  <si>
    <t>CORSO BELGIO 81</t>
  </si>
  <si>
    <t>OPERE DI EFFICIENTAMENTO ENERGETICO: isolamento pavimentazione terrazzo ultimo piano, cappotto termico come indicato negli elaborati grafici lato strada, frontespizi e lato cortile, rifacimento e isolamento pavimentazione balconi lato cortile, isolamento soffitto e parete laterale passo carraio  PRATICA DI RIFERIMENTO CILAS N. 7807222022 del 19.11.22
OPERE DI MANUTENZIONE STRAORDINARIA: sostituzione ringhiere lato cortile, riqualificazione balconi, sistemazione e tinteggiatura pareti esterne non cappottate, verniciatura ringhiere lato strada  PRATICA DI RIFERIMENTO CILA N. 7860922022 del 19.11.22
Titolo autorizzativo: CILA-S  prot/estremi 7807222022   data 2022-11-19  
 Ubicazione: CORSO CORSO BELGIO 79/</t>
  </si>
  <si>
    <t>CORSO BELGIO 79</t>
  </si>
  <si>
    <t>OPERE DI EFFICIENTAMENTO ENERGETICO/ INTERVENTI STRUTTURALI: coibentazione sottotetto, intervento strutturale in copertura e nuovo manto, coibentazione lastricato basso fabbricato, cappotto lato strada e lato cortile (dal piano primo) e basso fabbricato, coibentazione soffitto garage nella porzione sottostante il basso fabbricato, sostituzione ringhiere lato strada  PRATICA DI RIFERIMENTO CILAS N. 7710282022 del 18.11.22
OPERE DI MANUTENZIONE ORDINARIA: riqualificazione balconi, pulizia/tinteggiatura porzioni non soggette all'installazione del cappotto termico, rifacimento pavimentazione balconi PRATICA DI RIFERIMENTO  CIL-EL.15832427 del 18.11.22
Titolo autorizzativo: CILA-S  prot/estremi 7710282022    data 2022-11-18  
 Ubicazione: CORSO  CORSO  BRIANZA 23/</t>
  </si>
  <si>
    <t>CORSO  BRIANZA 23</t>
  </si>
  <si>
    <t>OPERE DI EFFICIENTAMENTO ENERGETICO/ INTERVENTI STRUTTURALI:coibentazione sottotetto, cappotto termico intero edificio a partire dal piano primo con inserimento di elementi antiribaltamento, messa in sicurezza tamponamenti frontespizi, coibentazione soffitto piano pilotis  PRATICA DI RIFERIMENTO CILAS N. 7710472022 del 17.11.22,  protocollo 2022-20-23614 del 21.11.22
OPERE DI MANUTENZIONE ORDINARIA: riqualificazione balconi, pulizia/tinteggiatura porzioni non soggette all'installazione del cappotto termico, tinteggiatura ringhiere  PRATICA DI RIFERIMENTO CIL-EL.54951462 del 17.11.22, protocollo 2022-20-23378  del 18.11.22
Titolo autorizzativo: CILA-S  prot/estremi 2022-20-23614   data 2022-11-21  
 Ubicazione: VIA VIA BOSTON 152/</t>
  </si>
  <si>
    <t>VIA BOSTON 152</t>
  </si>
  <si>
    <t>Opere di manutenzione straordinaria riguardanti il rifacimento completo della copertura esistente e installazione impianto
fotovoltaico su copertura nuova mediante Sismabonus 110%. Installazione nuova ascensore internamente all'edificio.
Titolo autorizzativo: CILA  prot/estremi 2022-20-23116   data 2022-11-17  
 Ubicazione: via  via  RIVARA 17/</t>
  </si>
  <si>
    <t>VIA  RIVARA 17</t>
  </si>
  <si>
    <t>BALDARI GIOVANNI , S. &amp; C. SCAVI DI AMBROSINO ANDREA , F.LLI CAMUSSO SAS DI CAMUSSO DANILO &amp; C.</t>
  </si>
  <si>
    <t>Manutenzione straordinaria leggera di appartamento al terzo piano (quarto fuori terra) del condominio di via Venalzio 8 a Torino.
Si eseguiranno demolizioni e ricostruzioni di porzioni di muratura, verranno rifatti alcuni pavimenti e rivestimenti e verranno rifatti parte degli impianti idraulici ed elettrici.
Titolo autorizzativo: CILA  prot/estremi 0022969   data 2022-11-15  
 Ubicazione: via via Venalzio 8/                           B                         3</t>
  </si>
  <si>
    <t>VIA VENALZIO 8</t>
  </si>
  <si>
    <t>CILAS PER INTERVENTI DI CUI AL D.L. 19/05/2020 N°34 ART. 119-121-122 BIS NORME CORRELATE - SUPERBONUS 110%.
VERRA' PRESENTATA RELATIVA PRATICA CILAS SUPERBONUS DALL'ARCH.  ORRU' EFISIETO
CILAS SUPERBONUS RELATIVA AD INTERVENTI DI EFFICIENTAMENTO ENERGETICO DI FABBRICATO DI CIVILE ABITAZIONE CONDOMINIALE (CAPPOTTO E SERRAMENTI)
CODICE PRATICA : 0100127200007928982022
CODICE FISCALE DEL CONDOMINIO : 96771640016
Titolo autorizzativo: CILA-S  prot/estremi 0000   data 2022-11-21  
CILAS PER INTERVENTI DI CUI AL D.L. 19/05/2020 N°34 ART. 119-121-122 BIS NORME CORRELATE - SUPERBONUS 110%.
VERRA' PRESENTATA RELATIVA PRATICA CILAS SUPERBONUS DALL'ARCH.  ORRU' EFISIETO
CILAS SUPERBONUS RELATIVA AD INTERVENTI DI EFFICIENTAMENTO ENERGETICO DI FABBRICATO DI CIVILE ABITAZIONE CONDOMINIALE (CAPPOTTO E SERRAMENTI)
CODICE PRATICA : 0100127200007928982022
CODICE FISCALE DEL CONDOMINIO : 96771640016
 Ubicazione: STRADA  STRADA  DEL FIOCCARDO 116/                 14</t>
  </si>
  <si>
    <t>STRADA  DEL FIOCCARDO 116</t>
  </si>
  <si>
    <t>SI PREVEDONO OPERE DI EFFICIENTAMENTO ENERETICO ATTRAVERSO:
- LA POSA DI PANNELLI ISOLANTI CON SISTEMA A CAPPOTTO E LA SUCCESSIVA FINITURA AD INTONACHINO COLORATO SULLA FACCIATA LATO CORTILE E SULLA PARETE DELIMITANTE IL VOLUME RISCALDATO AL PIANO TERRA PROSPICIENTE IL PASSO CARRAIO;
- LA POSA DI PANNELLI ISOLANTI SULLA FALDA DI COPERTURA;
- SOSTITUZIONE DEL GENERATORE DI CALORE.
 Ubicazione: VIA VIA SUSA 25/</t>
  </si>
  <si>
    <t>INTERVENTI DI RECUPERO DEL PATRIMONIO EDILIZIO, EFFICIENZA ENERGETICA, RISCHIO SISMICO (ARTT. 119 E 121 DEL D.L. N. 34/2020
COORDINATO CON LA LEGGE DI CONVERSIONE N. 77/2020 E MODIFICATO DAL D.L. N. 77/2021): OPERE DI COIBENTAZIONE DEI FRONTI
ESTERNI DEL FABBRICATO CON POSA DI CAPPOTTO IN POSIZIONE ESTERNA O PER INSUFFLAGGIO MURATURA CASSA VUOTA; ISOLAMENTO
ESTRADOSSO ULTIMO SOLAIO-COPERTURA; ISOLAMENTO CON PANNELLI A SOFFITTO INTRADOSSO PIANO PILOTIS; CONSOLIDAMENTO
STRUTTURALE BALCONI FRONTI ESTERNI; SOSTITUZIONE PARAPETTI METALLICI; CONSOLIDAMENTO STRUTTURALE TESTATE (LATI CORTI)
EDIFICIO; CONSOLIDAMENTO DEI PILASTRI DEL PIANO PILOTIS.
Titolo autorizzativo: CILA-S  prot/estremi 0024781   data 2021-10-27  
 Ubicazione: VIA VIA SANREMO 2/</t>
  </si>
  <si>
    <t>VIA SANREMO 2</t>
  </si>
  <si>
    <t>INTERVENTI DI RECUPERO DEL PATRIMONIO EDILIZIO, EFFICIENZA ENERGETICA, RISCHIO SISMICO (ARTT. 119 E 121 DEL D.L. N. 34/2020
COORDINATO CON LA LEGGE DI CONVERSIONE N. 77/2020 E MODIFICATO DAL D.L. N. 77/2021): OPERE DI COIBENTAZIONE DEI FRONTI
ESTERNI DEL FABBRICATO CON POSA DI CAPPOTTO IN POSIZIONE ESTERNA O PER INSUFFLAGGIO MURATURA CASSA VUOTA; ISOLAMENTO
ESTRADOSSO ULTIMO SOLAIO-COPERTURA; ISOLAMENTO CON PANNELLI A SOFFITTO INTRADOSSO PIANO PILOTIS; CONSOLIDAMENTO
STRUTTURALE BALCONI FRONTI ESTERNI; SOSTITUZIONE PARAPETTI METALLICI; CONSOLIDAMENTO STRUTTURALE TESTATE (LATI CORTI)
EDIFICIO; CONSOLIDAMENTO DEI PILASTRI DEL PIANO PILOTIS.
Titolo autorizzativo: CILA-S  prot/estremi 2021-20-24774   data 2021-10-27  
 Ubicazione: CORSO CORSO COSENZA 61/</t>
  </si>
  <si>
    <t>interventi per l'efficientamento energetico: Intervento Trainante di isolamento termico per superficie disperdente &gt;25% consistente in: - Isolamento a Cappotto su parete verticale lato cortile con correzione ponti termici barconi e serramenti; Isolamento pareti verticali lato strada mediante insufflaggio cassavuota, Isolamento copertura non disperde con ripassamento del manto di copertura e interventi di sostituzione puntuale su orditura secondaria. Intervento trainato condominiale di installazione fotovoltaico e batterie di accumulo. Interventi trainati su parti private consistenti in sostituzione infissi, serramenti e chiusure oscuranti, Installazione schermature solari.
LA PRESENTAZIONE DELLA NOTIFICA è CONTESTUALE ALLA PRESENTAZIONE DELLA NOTIFICA
 Ubicazione: VIA VIA F. GONIN 5/</t>
  </si>
  <si>
    <t>applicazione di cappotto termico sulle pareti lato strada su piazza Rebaudengo e corso Taranto ad esclusione del piano terra sede di esercizi commerciali, con inclusione delle parti loggiate in corrispondenza dei balconi- applicazione cappotto lato cortile sulle facciate ad esclusione delle parti loggiate- realizzazione cappotto isolante sulla parte superiore del solaio di separazione dal sottotetto non abitabile del fabbricato.demolizione totale della copertura in legno e successiva ricostruzione con stessa tipologia di materiali- consolidamento solette dei balconi e frontalini
Titolo autorizzativo: CILA-S  prot/estremi 0006400   data 2022-03-24  
 Ubicazione: PIAZZA PIAZZA CONTI DI REBAUDENGO 12/</t>
  </si>
  <si>
    <t>PIAZZA CONTI DI REBAUDENGO 12</t>
  </si>
  <si>
    <t>GRD EDILIZIA S.R.L.</t>
  </si>
  <si>
    <t>LAVORI DI MANUTENZIONE STRAORDINARIA CON COIBENTAZIONE DELLA FACCIATA LATO CORTILE, DEL FRONTESPIZIO LATERALE E DEL PIANO DI CALPESTIO DEL SOTTOTETTO OLTRE AI LAVORI DI MANUTENZIONE STRAORDINARIA DEL TETTO.
 Ubicazione: VIA  VIA  SAORGIO 92/</t>
  </si>
  <si>
    <t>VIA  SAORGIO 92</t>
  </si>
  <si>
    <t>RONCO GIACOMO  , TORRE COSTRUZIONI SRL , SINFONIA COSTRUZIONI S.R.L.</t>
  </si>
  <si>
    <t>Ristrutturazione edilizia con demolizione di edificio abitativo esistente e ricostruzione con diversa sagoma, prospetti e caratteristiche planivolumetriche e con
le innovazioni necessarie all'adeguamento alla normativa antisismica all'efficientamento energetico secondo art. 3 comma 1 lettera d) del DPR 380/2001 e s.
m.i. 
Titolo autorizzativo: PDC  prot/estremi 52/2022   data 2022-03-22  
RL EFFETTIVO
 Ubicazione: VIA  VIA  TESSO 14/</t>
  </si>
  <si>
    <t>VIA  TESSO 14</t>
  </si>
  <si>
    <t>Lavori in progetto di manutenzione straordinaria per la riqualificazione energetica dell'edificio (costituzione del generatore di calore per riscaldamento con nuovo impianto ibrido -pompa di calore aria/acqua e
caldaia e condensazione-.
Titolo autorizzativo: CILA  prot/estremi 0100127200007880342022   data 2022-11-16  
 Ubicazione: VIALE  VIALE  G.CURRENO 57/      0           3</t>
  </si>
  <si>
    <t>VIALE  G.CURRENO 57</t>
  </si>
  <si>
    <t>LAVORI DI MANUTENZIONE STRAORDINARIA CON COIBENTAZIONE DELLA FACCITA LATO STRADA, DELLA FACCITA LATO CORTILE E DEL PIANO DI CALPESTIO DEL SOTTOTETTO OLTRE AI LAVORI DI MANUTENZIONE STRAORDINARIA DEL MANTO DI COPERTURA.
 Ubicazione: VIA  VIA  GERMANASCA 8/</t>
  </si>
  <si>
    <t>VIA  GERMANASCA 8</t>
  </si>
  <si>
    <t>applicazione di cappotto termico sulle pareti lato strada su piazza Rebaudengo e via Roppolo, ad esclusione del piano terra sede di esercizi commerciali, con
inclusione delle parti loggiate in corrispondenza dei balconi- applicazione cappotto lato cortile sulle facciate ad esclusione delle parti loggiate- realizzazione
cappotto isolante sulla parte superiore del solaio di separazione dal sottotetto non abitabile del fabbricato.demolizione totale della copertura in legno e
successiva ricostruzione con stessa tipologia di materiali- consolidamento solette dei balconi
Titolo autorizzativo: CILA-S  prot/estremi 0006218   data 2022-03-22  
 Ubicazione: PIAZZA PIAZZA CONTI DI REBAUDENGO 8/</t>
  </si>
  <si>
    <t>PIAZZA CONTI DI REBAUDENGO 8</t>
  </si>
  <si>
    <t>Opere di riqualificazione energetica dell'edificio (Superbonus 110%);
Opere di miglioramento rischio sismico (Sismabonus 110%).
Contestualmente alla presente Notifica preliminare sarà presentata la C.I.L.A.S., presso il portale MUDE del Comune di Torino, inerente la
"Manutenzione straordinaria, con accesso agli incentivi per Superbonus e Sismabonus".
 Ubicazione: VIA VIA GIOVANNI ROVEDA 20/</t>
  </si>
  <si>
    <t>VIA GIOVANNI ROVEDA 20</t>
  </si>
  <si>
    <t>INTERVENTI DI RECUPERO DEL PATRIMONIO EDILIZIO, EFFICIENZA ENERGETICA, RISCHIO SISMICO (ARTT. 119 E 121 DEL D.L. N.
34/2020COORDINATO CON LA LEGGE DI CONVERSIONE N. 77/2020 E MODIFICATO DAL D.L. N. 77/2021): applicazione di cappotto termico sulle pareti
cieche laterali e sulle parti di facciata in aggetto dell'edificio, presenti parte verso il lato cortile e parte verso il lato su strada e applicazione anche all'interno
delle logge dei balconi del fabbricato; realizzazione cappotto isolante sulla copertura del fabbricato; isolamento parte inferiore del solaio di separazione dalle
cantine, dei locali tecnici. Interventi di consolidamento strutturale
Titolo autorizzativo: CILA-S  prot/estremi 0005200   data 2022-03-08  
 Ubicazione: CORSO CORSO PESCHIERA 291/</t>
  </si>
  <si>
    <t>Adeguamento della Stazione Radio-Base TIM S.p.A. denominata " TO STADIO JUVENTUS TJA1, TJA2, TJAA, TJAB" esistente all'interno del complesso
"Allianz Stadium" in Strada Comunale Altessano 131, Torino (TO).
Titolo autorizzativo: CILA  prot/estremi 00488410010-1159   data 2022-11-10  
Comunicazione avvio lavori e richiesta attivazione impianto, trasmessa da TIM S.p.A. tramite portale al SUAP in data 10/11/2022.
Pratica SUAP n.00488410010-09112022-1159
Pratica SUAP n.00488410010-07112022-1305
Pratica SUAP n.00488410010-09112022-1236
Pratica SUAP n.00488410010-10112022-1049
 Ubicazione: STRADA STRADA COMUNALE ALTESSANO 131/</t>
  </si>
  <si>
    <t>INTERVENTI DI RECUPERO DEL PATRIMONIO EDILIZIO, EFFICIENZA ENERGETICA, RISCHIO SISMICO (ARTT. 119 E 121 DEL D.L. N. 34_2020
COORDINATO CON LA LEGGE DI CONVERSIONE N. 77_2020 E MODIFICATO DAL D.L. N. 77_2021): applicazione di cappotto termico sulle pareti cieche
laterali e sulle parti di facciata in aggetto dell'edificio, presenti parte verso il lato cortile e parte verso il lato su strada e applicazione anche all'interno delle
logge dei balconi del fabbricato, realizzazione cappotto isolante sulla parte superiore del solaio di separazione dal sottotetto non abitabile del fabbricato,
isolamento parte inferiore del solaio di separazione dalle cantine, dei locali tecnici e del piano pilotis. Ripristino frontalini calcestruzzo
Titolo autorizzativo: CILA-S  prot/estremi 0030096   data 2021-12-24  
 Ubicazione: VIA VIA ISLER 8/</t>
  </si>
  <si>
    <t>VIA ISLER 8-10</t>
  </si>
  <si>
    <t>AUDINO G. SRL , MFA IMPIANTI SRL , THACINA SAS DI THACINA SOKOL &amp; C.</t>
  </si>
  <si>
    <t>Opere di manutenzione straordinaria
 Ubicazione: VIA VIA DELLA ROCCA  15/</t>
  </si>
  <si>
    <t>F.LLI GIANUZZI SRL , C.M. EDILE  , EDILSCARCELLI S.R.L.S. , LEONE PAOLO , NUOVA EDIL DI TALLARICO ALFONSO , DUGHERA WALTER  , NOUFAL PONTEGGI , VALENTINO 2021 SRL , TIMOFEI DUMITRU , EDIL CARRANO  , URBAN HOUSE SOCIETA' A RESPONSABILITA' LIMITATA SEMPLIFICATA</t>
  </si>
  <si>
    <t>Ristrutturazione edilizia
Titolo autorizzativo: SCIA  prot/estremi 0002244   data 2022-02-01  
 Ubicazione: Via  Via  Petrarca 26/</t>
  </si>
  <si>
    <t>VIA  PETRARCA 26</t>
  </si>
  <si>
    <t>SIL.MA ASCENSORI , FUTUREDILE DIVISIONE IMPIANTI ENERGIA E AMBIENTE SRL , LDA ELETTROIMPIANTI DI DE ANGELIS LUCA</t>
  </si>
  <si>
    <t>Manutenzione straordinaria di parte dell'edificio 1, destinato a residenza della Fraternità Femminile
Titolo autorizzativo: SCIA  prot/estremi 2022-9-22787   data 2022-11-14  
 Ubicazione: PIAZZA PIAZZA BORGO DORA 61/</t>
  </si>
  <si>
    <t>PIAZZA BORGO DORA 61</t>
  </si>
  <si>
    <t>ROSSOPOSI SRL</t>
  </si>
  <si>
    <t>Lavori di efficientamento energetico mediante installazione di cappotto termico,installazione pannelli fotovoltaici, impianto termico
Titolo autorizzativo: CILA-S  prot/estremi 787025   data 2022-11-14  
 Ubicazione: VIA VIA SAN GIORGIO CANAVESE 6/</t>
  </si>
  <si>
    <t>VIA SAN GIORGIO CANAVESE 6</t>
  </si>
  <si>
    <t>Manutenzione ordinaria e straordinaria programmata e su guasto degli impianti elettrici gestiti da IRETI SPA nel Comune di Torino e zone limitrofe. Lotto
Ovest Ordine n.8830000099 del 23/09/2022) ; Montaggio nuove cabine LAVORI OPERE EDILI + PULIZ CAB, ATTIVITA' DI SCAVO BUCA GIUNTI
 Ubicazione: VIA VIA QUARELLO 18/</t>
  </si>
  <si>
    <t>I lavori progettati per l'Ecobonus 110% in estrema sintesi prevedono:
1) L'installazione di tutte le opere provvisionali per poter effettuare i lavori; 2) L'isolamento termico delle facciate lato strada e lato cortile (esclusi balconi) tramite cappotto con pannelli in EPS da 12 cm; 3) Isolamento del solaio dell' androne in intradosso con pannelli in EPS da 14 cm 4) Rifacimento del manto di copertura con nuovo manto di copertura in Isocoppo o simile; 5) Sostituzione di parte degli infissi e degli avvolgibili privati; 6)  Opere di finitura accessorie. 
Titolo autorizzativo: CILA-S  prot/estremi  0023613   data 2022-11-21  
 Ubicazione: VIA VIA PACCHIOTTI 106/</t>
  </si>
  <si>
    <t>VIA PACCHIOTTI 106</t>
  </si>
  <si>
    <t>EFFICIENTAMENTO ENERGETICO E MIGLIORAMENTO SISMICO (ECO-SISMABONUS)
Titolo autorizzativo: CILA-S  prot/estremi 0023603   data 2022-11-21  
 Ubicazione: * CORSO * CORSO GIULIO CESARE 204/</t>
  </si>
  <si>
    <t>* CORSO GIULIO CESARE 204</t>
  </si>
  <si>
    <t>CREUMA S.A.S. , BYTEST , DELTA-TI IMPIANTI S.P.A. , TECHNENERGY S.R.L. , M.C.N. IMPIANTI S.R.L. , TECNOGROUP SPINELLI S.R.L.</t>
  </si>
  <si>
    <t>POSA RETE TELERISCALDAMENTO
 Ubicazione: VIA VIA PIANEZZA 83/</t>
  </si>
  <si>
    <t>VIA PIANEZZA 83</t>
  </si>
  <si>
    <t>TRIFAN IONEL , SOCIETA' COOPERATIVA ADELCO</t>
  </si>
  <si>
    <t>CILA: modifiche planimetriche, adeguamento impianti tecnologici, finiture, sostituzione serramenti
Titolo autorizzativo: CILA  prot/estremi 2022-20-14650   data 2022-07-08  
A seguito del subappalto di alcune lavorazioni da parte dell'impresa AFFIDATARIA si rende necessaria la nomina del coordinatore per la sicurezza in fase di progettazione ed esecuzione, la redazione di Piano di Sicurezza, e l'invio della notifica preliminare.
 Ubicazione: VIA VIA GUASTALLA 5/                                                     1</t>
  </si>
  <si>
    <t>VIA GUASTALLA 5</t>
  </si>
  <si>
    <t>- applicazione di cappotto termico sulla facciata lato cortile
- isolamento estradosso ultimo solaio/copertura
- demolizione della sovrastruttura dei balconi del lato cortile, consolidamento strutturale della soletta portante, ripristino della stratigrafia
- demolizione e ricostruzione della struttura del tetto (orditura principale, secondaria, tegole)
Titolo autorizzativo: CILA-S  prot/estremi 0023092   data 2022-11-16  
 Ubicazione: CORSO CORSO GIULIO CESARE 160/</t>
  </si>
  <si>
    <t>CORSO GIULIO CESARE 160</t>
  </si>
  <si>
    <t>COIBENTAZIONE DELLE FACCIATE LATO STRADA E CORTILE CON FACCIATA VENTILATA E CAPPOTTO, COIBENTAZIONE SOTTOTETTO E SOFFITTO PIANO PILOTIS, SOSTITUZIONE SERRAMENTI E AVVOLGIBILI UNITA' IMMOBILIARI, TENDE DA SOLE
Titolo autorizzativo: CILA-S  prot/estremi 0023743   data 2021-10-14  
INTESTATARIO DELL'ISTANZA;
AMMINISTRATORE CONDOMINIO IN FORZA DI NOMINA ASSEMBLEA CONDOMINIALE
 Ubicazione: VIA VIA CASTELGOMBERTO 40/</t>
  </si>
  <si>
    <t>S.R.L. RAVA E C , CARDACINO SAVINO , OCRA ROSSA DI GAMBINO DEBORA E GENOVESE MAURIZIO SNC , F.G.R. SRL</t>
  </si>
  <si>
    <t>Modifica assetto planimetrico interno, adeguamento impianti tecnologici, recupero e restauro conservativo di alcuni pavimenti, serramenti in legno ed alcuni soffitti, finiture interne.
Titolo autorizzativo: CILA  prot/estremi 2022-20-12136   data 2022-06-07  
 Ubicazione: VIA VIA DELLA ROCCA 19/                                                     2</t>
  </si>
  <si>
    <t>VIA DELLA ROCCA 19</t>
  </si>
  <si>
    <t>CAVALLINI SRLS , EREDI CAMPIDONICO - S.P.A.</t>
  </si>
  <si>
    <t>Completo rifacimento della copertura con installazione della linea vita, sostituzione della lattoneria e consolidamento di una trave al piano cantine, secondo DL 34/2020 art. 119
 Ubicazione: VIA VIA ANASTASIO GERMONIO 32/</t>
  </si>
  <si>
    <t>INTERVENTI DI RECUPERO DEL PATRIMONIO EDILIZIO, EFFICIENZA ENERGETICA, RISCHIO SISMICO (ARTT. 119 E 121 DEL D.L. N. 34/2020 -
COORDINATO CON LA LEGGE DI CONVERSIONE N. 77/2020 E MODIFICATO DAL D.L. N. 77/2021): OPERE DI COIBENTAZIONE DELLE FACCIATE
CON RIPRISTINO APPARATO DECORATIVO DELLE FACCIATE DOPO INTERVENTO COIBENTAZIONE, OPERE DI COIBENTAZIONE
DELL'ESTRADOSSO DEL SOLAIO DELL'ULTIMO PIANO E DELL'INTRADOSSO DEL PIANO CANTINE; RIFACIMENTO STRUTTURA TETTO IN LEGNO;
INTERVENTI STRUTTURALI DI TIPO "LOCALE" PER CONSOLIDAMENTO STRUTTURALE DEI BALCONI LATO VIA E LOGGE LATO CORTILE CON
DEMOLIZIONE SOVRASTRUTTURA E SUCCESSIVO RIPRISTINO DELLA STRATIGRAFIA, CONSOLIDAMENTO ELEMENTI VERTICALI E FRONTALINI
LOGGE LATO CORTILE.
Titolo autorizzativo: CILA-S  prot/estremi 0027655   data 2021-11-30  
 Ubicazione: VIA VIA DESANA 24/</t>
  </si>
  <si>
    <t>VIA DESANA 24</t>
  </si>
  <si>
    <t>- applicazione di cappotto termico sui prospetti ovest, est, nord e sud
- isolamento del solaio dell'androne
- isolamento estradosso solaio ultimo piano/copertura
- consolidamento dei frontalini e dei solai delle logge lato cortile e lato strada
Titolo autorizzativo: CILA-S  prot/estremi 0022921   data 2022-11-15  
 Ubicazione: LARGO LARGO SEMPIONE 164/</t>
  </si>
  <si>
    <t>LARGO SEMPIONE 164</t>
  </si>
  <si>
    <t>applicazione di cappotto termico sulle testate cieche ovest, est, e del prospetto nord in posizione esterna
isolamento del solaio dell'androne
isolamento estradosso solaio ultimo piano/copertura
consolidamento dei frontalini e dei solai delle logge lato cortile
Titolo autorizzativo: CILA-S  prot/estremi 0022952   data 2022-11-15  
 Ubicazione: CORSO CORSO SEBASTOPOLI  226/</t>
  </si>
  <si>
    <t>Intervento di efficientamento energetico
 Ubicazione: VIA VIA G. ROSSINI 12/</t>
  </si>
  <si>
    <t>VIA G. ROSSINI 12</t>
  </si>
  <si>
    <t>1) INTERVENTI DI EFFICIENTAMENTO ENERGETICO CON REALIZZAZIONE DI CAPPOTTO TERMICO E ALTRE COIBENTAZIONI DELL'INVOLUCRO EDILIZIO, SOSTITUZIONE DEL GENERATORE DI CALORE CENTRALIZZATO, SOSTITUZIONE INFISSI E RELATIVI SISTEMI OSCURANTI DELIMITANTI IL VOLUME RISCALDATO DELL'EDIFICIO, SOSTITUZIONE DI TUTTE LE TENDE DA SOLE, REALIZZAZIONE DI IMPIANTO FOTOVOLTAICO E RELATIVO SISTEMA DI ACCUMULO. 2) INTERVENTO ANTISISMICO ANTIRIBALTAMENTO DELLE TAMPONATURE MEDIANTE COLLEGAMENTO DELLE STESSE A TRAVI E PILASTRI IN C.A. CON INTONACO STRUTTURALE SULLE FACCIATE. 3) INTERVENTO ANTISISMICO CON RIFACIMENTO TETTO.
Titolo autorizzativo: CILA-S  prot/estremi 134339   data 2022-11-17  
SI PRECISA CHE LA SOCIETA' DI INGEGNERIA CENTO11 S.R.L. E' INSERITA COME IMPRESA LAVORI IN QUANTO NON E' POSSIBILE INSERIRLA
CON IL RUOLO DI PROGETTISTA - DIRETTORE LAVORI - CSE E CSP.
SI PRECISA INOLTRE CHE I SIGG.RI PISELLU CARLO, L'ARCH. CORDA CARLO E TENAGLIA SIMONE SONO PROFESSIONISTI COINVOLTI ANCHE NELLA LORO QUALITA' DI DIRETTORI TECNICI DELLA SOC. CENTO11 S.R.L.
IL SIG. CUSUMANO GIACOMO CONTROFIRMA TUTTI GLI ELABORATI DELLA PRESENTE ISTANZA NELLA SUA QUALITA' DI LEGALE
RAPPRESENTANTE DELLA SOC. CENTO11 S.R.L.
 Ubicazione: via via Cruto 18/</t>
  </si>
  <si>
    <t>ECOBONUS
Titolo autorizzativo: CILA-S  prot/estremi 0100127200007918512022   data 2022-11-21  
 Ubicazione: VIA VIA NOLE 69/</t>
  </si>
  <si>
    <t>VIA NOLE 69</t>
  </si>
  <si>
    <t>A) INTERVENTI DI EFFICIENTAMENTO ENERGETICO MEDIANTE:
- COIBENTAZIONE INVOLUCRO EDILIZIO E SOSTITUZIONE INFISSI DELIMITANTI IL VOLUME RISCALDATO.
- SOSTITUZIONE IMPIANTI DI RISCALDAMENTO AUTONOMI CON IMPIANTO DI RISCALDAMENTO CENTRALIZZATO.
- REALIZZAZIONE DI IMPIANTO FOTOVOLTAICO E RELATIVO IMPIANTO DI ACCUMULO.
- INSTALLAZIONE DI SCHERMATURE SOLARI.
- INSTALLAZIONE DI BUILDING AUTOMATION A SERVIZIO IMPIANTO RISCALDAMENTO E ACS.
B) REALIZZAZIONE DI INTERVENTO ANTISISMICO CON RIFACIMENTO TETTO.
Titolo autorizzativo: CILA-S  prot/estremi 0100127200007890532022   data 2022-11-16  
SI PRECISA CHE LA SOCIETA' DI INGEGNERIA CENTO11 S.R.L. E' INSERITA COME IMPRESA LAVORI IN QUANTO NON E' POSSIBILE INSERIRLA
CON IL RUOLO DI PROGETTISTA - DIRETTORE LAVORI - CSE E CSP.
SI PRECISA INOLTRE CHE I SIGG.RI PISELLU CARLO, L'ARCH. CORDA CARLO E TENAGLIA SIMONE SONO PROFESSIONISTI COINVOLTI ANCHE NELLA LORO QUALITA' DI DIRETTORI TECNICI DELLA SOC. CENTO11 S.R.L.
IL SIG. CUSUMANO GIACOMO CONTROFIRMA TUTTI GLI ELABORATI DELLA PRESENTE ISTANZA NELLA SUA QUALITA' DI LEGALE
RAPPRESENTANTE DELLA SOC. CENTO11 S.R.L.
 Ubicazione: VIA VIA GENOVA 70/</t>
  </si>
  <si>
    <t>VIA GENOVA 70</t>
  </si>
  <si>
    <t>LA GF EDILIZIA GENERALE SRLS</t>
  </si>
  <si>
    <t>Intervento di efficientamento energetico
 Ubicazione: VIA VIA DELLA ROCCA 20/</t>
  </si>
  <si>
    <t>EFFICIENTAMENTO ENERGETICO E SISMICO (ECOBONUS E SISMABONUS)
Titolo autorizzativo: CILA-S  prot/estremi 0023573   data 2022-11-21  
Sostituzione di infissi, serramenti, inferriate con altri di tipologia differente dalla preesistente, Lavori in copertura, Installazione impianti solari termici art. 7 c.2
DLgs 28/11 su edifici esistenti in zona A, Cappotto Termico.
 Ubicazione: CORSO CORSO UNIONE SOVIETICA 371/</t>
  </si>
  <si>
    <t>CORSO UNIONE SOVIETICA 371</t>
  </si>
  <si>
    <t>Intervento di efficientamento energetico
 Ubicazione: VIA VIA PIOSSASCO 13/</t>
  </si>
  <si>
    <t>A.M. DIMENSIONE EDILIZIA S.R.L. , ENERGIA E TECNOLOGIA S.R.L. , ENERGIA E GAS SRL , FRACCHIA 1956 SAS DI MAURIZIO FRACCHIA E C.</t>
  </si>
  <si>
    <t>IMPRESA S.V.E. DI MALAJ METLLI , M.S. IMPIANTI DI SIBONA MARCO , FACILE RISTRUTTURARE SPA</t>
  </si>
  <si>
    <t>Ristrutturazione unita' immobiliare
 Ubicazione: v v Giovanni Roveda 22/                           d</t>
  </si>
  <si>
    <t>V GIOVANNI ROVEDA 22</t>
  </si>
  <si>
    <t>Rifacifacimento del tetto dell'edificio e ripristini dell'intonaco in facciata come da ordinanza comunale n 14479 del 2021
Titolo autorizzativo: SCIA  prot/estremi 0020704   data 2022-10-17  
 Ubicazione: VIA  VIA  BERTHOLLET  39/</t>
  </si>
  <si>
    <t>INTERVENTI DI RECUPERO DEL PATRIMONIO EDILIZIO, EFFICIENZA ENERGETICA, RISCHIO SISMICO (ARTT. 119 E 121 DEL D.L. N. 34_2020
COORDINATO CON LA LEGGE DI CONVERSIONE N. 77_2020 E MODIFICATO DAL D.L. N. 77_2021): applicazione di cappotto termico sulle pareti cieche
laterali e sulle parti di facciata in aggetto dell'edificio, presenti parte verso il lato cortile e parte verso il lato su strada e applicazione anche all'interno delle
logge dei balconi del fabbricato, realizzazione cappotto isolante sulla parte superiore del solaio di separazione dal sottotetto non abitabile del fabbricato,
isolamento parte inferiore del solaio di separazione dalle cantine, dei locali tecnici e del piano pilotis.
Titolo autorizzativo: CILA-S  prot/estremi 2021-20-29956   data 2021-12-23  
 Ubicazione: VIA VIA ISLER 1/</t>
  </si>
  <si>
    <t>VIA ISLER 1</t>
  </si>
  <si>
    <t>interventi di recupero del patrimonio edilizio, efficienza energetica, rischio sismico (artt. 119 e 121 del D.L. n. 34/2020 coordinato con la legge di conversione
n 77/2020 e modificato dal D.L. n 77/2021) opere di coibentazione in posizione esterna su tutti i fronti dell'edificio ad eccezione delle logge; isolamento
dell'estradosso dell'ultimo solaio di copertura; isolamento intradossopiano pilotis, ripristino degradi del calcestruzzo
Titolo autorizzativo: CILA-S  prot/estremi 2021-20-26757   data 2021-11-16  
 Ubicazione: VIA VIA ULIVI 37/</t>
  </si>
  <si>
    <t>VIA ULIVI 37</t>
  </si>
  <si>
    <t>efficientamento energetico e miglioramento sismico
Titolo autorizzativo: CILA-S  prot/estremi 23295   data 2022-11-17  
Manutenzione straordinaria per efficientamento energetico ai sensi dell'art. 119 D.L. n. 34/2020
 Ubicazione: CORSO CORSO TARANTO 58/</t>
  </si>
  <si>
    <t>CORSO TARANTO 58</t>
  </si>
  <si>
    <t>OPERE DA EFFETTUARE: Ecobonus + Sismabonus
1) Isolamento delle strutture opache verticali
2) Isolamento delle strutture opache orizzontali ed inclinate
3) Inserimento di un sistema ibrido
Titolo autorizzativo: CILA-S  prot/estremi 2022-20-20937   data 2022-10-19  
 Ubicazione: CORSO CORSO GIULIO CESARE 267/</t>
  </si>
  <si>
    <t>CORSO GIULIO CESARE 267</t>
  </si>
  <si>
    <t>INTERVENTO DI MIGLIORAMENTO SISMICO ED EFFICIENTAMENTO ENERGETICO
Titolo autorizzativo: CILA-S  prot/estremi 23320   data 2022-11-17  
INTERVENTO DI MIGLIORAMENTO SISMICO ED EFFICIENTAMENTO ENERGETICO
 Ubicazione: VIA  VIA  MONTEPONI 57/</t>
  </si>
  <si>
    <t>FELICE FRANCESCO SRL , ARTE NELLA POSA SRL , CP EDILE S.R.L. , FAWIZE PONTEGGI DI SHOLA AHMED , CONDOBOX S.R.L.</t>
  </si>
  <si>
    <t>Manutenzione edilizia consistente nella tinteggiatura e lavaggio di facciata condominiale
Opere di edilizia libera eseguite senza obbligo di alcuna autorizzazione preventiva
 Ubicazione: Corso Corso MARONCELLI 40/</t>
  </si>
  <si>
    <t>CORSO MARONCELLI 40</t>
  </si>
  <si>
    <t>INTERVENTI DI EFFICIENTAMENTO ENERGETICO DI UN FABBRICATO A DESTINAZIONE D'USO RESIDENZIALE SITO IN VIA DONATI VITALINO, 14 - TORINO 
Titolo autorizzativo: CILA-S  prot/estremi -   data 2022-11-18  
 Ubicazione: VIA VIA DONATI VITALINO 14/</t>
  </si>
  <si>
    <t>VIA DONATI VITALINO 14</t>
  </si>
  <si>
    <t>RICONFIGURAZIONE STAZIONE RADIO BASE ESISTENTE PER CONTO DEL GESTORE TIM S.P.A. DENOMINATO "TY19 TO TURATI" SITO IN CORSO GALILEO FERRARIS 103 - TORINO (TO)
Titolo autorizzativo: SCIA  prot/estremi 0940   data 2022-11-21  
CODICE PRATICA: 00488410010-21112022-0940
 Ubicazione: CORSO CORSO GALILEO FERRARIS 103/</t>
  </si>
  <si>
    <t>INTERVENTI DI MIGLIORAMENTO SISMICO ED EFFICIANTAMENTO ENERGETICO
Titolo autorizzativo: CILA-S  prot/estremi 23151   data 2022-11-16  
INTERVENTI DI MIGLIORAMENTO SISMICO ED EFFICIANTAMENTO ENERGETICO
 Ubicazione: VIA  VIA  RICCIO  10/</t>
  </si>
  <si>
    <t>Modifiche interne, mediante la demolizione di muri interni per la creazione di un ampio soggiorno open space
Titolo autorizzativo: CILA  prot/estremi 7871632022   data 2022-11-21  
 Ubicazione: corso corso regio parco 44/</t>
  </si>
  <si>
    <t>CORSO REGIO PARCO 44</t>
  </si>
  <si>
    <t>INTERVENTO DI MIGLIORAMENTO SISMICO ED EFFICIENTAMENTO ENERGETICO
Titolo autorizzativo: CILA-S  prot/estremi 23315   data 2022-11-17  
INTERVENTO DI MIGLIORAMENTO SISMICO ED EFFICIENTAMENTO ENERGETICO
 Ubicazione: CORSO CORSO TARANTO 62/</t>
  </si>
  <si>
    <t>CORSO TARANTO 62</t>
  </si>
  <si>
    <t>IMPELEKTRA S.N.C. DI LA GATTA ANTONIO FABRIZIO &amp; C. , TECHNE S.P.A.</t>
  </si>
  <si>
    <t>Interventi di realizzazione di una stazione di ricarica elettrica nel parcheggio esterno del Centro Commerciale "Lingotto" di Torino 
 Ubicazione: VIA VIA ERMANNO FENOGLIETTI 15/</t>
  </si>
  <si>
    <t>GMR S.R.L. , EDILIZIACROBATICA S.P.A.</t>
  </si>
  <si>
    <t>CILA - SUPERBONUS Comunicazione Inizio Lavori Asseverata per gli interventi di cui all'art. 119 del D.L. n. 34 del 2020 (ai sensi dell'art. 119, comma 13-
ter, del D.L. n. 34 del 2020, come modificato dall'art. 33 del D.L. n. 77 del 2021) CON OGGETTO DI INTERVENTO:  INSTALLAZIONE DI NUOVO IMPIANTO FOTOVOLTAICO, SOSTITUZIONE DEL GENERATORE DI CALORE E SOSTITUZIONE DI SERRAMENTI ESTERNI SENZA MODIFICA DELLE DIMENSIONI PER ALCUNE DELLE UNITA' IMMOBILIARI FACENTI PARTE DEL CONDOMINIO DI C.SO ROSSELLI N. 71 ELENCATE NELLA DICHIARAZIONE ALLEGATA ALL'ISTANZA CILA SUPERBONUS.
LA PRATICA EDILIZIA CILA-SUPERBONUS (ECO) E' IN FASE DI COMPILAZIONE E SARA' INVIATA PRIMA DELL'INIZIO DEI LAVORI
 Ubicazione: CORSO CORSO CARLO E NELLO ROSSELLI 71/</t>
  </si>
  <si>
    <t>CORSO CARLO E NELLO ROSSELLI 71</t>
  </si>
  <si>
    <t>efficientamento energetico e miglioramento sismico
Titolo autorizzativo: CILA-S  prot/estremi 23295   data 2022-11-17  
Manutenzione straordinaria per efficientamento energetico ai sensi dell'art. 119 D.L. n. 34/2020
 Ubicazione: corso corso TARANTO 58/</t>
  </si>
  <si>
    <t>C.M.I. NOLEGGI S.R.L. , IMPRESA SACCO</t>
  </si>
  <si>
    <t>Intervento di manutenzione preventiva facciate.
Intervento di edilizia libera, manutenzione straordinaria (art. 6 dpr 380/2001 TUE).
 Ubicazione: VIA VIA SACCHI 8/</t>
  </si>
  <si>
    <t>VIA SACCHI 8</t>
  </si>
  <si>
    <t>Lavori consistenti in: modificazioni dell'assetto planimetrico, integrazione degli impianti tecnologici e dei servizi igienicosanitari.
Titolo autorizzativo: CILA  prot/estremi 2022-20-23418   data 2022-11-18  
 Ubicazione: VIA VIA ETTORE FIERAMOSCA 12/</t>
  </si>
  <si>
    <t>VIA ETTORE FIERAMOSCA 12</t>
  </si>
  <si>
    <t>manutenzione straordinaria di locale wc, modifiche parziali degli impianti elettrico ed idrico
Titolo autorizzativo: CILA  prot/estremi 0019428   data 2022-09-28  
 Ubicazione: VIA VIA MODENA 48/</t>
  </si>
  <si>
    <t>VIA MODENA 48</t>
  </si>
  <si>
    <t>CO.E.SA. S.R.L. , IERINO' FABRIZIO , BERTOLINO S.A.S. DI BERTOLINO ANDREA &amp; C.</t>
  </si>
  <si>
    <t>Trattasi di intervento di efficientamento energetico di edificio residenziale costituito in CONDOMINIO "MINIMO" sito in via Sabaudia n. 19 nel comune di Torino. L'intervento prevede: 1) realizzazione di cappotto esterno, in EPS sinterizzato certificato CAM, sulle tre facciate libere dell'edificio (sud, ovest e nord);
2) rifacimento del manto di copertura, senza modifiche alla grande orditura, con copertura isolata costituita da perlinato interno, barriera a vapore, strato isolante in EPS sinterizzato certificato CAM, tavolato superiore, telo antigoccia e nuovo manto in tegole; 3) sostituzione degli attuali serramenti esterni con nuovi serramenti in legno con vetrocamera (triplo vetro); 4) sostituzione dell'attuale impianto di riscaldamento con impianto ibrido costituito da caldaia a condensazione e pompa di calore; 5) realizzazione di impianto fotovoltaico in copertura abbinato a sistema di accumulo (batteria); 6) installazione di colonnina per la ricarica dei veicoli elettrici.
Titolo autorizzativo: SCIA  prot/estremi 0021623   data 2022-10-28  
L'intervento previsto nella Notifica Preliminare Prot. 0549165 in data 14/11/2022 N. Pratica 00127200007802202022 non è al momento attuabile, il cantiere non può essere aperto a seguito della comunicazione del comune di Torino che non ha accettato l'istanza presentata dall'Arch. Giorgio Giovanlli. Si chiede pertanto di annullare la notifica preliminare in attesa dell'effettivo inizio dei lavori.
Al punto 4.COMUNICAZIONI non sono stati variati i dati inseriti nella precedente Notifica in quanto attualmente non si conosce una data di inizio dei lavori.
 Ubicazione: VIA VIA SABAUDIA 19/                 20</t>
  </si>
  <si>
    <t>Manutenzione straordinaria e restauro delle facciate visibili da spazio pubblico (Bonus facciate) e e risanamento conservativo (pesante) per il rinnovo della parte strutturale della copertura e adeguamento alle barriere architettoniche (intervento trainato).
Titolo autorizzativo: CILA-S  prot/estremi 0023751   data 2021-10-04  
 Ubicazione: corso corso De Gasperi 9/</t>
  </si>
  <si>
    <t>Manutenzione straordinaria e restauro delle facciate visibili da spazio pubblico (Bonus facciate) e e risanamento conservativo (pesante) per il rinnovo della parte strutturale della copertura e adeguamento alle barriere architettoniche (intervento trainato).
Titolo autorizzativo: CILA  prot/estremi 0021950   data 2021-09-23  
 Ubicazione: corso corso De Gasperi 9/</t>
  </si>
  <si>
    <t>Opere sulla facciata su strada (corso Giambone angolo corso Corsica)
-Allestimento di cantiere, montaggio ponteggio e mezzi di
sollevamento;
-Ripristino e consolidamento dei modiglioni della facciata su
strada;
-Smontaggio ponteggio e rimozione area di cantiere.
Istanza n.: CIL-EL.83774514 Inviata il: 27-07-2022
Intervento su corso  GIAMBONE n° 51-53-55
Il coordinatore è solo CSE (NON CSP)
 Ubicazione: CORSO CORSO GIAMBONE 51/</t>
  </si>
  <si>
    <t>CORSO GIAMBONE 51</t>
  </si>
  <si>
    <t>GEOSIDE S.P.A. , TECNOCEM SRL , LA MAISON SOCIETA' A RESPONSABILITA' LIMITATA SEMPLIFICATA , VALLETTA MICHELE IMPIANTI ELETTRICI , BAB GRAD GRADBENO PODJETJE, D.O.O. , MANE PONTEGGI S.R.L. , REX EDILIZIA SOCIETÀ A RESPONSABILITÀ LIMITATA SEMPLIFICATA</t>
  </si>
  <si>
    <t>Interventi di efficientamento energetico nell'ambito della legge 77/2020 degli immobili in piena proprietà CIT siti nei comuni di Torino e provincia.
1. Isolamento involucro verticale
2. Isolamento involucro orizzontale/inclinato
3. Sostituzione serramenti esterni
4. Sostituzione impianto centralizzato per la climatizzazione invernale e per la produzione di acqua calda sanitaria
Titolo autorizzativo: CILA-S  prot/estremi 0022765   data 2022-11-14  
LOTTO 10 EDIFICIO 01
L'intestatario dell'istanza, Ing. Toscano Paolo risulta delegato dal legale rappresentante Rosatelli Jacopo, alla presentazione della istanza di notifica preliminare.
 Ubicazione: STRADA STRADA DEL MEISINO 33/</t>
  </si>
  <si>
    <t>Interventi di efficientamento energetico nell'ambito della legge 77/2020 degli immobili in piena proprietà CIT siti nei comuni di Torino e provincia.
1. Isolamento involucro verticale
2. Isolamento involucro orizzontale/inclinato
3. Sostituzione serramenti esterni
4. Sostituzione impianto centralizzato per la climatizzazione invernale e per la produzione di acqua calda sanitaria
5. Bonifica su strutture, pannelli o elementi contenenti amianto
Titolo autorizzativo: CILA-S  prot/estremi 0021502   data 2022-10-26  
LOTTO 10 EDIFICIO 02
L'intestatario dell'istanza, Ing. Toscano Paolo risulta delegato dal legale rappresentante Rosatelli Jacopo, alla presentazione della istanza di notifica preliminare.
 Ubicazione: STRADA STRADA DEL MEISINO 37/</t>
  </si>
  <si>
    <t>Opere di manutenzione straordinaria riguardanti il rifacimento completo della copertura esistente,realizzazione di cordolo antisismico in c.a. e installazione impianto fotovoltaico su copertura nuova mediante Sismabonus 110%.
Titolo autorizzativo: CILA  prot/estremi   2022-20-23156   data 2022-11-17  
 Ubicazione: via via S.ROCCHETTO 8/                           A</t>
  </si>
  <si>
    <t>VIA S.ROCCHETTO 8</t>
  </si>
  <si>
    <t>le opere in progetto rientrano tra quelle previste dall'art.119 del D.L. n. 34 del 2020, costituendo interventi per l'efficientamento energetico, e che, in
particolare, i lavori consistono in CILA-Superbonus per manutenzione straordinaria per efficientamento energetico: isolamento termico delle superfici opache verticali, orizzontali o inclinate che interessano l'involucro dell'edificio con un'incidenza &gt;al 25%;- sostituz. impianti di climatizzazione invernale esistenti;- sostituz. di finestre comprensive di infissi; installaz. schermature solari; installaz. di Sistemi building automation;- installaz. di impianti solari fotovoltaici connessi alla rete elettrica su edifici; installaz. di sistemi di accumulo integrati negli impianti solari fotov.- installaz. infrastrutture ricarica veicoli elettrici.
Titolo autorizzativo: CILA-S  prot/estremi 0100127200007861852022   data 2022-11-19  
Cantiere per CILA-Superbonus per manutenzione straordinaria per efficientamento energetico edificio plurifamiliare-condominio, su parti comuni e parti
private, attuabili con L. 17-7-2020, n. 77 "SUPERBONUS 110" interventi di cui all'art. 119 del D.L. n. 34-2020 (presentazione CILA-S 19-11-2022 con codice
istanza mude 0100127200007861852022).
 Ubicazione: VIA VIA SOMALIA 108/                 17</t>
  </si>
  <si>
    <t>RITRUTTURAZIONE INTERNA DI UNITA' IMMOBILIARE
CATASTO : FG. 1344 N°66, SUB 8
Titolo autorizzativo: CILA  prot/estremi 0000   data 2022-11-19  
VERRA' PRESENTATA RELATIVA CILA DALL'ARCH. SCARRONE STEFANO.
CODICE PRATICA : 01-001272-0000792089-2022
 Ubicazione: VIA VIA TIRRENO 143/                 11</t>
  </si>
  <si>
    <t>VIA TIRRENO 143</t>
  </si>
  <si>
    <t>MAN COSTRUZIONI S.A.S. DI COLOMBO GEOM. PAOLO &amp; C.</t>
  </si>
  <si>
    <t>Manutenzione straordinaria consistente nell'eliminazione di una scala ed annesso camminamento con relativo rifacimento della
pavimentazione come l'esistente e nell'apertura di una nuova porta di collegamento in corrispondenza del locale deposito.
Titolo autorizzativo: SCIA  prot/estremi 0023272   data 2022-11-17  
 Ubicazione: VIA VIA PAOLO VERONESE 229/</t>
  </si>
  <si>
    <t>VIA PAOLO VERONESE 229</t>
  </si>
  <si>
    <t>NUOVA EDIL DI LOBASCIO ROCCO , GEO. EDIL. S.R.L. , RINALDI PAOLO</t>
  </si>
  <si>
    <t>CILA PER DIVERSA DISPOSIZIONE DEI TRAMEZZI INTERNI
 Ubicazione: VIA VIA BARNABA PANIZZA 8/                                                     8</t>
  </si>
  <si>
    <t>VIA BARNABA PANIZZA 8</t>
  </si>
  <si>
    <t>ROBERT DI ROBERT RICCARDO GUIDO E C. S.N.C. , DUEGI S.R.L. , VOLUME SERRAMENTI , TERMOENERGIE SRLS , D&amp;D COSTRUZIONI DI DE VIRGILIO DANILO , IM-EL OSASIO S.R.L.</t>
  </si>
  <si>
    <t>Intervento di riqualificazione energetica e ristrutturazione di fabbricato ad uso civile abitazione.
Trattasi di Notifica Preliminare di Cantiere in aggiornamento rispetto alla Not. Prel. Cantiere - primo invio prot. N. 0396707 del 12/10/2021.
 Ubicazione: VIA VIA GUIDO RENI 96/                 23    D</t>
  </si>
  <si>
    <t>MIVAL SRL , BFI SRL , RODOLICO PIETRO S.R.L.</t>
  </si>
  <si>
    <t>CILA - SUPERBONUS Comunicazione Inizio Lavori Asseverata per gli interventi di cui all'art. 119 del D.L. n. 34 del 2020 (ai sensi dell'art. 119, comma 13-
ter, del D.L. n. 34 del 2020, come modificato dall'art. 33 del D.L. n. 77 del 2021) CON OGGETTO DI INTERVENTO: ISOLAMENTO
TERMICO SOTTOTETTO E PASSO CARRAIO, ISOLAMENTO TERMICO CAPPOTTO, SOSTITUZIONE GENERATORE DI CALORE DELLE SINGOLE UNITA', SOSTITUZIONE INFISSI CON NUOVI IN PVC, SOSTITUZIONE TAPPARELLE ESTERNE CON NUOVE IN ALLUMINIO, SISMABONUS
LE PRATICHE EDILIZIE CILA-SUPERBONUS (ECO + SISMA) SONO IN FASE DI COMPILAZIONE E SARANNO INVIATE PRIMA DELL'INIZIO DEI LAVORI
 Ubicazione: VIA VIA SAN BERNARDINO 19/</t>
  </si>
  <si>
    <t>INTERVENTI DI MANUTENZIONE STRAORDINARIA PER RIFACIEMNTO COPERTURA, CONSOLIDAMENTO SOLAI, CONSOLIDAMENTO BALCONI E INSTALLAZIONE NUOVI ASCENSORI
 Ubicazione: VIA  VIA  SAN TOMMASO 6/</t>
  </si>
  <si>
    <t>VIA  SAN TOMMASO 6</t>
  </si>
  <si>
    <t>Efficientamento energetico del condominio mediante isolamento a cappotto delle murature esterne  in corrispondenza delle U.I. private, coibentazione dell'androne carraio con isolamento a cappotto verso le U.I. private, isolamento del sottotetto e sostituzione caldaia in C.T. con nuovo generatore a condensazione
Titolo autorizzativo: CILA  prot/estremi 2022-20-22822   data 2022-11-14  
 Ubicazione: VIA VIA CRUTO 21/</t>
  </si>
  <si>
    <t>Trasformazione degli spazi esistenti al piano terzo in open space
Dipartimento di Scienza della Terra
Edificio Galileo Ferraris, via Valperga Caluso 35  Torino
 Ubicazione: VIA  VIA  VALPERGA CALUSO  35/                                                     3</t>
  </si>
  <si>
    <t>EREDI CAMPIDONICO - S.P.A. , EDG SAS DI  MULTARI GIUSEPPE &amp; C , BOSIO  GIUSEPPE , MALBA PONTEGGI SRL , DECORI E RESTAURI SRL</t>
  </si>
  <si>
    <t>intervento che beneficia delle detrazioni fiscali di cui alla legge 06/08/2020 consistente in: posa di cappotto esterno lato cortile, frontespizi laterali e fronte
strada (solo piano sesto - secondo arretrato), coibentazione solaio verso sottotetto non abitabile, opere in centrale termica.
Titolo autorizzativo: CILA-S  prot/estremi 0023815   data 2021-10-15  
 Ubicazione: via via lemie 31/</t>
  </si>
  <si>
    <t>VIA LEMIE 31</t>
  </si>
  <si>
    <t>ELETTROSISTEM DI MAIDA MICHELE , INTERIOR 3 , EDILGROUP SRLS</t>
  </si>
  <si>
    <t>MODIFICHE INTERNE
Titolo autorizzativo: CILA  prot/estremi 2022-20-20693   data 2022-10-17  
 Ubicazione: PIAZZA PIAZZA MONTANARI 164/</t>
  </si>
  <si>
    <t>Demolizione basso fabbricato mapp. 97 e demolizione di 1 metro di profondità del basso fabbricato mapp. 98. 
Titolo autorizzativo: SCIA  prot/estremi 0022353   data 2022-11-08  
 Ubicazione: strada strada del Lionetto 28/</t>
  </si>
  <si>
    <t>Opere di riqualificazione energetica dell'edificio (Superbonus 110%);
Opere di miglioramento rischio sismico (Sismabonus 110%).
Contestualmente alla presente Notifica preliminare sarà presentata la C.I.L.A.S., presso il portale MUDE del Comune di Torino, inerente la
"Manutenzione straordinaria, con accesso agli incentivi per Superbonus e Sismabonus".
 Ubicazione: VIA VIA GIOVANNI ROVEDA 15/                           A</t>
  </si>
  <si>
    <t>VIA GIOVANNI ROVEDA 15</t>
  </si>
  <si>
    <t>Ristrutturazione unita' immobiliare
 Ubicazione: Via Via Capua 45/</t>
  </si>
  <si>
    <t>VIA CAPUA 45</t>
  </si>
  <si>
    <t>Manutenzione straordinaria con opere strutturali
Titolo autorizzativo: CILA-S  prot/estremi 4891   data 2022-03-04  
 Ubicazione: VOA VOA DELLA ROCCA 17/</t>
  </si>
  <si>
    <t>NICMA FACILITY SPA</t>
  </si>
  <si>
    <t>Esecuzione di interventi di manutenzione straordinaria riguardanti misure antisismiche e opere di messa in sicurezza statica dell'edificio condominiale.
Trattasi di interventi SISMABONUS ai sensi art. 119, comma 4, della legge 77/2020, comprendenti rifacimento completo della copertura con travi in
legno lamellare e pacchetto copertura con finitura in tegole curve, rinforzo delle murature portanti mediante utilizzo di intonaci strutturali a base di calce
naturale e iniezioni di consolidamento, rinforzo volte piano sottotetto.
Titolo autorizzativo: CILA-S  prot/estremi Deposito contestuale   data 2022-11-18  
Deposito contestuale con CILAS - Istanza Mude 1272-786731-2022
 Ubicazione: CORSO CORSO REGINA MARGHERITA 234/</t>
  </si>
  <si>
    <t>Intervento di supervisione e sostituzione di Uta in copertura, con interventi su fan-coi esistenti e su distribuzione cavi interna all'edificio.
 Ubicazione: VIA  VIA  ARSENALE 8/</t>
  </si>
  <si>
    <t>RICCARDINO W.F. DI FRANCO RICCARDINO S.A.S.</t>
  </si>
  <si>
    <t>LAVORI DI MANUTENZIONE STRAORDINARIA RIGUARDANTI RIFACIMENTO COPERTURA ED OPERE DI CONSOLIDAMENTO PIANO SEMINTERRATO CON TECNICHE ANTISISMICHE COME DA PROGETTO STRUTTURALE
Titolo autorizzativo: CILA-S  prot/estremi 2022-20-23416   data 2022-11-16  
 Ubicazione: via  via  OSLAVIA 27/</t>
  </si>
  <si>
    <t>VIA  OSLAVIA 27</t>
  </si>
  <si>
    <t>RIPARAZIONE ALLACCIAMENTO INTERRATO
 Ubicazione: VIA VIA MONTEPONI 46/</t>
  </si>
  <si>
    <t>VIA MONTEPONI 46</t>
  </si>
  <si>
    <t>SEMINARA GIOVANNI , ENRGY WAVE S.P.A. , EFFECI ASCENSORI</t>
  </si>
  <si>
    <t>OPERE DI EFFICIENTAMENTO ENERGETICO (INTERVENTI EDILI) E INSTALLAZIONE ASCENSORE
Titolo autorizzativo: CILA-S  prot/estremi 2022-20-17143   data 2022-08-08  
PER L'ASCENSORE E' STATA PRESENTATA UNA SCIA (Manutenzione straordinaria pesante di cui all'art. 3, comma 1, lettera b), art. 22, comma 1, lettera a) del D.P.R. n. 380/2001) DISTINTA CON PROTOCOLLO 2022 - 9 - 17496 DEL 18/08/2022.
 Ubicazione: VIA VIA VILLAR 9/</t>
  </si>
  <si>
    <t>Intervento di efficientamento energetico con realizzazione di cappotto esterno sulle facciata lato strada e lato cortile, isolamento del solaio confinante con il
sottotetto e sostituzione di n.2 generatori di calore ad uso riscaldamento condominiale con nuovo generatore a condensazione
Titolo autorizzativo: CILA-S  prot/estremi 0022801   data 2022-11-14  
 Ubicazione: VIA VIA PINELLI 78/      0</t>
  </si>
  <si>
    <t>Demolizione e ricostruzione di tramezzi al fine di ottenere la nuova configurazione planimetrica. Adeguamento degli impianti elettrico e idro-sanitario
 Ubicazione: CORSO CORSO INGHILTERRA 41/</t>
  </si>
  <si>
    <t>Installazione di ascensore esterno posizionato incortile e realizzazione di pensiline di collegamento tra l'ascensore e il balcone.
Titolo autorizzativo: SCIA-ALT-PDC  prot/estremi 2022-9-13199   data 2022-06-20  
 Ubicazione: VIA VIA SALBERTRAND 93/      0</t>
  </si>
  <si>
    <t>VIA SALBERTRAND 93</t>
  </si>
  <si>
    <t>TRASFORMANDO SRLS</t>
  </si>
  <si>
    <t>Diversa distribuzione degli spazi interni di un fabbricato.
 Ubicazione: VIA VIA FEDERICO PAOLINI 14/</t>
  </si>
  <si>
    <t>VIA FEDERICO PAOLINI 14</t>
  </si>
  <si>
    <t>Intervento di efficientamento energetico
 Ubicazione: VIA VIA SOSTEGNO 64/      1          41</t>
  </si>
  <si>
    <t>VIA SOSTEGNO 64</t>
  </si>
  <si>
    <t>QUATTROB DI BATTISTA CRISTIAN , GIORGIO VALLE DI VALLE GIORGIO , IDRO TRE SAS DI BENOTTI ROBERTO &amp; C</t>
  </si>
  <si>
    <t>manutenzione straordinaria
Titolo autorizzativo: CILA  prot/estremi 2022-20-20670   data 2022-10-17  
 Ubicazione: CORSO CORSO RAFFAELLO 29/</t>
  </si>
  <si>
    <t>CORSO RAFFAELLO 29</t>
  </si>
  <si>
    <t>Interventi di riqualificazione energetica riguardanti l'Ecobonus;
- Isolamento facciata cieca e facciata lato cortile interno;
- Coibentazione intradosso solaio piano seminterrato cantine;
- Coibentazione estradosso solaio sottotetto;
- Sostituzione del generatore di calore centralizzato;
- Intervento trainante: sostituzione serramento subalterno 1;
Interventi di consolidamento statico riguardante il Sismabonus: rifacimento strutturale della copertura con cerchiatura perimetrale cordolo
Titolo autorizzativo: CILA-S  prot/estremi 0100127200006992392022   data 2022-11-16  
 Ubicazione: via via Piria  15/</t>
  </si>
  <si>
    <t>VIA PIRIA  15</t>
  </si>
  <si>
    <t>CABRINO &amp; GUSMANO S.R.L. , EDIL3TREDI PASSINI ALDO E C. S.N.C. , TUTTO GESSO SRL , RIBA COSTRUZIONI SRL , GAZZERA IMPIANTI S.R.L.</t>
  </si>
  <si>
    <t>Ristrutturazione piano nobile Palazzo di Piazza castello, 71 a Torino
Scia alternativa a Permesso di Costruire per cambio destinazione d'uso Prot. 2020-9-6973 del 21/04/2020
Scia di Variante Prot. 2021-9-9714 del 28/04/2021
Scia di Variante Prot. 2022-9-6015 del 18/03/2022
Titolo autorizzativo: SCIA  prot/estremi 2022-9-6015   data 2022-03-18  
 Ubicazione: PIAZZA PIAZZA CASTELLO 71/</t>
  </si>
  <si>
    <t>CIOINA VASILE , B &amp; P COSTRUZIONI S.R.L</t>
  </si>
  <si>
    <t>OPERE DI IMPERMEABILIZZAZIONE SU COPERTURA PIANA
RUP: ROLFO CLAUDIO
 Ubicazione: STRADA  STRADA  DELLE CACCE 91/</t>
  </si>
  <si>
    <t>SIPCEI SNC DI TINNIRINO MASSIMO E VIA MICHELE , RISI DAVIDE , GRAFIS SRLS , GIORDANINO IMPIANTI S.N.C.</t>
  </si>
  <si>
    <t>Sostituzione di scala interpiano con una nuova scala, a senso invertito. Parziale chiusura di foro nel solaio nel rispetto della larghezza minima di legge. Il tutto
con deposito documentazione strutturale (denuncia semplificata). Lievi modifiche dell'assetto planimetrico dell'unità immobiliare per nuove esigenze
distributive. Rifacimento bagni ed impianti.
Titolo autorizzativo: SCIA  prot/estremi 2022-9-16723   data 2022-08-02  
 Ubicazione: via via Domenico Guidobono 9/</t>
  </si>
  <si>
    <t>VIA DOMENICO GUIDOBONO 9</t>
  </si>
  <si>
    <t>MANUTENZIONE STRAORDINARIA SU EDIFICIO RESIDENZAILE(CONDOMINIO MINIMO) SITO IN VIA SAVERIO MERCADANTE 9 
INTERVENTI SOGGETTI A BONUS FISCALI 50% E 110%
 Ubicazione: VIA  VIA  SAVERIO MERCADANTE 9/</t>
  </si>
  <si>
    <t>VIA  SAVERIO MERCADANTE 9</t>
  </si>
  <si>
    <t>POSA RETE TELERISCALDAMENTO
 Ubicazione: C.SO C.SO BRUNELLESCHI 36/</t>
  </si>
  <si>
    <t>C.SO BRUNELLESCHI 36</t>
  </si>
  <si>
    <t>INTERVENTI DI EFFICIENTAMENTO ENERGETICO DI UN FABBRICATO A DESTINAZIONE D'USO RESIDENZIALE SITO IN VIA XXV APRILE 159/20 - TORINO
Titolo autorizzativo: CILA-S  prot/estremi 0022977   data 2022-11-15  
 Ubicazione: VIA VIA XXV APRILE 159/</t>
  </si>
  <si>
    <t>VIA XXV APRILE 159</t>
  </si>
  <si>
    <t>PALUMBO LEGNAMI S.R.L. , ALBERTONE SERRAMENTI SRL , MASSETTI LA MOLE S.R.L. , ELETTRO ALLARM DI ATTINI GIUSEPPE ,  FRATELLI JITARU DI VALENTIN JITARU E C.S.N.C. , DEA RISTRUTTURAZIONI SRL</t>
  </si>
  <si>
    <t>Lievi modifiche nella distribuzione interna e sostituzione dei serramenti esterni di uguale forma, colore e materiale
Titolo autorizzativo: CILA  prot/estremi 0023045   data 2022-11-16  
 Ubicazione: VIA VIA DEI MILLE 14/</t>
  </si>
  <si>
    <t>VIA DEI MILLE 14</t>
  </si>
  <si>
    <t>SRT EDIL DI SEBASTIAN BRANDA , ASCOT ASCENSORI SRL</t>
  </si>
  <si>
    <t>Realizzazione di ascensore di collegamento dall'autorimessa all'androne condominiale
Titolo autorizzativo: SCIA  prot/estremi 2022-9-23288   data 2022-11-17  
 Ubicazione: STRADA STRADA PONTE VERDE 37/                  4</t>
  </si>
  <si>
    <t>AUTEC SERVICE S.R.L. , H2 COSTRUZIONI S.R.L.S. , CACCIATORE S.R.L. , EMEDI S.R.L.</t>
  </si>
  <si>
    <t>Opere di miglioramento energetico di edificio residenziale multipiano tramite isolamento dell'involucro, sostituzione dei serramenti, installazione di pannelli fotovoltaici in copertura e sostituzione dell'impianto di riscaldamento
Titolo autorizzativo: CILA-S  prot/estremi 2022-20-9129   data 2022-04-28  
 Ubicazione: Via  Via  Gorizia 165/</t>
  </si>
  <si>
    <t>MANUTENZIONE STRAORDINARIA DI LOCALE WC CON MODIFICHE PARZIALI DEGLI IMPIANTI ELETTRICO ED IDRICO
 Ubicazione: VIA VIA CERESOLE 14/</t>
  </si>
  <si>
    <t>INTERVENTI DI RIDUZIONE DEL RISCHIO SISMICO, RIFACIMENTO COPERTURA
 Ubicazione: VIA VIA MONGRANDO 9/</t>
  </si>
  <si>
    <t>VIA MONGRANDO 9</t>
  </si>
  <si>
    <t>EUROTEC SOCIETA' CONSORTILE A RESPONSABILITA' LIMITATA , PETROLTECNICA SPA , WOLFTANK DGM S.P.A. , BERGAMIN S.R.L. , ITEC - TECNOLOGIE E IMPIANTI - SOCIETA' PER AZIONI , ENERGY DIVISION S.R.L. , BIOCHEMIE LAB SRL  , MARES SRL , SYSTEM MANAGEMENT SPA</t>
  </si>
  <si>
    <t>Intervento di manutenzione straordinaria per modifiche petrolifere e modifiche interne al fabbricato di servizio, compresa l'installazione di n. 2 colonnine di ricarica elettrica e relativa cabina elettrica presso il distribuzione carburanti sito in Torino (TO), Strada del Drosso n. 156/A ang. Via Negarville
Titolo autorizzativo: SCIA  prot/estremi 2022-5-16256   data 2022-07-28  
 Ubicazione: Strada  Strada  Del Drosso  156/</t>
  </si>
  <si>
    <t>COOPERATIVA ARCHITETTI COSTRUTTORI SOC. COOP. , BT PROJECT STP SRL , CONSORZIO COSTRUTTORI TORINO SOCIETA' COOP.</t>
  </si>
  <si>
    <t>LAVORI DI MANUTENZIONE STRAORDINARIA PESANTE RIGUARDANTI MISURE ANTISMICHE E OPERE DI MESSA IN SICUREZZA STATICA ( AI SENSI ART. 16 BIS COMMA 1 LETTERA "I" DEL TESTO UNICO 22/12/1986 N. 917 ) - INCENTIVO SISMABONUS AI SENSI ART. 119 DELLA LEGGE 77/2020 - CONDOMINIO VIA PRINCIPE AMEDEO 44 C - INT CORT - 96721010013
Titolo autorizzativo: CILA-S  prot/estremi IN ATTESA   data 2022-11-18  
In attesa di protocollo - MUDE 7857672022 - CILAS
 Ubicazione: VIA  VIA  PRINCIPE AMEDEO  44/                           C</t>
  </si>
  <si>
    <t>Opere edili, metalliche ed impiantistiche per modifica di 
un impianto di Comunicazioni elettroniche per conto di 
Opnet S.p.A. - TO0175W EINAUDI
Titolo autorizzativo: SCIA  prot/estremi 49216   data 2022-06-30  
Si fa riferimento alla pratica suap n. 13456840159-23062022-1449 - prot. n.REP_PROV_TO/TO-SUPRO/0049216 del 30/06/2022
 Ubicazione: CORSO CORSO EINAUDI 43/</t>
  </si>
  <si>
    <t>CORSO EINAUDI 43</t>
  </si>
  <si>
    <t>PAOLETTI DANILO , OLIVERO DIEGO , PAGLIERO GIOVANNI , BONAMICO DAVIDE</t>
  </si>
  <si>
    <t>INTERVENTO DI MANUTENZIONE STRAORDINARIA LEGGERA
Titolo autorizzativo: CILA  prot/estremi 20961   data 2022-10-20  
La presente 1^ integrazione alla notifica preliminare del 20/10/2022 si rende necessaria per la sostituzione della ditta FERRERO ANDREA con la ditta OLIVERO DIEGO. 
 Ubicazione: CORSO CORSO CARLO E NELLO ROSSELLI 105/                  9</t>
  </si>
  <si>
    <t>CORSO CARLO E NELLO ROSSELLI 105</t>
  </si>
  <si>
    <t>ESECUZIONE RIPRISTINI DEFINITIVI
 Ubicazione: VIA  VIA  POIRINO 8/</t>
  </si>
  <si>
    <t>VIA  POIRINO 8</t>
  </si>
  <si>
    <t>S.G. SAS DI LOGGIA GIUSEPPINA , SINERGY TEKNO IMPIANTI SRL</t>
  </si>
  <si>
    <t>Opere di manutenzione all'interno del locale ad uso commerciale sito in Via Cernaia 2F / Via Botero 18, consistente in demolizione di tramezze e ricostruzione delle stesse in cartongesso o vetro per ottenere una diversa distribuzione degli spazi interni, e sostituzione dei serramenti. I serramenti saranno realizzati in analogia a quelli del vicino negozio di Arredamento, al fine di garantire maggiore omogeneità al prospetto.
Titolo autorizzativo: CILA  prot/estremi 0100127200007594762022   data 2022-11-16  
 Ubicazione: Via Via Cernaia 2/                  f                                  t</t>
  </si>
  <si>
    <t>VIA CERNAIA 2</t>
  </si>
  <si>
    <t>BYTEST , COIBEX SRL , GECOTEK S.R.L. , ESSEGI , M.C.N. IMPIANTI S.R.L. , DELTA-TI IMPIANTI S.P.A. , EL.VI. SERVIZI S.R.L.</t>
  </si>
  <si>
    <t>POSA SOTTOSTAZIONE DI SCAMBIO TERMICO
 Ubicazione: VIA VIA BORSI 126/</t>
  </si>
  <si>
    <t>VIA BORSI 126</t>
  </si>
  <si>
    <t>ELETTROENERGY DI GIACOMO MONTALTO , EDILPREGIO DI SANTESE JONATHAN , IDROSOLUZIONI S.R.L.S.</t>
  </si>
  <si>
    <t>opere interne quali rifacimento di n.2 bagni e spostamento di tramezzo 
Titolo autorizzativo: CILA  prot/estremi 2022-20-10943   data 2022-05-20  
 Ubicazione: C.so C.so Traiano 88/</t>
  </si>
  <si>
    <t>C.SO TRAIANO 88</t>
  </si>
  <si>
    <t>LAVORI DI EFFICIENTAMENTO ENERGETICO 
Titolo autorizzativo: CILA-S  prot/estremi 23253   data 2022-11-17  
 Ubicazione: VIA  VIA  CARLO BIANCO  14/</t>
  </si>
  <si>
    <t>VIA  CARLO BIANCO  14</t>
  </si>
  <si>
    <t>Opere  di efficientamento energetico  secondo l'Art. 119 del Decreto 34/2020 e s.m.i., su di un Condominio minimo di n.02 unità abitative.Lavori di coibentazione facciate e copertura, sostituzione impianti termici, installazione impianti fotovoltaici, sostituzione dei serramenti.
Titolo autorizzativo: CILA-S  prot/estremi 787303-2022   data 2022-11-17  
 Ubicazione: Strada Strada Vicinale Delle Terrazze 59/</t>
  </si>
  <si>
    <t>STRADA VICINALE DELLE TERRAZZE 59</t>
  </si>
  <si>
    <t>SEMINARA GIOVANNI S.R.L. , OMAR EDILIZIA DI ELDEMERY , CONDOBOX S.R.L. , SEMINARA GIOVANNI</t>
  </si>
  <si>
    <t>Efficientamento energetico dell'edificio secondo l'art 119 del DL34/2020 consistente in opere di realizzazione di coibentazione
delle pareti verticali esterne,sostituzione dei serramenti delle unità abitative, sostituzione del generatore di calore centralizzato.
 Ubicazione: via via nizza 331/</t>
  </si>
  <si>
    <t>frazionamento e fusione di tre unità immobiliari con demolizione e ricostruzione di pareti divisori per creazione di due unità commerciali al piano terra del centro commerciale 8 Gallery, via Nizza 262 Torino
 Ubicazione: via via Nizza 262/</t>
  </si>
  <si>
    <t>Allestimento di cantiere, montaggio ponteggio, spicconatura intonaci e rimozione rivestimenti ceramici di facciata, sostituzione davanzali finestre,
realizzazione di cappotto termico sul prospetto di via Coppino e del cortile, realizzazione di parete ventilata isolata su parte del prospetto di via Coppino,
coibentazione della soletta del passo carraio, manutenzione con isolamento estradossale dei balconi e rifacimento guaine, pavimentazioni e parapetti,
intonacatura delle parti cappottate dei prospetti, coibentazione della copertura e posa in opera di nuove tegole, linee vita in copertura, smontaggio del
ponteggio e rimozione del cantiere. Sostituzione dei serramenti nelle unità abitative private (intervento facoltativo a scelta dei conduttori e/o dei condomini).
Titolo autorizzativo: CILA-S  prot/estremi 2022-20-23173   data 2022-11-16  
 Ubicazione: VIA VIA MICHELE COPPINO 137/</t>
  </si>
  <si>
    <t>VIA MICHELE COPPINO 137</t>
  </si>
  <si>
    <t>Installazione di impianto per la produzione di energia elettrica da fonte rinnovabile fotovoltaica di potenza pari a 990 kWp complanare alle falde della copertura dell'edificio.
CIL-EL.67182278 del 04/11/2022
 Ubicazione: STRADA STRADA SETTIMO TORINESE 370/                 30</t>
  </si>
  <si>
    <t>STRADA SETTIMO TORINESE 370</t>
  </si>
  <si>
    <t>EFFEPI SOLUTION SRL , MANSOUR AHMED EL SAYED MAHMOUD , GIANNI BENVENUTO S.P.A. , PADI COSTRUZIONI SRL , SOMEC SRL , SER.TEC.S.R.L. , ELECTROLUX PROFESSIONAL SPA , SI.CAR. MULTISERVICE S.N.C. DI LABELLA CARMINE &amp; C. , RED IMPIANTI SRL , CIRAVOLO MAURIZIO , MAX ELECTRICAL SYSTEMS DI SPINASANTA MASSIMO , GRS IMPIANTI DI CAPASSO ROBERTO , MOLLO SERVIZI SRL , OFFICINA DELLA GHIAIA S.R.L. , CUOGHI ALESSANDRO , ALGOZINO VINCENZO  , MS EDILIZIA SRLS , SORRENTINO SAVERIO , REFSYSTEMS S.R.L.</t>
  </si>
  <si>
    <t>POSA SOTTOSTAZIONE DI SCAMBIO TERMICO
 Ubicazione: VIA VIA GIORDANO BRUNO 201/</t>
  </si>
  <si>
    <t>GIEFFE BONIFICHE S.R.L. , SINERGICA SRL , P.M. ESPOSITO MICHELE , FRANCESCO ARCELLA , ACG S.P.A.</t>
  </si>
  <si>
    <t>POSA SOTTOSTAZIONE DI SCAMBIO TERMICO
 Ubicazione: C.SO  C.SO  MASSIMO D'AZEGLIO 60/</t>
  </si>
  <si>
    <t>C.SO  MASSIMO D'AZEGLIO 60</t>
  </si>
  <si>
    <t>SG C.N.D. DI SIMONE GEI , CNDTEST S.R.L. , LSE S.R.L.</t>
  </si>
  <si>
    <t>POSA TUBAZIONE TELERISCALDAMENTO
 Ubicazione: c.so  c.so  IV Novembre da via Barletta a C.so Sebastopoli 0/</t>
  </si>
  <si>
    <t>C.SO  IV NOVEMBRE DA VIA BARLETTA A C.SO SEBASTOPOLI 0</t>
  </si>
  <si>
    <t>C.R. COCOZZA CONSTRUCTIONS &amp; RENOVATIONS S.R.L.S.</t>
  </si>
  <si>
    <t>MANUTENZIONE DEL FRONTESPIZIO LATERALE CONDOMINIALE E TINTEGGIATURA
 Ubicazione: VIA VIA  SAN FRANCESCO DA PAOLA 18/</t>
  </si>
  <si>
    <t>VIA  SAN FRANCESCO DA PAOLA 18</t>
  </si>
  <si>
    <t>Manutenzione ordinaria e straordinaria programmata e su guasto degli impianti elettrici gestiti da IRETI SPA nel Comune di Torino e zone limitrofe. Lotto
Ovest Ordine n.8830000099 del 23/09/2022) ; Montaggio nuove cabine LAVORI OPERE EDILI + PULIZ CAB, ATTIVITA' DI SCAVO BUCA GIUNTI
 Ubicazione: VIA  VIA  LA THUILE 17/</t>
  </si>
  <si>
    <t>VIA  LA THUILE 17</t>
  </si>
  <si>
    <t>Manutenzione ordinaria e straordinaria programmata e su guasto degli impianti elettrici gestiti da IRETI SPA nel Comune di Torino e zone limitrofe. Lotto
Ovest Ordine n.8830000099 del 23/09/2022) ; Montaggio nuove cabine LAVORI OPERE EDILI + PULIZ CAB, ATTIVITA' DI SCAVO BUCA GIUNTI
 Ubicazione: VIA VIA SANTA MARIAMAZZARELLO 102/</t>
  </si>
  <si>
    <t>VIA SANTA MARIAMAZZARELLO 102</t>
  </si>
  <si>
    <t>CASAVO GENERAL CONTRACTOR S.R.L. , CREAGEA SRL</t>
  </si>
  <si>
    <t>DEMOLIZIONE E RICOSTRUZIONE DI TRAMEZZATURE INTERNE NON PORTANTI PER DIVERSA DISTRIBUZIONE
PLANIMETRICA E FRAZIONAMENTO IN 3 UNITA' IMMOBILIARI SENZA CAMBIO DESTINAZIONE.
Titolo autorizzativo: CILA  prot/estremi 2022-20-22955   data 2022-11-15  
 Ubicazione: CORSO CORSO PALESTRO 4/</t>
  </si>
  <si>
    <t>CORSO PALESTRO 4</t>
  </si>
  <si>
    <t>Manutenzione ordinaria e straordinaria programmata e su guasto degli impianti elettrici gestiti da IRETI SPA nel Comune di Torino e zone limitrofe. Lotto
Ovest Ordine n.8830000099 del 23/09/2022) ; Montaggio nuove cabine LAVORI OPERE EDILI + PULIZ CAB, ATTIVITA' DI SCAVO BUCA GIUNTI
 Ubicazione: VIA VIA ASIAGO 69/</t>
  </si>
  <si>
    <t>VIA ASIAGO 69</t>
  </si>
  <si>
    <t>Manutenzione ordinaria e straordinaria programmata e su guasto degli impianti elettrici gestiti da IRETI SPA nel Comune di Torino e zone limitrofe. Lotto
Ovest Ordine n.8830000099 del 23/09/2022) ; Montaggio nuove cabine LAVORI OPERE EDILI + PULIZ CAB, ATTIVITA' DI SCAVO BUCA GIUNTI
 Ubicazione: CORSO CORSO SVIZZERA 185/</t>
  </si>
  <si>
    <t>Manutenzione ordinaria e straordinaria programmata e su guasto degli impianti elettrici gestiti da IRETI SPA nel Comune di Torino e zone limitrofe. Lotto
Ovest Ordine n.8830000099 del 23/09/2022) ; Montaggio nuove cabine LAVORI OPERE EDILI + PULIZ CAB, ATTIVITA' DI SCAVO BUCA GIUNTI
 Ubicazione: CORSO CORSO ROSSELLI 91/</t>
  </si>
  <si>
    <t>CORSO ROSSELLI 91</t>
  </si>
  <si>
    <t>CONSORZIO STABILE INNOVATECH S.C.R.L.</t>
  </si>
  <si>
    <t>PIEMONTE PONTEGGI SOC. COOP. , GONDOS VALENTIN , MOIZE REMUS CORNELIU , CIVERA DAVIDE ANTONIO , LASLAU IULIAN</t>
  </si>
  <si>
    <t>MANUTENZIONE STRAORDINARIA
Titolo autorizzativo: CILA  prot/estremi 23263   data 2022-11-17  
 Ubicazione: VIA VIA PAISIELLO 10/                 20</t>
  </si>
  <si>
    <t>VIA PAISIELLO 10</t>
  </si>
  <si>
    <t>Manutenzione straordinaria per efficientamento energetico dell'involucro edilizio con sistema di coibentazione delle facciate la cui struttura metallica svolge
contemporaneamente la funzione di antiribaltamento delle murature, isolamento dell'estradosso della copertura piana e dell'intradosso del solaio sul piano
pilotis, correzione dei ponti termici con isolamento delle imbotti dei serramenti e isolamento ad intradosso/estradosso dei balconi, sostituzione degli infissi e
installazione/sostituzione delle schermature solari, sostituzione degli scaldacqua con apparecchi in pompa di calore, eliminazione delle barriere
architettoniche con sostituzione degli ascensori esistenti, aggiunta ascensore per accesso all'autorimessa interrata, realizzazione di rampe pedonali per
accesso al piano pilotis, realizzazione di impianto fotovoltaico condominiale in copertura con annesso sistema di accumulo
Titolo autorizzativo: CILA-S  prot/estremi 0022965   data 2022-11-15  
 Ubicazione: VIA VIA PIACENZA 6/                         A-H</t>
  </si>
  <si>
    <t>Lavori di manutenzione ordinaria presso il Lotto CS.
Titolo abilitativo in fase di esecuzione.
 Ubicazione: CORSO CORSO FERRUCCI 112/</t>
  </si>
  <si>
    <t>A.L.P.E. S.R.L. , IMPRESA SACCO , TECHNOLOGY &amp; BUILDING SRL , DELIZIA SALVATORE , DONADIO GIOVANNI S.R.L.</t>
  </si>
  <si>
    <t>Lavori di rifacimento della pavimentazione interno cortile del condominio La Fleur sito in via Principi d'Acaja 11. I lavori prevederanno in particolare la rimozione della pavimentazione esistente, la sostituzione del tratto di fognatura per raccolta delle meteoriche, il livellamento della fondazione in terra per la successiva posa delle nuove lastre in pietra di Luserna, la realizzazione di una soletta armata per pesa di marciapiede in cubetti di Diorite lungo il profilo del fabbricato.
 Ubicazione: via via PRINCIPI D'ACAJA 11/</t>
  </si>
  <si>
    <t>VIA PRINCIPI D'ACAJA 11</t>
  </si>
  <si>
    <t>IDEA SYSTEM SRL , EDILTUMMI DI SALVATORE TUMMINARO , DIELLE GROUP S.R.L.</t>
  </si>
  <si>
    <t>RIQUALIFICAZIONE ENERGETICA DI STABILE DI CIVILE ABITAZIONE A N° 2 P.F.T.
Titolo autorizzativo: CILA-S  prot/estremi 2021 - 20 - 30520   data 2021-12-29  
Pratica edilizia Cilas n° 2021 - 20 - 30520 del 29/12/2021, Prot. n° 0030520 ai sensi del D.L. n° 34/2020 - Superbonus 110%.
 Ubicazione: VIA VIA ALPETTE 5/</t>
  </si>
  <si>
    <t>VIA ALPETTE 5</t>
  </si>
  <si>
    <t>FACILE RISTRUTTURARE SPA , CAVALLARO COSTRUZIONI S.R.L. , GALLITTU ANTONIO , PA.TRA. DI TRAVISANO PASQUALE</t>
  </si>
  <si>
    <t>Ristrutturazione unita' immobiliare
 Ubicazione: Via Via Vincenzo Lancia 92/</t>
  </si>
  <si>
    <t>VIA VINCENZO LANCIA 92</t>
  </si>
  <si>
    <t>RECUPERO DEL PATRIMONIO EDILIZIO, RISCHIO SISMICO, SUPERBONUS, CONSOLIDAMENTO BALCONI LATO CORTILE
Titolo autorizzativo: CILA-S  prot/estremi 0023198   data 2022-11-16  
 Ubicazione: VIA VIA MILANO 13/</t>
  </si>
  <si>
    <t>MANUTENZIONE STRAORDINARIA VIE, CORSI, STRADE, PIAZZE
MS 2021 LOTTO E (CIRC. 6-7)
APPALTO DI LLPP APPROVATO CON DELIBERAZIONE GC
 Ubicazione: VIE  VIE  VARIE DELLA CITTA' CIRC. 6-7 0/</t>
  </si>
  <si>
    <t>recupero del patrimonio edilizio, rischio sismico, superbonus - CONSOLIDAMENTO BALCONI LATO CORTILE
Titolo autorizzativo: CILA-S  prot/estremi 0023219   data 2022-11-17  
 Ubicazione: VIA VIA MILANO 13/</t>
  </si>
  <si>
    <t>FB COSTRUZIONI GROUP SRLS , CONSORZIO GARC</t>
  </si>
  <si>
    <t>Sostituzione solaio sottotetto, sostituzione copertura
 Ubicazione: CORSO  CORSO  CHIERI 94/</t>
  </si>
  <si>
    <t>ROSSO OFFICINE S.R.L. , SER.TEC.S.R.L. , ABITARE SERVICE SRL , GARANT S.R.L. , BARATELLA F.LLI SRL</t>
  </si>
  <si>
    <t>MANUTENZIONE STRAORDINARIA PER ALLESTIMENTO AULA DIDATTICA LOCALI PIANO INTERRATO
 Ubicazione: VIA VIA ERMANNO FENOGLIETTI 14/</t>
  </si>
  <si>
    <t>VIA ERMANNO FENOGLIETTI 14</t>
  </si>
  <si>
    <t>PROGETTO EDILIZIA S.R.L. , CORTESE SERGIO , EDILBRAG S.R.L. , M.C.RIVESTIMENTI DI COJOCAR MARIUS , ROTARI MIRCEA , EDIL MARTIN IMPIANTI DI FARCAS MARTIN , D.L. PALCHETTI DI DE LUCA GIUSEPPE , CLEMENTI IMPIANTI SRL</t>
  </si>
  <si>
    <t>OPERE EDILI, DI IMPIANTISTICA E SERRAMENTISTICA
 Ubicazione: VIA VIA DA VERRAZZANO 40/                                                     2</t>
  </si>
  <si>
    <t>VIA DA VERRAZZANO 40</t>
  </si>
  <si>
    <t>L'intervento prevede la riqualificazione dei tre corpi di fabbrica che compongono l'Edificio e comprende: ristrutturazione della palazzina uffici mantenendo la
destinazione d'uso storica ed attuale (uffici), recupero del piano sottotetto, realizzazione di nuove reti tecnologiche, costruzione di due nuove strutture per il
collegamento verticale.
Titolo autorizzativo: SCIA-ALT-PDC  prot/estremi 0006089   data 2022-03-21  
Il presente undicesimo aggiornamento della notifica preliminare si rende necessario per comunicare i nominativi di nuove imprese operanti in cantiere.
 Ubicazione: VIA VIA PAOLO BORSELLINO 17/</t>
  </si>
  <si>
    <t>INTERVENTI DI MANUTENZIONE STRAORDINARIA PER EFFICIENTAMENTO ENERGETICO AI SENSI DEL D.L. 34/2020:
- isolamento termico superfici opache;
- sostituzione di serramenti e chiusure oscuranti;
- sostituzione di schermature solari;
STRUTTURE DI RIDUZIONE DEL RISCHIO SISMICO:
- rifacimento balconi del prospetto sud/est;
- rifacimento copertura.
CILAS PRESENTATA CONTESTUALMENTE ALLA NOTIFICA PRELIMINARE
È stato inserito l'Ing. Bosco come progettista per permettere l'avanzamento della pratica nelle funzioni di verifica del MUDE, il reale progettista dei lavori
sarà l'Arch. Ferrari.
 Ubicazione: VIA VIA ONORATO VIGLIANI 26/                         C-D</t>
  </si>
  <si>
    <t>VIA ONORATO VIGLIANI 26</t>
  </si>
  <si>
    <t>LAVORI DI MANUTENZIONE STRAORDINARIA PESANTE RIGUARDANTI MISURE ANTISISMICHE E OPERE DI MESSA IN SICUREZZA STATICA ( AI SENSI ART. 16 BIS, COMMA 1, LETTERA "I" DEL TESTO UNICO 22/12/1986 N. 917 ) - INCENTIVO SISMABONUS AI SENSI ART. 119 DELLA LEGGE 77/2020 - CONDOMINIO VIA PRINCIPE AMEDEO 44/A
Titolo autorizzativo: CILA-S  prot/estremi IN ATTESA   data 2022-11-17  
IN ATTESA DI PROTOCOLLO - MUDE 7850912022 - CILAS
 Ubicazione: VIA  VIA  PRINCIPE AMEDEO 44/                           A</t>
  </si>
  <si>
    <t>VIA  PRINCIPE AMEDEO 44</t>
  </si>
  <si>
    <t>L'intervento prevedere la coibentazione dell'involucro attraverso l'applicazione del cappotto esterno e posa di uno strato isolante in copertura.
Titolo autorizzativo: CILA-S  prot/estremi 0023197   data 2022-11-16  
 Ubicazione: via  via  DON MICHELE RUA  27/</t>
  </si>
  <si>
    <t>VIA  DON MICHELE RUA  27</t>
  </si>
  <si>
    <t>EDILCASE S.N.C. DI TRUFIN MIHAI DUMITRU &amp;C.</t>
  </si>
  <si>
    <t>Interventi trainanti: Cappotto interno, Sostituzione serramenti esistenti con nuovi più performanti, Isolamento falda
Interventi trainati: Sostituzione della caldaia esistente con una nuova pompa di calore, Installazione impianto fotovoltaico, Sostituzione dei radiatori con
nuovo pavimento radiante - tali opere verranno effettuate sul 3 unità immobiliari in attesa di attribuzione di subalterno
Titolo autorizzativo: CILA-S  prot/estremi 01-001272-0000785755   data 2022-11-16  
 Ubicazione: VIA  VIA  SESTRIERE 19/</t>
  </si>
  <si>
    <t>OPERE DI EFFICIENTAMENTO ENERGETICO: coibentazione sottotetto, cappotto lato cortile e frontespizio laterale est, cappotto nelle logge lato strada,coibentazione soffitto e parete verso locali riscaldati in corrispondenza del passo carraio, coibentazione soffitto androni   PRATICA DI RIFERIMENTO CILAS 2022-20-21722 del 28.10.2022
OPERE DI MANUTENZIONE ORDINARIA: riqualificazione balconi, riqualificazione cornicione, pulizia e ripristino/tinteggiatura porzioni non cappottate, tinteggiatura ringhiere balconi  PRATICA DI RIFERIMENTO CIL-EL 2022-20-21865
Titolo autorizzativo: CILA-S  prot/estremi 2022-20-21722    data 2022-10-28  
 Ubicazione: CORSO CORSO CASALE 132/</t>
  </si>
  <si>
    <t>CORSO CASALE 132</t>
  </si>
  <si>
    <t>CENTAURUS GROUP S.R.L. , CASAVO GENERAL CONTRACTOR S.R.L.</t>
  </si>
  <si>
    <t>STAR SYSTEM DI STELLA MARCO , VALENTINO DOMENICO , ZUCCO SRL</t>
  </si>
  <si>
    <t>Modifiche partizioni interne e miglioramento igienico-sanitario. Cambio impresa esecutrice ed inserimento nuova impresa edile in sostituzione della ditta Benedetto Samuele, rinunciataria per chiusura dell'attività. 
Titolo autorizzativo: CILA  prot/estremi 2022-20-9407   data 2022-05-03  
 Ubicazione: VIA VIA SERVAIS 17/                                                     T</t>
  </si>
  <si>
    <t>Opere di manutenzione straordinaria per variazioni planimetriche interne all'unità immobiliare.
Titolo autorizzativo: CILA  prot/estremi 0010775   data 2022-05-18  
 Ubicazione: VIA  VIA  VENTIMIGLIA 104/</t>
  </si>
  <si>
    <t>VIA  VENTIMIGLIA 104</t>
  </si>
  <si>
    <t>Modifica della SRB mediante sostituzione e sopraelevazione del palo porta antenne e installazione di nuove antenne, cavi e apparati ricetrasmittenti
Titolo autorizzativo: SCIA  prot/estremi 82895   data 2022-10-24  
 Ubicazione: Corso Corso Giacomo Matteotti 32/</t>
  </si>
  <si>
    <t>K SERVICE S.R.L. , TECNOLAB ENERGY S.R.L. , CO.SMART CONSORZIO STABILE IN FORMA DI SOCIETA' CONSORTILE A R.L , IREN S.P.A.</t>
  </si>
  <si>
    <t>Modifica distribuzione interna di u.i. residenziale privata
Titolo autorizzativo: CILA  prot/estremi 0021643   data 2022-10-28  
 Ubicazione: via via CONTE OTTAVIO THAON REVEL 6/</t>
  </si>
  <si>
    <t>VIA CONTE OTTAVIO THAON REVEL 6</t>
  </si>
  <si>
    <t>OPERE CONSISTENTI NELLO SCAVO E REALIZZAZIONE DI OPERE PROVVISIONALI E SONDE GEOTERMICHE NEL SITO POSTO IN VIA CHIABRERA 35 
ZONA URBANA CONSOLIDATA RESIDENZIALE MISTA R2
CLASSE DI RISCHIO IDROGEMORFOLOGICO I(P)
Titolo autorizzativo: PDC  prot/estremi 30/2022   data 2022-02-15  
 Ubicazione: VIA VIA CHIABRERA 35/</t>
  </si>
  <si>
    <t>VIA CHIABRERA 35</t>
  </si>
  <si>
    <t>OPERE DI MIGLIORAMENTO RISCHIO SISMICO - OPERE SUPERBONUS 110%
Titolo autorizzativo: CILA-S  prot/estremi 7862852022   data 2022-11-16  
 Ubicazione: VIA VIA BORGARO 80/      0</t>
  </si>
  <si>
    <t>DA AD SRL</t>
  </si>
  <si>
    <t>CILAS per efficientamento energetico fabbricato
Titolo autorizzativo: CILA-S  prot/estremi 0015510   data 2022-06-30  
 Ubicazione: strada strada della lauretta 10/</t>
  </si>
  <si>
    <t>OPERE DI EFFICIENTAMENTO ENERGETICO rifacimento manto di copertura con nuovo pannello coibentato preformato, coibentazione pavimentazione terrazzo, cappotto termico facciate escluso vano scale  PRATICA DI RIFERIMENTO CILAS 2022-20-23200 del 16.11.22
OPERE MANUTENZIONE STRAORDINARIA: modifica ringhiere lato strada, riqualificazione balconi, pulizia/tinteggiatura porzioni non soggette a cappotto termico, riqualificazione cornicione, tinteggiatura ringhiere  PRATICA DI RIFERIMENTO CILA 2022-20-23194 del 16.11.22
Titolo autorizzativo: CILA-S  prot/estremi 2022-20-23200   data 2022-11-16  
 Ubicazione: CORSO CORSO TOSCANA 139/                 10</t>
  </si>
  <si>
    <t>CORSO TOSCANA 139</t>
  </si>
  <si>
    <t>CO.G.EAL. SRL</t>
  </si>
  <si>
    <t>Manutenzione straorinaria edificio comprendente opere di efficientamento energetico e opere strutturali (rifacimento copertura e rinforzo sottotetto)
La presente notifica sarà allegata a pratica CILA-S di futura presentazione.
Il ruolo di progettista è stato attribuito all'Arch. Alberto Maria Casale per poter superare i controlli del file .pdf del MUDE. In realtà il ruolo di progettista è ricoperto dall'ing. Marco Capello.
 Ubicazione: Via Via Bardassano 8/</t>
  </si>
  <si>
    <t>EFFEPI EDILIZIA SRL , BFI SRL , RODOLICO PIETRO S.R.L.</t>
  </si>
  <si>
    <t>CILA - SUPERBONUS Comunicazione Inizio Lavori Asseverata per gli interventi di cui all'art. 119 del D.L. n. 34 del 2020 (ai sensi dell'art. 119, comma 13-
ter, del D.L. n. 34 del 2020, come modificato dall'art. 33 del D.L. n. 77 del 2021) CON OGGETTO DI INTERVENTO: SOSTITUZIONE GENERATORE DI
CALORE, SOSTITUZIONE INFISSI (UGUALI PER FORMA E COLORE AGLI ESISTENTI)
LA PRATICA CILAS E' IN FASE DI REDAZIONE
 Ubicazione: STRADA STRADA DEL NOBILE 53/                  5</t>
  </si>
  <si>
    <t>SAROTTO GROUP</t>
  </si>
  <si>
    <t>Intervento di riqualificazione energetica di edificio plurifamiliare composto da n. 2 unità immobiliari di proprietà diverse non
costituito in condominio consistente in: coibentazione a cappotto delle pareti esterne; coibentazione dell'intradosso del solaio
del piano primo confinante con l'androne e con l'esterno; sostituzione dei serramenti esterni e dei sistemi di oscuramento;
sostituzione del generatore di calore con sistema ibrido centralizzato di generazione del calore composto da caldaia a
condensazione 
Titolo autorizzativo: CILA-S  prot/estremi 0013207   data 2022-06-20  
 Ubicazione: VIA  VIA  ROVERETO 13/</t>
  </si>
  <si>
    <t>EDIL LUCIAN DI PANAINTE LUCIAN</t>
  </si>
  <si>
    <t>Diversa distribuzione interna di due unità immobiliari, per la realizzazione di un monolocale.
Titolo autorizzativo: CILA  prot/estremi 7625682022   data 2022-11-15  
 Ubicazione: VIA  VIA  ANTONIO PIGAFETTA 22/                                                     1</t>
  </si>
  <si>
    <t>VIA  ANTONIO PIGAFETTA 22</t>
  </si>
  <si>
    <t>Manutenzione Straordinaria per riqualificazione energetica Superbonus 110%
Titolo autorizzativo: CILA-S  prot/estremi 2022-20-5841   data 2022-03-16  
 Ubicazione: STRADA STRADA SUPERGA  80/</t>
  </si>
  <si>
    <t>STRADA SUPERGA  80</t>
  </si>
  <si>
    <t>LIBONO E STEFAN SRL , YOUSSEF PONTEGGI DI ZAYAN AHMED ABDELFATTAH , PANZETTA SRL , ELETTRIFIKANDO SNC , IDROTEC S.R.L.</t>
  </si>
  <si>
    <t>Opere di manutenzione straordinaria necessari ad una nuova distribuzione planimetrica all'interno delle due unità abitative; si procederà inoltre alla
realizzazione di cappotto interno (isolamento termico) alle due abitazioni lungo la muratura verso strada ed il cappotto esterno lungo la muratura verso
interno cortile. Contestualmente si verificherà lo stato di conservazione della copertura e, se necessario, si ripristineranno le porzioni ammalorate.
Titolo autorizzativo: SCIA  prot/estremi 2021-9-10945   data 2021-05-12  
 Ubicazione: VIA VIA VANDALINO 21/</t>
  </si>
  <si>
    <t>VIA VANDALINO 21</t>
  </si>
  <si>
    <t>MILAZZO ANDREA , ARKY S.R.L.</t>
  </si>
  <si>
    <t>Ristrutturazione unita' immobiliare
 Ubicazione: Via Via Giuseppe Rigola 5/</t>
  </si>
  <si>
    <t>VIA GIUSEPPE RIGOLA 5</t>
  </si>
  <si>
    <t>DECOR.A S.A.S. , T.L. IMPIANTI S.R.L. , MONTESANTI DANIELE , SPADAFORA FRANCESCO , 3A MULTISERVICE DI RRAPAJ ARBEN</t>
  </si>
  <si>
    <t>Opere di manutenzione straordinaria per modifica della distribuzione interna, rifacimento impianto idrico-sanitario con
creazione di un secondo servizio igienico e revisione impianto elettrico. Realizzazione controsoffitti nei bagni e rifacimento di
porzioni di sottofondo, pavimenti e rivestimenti.
Titolo autorizzativo: CILA  prot/estremi 0023077   data 2022-11-16  
 Ubicazione: corso corso Agnelli 60/                                                     6</t>
  </si>
  <si>
    <t>SOC. ITALIANA DI PROGETTAZIONE IMPIANTI E OPERE DI INGEGNERIA CIVILE E INDUSTRIALE S.I.P. &amp; O.</t>
  </si>
  <si>
    <t>Sostituzione di centrale termica effettuato nell'immediato mentre le altre opere saranno eseguite in seguito e comunicate con successiva notifica
Titolo autorizzativo: CILA-S  prot/estremi 0100127200007804602022   data 2022-11-15  
 Ubicazione: via via Pietrino Belli 37/                                                    S1</t>
  </si>
  <si>
    <t>VIA PIETRINO BELLI 37</t>
  </si>
  <si>
    <t>TERRA COSTRUZIONI S.R.L. , DOREL PETRUTI , DANIEL PETRUTI , PINTO FRANCESCO</t>
  </si>
  <si>
    <t>REALIZZAZIONE DI CAPPOTTO TERMICO SULLE FACCIATE EST ED OVEST DELL'EDIFICIO
Titolo autorizzativo: SCIA  prot/estremi 2022-9-20727   data 2022-10-17  
 Ubicazione: via via Pergolesi 5/</t>
  </si>
  <si>
    <t>VIA PERGOLESI 5</t>
  </si>
  <si>
    <t>SPAZIO IMPIANTI S.R.L. , AUTOTRASPORTI LAMPIANO S.A.S.</t>
  </si>
  <si>
    <t>Ricostruzione di porticati e sistemazione di piazzale a parcheggio
Titolo autorizzativo: SCIA  prot/estremi 22340   data 2022-08-03  
 Ubicazione: Via Via Farinelli 36/                  9</t>
  </si>
  <si>
    <t>WALTER COSTRUZIONI SAS DI TOMASIELLO SIMONE E C.</t>
  </si>
  <si>
    <t>Le opere consistono nella ristrutturazione completa dell'alloggio con modifiche all'assetto planimetrico. Verranno demoliti e
ricostruire muri tramezzi a divisione interna dell'alloggio, rimossi e sostituiti, tutti i pavimenti interni, tutti gli infissi interni, tutti gli
impianti, e verranno infine realizzate le opere di finitura. Il tutto come meglio specificato negli allegati progettuali
Titolo autorizzativo: CILA  prot/estremi 2022-20-23041   data 2022-11-16  
 Ubicazione: CORSO CORSO COSENZA 61/                           C                         6</t>
  </si>
  <si>
    <t>F.LLI GIANUZZI SRL , C.M. EDILE  , EDILSCARCELLI S.R.L.S. , LEONE PAOLO , DUGHERA WALTER  , URBAN HOUSE SOCIETA' A RESPONSABILITA' LIMITATA SEMPLIFICATA , NOUFAL PONTEGGI , VALENTINO 2021 SRL , TIMOFEI DUMITRU , NUOVA EDIL DI TALLARICO ALFONSO</t>
  </si>
  <si>
    <t>Ristrutturazione edilizia
Titolo autorizzativo: SCIA  prot/estremi 0002244   data 2022-02-01  
RL EFFETTIVO
 Ubicazione: Via  Via  Petrarca  26/</t>
  </si>
  <si>
    <t>VIA  PETRARCA  26</t>
  </si>
  <si>
    <t>INCOIP SRL</t>
  </si>
  <si>
    <t>Intervento di isolamento termico tramite cappotto delle superfici opache verticali; installazione di impianto solare fotovoltaico connesso alla rete elettrica aderente e complanare alle falde del tetto i cui componenti non modificano la sagoma dell'edificio, dotato di batterie di accumulo; sostituzione del generatore di calore esistente con caldaia a condensazione e pompa di calore sistema ibrido; installazione di infrastruttura (presa/attacco elettrico) per la ricarica di veicoli elettrici
Titolo autorizzativo: CILA-S  prot/estremi 0100127200007867652022   data 2022-11-16  
 Ubicazione: VIA VIA BORGARO 57/</t>
  </si>
  <si>
    <t>INTERVENTI DI ADEGUAMENTO IMPIANTI DI ESAZIONE CASH E ADOZIONE DELLA TECNOLOGIA EMV CONTACTLESS CON CORRISPETTIVO A CORPO. APPALTATORE SINELEC S.P.A.RdA 220213  CIG ZE93754294 - CUP B77H22001730005
 Ubicazione: INTERA RETE ATIVA INTERA RETE ATIVA SATT - A5 - A4/A5 - TO/PI 0/</t>
  </si>
  <si>
    <t>INTERA RETE ATIVA SATT - A5 - A4/A5 - TO/PI 0</t>
  </si>
  <si>
    <t>COIBENTAZIONE DELLE FACCIATE LATO STRADA E CORTILE CON FACCIATA VENTILATA E CAPPOTTO, COIBENTAZIONE SOTTOTETTO E SOFFITTO PIANO PILOTIS, SOSTITUZIONE SERRAMENTI E AVVOLGIBILI UNITA' IMMOBILIARI, INSTALLAZIONE TENDE DA SOLE
Titolo autorizzativo: CILA-S  prot/estremi 0030690   data 2021-12-31  
INTESTATARIO DELL'ISTANZA;
AMMINISTRATORE CONDOMINIO IN FORZA DI NOMINA ASSEMBLEA CONDOMINIALE
 Ubicazione: CORSO CORSO SEBASTOPOLI 297/                 10</t>
  </si>
  <si>
    <t>SELVA MERCURIO SRL , BEMAR S.R.L. , CO.FAS. , AGRIGARDEN S.R.L.</t>
  </si>
  <si>
    <t>LAVORI DI PON METRO REACT EU TORINO  PROGETTO TO6.1.2.H  AREE CAR FREE SCUOLE SICURE - ZONE SCOLASTICHE - LAVORI DI MESSA  IN SICUREZZA ACCESSIBILITA' SCUOLE
APPALTO DI LLPP PROGETTO APPROVATO CON DELIBERAZIONE GC
 Ubicazione: VIE VIE  VARIE DELLA CITTA' (AREE CAR FREE) 0/</t>
  </si>
  <si>
    <t>LAVORI DI INSTALLAZIONE DI STAZIONI DI RICARICA PER VEICOLI ELETTRICI
Il depositario della presente notifica, possiede una delega da parte del primo intestatario (v. allegato documenti).
 Ubicazione: Via Via Principe Amedeo 50/</t>
  </si>
  <si>
    <t>VIA PRINCIPE AMEDEO 50</t>
  </si>
  <si>
    <t>K SERVICE S.R.L. , PROGEDIL SERVICE S.R.L. , TECNOLAB ENERGY S.R.L. , CO.SMART CONSORZIO STABILE IN FORMA DI SOCIETA' CONSORTILE A R.L , IREN S.P.A.</t>
  </si>
  <si>
    <t>MANUTENZIONE STRAORDINARIA ED EFFICIENTAMENTO ENERGETICO 
 Ubicazione: VIA  VIA  CARLO CAPELLI 45/</t>
  </si>
  <si>
    <t>INTERVENTI DI ADEGUAMENTO IMPIANTI DI ESAZIONE PER L'ADOZIONE DELLA TECNOLOGIA EMV CONTACTLESS  PISTE VIACARD E CESTELLI CON CORRISPETTIVO A CORPO. RdA 220215  CIG Z9E37540FE - CUP B76G22015910005
 Ubicazione: INTERA RETE ATIVA  INTERA RETE ATIVA  SATT - A5 - A4/A5 - TO/PI 0/</t>
  </si>
  <si>
    <t>INTERA RETE ATIVA  SATT - A5 - A4/A5 - TO/PI 0</t>
  </si>
  <si>
    <t>applicazione di cappotto termico sulle facciate ovest, est, sud, nord in posizione esterna
applicazione di cappotto termico sui fronti nord (verso esterno) e sud (verso sottotetto non riscaldato) del volume al piano sottotetto isolamento estradosso
solaio ultimo piano/copertura
consolidamento dei frontalini delle logge lato cortile
demolizione e ricostruzione della struttura del tetto (orditura principale, secondaria, tegole)
consolidamento strutturale dei vani scala con fasciature in CFRP per intervento anti ribaltamento dei tamponamenti in muratura
Titolo autorizzativo: CILA-S  prot/estremi 0022243   data 2022-11-08  
 Ubicazione: CORSO CORSO RACCONIGI 60/</t>
  </si>
  <si>
    <t>Collegamento mediante f.o. del Cliente AXIANS SIRECOM. Sedi stradali interessate dai lavori: Corso Bernardino Telesio
 Ubicazione: Corso Corso Bernardino Telesio 0/</t>
  </si>
  <si>
    <t>CORSO BERNARDINO TELESIO 0</t>
  </si>
  <si>
    <t>MANUTENZIONE STRAORDINARIA PER LA MESSA IN SICUREZZA DI ALCUNI SOLAI E DELLA COPERTURA DEL FABBRICATO 11 PRESSO LO STABILIMENTO LEONARDO DI TORINO - DIVISIONE VELIVOLI
FASE 0: MANUTENZIONE STRAORDINARIA COPERTURA
 Ubicazione: CORSO CORSO FRANCIA 426/</t>
  </si>
  <si>
    <t>MATI GROUP SPA A SOCIO UNICO</t>
  </si>
  <si>
    <t>INSTALLAZIONE DI N. 3 NUOVE TORRI DI RAFFREDDAMENTO A SERVIZIO DEGLI ESISTENTI GRUPPI FRIGORIFERI
 Ubicazione: VIA VIA VERDI 14/</t>
  </si>
  <si>
    <t>applicazione di cappotto termico sulle facciate ovest, est, sud, nord in posizione esterna
solaio ultimo piano/copertura
consolidamento dei frontalini delle logge lato cortile
demolizione e ricostruzione della struttura del tetto (orditura principale, secondaria, tegole)
consolidamento strutturale dei vani scala con fasciature in CFRP per intervento anti ribaltamento dei tamponamenti in muratura
Titolo autorizzativo: CILA-S  prot/estremi 0023086   data 2022-11-16  
 Ubicazione: CORSO CORSO RACCONIGI 54/</t>
  </si>
  <si>
    <t>BEMAR S.R.L. , SELVA MERCURIO SRL</t>
  </si>
  <si>
    <t>LAVORI DI PON METRO REACT EU TORINO  PROGETTO TO6.1.2.H  AREE CAR FREE SCUOLE SICURE - ZONE SCOLASTICHE - LAVORI DI MESSA IN SICUREZZA ACCESSIBILITA' SCUOLE
APPALTO DI LLPP PROGETTO APPROVATO CON DELIBERAZIONE GC
 Ubicazione: VIE VIE VARIE DELLA CITTA' (AREE CAR FREE) 0/</t>
  </si>
  <si>
    <t>GUARNERI DAMIANO ANTONIO , DI MONDA FRANCESCO , EDILGIMI DI BERDUFI AGIM</t>
  </si>
  <si>
    <t>AGGIORNAMENTO PER INSERIMENTO NUOVA IMPRESA  EDILGIMI DI BERDUFI AGIM
Titolo autorizzativo: CILA  prot/estremi 0015203   data 2022-07-18  
 Ubicazione: CORSO CORSO FRANCIA 224/</t>
  </si>
  <si>
    <t>A.B. CARTONGESSO S.R.L.S , IDROS IMPIANTI DI SIGNORETTA LUCIANO  , STUDIO SUITE DI BRANDINALI FILIPPO , RPR SRL , QUAGLIARELLA MATTEO , CIRULLI IMPIANTI DI CIRULLI NICOLA</t>
  </si>
  <si>
    <t>Lavori edili per lievi modifiche dell'assetto planimetrico interno 
Titolo autorizzativo: CILA  prot/estremi 2022-20-12710   data 2022-06-13  
Trattasi di cantiere che, inizialmente non soggetto all'obbligo di notifica, ricade nella categoria di cui alla lettera A dell'art. 99 comma 1 del DLgs 81/2008, per
effetto di varianti sopravvenute in corso d'opera
 Ubicazione: PIAZZA PIAZZA ADRIANO 9/</t>
  </si>
  <si>
    <t>PIAZZA ADRIANO 9</t>
  </si>
  <si>
    <t>VERTICAL ALPINE SAS , DADEDIL HOUSE DI D.A. DI ADASCALITEI DANIEL , EDIL DI GRIGORAS PETRU , EDILCOM DI GRIGORAS OVIDIU , EISSA IBRAHIM HAMED , EVER GLOBAL SERVICE</t>
  </si>
  <si>
    <t>RIPRISTINO FACCIATA LATO STRADA BONUS FACCIATA 
 Ubicazione: VIA  VIA  SAN QUINTINO 31/</t>
  </si>
  <si>
    <t>VIA  SAN QUINTINO 31</t>
  </si>
  <si>
    <t>CLD SRL</t>
  </si>
  <si>
    <t>ENERGY ACROBATICA 110 SRL , CLD SRL</t>
  </si>
  <si>
    <t>Efficientamento energetico ai sensi dell'art.119 del Dl 34/2020 e L77 del 17.07.2020 consistente nella realizzazione di un cappotto perimetrale in pannelli di EPS perfettamente rasati, coibentazione della copertura con sostituzione del manto e sostituzione dei serramenti esterni.
Titolo autorizzativo: CILA-S  prot/estremi 22931   data 2022-11-15  
 Ubicazione: VIA  VIA  MONTEZEMOLO 26/</t>
  </si>
  <si>
    <t>Intervento di efficientamento energetico quali isolamento involucro esterno, sostituzione generatore di calore, sostituzione
serramenti e schermature solari, installazione nuovo impianto fotovoltaico e batterie di accumulo. Inoltre interventi di riduzione
sismico quali rifacimento tetto e antiribaltimento.
Titolo autorizzativo: CILA-S  prot/estremi 01-001272-0000747575-2   data 2022-11-11  
 Ubicazione: VIA VIA RICALDONE 43/</t>
  </si>
  <si>
    <t>VIA RICALDONE 43</t>
  </si>
  <si>
    <t>THE KING COSTRUZIONI S.A.S. DI KOVAL KHRYSTYNA , ENERPAPER SRL</t>
  </si>
  <si>
    <t>L'intervento prevede la trasformazione dello spazio, ora ancora al grezzo e senza partizioni, in nuova attività commerciale.
Titolo autorizzativo: SCIA  prot/estremi 0015444   data 2022-07-20  
 Ubicazione: CORSO CORSO DANTE 109/      0                    C</t>
  </si>
  <si>
    <t>MANUTENZIONE STRAORDINARIA
Titolo autorizzativo: CILA  prot/estremi 2022-20-20697   data 2022-10-17  
 Ubicazione: CORSO CORSO RAFFAELLO 29/</t>
  </si>
  <si>
    <t>Ristrutturazione del fabbricato con modifiche interne e di facciata con modesto ampliamento volumetrico
Titolo autorizzativo: PDC  prot/estremi 2021/1/19191   data 2021-08-09  
 Ubicazione: STRADA  STRADA  DELLE CACCE 146/</t>
  </si>
  <si>
    <t>STRADA  DELLE CACCE 146</t>
  </si>
  <si>
    <t>A4E SRL , PLANETA STUDIO ASSOCIATO</t>
  </si>
  <si>
    <t>ESECUZIONE DI INDAGINI AMBIENTALI INTEGRATIVE ATTORNO AL PIEZOMETRO 128 AI SENSI DEL D. LGS. 152/06 E ATTIVITA' CORRELATE
 Ubicazione: VIA VIA VEROLENGO - BORGARO 0/</t>
  </si>
  <si>
    <t>VIA VEROLENGO - BORGARO 0</t>
  </si>
  <si>
    <t>Esecuzione di interventi di manutenzione straordinaria riguardanti misure antisismiche e opere di messa in sicurezza statica dell'edificio condominiale.
Trattasi di interventi SISMABONUS ai sensi art. 119, comma 4, della legge 77/2020, comprendenti rifacimento completo della copertura con travi in
legno lamellare e pacchetto copertura con finitura in coppi, rinforzo delle murature portanti mediante utilizzo di intonaci strutturali a base di calce naturale.
Realizzazione di due ascensori all'interno del cortile
Titolo autorizzativo: CILA-S  prot/estremi Deposito contestuale   data 2022-11-15  
Deposito contestuale con CILAS Istanza Mude 1272-783471-2022
 Ubicazione: CORSO CORSO BRESCIA 13/</t>
  </si>
  <si>
    <t>CORSO BRESCIA 13</t>
  </si>
  <si>
    <t>LINEA PARQUET DI SCALISE VINCENZO , ZAREMBA FLORIN , R.B. IMPIANTI TERMOIDRAULICI DI PISANO ANGELO  &amp; C. SNC , VENTO CHE PASSA DI CRAVERO FLAVIO MARTINO , ABH IMPIANTI DI RIZZIERI CARLO &amp; C. S.A.S.</t>
  </si>
  <si>
    <t>RISTRUTTURAZIONE APPARTAMENTO PRIVATO
Titolo autorizzativo: CILA  prot/estremi 0022058   data 2022-11-04  
 Ubicazione: Strada  Strada  San Vincenzo 40/                  2</t>
  </si>
  <si>
    <t>STRADA  SAN VINCENZO 40</t>
  </si>
  <si>
    <t>BERRINO IMPIANTI S.R.L. , FOLLIERO MICHELE , NAPOLEONE PASQUALE</t>
  </si>
  <si>
    <t>Intervento di manutenzione straordinaria su alloggio esistente, con modifica parziale di tramezzi, sostituzione di pavimentazioni, impianti e serramenti ed installazione impianto fotovoltaico
Titolo autorizzativo: SCIA  prot/estremi Prot. MUDE 7421422022   data 2022-11-15  
 Ubicazione: VIA VIA BELMONTE 3/                                                     4</t>
  </si>
  <si>
    <t>PRATICA CILA-S INTERVENTO DI EFFICENTIAMENTO ENERGETICO SUPERBONUS 110% legge 17 luglio 2020 n.77 CONSISTENTI IN ,Cappotto e
insufflaggio, realizzazione di parete Ventilata e insufflaggio, Isolamento copertura con sostituzione manto, Riqualificazione impianto con sistema ibrido,
Impianto Fotovoltaico su copertura , Opere al 60 % in facciata
Titolo autorizzativo: CILA-S  prot/estremi 0009356   data 2022-05-02  
LA PRESENTE PER INTEGRARE IMPRESA
 Ubicazione: VIA  VIA  CANELLI 59/</t>
  </si>
  <si>
    <t>NORD OVEST COSTRUZIONI SRL , GAR IMPIANTI IDRAULICI SNC DI GAROFALO DAVIDE E GAROFALO FABIO , LED DI FALETTO LUIGI , AIMONE IMPIANTI S.N.C. DI AIMONE STEFANO &amp; C. , GRANDINI EMANUELE EDOARDO</t>
  </si>
  <si>
    <t>accesso agli incentivi statali previsti dall'art 119 comma 9 DL 34/2020. opere di efficientamento energetico di edificio plurifamiliare con quattro unità
residenziali consistenti nell'isolamento dell'involucro edilizio, sostituzione impianto termico, sostituzione serramenti e schermature solari ed installazione
pannelli fotovoltaici.
Titolo autorizzativo: CILA-S  prot/estremi 0022814   data 2022-11-14  
 Ubicazione: VIA VIA ghione 47/</t>
  </si>
  <si>
    <t>MILLONE SERRAMENTI SRL , BIEMME S.R.L. , MIRT PETRE , RISTRUTTURA 21 SRLS , SOCARME SRL</t>
  </si>
  <si>
    <t>OPERE DI RISTRUTTURAZIONE EDILIZIA DI MAGAZZINO, CON AMPLIAMENTO DI SOPPALCO ESISTENTE, CAMBIO D'USO DA MAGAZZINO A LOCALE COMMERCIALE (AUTOSALONE), MODIFICHE DI FACCIATA, OPERE IMPIANTISTICHE E REALIZZAZIONE DI CAPPOTTO TERMICO IN FACCIATA ESTERNA.
Titolo autorizzativo: SCIA  prot/estremi 0022566 (2022-9-22566)   data 2022-11-10  
 Ubicazione:  VIA  VIA G. BELLONO 19/                                                     T</t>
  </si>
  <si>
    <t>VIA G. BELLONO 19</t>
  </si>
  <si>
    <t>Lavori di efficientamento energetico
Titolo autorizzativo: CILA-S  prot/estremi 22680   data 2022-11-11  
 Ubicazione: VIA  VIA  FRESCOBALDI GIROLAMO 14/</t>
  </si>
  <si>
    <t>PETRE DANIEL , SVAM ASCENSORI S.R.L.</t>
  </si>
  <si>
    <t>Installazione nuovo ascensore esterno nel cortile condominiale
 Ubicazione: Via Via Sommariva 12/</t>
  </si>
  <si>
    <t>GAZZERA IMPIANTI S.R.L. , COTROS IMPIANTI , IDROTERMICA DI CAMMARATA VINCENZO , DRM RISRUTTURAZIONI SRL</t>
  </si>
  <si>
    <t>NUOVO ALLACCIAMENTO INTERRATO
 Ubicazione: VIA VIA TONCO 8/</t>
  </si>
  <si>
    <t>VIA TONCO 8</t>
  </si>
  <si>
    <t>Opere edili, metalliche ed impiantistiche per la realizzazione di un impianto di Comunicazioni elettroniche per conto di Cellnex Italia S.p.A. su cui verranno installati i sistemi radianti e apparati del gestore WindTre S.p.A., - TO330_IT-TO-022966 CC PANORAMA
Titolo autorizzativo: PDC  prot/estremi 77/016   data 2022-10-21  
Si fa riferimento alla Istanza di autorizzazione ai sensi del art. 44 del D.Lgs. 259/03 (ex art. 87 del D.Lgs 259/2003) - pratica Suap n. 13264231005-10052022-1239 e al successivo Provvedimento Conclusivo n. 77/016 del 21/10/2022
 Ubicazione: STRADA STRADA SETTIMO 352/</t>
  </si>
  <si>
    <t>ESECUZIONE RIPRISTINI DEFINITIVI
 Ubicazione: VIA VIA VILLAR DA CHIESA D.SALUTE A CSO VENEZIA 0/</t>
  </si>
  <si>
    <t>VIA VILLAR DA CHIESA D.SALUTE A CSO VENEZIA 0</t>
  </si>
  <si>
    <t>CODESPOTI PAOLO , NUOVA IDRAULICA IMPIANTI DI POVEROMO CARMINE , SACCHERO COSTRUZIONI SRLS</t>
  </si>
  <si>
    <t>VARIAZIONE DI DESTINAZIONE D'USO CON OPERE DA UFFICIO AD ALLOGGIO COMPRESA LA DIVERSA DISTRIBUZIONE E RIORGANIZZAZIONE
DEGLI SPAZI INTERNI.
Titolo autorizzativo: SCIA-ALT-PDC  prot/estremi 2021-9-7516   data 2021-04-06  
 Ubicazione: VIA VIA MARIA VITTORIA  25/                                                     1</t>
  </si>
  <si>
    <t>VIA MARIA VITTORIA  25</t>
  </si>
  <si>
    <t>RIPARAZIONE ALLACCIAMENTO INTERRATO
 Ubicazione: VIA VIA SANTORE DI SANTAROSA 19/</t>
  </si>
  <si>
    <t>VIA SANTORE DI SANTAROSA 19</t>
  </si>
  <si>
    <t>FRANCESCO ARCELLA , IREN SMART SOLUTIONS SPA , DE SANTIS GIULIO</t>
  </si>
  <si>
    <t>applicazione di cappotto termico sulle facciate ovest, est, sud, nord in posizione esterna
applicazione di cappotto termico sui fronti nord (verso esterno) e sud (verso sottotetto non riscaldato) del volume al piano sottotetto isolamento estradosso
solaio ultimo piano/copertura
consolidamento dei frontalini delle logge lato cortile
demolizione e ricostruzione della struttura del tetto (orditura principale, secondaria, tegole)
consolidamento strutturale dei vani scala con fasciature in CFRP per intervento anti ribaltamento dei tamponamenti in muratura
Titolo autorizzativo: CILA-S  prot/estremi 0022763   data 2022-11-14  
 Ubicazione: VIA VIA FRANCESCO AZZI 10/</t>
  </si>
  <si>
    <t>VIA FRANCESCO AZZI 10</t>
  </si>
  <si>
    <t>SOLETO S.P.A.</t>
  </si>
  <si>
    <t>ARKY S.R.L. , KASABITARE S.R.L.</t>
  </si>
  <si>
    <t>Ristrutturazione unita' immobiliare
 Ubicazione: Corso Corso Taranto 42/</t>
  </si>
  <si>
    <t>CORSO TARANTO 42</t>
  </si>
  <si>
    <t>ARRIGHI SRL , FE.AL S.A.S. DI FEDRIZZI MARIO &amp; C. , FERPLANT SRL , FANZOLA SRL , MAHMOUD PONTEGGI DI METWALY , VERTIGO ELEVATORI S.R.L. , C.M.C. DI SOFRONIA CARMEN , C.M.S. MULTISERVIZI S.A.S. , ABITARE LEGNO SRL</t>
  </si>
  <si>
    <t>Lavori di efficientamento energetico e di abbattimento barriere architettoniche 
Titolo autorizzativo: CILA-S  prot/estremi 0008582   data 2022-04-22  
 Ubicazione: Corso Corso Peschiera 184/</t>
  </si>
  <si>
    <t>Interventi di efficientamento energetico consistenti in:
Isolamento dell'involucro edilizio &gt;25% tramite isolamento estradosso solaio sottotetto e isolamento solaio piano seminterrato
Sostituzione impianto termico
Sostituzione infissi e schermature solari
Installazione d'impianto fotovoltaico, batteria d'accumulo e colonnina ricarica auto
Titolo autorizzativo: CILA-S  prot/estremi 0022806   data 2022-11-14  
 Ubicazione: via via fulvio croce 16/</t>
  </si>
  <si>
    <t>VIA FULVIO CROCE 16</t>
  </si>
  <si>
    <t>applicazione di cappotto termico sulle facciate ovest, est, sud, nord in posizione esterna
applicazione di cappotto termico sui fronti nord (verso esterno) e sud (verso sottotetto non riscaldato) del volume al piano sottotetto isolamento estradosso
solaio ultimo piano/copertura
consolidamento dei frontalini delle logge lato cortile
demolizione e ricostruzione della struttura del tetto (orditura principale, secondaria, tegole)
consolidamento strutturale dei vani scala con fasciature in CFRP per intervento anti ribaltamento dei tamponamenti in muratura
Titolo autorizzativo: CILA-S  prot/estremi 0022771   data 2022-11-14  
 Ubicazione: VIA VIA FRANCESCO AZZI 10/</t>
  </si>
  <si>
    <t>F.M. COSTRUZIONI S.A.S. DI CONARGIU FEDERICO &amp; C.</t>
  </si>
  <si>
    <t>OPERE ISOLAMENTO DELL'INVOLUCRO EDILIZIO, SOSTITUZIONE DELL'IMPIANTO TERMICO CON IMPIANTO CONDOMINIALE, IMPIANTI FV,
SOSTITUZIONE DEI SERRAMENTI E DEI SISTEMI OSCURANTI
Titolo autorizzativo: CILA-S  prot/estremi 0022809   data 2022-11-14  
 Ubicazione: strada strada DEL MAINERO  153/</t>
  </si>
  <si>
    <t>STRADA DEL MAINERO  153</t>
  </si>
  <si>
    <t>applicazione di cappotto termico sulle facciate ovest, est, sud, nord in posizione esterna
applicazione di cappotto termico sui fronti nord (verso esterno) e sud (verso sottotetto non riscaldato) del volume al piano sottotetto isolamento estradosso
solaio ultimo piano/copertura
consolidamento dei frontalini delle logge lato cortile
demolizione e ricostruzione della struttura del tetto (orditura principale, secondaria, tegole)
consolidamento strutturale dei vani scala con fasciature in CFRP per intervento anti ribaltamento dei tamponamenti in muratura
Titolo autorizzativo: CILA-S  prot/estremi 0022767   data 2022-11-14  
 Ubicazione: VIA VIA FRANCESCO AZZI 10/</t>
  </si>
  <si>
    <t>PISTOCCHI , ELSOKAREY SAID</t>
  </si>
  <si>
    <t>MANUTENZIONE DELLA COPERTURA PIANA 
 Ubicazione: via via luisa del carretto 74/                  c</t>
  </si>
  <si>
    <t>VIA LUISA DEL CARRETTO 74</t>
  </si>
  <si>
    <t>Isolamento termico delle superfici opache , sostituzione degli impianti di climatizzazione invernale, sostituzione infissi, installazione impianti FV, installazione
sistemi di accumulo per impianti FV.
Titolo autorizzativo: CILA-S  prot/estremi 0022810   data 2022-11-14  
 Ubicazione: via via viverone 9/</t>
  </si>
  <si>
    <t>VIA VIVERONE 9</t>
  </si>
  <si>
    <t>H M DI ABDELRAMAN OSMA , CO. GE.T. COSTRUZIONI RSL</t>
  </si>
  <si>
    <t>MANUTENZIONE STRAORDINARIA DELLE FACCIATE
 Ubicazione: VIA VIA GUGLIELMINETTI  22/</t>
  </si>
  <si>
    <t>VIA GUGLIELMINETTI  22</t>
  </si>
  <si>
    <t>RIPRISTINO PAVIMENTAZIONE STRADALE
 Ubicazione: CORSO CORSO VITTORIO EMANUELE 75/</t>
  </si>
  <si>
    <t>CORSO VITTORIO EMANUELE 75</t>
  </si>
  <si>
    <t>OCAMPO ALVAREZ DOA , GLT COSTRUZIONI SRL</t>
  </si>
  <si>
    <t>Opere di manutenzione ordinaria su facciata esterna con ripristino intonaco e successiva pitturazione
 Ubicazione: VIA VIA F.LLI CALANDRA  10/</t>
  </si>
  <si>
    <t>VIA F.LLI CALANDRA  10</t>
  </si>
  <si>
    <t>CHIARA RESTAURI SRL , EDILFUTURA S.R.L. , COMUNE GARABUCCIO ANDREA , BARONE SRL , HOBBY VERDE SRL</t>
  </si>
  <si>
    <t>Sostituzione di Pompeiana metallica esistente e autorizzata prot.0019213 del 12/09/2019, la copertura sarà realizzata con identica tipologia di quella già
autorizzata cioè con lamelle frangisole regolabili, le chiusure laterali (parziali) della Pompeiana risulteranno come autorizzato non superiori a 2/3 del
perimetro complessivo della struttura, con riferimento all'Art.18.2.f del regolamento edilizio, la nuova pompeiana avrà dimensioni leggermente inferiori a
quella precedentemente autorizzata, contestualmente verranno eseguite opere di manutenzione straordinaria del terrazzo, consistenti nel rifacimento
impermeabilizzazione e pavimentazione dello stesso, ripristino faldali e cornicioni, opere impiantistiche, ripristino tinteggiature facciata e ringhiere ove
necessario. Internamente all'unità immobiliare sono previste opere di ripristino e levigatura del Parquet, modifiche punti luce, tinteggiatura pareti e soffitti.
Titolo autorizzativo: CILA  prot/estremi 0014275   data 2022-07-05  
 Ubicazione: STRADA  STRADA  DI VALPIANA 66/</t>
  </si>
  <si>
    <t>STRADA  DI VALPIANA 66</t>
  </si>
  <si>
    <t>GENERAL TECHNOLOGIES SYSTEM S.R.L.</t>
  </si>
  <si>
    <t>Installazione impianto fotovoltaico su tetto a falde di edificio commerciale
Titolo autorizzativo: CILA  prot/estremi 2022-20-21040   data 2022-10-20  
 Ubicazione: CORSO CORSO MONCALIERI 466/                 16</t>
  </si>
  <si>
    <t>G &amp; M IMPIANTI SRL , GANDAL SRL</t>
  </si>
  <si>
    <t>Isolamento termico delle superfici opache , sostituzione degli impianti di climatizzazione invernale, sostituzione infissi, installazione impianti FV, installazione
sistemi di accumulo per impianti FV.    
Titolo autorizzativo: CILA-S  prot/estremi 0022824   data 2022-11-14  
 Ubicazione: corso corso BRAMANTE 65/</t>
  </si>
  <si>
    <t>Opere di manutenzione straordinaria relative ai lavori di monitoraggio delle facciate esterne (lato cortile e lato strada) ed al lavaggio dell'impianto fotovoltaico posto in copertura.
I lavori saranno eseguiti da operai specializzati che opereranno su una piattaforma aerea autocarrata guidata da un manovratore a terra. Le opere riguarderanno il controllo dei moduli esterni (pannelli in kerlite), dei profili, dei faldali che costituiscono la facciata in stile moderno, delle barriere frangisole e della facciata strutturale vetrata continua; verranno anche eseguite una puntuale verifica della facciata storica, previa battitura dell'intonaco, e la pulizia dei pannelli dell'impianto fotovoltaico tramite getto d'acqua.
 Ubicazione: CORSO CORSO SICCARDI 13/</t>
  </si>
  <si>
    <t>COMORASU CORNELIU , C.F.C. COSTRUZIONI SRL</t>
  </si>
  <si>
    <t>Sostituzione impianto ascensore esistente e installazione
servoscala per superamento barriere architettoniche.
 Ubicazione: VIA VIA PIANEZZA 14/</t>
  </si>
  <si>
    <t>VIA PIANEZZA 14</t>
  </si>
  <si>
    <t>OPERE DI RIQUALIFICAZIONE ENERGETICA DI FABBRICATO RESIDENZIALE CONDOMINIALE SITO IN VIA QUARELLO 4, SCALA A
 Ubicazione: VIA VIA QUARELLO 4/                           A</t>
  </si>
  <si>
    <t>OPERE DI RIQUALIFICAZIONE ENERGETICA DI FABBRICATO RESIDENZIALE CONDOMINIALE SITO IN VIA QUARELLO 4, SCALA B
 Ubicazione: VIA VIA QUARELLO 4/                           B</t>
  </si>
  <si>
    <t>SHOLOPA VALERY , FURNERI ROSARIO IMPIANTISTICA ED EDILIZIA , TECNO IMPIANTI DI BAGLIO MICHELE</t>
  </si>
  <si>
    <t>Ristrutturazione di unità commerciale sita in via San Francesco da Paola 4 H, piano terra.
Le lavorazioni riguardano modeste opere di muratura, la chiusura e l'apertura di nuove passate, la realizzazione di nuovi controsoffitti, il rifacimento di pavimenti, sottofondi e rivestimenti, realizzazione di bagno per disabili, nuovi intonaci e rasature, tinteggiature, sostituzione serramenti interni ed esterni (vetrine) e tutti gli impianti (idrico/sanitari, elettrico e di riscaldamento). 
Nessuno di questi interventi riguardano parti strutturali dell'edificio.
Titolo autorizzativo: CILA  prot/estremi 2022-20-20658   data 2022-10-14  
 Ubicazione: VIA VIA SAN FRANCESCO DA PAOLA  4/      H                                              T</t>
  </si>
  <si>
    <t>VIA SAN FRANCESCO DA PAOLA  4</t>
  </si>
  <si>
    <t>O.S. IMPIANTI DI ORLANDO SAVERIO , GOLD SERVICE DI SAVCIUC NICOLAE , ZETACI DI ZAPPAVIGNA CARMINE , TERMOIDROS DI BALDACCHINO PIETRO</t>
  </si>
  <si>
    <t>Restauro e Risanamento Conservativo Leggero (Art.3 Comma.1 Let.c) e Art.6bis TUE)
Ist.MUDE n.01-001272-0000775034-2022
Prot.0022480 del 10.11.2022
Prat.2022-20-22480
Previsti:
Installazione cantiere
Demolizioni tramezzi e rivestimenti
Nuove opere murarie
Posa impianti sanitario ed elettrico a muro e pavimento
Sottofondi e intonaci
Rivestimenti a pavimento e parete
Completamento impianti
Decorazioni e finiture
Serramenti interni
 Ubicazione: Via Via Thonon 3/</t>
  </si>
  <si>
    <t>VIA THONON 3</t>
  </si>
  <si>
    <t>M.P. ELITE SRL , CREA SERVIZI S.R.L. , REALIZE 2.0 S.R.L , PRO2RETAIL S.R.L , ENERTECH SRLS</t>
  </si>
  <si>
    <t>MANTENZIONE STRAORDINARIA PER ALLESTIMENTO NUOVO NEGOZIO MILLET A TORINO
CIL-EL.83838018 del 13/09/2022 + CILA per diversa distribuzione in corso di presentazione
 Ubicazione: VIA  VIA  ANTONIO GRAMSCI 15/</t>
  </si>
  <si>
    <t>VIA  ANTONIO GRAMSCI 15</t>
  </si>
  <si>
    <t>Manutenzione straordinaria e restauro e risanamento conservativo (pesante) per il rinnovo della parte strutturale della copertura e adeguamento alle barriere
architettoniche (intervento trainato).
Titolo autorizzativo: CILA-S  prot/estremi 0023751   data 2021-10-04  
 Ubicazione: corso corso de gasperi 9/</t>
  </si>
  <si>
    <t>Manutenzione straordinaria e restauro conservativo leggero per tinteggiatura delle facciate visibili da pubblica via coninterventi sulle finiture esterne, tramite
rifacimento di intonaci, tinteggiature o rivestimenti esterni, anche modificativi di quelli preesistenti
Titolo autorizzativo: CILA  prot/estremi 0021950   data 2021-09-23  
 Ubicazione: CORSO CORSO DE GASPERI 9/</t>
  </si>
  <si>
    <t>applicazione di cappotto termico sulle facciate ovest, est, sud, nord in posizione esterna
applicazione di cappotto termico sui fronti nord (verso esterno) e sud (verso sottotetto non riscaldato) del volume al piano sottotetto isolamento estradosso solaio ultimo piano/copertura
consolidamento dei frontalini delle logge lato cortile
demolizione e ricostruzione della struttura del tetto (orditura principale, secondaria, tegole)
consolidamento strutturale dei vani scala con fasciature in CFRP per intervento anti ribaltamento dei tamponamenti in muratura
Titolo autorizzativo: CILA-S  prot/estremi 0022804   data 2022-11-14  
 Ubicazione: CORSO CORSO RACCONIGI 54/</t>
  </si>
  <si>
    <t>LE PIRAMIDI DI IBRAHIM AHMED SOLIMAN YASSIR , MULTARI S.A.S. DI MULTARI GIUSEPPE E VINCENZO E C. , MARSEGLIA COSTRUZIONI S.R.L.S.</t>
  </si>
  <si>
    <t>pulizia e decorazione facciata condominiale e rifacimento pavimento balconi
Titolo autorizzativo: CILA  prot/estremi 22608   data 2022-11-11  
 Ubicazione: VIA VIA MILLEFONTI 23/</t>
  </si>
  <si>
    <t>VIA MILLEFONTI 23</t>
  </si>
  <si>
    <t>EDILTERMICA IORIO S.R.L. , VALTELLINA S.P.A.</t>
  </si>
  <si>
    <t>IMPEC DI PIAZZOLLA CINZIA , OPTECH SRL , OPTECH SERVICE SRL , ELMET S.R.L. , CONICA EDILIZIA E PROGETTI S.R.L.</t>
  </si>
  <si>
    <t>PROFILPORTE S.R.L. , BPCLIMA DI BENIAMINO PATRICELLI , NOVEGNOLAB S.R.L. , IMPIANTI TECNOLOGICI S.A.S. DI GIUSEPPE ALFARANO &amp;C , C.G.I.E. DI CRISTIANO GABRIELLA , FAMA' PAVIMENTI SRL , SERRAMENTI &amp; SERRAMENTI SAS , DOORLAM S.R.L.S.</t>
  </si>
  <si>
    <t>Manutenzione straordinaria leggera di cui all'art. 3, comma 1, lettera b) e art. 6-bis del D.P.R. n. 380/2001
Titolo autorizzativo: CILA  prot/estremi 2022-20-20716   data 2022-10-17  
 Ubicazione: via via Guidobono 11/                                                     4</t>
  </si>
  <si>
    <t>Opere interne di adeguamento dell'attività turistico ricettiva esistente, con demolizione e ricostruzione di tramezzi interni, rifacimento impianti tecnici.
Titolo autorizzativo: CILA  prot/estremi 0019868   data 2022-10-05  
 Ubicazione: PIAZZA PIAZZA CARLO FELICE 60/</t>
  </si>
  <si>
    <t>PIAZZA CARLO FELICE 60</t>
  </si>
  <si>
    <t>Trattasi di intervento di efficientamento energetico di edificio residenziale costituito in CONDOMINIO "MINIMO" sito in via Sabaudia n. 19 nel comune di Torino. L'intervento prevede: 1) realizzazione di cappotto esterno, in EPS sinterizzato certificato CAM, sulle tre facciate libere dell'edificio (sud, ovest e nord);
2) rifacimento del manto di copertura, senza modifiche alla grande orditura, con copertura isolata costituita da perlinato interno, barriera a vapore, strato isolante in EPS sinterizzato certificato CAM, tavolato superiore, telo antigoccia e nuovo manto in tegole; 3) sostituzione degli attuali serramenti esterni con nuovi serramenti in legno con vetrocamera (triplo vetro); 4) sostituzione dell'attuale impianto di riscaldamento con impianto ibrido costituito da caldaia a condensazione e pompa di calore; 5) realizzazione di impianto fotovoltaico in copertura abbinato a sistema di accumulo (batteria); 6) installazione di colonnina per la ricarica dei veicoli elettrici.
Titolo autorizzativo: SCIA  prot/estremi 0021623   data 2022-10-28  
Trattasi di SCIA con contestuale richiesta di autorizzazione paesaggistica. Contestualmente alla SCIA è stata presentata CILAS istanza MUDE 0100127200007724242022 in data 28/10/2022.
 Ubicazione: VIA  VIA  SABAUDIA 19/                 20</t>
  </si>
  <si>
    <t>Lavori di sostituzione di condotte della rete idrica della Città di Torino e della Collina Torinese (rif. APP_04/2022  CIG 9108517A01  CUP G17H22001280005).
I lavori in oggetto si svolgeranno nei seguenti comuni: Andezeno, Arignano, Baldissero Tse, Castiglione Tse, Chieri, Cinzano, Gassino Tse, Marentino, Mombello di Torino, Montaldo Tse, Pavarolo, Pecetto Tse, Pino Tse, Rivalba, Sciolze e Torino. 
 Ubicazione: VIE  VIE  VARIE 0/</t>
  </si>
  <si>
    <t>Lavori di miglioramento sismico locale nella copertura e sui pilatri perimetrali dell'edifico
Titolo autorizzativo: CILA-S  prot/estremi 22827   data 2022-11-14  
 Ubicazione: STRADA  STRADA  DEL DROSSO 140/</t>
  </si>
  <si>
    <t>CRISTARELLA SNC DI CRISTARELLA DOMENICO E GIUSEPPE , ESSEP IMPIANTI DI STEFANO PILATO , RP HOME SOLUTION SRLS , AS IMPIANTI DI ANTONIO SICLARI</t>
  </si>
  <si>
    <t>OPERE DI MANUTENZIONE STRAORDINARIA PER MODIFICA DELL'ASSETTO PLANIMETRICO
Titolo autorizzativo: CILA  prot/estremi 0021573   data 2022-10-27  
 Ubicazione: CORSO  CORSO  UNIONE SOVIETICA 256/</t>
  </si>
  <si>
    <t>RISTRUTTURASMART SRL , ARAPAJ KLAJDI , BUZIUC RADU CONSTANTIN , VUONO MARCO</t>
  </si>
  <si>
    <t>MANUTENZIONE STRAORDINARIA DI LOCALE WC CON RIFACIMENTO PAVIMENTO E MASSETTO, MODIFICHE PARZIALI DEGLI IMPIANTI ELETTRICO ED IDRICO
 Ubicazione: VIA VIA SALUZZO 49/</t>
  </si>
  <si>
    <t>VIA SALUZZO 49</t>
  </si>
  <si>
    <t>RESTAURI LEOPALDI DI LEOPALDI ROCCO , MC COSTRUZIONI GENERALI SOCIETA' A RESPONSABILITA' LIMITATA SEMPLIFICATA , AMIR IMPIANTI DI KHALIL HAMDY , ELLERRE S.R.L. , L.M. IMPIANTI DI LAVIANO MARCO , CIGNA MATTEO , DRAGOMIR OVIDIU , ELLEBI DI BELMONTE ANDREA</t>
  </si>
  <si>
    <t>L'INTERVENTO SI CONFIGURA COME UN INSIEME SISTEMICO DI OPERE QUALI: ABBATTIMENTO DI PICCOLE PORZIONI DI MURO NON PORTANTE E RICOSTRUZIONE DI NUOVI TRAMEZZI NON PORTANTI COMPRENSIVE DELLE LAVORAZIONI ATTE A DARE IL MANUFATTO FINITO, NUOVI IMPIANTI IDRAULICI NEI LOCALI BAGNI E CUCINA, ADEGUAMENTO DELL'IMPIANTO ELETTRICO, NUOVA PAVIMENTAZIONE IN RESINA, RESTAURO DEI SERRAMENTI E DELLE PORTE INTERNE IN LEGNO, LUCIDATURA DEL PREESISTENTE PARQUET, DECORAZIONE INTERNA.
Titolo autorizzativo: CILA  prot/estremi 0022055   data 2022-11-04  
SI AGGIORNA IL NOMINATIVO DELLA ELLERRE RISTRUTTURAZIONI, CUI RAGIONE SOCIALE E' CAMBIATA DA IMPRESA INDIVIDUALE A SOCIETA' A RESPONSABILITA' LIMITATA. LA VISURA CAMERALE E' PROVVISORIA E SI ALLEGA LA CORRISPONDENTE DOCUMENTAZIONE, AD ECCEZIONE DEL DURC ANCORA IN FASE DI ELABORAZIONE (SI RICHIEDERA' NON APPENA DISPONIBILE).
 Ubicazione: VIA VIA PRINCIPE TOMMASO 39/</t>
  </si>
  <si>
    <t>REXHAJ REXHO , ARTECNO SRL , SA.MA S.R.L.  , E'KASA GROUP S.R.L. , CREA.RE GROUP S.R.L.</t>
  </si>
  <si>
    <t>Ammodernamento degli impianti esistenti, sostituzione degli infissi interni, esterni e delle gelosie, modifiche alla distribuzione interna dell'appartamento, nuovi
servizi igienici, adeguamento altezza del parapetto.
Titolo autorizzativo: CILA  prot/estremi 2022-20-6894   data 2022-03-30  
 Ubicazione: STRADA STRADA SOPERGA 72/</t>
  </si>
  <si>
    <t>Ammodernamento degli impianti esistenti, sostituzione degli infissi interni, esterni e delle gelosie, modifiche alla distribuzione interna dell'appartamento, nuovi
servizi igienici, adeguamento altezza del parapetto.
Titolo autorizzativo: CILA  prot/estremi 2022-20-4792   data 2022-03-03  
 Ubicazione: STRADA STRADA SOPERGA 72/</t>
  </si>
  <si>
    <t>LF COSTRUZIONI EDILI SRL , F.LLI RIZZA S.R.L. , AXIANS SIRECOM SRL , IMPIANTI ELETTRICI DI MICHELE RUBINO</t>
  </si>
  <si>
    <t>DEMOLIZIONE DI TRAMEZZO AL PIANO TERRA E SOSTITUZIONE CONTROSOFFITTO
Titolo autorizzativo: CILA  prot/estremi 22573   data 2022-11-11  
 Ubicazione: CORSO CORSO VITTORIO EMANUELE II 75/</t>
  </si>
  <si>
    <t>LAVORI DI MANUTENZIONE STAORDINARIA PESANTE RIGUARDANTI MISURE ANTISISMICHE E OPERE DI MESSA IN
SICUREZZA STATICA ( AI SENSI ART. 16 BIS, COMMA 1, LETTERA "I" DEL TESTO UNICO 22/12/1986 N. 917 ) -
INCENTIVO SISMABONUS AI SENSI ART. 119 DELLA LEGGE 77/2020 - CONDOMINIO VIA PRINCIPE AMEDEO 44/A
Titolo autorizzativo: CILA-S  prot/estremi IN ATTESA   data 2022-11-14  
In attesa di protocollo - MUDE 7850912022 - CILAS
 Ubicazione: via via PRINCIPE AMEDEO 44/                           A</t>
  </si>
  <si>
    <t>BORGATTA EMILIO SRL , ARRIGHI SRL , EDILIZIA CIGNA S.N.C. DI CIGNA SALVATORE &amp; C. , ALFER BARBARESCO SRL , ARCHINGEST SRL , IMPIANTI ELETTRICI DL ANTONIO BUFIS , KHAMIS PONTEGGI S.R.L. , MANDAGLIO COSTRUZIONI SRL , BONO GIAMPIERO , EDIL3 SOCIETA' A RESPONSABILITA' LIMITATA SEMPLIFICATA , VERTIGO ELEVATORI S.R.L.</t>
  </si>
  <si>
    <t>RIFACIMENTO DEL TETTO DEI TRE CORPI DI FABBRICA CHE COSTITUISCONO IL CONDOMINIO MEDIANTE: REALIZZAZIONE DI NUOVA COPERTURA IN LEGNO LAMELLARE; OPERE DI RIDUZIONE DEL RISCHIO SISMICO; OPERE DI COIBENTAZIONE; INSTALLAZIONE DI LINEA VITA.
L'INTERVENTO SARA' SUDDIVISO IN TRE FASI IN MODO DA OPERARE SU UN SINGOLO LOTTO PER VOLTA.
INSTALLAZIONE ASCENSORE PER IL SUPERAMENTO DELLE BARRIERE ARCHITETTONICHE
 Ubicazione: VIA VIA CUNEO 44/</t>
  </si>
  <si>
    <t>RICONFIGURAZIONE STAZIONE RADIO BASE ESISTENTE PER CONTO DEL GESTORE TIM S.P.A. DENOMINATO "TOFF TORINO MARIA VITTORIA"
SITO IN VIA DELLE ROSINE 9 - TORINO (TO)
Titolo autorizzativo: SCIA  prot/estremi 0073659   data 2022-09-28  
CODICE PRATICA: 00488410010-07092022-0745
 Ubicazione: VIA VIA DELLE ROSINE 9/</t>
  </si>
  <si>
    <t>Demolizione e rifacimento copertura. Coibentazione facciate, sottotetto e solaio cantine. Sostituzione caldaia condominiale. Posa impianto fotovoltaico. Sostituzione serramenti esterni.
Titolo autorizzativo: CILA-S  prot/estremi 2022-20-15479   data 2022-07-20  
 Ubicazione: via via Paisiello  15/</t>
  </si>
  <si>
    <t>VIA PAISIELLO  15</t>
  </si>
  <si>
    <t>DIQUADRO SRL , BLEDAR RAKIPI , IMPRESA INDIVIDUALE SELMANI NAZMI , PATRAU VLADIMIR , EMMEMME DI MOTTOSO MAURIZIO , D.I. SELVAGGIO GAETANO , MAZZEI ROBERTO , DG PARQUET DI DUDAS GHITA , PAVEL DECORAZIONI S.A.S. DI PAVEL VIOREL , UNICO SERRAMENTI SRL</t>
  </si>
  <si>
    <t>Rifacimento servizi igienici comprensiva di impianti, modifica impianto elettrico, rimozione e posa nuova pavimentazione, posa nuovi rivestimenti
Titolo autorizzativo: CILA  prot/estremi 0017979   data 2022-09-06  
 Ubicazione: via  via  Amerigo Vespucci 60/      X</t>
  </si>
  <si>
    <t>VIA  AMERIGO VESPUCCI 60</t>
  </si>
  <si>
    <t>G &amp; M IMPIANTI S.A.S. DI CUSSOTTO GIORGIO &amp; C. , AM FRATELLI DI BASIOUNY , ELSHERIF PONTEGGI DI ELSHERIF IBRAHIM , ALMEG SRLS</t>
  </si>
  <si>
    <t>Manutenzione straordinaria per opere di efficientamento energetico.
Titolo autorizzativo: CILA-S  prot/estremi 0005843   data 2022-03-16  
 Ubicazione: VIA  VIA  FRATELLI GARRONE 17/</t>
  </si>
  <si>
    <t>VIA  FRATELLI GARRONE 17</t>
  </si>
  <si>
    <t>CONICA EDILIZIA E PROGETTI SRL , OPTECH SERVICE SRL , ELMET S.R.L. , OPTECH SRL</t>
  </si>
  <si>
    <t>IMI IMPIANTI SRL , DE. DA. DI DANIELE LUIGI E C. S.R.L. , F.I.S. S.P.A.</t>
  </si>
  <si>
    <t>MANUTENZIONE RETE TELERISCALDAMENTO
 Ubicazione: CORSO CORSO MEDITERRANEO 144/</t>
  </si>
  <si>
    <t>CORSO MEDITERRANEO 144</t>
  </si>
  <si>
    <t>INDINO IMPIANTI DI INDINO MASSIMILIANO , EDILMATA S.R.L. , GREEN SOLUTION IMPIANTI SRLS</t>
  </si>
  <si>
    <t>Modifica dell'assetto planimetrico interno tramite demolizione e costruzione di muratura non portante.
Titolo autorizzativo: CILA  prot/estremi 22716   data 2022-11-14  
 Ubicazione: VIA  VIA  BORDIGHERA 20/                                                     5</t>
  </si>
  <si>
    <t>VIA  BORDIGHERA 20</t>
  </si>
  <si>
    <t>ESCAVAZIONI F.LLI BAZZANI S.P.A. A SOCIO UNICO , CABRINO &amp; GUSMANO S.R.L. , TECHNOLOGY &amp; BUILDING SRL , LIKA COSTRUZIONI SRL , ARCATERM SRL , IMPRESA SACCO</t>
  </si>
  <si>
    <t>ATTIVITA' DI CONSOLIDAMENTO STRUTTURALE
Titolo autorizzativo: SCIA  prot/estremi 2021-9-1010   data 2021-01-19  
ATTIVITA' DI CONSOLIDAMENTO STRUTTURALE
 Ubicazione: CORSO CORSO NOVARA 59/</t>
  </si>
  <si>
    <t>LA RUSSA IMPIANTI , FULIGNO DARIO , JIRITANO ANDREA ROCCO</t>
  </si>
  <si>
    <t>Ammodernamento e mesa a norma degli impianti elettrici e di riscaldamento e ristrutturazione dell'impianto idrico-sanitario senza cambiare la predisposizione delle reti. Nuove pavimentazioni e rivestimenti
Titolo autorizzativo: CILA  prot/estremi 0022726   data 2022-11-14  
 Ubicazione: VIA VIA SALERNO 5/                                                     4</t>
  </si>
  <si>
    <t>VIA SALERNO 5</t>
  </si>
  <si>
    <t>Superbonus 110%. Realizzazione cappotto su facciate, isolamento intradosso primo solaio, isolamento falde tetto e sostituzione serramenti ed avvolgibili.
Titolo autorizzativo: CILA-S  prot/estremi 0000786059-2022   data 2022-11-12  
 Ubicazione: via  via  cavour 47/</t>
  </si>
  <si>
    <t>BRIZIMPIANTI DI FABRIZIO VIGHETTI , DAVI' COSTRUZIONI SRL , R.D. IMPIANTI TERMOTECNICI DI ROTELLA GIAN FRANCO &amp; C. S.A.S.</t>
  </si>
  <si>
    <t>MODIFICA ASSETTO PLANIMETRICO UNITA' IMMOBILIARE ABITATIVA
Titolo autorizzativo: CILA  prot/estremi 2022-20-22548   data 2022-11-10  
 Ubicazione: VIA VIA PALLANZA 23/                                                     3</t>
  </si>
  <si>
    <t>VIA PALLANZA 23</t>
  </si>
  <si>
    <t>RICONFIGURAZIONE STAZIONE RADIO BASE ESISTENTE PER CONTO DEL GESTORE TIM S.P.A. DENOMINATO "TX14 TORINO SAVOIA"
SITO IN VIA DEL CARMINE 30 - TORINO (TO)
Titolo autorizzativo: SCIA  prot/estremi 0060621   data 2022-08-05  
CODICE PRATICA: 00488410010-02082022-0748
 Ubicazione: VIA VIA DEL CARMINE 30/</t>
  </si>
  <si>
    <t>VIA DEL CARMINE 30</t>
  </si>
  <si>
    <t>COSTRUIRE DI FISCELLA SONIA , LA GUALANO EDILE S.R.L.</t>
  </si>
  <si>
    <t>RIFACIMENTO COPERTURA TORRINI nel rispetto delle caratteristiche architettoniche e morfo-tipologiche esistenti
 Ubicazione: VIA VIA L. CIBRARIO 30/      0</t>
  </si>
  <si>
    <t>VIA L. CIBRARIO 30</t>
  </si>
  <si>
    <t>FOR BUILD S.R.L. , CIMO IMPIANTI SRL</t>
  </si>
  <si>
    <t>L'intervento prevede una diversa distribuzione planimetrica interna dell'U.I. al piano terreno dell'immobile sito in Via Don Giovanni Cocchi n. 10.
Si prevedono le seguenti lavorazioni: demolizione delle tramezzature realizzate, realizzazione di nuove tramezzature in laterizio, realizzazione di nuove tramezzature in cartongesso, realizzazione di nuove tramezzature in vetro, realizzazione di nuovo controsoffitto in lastre di cartongesso. L'intervento in variante non prevede modifiche agli impianti come già progettati ne modifiche all'involucro esterno.
Titolo autorizzativo: SCIA  prot/estremi 0021788   data 2022-10-31  
 Ubicazione: VIA VIA DON G. COCCHI 10/</t>
  </si>
  <si>
    <t>Modifiche distributive interne, rifacimento impermeabilizzazione terrazzi e coibentazione estradosso solaio di sottotetto.
Titolo autorizzativo: CILA  prot/estremi 2022-20-16825   data 2022-07-28  
 Ubicazione: Strada Strada Fenestrelle 9/                 23                                 2°</t>
  </si>
  <si>
    <t>MURATORE GIUSEPPE</t>
  </si>
  <si>
    <t>Manutenzione straordinaria pesante di cui all'art. 3, comma 1, lettera b), art. 22, comma 1, lettera a) del D.P.R. n. 380/2001,
SismaBonus 110% , Il progetto prevede il rifacimento totale della copertura esistente con nuova struttura in legno lamellare,
tavolato in legno e manto in tegole piane tipo Wierer Tegal Innotech in cemento colore grigio scuro. La nuova copertura avrà
dimensioni e quote altimetriche uguali all'esistente. L'attuale lattoneria sarà rimossa e sostituita con nuova lattoneria in rame.
Installazione Linea Vita.
Titolo autorizzativo: CILA-S  prot/estremi 0017918   data 2022-09-05  
 Ubicazione: via via Febo 2/</t>
  </si>
  <si>
    <t>ALTERNATIVA SOLARE S.R.L.S.</t>
  </si>
  <si>
    <t>realizzazione di interventi di riqualificazione ed efficentamento energetico ai sensi del DL 34/2020 convertito in L. 77/2020 e smi, consistenti in: sostituzione impianto di riscaldamento, Bacs, isolamento termico a cappotto, sostituzione infissi e sistemi oscuranti, realizzazione impianto fotovoltaico, realizzazione impianto solare termico, palina di ricarica veicoli
Titolo autorizzativo: CILA-S  prot/estremi 0100127200007861222022   data 2022-11-12  
 Ubicazione: strada strada val pattonera 227/               1015</t>
  </si>
  <si>
    <t>STRADA VAL PATTONERA 227</t>
  </si>
  <si>
    <t>Lavori di efficientamento energetico edificio plurifamiliare attuabili con L. 17-7-2020, n. 77 'superbonus 110' interventi di cui all'art. 119 del D.L. n. 34-2020: -
isolamento termico delle superfici opache verticali, orizzontali o inclinate che interessano l'involucro dell'edificio con un'incidenza &gt;al 25% (Trainante);-
sostituz. impianti di climatizzazione invernale esistenti (Trainante); - sostituz. di finestre comprensive di infissi (Trainato su parti private); installaz. di Sistemi
building automation (Trainato su parti private);- installaz. di impianti solari fotovoltaici connessi alla rete elettrica su edifici(Trainato su parti comuni); installaz.
di sistemi di accumulo integrati negli impianti solari fotov.(Trainato su parti comuni).
Titolo autorizzativo: CILA-S  prot/estremi 0100127200005975842021   data 2022-11-12  
Cantiere per CILA-Superbonus per manutenzione straordinaria per efficientamento energetico edificio plurifamiliare-condominio, su parti comuni e parti
private, attuabili con L. 17-7-2020, n. 77 "SUPERBONUS 110" interventi di cui all'art. 119 del D.L. n. 34-2020 (CILA INVIATA ATTRAVERSO IL"MUDE", presentazione CILA-S con codice pratica 0100127200005975842021).
La presente Notifica è presentata dalla condomina Sig.ra Laura Gobetto, nominata "Condomino incaricato" del condominio minimo privo di C.F. con apposita delibera condominiale.
 Ubicazione: via via BRINDISI 16/</t>
  </si>
  <si>
    <t>VIA BRINDISI 16</t>
  </si>
  <si>
    <t>GHS S.R.L.</t>
  </si>
  <si>
    <t>Risanamento conservativo di edificio a due piani fuori terra, sito in Torino, via Macerata 13, con miglioramento sismico ed efficientamento energetico, senza modifiche di sagoma, volume e senza aumento di SLP
Titolo autorizzativo: SCIA-ALT-PDC  prot/estremi 10429-2022   data 2022-05-16  
Si comunica che è variata l'impresa esecutrice rispetto a quanto indicato nella SCIA originaria. Si allega visura camerale della Ditta incaricata.
 Ubicazione: VIA VIA MACERATA 13/</t>
  </si>
  <si>
    <t>VIA MACERATA 13</t>
  </si>
  <si>
    <t>SCC S.R.L.</t>
  </si>
  <si>
    <t>SUPERBONUS 110% - iNTERVENTI LOCALI DI RIPARAZIONE FINALIZZATI ALLA REALIZZAZIONE
 Ubicazione: Via Via Cuneo 30/</t>
  </si>
  <si>
    <t>VIA CUNEO 30</t>
  </si>
  <si>
    <t>P.F. IMPIANTI SRL , CREANDO DI PALMIERI MARCO , SHABAN PONTEGGI DI METWALY MOHAMED , KRYEDIL DI DEPONTE CHRISTIAN</t>
  </si>
  <si>
    <t>FRANCIMPIANTI DI FRANCISETTI MARCO &amp; C. S.A.S. , ARCIBALDO SRL , CIP SERVICE SRLS , REXHAJ REXHO</t>
  </si>
  <si>
    <t>Descrizione sintetica dell'intervento*
INTERVENTI DI MANUTENZIONE STRAORDINARIA CON COIBENTAZIONE DELLE 4 FACCIATE, DELL'ESTRADOSSO DEL SOLAIO DI COPERTURA E
DELL'INTRADOSSO DEL PORTICO, SOSTITUZIONE DI GENERATORE TERMICO E DEI SERRAMENTI DI 2 UNITA'
Titolo autorizzativo: CILA-S  prot/estremi 01-001272-0000785525-2   data 2022-11-12  
 Ubicazione: STRADA STRADA VALSALICE  226/                 10</t>
  </si>
  <si>
    <t>STRADA VALSALICE  226</t>
  </si>
  <si>
    <t>L'INTERVENTO PREVEDE LA RIMODULAZIONE DEI DUE APPARTAMENTI SITUATI AL PIANO RIALZATO DELL'IMMOBILE MEDIANTE FRAZIONAMENTO ED ACCORPAMENTO DEI LOCALI. TALE MODIFICA COMPORTERA' INOLTRE LA MODIFICA DELL'ASSETTO PLANIMETRICO INTERNO DEI LOCALI.
 Ubicazione: VIA VIA CASSINI  65/                                                     R</t>
  </si>
  <si>
    <t>COSTIGLIOLA ANTONIO SRL , SIEMENS HEALTHCARE</t>
  </si>
  <si>
    <t>PUNTO IMPRESA S.R.L. , M.I.T.E.S. SRL</t>
  </si>
  <si>
    <t>Riparazione parti in cemento di balconi e cornicioni sui prospetti delle facciate verso strada, con l'utilizzo di piattaforma aerea (nolo a caldo)
Opere di edilizia libera.
 Ubicazione: CORSO CORSO GALILEO FERRARIS 101/</t>
  </si>
  <si>
    <t>CORSO GALILEO FERRARIS 101</t>
  </si>
  <si>
    <t>COSTRUIRE SRL , DEA RISTRUTTURAZIONI SRL , ELETTRO ALLARM DI ATTINI GIUSEPPE , SERADRI STYLE S.R.L.S. , FALEGNAMERIA F.LLI CORDERO DI CORDERO GIUSEPPE S.N.C. , GRUPPO SISTEMI SRL ,  FRATELLI JITARU DI VALENTIN JITARU E C.S.N.C.</t>
  </si>
  <si>
    <t>RISTRUTTURAZIONE EDILIZIA DI UNITA' IMMOBILIARE. NUMERO PRATICA: 2022-20-7043. PROT. N°0007043.
COMUNICAZIONE NUOVA DITTA - 3° AGGIORNAMENTO
Titolo autorizzativo: CILA  prot/estremi 0007043   data 2022-03-31  
PRATICA DEPOSITATA IL 28/03/2022 E PROTOCOLLATA IL 31/03/2022
 Ubicazione: CORSO  CORSO  TRAIANO 68/                 13</t>
  </si>
  <si>
    <t>RISTRUTTURAZIONE EDILIZIA DI UNITA' IMMOBILIARE. NUMERO PRATICA: 2022-20-7043. PROT. N°0007043.
COMUNICAZIONE NUOVA DITTA - 3° AGGIORNAMENTO
Titolo autorizzativo: CILA  prot/estremi 0007043   data 2022-03-31  
PRATICA DEPOSITATA IL 28/03/2022 E PROTOCOLLATA IL 31/03/2022
 Ubicazione: CORSO CORSO TRAIANO 68/</t>
  </si>
  <si>
    <t>Opere di miglioria sismica, consistenti nel rifacimento della copertura.
Titolo autorizzativo: CILA-S  prot/estremi 7848202022_20221111-09   data 2022-11-11  
CILA-S-v2.1_0100127200007848202022_20221111-094957
 Ubicazione: VIA VIA GENOVA 232/</t>
  </si>
  <si>
    <t>VIA GENOVA 232</t>
  </si>
  <si>
    <t>INTERVENTO DI EFFICIENTAMENTO ENERGETICO: COIBENTAZIONE PARETI PERIMETRALI CON SISTEMA "A CAPPOTTO" DELLA PARTE DI
INVOLUCRO DISPERDENTE E ISOLAMENTO DELLA COPERTURA A BENEFICIO DELL'ABITAZIONE SOTTOSTANTE.
INTERVENTO STRUTTURALE: REALIZZAZIONE DI SISTEMA DI PRESIDIO ANTI-RIBALTAMENTO DELLE MURATURE PERIMETRALI DI
TAMPONAMENTO. L'INTERVENTO FINALIZZATO ALL'EFFICIENTAMENTO ENERGETICO COMPORTERA' LA RIMOZIONE DEL RIVESTIMENTO SUL PROSPETTO FRONTE VIA BIONAZ 40 E SUCCESSIVA TINTEGGIATURA, LA RIMOZIONE E SUCCESSIVO RIPOSIZIONAMENTO DEL MANTO DI TETTO CON CONSEGUENTE INSERIMENTO DI LINEA VITA
Titolo autorizzativo: CILA-S  prot/estremi MUDE N°7630072022   data 2022-11-11  
 Ubicazione: VIA VIA BIONAZ 40/                 11</t>
  </si>
  <si>
    <t>- ISOLAMENTO INVOLUCRO OPACO
- SOSTITUZIONE SERRAMENTI
- SOSTITUZIONE IMPIANTI TERMICI
- CONSOLIDAMENTO STRUTTURALE BALCONI E PARAPETTI
Titolo autorizzativo: CILA-S  prot/estremi 0000   data 2022-11-11  
 Ubicazione: VIA  VIA  ABATE A.M. VASSALLI EANDI 23/</t>
  </si>
  <si>
    <t>VIA  ABATE A.M. VASSALLI EANDI 23</t>
  </si>
  <si>
    <t>INTERVENTI LOCALI DI MESSA IN SICUREZZA SISMICA DELLA STRUTTURA,COPERTURA, BALCONI,SOTTOTETTO
 Ubicazione: VIA VIA PASTRENGO 1/</t>
  </si>
  <si>
    <t>VIA PASTRENGO 1</t>
  </si>
  <si>
    <t>INTERVENTO DI MIGLIORAMENTO ENERGETICO SUPERBONUS 110% AI SENSI DELLA L. 77/2022, LATO STRADA E FRONTESPIZI LATERALI CON POSA CAPPOTTO COIBENTE, ISOLAMENTO DEL SOTTOTETTO, SOSTITUZIONE DEL GENERATORE DI CALORE, SOSTITUZIONE DI PARTE DEI SERRAMENTI ESTERNI E PORTONCINI SU VANO SCALE PER ALCUNI ALLOGGI.  
 Ubicazione: CORSO CORSO TOSCANA 83/</t>
  </si>
  <si>
    <t>CAMASSA GIUSEPPE , IMPRESIT DI FERDINANDO SORRENTI , GENERAL NORD PONTEGGI SRL , LEOLOGY IMPIANTI DI BARBIERI LEONARDO , ARCATERM SRL</t>
  </si>
  <si>
    <t>Manutenzione straordinaria leggera di cui all'art. 3, comma 1, lettera b) e art. 6-bis del D.P.R. n. 380/2001
Titolo autorizzativo: CILA  prot/estremi 0021979   data 2022-11-03  
Numero istanza MUDE: 01-001272-0000774899-2022
Numero di protocollo: 0021979
Numero di pratica: 0021979
 Ubicazione: CORSO  CORSO  RE UMBERTO 65/</t>
  </si>
  <si>
    <t>CORSO  RE UMBERTO 65</t>
  </si>
  <si>
    <t>L'INTERVENTO PREVEDE LA MANUTENZIONE STRAORDINARIA DI TUTTE LE FACCIATE CONDOMINIALI PER LE QUALI E' PREVISTO L'EFFICIENTAMENTO ENERGETICO TRAMITE LA POSA DI PANNELLI ISOLANTI ESTERNI CON SISTEMA "A CAPPOTTO" OPPORTUNAMENTE FINITI AD INTONACHINO COLORATO. L'INTERVENTO PREVEDE L'ISOLAMENTO DELLA COPERTURA PIANA
L'INTERVENTO PREVEDE INOLTRE LA SOSTITUZIONE DEL GENERATORE DI CALORE CONDOMINIALE.
 Ubicazione: VIA VIA SANDRO BOTTICELLI 58/</t>
  </si>
  <si>
    <t>VIA SANDRO BOTTICELLI 58</t>
  </si>
  <si>
    <t>Opere di efficientamento energetico secondo "SuperBONUS 110".
Intervento di isolamento termico delle superfici opache verticali, orizzontali ed inclinate che interessano l'involucro dell'edificio con un'incidenza superiore al 25 per cento della superficie lorda complessiva disperdente dell'edificio medesimo. Compresa la sostituzione degli impianti di climatizzazione invernale.
Titolo autorizzativo: CILA-S  prot/estremi 01-001272-0000785033   data 2022-11-11  
 Ubicazione: VIA VIA SANDRO BOTTICELLI 180/</t>
  </si>
  <si>
    <t>VIA SANDRO BOTTICELLI 180</t>
  </si>
  <si>
    <t>1. Installazione ponteggio e impianto di cantiere
2.  Apprestamenti per la sicurezza
3. Opere di preparazione del fondo
4. Isolamento termico facciata lato strada tramite soluzione ibrida insufflaggio di cellulosa in intercapedine e cappotto in pannelli in EPS spessore 8 cm (4 cm per il piano terra)
5. Isolamento termico degli avancorpi lato cortile tramite pannelli in EPS spessore 12 cm
6. Sostituzione manto di copertura in tegole di laterizio con pannelli termoisolanti sagomati a forma di tegola
Notifica relativa a Cilas superbonus inviata in data 11/11/2022
 Ubicazione: VIA VIA BENE VAGIENNA 33/</t>
  </si>
  <si>
    <t>MULTIWORK DI FAZZOLARI ROBERTO</t>
  </si>
  <si>
    <t>Interventi trainanti condominiali: coibentazione ad insufflaggio e cappotto esterno per il prospetto lato cortile e per le porzioni ad intonaco del prospetto lato
strada su via Taggia. Mentre per le porzioni rivestite in paramano e materiale lapideo sarà effettuato solo l'insufflaggio. La parete al piano terra che disperde
verso il passo carraio verrà coibentata con il sistema ad insufflaggio. Inoltre, è prevista la coibentazione all'intradosso ed estradosso dei balconi, come
riduzione del ponte termico. Infine, sarà oggetto di coibentazione anche l'intradosso del solaio al piano seminterrato, che disperde verso le cantine.
Interventi trainanti privati: verranno effettuati solamente nelle seguenti U.I; sub.1, sub.2, sub.13, sub.17, sub.21, sub.19, sub.23 e consistono nella
sostituzione dei serramenti privati, degli avvolgibili, della coibentazione dei relativi cassonetti e della sostituzione portoncini d'ingresso alle singole abitazioni.
Titolo autorizzativo: CILA-S  prot/estremi 0100127200006661682022   data 2022-11-11  
 Ubicazione: via via TAGGIA 6/</t>
  </si>
  <si>
    <t>SORRENTINO FABIO , ELIA ROBERTO , ELETTROTERM DI CASSINELLI GILBERTO , PALMERI DAVIDE DIEGO</t>
  </si>
  <si>
    <t>Manutenzione straordinaria leggera di cui all'art. 3, comma 1, lettera b) e art. 6-bis del D.P.R. n. 380/2001. Lievi modifiche distributive interne, adeguamento dei sistemi impiantistici e delle finiture alle nuove esigenze abitative degli
spazi.
Titolo autorizzativo: CILA  prot/estremi 20335   data 2022-10-11  
 Ubicazione: STRADA STRADA SAN VINCENZO 40/                 14                                  2</t>
  </si>
  <si>
    <t>INTERVENTI LOCALI DI RINFORZO STRUTTURALE ANTISISMICO
 Ubicazione: CORSO CORSO RE UMBERTO  23/</t>
  </si>
  <si>
    <t>CORSO RE UMBERTO  23</t>
  </si>
  <si>
    <t>Interventi ai sensi dell'art. 119 DL 34/2020 per: riqualificazione energetica (isolamento delle superfici opache verticali e orizzontali, sostituzione impiantidiclimatizzazione invernale, sost. serramenti esterni, install. di sistemi di Building Automation ed install. di pannelli fotovoltaici e accumulo);interventostrutturale antisismico e di abbattimento delle barriere architettoniche con inserimento di ascensore esterno, conseguente apertura di nuovefinestre del vanoscala per permettere l'areazione dello stesso e rifacimento dei balconi per garantire l'accessibilità alle unità immobiliari
Titolo autorizzativo: CILA-S  prot/estremi 2022-20-21777   data 2022-10-28  
 Ubicazione: via via Castelgomberto 144/                 15</t>
  </si>
  <si>
    <t>E.V.G. TERMOIDRAULICA DI D'ERRICO PIREDDU EMANUELE GIOVANNI , RUSSO ARMANDO , NCJ IMPIANTI ELETTRICI DI SCAFFEO NICOLA , CHIAPPALONE  MICHELE  , BOGDAN ANDREI FLORINEL , SIDATEK IMPIANTI DI D¿ANNIBALLE SIMONE , IMPRESA EDILE EQ DI QAHAJAJ ENRICO , MARANGONI MATTEO , RASH SERVICE S.A.S. DI RUSSO ARMANDO &amp; C.</t>
  </si>
  <si>
    <t>CILAS - Realizzazione cappotto esterno, sostituzione serramenti immobile sito in via Fagnano 3 Torino
Titolo autorizzativo: CILA-S  prot/estremi 01-001272-0000785266-2   data 2022-11-11  
 Ubicazione: via  via  fagnano  3/</t>
  </si>
  <si>
    <t>VIA  FAGNANO  3</t>
  </si>
  <si>
    <t>REXHAJ REXHO , E'KASA GROUP S.R.L. , CREA.RE GROUP S.R.L.</t>
  </si>
  <si>
    <t>Trasformazione di due finestre in portafinestre nel rispetto delle caratteristiche architettoniche, morfo-tipologiche, dei materialie delle finiture esistenti (ricade in Allegato A del DPR 31/2017, articolo A.2 - opere escluse da autorizzazione paesaggistica).
Titolo autorizzativo: SCIA-ALT-PDC  prot/estremi 2022-9-14128   data 2022-05-24  
 Ubicazione: STRADA STRADA DI SOPERGA 72/</t>
  </si>
  <si>
    <t>NUOVA COPERTURA IN LEGNO LAMELLARE
Titolo autorizzativo: CILA-S  prot/estremi 0100127200007853652022   data 2022-11-11  
 Ubicazione: CORSO CORSO RACCONIGI 6/    BIS</t>
  </si>
  <si>
    <t>a) Isolamento termico superfici verticali lato strada con metodo a cappotto utilizzando pannelli isolanti EPS di spessore 12 cm;
b) Isolamento termico avancorpi lato cortile con metodo a cappotto utilizzando pannelli isolanti EPS di spessore 12 cm;
c) Isolamento solaio sottotetto con posa pannelli isolanti EPC di spessore 14 cm e successivo getto di sottofondo;
d) Sostituzione del generatore di calore con nuovo a condensazione ad alta efficienza;
e) Sostituzione infissi e chiusure oscuranti private (dei condomini scelti);
f) Ogni altra opera affine, accessoria e complementare all'esecuzione del lavoro.
Notifica preliminare relativa a Cilas superbonus inviata in data 11/11/2022
 Ubicazione: VIA VIA BRACCINI 87/</t>
  </si>
  <si>
    <t>Intervento Superbonus 110% e manutenzione facciate comprensivo di: 
Intervento di efficientamento energetico comprensivo dei seguenti interventi:
a) Isolamento termico superfici verticali lato strada con metodo a cappotto utilizzando pannelli isolanti EPS di spessore 12 cm;
b) Isolamento termico avancorpi lato cortile con metodo a cappotto utilizzando pannelli isolanti EPS di spessore 12 cm;
c) Isolamento solaio sottotetto con posa pannelli isolanti EPC di spessore 14 cm e successivo getto di sottofondo;
d) Sostituzione infissi e chiusure oscuranti private (dei condomini scelti);
Notifica inviata contestualmente a CILA-S Superbonus
 Ubicazione: VIA VIA PAOLO BRACCINI 85/</t>
  </si>
  <si>
    <t>Ammodernamento degli impianti esistenti, sostituzione degli infissi interni, esterni e delle gelosie, modifiche alla distribuzione interna dell'appartamento, nuoviservizi igienici, adeguamento altezza del parapetto.
Titolo autorizzativo: CILA  prot/estremi 2022-20-6894   data 2022-03-30  
 Ubicazione: STRADA STRADA SOPERGA 72/</t>
  </si>
  <si>
    <t>Cambio di destinazione d'uso a favore della residenza ed interventi antisismici e di efficientamento energetico
Titolo autorizzativo: SCIA-ALT-PDC  prot/estremi 17359   data 2022-08-12  
 Ubicazione: corso corso casale 204/</t>
  </si>
  <si>
    <t>SIEMENS S.P.A. , TRAPATTONI SRL , PRIMALUCE NEWS SRL , MISTRAL IMPIANTI S.R.L. , SITRADE ITALIA S.P.A. , PASOLINI LUIGI S.R.L. , DOMENICO COTRONEO , OMNISINT SRL , IBC SRL , DOIMO CONTRACT SRL , MARNI GROUP S.R.L. , SAFE WATCHER TECH S.R.L. , MULTISERVICE SRLS  , INGENICO ITALIA S.P.A.</t>
  </si>
  <si>
    <t>allestimento del punto vendita commerciale
Titolo autorizzativo: PDC  prot/estremi 2019-1-17030   data 2021-08-05  
 Ubicazione: VIA  VIA  ONORATO VIGLIANI 157/</t>
  </si>
  <si>
    <t>I lavori in progetto di manutenzione straordinaria per la riqualificazione energetica dell'edificio sono i seguenti:
TRAINANTI: Involucro opaco: Posa di cappotto esterno per le pareti esterne e contestuale insufflaggio di materiale isolante nell'intercapedine vuota delle
murature, isolamento dell'estradosso della copertura inclinata.
Trainati: Sostituzione di parte dei serramenti esterni, installazione di pompa di calore elettrica per la produzione di Acqua Calda Sanitaria centralizzata e
installazione sopra la copertura di impianto fotovoltaico condominiale collegato ad accumuli di energia elettrica
Titolo autorizzativo: CILA-S  prot/estremi 0100127200007845792022   data 2022-11-11  
 Ubicazione: Viale  Viale  Thovez 43/      1</t>
  </si>
  <si>
    <t>MUSEO IDEALE DEL PONTEGGIO S.N.C. DI SAID ELSAYED HASSAN BADAWY YASER &amp; C. , GEOSIDE S.P.A. , R.M. GROUP S.R.L.S. , REDIL S.R.L.</t>
  </si>
  <si>
    <t>REALIZZAZIONE INTERVENTI EFFICIENTAMENTO ENERGETICO
Titolo autorizzativo: CILA-S  prot/estremi 0008698   data 2022-04-26  
CILAS PROT 0008698 PRESENATATA IN DATA 15/04/2022 E PROTOCOLLATA IN DATA 26/04/2022.
CILAS IN VARIANTE PROT 0020327  PRESENTATA IL 11/10/2022 E PROTOCOLLATA IN DATA 11/10/2022.
 Ubicazione: VIA VIA BARBARESCO 18/                 20</t>
  </si>
  <si>
    <t>ANTHEA S.R.L.</t>
  </si>
  <si>
    <t>EFFICIENTAMENTO ENERGETICO DEL FABBRICATO
Titolo autorizzativo: CILA-S  prot/estremi 0100127200007836812022   data 2022-11-11  
 Ubicazione: VIA VIA PRAROSTINO 3/</t>
  </si>
  <si>
    <t>VIA PRAROSTINO 3</t>
  </si>
  <si>
    <t>- Isolamento termico facciata lato strada tramite soluzione ibrida insufflaggio di cellulosa in intercapedine e cappotto in pannelli di EPS spessore 8 cm.
- Isolamento termico dei frontespizi e del solaio dell'androne carrabile tramite pannelli in EPS spessore 12 cm.
- Sostituzione manto di copertura.
- Sostituzione parziale di infissi e avvolgibili privati
- manutenzione ordinaria facciata
Pratica edilizia CILA-S depositata in data 11/11/2022 ancora non protocollata
 Ubicazione: VIA VIA POMARO 22/</t>
  </si>
  <si>
    <t>RISCALDINO SILVIO , CPM SRL</t>
  </si>
  <si>
    <t>Opere interne di manutenzione straordinaria con la creazione di una camera ricavata riducendo l'ampio soggiorno.
Titolo autorizzativo: CILA  prot/estremi 0009533   data 2020-06-10  
 Ubicazione: corso corso BELGIO 130/</t>
  </si>
  <si>
    <t>CORSO BELGIO 130</t>
  </si>
  <si>
    <t>PABA PONTEGGI DI PABA ALESSANDRO , IRI EDILE SRL</t>
  </si>
  <si>
    <t>LAVORI DI RIQUALIFICAZIONE ENERGETICA E SISMICA DI UN IMMOBILE SITO IN VIA BONFANTE 1 A TORINO (TO)
Titolo autorizzativo: CILA-S  prot/estremi 0021778   data 2022-10-31  
Trattasi di interventi di riqualificazione energetica dell'immobile che consistono in:
INTERVENTI TRAINANTI:
Sostituzione impianto di riscaldamento esistente con uno di nuova generazione composto da pompa di calore elettrica, caldaia a condensazione murale e
accumulo combinato, realizzazione di isolamento termico a cappotto per le strutture verticali esposte a nord ed i solai interpiano.
INTERVENTI TRAINATI:
Sostituzione infissi e schermature solare, realizzazione impianto fotovoltaico con sistema di accumulo, installazione colonnina di ricarica autoveicoli elettrici
 Ubicazione: VIA VIA BONFANTE 1/</t>
  </si>
  <si>
    <t>Efficientamento energetico:
- coibentazione dell'involucro opaco verticale;
- coibentazione dell'involucro opaco orizzontale;
- sostituzione degli infissi esistenti.
Titolo autorizzativo: CILA-S  prot/estremi 0022328   data 2022-11-08  
 Ubicazione: VIA VIA PIO VII 84/</t>
  </si>
  <si>
    <t>CORNEL COLCER , E.DUE.C. DI CORDERO EMANUELE , TECNO C.T. IMPIANTI DI CELLAMARO GRAZIANO , LUNGU SERGIU , 3D SNC DI OLEG DANDARA E C.</t>
  </si>
  <si>
    <t>Intervento di riqualificazione energetica del fabbricato ai sensi dell'art. 119 del D.L.34/2020, come modificato dal DL 31 maggio 2021, n. 77, mediante posa di
isolamento a cappotto, sostituzione del generatore di calore esistente ed installazione di sistemi per il superamento delle barriere architettoniche, quali
ascensore esterno su cortile e sistemi servo-scala. Opere di ristrutturazione edilizia delle componenti edilizie comuni, adeguamento dell'area dell'androne per
per accesso disabili ed allargamento balconi per spazio di manovra. Opere di riqualificazione delle componenti di facciata comuni.
Titolo autorizzativo: CILA-S  prot/estremi 22670   data 2022-11-11  
 Ubicazione: Via  Via  Cumiana 39/</t>
  </si>
  <si>
    <t>LAVORI DI EFFICIENTAMENTO ENERGETICO ECOBONUS 110%
Titolo autorizzativo: CILA-S  prot/estremi IN FASE DI PRESENTAZIO   data 2022-11-11  
 Ubicazione: VIA  VIA  CANDIOLO  15/</t>
  </si>
  <si>
    <t>VIA  CANDIOLO  15</t>
  </si>
  <si>
    <t>RIABITO SRL</t>
  </si>
  <si>
    <t>INTERVENTI DI EFFICIENTAMENTO ENERGETICO E DI MIGLIORAMENTO SISMICO - ACCESSO AGLI INCENTIVI STATALI PREVISTI DALLA LEGGE 17 LUGLIO 2020, N.77, SUPERBONUS 110% PER INTERVENTI DI EFFICIENZA ENERGETICA E INTERVENTI ANTISISMICI.
 Ubicazione: VIA  VIA  XXV APRILE 180/</t>
  </si>
  <si>
    <t>MANUTENZIONE STRAORDINARIA BONUS 110
 Ubicazione: VIA  VIA  COPPINO 41/</t>
  </si>
  <si>
    <t>VIA  COPPINO 41</t>
  </si>
  <si>
    <t>MGF S.R.L.</t>
  </si>
  <si>
    <t>Demolizione e ricostruzione tramezzo per creazione nuovo locale wc - revisione impianti - rifacimento rivestimenti wc esistente e pavimento - nuovo rivestimento e pavimento locale angolo cottura 
Titolo autorizzativo: CILA  prot/estremi 2022-20-22591   data 2022-11-11  
 Ubicazione: VIA  VIA  MONFALCONE  19/</t>
  </si>
  <si>
    <t>VIA  MONFALCONE  19</t>
  </si>
  <si>
    <t>A.M. DIMENSIONE EDILIZIA S.R.L. , ENERGIA E TECNOLOGIA S.R.L. , ENERGIA E GAS SRL , BOSCOLOPORTE S.R.L.</t>
  </si>
  <si>
    <t>IMPRESA EDILE KADAR ATTILA , DOMOSERVICE DI CELESTI SEBASTIANO D.I.</t>
  </si>
  <si>
    <t>Manutenzione copertura e facciate: efficientamento energetico
Titolo autorizzativo: CILA-S  prot/estremi 24443   data 2021-10-25  
 Ubicazione: corso corso Vittorio Emanuele II 194/</t>
  </si>
  <si>
    <t>CARPENTERIA CARENA , STEEL GLASS S.R.L. , CAR FER DI BRICCHI GUGLIELMO</t>
  </si>
  <si>
    <t>Sostituzione dei parapetti in carpenteria metallica e vetro a protezione dei varchi di accesso al catino (vomitori) dell'Allianz Stadium.
Titolo autorizzativo: SCIA  prot/estremi 0020783   data 2022-10-18  
Opere da eseguirsi all'interno del catino dell'Allianz Stadium di Torino.
Trattasi di intervento per la sostituzione dei parapetti esistenti con montanti in acciaio e pannelli vetrati con nuovi parapetti con balaustra interamente vetrata a sbalzo.
 Ubicazione: CORSO CORSO GAETANO SCIREA 50/</t>
  </si>
  <si>
    <t>Manutenzione straordinaria facciate lato strada e lato cortile. Opere di risanamento conservativo e tinteggiatura. Pulitura mediante lavaggio della porzione di facciata in paramano. 
Titolo autorizzativo: CILA  prot/estremi 2022-20-219   data 2022-01-04  
 Ubicazione: Via Via Borgone 57/</t>
  </si>
  <si>
    <t>TECNO GESS SRL , IMPRECOM S.R.L.</t>
  </si>
  <si>
    <t>OPERE DI ADEGUAMENTO ANTINCENDIO PARTI COMUNI CONDOMINIALI
Titolo autorizzativo: SCIA  prot/estremi 16275   data 2022-07-28  
 Ubicazione: VIA VIA LEONARDO DA VINCI 15/</t>
  </si>
  <si>
    <t>DSM EDILIZIA SRL</t>
  </si>
  <si>
    <t>DECORAZIONE DEI DUE VANI SCALA CONDOMINIALI E DELLE PARTI METALLICHE CON PULIZIA CONCLUSIVA AL TERMINE DELLE LAVORAZIONI
CIL-EL.72727434 PROTOCOLLO 2022-20-21496 DEL 26/10/2022
 Ubicazione: VIA VIA PO 28/</t>
  </si>
  <si>
    <t>VIA PO 28</t>
  </si>
  <si>
    <t>MUSEO IDEALE DEL PONTEGGIO S.N.C. DI SAID ELSAYED HASSAN BADAWY YASER &amp; C. , PUNTO IMPRESA SRL , ARTIFICIUM LAB S.R.L.</t>
  </si>
  <si>
    <t>TINTEGGIATURA DI TUTTE LE FACCIATE CON CAMBIO COLORI COME DA VERBALE RILASCIATO DALLA CITTA' DI TORINO,
TINTEGGGIATURA RINGHIERE ,INFERRIATE ,PORTONE INGRESSO E SERRAMENTI SCALA, RIFACIMENTO PAVIMENTAZIONE BALCONI,
SISTEMAZIONE RINGHIERE.
LAVORI IN PARTE RIENTRANTI NEL BONUS FACCIATE INSERITI nell'art. 1, comma 59 della Legge di Bilancio 2021.
Titolo autorizzativo: CILA-S  prot/estremi 2021-20-29419   data 2021-12-20  
- AGGIORNAMENTO DELLA PRIMA NOTIFICA PRESENTATA IN DATA 23/12/2021, IN QUANTO I LAVORI IN OGGETTO PER VARI MOTIVI NON SONO   MAI STATI INIZIATI
I VARI RUOLI NELLA PRESENTE PRATICA:
- Progettista e D.L. arch. Roberta BALMA
- Committente e responsabile lavori, Adriana NELLI
- C.S.P. , arch. Iraj OMMATI
- C.S.E. , arch. Antonio CANU
-  Impresa Lavori ;Punto Impresa s.r.l.
-  Impresa in subbappalto: Artificium Lab s.r.l.
 Ubicazione: VIA VIA  SALBERTRAND 99/</t>
  </si>
  <si>
    <t>VIA  SALBERTRAND 99</t>
  </si>
  <si>
    <t>SERVETTIMPRESA S.R.L. , BIEMME S.R.L. , ARREDOPORTE S.R.L. , VASI BORA CONSTRUCTII SRL , IONUT GRIGORAS , DAMA S.R.L. , BOGETTO IMPIANTI TECNOLOGICI SAS DI BOGETTO STEFANO E C.</t>
  </si>
  <si>
    <t>Il progetto prevede la ristrutturazione interna di un appartamento, senza aumento di volumetria e con modifiche alle tramezzature interne. E' inoltre previsto un intervento strutturale di lieve entità nel soggiorno in progetto con l'inserimento di alcuni profilati metallici a seguito della demolizione di un tramezzo.
Titolo autorizzativo: SCIA  prot/estremi 2022-9-22349   data 2022-11-08  
 Ubicazione: CORSO CORSO GIACOMO MATTEOTTI 25/</t>
  </si>
  <si>
    <t>Opere di impermeabilizzazione del terrazzo al Piano 14.
In data 11/11/2022 è stata presentata Comunicazione Inizio Lavori per opere di impermeabilizzazione del terrazzo al piano 14°. (CIL-EL.27092948)
 Ubicazione: corso corso Giacomo Matteotti 0/                                                    14</t>
  </si>
  <si>
    <t>FEDORCA  GEORGICA , FOSSARI PASQUALE EMANUEL , PADURARU CLAUDIU CONSTANTIN , TONIN MAURO , GENTILE DOMENICO</t>
  </si>
  <si>
    <t>Demolizione e ricostruzione tramezzi interni
Titolo autorizzativo: CILA  prot/estremi 2022-20-22120   data 2022-11-07  
 Ubicazione: via via LUISA DEL CARRETTO 76/</t>
  </si>
  <si>
    <t>VIA LUISA DEL CARRETTO 76</t>
  </si>
  <si>
    <t>Realizzazione del cappotto termico sulle superfici opache di facciata confinanti con ambienti riscaldati;
Messa in sicurezza statica della copertura lignea e delle ringhiere lato Via Giordano.
Realizzazione di opere su facciata esterna con bonus facciate ed opere complementari. 
CILA-S IN PRESENTAZIONE
 Ubicazione: VIA VIA Giordano  10/</t>
  </si>
  <si>
    <t>VIA GIORDANO  10</t>
  </si>
  <si>
    <t>BRACCO SRL , IGDC SRLS , R.P.A. SRL</t>
  </si>
  <si>
    <t>Opere interne con demolizione e ricostruzione tramezzi, rifacimento pavimenti e rivestimenti, adeguamento impianti, sostituzione serramenti e tinteggiatura
Titolo autorizzativo: CILA  prot/estremi 2022-20-18577   data 2022-09-15  
 Ubicazione: VIA VIA OROPA 110/    BIS</t>
  </si>
  <si>
    <t>OPERE DI EFFICIENTAMENTO ENERGETICO CONSISTENTI IN: isolamento delle superfici disperdenti opache verticali mediante posa di cappotto termico; parziale isolamento delle superfici disperdenti orizzontali (solaio sottotetto non riscaldato); sostituzione serramenti esterni e chiusure oscuranti di tipologia uguale a quella esistente, sostituzione del generatore di calore
CILA-S IN FASE DI ACCETTAZIONE
 Ubicazione: VIA VIA A. SOBRERO 20/</t>
  </si>
  <si>
    <t>VIA A. SOBRERO 20</t>
  </si>
  <si>
    <t>OPERE DI EFFICIENTAMENTO ENERGETICO CONSISTENTI IN: isolamento delle superfici disperdenti opache verticali mediante posa di cappotto termico; parziale isolamento delle superfici disperdenti orizzontali (solaio sottotetto non riscaldato); sostituzione serramenti esterni e chiusure oscuranti di tipologia uguale a quella esistente, sostituzione del generatore di calore
CILA-S IN FASE DI ACCETTAZIONE
 Ubicazione: VIA VIA MUSINE' 5/</t>
  </si>
  <si>
    <t>VIA MUSINE' 5</t>
  </si>
  <si>
    <t>OPERE DI EFFICIENTAMENTO ENERGETICO CONSISTENTI IN: isolamento delle superfici disperdenti opache verticali mediante posa di cappotto termico; parziale isolamento delle superfici disperdenti orizzontali (solaio sottotetto non riscaldato); sostituzione serramenti esterni e chiusure oscuranti di tipologia uguale a quella esistente, sostituzione del generatore di calore
CILA-S IN FASE DI ACCETTAZIONE
 Ubicazione: VIA VIA LE CHIUSE 48/</t>
  </si>
  <si>
    <t>VIA LE CHIUSE 48</t>
  </si>
  <si>
    <t>OPERE DI EFFICIENTAMENTO ENERGETICO CONSISTENTI IN: isolamento delle superfici disperdenti opache verticali mediante posa di cappotto termico; parziale isolamento delle superfici disperdenti orizzontali (solaio sottotetto non riscaldato); sostituzione serramenti esterni e chiusure oscuranti di tipologia uguale a quella esistente, sostituzione del generatore di calore
CILA-S IN FASE DI ACCETTAZIONE
 Ubicazione: CORSO CORSO GIULIO CESARE 24/</t>
  </si>
  <si>
    <t>CORSO GIULIO CESARE 24</t>
  </si>
  <si>
    <t>PROVENZANO F.A. SRL , EMMELLE IMPIANTI DI LECCE MARIO , STEEL GLASS SRLS , EUROEDIL SRLS , DILOGITECH SRL , BONANDI FABIO , PENOCCHIO ALBERTO , MCM LAVORAZIONE E ARREDI IN METALLO SRL , ZICHE MARMI SRL , PENOCCHIO ANGELO</t>
  </si>
  <si>
    <t>OPERE DI INSTALLAZIONE DI SCALA, RELIZZAZIONE RIBASSAMENTI E TRAMEZZI IN CARTONGESSO, IMPIANTO DI CLIMATIZZAZIONE ED ELETTRICO E POSA PAVIMENTAZIONE.
Titolo autorizzativo: SCIA-ALT-PDC  prot/estremi 2022-9-10750   data 2022-05-18  
LA PRESENTE IN QUANTO FINO AL GIORNO 08/11/2022 ERA PREVISTO UN SOLO GENERAL CONTRACTOR. DAL GIORNO 09/11/2022 SUBENTRERANNO NUOVI SOGGETTI
 Ubicazione: VIA VIA G.LAGRANGE 10/</t>
  </si>
  <si>
    <t>VIA G.LAGRANGE 10</t>
  </si>
  <si>
    <t>ITALPONTEGGI S.N.C. DI PETICA NICOLAE E VALERIU , ANGELO EDILIZIA GENERALE DI SHABEN ANGJELIN , DEA GROUP S.R.L. , HASHKIL 2018 DI HASHKIL ABDELMAKSOUD , SAVETA COSTRUZIONI SCRL</t>
  </si>
  <si>
    <t>Opere sulla facciata su strada 
-Allestimento di cantiere, montaggio ponteggio e mezzi di
  sollevamento;
-Ripristino e consolidamento dei modiglioni della facciata su
  strada;
-Smontaggio ponteggio e rimozione area di cantiere.
Istanza n.: CIL-EL.22874922    del   27-07-2022
Intervento su corso Corsica n°15-17-19 Torino
Il coordinatore è solo CSE (NON CSP)
 Ubicazione: CORSO CORSO CORSICA 15/</t>
  </si>
  <si>
    <t>AMPLIAMENTO FABBRICATO INDUSTRIALE
Titolo autorizzativo: SCIA  prot/estremi 4664   data 2022-01-24  
 Ubicazione: VIA VIA LEINI' 110/</t>
  </si>
  <si>
    <t>VIA LEINI' 110</t>
  </si>
  <si>
    <t>RICCI RENATO , EDIL GROUP COSTRUZIONE B&amp;D S.R.L.</t>
  </si>
  <si>
    <t>Ristrutturazione di unità immobiliare con opere interne, rifacimento bagno e diversa distribuzione degli spazi interni
Titolo autorizzativo: CILA  prot/estremi 0015198   data 2022-07-18  
Trattasi di comunicazione nuovo lavoratore autonomo oltre a quanto comunicato nel primo invio di notifica preliminare prot. n. 0510308 del 25/07/2022
 Ubicazione: PIAZZA PIAZZA GIACOMINI CARLO 14/                                                     5</t>
  </si>
  <si>
    <t>POSA RETE TELERISCALDAMENTO
 Ubicazione: C.SO C.SO CINCINNATO 224/</t>
  </si>
  <si>
    <t>C.SO CINCINNATO 224</t>
  </si>
  <si>
    <t>PEPOSHI HALIL , DEFIM S.N.C.DI FALZONE GAETANO E C. , DNP EDIL DI DRANDAR NICOLAE , PERGECI ANTON , ALLARAJ ULZIM</t>
  </si>
  <si>
    <t>CILA per gli interventi di cui all'art.119 del DL 34/2020 e smi "CILA SUPERBONUS", per interventi di efficientamento
energetico nell'immobile sito alle vie Stradella 74, in Torino. Le suddette opere sono riconducibili a quelle di cui all'art.119,
comma 13-ter del DL 34/2020, come modificato dall'art.33 del DL n.77/2021, ossia interventi di MANUTENZIONE
STRAORDINARIA
Titolo autorizzativo: CILA-S  prot/estremi 2022-20-17374   data 2022-08-12  
 Ubicazione: VIA  VIA  STRADELLA 74/</t>
  </si>
  <si>
    <t>VIA  STRADELLA 74</t>
  </si>
  <si>
    <t>IDROQUALITY S.N.C. , PIRAS ALDO GREGORIO , M.G. DECORAZIONI S.R.L. , IMPRESA PIAZZA S.R.L.</t>
  </si>
  <si>
    <t>EUROTERMO SAS DI BONAVOTA NICOLA  , MONGIOVI'  SALVATORE  , CASA DESIGN DI CATEA FRANCISC , CORNAGLIA S.R.L.</t>
  </si>
  <si>
    <t>MANUTENZIONE STRAORDINARIA LEGGERA DI CUI ALL'ART. 3, COMMA 1, LETTERA B E ART. 6 BIS DEL DPR N. 380/2001
OPERE DI RISTRUTTURAZIONE INTERNA DI APPARTAMENTO
Titolo autorizzativo: CILA  prot/estremi 0022303   data 2022-11-08  
 Ubicazione: VIA VIA ALFONSO BALZICO 1/</t>
  </si>
  <si>
    <t>VIA ALFONSO BALZICO 1</t>
  </si>
  <si>
    <t>A &amp; C COSTRUZIONI SRL , C.M.I. NOLEGGI S.R.L. , TELEBIT SPA</t>
  </si>
  <si>
    <t>Modifica della SRB mediante sostituzione e sopraelevazione del palo porta antenne e installazione di nuove antenne, cavi e apparati ricetrasmittenti.
Titolo autorizzativo: SCIA  prot/estremi 0050838   data 2022-07-06  
 Ubicazione: VIA VIA SANTA GIULIA 49/</t>
  </si>
  <si>
    <t>CRESCENZIO FRANCO GIANNI , OSCAR PONTEGGI S.R.L.</t>
  </si>
  <si>
    <t>MANUTENZIONE ORDINARIA FACCIATA
 Ubicazione: PIAZZA PIAZZA GRAN MADRE DI DIO 9/</t>
  </si>
  <si>
    <t>PIAZZA GRAN MADRE DI DIO 9</t>
  </si>
  <si>
    <t>IMPRESA F.LLI BUSCIETI SRL</t>
  </si>
  <si>
    <t>Manutenzione straordinaria leggera di cui all'art. 3, comma 1, lettera b) e art. 6-bis del D.P.R. n. 380/2001 per opere interne di spostamento tramezzi, chiusura e apertura porte interne.
Titolo autorizzativo: CILA  prot/estremi 2022-20-21682   data 2022-10-28  
 Ubicazione: Corso Corso Regina Margherita 15/                                                     2</t>
  </si>
  <si>
    <t>CORSO REGINA MARGHERITA 15</t>
  </si>
  <si>
    <t>FORNITURA E POSA IN OPERA DI LOCALI PREFABBRICATI PER CABINE ELETTRICHE - NUOVA CABINA FUORI TERRA CORSO NOVARA 38 
 Ubicazione: CORSO CORSO NOVARA 38/</t>
  </si>
  <si>
    <t>EDILE SPINELLO S.R.L. , C.I.A.T. S.R.L.</t>
  </si>
  <si>
    <t>rinforzo strutturale della volta in mattoni posta tra il vano carrabile di accesso al cortile condominiale ed il locale cantinato sottostante, con rifacimento del manto impermeabile e del tappeto di usura in asfalto
si precisa che:il responsabile effettivo dei lavori è il legale rappresentante del condominio committente, sig. Filippo Fitti, in qualità di amministratore;al momento del deposito sulla piattaforma MUDE del presente documento, la pratica edilizia di riferimento non risulta ancora protocollata.
 Ubicazione: via via Chiesa della Salute 46/               T/S1</t>
  </si>
  <si>
    <t>VIA CHIESA DELLA SALUTE 46</t>
  </si>
  <si>
    <t>COIBENTAZIONE DELLE FACCIATE LATO STRADA E CORTILE CON FACCIATA VENTILATA E CAPPOTTO, COIBENTAZIONE SOTTOTETTO E SOFFITTO PIANO PILOTIS, SOSTITUZIONE SERRAMENTI E AVVOLGIBILI UNITA' IMMOBILIARI, INSTALLAZIONE TENDE DA SOLE
Titolo autorizzativo: CILA-S  prot/estremi 0030690   data 2021-12-31  
INTESTATARIO DELL'ISTANZA;AMMINISTRATORE CONDOMINIO IN FORZA DI NOMINA ASSEMBLEA CONDOMINIALE.
 Ubicazione: CORSO CORSO SEBASTOPOLI 297/                 10</t>
  </si>
  <si>
    <t>Diversa distribuzione degli spazi interni e accorpamento di camera adiacente.
Titolo autorizzativo: CILA  prot/estremi 0022537   data 2022-11-10  
 Ubicazione: Via  Via  Boston 122/                 12        A</t>
  </si>
  <si>
    <t>ELETTRO SERVICE , NUOVE COSTRUZIONI SNC DI ION BALACEN &amp; C. , FERRARI GIUSEPPE S.R.L. , I.D.S. SERVIZI SOCIETA' COOPERATIVA</t>
  </si>
  <si>
    <t>predisposizione cavidotti e banchine per impianto ricarica bus elettrici
Titolo autorizzativo: CILA  prot/estremi 2021-9-17265   data 2021-07-21  
esecuzione seconda parte di asfaltatura da parte della ditta IDS
 Ubicazione: via via Gorini 26/</t>
  </si>
  <si>
    <t>GOGLIO FRANCO , ABH IMPIANTI DI RIZZIERI CARLO &amp; C. S.A.S. , D&amp;G TERMOIDRAULICA SAS DI GALLICO DAVIDE ANIELLO &amp; C.</t>
  </si>
  <si>
    <t>Opere interne unità immobiliare a seguito di frazionamento con nuovi pavimenti, riplasmazione soffitti, porte interne, sostituzione parte serramenti, impianti.
Titolo autorizzativo: CILA  prot/estremi 2022/20/21505   data 2022-10-26  
 Ubicazione: VIA VIA XX SETTEMBRE 6/                                                     1</t>
  </si>
  <si>
    <t>VIA XX SETTEMBRE 6</t>
  </si>
  <si>
    <t>PUNTO LEGNO S.R.L. , EDILBASSO SRL</t>
  </si>
  <si>
    <t>INTERVENTO DI RIDISTRIBUZIONE DEGLI SPAZI INTERNI, RIFACIMENTO MASSETTI E PAVIMENTI, MODIFICHE SISTEMA DI EMISSIONE IMPIANTO TERMICO, SOSTITUZIONE FINESTRE COMPRENSIVE DI INFISSI, MANUTENZIONE STRAORDINARIA IMPIANTO IDRICO SANITARIO
Titolo autorizzativo: CILA  prot/estremi 20496   data 2022-10-13  
 Ubicazione: VIA VIA GIOVANNI MARTINA 7/</t>
  </si>
  <si>
    <t>VIA GIOVANNI MARTINA 7</t>
  </si>
  <si>
    <t>RICONFIGURAZIONE DI UNA STAZIONE RADIO BASE PER LA COPERTURA RADIOELETTRICA Nome Sito: TO899 - GIARDINI ALIMONDA
Comunicazione avvio lavori ex art. 40 comma 5 del D.L. 77/2021 convertito in Legge n. 108 del 29 luglio 2021, in combinato disposto con l'art. 87 bis del D. Lgs. 259/03, come modificato dal D.Lgs. 8 novembre 2021 n. 207
 Ubicazione: VIA VIA AOSTA 58-60/C C.SO PALERMO  85/</t>
  </si>
  <si>
    <t>VIA AOSTA 58-60/C C.SO PALERMO  85</t>
  </si>
  <si>
    <t>FACILE RISTRUTTURARE SPA , ELECTROCABLA S.R.L.</t>
  </si>
  <si>
    <t>Ristrutturazione unita' immobiliare
 Ubicazione: VIA VIA Beinette 24/</t>
  </si>
  <si>
    <t>VIA BEINETTE 24</t>
  </si>
  <si>
    <t>SERVIZI GRAFICI S.R.L. , CITRINITI GEOM. MASSIMO</t>
  </si>
  <si>
    <t>PON METRO REACT EU TORINO PROGETTO TO6.1.2.C BICIPLAN 2 - CONNESSIONE RETE CICLABILE - MESSA IN SICUREZZA INCROCI CICLABILI E ACCESSIBILITA'
APPALTO DI LLPP PROGETTO APPROVATO CON DELIBERAZIONE GC
 Ubicazione: VIE VIE VARIE DELLA CITTA' 0/</t>
  </si>
  <si>
    <t>FRANCO BARBERIS S.P.A. , DODA EDILIZIA SRL , BARBERIS BUILDING SOLUTIONS S.R.L. , ELSHERIF PONTEGGI DI ELSHERIF IBRAHIM</t>
  </si>
  <si>
    <t>Interventi di cui all'art. 119 comma 1 lettera "a"  e lettera "b" del D.L. 34/2020 e s.m.i (isolamento dei componenti opachi verticali, orizzontali e inclinati), sostituzione di impianto termico con sistema ibrido pompa di calore/caldaia a condensazione, installazione di impianti solari fotovoltaici in copertura al fabbricato e sistemi di accumulo installati contestualmente all'impianto fotovoltaico. Interventi trainanti di cui all'art. 14 del D.L. 63/2013  e s.m.i. (a titolo esemplificativo e non esaustivo trattasi di interventi di edilizia libera quali la sostituzione di finestre comprensive di infissi, sostituzione di oscuranti, la posa di schermature solari, dispositivi multimediali per il controllo da remoto degli impianti di riscaldamento, ecc.). Interventi di cui all'art. 16bis, comma 1, lettera "e", del testo unico di cui al decreto del Presidente della Repubblica 22 dicembre 1986 n. 917, anche ove effettuati in favore di persone di età superiore a 65 anni.
Titolo autorizzativo: CILA-S  prot/estremi 8262   data 2022-04-13  
 Ubicazione: STRADA STRADA DELLA MAGRA 5/</t>
  </si>
  <si>
    <t>FORNITURA E POSA IN OPERA DI LOCALI PREFABBRICATI PER CABINE ELETTRICHE - NUOVA CABINA FUORI TERRA PIAZZA ZARA ANGOLO CORSO SICILIA
 Ubicazione: PIAZZA PIAZZA ZARA 0/</t>
  </si>
  <si>
    <t>FRANCO BARBERIS S.P.A. , GMP PONTEGGI DI GOWILY ASMA , BARBERIS BUILDING SOLUTIONS S.R.L.</t>
  </si>
  <si>
    <t>nterventi di cui all'art. 119 comma 1 lettera "a"  e lettera "b" del D.L. 34/2020 e s.m.i (isolamento dei componenti opachi verticali, orizzontali e inclinati), sostituzione di impianto termico con sistema ibrido pompa di calore/caldaia a condensazione, installazione di impianti solari fotovoltaici in copertura al fabbricato e sistemi di accumulo installati contestualmente all'impianto fotovoltaico. Interventi trainanti di cui all'art. 14 del D.L. 63/2013  e s.m.i. (a titolo esemplificativo e non esaustivo trattasi di interventi di edilizia libera quali la sostituzione di finestre comprensive di infissi, sostituzione di oscuranti, la posa di schermature solari, dispositivi multimediali per il controllo da remoto degli impianti di riscaldamento, ecc.). Interventi di cui all'art. 16bis, comma 1, lettera "e", del testo unico di cui al decreto del Presidente della Repubblica 22 dicembre 1986 n. 917, anche ove effettuati in favore di persone di età superiore a 65 anni.
Titolo autorizzativo: CILA-S  prot/estremi 8265   data 2022-04-13  
 Ubicazione: STRADA STRADA CASCINOTTO 6/</t>
  </si>
  <si>
    <t>PASOLINI LUIGI S.R.L. , REPLAN DI REPESCO LILIAN , DI PALERMO COSIMO ROBERTO , MARNI GROUP S.R.L.</t>
  </si>
  <si>
    <t>Progetto di ristrutturazione iinterna dell'unità immobiliare da uso commerciale T-33 ter all'interno della Stazione Torino Porta Nuova
Titolo autorizzativo: CILA  prot/estremi da definire   data 2022-11-05  
 Ubicazione: Stazione Porta Nuova Stazione Porta Nuova Unità immobiliare da uso commerciale T-33 ter 0/</t>
  </si>
  <si>
    <t>STAZIONE PORTA NUOVA UNITÀ IMMOBILIARE DA USO COMMERCIALE T-33 TER 0</t>
  </si>
  <si>
    <t>BDB MANAGEMENT SRL , CLASSE CONTRACTOR S.R.L.</t>
  </si>
  <si>
    <t>RIMOZIONE ARREDI E IMPIANTI
 Ubicazione: VIA VIA LAGRANGE 2/                                                   IT1</t>
  </si>
  <si>
    <t>VIA LAGRANGE 2</t>
  </si>
  <si>
    <t>Manutenzione facciate con rappezzi paramano e ancoraggio di parti pericolanti, manutenzione balconi tinteggiature nel rispetto dei colori esistenti
CIL
 Ubicazione: CORSO  CORSO  RACCONIGI 26/</t>
  </si>
  <si>
    <t>CORSO  RACCONIGI 26</t>
  </si>
  <si>
    <t>DECORATORE DI ANTONIONI ANDREA , DF DI FASCIANA GIUSEPPE &amp; C. SAS , C.T.E. DI G.D. , VETRELLA MIRKO  , CIT SRL , IMPRESA FOGALE S.A.S. DI FOGALE MARCO &amp; C , PACE CLAUDIO</t>
  </si>
  <si>
    <t>- Modifica della distribuzione interna e della destinazione d'uso al piano seminterrato da cantina a camere;
- Installazione di nuovo parapetto su cornicione al piano sottotetto.
Titolo autorizzativo: SCIA-ALT-PDC  prot/estremi 0022460   data 2022-11-09  
 Ubicazione: CORSO CORSO CASALE 284/                 20</t>
  </si>
  <si>
    <t>DIVERSA DISTRIBUZIONE INTERNA 
Titolo autorizzativo: CILA  prot/estremi 778404   data 2022-11-03  
 Ubicazione: CORSO  CORSO  GALILEO FERRARIS 160/</t>
  </si>
  <si>
    <t>CORSO  GALILEO FERRARIS 160</t>
  </si>
  <si>
    <t>NUOVO ALLACCIAMENTO INTERRATO RTU
 Ubicazione: VIA VIA ORISTANO 20/</t>
  </si>
  <si>
    <t>VIA ORISTANO 20</t>
  </si>
  <si>
    <t>INTERVENTI DI RECUPERO DEL PATRIMONIO EDILIZIO, EFFICIENZA ENERGETICA, RISCHIO SISMICO (ARTT. 119 E 121 DEL D.L. N. 34/2020 -
COORDINATO CON LA LEGGE DI CONVERSIONE N. 77/2020 E MODIFICATO DAL D.L. N. 77/2021): OPERE DI COIBENTAZIONE DELLE FACCIATE
CON RIPRISTINO APPARATO DECORATIVO DELLE FACCIATE DOPO INTERVENTO COIBENTAZIONE, OPERE DI COIBENTAZIONE
DELL'ESTRADOSSO DEL SOLAIO DELL'ULTIMO PIANO E DELL'INTRADOSSO DEL PIANO CANTINE; RIFACIMENTO STRUTTURA TETTO IN LEGNO;
INTERVENTI STRUTTURALI DI TIPO "LOCALE" PER CONSOLIDAMENTO STRUTTURALE DEI BALCONI LATO VIA E LOGGE LATO CORTILE CON
DEMOLIZIONE SOVRASTRUTTURA E SUCCESSIVO RIPRISTINO DELLA STRATIGRAFIA, CONSOLIDAMENTO ELEMENTI VERTICALI E FRONTALINI
LOGGE LATO CORTILE.
Titolo autorizzativo: CILA-S  prot/estremi 2021-20-27655   data 2021-11-25  
 Ubicazione: VIA VIA DESANA 24/                 28</t>
  </si>
  <si>
    <t>MANUTENZIONE RETE TELERISCALDAMENTO 
 Ubicazione: VIA VIA VENTIMIGLIA 140/</t>
  </si>
  <si>
    <t>AM COSTRUZIONI DI ALLGJATA QEMAL , DESDERI PIETRO DI DESDERI SANDRO</t>
  </si>
  <si>
    <t>Lavori di manutenzione straordinaria con opere interne
Titolo autorizzativo: CILA  prot/estremi 10680   data 2022-05-18  
All'inizio lavori e sino all'attuale individuazione della ditta di serramentisti, era presente una sola impresa esecutrice che non comportava invio di notifica. Da qui l'attuale primo invio.
 Ubicazione: via via RENIER 8/</t>
  </si>
  <si>
    <t>VIA RENIER 8</t>
  </si>
  <si>
    <t>Bonifica mastici e sostituzione serramenti
 Ubicazione: STRADA  STRADA  DEL DROSSO 145/</t>
  </si>
  <si>
    <t>STRADA  DEL DROSSO 145</t>
  </si>
  <si>
    <t>NUOVO ALLACCIAMENTO INTERRATO RTU
 Ubicazione: CORSO CORSO MONCALIERI 17/</t>
  </si>
  <si>
    <t>F. GARIGLIO SRL , A.C.V. DI VILCU IANOS , SINFONIA COSTRUZIONI S.R.L. , VASILE MULTISERVICE DI CIOINA VASILE , NECULA NICOLAE , BUILDING SYSTEM DI LAZAR GEORGE ADRIAN , EDILIZIA ALEX DI PLESCA ALEXEI</t>
  </si>
  <si>
    <t>TJC9 TO CINCINNATO - Riconfigurazione per ammodernamento tecnologico di un impianto di telefonia mobile esistente.
 Ubicazione: Corso Corso Cincinnato 168/</t>
  </si>
  <si>
    <t>CORSO CINCINNATO 168</t>
  </si>
  <si>
    <t>SAVIO S.N.C. DI SAVIO MICHELA E SAVIO SECONDINO , GDL S.R.L.S. , EDIL CLIMA S.A.S. DI MARINELLI VINCENZO &amp; C.</t>
  </si>
  <si>
    <t>Modifiche interne costituite da demolizione parziale di tramezzi e degli impianti e successivo rifacimento
AGGIORNAMENTO DELLA NOTIFICA PRELIMINARE PER VARIAZIONE IMPRESA ESECUTRICE
Titolo autorizzativo: CILA  prot/estremi 01-001272-0000489762   data 2022-05-17  
 Ubicazione: STRADA STRADA SAN VINCENZO 40/                  7</t>
  </si>
  <si>
    <t>G.A. DELTA IMPIANTI SRL , EDIL GRIPPA RISTRUTTURAZIONI S.A.S. DI GRIPPA ALFREDO</t>
  </si>
  <si>
    <t>Diversa distribuzione planimetrica dell'unità immobiliare e ristrutturazione interna.
Titolo autorizzativo: CILA  prot/estremi 0022413   data 2022-11-09  
 Ubicazione: strada strada SAN VITO REVIGLIASCO 350/                                                     1</t>
  </si>
  <si>
    <t>STRADA SAN VITO REVIGLIASCO 350</t>
  </si>
  <si>
    <t>Ridistribuzione planimetrica degli spazi interni.
Titolo autorizzativo: CILA  prot/estremi 0022259   data 2022-11-08  
 Ubicazione: Strada Strada San Vito Revigliasco 350/                                                     1</t>
  </si>
  <si>
    <t>BULAI FELICIAN , CONICA EDILIZIA E PROGETTI S.R.L.</t>
  </si>
  <si>
    <t>MANUTENZIONE STRAORDINARIA LEGGERA: MODIFICA ASSETTO PLANIMETRICO TRAMITE DEMOLIZIONE E COSTRUZIONE TRAMEZZI MURARI. rIFACIMENTO PARZIALE DI IMPIANTI.
Titolo autorizzativo: CILA  prot/estremi 0100127200007773582022   data 2022-11-09  
TALE NOTIFICA VERRA' ALLEGATA ALLA CILA IN DEFINIZIONE
 Ubicazione: VIA VIA SAN MARINO 108/</t>
  </si>
  <si>
    <t>VIA SAN MARINO 108</t>
  </si>
  <si>
    <t>TRATTASI DI MANUTENZIONE STRAORDINARIA FACCIATA LATO STRADA
Titolo autorizzativo: CILA  prot/estremi 0021578   data 2022-10-27  
AGGIORNAMENTO PER INDIVIDUAZIONE RUOLO RESPONSABILE LAVORI IN ARCH. MAIOLO BRUNO, ERRONEAMENTE DIMENTICATO NEL PRIMO INVIO.
 Ubicazione: VIA VIA CIGLIANO 34/</t>
  </si>
  <si>
    <t>VIA CIGLIANO 34</t>
  </si>
  <si>
    <t>DONADIO GIOVANNI S.R.L. , ZHUTA COSTRUZIONI SRL , DELIZIA SALVATORE</t>
  </si>
  <si>
    <t>DRM RISRUTTURAZIONI SRL , GAZZERA IMPIANTI S.R.L.</t>
  </si>
  <si>
    <t>AMG COSTRUZIONI GENERALI , F.E. PONTEGGI SRL , ENERGY ACROBATICA 110 SRL , SA.MA S.R.L.</t>
  </si>
  <si>
    <t>INTERVENTO DI MANUTENZIONE STRAORDINARIA relatica a MIGLIORAMENTO ENERGETICO IN Superecobonus 110% consistente in:
- coibentazione delle falde del tetto previa rimozione del manto e conseguente rifacimento
- coibentazione dell'estradosso del primo solaio
- sostituzione dei serramenti esistenti con relativi oscuranti
- sostituzione di generatori di calore
- realizzazione di impianto fotovoltaico con accumulo
Titolo autorizzativo: CILA-S  prot/estremi 0019696   data 2022-10-03  
 Ubicazione: VIA VIA CRUTO 13/</t>
  </si>
  <si>
    <t>VIA CRUTO 13</t>
  </si>
  <si>
    <t>CAMBIO DI DESTINAZIONE D'USO CON OPERE, FRAZIONAMENTO,NUOVE DIVISIONI INTERNE CONRELATIVI IMPIANTI
Titolo autorizzativo: SCIA-ALT-PDC  prot/estremi 0017511   data 2022-07-26  
 Ubicazione: VIA VIA ALESSANDRO VOLTA 3/                                                     1</t>
  </si>
  <si>
    <t>EDIMPIANTI SRL , FAGGIANO ROBERTO , MARINO COSTRUZIONI DI NAZZARENO MARINO , EISSA PONTEGGI &amp; COSTRUZIONI</t>
  </si>
  <si>
    <t>applicazione di cappotto termico sulle pareti lato strada su piazza Rebaudengo e via Roppolo, ad esclusione del piano terrasede di esercizi commerciali, con
inclusione delle parti loggiate in corrispondenza dei balconi- applicazione cappotto latocortile sulle facciate ad esclusione delle parti loggiate- realizzazione
cappotto isolante sulla parte superiore del solaio diseparazione dal sottotetto non abitabile del fabbricato.demolizione totale della copertura in legno e
successiva ricostruzione
Titolo autorizzativo: CILA-S  prot/estremi 2022-20-6400   data 2022-03-24  
 Ubicazione: piazza piazza contidi rebaudengo 12/</t>
  </si>
  <si>
    <t>PIAZZA CONTIDI REBAUDENGO 12</t>
  </si>
  <si>
    <t>EMME ERRE SEMPLIFICATA , LUCIAN CORNEL MORARU</t>
  </si>
  <si>
    <t>L'intervento comporta il completamento delle opere previste dal pdc del 2012, si provvederà con una ristrutturazione che riguarderà una diversa distribuzione planimetrica interna degli spazi , opere di finitura e adeguamento degli impianti. In seconda fase si provvederà all'installazione di un ascensore interno scala
Titolo autorizzativo: SCIA  prot/estremi 2022-9-8123   data 2022-04-14  
 Ubicazione: via via balangero 21/</t>
  </si>
  <si>
    <t>AGOSTINO ROCCO ANTONIO , FOR EDIL S.R.L.</t>
  </si>
  <si>
    <t>ESECUZIONE RIPRISTINI STRADALI
 Ubicazione: VIA VIA VILLAR DA VIA CHIESA DELLA SALUTE A VIA ADDA 0/</t>
  </si>
  <si>
    <t>VIA VILLAR DA VIA CHIESA DELLA SALUTE A VIA ADDA 0</t>
  </si>
  <si>
    <t>Manutenzione ordinaria e straordinaria programmata e su guasto degli impianti elettrici gestiti da IRETI SPA nel Comune di Torino e zone limitrofe. Lotto
Ovest Ordine n.8830000099 del 23/09/2022) ; Montaggio nuove cabine LAVORI OPERE EDILI + PULIZ CAB, ATTIVITA' DI SCAVO BUCA GIUNTI
 Ubicazione: CORSO CORSO TRAPANI 133/</t>
  </si>
  <si>
    <t>Opere di rinforzo strutturale e rifacimento del tetto: che consiste nell'inserimento dei cordoli strutturali in c.a., sostituzione dei travi con lamellare, sostituzione manto di copertura, linea vita e passa uomo per accesso alla copertura
Titolo autorizzativo: CILA-S  prot/estremi 21951   data 2022-11-03  
 Ubicazione: via via bibiana 18/</t>
  </si>
  <si>
    <t>VIA BIBIANA 18</t>
  </si>
  <si>
    <t>TSCOSTRUZIONI SRL</t>
  </si>
  <si>
    <t>Sono previsti: interventi di efficientamento energetico da effettuarsi sulle parti comuni dell'edificio ed interventi strutturali di
riparazione locale sulle facciate dell'edificio; interventi di finitura complementari.
Titolo autorizzativo: CILA-S  prot/estremi 0021784   data 2022-10-31  
 Ubicazione: VIA VIA MONTE ROSA 99/</t>
  </si>
  <si>
    <t>VIA MONTE ROSA 99</t>
  </si>
  <si>
    <t>TO739 SANTA CHIARA_Progetto di adeguamento impianto tecnologico
Segnalazione Certificata di Inizio Attività ex art. 45 Procedure semplificate per determinate tipologie di impianti (ex art. 87-bis Codice 2003), come modificato dal D.Lgs. 8 novembre 2021 n.207 Prot. SUAP REP_PROV_TO/TO-SUPRO/0054718 del 19/07/2022 (cod. istanza 02517580920-30062022-0915)
 Ubicazione: CORSO CORSO VALDOCCO 15/    BIS</t>
  </si>
  <si>
    <t>CORSO VALDOCCO 15</t>
  </si>
  <si>
    <t>IRIMIA FLORIN , OSCAR PONTEGGI S.R.L.</t>
  </si>
  <si>
    <t>Intervento di sostituzione di modiglioni e lastre in pietra degradati dei ballatoi dei prospetti del cortile interno del fabbricato, con
nuovi elementi in pietra di identica foggia, dimensione e materiale
 Ubicazione: corso  corso  moncalieri 5/</t>
  </si>
  <si>
    <t>CORSO  MONCALIERI 5</t>
  </si>
  <si>
    <t>IMMOBILIARE PIANEL SRL , IDEA 2000 S.R.L.</t>
  </si>
  <si>
    <t>Intervento di efficientamento energetico con realizzazione di cappotto termico su tutte le facciate cambio parte serramenti
Titolo autorizzativo: CILA-S  prot/estremi 0021873   data 2022-11-02  
 Ubicazione: corso corso L Einaudi 53/</t>
  </si>
  <si>
    <t>DE ROSA S.A.S. DI DE ROSA DONATO &amp; C.</t>
  </si>
  <si>
    <t>NT GRUPPO IMPIANTI S.R.L. , GRAFBUSTER S.R.L. , DELTA IMPIANTI S.R.L.</t>
  </si>
  <si>
    <t>Ristrutturazione Immobile sito in Strada San Mauro 141 a Torino (TO) con opere sia esterne relative al rifacimento della Facciata (Bonus Facciate al 60%) sia interne relative all'adeguamento degli impianti meccanici ed elettrici. 
 Ubicazione: via via di San Mauro  141/</t>
  </si>
  <si>
    <t>VIA DI SAN MAURO  141</t>
  </si>
  <si>
    <t>FACILE RISTRUTTURARE SPA , COSTRINO GIUSEPPE PORTE &amp; FINESTRE , VLADIMIR S.R.L.S.</t>
  </si>
  <si>
    <t>Ristrutturazione unita' immobiliare
Presentato da altro Tecnico incaricato dalla Committenza
 Ubicazione: Via Via Giorgio Catti 16/</t>
  </si>
  <si>
    <t>VIA GIORGIO CATTI 16</t>
  </si>
  <si>
    <t>OPERE DI ADEGUAMENTO VV.F. FABBRICATO INDUSTRIAL VILLAGE - FIV, INERENTI A RIVELAZIONE E ALLARME INCENDI E FUGHE GAS OFFICINA, OPERE EDILI, RETE IDRANTI INTERNA, OPERE IN CARPENTERIA METALLICA E CARTELLONISTICA, NUOVO CONTROSOFFITTO RED
SPACE ED OPERE MECCANICHE SHOWROOM
 Ubicazione: STRADA STRADA SETTIMO 223/</t>
  </si>
  <si>
    <t>CONSORZIO CO.VELT. , BARDHI ROBERT , COP. ENERGY DI FALCONI FELICE , CONSORZIO SERVIZI GENERALI , TECNO IMPIANTI S.R.L. , AVP SAS DI ARCADIE DOBROVOLSCHI &amp; C. , C.C.P. S.A.S. DI CIOBANU IURIE &amp; C. , SOLLEGNO ENGINEERING S.R.L. , FRG S.R.L. , EDILIZIA BURCA SRLS , BIOTECH ENERGY S.R.L.S.  , LG COSTRUZIONI GROUP SRLS , EDIL COSTRUZIONI DI FRAGOMELI ALBERTO , METAL PONTE DI BOUGATO ADIL , EDIL GIORGIO DI NDOU GJERGJ</t>
  </si>
  <si>
    <t>ESECUZIONE DI FACCIATA VENTILATA, REALIZZAZIONE DI IMPIANTO FOTOVOLTAICO CON SISTEMA DI
ACCUMULO, COLONNINE DI RICARICA AUTO ELETTRICHE, SOSTITUZIONE INFISSI OPERE TRAINATE.
Titolo autorizzativo: CILA-S  prot/estremi 2022-20-2342   data 2022-02-02  
 Ubicazione: VIA VIA PIEDICAVALLO 14/</t>
  </si>
  <si>
    <t>VIA PIEDICAVALLO 14</t>
  </si>
  <si>
    <t>MAPLEX S.R.L.</t>
  </si>
  <si>
    <t>MANUTENZIONE DELLA PIATTAFORMA STRADALE DEI PONTI CITTADINI ANNO 2021
n. DEL 981 del 30/09/2021
 Ubicazione: STRADE STRADE INFRASTRUTTURE STRADALI 0/</t>
  </si>
  <si>
    <t>CLD SRL , SA.MA S.R.L.  , TEP ENERGY SOLUTION S.R.L. , C.G.F. IMPIANTI SRL , AMADEO DI HELMY AHMED</t>
  </si>
  <si>
    <t>SOFFIETTO SRL , R.G. IMPIANTI ELETTRICI S.N.C. , NEW EDIL S.A.S. DI ROMANO GEOM. DAVIDE &amp; C.</t>
  </si>
  <si>
    <t>Manutenzione straordinaria di unità abitativa sita all'interno di un condominio
Titolo autorizzativo: CILA  prot/estremi 2022-20-19564   data 2022-09-30  
 Ubicazione: Via Via BRIONE 8/                                                     5</t>
  </si>
  <si>
    <t>VIA BRIONE 8</t>
  </si>
  <si>
    <t>Recupero del fabbricato di via A. Cruto 18, scale Q, R e S, attraverso: rifacimento della copertura, isolamento dell'involucro, sostituzione del generatore di calore centralizzato, sostituzione parziale dei serramenti di proprietà individuale dei condomini e installazione di schermature solari.
Titolo autorizzativo: CILA-S  prot/estremi 2022-20-16242   data 2022-07-28  
 Ubicazione: via via A. Cruto 18/                           Q</t>
  </si>
  <si>
    <t>ESECUZIONE RIPRISTINO DEFINITIVO
 Ubicazione: VIA VIA BARLETTA 109/                109</t>
  </si>
  <si>
    <t>NUOVA CO.GE.ME. S.A.S. DI MELLICA GEOM. FAUSTO &amp; C.</t>
  </si>
  <si>
    <t>Opere di ristrutturazione e unione di due unità residenziali di immobile
Titolo autorizzativo: SCIA-ALT-PDC  prot/estremi 0012339   data 2022-06-05  
 Ubicazione: STRADA STRADA DEL CARTMAN 23/</t>
  </si>
  <si>
    <t>STRADA DEL CARTMAN 23</t>
  </si>
  <si>
    <t>MASTROIENI FILIPPO , ARKY S.R.L. , IDRO EDIL DI CHRISTIAN PARENTI</t>
  </si>
  <si>
    <t>Lavori di manutenzione straordinaria interni all'abitazione, compresa modifica di impianti.
Titolo autorizzativo: CILA  prot/estremi 021638   data 2022-10-28  
numero di pratica 2022-20-21638
 Ubicazione: corso corso vercelli 42/</t>
  </si>
  <si>
    <t>CORSO VERCELLI 42</t>
  </si>
  <si>
    <t>NUOVA NEON BASSANO - S.P.A. , DRIM SERVICE SRL , ENERGY DIVISION S.R.L. , OREC NETWORK A.R.L.</t>
  </si>
  <si>
    <t>SOSTITUZIONE DELLA MESSAGGISTICA PUBBLICITARIA PRESSO IMPIANTO DI DISTRIBUZIONE CARBURANTI
AUTORIZZAZIONE PUBBLICITARIA PROVVISORIA N. 22P03263/22 VALIDA DAL 08/11/2022
 Ubicazione: VIA VIA MONGINEVRO 179/</t>
  </si>
  <si>
    <t>VIA MONGINEVRO 179</t>
  </si>
  <si>
    <t>F.LLI FRANCO S.N.C. , SELGHIS CALCESTRUZZI SPA , CHIAPUSSO MICHELE , MV S.R.L. , ELETTRO ALLARM DI ATTINI GIUSEPPE , CARPENTERIA 2T S.R.L.</t>
  </si>
  <si>
    <t>Modifica dell'assetto distributivo interno con realizzazione di n.2 bagni, n.3 camere, soggiorno e cucina, sostituzione serramenti interni ed esterni, rifacimento
impianto termico, elettrico, acs. Si prevede il rinforzo degli orizzontamenti, il rifacimento della pavimentazione interna ed esterna, la realizzazione di
controsoffitti.
Titolo autorizzativo: SCIA  prot/estremi 2022-9-16830   data 2022-08-03  
Con l'aggiornamento n. 2 si inserisce l' impresa che andrà a co-realizzare il getto strutturale, insieme all'impresa F.lli Franco. Si notifica l'ngresso in cantiere dell'impresa S.E.L.GHI.S. CALCESTRUZZI S.P.A.
 Ubicazione: CORSO CORSO GALILEO FERRARIS 86/</t>
  </si>
  <si>
    <t>Interventi di efficientamento energetico relativi all'isolamento termico dell'involucro, sostituzione dell'impianto di climatizzazione invernale, sostituzione dei
serramenti sulle parti private, installazione di impianti solari fotovoltaici e sistemi di accumulo, sostituzione di impianti privati di produzione acqua calda
sanitaria ed installazione di schermature solari.
Interventi di mitigazione del rischio sismico tramite interventi di carattere locale, come esplicitati nella documentazione di progetto allegata al titolo edilizio,
redatta dal Progettista e Direttore Lavori Ing. Carlo Messi.
Titolo autorizzativo: CILA-S  prot/estremi 0100127200007344662022   data 2022-11-07  
Istanza CILA-S MUDE 0100127200007344662022 presentata dall'intestatario della pratica Michelangelo Lupotto in qualità di Amministratore di Condominio dello stabile di Corso Emilia 33 - Torino.
Responsabile dei lavori incaricato per il Condominio in oggetto: Stefano Barone.
 Ubicazione: CORSO CORSO EMILIA 33/</t>
  </si>
  <si>
    <t>Recupero del fabbricato di via G. Pergolesi 93, attraverso: isolamento dell'involucro, sostituzione parziale dei serramenti di proprietà individuale dei condomini e installazione di schermature solari.
Titolo autorizzativo: CILA-S  prot/estremi 2022-20-21920   data 2022-11-02  
 Ubicazione: via via G. Pergolesi 93/</t>
  </si>
  <si>
    <t>Opere di efficientamento energetico e manutenzione straordinaria
Titolo autorizzativo: CILA-S  prot/estremi 0013956   data 2022-06-29  
 Ubicazione: VIA VIA GIOVANNI ROVEDA 13/</t>
  </si>
  <si>
    <t>EDILART MULTISERVICE SRL SEMPLIFICATA , TUNNO IMPIANTI SRL</t>
  </si>
  <si>
    <t>RISANAMENTO CONSERVATIVO INTERNO DI N. 3 UNITA' IMMOBILIARI. NELLO SPECIFICO IL SUB.115 E IL SUB.116 (DUE ALLOGGI) VERRANNO
FUSI IN UNA SINGOLA UNITA' IMMOBILIARE MEDIANTE LA CREAZIONE DI UNA SCALA INTERNA,; LO STESSO VERRA' ESEGUITO PER LE DUE
CANTINE AVENTI SUB. 118-119 CHE SARANNO FUSE IN UNA UNICA UNITA'.
Titolo autorizzativo: SCIA  prot/estremi 2021-9-11510   data 2021-05-19  
 Ubicazione: Via Via Giuditta Sidoli 18/                                                   T-1</t>
  </si>
  <si>
    <t>VIA GIUDITTA SIDOLI 18</t>
  </si>
  <si>
    <t>L'intervento prevede la riqualificazione dei tre corpi di fabbrica che compongono l'Edificio e comprende: ristrutturazione della palazzina uffici mantenendo la
destinazione d'uso storica ed attuale (uffici), recupero del piano sottotetto, realizzazione di nuove reti tecnologiche, costruzione di due nuove strutture per il
collegamento verticale.
Titolo autorizzativo: SCIA-ALT-PDC  prot/estremi 0006089   data 2022-03-21  
Il presente decimo aggiornamento della notifica preliminare si rende necessario per comunicare i nominativi di nuove imprese operanti in cantiere.
 Ubicazione: VIA VIA PAOLO BORSELLINO 17/</t>
  </si>
  <si>
    <t>VOLPE GENNARO , ARAMU MAURO , C.M.I. NOLEGGI S.R.L.</t>
  </si>
  <si>
    <t>Lavori manutenzione cornicione da eseguire con ausilio di autogru con piattaforma  
Lavori di manutenzione non soggetti a titolo autorizzativo- attività libera
 Ubicazione: corso corso Francia 267/</t>
  </si>
  <si>
    <t>CORSO FRANCIA 267</t>
  </si>
  <si>
    <t>DF S.R.L. , TELEBIT SPA</t>
  </si>
  <si>
    <t>Opere edili, metalliche ed impiantistiche per la realizzazione di un impianto di Comunicazioni elettroniche per conto di Cellnex Italia S.p.A. su cui verranno installati i sistemi radianti e apparati del gestore WindTre S.p.A., - TO658_IT-TO-022923 MADONNA DI CAMPAGNA
Titolo autorizzativo: PDC  prot/estremi 35/016   data 2022-05-20  
Si fa riferimento alla Istanza di autorizzazione ai sensi del art. 44 del D.Lgs. 259/03 (ex art. 87 del D.Lgs 259/2003) - pratica Suap n. 13264231005-30032022-1534 del 04/04/2022 e al Provvedimento Conclusivo n. 35/016 del 20/05/2022
 Ubicazione: VIA VIA NATTA 13/</t>
  </si>
  <si>
    <t>FACILE RISTRUTTURARE SPA , CAVALLARO COSTRUZIONI S.R.L. , SOLOMON EDUARD</t>
  </si>
  <si>
    <t>Ristrutturazione unita' immobiliare
presentata da altro Tecnico incaricato dalla Committenza
 Ubicazione: Via Via Nizza 3/</t>
  </si>
  <si>
    <t>VIA NIZZA 3</t>
  </si>
  <si>
    <t>Opere di rimozione e bonifica ballast mediante conferimento in discarica nella zona nord est dello stabilimento MICHELIN S.p.A. di Corso G. Cesare, 424 int.95/C (con accesso esclusivo da Corso Romania) nel Comune di Torino.
 Ubicazione: CORSO CORSO ROMANIA 0/</t>
  </si>
  <si>
    <t>FALCO FRATELLI S.R.L. , DEDI S.R.L. , FRANCO ALEX</t>
  </si>
  <si>
    <t>REALIZZAZIONE DI PENSILINA SU FABBRICATO COMMERCIALE
 Ubicazione: VIA VIA SANT'AMBROGIO 21/</t>
  </si>
  <si>
    <t>VIA SANT'AMBROGIO 21</t>
  </si>
  <si>
    <t>UPGRADING SERVICES SPA</t>
  </si>
  <si>
    <t>Poste italiane S.p.A. edificio direzionale di Torino, sito in via Alfieri, 10, intervento di restauro conservativo per atrio ingresso principale, salone al pubblico Ufficio Postale di Torino centro, aula corsi piano primo per affresco su parete e soffitto a cassettoni.
Titolo autorizzativo: CILA  prot/estremi 0100127200007631702022   data 2022-10-04  
 Ubicazione: via via Alfieri 10/</t>
  </si>
  <si>
    <t>VIA ALFIERI 10</t>
  </si>
  <si>
    <t>RISTRUTTURAZIONE UNITA' IMMOBILIARE PIANO SOTTOTETTO
 Ubicazione: CORSO CORSO FIUME 4/</t>
  </si>
  <si>
    <t>Interventi di Efficientamento energetico e Miglioramento sismico (Ecobonus 110% e Sismabonus 110%)
Titolo autorizzativo: CILA-S  prot/estremi 23187   data 2021-10-08  
Aggiornamento imprese coinvolte.
 Ubicazione: Piazzale Piazzale Pola 43/</t>
  </si>
  <si>
    <t>Interventi di Efficientamento energetico e Miglioramento sismico (Ecobonus 110% e Sismabonus 110%)
Titolo autorizzativo: CILA-S  prot/estremi 23188   data 2021-10-08  
Aggiornamento imprese coinvolte.
 Ubicazione: Piazzale Piazzale Pola 45/</t>
  </si>
  <si>
    <t>MAZZA EGIDIO , ZBARCEA ILIE , M.C. IMPIANTI DI TAPPARO MARCO , COMEA SERRAMENTI SRL</t>
  </si>
  <si>
    <t>MANUTENZIONE STRAORDINARIA LEGGERA AI SENSI DEL DPR n. 380/2001, art. 3, c.1, lett. b) e art. 6-bis e del DLgs n. 222/2016, Tab. A sez. II attività 3 PER RIFACIEMNTO INTEGRALE INTERNE DI UNITA' IMMOBILIARE RESIDENZIALE
 Ubicazione: CORSO CORSO LECCE 45/</t>
  </si>
  <si>
    <t>CORSO LECCE 45</t>
  </si>
  <si>
    <t>L'intervento consiste nel ripristino della facciata lato strada e posa del cappotto sul frontespizio
Titolo autorizzativo: SCIA  prot/estremi 2021-9-28297   data 2021-12-04  
 Ubicazione: VIA  VIA  LUINI 106/</t>
  </si>
  <si>
    <t>VIA  LUINI 106</t>
  </si>
  <si>
    <t>ESECUZIONE DI RIPRISTINI DEFINITIVI
 Ubicazione: VIALE VIALE MAD. DI CAMPAGNA DA CIV 7 A MASSAIA 7/</t>
  </si>
  <si>
    <t>VIALE MAD. DI CAMPAGNA DA CIV 7 A MASSAIA 7</t>
  </si>
  <si>
    <t>Opere di efficientamento energetico ai sensi della L. 77/2020 del 17/10/2020 e s.m.i. e consolidamento statico della copertura di fabbricato condominiale. 
Titolo autorizzativo: CILA-S  prot/estremi 0021950   data 2022-11-03  
 Ubicazione: Via Via S. Mercadante 46/</t>
  </si>
  <si>
    <t>RI-MA SAS , NOELLO FRANCESCO , SI.VA. DI VASTA SALVATORE , GARRUTO ANTONIO , IDROTERMICA DI LUPASCU OVIDIU</t>
  </si>
  <si>
    <t>VARIAZIONE DI DESTINAZIONE D'USO E FRAZIONAMENTO CON MODIFICHE DELL'ASSETTO PLANIMETRICO.
Variazione da immobile ad uso ufficio a immobile residenziale.
Frazionamento da 1 unità immobiliare a 2 unità immobiliari.
Titolo autorizzativo: SCIA-ALT-PDC  prot/estremi 2022-9-6719   data 2022-03-29  
 Ubicazione: via  via  Andrea Doria  14/</t>
  </si>
  <si>
    <t>VIA  ANDREA DORIA  14</t>
  </si>
  <si>
    <t>Modifica SRB esistente mediante installazione di un nuovo palo in carpenteria metallica, antenne e apparati ricetrasmittenti.
Titolo autorizzativo: SCIA  prot/estremi 52680   data 2022-07-12  
 Ubicazione: VIA  VIA  RUBIANA 10/</t>
  </si>
  <si>
    <t>VIA  RUBIANA 10</t>
  </si>
  <si>
    <t>TECNOLIFT S.R.L. , 2M VAYRA SRL , URSACIUC MARIN ALIN , HASHKIL 2018 DI HASHKIL ABDELMAKSOUD</t>
  </si>
  <si>
    <t>OPERE DI MANUTENZIONE STRAORDINARIA Scala A: installazione ascensore
all'interno di vano scala condominiale. Scala B: installazione ascensore in area
cortilizia privata in fabbricato residenziale.
Titolo autorizzativo: SCIA  prot/estremi 2022-9-19615   data 2022-09-30  
 Ubicazione: via via bava 7/</t>
  </si>
  <si>
    <t>VIA BAVA 7</t>
  </si>
  <si>
    <t>RCK 3 COSTRUZIONI GENERALI SRL</t>
  </si>
  <si>
    <t>Modifiche assetto planimetrico, rifacimento completo del bagno, rifacimento pavimenti, sostituzione radiatori, sostituzione serramenti ed adeguamento dell'impianto elettrico. 
Titolo autorizzativo: CILA  prot/estremi 0022071   data 2022-11-07  
 Ubicazione: corso corso Re Umberto 141/                                                     6</t>
  </si>
  <si>
    <t>CORSO RE UMBERTO 141</t>
  </si>
  <si>
    <t>SCANNELLA CLAUDIO , STOCCO SRL , FLY SERVICE S.R.L.</t>
  </si>
  <si>
    <t>MODIFICHE DISTRIBUTIVE INTERNE
Titolo autorizzativo: CILA  prot/estremi 22029   data 2022-11-04  
 Ubicazione: CORSO CORSO A. DE GASPERI 24/</t>
  </si>
  <si>
    <t>CORSO A. DE GASPERI 24</t>
  </si>
  <si>
    <t>LAVORI DI EFFICIENTAMENTO ENERGETICO CONSISTENTI NELLA POSA DI ISOLANTE A CAPPOTTO ESTERNO SULLE FACCIATE VERTICALI, SOSTITUZIONE SERRAMENTI ESTERNI E CT AUTONOME
Titolo autorizzativo: CILA-S  prot/estremi 15929   data 2022-07-25  
 Ubicazione: VIA  VIA  COPPINO 89/</t>
  </si>
  <si>
    <t>EDIL IMPUSINO DI IMPUSINO ANTONINO , VIDI S.R.L. , MARCELLO IMPIANTI , HERCIU LAURENTIU EUGEN</t>
  </si>
  <si>
    <t>Opere interne per rifacimento servizio igienico, apertura varco tra due locali e rifacimento pavimentazioni interne
Titolo autorizzativo: CILA  prot/estremi 0010242   data 2022-05-12  
 Ubicazione: Via  Via  Vallarsa 22/</t>
  </si>
  <si>
    <t>VIA  VALLARSA 22</t>
  </si>
  <si>
    <t>VERTICAL ALPINE SAS , EVER EDILIZIA VERTICALE S.R.L.</t>
  </si>
  <si>
    <t>MANUTENZIONE STRAORDINARIA FRONTESPIZIO CONDOMINIO VIA CANTALUPO 12
 Ubicazione: VIA  VIA  CANTALUPO  12/</t>
  </si>
  <si>
    <t>VIA  CANTALUPO  12</t>
  </si>
  <si>
    <t>VERTICAL ALPINE SAS , EISSA IBRAHIM HAMED , EVER GLOBAL SERVICE</t>
  </si>
  <si>
    <t>RIPRISTINO FACCIATA LATO STRADA 
 Ubicazione: VIA  VIA  SAN QUINTINO  31/</t>
  </si>
  <si>
    <t>CATTO T. S.R.L. , ROCA CRISTIAN , GELI IMPIANTI DI MIHALI GELU FLORIN</t>
  </si>
  <si>
    <t>Manutenzione straordinaria leggera di cui all'art. 3, comma 1, lettera b) e art. 6-bis del D.P.R. n. 380/2001 - opere interne
E' stata inviata CILA in data 05/11/2022. La notifica sarà aggiornata con il numero di protocollo.
 Ubicazione: STRADA STRADA DEI RONCHI 96/</t>
  </si>
  <si>
    <t>STRADA DEI RONCHI 96</t>
  </si>
  <si>
    <t>MANUTENZIONE DELLA FACCIATA LATO STRADA
 Ubicazione: VIA VIA CARLO CAPELLI 95/</t>
  </si>
  <si>
    <t>VIA CARLO CAPELLI 95</t>
  </si>
  <si>
    <t>PRATICA CILA-S INTERVENTO DI EFFICENTIAMENTO ENERGETICO SUPERBONUS 110% legge 17 luglio 2020 n.77 CONSISTENTI IN ,Cappotto e insufflaggio, realizzazione di parete Ventilata e insufflaggio, Isolamento copertura con sostituzione manto, Riqualificazione impianto con sistema ibrido, Impianto Fotovoltaico su copertura , Opere al 60 % in facciata
Titolo autorizzativo: CILA-S  prot/estremi 0009356   data 2022-05-02  
IL RESPONSABILE DEI LAVORI E' STATO IDENTIFICATO NELLA PERSONA DI ORSELLO MASSIMO DIONIGI 
 Ubicazione: VIA  VIA  CANELLI  59/</t>
  </si>
  <si>
    <t>SABBIATURE FAUSONE DI FAUSONE WALTER , ITALIANA PONTEGGI TORINO SRL , GUALA MOLINO GIORGIO</t>
  </si>
  <si>
    <t>PULIZIA DEI PROSPETTI E DEL FRONTESPIZIO DEL FABBRICATO LATO CORTILE, RIFACIMENTO LOCALIZZATO DI PARTI DI INTONACO AMMALORATO E SUCCESSIVA TINTEGGIATURA, MANUTENZIONE DI SERRAMENTI E RINGHIERE
Titolo autorizzativo: CILA  prot/estremi 0020761   data 2022-10-18  
 Ubicazione: VIA VIA CAVOUR 41/</t>
  </si>
  <si>
    <t>VIA CAVOUR 41</t>
  </si>
  <si>
    <t>SELL CONDOTTE SRL , ALFA SOLUTION S.R.L.</t>
  </si>
  <si>
    <t>Realizzazione nuova RSA
Titolo autorizzativo: PDC  prot/estremi 5/c/2021   data 2021-04-22  
 Ubicazione: via via caprera 41/</t>
  </si>
  <si>
    <t>VIA CAPRERA 41</t>
  </si>
  <si>
    <t>MESTIERE CASA S.R.L. , BIOTECH ENERGY S.R.L.S.  , H.M PONTEGGI DI HASHKIL MOHAMED , EDILNOVO DI CARRIERO CLAUDIO &amp; C S.N.C.</t>
  </si>
  <si>
    <t>Realizzazione di isolamento a cappotto sulle facciate nord-est e nord-ovest.
Sostituzione del generatore di calore esistente con pompa di calore ibrida.
Sostituzione di parte dei serramenti perimetrali.
Installazione di impianto fotovoltaico su falda esposta verso sud.
Smontaggio e rimontaggio di zanzariere ai serramenti del piano terreno
Installazione di inferriate ai serramenti mancanti del piano primo
Smantellamento pavimentazione, impermeabilizzazione e nuova pavimentazione balconi
Titolo autorizzativo: CILA-S  prot/estremi 0013252   data 2022-06-20  
 Ubicazione: VIALE VIALE XXV APRILE 125/                                                   T-1</t>
  </si>
  <si>
    <t>Manutenzione straordinaria leggera con modifica assetto distributivo interno, Demolizione di tramezzi senza alcun intervento strutturale. Ristrutturazione interna di alloggio
Titolo autorizzativo: CILA  prot/estremi 0021882   data 2022-11-02  
Si chiarisce e dichiara che per un errore di battitura, nella Notifica Preliminare - Primo invio , prot. 0545210 del 04/11/2022 è stato erroneamente riportata la data di inizio presunto lavori al 09/03/2022 al posto del corretto 09/11/2022.
E' stato riportato erroneamente il mese 03 al posto del corretto 11  (mese novembre) c.a.
 Ubicazione: Strada Strada DELLA PRONDA 2/                                                     3</t>
  </si>
  <si>
    <t>MANUTENZIONE ORDINARIA DELLA FACCIATA PRINCIPALE
Titolo autorizzativo: CILA-S  prot/estremi 0100127200007518652022   data 2022-09-19  
La CILA prevede atti di assenso preliminari richiesti contestualmente alla presentazione della stessa CILA
 Ubicazione: VIA VIA VENTIMIGLIA 41/</t>
  </si>
  <si>
    <t>VIA VENTIMIGLIA 41</t>
  </si>
  <si>
    <t>RESTAURI LEOPALDI DI LEOPALDI ROCCO , MC COSTRUZIONI GENERALI SOCIETA' A RESPONSABILITA' LIMITATA SEMPLIFICATA , AMIR IMPIANTI DI KHALIL HAMDY , DRAGOMIR OVIDIU , ELLERRE RISTRUTTURAZIONI DI L. RUBELLO , L.M. IMPIANTI DI LAVIANO MARCO , CIGNA MATTEO , ELLEBI DI BELMONTE ANDREA</t>
  </si>
  <si>
    <t>L'INTERVENTO SI CONFIGURA COME UN INSIEME SISTEMICO DI OPERE QUALI: ABBATTIMENTO DI PICCOLE PORZIONI DI MURO NON PORTANTE E RICOSTRUZIONE DI NUOVI TRAMEZZI NON PORTANTI COMPRENSIVE DELLE LAVORAZIONI ATTE A DARE IL MANUFATTO FINITO, NUOVI IMPIANTI IDRAULICI NEI LOCALI BAGNI E CUCINA, ADEGUAMENTO DELL'IMPIANTO ELETTRICO, NUOVA PAVIMENTAZIONE IN RESINA, RESTAURO DEI SERRAMENTI E DELLE PORTE INTERNE IN LEGNO, LUCIDATURA DEL PREESISTENTE PARQUET, DECORAZIONE INTERNA.
Titolo autorizzativo: CILA  prot/estremi 0022055   data 2022-11-04  
 Ubicazione: VIA VIA PRINCIPE TOMMASO 39/</t>
  </si>
  <si>
    <t>Opere interne all'unità immobiliare per modifiche planimetriche, creazione secondo bagno con ventilazione forzata e relativo
antibagno, sostituzione pavimenti, rivestimenti e sanitari esistenti, realizzazione di controsoffitto nei servizi igienici.
Sostituzione infissi esterni trasparenti senza alterazione delle caratteristiche tipologiche, dimensionali, estetiche rispetto a
quelli esistenti, con trasmittanza termica U inferiore a 1,30 W/mq °K.
Titolo autorizzativo: CILA  prot/estremi 0019442 p2022-20-19442   data 2022-09-28  
 Ubicazione: corso corso TASSONI 86/</t>
  </si>
  <si>
    <t>CORSO TASSONI 86</t>
  </si>
  <si>
    <t>Manutenzione straordinaria leggera con modifica assetto distributivo interno. Demolizione di tramezzi senza alcuno intervento strutturale. Ristrutturazione interna di alloggio
Titolo autorizzativo: CILA  prot/estremi 0021882   data 2022-11-02  
 Ubicazione: Strada Strada della Pronda 2/                                                     3</t>
  </si>
  <si>
    <t>Ridistribuzione degli spazi interni attraverso demolizione tramezzi in muratura e realizzazione in setti in poroton e/o
cartongesso. Si prevede il rifacimento delle pavimentazioni nei locali oggetto di intervento. Adeguamenti impiantistici elettrici
ed idraulico con impianto di climatizzazione
Titolo autorizzativo: CILA  prot/estremi 780748-2022   data 2022-11-04  
 Ubicazione: VIA VIA MONTE ORTIGARA 41/                           M</t>
  </si>
  <si>
    <t>TECNOLIFT S.R.L. , 2M VAYRA SRL , HASHKIL 2018 DI HASHKIL ABDELMAKSOUD</t>
  </si>
  <si>
    <t>OPERE DI MANUTENZIONE STRAORDINARIA:
installazione ascensore in area cortilizia privata in fabbricato residenziale
Titolo autorizzativo: SCIA  prot/estremi 0017410   data 2022-08-16  
 Ubicazione: via  via  pesaro 39/</t>
  </si>
  <si>
    <t>VIA  PESARO 39</t>
  </si>
  <si>
    <t>FACILE RISTRUTTURARE SPA , TERMOIDRAULICA DI CARRARO MIRKO , SYS.IN S.R.L. , R.T. DI TIBARI NAGUEME</t>
  </si>
  <si>
    <t>Ristrutturazione unita' immobiliare
presentata da altro Tecnico incaricato dalla Committenza
 Ubicazione: Via Via Onorato Vigliani 26/</t>
  </si>
  <si>
    <t>Installazione ascensore esterno ad edificio esistente
Titolo autorizzativo: SCIA-ALT-PDC  prot/estremi 0018841   data 2022-09-20  
 Ubicazione: VIA VIA BARBAROUX 16/</t>
  </si>
  <si>
    <t>VIA BARBAROUX 16</t>
  </si>
  <si>
    <t>ARCATERM SRL , IMPRESIT DI FERDINANDO SORRENTI</t>
  </si>
  <si>
    <t>Manutenzione straordinaria leggera di cui all'art. 3, comma 1, lettera b) e art. 6-bis del D.P.R. n. 380/2001
Titolo autorizzativo: CILA  prot/estremi 0021979   data 2022-11-03  
Numero istanza MUDE: 01-001272-0000774899-2022
Numero di protocollo: 0021979
Numero di pratica: 0021979
 Ubicazione: CORSO  CORSO  RE UMBERTO  65/                                                     2</t>
  </si>
  <si>
    <t>CORSO  RE UMBERTO  65</t>
  </si>
  <si>
    <t>MODIFICA DELLE DIVISIONI INTERNE E SOSTITUZIONE/REALIZZAZIONE DI CONTROSOFFITTI
Titolo autorizzativo: CILA  prot/estremi 18547   data 2022-09-15  
 Ubicazione: CORSO  CORSO  VITTORIO EMANUELE II 75/</t>
  </si>
  <si>
    <t>CORSO  VITTORIO EMANUELE II 75</t>
  </si>
  <si>
    <t>EDIL 73 , SOLENEON SERVICE S.R.L. , MAGNERA DANIELE , GROTTINI S.R.L. , LODOVICO BANDROCO , IN POSA PAVIMENTI DI MIFTODE COSTEL , SELCOM SPA , MIOS DI MICHELE OSTENTO , BELLOBUONO GABRIELE</t>
  </si>
  <si>
    <t>Modifica Layout interna e sostituzione controsoffitto
 Ubicazione: CORSO CORSO GROSSETO 169/                                                     T</t>
  </si>
  <si>
    <t>CORSO GROSSETO 169</t>
  </si>
  <si>
    <t>EMMECI IMPIANTI DI CAULA MARCO , S.F. SOCIETA' A RESPONSABILITA' LIMITATA SEMPLIFICATA , MENEGON ALESSANDRO AMPELIO , DI MAIO DAVIDE</t>
  </si>
  <si>
    <t>MODIFICHE DI ISTRIBUZIONE INTERNA ALLOGGIO
Titolo autorizzativo: CILA  prot/estremi 0020672   data 2022-10-07  
 Ubicazione: VIA VIA BELFIORE 39/</t>
  </si>
  <si>
    <t>VIA BELFIORE 39</t>
  </si>
  <si>
    <t>ISMRIA LEONARD , BALLIU NIKO</t>
  </si>
  <si>
    <t>Opere edili per l'eliminazione delle barriere architettoniche e consistenti nella realizzazione di rampe esterne su viale condominiale e installazione di servo scala a superamento della rampa di scala tra il piano terreno ed il seminterrato.
E' stata presentata pratica edilizia C.I.L. essendo opere di edilizia libera
 Ubicazione: Via Via M. Ponzio 24/                                                     t</t>
  </si>
  <si>
    <t>VIA M. PONZIO 24</t>
  </si>
  <si>
    <t>Opere finalizzate all'efficientamento energetico del fabbricato e riconducibili alle agevolazioni fornite dal SuperBonus del 110%.
Titolo autorizzativo: CILA-S  prot/estremi 0020997   data 2022-10-20  
aggiornamento 01
 Ubicazione: via via cavallermaggiore 22/</t>
  </si>
  <si>
    <t>SRB ILIAD TO10144_003 MARIA VITTORIA - Trasmissione Notifica Preliminare - istanza di autorizzazione ai sensi del D.Lgs 259/03 prot. 49858/01 del 01/07/2022, rif. pratica n. 13970161009-28062022-2006, parere favorevole arpa prot. 62699 del 08/07/2022 e provvedimento conclusivo n. 58/016 del 16/08/2022
 Ubicazione: corso corso Tassoni 47/</t>
  </si>
  <si>
    <t>CORSO TASSONI 47</t>
  </si>
  <si>
    <t>VIALE S.N.C. , BERTOLOTTI PIERANGELO , IDROT.SANIT. DE MARCHI FULVIO E C SNC</t>
  </si>
  <si>
    <t>Ristrutturazione interna dell'unità immobiliare sita al piano quinto di Via Giuseppe Baretti n. 36 - Torino
Titolo autorizzativo: CILA  prot/estremi 21075   data 2022-10-21  
 Ubicazione: VIA VIA GIUSEPPE BARETTI 36/                                                     5</t>
  </si>
  <si>
    <t>VIA GIUSEPPE BARETTI 36</t>
  </si>
  <si>
    <t>DILAG IMPIANTI S.A.S. DI FRANCESCO CAMPICELLO &amp; C. , DE-DI SAS DI DI GIOVANNI GIOVANNI</t>
  </si>
  <si>
    <t>MODIFICHE INTERNE CONSISTENTI IN : DEMOLIZIONE E REALIZZAZIONE DI TRAMEZZI INTERNI; RIFACIMENTO IMPIANTO IDRO-SANITARIO,ELETTRICO,GAS,CLIMATIZZAZIONE,RISCALDAMENTO; TINTEGGIATURA PARETI INTERNE,RIFACIMENTO PAVIMENTI E RIVESTIMENTI; RIFACIMENTO BAGNI CON POSA DI NUOVI SANITARI E ACCESSORI; POSA DI PORTE INTERNE E DI PORTA DI INGRESSO BLINDATA
Titolo autorizzativo: CILA  prot/estremi 2022-20-21594   data 2022-10-27  
 Ubicazione: VIA  VIA  UGO FOSCOLO 4/                                                     4</t>
  </si>
  <si>
    <t>VIA  UGO FOSCOLO 4</t>
  </si>
  <si>
    <t>Manutenzione Straordinaria per Riqualificazione Energetica
Titolo autorizzativo: CILA-S  prot/estremi 5177   data 2022-03-08  
 Ubicazione: VIA  VIA  PARAVIA 8/</t>
  </si>
  <si>
    <t>VIA  PARAVIA 8</t>
  </si>
  <si>
    <t>RIFACIMENTO SOTTO BALCONI, FRONTALINI E CORNICIONE.
 Ubicazione: CORSO  CORSO  VITTORIO EMANUELE II 160/</t>
  </si>
  <si>
    <t>TECNOFER S.R.L. , EDIL COS SOCIETA' S.R.L.S , I.C.Z. S.P.A.</t>
  </si>
  <si>
    <t>CILA Comunicazione di Inizio Lavori Asseverata modifiche esterne per realizzazione nuovo cancello pedonale
Titolo autorizzativo: CILA  prot/estremi 0005642   data 2022-03-15  
 Ubicazione: VIA VIA FANTI 17/</t>
  </si>
  <si>
    <t>LAVORI DI INSERIMENTO DI UN NUOVO IMPIANTO FOTOVOLTAICO 
 Ubicazione: VIA VIA GERMAGNANO  50/</t>
  </si>
  <si>
    <t>RIZZA SRL</t>
  </si>
  <si>
    <t>SUPERBONUS 110%, REALIZZAZIONE DI CAPPOTTO TERMICO VENTILATO, COIBENTAZIO DEL MANTO DI COPERTURA, SOSTITUZIONE DEI SERRAMENTI.
Titolo autorizzativo: CILA-S  prot/estremi 01-001272-0000764114   data 2022-10-03  
OPERE ESEGUITE IN APPLICAZIONE SUPERECOBONUS DEL QUALE SI ALLEGANO I RELATIVI MODELLI MINISTERIALI.
 Ubicazione: CORSO CORSO SIRACUSA 142/</t>
  </si>
  <si>
    <t>CORSO SIRACUSA 142</t>
  </si>
  <si>
    <t>U.O. 052 - PON METRO REACT EU TORINO PROGETTO TO6.1.2.E BICIPLAN 4- CONNESSIONE RETE CICLABILE - RIQUALIFICAZIONE CORSO MARCONI FINANZIATO NELL'AMBITO DELLA RISPOSTA DELL'UNIONE EUROPEA ALLA PANDEMIA DI COVID-19 - (C.O. 4933  CUP C11B21004620002  CIG 9154574174 ).
Con deliberazione della Giunta Comunale n. DEL 58 in data 1 febbraio 2022, esecutiva dal 12 febbraio 2022, è stato approvato il progetto esecutivo relativo alla realizzazione dell'intervento denominato BICIPLAN 4- CONNESSIONE RETE CICLABILE - RIQUALIFICAZIONE CORSO MARCONI.
 Ubicazione: CORSO CORSO MARCONI 0/</t>
  </si>
  <si>
    <t>TYD4 TO VALENTINO SSI VF - Progetto di riconfigurazione per ammodernamento tecnologico di un impianto di telefonia mobile esistente.
 Ubicazione: Corso Corso Vittorio Emanuele II  12/</t>
  </si>
  <si>
    <t>CORSO VITTORIO EMANUELE II  12</t>
  </si>
  <si>
    <t>Intervento di manutenzione straordinaria per la sostituzione dei due ventilatori a servizio dei quattro forni crematori e la sostituzione della serranda fumi del forno n. 1, con relativa movimentazione a mezzo di autogru, oltre ad altri interventi manutentivi, presso la sede operativa SOCREM sita nel Comune di Torino (TO) all'interno dell'immobile in corso Novara n. 147/B
Trattasi di intervento ricadente tra quelli di "Edilizia libera" in quanto comporta lo smontaggio e il successivo montaggio degli attuali due ventilatori a servizio dei quattro forni crematori e di una serranda fumi a servizio del forno crematorio n. 1, per la loro sostituzione, compresa movimentazione di tali apparecchiature a mezzo di autogru posizionata sull'area destinata a parcheggio pubblico antistante il fabbricato di ubicazione dei suddetti forni, previo richiesta e relativa concessione di occupazione temporanea del suolo pubblico prot. n. 2022/R40/4647 del 21/10/2022.
 Ubicazione: Corso Corso Novara 147/</t>
  </si>
  <si>
    <t>NEGRO SERVIZI SRL , SELEKTRA ITALIA S.R.L. , TELEBIT SPA , CIRCET ITALIA SPA</t>
  </si>
  <si>
    <t>EUROIMPIANTI S.A.S. DI REDAVID MICHELE &amp; C. , LASTRIK DI GIERI EMANUELE , PALCHETTI DI MOROSAN IOSIF AVRAM , TMT DI TATTOLI MARCO , GIOVANNI MATTEO QUAGLINO , L.G. S.R.L. , VALLE GIORGIO</t>
  </si>
  <si>
    <t>sostituzione serramenti esterni, realizzazione di finiture in resina, installazione cucina
Titolo autorizzativo: CILA  prot/estremi 22/20/19782    data 2022-08-03  
A seguito della definizione di nuove opere all'interno dell'immobile ed avendo affidato il committente tali lavorazioni a nuove imprese, verificata la compresenza di imprese con dipendenti all'interno del cantiere si invia notifica preliminare delle imprese selezionate per l'ultimazione delle opere all'interno dell'immobile oggetto di pratica CILA 22/20/19782 del 03/08/2022
 Ubicazione: via via balme 47/                                                     7</t>
  </si>
  <si>
    <t>VIA BALME 47</t>
  </si>
  <si>
    <t>SOSTITUZIONE GRF CON GRFD
 Ubicazione: TORINO TORINO PIAZZA RICCARDO CATTANEO 0/</t>
  </si>
  <si>
    <t>TORINO PIAZZA RICCARDO CATTANEO 0</t>
  </si>
  <si>
    <t>BONIFICA AEREA + INTERRATA
 Ubicazione: VIA VIA CIBRARIO 109/</t>
  </si>
  <si>
    <t>VIA CIBRARIO 109</t>
  </si>
  <si>
    <t>Rifacimento coperture storiche del fabbricato in uso al museo Ferroviario Piemontese e lavori di ristrutturazione della tettoia rimessaggio materiale rotabile entrambi ubicati nel comprensorio di Torino Porta Milano.
 Ubicazione: corso corso Giulio Cesare 15/</t>
  </si>
  <si>
    <t>INTERVENTO DI EFFICIENTAMENTO ENERGETICO CONSISTENTE IN;
- coibentazione con facciata ventilata e cappotto termico della facciata lato strada, fronti ciechi e pareti cortile dei condomini
- coibentazione sottotetti, coperture piane cucinini e lastrici solari
- sostituzione porte blindate, serramenti e avvolgibili e installazione tende da sole nelle U.I.
Titolo autorizzativo: CILA-S  prot/estremi 0026687   data 2021-11-22  
INTESTATARIO DELL'ISTANZA;
AMMINISTRATORE CONDOMINIO IN FORZA DI NOMINA ASSEMBLEA CONDOMINIALE
 Ubicazione: CORSO CORSO VERCELLI 238/</t>
  </si>
  <si>
    <t>P.T.R. COSTRUZIONI SRL , INCHINGOLO ANGELO , CAPONE  ANDREA</t>
  </si>
  <si>
    <t>MANUTENZIONE STRAORDINARIA CON MODIFICHE INTERNE
Titolo autorizzativo: CILA  prot/estremi 0020938   data 2022-10-19  
 Ubicazione: CORSO CORSO GALILEO FERRARIS 7/                                                    2°</t>
  </si>
  <si>
    <t>CORSO GALILEO FERRARIS 7</t>
  </si>
  <si>
    <t>MARCHESE S.R.L. SERVIZI ASCENSORI , SMG DI EISA AYMAN , EDILCO DI CORSO FRANCESCO</t>
  </si>
  <si>
    <t>Installazione di ascensore esterno, realizzazione fossa in c.a., demolizione di muratura antistante il vano scala con successivo montaggio di serramento
"cielo-terra".
Titolo autorizzativo: SCIA  prot/estremi 2022-9-14013   data 2022-06-30  
 Ubicazione: VIA VIA VALGIOIE 107/</t>
  </si>
  <si>
    <t>VIA VALGIOIE 107</t>
  </si>
  <si>
    <t>MANUTENZIONE LEGGERA DI CUI ALL'ART.3. COMMA 1, LETTERA B E ART. 6BIS DEL D.P.R. n.380/2001
Titolo autorizzativo: CILA  prot/estremi 13820   data 2022-06-27  
MANUTENZIONE LEGGERA DI CUI ALL'ART.3. COMMA 1, LETTERA B E ART. 6BIS DEL D.P.R. n.380/2001
n. istanza MUDE 01-001272_0000680782_2022
n. protocollo 0013820
n. pratica 2022_20_13820
 Ubicazione: VIA  VIA  POMBA 18/                                                     2</t>
  </si>
  <si>
    <t>VIA  POMBA 18</t>
  </si>
  <si>
    <t>Interventi ai sensi dell'art. 119 DL 34_2020 per: riqualificazione energetica (isolamento delle superfici opache verticali e orizzontali, sostituzione impianti di
climatizzazione invernale, sostituzione dei serramenti esterni, installazione di sistemi di Building Automation ed installazione di pannelli fotovoltaici e
accumulo); intervento strutturale antisismico e di abbattimento delle barriere architettoniche con rifacimento della copertura, inserimento di ascensore
esterno, demolizione e ricostruzione dei balconi interno cortile in quanto unico accesso possibile dal vano ascensore alle unita' abitative, conseguente
apertura di nuove finestre del vano scala per permettere l'areazione dello stesso, installazione di due servoscala interni per poter superare la barriera
architettonica delle scale di accesso all'immobile, abbassamento della porta di accesso e la realizzazione di una rampa con pendenza minore dell'otto per
cento
Titolo autorizzativo: CILA-S  prot/estremi 0005836   data 2022-03-16  
E' stata presentata inoltre una Segnalazione Certificata di Inizio Attività Alternativa al Permesso di Costruire Ristrutturazione pesante di cui agli artt. 10,
comma 1, lettera c), 20 e 23, comma 01, lettera a) del D.P.R. n. 380/2001, Nr. Protocollo: 0011043; Data Protocollo: 23/05/2022
 Ubicazione: VIA VIA NOLE 71/</t>
  </si>
  <si>
    <t>opere interne
Titolo autorizzativo: CILA  prot/estremi 2022-20-13317   data 2022-06-21  
 Ubicazione: corso corso francia 86/                                                     3</t>
  </si>
  <si>
    <t>Manutenzione ordinaria consistente in demolizione pavimentazione, contro-soffitatture voltate ed ispezioni impiantistiche.
 Ubicazione: PIAZZA PIAZZA STATUTO 26/                                                     1</t>
  </si>
  <si>
    <t>Realizzazione di cappotto termico cambio infissi, realizzazione nuovo impianto termico, realizzazione impianto fotovoltaico e
istallazione colonnine di ricarica per veicoli elettrici
Titolo autorizzativo: CILA-S  prot/estremi 2022-20-21775   data 2022-10-31  
 Ubicazione: strada strada VAL S.MARTINO SUP. 2/</t>
  </si>
  <si>
    <t>STRADA VAL S.MARTINO SUP. 2</t>
  </si>
  <si>
    <t>VIGNATI &amp; MANINI S.N.C. , VIGNATI MANUEL , STIL SERRAMENTI S.N.C. DI LIONELLO PATRIZIA &amp; C.</t>
  </si>
  <si>
    <t>L'INTERVENTO PREVEDE L'EFFICIENTAMENTO ENERGETICO AI SENSI DEL DL 34/2020 E S.M.I. MEDIANTE: LA COIBENTAZIONE DEI DELLE CANTINE, DEL SOTTOTETTO E DEI VANI SCALA; LA SOSTITUZIONE DELLA CALDAIA CONDOMINIALE; SOSTIUZIONE DEGLI INFISSI; L'INSTALLAZIONE DI PANNELLI FOTOVOLTAICI IN COPERTURA E DI UN SISTEMA DI ACCUMULO NONCHE' DEGLI INTERVENTI PER L'ABBATTIMENTO DELLE BARRIERE ARCHITETTONICHE
Titolo autorizzativo: CILA-S  prot/estremi 27430   data 2021-11-29  
Si precisa che il progettista è l'ingegnere Enrico Bizzetti indicato solamente come Direttore Lavori. Si è resa necessaria tale procedura per i limiti
dell'applicativo MUDE
 Ubicazione: PIAZZA PIAZZA CAVALCANTI 4/</t>
  </si>
  <si>
    <t>PIAZZA CAVALCANTI 4</t>
  </si>
  <si>
    <t>ELETTRICITA GASSINESE DI CERICOLA RENATO , GANDAL SRL</t>
  </si>
  <si>
    <t>Manutenzione straordinaria per opere interne che comportano una diversa distribuzione degli spazi.
Titolo autorizzativo: CILA  prot/estremi 2022 20 216   data 2022-10-28  
 Ubicazione: via via Massena 94/</t>
  </si>
  <si>
    <t>RUTIGLIANO F.LLI S.N.C. DI RUTIGLIANO MICHELE E C. , METRO LIFT SRL</t>
  </si>
  <si>
    <t>INSERIMENTO ASCENSORE ESTERNO
Titolo autorizzativo: SCIA  prot/estremi 2022-9-19672   data 2022-10-03  
 Ubicazione: VIA VIA SETTE COMUNI 29/</t>
  </si>
  <si>
    <t>VIA SETTE COMUNI 29</t>
  </si>
  <si>
    <t>EDILSERVICE SRL</t>
  </si>
  <si>
    <t>MODIFICHE INTERNE
Titolo autorizzativo: CILA  prot/estremi 2022-20-21640   data 2022-10-28  
 Ubicazione: VIA VIA SUSA 40/                           B                         2</t>
  </si>
  <si>
    <t>IMPIANTI &amp; CO DI MY ALBERTO S.A.S. , GEOSIDE SPA , A.G. IMPIANTI SRL</t>
  </si>
  <si>
    <t>Recupero del patrimonio edilizio tramite interventi di recupero edilizio di un immobile unifamiliare 
Titolo autorizzativo: CILA-S  prot/estremi 17318   data 2022-08-03  
 Ubicazione: Via  Via  strada santa lucia  50/</t>
  </si>
  <si>
    <t>VIA  STRADA SANTA LUCIA  50</t>
  </si>
  <si>
    <t>Manutenzione ordinaria e straordinaria programmata e su guasto degli impianti elettrici gestiti da IRETI SPA nel Comune di Torino e zone limitrofe. Lotto
Ovest Ordine n.8830000099 del 23/09/2022) ; Montaggio nuove cabine LAVORI OPERE EDILI + PULIZ CAB, ATTIVITA' DI SCAVO BUCA GIUNTI
 Ubicazione: CORSO CORSO FRANCIA 301/</t>
  </si>
  <si>
    <t>CORSO FRANCIA 301</t>
  </si>
  <si>
    <t>Manutenzione ordinaria e straordinaria programmata e su guasto degli impianti elettrici gestiti da IRETI SPA nel Comune di Torino e zone limitrofe. Lotto
Ovest Ordine n.8830000099 del 23/09/2022) ; Montaggio nuove cabine LAVORI OPERE EDILI + PULIZ CAB, ATTIVITA' DI SCAVO BUCA GIUNTI
 Ubicazione: VIA VIA MODESTO PENETTI 0/</t>
  </si>
  <si>
    <t>VIA MODESTO PENETTI 0</t>
  </si>
  <si>
    <t>EDIL ALDA DI BUZDUGAN CONSTANTIN , M2SAT IMPIANTI DI APRUZZESE PASQUALE</t>
  </si>
  <si>
    <t>-Sostituzione infissi con nuovi di medesima tipologia e materiale, vetri baso emissivi.
- Opere di manutenzione straordinaria dell'appartamento: demolizione e rifacimento di tutti i pavimenti e rivestimenti,
demolizione di alcune passate per la creazione di open space tra ingresso/cucina/soggiorno, realizzazione di cabina armadi in
luogo della cucina con creazione di disimpegno per l'accesso al bagno. Nuovi impianti idrici ed elettrici e rifacimento bagno.
Titolo autorizzativo: CILA  prot/estremi 2022-20-21925   data 2022-11-03  
 Ubicazione: VIA VIA CARLE GIUSEPPE E ANTONIO 56/</t>
  </si>
  <si>
    <t>VIA CARLE GIUSEPPE E ANTONIO 56</t>
  </si>
  <si>
    <t>GRECO CHRISTIAN</t>
  </si>
  <si>
    <t>CILA PER I LAVORI DI MANUTENZIONE STRAORDINARIA  DA ESEGURSI NELL'ALLOGGIO SITO AL PIANO TERZO DELL'IMMOBILE IN TORINO - VIA PETITTI   n°20 E DESCRITTO AL CEU COME   FG.1375  N.143   SUB.143
Titolo autorizzativo: CILA  prot/estremi 21963   data 2022-11-03  
 Ubicazione: via via PETITI ILARIONE 20/                                                     3</t>
  </si>
  <si>
    <t>VIA PETITI ILARIONE 20</t>
  </si>
  <si>
    <t>modifica di una Stazione Radio Base denominata TO010 VIA ASIAGO
Titolo autorizzativo: SCIA-ALT-PDC  prot/estremi SUPRO/0039802   data 2022-06-01  
 Ubicazione: VIA VIA ASIAGO 51/</t>
  </si>
  <si>
    <t>VIA ASIAGO 51</t>
  </si>
  <si>
    <t>D.C. IMPIANTI DI D'ALESSIO CRISTIAN , ELLEGI DI LO MONACO GIOVANNI , SORINCLIT COSTRUZIONI DI CHIRILUS DAN SORIN , ARKY S.R.L.</t>
  </si>
  <si>
    <t>Ristrutturazione unita' immobiliare
presentata da altro Tecnico incaricato
 Ubicazione: Via Via Monte Rosa 135/</t>
  </si>
  <si>
    <t>VIA MONTE ROSA 135</t>
  </si>
  <si>
    <t>P.Q.R.S. ENGINEERING S.R.L. , ZETA IMPIANTI DI ZICCARDI VITTORIO</t>
  </si>
  <si>
    <t>Indagini strutturali propedeutiche alla progettazione
 Ubicazione: corso corso racconigi 25/                         3,7</t>
  </si>
  <si>
    <t>EDIL POSA SOCIETA' COOPERATIVA , EISSA PONTEGGI &amp; COSTRUZIONI , IL NILO A.F.Y DI AHMED YOUSSEF AHMED MOHAMED IB , GAN SRL , SINFONIA COSTRUZIONI S.R.L.</t>
  </si>
  <si>
    <t>Rifacimento della copertura
Titolo autorizzativo: CILA-S  prot/estremi 0031707   data 2022-06-27  
 Ubicazione: VIA VIA MADAMA CRISTINA 65/</t>
  </si>
  <si>
    <t>ILZNATI PONTEGGI  , PETRARU DANIEL  , DRAGHICI  VALENTIN</t>
  </si>
  <si>
    <t>INTERVENTO DI MANUTENZIONE SUI FRONTALINI DEI BALCONI LATO VIA CARMAGNOLA, DEL CONDOMINIO DI TORINO -CORSO GIULIO CESARE 39, 39BIS, 41 
Titolo autorizzativo: PDC  prot/estremi  "EDILIZIA LIBERA"   data 2022-10-24  
Limitatamente alla parte di fabbricato su via Carmagnola è previsto l'interventi di ripristino sottobalconi,    parapetti  (faccia  interna  ed  esterna),  cornicione,    sottocornicione,  e  le parti attualmente intonacate e  tinteggiate di bianco relativamente a via Carmagnola e lato autorimesa. L'intervento comprenderà un controllo puntuale di  tutte  le  parti  intonacate  (frontalini,  sottobalconi,  cornicione,  parapetti) mediante battitura a  martello. Saranno ,rifatte previa rimozione, tutte le parti di calcestruzzo o  di  intonaco disgregate, ammalorate, fessurate, non  perfettamente ancorate o comunque degradate, con estensione alle zone limitrofe.
 Ubicazione: VIA  VIA  CARMAGNOLA 3/</t>
  </si>
  <si>
    <t>VIA  CARMAGNOLA 3</t>
  </si>
  <si>
    <t>MANUTENZIONE STRAORDINARIA DELLA FACCIATA
1) RIPRISTINI INTONACO AMMALORATO IN FASE DI DISTACCO
2) RIPRISTINI FRONTALINI BALCONE, SOTTOBALCONI E CORNICIONE AMMALORATI IN FASE DI DISTACCO
3) IMPERMEABILIZZAZIONE SUPERFICI PIANE COPERTURA
Titolo autorizzativo: CILA  prot/estremi 0016010   data 2021-07-07  
 Ubicazione: via  via  SOSPELLO 173/                  2</t>
  </si>
  <si>
    <t>VIA  SOSPELLO 173</t>
  </si>
  <si>
    <t>TORINO PORTE E FINESTRE S.A.S. DI CONGIU MAURI &amp; C. , L.C. DI CATANZARO LUCA IMPIANTI ELETTRICI , ITAFLOOR S.N.C. DI WU JING E C. , IDROEVOLUTION DI AXENTI ALEXANDRU , ARCADIA COSTRUZIONI S.R.L. SEMPLIFICATA</t>
  </si>
  <si>
    <t>Manutenzione straordinaria - opere interne 
Titolo autorizzativo: CILA  prot/estremi 0021442   data 2022-10-26  
 Ubicazione: VIA   VIA   S.REMO 8/                           A                        10</t>
  </si>
  <si>
    <t>VIA   S.REMO 8</t>
  </si>
  <si>
    <t>INTERVENTO DI RIFACIMENTO COPERTURA E RIQUALIFICAZIONE ENERGETICA DELLE FACCIATE
Titolo autorizzativo: CILA-S  prot/estremi 2022-20-9127   data 2022-04-28  
SONO PREVISTE OPERE DI RIFACIMENTO DELLA COPERTURA E OPERE DI RIQUALIFICAZIONE ENRGETICA ATTRAVERSO LA REALIZZAZIONE
DI ISOLAMENTO CAPPOTTO ESTERNO
 Ubicazione: VIA VIA SALERNO 7/</t>
  </si>
  <si>
    <t>VIA SALERNO 7</t>
  </si>
  <si>
    <t>ITALIANA PONTEGGI PENNISI SRL , C.O.V. DI CHIRVASE OVIDIU VASILE , SHTJEFNI ARDIAN , FIRMITAS SRL , H M DI ABDELRAMAN OSMA</t>
  </si>
  <si>
    <t>1. Installazione ponteggio e impianto di cantiere; 2. Isolamento termico piano terra lato strada e pareti fondo terrazze ultimo piano tramite pannelli Aerogel 4
cm + EPS 3 cm; 3. Isolamento termico facciata lato strada piani 1-6 tramite insufflaggio di cellulosa in intercapedine e pannelli EPS 8 cm; 4. Isolamento
termico dei corpi aggettanti lato cortile e del frontespizio tramite pannelli in EPS 12 cm; 5. Isolamento termico solaio di sottotetto tramite pannelli EPS 14 cm;
6. Isolamento termico soffitto androne carrabile tramite pannelli EPS 14 cm; 7. Isolamento pavimentazioni terrazze ultimo piano tramite pannelli ISOLCORE
CZ spessore 1 cm; 8. Demolizione di parte dei pannelli frangisole posti sul lato strada per fare spazio al cappotto isolante; 9. Sostituzione parziale di infissi e
avvolgibili privati; 10. Riproposizione di tutte le cornici lato strada per creare un prospetto di facciata unitario.
Titolo autorizzativo: CILA-S  prot/estremi 011385   data 2022-05-25  
 Ubicazione: VIA VIA PAOLO SARPI 90/</t>
  </si>
  <si>
    <t>VIA PAOLO SARPI 90</t>
  </si>
  <si>
    <t>EDILIZIA GENERALE DI TIMIS VASILE , MORARU GHEORGHE  , ORLANDO SAVERIO , BM IMPIANTI DI BOSCOLO</t>
  </si>
  <si>
    <t>Intervento di manutenzione straordinaria per opere interne all'unità immobiliare, rifacimento  impianti e finiture.
 Ubicazione: via  via  SALUZZO 54/</t>
  </si>
  <si>
    <t>VIA  SALUZZO 54</t>
  </si>
  <si>
    <t>modifica impianto radiomobile TIM TORINO MADONNA DI CAMPAGNA ed installazione stazione radio base Vodafone Italia Torino Madonna di Campagna
Titolo autorizzativo: SCIA  prot/estremi 00488410010-22092022-1   data 2022-08-23  
 Ubicazione: via via Saorgio 33/</t>
  </si>
  <si>
    <t>VIA SAORGIO 33</t>
  </si>
  <si>
    <t>Risanamento conservativo facciata e recupero edilizio edificio condominiale sito in Torino nella Via G.F. Napione 49 bis
Titolo autorizzativo: CILA  prot/estremi 0022600   data 2021-10-01  
 Ubicazione: VIA VIA G.F. NAPIONE 49/</t>
  </si>
  <si>
    <t>VIA G.F. NAPIONE 49</t>
  </si>
  <si>
    <t>MANUTENZIONE STRAORDINARIA ED EFFICIENTAMENTO ENERGETICO DEL CONDOMINIO SITO IN CORSO BERNARDINO TELESIO N.8-10 A TORINO
Titolo autorizzativo: CILA-S  prot/estremi 0021768   data 2022-10-31  
PRATICA N. 2022-20-21768
 Ubicazione: CORSO CORSO BERNARDINO TELESIO 8/</t>
  </si>
  <si>
    <t>ROSA SNC DI TROGU MARIO &amp; C. SNC , GRD EDILIZIA S.R.L.  , ARCHINGEST S.R.L. , SAMSON MIHAI</t>
  </si>
  <si>
    <t>Intervento di rifacimento balconi interno cortile e rifacimento copertura fabbricato.
Titolo autorizzativo: CILA-S  prot/estremi 0021812   data 2022-10-31  
 Ubicazione: via via BORGOMANERO 47/</t>
  </si>
  <si>
    <t>RENOVIT PUBLIC SOLUTIONS S.P.A. , TSCOSTRUZIONI SRL , KHAMIS PONTEGGI S.R.L.</t>
  </si>
  <si>
    <t>OPERE DA EFFETTUARE (Ecobonus + Sismabonus)
Isolamento delle strutture opache verticali
Isolamento delle strutture opache orizzontali ed inclinate
Centralizzazione e rinnovo dell'impianto termico con realizzazione di nuove reti di distribuzione del fluido termovettore
Correzione Ponte Termico parete-balcone e ripristino frontalini balconi e parapetti (sismabonus)
Titolo autorizzativo: CILA-S  prot/estremi 2022-20-20627   data 2022-10-14  
 Ubicazione: VIA VIA GIOVANNI VERGA 10/</t>
  </si>
  <si>
    <t>VIA GIOVANNI VERGA 10</t>
  </si>
  <si>
    <t>LA METALGROS DI GROSSO LORENZO &amp; C. SRL , DECO S.R.L. , GRUPPO BONOFIGLIO S.P.A. , PRODESIGN BACAU SRL</t>
  </si>
  <si>
    <t>INSERIMENTO NUOVE VETRINE SU STRADA E MODIFICA COLORI IN FACCIATA
Titolo autorizzativo: SCIA  prot/estremi 2022-9-19449   data 2022-09-28  
 Ubicazione: via via DRUENTO 153/                 20</t>
  </si>
  <si>
    <t>DOMOSERVICE DI CELESTI SEBASTIANO , TRANDAFIR DINU , ROSCIO &amp; ASSOCIATI SRL , CONNECT DI GIUNTA DOMENICO</t>
  </si>
  <si>
    <t>ristrutturazione immobile residenziale con ampliamento e interventi di cappottatura su facciata esterna e sostituzione infissi esterni
Titolo autorizzativo: PDC  prot/estremi 4/2022   data 2022-01-05  
 Ubicazione: STRADA STRADA DEI BIASONI 52/</t>
  </si>
  <si>
    <t>Interventi di efficientamento energetico comprendenti: sostituzione impianto di climatizzazione invernale (con sistema a
pavimento radiante), cappotto isolante esterno, sostituzione infissi, installazione impianto fotovoltaico e linea vita.
Titolo autorizzativo: CILA-S  prot/estremi 5465   data 2022-03-11  
 Ubicazione: STRADA STRADA DEI BIASONI 52/</t>
  </si>
  <si>
    <t>TRATTASI DI MANUTENZIONE STRAORDINARIA FACCIATA LATO STRADA
Titolo autorizzativo: CILA  prot/estremi   0021578   data 2022-10-27  
 Ubicazione: VIA VIA CIGLIANO 34/</t>
  </si>
  <si>
    <t>I.E.T. S.R.L. IMPIANTISTICA ELETTRICA TORINESE , ALFA VI.DI IMPIANTI &amp; MULTISERVICE SRL , HOME COSTRUZIONI SRL , P.F. IMPIANTI SRL</t>
  </si>
  <si>
    <t>MATTIODA SRL  , CEFLA SOCIETA' COOPERATIVA</t>
  </si>
  <si>
    <t>attività di risanamento e consolidamento strutturale relative ad una porzione del muro di cinta dello stabilimento Leonardo di Torino C.so Francia  Divisione Velivoli
Titolo autorizzativo: SCIA  prot/estremi 0021835   data 2022-10-31  
 Ubicazione: corso corso Francia 426/</t>
  </si>
  <si>
    <t>Manutenzione ordinaria e straordinaria programmata e su guasto degli impianti elettrici gestiti da IRETI SPA nel Comune di Torino e zone limitrofe. Lotto
Ovest Ordine n.8830000099 del 23/09/2022) ; Montaggio nuove cabine LAVORI OPERE EDILI + PULIZ CAB, ATTIVITA' DI SCAVO BUCA GIUNTI
 Ubicazione: CORSO CORSO SIRACUSA 40/</t>
  </si>
  <si>
    <t>CORSO SIRACUSA 40</t>
  </si>
  <si>
    <t>Manutenzione ordinaria e straordinaria programmata e su guasto degli impianti elettrici gestiti da IRETI SPA nel Comune di Torino e zone limitrofe. Lotto
Ovest Ordine n.8830000099 del 23/09/2022) ; Montaggio nuove cabine LAVORI OPERE EDILI + PULIZ CAB, ATTIVITA' DI SCAVO BUCA GIUNTI
 Ubicazione: VIA VIA BARDONECCHIA 77/</t>
  </si>
  <si>
    <t>VIA BARDONECCHIA 77</t>
  </si>
  <si>
    <t>Manutenzione ordinaria e straordinaria programmata e su guasto degli impianti elettrici gestiti da IRETI SPA nel Comune di Torino e zone limitrofe. Lotto
Ovest Ordine n.8830000099 del 23/09/2022) ; Montaggio nuove cabine LAVORI OPERE EDILI + PULIZ CAB, ATTIVITA' DI SCAVO BUCA GIUNTI
 Ubicazione: VIA VIA SAORGIO 101/</t>
  </si>
  <si>
    <t>Manutenzione ordinaria e straordinaria programmata e su guasto degli impianti elettrici gestiti da IRETI SPA nel Comune di Torino e zone limitrofe. Lotto
Ovest Ordine n.8830000099 del 23/09/2022) ; Montaggio nuove cabine LAVORI OPERE EDILI + PULIZ CAB, ATTIVITA' DI SCAVO BUCA GIUNTI
 Ubicazione: VIA VIA ALASONATTI 6/</t>
  </si>
  <si>
    <t>VIA ALASONATTI 6</t>
  </si>
  <si>
    <t>Inserimento ascensore esterno per eliminazione barriere architettoniche.
Titolo autorizzativo: SCIA  prot/estremi 2022-9-17705   data 2022-08-26  
 Ubicazione: VIA  VIA  G. GIOLITTI 4/      0                    C</t>
  </si>
  <si>
    <t>VIA  G. GIOLITTI 4</t>
  </si>
  <si>
    <t>BRIZIMPIANTI DI FABRIZIO VIGHETTI , MARIO ARMIGLIATO IMPIANTI , IMPRAL S.N.C.</t>
  </si>
  <si>
    <t>RISTRUTTURAZIONE EDILIZIA LEGGERA INTERNA IN APPARTAMENTO CONDOMINIALE AL PIANO SESTO DI STABILE DI CIVILE ABITAZIONE.
Titolo autorizzativo: CILA  prot/estremi 2022 - 20 - 20965   data 2022-10-20  
CILA PROT. N° 0020965 PRATICA N° 2022 - 20 - 20965 DEL 20/10/2022 AI SENSI DELL'ART. 6 BIS DEL T.U.E. PER MANUTENZIONE STRAORDINARIA LEGGERA.
 Ubicazione: LUNGO LUNGO PO NICCOLO' MACHIAVELLI 25/                                                     6</t>
  </si>
  <si>
    <t>LUNGO PO NICCOLO' MACHIAVELLI 25</t>
  </si>
  <si>
    <t>rifacimento pavimentazione ai balconi e terrazzi
 Ubicazione: via via Barletta  93/</t>
  </si>
  <si>
    <t>LAVORI DI RINNOVAMENTO, ESTINDEMENTO, ALLACCIAMENTO, MANUTENZIONE ORDINARIA E TRAORDINARIA E PRONTO INTERVENTO SU RETI E IMPIANTI ELETTRICI IN BASSA, MEDIA TENSIONE PER LA DISTRIBUZIONE DELL'ENERGIA ELETTRICA NELL'AREA PIEMONTESE - LOTTO 2 - TORINO EST LAVORI DI MANUTENZIONI PROGRAMMATE CARATTERIZZATE DA ATTIVITÀ RIPETITIVE E STANDARDIZZATE.
Il presente aggiornamento riguarda i siti di intervento inseriti nella programmazione a breve termine da parte  del Committente IRETI S.p.A.
INIZIO LAVORI PREVISTO: 05/10/2024
DURATA LAVORI PREVISTA: 90 giorni.
 Ubicazione: VIA VIA VIA PASTRENGO 29/</t>
  </si>
  <si>
    <t>VIA VIA PASTRENGO 29</t>
  </si>
  <si>
    <t>LAVORI DI RINNOVAMENTO, ESTINDEMENTO, ALLACCIAMENTO, MANUTENZIONE ORDINARIA E
TRAORDINARIA E PRONTO INTERVENTO SU RETI E IMPIANTI ELETTRICI IN BASSA, MEDIA TENSIONE PER LA DISTRIBUZIONE DELL'ENERGIA ELETTRICA NELL'AREA PIEMONTESE - LOTTO 2 - TORINO EST LAVORI DI MANUTENZIONI PROGRAMMATE CARATTERIZZATE DA ATTIVITÀ RIPETITIVE E STANDARDIZZATE.
Il presente aggiornamento riguarda i siti di intervento inseriti nella programmazione a breve termine da parte del Committente IRETI S.p.A.
INIZIO LAVORI PREVISTO: 20/09/2024
DURATA LAVORI PREVISTA: 90 giorni.
 Ubicazione: STRADA STRADA  S.VITO REVIGLIASCO  65/</t>
  </si>
  <si>
    <t>LAVORI DI RINNOVAMENTO, ESTINDEMENTO, ALLACCIAMENTO, MANUTENZIONE ORDINARIA E TRAORDINARIA E PRONTO INTERVENTO SU RETI E IMPIANTI ELETTRICI IN BASSA, MEDIA TENSIONE PER LA DISTRIBUZIONE DELL'ENERGIA ELETTRICA NELL'AREA PIEMONTESE - LOTTO 2 - TORINO EST LAVORI DI MANUTENZIONI PROGRAMMATE CARATTERIZZATE DA ATTIVITÀ RIPETITIVE E STANDARDIZZATE.
Il presente aggiornamento riguarda i siti di intervento inseriti nella programmazione a breve termine da parte del Committente IRETI S.p.A.
INIZIO LAVORI PREVISTO: 18/09/2024
DURATA LAVORI PREVISTA: 90 giorni.
E l'inserimento in notifica preliminare, dell'impresa esecutrice Casper s.r.l.
 Ubicazione: CORSO CORSO UNIONE SOVIETICA  141/</t>
  </si>
  <si>
    <t>ELETTRO.BI.EFFE DI BARBERA FILIPPO , CARPENTIERI MARCO , ALI SERVIZI DI ALICE PECORARO</t>
  </si>
  <si>
    <t>abbattimento corridoio + costruzione 2 tramezzi con relativi vani porta per realizzazione antibagno e locale sgabuzzino + spostamento e restringimento vano
porta bagno + demolizione pavimentazione con rimozione impianti luce, gas, acqua e riscaldamento con successiva posa dei nuovi impianti, inclusa caldaia
e termosifoni, e rifacimento massetto e pavimentazione + rifacimento completo locali bagno e cucina incluso smantellamento rivestimenti verticali necessari
per realizzazione nuovi impianti, sostituzione serramenti esterni
Titolo autorizzativo: SCIA  prot/estremi 2022-9-20406   data 2022-10-12  
 Ubicazione: VIA VIA PIETRINO BELLI 41/</t>
  </si>
  <si>
    <t>VIA PIETRINO BELLI 41</t>
  </si>
  <si>
    <t>LAVORI DI RINNOVAMENTO, ESTINDEMENTO, ALLACCIAMENTO, MANUTENZIONE ORDINARIA E
TRAORDINARIA E PRONTO INTERVENTO SU RETI E IMPIANTI ELETTRICI IN BASSA, MEDIA TENSIONE PER
LA DISTRIBUZIONE DELL'ENERGIA ELETTRICA NELL'AREA PIEMONTESE - LOTTO 2 - TORINO EST LAVORI
DI MANUTENZIONI PROGRAMMATE CARATTERIZZATE DA ATTIVITÀ RIPETITIVE E STANDARDIZZATE.
Il presente aggiornamento riguarda i siti di intervento inseriti nella programmazione a breve termine da parte
del Committente IRETI S.p.A.
INIZIO LAVORI PREVISTO: 07/09/2024
DURATA LAVORI PREVISTA: 90 giorni.
 Ubicazione: CORSO CORSO UNIONE SOVIETICA  141/</t>
  </si>
  <si>
    <t>LAVORI DI RINNOVAMENTO, ESTINDEMENTO, ALLACCIAMENTO, MANUTENZIONE ORDINARIA E
TRAORDINARIA E PRONTO INTERVENTO SU RETI E IMPIANTI ELETTRICI IN BASSA, MEDIA TENSIONE PER
LA DISTRIBUZIONE DELL'ENERGIA ELETTRICA NELL'AREA PIEMONTESE - LOTTO 2 - TORINO EST LAVORI
DI MANUTENZIONI PROGRAMMATE CARATTERIZZATE DA ATTIVITÀ RIPETITIVE E STANDARDIZZATE.
 Ubicazione: CORSO CORSO UNIONE SOVIETICA  141/</t>
  </si>
  <si>
    <t>FP PONTEGGI SOCIETA' A RESPONSABILITA' LIMITATA , LEONARDO S.R.L.</t>
  </si>
  <si>
    <t>LOTTO 1.1 Restauro conservativo e manutenzione straordinaria dei fronti interni
ottocenteschi ¿ Fronti B e C
Intervento non soggetto a titolo abilitativo, Nulla osta Soprintendenza Archeologia Belle Arti Paesaggio per la
Città Metropolitana di Torino prot. n. 0016528-P
del 22/08/2022
 Ubicazione: VIA VIA ACCADEMIA DELLE SCIENZE 5/</t>
  </si>
  <si>
    <t>VIA ACCADEMIA DELLE SCIENZE 5</t>
  </si>
  <si>
    <t>LAVORI DI RINNOVAMENTO, ESTINDEMENTO, ALLACCIAMENTO, MANUTENZIONE ORDINARIA E TRAORDINARIA E PRONTO INTERVENTO SU RETI E IMPIANTI ELETTRICI IN BASSA, MEDIA TENSIONE PER LA DISTRIBUZIONE DELL'ENERGIA ELETTRICA NELL'AREA PIEMONTESE - LOTTO 2 - TORINO EST LAVORI DI MANUTENZIONI PROGRAMMATE CARATTERIZZATE DA ATTIVITÀ RIPETITIVE E STANDARDIZZATE.
 Ubicazione: VIA VIA BOTTICELLI 147/</t>
  </si>
  <si>
    <t>Ristrutturazione edilizia con demolizione di edificio abitativo esistente e ricostruzione con diversa sagoma, prospetti e caratteristiche planivolumetriche e con le innovazioni necessarie all'adeguamento alla normativa antisismica all'efficientamento energetico secondo art. 3 comma 1 lettera d) del DPR 380/2001 e s. m.i.
Titolo autorizzativo: PDC  prot/estremi 52/2022   data 2022-03-22  
 Ubicazione: VIA VIA TESSO 14/</t>
  </si>
  <si>
    <t>LAVORI DI RINNOVAMENTO, ESTINDEMENTO, ALLACCIAMENTO, MANUTENZIONE ORDINARIA E
TRAORDINARIA E PRONTO INTERVENTO SU RETI E IMPIANTI ELETTRICI IN BASSA, MEDIA TENSIONE PER
LA DISTRIBUZIONE DELL'ENERGIA ELETTRICA NELL'AREA PIEMONTESE - LOTTO 2 - TORINO EST LAVORI
DI MANUTENZIONI PROGRAMMATE CARATTERIZZATE DA ATTIVITÀ RIPETITIVE E STANDARDIZZATE.
Il presente aggiornamento riguarda i siti di intervento inseriti nella programmazione a breve termine da parte
del Committente IRETI S.p.A.
INIZIO LAVORI PREVISTO: 24/07/2024
DURATA LAVORI PREVISTA: 90 giorni.
 Ubicazione: VIA VIA FERDINANDO BONSIGNORE  5/</t>
  </si>
  <si>
    <t>LAVORI DI RINNOVAMENTO, ESTINDEMENTO, ALLACCIAMENTO, MANUTENZIONE ORDINARIA E
TRAORDINARIA E PRONTO INTERVENTO SU RETI E IMPIANTI ELETTRICI IN BASSA, MEDIA TENSIONE PER LA DISTRIBUZIONE DELL'ENERGIA ELETTRICA NELL'AREA PIEMONTESE - LOTTO 2 - TORINO EST LAVORI DI MANUTENZIONI PROGRAMMATE CARATTERIZZATE DA ATTIVITÀ RIPETITIVE E STANDARDIZZATE.
 Ubicazione: CORSO CORSO CHIERI 0/</t>
  </si>
  <si>
    <t>ISOL FUTURA SNC DI PANDISCIA SAVERIO  , S.I.A.T. SPA , I.T.E.M. S.R.L. , TECNOIMPIANTI DI BULKU GENCIAN SAS , Z.S. IMPIANTI ELETTRICI DI ZEOLI SEBASTIANO , INOX AL S.R.L. , ASPIRTECNICA*GENOVESE SRL</t>
  </si>
  <si>
    <t>LAVORI DI COMPLETAMENTO DELL'IMPIANTO DIASPIRAZIONE POLVERI E TRUCIOLI CENTRALIZZATO DELLA FALEGNAMERIA DEL CPTV DI
TORINO
non soggetto a titolo edilizio
 Ubicazione: VIA VIA verdi 16/</t>
  </si>
  <si>
    <t>VIA VERDI 16</t>
  </si>
  <si>
    <t>LAVORI DI RINNOVAMENTO, ESTINDEMENTO, ALLACCIAMENTO, MANUTENZIONE ORDINARIA E TRAORDINARIA E PRONTO INTERVENTO SU RETI E IMPIANTI ELETTRICI IN BASSA, MEDIA TENSIONE PER LA DISTRIBUZIONE DELL'ENERGIA ELETTRICA NELL'AREA PIEMONTESE - LOTTO 2 - TORINO EST LAVORI DI MANUTENZIONI PROGRAMMATE CARATTERIZZATE DA ATTIVITÀ RIPETITIVE E STANDARDIZZATE.
Il presente aggiornamento riguarda i siti di intervento inseriti nella programmazione a breve termine da parte del Committente IRETI S.p.A.
INIZIO LAVORI PREVISTO: 05/07/2024
DURATA LAVORI PREVISTA: 90 giorni.
 Ubicazione: STRADA STRADA DEL FORTINO  21/</t>
  </si>
  <si>
    <t>LAVORI DI RINNOVAMENTO, ESTINDEMENTO, ALLACCIAMENTO, MANUTENZIONE ORDINARIA E STRAORDINARIA E PRONTO INTERVENTO SU RETI E IMPIANTI ELETTRICI IN BASSA, MEDIA TENSIONE PER LA DISTRIBUZIONE DELL'ENERGIA ELETTRICA NELL'AREA PIEMONTESE - LOTTO 2 - TORINO EST LAVORI DI MANUTENZIONI PROGRAMMATE CARATTERIZZATE DA ATTIVITÀ RIPETITIVE E STANDARDIZZATE.
Il presente aggiornamento riguarda i siti di intervento inseriti nella programmazione a breve termine da parte del Committente IRETI S.p.A.
INIZIO LAVORI PREVISTO: 26/06/2024
DURATA LAVORI PREVISTA: 90 giorni.
 Ubicazione: CORSO CORSO UNIONE SOVIETICA 141/</t>
  </si>
  <si>
    <t>LA SFINGE PONTEGGI DI FATHY IBRAHIM , COOPERATIVA ARCHITETTI COSTRUTTORI SOC. COOP. , CACAU DORIN , CONSORZIO COSTRUTTORI TORINO SOCIETA' COOP. , COTAN PETRE VICTOR , LULE MAKSIM , MN DI MINOIA NICOLÒ , COTAN BENIAMIN FLORIN , LULE AFRIM</t>
  </si>
  <si>
    <t>- LAVORI DI MANUENZIONE STRAORDINARIA PESANTE RIGUARDANTI MISURE ANTISIMICHE E OPERE DI MESSA IN SICUREZZA STATICA ( ai sensi art. 16 bis, comma 1, lettera "i" del Testo Unico 22/12/1986 n. 917 ) - Incentivo Sismabonus ai sensi art. 119 della legge 77/2020;
- I LAVORI DI MANUTENZIONE STAORDINARIA RIGUARDANTE SUPERBONUS 110% - Incentivo Superbonus 110 ai sensi art. 122 bis del decreto legge del 19/05/2020 e successive modifiche.
Titolo autorizzativo: CILA-S  prot/estremi 9774   data 2022-05-06  
Le società Cacau Dorin, Cotan Beniamin Florin e Cotan Petre Victor sono riunite in un'ATI per lo svolgimento delle lavorazioni
 Ubicazione: VIA VIA SANT'OTTAVIO 32/</t>
  </si>
  <si>
    <t>VIA SANT'OTTAVIO 32</t>
  </si>
  <si>
    <t>LAVORI DI RINNOVAMENTO, ESTINDEMENTO, ALLACCIAMENTO, MANUTENZIONE ORDINARIA E STRAORDINARIA E PRONTO INTERVENTO SU RETI E IMPIANTI ELETTRICI IN BASSA, MEDIA TENSIONE PER LA DISTRIBUZIONE DELL'ENERGIA ELETTRICA NELL'AREA PIEMONTESE - LOTTO 2 - TORINO EST LAVORI DI MANUTENZIONI PROGRAMMATE CARATTERIZZATE DA ATTIVITÀ RIPETITIVE E STANDARDIZZATE.
Il presente aggiornamento riguarda i siti di intervento inseriti nella programmazione a breve termine da parte del Committente IRETI S.p.A.
INIZIO LAVORI PREVISTO: 13/06/2024
DURATA LAVORI PREVISTA: 90 giorni.
 Ubicazione: STRADA STRADA S.VITO REVIGLIASCO  65/</t>
  </si>
  <si>
    <t>LAVORI DI RINNOVAMENTO, ESTINDEMENTO, ALLACCIAMENTO, MANUTENZIONE ORDINARIA E
STRAORDINARIA E PRONTO INTERVENTO SU RETI E IMPIANTI ELETTRICI IN BASSA, MEDIA TENSIONE PER
LA DISTRIBUZIONE DELL'ENERGIA ELETTRICA NELL'AREA PIEMONTESE - LOTTO 2 - TORINO EST LAVORI
DI MANUTENZIONI PROGRAMMATE CARATTERIZZATE DA ATTIVITÀ RIPETITIVE E STANDARDIZZATE.
Il presente aggiornamento riguarda i siti di intervento inseriti nella programmazione a breve termine da parte
del Committente IRETI S.p.A.
INIZIO LAVORI PREVISTO: 25/05/2024
DURATA LAVORI PREVISTA: 90 giorni.
 Ubicazione: STRADA STRADA S.VITO REVIGLIASCO  65/</t>
  </si>
  <si>
    <t>LAVORI DI RINNOVAMENTO, ESTINDEMENTO, ALLACCIAMENTO, MANUTENZIONE ORDINARIA E
STRAORDINARIA E PRONTO INTERVENTO SU RETI E IMPIANTI ELETTRICI IN BASSA, MEDIA TENSIONE PER
LA DISTRIBUZIONE DELL'ENERGIA ELETTRICA NELL'AREA PIEMONTESE - LOTTO 2 - TORINO EST LAVORI
DI MANUTENZIONI PROGRAMMATE CARATTERIZZATE DA ATTIVITÀ RIPETITIVE E STANDARDIZZATE.
Il presente aggiornamento riguarda i siti di intervento inseriti nella programmazione a breve termine da parte
del Committente IRETI S.p.A.
INIZIO LAVORI PREVISTO: 14/05/2024
DURATA LAVORI PREVISTA: 90 giorni.
 Ubicazione: STRADA STRADA DI FENESTRELLE  158/</t>
  </si>
  <si>
    <t>S.I.A.T. SPA , I.T.E.M. S.R.L. , TECNOIMPIANTI DI BULKU GENCIAN SAS , Z.S. IMPIANTI ELETTRICI DI ZEOLI SEBASTIANO , ASPIRTECNICA*GENOVESE SRL</t>
  </si>
  <si>
    <t>LAVORI DI COMPLETAMENTO DELL'IMPIANTO DIASPIRAZIONE POLVERI E TRUCIOLI CENTRALIZZATO DELLA FALEGNAMERIA DEL CPTV DI
TORINO
Trattasi di implementazione presso i locali della falegnameria dell'impianto elettrico e dell'impianto di aspirazione trucioli.
 Ubicazione: VIA VIA verdi 16/</t>
  </si>
  <si>
    <t>FABBRICATO EX FUCINE - OPERE DI MANUTENZIONE STRAORDINARIA
 Ubicazione: CORSO CORSO TAZZOLI 75/</t>
  </si>
  <si>
    <t>LAVORI DI RINNOVAMENTO, ESTINDEMENTO, ALLACCIAMENTO, MANUTENZIONE ORDINARIA E
STRAORDINARIA E PRONTO INTERVENTO SU RETI E IMPIANTI ELETTRICI IN BASSA, MEDIA TENSIONE PER LA DISTRIBUZIONE DELL'ENERGIA ELETTRICA NELL'AREA PIEMONTESE - LOTTO 2 - TORINO EST LAVORI DI MANUTENZIONI PROGRAMMATE CARATTERIZZATE DA ATTIVITÀ RIPETITIVE E STANDARDIZZATE.
Il presente aggiornamento riguarda i siti di intervento inseriti nella programmazione a breve termine da parte
del Committente IRETI S.p.A.
INIZIO LAVORI PREVISTO: 19/04/2024
DURATA LAVORI PREVISTA: 90 giorni.
 Ubicazione: VIA VIA VINCENZO MONTI 44 B 44/</t>
  </si>
  <si>
    <t>LAVORI DI RINNOVAMENTO, ESTINDEMENTO, ALLACCIAMENTO, MANUTENZIONE ORDINARIA E STRAORDINARIA E PRONTO INTERVENTO SU RETI E IMPIANTI ELETTRICI IN BASSA, MEDIA TENSIONE PER LA DISTRIBUZIONE DELL'ENERGIA ELETTRICA NELL'AREA PIEMONTESE - LOTTO 2 - TORINO EST LAVORI DI MANUTENZIONI PROGRAMMATE CARATTERIZZATE DA ATTIVITÀ RIPETITIVE E STANDARDIZZATE.
Il presente aggiornamento riguarda i siti di intervento inseriti nella programmazione a breve termine da parte del Committente IRETI S.p.A.
INIZIO LAVORI PREVISTO: 10/04/2024
DURATA LAVORI PREVISTA: 90 giorni.
 Ubicazione: CORSO CORSO ALCIDE DE GASPERI  38/</t>
  </si>
  <si>
    <t>LAVORI DI RINNOVAMENTO, ESTINDEMENTO, ALLACCIAMENTO, MANUTENZIONE ORDINARIA E
STRAORDINARIA E PRONTO INTERVENTO SU RETI E IMPIANTI ELETTRICI IN BASSA, MEDIA TENSIONE PER LA DISTRIBUZIONE DELL'ENERGIA ELETTRICA NELL'AREA PIEMONTESE - LOTTO 2 - TORINO EST LAVORI DI MANUTENZIONI PROGRAMMATE CARATTERIZZATE DA ATTIVITÀ RIPETITIVE E STANDARDIZZATE.
Il presente aggiornamento riguarda i siti di intervento inseriti nella programmazione a breve termine da parte del Committente IRETI S.p.A.
INIZIO LAVORI PREVISTO: 06/04/2024
DURATA LAVORI PREVISTA: 90 giorni.
 Ubicazione: CORSO CORSO ALCIDE DE GASPERI  38/</t>
  </si>
  <si>
    <t>LAVORI DI RINNOVAMENTO, ESTINDEMENTO, ALLACCIAMENTO, MANUTENZIONE ORDINARIA E STRAORDINARIA E PRONTO INTERVENTO SU RETI E IMPIANTI ELETTRICI IN BASSA, MEDIA TENSIONE PER LA DISTRIBUZIONE DELL'ENERGIA ELETTRICA NELL'AREA PIEMONTESE - LOTTO 2 - TORINO EST LAVORI DI MANUTENZIONI PROGRAMMATE CARATTERIZZATE DA ATTIVITÀ RIPETITIVE E STANDARDIZZATE.
Il presente aggiornamento riguarda i siti di intervento inseriti nella programmazione a breve termine da parte del Committente IRETI S.p.A.
INIZIO LAVORI PREVISTO: 26/03/2024
DURATA LAVORI PREVISTA: 90 giorni.
 Ubicazione: STRADA STRADA S.VITO REVIGLIASCO  65/</t>
  </si>
  <si>
    <t>Lavori di riabilitazione condotte della rete idrica della Città di Torino e della Collina Torinese (rif. App. 67/2021 ¿ CIG 89729600D7 ¿ CUP G17H21034920005).
La presente costituisce un aggiornamento al fascicolo per presa d'atto del subaffidamento all'impresa DECO S.R.L di Bisello Massimo
 Ubicazione: VIA VIA VARIE 0/</t>
  </si>
  <si>
    <t>LAVORI DI RINNOVAMENTO, ESTINDEMENTO, ALLACCIAMENTO, MANUTENZIONE ORDINARIA E STRAORDINARIA E PRONTO INTERVENTO SU RETI E IMPIANTI ELETTRICI IN BASSA, MEDIA TENSIONE PER LA DISTRIBUZIONE DELL'ENERGIA ELETTRICA NELL'AREA PIEMONTESE - LOTTO 2 - TORINO EST LAVORI DI MANUTENZIONI PROGRAMMATE CARATTERIZZATE DA ATTIVITÀ RIPETITIVE E STANDARDIZZATE.
Il presente aggiornamento riguarda i siti di intervento inseriti nella programmazione a breve termine da parte
del Committente IRETI S.p.A.
INIZIO LAVORI PREVISTO: 09/03/2024
DURATA LAVORI PREVISTA: 90 giorni.
 Ubicazione: CORSO CORSO MASSIMO D'AZEGLIO  42/</t>
  </si>
  <si>
    <t>INTERVENTO DI RISTRUTTURAZIONE EDILIZIA PESANTE
 Ubicazione: VIA VIA CORIO 11/</t>
  </si>
  <si>
    <t>VIA CORIO 11</t>
  </si>
  <si>
    <t>LAVORI DI RINNOVAMENTO, ESTINDEMENTO, ALLACCIAMENTO, MANUTENZIONE ORDINARIA E STRAORDINARIA E PRONTO INTERVENTO SU RETI E IMPIANTI ELETTRICI IN BASSA, MEDIA TENSIONE PER LA DISTRIBUZIONE DELL'ENERGIA ELETTRICA NELL'AREA PIEMONTESE - LOTTO 2 - TORINO EST LAVORI DI MANUTENZIONI PROGRAMMATE CARATTERIZZATE DA ATTIVITÀ RIPETITIVE E STANDARDIZZATE.
Il presente aggiornamento riguarda i siti di intervento inseriti nella programmazione a breve termine da parte del Committente IRETI S.p.A.
INIZIO LAVORI PREVISTO: 24/02/2024
DURATA LAVORI PREVISTA: 90 giorni.
 Ubicazione: VIA VIA GIUSEPPE MAZZINI 41/</t>
  </si>
  <si>
    <t>LAVORI DI RINNOVAMENTO, ESTINDEMENTO, ALLACCIAMENTO, MANUTENZIONE ORDINARIA E
STRAORDINARIA E PRONTO INTERVENTO SU RETI E IMPIANTI ELETTRICI IN BASSA, MEDIA TENSIONE PER LA DISTRIBUZIONE DELL'ENERGIA ELETTRICA NELL'AREA PIEMONTESE - LOTTO 2 - TORINO EST LAVORI DI MANUTENZIONI PROGRAMMATE CARATTERIZZATE DA ATTIVITÀ RIPETITIVE E STANDARDIZZATE.
Il presente aggiornamento riguarda i siti di intervento inseriti nella programmazione a breve termine da parte del Committente IRETI S.p.A.
INIZIO LAVORI PREVISTO: 09/02/2024
DURATA LAVORI PREVISTA: 90 giorni.
 Ubicazione: CORSO CORSO LANZA 25/</t>
  </si>
  <si>
    <t>LAVORI DI RINNOVAMENTO, ESTINDEMENTO, ALLACCIAMENTO, MANUTENZIONE ORDINARIA E
STRAORDINARIA E PRONTO INTERVENTO SU RETI E IMPIANTI ELETTRICI IN BASSA, MEDIA TENSIONE PER LA DISTRIBUZIONE DELL'ENERGIA ELETTRICA NELL'AREA PIEMONTESE - LOTTO 2 - TORINO EST LAVORI DI MANUTENZIONI PROGRAMMATE CARATTERIZZATE DA ATTIVITÀ RIPETITIVE E STANDARDIZZATE
Il presente aggiornamento riguarda i siti di intervento inseriti nella programmazione a breve termine da parte del Committente IRETI S.p.A.
INIZIO LAVORI PREVISTO: 26/01/2024
DURATA LAVORI PREVISTA: 90 giorni.
 Ubicazione: VIA VIA PORPORATI CARLO ANTONIO  8/</t>
  </si>
  <si>
    <t>LAVORI DI RINNOVAMENTO, ESTINDEMENTO, ALLACCIAMENTO, MANUTENZIONE ORDINARIA E
STRAORDINARIA E PRONTO INTERVENTO SU RETI E IMPIANTI ELETTRICI IN BASSA, MEDIA TENSIONE PER LA DISTRIBUZIONE DELL'ENERGIA ELETTRICA NELL'AREA PIEMONTESE - LOTTO 2 - TORINO EST LAVORI DI MANUTENZIONI PROGRAMMATE CARATTERIZZATE DA ATTIVITÀ RIPETITIVE E STANDARDIZZATE
Il presente aggiornamento riguarda i siti di intervento inseriti nella programmazione a breve termine da parte
del Committente IRETI S.p.A.
INIZIO LAVORI PREVISTO: 13/01/2024
DURATA LAVORI PREVISTA: 90 giorni.
 Ubicazione: VIALE VIALE THOVEZ ENRICO  40/</t>
  </si>
  <si>
    <t>EDIL PUSCASU COSTEL , SAVINO IMPIANTI SRL</t>
  </si>
  <si>
    <t>Ristrutturazione dell'unità abitativa con demolizione di tramezzo, realizzazione finestratura interna, chiusura e apertura nuova porta interna, rifacimento bagno, adeguamento impianto elettrico e sostituzione infissi.
Titolo autorizzativo: CILA  prot/estremi 2022-20-21092   data 2022-10-21  
 Ubicazione: VIA VIA G. PACCHIOTTI 5/                                                    4</t>
  </si>
  <si>
    <t>VIA G. PACCHIOTTI 5</t>
  </si>
  <si>
    <t>LAVORI DI RINNOVAMENTO, ESTINDEMENTO, ALLACCIAMENTO, MANUTENZIONE ORDINARIA E
STRAORDINARIA E PRONTO INTERVENTO SU RETI E IMPIANTI ELETTRICI IN BASSA, MEDIA TENSIONE PER LA DISTRIBUZIONE DELL'ENERGIA ELETTRICA NELL'AREA PIEMONTESE - LOTTO 2 - TORINO EST LAVORI DI MANUTENZIONI PROGRAMMATE CARATTERIZZATE DA ATTIVITÀ RIPETITIVE E STANDARDIZZATE
Il presente aggiornamento riguarda i siti di intervento inseriti nella programmazione a breve termine da parte del Committente IRETI S.p.A.
INIZIO LAVORI PREVISTO: 22/12/2023
DURATA LAVORI PREVISTA: 90 giorni.
 Ubicazione: VIA VIA ETTORE PERRONE 0/</t>
  </si>
  <si>
    <t>LAVORI DI RINNOVAMENTO, ESTINDEMENTO, ALLACCIAMENTO, MANUTENZIONE ORDINARIA E
STRAORDINARIA E PRONTO INTERVENTO SU RETI E IMPIANTI ELETTRICI IN BASSA, MEDIA TENSIONE PER
LA DISTRIBUZIONE DELL'ENERGIA ELETTRICA NELL'AREA PIEMONTESE - LOTTO 2 - TORINO EST LAVORI
DI MANUTENZIONI PROGRAMMATE CARATTERIZZATE DA ATTIVITÀ RIPETITIVE E STANDARDIZZATE
Il presente aggiornamento riguarda i siti di intervento inseriti nella programmazione a breve termine da parte del Committente IRETI S.p.A.
INIZIO LAVORI PREVISTO: 13/12/2023
DURATA LAVORI PREVISTA: 90 giorni.
 Ubicazione: VIALE VIALE CURRENO  73/</t>
  </si>
  <si>
    <t>efficientamento energetico
Titolo autorizzativo: CILA-S  prot/estremi 2022-20-8695   data 2022-04-26  
 Ubicazione: VIA VIA QUARTO DEI MILLE 10/</t>
  </si>
  <si>
    <t>VIA QUARTO DEI MILLE 10</t>
  </si>
  <si>
    <t>efficientamento energetico
Titolo autorizzativo: CILA-S  prot/estremi 2022-20-8694   data 2022-04-26  
 Ubicazione: VIA VIA MELEZET  9/</t>
  </si>
  <si>
    <t>VIA MELEZET  9</t>
  </si>
  <si>
    <t>IBATICI S.R.L. , METWALLY AMR , DIAMANTE PONTEGGI DI KAABAR YASSINE , GEOSIDE S.P.A. , MUROLO SERVICE S.A.S. DI ALESSIO MUROLO &amp; C. , HANG SRL , REAL SERVICE SRL , TECNOCEM SRL , LA MAISON SOCIETA' A RESPONSABILITA' LIMITATA SEMPLIFICATA , REX EDILIZIA SOCIETÀ A RESPONSABILITÀ LIMITATA SEMPLIFICATA , BAB GRAD GRADBENO PODJETJE, D.O.O. , VALLETTA MICHELE IMPIANTI ELETTRICI , 3M SOCIETA' A RESPONSABILITA' LIMITATA SEMPLIFICATA , EDIL AMER SOCIETA' A RESPONSABILITA' LIMITATA SEMPLIFICATA , POSA PRO SERRAMENTI E PORTE DI UGO PALMIERI , NUOVA MUSTANG S.R.L. , ACITO GIULIANO , D'ANGELO CARMINE , ELYON GROUP DI PASSAFARO ANDREA</t>
  </si>
  <si>
    <t>Interventi di efficientamento energetico nell'ambito della legge 77/2020 degli immobili in piena proprietà del C.I.T. siti nei comuni di Torino e provincia.
1) coibentazione a cappotto dell'involucro opaco verticale;
2) coibentazione dell'involucro opaco orizzontale/inclinato;
3) sostituzione dei serramenti esterni;
4) sostituzione delle caldaiette autonome e realizzazione canne fumarie collettive esterne.
Titolo autorizzativo: CILA-S  prot/estremi 0018994   data 2022-09-21  
LOTTO 09 EDIFICIO 01
L'intestatario della Notifica, Ing. Toscano direttore del C.I.T. risulta delegato direttamente dal legale rappresentante Rosatelli Jacopo del CIT per la presentazione di tale istanza.
Si rende necessario aggiornamento per prolungamento tempistiche di cantiere.
 Ubicazione: STRADA STRADA DELLA VERNA 29/</t>
  </si>
  <si>
    <t>STRADA DELLA VERNA 29</t>
  </si>
  <si>
    <t>LAVORI DI RINNOVAMENTO, ESTINDEMENTO, ALLACCIAMENTO, MANUTENZIONE ORDINARIA E
STRAORDINARIA E PRONTO INTERVENTO SU RETI E IMPIANTI ELETTRICI IN BASSA, MEDIA TENSIONE PER
LA DISTRIBUZIONE DELL'ENERGIA ELETTRICA NELL'AREA PIEMONTESE - LOTTO 2 - TORINO EST LAVORI
DI MANUTENZIONI PROGRAMMATE CARATTERIZZATE DA ATTIVITÀ RIPETITIVE E STANDARDIZZATE
Il presente aggiornamento riguarda i siti di intervento inseriti nella programmazione a breve termine da parte
del Committente IRETI S.p.A.
INIZIO LAVORI PREVISTO: 01/12/2023
DURATA LAVORI PREVISTA: 90 giorni.
 Ubicazione: VIA VIA VITTORIO AVONDO  20/</t>
  </si>
  <si>
    <t>REALIZZAZIONE DI NUOVO EDIFICIO A DESTINAZIONE PRODUTTIVA CON ADIACENTE PALAZZINA DESTINATA AD UFFICI, IN VIA PLAVA N. 92
Titolo autorizzativo: PDC  prot/estremi 14/C/2022   data 2022-10-03  
INTEGRAZIONE CON N. 2 IMPRESE LAVORI IN AGGIUNTA ALLE N. 71 IMPRESE ESISTENTI, AL:
- FASCICOLO: 01-001272-0000773283-2022
- ULTIMA ISTANZA PRESENTATA IL 23/11/2023: 01-001272-0000884442-2023
 Ubicazione: VIA VIA PLAVA 92/</t>
  </si>
  <si>
    <t>VIA PLAVA 92</t>
  </si>
  <si>
    <t>REALIZZAZIONE DI NUOVO EDIFICIO A DESTINAZIONE PRODUTTIVA CON ADIACENTE PALAZZINA DESTINATA AD UFFICI, IN VIA PLAVA N. 92
Titolo autorizzativo: PDC  prot/estremi 14/C/2022   data 2022-10-03  
INTEGRAZIONE CON N. 2 IMPRESE LAVORI IN AGGIUNTA ALLE N. 71 IMPRESE ESISTENTI, AL:
- FASCICOLO: 01-001272-0000773283-2022
- ULTIMA ISTANZA PRESENTATA IL 26/10/2023: 01-001272-0000812835-2023
 Ubicazione: VIA VIA PLAVA 92/</t>
  </si>
  <si>
    <t>Efficientamento energetico dell'immobile tramite intervento sull'involucro edilizio (isolamento termico a cappotto) e
installazione di impianto fotovoltaico, sistema di accumulo e paline per la ricarica di veicoli elettrici.
Rifacimento della struttura portante secondaria e del manto di copertura.
 Ubicazione: VIA VIA GIACOMO DINA 75/</t>
  </si>
  <si>
    <t>VIA GIACOMO DINA 75</t>
  </si>
  <si>
    <t>LAVORI DI RINNOVAMENTO, ESTINDEMENTO, ALLACCIAMENTO, MANUTENZIONE ORDINARIA E
STRAORDINARIA E PRONTO INTERVENTO SU RETI E IMPIANTI ELETTRICI IN BASSA, MEDIA TENSIONE PER
LA DISTRIBUZIONE DELL'ENERGIA ELETTRICA NELL'AREA PIEMONTESE - LOTTO 2 - TORINO EST LAVORI
DI MANUTENZIONI PROGRAMMATE CARATTERIZZATE DA ATTIVITÀ RIPETITIVE E STANDARDIZZATE
Il presente aggiornamento riguarda i siti di intervento inseriti nella programmazione a breve termine da parte
del Committente IRETI S.p.A.
INIZIO LAVORI PREVISTO: 16/11/2023
DURATA LAVORI PREVISTA: 90 giorni.
 Ubicazione: VIA VIA SANDRO BOTTICELLI 62/</t>
  </si>
  <si>
    <t>Manutenzione straordinaria nell'ambito dell'applicazione di Bonus edilizi
Titolo autorizzativo: CILA-S  prot/estremi 2022-20-9884   data 2022-05-09  
 Ubicazione: VIA VIA ALESSANDRIA 21/</t>
  </si>
  <si>
    <t>1) Isolamento delle strutture opache verticali (trainante)
2) Isolamento delle strutture opache orizzontali ed inclinate (trainante)
3) Centralizzazione e rinnovo dell'impianto termico con realizzazione di nuove reti di distribuzione del fluido
termovettore (trainante)
4) Correzione Ponte Termico parete-balcone e ripristino frontalini balconi (trainante)
5) Eliminazione delle barriere architettoniche (trainato)
6) Installazione di un sistema Building Automation (trainato)
7) Sostituzione serramenti (trainato)
8) Sostituzione schermature solari (trainato)
Titolo autorizzativo: CILA-S  prot/estremi 2022-20-20627   data 2022-10-14  
 Ubicazione: VIA VIA GIOVANNI VERGA 10/</t>
  </si>
  <si>
    <t>LAVORI DI RINNOVAMENTO, ESTINDEMENTO, ALLACCIAMENTO, MANUTENZIONE ORDINARIA E
STRAORDINARIA E PRONTO INTERVENTO SU RETI E IMPIANTI ELETTRICI IN BASSA, MEDIA TENSIONE PER LA DISTRIBUZIONE DELL'ENERGIA ELETTRICA NELL'AREA PIEMONTESE - LOTTO 2 - TORINO EST LAVORI
DI MANUTENZIONI PROGRAMMATE CARATTERIZZATE DA ATTIVITÀ RIPETITIVE E STANDARDIZZATE
Il presente aggiornamento riguarda i siti di intervento inseriti nella programmazione a breve termine da parte
del Committente IRETI S.p.A.
INIZIO LAVORI PREVISTO: 31/10/2023
DURATA LAVORI PREVISTA: 90 giorni.
 Ubicazione: VIA VIA SACCHI 45/</t>
  </si>
  <si>
    <t>REALIZZAZIONE DI NUOVO EDIFICIO A DESTINAZIONE PRODUTTIVA CON ADIACENTE PALAZZINA DESTINATA AD UFFICI, IN VIA PLAVA N. 92
Titolo autorizzativo: PDC  prot/estremi 14/C/2022   data 2022-10-03  
INTEGRAZIONE CON N. 2 IMPRESE LAVORI IN AGGIUNTA ALLE N. 69 IMPRESE ESISTENTI, AL:
- FASCICOLO: 01-001272-0000773283-2022
- ULTIMA ISTANZA PRESENTATA IL 09/10/2023: 01-001272-0000801453-2023
 Ubicazione: VIA VIA PLAVA 92/</t>
  </si>
  <si>
    <t>Sostituzione di due passerelle ciclopedonali in località Fioccardo e parco del Meisino con contestuale ripristino tratti di sponda del fiume PO. Approvazione progetto esecutivo DD n. 6781/2021 del 24/12/2021 esecutiva in pari data
 Ubicazione: CORSO CORSO Casale 479/</t>
  </si>
  <si>
    <t>CORSO CASALE 479</t>
  </si>
  <si>
    <t>PON METRO REACT EU Codice TO 6.1.3.A - PROGETTO 535/2021 - I.I.S.COPERNICO LUXEMBURG, CORSO CAIO PLINIO 2/6 - TORINO -
RIQUALIFICAZIONE ENERGETICA, VALORIZZAZIONE DEGLI SPAZI EDADEGUAMENTO NORMATIVO.PROGETTO FINANZIATO NELL'AMBITO
DELLA RISPOSTA DELL'UNIONEEUROPEA ALLA PANDEMIA DI COVID 19.
TITOLO NON RICHIESTO
 Ubicazione: CORSO CORSO Caio Plinio 2/</t>
  </si>
  <si>
    <t>CORSO CAIO PLINIO 2</t>
  </si>
  <si>
    <t>LAVORI DI RINNOVAMENTO, ESTINDEMENTO, ALLACCIAMENTO, MANUTENZIONE ORDINARIA E
STRAORDINARIA E PRONTO INTERVENTO SU RETI E IMPIANTI ELETTRICI IN BASSA, MEDIA TENSIONE PER LA DISTRIBUZIONE DELL'ENERGIA ELETTRICA NELL'AREA PIEMONTESE - LOTTO 2 - TORINO EST LAVORI
DI MANUTENZIONI PROGRAMMATE CARATTERIZZATE DA ATTIVITÀ RIPETITIVE E STANDARDIZZATE
Il presente aggiornamento riguarda i siti di intervento inseriti nella programmazione a breve termine da parte
del Committente IRETI S.p.A.
INIZIO LAVORI PREVISTO: 17/10/2023
DURATA LAVORI PREVISTA: 90 giorni.
 Ubicazione: STRADA STRADA D'HARCOURT  30/</t>
  </si>
  <si>
    <t>LA SFINGE PONTEGGI DI FATHY IBRAHIM , COOPERATIVA ARCHITETTI COSTRUTTORI SOC. COOP. , CACAU DORIN , COTAN PETRE VICTOR , IMPRESA EDILE GARGASSA - IURLARO SIMONE LAVORATORE AUTONOMO , COTAN BENIAMIN FLORIN , CONSORZIO COSTRUTTORI TORINO SOCIETA' COOP.</t>
  </si>
  <si>
    <t>ESECUZIONE DI INTERVENTI DI MANUTENZIONE STRAORDINARIA RIGUARDANTI MISURE ANTISISMICHE E OPERE DI MESSA IN SICUREZZA STATICA DELL'EDIFICIO CONDOMINIALE. TRATTASI DI INTERVENTI SISMABONUS 110 % AI SENSI ART.119 DELLA LEGGE 77/2020 COMPRENDENTI RIFACIMENTO COMPLETO DELLA COPERTURA E RINFORZI DELLE STRUTTURE.
Titolo autorizzativo: CILA-S  prot/estremi 18904   data 2022-09-20  
Natura dell'opera: lavori in copertura. Non sono previsti impianti tecnologici
 Ubicazione: VIA VIA ANDORNO 29/</t>
  </si>
  <si>
    <t>VIA ANDORNO 29</t>
  </si>
  <si>
    <t>OPERE DA EFFETTUARE: Ecobonus + Sismabonus
1) Isolamento strutture opache verticali con cappotto armato e sistema antiribaltamento (trainante/sismabonus)
2) Isolamento strutture opache orizzontali (trainante)
3) Inserimento sistema ibrido (trainante)
4) Inserimento impianto fotovoltaico ed accumulo elettrico (trainato)
5) Eliminazione barriere architettoniche tramite installazione del montascale (trainato)
6) Installazione di un sistema Building Automation (trainato)
7) Sostituzione serramenti (trainato)
8) Sostituzione schermature solari (trainato)
Titolo autorizzativo: CILA-S  prot/estremi 2022-20-20937   data 2022-10-19  
 Ubicazione: CORSO CORSO GIULIO CESARE 267/</t>
  </si>
  <si>
    <t>Opere da effettuare: Ecobonus 110% + Sismabonus
1) Isolamento delle strutture opache verticali con cappotto armato con sistema antiribaltamento
(trainante/sismabonus)
2) Isolamento delle strutture opache orizzontali ed inclinate (trainante)
3) Inserimento di un sistema ibrido (trainante)
4) Inserimento di impianto fotovoltaico ed accumulo elettrico (trainato)
5) Installazione di un sistema Building Automation (trainato)
6) Inserimento di impianto fotovoltaico ed accumulo elettrico (trainato)
7) Installazione schermature solari (trainato)
Titolo autorizzativo: CILA-S  prot/estremi 2022-20-20850   data 2022-10-19  
 Ubicazione: VIA VIA ANTONIO E VITTORIO SCIALOJA 28/</t>
  </si>
  <si>
    <t>REALIZZAZIONE DI NUOVO EDIFICIO A DESTINAZIONE PRODUTTIVA CON ADIACENTE PALAZZINA DESTINATA AD UFFICI, IN VIA PLAVA N. 92
Titolo autorizzativo: PDC  prot/estremi 14/C/2022   data 2022-10-03  
INTEGRAZIONE CON N. 2 IMPRESE LAVORI IN AGGIUNTA ALLE N. 67 IMPRESE ESISTENTI, AL:
- FASCICOLO: 01-0011272-0000773283-2022
- ULTIMA ISTANZA PRESENTATA IL 05/10/2023: 01-001272-0000799984-2023
 Ubicazione: VIA VIA PLAVA 92/</t>
  </si>
  <si>
    <t>DI CARLO S.N.C. DI DI CARLO PIETRO E DI CARLO CALOGERO</t>
  </si>
  <si>
    <t>SGAMBELLURI PASQUALE , DI CARLO S.N.C. DI DI CARLO PIETRO E DI CARLO CALOGERO</t>
  </si>
  <si>
    <t>OPERE DI MANUTENZIONE STRAORDINARIA INTERNE ED ESTERNE CON COLLEGAMENTO PIANTO TERRA-PIANO INTERRATO, IMPIANTI, RIVESTIMENTI, TRASFORMAZIONI DI VETRINE IN FINESTRE E CREAZIONE VANO TECNICO LATO CORTILE
Titolo autorizzativo: SCIA  prot/estremi 2023-9-14719   data 2023-07-21  
 Ubicazione: VIA VIA E. LUSERNA DI RORA' 2/                                               T</t>
  </si>
  <si>
    <t>VIA E. LUSERNA DI RORA' 2</t>
  </si>
  <si>
    <t>Opere finalizzate all'efficientamento energetico del fabbricato e riconducibili alle agevolazioni fornite dal SuperBonus del 110%.
Titolo autorizzativo: CILA-S  prot/estremi 0020997   data 2022-10-20  
 Ubicazione: VIA VIA CAVALLERMAGGIORE 22/</t>
  </si>
  <si>
    <t>REALIZZAZIONE DI NUOVO EDIFICIO A DESTINAZIONE PRODUTTIVA CON ADIACENTE PALAZZINA DESTINATA AD UFFICI, IN VIA PLAVA N. 92
Titolo autorizzativo: PDC  prot/estremi 14/C/2022   data 2022-10-03  
INTEGRAZIONE CON N. 6 IMPRESE LAVORI IN AGGIUNTA ALLE N. 59 IMPRESE ESISTENTI, AL:
- FASCICOLO: 01-0011272-0000773283-2022
- ULTIMA ISTANZA PRESENTATA IL 25/09/2023: 01-001272-0000792396-2023
 Ubicazione: VIA VIA PLAVA 92/</t>
  </si>
  <si>
    <t>LAVORI DI RINNOVAMENTO, ESTINDEMENTO, ALLACCIAMENTO, MANUTENZIONE ORDINARIA E STRAORDINARIA E PRONTO INTERVENTO SU RETI E IMPIANTI ELETTRICI IN BASSA, MEDIA TENSIONE PER LA DISTRIBUZIONE DELL'ENERGIA ELETTRICA NELL'AREA PIEMONTESE - LOTTO 2 - TORINO EST LAVORI DI MANUTENZIONI PROGRAMMATE CARATTERIZZATE DA ATTIVITÀ RIPETITIVE E STANDARDIZZATE
Il presente aggiornamento riguarda i siti di intervento inseriti nella programmazione a breve termine da parte del Committente IRETI S.p.A.
INIZIO LAVORI PREVISTO: 06/10/2023
DURATA LAVORI PREVISTA: 90 giorni.
 Ubicazione: CORSO CORSO NOVARA  38/</t>
  </si>
  <si>
    <t>Opere di coibentazione fronte lato cortile, interno vano scala (pareti sulle rampe), intradosso piano cantine (locali accessibili e parti comuni), estradosso ultimo solaio, androne carraio (pareti e soffitto);
Sostituzione copertura lignea;
Interventi locali su elementi in c.a. degradati (solo fronte cortile)
Sostituzione caldaia esistente
Titolo autorizzativo: CILA-S  prot/estremi 0019262   data 2022-09-26  
 Ubicazione: CORSO CORSO GIULIO CESARE 116/</t>
  </si>
  <si>
    <t>CORSO GIULIO CESARE 116</t>
  </si>
  <si>
    <t>S.I.A.T. SPA , TECNOIMPIANTI DI BULKU GENCIAN SAS , I.T.E.M. S.R.L.</t>
  </si>
  <si>
    <t>lavori di completamento dell'impianto di aspirazione polveri e trucioli centralizzato della falegnameria del cptv di torino
intervento non soggetto a progettazione edilizia
 Ubicazione: VIA VIA verdi 16/</t>
  </si>
  <si>
    <t>SAN.DRA</t>
  </si>
  <si>
    <t>REALIZZAZIONE DI NUOVO EDIFICIO A DESTINAZIONE PRODUTTIVA CON ADIACENTE PALAZZINA DESTINATA AD UFFICI, IN VIA PLAVA N. 92
Titolo autorizzativo: PDC  prot/estremi 14/C/2022   data 2022-10-03  
INTEGRAZIONE CON N. 6 IMPRESE LAVORI IN AGGIUNTA ALLE N. 59 IMPRESE ESISTENTI, AL:
- FASCICOLO: 01-0011272-0000773283-2022
- ULTIMA ISTANZA PRESENTATA IL 10/08/2023: 01-001272-0000773765-2023
 Ubicazione: VIA VIA PLAVA 92/</t>
  </si>
  <si>
    <t>LAVORI DI RINNOVAMENTO, ESTINDEMENTO, ALLACCIAMENTO, MANUTENZIONE ORDINARIA E STRAORDINARIA E PRONTO INTERVENTO SU RETI E IMPIANTI ELETTRICI IN BASSA, MEDIA TENSIONE PER LA DISTRIBUZIONE DELL'ENERGIA ELETTRICA NELL'AREA PIEMONTESE - LOTTO 2 - TORINO EST LAVORI DI MANUTENZIONI PROGRAMMATE CARATTERIZZATE DA ATTIVITÀ RIPETITIVE E STANDARDIZZATE
Il presente aggiornamento riguarda l'inserimento in notifica di una nuova impresa lavori: CEBAT S.p.A.
 Ubicazione: VIA VIA BOTTICELLI 62/</t>
  </si>
  <si>
    <t>SIRA SAS , BERTARELLI SAS , DELTA-TI IMPIANTI S.P.A. , G.R. IMPIANTI S.R.L. , CATALANO COSTRUZIONI SAS , GIEFFE BONIFICHE S.R.L. , SIMPRO S.P.A , SURINA ENNIO - IMPRESA INDIVIDUALE , ZINI SRL , BEA ELETTROCOSTRUZIONI SRL ,  I.C.E.T. S.R.L. , NAT SERVICE SRL , BENATTI SRL , SOFT-IN SRL , ELCAB S.R.L. , THYSSENKRUPP SYSTEM ENGINEERING SRL , AXIST SRL , VALERIO RESTAURI SRL , ICECLIMA SRL , FAGIOLI S.P.A , GR CONTRACT S.R.L. , MIBA SRL , VAGNINO SRL  , B-FLUID SRL , ATEQ ITALIA SRL , GF ELETTRA S.R.L. , ITALSALDO SRL , EFFEIMPIANTI , 2P AUTOMATION PROJECT SRL , NTM DI ANTIMI ALESSANDRO , T.G.A. DI PORPORATO FAUSTO , TECNOLOGIC , LAN SYSTEM SRL , DE VIZIA TRANSFER SPA</t>
  </si>
  <si>
    <t>SISMABONUS: Intervento locale di rifacimento copertura.
ECOBONUS: Intervento Trainante di isolamento termico per superficie disperdente &gt;25% consistente in: - Isolamento a Cappotto su parete verticale lato cortile e correzione ponte termico balconi; Isolamento a cappotto pareti su androne non riscaldato - Isolamento Intradosso solaio su cantine; Isolamento intradosso solaio su androne; Isolamento estradosso solaio di sottotetto. Intervento trainante di Sostituzione impianto termico mediante installazione di caldaia a condensazione; Intervento trainato condominiale di installazione fotovoltaico e batterie di accumulo. Interventi trainati su parti private consistenti in sostituzione infissi, serramenti e chiusure oscuranti, Installazione schermature solari.
Titolo autorizzativo: CILA-S  prot/estremi 2022/20/22415   data 2022-11-09  
 Ubicazione: VIA VIA CUNEO 53/</t>
  </si>
  <si>
    <t>VIA CUNEO 53</t>
  </si>
  <si>
    <t>LAVORI DI RINNOVAMENTO, ESTINDEMENTO, ALLACCIAMENTO, MANUTENZIONE ORDINARIA E STRAORDINARIA E PRONTO INTERVENTO SU RETI E IMPIANTI ELETTRICI IN BASSA, MEDIA TENSIONE PER LA DISTRIBUZIONE DELL'ENERGIA ELETTRICA NELL'AREA PIEMONTESE - LOTTO 2 - TORINO EST LAVORI
DI MANUTENZIONI PROGRAMMATE CARATTERIZZATE DA ATTIVITÀ RIPETITIVE E STANDARDIZZATE
Il presente aggiornamento riguarda i siti di intervento inseriti nella programmazione a breve termine da parte del Committente IRETI S.p.A.
INIZIO LAVORI PREVISTO: 19/09/2023
DURATA LAVORI PREVISTA: 90 giorni.
 Ubicazione: VIA VIA BOTTICELLI 62/</t>
  </si>
  <si>
    <t>SIRA SAS , BERTARELLI SAS , DELTA-TI IMPIANTI S.P.A. , G.R. IMPIANTI S.R.L. , CATALANO COSTRUZIONI SAS , GIEFFE BONIFICHE S.R.L. , SIMPRO S.P.A , SURINA ENNIO - IMPRESA INDIVIDUALE , ZINI SRL , BEA ELETTROCOSTRUZIONI SRL ,  I.C.E.T. S.R.L. , NAT SERVICE SRL , BENATTI SRL , SOFT-IN SRL , ELCAB S.R.L. , THYSSENKRUPP SYSTEM ENGINEERING SRL , AXIST SRL , VALERIO RESTAURI SRL , ICECLIMA SRL , FAGIOLI S.P.A , GR CONTRACT S.R.L. , MIBA SRL , VAGNINO SRL  , B-FLUID SRL , GF ELETTRA S.R.L. , ITALSALDO SRL , EFFEIMPIANTI , 2P AUTOMATION PROJECT SRL , NTM DI ANTIMI ALESSANDRO , T.G.A. DI PORPORATO FAUSTO , TECNOLOGIC , LAN SYSTEM SRL , DE VIZIA TRANSFER SPA</t>
  </si>
  <si>
    <t>opere finalizzate all'efficientamento energetico del fabbricato e riconducibili alle agevolazioni fornite dal SuperBonus del 110%.
Titolo autorizzativo: CILA-S  prot/estremi 010012720000573372   data 2021-11-24  
 Ubicazione: VIA VIA MICHELE LESSONA 101/</t>
  </si>
  <si>
    <t>VIA MICHELE LESSONA 101</t>
  </si>
  <si>
    <t>LAVORI DI RINNOVAMENTO, ESTINDEMENTO, ALLACCIAMENTO, MANUTENZIONE ORDINARIA E STRAORDINARIA E PRONTO INTERVENTO SU RETI E IMPIANTI ELETTRICI IN BASSA, MEDIA TENSIONE PER LA DISTRIBUZIONE DELL'ENERGIA ELETTRICA NELL'AREA PIEMONTESE - LOTTO 2 - TORINO EST LAVORI DI MANUTENZIONI PROGRAMMATE CARATTERIZZATE DA ATTIVITÀ RIPETITIVE E STANDARDIZZATE
Il presente aggiornamento riguarda i siti di intervento inseriti nella programmazione a breve termine da parte del Committente IRETI S.p.A.
INIZIO LAVORI PREVISTO: 06/09/2023
DURATA LAVORI PREVISTA: 90 giorni.
 Ubicazione: VIA VIA MONTE CORNO 0/</t>
  </si>
  <si>
    <t>SIRA SAS , BERTARELLI SAS , DELTA-TI IMPIANTI S.P.A. , G.R. IMPIANTI S.R.L. , GIEFFE BONIFICHE S.R.L. , SIMPRO S.P.A , SURINA ENNIO - IMPRESA INDIVIDUALE , ZINI SRL , BEA ELETTROCOSTRUZIONI SRL ,  I.C.E.T. S.R.L. , NAT SERVICE SRL , BENATTI SRL , SOFT-IN SRL , ELCAB S.R.L. , THYSSENKRUPP SYSTEM ENGINEERING SRL , AXIST SRL , VALERIO RESTAURI SRL , ICECLIMA SRL , FAGIOLI S.P.A , GR CONTRACT S.R.L. , MIBA SRL , VAGNINO SRL  , B-FLUID SRL , GF ELETTRA S.R.L. , ITALSALDO SRL , EFFEIMPIANTI , 2P AUTOMATION PROJECT SRL , NTM DI ANTIMI ALESSANDRO , T.G.A. DI PORPORATO FAUSTO , TECNOLOGIC , LAN SYSTEM SRL , DE VIZIA TRANSFER SPA</t>
  </si>
  <si>
    <t>AGGIORNAMENTO 02: Trattasi di modifiche interne per intervento di rifacimento dei bagni, con spostamento di alcune porte interne, modifica ingresso del disimpegno realizzandolo dal soggiorno, modifica ingresso cabina armadio, modifica impianto elettrico, idrico-sanitario, condizionamento.
Verranno realizzati i controsoffitti in alcuni locali. Verranno mantenuti i pavimenti esistenti ad eccezione dei locali bagno.
Con la presente si prolunga la durata del cantiere.
Titolo autorizzativo: CILA  prot/estremi 2022-20-22913   data 2022-11-15  
 Ubicazione: VIA VIA BUSSOLENO  26/</t>
  </si>
  <si>
    <t>VIA BUSSOLENO  26</t>
  </si>
  <si>
    <t>DECO S.R.L. , BORIO GIACOMO SRL , C.F.C. CONSORZIO FRA COSTRUTTORI SOCIETA' COOPERATIVA  , COOP. AGRIFOREST S.C. , INDUSTRIAL PAVING SOLUTIONS SRL , GIOCHISPORT GROUP PROGRESS S.A.S. DI BONGIORNO ANGELO E PRANDI FERNANDA &amp; C. , BALI S.A.S. GENERAL SERVIZI , FLORTEC DI SAMUELE VITALE , INFRASTRUTTURE SOC. COOPERATIVA , PRO SERVICE COSTRUZIONI SRL , BIANCHI GEOM. PIERO &amp; C. S.A.S.</t>
  </si>
  <si>
    <t>PON METRO REACT EU TORINO PROGETTO TO6.1.4.E - RIQUALIFICAZIONE CON METODI INNOVATIVI DI AREE VERDI - C.O. 4943 - CUP C17H21005300006 - LOTTO 2 - CIG.92842483D2
Il progetto individua soluzioni per la riqualificazione di aree verdi esistenti con metodi innovativi.
Inserimento di n.1 impresa sub-affidataria per l'impresa ATI COOP AGRIFOREST S.C. quale: ditta "GIOCHISPORT GROUP PROGRESS S.A.S. DI BONGIORNO ANGELO E PRANDI FERNANDA &amp; C."
 Ubicazione: VIA VIA PIO VII (PARCO DI VITTORIO) 0/</t>
  </si>
  <si>
    <t>VIA PIO VII (PARCO DI VITTORIO) 0</t>
  </si>
  <si>
    <t>SIRA SAS , TECNOLOGIC , DELTA-TI IMPIANTI S.P.A. , G.R. IMPIANTI S.R.L. , GIEFFE BONIFICHE S.R.L. , SIMPRO S.P.A , SURINA ENNIO - IMPRESA INDIVIDUALE , ZINI SRL , BEA ELETTROCOSTRUZIONI SRL ,  I.C.E.T. S.R.L. , NAT SERVICE SRL , BENATTI SRL , SOFT-IN SRL , ELCAB S.R.L. , THYSSENKRUPP SYSTEM ENGINEERING SRL , AXIST SRL , VALERIO RESTAURI SRL , ICECLIMA SRL , FAGIOLI S.P.A , GR CONTRACT S.R.L. , MIBA SRL , VAGNINO SRL  , B-FLUID SRL , GF ELETTRA S.R.L. , ITALSALDO SRL , EFFEIMPIANTI , 2P AUTOMATION PROJECT SRL , NTM DI ANTIMI ALESSANDRO , T.G.A. DI PORPORATO FAUSTO , DE VIZIA TRANSFER SPA</t>
  </si>
  <si>
    <t>DECO S.R.L. , BORIO GIACOMO SRL , C.F.C. CONSORZIO FRA COSTRUTTORI SOCIETA' COOPERATIVA  , COOP. AGRIFOREST S.C. , PRO SERVICE COSTRUZIONI SRL , BIANCHI GEOM. PIERO &amp; C. S.A.S. , BALI S.A.S. GENERAL SERVIZI , FLORTEC DI SAMUELE VITALE , INFRASTRUTTURE SOC. COOPERATIVA , INDUSTRIAL PAVING SOLUTIONS SRL</t>
  </si>
  <si>
    <t>PON METRO REACT EU TORINO PROGETTO TO6.1.4.E - RIQUALIFICAZIONE CON METODI INNOVATIVI DI
AREE VERDI - C.O. 4943 - CUP C17H21005300006 - LOTTO 2 - CIG.92842483D2
Il progetto individua soluzioni per la riqualificazione di aree verdi esistenti con metodi innovativi.
Inserimento di n.2 imprese sub-affidatarie per l'impresa ATI COOP AGRIFOREST S.C. quale: ditta "BALI S.A.S. GENERAL SERVIZI" e "FLORTEC DI SAMUELE VITALE"
 Ubicazione: VIA VIA PIO VII (PARCO DI VITTORIO) 0/</t>
  </si>
  <si>
    <t>INTEGRAZIONE CON N. 1 IMPRESA LAVORI IN AGGIUNTA ALLE N. 58 IMPRESE ESISTENTI, AL:
- FASCICOLO: 01-001272-0000773283-2022
- ULTIMA ISTANZA PRESENTATA IL 02/08/2023: 01-001272-0000769906-2023
Titolo autorizzativo: PDC  prot/estremi 14/C/2022   data 2022-10-03</t>
  </si>
  <si>
    <t>LAMBDA SERVIZI PRO S.R.L.S. , ARKY S.R.L. , MILAZZO ANDREA , BACI  SALI , VUONO MARCO</t>
  </si>
  <si>
    <t>REALIZZAZIONE DI NUOVO EDIFICIO A DESTINAZIONE PRODUTTIVA CON ADIACENTE PALAZZINA DESTINATA AD UFFICI, IN VIA PLAVA N. 92
Titolo autorizzativo: PDC  prot/estremi 14/C/2022   data 2022-10-03  
INTEGRAZIONE CON N. 2 IMPRESE LAVORI IN AGGIUNTA ALLE N. 56 IMPRESE ESISTENTI, AL: 
- FASCICOLO: 01-001272-0000773283-2022
- ULTIMA ISTANZA PRESENTATA IL 19/07/2023: 01-001272-0000761452-2023</t>
  </si>
  <si>
    <t>SIRA SAS , TECNOLOGIC , DELTA-TI IMPIANTI S.P.A. , GIEFFE BONIFICHE S.R.L. , SIMPRO S.P.A , SURINA ENNIO - IMPRESA INDIVIDUALE , ZINI SRL ,  I.C.E.T. S.R.L. , NAT SERVICE SRL , SOFT-IN SRL , ELCAB S.R.L. , THYSSENKRUPP SYSTEM ENGINEERING SRL , AXIST SRL , VALERIO RESTAURI SRL , ICECLIMA SRL , FAGIOLI S.P.A , GR CONTRACT S.R.L. , MIBA SRL , VAGNINO SRL  , B-FLUID SRL , GF ELETTRA S.R.L. , ITALSALDO SRL , EFFEIMPIANTI , 2P AUTOMATION PROJECT SRL , NTM DI ANTIMI ALESSANDRO , T.G.A. DI PORPORATO FAUSTO , DE VIZIA TRANSFER SPA</t>
  </si>
  <si>
    <t>Interventi di efficientamento energetico nell'ambito della legge 77/2020 degli immobili in piena proprietà del C.I.T. siti nei comuni di Torino e provincia.
1) coibentazione a cappotto dell'involucro opaco verticale;
2) coibentazione dell'involucro opaco orizzontale/inclinato; 
3) sostituzione dei serramenti esterni;
4) sostituzione delle caldaiette autonome e realizzazione canne fumarie collettive esterne.
Titolo autorizzativo: CILA-S  prot/estremi 0018994   data 2022-09-21  
LOTTO 09 EDIFICIO 01
L'intestatario della Notifica, Ing. Toscano direttore del C.I.T. risulta delegato direttamente dal legale rappresentante Rosatelli Jacopo del CIT per la presentazione di tale istanza.</t>
  </si>
  <si>
    <t>Opere finalizzate all'efficientamento energetico del fabbricato e riconducibili alle agevolazioni fornite dal SuperBonus
del 110%.
Titolo autorizzativo: CILA-S  prot/estremi 0020997   data 2022-10-20  
 Ubicazione: VIA VIA CAVALLERMAGGIORE 22/</t>
  </si>
  <si>
    <t>SIRA SAS , TECNOLOGIC , DELTA-TI IMPIANTI S.P.A. , GIEFFE BONIFICHE S.R.L. , SIMPRO S.P.A , SURINA ENNIO - IMPRESA INDIVIDUALE , ZINI SRL , NAT SERVICE SRL , SOFT-IN SRL , ELCAB S.R.L. , THYSSENKRUPP SYSTEM ENGINEERING SRL , AXIST SRL , ICECLIMA SRL , FAGIOLI S.P.A , GR CONTRACT S.R.L. , MIBA SRL , VAGNINO SRL  , B-FLUID SRL , GF ELETTRA S.R.L. , ITALSALDO SRL , EFFEIMPIANTI , 2P AUTOMATION PROJECT SRL , NTM DI ANTIMI ALESSANDRO , T.G.A. DI PORPORATO FAUSTO , DE VIZIA TRANSFER SPA</t>
  </si>
  <si>
    <t>OPERE DA EFFETTUARE: Ecobonus + Sismabonus
1) Isolamento strutture opache verticali con cappotto armato e sistema antiribaltamento (trainante/sismabonus)
2) Isolamento strutture opache orizzontali (trainante)
3) Inserimento sistema ibrido (trainante)
4) Inserimento impianto fotovoltaico ed accumulo elettrico (trainato)
5) Eliminazione barriere architettoniche tramite installazione del montascale (trainato)
6) Installazione di un sistema Building Automation (trainato)
7) Sostituzione serramenti (trainato)
8) Sostituzione schermature solari (trainato)
Titolo autorizzativo: CILA-S  prot/estremi 2022-20-20937   data 2022-10-19</t>
  </si>
  <si>
    <t>Opere da effettuare: Ecobonus 110% + Sismabonus
1) Isolamento delle strutture opache verticali con cappotto armato con sistema antiribaltamento (trainante/sismabonus)
2) Isolamento delle strutture opache orizzontali ed inclinate (trainante)
3) Inserimento di un sistema ibrido (trainante)
4) Inserimento di impianto fotovoltaico ed accumulo elettrico (trainato)
5) Installazione di un sistema Building Automation (trainato)
6) Inserimento di impianto fotovoltaico ed accumulo elettrico (trainato)
7) Installazione schermature solari (trainato)
Titolo autorizzativo: CILA-S  prot/estremi 2022-20-20850   data 2022-10-19</t>
  </si>
  <si>
    <t>CANZONERI GIOVANNI , ELLE CI SRL , TECNO.CAL. DI SCIARRINO MASSIMO E C. S.N.C. , S.C. EDILIZIA DI CANZONERI STEFANO , NICOLETTI DANIELA MARIA</t>
  </si>
  <si>
    <t>Ristrutturazione interna alloggio
Titolo autorizzativo: CILA  prot/estremi 2022-20-18813   data 2022-09-19</t>
  </si>
  <si>
    <t>SIRA SAS , T.G.A. DI PORPORATO FAUSTO , DELTA-TI IMPIANTI S.P.A. , GIEFFE BONIFICHE S.R.L. , SIMPRO S.P.A , SURINA ENNIO - IMPRESA INDIVIDUALE , ZINI SRL , NAT SERVICE SRL , SOFT-IN SRL , THYSSENKRUPP SYSTEM ENGINEERING SRL , AXIST SRL , ICECLIMA SRL , GR CONTRACT S.R.L. , MIBA SRL , VAGNINO SRL  , B-FLUID SRL , GF ELETTRA S.R.L. , ITALSALDO SRL , 2P AUTOMATION PROJECT SRL , NTM DI ANTIMI ALESSANDRO , DE VIZIA TRANSFER SPA</t>
  </si>
  <si>
    <t>LAVORI DI RINNOVAMENTO, ESTINDEMENTO, ALLACCIAMENTO, MANUTENZIONE ORDINARIA E STRAORDINARIA E PRONTO INTERVENTO SU RETI E IMPIANTI ELETTRICI IN BASSA, MEDIA TENSIONE PER LA DISTRIBUZIONE DELL'ENERGIA ELETTRICA NELL'AREA PIEMONTESE - LOTTO 2 - TORINO EST
LAVORI DI MANUTENZIONI PROGRAMMATE CARATTERIZZATE DA ATTIVITÀ RIPETITIVE E STANDARDIZZATE
Il presente aggiornamento riguarda i siti di intervento inseriti nella programmazione a breve termine da parte del Committente IRETI S.p.A.
INIZIO LAVORI PREVISTO: 22/07/2023
DURATA LAVORI PREVISTA: 90 giorni.</t>
  </si>
  <si>
    <t>EUROIMPIANTI CASETTA S.R.L. , CAST STRUTTURE SRL , ICM COSTRUZIONI SRL , ERGO JET SRL , KONE S.P.A. , ARTE NELLA POSA SRL , SAFE RISTRUTTURAZIONI , MASTER S.R.L. , ILAS MARIUS  , CONSTANTINOVICI VASILE , YOUSSEF EDILIZIA DI OMARA , LEONE PAOLO , EDIL POSA 2015 SRLS</t>
  </si>
  <si>
    <t>Assemblaggio di porte blindate, serramenti e i loro componenti meccanici ed elettronici
Titolo autorizzativo: SCIA  prot/estremi 0003331   data 2023-02-27</t>
  </si>
  <si>
    <t>DE VIZIA TRANSFER SPA , T.G.A. DI PORPORATO FAUSTO , GIEFFE BONIFICHE S.R.L. , SIMPRO S.P.A , SURINA ENNIO - IMPRESA INDIVIDUALE , ZINI SRL , NAT SERVICE SRL , SOFT-IN SRL , THYSSENKRUPP SYSTEM ENGINEERING SRL , AXIST SRL , ICECLIMA SRL , GR CONTRACT S.R.L. , MIBA SRL , VAGNINO SRL  , GF ELETTRA S.R.L. , ITALSALDO SRL , 2P AUTOMATION PROJECT SRL , NTM DI ANTIMI ALESSANDRO , DELTA-TI IMPIANTI S.P.A.</t>
  </si>
  <si>
    <t>1) Isolamento delle strutture opache verticali (trainante)
2) Isolamento delle strutture opache orizzontali ed inclinate (trainante)
3) Centralizzazione e rinnovo dell'impianto termico con realizzazione di nuove reti di distribuzione del fluido termovettore (trainante)
4) Correzione Ponte Termico parete-balcone e ripristino frontalini balconi (trainante)
5) Eliminazione delle barriere architettoniche (trainato)
6) Installazione di un sistema Building Automation (trainato)
7) Sostituzione serramenti (trainato)
8) Sostituzione schermature solari (trainato)
Titolo autorizzativo: CILA-S  prot/estremi 2022-20-20627   data 2022-10-14</t>
  </si>
  <si>
    <t>REALIZZAZIONE DI NUOVO EDIFICIO A DESTINAZIONE PRODUTTIVA CON ADIACENTE PALAZZINA DESTINATA AD UFFICI, IN VIA PLAVA N. 92
Titolo autorizzativo: PDC  prot/estremi 14/C/2022   data 2022-10-03  
INTEGRAZIONE CON N. 5 IMPRESE LAVORI IN AGGIUNTA ALLE N. 51 IMPRESE ESISTENTI, AL:
- FASCICOLO: 01-001272-0000773283-2022
- ULTIMA ISTANZA PRESENTATA IL 13/07/2023: 01-001272-0000757814-2023</t>
  </si>
  <si>
    <t>DE VIZIA TRANSFER SPA , T.G.A. DI PORPORATO FAUSTO , SIMPRO S.P.A , SURINA ENNIO - IMPRESA INDIVIDUALE , ZINI SRL , NAT SERVICE SRL , SOFT-IN SRL , THYSSENKRUPP SYSTEM ENGINEERING SRL , AXIST SRL , ICECLIMA SRL , GR CONTRACT S.R.L. , MIBA SRL , VAGNINO SRL  , GF ELETTRA S.R.L. , 2P AUTOMATION PROJECT SRL , NTM DI ANTIMI ALESSANDRO , DELTA-TI IMPIANTI S.P.A.</t>
  </si>
  <si>
    <t>DE VIZIA TRANSFER SPA , T.G.A. DI PORPORATO FAUSTO , SURINA ENNIO - IMPRESA INDIVIDUALE , ZINI SRL , NAT SERVICE SRL , SOFT-IN SRL , THYSSENKRUPP SYSTEM ENGINEERING SRL , AXIST SRL , ICECLIMA SRL , GR CONTRACT S.R.L. , MIBA SRL , VAGNINO SRL  , GF ELETTRA S.R.L. , 2P AUTOMATION PROJECT SRL , NTM DI ANTIMI ALESSANDRO , DELTA-TI IMPIANTI S.P.A.</t>
  </si>
  <si>
    <t>ISOLAMENTO PARETI VERTICALI - RIFACIMENTO TETTO - ISOLAMENTO SOLAIO SOTTOTETTO E TERRAZZO - SOSTITUZIONE PARZIALE DEI SERRAMENTI E DEGLI INFISSI - SOSTITUZIONE DI SCALDAACQUA A GAS CON POMPE DI CALORE
Titolo autorizzativo: CILA-S  prot/estremi 2022¿20¿14075   data 2022-06-30  
 Ubicazione: CORSO CORSO VERCELLI 224/</t>
  </si>
  <si>
    <t>REALIZZAZIONE DI NUOVO EDIFICIO A DESTINAZIONE PRODUTTIVA CON ADIACENTE PALAZZINA DESTINATA AD UFFICI, IN VIA PLAVA N. 92
Titolo autorizzativo: PDC  prot/estremi 14/C/2022   data 2022-10-03  
INTEGRAZIONE CON N. 6 IMPRESE LAVORI IN AGGIUNTA ALLE N. 43 IMPRESE ESISTENTI, AL:
- FASCICOLO: 01-001272-0000773283-2022
- ULTIMA ISTANZA PRESENTATA IL 07/07/2023: 01-001272-0000754269-2023 
 Ubicazione: VIA VIA PLAVA 92/</t>
  </si>
  <si>
    <t>BELMONTE S.R.L.</t>
  </si>
  <si>
    <t>Manutenzione straordinaria leggera di cui all'art. 3, comma 1, lettera b) e art. 6-bis del D.P.R. n. 380/2001
Titolo autorizzativo: CILA  prot/estremi 0020032   data 2022-10-06  
Variazione DENOMINAZIONE DITTA PRINCIPALE DA Impresa BELMONTE Maurizio a BELMONTE MAURIZIO SRL</t>
  </si>
  <si>
    <t>STRAORDINARIA E PRONTO INTERVENTO SU
RETI E IMPIANTI ELETTRICI IN BASSA, MEDIA TENSIONE PER LA DISTRIBUZIONE DELL'ENERGIA
ELETTRICA NELL'AREA PIEMONTESE - LOTTO
2 - TORINO EST
LAVORI DI MANUTENZIONI PROGRAMMATE CARATTERIZZATE DA ATTIVITÀ RIPETITIVE E
STANDARDIZZATE
Il presente aggiornamento riguarda i siti di intervento inseriti nella programmazione a breve termine da parte
del Committente IRETI S.p.A.
INIZIO LAVORI PREVISTO: 08/07/2023
DURATA LAVORI PREVISTA: 90 giorni.
 Ubicazione: STRADA STRADA DEL BELLARDO 4 4/</t>
  </si>
  <si>
    <t>REALIZZAZIONE DI NUOVO EDIFICIO A DESTINAZIONE PRODUTTIVA CON ADIACENE PALAZZINA DESTINATA AD UFFICI, IN VIA PLAVA N. 92
Titolo autorizzativo: PDC  prot/estremi 14/C/2022   data 2022-10-03  
INTEGRAZIONE CON N. 3 IMPRESE LAVORI IN AGGIUNTA ALLE N. 43 IMPRESE ESISTENTI, AL:
- FASCICOLO: 01-001272-0000773283-2022
- ULTIMA ISTANZA PRESENTATA IL 03/07/2023: 01-001272-0000750857-2023</t>
  </si>
  <si>
    <t>C.F.C. CONSORZIO FRA COSTRUTTORI SOCIETA' COOPERATIVA  , COOP. AGRIFOREST S.C. , DECO S.R.L. , PRO SERVICE COSTRUZIONI SRL , BIANCHI GEOM. PIERO &amp; C. S.A.S. , BORIO GIACOMO SRL , INFRASTRUTTURE SOC. COOPERATIVA , INDUSTRIAL PAVING SOLUTIONS SRL</t>
  </si>
  <si>
    <t>PON METRO REACT EU TORINO PROGETTO TO6.1.4.E - RIQUALIFICAZIONE CON METODI INNOVATIVI DI
AREE VERDI - C.O. 4943 - CUP C17H21005300006 - LOTTO 2 - CIG.92842483D2
Il progetto individua soluzioni per la riqualificazione di aree verdi esistenti con metodi innovativi.
Inserimento di n.1 impresa sub-affidataria per l'impresa ATI COOP AGRIFOREST S.C. quale: ditta "IPS SRL"</t>
  </si>
  <si>
    <t>ARKY S.R.L. , NAGUEME TIBARI , BRESCIA  CRISTOPHER  , MICHELE SERGIO , CALLEGARI TIZIANO , LA NORD IMPIANTI SRL</t>
  </si>
  <si>
    <t>Ristrutturazione unita' immobiliare
presentata da altro Tecnico incaricato dalla Committente</t>
  </si>
  <si>
    <t>DECO S.R.L. , BORIO GIACOMO SRL , C.F.C. CONSORZIO FRA COSTRUTTORI SOCIETA' COOPERATIVA  , PRO SERVICE COSTRUZIONI SRL , BIANCHI GEOM. PIERO &amp; C. S.A.S. , INFRASTRUTTURE SOC. COOPERATIVA , COOP. AGRIFOREST S.C.</t>
  </si>
  <si>
    <t>PON METRO REACT EU TORINO PROGETTO TO6.1.4.E - RIQUALIFICAZIONE CON METODI INNOVATIVI DI
AREE VERDI - C.O. 4943 - CUP
C17H21005300006 - LOTTO 2 - CIG.92842483D2
Il progetto individua soluzioni per la riqualificazione di aree verdi esistenti con metodi innovativi.
Inserimento di n.1 impresa sub-affidataria per l'impresa ATI COOP AGRIFOREST S.C. quale: ditta "BIANCHI GEOM. PIERO &amp; C. S.A.S."</t>
  </si>
  <si>
    <t>DE VIZIA TRANSFER SPA , SURINA ENNIO - IMPRESA INDIVIDUALE , ZINI SRL , NAT SERVICE SRL , THYSSENKRUPP SYSTEM ENGINEERING SRL , AXIST SRL , T.G.A. DI PORPORATO FAUSTO , GR CONTRACT S.R.L. , MIBA SRL , VAGNINO SRL  , GF ELETTRA S.R.L. , 2P AUTOMATION PROJECT SRL , NTM DI ANTIMI ALESSANDRO , ICECLIMA SRL</t>
  </si>
  <si>
    <t>CENTRO CONDUZIONI TERMICHE S.R.L. , I-ENERGY S.R.L.</t>
  </si>
  <si>
    <t>Interventi di efficientamento energetico comprendenti: sostituzione impianto di climatizzazione invernale, cappotto termoisolante pareti esterne, isolamento
intradosso solaio piano primo (porzione passo carraio), posa pannelli isolanti su falde copertura, sostituzione infissi, installazione impianto fotovoltaico e linea
vita, installazione colonnina ricarica veicoli elettrici.
Titolo autorizzativo: CILA-S  prot/estremi 0020621   data 2022-10-14  
 Ubicazione: VIA VIA ASIAGO 59/</t>
  </si>
  <si>
    <t>VIA ASIAGO 59</t>
  </si>
  <si>
    <t>REALIZZAZIONE DI NUOVO EDIFICIO A DESTINAZIONE PRODUTTIVA CON ADIACENTE PALAZZINA DESTINATA AD UFFICI, IN VIA PLAVA N. 92
Titolo autorizzativo: PDC  prot/estremi 14/C/2022   data 2022-10-03  
INTEGRAZIONE CON N. 6 IMPRESE LAVORI IN AGGIUNTA ALLE N. 37 IMPRESE ESISTENTI, AL:
- FASCICOLO: 01-001272-0000773283-2022
- ULTIMA ISTANZA PRESENTATA IL19/06/2023: 01-001272-0000742343-2023
 Ubicazione: VIA VIA PLAVA 92/</t>
  </si>
  <si>
    <t>AGGIORNAMENTO 01: Trattasi di modifiche interne per intervento di rifacimento dei bagni, con spostamento di alcune porte interne, modifica ingresso del disimpegno realizzandolo
dal soggiorno, modifica ingresso cabina armadio, modifica impianto elettrico, idrico-sanitario, condizionamento. Verranno realizzati i controsoffitti in alcuni locali. Verranno mantenuti i pavimenti esistenti ad eccezione dei locali bagno. 
Con la presente si prolunga la durata del cantiere.
Titolo autorizzativo: CILA  prot/estremi 2022-20-22913   data 2022-11-15</t>
  </si>
  <si>
    <t>Intervento di riqualificazione energetica in ambito Superbonus 110%: isolamento a cappotto del fabbricato,
isolamento della soletta del sottotetto, sostituzione
dei serramenti degli appartamenti che lo richiedono, sostituzione del generatore di calore.
Titolo autorizzativo: CILA-S  prot/estremi 8385   data 2022-04-20</t>
  </si>
  <si>
    <t>EUROIMPIANTI CASETTA S.R.L. , CAST STRUTTURE SRL , ICM COSTRUZIONI SRL , ERGO JET SRL , KONE S.P.A. , SAFE RISTRUTTURAZIONI , EDIL POSA 2015 SRLS , ILAS MARIUS  , CONSTANTINOVICI VASILE , YOUSSEF EDILIZIA DI OMARA , LEONE PAOLO , ARTE NELLA POSA SRL</t>
  </si>
  <si>
    <t>Montaggio dell'ascensore
Titolo autorizzativo: SCIA  prot/estremi 0003331   data 2023-02-27</t>
  </si>
  <si>
    <t>DE VIZIA TRANSFER SPA , SURINA ENNIO - IMPRESA INDIVIDUALE , ZINI SRL , NAT SERVICE SRL , THYSSENKRUPP SYSTEM ENGINEERING SRL , AXIST SRL , T.G.A. DI PORPORATO FAUSTO , MIBA SRL , VAGNINO SRL  , GF ELETTRA S.R.L. , 2P AUTOMATION PROJECT SRL , NTM DI ANTIMI ALESSANDRO , GR CONTRACT S.R.L.</t>
  </si>
  <si>
    <t>La presente notifica sarà periodicamente aggiornata sulla base della programmazione settimanale degli interventi di IRETI, per quanto concerne gli indirizzi e
le tempistiche di intervento.
La presente notifica sarà periodicamente aggiornata sulla base della programmazione settimanale degli interventi di IRETI, per quanto concerne gli indirizzi e le tempistiche di intervento.</t>
  </si>
  <si>
    <t>INTERVENTI DI RECUPERO DEL PATRIMONIO EDILIZIO, EFFICIENZA ENERGETICA, RISCHIO SISMICO (ARTT. 119 E 121 DEL D.L. N. 34/2020 -
COORDINATO CON LA LEGGE DI CONVERSIONE N. 77/2020 E MODIFICATO DAL D.L. N. 77/2021): OPERE DI COIBENTAZIONE
DELLEFACCIATECON RIPRISTINO APPARATO DECORATIVO DELLE FACCIATE DOPO INTERVENTO COIBENTAZIONE, OPERE
DICOIBENTAZIONEDELL'ESTRADOSSO DEL SOLAIO DELL'ULTIMO PIANO E DELL'INTRADOSSO DEL PIANO CANTINE;
RIFACIMENTOSTRUTTURALE DEL TETTO IN LEGNO;INTERVENTI STRUTTURALI DI TIPO "LOCALE" PER CONSOLIDAMENTO STRUTTURALE IN
FACCIATA
Titolo autorizzativo: CILA-S  prot/estremi 0018479   data 2022-09-14</t>
  </si>
  <si>
    <t>INTERVENTI DI RECUPERO DEL PATRIMONIO EDILIZIO, EFFICIENZA ENERGETICA, RISCHIO SISMICO (ARTT. 119 E 121 DEL D.L. N. 34/2020 -
COORDINATO CON LA LEGGE DI CONVERSIONE N. 77/2020 E MODIFICATO DAL D.L. N. 77/2021): OPERE DI COIBENTAZIONE
DELLEFACCIATECON RIPRISTINO APPARATO DECORATIVO DELLE FACCIATE DOPO INTERVENTO COIBENTAZIONE, OPERE
DICOIBENTAZIONEDELL'ESTRADOSSO DEL SOLAIO DELL'ULTIMO PIANO E DELL'INTRADOSSO DEL PIANO CANTINE;
RIFACIMENTOSTRUTTURALE DEL TETTO IN LEGNO;INTERVENTI STRUTTURALI DI TIPO "LOCALE" PER CONSOLIDAMENTO STRUTTURALE IN
FACCIATA 
Titolo autorizzativo: CILA-S  prot/estremi 0018475   data 2022-09-14</t>
  </si>
  <si>
    <t>TEKNO GREEN S.R.L. , GASA HAQIF , PG ASFALTI SRL , RINALDI ROBERTO - S.A.S. DI RINALDI ROBERTO E C.</t>
  </si>
  <si>
    <t>PON METRO REACT EU TORINO PROGETTO TO6.1.4.C - QUARTIERI RESILIENTI - C.O. 4942 - CUP C11B21005220006 - CPV 45233220-7
LOTTO 2 SAN SECONDO CIG 9251823DDA
Il progetto individua soluzioni tese a migliorare le aree di percorrenza pedonale e i relativi attraversamenti pedonali riducendo le distanze, inserendo le
segnalazioni tattili per ipovedenti e aiuole verdi di miglioramento estetico, con realizzazione di modifiche nella viabilità stradale funzionali alla riduzione della
velocità delle auto, prevedendo inoltre opere mirate di manutenzione straordinaria per la conservazione ed il mantenimento delle pavimentazioni delle strade,
dei marciapiedi e delle piazze di proprietà della Città di Torino, incluso l'integrazione del sistema di raccolta e drenaggio delle acque meteoriche.
AUTORIZZAZIONE SUBAFFIDAMENTO ALL'IMPRESA "GASA HAQIF", "PG ASFALTI SRL", "RINALDI ROBERTO SAS DI RINALDI ROBERTO E C."</t>
  </si>
  <si>
    <t>DE VIZIA TRANSFER SPA , ZINI SRL , NAT SERVICE SRL , THYSSENKRUPP SYSTEM ENGINEERING SRL , AXIST SRL , NTM DI ANTIMI ALESSANDRO , MIBA SRL , VAGNINO SRL  , GF ELETTRA S.R.L. , 2P AUTOMATION PROJECT SRL , GR CONTRACT S.R.L.</t>
  </si>
  <si>
    <t>TECNOIMPIANTI DI BULKU GENCIAN SAS , I.T.E.M. S.R.L.</t>
  </si>
  <si>
    <t>lavori di completamento dell'impianto di aspirazione polveri e trucioli centralizzato della falegnameria del cptv di torino
intervento non soggetto a progettazione edilizia</t>
  </si>
  <si>
    <t>STRAORDINARIA E PRONTO INTERVENTO SU
RETI E IMPIANTI ELETTRICI IN BASSA, MEDIA TENSIONE PER LA DISTRIBUZIONE DELL'ENERGIA
ELETTRICA NELL'AREA PIEMONTESE - LOTTO
2 - TORINO EST
LAVORI DI MANUTENZIONI PROGRAMMATE CARATTERIZZATE DA ATTIVITÀ RIPETITIVE E
STANDARDIZZATE
Il presente aggiornamento riguarda i siti di intervento inseriti nella programmazione a breve termine da parte
del Committente IRETI S.p.A.
INIZIO LAVORI PREVISTO: 23/06/2023
DURATA LAVORI PREVISTA: 90 giorni.</t>
  </si>
  <si>
    <t>LAVORI DI RINNOVAMENTO, ESTINDEMENTO, ALLACCIAMENTO, MANUTENZIONE ORDINARIA E
STRAORDINARIA E PRONTO INTERVENTO SU
RETI E IMPIANTI ELETTRICI IN BASSA, MEDIA TENSIONE PER LA DISTRIBUZIONE DELL'ENERGIA
ELETTRICA NELL'AREA PIEMONTESE - LOTTO
2 - TORINO EST
LAVORI DI MANUTENZIONI PROGRAMMATE CARATTERIZZATE DA ATTIVITÀ RIPETITIVE E
STANDARDIZZATE
Il presente aggiornamento riguarda i siti di intervento inseriti nella programmazione a breve termine da parte
del Committente IRETI S.p.A.
INIZIO LAVORI PREVISTO: 23/06/2023
DURATA LAVORI PREVISTA: 90 giorni.</t>
  </si>
  <si>
    <t>DE VIZIA TRANSFER SPA , NAT SERVICE SRL , THYSSENKRUPP SYSTEM ENGINEERING SRL , AXIST SRL , NTM DI ANTIMI ALESSANDRO , MIBA SRL , VAGNINO SRL  , GF ELETTRA S.R.L. , 2P AUTOMATION PROJECT SRL , GR CONTRACT S.R.L.</t>
  </si>
  <si>
    <t>EDILCALCE TORINO SRL , GI.VI. DI SEMERARO GIOVANNI VITO &amp; C. SNC , ALBERTONE SERRAMENTI SRL , GRANCLIMA S.R.L. , R.B. DI ROMANELLO ALBERTO , MARIO FRASCINA , SAVER SAS DI MATTIAS GABRIELE &amp; C. , CASA PAVIMENTI SRL , BORTOLOTTI MARCO , ARCATERM SRL , B &amp; C METAL ART S.N.C. DI CAPOZZA FRANCO &amp; C.</t>
  </si>
  <si>
    <t>INTERVENTO DI MANUTENZIONE STRAORDINARIA AI SENSI DELL'ART. 4 LETTERA B) DELLE NUEA DI PRGC E ART.
3 LETTERA B) DEL D.P.R. N. 380/2001, RELATIVA A INTERVENTO DI MODIFICHE DELL'ASSETTO PLANIMETRICO
DELL'UNITA' IMMOBILIARE.
Titolo autorizzativo: CILA  prot/estremi 0020698   data 2022-10-17  
CILA Numero istanza MUDE: 01-001272-0000768060-2022
Numero di protocollo: 0020698
Numero pratica: 2022-20-20698
SCIA Numero istanza MUDE:  01-001272-0000575112-2021
Numero di protocollo: 0024886
Numero pratica:2021-9-24886</t>
  </si>
  <si>
    <t>REALIZZAZIONE DI NUOVO EDIFICIO A DESTINAZIONE PRODUTTIVA CON ADIACENTE PALAZZINA DESTINATA AD UFFICI, IN VIA PLAVA N. 92
Titolo autorizzativo: PDC  prot/estremi 14/C/2022   data 2022-10-03  
INTEGRAZIONE CON. N. 1 IMPRESA LAVORI IN AGGIUNTA ALLE N. 36 IMPRESE ESISTENTI, AL:
- FASCICOLO: 01-001272-0000773283-2022
- ULTIMA ISTANZA PRESENTATA IL 13/06/2023: 01-0000738533-2023
 Ubicazione: VIA VIA PLAVA 92/</t>
  </si>
  <si>
    <t>DE VIZIA TRANSFER SPA , THYSSENKRUPP SYSTEM ENGINEERING SRL , AXIST SRL , GR CONTRACT S.R.L. , NTM DI ANTIMI ALESSANDRO , VAGNINO SRL  , GF ELETTRA S.R.L. , 2P AUTOMATION PROJECT SRL , MIBA SRL</t>
  </si>
  <si>
    <t>DE VIZIA TRANSFER SPA , THYSSENKRUPP SYSTEM ENGINEERING SRL , AXIST SRL , NTM DI ANTIMI ALESSANDRO , MIBA SRL , GF ELETTRA S.R.L. , 2P AUTOMATION PROJECT SRL , GR CONTRACT S.R.L.</t>
  </si>
  <si>
    <t>V&amp;S SRL , GELI IMPIANTI DI MIHALI GELU FLORIN , COMANDE' PIETRO , TECNO UP S.N.C. DI MIHALYI RADU ,  GEMA IMPIANTI &amp; EDILIZIA SRLS</t>
  </si>
  <si>
    <t>OPERE INTERNE IN MANUTENZIONE STRAORDINARIA
Numero istanza precedentemente consegnata: 01-001272-0000739124-2023 protocollo 0536018 del 19/10/2022. Questa istanza va a sostituire quella depositata in data 14/06/2023 con numero d' istanza 01-001272-0000739124-2023 perchè viene aggiunta un' impresa.</t>
  </si>
  <si>
    <t>V&amp;S SRL , TECNO UP S.N.C. DI MIHALYI RADU ,  GEMA IMPIANTI &amp; EDILIZIA SRLS , GELI IMPIANTI DI MIHALI GELU FLORIN</t>
  </si>
  <si>
    <t>OPERE INTERNE IN MANUTENZIONE STRAORDINARIA
Numero istanza precedentemente consegnata: 01-001272-0000739124-2023 protocollo 0536018 del 19/10/2022</t>
  </si>
  <si>
    <t>RINFORZO STRUTTURALE E RISANAMENTO CONSERVATIVO DEI PONTI CITTADINI ANNO 2021 - LOTTO 2
 Ubicazione: STRADA STRADA INFRASTRUTTURE STRADALI 0/</t>
  </si>
  <si>
    <t>STRADA INFRASTRUTTURE STRADALI 0</t>
  </si>
  <si>
    <t>REALIZZAZIONE DI NUOVO EDIFICIO A DESTINAZIONE PRODUTTIVA CON ADIACENTE PALAZZINA DESTINATA AD UFFICI, IN VIA PLAVA N. 92
Titolo autorizzativo: PDC  prot/estremi 14/C/2022   data 2022-10-03  
INTEGRAZIONE CON N. 2 IMPRESE LAVORI IN AGGIUNTA ALLE N. 34 IMPRESE ESISTENTI, AL:
- FASCICOLO: 01-001272-0000773283-2022
- ULTIMA ISTANZA PRESENTATA IL 07/06/2023: 01-001272-0000734859-2023</t>
  </si>
  <si>
    <t>ICFA , CATALANO COSTRUZIONI SAS , ICEF S.R.L. , AGROGREEN S.R.L. , INDUSTRIAL PAVING SOLUTIONS SRL , A.R. COSTRUZIONI DI ARCURI ANDREA , COESS SRL , CERESER IMPIANTI , NOVA-EDIL S.R.L. , BALI S.A.S. GENERAL SERVIZI , FLORTEC DI SAMUELE VITALE , BIANCHI GEOM. PIERO &amp; C. S.A.S.</t>
  </si>
  <si>
    <t>PON METRO REACT EU TORINO PROGETTO TO6.1.4.E - RIQUALIFICAZIONE CON METODI INNOVATIVI DI
AREE VERDI - C.O. 4943 - CUP
C17H21005300006 - LOTTO 1 - CIG.92842261AB
Il progetto individua soluzioni per la riqualificazione di aree verdi esistenti con metodi innovativi.
AUTORIZZAZIONE SUBAFFIDAMENTO ALL'IMPRESA: BIANCHI GEOM. PIERO &amp; C. S.A.S.</t>
  </si>
  <si>
    <t>DE VIZIA TRANSFER SPA , THYSSENKRUPP SYSTEM ENGINEERING SRL , 2P AUTOMATION PROJECT SRL , GR CONTRACT SRL , MIBA SRL , AXIST SRL</t>
  </si>
  <si>
    <t>LAVORI DI RINNOVAMENTO, ESTINDEMENTO, ALLACCIAMENTO, MANUTENZIONE ORDINARIA E
STRAORDINARIA E PRONTO INTERVENTO SU
RETI E IMPIANTI ELETTRICI IN BASSA, MEDIA TENSIONE PER LA DISTRIBUZIONE DELL'ENERGIA
ELETTRICA NELL'AREA PIEMONTESE - LOTTO
2 - TORINO EST
LAVORI DI MANUTENZIONI PROGRAMMATE CARATTERIZZATE DA ATTIVITÀ RIPETITIVE E
STANDARDIZZATE
Il presente aggiornamento riguarda i siti di intervento inseriti nella programmazione a breve termine da parte
del Committente IRETI S.p.A.
INIZIO LAVORI PREVISTO: 09/06/2023
DURATA LAVORI PREVISTA: 90 giorni.
 Ubicazione: VIA VIA VARIE DELLE CIRCOSCRIZIONI 1,6,7 e 8 0/</t>
  </si>
  <si>
    <t>REALIZZAZIONE DI NUOVO EDIFICIO A DESTINAZIONE PRODUTTIVA CON ADIACENTE PALAZZINA DESTINATA AD UFFICI, IN VIA PLAVA N. 92
Titolo autorizzativo: PDC  prot/estremi 14/C/2022   data 2022-10-03  
INTEGRAZIONE CON N. 3 IMPRESE LAVORI IN AGGIUNTA ALLE N. 31 IMPRESE ESISTENTI, AL:
- FASCICOLO: 01-001272-0000773283-2022
- ULTIMA ISTANZA PRESENTATA IL 05/06/2023: 01-001272-0000733037-2023
 Ubicazione: VIA VIA PLAVA 92/</t>
  </si>
  <si>
    <t>OPERE DA EFFETTUARE: Ecobonus + Sismabonus
1) Isolamento strutture opache verticali con cappotto armato e sistema antiribaltamento (trainante/sismabonus)
2) Isolamento strutture opache orizzontali (trainante)
3) Inserimento sistema ibrido (trainante)
4) Inserimento impianto fotovoltaico ed accumulo elettrico (trainato)
5) Eliminazione barriere architettoniche tramite installazione del montascale (trainato)
6) Installazione di un sistema Building Automation (trainato)
7) Sostituzione serramenti (trainato)
8) Sostituzione schermature solari (traianto)
Titolo autorizzativo: CILA-S  prot/estremi 2022-20-20937   data 2022-10-19  
 Ubicazione: CORSO CORSO GIULIO CESARE 267/</t>
  </si>
  <si>
    <t>DE VIZIA TRANSFER SPA , THYSSENKRUPP SYSTEM ENGINEERING SRL , 2P AUTOMATION PROJECT SRL , GR CONTRACT S.R.L. , MIBA SRL , AXIST SRL</t>
  </si>
  <si>
    <t>INFISSIONE PALANCOLE ACCIAIO S.R.L. , FAVARO ROBERTO , GARDEN SERVIICE DI GILLI PIERO</t>
  </si>
  <si>
    <t>INTERVENTI MIRATI ALLA SALVAGUARDIA DELLE INFRASTRUTTURE DELLA CITTA' LUNGO I CORSI D'ACQUA ANNO 2021
 Ubicazione: CORSO CORSO MONCALIERI 0/</t>
  </si>
  <si>
    <t>CORSO MONCALIERI 0</t>
  </si>
  <si>
    <t>Lavori di Manutenzione straordinaria leggera su Immobile di Proprietà Comunale denominato "La Rotonda del Valentino" sito in Corso Massimo d'Azeglio n. 11 a Torino, compreso nel compendio immobiliare di Torino Esposizioni. 
Realizzazione opere interne consistenti in demolizione tamponamenti interni, rimozione strutture scenografiche, rimozione controsoffitti.
Titolo autorizzativo: CILA  prot/estremi 2023 20 1776   data 2023-02-01  
Immobile di proprietà del Comune di Torino dato in concessione alla società Rotonda Srl in data 26/04/2022.
 Ubicazione: CORSO CORSO MASSIMO D'AZEGLIO 11/</t>
  </si>
  <si>
    <t>REALIZZAZIONE DI NUOVO EDIFICIO A DESTINAZIONE PRODUTTIVA CON ADIACENTE PALAZZINA DESTINATA AD UFFICI, IN VIA PLAVA N. 92
Titolo autorizzativo: PDC  prot/estremi 14/C/2022   data 2022-10-03  
INTEGRAZIONE CON N. 2 IMPRESE LAVORI IN AGGIUNTA ALLE N. 29 IMPRESE ESISTENTI, AL:
- FASCICOLO: 01-001272-0000773283-2022
- ULTIMA ISTANZA PRESENTATA IL 24/05/2023: 01-001272-0000726377-2023</t>
  </si>
  <si>
    <t>Z.L.M. S.R.L. , A.F. COSTRUZIONI SRLS</t>
  </si>
  <si>
    <t>RISANAMENTO PASSERELLA COLLETTA
 Ubicazione: STRADA STRADA INFRASTRUTTURE STRADALI 0/</t>
  </si>
  <si>
    <t>EUROIMPIANTI CASETTA S.R.L. , CAST STRUTTURE SRL , ICM COSTRUZIONI SRL , ERGO JET SRL , ARTE NELLA POSA SRL , SAFE RISTRUTTURAZIONI , ILAS MARIUS  , CONSTANTINOVICI VASILE , YOUSSEF EDILIZIA DI OMARA , LEONE PAOLO , EDIL POSA 2015 SRLS</t>
  </si>
  <si>
    <t>L'intervento tratta dell'inserimento di ascensore esterno lato cortile con demolizione delle finestre esistenti su vano scala e con la realizzazione di nuove finestre (areazione &gt;1mq) e nuove aperture per l'accesso all'ascensore dai pianerottoli intermedi. 
E' prevista la sostituzione di tutti i serramenti esterni lato cortile e lato via Spano, ad eccezione del portone d'ingresso; l'intervento riguarda anche il tamponamento delle finestre lato cortile (a servizio del locale dispensa), la sostituzione della tettoia al quinto piano lato via Spano e infine la realizzazione della linea vita sul tetto. 
L'intervento tratta di alcune modifiche interne negli appartamenti a tutti i piani; ai piani terzo, quarto e quinto arretrato è prevista la fusione tra unità immobiliari con la rimozione di un tramezzo. I nuovi appartamenti sono costituiti da: soggiorno con angolo cottura, due bagni e quattro camere.
Titolo autorizzativo: SCIA  prot/estremi 2023-9-3331   data 2023-02-27  
La presente Notifica Preliminare aggiorna quella iniziale al primo invio CILA (prot./estremi 2022-20-20131 in data 10/10/2022) e fa riferimento alla SCIA prot. n. 3331 del 27/02/2023.
Nel documento "comunicazione generica del professionista" viene allegata la procura per dimostrare la firma del procuratore al posto dei proprietari.
 Ubicazione: VIA VIA Spano 14/              16</t>
  </si>
  <si>
    <t>MARCHI S.R.L. , TRAMVIA S.R.L. , ITALIANA SEGNALETICA S.R.L. , ASTONE COSTRUZIONI SRL</t>
  </si>
  <si>
    <t>RINFORZO STRUTTURALE E RISANAMWENTO CONSERVATIVO DEI PONTI CITTADINI ANNO 2021</t>
  </si>
  <si>
    <t>Intervento di riqualificazione energetica in ambito Superbonus 110%: isolamento a cappotto del fabbricato, isolamento della soletta del sottotetto, sostituzione dei serramenti degli appartamenti che lo richiedono, sostituzione del generatore di calore.
Titolo autorizzativo: CILA-S  prot/estremi 8385   data 2022-04-20  
 Ubicazione: VIA VIA Filadelfia 114/</t>
  </si>
  <si>
    <t>Manutenzione straordinaria nell'ambito dell'applicazione di Bonus edilizi 
Titolo autorizzativo: CILA-S  prot/estremi 2022-20-9884   data 2022-05-09</t>
  </si>
  <si>
    <t>Lavori di manutenzione straordinaria Impianti Sporivi - Anno 2021 - Codice Opera 4885. Interventi presso il Palazzetto Le Cupole Via Artom n.111 di rifacimento dell'impermeabilizzazione della copertura con la rimozione e lo smaltimento delle lastre in rame esistenti.
Opera Pubblica: Deliberazione della Giunta Comunale Atto N. DEL 953 del 30 settembre 2021, esecutiva dal 15 ottobre 2021; Determinazione Dirigenziale di aggiudicazione Atto N. DD 2972 del 29 giugno 2022 esecutiva in pari data; Determinazione Dirigenziale Variante Atto N. DD 1906 del 19 aprile 2023 esecutiva in pari data;
 Ubicazione: VIA VIA ARTOM 111/</t>
  </si>
  <si>
    <t>VIA ARTOM 111</t>
  </si>
  <si>
    <t>T.M.P. S.R.L. , PONTEGGI DI ELERAKY ASHRAF , METALCOSTRUZIONI E MANUTENZIONI DI PAVEL VIOREL , GENTIAN FEZULLA , DEMIRAJ REZART , CANI SHPETIM SRL</t>
  </si>
  <si>
    <t>Sostituzione copertura con nuova coibentata termicamente nell¿ambito del super sisma bonus 110%
Titolo autorizzativo: CILA-S  prot/estremi xxx   data 2022-10-27  
 Ubicazione: VIA VIA del carmine 22/</t>
  </si>
  <si>
    <t>VIA DEL CARMINE 22</t>
  </si>
  <si>
    <t>PON METRO REACT EU TORINO PROGETTO TO6.1.4.C - QUARTIERI RESILIENTI - C.O. 4942 - CUP C11B21005220006 - CPV 45233220-7
LOTTO 1 SAN DONATO CIG 9251801BB3.
Il progetto individua soluzioni tese a migliorare le aree di percorrenza pedonale e i relativi attraversamenti pedonali riducendo le distanze, inserendo le
segnalazioni tattili per ipovedenti e aiuole verdi di miglioramento estetico, con realizzazione di modifiche nella viabilità stradale funzionali alla riduzione della
velocità delle auto, prevedendo inoltre opere mirate di manutenzione straordinaria per la conservazione ed il mantenimento delle pavimentazioni delle strade,
dei marciapiedi e delle piazze di proprietà della Città di Torino, incluso l'integrazione del sistema di raccolta e drenaggio delle acque meteoriche.
AUTORIZZAZIONE SUBAFFIDAMENTO ALL'IMPRESA "ASFALTO SAFA DI ESSAYFY BRAHIM", "AGER DI FABRIZIO CAVALLO &amp;C.SNC", "CATALANO COSTRUZIONI SAS", "SOVESA SRL".
 Ubicazione: VIA VIA SAN DONATO 0/</t>
  </si>
  <si>
    <t>VIA SAN DONATO 0</t>
  </si>
  <si>
    <t>LAVORI DI RINNOVAMENTO, ESTINDEMENTO, ALLACCIAMENTO, MANUTENZIONE ORDINARIA E
STRAORDINARIA E PRONTO INTERVENTO SU
RETI E IMPIANTI ELETTRICI IN BASSA, MEDIA TENSIONE PER LA DISTRIBUZIONE DELL'ENERGIA
ELETTRICA NELL'AREA PIEMONTESE - LOTTO
2 - TORINO EST
LAVORI DI MANUTENZIONI PROGRAMMATE CARATTERIZZATE DA ATTIVITÀ RIPETITIVE E
STANDARDIZZATE
Il presente aggiornamento riguarda i siti di intervento inseriti nella programmazione a breve termine da parte
del Committente IRETI S.p.A.
INIZIO LAVORI PREVISTO: 25/05/2023
DURATA LAVORI PREVISTA: 90 giorni.
 Ubicazione: VIA VIA ANTONIO GRAMSCI  9/</t>
  </si>
  <si>
    <t>REALIZZAZIONE DI NUOVO EDIFICIO A DESTINAZIONE PRODUTTIVA CON ADIACENTE PALAZZINA DESTINATA AD UFFICI, IN VIA PLAVA N. 92
Titolo autorizzativo: PDC  prot/estremi 14/C/2022   data 2022-10-03  
INTEGRAZIONE CON N. 5 IMPRESE LAVORI IN AGGIUNTA ALLE N. 24 IMPRESE ESISTENTI, AL:
- FASCICOLO: 01-001272-0000773283-2022
- ULTIMA ISTANZA PRESENTATA IL 08/05/2023: 01-001272-0000714430-2023
 Ubicazione: VIA VIA PLAVA 92/</t>
  </si>
  <si>
    <t>THYSSENKRUPP SYSTEM ENGINEERING SRL , 2P AUTOMATION PROJECT SRL , GR CONTRACT S.R.L. , AXIST SRL</t>
  </si>
  <si>
    <t>T.M.P. S.R.L. , PONTEGGI DI ELERAKY ASHRAF , DEMIRAJ REZART , GENTIAN FEZULLA , CANI SHPETIM SRL</t>
  </si>
  <si>
    <t>SISMABONUS, INSTALLAZIONE IMPIANTO FOTOVOLTAICO, REALIZZAZIONE CORDOLI TETTO,
REALIZZAZIONE IMPIANTI;
MONTAGGIO E SMONTAGGIO PONTEGGI
Titolo autorizzativo: CILA-S  prot/estremi 2022-20-18998   data 2022-09-21  
 Ubicazione: VIA VIA L. GALVANI 10/</t>
  </si>
  <si>
    <t>VIA L. GALVANI 10</t>
  </si>
  <si>
    <t>Opere finalizzate all'efficientamento energetico del fabbricato e riconducibili alle agevolazioni fornite dal SuperBonus del 110%.
Titolo autorizzativo: CILA-S  prot/estremi 010012720000573372   data 2021-11-24  
 Ubicazione: VIA VIA MICHELE LESSONA 101/</t>
  </si>
  <si>
    <t>DE VIZIA TRANSFER SPA , 2P AUTOMATION PROJECT SRL , GR CONTRACT S.R.L. , THYSSENKRUPP SYSTEM ENGINEERING SRL</t>
  </si>
  <si>
    <t>EUROIMPIANTI CASETTA S.R.L. , CAST STRUTTURE SRL , ICM COSTRUZIONI SRL , ERGO JET SRL , SAFE RISTRUTTURAZIONI , EDIL POSA 2015 SRLS , YOUSSEF EDILIZIA DI OMARA , LEONE PAOLO , ARTE NELLA POSA SRL</t>
  </si>
  <si>
    <t>L'intervento tratta dell'inserimento di ascensore esterno lato cortile con demolizione delle finestre esistenti su vano scala e con la realizzazione di nuove finestre (areazione &gt;1mq) e nuove aperture per l'accesso all'ascensore dai pianerottoli intermedi. E' prevista la sostituzione di tutti i serramenti esterni lato cortile e lato via Spano, ad eccezione del portone d'ingresso; l'intervento riguarda anche il tamponamento delle finestre lato cortile (a servizio del locale dispensa), la sostituzione della tettoia al quinto piano lato via Spano e infine la realizzazione della linea vita sul tetto. L'intervento tratta di alcune modifiche interne negli appartamenti a tutti i piani; ai piani terzo, quarto e quinto arretrato è prevista la fusione tra unità immobiliari con la rimozione di un tramezzo. I nuovi appartamenti sono costituiti da: soggiorno con angolo cottura, due bagni e quattro camere.
Titolo autorizzativo: SCIA  prot/estremi 2023-9-3331   data 2023-02-27  
La presente Notifica Preliminare aggiorna quella iniziale al primo invio CILA (prot./estremi 2022-20-20131 in data  10/10/2022) e fa riferimento alla SCIA prot. n. 3331 del 27/02/2023.
Nel documento "comunicazione generica del professionista" viene allegata la procura per dimostrare la firma del procuratore al posto dei proprietari.
 Ubicazione: VIA VIA Spano 14/              16</t>
  </si>
  <si>
    <t>DI PIETRANTONIO &amp; C. S.R.L. , D&amp;D SEGNALETICA SRL , BRERO PAVIMENTAZIONI S.R.L. , PARRELLI ROSARIO</t>
  </si>
  <si>
    <t>REACT EU PON METRO: VALDOCCO VIVIBILE LOTTO 2 TO6.1.4B -
LOTTO II NORD AURORA - CIG. 9227865319 - CPV. 45233220-7
I progetto si inserisce nei filoni individuati dall'Amministrazione e indicati nel Piano di Azione Torino 2030 in particolare l'obiettivo di una città vivibile dove si
possa realizzare un'elevata qualità della vita. Gli interventi sono finalizzati alla deimpermeabilizzazione del suolo con una riorganizzazione di spazi viabili, con
la realizzazione di nuove banchine, la creazione di aree verdi permeabili che contribuiscano allo smaltimento delle acque meteoriche e la messa a dimora di
nuove alberate.
Inserimento di n.2 impresa sub-appaltatrice, DI PIETRANTONIO &amp; C. S.R.L., per l'impresa D&amp;D SEGNALETICA SRL e PARRELLI ROSARIO.
Inserimento di n.1 impresa sub-affidamento, DI PIETRANTONIO &amp; C. S.R.L., per l'impresa BRERO PAVIMENTAZIONI SRL.
 Ubicazione: VIA VIA NORD AURORA 0/</t>
  </si>
  <si>
    <t>VIA NORD AURORA 0</t>
  </si>
  <si>
    <t>ICOSE S.P.A.</t>
  </si>
  <si>
    <t>ICFA , CO.MAR. S.R.L. , ICOSE S.P.A.</t>
  </si>
  <si>
    <t>REACT EU PON METRO: VALDOCCO VIVIBILE LOTTO 2 TO6.1.4B -
LOTTO I SUD VALDOCCO - CIG. 9227823071 - CPV. 45233220-7
I progetto si inserisce nei filoni individuati dall'Amministrazione e indicati nel Piano di Azione Torino 2030 in particolare l'obiettivo di una città vivibile dove si
possa realizzare un'elevata qualità della vita. Gli interventi sono finalizzati alla deimpermeabilizzazione del suolo con una riorganizzazione di spazi viabili, con
la realizzazione di nuove banchine, la creazione di aree verdi permeabili che contribuiscano allo smaltimento delle acque meteoriche e la messa a dimora di
nuove alberate.
Inserimento di n.1 impresa sub-appaltatrice, CO.MAR S.R.L., per l'impresa ICOSE S.P.A.
 Ubicazione: LOCALITA LOCALITA SUD VALDOCCO 0/</t>
  </si>
  <si>
    <t>LOCALITA SUD VALDOCCO 0</t>
  </si>
  <si>
    <t>THYSSENKRUPP SYSTEM ENGINEERING SRL , 2P AUTOMATION PROJECT SRL , GR CONTRACT S.R.L.</t>
  </si>
  <si>
    <t>HITRAC ENGINEERING GROUP SPA , GRAFICA 2000 NEW SRL , SAIMA SICUREZZA , MAGNERA DANIELE , SALINELLI S.R.L. , L.B. IMPIANTI S.N.C. DI LUVIO CARLO &amp; C. , TEKNICA S.N.C. DI PUGLIESE FRANCESCO E GROCCIA LUCA UMILE , DAB SI S.R.L. , CONSORZIO SECAP SCARL , C. P. ARREDA SNC DI CONSOLE GIANFRANCO &amp; C. , LASA 2 S.R.L. , NEXI PAYMENTS SPA , CESPRO S.R.L. , MORE ONE SRL , TEKNE S.R.L. , OPIFICIO DEL DESIGN SRL , HYGIENSYSTEM SRL , NUOVA NEON BASSANO - S.P.A.</t>
  </si>
  <si>
    <t>MANUTENZIONE STRAORDINARIA AGENZIA BANCARIA
Titolo autorizzativo: SCIA  prot/estremi 0016826   data 2022-08-02  
MANUTENZIONE STRAORDINARIA AGENZIA BANCARIA
 Ubicazione: VIA VIA CERNAIA 30/</t>
  </si>
  <si>
    <t>VIA CERNAIA 30</t>
  </si>
  <si>
    <t>CBRE GWS TECHNICAL DIVISION S.R.L. , NITEO S.R.L. , DAB SI S.R.L. , QUADRO SRL</t>
  </si>
  <si>
    <t>RIPRISTINO SFONDELLAMENTO
RIPRISTINO SFONDELLAMENTO
 Ubicazione: VIA VIA MONGINEVRO 61/</t>
  </si>
  <si>
    <t>VIA MONGINEVRO 61</t>
  </si>
  <si>
    <t>DECO S.R.L. , BORIO GIACOMO SRL , PRO SERVICE COSTRUZIONI SRL , COOP. AGRIFOREST S.C. , INFRASTRUTTURE SOC. COOPERATIVA , C.F.C. CONSORZIO FRA COSTRUTTORI SOCIETA' COOPERATIVA</t>
  </si>
  <si>
    <t>PON METRO REACT EU TORINO PROGETTO TO6.1.4.E - RIQUALIFICAZIONE CON METODI INNOVATIVI DI AREE VERDI - C.O. 4943 - CUP
C17H21005300006 - LOTTO 2 - CIG.92842483D2
Il progetto individua soluzioni per la riqualificazione di aree verdi esistenti con metodi innovativi.
Progetto esecutivo approvato con DGC n.463 in data 28/06/2022. L'intervento è articolato su 4 aree (vedasi sez. "ubicazione intervento") e l'esecuzione dei
lavori potrà avvenire in contemporanea sulle stesse. Inserimento di n.1 impresa sub-affidataria per l'impresa ATI
COOP AGRIFOREST S.C.
 Ubicazione: VIA VIA PIO VII (PARCO DI VITTORIO) 0/</t>
  </si>
  <si>
    <t>ICFA , CATALANO COSTRUZIONI SAS , ICEF S.R.L. , AGROGREEN S.R.L. , INDUSTRIAL PAVING SOLUTIONS SRL , A.R. COSTRUZIONI DI ARCURI ANDREA , CERESER IMPIANTI , NOVA-EDIL S.R.L. , BALI S.A.S. GENERAL SERVIZI , FLORTEC DI SAMUELE VITALE , COESS SRL</t>
  </si>
  <si>
    <t>PON METRO REACT EU TORINO PROGETTO TO6.1.4.E - RIQUALIFICAZIONE CON METODI INNOVATIVI DI AREE VERDI - C.O. 4943 - CUP
C17H21005300006 - LOTTO 1 - CIG.92842261AB
Il progetto individua soluzioni per la riqualificazione di aree verdi esistenti con metodi innovativi.
AUTORIZZAZIONE SUBAFFIDAMENTI ALL'IMPRESE: "CATALANO COSTRUZIONI S.A.S." (DD.1387 DEL 22/03/2023), "IMEL DI PIVOTTO MASSIMO" (DD.1400 DEL 22/03/2023), "BALI S.A.S. GENERAL SERVIZI" (DD.1465 DEL 27/03/2023), "FLORTEC DI SAMUELE VITALE" (DD.1825 DEL 14/4/2023), "NOVA-EDIL S.R.L." (DD.2167 DEL 05/05/2023), "INDUSTRIAL PAVING SOLUTION S.R.L." (DD.2178 DEL 05/05/2023), "A.R. COSTRUZIONI" (DD.2257 DEL 09/05/2023).
 Ubicazione: CORSO CORSO APPIO CLAUDIO (PARCO DELLA PELLERINA) 0/</t>
  </si>
  <si>
    <t>SISMABONUS, INSTALLAZIONE IMPIANTO FOTOVOLTAICO, REALIZZAZIONE CORDOLI TETTO, REALIZZAZIONE IMPIANTI;
MONTAGGIO E SMONTAGGIO PONTEGGI
Titolo autorizzativo: CILA-S  prot/estremi 2022-20-18998   data 2022-09-21  
 Ubicazione: VIA VIA L. GALVANI 10/</t>
  </si>
  <si>
    <t>EUROIMPIANTI CASETTA S.R.L. , ICM COSTRUZIONI SRL , ERGO JET SRL , SAFE RISTRUTTURAZIONI , EDIL POSA 2015 SRLS , YOUSSEF EDILIZIA DI OMARA , LEONE PAOLO , ARTE NELLA POSA SRL</t>
  </si>
  <si>
    <t>L'intervento tratta dell'inserimento di ascensore esterno lato cortile con demolizione delle finestre esistenti su vano scala e con la realizzazione di nuove finestre (areazione &gt;1mq) e nuove aperture per l'accesso all'ascensore dai pianerottoli intermedi. E' prevista la sostituzione di tutti i serramenti esterni lato cortile e lato via Spano, ad eccezione del portone d'ingresso; l'intervento riguarda anche il tamponamento delle finestre lato cortile (a servizio del locale dispensa), la sostituzione della tettoia al quinto piano lato via Spano e infine la realizzazione della linea vita sul tetto. L'intervento tratta di alcune modifiche interne negli appartamenti a tutti i piani; ai piani terzo, quarto e quinto arretrato è prevista la fusione tra unità immobiliari con la rimozione di un tramezzo. I nuovi appartamenti sono costituiti da: soggiorno con angolo cottura, due bagni e quattro camere.
Titolo autorizzativo: SCIA  prot/estremi 2023-9-3331   data 2023-02-27  
La presente Notifica Preliminare aggiorna quella iniziale al primo invio.
Nel documento "comunicazione generica del professionista" viene allegata la procura per dimostrare la firma del procuratore al posto dei proprietari.
 Ubicazione: VIA VIA Spano 14/</t>
  </si>
  <si>
    <t>CODEBO' S.P.A. , COSTRUENDO SOCIETA' A RESPONSABILITA' LIMITATA SEMPLIFICATA , CONSIGLIO ASCENSORI DI CONSIGLIO CARMELO , ART METAL DESIGN DI VACCA ALBERTO</t>
  </si>
  <si>
    <t>INSERIMENTO ASCENSORE ESTERNO
Titolo autorizzativo: SCIA  prot/estremi 2022-9-19671   data 2022-10-03  
 Ubicazione: VIA VIA E. GARIZIO 4/</t>
  </si>
  <si>
    <t>VIA E. GARIZIO 4</t>
  </si>
  <si>
    <t>Intervento di riqualificazione energetica in ambito Superbonus 110%: isolamento a cappotto del fabbricato, isolamento della soletta del sottotetto, sostituzione
dei serramenti degli appartamenti che lo richiedono, sostituzione del generatore di calore.
Titolo autorizzativo: CILA-S  prot/estremi 8385   data 2022-04-20  
 Ubicazione: VIA VIA Filadelfia 114-116/</t>
  </si>
  <si>
    <t>EDIL GIARA SRL , AURIEMMA SALVATORE , EDIL CSOTRUZIONI DI FRAGOMELI , CARE' LUCA</t>
  </si>
  <si>
    <t>REALIZZAZIONE DI NUOVO EDIFICIO A DESTINAZIONE PRODUTTIVA CON ADIACENTE PALAZZINA DESTINATA AD UFFICI, IN VIA PLAVA N. 92
Titolo autorizzativo: PDC  prot/estremi 14/C/2022   data 2022-10-03  
INTEGRAZONE CON N. 4 IMPRESE LAVORI IN AGGIUNTA ALLE N. 19 IMPRESE ESISTENTI, AL:
- FASCICOLO: 01-001272-0000773283-2022
- ULTIMA ISTANZA PRESENTATA IL 20/04/2023: 01-001272-0000701953-2023
 Ubicazione: VIA VIA PLAVA 92/</t>
  </si>
  <si>
    <t>Opere finalizzate all'efficientamento energetico del fabbricato e riconducibili alle agevolazioni fornite dal SuperBonus
del 110%.
Titolo autorizzativo: CILA-S  prot/estremi 010012720000573372   data 2021-11-24  
 Ubicazione: VIA VIA MICHELE LESSONA 101/</t>
  </si>
  <si>
    <t>FENESTRA S.N.C. DI BURDESE ROBERTO E BURDESE SERGIO , FONDAMENTA S.R.L. , EDILIZIA R.S.M. DI GAFAR MOHAMED , L.A. ISOLAMENTI S.R.L.S. , TECNO TUNIT DI HAJ MOHAMED HAMDI , ELEKTROS DI CAPUTO MIRCO</t>
  </si>
  <si>
    <t>INTERVENTO DI EFFICIENTAMENTO ENERGETICO E DI MIGLIORAMENTO STRUTTURALE CON APPLICAZIONE SISMABONUS SU EDIFICIO CONDOMINIALE.
Titolo autorizzativo: CILA-S  prot/estremi 2022-20-20331   data 2022-10-10  
I lavori sono già stati avviati in data 11/10/2022 con istanza n. 01-001272-0000767984-2022. La presente è ad aggiornamento della precedente.
 Ubicazione: VIA VIA PIETRO COSSA 77/</t>
  </si>
  <si>
    <t>intervento di demolizione impianto Wind Tre S.p.A. esistente denominato TO626 VILLA GIUSTI
Titolo autorizzativo: SCIA  prot/estremi 0071887   data 2022-09-22  
CODICE PRATICA: 02517580920-24082022-1014
PROTOCOLLO SUAP:REP_PROV_TO/TO-SUPRO/0071887 del 22/09/2022
 Ubicazione: VIA VIA CHALLANT 38/</t>
  </si>
  <si>
    <t>VIA CHALLANT 38</t>
  </si>
  <si>
    <t>AVIGNONE TRASPORTI SRL</t>
  </si>
  <si>
    <t>REALIZZAZIONE DI NUOVO EDIFICIO A DESTINAZIONE PRODUTTIVA CON ADIACENTE PALAZZINA DESTINATA AD UFFICI, IN VIA PLAVA N. 92
Titolo autorizzativo: PDC  prot/estremi 14/C/2022   data 2022-10-03  
INTEGRAZIONE CON N. 1 IMPRESA LAVORI IN AGGIUNTA ALLE N. 18 IMPRESE ESISTENTI, AL:
- FASCICOLO: 01-001272-0000773283-2022
- ULTIMA ISTANZA PRESENTATA il 11/04/2023: 01-001272-0000-8667922-2023
 Ubicazione: VIA VIA PLAVA 92/</t>
  </si>
  <si>
    <t>EUROIMPIANTI CASETTA S.R.L. , ICM COSTRUZIONI SRL , ERGO JET SRL , LEONE PAOLO , EDIL POSA 2015 SRLS , YOUSSEF EDILIZIA DI OMARA , ARTE NELLA POSA SRL</t>
  </si>
  <si>
    <t>L'intervento tratta dell'inserimento di ascensore esterno lato cortile con demolizione delle finestre esistenti su vano scala e con la realizzazione di nuove
finestre (areazione &gt;1mq) e nuove aperture per l'accesso all'ascensore dai pianerottoli intermedi. E' prevista la sostituzione di tutti i serramenti esterni lato
cortile e lato via Spano, ad eccezione del portone d'ingresso; l'intervento riguarda anche il tamponamento delle finestre lato cortile (a servizio del locale
dispensa), la sostituzione della tettoia al quinto piano lato via Spano e infine la realizzazione della linea vita sul tetto. L'intervento tratta di alcune modifiche
interne negli appartamenti a tutti i piani; ai piani terzo, quarto e quinto arretrato è prevista la fusione tra unità immobiliari con la rimozione di un tramezzo. I
nuovi appartamenti sono costituiti da: soggiorno con angolo cottura, due bagni e quattro camere.
Titolo autorizzativo: SCIA  prot/estremi 2023-9-3331   data 2023-02-27  
La presente Notifica Preliminare aggiorna quella iniziale al primo invio.
Nel documento "comunicazione generica del professionista" viene allegata la procura per dimostrare la firma del procuratore al posto dei proprietari.
 Ubicazione: VIA VIA SPANO 14/              16</t>
  </si>
  <si>
    <t>LAVORI DI RINNOVAMENTO, ESTINDEMENTO, ALLACCIAMENTO, MANUTENZIONE ORDINARIA E STRAORDINARIA E PRONTO INTERVENTO SU
RETI E IMPIANTI ELETTRICI IN BASSA, MEDIA TENSIONE PER LA DISTRIBUZIONE DELL'ENERGIA ELETTRICA NELL'AREA PIEMONTESE - LOTTO
2 - TORINO EST
LAVORI DI MANUTENZIONI PROGRAMMATE CARATTERIZZATE DA ATTIVITÀ RIPETITIVE E STANDARDIZZATE
Il presente aggiornamento riguarda i siti di intervento inseriti nella programmazione a breve termine da parte del Committente IRETI S.p.A.
INIZIO LAVORI PREVISTO: 19/04/2023
DURATA LAVORI PREVISTA: 90 giorni.
 Ubicazione: VIA VIA GIUSEPPE MAZZINI 60/</t>
  </si>
  <si>
    <t>EDILSTRADE MINTURNO S.R.L . , STS SRL</t>
  </si>
  <si>
    <t>REACT BICIPLAN 6 STRADE A PRIORITA' CICLABILE LOTTO 1
APPALTO DI LLPP APPROVATO CON DELIBERAZIONE DI GC
 Ubicazione: VIE VIE VARIE DELLA CITTA' 0/</t>
  </si>
  <si>
    <t>TADDEI COPERTURE S.R.L. , G.R. IMPIANTI S.R.L. , ELCOM SRL , PRODESIGN BACAU SRL , MASSARO GROUP SRL  , N &amp; C S.R.L. , P.I.K.V. SRL , VER-PONT - S.R.L. , APPLICAZIONI TECNOLOGICHE INDUSTRIALI E PROGETTAZIONE SRL , ITALBLOC S.R.L.</t>
  </si>
  <si>
    <t>REALIZZAZIONE DI NUOVO EDIFICIO A DESTINAZIONE PRODUTTIVA CON ADIACENTE PALAZZINA DESTINATA AD UFFICI, IN VIA PLAVA N. 92
Titolo autorizzativo: PDC  prot/estremi 14/C/2022   data 2022-10-03  
 Ubicazione: VIA VIA PLAVA 92/</t>
  </si>
  <si>
    <t>REALIZZAZIONE DI NUOVO EDIFICIO A DESTINAZIONE PRODUTTIVA CON ADIACENTE PALAZZINA DESTINATA AD UFFICI, IN VIA PLAVA N. 92
Titolo autorizzativo: PDC  prot/estremi 14/C/2022   data 2022-10-03  
 Ubicazione: VIA  VIA  PLAVA 0/</t>
  </si>
  <si>
    <t>PUSSETTO E POLLANO S.R.L. , RINETTI BARBARA S.R.L.  , R&amp;C S.R.L. , AVP SAS DI ARCADIE DOBROVOLSCHI &amp; C. , DINAMO COSTRUZIONI DI APETROAIE COSTEL CORNELIU &amp; C. S.A.S.</t>
  </si>
  <si>
    <t>LOTTO 1 FRONTE A ASSISTENZA AL "CANTIERE STUDIO" MANUTENZIONE COPERTURA lotto 1: fronti ottocenteschi prospicienti la corte interna
Intervento non soggetto a titolo abilitativo, Nulla osta Soprintendenza Archeologia Belle Arti Paesaggio per la Città Metropolitana di Torino prot. n. 0016528-P
del 22/08/2022
 Ubicazione: VIA VIA ACCADEMIA DELLE SCIENZE 5/</t>
  </si>
  <si>
    <t>COOPEL 3 - SOCIETA' COOPERATIVA , IMPRESA EDILE FRANCO S.R.L. , ALEMA S.R.L.  , LLESHI OGERS , ELETTRIFIKANDO SNC</t>
  </si>
  <si>
    <t>ACCORDO QUADRO QUADRIENNALE PER L'ESECUZIONE DI INTERVENTI DI RISTRUTTURAZIONE, ADEGUAMENTO E MESSA IN SICUREZZA
DEGLI IMMOBILI DI PROPRIETÀ O IN USO AL POLITECNICO DI TORINO. CONTRATTO APPLICATIVO n. 09. Dipartimenti di eccellenza (DIATI)
Ristrutturazione spazi per la realizzazione del Laboratorio CC-Green-Court-Lab presso la sede centrale - CIG AQ: 8423363B09 - CIG derivato: 9377211F4D
- C.U.P.: E12I20000000005
Validazione progetto esecutivo (art. 26, comma 8 del Codice dei Contratti pubblici, D.Lgs. 50/2016 e s.m.i.) in data 02/09/2022
La procura speciale sarà firmata dalla Dirigente della Direzione PROGES, Dott.ssa Concetta Di Napoli, in nome e per conto dell'intestatario
 Ubicazione: AQ140_012_Green-Court AQ140_012_Green-Court CC GREEN COURT LAB DIATI Corso duca degli Abruzzi 24/</t>
  </si>
  <si>
    <t>AQ140_012_GREEN-COURT CC GREEN COURT LAB DIATI CORSO DUCA DEGLI ABRUZZI 24</t>
  </si>
  <si>
    <t>BAGNULO COSTRUZIONI S.R.L. , BELLOCCI SAS DI BELLOCCI DOMENICO</t>
  </si>
  <si>
    <t>RIFACIMENTO IMPIANTO IDRICO-SANITARIO ED ELETTRICO, REALIZZAZIONE DI IMPIANTO DI RISCALDAMENTO A PAVIMENTO E DI WMC
Titolo autorizzativo: SCIA  prot/estremi 2022-9-16135   data 2022-07-27  
 Ubicazione: PIAZZA PIAZZA CARLO FELICE 7/</t>
  </si>
  <si>
    <t>PIAZZA CARLO FELICE 7</t>
  </si>
  <si>
    <t>LAVORI DI RINNOVAMENTO, ESTINDEMENTO, ALLACCIAMENTO, MANUTENZIONE ORDINARIA E STRAORDINARIA E PRONTO INTERVENTO SU
RETI E IMPIANTI ELETTRICI IN BASSA, MEDIA TENSIONE PER LA DISTRIBUZIONE DELL'ENERGIA ELETTRICA NELL'AREA PIEMONTESE - LOTTO
2 - TORINO EST
LAVORI DI MANUTENZIONI PROGRAMMATE CARATTERIZZATE DA ATTIVITÀ RIPETITIVE E STANDARDIZZATE
Il presente aggiornamento riguarda i siti di intervento inseriti nella programmazione a breve termine da parte del Committente IRETI S.p.A.
INIZIO LAVORI PREVISTO: 28/03/2023
DURATA LAVORI PREVISTA: 90 giorni.
 Ubicazione: C.SO C.SO  LANZA G.3 3/</t>
  </si>
  <si>
    <t>TERRA COSTRUZIONI S.R.L. , SEWIGE S.R.L. , SCALZO SRL</t>
  </si>
  <si>
    <t>Interventi di manutenzione straordinaria con inserimento impianto ascensore finalizzati al riuso del complesso di sepoltura presso il Campo 21 del Cimitero
Parco - Viale Bertani, 80 Torino.
 Ubicazione: VIA VIA BERTANI 80/</t>
  </si>
  <si>
    <t>Leggera modifica del layout distributivo interno, rifacimento impianti, rifacimento servizi igienici e cucina.
Titolo autorizzativo: CILA  prot/estremi 0019747   data 2022-10-03  
 Ubicazione: Corso Corso Guglielmo Marconi 24/</t>
  </si>
  <si>
    <t>CORSO GUGLIELMO MARCONI 24</t>
  </si>
  <si>
    <t>LAVORI DI COMPLETAMENTO DELL'IMPIANTO DIASPIRAZIONE POLVERI E TRUCIOLI CENTRALIZZATO DELLA FALEGNAMERIA DEL CPTV DI TORINO
Trattasi di implementazione presso i locali della falegnameria dell'impianto elettrico e dell'impianto di aspirazione trucioli.
 Ubicazione: via via verdi 16/</t>
  </si>
  <si>
    <t>INTERVENTO PER RIFACIMENTO COPERTURA E REALIZZAZIONE DI ISOLAMENTO TERMICO A CAPPOTTATURA e REALIZZAZIONE ASCENSORE
 Ubicazione: VIA VIA CRISSOLO 5/</t>
  </si>
  <si>
    <t>VIA CRISSOLO 5</t>
  </si>
  <si>
    <t>IBATICI S.R.L. , D'ANGELO CARMINE , GEOSIDE S.P.A. , HANG SRL , REAL SERVICE SRL , TECNOCEM SRL , LA MAISON SOCIETA' A RESPONSABILITA' LIMITATA SEMPLIFICATA , REX EDILIZIA SOCIETÀ A RESPONSABILITÀ LIMITATA SEMPLIFICATA , BAB GRAD GRADBENO PODJETJE, D.O.O. , VALLETTA MICHELE IMPIANTI ELETTRICI , 3M SOCIETA' A RESPONSABILITA' LIMITATA SEMPLIFICATA , EDIL AMER SOCIETA' A RESPONSABILITA' LIMITATA SEMPLIFICATA , POSA PRO SERRAMENTI E PORTE DI UGO PALMIERI , NUOVA MUSTANG S.R.L. , ACITO GIULIANO , DIAMANTE PONTEGGI DI KAABAR YASSINE</t>
  </si>
  <si>
    <t>Interventi di efficientamento energetico nell'ambito della legge 77/2020 degli immobili in piena proprietà del C.I.T. siti nei comuni di Torino e provincia.
1) coibentazione a cappotto dell'involucro opaco verticale;
2) coibentazione dell'involucro opaco orizzontale/inclinato; 
3) sostituzione dei serramenti esterni;
4) sostituzione delle caldaiette autonome e realizzazione canne fumarie collettive esterne.
Titolo autorizzativo: CILA-S  prot/estremi 0018994   data 2022-09-21  
LOTTO 09 EDIFICIO 01
L'intestatario della Notifica, Ing. Toscano direttore del C.I.T. risulta delegato direttamente dal legale rappresentante Rosatelli Jacopo del CIT per la presentazione di tale istanza.
 Ubicazione: STRADA STRADA DELLA VERNA 29/</t>
  </si>
  <si>
    <t>Manutenzione ordinaria e straordinaria non programmata e su guasto degli impianti elettrici gestiti da IRETI SPA nel Comune di Torino e Circoscrizione 2,3,4 e comuni limitrofi quali: Venaria, Collegno, Giuliasco, Moncalieri, Borgaro Torinese. Lotto Ovest Ordine n. 88830000099 del 23/09/2022; Montaggio nuove cabine LAVORI OPERE EDILI + PULIZ CAB, ATTIVITA' DI SCAVO BUCA GIUNTI - aggiornamento territorio di competenza.
 Ubicazione: area piemonte area piemonte lotto 1 - torino ovest 0/</t>
  </si>
  <si>
    <t>Manutenzione ordinaria e straordinaria non programmata e su guasto degli impianti elettrici gestiti da IRETI SPA nel Comune di Torino e Circoscrizione 2,3,4 e comuni limitrofi quali: Venaria, Collegno, Giuliasco, Moncalieri, Borgaro Torinese. Lotto Ovest Ordine n. 88830000099 del 23/09/2022; Montaggio nuove cabine LAVORI OPERE EDILI + PULIZ CAB, ATTIVITA' DI SCAVO BUCA GIUNTI - aggiornamento territorio di competenza.
 Ubicazione: area piemonte area piemonte lotto 1- torino vest 0/</t>
  </si>
  <si>
    <t>AREA PIEMONTE LOTTO 1- TORINO VEST 0</t>
  </si>
  <si>
    <t>Opere finalizzate all'efficientamento energetico del fabbricato e riconducibili alle agevolazioni fornite dal SuperBonus del 110%.
Titolo autorizzativo: CILA-S  prot/estremi 0100127200005733722021   data 2022-11-24  
Ottavo invio
 Ubicazione: VIA VIA MICHELE LESSONA 101/</t>
  </si>
  <si>
    <t>ELIOS S.R.L. , PIOBESI ESCAVAZIONI S.R.L. , SIME SRL , INDUSTRIE TRATTAMENTI SPECIALI - I.T.S. S.R.L. , FRATELLI NICOLA S.N.C. , RONCO FLAVIO , PLAY VIDEO FACTORY S.R.L. , CAGNOLA&amp;GIACONE COSTRUZIONI SRL , EDILTASS SRLS , POPUSOI PAVEL , TAURINORUM SECURITY DI PRUDENTE GIOVANNI , DROINWORK SRL , MAGNETTI BUILDING SPA</t>
  </si>
  <si>
    <t>LAVORI DI RINNOVAMENTO, ESTINDEMENTO, ALLACCIAMENTO, MANUTENZIONE ORDINARIA E STRAORDINARIA E PRONTO INTERVENTO SU
RETI E IMPIANTI ELETTRICI IN BASSA, MEDIA TENSIONE PER LA DISTRIBUZIONE DELL'ENERGIA ELETTRICA NELL'AREA PIEMONTESE - LOTTO
2 - TORINO EST
LAVORI DI MANUTENZIONI PROGRAMMATE CARATTERIZZATE DA ATTIVITÀ RIPETITIVE E STANDARDIZZATE
Il presente aggiornamento riguarda i siti di intervento inseriti nella programmazione a breve termine da parte del Committente IRETI S.p.A.
INIZIO LAVORI PREVISTO: 14/03/2023
DURATA LAVORI PREVISTA: 90 giorni.
 Ubicazione: VIA VIA GIOLITTI  30/</t>
  </si>
  <si>
    <t>HERCIU LAURENTIU EUGEN , UNGUREAN PETRU , DOMUS NOVA DI BOGHIAN IONEL , CARELLA FABIO</t>
  </si>
  <si>
    <t>Ristrutturazione di civile abitazione
Titolo autorizzativo: CILA  prot/estremi 0100127200007584482022   data 2022-10-20  
Aggiornamento per l'aggiunta di un'impresa
 Ubicazione: Via Via Virle 18/</t>
  </si>
  <si>
    <t>NEW GLOBAL DI PATRYCJA RUTA - LAVORI EDILI E RISTRUTTURAZIONI , GIUDICE SCALE S.R.L.S.</t>
  </si>
  <si>
    <t>OPERE DI MANUTENZIONE STRAORDINARIA INTERNE ED ESTERNE CONSISTENTI NELLA DEMOLIZIONE E RICOSTRUZIONE DI
TRAMEZZATURE DIVISORIE, MODIFICHE INFISSI ESTERNI, RIFACIMENTO IMPIANTI, PAVIMENTAZIONE E RIVESTIMENTI AL FINE DI APPORTARE
UNA MIGLIORIA DELLA FRUIBILITA' DEGLI SPAZI INTERNI.
Titolo autorizzativo: SCIA  prot/estremi 0026949   data 2022-12-15  
 Ubicazione: VIA VIA BEATO ANGELICO 3/                                                     T</t>
  </si>
  <si>
    <t>VIA BEATO ANGELICO 3</t>
  </si>
  <si>
    <t>BIASI LUCIANO S.R.L. , SUPERNOVA ESCO SRL , VETRI E INFISSI DI LIGATO RICCARDO  , FRAU EDMONDO , COGGIOLA GIANFRANCO , MARCHETTO ROBERTO , TEXEDIL S.R.L.S.</t>
  </si>
  <si>
    <t>INTERVENTI DI RIQUALIFICAZIONE ENERGETICA
Titolo autorizzativo: CILA-S  prot/estremi 16762   data 2022-08-02  
 Ubicazione: STRADA STRADA SAN MAURO 219/</t>
  </si>
  <si>
    <t>STRADA SAN MAURO 219</t>
  </si>
  <si>
    <t>QUADRO SRL , CBRE GWS TECHNICAL DIVISION S.R.L. , DAB SISTEMI INTEGRATI , C. P. ARREDA SNC DI CONSOLE GIANFRANCO &amp; C. , ESTEL GROUP S.R.L.  , NITEO S.R.L.</t>
  </si>
  <si>
    <t>RIPRISTINO SFONDELLAMENTO
 Ubicazione: VIA VIA MONGINEVRO 61/</t>
  </si>
  <si>
    <t>COOPEL 3 - SOCIETA' COOPERATIVA , ALEMA S.R.L.  , LLESHI OGERS , IMPRESA EDILE FRANCO S.R.L.</t>
  </si>
  <si>
    <t>GENERAL COSTRUZIONI S.R.L.</t>
  </si>
  <si>
    <t>CO.GE. S.R.L. , GENERAL COSTRUZIONI S.R.L.</t>
  </si>
  <si>
    <t>MANUTENZIONE STRAORDINARIA VIE, CORSI, STRADE, PIAZZE
MS 2021 LOTTO E
APPALTO DI LLPP APPROVATO CON DELIBERAZIONE GC
 Ubicazione: VIE VIE VARIE DELLA CITTA' 0/</t>
  </si>
  <si>
    <t>Con la presente si comunica che i lavori riferiti alla Cila prot.2022-20-19735 del 03/10/2022 ed oggetto delle precedenti integrazioni sono stati ultimati e che le imprese stanno predisponendo lo smobilizzo del cantiere in oggetto.
Titolo autorizzativo: CILA  prot/estremi 2022-20-19735   data 2022-10-03  
 Ubicazione: via via pallanza 26/                                                     2</t>
  </si>
  <si>
    <t>VIA PALLANZA 26</t>
  </si>
  <si>
    <t>TADDEI COPERTURE S.R.L. , G.R. IMPIANTI S.R.L. , ELCOM SRL , PRODESIGN BACAU SRL , APPLICAZIONI TECNOLOGICHE INDUSTRIALI E PROGETTAZIONE SRL , N &amp; C S.R.L. , P.I.K.V. SRL , VER-PONT - S.R.L. , ITALBLOC S.R.L.</t>
  </si>
  <si>
    <t>Lavori di Manutenzione straordinaria leggera su Immobile di Proprietà Comunale denominato "La Rotonda del Valentino" sito in Corso Massimo d'Azeglio n. 11 a Torino, compreso nel compendio immobiliare di Torino Esposizioni. 
Realizzazione opere interne consistenti in demolizione tamponamenti interni, rimozione strutture scenografiche, rimozione controsoffitti.
Titolo autorizzativo: CILA  prot/estremi 2023 20 1776   data 2023-02-01  
Immobile di proprietà del Comune di Torino dato in concessione alla società Rotonda Srl in data 26/04/2022.
 Ubicazione: VIA VIA MASSIMO D'AZEGLIO 11/</t>
  </si>
  <si>
    <t>SUPERBONUS 110%: Coibentazione di porzione dell'involucro opaco verticale lato cortile, Coibentazione della copertura e installazione linea vita,
Sostituzione di una porzione di serramenti e persiane, Sostituzione del generatore di calore. SISMABONUS 110%: Sostituzione dell'orditura principale lignea
del tetto in corrispondenza del solo fabbricato di piazza Gran Madre 3.
Titolo autorizzativo: CILA  prot/estremi 0013755   data 2022-06-27  
 Ubicazione: corso  corso  Casale 2/</t>
  </si>
  <si>
    <t>CORSO  CASALE 2</t>
  </si>
  <si>
    <t>G.R. IMPIANTI S.R.L. , IRIDIUM DOORS S.R.L. , GR CONTRACT S.R.L. , P.F.P. IMPIANTI E SERVIZI S.R.L. , PRODESIGN BACAU SRL</t>
  </si>
  <si>
    <t>Realizzazione nuova area ponti sollevatori
L'intestatario è dotato di procura (allegata) da parte della committenza.
FCA Italy S.p.a. è soggetta all'attività di direzione e coordinamento da parte di Stellantis.
 Ubicazione: Strada Strada Drosso 145/</t>
  </si>
  <si>
    <t>STRADA DROSSO 145</t>
  </si>
  <si>
    <t>Opere finalizzate all'efficientamento energetico del fabbricato e riconducibili alle agevolazioni fornite dal SuperBonus del 110%.
Titolo autorizzativo: CILA-S  prot/estremi 0100127200005733722021   data 2022-11-24  
Settimo invio
 Ubicazione: via via michele lessona 101/</t>
  </si>
  <si>
    <t>G.R. IMPIANTI S.R.L. , P.F.P. IMPIANTI E SERVIZI S.R.L. , PRODESIGN BACAU SRL , IRIDIUM DOORS S.R.L.</t>
  </si>
  <si>
    <t>Realizzazione nuova area ponti sollevatori
L'intestatario è dotato di procura (allegata) da parte della committenza.
FCA Italy S.p.a. è soggetta all'attività di direzione e coordinamento da parte di Stellantis
 Ubicazione: Strada Strada Drosso 145/</t>
  </si>
  <si>
    <t>Opere finalizzate all'efficientamento energetico del fabbricato e riconducibili alle agevolazioni fornite dal SuperBonus del 110%.
Titolo autorizzativo: CILA-S  prot/estremi 0100127200005733722021   data 2022-11-24  
Sesto invio
 Ubicazione: via via michele lessona 101/</t>
  </si>
  <si>
    <t>LAVORI DI RINNOVAMENTO, ESTINDEMENTO, ALLACCIAMENTO, MANUTENZIONE ORDINARIA E STRAORDINARIA E PRONTO INTERVENTO SU
RETI E IMPIANTI ELETTRICI IN BASSA, MEDIA TENSIONE PER LA DISTRIBUZIONE DELL'ENERGIA ELETTRICA NELL'AREA PIEMONTESE - LOTTO
2 - TORINO EST
LAVORI DI MANUTENZIONI PROGRAMMATE CARATTERIZZATE DA ATTIVITÀ RIPETITIVE E STANDARDIZZATE
Il presente aggiornamento riguarda i siti di intervento inseriti nella programmazione a breve termine da parte del Committente IRETI S.p.A.
INIZIO LAVORI PREVISTO: 23/02/2023
DURATA LAVORI PREVISTA: 90 giorni.
 Ubicazione: VIA   VIA   CHIESA DAMIANO 44/</t>
  </si>
  <si>
    <t>VALENTINO TECNOIMPIANTI SRL , TERRACCIANO COSTRUZIONI GENERALI SRL</t>
  </si>
  <si>
    <t>OPERE EDILI ED IMPIANTISTICHE PER L'INSTALLAZIONE DI NUOVO CONTAINER STOCCAGGIO BATTERIE SU STRADA INTERNA
COMPRENSORIALE N.15 FRONTE FABBRICATI DENOMINATI CORPO 3 E CORPO 4 - DIREZIONE TECNICA - MIRAFIORI (TO).
Aggiornamento notifica per prolungamento dei tempi di esecuzione delle lavorazioni previste.
 Ubicazione: CORSO CORSO GIOVANNI AGNELLI 220/</t>
  </si>
  <si>
    <t>CORSO GIOVANNI AGNELLI 220</t>
  </si>
  <si>
    <t>DEMOLIZIONE E RICOSTRUZIONE COPERTURA IN LEGNO AI FINI DELL'OTTENIMENTO DEGLI INCENTIVI PREVISTI DAL D.M. 58/2017.
CILAS PER GLI INTERVENTI DI CUI L'ART. 119 D.L. 34/2020 NEL FABBRICATO AD USO RESIDENZIALE A CINQUE PIANI FUORI TERRA
 Ubicazione: VIA VIA DOMODOSSOLA  38/</t>
  </si>
  <si>
    <t>VIA DOMODOSSOLA  38</t>
  </si>
  <si>
    <t>Manutenzione Straordinaria locale commerciale
 Ubicazione: VIA VIA FARINELLI 36/</t>
  </si>
  <si>
    <t>SISMABONUS: Intervento locale di rifacimento copertura.
ECOBONUS: Intervento Trainante di isolamento termico per superficie disperdente &gt;25% consistente in: - Isolamento a Cappotto su parete verticale lato
cortile e correzione ponte termico balconi; Isolamento a cappotto pareti su androne non riscaldato - Isolamento Intradosso solaio su cantine; Isolamento
intradosso solaio su androne; Isolamento estradosso solaio di sottotetto. Intervento trainante di Sostituzione impianto termico mediante installazione di
caldaia a condensazione; Intervento trainato condominiale di installazione fotovoltaico e batterie di accumulo. Interventi trainati su parti private consistenti in
sostituzione infissi, serramenti e chiusure oscuranti, Installazione schermature solari.
Titolo autorizzativo: CILA-S  prot/estremi 2022/20/22415   data 2022-11-09  
 Ubicazione: VIA VIA CUNEO 53/</t>
  </si>
  <si>
    <t>TESECO BONIFICHE S.R.L.</t>
  </si>
  <si>
    <t>BONIFICA DI COIBENTAZIONI DI TUBAZIONI CONTENENTI AMIANTO
Titolo autorizzativo: SCIA-ALT-PDC  prot/estremi NPLA PIEMONTE   data 2022-06-27  
 Ubicazione: CP RAI CP RAI VIA VERDI 16/</t>
  </si>
  <si>
    <t>CP RAI VIA VERDI 16</t>
  </si>
  <si>
    <t>Interventi di riassetto idrogeologico parchi collinari Circ. 7-8 C.O. 4303
Sostituzione di due passerelle ciclopedonali in località Fioccardo e parco del Meisino con contestuale ripristino tratti di sponda del fiume PO. Approvazione
progetto esecutivo DD n. 6781/2021 del 24/12/2021 esecutiva in pari data
 Ubicazione: corso corso Casale 479/</t>
  </si>
  <si>
    <t>PRODESIGN BACAU SRL , VETRERIA CANALIS S.R.L. , LEVETTI LORENZO S.R.L. , VAGNINO SRL  , EDILPROGRES SRL</t>
  </si>
  <si>
    <t>LAVORI DI MANUTENZIONE STRAORDINARIA DEL LOFT 5 TRAVERSA DUE DELL'EX OFFICINA MECCANICA 83 DI MIRAFIORI
 Ubicazione: VIA VIA PLAVA  80/</t>
  </si>
  <si>
    <t>VIA PLAVA  80</t>
  </si>
  <si>
    <t>LOTTO 1 FRONTE A ASSITENZA AL 'CANTIERE STUDIO' MANUTENZIONE COPERTURA Lotto 1: fronti ottocenteschi prospicienti la corte interna
Intervento non soggetto a titolo abilitativo, Nulla osta Soprintendenza Archeologia Belle Arti Paesaggio per la Città Metropolitana di Torino prot. n. 0016528-P
del 22/08/2022
 Ubicazione: VIA VIA ACCADEMIA DELLE SCIENZE 5/</t>
  </si>
  <si>
    <t>DE MARCO S.R.L.</t>
  </si>
  <si>
    <t>Si integra la precedente notifica con il nominativo della ditta EVOLUZIONE CLIMA DI ERNESTA GILLES EMILIANO che eseguirà le opere relative all'impianto di climatizzazione.
Titolo autorizzativo: CILA  prot/estremi 2022-20-19735   data 2022-10-03  
 Ubicazione: via via pallanza  26/</t>
  </si>
  <si>
    <t>REALIZZAZIONE NUOVA RETE FOGNARIA DI SCARICO ACQUE BIANCHE/NERE (CON SEPARAZIONE DA RETE ESISTENTE)
 Ubicazione: STRADA STRADA ANTICA DI COLLEGNO 253/</t>
  </si>
  <si>
    <t>HITRAC ENGINEERING GROUP SPA , HYGIENSYSTEM SRL , SALINELLI S.R.L. , L.B. IMPIANTI S.N.C. DI LUVIO CARLO &amp; C. , TEKNICA S.N.C. DI PUGLIESE FRANCESCO E GROCCIA LUCA UMILE , CONSORZIO SECAP SCARL , C. P. ARREDA SNC DI CONSOLE GIANFRANCO &amp; C. , LASA 2 S.R.L. , NEXI PAYMENTS SPA , CESPRO S.R.L. , DAB SISTEMI INTEGRATI , MAGNERA DANIELE , MORE ONE SRL , TEKNE S.R.L. , OPIFICIO DEL DESIGN SRL , SAIMA SICUREZZA</t>
  </si>
  <si>
    <t>MANUTENZIONE STRAORDINARIA AGENZIA BANCARIA
Titolo autorizzativo: SCIA  prot/estremi 0016862   data 2022-08-03  
MANUTENZIONE STRAORDINARIA AGENZIA BANCARIA
 Ubicazione: VIA VIA CERNAIA 30/                  A</t>
  </si>
  <si>
    <t>BIASI LUCIANO S.R.L. , SUPERNOVA ESCO SRL , FRAU EDMONDO , COGGIOLA GIANFRANCO , MARCHETTO ROBERTO , TEXEDIL S.R.L.S.</t>
  </si>
  <si>
    <t>Opere finalizzate all'efficientamento energetico del fabbricato e riconducibili alle agevolazioni fornite dal SuperBonus del 110%.
Titolo autorizzativo: CILA-S  prot/estremi 0100127200005733722021   data 2022-11-24  
Quinto invio
 Ubicazione: via via michele lessona 101/</t>
  </si>
  <si>
    <t>LAVORI DI RINNOVAMENTO, ESTINDEMENTO, ALLACCIAMENTO, MANUTENZIONE ORDINARIA E STRAORDINARIA E PRONTO INTERVENTO SU
RETI E IMPIANTI ELETTRICI IN BASSA, MEDIA TENSIONE PER LA DISTRIBUZIONE DELL'ENERGIA ELETTRICA NELL'AREA PIEMONTESE - LOTTO
2 - TORINO EST
LAVORI DI MANUTENZIONI PROGRAMMATE CARATTERIZZATE DA ATTIVITÀ RIPETITIVE E STANDARDIZZATE
Il presente aggiornamento riguarda i siti di intervento inseriti nella programmazione a breve termine da parte del Committente IRETI S.p.A.
INIZIO LAVORI PREVISTO: 09/02/2023
DURATA LAVORI PREVISTA: 90 giorni.
 Ubicazione: CORSO CORSO REGINA MARGHERITA 105/</t>
  </si>
  <si>
    <t>DEMOLIZIONE E RICOSTRUZIONE COPERTURA IN LEGNO AI FINI DELL'OTTENIMENTO DEGLI INCENTIVI PREVISTI DAL D.M. 58/2017.
CILAS PER GLI INTERVENTI DI CUI L'ART. 119 D.L. 34/2020 NEL FABBRICATO AD USO RESIDENZIALE A CINQUE PIANI FUORI TERRA
 Ubicazione: VIA VIA DOMODOSSOLA 38/</t>
  </si>
  <si>
    <t>LAVORI DI MANUTENZIONE STRAORDINARIA DEL LOFT 5 TRAVERSA DUE DELL'EX OFFICINA MECCANICA 83 DI MIRAFIORI
 Ubicazione: VIA  VIA  PLAVA  80/</t>
  </si>
  <si>
    <t>BORIO GIACOMO SRL , C.F.C. CONSORZIO FRA COSTRUTTORI SOCIETA' COOPERATIVA  , PRO SERVICE COSTRUZIONI SRL , INFRASTRUTTURE SOC. COOPERATIVA , COOP. AGRIFOREST S.C.</t>
  </si>
  <si>
    <t>PON METRO REACT EU TORINO PROGETTO TO6.1.4.E - RIQUALIFICAZIONE CON METODI INNOVATIVI DI AREE VERDI - C.O. 4943 - CUP
C17H21005300006 - LOTTO 2 - CIG.92842483D2
Il progetto individua soluzioni per la riqualificazione di aree verdi esistenti con metodi innovativi.
Progetto esecutivo approvato con DGC n.463 in data 28/06/2022. L'intervento è articolato su 4 aree (vedasi sez. "ubicazione intervento") e l'esecuzione dei
lavori potrà avvenire in contemporanea sulle stesse. Inserimento di n.1 impresa sub-appaltatrice (IMPRESA BORIO GIACOMO S.R.L.) per l'impresa ATI COOP AGRIFOREST S.C.
 Ubicazione: VIA VIA PIO VII (PARCO DI VITTORIO) 0/</t>
  </si>
  <si>
    <t>PIEMONTE PONTEGGI SOC. COOP. , S.K.T.E. DI HANNALLA , AGM IDROEDIL S.R.L. , AGM IDROEDIL DI MANCARI PIETRO</t>
  </si>
  <si>
    <t>Il condominio sarà oggetto di lavori volti al efficientamento energetico, rifacimento di copertura ed eliminazione delle barriere architettoniche
CILA-SUPERBONUS (COMUNICAZIONE INIZIO LAVORI ASSEVERATA) PER GLI INTERVENTI DI CUI ALL'ART. 119 DEL D.L. N. 34 DEL 2020 (ai sensi dell'art. 119, comma 13-ter, del D.L. n. 34 del 2020, come modificato dall'art. 33 del D.L. n. 77 del 2021) nel condominio posto in Torino Via Candiolo 26.
 Ubicazione: VIA  VIA  CANDIOLO 26/</t>
  </si>
  <si>
    <t>VIA  CANDIOLO 26</t>
  </si>
  <si>
    <t>CHIABRANDO LUCA &amp; C. SAS , NT NUOVE TECNOLOGIE DI ROMANO CRISTINA , EDILSERVER S.R.L.  , RUFFINO F.LLI S.N.C.</t>
  </si>
  <si>
    <t>Si invia aggiornamento per nuovo ingresso ditta in cantiere.
Titolo autorizzativo: SCIA-ALT-PDC  prot/estremi 2022-9-16453   data 2022-07-29  
 Ubicazione: Corso  Corso  Lecce 68/</t>
  </si>
  <si>
    <t>CORSO  LECCE 68</t>
  </si>
  <si>
    <t>ELIOS S.R.L. , PIOBESI ESCAVAZIONI S.R.L. , SIME SRL , INDUSTRIE TRATTAMENTI SPECIALI - I.T.S. S.R.L. , FRATELLI NICOLA S.N.C. , PLAY VIDEO FACTORY S.R.L. , CAGNOLA&amp;GIACONE COSTRUZIONI SRL , EDILTASS SRLS , POPUSOI PAVEL , TAURINORUM SECURITY DI PRUDENTE GIOVANNI , DROINWORK SRL , MAGNETTI BUILDING SPA</t>
  </si>
  <si>
    <t>COVESA S.R.L. , PRIMULA COSTRUZIONI SRL , VUONG DINH PHU , MARIO COSTRUZIONI S.R.L. , AHMED SHEHATA ABOU RADWAN EZZAT , COSTRUZIONI BONARRIGO S.R.L.</t>
  </si>
  <si>
    <t>Opere finalizzate all'efficientamento energetico del fabbricato e riconducibili alle agevolazioni fornite dal SuperBonus del 110%.
Titolo autorizzativo: CILA-S  prot/estremi 0100127200005733722021   data 2022-11-24  
Quarto invio
 Ubicazione: via via michele lessona 101/</t>
  </si>
  <si>
    <t>LAVORI DI RINNOVAMENTO, ESTINDEMENTO, ALLACCIAMENTO, MANUTENZIONE ORDINARIA E STRAORDINARIA E PRONTO INTERVENTO SU
RETI E IMPIANTI ELETTRICI IN BASSA, MEDIA TENSIONE PER LA DISTRIBUZIONE DELL'ENERGIA ELETTRICA NELL'AREA PIEMONTESE - LOTTO
2 - TORINO EST
LAVORI DI MANUTENZIONI PROGRAMMATE CARATTERIZZATE DA ATTIVITÀ RIPETITIVE E STANDARDIZZATE
Il presente aggiornamento riguarda i siti di intervento inseriti nella programmazione a breve termine da parte del Committente IRETI S.p.A.
INIZIO LAVORI PREVISTO: 31/01/2023
DURATA LAVORI PREVISTA: 90 giorni.
 Ubicazione: VIALE VIALE GIACOMO CURRENO 73/</t>
  </si>
  <si>
    <t>TADDEI COPERTURE S.R.L. , G.R. IMPIANTI S.R.L. , APPLICAZIONI TECNOLOGICHE INDUSTRIALI E PROGETTAZIONE SRL , ITALBLOC S.R.L. , P.I.K.V. SRL , PRODESIGN BACAU SRL</t>
  </si>
  <si>
    <t>FABBRICATO EX FUCINE - OPERE DI MANUTENZIONE STRAORDINARIA
 Ubicazione: CORSO CORSO TAZZOLI 7/</t>
  </si>
  <si>
    <t>FERRERI COSTRUZIONI SRL , CCP S.A.S. DI CIOBANU IURIE &amp; C. , CALDARERA LORENZO , KAROMA GROUP SRLS , IL PONTEGGIO SRLS , ALPHA 3 S.N.C. , BS GRU NOLEGGI S.R.L. , AVP SAS DI ARCADIE DOBROVOLSCHI &amp; C.</t>
  </si>
  <si>
    <t>SUPERBONUS 110%: Coibentazione di porzione dell'involucro opaco verticale lato cortile, Coibentazione della copertura e installazione linea vita,
Sostituzione di una porzione di serramenti e persiane, Sostituzione del generatore di calore. SISMABONUS 110%: Sostituzione dell'orditura principale lignea
del tetto in corrispondenza del solo fabbricato di piazza Gran Madre 3.
Titolo autorizzativo: CILA  prot/estremi 0013755   data 2022-06-27  
 Ubicazione: corso corso Casale 2/</t>
  </si>
  <si>
    <t>C.D.G. SERVICE TORINO SRL , BRESCIANI ASFALTI SRL , A.F. COSTRUZIONI SRLS</t>
  </si>
  <si>
    <t>SOSTITUZIONE SERBATOI DI GASOLIO A SERVIZIO DEI GRUPPI ELETTROGENI PRESENTI PRESSO LA SEDE DEL CSI-PIEMONTE CON NUOVI SERBATOI DI MAGGIORE CAPACITA'
Titolo autorizzativo: CILA  prot/estremi 0020584   data 2022-10-13  
Notifica preliminare di riferimento:
Nr. Protocollo: 0534998 Data Protocollo: 17/10/2022 Nr. Pratica: 00127200007710362022
Aggiornamento n.1:
Nr. Protocollo: 0562877 Data Protocollo: 21/12/2022 Nr. Pratica: 00127200007880362022
 Ubicazione: Corso Corso Unione Sovietica 216/</t>
  </si>
  <si>
    <t>NEVE S.R.L. , DI PIETRANTONIO &amp; C. S.R.L.</t>
  </si>
  <si>
    <t>MANUTENZIONE STRAORDINARIA VIE, CORSI, STRADE, PIAZZE
MS 2021 LOTTO C
APPALTO DI LLPP APPROVATO CON DELIBERAZIONE GC
 Ubicazione: VIE VIE VARIE DELLA CITTA' 0/</t>
  </si>
  <si>
    <t>C.F.C. CONSORZIO FRA COSTRUTTORI SOCIETA' COOPERATIVA  , PRO SERVICE COSTRUZIONI SRL , INFRASTRUTTURE SOC. COOPERATIVA , ATI COOP AGRIFOREST S.C.</t>
  </si>
  <si>
    <t>PON METRO REACT EU TORINO PROGETTO TO6.1.4.E - RIQUALIFICAZIONE CON METODI INNOVATIVI DI AREE VERDI - C.O. 4943 - CUP
C17H21005300006 - LOTTO 2 - CIG.92842483D2
Il progetto individua soluzioni per la riqualificazione di aree verdi esistenti con metodi innovativi.
Progetto esecutivo approvato con DGC n.463 in data 28/06/2022. L'intervento è articolato su 4 aree (vedasi sez. "ubicazione intervento") e l'esecuzione dei
lavori potrà avvenire in contemporanea sulle stesse. Inserimento di n.1 imprese indicate dal Consorzio C.F.C. in sede di gara.
 Ubicazione: VIA VIA PIO VII (PARCO DI VITTORIO) 0/</t>
  </si>
  <si>
    <t>ELIOS S.R.L. , PIOBESI ESCAVAZIONI S.R.L. , SIME SRL , INDUSTRIE TRATTAMENTI SPECIALI - I.T.S. S.R.L. , FRATELLI NICOLA S.N.C. , DROINWORK SRL , CAGNOLA&amp;GIACONE COSTRUZIONI SRL , EDILTASS SRLS , POPUSOI PAVEL , TAURINORUM SECURITY DI PRUDENTE GIOVANNI , MAGNETTI BUILDING SPA</t>
  </si>
  <si>
    <t>REALIZZAZIONE DI NUOVO EDIFICIO A DESTINAZIONE PRODUTTIVA CON ADIACENTE PALAZZINA DESTINATA AD UFFICI, IN VIA PLAVA N. 92.
Titolo autorizzativo: PDC  prot/estremi 14/C/2022   data 2022-10-03  
 Ubicazione: VIA VIA PLAVA 92/</t>
  </si>
  <si>
    <t>Si integra la precedente notifica con il nominativo delle ditte di cui ai dati sotto riportati: BELLANTONI PASQUALE ed EDILCALCE TORINO SRL
Titolo autorizzativo: CILA  prot/estremi 2022-20-19735   data 2022-10-03  
 Ubicazione: via  via  pallanza 26/</t>
  </si>
  <si>
    <t>LAVORI DI MANUTENZIONE STRAORDINARIA DEL LOFT 5 TRAVERSA DUE DELL'EX OFFICINA MECCANICA 83 DI MIRAFIORI
 Ubicazione: VIA  VIA  PLAVA 80/</t>
  </si>
  <si>
    <t>Sostituzione copertura con nuova coibentata termicamente nell'ambito del super sisma bonus 110%
 Ubicazione: via via nota 5/</t>
  </si>
  <si>
    <t>L'IDEA C'E' SOCIETÀ MULTISERVIZI S.N.C. DI MARABOTTO ROBERTO, FERRI ALESSANDRO E GIOVE DINO ANGELO , GONELLA GIORGIO AGOSTINO , MARTINA SERRAMENTI S.A.S. , SIMMETRICO GROUP S.R.L.</t>
  </si>
  <si>
    <t>Intervento C.I.L.A. per manutenzione straordinaria interna di un immobile.
 Ubicazione: VIA VIA STEFANO CLEMENTE 1/</t>
  </si>
  <si>
    <t>VIA STEFANO CLEMENTE 1</t>
  </si>
  <si>
    <t>X ELETTRICA SRL , JIAYI S.A.S. DI HU XIAOLIANG E C. , AG COSTRUZIONI DI GAGIU CARMEN MARICICA E AMBROS VIKTOR S.N.C.</t>
  </si>
  <si>
    <t>AGGIORNAMENTO NOTIFICA PRELIMINARE N° 0100127200007774542022 DEL 27.10.2022 - aggiornamento durata lavori
 - LAVORI DI MANUTENZIONE ORDINARIA PER ALLESTIMENTO UNITA' IMMOBILIARE A DESTINAZIONE COMMERCIALE
 Ubicazione: VIA VIA ALTESSANO 141/                                                     T</t>
  </si>
  <si>
    <t>VIA ALTESSANO 141</t>
  </si>
  <si>
    <t>LAVORI DI RINNOVAMENTO, ESTINDEMENTO, ALLACCIAMENTO, MANUTENZIONE ORDINARIA E STRAORDINARIA E PRONTO INTERVENTO SU
RETI E IMPIANTI ELETTRICI IN BASSA, MEDIA TENSIONE PER LA DISTRIBUZIONE DELL'ENERGIA ELETTRICA NELL'AREA PIEMONTESE - LOTTO
2 - TORINO EST
LAVORI DI MANUTENZIONI PROGRAMMATE CARATTERIZZATE DA ATTIVITÀ RIPETITIVE E STANDARDIZZATE
Il presente aggiornamento riguarda i siti di intervento inseriti nella programmazione a breve termine da parte del Committente IRETI S.p.A.
INIZIO LAVORI PREVISTO: 12/01/2023
DURATA LAVORI PREVISTA: 90 giorni.
 Ubicazione: VIA VIA SOMMARIVA 1/</t>
  </si>
  <si>
    <t>ICOSE S.P.A. , CO.FAS. , AGRIGARDEN S.R.L.</t>
  </si>
  <si>
    <t>REACT BICIPLAN 6 STRADE A PRIORITA' CICLABILE LOTTO 2
APPALTO DI LLPP APPROVATO CON DELIBERAZIONE DI GC
 Ubicazione: VIE VIE VARIE DELLA CITTA' 0/</t>
  </si>
  <si>
    <t>EVER EDILIZIA VERTICALE S.R.L. , NYIKITA VIOREL MARCEL  , M.E.C. DI ALESSANDRO CAMPISI , VERTICAL ALPINE SAS</t>
  </si>
  <si>
    <t>MANUTENZIONE STRAORDINARIA DI FACCIATA COMPRESI BALCONI LATO CORTILE E LATO STRADA
 Ubicazione: VIA  VIA  TRIPOLI  163/</t>
  </si>
  <si>
    <t>VIA  TRIPOLI  163</t>
  </si>
  <si>
    <t>PIEMONTE PONTEGGI SOC. COOP. , AGM IDROEDIL S.R.L. , AGM IDROEDIL DI MANCARI PIETRO</t>
  </si>
  <si>
    <t>Il condominio sarà oggetto di lavori volti al efficientamento energetico, rifacimento di copertura ed eliminazione delle barriere architettoniche
CILA-SUPERBONUS (COMUNICAZIONE INIZIO LAVORI ASSEVERATA) PER GLI INTERVENTI DI CUI ALL'ART. 119 DEL D.L. N. 34 DEL 2020 (ai sensi
dell'art. 119, comma 13-ter, del D.L. n. 34 del 2020, come modificato dall'art. 33 del D.L. n. 77 del 2021) nel condominio posto in Torino Via Candiolo 26.
 Ubicazione: VIA  VIA  CANDIOLO  26/</t>
  </si>
  <si>
    <t>VALLI UNITE SCA , COGEIS SPA</t>
  </si>
  <si>
    <t>Interventi di riassetto idrogeologico parchi collinari Circ. 7-8 C.O. 4303
Sostituzione di due passerelle ciclopedonali in località Fioccardo e parco del Meisino con contestuale ripristino tratti di sponda del fiume PO. Approvazione
progetto esecutivo DD n. 6781/2021 del 24/12/2021 esecutiva in pari data
 Ubicazione: Corso  Corso  Casale 479/</t>
  </si>
  <si>
    <t>DE VIZIA TRANSFER SPA , ESCAVAZIONI VALSANIA DI VALSANIA FABIO E VALSANIA GIANLUIGI S.N.C. , NMG ITALIA SRL , MASSTECH ITALIA SRL , MATTIODA SRL  , BARRA FRATELLI SNC</t>
  </si>
  <si>
    <t>OPERE DI SMANTELLAMENTO, RIMOZIONE E DEMOLIZIONE DI APPARTI IMPIANTISTICI ELETTRICI E FLUIDICI ESISTENTI ALL'INTERNO DELLE
CELLE 1-3, 47-48 E 14-24 PRESSO IL FABBRICATO CORPO II, DIREZIONE TECNICA - MIRAFIORI (TO) 
AGGIORNAMENTO DELLA NOTIFICA PER LA REALIZZAZIONE DI NUOVE OPERE EDILI ED INSERIMENTO DI NUOVE DITTE ESECUTRICI
 Ubicazione: CORSO CORSO SETTEMBRINI 40/</t>
  </si>
  <si>
    <t>CORSO SETTEMBRINI 40</t>
  </si>
  <si>
    <t>TADDEI COPERTURE S.R.L. , G.R. IMPIANTI S.R.L. , APPLICAZIONI TECNOLOGICHE INDUSTRIALI E PROGETTAZIONE SRL , ITALBLOC S.R.L. , PRODESIGN BACAU SRL</t>
  </si>
  <si>
    <t>TADDEI COPERTURE S.R.L. , APPLICAZIONI TECNOLOGICHE INDUSTRIALI E PROGETTAZIONE SRL , ITALBLOC S.R.L. , PRODESIGN BACAU SRL</t>
  </si>
  <si>
    <t>PROTEX S.N.C. , V.G.S. COSTRUZIONI S.R.L. , EV IMPIANTI DI VIGNA ENRICO , CERNAUTANU ADRIAN RADU , JUDELE DUMITRU , N.B. SNC , EDIL DESIGN SRL , PAIU ADRIAN , DECOR TEAM SRL , PITITTO IMPIANTI DI PITITTO ANTONINO , ARTE DEL LEGNO DI COLAVITO MAURO , SIREA SRL , LATTONERIA DE ASTIS GIUSEPPE</t>
  </si>
  <si>
    <t>Nell'immobile denominato Palazzo Perrone di San Martino, sito in Via XX Settembre n. 31, Facciata Ovest interno cortili TRATTO A in via Alfieri, 9 e  
TRATTO B in via Arsenale, 19 l'ambito di intervento riguarda: restauro, risanamento e reintegro di parti di intonaco ammalorato, tinteggiatura delle facciate,  
manutenzione dei serramenti e sistemazione delle vetrate del tipo cattedrale poste all'interno delle finestre.
Titolo autorizzativo: CILA  prot/estremi 0021067   data 2022-10-21  
Si precisa che la CILA è stata depositata in data 20/10/2022, mentre la data protocollo è del 21/10/2022 
Si precisa che l'arch. CAPRIOLO Federica ha anche il ruolo di responsabile dei lavori su incarico dell'avente titolo rappresentato e del relativo intestatario 
Si precisa che al paragrafo 4, alla voce "Numero massimo presunto dei lavoratori sul cantiere" s'intendono il numero massimo presunto dei lavoratori sul 
cantiere contemporaneamente presenti.
 Ubicazione: VIA VIA XX SETTEMBRE 31/</t>
  </si>
  <si>
    <t>IMPRESA SACCO , GR IMPIANTI DI ROSOLIA GAETANO , B.D. IDRAULICA DI BARBARIA DANIEL , TECHNOLOGY &amp; BUILDING SRL , IG SRL , MACRI' IMPIANTI DI MACRI' SAVERIO</t>
  </si>
  <si>
    <t>EDILIZIA PRIVATA - SOLO OPERE EDILI
Titolo autorizzativo: CILA  prot/estremi 01-001272-0000754253-2   data 2022-10-18  
 Ubicazione: CORSO CORSO DUCA D'AOSTA 4/</t>
  </si>
  <si>
    <t>CORSO DUCA D'AOSTA 4</t>
  </si>
  <si>
    <t>LAVORI DI RINNOVAMENTO, ESTINDEMENTO, ALLACCIAMENTO, MANUTENZIONE ORDINARIA E STRAORDINARIA E PRONTO INTERVENTO SU
RETI E IMPIANTI ELETTRICI IN BASSA, MEDIA TENSIONE PER LA DISTRIBUZIONE DELL'ENERGIA ELETTRICA NELL'AREA PIEMONTESE - LOTTO
2 - TORINO EST
LAVORI DI MANUTENZIONI PROGRAMMATE CARATTERIZZATE DA ATTIVITÀ RIPETITIVE E STANDARDIZZATE
Il presente aggiornamento riguarda i siti di intervento inseriti nella programmazione a breve termine da parte del Committente IRETI S.p.A.
INIZIO LAVORI PREVISTO: 23/12/2022
DURATA LAVORI PREVISTA: 90 giorni.
 Ubicazione: VIA VIA  VITTORIO AVONDO  20/</t>
  </si>
  <si>
    <t>RONCO S.A.S. DI GIUSEPPE E MAURO RONCO , PA.FI. EDIL DI SINERI FILIPPO , BOLDRINI  RINO  , LUDDENI ROBERTO , DI TRIA IMPIANTI DI DI TRIA VINCENZO</t>
  </si>
  <si>
    <t>Restauro e risanamento conservativo leggero di cui all'art. 3, comma 1, lettera c) e art. 6-bis del D.P.R. n. 380/2001.
Leggere modifiche interne con demolizione e realizzazione tramezze in mattoni, revisione degli impianti idrico/sanitario ed
elettrico.
Titolo autorizzativo: CILA  prot/estremi 20080   data 2022-10-07  
 Ubicazione: VIA VIA MALTA 36/                 11    B                             7</t>
  </si>
  <si>
    <t>VIA MALTA 36</t>
  </si>
  <si>
    <t>ELIOS S.R.L. , PIOBESI ESCAVAZIONI S.R.L. , SIME SRL , INDUSTRIE TRATTAMENTI SPECIALI - I.T.S. S.R.L. , POPUSOI PAVEL , MAGNETTI BUILDING SPA , CAGNOLA&amp;GIACONE COSTRUZIONI SRL , EDILTASS SRLS , FRATELLI NICOLA S.N.C.</t>
  </si>
  <si>
    <t>BRESCIANI ASFALTI SRL , C.D.G. SERVICE TORINO SRL</t>
  </si>
  <si>
    <t>SOSTITUZIONE SERBATOI DI GASOLIO A SERVIZIO DEI GRUPPI ELETTROGENI PRESENTI PRESSO LA SEDE DEL CSI-PIEMONTE CON NUOVI SERBATOI DI MAGGIORE CAPACITA'
Titolo autorizzativo: CILA  prot/estremi 0020584   data 2022-10-13  
Aggiornamento Notifica preliminare:
Nr. Protocollo: 0534998 Data Protocollo: 17/10/2022 Nr. Pratica: 00127200007710362022
 Ubicazione: Corso Corso Unione Sovietica 216/</t>
  </si>
  <si>
    <t>IMPRESA SACCO , GR IMPIANTI DI ROSOLIA GAETANO , B.D. IDRAULICA DI BARBARIA DANIEL , TECHNOLOGY &amp; BUILDING SRL , MACRI' IMPIANTI DI MACRI' SAVERIO</t>
  </si>
  <si>
    <t>DELLACASA COSTRUZIONI S.R.L. , GSA DECORAZIONI DI ZACCARIA ENZO , OMAR PONTEGGI DI EMARA EMARA EZZAT MOHAMED</t>
  </si>
  <si>
    <t>Manutenzione della facciata prospiciente fronte cortile e fronte Passaggio Cantalupo
 Ubicazione: via via Bossolasco 8/</t>
  </si>
  <si>
    <t>VIA BOSSOLASCO 8</t>
  </si>
  <si>
    <t>CIRCET ITALIA SPA , TELEBIT SPA , UDT TELECOMUNICAZIONI SRL</t>
  </si>
  <si>
    <t>Realizzazione opere edili, metalliche ed impiantistiche per la trasformazione di una Stazione Radio Base per la rete di telefonia cellulare
Titolo autorizzativo: SCIA  prot/estremi 1022   data 2022-08-03  
Codice Pratica: 00488410010-02082022-1022
Protocollo SUAP: REP_PROV_TO/TO-SUPRO/0059771 del 03/08/2022
 Ubicazione: VIA VIA ANDREA DORIA 15/</t>
  </si>
  <si>
    <t>VIA ANDREA DORIA 15</t>
  </si>
  <si>
    <t>Lavori di manutenzione straordinaria Impianti Sporivi - Anno 2021 - Codice Opera 4885. Interventi presso il Palazzetto Le Cupole Via Artom n.111 di rifacimento dell'impermeabilizzazione della copertura con la rimozione e lo smaltimento delle lastre in rame esistenti.
Opera Pubblica: Deliberazione della Giunta Comunale Atto N. DEL 953 del 30 settembre 2021, esecutiva dal 15 ottobre 2021; Determinazione Dirigenziale di aggiudicazione Atto N. DD 2972. del 29 giugno 2022 esecutiva in pari data 
 Ubicazione: VIA VIA ARTOM 111/</t>
  </si>
  <si>
    <t>SRB ILIAD TO10126_009 DONIZETTI - Trasmissione 1a integrazione alla Notifica Preliminare per selezione di ulteriore impresa- Istanza di autorizzazione ai sensi del D.Lgs 259/03 prot. 45518 del 20/06/2022 ID pratica 13970161009-1706022-0853 - Provvedimento conclusivo n. 56/016 del 05/08/2022 e parere favorevole ARPA del 14/07/2022
 Ubicazione: via via Donizetti 2/</t>
  </si>
  <si>
    <t>VIA DONIZETTI 2</t>
  </si>
  <si>
    <t>ICFA , COESS SRL , AGROGREEN S.R.L. , ICEF S.R.L.</t>
  </si>
  <si>
    <t>PON METRO REACT EU TORINO PROGETTO TO6.1.4.E - RIQUALIFICAZIONE CON METODI INNOVATIVI DI AREE VERDI - C.O. 4943 - CUP
C17H21005300006 - LOTTO 1 - CIG.92842261AB
Il progetto individua soluzioni per la riqualificazione di aree verdi esistenti con metodi innovativi.
AUTORIZZAZIONE SUBAPPALTO, TRAMITE ATTO N. DD 6459-2022, ALL'IMPRESA "COESS S.R.L." PER ESECUZIONE OPERE CAT.OS24 E
CAT. OG3
 Ubicazione: CORSO CORSO APPIO CLAUDIO (PARCO DELLA PELLERINA) 0/</t>
  </si>
  <si>
    <t>Sostituzione copertura con nuova coibentata termicamente nell'ambito del super sisma bonus 110%
 Ubicazione: via via nota  5/</t>
  </si>
  <si>
    <t>HITRAC ENGINEERING GROUP SPA , SAIMA SICUREZZA , SALINELLI S.R.L. , L.B. IMPIANTI S.N.C. DI LUVIO CARLO &amp; C. , TEKNICA S.N.C. DI PUGLIESE FRANCESCO E GROCCIA LUCA UMILE , CONSORZIO SECAP SCARL , HYGIENSYSTEM SRL , CESPRO S.R.L. , DAB SISTEMI INTEGRATI , MAGNERA DANIELE , MORE ONE SRL , TEKNE S.R.L. , NEXI PAYMENTS SPA</t>
  </si>
  <si>
    <t>MANUTENZIONE STRAORDINARA AGENZIA BANCARIA
Titolo autorizzativo: SCIA  prot/estremi 0016826   data 2022-08-03  
AGGIORNAMENTO N. 2
 Ubicazione: VIA VIA CERNAIA 30/                  A</t>
  </si>
  <si>
    <t>MASSTECH ITALIA SRL , DE VIZIA TRANSFER SPA</t>
  </si>
  <si>
    <t>OPERE DI SMANTELLAMENTO, RIMOZIONE E DEMOLIZIONE DI APPARTI IMPIANTISTICI ELETTRICI E FLUIDICI ESISTENTI ALL'INTERNO DELLE
CELLE 1-3, 47-48 E 14-24 PRESSO IL FABBRICATO CORPO II, DIREZIONE TECNICA - MIRAFIORI (TO)
AGGIORNAMENTO DELLA NOTIFICA PER INSERIMENTO NUOVA DITTA ESECUTRICE
 Ubicazione: CORSO CORSO SETTEMBRINI 40/</t>
  </si>
  <si>
    <t>COVESA S.R.L. , AHMED SHEHATA ABOU RADWAN EZZAT , COSTRUZIONI BONARRIGO S.R.L. , PRIMULA COSTRUZIONI SRL</t>
  </si>
  <si>
    <t>Opere finalizzate all'efficientamento energetico del fabbricato e riconducibili alle agevolazioni fornite dal SuperBonus del 110%.
Titolo autorizzativo: CILA-S  prot/estremi 0100127200005733722021   data 2022-11-24  
Terzo invio
 Ubicazione: via via michele lessona 101/</t>
  </si>
  <si>
    <t>LAVORI DI RINNOVAMENTO, ESTINDEMENTO, ALLACCIAMENTO, MANUTENZIONE ORDINARIA E STRAORDINARIA E PRONTO INTERVENTO SU
RETI E IMPIANTI ELETTRICI IN BASSA, MEDIA TENSIONE PER LA DISTRIBUZIONE DELL'ENERGIA ELETTRICA NELL'AREA PIEMONTESE - LOTTO
2 - TORINO EST
LAVORI DI MANUTENZIONI PROGRAMMATE CARATTERIZZATE DA ATTIVITÀ RIPETITIVE E STANDARDIZZATE
Il presente aggiornamento riguarda i siti di intervento inseriti nella programmazione a breve termine da parte del Committente IRETI S.p.A.
INIZIO LAVORI PREVISTO: 08/12/2022
DURATA LAVORI PREVISTA: 90 giorni.
 Ubicazione: VIA VIA CARLO ALBERTO  22/</t>
  </si>
  <si>
    <t>SEWIGE S.R.L. , TERRA COSTRUZIONI S.R.L.</t>
  </si>
  <si>
    <t>LAVORI DI RINNOVAMENTO, ESTINDEMENTO, ALLACCIAMENTO, MANUTENZIONE ORDINARIA E STRAORDINARIA E PRONTO INTERVENTO SU
RETI E IMPIANTI ELETTRICI IN BASSA, MEDIA TENSIONE PER LA DISTRIBUZIONE DELL'ENERGIA ELETTRICA NELL'AREA PIEMONTESE - LOTTO
2 - TORINO EST
LAVORI DI MANUTENZIONI PROGRAMMATE CARATTERIZZATE DA ATTIVITÀ RIPETITIVE E STANDARDIZZATE
La presente notifica sarà periodicamente aggiornata sulla base della programmazione settimanale degli interventi di IRETI, per quanto concerne gli indirizzi e
le tempistiche di intervento.
 Ubicazione: VIE VIE VARIE DELLE CIRCOSCRIZIONI 1,6,7 e 8 0/</t>
  </si>
  <si>
    <t>EDILIZIA PRIVATA - SOLO OPERE EDILI
Titolo autorizzativo: CILA  prot/estremi 01-001272-0000763874-2   data 2022-10-10  
 Ubicazione: VIA VIA FILADELFIA 149/</t>
  </si>
  <si>
    <t>VIA FILADELFIA 149</t>
  </si>
  <si>
    <t>PIOBESI ESCAVAZIONI S.R.L. , SIME SRL , INDUSTRIE TRATTAMENTI SPECIALI - I.T.S. S.R.L. , POPUSOI PAVEL , MAGNETTI BUILDING SPA , CAGNOLA&amp;GIACONE COSTRUZIONI SRL , EDILTASS SRLS , FRATELLI NICOLA S.N.C.</t>
  </si>
  <si>
    <t>IMPRESA SACCO , B.D. IDRAULICA DI BARBARIA DANIEL , TECHNOLOGY &amp; BUILDING SRL , MACRI' IMPIANTI DI MACRI' SAVERIO</t>
  </si>
  <si>
    <t>PON METRO REACT EU TORINO PROGETTO TO6.1.4.C - QUARTIERI RESILIENTI - C.O. 4942 - CUP C11B21005220006 - CPV 45233220-7
LOTTO 1 SAN DONATO CIG 9251801BB3.
Il progetto individua soluzioni tese a migliorare le aree di percorrenza pedonale e i relativi attraversamenti pedonali riducendo le distanze, inserendo le
segnalazioni tattili per ipovedenti e aiuole verdi di miglioramento estetico, con realizzazione di modifiche nella viabilità stradale funzionali alla riduzione della
velocità delle auto, prevedendo inoltre opere mirate di manutenzione straordinaria per la conservazione ed il mantenimento delle pavimentazioni delle strade,
dei marciapiedi e delle piazze di proprietà della Città di Torino, incluso l'integrazione del sistema di raccolta e drenaggio delle acque meteoriche.
AUTORIZZAZIONE SUBAPPALTO, TRAMITE ATTO N. DD 5726-2022, ALL'IMPRESA "NOVARA REALSTRADE SRL".
 Ubicazione: VIA VIA SAN DONATO 0/</t>
  </si>
  <si>
    <t>ITALVERDE S.R.L. , TEKNO GREEN S.R.L.</t>
  </si>
  <si>
    <t>PON METRO REACT EU TORINO PROGETTO TO6.1.4.C - QUARTIERI RESILIENTI - C.O. 4942 - CUP C11B21005220006 - CPV 45233220-7
LOTTO 2 SAN SECONDO CIG 9251823DDA
Il progetto individua soluzioni tese a migliorare le aree di percorrenza pedonale e i relativi attraversamenti pedonali riducendo le distanze, inserendo le
segnalazioni tattili per ipovedenti e aiuole verdi di miglioramento estetico, con realizzazione di modifiche nella viabilità stradale funzionali alla riduzione della
velocità delle auto, prevedendo inoltre opere mirate di manutenzione straordinaria per la conservazione ed il mantenimento delle pavimentazioni delle strade,
dei marciapiedi e delle piazze di proprietà della Città di Torino, incluso l'integrazione del sistema di raccolta e drenaggio delle acque meteoriche.
AUTORIZZAZIONE SUBAFFIDAMENTO (EX ART. 105, C.2 DEL D.LGS. 50/2016 E SMI.), TRAMITE ATTO N. DD 5444-2022, CON RETTIFICA PER ERRORE MATERIALE CON DD 5521 DELL'8/11/2022, ALL'IMPRESA "ITALVERDE SRL". 
 Ubicazione: VIA VIA SAN SECONDO 0/</t>
  </si>
  <si>
    <t>ICFA</t>
  </si>
  <si>
    <t>ICOSE S.P.A. , ICFA</t>
  </si>
  <si>
    <t>REACT EU PON METRO: VALDOCCO VIVIBILE LOTTO 2 TO6.1.4B -
LOTTO I SUD VALDOCCO - CIG. 9227823071 - CPV. 45233220-7
LOTTO II NORD AURORA - CIG. 9227865319 - CPV. 45233220-7
I progetto si inserisce nei filoni individuati dall'Amministrazione e indicati nel Piano di Azione Torino 2030 in particolare l'obiettivo di una città vivibile dove si
possa realizzare un'elevata qualità della vita. Gli interventi sono finalizzati alla deimpermeabilizzazione del suolo con una riorganizzazione di spazi viabili, con
la realizzazione di nuove banchine, la creazione di aree verdi permeabili che contribuiscano allo smaltimento delle acque meteoriche e la messa a dimora di
nuove alberate.
AUTORIZZAZIONE SUBAPPALTO, TRAMITE ATTO N. DD 5314-2022, ALL'IMPRESA "I.C.F.A. S.R.L." PER ESECUZIONE OPERE CAT.OS24 E
CAT. OG3
 Ubicazione: LOTTO 1 LOTTO 1 SUD VALDOCCO 0/</t>
  </si>
  <si>
    <t>SISMABONUS: Intervento locale di rifacimento copertura.
ECOBONUS: Intervento Trainante di isolamento termico per superficie disperdente &gt;25% consistente in: - Isolamento a Cappotto su parete verticale lato
cortile e correzione ponte termico balconi; Isolamento a cappotto pareti su androne non riscaldato - Isolamento Intradosso solaio su cantine; Isolamento
intradosso solaio su androne; Isolamento estradosso solaio di sottotetto. Intervento trainante di Sostituzione impianto termico mediante installazione di
caldaia a condensazione; Intervento trainato condominiale di installazione fotovoltaico e batterie di accumulo. Interventi trainati su parti private consistenti in
sostituzione infissi, serramenti e chiusure oscuranti, Installazione schermature solari.
 Ubicazione: VIA VIA CUNEO 53/</t>
  </si>
  <si>
    <t>LIPANI COSTRUZIONI S.R.L.S. , CONSORZIO STABILE AR. TECNOLOGY</t>
  </si>
  <si>
    <t>LA TERMOIDRAULICA DI BELTRANDO LUCA E DURANDA GIORGIO S.N.C. , CENTAURUS GROUP S.R.L. , CARDETTI EFISIO , DECORAZIONI E NON SOLO DI BONANSEA ALEX</t>
  </si>
  <si>
    <t>EDILIZIA PRIVATA - SOLO OPERE EDILI
Titolo autorizzativo: CILA  prot/estremi 01-001272-0000765208-2   data 2022-10-10  
 Ubicazione: CORSO CORSO SVIZZERA 49/</t>
  </si>
  <si>
    <t>CORSO SVIZZERA 49</t>
  </si>
  <si>
    <t>'L FRE' DI FUMI LEONARDO , SAIL GROUP E.E.R. S.R.L. , MITSAFETRANS S.R.L. , PROGETTO EDILIZIA S.R.L. , LOGISTICA FUTURA SRL , ELETTROALPI DI KODRA AGRON , ITEL TELECOMUNICAZIONI S.R.L. , FUJIFILM HEALTCARE ITALIA S.P.A. , ARDUINO TRASPORTI - S.P.A.</t>
  </si>
  <si>
    <t>Interventi funzionali alla sostituzione di apparecchio medicale RM FUJI "Aperto Lucent"
 Ubicazione: VIA VIA NIZZA 218/</t>
  </si>
  <si>
    <t>VIA NIZZA 218</t>
  </si>
  <si>
    <t>OPERE DI ADEGUAMENTO DOTAZIONI/IMPIANTI ANTINCENDIO - IMPIANTI MECCANICI
 Ubicazione: CORSO CORSO MONTE CUCCO 108/</t>
  </si>
  <si>
    <t>CORSO MONTE CUCCO 108</t>
  </si>
  <si>
    <t>GENERAL COSTRUZIONI S.R.L. , BACCHI DI MICCICHE' GIOVANNI</t>
  </si>
  <si>
    <t>LAVORI DI ORDINARIA MANUTENZIONE SULLE PAVIMENTAZIONI DELLE STRADE MARCIAPIEDI E PPIAZZA DELLA CITTA' PER L'ANNO 2022
LOTTO 7
APPALTO DI LLPP APPROVATO CON DELIBERAZIONE GC
 Ubicazione: VIE  VIE  VARIE DELLA CITTA' 0/</t>
  </si>
  <si>
    <t>ICFA , AGROGREEN S.R.L. , ICEF S.R.L.</t>
  </si>
  <si>
    <t>PON METRO REACT EU TORINO PROGETTO TO6.1.4.E - RIQUALIFICAZIONE CON METODI INNOVATIVI DI AREE VERDI - C.O. 4943 - CUP
C17H21005300006 - LOTTO 1 - CIG.92842261AB
Il progetto individua soluzioni per la riqualificazione di aree verdi esistenti con metodi innovativi.
AUTORIZZAZIONE SUBAPPALTO, TRAMITE ATTO N. DD 5947-2022, ALL'IMPRESA "AGROGREEN S.R.L." PER ESECUZIONE OPERE CAT.OS24 E CAT. OG3
 Ubicazione: CORSO CORSO APPIO CLAUDIO (PARCO DELLA PELLERINA) 0/</t>
  </si>
  <si>
    <t>LAVORI DI RINNOVAMENTO, ESTINDEMENTO, ALLACCIAMENTO, MANUTENZIONE ORDINARIA E STRAORDINARIA E PRONTO INTERVENTO SU
RETI E IMPIANTI ELETTRICI IN BASSA, MEDIA TENSIONE PER LA DISTRIBUZIONE DELL'ENERGIA ELETTRICA NELL'AREA PIEMONTESE - LOTTO
2 - TORINO EST
LAVORI DI MANUTENZIONI PROGRAMMATE CARATTERIZZATE DA ATTIVITÀ RIPETITIVE E STANDARDIZZATE
Il presente aggiornamento riguarda i siti di intervento inseriti nella programmazione a breve termine da parte del Committente IRETI S.p.A.
INIZIO LAVORI PREVISTO: 25/11/2022
DURATA LAVORI PREVISTA: 90 giorni.
 Ubicazione: CORSO CORSO CASALE SNC 0/</t>
  </si>
  <si>
    <t>MANUTENZIONE FACCIATE
 Ubicazione: VIALE  VIALE  MEDAGLIE D'ORO  88/</t>
  </si>
  <si>
    <t>VIALE  MEDAGLIE D'ORO  88</t>
  </si>
  <si>
    <t>TADDEI COPERTURE S.R.L. , APPLICAZIONI TECNOLOGICHE INDUSTRIALI E PROGETTAZIONE SRL , ITALBLOC S.R.L.</t>
  </si>
  <si>
    <t>PRIMULA COSTRUZIONI SRL , AHMED SHEHATA ABOU RADWAN EZZAT , COSTRUZIONI BONARRIGO S.R.L.</t>
  </si>
  <si>
    <t>Opere finalizzate all'efficientamento energetico del fabbricato e riconducibili alle agevolazioni fornite dal SuperBonus del 110%.
Titolo autorizzativo: CILA-S  prot/estremi 0100127200005733722021   data 2021-11-24  
Secondo invio
 Ubicazione: via via michele lessona 101/</t>
  </si>
  <si>
    <t>PON METRO REACT EU TORINO PROGETTO TO6.1.4.E - RIQUALIFICAZIONE CON METODI INNOVATIVI DI AREE VERDI - C.O. 4943 - CUP
C17H21005300006 - LOTTO 1 - CIG.92842261AB
Il progetto individua soluzioni per la riqualificazione di aree verdi esistenti con metodi innovativi.
AUTORIZZAZIONE SUBAPPALTO, TRAMITE ATTO N. DD 5867-2022, ALL'IMPRESA "I.C.F.A. SRL." PER ESECUZIONE OPERE CAT.OS24 E CAT. OG3
 Ubicazione: CORSO CORSO APPIO CLAUDIO (PARCO DELLA PELLERINA) 0/</t>
  </si>
  <si>
    <t>BIASI LUCIANO S.R.L. , SUPERNOVA ESCO SRL , MARCHETTO ROBERTO , COGGIOLA GIANFRANCO , TEXEDIL S.R.L.S.</t>
  </si>
  <si>
    <t>DE MARCO S.R.L. , MACRI' SAVERIO , BIASI MICHELE</t>
  </si>
  <si>
    <t>Si integra la precedente notifica Nr. Protocollo: 0533938 Data Protocollo: 13/10/2022 con il nominativo della ditta individuale che sistemerà l'impianto elettrico
Titolo autorizzativo: CILA  prot/estremi 2022-20-19735   data 2022-10-03  
 Ubicazione: via via pallanza 26/</t>
  </si>
  <si>
    <t>MIHALESCU CONSTANTIN , IDROTEC S.R.L.</t>
  </si>
  <si>
    <t>L'intervento prevede la realizzazione di nuove pareti per il frazionamento dell'unità esistente in 3 unità senza cambio di destinazione d'uso, nuovi impianti e
un nuovo assetto planimetrico per la porzione abitativa. Sono previste inoltre lievi modifiche di facciata per adeguamento ai nuovi mezzi di trasporto e
risanamento delle facciate esistenti.
 Ubicazione: VIA  VIA  FORLI' 64/</t>
  </si>
  <si>
    <t>VIA  FORLI' 64</t>
  </si>
  <si>
    <t>IBATICI S.R.L. , DIAMANTE PONTEGGI DI KAABAR YASSINE , GEOSIDE S.P.A. , REAL SERVICE SRL , EDIL AMER SOCIETA' A RESPONSABILITA' LIMITATA SEMPLIFICATA , LA MAISON SOCIETA' A RESPONSABILITA' LIMITATA SEMPLIFICATA , REX EDILIZIA SOCIETÀ A RESPONSABILITÀ LIMITATA SEMPLIFICATA , BAB GRAD GRADBENO PODJETJE, D.O.O. , VALLETTA MICHELE IMPIANTI ELETTRICI , TECNOCEM SRL</t>
  </si>
  <si>
    <t>IMPRESA SACCO , MACRI' IMPIANTI DI MACRI' SAVERIO , B.D. IDRAULICA DI BARBARIA DANIEL , TECHNOLOGY &amp; BUILDING SRL , PETROV COSTRUZIONI DI PETROV ILARION</t>
  </si>
  <si>
    <t>COOPEL 3 - SOCIETA' COOPERATIVA , ALEMA S.R.L.  , IMPRESA EDILE FRANCO S.R.L.</t>
  </si>
  <si>
    <t>CO.FAS. , ICOSE S.P.A.</t>
  </si>
  <si>
    <t>Manutenzione Straordinaria locale commerciale
 Ubicazione: via via farinelli 36/</t>
  </si>
  <si>
    <t>CIRCET ITALIA SPA , ARIAUDO GIUSEPPE , FALF S.R.L.</t>
  </si>
  <si>
    <t>Repowering linea "GARDA EST" nel Comune di Torino.
 Ubicazione: VIA VIA BENVENUTO CELLINI 0/</t>
  </si>
  <si>
    <t>VIA BENVENUTO CELLINI 0</t>
  </si>
  <si>
    <t>Posa colonnine veicoli elettrici
Il depositario della presente notifica, possiede una delega da parte del primo intestatario (v. allegato documenti).
La presente sostituisce in toto la precedente.
 Ubicazione: Corso  Corso  Svizzera 95/</t>
  </si>
  <si>
    <t>CORSO  SVIZZERA 95</t>
  </si>
  <si>
    <t>GENCANTIERI S.P.A. , SELL CONDOTTE SRL , G.R. IMPIANTI S.R.L.</t>
  </si>
  <si>
    <t>Autorizzazione all'uso lavorativo dei locali interrati dell'edificio MRC
interventi di manutenzione ordinaria
 Ubicazione: corso corso svizzera 95/</t>
  </si>
  <si>
    <t>NORD CLIMA S.R.L. , MARNI GROUP S.R.L. , GOLD GROUP SRLS , G.M. TINTEGGI S.R.L. , OMNIA SRL</t>
  </si>
  <si>
    <t>Manutenzione straordinaria unità commerciale
 Ubicazione: via via BOGINO 2/</t>
  </si>
  <si>
    <t>VIA BOGINO 2</t>
  </si>
  <si>
    <t>COOPSERVICE S. COOP. P.A. , PRODESIGN BACAU SRL , VETRERIA CANALIS S.R.L. , SURINA ENNIO , EDILPROGRES SRL , ICECLIMA SRL , C F SERVIZI DI CIAN FABIO</t>
  </si>
  <si>
    <t>lavori di risistemazione interna
Titolo autorizzativo: CILA  prot/estremi 2022 20 20909   data 2022-10-19  
 Ubicazione: via via giacosa 38/</t>
  </si>
  <si>
    <t>VIA GIACOSA 38</t>
  </si>
  <si>
    <t>LAVORI DI RINNOVAMENTO, ESTINDEMENTO, ALLACCIAMENTO, MANUTENZIONE ORDINARIA E STRAORDINARIA E PRONTO INTERVENTO SU
RETI E IMPIANTI ELETTRICI IN BASSA, MEDIA TENSIONE PER LA DISTRIBUZIONE DELL'ENERGIA ELETTRICA NELL'AREA PIEMONTESE - LOTTO
2 - TORINO EST
LAVORI DI MANUTENZIONI PROGRAMMATE CARATTERIZZATE DA ATTIVITÀ RIPETITIVE E STANDARDIZZATE
Il presente aggiornamento riguarda i siti di intervento inseriti nella programmazione a breve termine da parte del Committente IRETI S.p.A.
INIZIO LAVORI PREVISTO: 09/11/2022
DURATA LAVORI PREVISTA: 90 giorni.
 Ubicazione: VIA VIA CHIESA DAMIANO 44/</t>
  </si>
  <si>
    <t>XEKA ULIAN, C.F. XKE LNU 89L15 Z100L</t>
  </si>
  <si>
    <t>PROGETTO di RISTRUTTURAZIONE globale di edificio a 2 p.f.t.,  
sito in Str. dei Ronchi 25, Loc. Cavoretto, Comune di  Torino
con modesto ampliamento in interrato
con modifiche di sagoma per riordino facciate, 
e con rifacimento e coibentazione copertura 
 (Fg. 1416 - P. 306 - Sub. 2-3)
           Permesso di Costruire:   prot. 2020-1-12856  del  09/11/2021
Titolo autorizzativo: PDC  prot/estremi 2020-1-12856   data 2021-11-09  
 Ubicazione: strada strada dei ronchi 25/</t>
  </si>
  <si>
    <t>ELMEKAWAY PONTEGGI DI ELMEKAWY MOHAMED , FRAMA DI FRANCO MASSIMILIANO , FARE CONSTRUCTII SRL , C.G.I.E. DI CRISTIANO GABRIELLA , NEW HOUSE GROUP S.R.L. , EMME ESSE S.N.C. DI MUSAJ SOKOL &amp; C.</t>
  </si>
  <si>
    <t>Manutenzione e rifacimento pavimentazione terrazzi
 Ubicazione: via via tiziano 3/</t>
  </si>
  <si>
    <t>VIA TIZIANO 3</t>
  </si>
  <si>
    <t>Sostituzione copertura con nuova coibentata termicamente nell'ambito del super sisma bonus 110%
Indirizzo completo : Via del Carmine 22 angolo via Pingone n°2 angolo via San Domenico n°35 ang. via Nota n°5/7 in Torino
 Ubicazione: via via del carmine 22/</t>
  </si>
  <si>
    <t>Lavori di allacciamento, manutenzione ordinaria e straordinaria su reti e impianti di distribuzione dell'energia elettrica dell'Area Piemontese Lotto 1 TORINO
OVEST - aggiornamento anagrafica imprese
 Ubicazione: area piemonte area piemonte lotto 1 - torino ovest 0/</t>
  </si>
  <si>
    <t>Manutenzione ordinaria e straordinaria non programmata e su guasto degli impianti elettrici gestiti da IRETI SPA nel Comune di Torino e zone limitrofe. Lotto
Ovest Ordine n. 88830000099 del 23/09/2022); Montaggio nuove cabine LAVORI OPERE EDILI + PULIZ CAB, ATTIVITA' DI SCAVO BUCA GIUNTI - aggiornamento anagrafica imprese
 Ubicazione: area piemonte area piemonte lotto 1 - torino ovest 0/</t>
  </si>
  <si>
    <t>DE VIZIA TRANSFER SPA , OFFICINE MECCANICHE CONTE SRL , CGT LOGISTICA SISTEMI S.P.A. IN FORMA ABBREVIATA CLS S.P.A. , MILONE - IMPIANTI ELETTRICI SRL</t>
  </si>
  <si>
    <t>Sostituzione di una pressa compattatrice (per carta e cartoni) con nuova pressa, incluso nastro trasportatore, presso Stabilimento Mirafiori a TO nella zona di
deposito temporaneo rifiuti
 Ubicazione: Corso Corso Agnelli 220/</t>
  </si>
  <si>
    <t>PRODESIGN BACAU SRL , VETRERIA CANALIS S.R.L. , SURINA ENNIO , EDILPROGRES SRL , ICECLIMA SRL , C F SERVIZI DI CIAN FABIO</t>
  </si>
  <si>
    <t>ARCATERM SRL , R.B. DI ROMANELLO ALBERTO</t>
  </si>
  <si>
    <t>Opere di manutenzione straordinaria per disconnessione della dorsale impiantistica esistente dell'impianto di riscaldamento e installazione di un nuovo
impianto di addolcimento.
 Ubicazione: VIA VIA DELLE ORFANE 2/</t>
  </si>
  <si>
    <t>VIA DELLE ORFANE 2</t>
  </si>
  <si>
    <t>F.I.A.M.M.A. SRL , DITTA FETOUH MOHAMED ELSHAER , D.H. SRLS , G.M. ENGINEERING S.R.L.</t>
  </si>
  <si>
    <t>FACCIATE - DEMOLIZIONI (SPICCONATURA DEGLI INTONACI)
FACCIATE COSTRUZIONI: Applicazione di VOLTECO FIBRO 20 a cazzuola in strati non superiori a 2 cm; finitura di rasante VOLTECO X-LIME
premiscelato. OPERE DA DECORATORE: Decorazione di tutte le pareti verso cortile, compresi sottobalconi, muri di cinta e edificio rimessa TERRAZZI
Revisione dello strato impermeabilizzante in guaina bituminosa esistente. Fornitura e Posa di strato isolante, Realizzazione della caldana in cls armato.
Controllo dell'intonaco del parapetto con ripristino con malta premiscelata Fibrorinforzata. Impermeabilizzazione delle coperture piane mediante rivestimento
bicomponente aquascud 430, si stenderà su di esso una membrana microporosa idrorepellente elasticizzata aquascud basic secondo strato di aquascud
430. FINITURA DEI TERRAZZI PER RENDERLI PEDONABILI; Rivestimento pedonabile impermeabile
Non è richiesto titolo autorizzativo
 Ubicazione: via via Cassini 21/</t>
  </si>
  <si>
    <t>VIA CASSINI 21</t>
  </si>
  <si>
    <t>BIASI LUCIANO S.R.L. , MARCHETTO ROBERTO , TEXEDIL S.R.L.S. , SUPERNOVA ESCO SRL</t>
  </si>
  <si>
    <t>VETRERIA CANALIS S.R.L. , LEVETTI LORENZO S.R.L. , VAGNINO SRL  , EDILPROGRES SRL</t>
  </si>
  <si>
    <t>LAVORI DI MANUTENZIONE STRAORDINARIA DEL LOFT 5 TRAVERSA DUE DELL'EX OFFICINA MECCANICA 83 DI MIRAFIORI
 Ubicazione: VIA VIA PLAVA 80/</t>
  </si>
  <si>
    <t>RAIONE SALVATORE</t>
  </si>
  <si>
    <t>I lavori prevedono :
-la sostituzione di parte dei rivestimenti e dei pavimenti
-la realizzazione di un bagnetto di servizio nel locale ripostiglio,
-la sostituzione degli infissi interni ed esterni
-il rifacimento e messa a norma degli impianti idrico, elettrico, telefonico, citofonico e antenna tv
-la pitturazione delle pareti e lucidatura dei rimanenti pavimenti
Titolo autorizzativo: CILA  prot/estremi 0019576   data 2022-09-30  
 Ubicazione: CORSO CORSO ORBASSANO 296/      0</t>
  </si>
  <si>
    <t>CORSO ORBASSANO 296</t>
  </si>
  <si>
    <t>Manutenzione ordinaria e straordinaria programmata e su guasto degli impianti elettrici gestiti da IRETI SPA nel Comune di Torino e zone limitrofe. Lotto
Ovest Ordine n.8830000099 del 23/09/2022) ; Montaggio nuove cabine LAVORI OPERE EDILI + PULIZ CAB, ATTIVITA' DI SCAVO BUCA GIUNTI
 Ubicazione: VIA VIA CHALLANT 17/</t>
  </si>
  <si>
    <t>VIA CHALLANT 17</t>
  </si>
  <si>
    <t>D.C. IMPIANTI DI D'ALESSIO CRISTIAN , GL.C. L'ARTIGIANO EDILE DI GALLO CHRISTIAN , ALETTRICISTA DI RAGUCCI ALESSANDRO</t>
  </si>
  <si>
    <t>MANUTENZIONE STRAORDINARIA CON DEMOLIZIONE E COSTRUZIONE DI TRAMEZZI E RIFACIMENTO SERVIZIO IGIENICO. RIFACIMENTO IMPIANTO ELETTRICO 
Titolo autorizzativo: CILA  prot/estremi 2022-20-13732   data 2022-06-27  
 Ubicazione: CORSO CORSO CHIERI 29/                  9</t>
  </si>
  <si>
    <t>Opere di manutenzione straordinaria per disconnessione della dorsale impiantistica esistente dell'impianto di riscaldamento e installazione di un nuovo impianto di addolcimento.
 Ubicazione: VIA VIA DELLE ORFANE 2/</t>
  </si>
  <si>
    <t>APPLICAZIONI TECNOLOGICHE INDUSTRIALI E PROGETTAZIONE SRL , ITALBLOC S.R.L.</t>
  </si>
  <si>
    <t>GE.RIK. DI DRAGOS VIOREL GHEORGHE , DOMUS GLOBAL SERVICE S.R.L.</t>
  </si>
  <si>
    <t>Manutenzione straordinaria delle facciate
Titolo autorizzativo: CILA-S  prot/estremi 0018253   data 2022-09-12  
 Ubicazione: VIA VIA MADAMA CRISTINA 74/</t>
  </si>
  <si>
    <t>VIA MADAMA CRISTINA 74</t>
  </si>
  <si>
    <t>Intervento di demolizione di fabbricato a destinazione artigianale e ricostruzione edificio di civile abitazione.
Titolo autorizzativo: PDC  prot/estremi 2021-1-12077   data 2021-05-25  
Permesso di Costruire n. 91/2022 del 26.05.2022.
L'impresa RIGO S.R.L.S. possiede anche una posizione INPS per la parte metalmeccanica al n. 4992084473 - Sede di Monza.
 Ubicazione: VIA VIA BERGAMO 7/</t>
  </si>
  <si>
    <t>Manutenzione edile presso le cabine di impianti primari di Torino - Demolizione basso fabbricato c/o la Cabina Primaria "Lucento"
 Ubicazione: CORSO CORSO FERRARA 40/</t>
  </si>
  <si>
    <t>CORSO FERRARA 40</t>
  </si>
  <si>
    <t>FAMILY HOME SRL , CORA SRL</t>
  </si>
  <si>
    <t>MODIFICHE INTERNE ALLOGGIO PIANO TERZO COMPRESO RIFACIMENTO IMPIANTI E SOSTITUZIONE SERRAMENTI.
 Ubicazione: CORSO CORSO MEDITERRANEO 74/                                                     3</t>
  </si>
  <si>
    <t>CORSO MEDITERRANEO 74</t>
  </si>
  <si>
    <t>ARROW DI SPAGNUOLO GIOVANNI</t>
  </si>
  <si>
    <t>Accorpamento di due unita immobiliari adiacenti mediante la creazione di un varco
Titolo autorizzativo: SCIA  prot/estremi 01-001272-0000764637   data 2022-10-28  
 Ubicazione: VIA VIA CONTE DI ROCCAVIONE 82/                                                     1</t>
  </si>
  <si>
    <t>VIA CONTE DI ROCCAVIONE 82</t>
  </si>
  <si>
    <t>PROLUX S.N.C. DI TAVELLA &amp; C. , WORLD LIGHTS S.N.C. DI PAOLILLO MICHELE &amp; C. , PARCOLIMPICO S.R.L. , EUROFIERE SPA , TCHNE SOC. COOP. , MITEL S.R.L. , WLS SRL , TECHNOLOGICA SRL , SIVIT SRL , MISTRAL IMPIANTI S.R.L. , ARTISTICA MUSIC &amp; SHOW SOC.COP , BIADEN DI BABUSCA FLORIN , LUCA TERENZI , ECOTEP S.R.L. , MARCO RUSSO , MODO SRL , GIORDANO ALLESTIMENTI SRL , CGTE SPA , EVERYWHERE S.A.S. , TECHNICAL NETWORK SC , SCARICACIOTTOLI VINCENZO ,  LA PAGINA DI SARTORI DORIANO , P.&amp; P. ITALIA S.R.L. , NESCI NICOLA , NOLOSYSTEM SRL , DROP OUT SRL , DNA SOLUTION S.R.L. ,  FB WORK S.C. , FOX SOUND SERVICE  , M2R TORINO SRL , A.T.I. TEKNOFILM S.R.L.CAPELLO EDOARDO , GIORGIA LOVATO , FAST EVENTS SRL , INFORMA SISTEMI S.P.A. , TURCAN ION , SE.EL IMPIANTI S.N.C. DI GIANNATTASIO FRANCESCO E C. , B.S.B. SERVICE SAS DI BARLETTA ALDO E C. , PANTONE ANDREA , TEKNOMETAL SRL , A&amp;R ALLESTIMENTI SNC , GOOD TEAM , OVERNET SRL , BOUCHNAF OSAMA , FREE SERVICE , PROGETTO GIORDANO SRL , AUDIOLUX SRL , XXT SRL , FAZIO ANTONIO RAFAEL , AZZURRA S.R.L. , DICO S.N.C. DI ORLANDOMARCO , UNIVERSAL SERVICE , ABLIGHT DI BARBANO ANDREA , SP SOLUTION S.R.L. , ALPHA S.R.L. , VV ALLESTIMENTI , MONTECOLINO SPA , T.F.G. MONTAGGI DI TOSELLI FAUSTO , BR ALLESTIMENTI DI BRANDOLO RICCARDO , VENTIMIGLIA ROBERTO , WOOD STRUTTURE DI STRADELLA GIANLUCA , B.F.B. GROUP SOCIETA' COOPERATIVA , ANSELMO PAOLANGELO , TREVISAN STEFANO , WORK TIME GROUP SRL , MARCO PAOLANGELO , RG DI RADU GHEORGHE , SCARICACIOTTOLI MICHELE , J.R. ALLESTIMENTI DI GRIGOREAN LIE , LUCA GIULIANI , WASSERMAN EXPERIENCE LTD , SINERTECH DI MICHELETTI TASSANO LUCA , RACCA SAMUELE , DE BLASI ORAZIO ANTONIO , MP SERVICE SRLS , NICOLA MONTERISI , GREENSET WORLDWIDE SRL</t>
  </si>
  <si>
    <t>MONTAGGIO/SMONTAGGIO STRUTTURE TEMPORANEE PER LA REALIZZAZIONE DEGLI ALLESTIMENTI INDOOR PALASPORT OLIMPICO
INERENTE ALLA MANIFESTAZIONE ATP FINAL 2022
 Ubicazione: VIA VIA FILADELFIA 82/</t>
  </si>
  <si>
    <t>LAMBDA CND SRL , UOLE SOCIETÀ COOPERATIVA , ECO PIANA SRL</t>
  </si>
  <si>
    <t>SOSTITUZIONE GRF
 Ubicazione: VIA VIA MONTESANTO 0/</t>
  </si>
  <si>
    <t>VIA MONTESANTO 0</t>
  </si>
  <si>
    <t>AG COSTRUZIONI DI GAGIU CARMEN MARICICA E AMBROS VIKTOR S.N.C. , X ELETTRICA SRL</t>
  </si>
  <si>
    <t>AGGIORNAMENTO NOTIFICA PRELIMINARE N° 0100127200007774542022 DEL 27.10.2022
 - LAVORI DI MANUTENZIONE ORDINARIA PER ALLESTIMENTO UNITA' IMMOBILIARE A DESTINAZIONE COMMERCIALE
 Ubicazione: VIA VIA ALTESSANO 141/                                                     T</t>
  </si>
  <si>
    <t>Trattasi di modifiche interne per intervento di rifacimento dei bagni, con spostamento di alcune porte interne, modifica ingresso del disimpegno realizzandolo dal soggiorno, modifica ingresso cabina armadio, modifica impianto elettrico, idrico-sanitario, condizionamento. Verranno realizzati i controsoffitti in alcuni locali. Verranno mantenuti i pavimenti esistenti ad eccezione dei locali bagno. Tutti i serramenti esterni verranno mantenuti.
Titolo autorizzativo: CILA  prot/estremi 00000000   data 2022-10-30  
Si prevede di depositare CILA per intervento di manutenzione straordinaria.
 Ubicazione: VIA VIA BUSSOLENO  26/                                                     3</t>
  </si>
  <si>
    <t>F.LLI FRANCO S.N.C. , CARPENTERIA 2T S.R.L. , CHIAPUSSO MICHELE , ELETTRO ALLARM DI ATTINI GIUSEPPE , MV S.R.L.</t>
  </si>
  <si>
    <t>Modifica dell'assetto distributivo interno con realizzazione di n.2 bagni, n.3 camere, soggiorno e cucina, sostituzione serramenti interni ed esterni, rifacimento
impianto termico, elettrico, acs. Si prevede il rinforzo degli orizzontamenti, il rifacimento della pavimentazione interna ed esterna, la realizzazione di
controsoffitti.
Titolo autorizzativo: SCIA  prot/estremi 2022-9-16830   data 2022-08-03  
Con l'aggiornamento n. 1 si inserisce l' impresa che andrà a realizzare il getto strutturale, quella che andrà ad eseguire l' impianto elettrico e colui che realizzerà alcuni tramezzi in muratura. L'ingresso dell'impresa F.lli Franco è previsto per il 03.11.22. Dopo il getto le lavorazioni verranno sospese per il tempo necessario al consolidamento dei solai. A seguire potranno accedere in cantiere M. Chiapusso per realizzare alcuni tramezzi interni e successivamente Elettro Allarm per eseguire le tracce dell'impianto elettrico. 
 Ubicazione: CORSO CORSO GALILEO FERRARIS 86/</t>
  </si>
  <si>
    <t>SV TETTI DI STROIA , CLERICI IMPIANTI S.R.L. , COZMA MARIUS ROMEO , LEFTER (EDILEXPERT) MARIUS IULIAN , SCIRCOLI  MARK  , TARDITI SERGIO  , SANDOR JANOS , CARNAZZA DAVIDE  , MOSCOGIURI IDRAULICA DI SIMONE MOSCOGIURI</t>
  </si>
  <si>
    <t>SV TETTI DI STROIA , A.D. IMPIANTI DI ACTIS DANIEL , SANDOR JANOS , LS IMPIANTI DI LUPO SIMONE , PERROTTA  IVAN  , COZMA MARIUS ROMEO</t>
  </si>
  <si>
    <t>MANUTENZIONE STRAORDINARIA PER MODIFICA DELL'ASSETTO PLANIMETRICO, ADEGUAMENTO IMPIANTISTICO E FINITURE
Titolo autorizzativo: CILA  prot/estremi 2022-20-16201   data 2022-07-28  
 Ubicazione: PIAZZA  PIAZZA  CIMAROSA  43/                                                     6</t>
  </si>
  <si>
    <t>PIAZZA  CIMAROSA  43</t>
  </si>
  <si>
    <t>Lavori di efficientamento energetico
Sostituzione integrale di nuova copertura in elementi lignei e realizzazione di cordoli perimetrali armati al fine del miglioramento sismico.
Titolo autorizzativo: CILA-S  prot/estremi 0000320   data 2022-01-05  
SI PRECISA CHE LA PRESENTE NOTIFICA PRELIMINARE E' RIFERITA AI LAVORI DI SUPERECOBONUS E SISMABONUS (ai sensi dell'art. 119, comma 13-ter,del DL n. 34 del 2020 come modificato dall'art. 33 del D.L. n. 77 del 2021  DPR 6 giugno 2001, n°380 del Testo Unico),
E NELLA FASE ATTUALE PER L'ALLESTIMENTO DEL CANTIERE E MONTAGGIO DEI PONTEGGI.
 Ubicazione: via via sapri 18/                                                  rial</t>
  </si>
  <si>
    <t>RISTRUTTURASMART SRL , VUONO MARCO , OSORIO MORALES JUAN CARLOS , BOLDRINI  RINO  , ARAPAJ KLAJDI</t>
  </si>
  <si>
    <t>MANUTENZIONE STRAORDINARIA DI UNITà ABITATIVA CON RIFACIMENTO PAVIMENTO E SOTTOFONDO NEL WC, MODIFICHE PARZIALI DEGLI IMPIANTI ELETTRICO ED IDRICO
Titolo autorizzativo: CILA  prot/estremi 0018361   data 2022-09-13  
 Ubicazione: CORSO CORSO PESCHIERA 337/</t>
  </si>
  <si>
    <t>CORSO PESCHIERA 337</t>
  </si>
  <si>
    <t>Manutenzione ordinaria sui  terrazzi
 Ubicazione: Via Via Cosseria 11/</t>
  </si>
  <si>
    <t>VIA COSSERIA 11</t>
  </si>
  <si>
    <t>IMPIANTI ELETTRICI TORINO SRLS , LUPU  ANDREI NICU , HLEUCA SANDU IULIAN , LAVIANO MARCO</t>
  </si>
  <si>
    <t>Manutenzione straordinaria leggera.
Sono previste le seguenti lavorazioni:
- Modifica distribuzione interna mediante interventi di demolizione e costruzione tramezzi. Non sono previsti interventi strutturali.
- Adeguamento dell'impianto idrico sanitario, elettrico, telefonico e dati alla nuova distribuzione.
- Rimozione porte interne esistenti e posa nuove porte interne.
- Rimozione pavimenti e rivestimenti esistenti.
- Posa nuovi pavimenti e rivestimenti.
 Ubicazione: VIA VIA RUBINO EDOARDO 77/</t>
  </si>
  <si>
    <t>VIA RUBINO EDOARDO 77</t>
  </si>
  <si>
    <t>PROG. 534/2021. PON METRO REACT EU - Codice TO 6.1.3.E - L.S. 'CARLO CATTANEO', VIA SOSTEGNO 41/10, TORINO - RIQUALIFICAZIONE ENERGETICA DEL CORPO AULE. PROGETTO FINANZIATO NELL'AMBITO DELLA RISPOSTA DELL' UNIONE EUROPEA ALLA PANDEMIA DI COVID 19. (CLASS. FIN. 144-REACT-EU). (APPLICAZIONE C.A.M. AI SENSI DEL DM 11.10.2017)CUP J19J21015290006  CIG  93006979F5  CUI L01907990012202100219
Titolo non richiesto
 Ubicazione: via via Sostegno 41/</t>
  </si>
  <si>
    <t>VIA SOSTEGNO 41</t>
  </si>
  <si>
    <t>X ELETTRICA SRL</t>
  </si>
  <si>
    <t>LAVORI DI MANUTENZIONE ORDINARIA PER ALLESTIMENTO UNITA' IMMOBILIARE A DESTINAZIONE COMMERCIALE
 Ubicazione: STRADA STRADA ALTESSANO 141/                                                     T</t>
  </si>
  <si>
    <t>STRADA ALTESSANO 141</t>
  </si>
  <si>
    <t>Installazione ascensore all'interno di vano scala condominiale
Titolo autorizzativo: SCIA  prot/estremi 2022-9-18961   data 2022-09-21  
 Ubicazione: VIA VIA ORMEA 53/</t>
  </si>
  <si>
    <t>VIA ORMEA 53</t>
  </si>
  <si>
    <t>PON METRO REACT EU TORINO PROGETTO TO6.1.4.E - RIQUALIFICAZIONE CON METODI INNOVATIVI DI AREE VERDI - C.O. 4943 - CUP
C17H21005300006 - LOTTO 1 - CIG.92842261AB
Il progetto individua soluzioni per la riqualificazione di aree verdi esistenti con metodi innovativi.
Progetto esecutivo approvato con DGC n.463 in data 28/06/2022. L'intervento è articolato su 5 aree (vedasi sez. "ubicazione intervento") e l'esecuzione dei lavori potrà avvenire in contemporanea sulle stesse.
 Ubicazione: CORSO  CORSO  APPIO CLAUDIO (PARCO DELLA PELLERINA) 0/</t>
  </si>
  <si>
    <t>NUOVA EDIL DI FAVARATO PIERGIORGIO , R.P. TERMOIDRAULICA DI ROMA PIERO , S.M. IMPIANTI DI MANNO SALVATORE  , IM.C.A. S.N.C. DI GAETANO GAETA E GIULIANO PETRUCCIO</t>
  </si>
  <si>
    <t>Ristrutturazione appartamento
 Ubicazione: corso corso fiume 17/                                                   3-4</t>
  </si>
  <si>
    <t>CORSO FIUME 17</t>
  </si>
  <si>
    <t>REXHAJ REXHO , ARTECNO S.R.L. , SA.MA SRL , E'KASA GROUP S.R.L. , CREA.RE GROUP S.R.L.</t>
  </si>
  <si>
    <t>Restauro e risanamento conservativo.
L'intervento prevede opere di consolidamento strutturale ed antisismiche all'interno ed all'esterno del fabbricato, la realizzazione di balcone su cortile interno, il rifacimento di orizzontamenti, il rifacimento della struttura del tetto in sagoma, la realizzazione di cappotto termico esterno su tutti i fronti dell'edificio, la realizzazione di nuove aperture e la modifica di alcune aperture esistenti, la trasformazione a verde del giardino di pertinenza. 
Titolo autorizzativo: SCIA-ALT-PDC  prot/estremi 2022-9-18997   data 2022-09-21  
 Ubicazione: STRADA STRADA DI SOPERGA 72/</t>
  </si>
  <si>
    <t>ESSAYED PONTEGGI DI MADKOUR , VER-PONT - S.R.L. , EDIMPIANTI SRL , EISSA PONTEGGI &amp; COSTRUZIONI , FAGGIANO ROBERTO , LINEA MARMO E PIASTRELLE SOCIETA' COOPERATIVA , R SERRAMENTI DI VERNICA MADALIN-GABRIEL , MC BUILDING SRLS , EDISON IMPIANTISTICA S.R.L. , DEMARIA GIUSEPPE</t>
  </si>
  <si>
    <t>INTERVENTI DI RECUPERO DEL PATRIMONIO EDILIZIO, EFFICIENZA ENERGETICA, RISCHIO SISMICO (ARTT. 119 E 121 DEL D.L. N. 34/2020
COORDINATO CON LA LEGGE DI CONVERSIONE N. 77/2020 E MODIFICATO DAL D.L. N. 77/2021): OPERE DI COIBENTAZIONE DEI FRONTI
ESTERNI DEL FABBRICATO CON POSA DI CAPPOTTO IN POSIZIONE ESTERNA O PER INSUFFLAGGIO MURATURA CASSA VUOTA; ISOLAMENTO
ESTRADOSSO ULTIMO SOLAIO-COPERTURA; ISOLAMENTO CON PANNELLI A SOFFITTO INTRADOSSO PIANO PILOTIS; CONSOLIDAMENTO
STRUTTURALE BALCONI FRONTI ESTERNI; SOSTITUZIONE PARAPETTI METALLICI; CONSOLIDAMENTO STRUTTURALE TESTATE (LATI CORTI)
EDIFICIO; CONSOLIDAMENTO DEI PILASTRI DEL PIANO PILOTIS.
Titolo autorizzativo: CILA  prot/estremi 2021-20-24774   data 2021-10-27  
 Ubicazione: corso corso cosenza 61/</t>
  </si>
  <si>
    <t>ARTECNO S.R.L. , REXHAJ REXHO , SA.MA SRL , E'KASA GROUP S.R.L. , CREA.RE GROUP S.R.L.</t>
  </si>
  <si>
    <t>Coibentazione dell'involucro verticale esterno attraverso due tipologie di intervento: posa di isolamento a cappotto sia sul lato interno che sul lato esterno della parete Nord e isolamento a cappotto in polistirene espanso con grafite per tutte le altre pareti; realizzazione di nuovo pavimento inferiore isolato, su vespaio aerato; rifacimento del tetto di copertura; sostituzione dei serramenti esistenti con nuovi serramenti in legno dotati di vetro-camera basso emissivo e sostituzione delle chiusure esterne oscuranti; sostituzione dei portoncini di ingresso; sostituzione del generatore di calore con pompa di calore elettrica aria-acqua e ristrutturazione impianto termico di distribuzione, emissione e regolazione del calore; sostituzione dello scaldacqua con scaldacqua di accumulo a batteria; installazione colonnine di ricarica veicoli elettrici.
Titolo autorizzativo: CILA-S  prot/estremi 0021265   data 2022-10-24  
 Ubicazione: strada strada di soperga 72/</t>
  </si>
  <si>
    <t>CALABRESE AUTOGRU SRL , EDIMPIANTI SRL , MEVI MACCHINE EDILI VENDITA ITALIA S.R.L. , FAGGIANO ROBERTO , LINEA MARMO E PIASTRELLE SOCIETA' COOPERATIVA , R SERRAMENTI DI VERNICA MADALIN-GABRIEL , EISSA PONTEGGI &amp; COSTRUZIONI</t>
  </si>
  <si>
    <t>INTERVENTI DI RECUPERO DEL PATRIMONIO EDILIZIO, EFFICIENZA ENERGETICA, RISCHIO SISMICO (ARTT. 119 E 121 DEL D.L. N. 34/2020
COORDINATO CON LA LEGGE DI CONVERSIONE N. 77/2020 E MODIFICATO DAL D.L. N. 77/2021): OPERE DI COIBENTAZIONE DEI FRONTI
ESTERNI DEL FABBRICATO CON POSA DI CAPPOTTO IN POSIZIONE ESTERNA O PER INSUFFLAGGIO MURATURA CASSA VUOTA; ISOLAMENTO
ESTRADOSSO ULTIMO SOLAIO-COPERTURA; ISOLAMENTO CON PANNELLI A SOFFITTO INTRADOSSO PIANO PILOTIS; CONSOLIDAMENTO
STRUTTURALE BALCONI FRONTI ESTERNI; SOSTITUZIONE PARAPETTI METALLICI; CONSOLIDAMENTO STRUTTURALE TESTATE (LATI CORTI)
EDIFICIO; CONSOLIDAMENTO DEI PILASTRI DEL PIANO PILOTIS.
Titolo autorizzativo: CILA  prot/estremi 0024781   data 2021-10-27  
 Ubicazione: VIA VIA SANREMO 2/</t>
  </si>
  <si>
    <t>TORINO PONTEGGI S.R.L. , F.C. SERVIZI S.R.L.</t>
  </si>
  <si>
    <t>Manutenzione ordinaria copertura
 Ubicazione: STRADA STRADA VOLANTE GUIDO 35/</t>
  </si>
  <si>
    <t>STRADA VOLANTE GUIDO 35</t>
  </si>
  <si>
    <t>Opere edili, metalliche ed impiantistiche per modifica di 
un impianto di Comunicazioni elettroniche per conto di 
Iliad Italia S.p.A. - TO10122_006 CORSO SICCARDI
Titolo autorizzativo: SCIA  prot/estremi 69838   data 2022-09-16  
Si fa riferimento alla pratica Suap n. 13970161009-15092022-1211
 Ubicazione: CORSO CORSO SICCARDI 4/</t>
  </si>
  <si>
    <t>CORSO SICCARDI 4</t>
  </si>
  <si>
    <t>RIQUALIFICAZIONE ED EFFICIENTAMENTO ENERGETICO DI EDIFICIO CONDOMINIALE
Titolo autorizzativo: SCIA  prot/estremi 0010780   data 2021-05-11  
TITOLI AUTORIZZATIVI INTEGRATIVI
CILAS 0013756 DEL 27/06/2022
CILAS 0017269 DEL 10/08/2022
 Ubicazione: VIA  VIA  SOSPELLO 142/</t>
  </si>
  <si>
    <t>VIA  SOSPELLO 142</t>
  </si>
  <si>
    <t>PONTEGGI MINNELLA DOMENICO SRL , RADY DI MOHAMED MOSTAFA RADY AMR , SEWIGE S.R.L.</t>
  </si>
  <si>
    <t>Manutenzione straordinaria per efficentamento energetico dell'involucro edilizio con coibentazione dei fronti prospicienti via Pianezza e via Oglianico e sui
fronti lato cortile, dell'estradosso del sottotetto, dell'intradosso del solaio dei balconi.
Titolo autorizzativo: CILA-S  prot/estremi 0025598   data 2021-11-08  
 Ubicazione: VIA VIA PIANEZZA 96/</t>
  </si>
  <si>
    <t>Ripristino e rifacimento balconi fronte cortile interno.
Titolo autorizzativo: SCIA  prot/estremi 21467   data 2022-10-26  
 Ubicazione: VIA  VIA  FRASSINETTO 41/</t>
  </si>
  <si>
    <t>VIA  FRASSINETTO 41</t>
  </si>
  <si>
    <t>Modifica dell'assetto planimetrico dell'unità immobiliare. Demolizione e costruzione di nuovi tramezzi con una diversa
distribuzione degli spazi interni, rifacimento completo del bagno
Titolo autorizzativo: CILA  prot/estremi 21545   data 2022-10-27  
 Ubicazione: VIA VIA LESEGNO 80/                                                     5</t>
  </si>
  <si>
    <t>VIA LESEGNO 80</t>
  </si>
  <si>
    <t>RT GLOBAL SERVICE SRL , ENRGY WAVE S.P.A. , PIEMONTE CAMINI S.R.L. , VIPE SICUREZZA SNC DI VINCENZI DARIO E PECORARO SILVESTRE</t>
  </si>
  <si>
    <t>CILAS SUPERBONUS - INIZIO LAVORI 
Titolo autorizzativo: CILA-S  prot/estremi 0000   data 2022-10-27  
 Ubicazione: VIA VIA LUIGI BOCCHERINI 28/</t>
  </si>
  <si>
    <t>Recupero di sottotetto ai fini abitativi. Le parti rese abitabili costituiranno pertinenza dell'unità immobiliare principale.
Titolo autorizzativo: SCIA  prot/estremi 2022-9-14163   data 2022-07-04  
E' stata presentata variante, pratica prot. 2022-9-21468 del 26/10/2022
 Ubicazione: via via LE CHIUSE 96/                                                   4-5</t>
  </si>
  <si>
    <t>POSA RETE TELERISCALDAMENTO
 Ubicazione: VIA VIA CASTELDELFINO DA BREGLIO A LARGO CARDINAL MASSAIA 0/</t>
  </si>
  <si>
    <t>VIA CASTELDELFINO DA BREGLIO A LARGO CARDINAL MASSAIA 0</t>
  </si>
  <si>
    <t>FOR EDIL S.R.L. , PALANO GIUSEPPE SRL , CNDTEST S.R.L. , GM IMPIANTI S.R.L. , MIGLIACCIO TRIESTE</t>
  </si>
  <si>
    <t>POSA RETE TELERISCALDAMENTO
 Ubicazione: VIA VIA TAGGIA DA VIA MONTEVIDEO A VIA TAGGIA 26/</t>
  </si>
  <si>
    <t>VIA TAGGIA DA VIA MONTEVIDEO A VIA TAGGIA 26</t>
  </si>
  <si>
    <t>CALABRIA LUCIANO , S.C. IMPIANTI S.A.S. DI SCALINCI ANTONIO &amp; C.</t>
  </si>
  <si>
    <t>Trattasi di manutenzione straordinaria con modifica di demolizione di parete divisoria tra parete del vano cucinino e soggiorno creando un vano unico con angolo cottura. Rifacimento di pavimenti e rivestimenti.
Titolo autorizzativo: CILA  prot/estremi 0019029/2022-20-19029   data 2022-09-22  
 Ubicazione: Corso Corso Telesio 14/                           B                         6</t>
  </si>
  <si>
    <t>CORSO TELESIO 14</t>
  </si>
  <si>
    <t>REALIZZAZIONE DI CAPPOTTO ESTERNO SU FACCIATE (LATO STRADA E CORTILE) CAMBIO SERRAMENTI, NUOVA
CALDAIA POSIZIONAMENTO COLONNINA RICARICA PER AUTO ELETTRICA ALL'INTERNO DEL CORTILE.
Titolo autorizzativo: SCIA  prot/estremi 2021-9-7403   data 2021-04-02  
AGGIORNAMENTO DITTE IN CANTIERE 
DITTA TERMO ENERGIA SOLAR SNC DI ZABULIC FLORIN PER IMPIANTI TERMO IDRAULICI
DITTA ELECTRID DI VITALIE CIORNII PER IMPIANTI ELETTRICI
 Ubicazione: corso corso Belgio 30/</t>
  </si>
  <si>
    <t>VAGNINO SRL  , EDILPROGRES SRL</t>
  </si>
  <si>
    <t>C.F.C. CONSORZIO FRA COSTRUTTORI SOCIETA' COOPERATIVA  , PRO SERVICE COSTRUZIONI SRL , COOP. AGRIFOREST S.C.</t>
  </si>
  <si>
    <t>PON METRO REACT EU TORINO PROGETTO TO6.1.4.E - RIQUALIFICAZIONE CON METODI INNOVATIVI DI AREE VERDI - C.O. 4943 - CUP C17H21005300006 - LOTTO 2 - CIG.92842483D2
Il progetto individua soluzioni per la riqualificazione di aree verdi esistenti con metodi innovativi.
Progetto esecutivo approvato con DGC n.463 in data 28/06/2022. L'intervento è articolato su 4 aree (vedasi sez. "ubicazione intervento") e l'esecuzione dei lavori potrà avvenire in contemporanea sulle stesse.
 Ubicazione: VIA VIA PIO VII (PARCO DI VITTORIO) 0/</t>
  </si>
  <si>
    <t>GECOTEK S.R.L. , CEFLA SOCIETA' COOPERATIVA</t>
  </si>
  <si>
    <t>BONIFICA MCA - MASTICI FERMAVETRO SERRAMENTI FABBRICATI 1-4-12-16 DELLO STABILIMENTO DI TORINO CORSO FRANCIA - DIVISIONE VELIVOLI
BONIFICA MCA PRESENTE NEGLI STUCCHI DEGLI INFISSI
 Ubicazione: CORSO CORSO FRANCIA 426/</t>
  </si>
  <si>
    <t>Manutenzione straordinaria delle facciate
Titolo autorizzativo: CILA-S  prot/estremi 0018253   data 2022-09-12  
 Ubicazione: VIA  VIA  MADAMA CRISTINA 74/</t>
  </si>
  <si>
    <t>VIA  MADAMA CRISTINA 74</t>
  </si>
  <si>
    <t>B.M. COSTRUZIONI SAS , KAPAJ VLADIMIR , GIOELI FRANCESCO PAOLO , UNICA S.N.C. DI AUDRITO LORENZO E CANDELA CRISTIAN</t>
  </si>
  <si>
    <t>MANUTENZIONE STRAORDINARIA LEGGERA
Titolo autorizzativo: CILA  prot/estremi 0021183   data 2022-10-24  
 Ubicazione: PIAZZA PIAZZA CRIMEA 1/</t>
  </si>
  <si>
    <t>PIAZZA CRIMEA 1</t>
  </si>
  <si>
    <t>ANDREA GURI , IDROTHERM 3 SNC DEI FRATELLI TRONO MASSIMO E GIAN LUCA</t>
  </si>
  <si>
    <t>Modifiche interne dell'assetto planimetrico
 Ubicazione: VIA VIA GIUSEPPE GRASSI 15/</t>
  </si>
  <si>
    <t>VIA GIUSEPPE GRASSI 15</t>
  </si>
  <si>
    <t>Manutenzione ordinaria e straordinaria programmata e su guasto degli impianti elettrici gestiti da IRETI SPA nel Comune di Torino e zone limitrofe. Lotto
Ovest Ordine n. 8830000099 del 23/09/2022; Montaggio nuove cabine LAVORI OPERE EDILI + PULIZ CAB, ATTIVITA' DI SCAVO BUCA GIUNTI. aggiornamento anagrafica imprese.
 Ubicazione: via  via  frabosa 71/</t>
  </si>
  <si>
    <t>VIA  FRABOSA 71</t>
  </si>
  <si>
    <t>CRISTARELLA SNC DI CRISTARELLA DOMENICO E GIUSEPPE , RP HOME SOLUTION SRLS , LEDONNE TOMMASO , AS IMPIANTI DI ANTONIO SICLARI</t>
  </si>
  <si>
    <t>PROLUX S.N.C. DI TAVELLA &amp; C. , WORLD LIGHTS S.N.C. DI PAOLILLO MICHELE &amp; C. , PARCOLIMPICO S.R.L. , EUROFIERE SPA , TCHNE SOC. COOP. , WLS SRL , TECHNOLOGICA SRL , SIVIT SRL , MISTRAL IMPIANTI S.R.L. , ARTISTICA MUSIC &amp; SHOW SOC.COP , BIADEN DI BABUSCA FLORIN , LUCA TERENZI , ECOTEP S.R.L. , MARCO RUSSO , MODO SRL , GIORDANO ALLESTIMENTI SRL , CGTE SPA , EVERYWHERE S.A.S. , TECHNICAL NETWORK SC , SCARICACIOTTOLI VINCENZO ,  LA PAGINA DI SARTORI DORIANO , P.&amp; P. ITALIA S.R.L. , DROP OUT SRL , DNA SOLUTION S.R.L. ,  FB WORK S.C. , FOX SOUND SERVICE  , M2R TORINO SRL , A.T.I. TEKNOFILM S.R.L.CAPELLO EDOARDO , GIORGIA LOVATO , FAST EVENTS SRL , INFORMA SISTEMI S.P.A. , TURCAN ION , SE.EL IMPIANTI S.N.C. DI GIANNATTASIO FRANCESCO E C. , B.S.B. SERVICE SAS DI BARLETTA ALDO E C. , PANTONE ANDREA , TEKNOMETAL SRL , A&amp;R ALLESTIMENTI SNC , GOOD TEAM , OVERNET SRL , BOUCHNAF OSAMA , FREE SERVICE , PROGETTO GIORDANO SRL , AUDIOLUX SRL , XXT SRL , FAZIO ANTONIO RAFAEL , AZZURRA S.R.L. , DICO S.N.C. DI ORLANDOMARCO , UNIVERSAL SERVICE , ABLIGHT DI BARBANO ANDREA , SP SOLUTION S.R.L. , ALPHA S.R.L. , VV ALLESTIMENTI , MONTECOLINO SPA , T.F.G. MONTAGGI DI TOSELLI FAUSTO , BR ALLESTIMENTI DI BRANDOLO RICCARDO , VENTIMIGLIA ROBERTO , WOOD STRUTTURE DI STRADELLA GIANLUCA , B.F.B. GROUP SOCIETA' COOPERATIVA , ANSELMO PAOLANGELO , TREVISAN STEFANO , WORK TIME GROUP SRL , MARCO PAOLANGELO , RG DI RADU GHEORGHE , SCARICACIOTTOLI MICHELE , J.R. ALLESTIMENTI DI GRIGOREAN LIE , LUCA GIULIANI , WASSERMAN EXPERIENCE LTD , SINERTECH DI MICHELETTI TASSANO LUCA , RACCA SAMUELE , DE BLASI ORAZIO ANTONIO , MP SERVICE SRLS , NICOLA MONTERISI , GREENSET WORLDWIDE SRL</t>
  </si>
  <si>
    <t>MONTAGGIO/SMONTAGGIO STRUTTURE TEMPORANEE PER LA REALIZZAZIONE DEGLI ALLESTIMENTI INDOOR PALASPORT OLIMPICO INERENTE ALLA MANIFESTAZIONE ATP FINAL 2022
 Ubicazione: VIA VIA FILADELFIA 82/</t>
  </si>
  <si>
    <t>SOCIETA' COOPERATIVA P.C.M. , MADISON MARK SRL , EPS ITALIA S.R.L. , PROMOTRADE , EUROPTEAM SRL , SATER 4 SHOW SRL , A.B.C. SRL , REDUC IONEL FLORIN , HUMAN BRAIN SRLS</t>
  </si>
  <si>
    <t>MONTAGGIO/SMONTAGGIO STRUTTURE TEMPORANEE PER LA REALIZZAZIONE DEGLI ALLESTIMENTI OUTDOOR PALASPORT OLIMPICOINERENTE ALLA MANIFESTAZIONE ATP FINAL 2022
 Ubicazione: CORSO CORSO SEBASTOPOLI 123/</t>
  </si>
  <si>
    <t>Installazione di elevatore per disabili per superamento delle barriere architettoniche e modifiche interne 
Titolo autorizzativo: SCIA  prot/estremi 2022-9-21587   data 2022-10-27  
 Ubicazione: via via vernazza 38/                 -1</t>
  </si>
  <si>
    <t>VIA VERNAZZA 38</t>
  </si>
  <si>
    <t>PON METRO REACT EU TORINO PROGETTO TO6.1.4.E - RIQUALIFICAZIONE CON METODI INNOVATIVI DI AREE VERDI - C.O. 4943 - CUP C17H21005300006 - LOTTO 1 - CIG.92842261AB
Il progetto individua soluzioni per la riqualificazione di aree verdi esistenti con metodi innovativi.
 Ubicazione: CORSO CORSO APPIO CLAUDIO (PARCO DELLA PELLERINA) 0/</t>
  </si>
  <si>
    <t>Manutenzione ordinaria e straordinaria programmata e su guasto degli impianti elettrici gestiti da IRETI SPA nel Comune di Torino e zone limitrofe. Lotto
Ovest Ordine n.8830000099 del 23/09/2022) ; Montaggio nuove cabine LAVORI OPERE EDILI + PULIZ CAB, ATTIVITA' DI SCAVO BUCA GIUNTI
 Ubicazione: VIA VIA GORIZIA 70/</t>
  </si>
  <si>
    <t>VIA GORIZIA 70</t>
  </si>
  <si>
    <t>ATZEI ANDREA , I.S.A S.N.C DI VIETTI MICHELE &amp; C.</t>
  </si>
  <si>
    <t>MANUTENZIONE IMPERMEABILIZZAZIONE COPERTURA PIANA
EDILIZIA LIBERA
 Ubicazione: VIA VIA MORAZZONE 16/</t>
  </si>
  <si>
    <t>VIA MORAZZONE 16</t>
  </si>
  <si>
    <t>RISTRUTTURARE &amp; RISTRUTTURARE SRL , AUDINO G. SRL</t>
  </si>
  <si>
    <t>Rifacimento totale bagno alloggio compreso impianti tecnologici.
 Ubicazione: VIA VIA ARNAZ 8/</t>
  </si>
  <si>
    <t>VIA ARNAZ 8</t>
  </si>
  <si>
    <t>R.M.A. SRL , GAFAR MOSTAFA FARID ABDELAAL ABOUELAZM , I.F. DI FELIZIA IVAN CHRISTIAN , FAVAZZO LUCIANO</t>
  </si>
  <si>
    <t>INTERVENTO DI RISTRUTTURAZIONE EDILIZIA PESANTE
 Ubicazione: VIA  VIA  CORIO 11/</t>
  </si>
  <si>
    <t>COP.DECOR SRL , IMPRESA FERRERI SRL , PONTEGGI PACE 2020 DI SABER MOUSSA MOUSSA NOUFAL ABDELRAHMAN</t>
  </si>
  <si>
    <t>MANUTENZIONE STRAORDINARIA DELLA FACCIATA LATO CORTILE VISIBILE DA CORSO RE UMBERTO
Titolo autorizzativo: CILA  prot/estremi 0020954   data 2022-10-19  
 Ubicazione: VIA VIA MASSENA 36/</t>
  </si>
  <si>
    <t>VIA MASSENA 36</t>
  </si>
  <si>
    <t>S.N.C. LOMANTO GIUSEPPE &amp; C. , CASTRO FERDINANDO , CORMAL S.R.L. , ADUE V S.N.C. DI JITARU VALENTIN, JITARU VICENTIU E CANCEL MONA VARVARA</t>
  </si>
  <si>
    <t>L'intervento prevede modifiche interne relative all'appartamento situato al quarto piano (5° f.t.), con parziale ridistribuzione
degli ambienti, rifacimento della pavimentazione, rifacimento degli impianti idrosanitari ed elettrico, sostituzione dei serramenti.
Titolo autorizzativo: CILA  prot/estremi 0010014   data 2022-05-10  
 Ubicazione: via via GUIDOBONO DOMENICO 13/</t>
  </si>
  <si>
    <t>Intervento di miglioramento sismico Sismabonus su facciate condominiali (anti ribaltamento) e su struttura portante (miglioramento duttilità nodi)
Titolo autorizzativo: CILA-S  prot/estremi 0021472   data 2022-10-26  
 Ubicazione: via via Caraglio 92/</t>
  </si>
  <si>
    <t>TEFLON PUBBLICITA' S.N.C. DI NEGRO PIERPAOLO &amp; C. , SCOGNAMIGLIO G.&amp; R. S.R.L. , OFFICE &amp; HOME SRL , EDIL. COM. S.R.L.</t>
  </si>
  <si>
    <t>LAVORI DI MIGLIORAMENTO ACUSTICO E SOSTITUZIONE SERRAMENTI INTERNI
 Ubicazione: VIA VIA CAVALLI 6/</t>
  </si>
  <si>
    <t>PUSSETTO E POLLANO S.R.L. , FONDAZIONE CENTRO CONSERVAZIONE E RESTAURO LA VENARIA REALE , R&amp;C S.R.L. , AVP SAS DI ARCADIE DOBROVOLSCHI &amp; C. , DINAMO COSTRUZIONI DI APETROAIE COSTEL CORNELIU &amp; C. S.A.S.</t>
  </si>
  <si>
    <t>LOTTO 1  FRONTE A ASSITENZA AL 'CANTIERE STUDIO'  MANUTENZIONE COPERTURA Lotto 1: fronti ottocenteschi prospicienti la corte interna
Intervento non soggetto a titolo abilitativo, Nulla osta Soprintendenza Archeologia Belle Arti Paesaggio per la Città Metropolitana di Torino prot. n. 0016528-P del 22/08/2022
 Ubicazione: VIA VIA ACCADEMIA DELLE SCIENZE 5/</t>
  </si>
  <si>
    <t>FACILE RISTRUTTURARE SPA , CARDACIOTTO GIROLAMO , D.IM.EL. DI D'AGOSTINO MARCO , ZANGHI SERVICE DI ZANGHI GIUSEPPE</t>
  </si>
  <si>
    <t>opere di ristrutturazione interna 
 Ubicazione: corso corso Regina Margherita 202/</t>
  </si>
  <si>
    <t>CORSO REGINA MARGHERITA 202</t>
  </si>
  <si>
    <t>SALVIANUM IMMOBILIARE DI MIRETTI GIOVANNI BATTISTA &amp; C. SAS , RIVA FABRIZIO</t>
  </si>
  <si>
    <t>Incremento della SLP a destinazione residenziale entro volume e sagoma esistente, mediante la chiusura di parte del porticato con serramenti posti sulle aperture esistenti e la regionalizzazione di nuova parete.
Titolo autorizzativo: PDC  prot/estremi 12/2022   data 2022-06-21  
Notifica integrativa a seguito di nuova impresa presente in cantiere.
 Ubicazione: VIALE VIALE SENECA 64/</t>
  </si>
  <si>
    <t>VIALE SENECA 64</t>
  </si>
  <si>
    <t>CASALE IMPIANTI S.R.L. , CECCHETTO ALESSANDRO , CECCHETTO SANDRO</t>
  </si>
  <si>
    <t>Opere interne ascrivibili alla categoria di manutenzione straordinaria leggera.
Nello specifico, trattasi di opere di:
 demolizione di tramezzi interni in mattoni di spessore 10 cm
 lieve modifica dell'assetto planimetrico interno,
 posa di nuovi pavimenti e rivestimenti,
 realizzazione di nuove partizioni interne in mattoni di spessore 10 cm.
Titolo autorizzativo: CILA  prot/estremi 0100127200007637972022   data 2022-10-10  
 Ubicazione: VIA VIA CARSO 21/                                                     4</t>
  </si>
  <si>
    <t>VIA CARSO 21</t>
  </si>
  <si>
    <t>LAVORI DI EFFICIENTAMENTO ENERGETICO E RIFACIMENTO TETTO
Titolo autorizzativo: CILA  prot/estremi 2022-20-14075   data 2022-06-30  
Le opere oggetto della CILAS  2022-20-14075 del 30/06/2022,  sono contenute anche nella SCIA 2022-9-13913 del 29/06/22 ; questa modalità di presentazione  è motivata dal fatto che la CILAS non poteva  contenere opere ricadenti nel Bonus Facciate e nel Bonus casa; in sostanza, mentre la SCIA contiene le opere globali,  la CILAS (a cui si riferisce questa Notifica Preliminare) contiene solo le opere relative al Superbonus 110%. La Notifica preliminare della SCIA è stata presentata il 15/07/22.
 Ubicazione: CORSO  CORSO  VERCELLI 224/        qUESTA</t>
  </si>
  <si>
    <t>CAMBIO DI DESTINAZIONE D'USO, TRA SOTTOCATEGORIE, DA SCUOLA DI DANZA A COMMERCIALE CON MOFICHE INTERNE E MODIFICA APERTURE LATO CORSO.
Titolo autorizzativo: SCIA-ALT-PDC  prot/estremi 2021-9-17549   data 2021-07-26  
 Ubicazione: CORSO CORSO TRAPANI 133/</t>
  </si>
  <si>
    <t>L'intervento riguarda la diversa distribuzione di alcuni locali dell'attuale reparto degenza Hospice situato al piano terzo dell'Ospedale S.Vito. Saranno anche
contemplati lavori di rifacimento impianti elettrici e fluidomeccanici.
Titolo autorizzativo: CILA  prot/estremi 0027943   data 2021-12-03  
 Ubicazione: strada strada S.Vito Revigliasco 34/</t>
  </si>
  <si>
    <t>STRADA S.VITO REVIGLIASCO 34</t>
  </si>
  <si>
    <t>EVER EDILIZIA VERTICALE S.R.L. , NYIKITA VIOREL MARCEL  , VERTICAL ALPINE SAS</t>
  </si>
  <si>
    <t>MANUTENZIONE STRAORDINARIA DI FACCIATA COMPRESI BALCONI  LATO CORTILE E LATO STRADA 
 Ubicazione: VIA  VIA  TRIPOLI  163/</t>
  </si>
  <si>
    <t>GAZZERA IMPIANTI S.R.L. , GUARNERO SRL , RIBA COSTRUZIONI SRL , VERDE D'INVIDIA DI BORELLI MAURO &amp; C. S.A.S. , AURORA COSTRUZIONI S.R.L.S. , BLESSENT FULVIO , BMD SRL</t>
  </si>
  <si>
    <t>Lavori di Manutenzione ordinaria su Immobile di Proprietà Comunale denominato "La Rotonda del Valentino" sito in Corso Massimo d'Azeglio n. 11 a Torino,
compreso nel compendio immobiliare di Torino Esposizioni
Immobile di proprietà del Comune di Torino dato in concessione alla società Rotonda Srl in data 26/04/2022.
I lavori oggetto della presente notifica interessano le sole opere di manutenzione ordinaria sul fabbricato, (Nulla osta Prot. 2983 del 09/05/2022)
alla quale è seguita Comunicazione Inizio Lavori Edilizia Libera - Presentata in data 10-05-2022
 Ubicazione: VIA VIA MASSIMO D'AZEGLIO 11/</t>
  </si>
  <si>
    <t>Interventi di efficientamento energetico consistenti in : coibentazione facciata lato cortile, sottotetto e androne carraio.
Sostituzione caldaie autonome negli alloggi. Sostituzione infissi esterni.
Interventi di miglioramento sismico consistenti in : Rifacimento copertura, rinforzo e adeguamento balconi di accesso agli
alloggi sulla facciata lato cortile.
Posa ascensore esterno
Titolo autorizzativo: CILA-S  prot/estremi 2022-20-5636   data 2022-03-04  
Si aggiorna l'elenco delle imprese presenti in cantiere.
 Ubicazione: via via Issiglio 28/</t>
  </si>
  <si>
    <t>Modifiche interne ad alloggio
Titolo autorizzativo: CILA  prot/estremi 20395-2022   data 2022-10-12  
 Ubicazione: Via Via Bardonecchia 95/                                                     2</t>
  </si>
  <si>
    <t>Manutenzione ordinaria e straordinaria programmata e su guasto degli impianti elettrici gestiti da IRETI SPA nel Comune di Torino e zone limitrofe. Lotto
Ovest Ordine n.8830000099 del 23/09/2022) ; Montaggio nuove cabine LAVORI OPERE EDILI + PULIZ CAB, ATTIVITA' DI SCAVO BUCA GIUNTI
 Ubicazione: VIA  VIA  MONFALCONE 71/</t>
  </si>
  <si>
    <t>VIA  MONFALCONE 71</t>
  </si>
  <si>
    <t>BYTEST , GM IMPIANTI S.R.L. , PALANO GIUSEPPE SRL , FOR EDIL S.R.L.</t>
  </si>
  <si>
    <t>POSA RETE TELERISCALDAMENTO
 Ubicazione: VIA VIA ORMEA DA VIA BIDONE A VIA CALUSO 0/</t>
  </si>
  <si>
    <t>VIA ORMEA DA VIA BIDONE A VIA CALUSO 0</t>
  </si>
  <si>
    <t>POSA RETE TELERISCALDAMENTO
 Ubicazione: VIA VIA SALUZZO DA VIA PETITTI A VIA SALUZZO 120/</t>
  </si>
  <si>
    <t>VIA SALUZZO DA VIA PETITTI A VIA SALUZZO 120</t>
  </si>
  <si>
    <t>QUINTERNO ANDREA , QUARANTA PASQUALE , PITITTO IMPIANTI DI PITITTO ANTONINO , ZITOLI ROBERTO</t>
  </si>
  <si>
    <t>Riorganizzazione dello spazio interno, sostituzione degli infissi esistenti nella stessa tipologia e adattamento degli impianti. 
Titolo autorizzativo: CILA  prot/estremi  0021312   data 2022-10-25  
 Ubicazione: VIA VIA BONAFOUS 8/                  L</t>
  </si>
  <si>
    <t>VIA BONAFOUS 8</t>
  </si>
  <si>
    <t>G.SERVICE SRL , GEOSIDE S.P.A. , GIGLIO PIETRO SNC DI CAPUSSOTTO PIERO, CUOCO MATTEO  &amp; C,</t>
  </si>
  <si>
    <t>SISMABONUS: Intervento locale di rifacimento copertura. 
ECOBONUS: Intervento Trainante di isolamento termico per superficie disperdente &gt;25% consistente in: - Isolamento a Cappotto su parete verticale lato cortile e correzione ponte termico balconi; Isolamento a cappotto pareti su androne non riscaldato - Isolamento Intradosso solaio su cantine; Isolamento intradosso solaio su androne; Isolamento estradosso solaio di sottotetto. Intervento trainante di Sostituzione impianto termico mediante installazione di caldaia a condensazione; Intervento trainato condominiale di installazione fotovoltaico e batterie di accumulo. Interventi trainati su parti private consistenti in sostituzione infissi, serramenti e chiusure oscuranti, Installazione schermature solari.
La Presentazione della CILAS è contestuale alla presentazione della Notifica preliminare.
 Ubicazione: VIA  VIA  CUNEO 53/</t>
  </si>
  <si>
    <t>IDRO TRE SAS DI BENOTTI ROBERTO &amp; C , QUATTROB DI BATTISTA CRISTIAN</t>
  </si>
  <si>
    <t>SERRONE  ANGELO , IMMOBILIARE IMPRESA NORD OVEST</t>
  </si>
  <si>
    <t>SUPERBONUS 110%, BONUS FACCIATE 90% , BONUS SERRAMENTI 50%, EFFICIENTAMENTO ENERGETICO,
RIFACIMENTO COPERTURA, RIPRISTINO E TINTEGGIATURA FACCIATA
Titolo autorizzativo: CILA-S  prot/estremi 2021/20/30522   data 2021-12-29  
 Ubicazione: CORSO CORSO LUIGI EINAUDI 37/</t>
  </si>
  <si>
    <t>METALCARP &amp; GRIL DI CRAVERO FRANCESCO E C. SAS , EDILIZIA 79 DI LO MANTO MARCO , ERGO JET SRL , PRO.JE.CO DI DOMENICO IENOPOLI , LA MIDA S.A.S DI MARCO CAPOBIANCO , VAGLIENGO SERRAMENTI SRL , TECNO DO.RA. SNC DI DORETTO ROBERTO E ANTONIO , BARBIRATO SRL , LAROSA SALVATORE NICODEMO , NUTU ELISEI MIHAI , CONSIGLIO ASCENSORI DI CONSIGLIO CARMELO , EUROEDIL 2000 DI ABAGNALE PATRIZIO , DITTA TERMOIDRAULICA S.G. DI SIRECI GIUSEPPE , DECOR DRY S.R.L. , CODEBO' S.P.A.</t>
  </si>
  <si>
    <t>INTERVENTO DI COMPLETAMENTO DEL LOTTO
RIDISTRIBUZIONE DELLA SUPERFICIE ABITATIVA E DEMOLIZIONE DI FABBRICATO
RECUPERO DI SOTTOTETTI AI FINI ABITATIVI, SOPRAELEVAZIONE PARZIALE
NUOVA COSTRUZIONE DI FABBRICATO VERSO VIA PADOVA
Titolo autorizzativo: PDC  prot/estremi 2017-1-12109   data 2017-06-23  
IL PDC INDICATO SI CONFIGURA COME PRIMA AUTORIZZAZIONE PER I LAVORI
SUCCESSIVAMENTE SONO STATE PRESENTATE LE SEGUENTI PRATICHE IN VARIANTE:
- SCIA IN VARIANTE 2020-9-10589 DEL 25/06/2020
- SCIA IN VARIANTE 2021-9-19272 DEL 05/08/2021
 Ubicazione: VIA VIA PERUGIA 41/</t>
  </si>
  <si>
    <t>GENRE MAURO , FORGIONE GIUSEPPE , DRM RISRUTTURAZIONI SRL , CONTALDI IMPIANTI DI CONTALDI DAVIDE</t>
  </si>
  <si>
    <t>Manutenzione straordinaria:modifiche interne e nuova distribuzione planimetrica
Titolo autorizzativo: CILA  prot/estremi 0016270   data 2022-07-28  
 Ubicazione: Via Via Governolo 3/</t>
  </si>
  <si>
    <t>VIA GOVERNOLO 3</t>
  </si>
  <si>
    <t>HERCIU LAURENTIU EUGEN , UNGUREAN PETRU , DOMUS NOVA DI BOGHIAN IONEL</t>
  </si>
  <si>
    <t>Ristrutturazione di civile abitazione
Titolo autorizzativo: CILA  prot/estremi 0100127200007584482022   data 2022-10-20  
Aggiornamento per l'aggiunta di un'impresa
 Ubicazione: via via Virle 18/</t>
  </si>
  <si>
    <t>POSA RETE TELERISCALDAMENTO
 Ubicazione: VIA VIA BARETTI DA PR.TOMMASO A MAD.CRISTINA 0/</t>
  </si>
  <si>
    <t>VIA BARETTI DA PR.TOMMASO A MAD.CRISTINA 0</t>
  </si>
  <si>
    <t>Modifiche interne di unità immobiliare con spostamento di alcuni tramezzi non portanti.
 Ubicazione: via via del Carmine 28/</t>
  </si>
  <si>
    <t>SI INTEGRA LA NOTIFICA PRELIMINARE AI SENSI DEL DGLS 81/08 E SMI E CORRISPONDENTE DOCUMENTAZIONE DA ALLEGARE.
CON LA COMUNICAZIONE GENERICA DEL PROFESSIONISTA SI ALLEGA COPIA DELLE VISURE CAMERALI E DEI DURC DEI SOGGETTI
COINVOLTI 
Titolo autorizzativo: CILA  prot/estremi 2022-20-16508   data 2022-08-01  
SI ESEGUE AGGIORNAMENTO DELLA NP PER INSERIMENTO DI NUOVE IMPRESE OPEEARANTI IL CANTIERE
SI ALLEGANO DOCUMENTI
 Ubicazione: VIA  VIA  DELLE ORFANE 26/                                                     5</t>
  </si>
  <si>
    <t>VIA  DELLE ORFANE 26</t>
  </si>
  <si>
    <t>GRANCLIMA S.R.L. , TEAGNO S.R.L. , TECNOREG S.R.L. , MAT S.R.L. , CANI SHPETIM SRL  , LAURIA IMPIANTI S.R.L.</t>
  </si>
  <si>
    <t>MANUTENZIONE LEGGERA DI CUI ALL'ART.3. COMMA 1, LETTERA B E ART. 6BIS DEL D.P.R. n.380/2001
Titolo autorizzativo: CILA  prot/estremi 0013820   data 2022-06-27  
MANUTENZIONE LEGGERA DI CUI ALL'ART.3. COMMA 1, LETTERA B E ART. 6BIS DEL D.P.R. n.380/2001
n. istanza MUDE 01-001272_0000680782_2022
n. protocollo 0013820
n. pratica 2022_20_13820
 Ubicazione: via  via  POMBA  18/                                                     2</t>
  </si>
  <si>
    <t>VIA  POMBA  18</t>
  </si>
  <si>
    <t>Opere finalizzate all'efficientamento energetico del fabbricato e riconducibili alle agevolazioni fornite dal SuperBonus del 110%.
Titolo autorizzativo: CILA-S  prot/estremi 0020997   data 2022-10-20  
Primo invio
 Ubicazione: via via cavallermaggiore 22/</t>
  </si>
  <si>
    <t>S.C. IMPIANTI S.A.S. DI SCALINCI ANTONIO &amp; C. , CALABRIA LUCIANO</t>
  </si>
  <si>
    <t>Lavori di manutenzione straordinaria con modifiche interne.
Titolo autorizzativo: CILA  prot/estremi n. 0018364   data 2022-09-13  
 Ubicazione: corso corso chieti 28/                           U                         6</t>
  </si>
  <si>
    <t>CORSO CHIETI 28</t>
  </si>
  <si>
    <t>INTERVENTO DI ISOLAMENTO TERMICO DEI COMPONENTI OPACHI VERTICALI E ORIZZONTALI EX ART. 119 COMMA 1 LETTE. "A" D.L. 34/2020 MODIFICATO LEGGE 77/2020
Titolo autorizzativo: CILA-S  prot/estremi 0011858   data 2022-05-30  
 Ubicazione: VIA VIA GIOVANNI MARTINA  7/</t>
  </si>
  <si>
    <t>VIA GIOVANNI MARTINA  7</t>
  </si>
  <si>
    <t>P.F.P. IMPIANTI E SERVIZI S.R.L. , G.R. IMPIANTI S.R.L.</t>
  </si>
  <si>
    <t>Realizzazione di un nuovo impianto di climatizzazione per l'area GML del sito FCA corpo 1 dello stabilimento Mirafiori.
L'intestatario è dotato di procura (allegata) da parte della committenza.
FCA Italy Spa è soggetta all'attività di direzione e coordinamento da parte di Stellantis N.V.
 Ubicazione: Corso Corso Settembrini 40/</t>
  </si>
  <si>
    <t>RISANAMENTO CONSERVATIVO PASSERELLA COLLETTA
DETERMINAZIONE DIRIGENZIALE DD 3266 DEL 15/07/2022
 Ubicazione: STRADE STRADE INFRASTRUTTURE STRADALI 0/</t>
  </si>
  <si>
    <t>D2 GROUP SRL , EDIL 2 DI AUGELLETTA DAVIDE , E.P.M. SRL</t>
  </si>
  <si>
    <t>TINTEGGIATURA FACCIATA LATO STRADA E CAPPOTTO SU FRONTESPIZIO
Titolo autorizzativo: CILA  prot/estremi 30182   data 2021-12-28  
 Ubicazione: VIA VIA MADONNA DELLE ROSE 24/                           B</t>
  </si>
  <si>
    <t>EUROFIERE SPA , P.T.R. COSTRUZIONI SRL , IMPRECOS S.N.C. , TORCHIO E DAGHERO S.P.A. , ARTECNO SRL , SAMET SRL</t>
  </si>
  <si>
    <t>CENTRO CONDUZIONI TERMICHE S.R.L. , UNGUREAN MARIUS , ZENNARO EROS , LUPASTEAN FLORIN , "OMNI" DI ZENNARO MARCO</t>
  </si>
  <si>
    <t>Interventi di efficientamento energetico comprendenti: sostituzione impianto di climatizzazione invernale, cappotto termoisolante pareti esterne, isolamento
intradosso solaio piano primo (porzione passo carraio), posa pannelli isolanti su falde copertura, sostituzione infissi, installazione impianto fotovoltaico e linea
vita, installazione colonnina ricarica veicoli elettrici.
Titolo autorizzativo: CILA-S  prot/estremi 0020621   data 2022-10-14  
 Ubicazione: VIA VIA ASIAGO 59/                  4</t>
  </si>
  <si>
    <t>NEW GLOBAL DI PATRYCJA RUTA - LAVORI EDILI E RISTRUTTURAZIONI</t>
  </si>
  <si>
    <t>OPERE DI MANUTENZIONE STRAORDINARIA INTERNE ED ESTERNE CONSISTENTI NELLA DEMOLIZIONE E RICOSTRUZIONE DI TRAMEZZATURE DIVISORIE, MODIFICHE INFISSI ESTERNI, RIFACIMENTO IMPIANTI, PAVIMENTAZIONE E RIVESTIMENTI AL FINE DI APPORTARE UNA MIGLIORIA DELLA FRUIBILITA' DEGLI SPAZI INTERNI.
 Ubicazione: VIA VIA BEATO ANGELICO 3/                                                     0</t>
  </si>
  <si>
    <t>FEDERICO NICOLA , CARROZZELLI LUCA , PASTORE ROSARIO</t>
  </si>
  <si>
    <t>-COSTRUZIONE DEL TRAMEZZO DIVISIORIO PER CREARE ANGOLO LAVANDERIA NEL LOCALE BAGNO 1- RISTRUTTURAZIONE LOCALI DEI BAGNI - RISTRUTTURAZIONE DEL IMPIANTO IDRICO- RISTRUTTURAZIONE DEL IMPIANTO ELETTRICO
Titolo autorizzativo: CILA  prot/estremi 0021395   data 2022-10-25  
PRATICA C.I.L.A. ART. 6 - BIS 
 Ubicazione: VIA  VIA  SPAZZAPAN LUIGI 16/                                                     7</t>
  </si>
  <si>
    <t>VIA  SPAZZAPAN LUIGI 16</t>
  </si>
  <si>
    <t>EDIL PAID SAS DI LOMBARDO IDA</t>
  </si>
  <si>
    <t>- Nuova organizzazione e distribuzione interna dei locali piano terreno (zona giorno più ampia e messa in relazione con l'area esterna giardino-privato) e
piano sottotetto (realizzazione zona studio) a favore di una migliore qualità abitativa complessiva dei medesimi;
- Realizzazione num.2 abbaini piano sottotetto nel rispetto dei requisiti e dei rapporti areoilluminanti necessari;
- Realizzazione di terrazzo entro falda per nuovo affaccio esterno piano sottotetto nel rispetto dei requisiti e dei rapporti areoilluminanti necessari;
- nuova collocazione scala interna piano terreno-sottotetto in continuità con la rampa del piano interrato, generando un disimpegno d'ingresso unico all'unità
abitativa.
Titolo autorizzativo: SCIA-ALT-PDC  prot/estremi 0017424   data 2022-08-17  
 Ubicazione: strada strada dei Biasoni 33/                 16</t>
  </si>
  <si>
    <t>LAVORI DI INSTALLAZIONE IMPIANTO ASCENSORE (INTERNO RISPETTO AL VANO SCALA).
 Ubicazione: VIA  VIA  BELFIORE 18/</t>
  </si>
  <si>
    <t>VIA  BELFIORE 18</t>
  </si>
  <si>
    <t>MODIFICHE INTERNE 
Titolo autorizzativo: CILA  prot/estremi 2022-20-21371   data 2022-10-25  
 Ubicazione: VIA VIA PIETRO COSSA 83/                                                     R</t>
  </si>
  <si>
    <t>VIA PIETRO COSSA 83</t>
  </si>
  <si>
    <t>Ristrutturazione edilizia con cambio di destinazione d'uso da laboratorio-officina a residenziale con ampliamento anche
permezzo di parziale riplasmazione.
Titolo autorizzativo: SCIA-ALT-PDC  prot/estremi 2021-9-26788   data 2021-11-23  
 Ubicazione: Via Via Postumia 39/</t>
  </si>
  <si>
    <t>VIA POSTUMIA 39</t>
  </si>
  <si>
    <t>EDILO FA.TO. , BASIOUNY NAGIB MAHMOUD , ARLOTTA GIUSEPPE</t>
  </si>
  <si>
    <t>Riparazione guaine bituminose copertura tetto.
 Ubicazione: Via Via Viberti 33/</t>
  </si>
  <si>
    <t>VIA VIBERTI 33</t>
  </si>
  <si>
    <t>Attività di Edilizia Libera su facciata
Titolo autorizzativo: CILA  prot/estremi 42741805   data 2022-10-24  
 Ubicazione: VIA VIA GOTTI 8/</t>
  </si>
  <si>
    <t>VIA GOTTI 8</t>
  </si>
  <si>
    <t>BLENGINO GIUSEPPE IMPIANTI ELETTRICI , CONSORZIO VIMANA COSTRUZIONI , ROSSI TERMOIDRAULICA DI ROSSI MICHELE</t>
  </si>
  <si>
    <t>MANUTENZIONE STRAORDINARIA INTERNA APPARTAMENTO AL PIANO SESTO - CORSO BELGIO N.24
Titolo autorizzativo: CILA  prot/estremi 0100127200007734652022   data 2022-10-25  
 Ubicazione: CORSO  CORSO  BELGIO 24/                                                     6</t>
  </si>
  <si>
    <t>CORSO  BELGIO 24</t>
  </si>
  <si>
    <t>OPERE DI MANUTENZIONE STRAORDINARIA:
installazione ascensore all'interno di vano scala condominiale.
Titolo autorizzativo: SCIA  prot/estremi 0019197   data 2022-09-26  
 Ubicazione: VIA VIA ORMEA 6/                           B</t>
  </si>
  <si>
    <t>VIA ORMEA 6</t>
  </si>
  <si>
    <t>R.D. IMPIANTI TERMOTECNICI DI ROTELLA GIAN FRANCO &amp; C. S.A.S. , ED. IL MAURY DI REPOLE MAURIZIO , TURCATO MASSIMO</t>
  </si>
  <si>
    <t>intervento di manutenzione straordinaria consistente nella modifica della distribuzione interna, rifacimento impianti, ripristino
pavimentazioni, sostituzioni infissi interni, sostituzione avvolgibili e cielini, controsoffittatura locale bagno e ingresso, opere di
finitura varie
Titolo autorizzativo: CILA  prot/estremi 0013712   data 2022-06-27  
 Ubicazione: CORSO CORSO CORSICA 11/                  2</t>
  </si>
  <si>
    <t>CORSO CORSICA 11</t>
  </si>
  <si>
    <t>SEMINARA GIOVANNI S.R.L. , TAHA PONTEGGI DI ABDELMEGID , CACCIATORE S.R.L. , SEMINARA GIOVANNI</t>
  </si>
  <si>
    <t>OPERE DI MANUTENZIONE ORDINARIA DELLE LATO CORTILE, DEI VANI SCALA (A E B) ED ANDRONE CARRAIO, RIFACIMENTO DELLA FALDA SINISTRA DEL MANTO DI COPERTUEA SCALA B
Titolo autorizzativo: CILA  prot/estremi -   data 2022-10-17  
Non viene riportato protocollo CILA poiché trattasi di opere di edilizia libera.
 Ubicazione: VIA VIA BELFIORE 51/</t>
  </si>
  <si>
    <t>VIA BELFIORE 51</t>
  </si>
  <si>
    <t>GEO-EDIL S.R.L. , CREUMA S.A.S. , AUTOVICTOR S.R.L. , EDISON FACILITY SOLUTIONS S.P.A. , AUTEC SERVICE S.R.L. , AB IMPIANTI SRL , MILONE - IMPIANTI ELETTRICI SRL , DELTA-TI IMPIANTI S.P.A.</t>
  </si>
  <si>
    <t>Posa camini e collegamento cogeneratori
Titolo autorizzativo: SCIA  prot/estremi 0014037   data 2021-06-15  
 Ubicazione: CORSO CORSO BRAMANTE 88/</t>
  </si>
  <si>
    <t>Le opere in progetto sono: sostituzione caldaia, realizzazione di cappotto termico esterno, rifacimento copertura, realizzazione di impianto fotovoltaico,
sostituzione serramenti esterni (stesso tipo, forma, colore e dimensioni).
Titolo autorizzativo: CILA-S  prot/estremi 0029385   data 2021-12-17  
 Ubicazione: STRADA STRADA MONGRENO 2/                 14</t>
  </si>
  <si>
    <t>STRADA MONGRENO 2</t>
  </si>
  <si>
    <t>POLIMENI VINCENZO , POLIMENI VINCENZO</t>
  </si>
  <si>
    <t>L'INTERVENTO PREVEDE L'ABBATTIMENTO E LA RICOSTRUZIONE DI ALCUNI TRAMEZZI INTERNI
Titolo autorizzativo: CILA  prot/estremi  0021321  2022-20-2132   data 2022-10-25  
 Ubicazione: CORSO CORSO EMILIA 5/</t>
  </si>
  <si>
    <t>CORSO EMILIA 5</t>
  </si>
  <si>
    <t>L'intervento prevede la completa ristrutturazione del fabbricato, comprensiva della demolizione di una porzione dello stesso, la riorganizzazione degli spazi
interni e modifiche dei prospetti.
Titolo autorizzativo: PDC  prot/estremi 2020-01-5702   data 2020-03-16  
TECHNOLOGICA SRL con sede in Predappio (FC) - Via G. Rossa n. 18 - 20:
Posizione INPS 3212244808 (metalmeccanici) sede Forli (FC).
CALINI S.r.l. con sede in Robecchetto con Induno (MI) - via Umberto I n. 136:
Posizione INAIL 654090553 sede Legnano (MI)
Posizione INPS 4959807240 sede Legnano (MI).
PAVIMENTI SPECIALI S.r.l. con sede in Torino (TO) - via Vittorio Amedeo II n. 19:
Posizione INAIL 18368551 sede Torino (TO).
Imprese con appalti diretti da parte di P.G.I. S.p.A.:
- TINO SANA S.r.l.;
- ORLANDO Daniele - impresa individuale;
- Sistemi HS S.p.A.; AV4 S.r.l.; Protectas S.A.; F.lli Artusio; Epowernet S.r.l.; Synapsis S.r.l.
- Verizon S.p.A.; Tekno Alfa S.r.l.; Molteni S.p.A.; LL Montaggi Arredamenti S.r.l.; Richemont Italia Holding S.p.A.
 Ubicazione: strada strada Basse di Stura 68/</t>
  </si>
  <si>
    <t>LAVORI DI RINNOVAMENTO, ESTINDEMENTO, ALLACCIAMENTO, MANUTENZIONE ORDINARIA E STRAORDINARIA E PRONTO INTERVENTO SU
RETI E IMPIANTI ELETTRICI IN BASSA, MEDIA TENSIONE PER LA DISTRIBUZIONE DELL'ENERGIA ELETTRICA NELL'AREA PIEMONTESE - LOTTO
2 - TORINO EST
LAVORI DI MANUTENZIONI PROGRAMMATE CARATTERIZZATE DA ATTIVITÀ RIPETITIVE E STANDARDIZZATE
Il presente aggiornamento riguarda i siti di intervento inseriti nella programmazione a breve termine da parte del Committente IRETI S.p.A.
INIZIO LAVORI PREVISTO: 25/10/2022
DURATA LAVORI PREVISTA: 90 giorni.
 Ubicazione: VIALE VIALE GIACOMO CURRENO 73/</t>
  </si>
  <si>
    <t>posa cavidotti infrastruttura trasmissione dati e telecomunicazioni
 Ubicazione: via via onorato vigliani 0/</t>
  </si>
  <si>
    <t>OPERE EDILI ED IMPIANTISTICHE PER L'INSTALLAZIONE DI NUOVO CONTAINER STOCCAGGIO BATTERIE SU STRADA INTERNA COMPRENSORIALE N.15 FRONTE FABBRICATI DENOMINATI CORPO 3 E CORPO 4 - DIREZIONE TECNICA - MIRAFIORI (TO).
 Ubicazione: CORSO CORSO GIOVANNI AGNELLI 220/</t>
  </si>
  <si>
    <t>OPERE DI SMANTELLAMENTO, RIMOZIONE E DEMOLIZIONE DI APPARTI IMPIANTISTICI ELETTRICI E FLUIDICI ESISTENTI ALL'INTERNO DELLE CELLE 1-3, 47-48 E 14-24 PRESSO IL FABBRICATO CORPO II, DIREZIONE TECNICA - MIRAFIORI (TO)
 Ubicazione: CORSO CORSO SETTEMBRINI 40/</t>
  </si>
  <si>
    <t>REALIZZAZIONE NUOVO BAR AL PIANO IV DELLA PINACOTECA AGNELLI ED INSTALLAZIONE SCULTURE LUNGO LA PISTA ESTERNA E LA RAMPA DI ACCESSO SUD - LINGOTTO, TORINO (TO)
 Ubicazione: VIA VIA NIZZA N.230/103 0/</t>
  </si>
  <si>
    <t>VIA NIZZA N.230/103 0</t>
  </si>
  <si>
    <t>ELETTRIC ART DI CERVATI SIMONE  , CONSTRUCTIONE MIHALI SRL</t>
  </si>
  <si>
    <t>Manutenzione Straordinaria con demolizione e costruzione di pareti e soffitti in cartongesso, pitturazioni, sostituzione pvimenti e revisione impianti
Titolo autorizzativo: CILA  prot/estremi v2.7_010012720000   data 2022-10-21  
 Ubicazione: via via Nizza 262/                109                                  1</t>
  </si>
  <si>
    <t>NORD CLIMA S.R.L. , GOLD GROUP SRLS , G.M. TINTEGGI S.R.L. , OMNIA SRL</t>
  </si>
  <si>
    <t>Manutenzione straordinaria unità commerciale
 Ubicazione: via via Bogino 2/</t>
  </si>
  <si>
    <t>SCARZELLO S.R.L. , CPS IMPIANTI SRL , FALCO FRATELLI S.R.L.</t>
  </si>
  <si>
    <t>Lavori di adeguamento tecnico dei locali tecnici posti in copertura del punto vendita Mercatò
 Ubicazione: VIA VIA CARRERA 60/</t>
  </si>
  <si>
    <t>VIA CARRERA 60</t>
  </si>
  <si>
    <t>AHMED SHEHATA ABOU RADWAN EZZAT , PRIMULA COSTRUZIONI SRL</t>
  </si>
  <si>
    <t>Opere finalizzate all'efficientamento energetico del fabbricato e riconducibili alle agevolazioni fornite dal SuperBonus del 110%.
Titolo autorizzativo: CILA-S  prot/estremi 0100127200005733722021   data 2021-11-24  
Primo invio
 Ubicazione: via via MICHELE LESSONA 101/</t>
  </si>
  <si>
    <t>A.M.I.C. SRL , B.S. IMPIANTI DI BORDEUS STEFAN , DINO DECORAZIONI S.R.L. , AMICI DEL PARQUET DI LEONE MAURO E MASTELLARO ROBERTO SNC , A.M.I.C. COSTRUZIONI SRL</t>
  </si>
  <si>
    <t>LOCAGRU S.R.L. , LEOTTA SEBASTIANO  , IDROTERMICA 2000 DI MICHELE PATANIA , RF ALTERNATIVE POWER S.R.L. , A.P. COSTRUZIONI S.R.L. , FINSTRAL S.P.A. , S.I.C.A.T. S.R.L. , P.F.P. IMPIANTI E SERVIZI S.R.L. , TOSCANETTI S.R.L. , GRUPPO TECNOIMPRESE S.R.L. , C.F. IMPIANTI S.R.L. , CODESPOTI PAOLO , INTERNALS S.R.L.  , EDIMPIANTI SRL , EISSA PONTEGGI &amp; COSTRUZIONI , FILART&amp;DECO' DI PICCIONE FILIPPO , BALLIU SRL , GM IMPIANTI DI MACRI' GIUSEPPE , PIRAMIDI GROUP , PIRAMIDI2 DI ELSAYED MOHAMED , BUONOCORE GIUSEPPE , ASAI srl , EMMEIMPINATI DI MIGLIACCIO MARCO , SID , NUOVA GIRO S.R.L.</t>
  </si>
  <si>
    <t>Intervento di restauro e risanamento conservativo con cambio di destinazione d'uso e recupero del sottotetto a fini abitativi
Titolo autorizzativo: PDC  prot/estremi 2021-9-13271   data 2021-06-08  
 Ubicazione: VIA  VIA  ARSENALE  17/</t>
  </si>
  <si>
    <t>CARCHIA MADALIN , GMR S.R.L.</t>
  </si>
  <si>
    <t>Demolizione spalletta di muro del bagno, rifacimento di parte del pavimento e relativo massetto sottostante dell'abitazione,
rifacimento impianto elettrico ed adeguamento di quello idrico.
Titolo autorizzativo: CILA  prot/estremi 0020592   data 2022-10-14  
 Ubicazione: VIA VIA SAN SECONDO 101/                           B                         4</t>
  </si>
  <si>
    <t>L'intervento prevede la riqualificazione dei tre corpi di fabbrica che compongono l'Edificio e comprende: ristrutturazione della palazzina uffici mantenendo la
destinazione d'uso storica ed attuale (uffici), recupero del piano sottotetto, realizzazione di nuove reti tecnologiche, costruzione di due nuove strutture per il
collegamento verticale.
Titolo autorizzativo: SCIA-ALT-PDC  prot/estremi 0006089   data 2022-03-21  
Il presente nono aggiornamento della notifica preliminare si rende necessario per comunicare i nominativi di nuove imprese operanti in cantiere.
 Ubicazione: VIA VIA PAOLO BORSELLINO 17/</t>
  </si>
  <si>
    <t>FACILE RISTRUTTURARE SPA , CAVALLARO COSTRUZIONI DI DEL VECCHIO KATIUSCIA , GALLITTU ANTONIO , COSTRINO GIUSEPPE PORTE &amp; FINESTRE , TRAVISANO  PASQUALE</t>
  </si>
  <si>
    <t>opere di ristruturazione interna 
 Ubicazione: Via Via Riccardo Sineo 5/</t>
  </si>
  <si>
    <t>VIA RICCARDO SINEO 5</t>
  </si>
  <si>
    <t>CASPER , VULGAS DI VULLO F. &amp; F.LLI SNC</t>
  </si>
  <si>
    <t>MODIFICA ALLACCIAMENTO INTERRATO
 Ubicazione: VIA VIA BIANZE 23/</t>
  </si>
  <si>
    <t>VIA BIANZE 23</t>
  </si>
  <si>
    <t>INTERVENTI DI EFFICIENTAMENTO ENERGETICO IN RIFERIMENTO AL D.L. 34 DEL 19.05.2020 E S.M.I.
Titolo autorizzativo: CILA-S  prot/estremi 2021-20-30089   data 2021-12-24  
 Ubicazione: VIA VIA RAFFAELE CADORNA 24/</t>
  </si>
  <si>
    <t>ARKY S.R.L. , MORICI RICCARDO  , RESTRUCTURA DI LUCIA FABRIZIO</t>
  </si>
  <si>
    <t>Ristrutturazione interna con rifacimento e integrazioni impianti tecnologici del servizio igienico
Titolo autorizzativo: CILA  prot/estremi 2022-20-18553   data 2022-09-15  
 Ubicazione: LARGO LARGO SEMPIONE 180/</t>
  </si>
  <si>
    <t>LARGO SEMPIONE 180</t>
  </si>
  <si>
    <t>LEOLOGY IMPIANTI DI BARBIERI LEONARDO , IMPRESIT DI FERDINANDO SORRENTI</t>
  </si>
  <si>
    <t>Intervento di manutenzione straordinaria con modifica di partizioni interne attraverso demolizione e costruzione di tramezzi.
 Ubicazione: VIA VIA C. BERTHOLLET 39/                                                     0</t>
  </si>
  <si>
    <t>VIA C. BERTHOLLET 39</t>
  </si>
  <si>
    <t>LISCIO ANGELO IMPRESA INDIVIDUALE , MANGONE GIUSEPPE</t>
  </si>
  <si>
    <t>OPERE INTERNE
Titolo autorizzativo: CILA  prot/estremi 0100127200007745042022   data 2022-10-21  
 Ubicazione: VIA  VIA  CHEVALLEY GIOVANNI 2/</t>
  </si>
  <si>
    <t>VIA  CHEVALLEY GIOVANNI 2</t>
  </si>
  <si>
    <t>LAVORI DI RINNOVAMENTO, ESTINDEMENTO, ALLACCIAMENTO, MANUTENZIONE ORDINARIA E STRAORDINARIA E PRONTO INTERVENTO SU RETI E IMPIANTI ELETTRICI IN BASSA, MEDIA TENSIONE PER LA DISTRIBUZIONE DELL'ENERGIA ELETTRICA NELL'AREA PIEMONTESE - LOTTO 2 -  TORINO EST
LAVORI DI MANUTENZIONI PROGRAMMATE CARATTERIZZATE DA ATTIVITÀ RIPETITIVE E STANDARDIZZATE
La presente notifica sarà periodicamente aggiornata sulla base della programmazione settimanale degli interventi di IRETI, per quanto concerne gli indirizzi e le tempistiche di intervento.
 Ubicazione: VIE VIE VARIE DELLE CIRCOSCRIZIONI 1,6,7 e 8 0/</t>
  </si>
  <si>
    <t>nterventi relativi all'ECOBONUS: - sostituzione parziale serramenti esterni
- realizzazione facciata ventilata sulle parti dei fronti dell'edificio indicate nell'elaborato grafico allegato
- realizzazione coibentazione a soffitto piano pilotis
- realizzazione coibentazione estradosso falde copertura alta e terrazzo a piano 6 lato nord ovest
- installazione pannelli solari termici in copertura
- sostituzione ascensori per eliminazione barriere architettoniche
interventi relativi al SISMABONUS: rinforzo nodi trave pilastro
Titolo autorizzativo: CILA  prot/estremi 2022-20-13313   data 2022-06-21  
 Ubicazione: VIA  VIA  FILADELFIA 200/</t>
  </si>
  <si>
    <t>VIA  FILADELFIA 200</t>
  </si>
  <si>
    <t>COMITO ANTONIO , RADDI COSIMO , GICO IMPIANTI DI CICCOLELLA GIOVANNI</t>
  </si>
  <si>
    <t>Modeste variazioni interne tramite esecuzione di opere murarie.
Titolo autorizzativo: CILA  prot/estremi -   data 2022-10-24  
 Ubicazione: Via Via Lucento 97/                           C                         3</t>
  </si>
  <si>
    <t>VIA LUCENTO 97</t>
  </si>
  <si>
    <t>Rifacimento della copertura
Titolo autorizzativo: CILA-S  prot/estremi 0013707   data 2022-06-27  
 Ubicazione: VIA VIA MADAMA CRISTINA 65/</t>
  </si>
  <si>
    <t>AL.FIERE S.N.C. DI BAROLO GIUSEPPE, DELMONTE ALDO &amp; C. ,  FALEGNAMERIA E ALLESTIMENTI S.R.L. , TEKNIKA SRL ,  DOC SERVIZI SC , IMPIANTI ELETTRICI DI MICHELE RUBINO , ARTISTICA MUSIC &amp; SHOW SOC.COP ,  GRUPPO ITALMONTAGGI SRLS , LINGOTTO SERVICE SRL CON SOCIO UNICO , S.P. SANATEC PIEMONTE S.R.L. , CGTE SPA , GI MONTAGE SRL ,  LA PAGINA DI SARTORI DORIANO , P.&amp; P. ITALIA S.R.L. , DROP OUT SRL ,  FB WORK S.C. , M2R TORINO SRL , TENSOMONT DI IVASCU MIRCEA , EDCSOUND DI ENRICO DI CAPUA , REM S.R.L. , CATA ELECTRONICS DI LUNGU FLORIN CATALIN , ITALIA SERVIZI S.R.L. , LINE UP MULTISERVICE S.N.C. DI FORNERO LUCA E RICCARDO , OVERNET SRL ,  SHAPE-LAB , TERRAMEO DONATO , TOP CREW EVOLUTION , ALLEANZA STANDS DI LARA JORGE LUIS , ECO-TEC DI MASSIMO MULAS , PIEFFE SRL , PALLER SRL , ATI SRL , BLOCK STOCK SRLS , TECNOIMPIANTI SRLS , CREENDRILL SRLS , ACUSON S.R.L.</t>
  </si>
  <si>
    <t>MONTAGGIO/SMONTAGGIO STRUTTURE TEMPORANEE PER LA REALIZZAZIONE DEL VILLAGGIO COMMERCIALE INERENTE
ALLAMANIFESTAZIONE ATP FINAL 2022
 Ubicazione: CORSO CORSO IV NOVEMBRE 0/</t>
  </si>
  <si>
    <t>CORSO IV NOVEMBRE 0</t>
  </si>
  <si>
    <t>SOCIETA' COOPERATIVA P.C.M. , PROMOTRADE , REDUC IONEL FLORIN , A.B.C. SRL , SATER 4 SHOW SRL</t>
  </si>
  <si>
    <t>MONTAGGIO/SMONTAGGIO STRUTTURE TEMPORANEE PER LA REALIZZAZIONE DEGLI ALLESTIMENTI OUTDOOR PALASPORT OLIMPICO E PIAZZA D'ARMI INERENTE ALLA MANIFESTAZIONE ATP FINAL 2022
 Ubicazione: CORSO CORSO SEBASTOPOLI 123/</t>
  </si>
  <si>
    <t>ESECUZIONE RIPRISTINI DEFINITIVI
 Ubicazione: CORSO CORSO FRANCIA DA SAFFI A CIV.85 83/</t>
  </si>
  <si>
    <t>CORSO FRANCIA DA SAFFI A CIV.85 83</t>
  </si>
  <si>
    <t>PROLUX S.N.C. DI TAVELLA &amp; C. , J.R. ALLESTIMENTI DI GRIGOREAN LIE , PARCOLIMPICO S.R.L. , EUROFIERE SPA , TCHNE SOC. COOP. , WLS SRL , TECHNOLOGICA SRL , SIVIT SRL , MISTRAL IMPIANTI S.R.L. , ARTISTICA MUSIC &amp; SHOW SOC.COP , BIADEN DI BABUSCA FLORIN , LUCA TERENZI , ECOTEP S.R.L. , MODO SRL , GIORDANO ALLESTIMENTI SRL , CGTE SPA , TECHNICAL NETWORK SC , SCARICACIOTTOLI VINCENZO ,  LA PAGINA DI SARTORI DORIANO , P.&amp; P. ITALIA S.R.L. , DNA SOLUTION S.R.L. ,  FB WORK S.C. , FOX SOUND SERVICE  , A.T.I. TEKNOFILM S.R.L.CAPELLO EDOARDO , GIORGIA LOVATO , FAST EVENTS SRL , INFORMA SISTEMI S.P.A. , TURCAN ION , SE.EL IMPIANTI S.N.C. DI GIANNATTASIO FRANCESCO E C. , B.S.B. SERVICE SAS DI BARLETTA ALDO E C. , PANTONE ANDREA , TEKNOMETAL SRL , A&amp;R ALLESTIMENTI SNC , GOOD TEAM , OVERNET SRL , BOUCHNAF OSAMA , FREE SERVICE , PROGETTO GIORDANO SRL , AUDIOLUX SRL , XXT SRL , FAZIO ANTONIO RAFAEL , DICO S.N.C. DI ORLANDOMARCO , UNIVERSAL SERVICE , ABLIGHT DI BARBANO ANDREA , SP SOLUTION S.R.L. , ALPHA S.R.L. , VV ALLESTIMENTI , MONTECOLINO SPA , T.F.G. MONTAGGI DI TOSELLI FAUSTO , BR ALLESTIMENTI DI BRANDOLO RICCARDO , VENTIMIGLIA ROBERTO , WOOD STRUTTURE DI STRADELLA GIANLUCA , B.F.B. GROUP SOCIETA' COOPERATIVA , ANSELMO PAOLANGELO , TREVISAN STEFANO , WORK TIME GROUP SRL , MARCO PAOLANGELO , RG DI RADU GHEORGHE , SCARICACIOTTOLI MICHELE , WORLD LIGHTS S.N.C. DI PAOLILLO MICHELE &amp; C.</t>
  </si>
  <si>
    <t>MONTAGGIO/SMONTAGGIO STRUTTURE TEMPORANEE PER LA REALIZZAZIONE DEGLI ALLESTIMENTI INDOOR PALASPORTOLIMPICOINERENTE ALLA MANIFESTAZIONE ATP FINAL 2022
 Ubicazione: VIA VIA FILADELFIA 82/</t>
  </si>
  <si>
    <t>EDIL VALE EDILIZIA SRLS</t>
  </si>
  <si>
    <t>Demolizione e realizzazione di tratti di muratura interna, con conseguente ricavo di nuovo assetto planimetrico dell'immobile.
Demolizione e nuova realizzazione dei rivestimenti e della pavimentazione del bagno.
Titolo autorizzativo: CILA  prot/estremi 774430-2022   data 2022-10-24  
 Ubicazione: VIA VIA BEAULARD 3/      0</t>
  </si>
  <si>
    <t>VIA BEAULARD 3</t>
  </si>
  <si>
    <t>Sostituzione copertura con nuova coibentata termicamente nell'ambito del super sisma bonus 110%
 Ubicazione: via via del carmine 22/</t>
  </si>
  <si>
    <t>C.I.S.A. COSTRUZIONE IMPIANTI SPECIALI ANTIFURTO S.R.L. , ELECTROCABLA S.R.L. , GRANCLIMA S.R.L. , MANES LUCA , IMPRESA EDILE BARBERO SRL , SAFE SRL , NUOVA SPIROS S.N.C. DI ROBOTTIANDREA MARIO E NURRA MASSIMILIANO</t>
  </si>
  <si>
    <t>Manutenzione straodinaria caveau per il deposito di opere artistiche.
IL RESPONSABILE DEI LAVORI, OLTRE CHE RESPONSABILE DELLA NOTIFICA PRELIMINARE, AI SENSI DEL D. lgs. 81/08 E' L'ING. URRAI FLAVIO.
 Ubicazione: via Monte di Pietà via Monte di Pietà Intesa Sanpaolo S.P.A. 32/</t>
  </si>
  <si>
    <t>VIA MONTE DI PIETÀ INTESA SANPAOLO S.P.A. 32</t>
  </si>
  <si>
    <t>CIAVARRO COSTRUZIONI &amp; P. GROUP , URETEK ITALIA S.P.A.</t>
  </si>
  <si>
    <t>CILAS PER INTERVENTO DI RISTRUTTURAZIONE EDILIZIA (di cui all'Art.3, comma 1, lettera d) del D.P.R. 380/2001)Adozione di misure antisismiche, previsti dall'art. 16 commi da 1-bis a 1-septis del decreto legge 4 giugno 2013, n. 63, convertito, con modificazioni, dalla legge 3 agosto 2013, n. 90 e di cui al comma 4 dell'articolo 119 della legge 17 luglio 2020, n. 77.
Titolo autorizzativo: CILA-S  prot/estremi 0020096   data 2022-10-07  
 Ubicazione: VIA VIA GIUSEPPE BIAMONTI 19/</t>
  </si>
  <si>
    <t>VIA GIUSEPPE BIAMONTI 19</t>
  </si>
  <si>
    <t>OPERE DI MANUTENZIONE STRAORDINARIA
Titolo autorizzativo: CILA  prot/estremi 0100127200007750612022   data 2022-10-22  
 Ubicazione: VIA VIA GAETA 18/                                                     1</t>
  </si>
  <si>
    <t>VIA GAETA 18</t>
  </si>
  <si>
    <t>OPERE DI MANUTENZIONE STRAORDINARIA
Titolo autorizzativo: CILA  prot/estremi 0100127200007749062022   data 2022-10-21  
 Ubicazione: VIA VIA GAETA 18/                                                     1</t>
  </si>
  <si>
    <t>MOLLO SRL  , FRAMA DI FRANCO MASSIMILIANO , F.LLI RIZZA S.R.L. , MAZZILLI MICHELE , CAVALLARO ARMANDO , PIRARBA STEFANO , SVILUPPO ECOEDILE S.R.L.S.</t>
  </si>
  <si>
    <t>CISA IMPIANTI DI CABRAS GIOVANNI , MARTINO COSTRUZIONI DI LORENZO MARTINO</t>
  </si>
  <si>
    <t>Intervento di manutenzione straordinaria leggera per piccole modifiche alle tramezzature interne, il rifacimento dell'impianto elettrico, idrico e acqua calda sanitaria; la sostituzione dei pavimenti, rivestimenti e serramenti
L'istanza autorizzativa sarà una CILA che al momento non è ancora stata presentata poiché per la presentazione è richiesto l'inoltro preventivo della
notifica preliminare.
 Ubicazione: CORSO CORSO PALESTRO 4/                BIS</t>
  </si>
  <si>
    <t>PUSCASU COSTEL</t>
  </si>
  <si>
    <t>Ristrutturazione dell'unità abitativa con demolizione di tramezzo, realizzazione finestratura interna, chiusura e apertura nuovaporta interna, rifacimento bagno, adeguamento impianto elettrico.
Titolo autorizzativo: CILA  prot/estremi 2022-20-21092   data 2022-10-21  
 Ubicazione: VIA VIA GIACINTO PACCHIOTTI 5/</t>
  </si>
  <si>
    <t>FAAC S.P.A.</t>
  </si>
  <si>
    <t>Lavori di realizzazione di due bussole di ingresso lato binari della food hall della stazione di Torino Porta Nuova  
 Ubicazione: CORSO CORSO VITTORIO EMANUELE II 58/</t>
  </si>
  <si>
    <t>PROTEX S.N.C. , V.G.S. COSTRUZIONI S.R.L. , EV IMPIANTI DI VIGNA ENRICO , N.B. SNC , EDIL DESIGN SRL , DECOR TEAM SRL , ARTE DEL LEGNO DI COLAVITO MAURO , SIREA SRL , LATTONERIA DE ASTIS GIUSEPPE</t>
  </si>
  <si>
    <t>Nell'immobile denominato Palazzo Perrone di San Martino, sito in Via XX Settembre n. 31, Facciata Ovest interno cortili TRATTO A in via Alfieri, 9 e 
TRATTO B in via Arsenale, 19 l'ambito di intervento riguarda: restauro, risanamento e reintegro di parti di intonaco ammalorato, tinteggiatura delle facciate, 
manutenzione dei serramenti e sistemazione delle vetrate del tipo cattedrale poste all'interno delle finestre.
Titolo autorizzativo: CILA  prot/estremi 0021067   data 2022-10-21  
Si precisa che la CILA è stata depositata in data 20/10/2022, mentre la data protocollo è del 21/10/2022
Si precisa che l'arch. CAPRIOLO Federica ha anche il ruolo di responsabile dei lavori su incarico dell'avente titolo rappresentato e del relativo intestatario
Si precisa che al paragrafo 4, alla voce "Numero massimo presunto dei lavoratori sul cantiere" s'intendono il numero massimo presunto dei lavoratori sul cantiere contemporaneamente presenti.
 Ubicazione: VIA VIA XX SETTEMBRE 31/</t>
  </si>
  <si>
    <t>FAVARO MAURO , ROVEJ PIERO IMPIANTI ELETTRICI S.N.C. DI ROVEJ MASSIMO &amp; C. , MAS.FER S.N.C. DI MASSA DANILO &amp; C. , COSTRUZIONI NONNE S.R.L.</t>
  </si>
  <si>
    <t>APERTURA PASSO CARRAIO E SISTEMAZIONE AREA ESTERNA - AGGIORNAMENTO 2
Titolo autorizzativo: SCIA-ALT-PDC  prot/estremi 2020-9-8321   data 2020-05-25  
 Ubicazione: VIA VIA LANFRANCHI 14/</t>
  </si>
  <si>
    <t>HITRAC ENGINEERING GROUP SPA , SALINELLI S.R.L. , TEKNE S.R.L. , DAB SISTEMI INTEGRATI , CONSORZIO SECAP SCARL</t>
  </si>
  <si>
    <t>MANUTENZIONE STRAORDINARIA AGENZIA BANCARIA
Titolo autorizzativo: SCIA  prot/estremi 0016826   data 2022-08-03  
AGGIORNAMENTO N.1
 Ubicazione: VIA VIA CERNAIA 30/                  A</t>
  </si>
  <si>
    <t>CAMBIO DI DESTINAZIONE D'USO, TRA SOTTOCATEGORIE, DA SCUOLA DI DANZA A COMMERCIALE CON MODIFCHE INTERNE E MODIFICA APERTURE LATO CORSO.
Titolo autorizzativo: SCIA-ALT-PDC  prot/estremi 2021-9-17549   data 2021-07-26  
 Ubicazione: CORSO CORSO TRAPANI 133/</t>
  </si>
  <si>
    <t>ROSSI MARCO , FRATELLI TONINI S.R.L. , BG HOME SOLUTIONS SRL , IDROS IMPIANTI DI SIGNORETTA LUCIANO  , DONALISIO FABRIZIO , DANIELE DAMATO</t>
  </si>
  <si>
    <t>Manutenzione straordinaria di interni
Titolo autorizzativo: CILA  prot/estremi  2022-20-20908   data 2022-10-19  
 Ubicazione: CORSO CORSO DANTE 46/</t>
  </si>
  <si>
    <t>CORSO DANTE 46</t>
  </si>
  <si>
    <t>FABY SERVIZI DI MARRAS FABIANA &amp; C. S.A.S. , EDITEL S.P.A.</t>
  </si>
  <si>
    <t>Interventi di riqualificazione interna e interventi in facciata
Titolo autorizzativo: SCIA  prot/estremi 2022-9-20167   data 2022-10-10  
 Ubicazione: CORSO CORSO REGINA MARGHERITA 50/</t>
  </si>
  <si>
    <t>CORSO REGINA MARGHERITA 50</t>
  </si>
  <si>
    <t>Interventi per la riqualificazione degli spazi interni, interventi in facciata e sulle coperture.
Titolo autorizzativo: SCIA  prot/estremi 2022-9-20192   data 2022-10-10  
 Ubicazione: CORSO  CORSO  REGINA 48/</t>
  </si>
  <si>
    <t>CORSO  REGINA 48</t>
  </si>
  <si>
    <t>Interventi di riqualificazione degli spazi interni ed interventi in facciata 
Titolo autorizzativo: SCIA  prot/estremi 2022-9-20173   data 2022-10-10  
 Ubicazione: CORSO CORSO REGINA MARGHERITA 46/</t>
  </si>
  <si>
    <t>CORSO REGINA MARGHERITA 46</t>
  </si>
  <si>
    <t>GUARNERO SRL , CIURCA VINCENZO , THG TORINO S.R.L.</t>
  </si>
  <si>
    <t>DEMOLIZIONE DI FABBRICATO ESISTENTE E COSTRUZIONE DI NUOVO EDIFICIO RESIDENZIALE A 4 P.F.T., SOTTOTETTO ABITABILE ED UN PIANO INTERRATO DI AUTORIMESSE SITO IN VIA RUBIANA 50 
Titolo autorizzativo: PDC  prot/estremi 170/2022   data 2022-09-30  
 Ubicazione: Via  Via  Rubiana  50/</t>
  </si>
  <si>
    <t>VIA  RUBIANA  50</t>
  </si>
  <si>
    <t>Manutenzione straordinaria edificio artigianale.
Realizzazione di opere interne ed esterne a servizio del capannone industriale esistente. Tali modifiche sono necessarie all'insediamento della nuova attività
produttiva; pertanto si provvederà alla realizzazione di nuovi ambienti (spogliatoi e servizi igienici) a all'installazione di adeguati impianti.
 Ubicazione: STRADA  STRADA  DEL FRANCESE 132/                  7</t>
  </si>
  <si>
    <t>STRADA  DEL FRANCESE 132</t>
  </si>
  <si>
    <t>LAVORINCORSO SRL , IACOB ADRIAN , PROGETTO EDILE SOCIETÀ A RESPONSABILITÀ LIMITATA , CRIMAN SRL</t>
  </si>
  <si>
    <t>Manutenzione ordinaria facciata lato strada
CIL prot. 2022-20-15666 del 21/07/2022
 Ubicazione: via via Baveno 30/</t>
  </si>
  <si>
    <t>INTERVENTI DI RIQUALIFICAZIONE ENERGETICA
Titolo autorizzativo: CILA-S  prot/estremi 16762   data 2022-08-02  
 Ubicazione: STRADA  STRADA  SAN MAURO 219/</t>
  </si>
  <si>
    <t>ANNULLAMENTO ALLACCIAMENTO INTERRATO
 Ubicazione: PIAZZA PIAZZA NIZZA 46/</t>
  </si>
  <si>
    <t>PIAZZA NIZZA 46</t>
  </si>
  <si>
    <t>FERRERI COSTRUZIONI SRL , CCP S.A.S. DI CIOBANU IURIE &amp; C. , CALDARERA LORENZO , KAROMA GROUP SRLS , IL PONTEGGIO SRLS , ALPHA 3 S.N.C. , AVP SAS DI ARCADIE DOBROVOLSCHI &amp; C.</t>
  </si>
  <si>
    <t>SUPERBONUS 110%: Coibentazione di porzione dell'involucro opaco verticale lato cortile, Coibentazione della copertura e installazione linea vita, Sostituzione di una porzione di serramenti e persiane, Sostituzione del generatore di calore. SISMABONUS 110%: Sostituzione dell'orditura principale lignea del tetto in corrispondenza del solo fabbricato di piazza Gran Madre 3.
Titolo autorizzativo: CILA  prot/estremi 0013755   data 2022-06-27  
 Ubicazione: corso corso Casale 2/</t>
  </si>
  <si>
    <t>interventi di manutenzione straordinaria leggera
 Ubicazione: PIAZZA PIAZZA NAZARIO SAURO 8/                                                     1</t>
  </si>
  <si>
    <t>PIAZZA NAZARIO SAURO 8</t>
  </si>
  <si>
    <t>OPERE DI ADEGUAMENTO DOTAZIONI/IMPIANTI ANTINCENDIO - SOSTITUZIONE ROOFTOP
 Ubicazione: CORSO CORSO GROSSETO 330/</t>
  </si>
  <si>
    <t>CORSO GROSSETO 330</t>
  </si>
  <si>
    <t>BEI SRL , NIBE S.R.L. , GIO' COSTRUZIONI SRL , REFSYSTEMS S.R.L.</t>
  </si>
  <si>
    <t>Sostituzione banchi frigo in area vendita e conseguente modifica linee di alimentazione elettrica.
 Ubicazione: via via San Donato 11/</t>
  </si>
  <si>
    <t>VIA SAN DONATO 11</t>
  </si>
  <si>
    <t>A.C.V. DI VILCU IANOS , SINFONIA COSTRUZIONI S.R.L. , VASILE MULTISERVICE DI CIOINA VASILE , NECULA NICOLAE , BUILDING SYSTEM DI LAZAR GEORGE ADRIAN , EDILIZIA ALEX DI PLESCA ALEXEI</t>
  </si>
  <si>
    <t>Manutenzione straordinaria e restauro e risanamento conservativo (pesante) per il rinnovo della parte strutturale della copertura e adeguamento alle barriere architettoniche (intervento trainato).
Titolo autorizzativo: CILA-S  prot/estremi 0023751   data 2021-10-04  
 Ubicazione: corso corso De Gasperi 9/</t>
  </si>
  <si>
    <t>Manutenzione straordinaria e restauro conservativo leggero per tinteggiatura delle facciate visibili da pubblica via coninterventi sulle finiture esterne, tramite rifacimento di intonaci, tinteggiature o rivestimenti esterni, anche modificativi di quelli preesistenti
Titolo autorizzativo: CILA  prot/estremi 0021950   data 2021-09-23  
 Ubicazione: corso corso De Gasperi 9/</t>
  </si>
  <si>
    <t>M.I.T.E.S. SRL , CLIMAGEST SRL , NGS NEW GENERATION SERVICES SNC DI BOLOGNA D. E PIPINO F , CEFLA S.C.</t>
  </si>
  <si>
    <t>RIMOZIONE CALDAIA ESISTENTE
 Ubicazione: CORSO CORSO FRANCIA 426/</t>
  </si>
  <si>
    <t>TECNOLIFT S.R.L. , URSACIUC MARIN ALIN , HASHKIL 2018 DI HASHKIL ABDELMAKSOUD</t>
  </si>
  <si>
    <t>OPERE DI MANUTENZIONE STRAORDINARIA: 
installazione ascensore in area cortilizia privata in fabbricato residenziale
Titolo autorizzativo: SCIA  prot/estremi  0017410   data 2022-08-16  
 Ubicazione: via via pesaro 39/</t>
  </si>
  <si>
    <t>VIA PESARO 39</t>
  </si>
  <si>
    <t>PONTEGGI ZAYD DI G.N. , RIEDILE S.A.S. DI BERTOLINI GIULIO</t>
  </si>
  <si>
    <t>Manutenzione di facciata consistenti nel lavaggio con prodotti appositi delle superfici in pietra e in mattone faccia a vista, ripristino e stuccatura delle
cavillature con rasatura completa sui fondi intonacati, ripristino dei frontalini e delle pavimentazioni dei balconi, sostituzione del manto in lastre di
policarbonato sulle pensiline lato cortile, chiusura delle colonne di scarico dei rifiuti ormai in disuso sui balconi lato cortile. Tinteggiatura di tutti gli elementi
componenti le facciate, comprese le ringhiere dei balconi e i portoni carrai secondo le prescrizioni del verbale colore di cui si allega documentazione. E'
prevista la sostituzione di pluviali lato cortile, la verifica e l'eventuale sostituzione delle copertine in rame dei cornicioni.
Titolo autorizzativo: CILA  prot/estremi 2022-20-20482   data 2022-10-12  
 Ubicazione: via via Bard 42/</t>
  </si>
  <si>
    <t>VIA BARD 42</t>
  </si>
  <si>
    <t>GLDA COSTRUZIONI - IMPRESA INDIVIDUALE</t>
  </si>
  <si>
    <t>Intervento di manutenzione straordinaria su un'unità immobiliare esistente, consistente nel rifacimento per messa a norma dell'impianto elettrico e dell'impianto di riscaldamento e nell'installazione dell'impianto di aria condizionata. Vengono inoltre ricoperti con laminato i pavimenti di tutte le camere ad eccezione del bagno. Stuccatura e verniciatura dei soffitti e delle pareti.
Titolo autorizzativo: CILA  prot/estremi 2022-20-21068   data 2022-10-21  
 Ubicazione: via via Zumaglia 62/                                                     2</t>
  </si>
  <si>
    <t>VIA ZUMAGLIA 62</t>
  </si>
  <si>
    <t>DEBOLI REMIGIO DI DEBOLI ANTONIO , GAZZERA IMPIANTI S.R.L. , DUE SRL , ABANTIQUO SRL , SCERMINO BIAGIO DITTA INDIVIDUALE , THACINA SAS DI THACINA SOKOL &amp; C. , TOMA BESMIR , TERRA FRANCO IMPRESA INDIVIDUALE , TOMMASINI S.R.L. , MAROTTA STEFANO IMPRESA INDIVIDUALE , VETRANO SALVATORE IMPRESA INDIVIDUALE , BOGDAN NICOLAE , GUALA MOLINO GIORGIO</t>
  </si>
  <si>
    <t>demolizione tramezzi interni, costruzione nuovi tramezzi, modifiche all'impianto elettrico ed idraulico
Titolo autorizzativo: CILA  prot/estremi 2022-20-20960   data 2022-10-20  
 Ubicazione: VIA  VIA  DON GRAZIOLI 11/                  A                                 S1</t>
  </si>
  <si>
    <t>VIA  DON GRAZIOLI 11</t>
  </si>
  <si>
    <t>REACT BICIPLAN 6 STRADE A PRIORITA' CICLABILE LOTTO 2
APPALTO DI LLPP APPROVATO CON DELIBERAZIONE DI GC
 Ubicazione: VIE  VIE  VARIE DELLA CITTA' 0/</t>
  </si>
  <si>
    <t>POSA RETE TELERISCALDAMENTO
 Ubicazione: VIA VIA BIGLIERI 36/</t>
  </si>
  <si>
    <t>VIA BIGLIERI 36</t>
  </si>
  <si>
    <t>MIHALESCU CONSTANTIN</t>
  </si>
  <si>
    <t>L'intervento prevede la realizzazione di nuove pareti per il frazionamento dell'unità esistente in 3 unità senza cambio di destinazione d'uso, nuovi impianti e un nuovo assetto planimetrico per la porzione abitativa. Sono previste inoltre lievi modifiche di facciata per adeguamento ai nuovi mezzi di trasporto e risanamento delle facciate esistenti.
 Ubicazione: VIA VIA FORLI' 64/</t>
  </si>
  <si>
    <t>BIG ASTOR S.R.L. , LORUSSO SRL</t>
  </si>
  <si>
    <t>Manutenzione facciata strada e frontespizi con interventi localizzati
 Ubicazione: corso corso monte cucco 37/</t>
  </si>
  <si>
    <t>CORSO MONTE CUCCO 37</t>
  </si>
  <si>
    <t>KAMOUNI PONTEGGI S.R.L. , GAUDIO RAFFAELE &amp; FIGLI S.A.S DI GAUDIO RAFFAELE</t>
  </si>
  <si>
    <t>Coibentazione del frontespizio su proprietà confinante mediante applicazione di cappotto termico costituito da pannello isolante con finitura ad intonaco del medesimo colore dell'esistente
SCIA in fase di Protocollazione
 Ubicazione: VIA VIA G. BARETTI 44/</t>
  </si>
  <si>
    <t>VIA G. BARETTI 44</t>
  </si>
  <si>
    <t>DOMUS NOVA DI BOGHIAN IONEL , HERCIU LAURENTIU EUGEN</t>
  </si>
  <si>
    <t>Ristrutturazione di civile abitazione
Titolo autorizzativo: CILA  prot/estremi 0100127200007584482022   data 2022-10-20  
 Ubicazione: via via Virle 18/</t>
  </si>
  <si>
    <t>CECCHETTO SANDRO</t>
  </si>
  <si>
    <t>OTTIERI LEONARDO , CRUPANO FRANCO , MOLLO SERVIZI SRL</t>
  </si>
  <si>
    <t>rifacimneto di cornicione lato strada
 Ubicazione: via  via  tripoli 126/                                                     0</t>
  </si>
  <si>
    <t>VIA  TRIPOLI 126</t>
  </si>
  <si>
    <t>F.F.M.  DI MORRA GIACOMO E SECONDO SNC , COSTRUZIONI EDILI S.N.C. DI ROMANIUC SILVIU VASILE E ASMARANDEI DRAGOS IULIAN , DEA IMPIANTI</t>
  </si>
  <si>
    <t>Manutenzione straordinaria appartamento sito in via Moretta 39 a Torino
 Ubicazione: via via Moretta 39/                                                     2</t>
  </si>
  <si>
    <t>VIA MORETTA 39</t>
  </si>
  <si>
    <t>Manutenzione ordinaria e straordinaria non programmata e su guasto degli impianti elettrici gestiti da IRETI SPA nel Comune di Torino e zone limitrofe. Lotto Ovest Ordine n. 8820001230 del 14/01/2020; Montaggio nuove cabine LAVORI OPERE EDILI + PULIZ CAB, ATTIVITA' DI SCAVO BUCA GIUNTI
 Ubicazione: AREA PIEMONTE AREA PIEMONTE LOTTO1- TORINO OVEST 0/</t>
  </si>
  <si>
    <t>OMNIA SRL , GOLD GROUP SRLS , G.M. TINTEGGI S.R.L.</t>
  </si>
  <si>
    <t>Manutenzione straordinaria unità commerciale
 Ubicazione: via  via  Bogino 2/</t>
  </si>
  <si>
    <t>S.C.EDIL , GHIOTTI TERMOIDRAULICA DI GHIOTTI LUIGI , M.D. IMPIANTI , ENNEDOMUS DI NOTARANGELO ALESSANDRO</t>
  </si>
  <si>
    <t>LAVORI DI RISTRUTTURAZIONE BAGNI AI PIANI 1° E 2°
PRESSO IL CP/RAI DI TORINO, VIA VERDI 31
 Ubicazione: VIA VIA VERDI 31/</t>
  </si>
  <si>
    <t>Lavori di allacciamento, manutenzione ordinaria e straordinaria su reti e impianti di distribuzione dell'energia elettrica dell'Area Piemontese  Lotto 1  TORINO OVEST
 Ubicazione: AREA PIEMONTE AREA PIEMONTE LOTTO1- TORINO OVEST 0/</t>
  </si>
  <si>
    <t>RISTRUTTURASMART SRL , RUSSO VINCENZO , ARAPAJ KLAJDI , VUONO MARCO</t>
  </si>
  <si>
    <t>MANUTENZIONE STRAORDINARIA DI UNITà ABITATIVA CON CREAZIONE NUOVO ANTIBAGNO, CREAZIONE TRAMEZZO DI SEPARAZIONE TRA CUCINA E SOGGIORNO, ELIMINAZIONE PORTA VECCHIO ANTIBAGNO E SUE MAZZETTE
Titolo autorizzativo: CILA  prot/estremi 0020031   data 2022-10-07  
 Ubicazione: LARGO  LARGO  CASTELDELFINO 21/                                                     7</t>
  </si>
  <si>
    <t>LARGO  CASTELDELFINO 21</t>
  </si>
  <si>
    <t>Realizzazione di edificio residenziale unifamiliare a due piani fuori terra e piano interrato ad uso parcheggi e cantina
Titolo autorizzativo: PDC  prot/estremi 99/2020   data 2020-07-24  
 Ubicazione: via via Lavazza 21/</t>
  </si>
  <si>
    <t>VIA LAVAZZA 21</t>
  </si>
  <si>
    <t>PONTEGGI MINNELLA DOMENICO SRL , ILZNATI PONTEGGI  , EPLAN SRL</t>
  </si>
  <si>
    <t>Opere di efficientamento energetico e manutenzione straordinaria
Titolo autorizzativo: CILA-S  prot/estremi 0013956   data 2022-06-29  
 Ubicazione: VIA VIA GIOVANNI ROVEDA  13/</t>
  </si>
  <si>
    <t>VIA GIOVANNI ROVEDA  13</t>
  </si>
  <si>
    <t>Collegamento mediante f.o. della BTS WIND3 Cso Dante.
Sedi stradali interessate dai lavori: Via Ormea, Via Ilarione Petitti, Via Saluzzo.
 Ubicazione: via via ORMEA 0/</t>
  </si>
  <si>
    <t>VIA ORMEA 0</t>
  </si>
  <si>
    <t>CAFFARATTI DANIELE , CEFLA SOCIETA' COOPERATIVA</t>
  </si>
  <si>
    <t>INTERVENTI DI ADEGUAMENTO DEL VARCO POSTERIORE DEL FABBRICATO 05 RIGS PRESENTE ALL'INTERNO DELLO STABILIMENTO DI
TORINO CORSO FRANCIA - DIVISIONE VELIVOLI
Titolo autorizzativo: SCIA  prot/estremi 0021001   data 2022-10-20  
 Ubicazione: CORSO  CORSO  FRANCIA 426/</t>
  </si>
  <si>
    <t>CORSO  FRANCIA 426</t>
  </si>
  <si>
    <t>ELEKTRO SYSTEM S.N.C. DI PAISIELLO DANIELE , MORA COSTRUZIONI S.A.S. DI MORABITO MASSIMO &amp; C.. , MORABITO ALESSANDRO , CASA 40 SRL</t>
  </si>
  <si>
    <t>Modifica dell'assetto planimetrico con demolizione di tramezzo del secondo servizio igienico per ampliamento zona cucina.
Creazione di antibagno più ampio per bagno con wc. Ampliamento di finestra nel bagno su facciata interno cortile.
Titolo autorizzativo: SCIA  prot/estremi 0014244   data 2022-07-05  
 Ubicazione: VIA VIA SAFFI 25/                                                     2</t>
  </si>
  <si>
    <t>VIA SAFFI 25</t>
  </si>
  <si>
    <t>ENRICO COLOMBO S.P.A.</t>
  </si>
  <si>
    <t>OPERE DI EFFICIENTAMENTO ENERGETICO:REALIZZAZIONE DI CAPPOTTO TERMICO, INSTALLAZIONE DI NUOVA
CALDAIA A CONDENSAZIONE PIU' SISTEMA IBRIDO, INSTALLAZIONE IMPIANTO FOTOVOLTAICO E SISTEMA DI
ACCUMULO.
 Ubicazione: CORSO CORSO ENRICO DE NICOLA 52/</t>
  </si>
  <si>
    <t>CORSO ENRICO DE NICOLA 52</t>
  </si>
  <si>
    <t>IMPRESA SACCO , CASAVO GENERAL CONTRACTOR S.R.L. , TECHNOLOGY &amp; BUILDING SRL</t>
  </si>
  <si>
    <t>Frazionemento in 3 unità immobiliari, modifiche interne, impianti e finiture
Titolo autorizzativo: CILA  prot/estremi 2022-20-21028   data 2022-10-20  
Casavo General Contractor Srl è l'impresa affidataria (non esegue opere). Le altre imprese saranno esecutrici/subappaltatrici;
 Ubicazione: PIAZZA PIAZZA STATUTO 17/</t>
  </si>
  <si>
    <t>Manutenzione straordinaria leggera con modifiche al layout distributivo interno ad abitazione
Titolo autorizzativo: CILA  prot/estremi 0020683   data 2022-10-17  
Numero pratica 2022-20-20683
 Ubicazione: Via Via G.L. Lagrange 7/                                                     5</t>
  </si>
  <si>
    <t>VIA G.L. LAGRANGE 7</t>
  </si>
  <si>
    <t>Ripristini di intonaco, verniciatura di ringhiere e elementi metallici, decorazione, inserimento copertine con gocciolatoio
Titolo autorizzativo: CILA  prot/estremi 0019394   data 2022-09-28  
 Ubicazione: CORSO CORSO FRANCIA  314/</t>
  </si>
  <si>
    <t>CORSO FRANCIA  314</t>
  </si>
  <si>
    <t>GI.VI. DI SEMERARO GIOVANNI VITO &amp; C. SNC , ALBERTONE SERRAMENTI SRL , MARIO FRASCINA , R.B. DI ROMANELLO ALBERTO , ARCATERM SRL , GRANCLIMA S.R.L.</t>
  </si>
  <si>
    <t>INTERVENTO DI MANUTENZIONE STRAORDINARIA AI SENSI DELL'ART. 4 LETTERA B) DELLE NUEA DI PRGC E ART.
3 LETTERA B) DEL D.P.R. N. 380/2001, RELATIVA A INTERVENTO DI MODIFICHE DELL'ASSETTO PLANIMETRICO
DELL'UNITA' IMMOBILIARE, SENZA OPERE STRUTTURALI.
Titolo autorizzativo: CILA  prot/estremi 0020698   data 2022-10-17  
Numero istanza MUDE: 01-001272-0000768060-2022
Numero di protocollo: 0020698
Numero pratica: 2022-20-20698
 Ubicazione: VIA  VIA  BARBAROUX 1/</t>
  </si>
  <si>
    <t>Collegamento mediante f.o. del cliente BT ITALIA c/o DHL.
Sedi stradali interessate dai lavori: Strada del Francese
 Ubicazione: Strada Strada del Francese  0/</t>
  </si>
  <si>
    <t>STRADA DEL FRANCESE  0</t>
  </si>
  <si>
    <t>D.H. SRLS , G.M. ENGINEERING S.R.L.</t>
  </si>
  <si>
    <t>ITALPONTEGGI DI GIORDANO LUCIANO , SMARTEC SRL , S.B.F. COSTRUZIONI SRL , C.G.N. INFISSI SAS DI CIAPPA GIUSEPPE &amp; C , IDROFIN DI FINCATO DANILO , EDILSO DI BELLETTIERI SONIA , BELLANTONI PASQUALE , D.G. IMPIANTI DI GUIDOBALDI DOMENICO</t>
  </si>
  <si>
    <t>Riqualificazione energetica.
Titolo autorizzativo: CILA-S  prot/estremi 0027804   data 2021-12-01  
 Ubicazione: STRADA STRADA DEL MOROZZO 14/</t>
  </si>
  <si>
    <t>RISTRUTTURAZIONE PARZIALE ALLOGGIO VIA TOMMASO GROSSI 30 - TORINO
Titolo autorizzativo: CILA  prot/estremi 0100127200007572262022   data 2022-09-27  
 Ubicazione: VIA VIA TOMMASO GROSSI 30/                                                     4</t>
  </si>
  <si>
    <t>VIA TOMMASO GROSSI 30</t>
  </si>
  <si>
    <t>INTERVENTI MIRATI ALLA SALVAGUARDIA DELLE INFRASTRUTTURE DELLA CITTA' LUNGO I CORSI D'ACQUA ANNO 2021
Appalto di opera pubblica di progetto approvato con Determina Dirigenziale n. 2703 del 14.6.22 esecutiva in pari data
 Ubicazione: corsi d'acqua cittadini corsi d'acqua cittadini sponda destra Po area Fioccardo e Infrastrutture servizio Ponti 0/</t>
  </si>
  <si>
    <t>PAOLETTI DANILO , PAGLIERO GIOVANNI , BONAMICO DAVIDE , FERRERO ANDREA</t>
  </si>
  <si>
    <t>INTERVENTO DI MANUTENZIONE STRAORDINARIA LEGGERA 
Titolo autorizzativo: CILA  prot/estremi 20961   data 2022-10-20  
 Ubicazione: CORSO CORSO CARLO E NELLO ROSSELLI 105/                  9</t>
  </si>
  <si>
    <t>POSA RETE TELERISCALDAMENTO
 Ubicazione: VIA VIA PETITTI DA VIA SALUZZO A VIA MADAMA CRISTINA 0/</t>
  </si>
  <si>
    <t>VIA PETITTI DA VIA SALUZZO A VIA MADAMA CRISTINA 0</t>
  </si>
  <si>
    <t>POSA TUBAZIONE TELERISCALDAMENTO
 Ubicazione: C.SO C.SO GALILEO FERRARIS 266/</t>
  </si>
  <si>
    <t>C.SO GALILEO FERRARIS 266</t>
  </si>
  <si>
    <t>EREDI CAMPIDONICO - S.P.A. , DECORI E RESTAURI SRL , BOSIO  GIUSEPPE</t>
  </si>
  <si>
    <t>intervento che beneficia delle detrazioni fiscali di cui alla legge 06/08/2020 consistente in: posa di cappotto esterno lato cortile, frontespizi laterali e fronte
strada (solo piano sesto - secondo arretrato), coibentazione solaio verso sottotetto non abitabile, opere in centrale termica.
Titolo autorizzativo: CILA-S  prot/estremi 0023815   data 2021-10-15  
 Ubicazione: VIA VIA LEMIE 31/</t>
  </si>
  <si>
    <t>KRYEDIL DI DEPONTE CHRISTIAN , N.B. SNC</t>
  </si>
  <si>
    <t>PERMESSO DI COSTRUIRE PER MODIFICHE INTERNE ED ESTERNE A FABBRICATO DI CIVILE ABITAZIONE CON AMPLIAMENTO DI S.L.P.
Art. 10 comma 1 lettera "c" del D.P.R. 380/01 Opere di accesso agli incentivi statali previsti dalla legge 17 luglio 2020 n. 77
superbonus 110% per interventi di efficienza energetica e interventi antisismici.
Titolo autorizzativo: PDC  prot/estremi 33/2022   data 2022-02-17  
 Ubicazione: VIA VIA CARDEZZA 8/</t>
  </si>
  <si>
    <t>OMAR PONTEGGI DI EMARA EMARA EZZAT MOHAMED , DELLACASA COSTRUZIONI S.R.L.</t>
  </si>
  <si>
    <t>Manutenzione della facciata prospiciente fronte cortile e fronte Passaggio Cantalupo
 Ubicazione: via  via  Bossolasco 8/</t>
  </si>
  <si>
    <t>GIADA IMPIANTI S.R.L. , NITA VIOREL STEFAN , L. &amp; A. TERMOIDRAULICA S.N.C. DI IMPERIALE LUCA E COLMELET ANDREA</t>
  </si>
  <si>
    <t>Cambio di destinazione d'uso (da magazzino per attività artigianale a locale commerciale) con modifiche interne ed installazione impianti.
Titolo autorizzativo: SCIA-ALT-PDC  prot/estremi 0018843 / 2022-9-18843   data 2022-09-20  
 Ubicazione: VIA VIA S. OTTAVIO 17/                  8</t>
  </si>
  <si>
    <t>VIA S. OTTAVIO 17</t>
  </si>
  <si>
    <t>JILANI ZOUBEIR , EREDI CAMPIDONICO - S.P.A. , SILEO ROBERTO , FALEGNAMERIA GIOVINAZZO S.A.S. DI DAVIDE E SIMONE GIOVINAZZO , GI &amp; GI STYLE DEI FRATELLI GIURGILA AURELIAN E FLORIAN SNC , EMME ERRE RIFINITURE D'INTERNI SNC DI ZANABONI MARCELLO &amp; C. , NUOVA FRANCO&amp;ALLAIS S.N.C DI FRANCO FABRIZIO &amp; VOTTA PAOLA , ARAUDO IMPIANTI S.A.S.</t>
  </si>
  <si>
    <t>Lavaggio delle facciate; realizzazione di fori per l'installazione di estrazioni d'aria lato cortile; sostituzione di gronda con elementi in lamiera preverniciata color
testa di moro, spessore 8/10 mm; posa di cappotto termico sulla facciata lato cortile in resina fenolica; tinteggiatura della facciata cortile;posa di lastre in
aerogel di silice alle imbotte delle finestre, per attenuazione del ponte termico, per i serramenti lato cortile;posa di isolamento termico in pannelli isolanti
Isotetto con porta tegole, sp. 8 cm, con recupero del manto di copertura; sostituzione dei serramenti esistenti in legno lato strada con nuovi serramenti in
legno e dei serramenti lato cortile con nuovi elementi in PVC (&lt; 1,3 W/mq K); sostituzione delle persiane lato cortile con elementi in PVC; sostituzione degli
avvolgibili in legno lato strada; posa di davanzali e soglie in Serizzo Antigorio, lato cortile; riqualificazione impianto termico con installazione nuova caldaia a
condensazione
Titolo autorizzativo: CILA-S  prot/estremi 0020629   data 2022-10-14  
Numero di pratica: 2022-20-20629
Numero istanza MUDE: 01-001272-0000764209-2022
 Ubicazione: via via Piave 13/</t>
  </si>
  <si>
    <t>VIA PIAVE 13</t>
  </si>
  <si>
    <t>MODIFICHE DISTRIBUTIVE INTERNE
Titolo autorizzativo: CILA  prot/estremi 0020591   data 2022-10-14  
 Ubicazione: CORSO  CORSO  ORBASSANO  291/</t>
  </si>
  <si>
    <t>CORSO  ORBASSANO  291</t>
  </si>
  <si>
    <t>GEOSIDE SPA , CONSORZIO STABILE AR. TECNOLOGY</t>
  </si>
  <si>
    <t>SISMABONUS, INSTALLAZIONE IMPIANTO FOTOVOLTAICO, REALIZZAZIONE CORDOLI TETTO, REALIZZAZIONE IMPIANTI
Titolo autorizzativo: CILA-S  prot/estremi 2022-20-18998   data 2022-09-21  
 Ubicazione: VIA VIA LUIGI GALVANI 10/</t>
  </si>
  <si>
    <t>GAZZERA IMPIANTI S.R.L. , GUARNERO SRL , BLESSENT FULVIO , BMD SRL , AURORA COSTRUZIONI S.R.L.S. , RIBA COSTRUZIONI SRL</t>
  </si>
  <si>
    <t>POLIDORO FABRIZIO , P.R. EDILIZIA E DECORAZIONI S.A.S.</t>
  </si>
  <si>
    <t>Lavori inerenti opere di tinteggiatura.
Aggiornamento n°5 relativo alla Notifica Preliminare, istanza MUDE n°0100127200005668042021, Protocollo n°394427 del 04.10.2021.
 Ubicazione: VIA VIA QUARELLO 18/                  B</t>
  </si>
  <si>
    <t>Realizzazione di nuova attività ricettivo turistica in edificio esistente a diversa destinazione d'uso
Titolo autorizzativo: SCIA-ALT-PDC  prot/estremi 2018-9-25588   data 2018-12-13  
 Ubicazione: via  via  Milano 12/</t>
  </si>
  <si>
    <t>VIA  MILANO 12</t>
  </si>
  <si>
    <t>AERRE IMPIANTI , SUPER-MARIO SRL , EDIL GLOBAL SRL</t>
  </si>
  <si>
    <t>MANUTENZIONE STRAORDINARIA CON VARIAZIONE DISTRIBUTIVA INTERNA IN LOCADE DESTINATA A ATTIVITA DI SOMMINISTRAZIONE
Titolo autorizzativo: CILA  prot/estremi 0100127200007212332022   data 2022-10-04  
 Ubicazione: CORSO  CORSO  VITTORIO EMANUELE II 94/</t>
  </si>
  <si>
    <t>CORSO  VITTORIO EMANUELE II 94</t>
  </si>
  <si>
    <t>MODIFICHE DISTRIBUTIVE INTERNE 
Titolo autorizzativo: CILA  prot/estremi 0020236   data 2022-10-11  
 Ubicazione: VIA  VIA  DOMENICO CIMAROSA 82/</t>
  </si>
  <si>
    <t>VIA  DOMENICO CIMAROSA 82</t>
  </si>
  <si>
    <t>EDIL MARTIN IMPIANTI DI FARCAS MARTIN , STOCCO SRL , POLETTI IVANO  , SCANNELLA CLAUDIO</t>
  </si>
  <si>
    <t>Manutenzione straordinaria al piano settimo
Titolo autorizzativo: CILA  prot/estremi 2022-20-17882   data 2022-09-05  
 Ubicazione: CORSO CORSO TORTON 25/</t>
  </si>
  <si>
    <t>CORSO TORTON 25</t>
  </si>
  <si>
    <t>PIOBESI ESCAVAZIONI S.R.L. , SIME SRL , CAGNOLA&amp;GIACONE COSTRUZIONI SRL , MAGNETTI BUILDING SPA , INDUSTRIE TRATTAMENTI SPECIALI - I.T.S. S.R.L.</t>
  </si>
  <si>
    <t>REALIZZAZIONE DI NUOVO EDIFICIO A DESTINAZIONE PRODUTTIVA CON ADIACENTE PALAZZINA DESTINATA AD UFFICI, IN VIA PLAVA N. 92.
Titolo autorizzativo: PDC  prot/estremi 14/C/2022   data 2022-10-03  
 Ubicazione: VIA  VIA  PLAVA 92/</t>
  </si>
  <si>
    <t>EDIL TUKU S.A.S. DI TUKU GJON &amp; C. , DILAG IMPIANTI S.A.S. DI FRANCESCO CAMPICELLO &amp; C.</t>
  </si>
  <si>
    <t>Manutenzione straordinaria leggera, demolizione e rifacimento pareti cucina e bagno con creazione di bagno cieco dotato di ventilazione forzata, sostituzione porte interne ed infissi esterni, modifica impianti idraulico ed elettrico, pavimentazione e contro-soffittatura bagno ingresso e cucina,
isolamento termico soffitto, posa impianto di condizionamento, decorazione e tinteggiatura
Titolo autorizzativo: CILA  prot/estremi 0020678   data 2022-10-17  
Codice istanza 01-001272-0000759435-2022 inviata il 14/10/2022
 Ubicazione: via via Baveno 19/      1                                              4</t>
  </si>
  <si>
    <t>VIA BAVENO 19</t>
  </si>
  <si>
    <t>Rifacimento completo della primaria e secondaria orditura del tetto con inserimento di cordoli antisismici intorno
Titolo autorizzativo: CILA-S  prot/estremi 9610   data 2022-05-02  
 Ubicazione: via via bibiana 18/</t>
  </si>
  <si>
    <t>DOMUS EDILE S.A.S. DI BERTAGNINI MARCO &amp; C. , SARA MULTISERVICES DI EISSA WALID KAMEL IBRAHIM ELSAY</t>
  </si>
  <si>
    <t>MANUTENZIONE STRAORDINARIA FACCIATA LATO STRADA
 Ubicazione: Via  Via  Randaccio 59/</t>
  </si>
  <si>
    <t>VIA  RANDACCIO 59</t>
  </si>
  <si>
    <t>Collegamento mediante f.o. del cliente VODAFONE. 
Sedi stradali interessate dai lavori: Via Ala di Stura
 Ubicazione: Via Via Ala di Stura  0/</t>
  </si>
  <si>
    <t>VIA ALA DI STURA  0</t>
  </si>
  <si>
    <t>RINFORZO FONDAZIONE TORRINO A SOSTENO BALCONI E RIPRISTINO INTONACO . INTERNO CORTILE
Titolo autorizzativo: SCIA  prot/estremi 0020630   data 2022-10-14  
 Ubicazione: VIA VIA SAN MASSIMO 49/</t>
  </si>
  <si>
    <t>PROLUX S.N.C. DI TAVELLA &amp; C. , MARCO PAOLANGELO , PARCOLIMPICO S.R.L. , EUROFIERE SPA , WLS SRL , SIVIT SRL , ARTISTICA MUSIC &amp; SHOW SOC.COP , BIADEN DI BABUSCA FLORIN , ECOTEP S.R.L. , MODO SRL , GIORDANO ALLESTIMENTI SRL , TECHNICAL NETWORK SC , P.&amp; P. ITALIA S.R.L. , DNA SOLUTION S.R.L. , FOX SOUND SERVICE  , A.T.I. TEKNOFILM S.R.L.CAPELLO EDOARDO , FAST EVENTS SRL , INFORMA SISTEMI S.P.A. , SE.EL IMPIANTI S.N.C. DI GIANNATTASIO FRANCESCO E C. , B.S.B. SERVICE SAS DI BARLETTA ALDO E C. , A&amp;R ALLESTIMENTI SNC , GOOD TEAM , OVERNET SRL , BOUCHNAF OSAMA , FREE SERVICE , PROGETTO GIORDANO SRL , XXT SRL , FAZIO ANTONIO RAFAEL , DICO S.N.C. DI ORLANDOMARCO , UNIVERSAL SERVICE , ABLIGHT DI BARBANO ANDREA , ALPHA S.R.L. , VV ALLESTIMENTI , MONTECOLINO SPA , T.F.G. MONTAGGI DI TOSELLI FAUSTO , BR ALLESTIMENTI DI BRANDOLO RICCARDO , VENTIMIGLIA ROBERTO , WOOD STRUTTURE DI STRADELLA GIANLUCA , B.F.B. GROUP SOCIETA' COOPERATIVA , ANSELMO PAOLANGELO , TREVISAN STEFANO , WORK TIME GROUP SRL , WORLD LIGHTS S.N.C. DI PAOLILLO MICHELE &amp; C.</t>
  </si>
  <si>
    <t>MONTAGGIO/SMONTAGGIO STRUTTURE TEMPORANEE PER LA REALIZZAZIONE DEGLI ALLESTIMENTI INDOOR PALASPORT OLIMPICOINERENTE ALLA MANIFESTAZIONE ATP FINAL 2022
 Ubicazione: VIA VIA FILADELFIA 82/</t>
  </si>
  <si>
    <t>AL.FIERE S.N.C. DI BAROLO GIUSEPPE, DELMONTE ALDO &amp; C. , CREENDRILL SRLS , TEKNIKA SRL ,  DOC SERVIZI SC , IMPIANTI ELETTRICI DI MICHELE RUBINO , ARTISTICA MUSIC &amp; SHOW SOC.COP ,  GRUPPO ITALMONTAGGI SRLS , LINGOTTO SERVICE SRL CON SOCIO UNICO , S.P. SANATEC PIEMONTE S.R.L. , CGTE SPA ,  LA PAGINA DI SARTORI DORIANO , P.&amp; P. ITALIA S.R.L. , DROP OUT SRL ,  FB WORK S.C. , M2R TORINO SRL , TENSOMONT DI IVASCU MIRCEA , EDCSOUND DI ENRICO DI CAPUA , REM S.R.L. , CATA ELECTRONICS DI LUNGU FLORIN CATALIN , ITALIA SERVIZI S.R.L. , LINE UP MULTISERVICE S.N.C. DI FORNERO LUCA E RICCARDO , OVERNET SRL , TERRAMEO DONATO , TOP CREW EVOLUTION , ALLEANZA STANDS DI LARA JORGE LUIS , ECO-TEC DI MASSIMO MULAS , PIEFFE SRL , PALLER SRL , ATI SRL , BLOCK STOCK SRLS , TECNOIMPIANTI SRLS , ACUSON S.R.L.</t>
  </si>
  <si>
    <t>DEMOLIZIONE E RICOSTRUZIONE COPERTURA IN LEGNO AI FINI DELL'OTTENIMENTO DEGLI INCENTIVI PREVISTI DAL D.M. 58/2017.
CILAS PER GLI INTERVENTI DI CUI L'ART. 119 D.L. 34/2020 NEL FABBRICATO AD USO RESIDENZIALE A CINQUE PIANI FUORI TERRA
 Ubicazione: VIA VIA DOMODOSSOLA 38/</t>
  </si>
  <si>
    <t>AC COSTRUZIONI S.A.S. , FERRARA SILVIO , CENAJ FATION , CASTRONOVO MARCO , COPPOLA ALFREDO</t>
  </si>
  <si>
    <t>Intervento di cambio di destinazione d'uso con contestuali opere edilizie interne, trasformazione da panetteria a residenza, con
realizzazione di n.2 aperture verso area esterna ad uso esclusivo
Titolo autorizzativo: SCIA-ALT-PDC  prot/estremi 2022-9-3054   data 2022-02-10  
 Ubicazione: corso  corso  Casale 310/</t>
  </si>
  <si>
    <t>Manutenzione straordinaria fronti su via e cortile
Titolo autorizzativo: CILA  prot/estremi 2021-20-15992   data 2021-07-07  
 Ubicazione: VIA VIA BAVA 17/      1</t>
  </si>
  <si>
    <t>VIA BAVA 17</t>
  </si>
  <si>
    <t>Manutenzione fronti interne
 Ubicazione: CORSO CORSO MARCONI 38/</t>
  </si>
  <si>
    <t>CORSO MARCONI 38</t>
  </si>
  <si>
    <t>EDILCHIARA DI DINOVO TOMMASO SALVATORE , DECORSTYLE DI ACCOGLI STEFANO , ELETTROIMPIANTI DI BATTU' FRANCO , CICLES S.N.C. , GIORDANO BRUNO , MINNITI MICHELANGELO , DI GIORGI GIAN PAOLO RISTRUTTURAZIONI EDILI , ARCHILABIO S.R.L.</t>
  </si>
  <si>
    <t>CILA: modifiche planimetriche e adeguamento impianti tecnologici
Tipologia di
Titolo autorizzativo: CILA  prot/estremi 2022-20-13521   data 2022-06-23  
Aggiornamento a seguito della definzione di IMPRESA DECORAZION.
Aggiornamento a seguito della necessità di integrare un lavoratore nell'organico dell'impresa DI GIORGI GIAN PAOLO RISTRUTTURAZIONI EDILI.
 Ubicazione: corso corso Mediterraneo 69/                 10</t>
  </si>
  <si>
    <t>L'ELETTROIMPIANTI S.R.L. , DEMO E BOZZETTA DI DEMO MIRELLA , DUE M.M. DI MELE MARIO , EDILTITE DI MIHALCEA TITE , ROSSO ALDO , SARCINSCHI PETRICA , BASSO GIANPIERO</t>
  </si>
  <si>
    <t>Demolizione e ricostruzione di tramezzi interni per diversa distribuzione dei locali,
Demolizione e ricostruzione di alcuni pavimenti e rivestimenti,
Nuovo impianto di riscaldamento con sostituzione caldaia,
Nuovo impianto idrosanitario,
Adeguamento impianto elettrico,
Sostituzione di alcuni serramenti e revisione di altri
Titolo autorizzativo: CILA  prot/estremi 2022-20-2005   data 2022-10-07  
 Ubicazione: VIA VIA SUSA 8/                                                     1</t>
  </si>
  <si>
    <t>VIA SUSA 8</t>
  </si>
  <si>
    <t>INTERVENTO DI MANUTENZIONE STRAORDINARIA LEGGERA PER OPERE INTERNE. RIMODULAZIONE DEGLI SPAZI INTERNI, SOSTITUZIONE DEI SERRAMENTI 
Titolo autorizzativo: CILA  prot/estremi 0020488   data 2022-10-13  
 Ubicazione: VIA  VIA  SILVIO PELLICO 21/                                                     2</t>
  </si>
  <si>
    <t>VIA  SILVIO PELLICO 21</t>
  </si>
  <si>
    <t>Ristrutturazione completa interna, nuova costruzione di n.2 bagni, ridistribuzione spazi interni mediante demolizione e costruzioni di tramezze, realizzazione
di scala interna di collegamento tra i due livelli e fusione delle due unità abitative. Tutti i impianti tecnologici saranno rivisti.
Titolo autorizzativo: SCIA  prot/estremi 0018845   data 2022-09-20  
 Ubicazione: VIA VIA AVIGLIANA 38/                           C</t>
  </si>
  <si>
    <t>VIA AVIGLIANA 38</t>
  </si>
  <si>
    <t>ISTARM SRL , RIAS IMPIANTI S.R.L. , S.C.A.M.E. SISTEMI S.R.L. , SITEC S.R.L.</t>
  </si>
  <si>
    <t>REALIZZAZIONE NUOVA SALA EDGE TECHNOLOGY CENTER
Titolo autorizzativo: CILA  prot/estremi 0010033   data 2022-05-10  
Il presente aggiornamento si rende necessario per subentro nuovo Leg. Rap. Vodafone Italia S.p.A. LEONI Fabio a BARTOLI Nicola e per inserimento n.1 nuova impresa selezionata.
 Ubicazione: STRADA STRADA DEL CASCINOTTO 163/                                                     2</t>
  </si>
  <si>
    <t>TECNITAL SRL , H M DI ABDELRAMAN OSMA , IMMOBILIARE IMPRESA NORD OVEST  , VENICE GIUSEPPE , AGO S.R.L. , RISTRUTTURA DI CHIARAVALLOTI GIUSEPPE , VENICE EDILE DI VENICE ANTONIO  , EVOLVE SPA</t>
  </si>
  <si>
    <t>OPERE DI RIQUALIFICAZIONE ENERGETICA, RIPRISTINO FACCIATE E COPERTURE PIANE DI EDIFICIO CONDOMINIALE CONINSERIMENTO
COIBENTAZIONE TERMICA
Titolo autorizzativo: CILA-S  prot/estremi 2021/20/29504   data 2021-12-20  
 Ubicazione: CORSO CORSO UNIONE SOVIETICA 115/</t>
  </si>
  <si>
    <t>P.T.R. COSTRUZIONI SRL , SAMET SRL , IMPRECOS S.N.C. , ARTECNO SRL , TORCHIO E DAGHERO S.P.A.</t>
  </si>
  <si>
    <t>Ristrutturazione unita' immobiliare
 Ubicazione: VIA VIA CAVOUR 10/</t>
  </si>
  <si>
    <t>ALPHA SRL</t>
  </si>
  <si>
    <t>LAVORI STRAORDINARIA MANUTENZIONE
Titolo autorizzativo: CILA  prot/estremi 766782-2022   data 2022-10-07  
 Ubicazione: VIA VIA VERDI 0/</t>
  </si>
  <si>
    <t>FACCIATE - DEMOLIZIONI (SPICCONATURA DEGLI INTONACI)
FACCIATE  COSTRUZIONI: Applicazione di VOLTECO FIBRO 20 a cazzuola in strati non superiori a 2 cm; finitura di rasante VOLTECO X-LIME premiscelato. OPERE DA DECORATORE: Decorazione di tutte le pareti verso cortile, compresi sottobalconi, muri di cinta e edificio rimessa TERRAZZI  Revisione dello strato impermeabilizzante in guaina bituminosa esistente. Fornitura e Posa di strato isolante, Realizzazione della caldana in cls armato. Controllo dell'intonaco del parapetto con ripristino con malta premiscelata Fibrorinforzata. Impermeabilizzazione delle coperture piane mediante rivestimento bicomponente aquascud 430, si stenderà su di esso una membrana microporosa idrorepellente elasticizzata aquascud basic secondo strato di aquascud 430. FINITURA DEI TERRAZZI PER RENDERLI PEDONABILI; Rivestimento pedonabile impermeabile
Non è richiesto titolo autorizzativo
 Ubicazione: via  via  Cassini 21/</t>
  </si>
  <si>
    <t>Intervento di riqualificazione energetica in ambito Superbonus 110%: isolamento a cappotto del fabbricato, isolamento della soletta del sottotetto, sostituzione dei serramenti degli appartamenti che lo richiedono, sostituzione del generatore di calore
Titolo autorizzativo: CILA-S  prot/estremi 8385   data 2022-04-20  
CILA Superbonus - art. 119 DL 34/2020 relativa all'istanza N. 0 1 - 0 0 1 2 7 2 - 0 0 0 0 6 7 3 9 6 8 - 2 0 2 2
 Ubicazione: via via filadelfia 114/</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</si>
  <si>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VIA VIA FRABOSA 71/</t>
  </si>
  <si>
    <t>INTERVENTO DI MANUTENZIONE STRAORDINARIA LEGGERA PER OPERE INTERNE. RIMODULAZIONE DEGLI SPAZI INTERNI, SOSTITUZIONE DEI SERRAMENTI. 
Titolo autorizzativo: CILA  prot/estremi 0020491   data 2022-10-13  
 Ubicazione: VIA  VIA  SILVIO PELLICO 21/                                                     3</t>
  </si>
  <si>
    <t>PROTEX S.N.C. , CASAMEGA S.R.L.S. , DECORAZIONI TESTA DI FABIO LA MALVA , AMERICO DI AMERICO ANTONIO</t>
  </si>
  <si>
    <t>Opere in Edilizia Libera su fabbricato condominiale ad uso residenziale. In particolare saranno eseguiti lavori di manutenzione della copertura, delle facciate esterne, dei terrazzi ed eseguite opere di verniciatura delle parti in legno ed in ferro ove necessario.
Non è presente nessun titolo edilizio in quanto trattasi di opere classificate in Edilizia Libera.
 Ubicazione: STRADA  STRADA  VAL SALICE 26/</t>
  </si>
  <si>
    <t>STRADA  VAL SALICE 26</t>
  </si>
  <si>
    <t>SOLIMAN  SAID ABDELFATTAH AHMED  , EDIL COMPANY S.R.L.</t>
  </si>
  <si>
    <t>1. Installazione ponteggio e impianto di cantiere
2. Apprestamenti per la sicurezza
3. Opere di preparazione del fondo
4. Isolamento termico del frontespizio tramite pannelli in EPS dello spessore di 14 cm
5. Opere di finitura
 Ubicazione: VIA VIA PIANEZZA 80/</t>
  </si>
  <si>
    <t>VIA PIANEZZA 80</t>
  </si>
  <si>
    <t>V&amp;S SRL ,  GEMA IMPIANTI &amp; EDILIZIA SRLS , SAM IMPIANTI SRL</t>
  </si>
  <si>
    <t>OPERE INTERNE IN MANUTEZIONE STRAORDINARIA
Titolo autorizzativo: CILA  prot/estremi 0100127200007591992022   data 2022-10-14  
 Ubicazione: STRADA STRADA DELLA CEBROSA 86/                                                     4</t>
  </si>
  <si>
    <t>MODIFICHE INTERNE COME DA CILA
Titolo autorizzativo: CILA  prot/estremi 2022-20-20358   data 2022-10-11  
 Ubicazione: LUNGO  LUNGO  DORA AGRIGENTO 131/</t>
  </si>
  <si>
    <t>LUNGO  DORA AGRIGENTO 131</t>
  </si>
  <si>
    <t>LA DONNA VINCENZO , REXTAURA DI DE PIPPO ANTONELLO , LD -  TERMOIDRAULICA</t>
  </si>
  <si>
    <t>Demolizione tramezzi interni, nuova costruzione tramezzi, modifiche/integrazioni agli impianti elettrico, idraulico e del gas aisensi della normativa vigente.
Sostituzione di infissi esterni.
Titolo autorizzativo: CILA  prot/estremi 0020798   data 2022-10-18  
 Ubicazione: via via Giovanni Palatucci 19/                           b                         4</t>
  </si>
  <si>
    <t>VIA GIOVANNI PALATUCCI 19</t>
  </si>
  <si>
    <t>Modifiche interne in un appartamento in condominio, relativi impianti e finiture
Titolo autorizzativo: CILA  prot/estremi 2022-20-20828   data 2022-10-18  
 Ubicazione: CORSO CORSO PESCHIERA 297/</t>
  </si>
  <si>
    <t>CORSO PESCHIERA 297</t>
  </si>
  <si>
    <t>PROTEX S.N.C. , PUNTO IMPRESA S.R.L. , IMPRESA GIGANTE S.R.L. , PIGLIAPOCO PASQUALE , GENERAL NORD PONTEGGI S.R.L. , TECHNOLOGY &amp; BUILDING SRL , UDREA MIHAI , ART COLOR DI GALLO EUPREPIO</t>
  </si>
  <si>
    <t>Rifacimento manutenzione straordinaria facciata esterna. Il presente aggiornamento è il secondo
Titolo autorizzativo: CILA  prot/estremi 0028140   data 2021-12-06  
IL PRESENTE AGGIORNAMENTO E' RELATIVO:
-  ALLA DURATA DEI LAVORI, SI PREVEDE UN PROLUNGAMENTO DEI LAVORI
- PRESENZA DI UNA NUOVA IMPRESA ESECUTRICE
 Ubicazione: VIA VIA SANT'ANSELMO 26/</t>
  </si>
  <si>
    <t>BELLO &amp; FEIRA SAS , LUSSO SRL</t>
  </si>
  <si>
    <t>Realizzazione nuovo vano porta laboratorio fabbricato corpo 2
'intestatario è dotato di procura (allegata) da parte della committenza. 
FCA Italy Spa è soggetta all'attività di direzione e coordinamento da parte di Stellantis N.V.
 Ubicazione: Corso Corso Settembrini 40/</t>
  </si>
  <si>
    <t>LF COSTRUZIONI EDILI SRL , ECO-SYSTEM S.N.C. DI ABELLO MARCO E PONTE GIANLUCA E C. , EL.VI. SERVIZI S.R.L. , R. A. L. SNC DI COVELLO ROCCO FRANCO &amp; C , TIRRITO LUIGI , DUMBRAVA MIHAI LUCIAN , KAROMA GROUP  , NATALI EMANUELE , COVELLO MICHELE , ARVA MARIUS , METAL PONTE DI BOUGATO ADIL</t>
  </si>
  <si>
    <t>FALCO SRL , ABDELMEGID TAHA EISA WALID , ARES SRL , BOVE S.A.S.</t>
  </si>
  <si>
    <t>OPERE DI CONSOLIDAMENTO STRUTTURALE ANTISISMICO CONCERNENTI LE COPERTURE E I SOTTOTETTI DEL FABBRICATO SITO IN CORSO
RAFFAELLO 8-8BIS-10 VIA SALUZZO 69
Titolo autorizzativo: CILA-S  prot/estremi 0020734   data 2022-10-14  
 Ubicazione: CORSO CORSO RAFFAELLO 8/</t>
  </si>
  <si>
    <t>CORSO RAFFAELLO 8</t>
  </si>
  <si>
    <t>modifiche interne in un appartamento in condominio e relativi impianti e finiture
Titolo autorizzativo: CILA  prot/estremi 2022-20-20775   data 2022-10-18  
 Ubicazione: CORSO CORSO RACCONIGI 138/      1</t>
  </si>
  <si>
    <t>CORSO RACCONIGI 138</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</si>
  <si>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corso corso telesio 66/</t>
  </si>
  <si>
    <t>CORSO TELESIO 66</t>
  </si>
  <si>
    <t>EVOLVE SPA , IMMOBILIARE IMPRESA NORD OVEST</t>
  </si>
  <si>
    <t>CONSOLIDAMENTO DELLE PARETI PREIMETRALI DI CHIUSURA
Titolo autorizzativo: CILA-S  prot/estremi 2022-20-19613   data 2022-09-30  
 Ubicazione: CORSO CORSO UNIONE SOVIETICA 115/</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</si>
  <si>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CORSO CORSO PESCHIERA 276/</t>
  </si>
  <si>
    <t>G.R. IMPIANTI S.R.L. , P.F.P. IMPIANTI E SERVIZI S.R.L. , PRODESIGN BACAU SRL</t>
  </si>
  <si>
    <t>Realizzazione nuova area ponti sollevatori.
L'intestatario è dotato di procura (allegata) da parte della committenza. 
FCA Italy Spa è soggetta all'attività di direzione e coordinamento da parte di Stellantis N.V.
 Ubicazione: Strada Strada Drosso 145/</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</si>
  <si>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VIA VIA ROVEDA 20/</t>
  </si>
  <si>
    <t>VIA ROVEDA 20</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</si>
  <si>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VIA VIA MONTE PERTICA 12/</t>
  </si>
  <si>
    <t>VIA MONTE PERTICA 12</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</si>
  <si>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VIA VIA LANZO 20/</t>
  </si>
  <si>
    <t>VIA LANZO 20</t>
  </si>
  <si>
    <t>ITALIANA PONTEGGI TORINO SRL , GUALA MOLINO GIORGIO</t>
  </si>
  <si>
    <t>pulizia dei prospetti e del frontespizio del fabbricato lato cortile, rifacimento localizzato di parti di intonaco ammalorato e successiva tinteggiatura, manutenzione di serramenti e ringhiere
Titolo autorizzativo: CILA  prot/estremi 0020761   data 2022-10-18  
 Ubicazione: VIA VIA CAVOUR 41/</t>
  </si>
  <si>
    <t>RIPARAZIONE ALLACCIAMENTO INTERRATO
 Ubicazione: VIA VIA QUARELLO 18/</t>
  </si>
  <si>
    <t>Leggera modifica del layout distributivo interno, rifacimento dei servizi igienici e della cucina.
Titolo autorizzativo: CILA  prot/estremi 0019747   data 2022-10-03  
 Ubicazione: Corso Corso Guglielmo Marconi 24/</t>
  </si>
  <si>
    <t>EDIL CO.RI. S.R.L. , I.V.S. SRL , ZOLA UGO , ACANFORA ALESSIO , EDIL COSTRUZIONI M.R. DI MARTELLI ROCCO</t>
  </si>
  <si>
    <t>OPERE DISTRIBUTIVE INTERNE PER UNA MIGLIORE FRUIBILITA' DEGLI SPAZI, CONSISTENTI IN: DEMOLIZIONE DEL TRAMEZZO DIVISORIO TRA LA CUCINA E LA CAMERA, LATO CORTILE, E SUA RICOSTRUZIONE, AL FINE DI AMPLIARE LA SUPERFICIE DELLA STESSA CAMERA; DEMOLIZIONE DELLE PARETI DIVISORIE DEI DUE SERVIZI IGIENICI E RICOSTRUZIONE CON OTTENIMENTO DI LOCALE LAVANDERIA; SPOSTAMENTO DI UNA PORTA; APERTURA DI UNA PORTA PER ACCESSO DIRETTO DALLA CAMERA DEL SECONDO SERVIZIO IGIENICO. A DETTE OPERE SONO RICONDUCIBILI IL RIFACIMENTO COMPLETO
Titolo autorizzativo: CILA  prot/estremi 2022-20-20595   data 2022-10-14  
 Ubicazione: CORSO CORSO GALILEO FERRARIS 151/      0                                              3</t>
  </si>
  <si>
    <t>CORSO GALILEO FERRARIS 151</t>
  </si>
  <si>
    <t>NUOVA EDIL TONY S.R.L. , CEI COSTRUZIONI GENERALI SPA , ECOTERM SNC , GAFAR MOSTAFA FARID ABDELAAL ABOUELAZM , RB DI BOVERO ROBERTO</t>
  </si>
  <si>
    <t>COTTI IMPIANTI S.R.L. , ANTIQUA RESTAURI S.R.L. , AGROGREEN S.R.L.</t>
  </si>
  <si>
    <t>Opere di allestimento Sala della Scrittura presso il Museo Egizio di Torino
 Ubicazione: via via Accademia delle Scienze 6/</t>
  </si>
  <si>
    <t>EMME ESSE S.N.C. DI MUSAJ SOKOL &amp; C. , MOHAMED ABDELGHANY ELMEKAWY MOHAMED , ARES SRL</t>
  </si>
  <si>
    <t>OPERE DI CONSOLIDAMENTO STRUTTURALE ANTISISMICO CONCERNENTI LA COPERTURA E IL SOTTOTETTO DEL FABBRICATO
Titolo autorizzativo: CILA-S  prot/estremi 0100127200007628622022   data 2022-10-17  
 Ubicazione: VIA VIA LANUSEI 11/</t>
  </si>
  <si>
    <t>VIA LANUSEI 11</t>
  </si>
  <si>
    <t>EDILNOVA SRLS , VIZETA SNC DI VINO ANGELO &amp; C.</t>
  </si>
  <si>
    <t>BERTOLINI S.A.S. DI STEFANO BERTOLINI E C.  , GRIGORE SIMION , EN-TECH SRL</t>
  </si>
  <si>
    <t>FORMAZIONE DI SISTEMA MODULARE SCALDANTE PER LA REALIZZAZIONE DI ISOLE SCALDANTI NELLA PARROCCHIA SANTA MARGHERITA VERGINE E MARTIRE IN TORINO
Titolo autorizzativo: CILA  prot/estremi 2022-20-19807   data 2022-10-04  
COMUNICAZIONE INIZIO LAVORI EDILIZIA LIBERA 
 Ubicazione: STRADA STRADA SAN VINCENZO 146/                                                     T</t>
  </si>
  <si>
    <t>STRADA SAN VINCENZO 146</t>
  </si>
  <si>
    <t>DIGRA S.R.L. , MOLLO SERVIZI SRL , AREA AMBIENTE SRL</t>
  </si>
  <si>
    <t>rifacimneto di cornicione e intervento di manutenzione straordinaria nel condominio da eseguire con utilizzo di camino con cestello
 Ubicazione: via via passalacqua 17/                                                     0</t>
  </si>
  <si>
    <t>ELMEKAWAY PONTEGGI DI ELMEKAWY MOHAMED , FRAMA DI FRANCO MASSIMILIANO , FARE CONSTRUCTII SRL , C.G.I.E. DI CRISTIANO GABRIELLA , EMME ESSE S.N.C. DI MUSAJ SOKOL &amp; C.</t>
  </si>
  <si>
    <t>Manutenzione e rifacimento pavimentazione terrazzi :
° Installazione servizi per i lavoratori ed opere provvisionali
° Installazione ponteggio a tubi e giunti compresi ripartitori e puntellamenti
° Demolizione e rifacimento pavimentazioni
° Opere accessorie di completamento
° Smontaggio ponteggio e cantiere
 Ubicazione: via via tiziano 3/</t>
  </si>
  <si>
    <t>Modifiche al layout interno, rifacimento bagni, sostituzione dei serramenti e rifacimento impianti esistenti.
Titolo autorizzativo: CILA  prot/estremi 2022-20-20729   data 2022-10-17  
Manutenzione straordinaria leggera di cui all'art. 3, comma 1, lettera b) e art. 6-bis del D.P.R. n. 380/2001
 Ubicazione: CORSO CORSO F. BRUNELLESCHI 105/                           B                         9</t>
  </si>
  <si>
    <t>CORSO F. BRUNELLESCHI 105</t>
  </si>
  <si>
    <t>Johnson Controls SpA , GOA INVEST SA , DECORGA PINTURA, S.L. , CARPINTERIA RAMON GARCIA S.A. , TABIGAL SL , KOTA BLUE SL ,  SOLIMAN HAMAD ABDELKADER HAMAD  , OSMOS SISTEMAS ELECTRICOS SL</t>
  </si>
  <si>
    <t>Allestimento negozio ad insegna Zara
 Ubicazione: Via  Via  roma 360/</t>
  </si>
  <si>
    <t>VIA  ROMA 360</t>
  </si>
  <si>
    <t>OPERE DI MANUTENZIONE ORDINARIA E RISANAMENTO FACCIATE LATO STRADA LATO VIA POLONGHERA E LATO VIA MORETTA
 Ubicazione: VIA VIA POLONGHERA 30/                                                     0</t>
  </si>
  <si>
    <t>VIA POLONGHERA 30</t>
  </si>
  <si>
    <t>SA.DO. COSTRUZIONI S.R.L. , C.M.A. S.R.L. DI CORSINI ROMANO &amp; FIGLI</t>
  </si>
  <si>
    <t>LAVORI DI MANUTENZIONE STRAORDINARIA DELLE PAVIMENTAZIONI. ANNO 2021 - DIREZIONE VIABILITA' 2.
(PROG. 396/2021)   (CUI L01907990012202100200)   (CUP J77H21003810003)   (CIG 9261789E0E)
interventi di rappezzature di strade provinciali
AGGIUDICAZIONE: Determinazione Dirigenziale 4475 del 04/09/2022
 Ubicazione: strade provinciali strade provinciali competenza Città Metropolitana di Torino 0/</t>
  </si>
  <si>
    <t>STRADE PROVINCIALI COMPETENZA CITTÀ METROPOLITANA DI TORINO 0</t>
  </si>
  <si>
    <t>Collegamento mediante f.o. del cliente COVISAN.
Sedi stradali interessate dai lavori: Via Paolo Veronese
 Ubicazione: via  via  PAOLO VERONESE 0/</t>
  </si>
  <si>
    <t>VIA  PAOLO VERONESE 0</t>
  </si>
  <si>
    <t>VERDE MATTONE S.R.L. , IMPRESA FINITURE EDILI SRL , EDIL PONTEGGI TORINO SRLS A SOCIO UNICO</t>
  </si>
  <si>
    <t>RIFACIMENTO COPERTURA DELL'IMMOBILE
Titolo autorizzativo: CILA-S  prot/estremi 2022-20-20694   data 2022-10-17  
 Ubicazione: CORSO  CORSO  VITTORIO EMANUELE II 192/                 11</t>
  </si>
  <si>
    <t>TXBA TORINO PACCHIOTTI Progetto di riconfigurazione per ammodernamento tecnologico di un impianto di telefonia mobile esistente.
 Ubicazione: via via Baveno 46/</t>
  </si>
  <si>
    <t>VIA BAVENO 46</t>
  </si>
  <si>
    <t>FALF S.R.L. , CIRCET ITALIA SPA</t>
  </si>
  <si>
    <t>C.R.G. SERVICES S.R.L. , EUROCANALI DI GESUALDO GIOVANNI , M.G. IMPIANTI , TECNOIDRO94 DI COZZI FEDERICO E TACCHELLA ALESSANDRO S.N.C. , ZERINI TINTEGGIATURE S.R.L. , STARK S.R.L. , SUBASINGHE ARACHCHILAGE MAHINDA NISHANTA</t>
  </si>
  <si>
    <t>MODIFICHE DISTRIBUTIVE INTERNE
Titolo autorizzativo: CILA  prot/estremi 20550   data 2022-10-13  
 Ubicazione: GALLERIA GALLERIA SAN FEDERICO 60/</t>
  </si>
  <si>
    <t>GALLERIA SAN FEDERICO 60</t>
  </si>
  <si>
    <t>Collegamento mediante f.o. del cliente GEDI GRUPPO EDITORIALE. 
Sedi stradali interessate dai lavori: Via Giuseppe Giacosa
 Ubicazione: via via Giuseppe Giacosa  0/</t>
  </si>
  <si>
    <t>VIA GIUSEPPE GIACOSA  0</t>
  </si>
  <si>
    <t>Miglioramento energetico dell'edificio tramite interventi di : coibentazione della copertura e sostituzione dell'impianto di riscaldamento centralizzato con nuova
caldaia a condensazione ad alta efficienza.
Titolo autorizzativo: CILA-S  prot/estremi 2022-20-20625   data 2022-10-13  
 Ubicazione: VIA VIA DEI FAGGI 1/</t>
  </si>
  <si>
    <t>VIA DEI FAGGI 1</t>
  </si>
  <si>
    <t>Modifiche interne di layout
Titolo autorizzativo: CILA  prot/estremi 0020315   data 2022-10-11  
 Ubicazione: VIA VIA TOFANE 37/</t>
  </si>
  <si>
    <t>VIA TOFANE 37</t>
  </si>
  <si>
    <t>ARMONICA S.R.L. , RDS COSTRUZIONI S.R.L. , DI CARLO S.N.C. DI DI CARLO PIETRO E DI CARLO CALOGERO</t>
  </si>
  <si>
    <t>Intervento di manutenzione straordinaria con rifacimento servizio igienico, cambio assetto planimetrico e posa nuovi pavimenti.
 Ubicazione: via via della Rocca 2/</t>
  </si>
  <si>
    <t>VIA DELLA ROCCA 2</t>
  </si>
  <si>
    <t>EVEN SRL , ELETTROIMPIANTI DI MAIO LUCIANO , IDROTRE S.A.S. DI MASSIMO GIOVANNI E C. , AZ SERRAMENTI DI ZAMBONIN ALBERTO &amp; C. S.N.C. , GRUPPO UNICOSTRUZIONI S.R.L.</t>
  </si>
  <si>
    <t>Opere di efficientamento energetico con contestuali opere interne ed esterne non soggette a Superbonus e rifacimento del tetto.
Titolo autorizzativo: CILA-S  prot/estremi 20249   data 2022-10-12  
Verrà presentata successiva Segnalazione Certificata di Inizio Attività ai sensi dell'art. 22 commi 1 e 2 per le opere interne ed esterne concordate con la committenza.
 Ubicazione: STRADA STRADA DEL CASCINOTTO 55/</t>
  </si>
  <si>
    <t>STRADA DEL CASCINOTTO 55</t>
  </si>
  <si>
    <t>AVL ALLESTIMENTI SRL , STAND&amp;CO S.R.L.</t>
  </si>
  <si>
    <t>Realizzazione di allestimento fieristico per mostra temporanea
 Ubicazione: Via Via Balsamo Crivelli 11/</t>
  </si>
  <si>
    <t>VIA BALSAMO CRIVELLI 11</t>
  </si>
  <si>
    <t>NEVE S.R.L.</t>
  </si>
  <si>
    <t>JILANI ZOUBEIR , EREDI CAMPIDONICO - S.P.A. , NUOVA FRANCO&amp;ALLAIS S.N.C DI FRANCO FABRIZIO &amp; VOTTA PAOLA , ARAUDO IMPIANTI S.A.S. , SILEO ROBERTO</t>
  </si>
  <si>
    <t>Lavaggio della facciata lato strada nelle porzioni con laterizi a vista e della facciata verso cortile; pulizia locale delle decorazioni lato strada al piano ultimo;
trattamento protettivo delle parti in legno della copertura, lato strada e cortile; tinteggiatura delle porzioni di facciata non rivestite, lato strada; verniciatura di
ringhiere, divisori e grigliati metallici lato strada e cortile;tinteggiatura del vano scala condominiale e dei corrimano; isolamento termico interno dei cassonetti
degli avvolgibili; realizzazione di contro-parete lato cortile e isolamento a spessore ridotto su porzione di solaio nei locali ad uso deposito per una porzione di
piano primo interrato; posa di estrattori, a discrezione, per i locali verso cortile;sostituzione delle caldaie a servizio delle unità al piano sottotetto; realizzazione
di linea vita; posa di pannelli solari per la produzione di ACS degli alloggi del piano sottotetto.
Titolo autorizzativo: CILA  prot/estremi 0020155   data 2022-10-10  
Istanza MUDE numero 01-001272-0000764205-2022; numero pratica 2022-20-20155
 Ubicazione: via via Piave 13/</t>
  </si>
  <si>
    <t>SOCIETA' COOPERATIVA P.C.M. , REDUC IONEL FLORIN , A.B.C. SRL</t>
  </si>
  <si>
    <t>MONTAGGIO/SMONTAGGIO STRUTTURE TEMPORANEE PER LA REALIZZAZIONE DEGLI ALLESTIMENTI OUTDOOR PALASPORT OLIMPICO
INERENTE ALLA MANIFESTAZIONE ATP FINAL 2022
 Ubicazione: CORSO CORSO SEBASTOPOLI 123/</t>
  </si>
  <si>
    <t>PROLUX S.N.C. DI TAVELLA &amp; C. , B.F.B. GROUP SOCIETA' COOPERATIVA , EUROFIERE SPA , WLS SRL , SIVIT SRL , ARTISTICA MUSIC &amp; SHOW SOC.COP , BIADEN DI BABUSCA FLORIN , ECOTEP S.R.L. , MODO SRL , TECHNICAL NETWORK SC , P.&amp; P. ITALIA S.R.L. , DNA SOLUTION S.R.L. , FOX SOUND SERVICE  , A.T.I. TEKNOFILM S.R.L.CAPELLO EDOARDO , FAST EVENTS SRL , INFORMA SISTEMI S.P.A. , A&amp;R ALLESTIMENTI SNC , GOOD TEAM , BOUCHNAF OSAMA , FREE SERVICE , UNIVERSAL SERVICE , ABLIGHT DI BARBANO ANDREA , ALPHA S.R.L. , VV ALLESTIMENTI , MONTECOLINO SPA , T.F.G. MONTAGGI DI TOSELLI FAUSTO , BR ALLESTIMENTI DI BRANDOLO RICCARDO , VENTIMIGLIA ROBERTO , WOOD STRUTTURE DI STRADELLA GIANLUCA , PARCOLIMPICO S.R.L.</t>
  </si>
  <si>
    <t>MONTAGGIO/SMONTAGGIO STRUTTURE TEMPORANEE PER LA REALIZZAZIONE DEGLI ALLESTIMENTI INDOOR PALASPORT OLIMPICO INERENTE ALLA MANIFESTAZIONE ATP FINAL 2022
 Ubicazione: VIA VIA FILADELFIA 82/             C</t>
  </si>
  <si>
    <t>AL.FIERE S.N.C. DI BAROLO GIUSEPPE, DELMONTE ALDO &amp; C. , PALLER SRL , TEKNIKA SRL ,  DOC SERVIZI SC , IMPIANTI ELETTRICI DI MICHELE RUBINO , ARTISTICA MUSIC &amp; SHOW SOC.COP ,  GRUPPO ITALMONTAGGI SRLS , LINGOTTO SERVICE SRL CON SOCIO UNICO , P.&amp; P. ITALIA S.R.L. , DROP OUT SRL ,  FB WORK S.C. , TENSOMONT DI IVASCU MIRCEA , EDCSOUND DI ENRICO DI CAPUA , REM S.R.L. , CATA ELECTRONICS DI LUNGU FLORIN CATALIN , ITALIA SERVIZI S.R.L. , LINE UP MULTISERVICE S.N.C. DI FORNERO LUCA E RICCARDO , TERRAMEO DONATO , ALLEANZA STANDS DI LARA JORGE LUIS , ECO-TEC DI MASSIMO MULAS , PIEFFE SRL , ACUSON S.R.L.</t>
  </si>
  <si>
    <t>MONTAGGIO/SMONTAGGIO STRUTTURE TEMPORANEE PER LA REALIZZAZIONE DEL VILLAGGIO COMMERCIALE INERENTE ALLAMANIFESTAZIONE ATP FINAL 2022
 Ubicazione: CORSO CORSO IV NOVEMBRE 0/</t>
  </si>
  <si>
    <t>EMMECI IMPIANTI DI CAULA MARCO , MENEGON ALESSANDRO AMPELIO , DI MAIO DAVIDE</t>
  </si>
  <si>
    <t>Modifiche di distribuzione interna alloggio
Titolo autorizzativo: CILA  prot/estremi 0020653   data 2022-10-14  
 Ubicazione: LARGO LARGO CIBRARIO 11/</t>
  </si>
  <si>
    <t>LARGO CIBRARIO 11</t>
  </si>
  <si>
    <t>SISTEMI ELETTRICI TELEFONICI S.P.A.</t>
  </si>
  <si>
    <t>Intervento di manutenzione per sostituzione conduttori di energia e fune di guardia
Non applicabile
 Ubicazione: Tracciato Linea Tracciato Linea 220 kV Stura-Rondissone  285/</t>
  </si>
  <si>
    <t>TRACCIATO LINEA 220 KV STURA-RONDISSONE  285</t>
  </si>
  <si>
    <t>INTERVENTI MANUTENZIONE STRAORDINARIA IN APPARTAMENTO 
Titolo autorizzativo: CILA  prot/estremi 0020392   data 2022-10-12  
Numero istanza MUDE 01-001272-0000765319-2022
 Ubicazione: VIA VIA VAL DELLA TORRE 18/</t>
  </si>
  <si>
    <t>VIA VAL DELLA TORRE 18</t>
  </si>
  <si>
    <t>ANTEO S.R.L.</t>
  </si>
  <si>
    <t>P.D.C. in deroga n. 5/S/2022 in data 11/03/2022 per Ristrutturazione di edificio a destinazione produttiva a due p.f.t. e capannone a un p.f.t. con cambio destinazione d'uso a commerciale
Titolo autorizzativo: PDC  prot/estremi 5/S/2022   data 2022-03-11  
 Ubicazione: VIA VIA PALMA DI CESNOLA 116/</t>
  </si>
  <si>
    <t>VIA PALMA DI CESNOLA 116</t>
  </si>
  <si>
    <t>RICOSTRUIRE SRL</t>
  </si>
  <si>
    <t>lievi modifiche interne
Titolo autorizzativo: CILA  prot/estremi 0018990   data 2022-09-21  
 Ubicazione: corso  corso  massimo d'Azeglio 76/</t>
  </si>
  <si>
    <t>CORSO  MASSIMO D'AZEGLIO 76</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</si>
  <si>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PIAZZA PIAZZA CARLO MONTANARI 145/</t>
  </si>
  <si>
    <t>PIAZZA CARLO MONTANARI 145</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</si>
  <si>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VIA VIA SOSPELLO 124/</t>
  </si>
  <si>
    <t>VIA SOSPELLO 124</t>
  </si>
  <si>
    <t>DELTA-TI IMPIANTI S.P.A. , TECHNENERGY S.R.L.</t>
  </si>
  <si>
    <t>POSA RETE TELERISCALDAMENTO
 Ubicazione: VIA VIA SOSPELLO ANG. ROCCAVIONE 0/</t>
  </si>
  <si>
    <t>VIA SOSPELLO ANG. ROCCAVIONE 0</t>
  </si>
  <si>
    <t>nterventi relativi all'ECOBONUS: - sostituzione parziale serramenti esterni
- realizzazione facciata ventilata sulle parti dei fronti dell'edificio indicate nell'elaborato grafico allegato
- realizzazione coibentazione a soffitto piano pilotis
- realizzazione coibentazione estradosso falde copertura alta e terrazzo a piano 6 lato nord ovest
- installazione pannelli solari termici in copertura
- sostituzione ascensori per eliminazione barriere architettoniche
interventi relativi al SISMABONUS: rinforzo nodi trave pilastro
Titolo autorizzativo: CILA  prot/estremi 2022-20-13313   data 2022-06-21  
 Ubicazione: VIA VIA FILADELFIA 200/</t>
  </si>
  <si>
    <t>EDILIZIACROBATICA S.P.A. , BARBERIS IMPIANTI S.R.L.</t>
  </si>
  <si>
    <t>Titolo originario S.c.i.a. 2019/9/20117 avente per oggetto l'autorizzazione all'esecuzione del loggiato con varianti interne alla distribuzione degli ambienti come da precedente C.i.l.a. prot. n. 2019/20/18639 del 03/09/2019.
L'attuale intervento prevede di creare simmetria del pilastro loggiato attraverso la creazione di un elemento di riempimento che ampliando appena visibilmente le dimensioni della struttura, consenta di risolvere la problematica in facciata, nuova ringhiera balcone, oltre a piccole modifiche degli interni ed all'inserimento di nuovi velux già approvati dalla Commissione del Paesaggio.
Descrizione più accurata nella relazione esplicativa. Si specifica che le opere abusive sono state tutte recentemente sanate.
E' stata recentemente richiesta ed approvata una proroga dei termini triennali, protocollo 2022/19/18838
Titolo autorizzativo: SCIA  prot/estremi 2022/9/20143   data 2022-10-10  
 Ubicazione: VIALE VIALE G. CURRENO 57/</t>
  </si>
  <si>
    <t>VIALE G. CURRENO 57</t>
  </si>
  <si>
    <t>SOSTITUZIONE SERBATOI DI GASOLIO A SERVIZIO DEI GRUPPI ELETTROGENI PRESENTI PRESSO LA SEDE DEL CSI-PIEMONTE CON NUOVI SERBATOI DI MAGGIORE CAPACITA'
Titolo autorizzativo: CILA  prot/estremi 0020584   data 2022-10-13  
 Ubicazione: Corso  Corso  Unione Sovietica 216/</t>
  </si>
  <si>
    <t>TEKNO GREEN S.R.L.</t>
  </si>
  <si>
    <t>PON METRO REACT EU TORINO PROGETTO TO6.1.4.C - QUARTIERI RESILIENTI - C.O. 4942 - CUP C11B21005220006 - CPV 45233220-7 
LOTTO 2 SAN SECONDO CIG 9251823DDA
Il progetto individua soluzioni tese a migliorare le aree di percorrenza pedonale e i relativi attraversamenti pedonali riducendo le distanze, inserendo le segnalazioni tattili per ipovedenti e aiuole verdi di miglioramento estetico, con  realizzazione di modifiche nella viabilità stradale funzionali alla riduzione della velocità delle auto, prevedendo inoltre opere mirate di manutenzione straordinaria per la conservazione ed il mantenimento delle pavimentazioni delle strade, dei marciapiedi e delle piazze di proprietà della Città di Torino, incluso l'integrazione del sistema di raccolta e drenaggio delle acque meteoriche.
 Ubicazione: VIA VIA SAN SECONDO 0/</t>
  </si>
  <si>
    <t>PON METRO REACT EU TORINO PROGETTO TO6.1.4.C - QUARTIERI RESILIENTI - C.O. 4942 - CUP C11B21005220006 - CPV 45233220-7 
LOTTO 1 SAN DONATO CIG 9251801BB3.
Il progetto individua soluzioni tese a migliorare le aree di percorrenza pedonale e i relativi attraversamenti pedonali riducendo le distanze, inserendo le segnalazioni tattili per ipovedenti e aiuole verdi di miglioramento estetico, con  realizzazione di modifiche nella viabilità stradale funzionali alla riduzione della velocità delle auto, prevedendo inoltre opere mirate di manutenzione straordinaria per la conservazione ed il mantenimento delle pavimentazioni delle strade, dei marciapiedi e delle piazze di proprietà della Città di Torino, incluso l'integrazione del sistema di raccolta e drenaggio delle acque meteoriche.
Deliberazione della Giunta Comunale n. 325 approvata in data 17/05/2022, esecutiva dal 30/05/2022
 Ubicazione: VIA VIA SAN DONATO 0/</t>
  </si>
  <si>
    <t>Interventi di riassetto idrogeologico parchi collinari Circ. 7-8 _ C.O. 4303 
Sostituzione di due passerelle ciclopedonali in località Fioccardo e parco del Meisino con contestuale ripristino tratti di sponda del fiume PO. Approvazione progetto esecutivo DD n. 6781/2021 del 24/12/2021 esecutiva in pari data 
 Ubicazione: (Presso)corso  (Presso)corso  Casale 479/</t>
  </si>
  <si>
    <t>Esecuzione di interventi di manutenzione straordinaria riguardanti misure antisismiche e opere di messa in sicurezza statica dell'edificio condominiale.
Trattasi di interventi SISMABONUS ai sensi art. 119 della legge 77/2020, comprendenti rifacimento completo della copertura con travi in legno lamellare e
pacchetto copertura con finitura in tegole marsigliesi, rinforzo delle murature portanti mediante utilizzo di intonaci strutturali a base di calce naturale.
Sostituzione ascensore esistente con nuovo ascensore finalizzato alla eliminazione delle barriere architettoniche; intervento trainato dal SISMABONUS ai
sensi del decreto legge 77/2021 che a modificato il comma 4, articolo 119 della legge 77/2020
Titolo autorizzativo: CILA-S  prot/estremi 18614   data 2022-09-16  
CILAS in variante a SCIA Pratica n. 2020-9-23108 del 21/12/2020 integrata il 25/01/2021 riferita a interventi SISMABONUS 110% ai sensi art. 119 della
legge 77/2020 e s.m.i. per sostituzione ascensore esistente
 Ubicazione: CORSO CORSO GIULIO CESARE 20/</t>
  </si>
  <si>
    <t>sostituzione zoccolo in travertino, lavaggio basamento e interventi di ripristino fessurazioni su
balconi grandi e tinteggiatura di n° 2 portoncini ingresso presso il fabbricato sito in Torino Piazza Carrara 5 e 7
 Ubicazione: PIAZZA PIAZZA CARRARA  5/</t>
  </si>
  <si>
    <t>PIAZZA CARRARA  5</t>
  </si>
  <si>
    <t>manutenzione ordinaria facciata condominiale
 Ubicazione: Via Via Tempio Pausania 5/</t>
  </si>
  <si>
    <t>VIA TEMPIO PAUSANIA 5</t>
  </si>
  <si>
    <t>Lavori di riqualificazione energetica
Titolo autorizzativo: CILA-S  prot/estremi 2022-20-4863   data 2022-03-04  
 Ubicazione: via  via  LUINI 15/</t>
  </si>
  <si>
    <t>RIFACIMENTO INTEGRALE DEL TETTO CON MIGLIORAMENTO SISMICO AI SENSI DELLA L. 77/2020.
 Ubicazione: VIA VIA ORBETELLO 145/</t>
  </si>
  <si>
    <t>VIA ORBETELLO 145</t>
  </si>
  <si>
    <t>OPERE DI MANUTENZIONE SU LASTRICO SOLARE E CORNICIONE CONDOMINIALE
LA PARTITA IVA DELL'IMPRESA "GELUTUR CONSTRUCT S.R.L." E' 41508147
 Ubicazione: VIA VIA ROMOLO GESSI 16/</t>
  </si>
  <si>
    <t>VIA ROMOLO GESSI 16</t>
  </si>
  <si>
    <t>MODIFICA MEDIANTE DEMOLIZIONE E RIFACIMENTO PARTIZIONI NON STRUTTURALI TALI DA CAMBIARNE
LA CONFIGURAZIONE INTERNA. RIFACIMENTO FINITURE E IMPIANTI.
Titolo autorizzativo: CILA  prot/estremi 13413   data 2022-06-22  
 Ubicazione: VIA VIA G.REISS ROMOLI 235/</t>
  </si>
  <si>
    <t>VIA G.REISS ROMOLI 235</t>
  </si>
  <si>
    <t>ARLOTTA GIUSEPPE , EDILO FA.TO.</t>
  </si>
  <si>
    <t>EDILDECOR DI BOSCO CLAUDIO &amp; C. SNC</t>
  </si>
  <si>
    <t>MANUTENZIONE STRAORDINARIA DI U.I. AL P.RIALZATO IN STABILE DI CONDOMINIO
Titolo autorizzativo: CILA  prot/estremi 0100127200007695772022   data 2022-10-14  
in attesa di protocollo dalla P.A. - inizio lavori in data 17.10.2022
 Ubicazione: VIA  VIA  DEI MILLE 26/                                                  P.T.</t>
  </si>
  <si>
    <t>VIA  DEI MILLE 26</t>
  </si>
  <si>
    <t>INTERVENTI DI RECUPERO DEL PATRIMONIO EDILIZIO, EFFICIENZA ENERGETICA, RISCHIO SISMICO (ARTT. 119 E 121 DEL D.L. N. 34/2020 -
COORDINATO CON LA LEGGE DI CONVERSIONE N. 77/2020 E MODIFICATO DAL D.L. N. 77/2021): OPERE DI COIBENTAZIONE DELLE FACCIATE
LATO CORTILE E DELLA TESTATA CIECA A NORD-OVEST, OPERE DI COIBENTAZIONE DELLA COPERTURA E DELL'INTRADOSSO DEL PIANO
CANTINE; RIFACIMENTO STRUTTURA TETTO IN LEGNO; INTERVENTI STRUTTURALI DI TIPO "LOCALE" PER CONSOLIDAMENTO STRUTTURALE
DEI BALCONI LATO CORTILE CON DEMOLIZIONE SOVRASTRUTTURA E SUCCESSIVO RIPRISTINO DELLA STRATIGRAFIA.
Titolo autorizzativo: CILA-S  prot/estremi 2022-20-19262   data 2022-09-26  
 Ubicazione: CORSO CORSO GIULIO CESARE 116/</t>
  </si>
  <si>
    <t>NUOVO ALLACCIAMENTO INTERRATO
 Ubicazione: VIA VIA COSSERIA 1/</t>
  </si>
  <si>
    <t>VIA COSSERIA 1</t>
  </si>
  <si>
    <t>SRB ILIAD TO10126_009 DONIZETTI - Trasmissione Notifica Preliminare - Istanza di autorizzazione ai sensi del D.Lgs 259/03 prot. 45518 del 20/06/2022 ID pratica 13970161009-1706022-0853 - Provvedimento conclusivo n. 56/016 del 05/08/2022 e parere favorevole ARPA del 14/07/2022
 Ubicazione: via via Donizetti 2/</t>
  </si>
  <si>
    <t>Manutenzione straordinaria alla facciata.
Titolo autorizzativo: SCIA-ALT-PDC  prot/estremi 762490   data 2022-09-29  
 Ubicazione: VIA VIA BORGOSESIA 101/</t>
  </si>
  <si>
    <t>VIA BORGOSESIA 101</t>
  </si>
  <si>
    <t>TSCOSTRUZIONI SRL , RENOVIT PUBLIC SOLUTIONS S.P.A.</t>
  </si>
  <si>
    <t>OPERE DA EFFETTUARE (Ecobonus + Sismabonus)
Isolamento delle strutture opache verticali
Isolamento delle strutture opache orizzontali ed inclinate
Centralizzazione e rinnovo dell'impianto termico con realizzazione di nuove reti di distribuzione del fluido termovettore
Correzione Ponte Termico parete-balcone e ripristino frontalini balconi e parapetti (sismabonus)
Titolo autorizzativo: CILA-S  prot/estremi 2022-20-20627   data 2022-10-14  
 Ubicazione: VIA VIA GIOVANNI VERGA 10/      0</t>
  </si>
  <si>
    <t>SOLFATARA SOCIETA' COOPERATIVA</t>
  </si>
  <si>
    <t>PON METRO REACT EU  Codice TO 6.1.3.A - PROGETTO 535/2021 - I.I.S.COPERNICO  LUXEMBURG, CORSO CAIO PLINIO 2/6 - TORINO -RIQUALIFICAZIONE ENERGETICA, VALORIZZAZIONE DEGLI SPAZI EDADEGUAMENTO NORMATIVO.PROGETTO FINANZIATO NELL'AMBITO DELLA RISPOSTA DELL'UNIONEEUROPEA ALLA PANDEMIA DI COVID 19.
Titolo non richiesto
 Ubicazione: corso corso Caio Plinio 2/</t>
  </si>
  <si>
    <t>SRB ILIAD TO10125_003 VIA NIZZA su struttura di Cellnex denominata TO613 - Trasmissione Notifica Preliminare - Scia ai sensi del D.Lgs 259/03 del 28/04/2022 rif. 13970161009-22042022-1056 prot. REP_PROV_TO/TO-SUPRO/0029204 e parere favorevole ARPA del 24/06/2022
 Ubicazione: via via Nizza 31/</t>
  </si>
  <si>
    <t>VIA NIZZA 31</t>
  </si>
  <si>
    <t>MANUTENZIONE ORDINARIA PER INTERVENTI SU COMPONENTI EDILIZI DEGLI EDIFICI SCOLASTICI COMUNALI DELLA CITTA' ANNO 2022
LOTTO 2 - AREA NORD.
LAVORI DI MANUTENZIONE ORDINARIA: OPERE EDILI, DA FABBRO, DA IDRAULICO, DA FALEGNAME, DA POZZETTIERE, DA DECORATORE E DA
VETRAIO
PRESENTATA IN QUANTO DIRIGENTE DELL'AREA EDILIZIA SCOLASTICA DEL COMUNE DI TORINO CON FUNZIONI DI RUP E RESPONSABILE DEI
LAVORI NOMINATO CON DISPOSIZIONE DI SERVIZIO DEL DIRETTORE DI DIVISIONE PROT. N. 8246 DEL 15.06.2021.
AGGIORNAMENTO PER SUBAPPALTO AUTORIZZATO PER OPERE DA FABBRO E AGGIORNAMENTO SOSTITUZIONE COORDINATORE IN FASE
ESECUTIVA
IN ALLEGATO ALLA PRESENTE ELENCO DEGLI EDIFICI SCOLASTICI DI PROPRIETA' DELLA CITTA' PER EVENTUALI INTERVENTI
CIRCOSCRIZIONI 5 E 6.
 Ubicazione: VIA VIA DELLE MAGNOLIE  9/</t>
  </si>
  <si>
    <t>VIA DELLE MAGNOLIE  9</t>
  </si>
  <si>
    <t>POSA RETE TELERISCALDAMENTO
 Ubicazione: VIA VIA TIZIANO 12/</t>
  </si>
  <si>
    <t>VIA TIZIANO 12</t>
  </si>
  <si>
    <t>BYTEST , ACG S.P.A. , TECNOGROUP SPINELLI S.R.L. , SINERGICA SRL</t>
  </si>
  <si>
    <t>POSA RETE TELERISCALDAMENTO
 Ubicazione: VIA VIA BARETTI DA LARGO SALUZZO A VIA BELFIORE 0/</t>
  </si>
  <si>
    <t>VIA BARETTI DA LARGO SALUZZO A VIA BELFIORE 0</t>
  </si>
  <si>
    <t>MONDINO COSTRUZIONI S.N.C</t>
  </si>
  <si>
    <t>MANUTENZIONE STRAORDINARIA DI UNITA' IMMOBILIARE A DESTINAZIONE RESIDENZIALE SITA IN VIA MANTONA N. 32, TORINO
 Ubicazione: VIA VIA MANTOVA 32/</t>
  </si>
  <si>
    <t>VIA MANTOVA 32</t>
  </si>
  <si>
    <t>TERMICA PETRIZZELLI S.A.S. DI ALCIATI FABRIZIO &amp; C. , POJUM ANTON , PAVIGLIANTI GIANLUCA , PERCAYA S.R.L.</t>
  </si>
  <si>
    <t>LAVORI DI RIQUALIFICAZIONE ENERGETICA CON BONUS 110%
Titolo autorizzativo: CILA-S  prot/estremi 0006677   data 2022-03-28  
N. pratica 2022-20-6677
Istanza MUDE pratica CILA-S 0100127200006488222022
 Ubicazione: VIA VIA SEMPIONE 122/</t>
  </si>
  <si>
    <t>VIA SEMPIONE 122</t>
  </si>
  <si>
    <t>Adeguamento della Stazione Radio-Base TIM S.p.A. esistente, denominata "TORINO SAN PAOLO TO27", sita in Torino (TO), via Ormea 40.
Titolo autorizzativo: SCIA  prot/estremi 00488410010-1124   data 2022-06-17  
SCIA congiunta TIM/Vodafone per la modifica di una stazione radio-base su infrastruttura di telecomunicazioni pre-esistente, ai sensi degli art. 43 e 45 del D.Lgs 207 del 08/11/2021, trasmessa tramite portale al SUAP in data 17/06/2022.
Pratica SUAP n.004884100010-10062022-1124. 
 Ubicazione: VIA VIA ORMEA 40/</t>
  </si>
  <si>
    <t>VIA ORMEA 40</t>
  </si>
  <si>
    <t>HITRAC ENGINEERING GROUP SPA , TEKNE S.R.L. , DAB SISTEMI INTEGRATI</t>
  </si>
  <si>
    <t>MANUTENZIONE STRAORDINARIA AGENZIA BANCARIA
Titolo autorizzativo: SCIA  prot/estremi 0016826   data 2022-08-03  
 Ubicazione: VIA VIA CERNAIA 30/                  A</t>
  </si>
  <si>
    <t>L'intervento prevede la completa ristrutturazione del fabbricato, comprensiva della demolizione di una porzione dello stesso, la riorganizzazione degli spazi
interni e modifiche dei prospetti.
Titolo autorizzativo: PDC  prot/estremi 2020-01-5702   data 2020-03-16  
TECHNOLOGICA SRL con sede in Predappio (FC) - Via G. Rossa n. 18 - 20:
Posizione INPS 3212244808 (metalmeccanici) sede Forli (FC).
CALINI S.r.l. con sede in Robecchetto con Induno (MI) - via Umberto I n. 136:
Posizione INAIL 654090553 sede Legnano (MI)
Posizione INPS 4959807240 sede Legnano (MI).
PAVIMENTI SPECIALI S.r.l. con sede in Torino (TO) - via Vittorio Amedeo II n. 19:
Posizione INAIL 18368551 sede Torino (TO).
Imprese con appalti diretti da parte di P.G.I. S.p.A.:
- TINO SANA S.r.l.;
- ORLANDO Daniele - impresa individuale;
- Sistemi HS S.p.A.;
- AV4 S.r.l.;
- Protectas S.A.;
- Verizon S.p.A.
 Ubicazione: strada strada Basse di Stura 68/</t>
  </si>
  <si>
    <t>Installazione nuova SRB mediante posa di antenne, cavi e apparati ricetrasmittenti.
Titolo autorizzativo: SCIA  prot/estremi 29757   data 2022-04-29  
 Ubicazione: via via Ormea 166/</t>
  </si>
  <si>
    <t>VIA ORMEA 166</t>
  </si>
  <si>
    <t>LA TERMOIDRAULICA DI BELTRANDO LUCA E DURANDA GIORGIO S.N.C. , CENTAURUS GROUP S.R.L. , DECORAZIONI E NON SOLO DI BONANSEA ALEX</t>
  </si>
  <si>
    <t>S.A.E. S.R.L.S. , ELLEFFE IMPIANTI DI FERLAZZO LUCA , PAVANEL SRL , STANCIU LEONARD STEFAN , CRETU SERGIU , POPESCU PETRU , DANALACHI VALERIU</t>
  </si>
  <si>
    <t>SI INTEGRA LA NOTIFICA PRELIMINARE AI SENSI DEL DGLS 81/08 E SMI E CORRISPONDENTE DOCUMENTAZIONE DA ALLEGARE.
CON LA COMUNICAZIONE GENERICA DEL PROFESSIONISTA SI ALLEGA COPIA DELLE VISURE CAMERALI E DEI DURC DEI SOGGETTI COINVOLTI (IMPRESE E LAVORATORI AUTONOMI).
Titolo autorizzativo: CILA  prot/estremi 2022-20-16508   data 2022-08-01  
 Ubicazione: VIA VIA DELLE ORFANE 26/                                                     5</t>
  </si>
  <si>
    <t>EDILSTRADE MINTURNO S.R.L .</t>
  </si>
  <si>
    <t>REACT BICIPLAN 6 STRADE A PRIORITA' CICLABILE  LOTTO 1
APPALTO DI LLPP APPROVATO CON DELIBERAZIONE DI GC
 Ubicazione: VIE  VIE  VARIE DELLA CITTA' 0/</t>
  </si>
  <si>
    <t>CO.GE. S.R.L.</t>
  </si>
  <si>
    <t>MANUTENZIONE STRAORDINARIA VIE, CORSI, STRADE, PIAZZE
MS 2021 LOTTO E
APPALTO DI LLPP APPROVATO CON DELIBERAZIONE GC
 Ubicazione: VIE VIE VARIE DELLA CITTA' 0/</t>
  </si>
  <si>
    <t>LAVORI DI ORDINARIA MANUTENZIONE SULLE PAVIMENTAZIONI DELLE STRADE MARCIAPIEDI E PPIAZZA DELLA CITTA' PER L'ANNO 2022
LOTTO 7
APPALTO DI LLPP APPROVATO CON DELIBERAZIONE GC
 Ubicazione: VIE VIE VARIE DELLA CITTA' 0/</t>
  </si>
  <si>
    <t>OPERE DI CONSOLIDAMENTO STRUTTURALE ANTISISMICO CONCERNENTI LE COPERTURE E I SOTTOTETTI DEL FABBRICATO SITO IN CORSO RAFFAELLO 8-8BIS-10 VIA SALUZZO 69
Titolo autorizzativo: CILA-S  prot/estremi 0100127200007666562022   data 2022-10-14  
 Ubicazione: CORSO CORSO RAFFAELLO 8/</t>
  </si>
  <si>
    <t>Frazionamento alloggio esistente consistente nella realizzazione di n. 3 appartamenti con ingresso comune. Rifacimento impianto elettrico, idrico-sanitario.
Sostituzione infissi mantenendo stessa tipologia, colore, e dimensione degli esistenti. Realizzazione controsoffitti nei nuovi locali bagno, disimpegno e
ingresso comune. Installazione nuovi boiler ACS.
Titolo autorizzativo: CILA  prot/estremi 2022-20-20555   data 2022-10-13  
 Ubicazione: VIA VIA SALUZZO 5/                                                     2</t>
  </si>
  <si>
    <t>PROGETTO DEFINITIVO MANUTENZIONE STRAORDINARIA EDIFICI SCOLASTICI DELLA CITTA' - BILANCIO 2020 - LOTTO 2 - AREA NORD Rifacimento copertura
PRESENTATA IN QUANTO DIRIGENTE DELL'AREA EDILIZIA SCOLASTICA DEL COMUNE DI TORINO CON FUNZIONI DI R.U.P. E
RESPONSABILEDEI LAVORI NOMINATO CON ATTO DI ORGANIZZAZIONE DEL DIRETTORE DI DIVISIONE PROT. 9650 DEL 04/08/2020 E
AGGIORNATO CON ATTO PROT. N. 8246 DEL 15/06/2021.
 Ubicazione: VIA VIA GORRESIO 13/</t>
  </si>
  <si>
    <t>VIA GORRESIO 13</t>
  </si>
  <si>
    <t>POSA RETE TELERISCALDAMENTO
 Ubicazione: VIA VIA BARD DA S.DA DELLA PRONDA A VIA BARD 0/</t>
  </si>
  <si>
    <t>VIA BARD DA S.DA DELLA PRONDA A VIA BARD 0</t>
  </si>
  <si>
    <t>MANUTENZIONE RETE TELERISCALDAMENTO
 Ubicazione: VIA VIA MONFALCONE 83/</t>
  </si>
  <si>
    <t>VIA MONFALCONE 83</t>
  </si>
  <si>
    <t>GI.EMME. IMPRESA GENERALE COSTRUZIONI SRL , CARPENTERIE METALLICHE IURLARO SRL , R.M. GROUP S.R.L.S. , REDIL S.R.L. , SASHIN SALEM , FRANCESCO ARCELLA</t>
  </si>
  <si>
    <t>Manutenzione ordinaria e straordinaria prospetti verso corte
Titolo autorizzativo: CILA  prot/estremi 0013166   data 2022-06-20  
Notifica preliminare integrativa a prima notifica del 11/07/2022 con numero 0505595. L'inizio dei lavori principale è quello riportato nella notifica principale (11/07/2022) mentre quello riportato nella presente notifica indica il decorso da quando sono operative le imprese e gli altri dati significativi modificativi della notifica principale.
 Ubicazione: VIA VIA XX SETTEMBRE 69/</t>
  </si>
  <si>
    <t>VIA XX SETTEMBRE 69</t>
  </si>
  <si>
    <t>Efficientamento energetico dell'immobile tramite intervento sull'involucro edilizio (isolamento termico a cappotto) e
installazione di impianto fotovoltaico, sistema di accumulo e paline per la ricarica di veicoli elettrici.
Rifacimento della struttura portante secondaria e del manto di copertura.
 Ubicazione: via via GIACOMO DINA 75/                         1/2</t>
  </si>
  <si>
    <t>MACRI' SAVERIO , DE MARCO S.R.L.</t>
  </si>
  <si>
    <t>Si integra la precedente notifica prot nr 01-001272-0000768131-2022 con il nominativo della ditta individuale che sistemerà l'impianto idrosanitario.
Titolo autorizzativo: CILA  prot/estremi 2022-20-19735   data 2022-10-03  
 Ubicazione: via  via  pallanza 26/</t>
  </si>
  <si>
    <t>Modifiche interne in un appartamento con relativi impianti e finiture
Titolo autorizzativo: CILA  prot/estremi 2022-20-20356   data 2022-10-12  
Si specifica che la società BBD GENERAL CONTRACTOR srls non esegue nessun tipo di lavorazione. Le opere verranno eseguite dalla B.T. sas
 Ubicazione: Via Via GIOVANNI DA VERAZZANO 21/                                                     4</t>
  </si>
  <si>
    <t>VIA GIOVANNI DA VERAZZANO 21</t>
  </si>
  <si>
    <t>DEMOLIZIONE E SPOSTAMENTO TRAMEZZI INTERNI, RINNOVAMENTO E MESSA A NORMA DEGLI IMPIANTI, CON CONSEGUENTE RIFACIMENTO DEL MASSETTO, DEI PAVIMENTI E DEI RIVESTIMENTI INTERNI. *I LAVORI AGLI IMPIANTI SONO LAVORI INGLOBATI NELLA PRESENTE CILA MA ESEGUIBILI IN EDILIZIA LIBERA AI SENSI DELL'ART.1, COMMA 2 DEL DL 222/2016 E DPR 38082001 ART. 6 COMMA 1 E ART.3 COMMA 1.
CILA IN CORSO DI PRESENTAZIONE
 Ubicazione: VIA  VIA  CARDINALE FOSSATI M. 20/</t>
  </si>
  <si>
    <t>VIA  CARDINALE FOSSATI M. 20</t>
  </si>
  <si>
    <t>Interventi di adeguamento impianti di esazione e adozione della tecnologia EMV Contactless  Piste manuali.Impresa appaltatrice: SINELEC S.p.A.RdA 220217  CIG Z633753ED1 - CUP B77H22001720005 
 Ubicazione: SATT- A5 - A4/A5 SATT- A5 - A4/A5 INTERA RETE ATIVA 0/</t>
  </si>
  <si>
    <t>SATT- A5 - A4/A5 INTERA RETE ATIVA 0</t>
  </si>
  <si>
    <t>VETRERIA CANALIS S.R.L. , SURINA ENNIO , VER-PONT - S.R.L. , EDILPROGRES SRL</t>
  </si>
  <si>
    <t>Lavori di risistemazione interna
 Ubicazione: via via giacosa 38/</t>
  </si>
  <si>
    <t>RIMODULAZIONE DELLE CONSISTENZE E MODIFICHE DISTRIBUTIVE INTERNE SENZA OPERE STRUTTURALI 
 Ubicazione: VIA  VIA  SILVIO PELLICO  21/                                                     1</t>
  </si>
  <si>
    <t>VIA  SILVIO PELLICO  21</t>
  </si>
  <si>
    <t>Ristrutturazione basso fabbricato da adibire ad uffici della Clinica Cellini.
Titolo autorizzativo: SCIA-ALT-PDC  prot/estremi 2022-9-17282   data 2022-08-11  
 Ubicazione: Via Via Canova 8/</t>
  </si>
  <si>
    <t>VIA CANOVA 8</t>
  </si>
  <si>
    <t>ACCORDO QUADRO QUADRIENNALE PER L'ESECUZIONE DI INTERVENTI DI RISTRUTTURAZIONE, ADEGUAMENTO E MESSA IN SICUREZZA DEGLI IMMOBILI DI PROPRIETÀ O IN USO AL POLITECNICO DI TORINO. CONTRATTO APPLICATIVO n. 09. Dipartimenti di eccellenza (DIATI)  Ristrutturazione spazi per la realizzazione del Laboratorio CC-Green-Court-Lab presso la sede centrale - CIG AQ: 8423363B09 - CIG derivato: 9377211F4D - C.U.P.: E12I20000000005
Validazione progetto esecutivo (art. 26, comma 8 del Codice dei Contratti pubblici, D.Lgs. 50/2016 e s.m.i.) in data 02/09/2022
La procura speciale sarà firmata dal Dirigente dell'Area Edilizia e Logistica, Dott.ssa Concetta Di Napoli, in nome e per conto dell'intestatario
 Ubicazione: AQ140_012_Green-Court AQ140_012_Green-Court CC GREEN COURT LAB DIATI Corso duca degli Abruzzi 24/</t>
  </si>
  <si>
    <t>RIFACIMENTO COPERTURA VASCHE VAI-VRIL
 Ubicazione: VIA VIA PAOLO GORINI 50/</t>
  </si>
  <si>
    <t>G.R. IMPIANTI S.R.L. , GENCANTIERI S.P.A.</t>
  </si>
  <si>
    <t>FALEGNAMERIA CASTORELLO LODOVICO DI CASTORELLO CESARE E GIANFRANCO S.N.C. , DI FEBBO LORIS , MARSEGLIA MAURIZIO , ENAL IMPIANTI DI CIRILLO ALBERTO , NICOSIA GIUSEPPE</t>
  </si>
  <si>
    <t>Manutenzione straordinaria per realizzazione opere interne, demolizione e ricostruzione di tramezzatura interna, rifacimento di pavimentazione e rivestimenti interni, pavimentazione esterna (terrazzo) manutenzione straordinaria e adeguamento degli impianti elettrico, idrico e termico 
Titolo autorizzativo: CILA  prot/estremi 0017204   data 2022-08-09  
 Ubicazione: via via freidour 11/</t>
  </si>
  <si>
    <t>VIA FREIDOUR 11</t>
  </si>
  <si>
    <t>CBRE GWS TECHNICAL DIVISION S.R.L. , DAB SISTEMI INTEGRATI , NITEO S.R.L. , QUADRO SRL</t>
  </si>
  <si>
    <t>BIELLA POSE DI MARISA SCAVETTO &amp; C. - S.A.S. , DIVIA' ELETTROSISTEMI S.R.L. , MARCHIS SRL , SPORTGREEN SRL , ECOVER S.R.L.  , IL QUADRIFOGLIO S.R.L.</t>
  </si>
  <si>
    <t>posa di campi da padel
Titolo autorizzativo: SCIA-ALT-PDC  prot/estremi 2022-9-15590   data 2022-07-21  
 Ubicazione: VIA VIA VALDIERI 23/</t>
  </si>
  <si>
    <t>AGM IDROEDIL S.R.L. , AGM IDROEDIL DI MANCARI PIETRO</t>
  </si>
  <si>
    <t>Il condominio sarà oggetto di lavori volti al efficientamento energetico, rifacimento di copertura ed eliminazione delle barriere architettoniche
CILA-SUPERBONUS (COMUNICAZIONE INIZIO LAVORI ASSEVERATA) PER GLI INTERVENTI DI CUI ALL'ART. 119 DEL D.L. N. 34 DEL 2020 (ai sensi dell'art. 119, comma 13-ter, del D.L. n. 34 del 2020, come modificato dall'art. 33 del D.L. n. 77 del 2021) nel condominio posto in Torino Via Candiolo 26.
 Ubicazione: VIA VIA CANDIOLO  26/</t>
  </si>
  <si>
    <t>LV SRL , RASH SERVICE S.A.S. DI RUSSO ARMANDO &amp; C.</t>
  </si>
  <si>
    <t>Modifiche interne e adeguamento  impinati
L'impresa LV SrL entrerà in cantiere dal 19/10/2022
 Ubicazione: CORSO CORSO PRINCIPE ODDONE 20/    BIS                                              4</t>
  </si>
  <si>
    <t>CORSO PRINCIPE ODDONE 20</t>
  </si>
  <si>
    <t>EDIL GE DI ROTARIUC IULIAN LUCIAN  , DS IMPIANTI DI SAS DORIN GHEORGHE , TORINO COPERTURE DI NERI FABIO , PISTOCCHI ANTONIO , AT SRL , MD COSTRUZIONI E RISTRUTTURAZIONI EDILI DI MIRZENCO DORIN , BALASA BOBDAN , EDIL CIPRI S.A.S. DI DUMITRU CIPRIAN IONEL &amp; C.</t>
  </si>
  <si>
    <t>MODIFICHE DI SPAZI INTERNI
Titolo autorizzativo: CILA  prot/estremi 0016580   data 2022-08-01  
Aggiornamento della notifica preliminare per l'aggiunta di un lavoratore autonomo 
 Ubicazione: CORSO CORSO V. EMANUELE II 24/      1</t>
  </si>
  <si>
    <t>CORSO V. EMANUELE II 24</t>
  </si>
  <si>
    <t>PIANGIOLINO FABIO</t>
  </si>
  <si>
    <t>OPERE INTERNE DI MANUTEZIONE STRAORDINARIA DI UNITA' ABITATIVA ESISTENTE
LA PRESENTE NOTIFICA PRELIMINARE, ESEGUITA AI TERMINI DI LEGGE ANCHE SE NON NECESSARIAMENTE OBBLIGATORIA (PRESENZA DI
UNA SOLA IMPRESA CON EVENTUALE PRESENZA DI IMPRESE INDIVIDUALI ED ENTITA' UOMINI GIORNO INFERIORE A 200) E' DA RITENERSI
ANCHE QUALE COMUNICAZIONE EFFETTUATA DA SOGGETTO CHE INTENDE AVVALERSI DEI BENEFICI FISCALI PER LE RISTRUTTURAZIONI DI
IMMOBILI (DETRAZIONE 50%), COME DA ULTIMO NORMATE DALLE LEGGE DI BILANCIO 2018 (LEGGE N.205 DEL 27/12/2017) E S.M.I.
 Ubicazione: VIA  VIA  ACHILLE LORIA 7/</t>
  </si>
  <si>
    <t>VIA  ACHILLE LORIA 7</t>
  </si>
  <si>
    <t>TO279  TORINO VIA CAREMA
L'intervento consiste nella rimozione delle canaline presenti sulla copertura e sulla facciata interno cortile dell'edificio, per poter permettere la sostituzione del cappotto termico per le lavorazioni dovute al bonus 110%. 
 Ubicazione: via via Carema 2/</t>
  </si>
  <si>
    <t>L'intervento prevede la riqualificazione dei tre corpi di fabbrica che compongono l'Edificio e comprende: ristrutturazione della palazzina uffici mantenendo la
destinazione d'uso storica ed attuale (uffici), recupero del piano sottotetto, realizzazione di nuove reti tecnologiche, costruzione di due nuove strutture per il
collegamento verticale.
Titolo autorizzativo: SCIA-ALT-PDC  prot/estremi 0006089   data 2022-03-21  
Il presente ottavo aggiornamento della notifica preliminare si rende necessario per comunicare i nominativi di nuove imprese operanti in cantiere.
 Ubicazione: VIA VIA PAOLO BORSELLINO 17/</t>
  </si>
  <si>
    <t>AURA ENERGY S.R.L. , MAS PONTEGGI DI EISA , E.M.G. EDILIZIA MANUTENZIONI GENERALI S.R.L.</t>
  </si>
  <si>
    <t>REACT  EU  PON METRO: VALDOCCO VIVIBILE LOTTO 2  TO6.1.4B - 
LOTTO I  SUD VALDOCCO - CIG. 9227823071 - CPV. 45233220-7
LOTTO II  NORD AURORA - CIG. 9227865319 - CPV. 45233220-7
I progetto si inserisce nei filoni individuati dall'Amministrazione e indicati nel Piano di Azione Torino 2030 in particolare l'obiettivo di una città vivibile dove si possa realizzare un'elevata qualità della vita. Gli interventi sono finalizzati alla deimpermeabilizzazione del suolo con una riorganizzazione di spazi viabili, con la realizzazione di nuove banchine, la creazione di aree verdi permeabili che contribuiscano allo smaltimento delle acque meteoriche e la messa a dimora di nuove alberate.
Del G.C. n. 262 del 20.04.2022 es. dal 1.05.2022
 Ubicazione: LOTTO 2 LOTTO 2 NORD AURORA 0/</t>
  </si>
  <si>
    <t>REACT  EU  PON METRO: VALDOCCO VIVIBILE LOTTO 2  TO6.1.4B - 
LOTTO I  SUD VALDOCCO - CIG. 9227823071 - CPV. 45233220-7
LOTTO II  NORD AURORA - CIG. 9227865319 - CPV. 45233220-7
I progetto si inserisce nei filoni individuati dall'Amministrazione e indicati nel Piano di Azione Torino 2030 in particolare l'obiettivo di una città vivibile dove si possa realizzare un'elevata qualità della vita. Gli interventi sono finalizzati alla deimpermeabilizzazione del suolo con una riorganizzazione di spazi viabili, con la realizzazione di nuove banchine, la creazione di aree verdi permeabili che contribuiscano allo smaltimento delle acque meteoriche e la messa a dimora di nuove alberate.
Del G.C. n. 262 del 20.04.2022 es. dal 1.05.2022
 Ubicazione: LOTTO 1 LOTTO 1 SUD VALDOCCO 0/</t>
  </si>
  <si>
    <t>OBERTHAL ENERGY S.R.L. , GI.SA. SAS DI NICOTRA SALVATORE &amp; C. , R21 CONTRACT SRLS , EDIL GEG SRLS , GEOB S.R.L.</t>
  </si>
  <si>
    <t>MANUTENZIONE STRAORDINARIA CON MIGLIORAMENTO STRUTTURALE ED ENERGETICO
Titolo autorizzativo: CILA-S  prot/estremi 2022-20-6104   data 2022-03-14  
AGGIORNAMENTO PER AGGIUNTA N.1 IMPRESA
 Ubicazione: CORSO  CORSO  GROSSETO 148/</t>
  </si>
  <si>
    <t>CORSO  GROSSETO 148</t>
  </si>
  <si>
    <t>CONSORZIO CO.VELT. , MARELLO ANGELO &amp; BIANCO RITA S.A.S. , RINETTI BARBARA S.R.L.</t>
  </si>
  <si>
    <t>Tinteggiatura facciata esterna
Titolo autorizzativo: CILA  prot/estremi 762390-2022   data 2022-10-12  
 Ubicazione: via  via  corte d'appello 22/</t>
  </si>
  <si>
    <t>VIA  CORTE D'APPELLO 22</t>
  </si>
  <si>
    <t>OPERE DI ADEGUAMENTO DOTAZIONI/IMPIANTI ANTINCENDIO - SOSTITUZIONE CALDAIE
 Ubicazione: CORSO CORSO MONTE CUCCO 108/</t>
  </si>
  <si>
    <t>GARO ANTINCENDIO SRL</t>
  </si>
  <si>
    <t>GARO ANTINCENDIO SRL , QUINTO IMPIANTI SRL</t>
  </si>
  <si>
    <t>OPERE DI ADEGUAMENTO DOTAZIONI/IMPIANTI ANTINCENDIO
 Ubicazione: via via Amedeo di Francesco 13/</t>
  </si>
  <si>
    <t>VIA AMEDEO DI FRANCESCO 13</t>
  </si>
  <si>
    <t>GAZZERA IMPIANTI S.R.L. , BLESSENT FULVIO , RIBA COSTRUZIONI SRL , GUARNERO SRL</t>
  </si>
  <si>
    <t>Lavori di Manutenzione ordinaria su Immobile di Proprietà Comunale denominato "La Rotonda del Valentino" sito in Corso Massimo d'Azeglio n. 11 a Torino, compreso nel compendio immobiliare di Torino Esposizioni.
Immobile di proprietà del Comune di Torino dato in concessione alla società Rotonda Srl in data 26/04/2022.
I lavori oggetto della presente notifica interessano le sole opere di manutenzione ordinaria sul fabbricato, (Nulla osta Prot. 2983 del 09/05/2022)
alla quale è seguita Comunicazione Inizio Lavori Edilizia Libera - Presentata in data 10-05-2022
 Ubicazione: CORSO CORSO MASSIMO D'AZEGLIO 11/</t>
  </si>
  <si>
    <t>INFRAM SRL , INFRATECH CONSORZIO STABILE S.C.A.R.L.</t>
  </si>
  <si>
    <t>LAVORI DI MANUTENZIONE STRAORDINARIA IMPERMEABILIZZAZIONI IN COPERTURA PRESSO IL THE SPACE CINEMA SITO ALLA SALITA MICHELANGELO GAROVE 24 - TORINO
 Ubicazione: Salita Salita Michelangelo Garove 24/</t>
  </si>
  <si>
    <t>GM ENERGY SRL , MONVISO INFISSI S.R.L. , CLG SYSTEM S.R.L. , IMET ENERGIA S.R.L.</t>
  </si>
  <si>
    <t>- sostituzione del generatore di calore con sistema ibrido composto da caldaia a condensazione con pompa di calore;
- sostituzione infissi;
- installazione impianto fotovoltaico;
- installazione di batteria d'accumulo;
- installazione colonnina di ricarica veicoli elettrici.
Titolo autorizzativo: CILA-S  prot/estremi 2022-20-7917   data 2022-04-12  
 Ubicazione:  VIA  VIA MONTEPONI 57/                 56                                  1</t>
  </si>
  <si>
    <t>BRACCO SRL , NEWCO SRL , PETRACCHI SRL , EFFEPI IMPIANTI DI PETRACCHI ENRICO , FRANCO SILVESTRO</t>
  </si>
  <si>
    <t>Manutenzione straordinaria fabbricato unifamiliare per ripassamento manto di copertura con posa sistemi anticaduta, montaggio inferiate alle finestre, riqualificazione energetica dell'involucro edilizio, sostituzione generatore di calore e sostituzione serramenti esterni.
Titolo autorizzativo: CILA  prot/estremi 5994   data 2022-03-18  
L'intervento della CILA è collegata alla CILA-S Superbonus 110% mude n. 6588 depositato in data 18/03/2022 prot. 6399 del 24/03/2022.
 Ubicazione: strada strada Val San Martino 20/</t>
  </si>
  <si>
    <t>CROCCO SRL , KONI XHAFERR , PECORARO GIORGIO &amp; C. S.A.S. , MERLO - COSTRUZIONE SERRAMENTI ALLUMINIO , BOSTICCO BRUNO , NOSENZO ANGELO , G.R.T. IMPIANTI ELETTRICI</t>
  </si>
  <si>
    <t>"Opere di Manutenzione Straordinaria di rimodellazione interna di u.i. finalizzata all'ampliamento del vano Cucina e Bagno con creazione di angolo lavanderia
e nuova Cabina-Armadio".
Titolo autorizzativo: CILA  prot/estremi 0020210   data 2021-09-02  
 Ubicazione: VIA VIA BALTIMORA 94/                           B                         5</t>
  </si>
  <si>
    <t>VIA BALTIMORA 94</t>
  </si>
  <si>
    <t>EDILCOSTRUZIONI TORINO SRLS</t>
  </si>
  <si>
    <t>MODIFICHE INTERNE E FUSIONE DI DUE UNITA' IMMOBILIARI
 Ubicazione: VIA VIA TOFANE 81/</t>
  </si>
  <si>
    <t>VIA TOFANE 81</t>
  </si>
  <si>
    <t>COOPERATIVA ARCHITETTI COSTRUTTORI SOC. COOP. , BT PROJECT STP SRL , CONSORZIO COSTRUTTORI TORINO SOCIETA' COOP. , CSA S.R.L.</t>
  </si>
  <si>
    <t>- LAVORI DI MANUENZIONE STRAORDINARIA PESANTE RIGUARDANTI MISURE ANTISIMICHE E OPERE DI MESSA IN SICUREZZA STATICA ( ai sensi art. 16 bis, comma 1, lettera "i" del Testo Unico 22/12/1986 n. 917 ) - Incentivo Sismabonus ai sensi art. 119 della legge 77/2020;
- I LAVORI DI MANUTENZIONE STAORDINARIA RIGUARDANTE SUPERBONUS 110% - Incentivo Superbonus 110 ai sensi art. 122 bis del decreto legge del 19/05/2020 e successive modifiche.
Titolo autorizzativo: CILA-S  prot/estremi 9774   data 2022-05-06  
 Ubicazione: Via Via Sant'Ottavio 32/</t>
  </si>
  <si>
    <t>CONSORZIO INNOVA SOCIETÀ COOPERATIVA , S.I.E.BO S.R.L.  , TECNOLAB ENERGY S.R.L.</t>
  </si>
  <si>
    <t>Posa colonnine veicoli elettrici
 Ubicazione: Corso Corso Svizzera 95/</t>
  </si>
  <si>
    <t>opere di manutenzione straordinaria per differente disposizione interna e rifacimento di impianto elettrico ed idrico
Titolo autorizzativo: CILA  prot/estremi 2022-20-20104   data 2022-10-07  
 Ubicazione: via  via  Poliziano 32/</t>
  </si>
  <si>
    <t>VIA  POLIZIANO 32</t>
  </si>
  <si>
    <t>CAMBIO DI DESTINAZIONE D'USO, TRA SOTTOCATEGORIE, DA SCUOLA DI DANZA A COMMERCIALE CON MODIFICHE INTERNE E MODIFICA APERTURE LATO CORSO
Titolo autorizzativo: SCIA-ALT-PDC  prot/estremi 2021-9-17549   data 2021-07-26  
 Ubicazione: CORSO  CORSO  TRAPANI 133/</t>
  </si>
  <si>
    <t>CORSO  TRAPANI 133</t>
  </si>
  <si>
    <t>ARCOVOLTAICO DI ARE STEFANO , F.LLI ROMEO S.R.L. , GL.C. L'ARTIGIANO EDILE DI GALLO CHRISTIAN , D.C. IMPIANTI DI D'ALESSIO CRISTIAN</t>
  </si>
  <si>
    <t>MANUTENZIONE STRAORDINARIA CON DEMOLIZIONE E COSTRUZIONE DI TRAMEZZI E RIFACIMENTO SERVIZIO IGIENICO. RIFACIMENTO IMPIANTO ELETTRICO 
Titolo autorizzativo: CILA  prot/estremi 2021-20-24710   data 2021-10-26  
 Ubicazione: via via frinco 7/                                                     1</t>
  </si>
  <si>
    <t>VIA FRINCO 7</t>
  </si>
  <si>
    <t>CLERICI IMPIANTI S.R.L. , STANO MAURIZIO , MOSCOGIURI IDRAULICA DI SIMONE MOSCOGIURI</t>
  </si>
  <si>
    <t>MANUTENZIONE STRAORDINARIA PER MODIFICA DELL'ASSETTO PLANIMETRICO 
Titolo autorizzativo: CILA  prot/estremi 2022-20-18116   data 2022-09-08  
 Ubicazione: VIA  VIA  LANCIA  31/                 20</t>
  </si>
  <si>
    <t>VIA  LANCIA  31</t>
  </si>
  <si>
    <t>DUE M.M. DI MELE MARIO ,  SARCINSCHI PETRICA , EXPERT PARQUET DI COSTA ALESSANDRO</t>
  </si>
  <si>
    <t>Modifica assetto planimetrico dell'appartamento
Modifica impianto elettrico e rifacimento impianto idraulico
Titolo autorizzativo: CILA  prot/estremi 0020041   data 2022-10-07  
 Ubicazione: via via farina 6/                                                     2</t>
  </si>
  <si>
    <t>VIA FARINA 6</t>
  </si>
  <si>
    <t>Ristrutturazione unita' immobiliare
 Ubicazione: Via Via Andorno 41/</t>
  </si>
  <si>
    <t>VIA ANDORNO 41</t>
  </si>
  <si>
    <t>T.C. IMPIANTI ELETTRICI DI CALLEGARI TIZIANO , LA NORD IMPIANTI SRL , ARKY S.R.L. , R.T. DI TIBARI NAGUEME</t>
  </si>
  <si>
    <t>Ristrutturazione unita' immobiliare
presentata da altro Tecnico incaricato
 Ubicazione: Via Via Cristoforo Beggiamo 28/</t>
  </si>
  <si>
    <t>STAR SYSTEM DI STELLA MARCO , ARKY S.R.L. , GHILETCHI CONSTANTIN , ANDREANA LUIGI</t>
  </si>
  <si>
    <t>Ristrutturazione unita' immobiliare
 Ubicazione: VIA VIA VANCHIGLIA 9/    bis</t>
  </si>
  <si>
    <t>VIA VANCHIGLIA 9</t>
  </si>
  <si>
    <t>MASSIMO STAGE S.R.L , ENERGY RENTAL S.R.L.</t>
  </si>
  <si>
    <t>Allestimento concerto c/o presso Pala Alpitour
Titolo autorizzativo non previsto per il tipo di intervento
 Ubicazione: Corso Corso Sebastopoli 123/</t>
  </si>
  <si>
    <t>Johnson Controls SpA , GOA INVEST SA , DECORGA PINTURA, S.L. ,  SOLIMAN HAMAD ABDELKADER HAMAD  , TABIGAL SL , KOTA BLUE SL , OSMOS SISTEMAS ELECTRICOS SL</t>
  </si>
  <si>
    <t>Allestimento negozio ad insegna Zara
 Ubicazione: Via  Via  Roma 360/</t>
  </si>
  <si>
    <t>ELECTRICAL 360 SRL , TINTEGGIATURA GIUFFRIDA VITO , GIUSEPPE CIFARELLI</t>
  </si>
  <si>
    <t>Modifica dell'assetto planimetrico dell'unità immobiliare
Titolo autorizzativo: CILA  prot/estremi 0018389   data 2022-09-13  
 Ubicazione: LUNGO  LUNGO  DORA VOGHERA 82/      A</t>
  </si>
  <si>
    <t>LUNGO  DORA VOGHERA 82</t>
  </si>
  <si>
    <t>L'intervento prevede la riqualificazione dei tre corpi di fabbrica che compongono l'Edificio e comprende: ristrutturazione della palazzina uffici mantenendo la
destinazione d'uso storica ed attuale (uffici), recupero del piano sottotetto, realizzazione di nuove reti tecnologiche, costruzione di due nuove strutture per il
collegamento verticale.
Titolo autorizzativo: SCIA-ALT-PDC  prot/estremi 0006089   data 2022-03-21  
Il presente settimo aggiornamento della notifica preliminare si rende necessario per comunicare i nominativi di nuove imprese operanti in cantiere.
 Ubicazione: VIA VIA PAOLO BORSELLINO 17/</t>
  </si>
  <si>
    <t>A.M.I.C. COSTRUZIONI SRL , COZZI ASCENSORI S.R.L.</t>
  </si>
  <si>
    <t>INSTALLAZIONE NUOVO ASCENSORE NEL VANO SCALA COMUNE E MODIFICHE DI PROSPETTO AL BASSOFABBRICATO A DESTINAZIONE
AUTORIMESSA.
Titolo autorizzativo: SCIA-ALT-PDC  prot/estremi 2022-9-10957   data 2022-05-20  
 Ubicazione: VIA  VIA  LEVANNA 29/</t>
  </si>
  <si>
    <t>VIA  LEVANNA 29</t>
  </si>
  <si>
    <t>MANUTENZIONE STRAORDINARIA DI UNITà ABITATIVA
Titolo autorizzativo: CILA  prot/estremi 0100127200007514882022   data 2022-10-01  
 Ubicazione: CORSO CORSO FERRUCCI 92/</t>
  </si>
  <si>
    <t>CORSO FERRUCCI 92</t>
  </si>
  <si>
    <t>IDRO EDIL DI CHRISTIAN PARENTI , ARKY S.R.L. , D'ANNA GIUSEPPE , ALYSEA HOME DESIGN , PERTICARI LUIGI</t>
  </si>
  <si>
    <t>Rifacimento bagno
Titolo autorizzativo: CILA  prot/estremi 0017837   data 2022-09-01  
 Ubicazione: via via giovanni pastrone 4/                                                     5</t>
  </si>
  <si>
    <t>VIA GIOVANNI PASTRONE 4</t>
  </si>
  <si>
    <t>LAPOLLA FRANCESCO</t>
  </si>
  <si>
    <t>Intervento di manutenzione cornicione lato strada
 Ubicazione: VIA  VIA  SPALLANZANI 22/</t>
  </si>
  <si>
    <t>VIA  SPALLANZANI 22</t>
  </si>
  <si>
    <t>Realizzazione di una nuova recinzione interna alla proprietà del CSI Piemonte. L'opera è necessaria per garantire la sicurezza
del Data Center (come richiesto dallo standard ANSI/TIA 942-b); non comporta attività di frazionamento della proprietà.
Titolo autorizzativo: SCIA  prot/estremi 0100127200007188862022   data 2022-07-22  
 Ubicazione: corso corso Unione Sovietica 216/</t>
  </si>
  <si>
    <t>TERRA COSTRUZIONI S.R.L. , REST ART DI MASSIMILIANO MATTONE , EDILIZIA R.S.M. DI GAFAR MOHAMED , AMARFEI SERGIU , CNAB DI CONVERTINI ANGELO , FRIDMAN &amp; C. RESTAURO E DECORAZIONI DI OMRI' SHLOMI</t>
  </si>
  <si>
    <t>RESTAURO DELLA FACCIATA DELL'OSPEDALE OFTALMICO CHE AFFACCIA SU VIA FILIPPO JUVARRA
Titolo autorizzativo: CILA  prot/estremi 0016663   data 2022-08-02  
 Si precisa che il ruolo di Responsabile dei Lavori è svolto dall'arch. Salvatore Giarrusso dell'A.S.L. Città di Torino.
L'ing. Marco Tobaldini assolve il ruolo di Responsabile dei Lavori SOLAMENTE per l'invio della Notifica Preliminare.
 Ubicazione: VIA VIA FILIPPO JUVARRA 19/</t>
  </si>
  <si>
    <t>LABOTI NDERIM</t>
  </si>
  <si>
    <t>Parziale ridistribuzione interna degli ambienti con ampliamento superficie esistente tramite chiusura di due logge al paino terra ai sensi L.R. 16/18; rimozione di corpo scala esterno sul fronte nord.
Titolo autorizzativo: PDC  prot/estremi 125/2022   data 2022-08-01  
Agli atti risulta una precedente Notifica Preliminare riferita alla SCIA prot. 8560 del 27/05/2020 con inizio lavori in data 09.12.2021. I lavori in essa previsti rientravano nella casistica di applicazione del Superbonus 110% per il rendimento energetico.
 Ubicazione: strada strada val salice 226/</t>
  </si>
  <si>
    <t>STRADA VAL SALICE 226</t>
  </si>
  <si>
    <t>NEW LIFT S.R.L. , ASCOT ASCENSORI SRL</t>
  </si>
  <si>
    <t>INSTALLAZIONE IMPIANTO ASCENSORE INTERNO AL VANO SCALA
Titolo autorizzativo: SCIA  prot/estremi 14605   data 2022-07-08  
 Ubicazione: VIA VIA FEBO 19/    BIS</t>
  </si>
  <si>
    <t>VIA FEBO 19</t>
  </si>
  <si>
    <t>LAVORI DI COMPLETAMENTO DELL'IMPIANTO DIASPIRAZIONE POLVERI E TRUCIOLI CENTRALIZZATO DELLA FALEGNAMERIA DEL CPTV DI TORINO
Trattasi di implementazione presso i locali della falegnameria dell'impianto elettrico e dell'impianto di aspirazione trucioli.
 Ubicazione: via via verdi 16/                                                   int</t>
  </si>
  <si>
    <t>BERRETTA IMPIANTI SRL , IDROWORLD SNC DI PACE GIANPAOLO, BONAVIA SIMONE E RINERO FABRIZIO  , AUDISIO MOZZONE SNC , GANZINELLI CORRADO , VASCHETTO &amp; SALVANO SRL</t>
  </si>
  <si>
    <t>MANUTENZIONE STRAORDINARIA PER LIEVI INTERVENTI 
Titolo autorizzativo: CILA  prot/estremi 01-001272- 0000758424-   data 2022-10-06  
 Ubicazione: CORSO CORSO FRANCIA 119/</t>
  </si>
  <si>
    <t>CORSO FRANCIA 119</t>
  </si>
  <si>
    <t>CI.ELLE S.R.L. , NUOVA EDIL TONY S.R.L. , A.P. COSTRUZIONI S.R.L. , ABACO SERVICE S.R.L. , IMPERMEABILIZZAZIONI MENNUTI , CIOCCA S.R.L. , ICOLOR DI FRANCESCO SANSA , CESCAR SRL , 3GIEMME GROUP S.R.L. , B.S. GRU DI BUCCOLIERO SALVATORE , AVP SAS DI ARCADIE DOBROVOLSCHI &amp; C. , IL PONTEGGIO SRLS , MIGLIA S.A.S. DI MIGLIA RICCARDO E C.</t>
  </si>
  <si>
    <t>Manutenzione straordinaria edificio condominiale consistente in: 
-isolamento pareti perimetrali;
-sostituzione di tutti i serramenti;
-rifacimento copertura con isolamento e inserimento cordolo antisismico;
- posa di pannelli fotovoltaici;
- inserimento ascensore lato cortile.
Titolo autorizzativo: CILA-S  prot/estremi 16000   data 2022-07-25  
Per poter passare i controlli informatici del file .pdf è stato attibuito il ruolo di progettista all'Arch. Alberto Maria Casale. Il suddetto ruolo è in realtà ricoperto dall'Arch. Marco Minari a cui è stato attribuito il ruolo di co-progettista.
 Ubicazione: Via Via Breglio 54/</t>
  </si>
  <si>
    <t>VIA BREGLIO 54</t>
  </si>
  <si>
    <t>GRUPPO BPL DI BUONSANTO PIER LUIGI , BUONSANTO BUILDING SRL , AMICI PONTEGGI DI OMARA AHMED , MP EDILIZIA SRL</t>
  </si>
  <si>
    <t>Opere di manutenzione straordinaria in facciata lato strada
 Ubicazione: via via bava 50/</t>
  </si>
  <si>
    <t>VIA BAVA 50</t>
  </si>
  <si>
    <t>Opere di ridistribuzione degli spazi interni con demolizione e ricostruzione di tramezzi, sostituzione dei pavimenti, modifiche parziali degli impianti esistenti e dei serramenti per l'unità immobiliare facente parte del fabbricato sito in Via Pallanza nr 26 Torino.
Titolo autorizzativo: CILA  prot/estremi 2022-20-19735   data 2022-10-03  
 Ubicazione: via  via  pallanza 26/                                                     2</t>
  </si>
  <si>
    <t>Manutenzione ordinaria per messa in sicurezza dei luoghi.
1° intervento su facciata lato cortile, con opere di spicconatura vecchio intonaco, realizzazione nuovi intonaci e tinteggiatura della facciata.
2° intervento presso vano scala interno, con opere di rimozione vecchio intonaco, rimozione calcestruzzo ammalorato con successivo ripristino e tinteggiatura; sostituzione vetrazioni rotte.
Opere che ricadono in manutenzione ordinaria
 Ubicazione: corso corso Vigevano 61/</t>
  </si>
  <si>
    <t>CORSO VIGEVANO 61</t>
  </si>
  <si>
    <t>CABRINO &amp; GUSMANO S.R.L. , RIBA COSTRUZIONI SRL , GAZZERA IMPIANTI S.R.L. , EDIL3TREDI PASSINI ALDO E C. S.N.C.</t>
  </si>
  <si>
    <t>CAST STRUTTURE SRL , PETRE DANIEL , O.C. ASCENSORI SRLS , SVAM ASCENSORI S.R.L.</t>
  </si>
  <si>
    <t>Opere di manutenzione straordinaria pesante per l'installazione di un nuovo impianto elevatore interno al fabbricato di civile abitazione.
Titolo autorizzativo: SCIA  prot/estremi 0015317   data 2022-07-19  
 Ubicazione: VIA VIA NIZZA 93/</t>
  </si>
  <si>
    <t>VIA NIZZA 93</t>
  </si>
  <si>
    <t>Manutenzione straordinaria leggera di cui all'art. 3, comma 1, lettera b) e art. 6-bis del D.P.R. n. 380/2001
Titolo autorizzativo: CILA  prot/estremi 01-001272-0000767920-2   data 2022-10-11  
 Ubicazione: VIA  VIA  CESARE LOMBROSO  21/</t>
  </si>
  <si>
    <t>VIA  CESARE LOMBROSO  21</t>
  </si>
  <si>
    <t>MESTIERE CASA S.R.L. , FRANCO SILVESTRO , ARCOBALENO DECORAZIONI DI DEPALMA VALTER  , TURCANU IGOR</t>
  </si>
  <si>
    <t>MANUTENZIONE STRAORDINARIA
Titolo autorizzativo: CILA  prot/estremi 2022-20-15267   data 2022-07-18  
 Ubicazione: VIA VIA MADAMA CRISTINA 92/</t>
  </si>
  <si>
    <t>VIA MADAMA CRISTINA 92</t>
  </si>
  <si>
    <t>RONCO S.A.S. DI GIUSEPPE E MAURO RONCO , LUDDENI ROBERTO , DI TRIA IMPIANTI DI DI TRIA VINCENZO , PA.FI. EDIL DI SINERI FILIPPO</t>
  </si>
  <si>
    <t>Restauro e risanamento conservativo leggero di cui all'art. 3, comma 1, lettera c) e art. 6-bis del D.P.R. n. 380/2001.
Leggere modifiche interne con demolizione e realizzazione tramezze in mattoni, revisione degli impianti idrico/sanitario ed
elettrico.
Titolo autorizzativo: CILA  prot/estremi 20080   data 2022-10-07  
 Ubicazione: VIA VIA MALTA 36/                 11    B</t>
  </si>
  <si>
    <t>SARI COSTRUZIONI S.R.L.S. , ARKY S.R.L.</t>
  </si>
  <si>
    <t>opere di ristrutturazione interne 
 Ubicazione: corso  corso  Alcide De Gasperi 1/</t>
  </si>
  <si>
    <t>CORSO  ALCIDE DE GASPERI 1</t>
  </si>
  <si>
    <t>MUSEO IDEALE DEL PONTEGGIO S.N.C. DI SAID ELSAYED HASSAN BADAWY YASER &amp; C. , GEOSIDE S.P.A. , REDIL S.R.L.</t>
  </si>
  <si>
    <t>REALIZZAZIONE INTERVENTI EFFICIENTAMENTO ENERGETICO
Titolo autorizzativo: CILA-S  prot/estremi 0008698   data 2022-04-26  
CILAS PROT 0008698 PRESENATATA IN DATA 15/04/2022 E PROTOCOLLATA IN DATA 26/04/2022.
CILAS IN VARIANTE PRESENTATA IL 11/10/2022 IN ATTESA DI PROTOCOLLO.
 Ubicazione: VIA VIA BARBARESCO 18/      0          20</t>
  </si>
  <si>
    <t>IMPRE.GE.CO S.R.L. , PONTEGGI ZAYD DI G.N. , "A" IDROTECH DI CARUSO ANDREA</t>
  </si>
  <si>
    <t>Ripassatura tetto.
manutenzione ordinaria
 Ubicazione: via via fratelli calandra 10/</t>
  </si>
  <si>
    <t>VIA FRATELLI CALANDRA 10</t>
  </si>
  <si>
    <t>MANUTENZIONE STRAORDINARIA DI LOCALE WC CON MODIFICHE PARZIALI DEGLI IMPIANTI ELETTRICO ED IDRICO
 Ubicazione: VIA VIA PORTOFINO 10/</t>
  </si>
  <si>
    <t>VIA PORTOFINO 10</t>
  </si>
  <si>
    <t>ARES SRL , WALTER COSTRUZIONI SAS DI TOMASIELLO SIMONE E C.</t>
  </si>
  <si>
    <t>OPERE DI CONSOLIDAMENTO STRUTTURALE ANTISISMICO CON RIFACIMENTO DELLA COPERTURA
Titolo autorizzativo: CILA-S  prot/estremi 0024646   data 2021-10-26  
 Ubicazione: STRADA STRADA DA BERTOLLA ABBADIA DI STURA 11/</t>
  </si>
  <si>
    <t>ELETTROBELLA DI BELLA VALTER , AREA VERDE DI COFONE VINCENZO , COMFORT IMPIANTI DI BIANCULLI GERARDO  , CIS DI PRUDENTE GIANPIERO</t>
  </si>
  <si>
    <t>Manutenzione straordinaria - Diversa distribuzione interna e impianti
Titolo autorizzativo: CILA  prot/estremi 2022-20-20058   data 2022-10-07  
 Ubicazione: CORSO CORSO MONCALIERI 516/</t>
  </si>
  <si>
    <t>CORSO MONCALIERI 516</t>
  </si>
  <si>
    <t>Manutenzione straordinaria leggera di cui all'art. 3, comma 1, lettera b) e art. 6-bis del D.P.R. n. 380/2001
L'intervento prevede la modifica dell'assetto planimetrico dell'unità immobiliare, la sostituzione dei serramenti esterni e l'installazione di un nuovo scaldacqua a pompa di calore, oltre ad un nuovo impianto di condizionamento
 Ubicazione: VIA VIA AMERIGO VESPUCCI 65/</t>
  </si>
  <si>
    <t>VIA AMERIGO VESPUCCI 65</t>
  </si>
  <si>
    <t>EDILIZIACROBATICA S.P.A. , MANTOAN S.R.L. , EDILART MULTISERVICE SRL SEMPLIFICATA</t>
  </si>
  <si>
    <t>MANUTENZIONE STRAORDINARIA PER LA PREDISPOSIZIONE DI UN SISTEMA FUMARIO IN FACCIATA LATO CORTILE PER CALDAIE A CONDENSAZIONE PRESSO FABBRICATO CONDOMINIALE
Titolo autorizzativo: CILA  prot/estremi 2022-20-7403   data 2022-04-14  
 Ubicazione: Via Via Rivalta 34/</t>
  </si>
  <si>
    <t>VIA RIVALTA 34</t>
  </si>
  <si>
    <t>FONDAMENTA S.R.L. , ELEKTROS DI CAPUTO MIRCO , EDILIZIA R.S.M. DI GAFAR MOHAMED , TECNO TUNIT DI HAJ MOHAMED HAMDI , L.A. ISOLAMENTI S.R.L.S.</t>
  </si>
  <si>
    <t>INTERVENTO DI EFFICIENTAMENTO ENERGETICO E DI MIGLIORAMENTO STRUTTURALE CON APPLICAZIONE SISMABONUS SU EDIFICIO CONDOMINIALE.
Titolo autorizzativo: CILA-S  prot/estremi 0100127200006478402022   data 2022-10-10  
 Ubicazione: VIA VIA PIETRO COSSA 77/</t>
  </si>
  <si>
    <t>interventi di efficientamento energetico legati al 110 
Titolo autorizzativo: CILA-S  prot/estremi 0010385   data 2022-05-11  
 Ubicazione: via  via  Sacchi 38/</t>
  </si>
  <si>
    <t>VIA  SACCHI 38</t>
  </si>
  <si>
    <t>Adeguamento dell'impianto ascensore e dell'attuale vano corsa con completamento dei pianerottoli.
Titolo autorizzativo: SCIA  prot/estremi 0011410   data 2022-05-26  
 Ubicazione: corso corso san maurizio 21/</t>
  </si>
  <si>
    <t>CORSO SAN MAURIZIO 21</t>
  </si>
  <si>
    <t>MANUTENZIONE FACCIATE 
 Ubicazione: VIALE  VIALE  MEDAGLIE D'ORO  88/</t>
  </si>
  <si>
    <t>Johnson Controls SpA , GOA INVEST SA ,  SOLIMAN HAMAD ABDELKADER HAMAD  , TABIGAL SL , KOTA BLUE SL , OSMOS SISTEMAS ELECTRICOS SL</t>
  </si>
  <si>
    <t>Allestimento negozio ad insegna Zara
 Ubicazione: Via Via Roma 360/</t>
  </si>
  <si>
    <t>Opere edili, metalliche ed impiantistiche per l'installazione di un impianto di Comunicazioni elettroniche per conto di Cellnex Italia S.p.A. e Iliad Italia S.p.A. - TO10146_005_TO615 (IT-TO-006566) PIETRO COSSA
Titolo autorizzativo: SCIA  prot/estremi 23140   data 2022-04-01  
Si fa riferimento alla pratica suap n. 13970161009-28032022-1705 del 01/04/2022
 Ubicazione: VIA VIA PIETRO COSSA 51/</t>
  </si>
  <si>
    <t>VIA PIETRO COSSA 51</t>
  </si>
  <si>
    <t>IERINO' FABRIZIO , STT ITALIA SRL</t>
  </si>
  <si>
    <t>RIFACIMENTO DI FACCIATA ESTERNA LATO CORTILE 
 Ubicazione: VIA  VIA  PRINCIPI D'ACAJA 59/</t>
  </si>
  <si>
    <t>VIA  PRINCIPI D'ACAJA 59</t>
  </si>
  <si>
    <t>INTERVENTO DI EFFICIENTAMENTO ENERGETICO CON REALIZZAZIONE DI CAPPOTTO SULLE PARETI ESTERNE, SOSTITUZIONE DEISERRAMENTI E ISOLAMENTO DELLA COPERTURA, CON RIMOZIONE E SMALTIMENTO DELL'AMIANTO ESISTENTE
Titolo autorizzativo: CILA-S  prot/estremi 0008242   data 2022-04-19  
NUOVO TITOLO PRESENTATO CILA Nr. Istanza MUDE di riferimento: 0100127200007007622022Dettaglio dati registrazione:Nr. Protocollo: 0012258Data Protocollo: 07/06/2022Nr. Pratica: 2022-20-12258
 Ubicazione: VIA VIA XXV APRILE  109/</t>
  </si>
  <si>
    <t>VIA XXV APRILE  109</t>
  </si>
  <si>
    <t>Opere di manutenzione facciate su fabbricato condominiale.
Titolo autorizzativo: CILA  prot/estremi 2022-20-19664   data 2022-10-03  
Il progettista e Direttore Lavori dell'intervento è l'Architetto Francesco MANGIARATTI
 Ubicazione: VIA  VIA  NETRO 16/</t>
  </si>
  <si>
    <t>VIA  NETRO 16</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</si>
  <si>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VIA VIA CARAGLIO 84/</t>
  </si>
  <si>
    <t>VIA CARAGLIO 84</t>
  </si>
  <si>
    <t>GHILETCHI CONSTANTIN</t>
  </si>
  <si>
    <t>Cambio destinazione d'uso con frazionamento e opere interne
Titolo autorizzativo: SCIA-ALT-PDC  prot/estremi 2022-9-19585   data 2022-09-30  
 Ubicazione: via via villarbasse  26/</t>
  </si>
  <si>
    <t>VIA VILLARBASSE  26</t>
  </si>
  <si>
    <t>L'intervento consiste nel ripristino della facciata lato strada e posa del cappotto sul frontespizio
Titolo autorizzativo: SCIA  prot/estremi 2021-9-28297   data 2021-12-04  
 Ubicazione: VIA VIA LUINI 106/</t>
  </si>
  <si>
    <t>VIA LUINI 106</t>
  </si>
  <si>
    <t>CONSORZIO CO.VELT. , GRAFBUSTER S.R.L. , EDILPRONT SRL , TOMA DASHAMIR</t>
  </si>
  <si>
    <t>Intervento di pulizia e tinteggiatura facciate esterna ed interna; adeguamento dell'altezza del parapetto dei balconi.
Titolo autorizzativo: CILA  prot/estremi 2021-20-26949   data 2021-11-24  
 Ubicazione: VIA VIA CASTAGNEVIZZA 15/</t>
  </si>
  <si>
    <t>VIA CASTAGNEVIZZA 15</t>
  </si>
  <si>
    <t>Collegamento mediante f.o. IRIDEOS c/o STUDIO MEDICO MIRAFIORI. Sedi stradali interessate dai lavori: Via Carolina Invernizio.
 Ubicazione: via via Carolina Invernizio 0/</t>
  </si>
  <si>
    <t>VIA CAROLINA INVERNIZIO 0</t>
  </si>
  <si>
    <t>COIBENTAZIONE DELLE FACCIATE LATO STRADA E CORTILE CON FACCIATA VENTILATA E CAPPOTTO, COIBENTAZIONE SOTTOTETTO E SOFFITTO PIANO PILOTIS, SOSTITUZIONE SERRAMENTI E AVVOLGIBILI UNITA' IMMOBILIARI, TENDE DA SOLE.
Titolo autorizzativo: CILA-S  prot/estremi 0023743   data 2021-10-14  
INTESTATARIO DELL'ISTANZA;
AMMINISTRATORE CONDOMINIO IN FORZA DI NOMINA ASSEMBLEA CONDOMINIALE.
 Ubicazione: VIA VIA CASTELGOMBERTO 40/</t>
  </si>
  <si>
    <t>TECNOIMPIANTI DI SAVIO LUCA , STUDIO VETRERIA D'ADDATO S.R.L. SEMPLIFICATA , F.S. RISTRUTTURAZIONI DI SPROCCATI FABIO</t>
  </si>
  <si>
    <t>manutenzione ordinaria per rinnovamento locali commerciali
Titolo autorizzativo: CILA  prot/estremi 000000   data 2022-10-10  
esecuzione lavori di manutenzione ordinaria, opere eseguite senza necessità di atti di assenso 
 Ubicazione: corso  corso  casale 59/                                                     0</t>
  </si>
  <si>
    <t>CORSO  CASALE 59</t>
  </si>
  <si>
    <t>I lavori oggetto del presente piano di sicurezza e coordinamento hanno un importo di circa euro785.000,00, compresi oneri per la sicurezza, e consistono in
opere di manutenzione ordinaria delle facciate, delle terrazze e della copertura:
installazione cantiere; accurata pulizia delle facciate, dei frontalini, degli intradossi dei balconi dei cornicioni e delle terrazze; manutenzione delle facciate
comprendenti gli interventi di ripristino geometrico e volumetrico degli intonaci ammalorati e revisione/sostituzione dei serramenti esistenti con nuovi in pvc e
delle relative tapparelle; intervento di manutenzione sui frontalini in travertino dei balconi;interventi di manutenzione delle terrazze che saranno diversi in
funzione della tipologia di finitura del pavimento; ripristino/revisione dei manti di copertura; installazione linea vita in copertura; sverniciatura e conseguente
 Ubicazione: VIA VIA BERTOLA 2/</t>
  </si>
  <si>
    <t>VIA BERTOLA 2</t>
  </si>
  <si>
    <t>Interventi di manutenzione straordinaria (art. 6 dpr 380/2001 TUE).
Rinnovamento servizi igienici e rifacimento rivestimenti interni e sostituzione serramenti.
 Ubicazione: VIA  VIA  FREJUS 5/</t>
  </si>
  <si>
    <t>CHICCO ANDREA , OITANA LUCA , LALA SRLS , UNIVERSO DI A. TAFANI , I.B.R. DI BALBIANO RICCARDO</t>
  </si>
  <si>
    <t>REALIZZAZIONE DI UN INSIEME SISTEMICO DI OPERE TRA LE QUALI LA DEMOLIZIONE DI N.1 TRAMEZZO TRA L'INGRESSO ED IL SOGGIORNO, IL RIFACIMENTO IN OGNI LORO PARTE DEI DUE BAGNI DELL'U.I., LA SOSTITUZIONE DEI PAVIMENTI E DEI RIVESTIMENTI NEL LOCALE CUCINA, ADEGUAMENTO DELL'IMPIANTO ELETTRICO E IDRICO-SANITARIO, SOLO CAMBIO DELLA CALDAIA, RESTAURO DELLE PORTE E CAMBIO DI N. 1 PORTA DEL BAGNO, INSTALLAZIONE DI CONDIZIONATORE, TINTEGGIATURE, OPERE DA FALEGNAME E CARTONGESSI PER IL RIBASSAMENTO DEI LOCALI DI SERVIZIO
Titolo autorizzativo: CILA  prot/estremi 2022-20-15010   data 2022-07-13  
SI PREDISPONE LA NOTIFICA PRELIMINARE AI SENSI DELL'ART. 99 DEL D.LGS. 81/2008 E SMI A SEGUITO DELLA NOMINA DI NUOVI APPALTATORI PER IL CANTIERE [GIA' AVVIATO IN DATA 14/07/2022] CHE NE MODIFICANO LO STATUS DA CANTIERE ESENTE DALL'INVIO A CANTIERE CON OBBLIGO DI INVIO DELLA SUDDETTA NOTIFICA.
RISPETTO ALLA PRATICA EDILIZIA CILA 15010, CAMBIA L'INDIRIZZO DI RESIDENZA DELL'INTESTATARIO.
ALL'INTERNO DELLA COMUNICAZIONE GENERICA DEL PROFESSIONISTA SI ALLEGA:
1. COPIA DELLE VISURE CAMERALI DELLE IMPRESE COINVOLTE
2. COPIA DEI DURC DELLE IMPRESE COINVOLTE
3. COPIA DEI DOCUMENTI D'IDENTITA' DEI LEGATI RAPPRESENTANTI DELLE IMPRESE COINVOLTE
 Ubicazione: CORSO CORSO GIOVANNI AGNELLI 86/                                                     7</t>
  </si>
  <si>
    <t>CORSO GIOVANNI AGNELLI 86</t>
  </si>
  <si>
    <t>MODIFICHE DISTRIBUTIVE INTERNE, SOSTITUZIONE SERRAMENTI
Titolo autorizzativo: CILA  prot/estremi 20085   data 2022-10-07  
 Ubicazione: CORSO CORSO FRANCIA 15/      1</t>
  </si>
  <si>
    <t>CORSO FRANCIA 15</t>
  </si>
  <si>
    <t>EUROIMPIANTI CASETTA S.R.L. , LEONE PAOLO , ICM COSTRUZIONI SRL</t>
  </si>
  <si>
    <t>Opere interne agli appartamenti a tutti i piani.
Titolo autorizzativo: CILA  prot/estremi 2022-20-20131   data 2022-10-10  
 Ubicazione: Via Via Spano 14/                 16</t>
  </si>
  <si>
    <t>RICONFIGURAZIONE STAZIONE RADIO BASE ESISTENTE PER CONTO DEL GESTORE TIM S.P.A. DENOMINATO "TO13 TO INGHILTERRA"
SITO IN VIA CARLO GIOVANNI CAVALLI 6 - TORINO (TO)
Titolo autorizzativo: SCIA  prot/estremi 0059811   data 2022-08-03  
Codice Pratica: 00488410010-03082022-1022
 Ubicazione: VIA VIA VIA CAVALLI GIOVANNI CARLO 6/</t>
  </si>
  <si>
    <t>VIA VIA CAVALLI GIOVANNI CARLO 6</t>
  </si>
  <si>
    <t>GENERALCOPERTURE S.R.L.S. , MF REAL ESTATE DEVELOPMENT SRLS</t>
  </si>
  <si>
    <t>OPERE DI RIFACIMENTO PAVIMENTAZIONE DI AUTORIMESSA INTERRATA SITA IN TORINO, VIA GROSSI 3
Opere interne di rifacimento pavimentazione in edilizia libera secondo D.P.R. 6 giugno 2001, n. 380 lett. a)
 Ubicazione: VIA VIA GROSSI 3/</t>
  </si>
  <si>
    <t>VIA GROSSI 3</t>
  </si>
  <si>
    <t>FONDAZIONE CENTRO CONSERVAZIONE E RESTAURO LA VENARIA REALE , R&amp;C S.R.L. , AVP SAS DI ARCADIE DOBROVOLSCHI &amp; C. , DINAMO COSTRUZIONI DI APETROAIE COSTEL CORNELIU &amp; C. S.A.S.</t>
  </si>
  <si>
    <t>LOTTO 1  FRONTE A ASSITENZA AL 'CANTIERE STUDIO'  MANUTENZIONE COPERTURA Lotto 1: fronti ottocenteschi prospicienti la corte interna
Intervento non soggetto a titolo abilitativo, Nulla osta Soprintendenza Archeologia Belle Arti Paesaggio per la Città Metropolitana di Torino prot. n. 0016528-P del 22/08/2022
 Ubicazione: VIA  VIA  ACCADEMIA DELLE SCIENZE 5/</t>
  </si>
  <si>
    <t>ITALBLOC S.R.L. , GEOVERDE SYSTEM S.R.L.</t>
  </si>
  <si>
    <t>Sostituzione struttura metallica esistente a copertura dell'area scarico fanghi depuratore con nuova tettoia metallica avente medesima funzione
Titolo autorizzativo: PDC  prot/estremi 2022-1-10890   data 2022-05-20  
 Ubicazione: Via Via Germagnano 50/</t>
  </si>
  <si>
    <t>BALDESCHI S.R.L. , GRIGOLI S.N.C. DI GRIGOLI FABRIZIO E GRIGOLI ROBERTO , OLIVERO COSTRUZIONI SRL , 3 V.I.S. SAS DI TREVISAN ANGELO &amp; C.</t>
  </si>
  <si>
    <t>L'intervento in progetto consiste nell'unione dei due bagni presenti in un bagno unico e nell'annessione del cucinino al tinello
per creare un unico ambiente cucina. Le opere riguardano la demolizione del pavimento ed il rifacimento completo degli
impianti idrico-sanitario ed elettrico per l'intero appartamento; la realizzazione di un nuovo massetto, la posa di nuove
pavimentazioni e le lavorazioni da decoratore. Sono previste l'installazione di un impianto di climatizzazione e di schermature solari.
Titolo autorizzativo: CILA  prot/estremi 6090   data 2022-03-21  
 Ubicazione: VIA  VIA  FILADELFIA 126/                  2</t>
  </si>
  <si>
    <t>VIA  FILADELFIA 126</t>
  </si>
  <si>
    <t>OPERE DI ADEGUAMENTO DOTAZIONI/IMPIANTI ANTINCENDIO - SOSTITUZIONE CALDAIA
 Ubicazione: CORSO CORSO ROSSELLI 110/</t>
  </si>
  <si>
    <t>CORSO ROSSELLI 110</t>
  </si>
  <si>
    <t>ESECUZIONE RIPRISTINO DEFINITIVO
 Ubicazione: VIA  VIA  RANDACCIO DA BREGLIO A SAORGIO 0/</t>
  </si>
  <si>
    <t>VIA  RANDACCIO DA BREGLIO A SAORGIO 0</t>
  </si>
  <si>
    <t>ITALIMPIANTI S.N.C. DI PROVENZANO CIRO E TOMASELLI PAOLO , FALEGNAMERIA PAGANI DI ANTONIO E ROBERTO PAGANI E C. SNC , SCALI MICHELE</t>
  </si>
  <si>
    <t>Posa nuova scala interna di collegamento con il sottotetto non abitabile e posa nuovo lucernario. Sostituzione dei serramenti.
Titolo autorizzativo: SCIA  prot/estremi 2022-9-19147   data 2022-09-23  
 Ubicazione: Via  Via  Asinari di Bernezzo 74/</t>
  </si>
  <si>
    <t>VIA  ASINARI DI BERNEZZO 74</t>
  </si>
  <si>
    <t>Sostituzione di una pressa compattatrice (per carta e cartoni) con nuova pressa, incluso nastro trasportatore, presso Stabilimento Mirafiori a TO nella zona di deposito temporaneo rifiuti
 Ubicazione: Corso Corso Agnelli 220/</t>
  </si>
  <si>
    <t>AGORÀ S.R.L.</t>
  </si>
  <si>
    <t>Allestimento concerto c/o presso Pala Alpitour Torino
Titolo autorizzativo non previsto per il tipo di intervento.
 Ubicazione: Corso Corso Sebastopoli 123/</t>
  </si>
  <si>
    <t>L'intervento prevede la rimozione e nuova posa di pavimenti e rivestimenti, il rifacimento del bagno comprensivo di sanitari, il
rifacimento degli impianti e la sostituzione dei serramenti.
Titolo autorizzativo: CILA  prot/estremi 0020028   data 2022-10-07  
 Ubicazione: Via Via Cumiana 50/</t>
  </si>
  <si>
    <t>VIA CUMIANA 50</t>
  </si>
  <si>
    <t>INTERVENTI DI RIQUALIFICAZIONE ENERGETICA
Titolo autorizzativo: SCIA  prot/estremi 2021/9/12996   data 2021-06-07  
 Ubicazione: CORSO  CORSO  UNIONE SOVIETICA 256/</t>
  </si>
  <si>
    <t>MIREX DI ZMALI MIRELA , CODEBO' S.P.A.</t>
  </si>
  <si>
    <t>REALIZZAZIONE ASCENSORE ESTERNO PER SUPERAMENTO BARRIERE ARCHITETTONICHE
Titolo autorizzativo: SCIA  prot/estremi 2022-9-3898   data 2022-02-21  
Manutenzione straordinaria pesante di cui all'art. 3, comma 1, lettera b), art. 22, comma 1, lettera a) del D.P.R. n. 380/2001
 Ubicazione: CORSO CORSO MONCALIERI 494/                 12    E                           T12</t>
  </si>
  <si>
    <t>CORSO MONCALIERI 494</t>
  </si>
  <si>
    <t>GALANTUCCI GROUP , N.D. IMPIANTI DI NICOLINI DOMENICO</t>
  </si>
  <si>
    <t>LEOLOGY IMPIANTI DI BARBIERI LEONARDO , FALEGNAMENRIA A-Z S.A.S. DI BERTI ADRIANO , CN COSTRUZIONI DI CASTELLANO NICOLA , MATTANA CLAUDIO , CASTELLANO COSTRUZIONI SRLS</t>
  </si>
  <si>
    <t>MANUTENZIONE STRAORDINARIA PESANTE DI CUI ALL'ART. 3, COMMA 1, LETTERA b), ART. 22, COMMA 1, LETTERA a) del D.P.R. 380/2001
Titolo autorizzativo: SCIA-ALT-PDC  prot/estremi 0002882   data 2022-03-14  
ELENCO DELLE OPERE;
- isolamento copertura
- sostituzione schermature solari
- tinteggiatura facciate
- realizzazione nuova scala di collegamento piano primo al sottotetto
- realizzazione terrazzamento cortile retro
- opere esterne cortile giardino
 Ubicazione: CORSO CORSO MONCALIERI 309/</t>
  </si>
  <si>
    <t>INTERVENTO DI EFFICIENTAMENTO ENERGETICO
Titolo autorizzativo: CILA  prot/estremi 0005612   data 2021-03-14  
ELENCO DELLE OPERE;
- isolamento solaio voltato al piano terra
- isolamento di estradosso di una porzione di solaio di sottotetto
- sostituzione di serramenti esterni
- rifacimento impianto termico con installazione di caldaia a condensazione e pompa di calore
- installazione di pannelli solari termici e impianto fotovoltaico a batteria di accumulo
 Ubicazione: CORSO CORSO MONCALIERI 309/</t>
  </si>
  <si>
    <t>ISEA DI PERIZZOLO MARCO &amp; C SAS , MOLLO SERVIZI SRL , NEMESI DI BERTONCINI LUCA , CONDO' ERNESTO E RAO VITTORIO S.N.C.</t>
  </si>
  <si>
    <t>OPERE DI INSTALLAZIONE DI IMPIANTO DI TELO PUBBLICITARIO SU FACCIATA
 Ubicazione: CORSO CORSO MARONCELLI 13/</t>
  </si>
  <si>
    <t>CORSO MARONCELLI 13</t>
  </si>
  <si>
    <t>C.S. COSTRUZIONI S.R.L.</t>
  </si>
  <si>
    <t>Ristrutturazione interna di un alloggio di civile abitazione sito in Torino, Corso Gamba n°38 al piano terzo
 Ubicazione: Corso  Corso  GAMBA 38/                                                     3</t>
  </si>
  <si>
    <t>CORSO  GAMBA 38</t>
  </si>
  <si>
    <t>EMME.VI SNC DI DIEGO VINCENTI E PIETRO MONTE , CALTEC PRO DI RUSU ALEXANDRU , ITL LATTONERIA SRL</t>
  </si>
  <si>
    <t>Lievi modifiche interne.
Titolo autorizzativo: CILA  prot/estremi 19795   data 2022-10-04  
 Ubicazione: via via Monte Ortigara  51/</t>
  </si>
  <si>
    <t>VIA MONTE ORTIGARA  51</t>
  </si>
  <si>
    <t>SERVETTIMPRESA S.R.L. , BIEMME S.R.L. , VASI BORA CONSTRUCTII SRL , IONUT GRIGORAS , DAMA S.R.L. , BOGETTO IMPIANTI TECNOLOGICI SAS DI BOGETTO STEFANO E C.</t>
  </si>
  <si>
    <t>Modifica dell'assetto planimetrico interno e crazione di un soppalco in un appartamento posto al secondo piano di un edificio di civile abitazione.
Titolo autorizzativo: SCIA  prot/estremi 2022-9-18969   data 2022-09-21  
 Ubicazione: VIA VIA CARLO ALBERTO 24/</t>
  </si>
  <si>
    <t>VIA CARLO ALBERTO 24</t>
  </si>
  <si>
    <t>GOA INVEST SA , Johnson Controls SpA</t>
  </si>
  <si>
    <t>DONADIO GIOVANNI S.R.L. , L'IGIENICA S.R.L.</t>
  </si>
  <si>
    <t>OPERE DI PULIZIA DEI DUE POZZI DI ISPEZIONE PRESENTI SUL SEDIME STRADALE IN CORRISPONDENZA DEI CIVICI 16 E 22 DI VIA RIVAROSSA , 10154 TORINO.
INTESTATARIO DELL'ISTANZA;
AMMINISTRATORE CONDOMINIO IN FORZA DI NOMINA ASSEMBLEA CONDOMINIALE.
 Ubicazione: VIA  VIA  RIVAROSSA  14/</t>
  </si>
  <si>
    <t>VIA  RIVAROSSA  14</t>
  </si>
  <si>
    <t>IMPRESA EDILE BELMONTE MAURIZIO , PONTEGGI MINNELLA DOMENICO SRL</t>
  </si>
  <si>
    <t>Lavori di manutenzione straordinaria da eseguirsi sulla copertura e sulle facciate nel dettaglio: Rifacimento della copertura comprensiva di totale rimozione
del manto di copertura in laterizio, della relativa faldaleria, della piccola e della grossa orditura in legno; rifacimento della guaina bituminosa. Ripristino delle
parti ammalorate delle facciate attraverso spicconatura, rinzaffo, rasatura e ritinteggiatura.
Titolo autorizzativo: SCIA  prot/estremi 0029107   data 2021-12-15  
Aggiornamento per estensione durata dei lavori.
 Ubicazione: STRADA STRADA DELLA VERNA 8/</t>
  </si>
  <si>
    <t>STRADA DELLA VERNA 8</t>
  </si>
  <si>
    <t>ristrutturazione
 Ubicazione: VIA VIA ARONA 20/</t>
  </si>
  <si>
    <t>VIA ARONA 20</t>
  </si>
  <si>
    <t>MODIFICHE INTERNE
Titolo autorizzativo: CILA  prot/estremi 2022-20-20005   data 2022-10-06  
 Ubicazione: VIA VIA PAOLINI 8/</t>
  </si>
  <si>
    <t>VIA PAOLINI 8</t>
  </si>
  <si>
    <t>ristrutturazione
 Ubicazione: VIA VIA MELEZET  9/</t>
  </si>
  <si>
    <t>ristrutturazione
 Ubicazione: VIA  VIA  QUARTO DEI MILLE 10/</t>
  </si>
  <si>
    <t>PARQUETS LEGNO DI PICCARDI MODESTO &amp; C. SRL , P.EMME IMPIANTI SRL , GIANNI SPADA , DRM RISRUTTURAZIONI SRL</t>
  </si>
  <si>
    <t>Modifiche distributive interne
Titolo autorizzativo: CILA  prot/estremi 0016512   data 2022-08-01  
 Ubicazione: via via Tiziano Vecellio 36/</t>
  </si>
  <si>
    <t>VIA TIZIANO VECELLIO 36</t>
  </si>
  <si>
    <t>Inserimento cappotto sul frontespizio e tinteggiatura della facciata lato strada con modifiche ai rivestimenti ammalorati.
Titolo autorizzativo: SCIA  prot/estremi 2022-9-20105   data 2022-10-07  
 Ubicazione: Via Via Vittoria 2/</t>
  </si>
  <si>
    <t>MODIFICA STAZIONE RADIO BASE TIM SPA
Titolo autorizzativo: SCIA  prot/estremi TO-SUPRO/0035621   data 2022-05-19  
Codice Pratica: 00488410010-17052022-1815
Protocollo SUAP: REP_PROV_TO/TO-SUPRO/0035621 del 19/05/2022
 Ubicazione: VIA  VIA  CHERUBINI LUIGI SALVATORE 37/</t>
  </si>
  <si>
    <t>VIA  CHERUBINI LUIGI SALVATORE 37</t>
  </si>
  <si>
    <t>EDIL RUSU SRLS , IMMOBILIARE CARLO ALBERTO S.R.L.</t>
  </si>
  <si>
    <t>RIQUALIFICAZIONE ENERGETICA E ADEGUAMENTO SISMICO DI FABBRICATO A DESTINAZIONE RICETTIVA ASSISTENZIALE
Titolo autorizzativo: CILA-S  prot/estremi 0019472   data 2022-09-28  
 Ubicazione: VIA VIA VALDENGO 24/</t>
  </si>
  <si>
    <t>VIA VALDENGO 24</t>
  </si>
  <si>
    <t>TECNO.CAL. DI SCIARRINO MASSIMO E C. S.N.C. , S.C. EDILIZIA DI CANZONERI STEFANO , CANZONERI GIOVANNI</t>
  </si>
  <si>
    <t>Ristrutturazione interna alloggio
Titolo autorizzativo: CILA  prot/estremi 18813   data 2022-09-19  
 Ubicazione: VIA VIA R. SINEO 5/</t>
  </si>
  <si>
    <t>MAGNETTI S.R.L. , O.C. ASCENSORI SRLS , SVAM ASCENSORI S.R.L.</t>
  </si>
  <si>
    <t>Realizzazione di impianto ascensore esterno a fabbricato, in pozzo di luce interno alla sagoma dell'edificio. Trattasi di fabbricato sottoposto a tutela architettonica con  Autorizzazione SABAP-TO|00002981-P del 23/02/2021.
Titolo autorizzativo: SCIA  prot/estremi 2022 9 19916   data 2022-10-05  
 Ubicazione: via via maria vittoria 2/                           B</t>
  </si>
  <si>
    <t>VIA MARIA VITTORIA 2</t>
  </si>
  <si>
    <t>ICD - IMPRESA COSTRUZIONI DEIRO S.P.A. , PROGETTANDO 2.0 SRL , EDIL CLIMA S.A.S. DI MARINELLI VINCENZO &amp; C.</t>
  </si>
  <si>
    <t>Intervento di edilizia libera rivolto al ripristino dei prospetti con limitato rappezzo di intonaco ed opere di decorazione esterne della palazzina.
Trattasi del ripristino di una piccola superficie di intonaco ammalorata e comunque inferiore al 10% della superficie totale, con la completa ritinteggiatura delle parti di  prospetto in intonaco ed il lavaggio delle parti in paramano a vista e delle vetrate.  Vedi CIL-EL.40005500.
 Ubicazione: strada  strada  del Fortino 32/</t>
  </si>
  <si>
    <t>STRADA  DEL FORTINO 32</t>
  </si>
  <si>
    <t>CHIESA-CARBONAFTA , G.SERVICE SRL</t>
  </si>
  <si>
    <t>Intervento Trainante di isolamento termico per superficie disperdente &gt;25% consistente in: - Isolamento a Cappotto su parete verticale lato cortile e correzione ponte termico balconi; - Isolamento Intradosso solaio su ambiente non riscaldato; Isolamento copertura con ripassamento del manto di copertura e interventi puntuali su orditura secondaria. Intervento trainante di Sostituzione impianto termico mediante installazione di gruppo ibrido; Intervento trainato condominiale di installazione fotovoltaico e batterie di accumulo. Interventi trainati su parti private consistente in sostituzione infissi, serramenti e chiusure oscuranti. 
La Presentazione della CILAS è contestuale alla presentazione della Notifica preliminare. 
 Ubicazione: VIA  VIA  PIGAFATTA 66/</t>
  </si>
  <si>
    <t>VIA  PIGAFATTA 66</t>
  </si>
  <si>
    <t>RUSSOTTO ANTONINO , FICHITIU CIPRIAN , SAVONA PONTEGGI DI ESSA MOSSAD , ARCHEDIL DI PERIZZOLO PAOLO % C. S.A.S. , TERMOIDRAULICA ZORA CRISTIAN , PIANETA SICUREZZA S.R.L.</t>
  </si>
  <si>
    <t>pratica abbinata a CILA superbonus 110 - relativamente alla SCIA le opere che saranno eseguite andranno a modificare la
distribuzione interna, i prospetti con modifica di aperture, modifica sporti tetto, ampliamento terrazzo, realizzazione vespaio,
scala interna e cambio di destinazione d'uso da box a cantina al piano seminterrato.
Titolo autorizzativo: SCIA-ALT-PDC  prot/estremi 0008120   data 2022-04-15  
pratica abbinata a CILA superbonus 110
Nr. Protocollo: 0008396
Data Protocollo: 20/04/2022
Nr. Pratica: 2022-20-8396
 Ubicazione: strada  strada  san mauro 234/                 28</t>
  </si>
  <si>
    <t>LISA LUCA , CAMAS IMPIANTI SRL</t>
  </si>
  <si>
    <t>L'intervento riguarda opere edili ed impiantistiche volte alla modifica della distribuzione interna e all'integrazione dei servizi igienico-sanitari e tecnologici con variazione delle superfici delle singole unità immobiliari e conseguente frazionamento, senza modifica della volumetria e della destinazione d'uso.
Titolo autorizzativo: SCIA  prot/estremi 0019970   data 2022-10-06  
 Ubicazione: Via Via Silvio Pellico 24/</t>
  </si>
  <si>
    <t>VIA SILVIO PELLICO 24</t>
  </si>
  <si>
    <t>VL COSTRUZIONI S.R.L. S , S.T.A.R.K. SOCIETÀ A RESPONSABILITÀ LIMITATA SEMPLIFICATA , CREA CASA - SOCIETA' A RESPONSABILITA' LIMITATA SEMPLIFICATA</t>
  </si>
  <si>
    <t>Ristrutturazione edilizia con cambio di destinazione d'uso da laboratorio-officina a residenziale con ampliamento anche
permezzo di parziale riplasmazione.
Titolo autorizzativo: SCIA-ALT-PDC  prot/estremi 2021-9-26788   data 2021-11-23  
 Ubicazione: VIA VIA POSTUMIA 39/</t>
  </si>
  <si>
    <t>EDILTERMICA IORIO S.R.L. , B.G. COSTRUZIONI S.R.L. , FERRERO MARINO , EVOLVE SPA , PIEMONTE CAMINI S.R.L.</t>
  </si>
  <si>
    <t>VULGAS DI VULLO F. E F.LLI. S.N.C. , SALVATORE VINCENZO , IMI IMPIANTI S.R.L. , GECOTEK S.R.L.</t>
  </si>
  <si>
    <t>POSA SOTTOSTAZIONE DI SCAMBIO TERMICO
 Ubicazione: VIA VIA NIZZA 389/                  9</t>
  </si>
  <si>
    <t>POSA SOTTOSTAZIONE DI SCAMBIO TERMICO
 Ubicazione: PIAZZA PIAZZA BONGHI 4/</t>
  </si>
  <si>
    <t>PIAZZA BONGHI 4</t>
  </si>
  <si>
    <t>POSA RETE TELERISCALDAMENTO
 Ubicazione: VIA VIA FREJUS 154/</t>
  </si>
  <si>
    <t>VIA FREJUS 154</t>
  </si>
  <si>
    <t>POSA RETE TELERISCALDAMENTO
 Ubicazione: VIA VIA TUNISI DA VIA REDUZZI A VIA MONTEVIDEO 0/</t>
  </si>
  <si>
    <t>VIA TUNISI DA VIA REDUZZI A VIA MONTEVIDEO 0</t>
  </si>
  <si>
    <t>IDROTERM DI PIGNATARO GIANNI , SISCA FABIO , PALAZZOLO MARCO</t>
  </si>
  <si>
    <t>OPERE EDILIZIE INTERNE ALL'IMMOBILE
Titolo autorizzativo: CILA  prot/estremi 2022-20-18306   data 2022-09-12  
 Ubicazione: VIA VIA S. RAFFAELE 6/</t>
  </si>
  <si>
    <t>VIA S. RAFFAELE 6</t>
  </si>
  <si>
    <t>CHIABRANDO LUCA &amp; C. SAS , EDILSERVER S.R.L.  , RUFFINO F.LLI S.N.C.</t>
  </si>
  <si>
    <t>parziali demolizioni e ricostruzioni di tramezzi e divisori interni, il rifacimento degli impianti elettrico ed idraulico, la rimozione ed il rifacimento delle pavimentazioni, la sostituzione degli infissi interni ed esterni e le relative finiture e decorazioni. 
Titolo autorizzativo: SCIA-ALT-PDC  prot/estremi 2022-9-16453   data 2022-07-29  
Si invia la notifica preliminare ora, in quanto i lavori inizieranno realmente il 10 ottobre.
 Ubicazione: Corso Corso Lecce 68/</t>
  </si>
  <si>
    <t>TERMOSANITARI CONQUE SRL , ESPOSITO FABRIZIO , DERVISHI ERITAN , DI MAIO GIUSEPPE , EDIL COSTRUZIONI</t>
  </si>
  <si>
    <t>MODIFICHE PLANIMETRICHE NELL'ALLOGGIO SITO IN TORINO AL PIANO QUARTO DI VIA VIBERTI nc 4.
Titolo autorizzativo: CILA  prot/estremi 2022-20-19208   data 2022-09-26  
 Ubicazione: VIA VIA VIBERTI  4/                                                     4</t>
  </si>
  <si>
    <t>VIA VIBERTI  4</t>
  </si>
  <si>
    <t>Manutenzione straordinaria prospetto
 Ubicazione: VIA VIA CAMANDONA 11/</t>
  </si>
  <si>
    <t>VIA CAMANDONA 11</t>
  </si>
  <si>
    <t>INTERVENTI DI RECUPERO DEL PATRIMONIO EDILIZIO, EFFICIENZA ENERGETICA, RISCHIO SISMICO (ARTT. 119 E 121 DEL D.L. N. 34/2020 -
COORDINATO CON LA LEGGE DI CONVERSIONE N. 77/2020 E MODIFICATO DAL D.L. N. 77/2021): OPERE DI COIBENTAZIONE
DELLEFACCIATECON RIPRISTINO APPARATO DECORATIVO DELLE FACCIATE DOPO INTERVENTO COIBENTAZIONE, OPERE
DICOIBENTAZIONEDELL'ESTRADOSSO DEL SOLAIO DELL'ULTIMO PIANO E DELL'INTRADOSSO DEL PIANO CANTINE;
RIFACIMENTOSTRUTTURALE DEL TETTO IN LEGNO;INTERVENTI STRUTTURALI DI TIPO "LOCALE" PER CONSOLIDAMENTO STRUTTURALE IN
FACCIATA
Titolo autorizzativo: CILA-S  prot/estremi 2022-20-14082   data 2022-06-30  
 Ubicazione: CORSO CORSO RACCONIGI 54/</t>
  </si>
  <si>
    <t>INTERVENTI DI RECUPERO DEL PATRIMONIO EDILIZIO, EFFICIENZA ENERGETICA, RISCHIO SISMICO (ARTT. 119 E 121 DEL D.L. N. 34/2020 -
COORDINATO CON LA LEGGE DI CONVERSIONE N. 77/2020 E MODIFICATO DAL D.L. N. 77/2021): OPERE DI COIBENTAZIONE
DELLEFACCIATECON RIPRISTINO APPARATO DECORATIVO DELLE FACCIATE DOPO INTERVENTO COIBENTAZIONE, OPERE
DICOIBENTAZIONEDELL'ESTRADOSSO DEL SOLAIO DELL'ULTIMO PIANO E DELL'INTRADOSSO DEL PIANO CANTINE;
RIFACIMENTOSTRUTTURALE DEL TETTO IN LEGNO;INTERVENTI STRUTTURALI DI TIPO "LOCALE" PER CONSOLIDAMENTO STRUTTURALE IN
FACCIATA
Titolo autorizzativo: CILA-S  prot/estremi 0018475   data 2022-09-14  
 Ubicazione: CORSO  CORSO  RACCONIGI 54/</t>
  </si>
  <si>
    <t>INSERIMENTO ASCENSORE INTERNO A VANO SCALA
Titolo autorizzativo: SCIA  prot/estremi 2022-9-18856   data 2022-09-20  
 Ubicazione: VIA VIA GRAMEGNA 17/</t>
  </si>
  <si>
    <t>VIA GRAMEGNA 17</t>
  </si>
  <si>
    <t>STEFANELLI ROBERTO , LINEA PORTE DI BOCCHIO FABRIZIA</t>
  </si>
  <si>
    <t>installazione porte interne
Titolo autorizzativo: CILA  prot/estremi 0014451   data 2022-07-07  
cantiere opere edili iniziato come da CILA, non soggetto a notifica fino a previsto ingresso della ditta fornitrice dei serraementi interni, che opererà nella giornata 
 Ubicazione: via  via  carlo capelli 92/</t>
  </si>
  <si>
    <t>VIA  CARLO CAPELLI 92</t>
  </si>
  <si>
    <t>Realizzazione opere edili, metalliche ed impiantistiche per la trasformazione di una Stazione Radio Base per la rete di telefonia cellulare
Titolo autorizzativo: SCIA  prot/estremi 1022   data 2022-08-03  
Codice Pratica: 00488410010-02082022-1022
Protocollo SUAP: REP_PROV_TO/TO-SUPRO/0059771 del 03/08/2022
 Ubicazione: VIA  VIA  ANDREA DORIA 15/</t>
  </si>
  <si>
    <t>Opere interne di spostamento tramezzi e adeguamento impiantistico relativo ai nuovi locali
Titolo autorizzativo: CILA  prot/estremi 12985   data 2022-06-15  
Si presenta notifica preliminare ai sensi dell'art. 99 comma 1 lett. b) per la presenza di nuove imprese in cantiere. 
 Ubicazione: corso corso Lanza 63/</t>
  </si>
  <si>
    <t>CORSO LANZA 63</t>
  </si>
  <si>
    <t>Lavori di riabilitazione condotte della rete idrica della Città di Torino e della Collina Torinese (rif. App. 67/2021  CIG 89729600D7  CUP G17H21034920005).
I lavori oggetto del presente appalto verranno svolti all'interno dei Comuni di: Andezeno, Arignano, Baldissero Tse, Castiglione, Chieri, Cinzano, Gassino,  Marentino, Mombello, Montaldo Tse, Pavarolo, Pecetto Tse, Pino Tse, Rivalba, Sciolze e Torino. 
 Ubicazione: VIE  VIE  VARIE 0/</t>
  </si>
  <si>
    <t>INSERIMENTO ASCENSORE ESTERNO IN CORTILE CONDOMINIALE
Titolo autorizzativo: SCIA-ALT-PDC  prot/estremi 2022-9-18659   data 2022-09-16  
 Ubicazione: VIA VIA PALLANZA 14/</t>
  </si>
  <si>
    <t>VIA PALLANZA 14</t>
  </si>
  <si>
    <t>EDIL CSOTRUZIONI DI FRAGOMELI , CONSORZIO SERVIZI GENERALI , TECNO IMPIANTI S.R.L. , SOLLEGNO ENGINEERING S.R.L. , BARDHI ROBERT , HS COSTRUZIONI SRL , EDILIZIA BURCA SRLS , ARCONI ROBERTO GIULIANO , FRG S.R.L.</t>
  </si>
  <si>
    <t>INSERIMENTO ASCENSORE ESTERNO IN CORTILE CONDOMINIALE
Titolo autorizzativo: SCIA  prot/estremi 2022-9-19671   data 2022-10-03  
 Ubicazione: VIA VIA GARIZIO 4/</t>
  </si>
  <si>
    <t>DRM RISRUTTURAZIONI SRL , P.EMME IMPIANTI SRL , GIANNI SPADA</t>
  </si>
  <si>
    <t>Modifiche distributive interne
Titolo autorizzativo: CILA  prot/estremi 0013455   data 2022-06-22  
 Ubicazione: via via LEONARDO DA VINCI 21/                                                     2</t>
  </si>
  <si>
    <t>VIA LEONARDO DA VINCI 21</t>
  </si>
  <si>
    <t>Trattasi di manutenzione straordinaria di facciate e tetto
Titolo autorizzativo: CILA  prot/estremi 2022-20-921   data 2022-01-14  
titolo autorizzativo numero 01-001272-0000618450-2021, inviato il 29/12/2021
 Ubicazione: Via Via Claudio Beaumont 10/</t>
  </si>
  <si>
    <t>VIA CLAUDIO BEAUMONT 10</t>
  </si>
  <si>
    <t>INSERIMENTO ASCENSORE INTERNO VANO SCALA
Titolo autorizzativo: SCIA  prot/estremi 2022-9-18149   data 2022-09-09  
 Ubicazione: VIA VIA GERMANASCA 37/</t>
  </si>
  <si>
    <t>OPERE DI MANUTENZIONE STRAORDINARIA CONSISTENTI NELLA DEMOLIZIONE E RICOSTRUZIONE DI TRAMEZZI DIVISORI INTERNI,RIFACIMENTO IMPIANTI, MODIFICHE APERTURE ESTERNE E POSA DI SCALA DI COLLEGAMENTO PREFABBRICATA AUTOPORTANTE TRA IL PIANO TERRA E IL PIANO INTERRATO MEDIANTE APERTURA DI VARCO NEL SOLAIO.
Titolo autorizzativo: SCIA  prot/estremi 2022-9-19880   data 2022-10-05  
 Ubicazione: VIA VIA LUSERNA DI RORA' 2/                                                     T</t>
  </si>
  <si>
    <t>L'intervento consiste nel ripristino della facciata lato e posa del cappotto sul frontespizio
Titolo autorizzativo: SCIA  prot/estremi 2021-9-28297   data 2021-12-04  
 Ubicazione: VIA  VIA  LUINI 106/</t>
  </si>
  <si>
    <t>MANUTENZIONE STRAORDINARIA FACCIATA LATO STRADA
 Ubicazione: Via Via Randaccio 59/</t>
  </si>
  <si>
    <t>INSERIMENTO ASCENSORE INTERNO AL VANO SCALA
Titolo autorizzativo: SCIA  prot/estremi 2022-9-19668   data 2022-10-03  
 Ubicazione: VIA  VIA  GOLDONI 3/</t>
  </si>
  <si>
    <t>VIA  GOLDONI 3</t>
  </si>
  <si>
    <t>FRANCESCO ARCELLA , ROKA DI PATRASCU CIPRIAN CRISTINEL , ARROBBIO DANIELE</t>
  </si>
  <si>
    <t>Ristrutturazione e cambio destinazione d'uso da commerciale a civile abitazione.
Titolo autorizzativo: SCIA  prot/estremi 0013356   data 2022-06-21  
 Ubicazione: VIA VIA BELFIORE 64/</t>
  </si>
  <si>
    <t>VIA BELFIORE 64</t>
  </si>
  <si>
    <t>NEMESI DI BERTONCINI LUCA , SPADARO PASQUALE , BULIGAGAVRIL , TUTTO PARQUET DI URSU ANDREI VIOREL , TASCA ANDREA , GALBO DOMENICO , DELTA IT DI LAMANNA FRANCO</t>
  </si>
  <si>
    <t>MODIFICHE INTERNE CON LA DEMOLIZIONE DI ALCUNI TRAMEZZI PER LA CREAZIONE DI UNICO LOCALE ZONA GIORNO, CHIUSURA DI
ALCUNE PORTE DI ACCESSO ALLE CAMERE.
SOSTITUZIONE DI TUTTE LE PORTE INTERNE, RIFACIMENTO DELL'IMPIANTO IDRICO-SANITARIO DELL'APPARTAMENTO, DELL'IMPIANTO
ELETTRICO E DELLE PAVIMENTAZIONI E RIVESTIMENTI DEI BAGNI E DELL'INGRESSO/CORRIDOIO.
SOSTITUZIONE DEGLI INFISSI ESTERNI CON STESSO COLORE E DIMENSIONI DEI PRECEDENTI.
Titolo autorizzativo: CILA  prot/estremi 2021-20-30609   data 2021-12-30  
 Ubicazione:  VIA  VIA DEL CARMINE 28/                                                     2</t>
  </si>
  <si>
    <t>'L FRE' DI FUMI LEONARDO , SAIL GROUP E.E.R. S.R.L. , MITSAFETRANS S.R.L. , LOGISTICA FUTURA SRL , ELETTROALPI DI KODRA AGRON , ITEL TELECOMUNICAZIONI S.R.L. , FUJIFILM HEALTCARE ITALIA S.P.A. , PROGETTO EDILIZIA S.R.L.</t>
  </si>
  <si>
    <t>E.V.G. TERMOIDRAULICA DI D'ERRICO PIREDDU EMANUELE GIOVANNI , RUSSO ARMANDO , CHIAPPALONE  MICHELE  , BOGDAN ANDREI FLORINEL , IMPRESA EDILE EQ DI QAHAJAJ ENRICO , MARANGONI MATTEO , RASH SERVICE S.A.S. DI RUSSO ARMANDO &amp; C.</t>
  </si>
  <si>
    <t>CAMBIO DI DESTINAZIONE D'USO DA LOCALE COMMERCIALE AD ABITAZIONE MEDIANTE OPERE DI MANUTENZIONE STRAORDINARIA
Titolo autorizzativo: SCIA-ALT-PDC  prot/estremi 2022-9-16852   data 2022-08-03  
 Ubicazione: VIA VIA MONFALCONE 50/                                                     T</t>
  </si>
  <si>
    <t>VIA MONFALCONE 50</t>
  </si>
  <si>
    <t>Modifica dell'assetto planimetrico dell'unità immobiliare con realizzazione di secondo bagno. Rifacimento bagno esistente, impianto elettrico e idrico-sanitario
e pavimentazione. Installazione nuovo boiler elettrico. Realizzazione controsoffitto in cartongesso nei locali ingresso-cabine armadio- bagni e disimpegni.
Sostituzione serramenti esterni mantenendo stessa tipologia, colore, forma e disegno di quelli esistenti.
Titolo autorizzativo: CILA  prot/estremi 2022-20-15845   data 2022-07-25  
Aggiornamento Notifica Preliminare per cambio impresa esecutrice: cambio impiantista elettrico.
Primo invio: n° 0510256 del 25/07/2022.
 Ubicazione: CORSO CORSO FRANCIA 15/                                                     3</t>
  </si>
  <si>
    <t>EDIL-POP DI POP ION DANIEL , SARI COSTRUZIONI S.R.L.S. , ARKY S.R.L.</t>
  </si>
  <si>
    <t>Ristrutturazione unita' immobiliare
 Ubicazione: Corso Corso Alcide De Gasperi 1/</t>
  </si>
  <si>
    <t>CORSO ALCIDE DE GASPERI 1</t>
  </si>
  <si>
    <t>MOLLO SRL  , PIRARBA STEFANO , SVILUPPO ECOEDILE S.R.L.S. , F.LLI RIZZA S.R.L.</t>
  </si>
  <si>
    <t>MICHELETTA S.R.L.</t>
  </si>
  <si>
    <t>Installazione ascensore condominiale nel vano scala interno 
Titolo autorizzativo: SCIA  prot/estremi 0016122   data 2022-07-27  
 Ubicazione: Corso  Corso  Stati Uniti 6/                  b</t>
  </si>
  <si>
    <t>CORSO  STATI UNITI 6</t>
  </si>
  <si>
    <t>RISTRUTTURASMART SRL , TIANI SABINO , ARAPAJ KLAJDI , CENAJ FLORENC</t>
  </si>
  <si>
    <t>MANUTENZIONE STRAORDINARIA DI LOCALE WC CON RIFACIMENTO PAVIMENTO E SOTTOFONDO, MODIFICHE PARZIALI DEGLI IMPIANTI ELETTRICO ED IDRICO
 Ubicazione: STRADA STRADA DEI BIASONI 39/                 12</t>
  </si>
  <si>
    <t>CRV IMPIANTI S.A.S. DI CUREA RUBEN VIOREL &amp; C. , BALICI PAUL , MICHELE COSTRUZIONI S.A.S. DI PUHA MIHAITA &amp; C.</t>
  </si>
  <si>
    <t>Opere di M.S. all'interno di un appartamento al 2° piano di un  condominio.
Modifica di alcuni tramezzi interni, rifacimento dei servizi igienici esistenti, dell'impianto elettrico. Realizzazione impianto di condizionamento.
Rifacimento degli impianti idrosanitari utilizzando apparecchi rispondenti alla normativa vigente (es.: doppio tasto di scarico per lo sciacquone).
Realizzazione di nuovi pavimenti e rivestimenti.
Esecuzione dei rappezzi degli intonaci.
Sostituzione dei serramenti interni, esterni e della porta d'ingresso dell'abitazione.
Titolo autorizzativo: CILA  prot/estremi 0015396   data 2022-07-20  
Trattasi di opere private con importo minore di 100.000 euro: non è necessaria la nomina e la figura del CSP ma solo del CSE.
E' stato indicato indicato solo perche' altrimenti il sistema non permette di proseguire nella compilazione, ma di fatto non è presente il CSP
 Ubicazione: VIA VIA GIACOMO MEDICI 23/</t>
  </si>
  <si>
    <t>VIA GIACOMO MEDICI 23</t>
  </si>
  <si>
    <t>L'intervento consiste nel ripristino della facciata lato strada, lato cortile
Titolo autorizzativo: CILA  prot/estremi 2021-20-28378   data 2021-12-04  
 Ubicazione: CORSO CORSO TOSCANA  18/</t>
  </si>
  <si>
    <t>CORSO TOSCANA  18</t>
  </si>
  <si>
    <t>Manutenzione ordinaria della facciata lato strada, tramite bonus facciate Art 1, commi 219,224, Legge 160/2019
Trattasi di opere in edilizia libera non soggette e deposizione di titoli abilitativi
 Ubicazione: Via  Via  Emilio Brusa 46/</t>
  </si>
  <si>
    <t>VIA  EMILIO BRUSA 46</t>
  </si>
  <si>
    <t>RISTRUTTURASMART SRL , BUA SALVATORE , ARAPAJ KLAJDI , VUONO MARCO</t>
  </si>
  <si>
    <t>MANUTENZIONE DI LOCALE WC CON RIFACIMENTO PAVIMENTO E MASSETTO, MODIFICA DEGLI IMPIANTI ELETTRICO ED IDRICO
 Ubicazione: CORSO CORSO SEBASTOPOLI 207/</t>
  </si>
  <si>
    <t>CORSO SEBASTOPOLI 207</t>
  </si>
  <si>
    <t>L'intervento consiste nel ripristino della facciata lato strada e la posa del cappotto sul frontespizio
Titolo autorizzativo: SCIA  prot/estremi 2021-9-28296   data 2021-12-04  
 Ubicazione: VIA  VIA  GATTICO  23/</t>
  </si>
  <si>
    <t>VIA  GATTICO  23</t>
  </si>
  <si>
    <t>L'intervento consiste nel ripristino della facciata lato strada, posa del cappotto sul frontespizio, rifacimento tetto e posa linea vita.
Titolo autorizzativo: SCIA  prot/estremi 2021-9-28294   data 2021-12-04  
 Ubicazione: VIA  VIA  BORGARO  72/</t>
  </si>
  <si>
    <t>VIA  BORGARO  72</t>
  </si>
  <si>
    <t>EDILIA GENERAL CONTRACTOR , BOSTAN IONEL , EDILMAGNO SOCIETA A RESPONSABILITA LIMITATA SEMPLIFICATA</t>
  </si>
  <si>
    <t>Lavori di ristrutturazione di una unità immobiliare in Corso Filippo Turati, 13 bis scala F nel Comune di Torino
Titolo autorizzativo: CILA  prot/estremi 0019378   data 2022-09-27  
 Ubicazione: CORSO CORSO FIILIPPO TURATI 13/      x                                              6</t>
  </si>
  <si>
    <t>CORSO FIILIPPO TURATI 13</t>
  </si>
  <si>
    <t>AMG COSTRUZIONI GENERALI , ENERGY ACROBATICA 110 SRL , SA.MA S.R.L.</t>
  </si>
  <si>
    <t>INTERVENTO DI MANUTENZIONE STRAORDINARIA relatica a  MIGLIORAMENTO ENERGETICO IN Superecobonus 110% consistente in:
- coibentazione delle falde del tetto previa rimozione del manto e conseguente rifacimento
- coibentazione dell'estradosso del primo solaio
- sostituzione dei serramenti esistenti con relativi oscuranti
- sostituzione di generatori di calore
- realizzazione di impianto fotovoltaico con accumulo
Titolo autorizzativo: CILA-S  prot/estremi 0019696   data 2022-10-03  
 Ubicazione: via via CRUTO 13/</t>
  </si>
  <si>
    <t>L'INTERVENTO RIGUARDERA':
L'EFFICIENTAMENTO ENERGETICO DELL'INVOLUCRO DELL'EDIFICIO (MURI PERIMETRALI E SOLAIO VERSO SOTTOTETTO E VERSO
INTERRATO);
IL RIFACIMENTO INTEGRALE DELLA COPERTURA CON ADEGUAMENTO SISMICO;
LA POSA DI LINEA VITA;
LA MANUTENZIONE STRAORDINARIA DI FRONTALINI, BALCONI, RINGHIERE E CORNICIONI.
Titolo autorizzativo: SCIA  prot/estremi 2021-9-27806   data 2021-12-21  
QUESTA NOTIFICA COSTITUISCE UN NUOVO AGGIORNAMENTO DI QUELLE PRECEDENTI, PER L'INSERIMENTO DI DUE NUOVI LAVORATORI AUTONOMI.
 Ubicazione: VIA  VIA  NICOLA FABRIZI 107/</t>
  </si>
  <si>
    <t>VIA  NICOLA FABRIZI 107</t>
  </si>
  <si>
    <t>DISI IMPIANTI SRL , NUOVA EDILIZIA SRL , AGIM ELETTRICA S.N.C DI SIRAGUSA MICHELE, ANDREA E MARCO</t>
  </si>
  <si>
    <t>MANUTENZIONE STRAORDINARIA UNITA' IMMOBILIARE A DESTINAZIONE COMMERCIALE VIA PO' 24
Titolo autorizzativo: CILA  prot/estremi 18443   data 2022-09-14  
 Ubicazione: VIA VIA PO 24/                                                     T</t>
  </si>
  <si>
    <t>VIA PO 24</t>
  </si>
  <si>
    <t>DIAMANTE PONTEGGI DI KAABAR YASSINE , GEOSIDE S.P.A. , BAB GRAD GRADBENO PODJETJE, D.O.O. , LA MAISON SOCIETA' A RESPONSABILITA' LIMITATA SEMPLIFICATA , REX EDILIZIA SOCIETÀ A RESPONSABILITÀ LIMITATA SEMPLIFICATA , TECNOCEM SRL</t>
  </si>
  <si>
    <t>Interventi di efficientamento energetico nell'ambito della legge 77/2020 degli immobili in piena proprietà del C.I.T. siti nei comuni di Torino e provincia.
1) coibentazione a cappotto dell'involucro opaco verticale;
2) coibentazione dell'involucro opaco orizzontale/inclinato; 
3) sostituzione dei serramenti esterni;
4) sostituzione delle caldaiette autonome e realizzazione canne fumarie collettive esterne.
Titolo autorizzativo: CILA-S  prot/estremi 0018994   data 2022-09-21  
LOTTO 09, EDIFICIO 01.
L'ING. TOSCANO PAOLO E' IL DELEGATO DI ROSATELLI JACOPO, IL LEGALE RAPPRESENTANTE DEL C.I.T.
 Ubicazione: STRADA STRADA DELLA VERNA 29/</t>
  </si>
  <si>
    <t>KAROMA GROUP  , GI.ERRE S.R.L.</t>
  </si>
  <si>
    <t>ristrutturazione edilizia
 Ubicazione: corso corso casale 472/                 10</t>
  </si>
  <si>
    <t>CORSO CASALE 472</t>
  </si>
  <si>
    <t>SV TETTI DI STROIA , CLERICI IMPIANTI S.R.L. , COZMA MARIUS ROMEO , SCIRCOLI  MARK  , TARDITI SERGIO  , SANDOR JANOS , CARNAZZA DAVIDE  , MOSCOGIURI IDRAULICA DI SIMONE MOSCOGIURI</t>
  </si>
  <si>
    <t>OPERE DI MANUTENZIONE STRAORDINARIA PER MODIFICA DELL'ASSETTO PLANIMETRICO CON RELATIVO ADEGUAMENTO IMPIANTISTICO E
OPERE DI FINITURA
Titolo autorizzativo: CILA  prot/estremi 2022-20-14194   data 2022-07-05  
 Ubicazione: VIA  VIA  CATANI  5/</t>
  </si>
  <si>
    <t>VIA  CATANI  5</t>
  </si>
  <si>
    <t>ESECUZIONE DI INTERVENTI DI MANUTENZIONE STRAORDINARIA RIGUARDANTI MISURE ANTISISMICHE E OPERE
DI MESSA IN SICUREZZA STATICA DELL'EDIFICIO CONDOMINIALE. TRATTASI DI INTERVENTI SISMABONUS 110 % AI
SENSI ART.119 DELLA LEGGE 77/2020 COMPRENDENTI RIFACIMENTO COMPLETO DELLA COPERTURA E RINFORZI
DELLE STRUTTURE.
Titolo autorizzativo: CILA-S  prot/estremi 18904   data 2022-09-20  
Natura dell'opera : lavori in copertura. Non sono previsti impianti tecnologici.
 Ubicazione: VIA  VIA  ANDORNO                                                                               29-33 33/      1</t>
  </si>
  <si>
    <t>Manutenzione Straordinaria locale commerciale
 Ubicazione: VIA VIA FARINELLI 36/                  9</t>
  </si>
  <si>
    <t>Pratica presentata dall'Amministratore del condominio di Corso Filippo Brunelleschi 27
Titolo autorizzativo: CILA  prot/estremi 73420805   data 2022-10-04  
CIL per opere di attività edilizia libera
 Ubicazione: CORSO CORSO FILIPPO BRUNELLESCHI 27/</t>
  </si>
  <si>
    <t>CORSO FILIPPO BRUNELLESCHI 27</t>
  </si>
  <si>
    <t>Manutenzione straordinaria del lastrico solare, dei canali di gronda e delle coperture
Titolo autorizzativo: CILA  prot/estremi 0100127200007439242022   data 2022-10-03  
 Ubicazione: STRADA STRADA DEL FORTINO 22/</t>
  </si>
  <si>
    <t>STRADA DEL FORTINO 22</t>
  </si>
  <si>
    <t>BORGATTA EMILIO S.R.L.  , ISOL K S.R.L. , VAGNINO SRL</t>
  </si>
  <si>
    <t>Manutenzione ordinaria che prevede il rifacimento dell'impermeabilizzazione delle coperture del Volume Vasca e del Volume Spogliatoi della Piscina Usmiani e della copertura del Palazzetto. La sostituzione del manto sarà sul piano orizzontale e sui piani verticali dei parapetti.
Per il volume vasca della Piscina Usmiani è inoltre prevista la sostituzione dei cupolotti presenti sulla copertura.
In riferimento alla pratica CIL-EL.41371605
NOTA BENE: Il progettista è anche Responsabile dei Lavori, pertanto la firma del committente non viene inclusa (come riportato in pag. 2: Dichiarazione da
sottoscrivere solo nel caso in cui il professionista compilatore dell'istanza non sia il Responsabile dei lavori
nominato dal committente ai sensi del D.Lgs.81/2008 art.89 comma 1 lettera c)
 Ubicazione: VIA VIA PIER DOMENICO OLIVERO 40/</t>
  </si>
  <si>
    <t>VIA PIER DOMENICO OLIVERO 40</t>
  </si>
  <si>
    <t>Opere di manutezione straordinaria: installazione U.T.A. 
 Ubicazione: via via Nizza 262/</t>
  </si>
  <si>
    <t>SEMINARA GIOVANNI S.R.L. , OMAR EDILIZIA DI ELDEMERY , MORELLO IMPIANTI S.R.L.S. , SEMINARA GIOVANNI</t>
  </si>
  <si>
    <t>RIFACIMENTO FRONTALINI BALCONE E SOTTOBALCONI; RIFACIMENTO PAVIMENTAZIONI BALCONI; MODIFICA E TINTEGGIATURA RINGHIERE BALCONI
 Ubicazione: C.SO C.SO SEBASTOPOLI 247/</t>
  </si>
  <si>
    <t>C.SO SEBASTOPOLI 247</t>
  </si>
  <si>
    <t>POSA SOTTOSTAZIONI DI SCAMBIO TERMICO
 Ubicazione: VIA VIA BELFIORE 61/</t>
  </si>
  <si>
    <t>VIA BELFIORE 61</t>
  </si>
  <si>
    <t>ESECUZIONE RIPRISTINI DEFINITIVI
 Ubicazione: VIA VIA VILLAR-ROCCAVIONE A BIBIANA 0/</t>
  </si>
  <si>
    <t>VIA VILLAR-ROCCAVIONE A BIBIANA 0</t>
  </si>
  <si>
    <t>TORRE COSTRUZIONI SRL , SINFONIA COSTRUZIONI S.R.L.</t>
  </si>
  <si>
    <t>Ristrutturazione edilizia con demolizione di edificio abitativo esistente e ricostruzione con diversa sagoma, prospetti e caratteristiche planivolumetriche e con le innovazioni necessarie all'adeguamento alla normativa antisismica all'efficientamento energetico secondo art. 3 comma 1 lettera d) del DPR 380/2001 e s.m.i.
Titolo autorizzativo: PDC  prot/estremi 52/2022   data 2022-03-22  
 Ubicazione: VIA VIA TESSO 14/</t>
  </si>
  <si>
    <t>IMPRESA SACCO , AMC DEZZANI SRL , DUE-C SRL SOCIETA' AGRICOLA , TORPALI SRL</t>
  </si>
  <si>
    <t>RIPROFILATURA E CONSOLIDAMENTO SCARPATE DEL TERRAPIENO ESISTENTE MEDIANTE TERRE RINFORZATE
Titolo autorizzativo: SCIA  prot/estremi 202290014210   data 2022-07-06  
B.40. Interventi sistematici di ingegneria naturalistica diretti alla regimazione delle acque
 Ubicazione: STRADA STRADA SANT'ANNA 79/</t>
  </si>
  <si>
    <t>STRADA SANT'ANNA 79</t>
  </si>
  <si>
    <t>DE-DI SAS DI DI GIOVANNI GIOVANNI</t>
  </si>
  <si>
    <t>MANUTENZIONE STRAORDINARIA LEGGERA DI CUI ALL'ART. 3, COMMA 1, LETTERA B) E ART. 6-BIS DEL D.P.R. N. 380/2001
 Ubicazione: Corso  Corso  Duca Degli Abruzzi 79/</t>
  </si>
  <si>
    <t>CORSO  DUCA DEGLI ABRUZZI 79</t>
  </si>
  <si>
    <t>NOVARTITEC DI BIGNOZZI VICTOR</t>
  </si>
  <si>
    <t>LAVORI DI MANUTENZIONE STRAORDINARIA DEL MANTO DI COPERTURA E LAVORI DI MANUTENZIONE STRAORDINARIA DELLA FACCIATA PRINCIPALE.
 Ubicazione: VIA  VIA  SAN PAOLO 8/</t>
  </si>
  <si>
    <t>VIA  SAN PAOLO 8</t>
  </si>
  <si>
    <t>CORA BANCHE S.P.A. , CASA 40 SRL , EDILIZIA GENERALE DI LUPASCU BOGDAN , ELECTRIC SYSTEM IMPIANTI DI FUSTO FABIO , CASAVO GENERAL CONTRACTOR S.R.L.</t>
  </si>
  <si>
    <t>Frazionamento, modifiche interne e relative finiture e impianti
Titolo autorizzativo: CILA  prot/estremi 2022-20-16786   data 2022-08-03  
Si comunica che le società CASAVO General Contractor srl e CORA BANCHE spa sono imprese affidatarie e non svolgono alcuna attivita in cantiere
 Ubicazione: via via ACCADEMIA ALBERTINA 3/                                                     6</t>
  </si>
  <si>
    <t>VIA ACCADEMIA ALBERTINA 3</t>
  </si>
  <si>
    <t>SEMINARA GIOVANNI S.R.L. , EDLEMERY AMRO MOHAMED , MORELLO IMPIANTI S.R.L.S. , SEMINARA GIOVANNI</t>
  </si>
  <si>
    <t>Risanamento e manutenzione facciate.
Titolo autorizzativo: CILA  prot/estremi 000000   data 2022-09-30  
CILA n. pratica 0100127200007634592022_20220930-163734
 Ubicazione: CORSO CORSO TRAIANO 82/</t>
  </si>
  <si>
    <t>CORSO TRAIANO 82</t>
  </si>
  <si>
    <t>GENERAL EDIL DI PERRUCCI GIOVANNI</t>
  </si>
  <si>
    <t>INTERVENTO DI RISTRUTTURAZIONE EDILIZIA SEMPLICE
Titolo autorizzativo: SCIA  prot/estremi 0018556   data 2022-09-15  
 Ubicazione: VIA  VIA  VANCHIGLIA  14/</t>
  </si>
  <si>
    <t>VIA  VANCHIGLIA  14</t>
  </si>
  <si>
    <t>Sostituzione di scala interpiano con una nuova scala, a senso invertito. Parziale chiusura di foro nel solaio nel rispetto della larghezza minima di legge. Il tutto con deposito documentazione strutturale (denuncia semplificata). Lievi modifiche dell'assetto planimetrico dell'unità immobiliare per nuove esigenze distributive. Rifacimento bagni ed impianti.
Titolo autorizzativo: SCIA  prot/estremi 2022-9-16723   data 2022-08-02  
 Ubicazione: via via D. GUIDOBONO 9/                                                  1011</t>
  </si>
  <si>
    <t>VIA D. GUIDOBONO 9</t>
  </si>
  <si>
    <t>Realizzazione di opere interne
 Ubicazione: Corso Corso Regina 102/                                                     4</t>
  </si>
  <si>
    <t>CORSO REGINA 102</t>
  </si>
  <si>
    <t>IDROQUALITY S.N.C. , REDIL ARM DI XHUTI ARMANDI , MAURIZIO PERSICO , PERSICO MATIA , CALABRESE GIANFRANCO</t>
  </si>
  <si>
    <t>Realizzazione di modifiche interne ad unità immobiliare
Titolo autorizzativo: CILA  prot/estremi 27634   data 2021-11-30  
 Ubicazione: via via Po 7/                                                     3</t>
  </si>
  <si>
    <t>VIA PO 7</t>
  </si>
  <si>
    <t>CARDANI FRANCESCO S.R.L. , CANZIANI SRL , HL MURATI S.R.L. , TRATTAMENTI ECOLOGICI DORIA S.R.L.</t>
  </si>
  <si>
    <t>LAVORI DI RIMOZIONE AMIANTO E DEMOLIZIONE DI MANUFATTI E STRUTTURE ESISTENTI
Titolo autorizzativo: PDC  prot/estremi 7/S/2022   data 2022-04-12  
 Ubicazione: via via perugia 29/</t>
  </si>
  <si>
    <t>VIA PERUGIA 29</t>
  </si>
  <si>
    <t>INSERIMENTO ASCENSORE ESTERNO IN CORTILE CONDOMINIALE
Titolo autorizzativo: SCIA  prot/estremi 2022-9-10627   data 2022-05-17  
 Ubicazione: VIA VIA TERNI 14/</t>
  </si>
  <si>
    <t>VIA TERNI 14</t>
  </si>
  <si>
    <t>RICONFIGURAZIONE STAZIONE RADIO BASE ESISTENTE PER CONTO DEL GESTORE TIM S.p.A. DENOMINATO "THDE CAREMA VF" SITO IN C/O
TERRENO AGRICOLO - CAREMA (TO)
Titolo autorizzativo: SCIA  prot/estremi 0027701   data 2022-04-21  
codice pratica: 00488410010-21042022-1512
 Ubicazione: C/O C/O TERRENO AGRICOLO 0/</t>
  </si>
  <si>
    <t>C/O TERRENO AGRICOLO 0</t>
  </si>
  <si>
    <t>LETTARIO SNC DI LETTARIO FULVIO E C. , VALINOTTI ROBERTO , C.P.R. S.R.L.S.</t>
  </si>
  <si>
    <t>Manutenzione straordinaria con spostamento di alcuni tramezzi e porte interne, rifacimento dei pavimenti e dei servizi igienici, sostituzione dei serramenti
Titolo autorizzativo: CILA  prot/estremi 19278   data 2022-09-27  
 Ubicazione: via via Ponzio 24/                                                     2</t>
  </si>
  <si>
    <t>VIA PONZIO 24</t>
  </si>
  <si>
    <t>L'IDEA C'E' SOCIETÀ MULTISERVIZI S.N.C. DI MARABOTTO ROBERTO, FERRI ALESSANDRO E GIOVE DINO ANGELO , MARTINA SERRAMENTI S.A.S. , SIMMETRICO GROUP S.R.L.</t>
  </si>
  <si>
    <t>CENTROTERMICA S.R.L. , CFS SRLS , VORTEX SRL , SANATAMARIA SRL  , ELEUTERI CIPRIANO IMPIANTI SRL , DIGITAL POINT SRL</t>
  </si>
  <si>
    <t>Manutenzione straordinaria per inserimento di un reparto gastronomico all'interno di un locale commerciale
La notifca preliminare che si invia verrà allegata alla Comunicazione di Inizio Lavori Asseverata presso il Comune di competenza
 Ubicazione: Torino Torino corso Mortara 38/</t>
  </si>
  <si>
    <t>TORINO CORSO MORTARA 38</t>
  </si>
  <si>
    <t>RISTRUTTURA SOCIETA' COOPERATIVA  , A.G. SERVICE SRL</t>
  </si>
  <si>
    <t>INTERVENTO PER RIFACIMENTO COPERTURA E REALIZZAZIONE DI ISOLAMENTO TERMICO A CAPPOTTATURA 
 Ubicazione: via via CRISSOLO 5/</t>
  </si>
  <si>
    <t>Rinforzo strutturale e risanamento conservativo dei ponti cittadini
 Ubicazione: STRADE STRADE INFRASTRUTTURE STRADALI 0/</t>
  </si>
  <si>
    <t>EDILTERMICA IORIO S.R.L. , LA MOLE EDILIZIA SU FUNE SRL , EVOLVE SPA , EDILIZIA GENERALE FORTUNATA RRAPAJ S.R.L.S</t>
  </si>
  <si>
    <t>Ristrutturazione unita' immobiliare
 Ubicazione: Via Via Amalia Guglielminetti 19/</t>
  </si>
  <si>
    <t>VIA AMALIA GUGLIELMINETTI 19</t>
  </si>
  <si>
    <t>F.LLI CURTI PARQUETS S.R.L. , TORINO PORTE E FINESTRE S.A.S. DI CONGIU MAURI &amp; C. , DIELLE GROUP S.R.L. , ZUDDAS CARLO , D.A.F. SERVICE DI D'IMPERIO FRANCESCO , SIGNORETTA LUCIANO  , MAROTTA STEFANO</t>
  </si>
  <si>
    <t>Modifiche interne con adeguamento impianti e formazione di secondo bagno
Titolo autorizzativo: CILA  prot/estremi 2022-20-544   data 2022-01-11  
 Ubicazione: VIA VIA CHISONE 1/</t>
  </si>
  <si>
    <t>OPERE DI CONSOLIDAMENTO STRUTTURALE ANTISISMICO CONCERNENTI LA COPERTURA E IL SOTTOTETTO DEL FABBRICATO SITO IN VIA MADAMA CRISTINA 26 SCALA A.
Titolo autorizzativo: CILA-S  prot/estremi 0019699   data 2022-09-29  
 Ubicazione: VIA VIA MADAMA CRISTINA 26/                           A</t>
  </si>
  <si>
    <t>VIA MADAMA CRISTINA 26</t>
  </si>
  <si>
    <t>LA STELLA S.R.L. , CM SERVICE S.R.L. , CAMPO  E  RABELLINO S.N.C</t>
  </si>
  <si>
    <t>COSTRUZIONE RIMESSA INTERRATA FABBRICATO UNIFAMILIARE
 Ubicazione: STRADA STRADA VAL PATTONERA 7/</t>
  </si>
  <si>
    <t>STRADA VAL PATTONERA 7</t>
  </si>
  <si>
    <t>Opere di manutenzione ordinaria della facciata prospiciente la via pubblica ed il frontespizio lato passo carraio con rimozione e ripristino della parti ad intonaco ammalorate, tinteggiatura della parti ad intonaco, applicazione di impregnante al cornicione in legno e verniciatura delle parti in ferro della vetrata.  
 Ubicazione: Strada Strada del Fioccardo 37/                                                     t</t>
  </si>
  <si>
    <t>STRADA DEL FIOCCARDO 37</t>
  </si>
  <si>
    <t>ITALPONTEGGI S.N.C. DI PETICA NICOLAE E VALERIU , DEA GROUP S.R.L. , HASHKIL 2018 DI HASHKIL ABDELMAKSOUD , ANGELO EDILIZIA GENERALE DI SHABEN ANGJELIN</t>
  </si>
  <si>
    <t>- INSTALLAZIONE PONTEGGIO E AREA CANTIERE 
- SOSTITUZIONE E COIBENTAZIONE MANTO DI COPERTURA;
- CHIUSURA VELUX ESISTENTI;
- APERTURA NUOVI VELUX;
- INSTALLAZIONE LINEE VITA;
- RIMOZIONE PONTEGGIO E AREA CANTIERE.
Titolo autorizzativo: SCIA  prot/estremi 18947   data 2022-09-21  
 Ubicazione: VIA VIA CHIOMONTE 30/</t>
  </si>
  <si>
    <t>VIA CHIOMONTE 30</t>
  </si>
  <si>
    <t>RIVA FABRIZIO</t>
  </si>
  <si>
    <t>Incremento della SLP a destinazione residenziale entro volume e sagoma esistente, mediante la chiusura di parte del porticato con serramenti posti sulle aperture esistenti e la regionalizzazione di nuova parete.
Titolo autorizzativo: PDC  prot/estremi 12/2022   data 2022-06-21  
 Ubicazione: VIALE  VIALE  SENECA 64/</t>
  </si>
  <si>
    <t>VIALE  SENECA 64</t>
  </si>
  <si>
    <t>ANDOR PAVEL , EDYLHULTUREANU SRL , COSTRUZIONI ANDOR S.R.L.</t>
  </si>
  <si>
    <t>Ripristino dei frontalini e dei sottobalconi dei balconi lato cortile, come da Ordinanza n. 15094/2022 del 24/03/2022 (protocollo
n. 83355/22) e Ordinanza n. 15094/2022 del 13/05/2022 (protocollo n. 139064/22).
Titolo autorizzativo: CILA  prot/estremi 0019085/2022-20-19085   data 2022-09-23  
 Ubicazione: VIA VIA G. TALUCCHI 23/</t>
  </si>
  <si>
    <t>VIA G. TALUCCHI 23</t>
  </si>
  <si>
    <t>GARGANO PALCHETTI S.A.S. DI CHRISTIAN GARGANO E C. , 173 S.R.L. , EDIL CRUT DI GHITA CRUT , EDIL GABRIELE DI POPOVICI GABRIEL , M.C. IMPIANTI DI MANOLEA CRISTIAN</t>
  </si>
  <si>
    <t>MANUTENZIONE STRAORDINARIA EX ART. 1 CO. 3 LETT. B) D.P.R. 380/2001 PER ACCORPAMENTO DI UNITA' IMMOBILIARI RESIDENZIALI
UBICATE AL P. SESTO DI EDIFICIO PLURIFAMILIARE
Titolo autorizzativo: CILA  prot/estremi 2022-20-14041   data 2022-06-30  
 Ubicazione: CORSO CORSO LIONE 91/                           A                         5</t>
  </si>
  <si>
    <t>CORSO LIONE 91</t>
  </si>
  <si>
    <t>F.LLI GIANUZZI SRL , EDILSCARCELLI S.R.L.S. , LEONE PAOLO , TIMOFEI DUMITRU , NOUFAL PONTEGGI , VALENTINO 2021 SRL , DUGHERA WALTER  , URBAN HOUSE SOCIETA' A RESPONSABILITA' LIMITATA SEMPLIFICATA</t>
  </si>
  <si>
    <t>Ristrutturazione edilizia
Titolo autorizzativo: SCIA  prot/estremi 0002244   data 2022-02-01  
RL Effettivo
 Ubicazione: Via  Via  Petrarca  26/</t>
  </si>
  <si>
    <t>Lavori di Manutenzione Straordinaria Impianti Sportivi, Anno 2020, Codice Opera 4615. Intervento di manutenzione pressi l'Impianto E11 Palestra Scolastica, via Collino 4 - via Rubino 63: intervento di risanamento di parte della pavimentazione sportiva in parquet di legno della Palestra ed il trattamento di vetrificazione completa del parquet. 
Opera Pubblica: Deliberazione della Giunta Comunale in data 05 maggio 2020 (n. mecc. 202001033/062), esecutiva dal 17 maggio 2020.
 Ubicazione: VIA VIA via Collino 4 e  via Rubino 63: 0/</t>
  </si>
  <si>
    <t>VIA VIA COLLINO 4 E  VIA RUBINO 63: 0</t>
  </si>
  <si>
    <t>F.LLI CAMPITI S.N.C. DI CAMPITI FRANCESCO E C.</t>
  </si>
  <si>
    <t>trattasi di unione di due unità immobiliari senza opere strutturali e modifiche interne.
Titolo autorizzativo: CILA  prot/estremi 2022/20/19363   data 2022-09-27  
 Ubicazione: piazza piazza Cattaneo 17/                                                     6</t>
  </si>
  <si>
    <t>AL.FIERE S.N.C. DI BAROLO GIUSEPPE, DELMONTE ALDO &amp; C. , TEKNIKA SRL , IMPIANTI ELETTRICI DI MICHELE RUBINO , LINGOTTO SERVICE SRL CON SOCIO UNICO , PIEFFE SRL , TENSOMONT DI IVASCU MIRCEA , REM S.R.L. , CATA ELECTRONICS DI LUNGU FLORIN CATALIN , LINE UP MULTISERVICE S.N.C. DI FORNERO LUCA E RICCARDO , DROP OUT SRL</t>
  </si>
  <si>
    <t>MONTAGGIO/SMONTAGGIO STRUTTURE TEMPORANEE PER LA REALIZZAZIONE DEL VILLAGGIO COMMERCIALE INERENTE ALLA MANIFESTAZIONE ATP FINAL 2022
 Ubicazione: CORSO CORSO IV NOVEMBRE 0/</t>
  </si>
  <si>
    <t>BAGNULO COSTRUZIONI S.R.L.</t>
  </si>
  <si>
    <t>MANUTENZIONE STRAORDINARIA PESANTE
Modifica distributiva con demolizione e ricostruzione di tramezzi interni; demolizione e ricostruzione di scala interna in altra
posizione senza modificare la superficie totale del solaio esistente (NO modifica SLP); inserimento di lucernari su copertura
piana; modifica dell'impianto di climatizzazione invernale/estiva e idrico-sanitario; sostituzione dei serramenti esterni.
Titolo autorizzativo: SCIA  prot/estremi 2022-9-16135   data 2022-07-27  
 Ubicazione: PIAZZA PIAZZA CARLO FELICE 7/</t>
  </si>
  <si>
    <t>TRATTASI DI MODIFICA DELL'ASSETTO PLANIMETRICO INTERNO
IL TITOLO AUTORIZZATIVO DI RIFERIMENTO CILA E' IN FASE DI COMPILAZIONE 
 Ubicazione: VIA VIA DEI MILLE 44/                                                     3</t>
  </si>
  <si>
    <t>VIA DEI MILLE 44</t>
  </si>
  <si>
    <t>MV. ELECTRA DI MAGLIANO VALTER SAS , POP MIHAI , KE CASA ARREDI S.R.L.</t>
  </si>
  <si>
    <t>L'INTERVENTO E' UNA MANUTENZIONE STRAORDINARIA CHE NON COMPORTA OPERE STRUTTURALI, NON ALTERA I VOLUMI DELL'UNITA' IMMOBILIARE E NON COMPORTA MODIFICHE DELLA DESTINAZIONE D'USO. VERRANO INSTALLATI IMPIANTI TECNOLOGICI A NORMA.
Titolo autorizzativo: CILA  prot/estremi 0007375   data 2022-04-05  
 Ubicazione: Via Via Zumaglia 15/</t>
  </si>
  <si>
    <t>VIA ZUMAGLIA 15</t>
  </si>
  <si>
    <t>ARRIGHI SRL , FERPLANT SRL , ABITARE LEGNO SRL , MAHMOUD PONTEGGI DI METWALY , C.M.C. DI SOFRONIA CARMEN , C.M.S. MULTISERVIZI S.A.S. , VERTIGO ELEVATORI S.R.L.</t>
  </si>
  <si>
    <t>Lavori di efficientamento energetico e di abbattimento barriere architettoniche 
Titolo autorizzativo: CILA-S  prot/estremi 0008582   data 2022-04-22  
 Ubicazione: Corso  Corso  Peschiera 184/</t>
  </si>
  <si>
    <t>- Coibentazione Superfici Opache disperdenti
- Sostituzione Generatore di calore
- Sostituzione Infissi
Titolo autorizzativo: CILA-S  prot/estremi 2022-20-9254   data 2022-04-29  
 Ubicazione: Corso  Corso  Regina Margherita 49/</t>
  </si>
  <si>
    <t>EDIL 85 DI MARINO CRISTIAN , C.S.A. IMPIANTI S.N.C.) , SID , SALVATORE RONGA S.R.L. , COLOR FLOORING S.R.L. , PERTUSIO IMPIANTI SAS DI PERTUSIO VALTER &amp; C</t>
  </si>
  <si>
    <t>Interventi di rifunzionalizzazione e ammodernamento dei servizi di accoglienza e dei percorsi per il pubblico a Palazzo reale di Torino- Lotto 1
 Ubicazione: Piazzetta  Piazzetta  Reale 1/</t>
  </si>
  <si>
    <t>LA TERMOIDRAULICA DI BELTRANDO LUCA E DURANDA GIORGIO S.N.C. , LV SRL , TOELMA S.R.L.</t>
  </si>
  <si>
    <t>Modifiche interne e adeguamento impianti tecnologici
 Ubicazione: CORSO CORSO FRANCIA 301/                                                     5</t>
  </si>
  <si>
    <t>BORELLO CARLO , VIGNATI &amp; MANINI S.N.C.</t>
  </si>
  <si>
    <t>RESTAURO E RISANAMENTO CONSERVATIVO PESANTE DI CUI ALL'ART.3, C.1, LETT.C, ART.22, C.1, LETT.B DEL D.P.R. 380/2001
Titolo autorizzativo: SCIA  prot/estremi 0012285   data 2022-06-07  
IL RESPONSABILE DEI LAVORI EFFETTIVO E' IL SIG. GIACCONE ALBERTO, IL NOMINATIVO INDICATO SULLA PRESENTE NOT.PREL. QUALE R.L. E' PURAMENTE AL FINE DELLA COMPILAZIONE DELLA STESSA.
PER CIASCUNA IMPRESA E' STATO INDICATO IL NUM. REA DI ISCRIZIONE ALLA CAMERA DI COMMERCIO COME RIPORTATO IN VISURA CAMERALE.
 Ubicazione: LARGO LARGO BARDONECCHIA 175/</t>
  </si>
  <si>
    <t>LARGO BARDONECCHIA 175</t>
  </si>
  <si>
    <t>Manutenzione straordinaria pesante di cui all'art. 3, comma 1, lettera b), art. 22, comma 1, lettera a) del D.P.R. n. 380/2001 Efficientamento energetico e rinforzo strutturale con rifacimento tetto.
Titolo autorizzativo: SCIA  prot/estremi 0015021/2021-9-15021   data 2021-06-26  
 Ubicazione: via via GIUSEPPE DEPANIS 81/</t>
  </si>
  <si>
    <t>VIA GIUSEPPE DEPANIS 81</t>
  </si>
  <si>
    <t>POSA RETE TELERISCALDAMENTO
 Ubicazione: VIA VIA BREGLIO DA VIA BREGLIO A VIA ROCCAVIONE 0/</t>
  </si>
  <si>
    <t>VIA BREGLIO DA VIA BREGLIO A VIA ROCCAVIONE 0</t>
  </si>
  <si>
    <t>BYTEST , SINERGICA SRL , DUAL S.R.L. , SCAVI E TRASPORTI DI FRANCO RONDISSON ANDREA , GEASCAT S.C. , TECHNENERGY S.R.L. , ACG S.P.A.</t>
  </si>
  <si>
    <t>POSA RETE TELERISCALDAMENTO
 Ubicazione: VIA VIA BELFIORE DA VIA BARETTI A VIA S. PELLICO 0/</t>
  </si>
  <si>
    <t>VIA BELFIORE DA VIA BARETTI A VIA S. PELLICO 0</t>
  </si>
  <si>
    <t>POSA RETE TELERISCALDAMENTO
 Ubicazione: VIA VIA CAPRERA 41/</t>
  </si>
  <si>
    <t>F.G.R. SRL , VIANO MAURILIO</t>
  </si>
  <si>
    <t>Ristrutturazione edilizia semplice o leggera di cui all'art. 3, comma 1, lettera d) del D.P.R. n. 380/2001, Lievi modifiche distributive interne, completamentofiniture interne e fusione unità immobiliari
Titolo autorizzativo: SCIA  prot/estremi 0006968   data 2022-03-31  
Fascicolo numero 01-001272-0000652430-2022 - SCIA - art.22 c.1 TUE protocollo 0006968 del 31/03/2022 - SCIA - art.22 c.2 TUE protocollo 0014841 del 12/07/2022
 Ubicazione: CORSO  CORSO  REGINA MARGHERITA 242/</t>
  </si>
  <si>
    <t>CORSO  REGINA MARGHERITA 242</t>
  </si>
  <si>
    <t>POP MIHAI , MV. ELECTRA DI MAGLIANO VALTER SAS</t>
  </si>
  <si>
    <t>L'INTERVENTO E' UNA MANUTENZIONE STRAORDINARIA CHE NON COMPORTA OPERE STRUTTURALI, NON ALTERA I VOLUMI DELL'UNITA' IMMOBILIARE E NON COMPORTA MODIFICHE DELLA DESTINAZIONE D'USO. VERRANO INSTALLATI IMPIANTI TECNOLOGICI A NORMA.
Titolo autorizzativo: CILA  prot/estremi 0009002   data 2022-04-28  
 Ubicazione: Corso Corso Rosselli 105/     10</t>
  </si>
  <si>
    <t>TS IMPIANTI DI TAVERNA SEBASTIANO , I.B.R. DI BALBIANO RICCARDO , WORK SHOP DESIGN &amp; CO. S.R.L. , SUDANO FRANCESCO , SUDANO GIOVANNI</t>
  </si>
  <si>
    <t>Opere di manutenmzione straordinaria leggera
Titolo autorizzativo: CILA  prot/estremi 0019396   data 2022-09-28  
Il professionista e l'Architetto Beria Giovanna iscritta all'ordine degli architetti della provincia di Torino al numero 7246. La modulistica mude non permette di scindere tra DL, CSE e Progettista.
 Ubicazione: strada strada sappone 9/</t>
  </si>
  <si>
    <t>STRADA SAPPONE 9</t>
  </si>
  <si>
    <t>Ristrutturazione edilizia per realizzazione nuovo centro sportivo
Titolo autorizzativo: PDC  prot/estremi 7/S/2022   data 2022-04-12  
 Ubicazione: VIA VIA PERUGIA 29/</t>
  </si>
  <si>
    <t>Lavori di manutenzione straordinaria di Palazzo Lascaris
 Ubicazione: VIA VIA Alfieri 15/</t>
  </si>
  <si>
    <t>VIA ALFIERI 15</t>
  </si>
  <si>
    <t>Lavori di ordinaria manutenzione degli edifici di competenza della Fondazione Torino Musei. L'appalto ha per oggetto
l'esecuzione degli interventi di manutenzione ordinaria degli edifici affidati in gestione dalla Città di Torino alla Fondazione Torino Musei. La durata per numero è stabilita in numero 48 mesi, a decorrere dal verbale di consegna dei lavori. Lavori in categoria OG2. Gli edifici oggetto dell'attività manutentiva di cui al contratto sono: GAM, Palazzo Mazzonis (sede del MAO), Palazzo Madama.
La Fondazione Torino Musei è ente strumentale della Città di Torino e gestisce i musei civici comunali
ospitati in edifici di proprietà della Città di Torino.
 Ubicazione: VIA VIA Magenta (GAM) 31/</t>
  </si>
  <si>
    <t>VIA MAGENTA (GAM) 31</t>
  </si>
  <si>
    <t>COBOLA FALEGNAMERIA SRL , MONTANARO TORINO S.R.L. , BELLOBUONO GABRIELE , PAOLO PROVENZALES , CONICA EDILIZIA E PROGETTI S.R.L. , GEOWOOD DI PAVESE CARLO , STRADELLA PAOLA , VALSANIA PARAMANO S.R.L. , ARIOSTO IMPIANTI SRL , AGHETTA GIOVANNI , ROMANO ROCCO SALVATORE , BESANA MOSAICI SAS DI BESANA ANDREA &amp; C. , PUNTO SICUREZZA UNO DI MARCO RUFFINENGO E C. - SOCIETA' IN ACCOMODATA SEMPLICE</t>
  </si>
  <si>
    <t>Ristrutturazione e risanamento conservativo di fabbricato. E' compreso il rinnovamento dei servizi igienici, degli impianti termici e di quelli elettrici e opere di restauro. 
Titolo autorizzativo: SCIA-ALT-PDC  prot/estremi 2023-9-12110   data 2023-06-22  
SCIA in alternarnativa a PDC 15328 del 19-07-2022, CILAS protocollo n. 0015928 del 25/07/2022 , variante alla SCIA Alternativa al PDC protocollo n.0012110 del 22/06/2023 pratica n. 2023-9-12110 I lavori sono stati iniziati in data 28 09 2022 con il presente Aggiornamento della Notifica entrano in cantiere imprese lavori.
 Ubicazione: PIAZZA PIAZZA G. GOZZANO 12/</t>
  </si>
  <si>
    <t>PIAZZA G. GOZZANO 12</t>
  </si>
  <si>
    <t>NASI TERESIO &amp; FIGLI S.R.L. , MAR.S. IMPIANTI ELETTRICI DI SGUEGLIA MARCO , 3S TERMOIDRAULICA SNC DI SERVELLO ANTONINO E FIGLI , MTM COSTRUZIONI SRL</t>
  </si>
  <si>
    <t>SCIA PER MANUTENZIONE STRAORDINARIA PESANTE - Opere interne ed esterne
Titolo autorizzativo: SCIA  prot/estremi 2022-9-17289   data 2022-08-11  
 Ubicazione: VIA VIA MONTALTO 8/</t>
  </si>
  <si>
    <t>VIA MONTALTO 8</t>
  </si>
  <si>
    <t>Intervento di restauro per la sistemazione delle coperture e la conservazione degli edifici del Borgo Medievale, viale Virgilio 107 - Torino
Il titolo autorizzativo di riferimento, trattandosi di lavori pubblici di interesse comunale, è costituito dalla determinazione dirigenziale Città di Torino - atto n. DD 3476 in data 5 agosto 2021 di approvazione del progetto esecutivo
 Ubicazione: VIALE VIALE Virgilio 107/</t>
  </si>
  <si>
    <t>VIALE VIRGILIO 107</t>
  </si>
  <si>
    <t>LAVORI DI MANUTENZIONE, VERIFICA E RISANAMENTO DELL'ALLOGGIO
Titolo autorizzativo: SCIA  prot/estremi 0018123   data 2022-09-08  
 Ubicazione: VIA VIA MARIA VITTORIA 27/</t>
  </si>
  <si>
    <t>Restauro facciate esterne, manutenzione straordinaria manto di copertura, realizzazione nuova scala interna, opere interne per rifacimento bagni e finiture
Titolo autorizzativo: SCIA  prot/estremi 2022-9-27227   data 2022-12-20  
 Ubicazione: VIA VIA MONCALVO 12/</t>
  </si>
  <si>
    <t>VIA MONCALVO 12</t>
  </si>
  <si>
    <t>Interventi di efficientamento energetico nell'ambito della legge 77/2020 degli immobili in piena proprietà del C.I.T. siti nei comuni di Torino e provincia.
1) coibentazione a cappotto dell'involucro opaco verticale;
2) coibentazione dell'involucro opaco orizzontale/inclinato;
3) sostituzione dei serramenti esterni;
4) sostituzione delle caldaiette autonome e realizzazione canne fumarie collettive esterne.
Titolo autorizzativo: CILA-S  prot/estremi 0018995   data 2022-09-21  
LOTTO 09 EDIFICIO 02
L'intestatario della Notifica, Ing. Toscano direttore del C.I.T. risulta delegato direttamente dal legale rappresentante Rosatelli Jacopo del CIT per la presentazione di tale istanza.
Si rende necessario aggiornamento per prolungamento tempistiche di cantiere.
 Ubicazione: STRADA STRADA DELLA VERNA 29/</t>
  </si>
  <si>
    <t>Restauro facciate esterne, manutenzione straordinaria manto copertura, realizzazione nuova scala interna, opere
interne per rifacimento bagni e finiture
Titolo autorizzativo: SCIA  prot/estremi 2022-9-27227   data 2022-12-20  
 Ubicazione: VIA VIA MONCALVO 12/</t>
  </si>
  <si>
    <t>ALL ENERGY &amp; ARCHITECTURE SRL , SAMI EDILIZIA SOCIETA' A RESPONSABILITA' LIMITATA , INCOIP SRL , DOORLAM S.R.L.S.</t>
  </si>
  <si>
    <t>PROGETTO DI EFFICIENTAMENTO ENERGETICO SUPERBONUS DA ESEGUIRE NEL FABBRICATO DI
CIVILE ABITAZIONE A 3 P.F.T. SITO IN VIA ORBETELLO N. 99 INT. 9 - TORINO
Titolo autorizzativo: CILA-S  prot/estremi 0016753   data 2022-08-02  
 Ubicazione: VIA VIA ORBETELLO 99/               9</t>
  </si>
  <si>
    <t>VIA ORBETELLO 99</t>
  </si>
  <si>
    <t>M.M.P. S.A.S. , AM ELETTRONICA DI AZZONI MAURIZIO  , WALLS SRL , PEOPLEANDTECH S.R.L. , IMPRESA SANTORO DI SANTORO ANTONIO , DS IMPIANTI SRL A CAPITALE RIDOTTO UNICO SOCIO , SEASON SERVICE S.A.S DI INGLESE RODOLFO &amp; C. , BUJOREANU PAVEL ANDREI</t>
  </si>
  <si>
    <t>Trattasi di aggiornamento notifica per subentro nuove imprese. Opere consistenti in: coibentazione involucro, installazione
impianto fotovoltaico, batterie di accumulo e colonnina di ricarica, sostituzione
serramenti, Installazione componenti impianto termico.
Istanza Prot. n. 01-001272-0000678004-2022 (Codice istanza MUDE).
 Ubicazione: VIA VIA Rubens Fattorelli 39/               6</t>
  </si>
  <si>
    <t>VIA RUBENS FATTORELLI 39</t>
  </si>
  <si>
    <t>PUSSETTO E POLLANO S.R.L. , S.I.M.E. S.R.L. , IMECO SRL , OPERAZIONE SRL , CAFASSO S.R.L. , PIU' SICUREZZA SRL</t>
  </si>
  <si>
    <t>INTERVENTO DI RIFACIMENTO COPERTURA E RIQUALIFICAZIONE ENERGETICA DELLE FACCIATE. SONO
PREVISTE OPERE DI RIFACIMENTO DELLA COPERTURA E OPERE DI RIQUALIFICAZIONE ENERGETICA
ATTRAVERSO LA REALIZZAZIONE DI ISOLAMENTO CAPPOTTO ESTERNO
Titolo autorizzativo: SCIA  prot/estremi 2022-9-16995   data 2022-08-05  
RIMANGONO CONFERMATE TUTTI I DATI DELL'ULTIMO AGGIORNAMENTO DI NOTIFICA CON VECCHIO
SISTEMA MUDE PROTOCOLATO IN DATA 06/04/2023 CON NUMERO 0595447. SI CONFERMANO INOLTRE
TUTTE LE IMPRESE IN ESSA NOTIFICATE
 Ubicazione: VIA VIA GIOBERTI 34/</t>
  </si>
  <si>
    <t>VIA GIOBERTI 34</t>
  </si>
  <si>
    <t>Lavori di ordinaria manutenzione degli edifici di competenza della Fondazione Torino Musei. L'appalto ha per oggetto l'esecuzione degli interventi di
manutenzione ordinaria degli edifici affidati in gestione dalla Città di Torino alla Fondazione Torino Musei. La durata per numero è stabilita in numero 48
mesi, a decorrere dal verbale di consegna dei lavori. Lavori in categoria OG2. Gli edifici oggetto dell'attività manutentiva di cui al contratto sono: GAM,
Palazzo Mazzonis (sede del MAO), Palazzo Madama.
La Fondazione Torino Musei è ente strumentale della Città di Torino e gestisce i musei civici comunali ospitati in edifici di proprietà della Città di Torino.
 Ubicazione: VIA VIA Magenta (GAM) 31/</t>
  </si>
  <si>
    <t>DOORLAM S.R.L.S. , ALL ENERGY &amp; ARCHITECTURE SRL</t>
  </si>
  <si>
    <t>PROGETTO DI EFFICIENTAMENTO ENERGETICO SUPERBONUS DA ESEGUIRE NEL FABBRICATO DI CIVILEABITAZIONE A 3 P.F.T. SITO IN VIA ORBETELLO N. 99 INT. 9 - TORINO.
Titolo autorizzativo: CILA-S  prot/estremi 0016753   data 2022-08-02  
 Ubicazione: VIA VIA ORBETELLO 99/               9</t>
  </si>
  <si>
    <t>Intervento di restauro per la sistemazione delle coperture e la conservazione degli edifici del Borgo Medievale, viale Virgilio 107 - Torino
Il titolo autorizzativo di riferimento, trattandosi di lavori pubblici di interesse comunale, è costituito dalla determinazione dirigenziale Città di Torino - atto n. DD 3476 in data 5 agosto 2021 di approvazione del progetto esecutivo
 Ubicazione: VIALE VIALE Virgilio 107/</t>
  </si>
  <si>
    <t>INTERVENTO DI RIFACIMENTO COPERTURA E RIQUALIFICAZIONE ENERGETICA DELLE FACCIATE.
SONO PREVISTE OPERE DI RIFACIMENTO DELLA COPERTURA E OPERE DI RIQUALIFICAZIONE
ENERGETICA
ATTRAVERSO LA REALIZZAZIONE DI ISOLAMENTO CAPPOTTO ESTERNO
Titolo autorizzativo: CILA-S  prot/estremi 2022-20-9127   data 2022-04-28  
RIMANGONO CONFERMATI TUTTI I DATI DELL'ULTIMO AGGIORNAMENTO DI NOTIFICA CON VECCHIO SISTEMA MUDE PROTOCOLLATA IN DATA 06.04.2022 CON N.0595641. SI CONFERMANO INOLTRE TUTTE LE IMPRESE IN ESSA NOTIFICATE
 Ubicazione: VIA VIA SALERNO 7/</t>
  </si>
  <si>
    <t>SOSTITUZIONE TRATTI DI CONDOTTA ¿ANELLO DI TORINO¿ CORSO ROMANIA ¿ LOTTO II DN 400 (16¿) ¿ 12 bar NEL COMUNE DI TORINO
 Ubicazione: CORSO CORSO ROMANIA 0/</t>
  </si>
  <si>
    <t>LA TECNICA S.R.L. , NYDAM - SOCIETÀ COOPERATIVA SOCIALE , CONTALDI IMPIANTI DI CONTALDI DAVIDE , SAURA FABRIZIO</t>
  </si>
  <si>
    <t>COBOLA FALEGNAMERIA SRL , ECO-SYSTEM S.N.C. DI ABELLO MARCO E PONTE GIANLUCA E C. , BELLOBUONO GABRIELE , POLICRITI VINCENZO , CONICA EDILIZIA E PROGETTI S.R.L. , VALSANIA PARAMANO S.R.L. , ARIOSTO IMPIANTI SRL , PAOLO PROVENZALES</t>
  </si>
  <si>
    <t>Ristrutturazione e risanamento conservativo di fabbricato mediante interventi volti a risolvere problematiche strutturali e migliorare la prestazione energetica con: coibentazione dei solai verso vani freddi. Sono previsti: svuotamento e consolidamento dei solai voltati, consolidamento solai lignei, costruzione ex novo solai in legno lamellare, rifacimento globale della copertura attraverso la sostituzione di tutti gli elementi portanti con nuovi elementi in legno lamellare di sezione opportune senza modifiche di sagoma esterna e di quote.
E' compreso il rinnovamento dei servizi igienici, degli impianti termici e di quelli elettrici. Si prevede la sostituzione degli infissi. E' prevista l'installazione di pannelli fotovoltaici.
Titolo autorizzativo: SCIA-ALT-PDC  prot/estremi 15328   data 2022-07-19  
Opere di consolidamento che rientrano nell'intervento di Sismabonus
Opere di efficientamento energetico che rientrano nell'intervento di Ecobonus Opere di restauro e manutenzione
E' stata presentata successivamente la CILAS protocollo n. 0015928 del 25/07/2022 nr. pratica 2022-20-15928, e una variante alla SCIA Alternativa al PDC protocollo n.0012110 del 22/06/2023 pratica n. 2023-9-12110
I lavori sono stati iniziati in data 28 09 2022 con il presente Aggiornamento della Notifica entrano in cantiere imprese lavori  e un lavoratore autonomo aggiuntivo.
 Ubicazione: PIAZZA PIAZZA G. GOZZANO 12/</t>
  </si>
  <si>
    <t>Interventi di efficientamento energetico nell'ambito della legge 77/2020 degli immobili in piena proprietà del C.I.T. siti nei comuni di Torino e provincia.
1) coibentazione a cappotto dell'involucro opaco verticale;
2) coibentazione dell'involucro opaco orizzontale/inclinato;
3) sostituzione dei serramenti esterni;
4) sostituzione delle caldaiette autonome e realizzazione canne fumarie collettive esterne.
Titolo autorizzativo: CILA-S  prot/estremi 0018995   data 2022-09-21  
LOTTO 09 EDIFICIO 02
L'intestatario della Notifica, Ing. Toscano direttore del C.I.T. risulta delegato direttamente dal legale
rappresentante Rosatelli Jacopo del CIT per la presentazione di tale istanza.
 Ubicazione: STRADA STRADA DELLA VERNA 29/</t>
  </si>
  <si>
    <t>PUSSETTO E POLLANO S.R.L. , S.I.M.E. S.R.L. , CAFASSO S.R.L. , OPERAZIONE SRL , PIU' SICUREZZA SRL</t>
  </si>
  <si>
    <t>Intervento di restauro per la sistemazione delle coperture e la conservazione degli edifici del Borgo Medievale, viale Virgilio 107 - Torino
Il titolo autorizzativo di riferimento, trattandosi di lavori pubblici di interesse comunale, è costituito dalla determinazione dirigenziale Città di Torino - atto n. DD 3476 in data 5 agosto 2021 di approvazione del progetto esecutivo</t>
  </si>
  <si>
    <t>INTERVENTO DI RIFACIMENTO COPERTURA E RIQUALIFICAZIONE ENERGETICA DELLE FACCIATE.
SONO PREVISTE OPERE DI RIFACIMENTO DELLA COPERTURA E OPERE DI RIQUALIFICAZIONE ENERGETICA
ATTRAVERSO LA REALIZZAZIONE DI ISOLAMENTO CAPPOTTO ESTERNO
Titolo autorizzativo: CILA-S  prot/estremi 2022-20-9127   data 2022-04-28  
RIMANGONO CONFERMATI TUTTI I DATI DELL'ULTIMO AGGIORNAMENTO DI NOTIFICA CON VECCHIO
SISTEMA MUDE PROTOCOLLATA IN DATA 06.04.2022 CON N.0595641. SI CONFERMANO INOLTRE TUTTE
LE IMPRESE IN ESSA NOTIFICATE
 Ubicazione: VIA VIA SALERNO 7/</t>
  </si>
  <si>
    <t>Interventi di efficientamento energetico nell'ambito della legge 77/2020 degli immobili in piena proprietà del C.I.T. siti nei comuni di Torino e provincia.
1) coibentazione a cappotto dell'involucro opaco verticale;
2) coibentazione dell'involucro opaco orizzontale/inclinato;
3) sostituzione dei serramenti esterni;
4) sostituzione delle caldaiette autonome e realizzazione canne fumarie collettive esterne.
Titolo autorizzativo: CILA-S  prot/estremi 0018995   data 2022-09-21  
LOTTO 09 EDIFICIO 02
L'intestatario della Notifica, Ing. Toscano direttore del C.I.T. risulta delegato direttamente dal legale rappresentante Rosatelli Jacopo del CIT per la presentazione di tale istanza.</t>
  </si>
  <si>
    <t>Restauro facciate esterne, manutenzione straordinaria manto copertura, realizzazione nuova scala interna, opere
interne per rifacimento bagni e finiture
Titolo autorizzativo: SCIA  prot/estremi 2022-9-27227   data 2022-12-20</t>
  </si>
  <si>
    <t>MERINO IMPIANTI SRL , DITTA URBANO DI URBANO GIUSEPPE D.I.</t>
  </si>
  <si>
    <t>CORSO TELESIO N. 56</t>
  </si>
  <si>
    <t>PALACIOS RODRIGUEZ EMERSON STEWARD  , MENDOZA ALIAGA RICARDO</t>
  </si>
  <si>
    <t>Interventi di demolizione, eliminazione barriere architettoniche e rifacimento marciapiedi
Titolo autorizzativo: CILA-S  prot/estremi 2022-20-11941   data 2022-06-01</t>
  </si>
  <si>
    <t>INTERVENTO DI RIFACIMENTO COPERTURA E RIQUALIFICAZIONE ENERGETICA DELLE FACCIATE. SONOPREVISTE OPERE DI RIFACIMENTO DELLA COPERTURA E OPERE DI RIQUALIFICAZIONE ENRGETICA ATTRAVERSO LA REALIZZAZIONE DI ISOLAMENTO CAPPOTTO ESTERNO
Titolo autorizzativo: CILA-S  prot/estremi  2022-20-9127   data 2022-04-28  
RIMANGONO CONFERMATI TUTTI I DATI DELL'ULTIMO AGGIORNAMENTO DI NOTIFICA CON VECCHIO
SISTEMA MUDE PROTOCOLLATA IN DATA 06.04.2022 CON N.0595641. SI CONFERMANO INOLTRE TUTTE
LE IMPRESE IN ESSA NOTIFICATE.</t>
  </si>
  <si>
    <t>E' previsto il restauro conservativo delle facciate di Palazzo Nigra su Via Magenta e su Via San Secondo e il ripristino delle facciate interno cortile. Sarà effettuato anche il rifcimento della copertura con intervento di miglioramento statico.
Titolo autorizzativo: SCIA  prot/estremi 2022-09-15050   data 2022-07-14  
 Ubicazione: VIA VIA San Secondo  4/</t>
  </si>
  <si>
    <t>VIA SAN SECONDO  4</t>
  </si>
  <si>
    <t>Edificio plurifamiliare con 7 appartamenti. Opere di efficientamento energetico finalizzate all'ottenimento dei benefici fiscali Superbonus 110% ai sensi del DL 19/05/2020 N. 34 art.119 e s.m.i.. Le opere trainanti sono: realizzazione di cappotto esterno, coibentazione del piano di calpestio del sottotetto. sostituzione del generatore di calore con sistema ibrido a pompa di calore. Le opere trainate sono: sostituzione dei serramenti e degli avvolgibili in quattro appartamenti.
Titolo autorizzativo: CILA-S  prot/estremi 0019155   data 2022-09-23  
L'impresa IREN SMART SOLUTION SPA è impresa affidataria non esecutrice</t>
  </si>
  <si>
    <t>PRIMAT SRL , IACCO MORLOTTI , S.E.C. SOCIETA' ELTTROTECNICA COOPERATIVA , AR/S ARCHEOSISTEMI S.C. , LAMBOGLIA GEOM. EGIDIO , POGLIO JOSELITO , DASSETTO ISABELLA ,  LUSHA SHUKRI , POGLIO FRANCESCO</t>
  </si>
  <si>
    <t>Lavori di restauro e consolidamento dello scalone monumentale lato Po del Castello del Valentino del Politecnico di Torino, verso Viale Virgilio. CIG 90918006B4 ¿ CUP E13J20000020005
Validazione del Progetto Esecutivo da parte del Rup in data 07/02/2022 ai sensi dell¿art. 26, comma 8 del Codice dei Contratti pubblici, D.Lgs. 50/2016 e s.m.i.</t>
  </si>
  <si>
    <t>PRIMAT SRL , IACCO MORLOTTI , S.E.C. SOCIETA' ELTTROTECNICA COOPERATIVA , LAMBOGLIA GEOM. EGIDIO , POGLIO JOSELITO , DASSETTO ISABELLA ,  LUSHA SHUKRI , AR/S ARCHEOSISTEMI S.C.</t>
  </si>
  <si>
    <t>Lavori di restauro e consolidamento dello scalone monumentale lato Po del Castello del Valentino del Politecnico di Torino, verso Viale Virgilio. CIG 90918006B4 ¿ CUP E13J20000020005
Autorizzazione da parte del Ministero della Cultura SOPRINTENDENZA ARCHEOLOGIA BELLE ARTI E PAESAGGIO PER LA CITTA¿ METROPOLITANA DI TORINO: MIC_SABAP-TO|21/01/2022|0001065-P
Validazione del Progetto Esecutivo da parte del Rup in data 07/02/2022 ai sensi dell¿art. 26, comma 8 del Codice dei Contratti pubblici, D.Lgs. 50/2016 e s.m.i. 
 Ubicazione: VIALE VIALE MATTIOLI 39 Castello del Valentino SCALONE LATO PO ID143 0/</t>
  </si>
  <si>
    <t>Restauro facciate esterne, manutenzione straordinaria manto copertura, realizzazione nuova scala interna, opere interne per rifacimento bagni e finiture
Titolo autorizzativo: SCIA  prot/estremi 2022-9-27227   data 2022-12-20</t>
  </si>
  <si>
    <t>AM ELETTRONICA DI AZZONI MAURIZIO  , WALLS SRL , PEOPLEANDTECH S.R.L. , IMPRESA SANTORO DI SANTORO ANTONIO , SEASON SERVICE S.A.S DI INGLESE RODOLFO &amp; C. , BUJOREANU PAVEL ANDREI</t>
  </si>
  <si>
    <t>Trattasi di aggiornamento notifica per subentro impresa.  opere consistenti in: coibentazione involucro, installazione impianto fotovoltaico, batterie di accumulo e colonnina di ricarica, sostituzione
serramenti,Installazione componenti impianto termico. 
Istanza Prot. n. 01-001272-0000678004-2022 (Codice istanza MUDE).</t>
  </si>
  <si>
    <t>CONDOMINIO MINIMO PIAZZA VITTORIO VENETO 9 , ISOL FUTURA SNC DI PANDISCIA SAVERIO  , COTTI IMPIANTI S.R.L. , S.I.C.I.T. S.R.L. , TERMOTECNICA S.N.C. , PERGECI ANTON  , PEPOSHI HALIL , DEFIM S.N.C.DI FALZONE GAETANO E C. , CONTROSOFFITTO SRLS , ITALIANA IMPIANTI SOCIETA' A RESPONSABILITA' LIMITATA SEMPLIFICATA , DNP EDIL DI DRANDAR NICOLAE , 3C.IMPIANTI S.R.L.</t>
  </si>
  <si>
    <t>CILA per gli interventi di cui all'art.119 del DL 34/2020 e smi [prot./estremi: 2022-20-17374-data: 12/08/2022]
SCIA alternativa al PdC, ai sensi dell'art.23 del TUE e smi [prot./estremi: 2020 - 9 -18399 - data: 20/10/2020]
Titolo autorizzativo: SCIA-ALT-PDC  prot/estremi 2020-9-18399   data 2020-10-20  
CILA-S  prot./estremi: 2022-20-17374-data: 12/08/2022
SCIA alternativa al PdC prot./estremi: 2020 - 9 -18399 - data: 20/10/2020
 Ubicazione: VIA VIA STRADELLA 74/</t>
  </si>
  <si>
    <t>VIA STRADELLA 74</t>
  </si>
  <si>
    <t>INTERVENTO DI RIFACIMENTO COPERTURA E RIQUALIFICAZIONE ENERGETICA DELLE FACCIATE. SONO PREVISTE OPERE DI RIFACIMENTO DELLA COPERTURA E OPERE DI RIQUALIFICAZIONE ENERGETICA ATTRAVERSO LA REALIZZAZIONE DI ISOLAMENTO CAPPOTTO ESTERNO
Titolo autorizzativo: SCIA  prot/estremi 2022-9-16995   data 2022-08-05  
RIMANGONO CONFERMATE TUTTI I DATI DELL'ULTIMO AGGIORNAMENTO DI NOTIFICA CON VECCHIO SISTEMA MUDE PROTOCOLATO IN DATA 06/04/2023 CON NUMERO 0595447. SI CONFERMANO INOLTRE TUTTE LE IMPRESE IN ESSA NOTIFICATE.
 Ubicazione: VIA VIA GIOBERTI 34/</t>
  </si>
  <si>
    <t>Interventi ai sensi dell'art. 119 DL 34_2020 per: riqualificazione energetica (isolamento delle superfici opache verticali e orizzontali, sostituzione impianti di
climatizzazione invernale, sostituzione dei serramenti esterni, installazione di sistemi di Building Automation ed installazione di pannelli fotovoltaici e
accumulo); intervento strutturale antisismico e di abbattimento delle barriere architettoniche con rifacimento della copertura, inserimento di ascensore
esterno, demolizione e ricostruzione dei balconi interno cortile in quanto unico accesso possibile dal vano ascensore alle unita' abitative, conseguente
apertura di nuove finestre del vano scala per permettere l'areazione dello stesso, installazione di due servoscala interni per poter superare la barriera
architettonica delle scale di accesso all'immobile, abbassamento della porta di accesso e la realizzazione di una rampa con pendenza minore dell'otto per
cento
Titolo autorizzativo: CILA-S  prot/estremi 0005836   data 2022-03-16  
E' stata presentata inoltre una Segnalazione Certificata di Inizio Attività Alternativa al Permesso di Costruire Ristrutturazione pesante di cui agli artt. 10, comma 1, lettera c), 20 e 23, comma 01, lettera a) del D.P.R. n. 380/2001, Nr. Protocollo: 0011043; Data Protocollo: 23/05/2022</t>
  </si>
  <si>
    <t>CONDOMINIO MINIMO PIAZZA VITTORIO VENETO 9 , ISOL FUTURA SNC DI PANDISCIA SAVERIO  , COTTI IMPIANTI S.R.L. , S.I.C.I.T. S.R.L. , TERMOTECNICA S.N.C. , PERGECI ANTON  , PEPOSHI HALIL , DEFIM S.N.C.DI FALZONE GAETANO E C. , ITALIANA IMPIANTI SOCIETA' A RESPONSABILITA' LIMITATA SEMPLIFICATA , DNP EDIL DI DRANDAR NICOLAE , 3C.IMPIANTI S.R.L.</t>
  </si>
  <si>
    <t>CILA per gli interventi di cui all'art.119 del DL 34/2020 e smi [prot./estremi: 2022-20-17374-data: 12/08/2022]
SCIA alternativa al PdC, ai sensi dell'art.23 del TUE e smi [prot./estremi: 2020 - 9 -18399 - data: 20/10/2020
Titolo autorizzativo: SCIA-ALT-PDC  prot/estremi 2020-9-18399   data 2020-10-20  
CILA-S prot./estremi: 2022-20-17374 - data: 12/08/2022
SCIA alt PdC prot./estremi: 2020-9-18399 - data: 20/10/2020</t>
  </si>
  <si>
    <t>GUERRA SOCIETA' A RESPONSABILITA' LIMITATA SEMPLIFICATA</t>
  </si>
  <si>
    <t>Restauro facciate esterne, manutenzione straordinaria manto copertura,realizzazione nuova scala interna, opere interne per
rifacimento bagni e finiture
Titolo autorizzativo: SCIA  prot/estremi 2022-9-27227   data 2022-12-20</t>
  </si>
  <si>
    <t>Interventi ai sensi dell'art. 119 DL 34_2020 per: riqualificazione energetica (isolamento delle superfici opache verticali e orizzontali, sostituzione impianti di
climatizzazione invernale, sostituzione dei serramenti esterni, installazione di sistemi di Building Automation ed installazione di pannelli fotovoltaici e
accumulo); intervento strutturale antisismico e di abbattimento delle barriere architettoniche con rifacimento della copertura, inserimento di ascensore
esterno, demolizione e ricostruzione dei balconi interno cortile in quanto unico accesso possibile dal vano ascensore alle unita' abitative, conseguente
apertura di nuove finestre del vano scala per permettere l'areazione dello stesso, installazione di due servoscala interni per poter superare la barriera
architettonica delle scale di accesso all'immobile, abbassamento della porta di accesso e la realizzazione di una rampa con pendenza minore dell'otto per
cento
Titolo autorizzativo: CILA-S  prot/estremi 0005836   data 2022-03-16  
E' stata presentata inoltre una Segnalazione Certificata di Inizio Attività Alternativa al Permesso di Costruire Ristrutturazione pesante di cui agli artt. 10,
comma 1, lettera c), 20 e 23, comma 01, lettera a) del D.P.R. n. 380/2001, Nr. Protocollo: 0011043; Data Protocollo: 23/05/2022</t>
  </si>
  <si>
    <t>LA SFINGE PONTEGGI DI FATHY IBRAHIM , S.I.M.E. S.R.L. , PAVISYSTEM DI LISA GIUSEPPE , GRUPPO TECNOIMPRESE S.R.L. , SINERGY ALUMINIUM SOLUTIONS SRL , EDIMPIANTI SRL , ESCAVAZIONI E TRASPORTI SAS DI BAROSSO CLAUDIO &amp; C.  , GALLO ALBERTO , LINEA VITA BY CO.M.ED. S.R.L.</t>
  </si>
  <si>
    <t>CONDOMINIO MINIMO PIAZZA VITTORIO VENETO 9 , ISOL FUTURA SNC DI PANDISCIA SAVERIO  , COTTI IMPIANTI S.R.L. , TERMOTECNICA S.N.C. , PERGECI ANTON  , DEFIM S.N.C.DI FALZONE GAETANO E C. , ITALIANA IMPIANTI SOCIETA' A RESPONSABILITA' LIMITATA SEMPLIFICATA , DNP EDIL DI DRANDAR NICOLAE , PEPOSHI HALIL</t>
  </si>
  <si>
    <t>CILA per gli interventi di cui all'art.119 del DL 34/2020 e smi [prot./estremi: 2022-20-17374-data: 12/08/2022]
SCIA alternativa al PdC, ai sensi dell'art.23 del TUE e smi [prot./estremi: 2020 - 9 -18399 - data: 20/10/2020
Titolo autorizzativo: SCIA-ALT-PDC  prot/estremi 2020-918399   data 2020-10-20  
Titoli autorizzativi di riferimento
CILA-S 
prot./estremi: 2022-20-17374 - data: 12/08/2022
SCIA alt PdC 
prot./estremi: 2020-9-18399 - data: 20/10/2020
 Ubicazione: VIA VIA STRADELLA 74/</t>
  </si>
  <si>
    <t>Ristrutturazione e opere di efficentamento energetico e miglioramento sismico di fabbricato condominiale sito in via Nizza 31.
Titolo autorizzativo: CILA-S  prot/estremi 0019236   data 2022-09-26</t>
  </si>
  <si>
    <t>F.LLI ARCARESE &amp; FIGLI S.R.L. , PANZER S.R.L. , VIGNATI MANUEL , DOMINO INFISSI SRL , FALEGNAMERIA GHIRO S.A.S. DI GHIRO MATTEO &amp; C. , VIGNATI &amp; MANINI S.N.C.</t>
  </si>
  <si>
    <t>L'intervento prevede l'efficientamento energetico ai sensi del DL 34/2020 e smi mediante: la coibentazione delle superfici opache disperdenti, la sostituzione del generatore di calore, la sostituzione degli infissi e degli oscuranti
Titolo autorizzativo: CILA-S  prot/estremi 2016   data 2022-01-30  
 Ubicazione: VIA VIA CAVALCANTI 6/                      L</t>
  </si>
  <si>
    <t>VIA CAVALCANTI 6</t>
  </si>
  <si>
    <t>INTERVENTO DI RIFACIMENTO COPERTURA E RIQUALIFICAZIONE ENERGETICA DELLE FACCIATE. SONO
PREVISTE OPERE DI RIFACIMENTO DELLA COPERTURA E OPERE DI RIQUALIFICAZIONE ENERGETICA
ATTRAVERSO LA REALIZZAZIONE DI ISOLAMENTO CAPPOTTO ESTERNO
Titolo autorizzativo: SCIA  prot/estremi 2022-9-16995   data 2022-08-05  
RIMANGONO CONFERMATE TUTTI I DATI DELL'ULTIMO AGGIORNAMENTO DI NOTIFICA CON VECCHIO SISTEMA MUDE PROTOCOLATO IN DATA 06/04/2023 CON NUMERO 0595447.SI CONFERMANO INOLTRE TUTTE LE IMPRESE IN ESSA NOTIFICATE.
 Ubicazione: VIA VIA GIOBERTI 34/</t>
  </si>
  <si>
    <t>INTERVENTO DI RIFACIMENTO COPERTURA E RIQUALIFICAZIONE ENERGETICA DELLE FACCIATE. SONOPREVISTE OPERE DI RIFACIMENTO DELLA COPERTURA E OPERE DI RIQUALIFICAZIONE ENRGETICA ATTRAVERSO LA REALIZZAZIONE DI ISOLAMENTO CAPPOTTO ESTERNO
Titolo autorizzativo: CILA-S  prot/estremi 2022-20-9127   data 2022-04-28  
RIMANGONO CONFERMATI TUTTI I DATI DELL'ULTIMO AGGIORNAMENTO DI NOTIFICA CON VECCHIO SISTEMA MUDE PROTOCOLLATA IN DATA 06.04.2022  CON N.0595641. SI CONFERMANO INOLTRE TUTTE LE IMPRESE IN ESSA NOTIFICATE.</t>
  </si>
  <si>
    <t>Realizzazione di nuova attività ricettivo turistica in edificio esistente a diversa destinazione d'uso
Titolo autorizzativo: SCIA-ALT-PDC  prot/estremi 2018-9-25588   data 2018-12-13  
 Ubicazione: VIA VIA MILANO 12/</t>
  </si>
  <si>
    <t>INTERVENTO DI RIFACIMENTO COPERTURA E RIQUALIFICAZIONE ENERGETICA DELLE FACCIATE. SONO
PREVISTE OPERE DI RIFACIMENTO DELLA COPERTURA E OPERE DI RIQUALIFICAZIONE ENERGETICA ATTRAVERSO LA REALIZZAZIONE DI ISOLAMENTO CAPPOTTO ESTERNO
Titolo autorizzativo: SCIA  prot/estremi 2022-9-16995   data 2022-08-05  
RIMANGONO CONFERMATE TUTTI I DATI DELL'ULTIMO AGGIORNAMENTO DI NOTIFICA CON VECCHIO SISTEMA MUDE PROTOCOLATO IN DATA 06/04/2023 CON NUMERO 0595447. 
SI CONFERMANO INOLTRE TUTTE LE IMPRESE IN ESSA NOTIFICATE.
 Ubicazione: VIA VIA GIOBERTI 34/</t>
  </si>
  <si>
    <t>INTERVENTO DI RIFACIMENTO COPERTURA E RIQUALIFICAZIONE ENERGETICA DELLE FACCIATE. SONO PREVISTE OPERE DI RIFACIMENTO DELLA COPERTURA E OPERE DI RIQUALIFICAZIONE ENRGETICA ATTRAVERSO LA REALIZZAZIONE DI ISOLAMENTO CAPPOTTO ESTERNO-
Titolo autorizzativo: CILA-S  prot/estremi 2022-20-9127   data 2022-04-28  
 Ubicazione: VIA VIA SALERNO 7/</t>
  </si>
  <si>
    <t>LA TECNICA S.R.L. , SAURA FABRIZIO , NYDAM - SOCIETÀ COOPERATIVA SOCIALE , SERVICE PRICE S.A.S. DI ZENESI DANIELE &amp; C. , CONTALDI IMPIANTI DI CONTALDI DAVIDE</t>
  </si>
  <si>
    <t>LAVORI DI MANUTENZIONE, VERIFICA E RISANAMENTO DELL'ALLOGGIO
 Ubicazione: VIA VIA MARIA VITTORIA 27/</t>
  </si>
  <si>
    <t>Interventi ai sensi dell'art. 119 DL 34_2020 per: riqualificazione energetica (isolamento delle superfici opache verticali e orizzontali, sostituzione impianti di
climatizzazione invernale, sostituzione dei serramenti esterni, installazione di sistemi di Building Automation ed installazione di pannelli fotovoltaici e
accumulo); intervento strutturale antisismico e di abbattimento delle barriere architettoniche con rifacimento della copertura, inserimento di ascensore
esterno, demolizione e ricostruzione dei balconi interno cortile in quanto unico accesso possibile dal vano ascensore alle unita' abitative, conseguente
apertura di nuove finestre del vano scala per permettere l'areazione dello stesso, installazione di due servoscala interni per poter superare la barriera
architettonica delle scale di accesso all'immobile, abbassamento della porta di accesso e la realizzazione di una rampa con pendenza minore dell'otto per
cento
Titolo autorizzativo: CILA-S  prot/estremi 0005836   data 2022-03-16  
E' stata presentata inoltre una Segnalazione Certificata di Inizio Attività Alternativa al Permesso di Costruire Ristrutturazione pesante di cui agli artt. 10,
comma 1, lettera c), 20 e 23, comma 01, lettera a) del D.P.R. n. 380/2001, Nr. Protocollo: 0011043; Data Protocollo: 23/05/2022
 Ubicazione: VIA VIA Nole 71/</t>
  </si>
  <si>
    <t>PRIMAT SRL , IACCO MORLOTTI , AR/S ARCHEOSISTEMI S.C. , LAMBOGLIA GEOM. EGIDIO , DASSETTO ISABELLA ,  LUSHA SHUKRI , POGLIO JOSELITO</t>
  </si>
  <si>
    <t>Lavori di restauro e consolidamento dello scalone monumentale lato Po del Castello del Valentino del Politecnico di Torino, verso Viale Virgilio. CIG 90918006B4 ¿ CUP E13J20000020005
Autorizzazione da parte del Ministero della Cultura SOPRINTENDENZA ARCHEOLOGIA BELLE ARTI E PAESAGGIO PER LA CITTA¿ METROPOLITANA DI TORINO: MIC_SABAP-TO|21/01/2022|0001065-P
+
Validazione del Progetto Esecutivo da parte del Rup in data 07/02/2022 ai sensi dell¿art. 26, comma 8 del Codice dei Contratti pubblici, D.Lgs. 50/2016 e s.m.i. 
 Ubicazione: CORSO CORSO Castello del Valentino Lato Virgilio Viale Mattioli 39/</t>
  </si>
  <si>
    <t>A.M.G. SRL</t>
  </si>
  <si>
    <t>Realizzazione nuova cabina elettrica 46 (Battery Lab) presso lo Stabilimento Stellantis Mirafiori (TO)
 Ubicazione: CORSO CORSO GIOVANNI AGNELLI 220/</t>
  </si>
  <si>
    <t>INTERVENTO DI RIFACIMENTO COPERTURA E RIQUALIFICAZIONE ENERGETICA DELLE FACCIATE. SONO PREVISTE OPERE DI RIFACIMENTO DELLA COPERTURA E OPERE DI RIQUALIFICAZIONE ENRGETICA ATTRAVERSO LA REALIZZAZIONE DI ISOLAMENTO CAPPOTTO ESTERNO
Titolo autorizzativo: SCIA  prot/estremi 2022-9-16995   data 2022-08-05  
RIMANGONO CONFERMATE TUTTI I DATI DELL'ULTIMO AGGIORNAMENTO DI NOTIFICA CON VECCHIO SISTEMA MUDE PROTOCOLATO IN DATA 06/04/2023 CON NUMERO 0595447. SI CONFERMANO INOLTRE TUTTE LE IMPRESE IN ESSA NOTIFICATE CHE PER SEMPLICITA' VENGONO DI SEGUITO INDICATE: SECAP 04910190018; TEKNO IN SAS DI TURINETTO GIORGIO E C. 06155460014; SHANIN PONTEGGI 12325320013; PHOENIX HOME DESIGN SRLS 12275940018; ELIA GIORGIO 06816490012; EDIL GRACE SRLS 11213440016; FISSOLOGRU SRL 02169580046; FLORIM CERAMICHE S.P.A SOCIETA' BENEFIT 01265320364; SEREGNO MONTAGGI S.R.L.S. 12218270960; GEMM SRL  12610920014; TECHNOLOGY &amp; BUILDING SRL 12247420016; FALEGNAMERIA TARDITO SAS DI TARDITO FABRIZIO  01679740058; EDEA COSTRUZIONI SNC DI CAMPUS NICOLA &amp; C. 11488960011; N.I MONTAGGI SRLS 02785410354; EDIL TEKNIKA SRL 11682770018; ONTECHI DI SIMONE TOSCANO  12756220013; 
 Ubicazione: VIA VIA GIOBERTI 34/</t>
  </si>
  <si>
    <t>D.L. PALCHETTI DI DE LUCA GIUSEPPE , B&amp;G SRL</t>
  </si>
  <si>
    <t>Modifiche interne per variate esigenze distributive, con frazionamento e fusione vani catastali in capo alla stessa proprietà
Titolo autorizzativo: CILA  prot/estremi 0018551   data 2022-09-15  
 Ubicazione: VIA VIA G. BARETTI 44/</t>
  </si>
  <si>
    <t>OPERAZIONE SRL</t>
  </si>
  <si>
    <t>S.I.M.E. S.R.L. , OPERAZIONE SRL , PIU' SICUREZZA SRL</t>
  </si>
  <si>
    <t>MISURE E SERVIZI SAS DI DIZADJI ARCH. SAEIDEH E C.</t>
  </si>
  <si>
    <t>Edificio plurifamiliare con 7 appartamenti. Opere di efficientamento energetico finalizzate all'ottenimento dei benefici fiscali Superbonus 110% ai sensi del DL
19/05/2020 N. 34 art.119 e s.m.i.. Le opere trainanti sono: realizzazione di cappotto esterno, coibentazione del piano di calpestio del sottotetto. sostituzione
del generatore di calore con sistema ibrido a pompa di calore. Le opere trainate sono: sostituzione dei serramenti e degli avvolgibili in quattro appartamenti.
Titolo autorizzativo: CILA-S  prot/estremi 0019155   data 2022-09-23  
L'impresa IREN SMART SOLUTION SPA è impresa affidataria non esecutrice
 Ubicazione: Via Via Guido Reni 198/</t>
  </si>
  <si>
    <t>SCHNEIDER ELECTRIC SPA , ERREZETA SERVICE S.R.L. , CO.TI. S.RL. , CONNECT SPA</t>
  </si>
  <si>
    <t>INTERVENTO DI RIFACIMENTO COPERTURA E RIQUALIFICAZIONE ENERGETICA DELLE FACCIATE
Titolo autorizzativo: PDC  prot/estremi 2022-20-9127   data 2022-04-28  
SONO PREVISTE OPERE DI RIFACIMENTO DELLA COPERTURA E OPERE DI RIQUALIFICAZIONE ENRGETICA ATTRAVERSO LA REALIZZAZIONE
DI ISOLAMENTO CAPPOTTO ESTERNO
 Ubicazione: VIA  VIA  SALERNO 7/</t>
  </si>
  <si>
    <t>EDIL GYO DI PRISACARIU GHEORGHITA IONUT , M.S. IMPIANTI DI SIBONA MARCO , SARI COSTRUZIONI S.R.L.S. , ARKY S.R.L.</t>
  </si>
  <si>
    <t>Ristrutturazione unita' immobiliare
 Ubicazione: Corso Corso Giacomo Matteotti 5/</t>
  </si>
  <si>
    <t>INTERVENTO DI RIFACIMENTO COPERTURA E RIQUALIFICAZIONE ENERGETICA DELLE FACCIATE
Titolo autorizzativo: SCIA  prot/estremi 2022-9-16995   data 2022-08-05  
SONO PREVISTE OPERE DI RIFACIMENTO DELLA COPERTURA E OPERE DI RIQUALIFICAZIONE ENRGETICA ATTRAVERSO LA REALIZZAZIONE
DI ISOLAMENTO CAPPOTTO ESTERNO
 Ubicazione: VIA  VIA  GIOBERTI  34/</t>
  </si>
  <si>
    <t>manutenzione straordinaria palazzo stabri
Titolo autorizzativo: CILA  prot/estremi 001745   data 2022-08-05  
 Ubicazione: CORSO  CORSO  STATI UNITI 45/</t>
  </si>
  <si>
    <t>CORSO  STATI UNITI 45</t>
  </si>
  <si>
    <t>SCHNEIDER ELECTRIC SPA , ERREZETA SERVICE S.R.L. , CO.TI. S.RL.</t>
  </si>
  <si>
    <t>Ristrutturazione e opere di efficentamento energetico e miglioramento sismico di fabbricato condominiale sito in via Nizza 31.
Titolo autorizzativo: CILA-S  prot/estremi 0019236   data 2022-09-26  
L'amministratore del condominio è cambiato nel mese di dicembre 2022, pertanto la presente notifica viene inviata da un soggetto diverso rispetto alle
precedenti. Dove necessario verrà prodotta documentazione relativa al conferimento di incarico del nuovo soggetto.
 Ubicazione: VIA VIA NIZZA 31/</t>
  </si>
  <si>
    <t>FREED'HOME S.R.L. , F.M.C. COSTRUZIONI DI MARINELLI SALVATORE , AZZONI MAURIZIO , MELANO ANDREA , SEASON SERVICE S.A.S DI INGLESE RODOLFO &amp; C.</t>
  </si>
  <si>
    <t>Trattasi di aggiornamento per subentro nuova impresa lavori
Titolo autorizzativo: CILA-S  prot/estremi 2022-20-8774   data 2022-04-26  
 Ubicazione: STRADA STRADA DELLA FALCONERA 18/</t>
  </si>
  <si>
    <t>STRADA DELLA FALCONERA 18</t>
  </si>
  <si>
    <t>Risanamento conservativo immobile di Corso Galileo Ferraris 70
Titolo autorizzativo: SCIA  prot/estremi 2022/29/5188   data 2022-03-08  
 Ubicazione: Corso Corso Galileo Ferraris 70/</t>
  </si>
  <si>
    <t>CORSO GALILEO FERRARIS 70</t>
  </si>
  <si>
    <t>F.V. EDILIZIA-TERMOIDRAULICA DI FIGUS VINCENZO , OFFICINE MECCANICHE SAVINO SRL , GREEN HOME ASSISTANCE SOLUTIONS SOCIETA' A RESPONSABILITA' LIMITATA</t>
  </si>
  <si>
    <t>Intervento ai fini del risparmio energetico consistente in installazione di impianti fotovoltaici, installazione oscuranti vernada a piano terra, modifica impianto
termico e installazione paline di ricarica per veicoli elettrici.
Titolo autorizzativo: CILA-S  prot/estremi 0009597   data 2022-05-09  
 Ubicazione: STRADA STRADA VAL SAN MARTINA 82/</t>
  </si>
  <si>
    <t>STRADA VAL SAN MARTINA 82</t>
  </si>
  <si>
    <t>PRIMAT SRL , IACCO MORLOTTI , DASSETTO ISABELLA , AR/S ARCHEOSISTEMI S.C. , POGLIO JOSELITO , ITALIANA PONTEGGI TORINO SRL</t>
  </si>
  <si>
    <t>Lavori di restauro e consolidamento dello scalone monumentale lato Po del Castello del Valentino del Politecnico di Torino, verso Viale Virgilio. CIG
90918006B4 CUP E13J20000020005
Autorizzazione da parte del Ministero della Cultura SOPRINTENDENZA ARCHEOLOGIA BELLE ARTI E PAESAGGIO PER LA CITTA' METROPOLITANA
DI TORINO: MIC_SABAP-TO|21/01/2022|0001065-P
Validazione del Progetto Esecutivo da parte del Rup in data 07/02/2022 ai sensi dell'art. 26, comma 8 del Codice dei Contratti pubblici, D.Lgs. 50/2016 e s.
m.i.
La procura speciale sarà firmata dalla Dirigente della Direzione PROGES, Dott.ssa Concetta Di Napoli, in nome e per conto dell'intestatario
 Ubicazione: Scalone Lato Po ID05_143 Scalone Lato Po ID05_143 Castello del Valentino Lato Virgilio Viale Mattioli 39/</t>
  </si>
  <si>
    <t>Interventi di efficientamento energetico nell'ambito della legge 77/2020 degli immobili in piena proprietà del C.I.T. siti nei comuni di Torino e provincia.
1) coibentazione a cappotto dell'involucro opaco verticale;
2) coibentazione dell'involucro opaco orizzontale/inclinato;
3) sostituzione dei serramenti esterni;
4) sostituzione delle caldaiette autonome e realizzazione canne fumarie collettive esterne.
Titolo autorizzativo: CILA-S  prot/estremi 0018995   data 2022-09-21  
LOTTO 09 EDIFICIO 02
L'intestatario della Notifica, Ing. Toscano direttore del C.I.T. risulta delegato direttamente dal legale rappresentante Rosatelli Jacopo del CIT per la presentazione di tale istanza.
 Ubicazione: STRADA STRADA DELLA VERNA 29/</t>
  </si>
  <si>
    <t>E.V.G. TERMOIDRAULICA DI D'ERRICO PIREDDU EMANUELE GIOVANNI , DIELLE GROUP S.R.L. , RUSSO ARMANDO , NCJ IMPIANTI ELETTRICI DI SCAFFEO NICOLA , BOGDAN ANDREI FLORINEL , RASH SERVICE S.A.S. DI RUSSO ARMANDO &amp; C. , SIDATEK IMPIANTI DI D¿ANNIBALLE SIMONE , IMPRESA EDILE EQ DI QAHAJAJ ENRICO , MARANGONI MATTEO , CHIAPPALONE  MICHELE</t>
  </si>
  <si>
    <t>CAMBIO DI DESTINAZIONE D'USO DA LOCALE COMMERCIALE AD ABITAZIONE MEDIANTE OPERE DI MANUTENZIONE STRAORDINARIA
Titolo autorizzativo: SCIA-ALT-PDC  prot/estremi 2022-9-17530   data 2022-08-22  
 Ubicazione: VIA VIA PAOLO SARPI 58/                                                     T</t>
  </si>
  <si>
    <t>VIA PAOLO SARPI 58</t>
  </si>
  <si>
    <t>TO051_Modifica stazione radio di base
Comunicazione avvio lavori ai sensi dell'art. 87 bis D. Lgs. 259/2003 in combinato disposto con l'art. 40, 5 comma, del D.L. 77/2021 convertito in Legge n.
108 del 29 luglio 2021, REP_PROV_TO/TO-SUPRO/0027364 del 20/04/2022 e Parere Arpa n.42223 del 09/05/2022, Parere ENAC n.0039395-P del
01/04/2022
 Ubicazione: CORSO CORSO FERRUCCI 27/</t>
  </si>
  <si>
    <t>CORSO FERRUCCI 27</t>
  </si>
  <si>
    <t>ZA.RA SRL , COLBE COSTRUZIONI SRL</t>
  </si>
  <si>
    <t>realizzazione di una tettoia in carpenteria metallica a copertura di posti auto esistenti
Titolo autorizzativo: PDC  prot/estremi 151/2022   data 2022-09-06  
 Ubicazione: VIA VIA PAOLO GORINI 50/                                                     T</t>
  </si>
  <si>
    <t>LAVORI DI MANUTENZIONE STRAORDINARIA PALAZZO STABRI
Titolo autorizzativo: CILA  prot/estremi 0017045   data 2022-08-05  
 Ubicazione: CORSO CORSO STATI UNITI 45/</t>
  </si>
  <si>
    <t>CORSO STATI UNITI 45</t>
  </si>
  <si>
    <t>GRUPPO TECNOIMPRESE S.R.L. , PAVISYSTEM DI LISA GIUSEPPE</t>
  </si>
  <si>
    <t>Intervento di restauro per la sistemazione delle coperture e la conservazione degli edifici del Borgo Medievale, Viale Virgilio 107 Torino
Il titolo autorizzativo di riferimento, trattandosi di lavori pubblici di interesse comunale, è costituito dalla Determinazione Dirigenziale Città di Torino - atto n. DD 3476 in data 5 agosto 2021 di approvazione del progetto esecutivo.
 Ubicazione: Borgo medievale di Torino Borgo medievale di Torino viale Virgilio 107/</t>
  </si>
  <si>
    <t>FACILE RISTRUTTURARE SPA , CRENGANES VLAD-VASILICA , VOLPENTESTA ANIELLO , EDIL DUCA DI KARADZIC DUSAN , EDIL FAVOLA DI E.F. , KD COSTRUZIONI SRLS , DI SERIO GIOVANNI</t>
  </si>
  <si>
    <t>Ristrutturazione unita' immobiliare
 Ubicazione: Corso Corso Toscana 6/</t>
  </si>
  <si>
    <t>CORSO TOSCANA 6</t>
  </si>
  <si>
    <t>CO.TI. S.RL. , SCHNEIDER ELECTRIC SPA</t>
  </si>
  <si>
    <t>DISPENSA S.N.C. DI DISPENSA CARLO &amp; C. , E.V.G. TERMOIDRAULICA DI D'ERRICO PIREDDU EMANUELE GIOVANNI , RUSSO ARMANDO , NCJ IMPIANTI ELETTRICI DI SCAFFEO NICOLA , BOGDAN ANDREI FLORINEL , RASH SERVICE S.A.S. DI RUSSO ARMANDO &amp; C. , SIDATEK IMPIANTI DI D¿ANNIBALLE SIMONE , IMPRESA EDILE EQ DI QAHAJAJ ENRICO , MARANGONI MATTEO , CHIAPPALONE  MICHELE</t>
  </si>
  <si>
    <t>CAMBIO DI DESTINAZIONE D'USO DA LOCALE COMMERCIALE AD ABITAZIONE MEDIANTE OPERE DI MANUTENZIONE STRAORDINARIA
Titolo autorizzativo: SCIA-ALT-PDC  prot/estremi 2022-9-16852   data 2022-08-03  
 Ubicazione: VIA VIA MONFALCONE 50/</t>
  </si>
  <si>
    <t>Risanamento conservativo immobile di Cso Ferraris  70
Titolo autorizzativo: SCIA  prot/estremi 2022/29/5188   data 2022-03-08  
 Ubicazione: Corso Corso Galileo Ferraris 70/</t>
  </si>
  <si>
    <t>Restauro facciate esterne, manutenzione straordinaria manto copertura,realizzazione nuova scala interna, opere interne per
rifacimento bagni e finiture
Titolo autorizzativo: SCIA  prot/estremi 2022-9-27227   data 2022-12-20  
 Ubicazione: Via Via Moncalvo 12/</t>
  </si>
  <si>
    <t>REALIZZAZIONE EX-NOVO DEL NEGOZIO LIDL NEL PARCO COMMERCIALE EX AREA LANCIA TORINO
Titolo autorizzativo: SCIA  prot/estremi 14083   data 2022-08-09  
SCIA DI VOLTURA 
Istanza MUDE n. 0100127200007406752022 del 09/08/2022
Nr. Pratica: 2020-9-14083 - data Repertorio 10/08/2020
TERZO AGGIORNAMENTO DELLA NOTIFICA PRELIMINARE
 Ubicazione: VIA VIA CARAGLIO 56/</t>
  </si>
  <si>
    <t>SERTORI S.P.A. , C.M.I. NOLEGGI S.R.L. , TELEBIT SPA</t>
  </si>
  <si>
    <t>RICONFIGURAZIONE STAZIONE RADIO BASE ESISTENTE PER CONTO DEL GESTORE VODAFONE ITALIA S.P.A. DENOMINATO "1OF00224
CORSO REGINA - FIAT" sito in CORSO REGINA MARGHERITA 292 TORINO (TO)
Titolo autorizzativo: SCIA  prot/estremi 0020553   data 2022-03-23  
Codice Pratica: 00488410010-21032022-1741
 Ubicazione: CORSO CORSO REGINA MARGHERITA  292/</t>
  </si>
  <si>
    <t>HIKAL PONTEGGIO DI H.M , SM PONTEGGI DI SOLIMAN MAHER , EDILIZIA GENERALE DI PALMISANO ANTONELLA , P.L. IMPIANTI DI LOTESTO DOMENICO</t>
  </si>
  <si>
    <t>Manutenzione edilizia consistente nella tinteggiatura e ripristino di facciate condominiali lato cortile.
CIL prot. 2022-20-18111 del 08/09/2022.
 Ubicazione: CORSO CORSO CIRIE' 26/</t>
  </si>
  <si>
    <t>CORSO CIRIE' 26</t>
  </si>
  <si>
    <t>EDIL SON , FIORE DECORAZIONISOCIETA' A RESPONSABILITA' LIMITATA , HOUSSER CAM SRL , FINOTTI SRLS , FRATELLI DEMARIA S.N.C. DI DEMARIA NICOLA E GIUSEPPE</t>
  </si>
  <si>
    <t>Rifacimento del bagno e miglioramento dell'isolamento termico interno
Titolo autorizzativo: CILA  prot/estremi 0015407   data 2022-07-20  
L'intervento riguarda l'appartamento distinto al Fg. 193 particella 77 sub.51 al piano sottotetto.
 Ubicazione: VIA VIA POMBA  1/</t>
  </si>
  <si>
    <t>VIA POMBA  1</t>
  </si>
  <si>
    <t>ASSANDRI ORESTE E FIGLI S.N.C. , ABATE GIUSEPPE , VERDE PIU' DI ZAHOUANI FATHI , LA NUOVA AMPERE DI BANZATO GIORGIA , ALBERIO INTONACI SRL</t>
  </si>
  <si>
    <t>intervento di miglioramento energetico ai sensi del c.d. superbonus 110% consistenti in:
- isolamento di parte delle partizioni verticali;
- sostituzione di parte degli infissi;
- sostituzione del generatore di calore;
- posa pannelli fotovoltaici
Titolo autorizzativo: CILA-S  prot/estremi 8164   data 2022-04-15  
 Ubicazione: corso  corso  chieri 214/                 19</t>
  </si>
  <si>
    <t>CORSO  CHIERI 214</t>
  </si>
  <si>
    <t>R &amp; A TECNICA , MA.TA IMPIANTI SRL , ARTECNO SRL , C.F.E. ELETTROTRCNICA SRL , JOLLY DI MISSERIANNI COSIMO , ARCAE , DIANA  ALESSANDRO , CAMILLA SRL , B.S.B. SERVICE SAS DI BARLETTA ALDO E C. , ZOUBEIR JILANI , LUCIANO CESARINI , PRINA  ALESSANDRO  , FRATELLI FIORE S.R.L.</t>
  </si>
  <si>
    <t>Risanamento conservativo immobile di Cso Galileo Ferraris 70
Titolo autorizzativo: SCIA  prot/estremi 2022/29/5188   data 2022-03-08  
 Ubicazione: Corso Corso Galileo Ferraris 70/</t>
  </si>
  <si>
    <t>Ristrutturazione e opere di efficentamento energetico e miglioramento sismico di fabbricato condominiale sito in via Nizza 31.
Titolo autorizzativo: CILA-S  prot/estremi 0019236   data 2022-09-26  
L'amministratore del condominio è cambiato nel mese di dicembre 2022, pertanto la presente notifica viene inviata da un soggetto diverso rispetto alle precedenti. Dove necessario verrà prodotta documentazione relativa al conferimento di incarico del nuovo soggetto.
 Ubicazione: Via Via Nizza 31/</t>
  </si>
  <si>
    <t>REALIZZAZIONE EX-NOVO DEL NEGOZIO LIDL NEL PARCO COMMERCIALE EX AREA LANCIA TORINO
Titolo autorizzativo: SCIA  prot/estremi 14083   data 2022-08-09  
SCIA DI VOLTURA 
Istanza MUDE n. 0100127200007406752022 del 09/08/2022
Nr. Pratica: 2020-9-14083 - data Repertorio 10/08/2020
SECONDO AGGIORNAMENTO DELLA NOTIFICA PRELIMINARE
 Ubicazione: VIA VIA CARAGLIO 56/</t>
  </si>
  <si>
    <t>R &amp; A TECNICA , MA.TA IMPIANTI SRL , ARTECNO SRL , C.F.E. ELETTROTRCNICA SRL , LUCIANO CESARINI , CAMILLA SRL , B.S.B. SERVICE SAS DI BARLETTA ALDO E C. , ZOUBEIR JILANI , JOLLY DI MISSERIANNI COSIMO</t>
  </si>
  <si>
    <t>Risanamento conservativo immobile sito in Corso Ferraris 70
Titolo autorizzativo: SCIA  prot/estremi 2022/09/5188   data 2022-03-08  
La presente è secondo aggiornamento della notifica preliminare.
 Ubicazione: Corso Corso Galileo Ferraris 70/</t>
  </si>
  <si>
    <t>PRIMAT SRL , IACCO MORLOTTI , POGLIO JOSELITO , AR/S ARCHEOSISTEMI S.C. , ITALIANA PONTEGGI TORINO SRL</t>
  </si>
  <si>
    <t>Lavori di restauro e consolidamento dello scalone monumentale lato Po del Castello del Valentino del Politecnico di Torino, verso Viale Virgilio. CIG
90918006B4 CUP E13J20000020005
Autorizzazione da parte del Ministero della Cultura SOPRINTENDENZA ARCHEOLOGIA BELLE ARTI E PAESAGGIO PER LA CITTA' METROPOLITANA
DI TORINO: MIC_SABAP-TO|21/01/2022|0001065-P
Validazione del Progetto Esecutivo da parte del Rup in data 07/02/2022 ai sensi dell'art. 26, comma 8 del Codice dei Contratti pubblici, D.Lgs. 50/2016 e s.
m.i.
La procura speciale sarà firmata dal Dirigente dell'Area Edilizia e Logistica, Dott.ssa Concetta Di Napoli, in nome e per conto dell'intestatario
Nuovo RUP Arch. Garis Monica 
 Ubicazione: Scalone Lato Po ID05_143 Scalone Lato Po ID05_143 Castello del Valentino Lato Virgilio Viale Mattioli 39/</t>
  </si>
  <si>
    <t>COLOMBO IMPIANTI S.R.L. , WORK IN PROGRESS SAS DI SARDI NICOLETTA &amp; C , ITALGROUP SOCIETA' A RESPONSABILITA' LIMITATA E SEMPLIFICATA , I.E.C. DI PETTIGIANI CARLO ,  SALCO SYSTEM S.R.L , LUX POINT DI GARRAFA BOTTA LUCA , EDILENEA DI HAMITI ROMEO , COSTA &amp; DANIELE GARDEN DI DINU CONSTANTIN , HOLDING OFFICE SRL , TMT DI TATTOLI MARCO , EDILMAT.MO DI OCHIAN MARIUS , CIOTAU ESTERA , MIHALESCU IOAN , ALLONI IMPIANTI S.R.L.</t>
  </si>
  <si>
    <t>Si inoltra aggiornamento della notifica preliminare per inserimento di altre imprese. Pratica edilizia d riferimento num. 2022 20 26307. Si riporta la stessa data di inizio e di fine lavori.
Titolo autorizzativo: CILA  prot/estremi 2022-20-19462   data 2022-09-28  
pratica cila sostituita dal nuova pratica cila in variante 2022 20 26307 del 07/12/2022.
 Ubicazione: CORSO CORSO RE UMBERTO 3/</t>
  </si>
  <si>
    <t>CORSO RE UMBERTO 3</t>
  </si>
  <si>
    <t>IMPRESA SACCO , CEFLA SOCIETA' COOPERATIVA</t>
  </si>
  <si>
    <t>BONIFICA MCA STUCCHI PRESSO IL FABBRICATO 40 E ALTRI DELLO STABILIMENTO DI TORINO CORSO FRANCIA - DIVISIONE VELIVOLI
BONIFICA MCA PRESENTE NEGLI STUCCHI DEGLI INFISSI
 Ubicazione: CORSO CORSO FRANCIA 426/</t>
  </si>
  <si>
    <t>CEFLA SOCIETA' COOPERATIVA , TECNOSIMAT S.R.L. , BELTECH SRL , CEFLA TECH S.R.L. , CARPENTERIA NERVO DI NERVO VALERIO</t>
  </si>
  <si>
    <t>PREDISPOSIZIONE PER ADEGUAMENTO DI SICUREZZA AI FINI OMOLOGAZIONE AREE EACPT DEL FABBRICATO 05 SIMU-S E RIGS PRESENTI
ALL'INTERNO DELLO STABILIMENTO DI TORINO CORSO FRANCIA - DIVISIONE VELIVOLI
 Ubicazione: CORSO CORSO FRANCIA 426/</t>
  </si>
  <si>
    <t>COLOMBO IMPIANTI S.R.L. , WORK IN PROGRESS SAS DI SARDI NICOLETTA &amp; C , ITALGROUP SOCIETA' A RESPONSABILITA' LIMITATA E SEMPLIFICATA , I.E.C. DI PETTIGIANI CARLO ,  SALCO SYSTEM S.R.L , MIHALESCU IOAN , ALLONI IMPIANTI S.R.L. , COSTA &amp; DANIELE GARDEN DI DINU CONSTANTIN , HOLDING OFFICE SRL , EDILMAT.MO DI OCHIAN MARIUS , CIOTAU ESTERA , LUX POINT DI GARRAFA BOTTA LUCA</t>
  </si>
  <si>
    <t>Si inoltra aggiornamento della notifica preliminare per inserimento di altre imprese e contestualmente si comunica anche il cambio dell'intestatario della pratica che dal proprietario passa all'affittuario come da indicazione della pratica edilizia 2022 20 26307. Si riporta la stessa data di inizio lavori e si aggiorna la data di fine lavori.
Titolo autorizzativo: CILA  prot/estremi 2022-20-19462   data 2022-09-28  
pratica cila sostituita dal nuova pratica cila in variante 2022 20 26307 del 07/12/2022.
 Ubicazione: CORSO CORSO RE UMBERTO 3/</t>
  </si>
  <si>
    <t>Lavori di ordinaria manutenzione degli edifici di competenza della Fondazione Torino Musei. L'appalto ha per oggetto l'esecuzione degli interventi di
manutenzione ordinaria degli edifici affidati in gestione dalla Città di Torino alla Fondazione Torino Musei. La durata per numero è stabilita in numero 48
mesi, a decorrere dal verbale di consegna dei lavori. Lavori in categoria OG2. Gli edifici oggetto dell'attività manutentiva di cui al contratto sono: GAM,
Palazzo Mazzonis (sede del MAO), Palazzo Madama.
La Fondazione Torino Musei è ente strumentale della Città di Torino e gestisce i musei civici comunali ospitati in edifici di proprietà della Città di Torino.
 Ubicazione: Via Via Magenta (GAM) 31/</t>
  </si>
  <si>
    <t>Interventi sulla facciata principale su Via San Francesco da Paola N. 33 / N. 37.
Tinteggiatura della facciata con cromie scelte tra quelle previste dal Piano Colore della Città di Torino. Pulitura dalle
superfetazioni e ripristino di parti di intonaco laddove necessario.
 Ubicazione: VIA VIA SAN FRANCESCO DA PAOLA 33/</t>
  </si>
  <si>
    <t>VIA SAN FRANCESCO DA PAOLA 33</t>
  </si>
  <si>
    <t>Interventi per la realizzazione di una tettoia per riunioni outdoor di pertinenza del CSI PIEMONTE con sede in corso Unione Sovietica n. 216 - TORINO
Titolo autorizzativo: PDC  prot/estremi 2021-1-16550   data 2021-07-14  
 Ubicazione: CORSO CORSO UNIONE SOVIETICA 214/</t>
  </si>
  <si>
    <t>CORSO UNIONE SOVIETICA 214</t>
  </si>
  <si>
    <t>LAVORI DI MANUTENZIONE SRAORDINARIA PALAZZO STABRI
Titolo autorizzativo: CILA  prot/estremi 0017045   data 2022-08-05  
 Ubicazione: CORSO CORSO STATI UNITI 45/</t>
  </si>
  <si>
    <t>TEAGNO S.R.L. , IMPRESA SACCO , I.V.M. S.P.A. , ARCATERM SRL , VIX SERVICE SOCIETA' COOPERATIVA A R.L. , FALEGNAMERIA GIOVINAZZO S.A.S. DI DAVIDE E SIMONE GIOVINAZZO ,   A.B. CARTONGESSO DI BOLLE ANDREA , LEONE CARMELO , TECHNOLOGY &amp; BUILDING SRL</t>
  </si>
  <si>
    <t>MANUTENZIONE STRAORDINARIA PALAZZO STABRI
Titolo autorizzativo: CILA  prot/estremi 001745   data 2022-08-05  
 Ubicazione: CORSO CORSO STATI UNITI 45/</t>
  </si>
  <si>
    <t>INTERVENTO DI RIFACIMENTO COPERTURA E RIQUALIFICAZIONE ENERGETICA DELLE FACCIATE
Titolo autorizzativo: CILA-S  prot/estremi 2022-20-9127   data 2022-04-28  
SONO PREVISTE OPERE DI RIFACIMENTO DELLA COPERTURA E OPERE DI RIQUALIFICAZIONE ENRGETICA ATTRAVERSO LA REALIZZAZIONE
DI ISOLAMENTO CAPPOTTO ESTERNO
 Ubicazione: VIA VIA SALERNO  7/</t>
  </si>
  <si>
    <t>INTERVENTO DI RIFACIMENTO COPERTURA E RIQUALIFICAZIONE ENERGETICA DELLE FACCIATE
Titolo autorizzativo: SCIA  prot/estremi 2022-9-16995   data 2022-08-05  
SONO PREVISTE OPERE DI RIFACIMENTO DELLA COPERTURA E OPERE DI RIQUALIFICAZIONE ENRGETICA ATTRAVERSO LA REALIZZAZIONE
DI ISOLAMENTO CAPPOTTO ESTERNO
 Ubicazione: VIA  VIA  GIOBERTI 34/</t>
  </si>
  <si>
    <t>PIGIEMMESERRAMENTI SRL , ARCHINGEST S.R.L. , CANDUCCIPORTE CORAZZATE DI MAGGIO MAURIZIO , OLIVA PAOLO , FRANCO DI MEO , PUSCEDDU ARMANDO , COLOURS SHOWER DI SOLITANO FABRIZIO , TCACI VEACESLAV , POPA VASILE SRL</t>
  </si>
  <si>
    <t>Manutenzione straordinaria alloggio
Titolo autorizzativo: CILA  prot/estremi 0018988   data 2022-09-21  
 Ubicazione: lungo po lungo po antonelli 7/</t>
  </si>
  <si>
    <t>GREEN HOME ASSISTANCE SOLUTIONS SOCIETA' A RESPONSABILITA' LIMITATA</t>
  </si>
  <si>
    <t>GREEN HOME ASSISTANCE SOLUTIONS SOCIETA' A RESPONSABILITA' LIMITATA , F.V. EDILIZIA-TERMOIDRAULICA DI FIGUS VINCENZO</t>
  </si>
  <si>
    <t>Intervento ai fini del risparmio energetico consistente in installazione di impianti fotovoltaici, installazione oscuranti vernada a piano terra, modifica impianto
termico e installazione paline di ricarica per veicoli elettrici.
Titolo autorizzativo: CILA  prot/estremi 0009597   data 2022-05-09  
 Ubicazione: STRADA STRADA VAL SAN MARTINO 82/</t>
  </si>
  <si>
    <t>TADDEI COPERTURE S.R.L. , CO.E.SA. S.R.L. , HAMZA PONTEGGI DI HASSAN IBRAHIM ABDELMOHSEN EID , IERINO' FABRIZIO , FABRICA ITALIANA SRL</t>
  </si>
  <si>
    <t>manutenzione straordinaria con smaltimento amianto del manto di copertura
 Ubicazione: VIA VIA CASALIS 72/</t>
  </si>
  <si>
    <t>VIA CASALIS 72</t>
  </si>
  <si>
    <t>IMPRESA PAROLDI GIUSEPPE &amp; C. S.R.L.  , ITALIANA SEGNALETICA S.R.L. , G.S. SERVICE S.R.L.</t>
  </si>
  <si>
    <t>LAVORI DI PON METRO REACT EU TORINO CONNESSIONE RETE CICLABILE CORSO VERONA
APPALTO DI LLPP APPROVATO CON DELIBERAZIONE GC
 Ubicazione: CORSO CORSO VERONA 0/</t>
  </si>
  <si>
    <t>CORSO VERONA 0</t>
  </si>
  <si>
    <t>L'intervento prevede l'inserimento di ascensore interno
(La presente solo per un'errore formale dovuta alla cattiva trascrizione del cognome dell'intestatario)
Titolo autorizzativo: SCIA  prot/estremi 2022/9/6331   data 2022-03-23  
La presente solo per un'errore formale dovuta alla cattiva trascrizione del cognome dell'intestatario.
 Ubicazione: VIA VIA GIUSEPPE GARIBALDI 37/</t>
  </si>
  <si>
    <t>VIA GIUSEPPE GARIBALDI 37</t>
  </si>
  <si>
    <t>REALIZZAZIONE EX-NOVO DEL NEGOZIO LIDL NEL PARCO COMMERCIALE EX AREA LANCIA TORINO
Titolo autorizzativo: SCIA  prot/estremi 14083   data 2022-08-09  
SCIA DI VOLTURA 
Istanza MUDE n. 0100127200007406752022 del 09/08/2022
Nr. Pratica: 2020-9-14083 - data Repertorio 10/08/2020
PRIMO AGGIORNAMENTO DELLA NOTIFICA PRELIMINARE
 Ubicazione: VIA VIA CARAGLIO 56/</t>
  </si>
  <si>
    <t>OPERAZIONE SRL , S.I.M.E. S.R.L.</t>
  </si>
  <si>
    <t>Lavori di manutenzione straordinaria di Palazzo Lascaris 
 Ubicazione: Via Via Alfieri 15/</t>
  </si>
  <si>
    <t>Ristrutturazione unita' immobiliare
 Ubicazione: CORSO CORSO GIACOMO MATTEOTTI 5/</t>
  </si>
  <si>
    <t>Ristrutturazione e opere di efficentamento energetico e miglioramento sismico di fabbricato condominiale sito in via Nizza 31.
Titolo autorizzativo: CILA-S  prot/estremi 0019236   data 2022-09-26  
 Ubicazione: via via Nizza 31/</t>
  </si>
  <si>
    <t>AFANI REDOUANE , CARPENTERIA TOSCANO DI TOSCANO PIETRO , IBRAMO DI GEBRIL</t>
  </si>
  <si>
    <t>Manutenzione straordinaria per interventi su facciata lato strada. L'intervento prevede la sostituzione delle ringhiere dei balconi e la tinteggiatura della
facciata esterna lato strada, sito in Via Malta 14.
Titolo autorizzativo: CILA  prot/estremi 16158   data 2022-07-27  
 Ubicazione: VIA VIA MALTA 14/</t>
  </si>
  <si>
    <t>VIA MALTA 14</t>
  </si>
  <si>
    <t>intervento di installazione impianto TLC denominato TX012 VIA DANTE di proprietà Wind Tre S.p.A.
Provvedimento Conclusivo n.08/016 ANNO 2022
 Ubicazione: CORSO CORSO DANTE 60/</t>
  </si>
  <si>
    <t>EDILIZIA PRIVATA - SOLO OPERE EDILI
Titolo autorizzativo: CILA  prot/estremi 0019049   data 2022-09-22  
 Ubicazione: VIA  VIA  PIGAFETTA 40/</t>
  </si>
  <si>
    <t>VIA  PIGAFETTA 40</t>
  </si>
  <si>
    <t>EDILIZIA PRIVATA - SOLO OPERE EDILI
Titolo autorizzativo: CILA  prot/estremi 0019049   data 2022-09-22  
 Ubicazione: via via PIGAFETTA  40/</t>
  </si>
  <si>
    <t>Modifiche alla distribuzione interna, rifacimento impianti, modifiche esterne lato cortile
Titolo autorizzativo: SCIA  prot/estremi 2022-9-21664   data 2022-10-28  
 Ubicazione: via  via  conte verde 2/                                                     5</t>
  </si>
  <si>
    <t>VIA  CONTE VERDE 2</t>
  </si>
  <si>
    <t>TO051_Modifica stazione radio di base
Comunicazione avvio lavori ai sensi dell'art. 87 bis D. Lgs. 259/2003 in combinato disposto con l'art. 40, 5 comma, del D.L. 77/2021 convertito in Legge n.
108 del 29 luglio 2021, REP_PROV_TO/TO-SUPRO/0027364 del 20/04/2022 e Parere Arpa n.42223 del 09/05/2022, Parere ENAC n.0039395-P del
01/04/2022
 Ubicazione: Corso Corso Ferrucci 27/</t>
  </si>
  <si>
    <t>LINEA PARQUET DI SCALISE VINCENZO , LIBONO E STEFAN SRL , SCAGLIOLA GLASS S.R.L.  , CONTALDI IMPIANTI DI CONTALDI DAVIDE , ANDRIOLO GIOVANNI &amp; C. DI ANDRIOLO FABRIZIO S.N.C. , VENTO CHE PASSA DI CRAVERO FLAVIO MARTINO , LA TRADIZIONE DEL LEGNO DI PRONELLO DAVIDE E C. S.A.S.  , B.N. IMPIANTI S.A.S. DI NEGARA CRISTINA &amp; C. , ROGGERO EMILIO , GRANDI MASSIMO</t>
  </si>
  <si>
    <t>L'intervento è una manutenzione straordinaria che non comporta opere strutturali, non altera i volumi dell'unità immobiliare e
non comporta modifica della destinazione d'uso. La distribuzione interna viene rivista al fine di rendere maggiormente fruibili
gli spazi dell'immobile in funzione delle esigenze della nuova proprietà. Vengono inoltre sostituiti i serramenti esterni senza
alterarne forma, materiale e colore.
Titolo autorizzativo: CILA  prot/estremi 0011662   data 2022-05-31  
 Ubicazione: LUNGO  LUNGO  DORA FIRENZE 115/</t>
  </si>
  <si>
    <t>LUNGO  DORA FIRENZE 115</t>
  </si>
  <si>
    <t>TEAGNO S.R.L. , TECHNOLOGY &amp; BUILDING SRL , ARCATERM SRL , IMPRESA SACCO</t>
  </si>
  <si>
    <t>MANUTENZIONE STRAORDINARIA  PALAZZO STABRI
Titolo autorizzativo: CILA  prot/estremi 001745   data 2022-08-05  
 Ubicazione: CORSO CORSO STATI UNITI 45/</t>
  </si>
  <si>
    <t>LAVORI DI MANUTENZIONE STRAORDINARIA DI PALAZZO STABRI
Titolo autorizzativo: CILA  prot/estremi 0017045   data 2022-08-05  
 Ubicazione: CORSO CORSO STATI UNITI 45/</t>
  </si>
  <si>
    <t>MOVITEC SERVICE SRL , COGEDI S.R.L. , BARALE SIMONE , LARA S.R.L. , GRECO ANGELO , ITALBLOC S.R.L.</t>
  </si>
  <si>
    <t>RECUPERO E MODIFICA CESOIA PER SCARICO CAMION UN FOSSA R.S.U.
 Ubicazione: VIA VIA PAOLO GORINI 50/</t>
  </si>
  <si>
    <t>TERRA.CON S.R.L. , N.C.PAVIMENTAZIONE SRLS , BRESCIANI ASFALTI SRL</t>
  </si>
  <si>
    <t>Interventi straordinari del verde pubblico. Codice Opera 4911
Interventi di manutenzione straordinaria delle aree del Parco Dora, con ripristino dei cedimenti sulle arre verdi e interventi manutentivi sui vari componenti del parco (arredi, elementi raccolta acque, recinzioni). Progetto definitivo appaltabile approvato con Delibera G.C. n. 999 del 30/11/2021, esecutiva dal 15/10/2021. Determina Dirigenziale n. 6842 del 27/12/2021 esecutiva in pari data.
 Ubicazione: PARCO PARCO PARCO DORA 0/</t>
  </si>
  <si>
    <t>PARCO PARCO DORA 0</t>
  </si>
  <si>
    <t>Interventi di manutenzione delle facciate lati cortile
 Ubicazione: corso corso turati 10/</t>
  </si>
  <si>
    <t>CAMBIO DI DESTINAZIONE D'USO DA LOCALE COMMERCIALE AD ABITAZIONE MEDIANTE OPERE DI MANUTENZIONE STRAORDINARIA
Titolo autorizzativo: SCIA-ALT-PDC  prot/estremi 2022-9-16852   data 2022-08-03  
 Ubicazione: via via MONFALCONE 50/                                                     T</t>
  </si>
  <si>
    <t>CAMBIO DI DESTINAZIONE D'USO DA LOCALE COMMERCIALE AD ABITAZIONE MEDIANTE OPERE DI MANUTENZIONE STRAORDINARIA
Titolo autorizzativo: SCIA-ALT-PDC  prot/estremi 2022-9-17530   data 2022-08-22  
 Ubicazione: VIA VIA PAOLO SARPI 58/</t>
  </si>
  <si>
    <t>LAMBDA CND SRL , ASTONE COSTRUZIONI SRL , ROVIL SRL</t>
  </si>
  <si>
    <t>SOSTITUZIONE GRF CON GRFD
 Ubicazione: CORSO CORSO REGINA MARGHERITA 52/</t>
  </si>
  <si>
    <t>CORSO REGINA MARGHERITA 52</t>
  </si>
  <si>
    <t>A.M.I.C. SRL , MOSCOGIURI SIMONE , A.M.I.C. COSTRUZIONI SRL</t>
  </si>
  <si>
    <t>iNTERVENTO DI MANUNTENZIONE STRAORDINARIA
Titolo autorizzativo: CILA  prot/estremi 0019290   data 2022-09-27  
 Ubicazione: VIA VIA TARINO 15/</t>
  </si>
  <si>
    <t>VIA TARINO 15</t>
  </si>
  <si>
    <t>P. MELLE' S.R.L. , G. EMME DI GOMIERO MASSIMILIANO GIOVANNI , VARETTO FRATELLI DI VARETTO MAURIZIO E C. - IMPIANTI ELETTRICI CIVILI ED INDUSTRIALI - S.N.C. , PIEMONTE CAMINI S.R.L.</t>
  </si>
  <si>
    <t>Modifica della distribuzione dei locale caldaia e locali limitrofi per adeguamento normativo
Titolo autorizzativo: CILA  prot/estremi 0018177   data 2022-09-09  
 Ubicazione: VIA VIA SANTA GIULIA 67/</t>
  </si>
  <si>
    <t>EDIL 87 S.A.S. DI GAMMINO ENZO &amp; C. , MASTER IMPIANTI DI BODNARIU AUREL , CASA PAVIMENTI SRL , IMPIANTI EMANUIL DI SFICHIU EMANUIL</t>
  </si>
  <si>
    <t>Demolizione di alcuni tramezzi interni per modifiche dell'assetto planimetrico dell'alloggio.
CILA in fase di presentazione. Numero CILA MUDE: 0100127200007489262022
 Ubicazione: STRADA STRADA DEI FORNI E DEI GOFFI 63/</t>
  </si>
  <si>
    <t>STRADA DEI FORNI E DEI GOFFI 63</t>
  </si>
  <si>
    <t>Interventi di manutenzione delle facciate lati cortile, intervenendo con : installazione immediata servizi igienico assistenziali per i lavoratori, Opere di
ponteggio ed installazione del cantiere, opere provvisionali e di protezione, prevenzione, Ripristino e risanamento intonaci e conglomerati di facciata,
Pavimentazioni balconi eventuali, Opere di tinteggiatura intonaci e conglomerati a farina di quarzo, Verniciatura elementi in ferro di facciata condominiali,
Impermeabilizzazione e lattoneria cornicione, Opere accessorie e di completamento, Smobilitazione cantiere
 Ubicazione: corso corso turati 40/</t>
  </si>
  <si>
    <t>CEFLA SOCIETA' COOPERATIVA , CLIMAGEST SRL , ARTUSO S.R.L.</t>
  </si>
  <si>
    <t>SCAVI PER INTERCETTAZIONE PERDITE PRESSO LO STABILIMENTO LEONARDO DIVISIONE VELIVOLI - TORINO CORSO FRANCIA
 Ubicazione: CORSO CORSO FRANCIA 426/</t>
  </si>
  <si>
    <t>G.S. SERVICE S.R.L. , IMPRESA PAROLDI GIUSEPPE &amp; C. S.R.L.</t>
  </si>
  <si>
    <t>LAVORI DI PON METRO REACT EU TORINO CONNESSIONE RETE CICLEBILE CORSO VERONA
APPALTO DI LLPP APPROVATO CON DELIBERAZIONE GC
 Ubicazione: corso corso verona 0/</t>
  </si>
  <si>
    <t>Sostituzione del manto di copertura con nuovo coibentato termicamente
 Ubicazione: via via saluzzo 1/</t>
  </si>
  <si>
    <t>VIA SALUZZO 1</t>
  </si>
  <si>
    <t>EDIL SON , HOUSSER CAM SRL , FINOTTI SRLS , FIORE DECORAZIONISOCIETA' A RESPONSABILITA' LIMITATA</t>
  </si>
  <si>
    <t>Modifica distribuzione interna e rifacimento del bagno
Titolo autorizzativo: CILA  prot/estremi 0015414   data 2022-07-20  
 Ubicazione: VIA VIA G. POMBA  1/</t>
  </si>
  <si>
    <t>VIA G. POMBA  1</t>
  </si>
  <si>
    <t>Rifacimento del bagno e miglioramento dell'isolamento termico interno
Titolo autorizzativo: CILA  prot/estremi 0015407   data 2022-07-20  
L'intervento riguardo l'appartamento distinto al Fg. 193 particella 77 sub.51 al piano sottotetto
 Ubicazione: VIA  VIA  G. POMBA 1/</t>
  </si>
  <si>
    <t>OCCELLI MARINO S.R.L. , S.L. IMPIANTI DI SORAVITO LORENZO , C.A.T SERVICE SRL , EDILCA SRL</t>
  </si>
  <si>
    <t>Divisione in due unità immobiliari 
Titolo autorizzativo: CILA  prot/estremi 18976   data 2022-09-21  
 Ubicazione: VIA VIA BOTTICELLI  0/</t>
  </si>
  <si>
    <t>VIA BOTTICELLI  0</t>
  </si>
  <si>
    <t>TEKNIKA SRL , SISTEMI SERVICE S.R.L. , ESTEL GROUP SRL , ROVERSI CESARE ARREDAMENTI SRL , 011CONTRACT S.R.L. , GUALANO DECORAZIONI S.A.S. DI MASSIMO GUALANO &amp;. C. , Hygien System , ARGELATO S.R.L. , C. P. ARREDA SNC DI CONSOLE GIANFRANCO &amp; C. , ENPOWER SRL , SEDUS STOLL S.R.L. , A.G. IMPIANTI SRL , AR SISTEMI S.R.L. , LEONE TRASLOCHI SRL , ALLU. TEAM COSTRUZIONI IN ALLUMINIO SRL , ELE-PRO S.N.C. DI FABIO DI MAGGIO &amp; C. , SAMSIC ITALIA S.P.A.</t>
  </si>
  <si>
    <t>Manutenzione straordinaria per allestimento uffici ENEL all'interno di spazi in locazione presso l'edificio Lingotto di Torino - LOTTO 3 (Piano 2).
Titolo autorizzativo: CILA  prot/estremi 0000748778-2022   data 2022-09-26  
 Ubicazione: VIA VIA NIZZA 262/</t>
  </si>
  <si>
    <t>CEL GENERAL CONTRACTOR SPA , MASSTECH ITALIA SRL , GENERAL IMPIANTI DI MIHASCA ANDREI , R.T.M. MULTISERVICE S.R.L. , MA.TA IMPIANTI SRL</t>
  </si>
  <si>
    <t>LAVORI DI SOSTITUZIONE GRUPPO FRIGO E FAN-COIL
 Ubicazione: Corso Corso Matteotti 13/</t>
  </si>
  <si>
    <t>CORSO MATTEOTTI 13</t>
  </si>
  <si>
    <t>PROGETTO DI ADEGUAMENTO IMPIANTO TECNOLOGICO DI TELECOMUNICAZIONI DI TELEFONIA CELLULARE ESISTENTE SITO IN CORSO TELESIO N. 37 TORINO (TO)
COD. SITO WIND TRE: TO924 PACCHIOTTI
 Ubicazione: CORSO CORSO TELESIO 0/</t>
  </si>
  <si>
    <t>CORSO TELESIO 0</t>
  </si>
  <si>
    <t>Ristrutturazione e opere di efficentamento energetico e miglioramento sismico di fabbricato condominiale sito in via Nizza 31.
Titolo autorizzativo: CILA-S  prot/estremi 0019236   data 2022-09-26  
 Ubicazione: Via Via Nizza 31/</t>
  </si>
  <si>
    <t>SHABAJ ARDIAN IMP. IND. , COMAT SPA</t>
  </si>
  <si>
    <t>Sostituzione delle caldaie ad uso riscaldamento e revisione del fascio tubiero e degli impianti all'interno del comprensorio Manin - via Manin, 17 - Torino
aggiornamento ditte esecutrici dei lavori
 Ubicazione: VIA VIA MANIN 17/</t>
  </si>
  <si>
    <t>VIA MANIN 17</t>
  </si>
  <si>
    <t>MARZERO SAS DI MARZERO CLAUDIO &amp; C. , EMMERRE DI RORA MASSIMILIANO , TS EDILE S.N.C. DI CALIANDRO A. E MAZZONE S.</t>
  </si>
  <si>
    <t>Realizzazione soppalco ad uso deposito all'interno di unita' abitativa esistente
Titolo autorizzativo: CILA  prot/estremi 0017722   data 2022-08-30  
 Ubicazione: VIA VIA PO 25/                                                     1</t>
  </si>
  <si>
    <t>ARCHINGEST S.R.L. , POPA VASILE SRL , FRANCO DI MEO , TCACI VEACESLAV , PUSCEDDU ARMANDO</t>
  </si>
  <si>
    <t>manutenzione straordinaria alloggio
Titolo autorizzativo: CILA  prot/estremi 0018988   data 2022-09-21  
 Ubicazione: lungo po lungo po alessandro antonelli 7/</t>
  </si>
  <si>
    <t>R &amp; A TECNICA , C.F.E. ELETTROTRCNICA SRL , LUCIANO CESARINI , ZOUBEIR JILANI , CAMILLA SRL</t>
  </si>
  <si>
    <t>Risanamento conservativo immobile di Cso Galileo Ferraris, 70
Titolo autorizzativo: SCIA  prot/estremi 2022/09/5188   data 2022-03-08  
 Ubicazione: Corso Corso Galileo Ferraris 70/</t>
  </si>
  <si>
    <t>TOSO S.R.L. , DECORAZIONI ANZALONE SRLS , AD GES S.R.L. , TEKNO IN S.A.S. DI TURINETTO GIORGIO E C.</t>
  </si>
  <si>
    <t>MANUTENZIONE STRAORDINARIA LEGGERA
Titolo autorizzativo: CILA  prot/estremi 01-001272-747093-2022   data 2022-09-05  
 Ubicazione: VIA VIA REISS ROMOLI 144/</t>
  </si>
  <si>
    <t>VIA REISS ROMOLI 144</t>
  </si>
  <si>
    <t>CHIRIAC GHEORGHE , ELLEGI DI LO MONACO GIOVANNI , ARKY S.R.L. , D.C. IMPIANTI DI D'ALESSIO CRISTIAN</t>
  </si>
  <si>
    <t>Ristrutturazione unita' immobiliare
 Ubicazione: CORSO CORSO BELGIO 97/</t>
  </si>
  <si>
    <t>BACCHI DI MICCICHE' GIOVANNI , GENERAL COSTRUZIONI S.R.L. , PERFORMANCE IMPERMEABILIZZAZIONE S.R.L.S. , FUTURO VERDE SRLS , STARLIGHT SRLS</t>
  </si>
  <si>
    <t>OPERE DI MANUTENZIONE ORDINARIA PER RIPRISTINO MANTO DI IMPERMEABILIZZAZIONE E PAVIMENTAZIONE AL PIANO PARCHEGGIO
 Ubicazione: CORSO CORSO SVIZZERA 185/</t>
  </si>
  <si>
    <t>SITVERBA SRL , C.E.M. SRL , CO.GE.A.T. S.R.L. , V.G.S. COSTRUZIONI S.R.L.</t>
  </si>
  <si>
    <t>Modifica allaccio idrico e antincendio presso la sede Terna Rete Italia S.P.A. di Torino, Via Sandro Botticelli n. 139 - TORINO.
 Ubicazione: Via Via Sandro Botticelli 139/</t>
  </si>
  <si>
    <t>IMPRESA MARANDO S.A.S. DI MARANDO ANTONIO , IDROEDIL TORINO SOCIETA' A RESPONSABILITA' LIMITATA SEMPLIFICATA , SECRETS WORLDS DI CITIULO SIMONA</t>
  </si>
  <si>
    <t>RIFACIMENTO PAVIMENTAZIONE DEL CORTILE
 Ubicazione: VIA VIA LANCIA 109/</t>
  </si>
  <si>
    <t>VIA LANCIA 109</t>
  </si>
  <si>
    <t>EDILCA SRL , S.L. IMPIANTI DI SORAVITO LORENZO , C.A.T SERVICE SRL</t>
  </si>
  <si>
    <t>Divisione in due unità immobiliari
Titolo autorizzativo: CILA  prot/estremi 18978   data 2022-09-21  
 Ubicazione: VIA VIA BOTTICELLI 0/</t>
  </si>
  <si>
    <t>PRIMAT SRL , POGLIO JOSELITO , AR/S ARCHEOSISTEMI S.C. , ITALIANA PONTEGGI TORINO SRL</t>
  </si>
  <si>
    <t>Lavori di restauro e consolidamento dello scalone monumentale lato Po del Castello del Valentino del Politecnico di Torino, verso Viale Virgilio. CIG
90918006B4 CUP E13J20000020005
Autorizzazione da parte del Ministero della Cultura SOPRINTENDENZA ARCHEOLOGIA BELLE ARTI E PAESAGGIO PER LA CITTA' METROPOLITANA
DI TORINO: MIC_SABAP-TO|21/01/2022|0001065-P
Validazione del Progetto Esecutivo da parte del Rup in data 07/02/2022 ai sensi dell'art. 26, comma 8 del Codice dei Contratti pubblici, D.Lgs. 50/2016 e s.
m.i.
La procura speciale sarà firmata dal Dirigente dell'Area Edilizia e Logistica, Dott.ssa Concetta Di Napoli, in nome e per conto dell'intestatario
 Ubicazione: Scalone Lato Po ID05_143 Scalone Lato Po ID05_143 Castello del Valentino Lato Virgilio Viale Mattioli 39/</t>
  </si>
  <si>
    <t>MEGLIOLI ALESSANDRO IMPIANTI ELETTRICI , VISUAL SRL , ELETTRODOMEX SRL , HASSANE GOMAA , A.G.R. ARTE IN GESSO S.R.L. , NI.FIL.DA SRL , IDROTHERMO GREEN SRLS</t>
  </si>
  <si>
    <t>OPERE DI MANUTENZIONE STRAORDINARIA PER MODIFICHE DISTRIBUZIONE INTERNA E DELL'ASSETTO DELLA SCALA. SOSTITUZIONE
VETRINE SU STRADA.OPERE NON SOGGETTE AD AUTORIZZAZIONE PAESAGGISTICA AI SENSI DELL' Art. 149, D.Lgs. n. 42/2004 E DEL d.P.R. n.
31/2017, allegato A e art. 4.
Titolo autorizzativo: CILA  prot/estremi 0019235   data 2022-09-26  
 Ubicazione: VIA VIA G.L. LAGRANGE 10/</t>
  </si>
  <si>
    <t>INTERVENTO DI RIFACIMENTO COPERTURA
Titolo autorizzativo: CILA-S  prot/estremi 2022-9-18112   data 2022-09-08  
 Ubicazione: VIA VIA GIOBERTI 25/</t>
  </si>
  <si>
    <t>VIA GIOBERTI 25</t>
  </si>
  <si>
    <t>PANZER S.R.L. , DB TERMOIDRAULICA DI DOMENICO BOCCASILE , KULYBABA ROMAN , BRETTI ALESSANDRO , GV IMPIANTI DI GIUSEPPE VALENTIN0 , RISSONE SAS DI RISSONE MASSIMO &amp; C.</t>
  </si>
  <si>
    <t>OPERE DI MANUTENZIONE STRAORDINARIA
Titolo autorizzativo: CILA-S  prot/estremi 16086   data 2022-07-26  
 Ubicazione: VIA VIA GUIDO RENI interno122 96/</t>
  </si>
  <si>
    <t>VIA GUIDO RENI INTERNO122 96</t>
  </si>
  <si>
    <t>INTERVENTO DI RIFACIMENTO COPERTURA E RIQUALIFICAZIONE ENERGETICA DELLE FACCIATE
Titolo autorizzativo: CILA-S  prot/estremi 2022-20-9127   data 2022-04-28  
SONO PREVISTE OPERE DI RIFACIMENTO DELLA COPERTURA E OPERE DI RIQUALIFICAZIONE ENRGETICA ATTRAVERSO LA REALIZZAZIONE DI ISOLAMENTO CAPPOTTO ESTERNO
 Ubicazione: VIA VIA SALERNO 7/</t>
  </si>
  <si>
    <t>Opere che prevedono alcuni interventi di manutenzione straordinaria per l'adeguamento degli impianti tecnologici situati nel locale 'Lamperz' sito al primo
piano interrato nel fabbricato posto in Torino, Via Corte d'Appello n. 11 di proprietà Reale Mutua Assicurazioni.
Il locale oggetto di intervento è collocato al piano primo interrato della manica di fabbricato posta su Via Sant'Agostino.
La presente notifica costituisce il secondo aggiornamento della notifica madre identificata con il numero MUDE 01-001272-0000747881-2022 protocollata in
data 05/09/2022 al numero 0519880 e viene inoltrata per comunicare la proroga della fine dei lavori di due settimane al 28 Ottobre 2022.
 Ubicazione: VIA VIA CORTE D'APPELLO 11/                                                    S1</t>
  </si>
  <si>
    <t>Opere impiantistiche per l'istallazione di silenziatori su UTA esistente.
Titolo autorizzativo: SCIA  prot/estremi 2022-9-11418   data 2022-05-26  
La presente notifica costituisce il primo aggiornamento della notifica madre (istanza e fascicolo MUDE numero 01-001272-0000762538-2022) depositata in
data 30/09/2022 per via telematica tramite il sistema MUDE Piemonte e protocollata in data 30/09/2022 il con numero 0529107.
Con questa notifica viene segnalato l'ingresso in cantiere di una nuova ditta subappaltatrice.
 Ubicazione: CORSO CORSO SICCARDI 13/                                                     8</t>
  </si>
  <si>
    <t>MEGLIOLI ALESSANDRO IMPIANTI ELETTRICI , NI.FIL.DA SRL , VISUAL SRL</t>
  </si>
  <si>
    <t>Realizzazione opere edili, metalliche ed impiantistiche per la trasformazione di una Stazione Radio Base per la rete di telefonia cellulare
Titolo autorizzativo: SCIA  prot/estremi 1130   data 2021-04-30  
Codice Pratica: 93026890017-29042021-1130
Protocollo SUAP: REP_PROV_TO/TO-SUPRO/0027077 del 30/04/2021
AUTORIZZAZIONE PAESAGGISTICA 205/21 del 07/10/2021
 Ubicazione: VIALE VIALE XXV APRILE 193/</t>
  </si>
  <si>
    <t>VIALE XXV APRILE 193</t>
  </si>
  <si>
    <t>LINEA PARQUET DI SCALISE VINCENZO , LIBONO E STEFAN SRL , CONTALDI IMPIANTI DI CONTALDI DAVIDE , B.N. IMPIANTI S.A.S. DI NEGARA CRISTINA &amp; C. , VENTO CHE PASSA DI CRAVERO FLAVIO MARTINO , LA TRADIZIONE DEL LEGNO DI PRONELLO DAVIDE E C. S.A.S.  , GRANDI MASSIMO</t>
  </si>
  <si>
    <t>L'intervento è una manutenzione straordinaria che non comporta opere strutturali, non altera i volumi dell'unità immobiliare e
non comporta modifica della destinazione d'uso. La distribuzione interna viene rivista al fine di rendere maggiormente fruibili
gli spazi dell'immobile in funzione delle esigenze della nuova proprietà. Vengono inoltre sostituiti i serramenti esterni senza
alterarne forma, materiale e colore.
Titolo autorizzativo: CILA  prot/estremi 0011662   data 2022-05-31  
 Ubicazione: LUNGO LUNGO DORA FIRENZE 115/</t>
  </si>
  <si>
    <t>OSCAR PONTEGGI S.R.L. , PIRAS GIUSEPPE , LEANZA ANTONIO</t>
  </si>
  <si>
    <t>Manutenzione ordinaria della facciata lato strada. Opere di pulitura, consolidamento, ripristino e tinteggiatura, della facciata esterna dell'edificio e degli
elementi costitutivi dei balconi e lavori riconducibili al decoro urbano.
Titolo autorizzativo: CILA  prot/estremi CIL-EL.53477985   data 2022-09-09  
 Ubicazione: VIA VIA ANDREA DORIA 4/                                                     T</t>
  </si>
  <si>
    <t>KAROMA GROUP , CARPENTECNICA GROUP S.R.L. , S.D. CASA DI SAUCIUC LACRAMIOARA , OMEGA RISTRUTTURAZIONI DI DIEGO FRUA , POLIDORO PIETRO , ED. ECO DI SPADA ADRIANO , SAMEA SRL</t>
  </si>
  <si>
    <t>Manutenzione facciate lato strada
CIL-EL.29994075 del 19/09/2022
 Ubicazione: via via Misericordia 3/</t>
  </si>
  <si>
    <t>VIA MISERICORDIA 3</t>
  </si>
  <si>
    <t>TEAGNO S.R.L. , ARCATERM SRL , IMPRESA SACCO</t>
  </si>
  <si>
    <t>Manutenzione straordinaria Palazzo Stabri
Titolo autorizzativo: CILA  prot/estremi 0017045   data 2022-08-05  
 Ubicazione: CORSO CORSO STATI UNITI 45/</t>
  </si>
  <si>
    <t>CGN DI COGNASSO ENRICO , CELESTRI LIBORIO GIUSEPPE , IDROTEK S.A.S. DI STAULO ANTONIO &amp; C.  , GENTILE FEDERICO , CELESTRI FEDERICO</t>
  </si>
  <si>
    <t>Manutenzione straordinaria modifiche interne alloggio
Titolo autorizzativo: CILA  prot/estremi 2022-20-16260   data 2022-07-28  
 Ubicazione: via via Colautti 27/</t>
  </si>
  <si>
    <t>VIA COLAUTTI 27</t>
  </si>
  <si>
    <t>SELVAGGIO MICHELANGELO , ARTEDIL M.P. S.R.L.</t>
  </si>
  <si>
    <t>Modifiche dell'assetto planimetrico dell'unità immobiliare.
Nuove partizioni interne, sostituzione pavimenti e rivestimenti in tutto l'appartamento.
Titolo autorizzativo: CILA  prot/estremi 0017250   data 2022-08-10  
 Ubicazione: VIA VIA DELLA MISERICORDIA 1/</t>
  </si>
  <si>
    <t>VIA DELLA MISERICORDIA 1</t>
  </si>
  <si>
    <t>Interventi di efficientamento energetico nell'ambito della legge 77/2020 degli immobili in piena proprietà del C.I.T. siti nei comuni di Torino e provincia.
1) coibentazione a cappotto dell'involucro opaco verticale;
2) coibentazione dell'involucro opaco orizzontale/inclinato;
3) sostituzione dei serramenti esterni;
4) sostituzione delle caldaiette autonome e realizzazione canne fumarie collettive esterne.
Titolo autorizzativo: CILA-S  prot/estremi 0018995   data 2022-09-21  
LOTTO 09, EDIFICIO 02.
L'ING. TOSCANO PAOLO E' IL DELEGATO DI ROSATELLI JACOPO, IL LEGALE RAPPRESENTANTE DEL C.I.T.
 Ubicazione: STRADA STRADA DELLA VERNA 29/</t>
  </si>
  <si>
    <t>BICE S.R.L. , C.M. DI CELLA MATTIA , EDIL NE.LA. DI NEGRUT LAURENTIU , DI BIAGIO ANDREA , FRANCO SILVESTRO</t>
  </si>
  <si>
    <t>Ripristino del sistema di impermeabilizzazione del tetto giardino condominiale; Consolidamenti locali delle strutture in c.a al piano terra, primo interrato e secondo interrato; Ripristino delle parti degradata della finitura paramano in facciata e di parte del rivestimento di frontalini e sottobalconi.
Titolo autorizzativo: SCIA  prot/estremi 0016579   data 2022-08-01  
 Ubicazione: Via Via Giovanni Cravero 12/</t>
  </si>
  <si>
    <t>VIA GIOVANNI CRAVERO 12</t>
  </si>
  <si>
    <t>INTERVENTO DI RIFACIMENTO COPERTURA E RIQUALIFICAZIONE ENERGETICA DELLE FACCIATE
Titolo autorizzativo: SCIA  prot/estremi 2022-9-16995   data 2022-08-05  
SONO PREVISTE OPERE DI RIFACIMENTO DELLA COPERTURA E OPERE DI RIQUALIFICAZIONE ENRGETICA ATTRAVERSO LA REALIZZAZIONE DI ISOLAMENTO CAPPOTTO ESTERNO
 Ubicazione: VIA VIA GIOBERTI 34/</t>
  </si>
  <si>
    <t>È prevista la ridistribuzione degli spazi per ricavare un ulteriore ripostiglio nella zona notte, spostare la cucina in una porzione dell'attuale soggiorno e traslare 
il ripostiglio tra le due camere per dare maggiore superficie alla camera padronale dotandola di cabina armadio passante. L'intervento prevede il rifacimento 
di tutte le pavimentazioni e degli impianti elettrico e idro-termo-sanitario.
Titolo autorizzativo: CILA  prot/estremi 0019378   data 2022-09-27  
 Ubicazione: corso corso filippo turati 13/      x                                              6</t>
  </si>
  <si>
    <t>CORSO FILIPPO TURATI 13</t>
  </si>
  <si>
    <t>SPALLONE DONATO , IMPIANTI TERMOSANITARI DI GUERRIERO NINO , EURO ELECTRIC SRL</t>
  </si>
  <si>
    <t>OPERE INTERNE CON LA DEMOLIZIONE E COSTRUZIONE DI TRAMEZZATURE, RIPRISTINO E RIFACIMENTO IMPIANTO IDRICO ED ELETTRICO, RIFACIMENTO PAVIMENTAZIONE, SOSTITUZIONE DEI SANITARI E DELLE RUBINETTERIE CON RELATIVI ACCESSORI INTERNI COL RIFACIMENTO GLOBALE DEGLI IMPIANTI IDRICO ED ELETTRICO E LA SOSTITUZIONE DELLE PORTE INTERNE.
Titolo autorizzativo: CILA  prot/estremi 0019175   data 2022-09-26  
 Ubicazione: VIA VIA BARLETTA 109/                  3                                  5</t>
  </si>
  <si>
    <t>Ristrutturazione unita' immobiliare
 Ubicazione: Via Via Carlo Pedrotti 27/</t>
  </si>
  <si>
    <t>VIA CARLO PEDROTTI 27</t>
  </si>
  <si>
    <t>A.M.I.C. COSTRUZIONI SRL , TECNOLIFT S.R.L.</t>
  </si>
  <si>
    <t>INSTALLAZIONE NUOVO ASCENSORE ALL'INTERNO DEL VANO SCALA PER MIGLIORAMENTO DELL'ACCESSIILITA' PER L'ABBATTIMENTO DELLE BARRIERE ARCHITETTONICHE. MANUTENZIONE STRAORDINARIA FACCIATA LATO STRADA 
Titolo autorizzativo: SCIA  prot/estremi 0018925   data 2022-09-21  
 Ubicazione: VIA  VIA  SILVIO PELLICO  21/</t>
  </si>
  <si>
    <t>HIKAL PONTEGGIO DI H.M , EDILIZIA GENERALE DI PALMISANO ANTONELLA , P.L. IMPIANTI DI LOTESTO DOMENICO</t>
  </si>
  <si>
    <t>Manutenzione edilizia consistente nella tinteggiatura e ripristino di facciate condominiali lato cortile.
Titolo autorizzativo: CILA  prot/estremi 2022-20-18111   data 2022-09-08  
Protocollo riferito alla comunicazione di attività edilizia libera ai sensi dell'art.6 del D.P.R. 380/2001.
 Ubicazione: CORSO CORSO CIRIE' 26/</t>
  </si>
  <si>
    <t>Manutenzione straordinaria di unità immobiliare residenziale
 Ubicazione: VIA VIA ROCCAFORTE 26/</t>
  </si>
  <si>
    <t>VIA ROCCAFORTE 26</t>
  </si>
  <si>
    <t>QUINTINO COSTRUZIONI SPA , GES.CO. SRL , N.B. SNC</t>
  </si>
  <si>
    <t>Rifacimento del tetto, sostituzione serramenti esterni, realizzazione di isolamento esterno a cappotto, sostituzione caldaia e posa pannelli fotovoltaici sul tetto
Titolo autorizzativo: SCIA  prot/estremi 2021-9-11330   data 2021-05-14  
Si aggiorna l'elenco delle ditte presenti in cantiere 
 Ubicazione: strada strada Della Pronda 127/                 20</t>
  </si>
  <si>
    <t>Rifacimento tetto, sostituzione serramenti esterni, sostituzione caldaia e posa pannelli fotovoltaici.
Titolo autorizzativo: SCIA  prot/estremi 2021-9-11380   data 2021-05-17  
Si aggiorna l'elenco delle ditte presenti in cantiere.
 Ubicazione: strada strada Della Pronda  127/                 16</t>
  </si>
  <si>
    <t>STRADA DELLA PRONDA  127</t>
  </si>
  <si>
    <t>Frazionamento in 2 unità abitative distinte.
Titolo autorizzativo: CILA  prot/estremi 0019526   data 2022-09-29  
 Ubicazione: strada strada San Vito Revigliasco 350/</t>
  </si>
  <si>
    <t>COLOMBO IMPIANTI S.R.L. , WORK IN PROGRESS SAS DI SARDI NICOLETTA &amp; C , HOLDING OFFICE SRL , ALLONI IMPIANTI S.R.L. , ITALGROUP SOCIETA' A RESPONSABILITA' LIMITATA E SEMPLIFICATA</t>
  </si>
  <si>
    <t>Modifiche all'assetto planimetrico dell'unità immobiliare.
Titolo autorizzativo: CILA  prot/estremi 2022-20-19462   data 2022-09-28  
 Ubicazione: CORSO CORSO RE UMBERTO 3/</t>
  </si>
  <si>
    <t>COOPLAT , MOLLO SERVIZI SRL , ARCATERM SRL , IMPRESA SACCO</t>
  </si>
  <si>
    <t>Opere impiantistiche per l'istallazione di silenziatori su UTA esistente.
Titolo autorizzativo: SCIA  prot/estremi 2022-9-11418   data 2022-05-26  
L'intervento prevede l'installazione di silenziatori per ridurre la rumorosità nell'impianto UTA esistente; tale impianto è posto presso la copertura tecnica al piano ottavo.
I lavori saranno eseguiti nella copertura di una porzione del complesso immobiliare ad uso uffici sito in Torino, Corso Siccardi n. 13 angolo Via Bertola, di proprietà REALE IMMOBILI S.p.A. 
 Ubicazione: CORSO CORSO SICCARDI 13/                                                     8</t>
  </si>
  <si>
    <t>EURO IMPIANTI SRL , HAJ MOHAMED HAMDI , CASAVO GENERAL CONTRACTOR S.R.L. , JAMEL BEN AHMED , CONTENTI CARLO , MANI YLLI , CREAGEA SRL</t>
  </si>
  <si>
    <t>EDILIZIA PRIVATA - SOLO OPERE EDILI
Titolo autorizzativo: CILA  prot/estremi 0017505   data 2022-08-22  
 Ubicazione: VIA VIA CAVOUR 18/</t>
  </si>
  <si>
    <t>CAR-JET DI GANDOLFI CARLA</t>
  </si>
  <si>
    <t>Demolizione di fabbricati con destinazione produttiva per la realizzazione di un nuovo edificio a destinazione commerciale in Via Borgaro 96-98 - Torino
Titolo autorizzativo: SCIA  prot/estremi 5550   data 2022-03-14  
 Ubicazione: VIA VIA BORGARO 96/</t>
  </si>
  <si>
    <t>FACILE RISTRUTTURARE SPA , DI SERIO GIOVANNI , VOLPENTESTA ANIELLO , CRENGANES VLAD-VASILICA</t>
  </si>
  <si>
    <t>Ristrutturazione unita' immobiliare
presentata da altro tecnico incaricato
 Ubicazione: corso corso toscana 16/</t>
  </si>
  <si>
    <t>E.B.E. S.R.L. , GRAZIANO S.R.L. , EDIL PRIN  COR DI CORALLO GIANLUCA , DUE ELLE TERMOIDRAULICA S.N.C. DI PEPE LUCA &amp; STABILE MARCO , B.D.A. METAL GLASS DI BOCCHETTA ANTONINO , FG RISTRUTTURAZIONI DI RIBEIRO DA SILVA GOMES ARLETE , ACROBATIC SYSTEM MULTISERVICE S.R.L.S TORINO , RICCI IMPIANTI SRLS , RADY DI MOHAMED MOSTAFA RADY AMR , DECORA DECORAZIONE DI DA CRUZ SANTOS SONALE , TORINO PONTEGGI S.R.L.</t>
  </si>
  <si>
    <t>Aggiornamento per inserimento impresa Serramentista.
L'intervento consiste nella coibentazione dell'intero immobile con cappotto esterno volto a migliorare l'efficienza energetica, l'installazione di pannelli
fotovoltaici, l'installazione di pompa di calore per la climatizzazione invernale, l'installazione di pannelli solari termici e la sostituzione dei serramenti esterni
con serramenti analoghi agli esistenti.
Titolo autorizzativo: CILA  prot/estremi 2021-20-483   data 2022-01-10  
 Ubicazione: Strada Strada delle terrazze 53/</t>
  </si>
  <si>
    <t>STRADA DELLE TERRAZZE 53</t>
  </si>
  <si>
    <t>GIRARD ROBERTO , FEP SERRAMENTI DI MARIA GRAZIA MASTRILLO , NERI PARQUET DI NERI SALVATORE</t>
  </si>
  <si>
    <t>Manutenzione straordinaria leggera, diversa distribuzione degli spazi interni.Rimozione totale del tramezzo divisorio tra la zona soggiorno e il disimpegno d'ingresso, demolizione parziale tramezzo divisorio tra il locale tinello e il locale soggiorno con rimozione porta, demolizione muro divisorio tra il locale ingresso e il locale antibagno, costruzione di tramezzatura divisoria nel locale bagno per creazione locale antibagno
Titolo autorizzativo: CILA  prot/estremi  0019461   data 2022-09-28  
 Ubicazione: via via Michele Coppino 140/                  3</t>
  </si>
  <si>
    <t>VIA MICHELE COPPINO 140</t>
  </si>
  <si>
    <t>SISEA SRL , "COMPAGNIA GENERALE TRATTORI - S.P.A." , HUG ENGINEERING ITALIA S.R.L. , VERNAZZA AUTOGRU SRL , V.EMME S.R.L. , E.S.E.A.2G S.R.L. , 2 ZETA S.R.L. , SASSI FRANCESCO S.R.L. , F.M. AUTOMAZIONI S.R.L. , PERTRANS S.R.L.</t>
  </si>
  <si>
    <t>Sostituzione di cogeneratore al terzo piano interrano di edificio destinato ad attività universitaria.
 Ubicazione: VIA VIA SAN OTTAVIO 20/</t>
  </si>
  <si>
    <t>VIA SAN OTTAVIO 20</t>
  </si>
  <si>
    <t>INTERVENTO DI EFFICIENTAMENTO ENERGETICO CONSISTENTE IN;
- coibentazione con facciata ventilata e cappotto termico della facciata lato strada, fronti ciechi e pareti cortile dei condomini;
- coibentazione sottotetti, coperture piane cucinini e lastrici solari;
- sostituzione porte blindate, serramenti e avvolgibili e installazione tende da sole nelle U.I.
Titolo autorizzativo: CILA-S  prot/estremi 0026687   data 2021-11-22  
INTESTATARIO DELL'ISTANZA;
AMMINISTRATORE CONDOMINIO IN FORZA DI NOMINA ASSEMBLEA CONDOMINIALE
 Ubicazione: CORSO CORSO VERCELLI 238/</t>
  </si>
  <si>
    <t>INTERVENTO DI EFFICIENTAMENTO ENERGETICO CONSISTENTE IN;
- coibentazione con facciata ventilata e cappotto termico della facciata lato strada, fronti ciechie pareti cortile dei cucinini;
- coibentazione sottotetti, coperture piane cucinini e lastrici solari;
sostituzione porte blindate, serramenti e avvolgibili e installazione tende da sole nelle U.I.
Titolo autorizzativo: CILA-S  prot/estremi 0026686   data 2021-11-22  
INTESTATARIO DELL'ISTANZA;
AMMINISTRATORE CONDOMINIO IN FORZA DI NOMINA ASSEMBLEA CONDOMINIALE.
 Ubicazione: CORSO  CORSO  VERCELLI 240/</t>
  </si>
  <si>
    <t>CORSO  VERCELLI 240</t>
  </si>
  <si>
    <t>INTERVENTO DI RIFACIMENTO COPERTURA E RIQUALIFICAZIONE ENERGETICA DELLE FACCIAT
Titolo autorizzativo: CILA-S  prot/estremi 2022-20-9127   data 2022-04-28  
SONO PREVISTE OPERE DI RIFACIMENTO DELLA COPERTURA E OPERE DI RIQUALIFICAZIONE ENRGETICA ATTRAVERSO LA REALIZZAZIONE DI ISOLAMENTO CAPPOTTO ESTERNO
 Ubicazione: VIA VIA SALERNO 7/</t>
  </si>
  <si>
    <t>NSC TEC DI BASILICO AURELIO MARCELLO</t>
  </si>
  <si>
    <t>Manutenzione straordinaria leggera di cui all'art. 3, comma 1, lettera b) e art. 6-bis del D.P.R. n. 380/2001
Titolo autorizzativo: CILA  prot/estremi 2022-20-14364   data 2022-07-06  
II NOTIFICA PRELIMINARE
 Ubicazione: VIA VIA LUIGI LUZZATTI 47/</t>
  </si>
  <si>
    <t>VIA LUIGI LUZZATTI 47</t>
  </si>
  <si>
    <t>PIRAS GIUSEPPE , LEANZA ANTONIO</t>
  </si>
  <si>
    <t>Manutenzione ordinaria della facciata lato strada. Opere di pulitura, consolidamento, ripristino e tinteggiatura, della facciata esterna dell'edificio e degli elementi costitutivi dei balconi e lavori riconducibili al decoro urbano.
Titolo autorizzativo: CILA  prot/estremi CIL-EL.53477985   data 2022-09-09  
 Ubicazione: VIA VIA ANDREA DORIA 4/                                                     T</t>
  </si>
  <si>
    <t>realizzazione di una tettoia in carpenteria metallica 
a copertura dei posti auto esistenti
Titolo autorizzativo: PDC  prot/estremi 151/2022   data 2022-09-06  
 Ubicazione: VIA VIA PAOLO GORINO 50/</t>
  </si>
  <si>
    <t>MOVITEC SERVICE SRL , ITALBLOC S.R.L. , COGEDI S.R.L.</t>
  </si>
  <si>
    <t>RECUPERO E MODIFICA PORTONE CESOIA PER SCARICO CAMION IN FOSSA R.S.U.
 Ubicazione: via  via  PAOLO GORINI 50/</t>
  </si>
  <si>
    <t>LINEA PARQUET DI SCALISE VINCENZO , CONTALDI IMPIANTI DI CONTALDI DAVIDE , LIBONO E STEFAN SRL</t>
  </si>
  <si>
    <t>Lavori di scavo per rilegamento in fibra del cliente OLEIFICIO RF
Titolo autorizzativo: PDC  prot/estremi BOLLA NR. 9/22   data 2022-09-20  
Bolla di manomissione NR. 9/22 attivata ai sensi art. 2 punto "c" del Regolamento Comunale n. 331 "Norme per l'esecuzione delle manomissioni e dei ripristini sui sedimi stradali della Città" approvato con Deliberazione del C.C. 12/10/09 N. Mecc. 2009 02511/033.
 Ubicazione: Strada Strada del Cascinotto 185/</t>
  </si>
  <si>
    <t>STRADA DEL CASCINOTTO 185</t>
  </si>
  <si>
    <t>CESCAR SRL , ECO-GEST-IM S.R.L. , IBB SRL , RNC S.R.L. , C.B. DI BORRANO CLAUDIO , SOLUZIONI ECOCREATIVE S.R.L. , EDILK2 DI BULIGA COSTEL GAVRIL , VARETTO FRATELLI DI VARETTO MAURIZIO E C. - IMPIANTI ELETTRICI CIVILI ED INDUSTRIALI - S.N.C.</t>
  </si>
  <si>
    <t>Opere di riqualificazione energetica consistenti in:
- sostituzione generatore di calore,
- coibentazione dell'estradosso del solaio del sottotetto con poliuretano a spruzzo,
- realizzazione impianto fotovoltaico e posa linea vita.
n.d.
 Ubicazione: VIA VIA GIACOMO MEDICI 33/</t>
  </si>
  <si>
    <t>VIA GIACOMO MEDICI 33</t>
  </si>
  <si>
    <t>IMPRESA IRGED SOCIETA' A RESPONSABILITA' LIMITATA SEMPLIFICATA , EURO NORD DI FIDA SALVATORE , SAVONA PONTEGGI DI ESSA MOSSAD</t>
  </si>
  <si>
    <t>Gli interventi previsti riguardano la rimozione dell'intonaco esterno (laddove si presenti ammalorato) con successiva ricostituzione, la tinteggiatura della
facciata e la verniciatura delle ringhiere dei balconi.
 Ubicazione: via  via  Luigi Boccherini  1/</t>
  </si>
  <si>
    <t>VIA  LUIGI BOCCHERINI  1</t>
  </si>
  <si>
    <t>Manutenzione ordinaria frontespizio condominiale lato cortile.
Manutenzione ordinaria frontespizio condominiale lato cortile.
 Ubicazione: Via Via bra 4/</t>
  </si>
  <si>
    <t>VIA BRA 4</t>
  </si>
  <si>
    <t>CERRUTI BLONNA SRL , A.T. IMPIANTI ELETTRICI DI TOFAN ANDREI CONSTANBTIN , CONSORZIO EMMEBI5</t>
  </si>
  <si>
    <t>invio procura corretta
Titolo autorizzativo: CILA-S  prot/estremi 9601   data 2022-05-02  
invio procura corretta
 Ubicazione: strada strada DEL DURIO 12/</t>
  </si>
  <si>
    <t>STRADA DEL DURIO 12</t>
  </si>
  <si>
    <t>Trattasi di opere di manutenzione straordinaria all'interno di un appartamento sito al terzo piano di un edificio storico. Non sono previste opere esterne, nè opere strutturali.
Titolo autorizzativo: CILA  prot/estremi 2022-20-19522   data 2022-09-29  
Si precisa che il Responsabile dei lavori ai sensi dell'art. 89 comma 1, lettera c del D.Lgs. 81/08 e smi è l'architetto Sabrina Rossetto
 Ubicazione: corso  corso  Spezia 55/                  8                                  3</t>
  </si>
  <si>
    <t>CORSO  SPEZIA 55</t>
  </si>
  <si>
    <t>CONSORZIO EMMEBI5 , CERRUTI BLONNA SRL</t>
  </si>
  <si>
    <t>OPERE DI EFFICIENTAMENTO ENERGETICO, OPERE PER LA RIDUZIONE DEL RISCHIO SISMICO
Titolo autorizzativo: CILA-S  prot/estremi 0014418   data 2022-07-06  
 Ubicazione: STRADA STRADA AI TETTI ROCCO  52/</t>
  </si>
  <si>
    <t>STRADA AI TETTI ROCCO  52</t>
  </si>
  <si>
    <t>RIMOZIONE DI COPERTURA IN FIBROCEMENTO
PIANO DI LAVORO N° 516/2022 DEL 27/09-/2022
 Ubicazione: corso corso GIULIO CESARE 424 INT. 56/</t>
  </si>
  <si>
    <t>VERRIA AGRON , ELY-ADY DI BULIBASA ANDREI , CUSTE DESIGN DI BULIBASA COSTEL , CATA ELECTRONICS DI LUNGU FLORIN CATALIN</t>
  </si>
  <si>
    <t>Opere di modifica interna e fusione di due appartamenti posti al piano primo.
Titolo autorizzativo: CILA  prot/estremi 2022-20-19483   data 2022-09-29  
 Ubicazione: via via tirreno 187/</t>
  </si>
  <si>
    <t>VIA TIRRENO 187</t>
  </si>
  <si>
    <t>CEIT S.P.A. , TELEBIT SPA</t>
  </si>
  <si>
    <t>Modifica della SRB esistente mediante installazione di antenne, apparati ricetrasmittenti e cavi coassiali.
Titolo autorizzativo: SCIA  prot/estremi 25830   data 2021-04-27  
 Ubicazione: CORSO CORSO GALILEO FERRARIS 158/</t>
  </si>
  <si>
    <t>Interventi straordinari del verde pubblico. Codice Opera 4911
Interventi di manutenzione ordinaria delle aree del Parco Dora, con ripristino dei cedimenti sulle aree verdi e interventi manutentivi sui vari componenti del parco (arredi, elementi raccolta acque, recinzioni). Progetto definitivo appaltabile approvato con Delibera G.C. n. 999 del 30/11/2021, esecutiva dal 15/10/2021. Determina Dirigenziale n. 6842 del 27/12/2021 esecutiva in pari data.
 Ubicazione: parco parco Dora 0/</t>
  </si>
  <si>
    <t>ACUSON S.R.L. , GIGADE S.R.L. , MILANI S.P.A. , M.A.G. MAMBRETTI S.R.L. , ARTICOLARTE SRL , ART CARE SRL , TOMAIUOLO  SALVATORE , YOU PUBBLICITA' IT SRL , APPLICATRADE DI ALESSIO DEVIS , STUDIO VINTERA DI POLLIFRONE ANTONINO , LIBELLULART DI PETITI CLAUDIA , CERRI BRUNO , PICCIN ARTE SRL</t>
  </si>
  <si>
    <t>Opere di allestimento, produzione di supporti e applicazioni grafiche connesse alla mostra 'Gregory Crewdson, Eveningside', nelle sale espositive al piano S2.
Attività inerenti l'allestimento temporaneo di elementi espositivi a supporto di fotografie. Intervento non soggetto a titolo edilizio.
 Ubicazione: piazza  piazza  San Carlo 156/                                                    -2</t>
  </si>
  <si>
    <t>PIAZZA  SAN CARLO 156</t>
  </si>
  <si>
    <t>RIMOZIONE MANTO DI COPERTURA IN COPPI E LISTELLATURA, POSA NUOVA LISTELLATURA E MANTO DI
COPERTURA IN LAMIERA GRECATA COIBENTATA, SOSTITUZIONE GRONDAIE E PLUVIALI
Titolo autorizzativo: CILA  prot/estremi 0019535   data 2022-09-29  
 Ubicazione: corso corso belgio 90/</t>
  </si>
  <si>
    <t>CORSO BELGIO 90</t>
  </si>
  <si>
    <t>LAB ADDEB MOHAMMED , BO.SE. BUILDING SOLUTION SRL , METRO LIFT SRL , LAURIA IMPIANTI S.R.L. , C.G.F. IMPIANTI SRL , ZACRA S.A.S. DI ZANARDELLI GIUSEPPE E C.  , RISTRUTTURAZIONI E DECORAZIONI DI FOUAH SALAH &amp; C. , ASAI srl , H.M PONTEGGI DI HASHKIL MOHAMED , EDIL SERVIZI SRLS , CODEMAR S.R.L.</t>
  </si>
  <si>
    <t>- Interventi sull'involucro di edifici esistenti: realizzazione cappotto esterno e tinteggiatura, isolamento verso androne con incidenza maggiore del 25% della
superficie disperdente.
- Interventi di sostituzione degli impianti di climatizzazione invernale con impianti dotati di caldaia a condensazione: sostituzione generatore di riscaldamento
centralizzato con caldaia ibrida e rifacimento impianto termico completo con canna fumaria uscente in copertur e pannelli radianti a pavimento.
Diversa distribuzione planimetrica, recupero sottotetto a fini abitativi, rifacimento copertura, installazione ascensore, rifacimento cortile con crezione box in
luogo dei bassi fabbircati esistenti, installazione pannelli fotovoltaici da 6 KW.
Titolo autorizzativo: SCIA-ALT-PDC  prot/estremi 2021-9-19447   data 2021-08-12  
 Ubicazione: CORSO CORSO POTENZA 89/</t>
  </si>
  <si>
    <t>CORSO POTENZA 89</t>
  </si>
  <si>
    <t>Opere di Manutenzione Straordinaria per Efficientamento Energetico ai sensi della L. 77/2020 del 17/07/2020 e s.m.i e consolidamento statico della
copertura del fabbricato residenziale condominiale.
Titolo autorizzativo: CILA-S  prot/estremi 0016390   data 2022-07-29  
Aggiornamento per inserimento nuova impresa
 Ubicazione: via via Santhià 6/</t>
  </si>
  <si>
    <t>VIA SANTHIÀ 6</t>
  </si>
  <si>
    <t>PRIMAT SRL , AR/S ARCHEOSISTEMI S.C. , ITALIANA PONTEGGI TORINO SRL</t>
  </si>
  <si>
    <t>FACILE RISTRUTTURARE SPA , IDRO EDIL DI CHRISTIAN PARENTI , D'ANNA GIUSEPPE , SYS.IN S.R.L. , COSTRINO GIUSEPPE PORTE &amp; FINESTRE , STAR SYSTEM DI STELLA MARCO</t>
  </si>
  <si>
    <t>Ristrutturazione unita' immobiliare
 Ubicazione: Via Via Buenos Aires 53/</t>
  </si>
  <si>
    <t>VIA BUENOS AIRES 53</t>
  </si>
  <si>
    <t>L'intervento prevede la riqualificazione dei tre corpi di fabbrica che compongono l'Edificio e comprende: ristrutturazione della palazzina uffici mantenendo la
destinazione d'uso storica ed attuale (uffici), recupero del piano sottotetto, realizzazione di nuove reti tecnologiche, costruzione di due nuove strutture per il
collegamento verticale.
Titolo autorizzativo: SCIA-ALT-PDC  prot/estremi 0006089   data 2022-03-21  
Il presente quinto aggiornamento della notifica preliminare si rende necessario per comunicare i nominativi di nuove imprese operanti in cantiere.
 Ubicazione: VIA VIA PAOLO BORSELLINO 17/</t>
  </si>
  <si>
    <t>C.M.I. NOLEGGI S.R.L. , EDILCA SRL</t>
  </si>
  <si>
    <t>INTERVENTO DI RIQUALIFICAZIONE DEI CORNICIONI, DEI FRONTALINI E SOTTOBALCONI DELLE FACCIATE PROSPETTANTI CORSO TRAIANO. I
LAVORI SARANNO ESEGUITI CON L'AUSILIO DI PIATTAFORME
CIL PER INTERVENTI DI EDILIZIA LIBERA12 (art. 6, comma 2, lettere b, c, d ed e, d.P.R. 6 giugno 2001, n. 380)
 Ubicazione: corso corso Traiano 101/</t>
  </si>
  <si>
    <t>CORSO TRAIANO 101</t>
  </si>
  <si>
    <t>FRG S.R.L. , LGC COSTRUZIONI S.R.L.</t>
  </si>
  <si>
    <t>COMUNICAZIONE INIZIO LAVORI ASSEVERATA per gli interventi di cui all'art.119 del D.L. 34/2020 e s.m.i. 'CILA-SUPERBONUS' per opere di
efficientamento energetico dell'immobile sito alla via Druento n°67, in Torino.
Titolo autorizzativo: CILA-S  prot/estremi 2022-20-2350   data 2022-02-02  
 Ubicazione: VIA VIA DRUENTO 67/</t>
  </si>
  <si>
    <t>VIA DRUENTO 67</t>
  </si>
  <si>
    <t>Ristrutturazione interna con diversa distribuzione degli spazi interni
Titolo autorizzativo: CILA  prot/estremi 0019331   data 2022-09-27  
 Ubicazione: VIA VIA FIERAMOSCA 10/                                                     1</t>
  </si>
  <si>
    <t>VIA FIERAMOSCA 10</t>
  </si>
  <si>
    <t>RIQUALIFICAZIONE ENERGETICA DELL' EDIFICIO
Titolo autorizzativo: CILA-S  prot/estremi 0009601   data 2022-05-02  
 Ubicazione: STRADA STRADA DEL DURIO 12/</t>
  </si>
  <si>
    <t>POSA RETE TELERISCALDAMENTO
 Ubicazione: C.SO  C.SO  ROMANIA DA STR. VICINALE ABBADIA DI STURA A CIV. 546 0/</t>
  </si>
  <si>
    <t>C.SO  ROMANIA DA STR. VICINALE ABBADIA DI STURA A CIV. 546 0</t>
  </si>
  <si>
    <t>POSA RETE TELERISCALDAMENTO
 Ubicazione: PIAZZALE PIAZZALE DUCA D'AOSTA 18/</t>
  </si>
  <si>
    <t>PIAZZALE DUCA D'AOSTA 18</t>
  </si>
  <si>
    <t>MANUTENZIONE RETE TELERISCALDAMENTO
 Ubicazione: CORSO CORSO DANTE  45/</t>
  </si>
  <si>
    <t>CORSO DANTE  45</t>
  </si>
  <si>
    <t>FIN DECOR S.R.L. A SOCIO UNICO</t>
  </si>
  <si>
    <t>Manutenzione ordinaria del porticato condominiale e del parapetto lato strada dei terrazzi P 1
Trattasi di pratica di Comunicazione Inizio Lavori Edilizia Libera
 Ubicazione: Corso Corso Siracusa 102/</t>
  </si>
  <si>
    <t>CORSO SIRACUSA 102</t>
  </si>
  <si>
    <t>predisposizione cavidotti e banchine per impianto ricarica bus elettrici
Titolo autorizzativo: CILA  prot/estremi 2021-9-17265   data 2021-07-21  
differimento data di ultimazione lavori al 31/12/2022
 Ubicazione: via  via  Gorini 26/</t>
  </si>
  <si>
    <t>VIA  GORINI 26</t>
  </si>
  <si>
    <t>ESECUZIONE RIPRISTINI DEFINITIVI
 Ubicazione: VIA VIA DEL RIDOTTO DA C.DELLA SALUE A VISCONTI 0/</t>
  </si>
  <si>
    <t>VIA DEL RIDOTTO DA C.DELLA SALUE A VISCONTI 0</t>
  </si>
  <si>
    <t>MANUTENZIONE STRAORDINARIA DI LOCALE WC CON RIFACIMENTO DEL PAVIMENTO E DEL RELATIVO SOTTOFONDO, MODIFICHE AGLI IMPIANTI IDRICO ED ELETTRICO
 Ubicazione: CORSO CORSO ROSSELLI 84/</t>
  </si>
  <si>
    <t>CORSO ROSSELLI 84</t>
  </si>
  <si>
    <t>M. ELLE. IMPIANTI DI CASERTA MASSIMILIANO</t>
  </si>
  <si>
    <t>Manutenzione straordinaria di alloggio residenziale in edificio condominiale
La presente notifica è riferita all'istanza CILA cod. MUDE 756728/2022 in fase di presentazione c/o IL SUE di Torino
 Ubicazione: CORSO CORSO REGINA MARGHERITA 65/                                                     2</t>
  </si>
  <si>
    <t>CORSO REGINA MARGHERITA 65</t>
  </si>
  <si>
    <t>RIGENERA SRL , DIONE ENRICO</t>
  </si>
  <si>
    <t>Modifica dell'assetto planimetrici dell'unità abitativa, rifacimento dei servizi igienici, rifacimento impianto elettrico
Titolo autorizzativo: CILA  prot/estremi 0016195   data 2022-07-27  
 Ubicazione: STRADA STRADA SAN VINCENZO 40/                  7</t>
  </si>
  <si>
    <t>Rifacimento delle pavimentazioni , rifacimento dei servizi igienici e dei relativi impianti, demolizione e ricostruzione di parti di
tramezzature interne. Isolamento termico delle superfici opache orizzontali, sostituzione di impianto di climatizzazione invernale e ACS esistente con impianti
dotati di apparecchi ibridi, sostituzione dei serramenti esterni, installazione di schermature solari, installazione di sistemi di building automation, installazione
di impianto fotovoltaico e contestuale accumulo, installazione linea vita e installazione di colonnina
Titolo autorizzativo: CILA  prot/estremi 3802   data 2022-02-28  
Il Cantiere è unico: sono state presentate una Cila il 28/02/2022 prot. 0003802 e una CILA-S il 9/03/2022 prot. 0005933
 Ubicazione: via via Enrico Giachino 69/                                                     T</t>
  </si>
  <si>
    <t>VIA ENRICO GIACHINO 69</t>
  </si>
  <si>
    <t>LA SCOSSA DI GIOVANNI NOLINO , ISOLCASA S.R.L. , GIGLIO PIETRO SNC DI CAPUSSOTTO PIERO, CUOCO MATTEO  &amp; C, , TECNITALIA S.R.L. , OFFICINECASA SOCIETA' A RESPONSABILITA' LIMITATA SEMPLIFICATA , SVILUPPO VERDE S.R.L. , MAX SERVICE S.R.L. , PANORAMA CITY SRL , C.T. COIBENTAZIONI</t>
  </si>
  <si>
    <t>Sostituzione generatore di calore con impianto ibrido, sostituzione serramenti con contestuale sostituzione avvolgibili e
coibentazione cassonetti, coibentazione copertura piana, installazione sistemi di building-automation.
Titolo autorizzativo: CILA-S  prot/estremi 0008939   data 2022-04-27  
 Ubicazione: STRADA STRADA VILLA D'AGLIE' 23/                  3</t>
  </si>
  <si>
    <t>STRADA VILLA D'AGLIE' 23</t>
  </si>
  <si>
    <t>RINFORZI SOLAI
Titolo autorizzativo: CILA-S  prot/estremi 0019432   data 2022-09-28  
 Ubicazione: VIA  VIA  THESAURO 5/</t>
  </si>
  <si>
    <t>VIA  THESAURO 5</t>
  </si>
  <si>
    <t>IDROEDIL TORINO SOCIETA' A RESPONSABILITA' LIMITATA SEMPLIFICATA , IMPRESA MARANDO S.A.S. DI MARANDO ANTONIO</t>
  </si>
  <si>
    <t>Rifacimento pavimentaizone del cortile
 Ubicazione: VIA VIA LANCIA 109/</t>
  </si>
  <si>
    <t>ELMAZAJ BEDRI , EDILIZIA PETRAQ DI GJATA ANDI , CASO ANTONIO</t>
  </si>
  <si>
    <t>Rifacimento impermeabilizzazione e pavimentazione balconi, lavaggio degli elementi decorativi delle facciate esterne lato strada, manutenzione frontalini balconi, tinteggiatura parti in intonaco della facciata, manutenzione e impermeabilizzazione lastrico solare, parziali rasature
CIL-EL n. 29515910 del 27-09-2022
 Ubicazione: Via Via Malta 36/                 14</t>
  </si>
  <si>
    <t>RUBINO MICHELE</t>
  </si>
  <si>
    <t>Interventi di Edilizia CILAS per Superbonus 100%
Isolamento pareti verticali
Impianto fotovoltaico con accumulo
Colonnine di ricarica
Serramenti
Titolo autorizzativo: CILA-S  prot/estremi 01-001272-0000761644   data 2022-09-28  
 Ubicazione: VIA VIA LOMELLINA 38/</t>
  </si>
  <si>
    <t>VIA LOMELLINA 38</t>
  </si>
  <si>
    <t>RIFACIMENTO DELLA COPERTURA
PRATICHA IN FASE DI PRESENTAZIONE
 Ubicazione: VIA  VIA  MONGINEVRO 281/</t>
  </si>
  <si>
    <t>VIA  MONGINEVRO 281</t>
  </si>
  <si>
    <t>FREED'HOME S.R.L. , AZZONI MAURIZIO , SEASON SERVICE S.A.S DI INGLESE RODOLFO &amp; C. , F.M.C. COSTRUZIONI DI MARINELLI SALVATORE</t>
  </si>
  <si>
    <t>Trattasi di intervento consistente in : coibentazione involucro,  installazione impianto fotovoltaico e batterie di accumulo, sostituzione serramenti,Installazione componenti impianto termico.
Titolo autorizzativo: CILA-S  prot/estremi 2022-20-8774   data 2022-04-26  
 Ubicazione: STRADA  STRADA  DELLA FALCONERA 18/</t>
  </si>
  <si>
    <t>WALLS SRL , AZZONI MAURIZIO , SEASON SERVICE S.A.S DI INGLESE RODOLFO &amp; C. , IMPRESA SANTORO DI SANTORO ANTONIO</t>
  </si>
  <si>
    <t>Trattasi di opere consistenti in: coibentazione involucro, installazione impianto fotovoltaico, batterie di accumulo e colonnina di ricarica, sostituzione serramenti,Installazione componenti impianto termico.
Istanza in corso di presentazione Prot. n. 01-001272-0000678004-2022 (Codice istanza MUDE).
 Ubicazione: VIA VIA Rubens Fattorelli 39/                  6</t>
  </si>
  <si>
    <t>TEKNIKA SRL , GUALANO DECORAZIONI S.A.S. DI MASSIMO GUALANO &amp;. C. , Hygien System , ALLU. TEAM COSTRUZIONI IN ALLUMINIO SRL , ENPOWER SRL , A.G. IMPIANTI SRL , AR SISTEMI S.R.L. , ARGELATO S.R.L.</t>
  </si>
  <si>
    <t>C.A.T SERVICE SRL , EDILCA SRL</t>
  </si>
  <si>
    <t>Divisione in due unità immobiliari
Titolo autorizzativo: CILA  prot/estremi 18978    data 2022-09-21  
 Ubicazione: VIA VIA BOTTICELLI 0/</t>
  </si>
  <si>
    <t>CHIRIAC GHEORGHE , ARKY S.R.L. , L'OHM DI LO MONACO PAOLO , D.C. IMPIANTI DI D'ALESSIO CRISTIAN</t>
  </si>
  <si>
    <t>Ristrutturazione unita' immobiliare
 Ubicazione: Corso Corso Belgio 97/</t>
  </si>
  <si>
    <t>COSTRUZIONI NONNE S.R.L.</t>
  </si>
  <si>
    <t>OPERE DI TINTEGGIATURA - FACCIATA
Titolo autorizzativo: SCIA  prot/estremi 14945   data 2022-07-13  
PER L'ISTANZA ERA STATA PRESENTATA C.I.L.A. RESTITUITA PER VERIFICHE E RIPRESENTATA IN PROCEDIMENTO S.C.I.A. IN QUANTO IL SISTEMA MUDE NON RECEPISCE PRATICHE C.I.L.A. CON ALTRE ISTANZE IN CORSO DI ESECUZIONE
 Ubicazione: VIA VIA LANFRANCHI 14/</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</si>
  <si>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VIA VIA FORLI 120/</t>
  </si>
  <si>
    <t>VIA FORLI 120</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</si>
  <si>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CORSO CORSO FRANCIA 273/</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</si>
  <si>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VIA VIA VIGLIANI 157/</t>
  </si>
  <si>
    <t>VIA VIGLIANI 157</t>
  </si>
  <si>
    <t>SANTA MARGHERITA REALIZZAZIONI S.R.L. , GHERASIM IULIAN ION , MOTTUSO (EMMEMME DI) MAURIZIO</t>
  </si>
  <si>
    <t>Ristrutturazione edilizia interna di alloggio ubicato al piano settimo (8° f.t.) di edificio condominiale a 11 p.f.t., consistente in modifiche planimetriche interne, rifacimento e/o aggiornamento impianti, sostituzione serramenti interni ed esterni e rifacimento bagni e cucina.
Titolo autorizzativo: CILA  prot/estremi 2022-20-18167   data 2022-09-09  
Protocollo CILA 0018167 del 09/09/2022.
 Ubicazione:  CORSO  CORSO QUINZIO CINCINNATO 116/                                                     7</t>
  </si>
  <si>
    <t>CORSO QUINZIO CINCINNATO 116</t>
  </si>
  <si>
    <t>trattasi di manutenzione straordinaria a balconi su passaggio carraio privato con messa in sicurezza frontalini e sottobalconi e rifacimento pavimenti
 Ubicazione: piazza piazza Cattaneo 18/</t>
  </si>
  <si>
    <t>PIAZZA CATTANEO 18</t>
  </si>
  <si>
    <t>2G S.R.L. , MANUEL IMPIANTI DI BAVATO  , ALMA SVILUPPO S.R.L.</t>
  </si>
  <si>
    <t>CAPPOTTO TERMICO - COIBENTAZIONE TETTO - SERRAMENTI E INFISSI - POMPE DI CALORE - SCALDACQUA A
POMPA DI CALORE - FOTOVOLTAICO.
Titolo autorizzativo: CILA  prot/estremi 6113   data 2022-03-21  
PARTE DEI LAVORI SOPRA ELENCATI (COIBENTAZIONE TETTO E REALIZZAZIONE DI CAPPOTTO TERMICO IN FACCIATA) RISULTANO ALLA DATA ODIERNA GIA' ESEGUITI IN PRESENZA DI UNICA IMMPRESA.
A PARTIRE DAL 29/09/2022 IN CANTIERE VI SARA' LA COMPRESENZA DI PIU' DITTE PER I LAVORI ANCORA DA ESEGUIRE 8MODESTE OPERE EDILI AL PIANO SEMINTERRATO), INSTALLAZIONE DI IMPIANTO SOLARE/FOTOVOLTAICO E SOSTITUZIONE DEL GERATORE DI CALORE.
 Ubicazione: STRADA STRADA SAN MAURO 234/                 20</t>
  </si>
  <si>
    <t>RIPARAZIONE ALLACCIAMENTO INTERRATO
 Ubicazione: VIA VIA BARBARESCO 16/</t>
  </si>
  <si>
    <t>VIA BARBARESCO 16</t>
  </si>
  <si>
    <t>Adeguamento tecnologico di preesistente impianto di telefonia mobile di Wind Tre S.p.A. denominato TO008 STADIO DELLE ALPI, ubicato nel Comune di Torino (TO), in Via Sansovino, 217, su edificio identificato catastalmente al NCEU al Foglio 1061 - Mappale 275
Titolo autorizzativo: SCIA  prot/estremi 1043   data 2022-08-04  
Comunicazione avvio lavori ai sensi dell'art. 87 bis D. Lgs. 259/2003 in combinato disposto con l'art. 40, 5 comma, del D.L. 77/2021 convertito in Legge n. 108 del 29 luglio 2021, protocollata al SUAP del Comune di Torino in data 04/08/2022, Codice Pratica: 02517580920-19072022-1043, Protocollo SUAP: REP_PROV_TO/TO-SUPRO/0060258
 Ubicazione: VIA VIA SANSOVINO 217/</t>
  </si>
  <si>
    <t>VIA SANSOVINO 217</t>
  </si>
  <si>
    <t>Rifacimento delle guaine di impermeabilizzazione della copertura del comprensorio Tortona lato Lungo Dora Siena - corso Tortona, 55 - Torino
Titolo autorizzativo: CILA  prot/estremi 2022-20-13787   data 2022-06-28  
 Ubicazione: corso corso Tortona 55/</t>
  </si>
  <si>
    <t>HOME COSTRUZIONI SRL , TUNNO IMPIANTI SRL , BIO BUILDING</t>
  </si>
  <si>
    <t>riqualificazione energetica
rifacimento tetto
 Ubicazione: VIA VIA RICCI 7/</t>
  </si>
  <si>
    <t>VIA RICCI 7</t>
  </si>
  <si>
    <t>FACILE RISTRUTTURARE SPA , EDIL TEKNIKA SRL</t>
  </si>
  <si>
    <t>Ristrutturazione unita' immobiliare
 Ubicazione: CORSO CORSO TRAIANO 102/</t>
  </si>
  <si>
    <t>CORSO TRAIANO 102</t>
  </si>
  <si>
    <t>ITC SRL</t>
  </si>
  <si>
    <t>Rifacimento della copertura; realizzazione dell'isolamento esterno a cappotto; realizzazione di impianto solare fotovoltaico, relativo accumulo e colonnina di ricarica auto; sostituzione del generatore di calore e dell'impianto di distribuzione; sostituzione di parte degli infissi.
Titolo autorizzativo: CILA-S  prot/estremi 0100127200006627232022   data 2022-06-29  
 Ubicazione: strada strada Mongreno 165/</t>
  </si>
  <si>
    <t>STRADA MONGRENO 165</t>
  </si>
  <si>
    <t>FRATELLI MERLO COSTRUZIONI S.R.L.</t>
  </si>
  <si>
    <t>Notifica preliminare per Scia alternativa al PDC di cui sopra e Cila superbonus 2022-20-17039 del 05/08/2022
Titolo autorizzativo: SCIA-ALT-PDC  prot/estremi 2020-9-22080   data 2020-12-03  
Notifica preliminare per Scia alternativa al PDC di cui sopra e Cila superbonus 2022-20-17039 del 05/08/2022
 Ubicazione: via via pedrotti 4/</t>
  </si>
  <si>
    <t>VIA PEDROTTI 4</t>
  </si>
  <si>
    <t>RISTRUTTURA SOCIETA' COOPERATIVA  , DIGRA S.R.L.</t>
  </si>
  <si>
    <t>INTERVENTO DI MANUTEZIONE DELLA FACCIATA LATO CORTILE
 Ubicazione: VIA  VIA  PIO FOA' 61/</t>
  </si>
  <si>
    <t>VIA  PIO FOA' 61</t>
  </si>
  <si>
    <t>Rifacimento totale degli impianti idrico,elettrico, termico, telefonico e conseguente rifacimento della pavimentazione e dei rivestimenti . Sostituzione degli
infissi interni e spostamento della porta di ingresso della cucina
Elenco
 Ubicazione: CORSO CORSO ORBASSANO 224/                  6                                  3</t>
  </si>
  <si>
    <t>CORSO ORBASSANO 224</t>
  </si>
  <si>
    <t>LAROTONDA MARIO , CIRIGLIANO GIUSEPPE</t>
  </si>
  <si>
    <t>Interventi per efficientamento energetico dell'immobile sito in Caprie (TO) via Colombardo 4
Titolo autorizzativo: CILA-S  prot/estremi 2022/34/21   data 2022-09-02  
 Ubicazione: VIA VIA COLOMBARDO 4/</t>
  </si>
  <si>
    <t>VIA COLOMBARDO 4</t>
  </si>
  <si>
    <t>NUOVA EDIL TONY S.R.L. , GAFAR MOSTAFA FARID ABDELAAL ABOUELAZM , CEI COSTRUZIONI GENERALI SPA</t>
  </si>
  <si>
    <t>ENERVY IMPIANTI S.R.L. , VITTONE GIOVANNI &amp; C. S.N.C.</t>
  </si>
  <si>
    <t>Modificazioni dell'assetto planimetrico dell'unità immobiliare con parziale demolizione di tramezzature interne non portanti.
Titolo autorizzativo: CILA  prot/estremi 2022 20 11445   data 2022-05-26  
 Ubicazione: Via Via Principe Tommaso 31/</t>
  </si>
  <si>
    <t>VIA PRINCIPE TOMMASO 31</t>
  </si>
  <si>
    <t>TELEBIT SPA , ALPITEL S.P.A.</t>
  </si>
  <si>
    <t>1RM05536 TORINO PALAZZO DI CITTA'_intervento di installazione impianto Vodafone su infrastruttura esistente
Titolo autorizzativo: SCIA  prot/estremi 81087   data 2021-12-02  
scia congiunta Tim_Vodafone
 Ubicazione: PIAZZA PIAZZA PALAZZO  DI CITTA' 1/</t>
  </si>
  <si>
    <t>PIAZZA PALAZZO  DI CITTA' 1</t>
  </si>
  <si>
    <t>intervento di installazione impianto TLC denominato TX012 VIA DANTE di proprietà Wind Tre S.p.A.
Provvedimento Conclusivo n.08/016 ANNO 2022
 Ubicazione: CORSO  CORSO  DANTE 60/</t>
  </si>
  <si>
    <t>VIZETA SNC DI VINO ANGELO &amp; C. , ELIOS SRL , ATIPICO S.R.L.S</t>
  </si>
  <si>
    <t>La manutenzione sarà straordinaria e riguarderà il Bonus ristrutturazione 110%. In particolar modo sarà di riqualificazione energetica con sostituzione caldaia e posa cappotto
Titolo autorizzativo: CILA  prot/estremi 0018038   data 2022-09-07  
 Ubicazione: Viale Viale XXV Aprile 159/     10                    C</t>
  </si>
  <si>
    <t>VIALE XXV APRILE 159</t>
  </si>
  <si>
    <t>ESECUZIONE RIPRISTINO DEFINITIVO
 Ubicazione: VIA VIA MONFALCONE DA BASSANO A SIRACUSA 0/</t>
  </si>
  <si>
    <t>VIA MONFALCONE DA BASSANO A SIRACUSA 0</t>
  </si>
  <si>
    <t>A.G. SERVICE SRL , I.CO.M. DI MUTTA MARCO</t>
  </si>
  <si>
    <t>RIFACIMENTO DI PAVIMENTAZIONE CORTILE
 Ubicazione: VIA VIA CECCHI 48/</t>
  </si>
  <si>
    <t>VIA CECCHI 48</t>
  </si>
  <si>
    <t>Rifacimento della struttura portante del tetto, installazione linee vita
Titolo autorizzativo: CILA-S  prot/estremi 0019318   data 2022-09-27  
 Ubicazione: STRADA STRADA BERTOLLA 83/                                                   T-1</t>
  </si>
  <si>
    <t>STRADA BERTOLLA 83</t>
  </si>
  <si>
    <t>ROKA DI PATRASCU CIPRIAN CRISTINEL , FRANCESCO ARCELLA</t>
  </si>
  <si>
    <t>P.I.E.T. DI POZZA SIMONE , IMPRESIT DI FERDINANDO SORRENTI , CAMASSA GIUSEPPE</t>
  </si>
  <si>
    <t>MODIFICA DELL'ASSETTO PLANIMETRICO.
Titolo autorizzativo: CILA  prot/estremi 0015402   data 2022-07-20  
 Ubicazione: PIAZZA PIAZZA ENRICO TOTI 15/</t>
  </si>
  <si>
    <t>Intervento di manutenzione straordinaria
Titolo autorizzativo: CILA  prot/estremi 0019290   data 2022-09-27  
 Ubicazione: via via Tarino 15/                                                     2</t>
  </si>
  <si>
    <t>VERDE MATTONE S.R.L. , SHJRA SERVICE S.R.L. , EDIL PONTEGGI TORINO SRLS A SOCIO UNICO , EDIL K2 S.R.L.S.</t>
  </si>
  <si>
    <t>RIFACIMENTO TETTO, REALIZZAZIONE ASCENSORE NEL VANO SCALA ESISTENTE, RINFORZO STRUTTURALE DEL BALCONI SU CORTILE
Titolo autorizzativo: CILA-S  prot/estremi 2022-20-19152   data 2022-09-23  
 Ubicazione: VIA  VIA  BUNIVA 10/                           A</t>
  </si>
  <si>
    <t>VIA  BUNIVA 10</t>
  </si>
  <si>
    <t>LA TECNICA S.R.L. , SAURA FABRIZIO , CONTALDI IMPIANTI DI CONTALDI DAVIDE (IMP. SUBAPPALTATRICE IMP. LA TECNICA S.R.L. RX ART 89 D.LGS 81 , NYDAM - SOCIETÀ COOPERATIVA SOCIALE , SERVICE PRICE S.A.S. DI ZENESI DANIELE &amp; C.</t>
  </si>
  <si>
    <t>LAVORI DI MANUTENZIONE, VERIFICA E RISANAMENTO DELL'ALLOGGIO 
 Ubicazione: VIA VIA MARIA VITTORIA 27/</t>
  </si>
  <si>
    <t>ECO-SYSTEM S.N.C. DI ABELLO MARCO E PONTE GIANLUCA E C. , ARIOSTO IMPIANTI SRL , CONICA EDILIZIA E PROGETTI S.R.L. , PAOLO PROVENZALES</t>
  </si>
  <si>
    <t>Ristrutturazione e risanamento conservativo di fabbricato mediante interventi volti a risolvere problematiche strutturali e migliorare la prestazione energetica
con: coibentazione dei solai verso vani freddi. Sono previsti: svuotamento e consolidamento dei solai voltati, consolidamento solai lignei, costruzione ex novo
solai in legno lamellare, rifacimento globale della copertura attraverso la sostituzione di tutti gli elementi portanti con nuovi elementi in legno lamellare di
sezione opportune senza modifiche di sagoma esterna e di quote.
E' compreso il rinnovamento dei servizi igienici, degli impianti termici e di quelli elettrici. Si prevede la sostituzione degli infissi.
Titolo autorizzativo: SCIA-ALT-PDC  prot/estremi 15328   data 2022-07-19  
Opere di consolidamento che rientrano nell'intervento di Sismabonus
Opere di efficientamento energetico che rientrano nell'intervento di Ecobonus
Opere di restauro e manutenzione
 Ubicazione: PIAZZA PIAZZA GOZZANO 12/</t>
  </si>
  <si>
    <t>EDIL CSOTRUZIONI DI FRAGOMELI , CONSORZIO SERVIZI GENERALI , TECNO IMPIANTI S.R.L. , BARDHI ROBERT , FRG S.R.L. , HS COSTRUZIONI SRL , ARCONI ROBERTO GIULIANO , SOLLEGNO ENGINEERING S.R.L.</t>
  </si>
  <si>
    <t>SANTORO CLAUDIO</t>
  </si>
  <si>
    <t>Modifiche interne, mediante lo spostamento della porta in camera, rifacimento della pavimentazione in cucina ed ingresso e
sostituzione delle porte interne.
Titolo autorizzativo: CILA  prot/estremi 0100127200007328542022   data 2022-07-28  
 Ubicazione: CORSO CORSO MEDITERRANEO 122/</t>
  </si>
  <si>
    <t>CORSO MEDITERRANEO 122</t>
  </si>
  <si>
    <t>CONSORZIO CO.VELT. , EDIL GIORGIO DI NDOU GJERGJ , COP. ENERGY DI FALCONI FELICE , CONSORZIO SERVIZI GENERALI , TECNO IMPIANTI S.R.L. , AVP SAS DI ARCADIE DOBROVOLSCHI &amp; C. , BARDHI ROBERT , SOLLEGNO ENGINEERING S.R.L. , FRG S.R.L. , EDILIZIA BURCA SRLS , LG COSTRUZIONI GROUP SRLS , EDIL COSTRUZIONI DI FRAGOMELI ALBERTO , METAL PONTE DI BOUGATO ADIL , C.C.P. S.A.S. DI CIOBANU IURIE &amp; C.</t>
  </si>
  <si>
    <t>ESECUZIONE DI FACCIATA VENTILATA, REALIZZAZIONE DI IMPIANTO FOTOVOLTAICO CON SISTEMA DI
ACCUMULO, COLONNINE DI RICARICA AUTO ELETTRICHE, SOSTITUZIONE INFISSI OPERE TRAINATE.
Titolo autorizzativo: CILA-S  prot/estremi 2022-20-2342   data 2022-02-02  
 Ubicazione: via via PIEDICAVALLO 14/</t>
  </si>
  <si>
    <t>-Coibentazione Superfici Opache disperdenti
- Sostituzione Generatore di calore
- Sostituzione Infissi
Titolo autorizzativo: CILA-S  prot/estremi 2022-20-9254   data 2022-04-29  
 Ubicazione: CORSO CORSO REGINA MARGHERITA 49/</t>
  </si>
  <si>
    <t>ABATE GIUSEPPE , LA NUOVA AMPERE DI BANZATO GIORGIA , ALBERIO INTONACI SRL</t>
  </si>
  <si>
    <t>intervento di miglioramento energetico ai sensi del c.d. superbonus 110% consistenti in:
- isolamento di parte delle partizioni verticali;
- sostituzione di parte degli infissi;
- sostituzione del generatore di calore; 
- posa pannelli fotovoltaici
Titolo autorizzativo: CILA-S  prot/estremi 8164   data 2022-04-15  
 Ubicazione: CORSO CORSO CHIERI 214/                 19</t>
  </si>
  <si>
    <t>IMPRESA EDILE MINA , VERDE MATTONE S.R.L.</t>
  </si>
  <si>
    <t>RIFACIMETO COPERTURA
Titolo autorizzativo: CILA-S  prot/estremi 2022-20-19190   data 2022-09-26  
 Ubicazione:  VIA   VIA  ISSIGLIO 44/</t>
  </si>
  <si>
    <t>VIA  ISSIGLIO 44</t>
  </si>
  <si>
    <t>GINO SGROI , CHIRONE ALESSANDRO , EDIL CIAR SERVICE S.R.L.</t>
  </si>
  <si>
    <t>Manutenzione ordinaria facciata lato strada.
Manutenzione ordinaria con piano colore.
 Ubicazione: via via Sospello 174/</t>
  </si>
  <si>
    <t>VIA SOSPELLO 174</t>
  </si>
  <si>
    <t>NUOVA RIMA S.R.L. , P.M.D SRL , BRS COSTRUZIONI SRLS</t>
  </si>
  <si>
    <t>Intervento di rintinteggiatura e ripristino della facciata lato strada
Viene inviata apposita CIL al Comune
 Ubicazione: VIA  VIA  CESANA 27/</t>
  </si>
  <si>
    <t>VIA  CESANA 27</t>
  </si>
  <si>
    <t>IDEA 2000 S.R.L. , PUTZU ANGELO , MALBA PONTEGGI SRL , C.P DI CARVONE PIERLUIGI, PORCU MASSIMILIANO E C  S.A.S.</t>
  </si>
  <si>
    <t>INTERVENTO STRUTTURALE SISMABONUS CON SOSTITUZIONE DELL'ORDITURA LIGNEA PRIMARIA E
SECONDARIA DELLA COPERTURA
Titolo autorizzativo: CILA-S  prot/estremi 17132   data 2022-08-08  
 Ubicazione: VIA VIA G.B. NICCOLINI 5/    bis</t>
  </si>
  <si>
    <t>VIA G.B. NICCOLINI 5</t>
  </si>
  <si>
    <t>NI.FIL.DA SRL , VISUAL SRL</t>
  </si>
  <si>
    <t>OPERE DI MANUTENZIONE STRAORDINARIA PER MODIFICHE DISTRIBUZIONE INTERNA E DELL'ASSETTO DELLA SCALA. SOSTITUZIONE VETRINE SU STRADA.OPERE NON SOGGETTE AD AUTORIZZAZIONE PAESAGGISTICA AI SENSI DELL' Art. 149, D.Lgs. n. 42/2004 E DEL d.P.R. n. 31/2017, allegato A e art. 4.
Titolo autorizzativo: CILA  prot/estremi 0019235   data 2022-09-26  
 Ubicazione: VIA VIA G.L. LAGRANGE 10/</t>
  </si>
  <si>
    <t>POSA RETE TELERISCALDAMENTO
 Ubicazione: VIA VIA ALLASON  22/</t>
  </si>
  <si>
    <t>VIA ALLASON  22</t>
  </si>
  <si>
    <t>ELETTRIKA DI PIRAS ALDO GREGORIO , TERMOIDRAULICA ZORA CRISTIAN , NEW DREAM EDILIZIA SOCIETA' COOPERATIVA</t>
  </si>
  <si>
    <t>Lievi spostamenti tramezzi interni per mutate esigenze distributive
Titolo autorizzativo: CILA  prot/estremi 2022-20-9714   data 2022-05-05  
Istanza collegata a CILA-S : Istanza 01-001272-0000690278-2022 - Protocollo 0010502 - Numero pratica : 2022-20-10502
 Ubicazione: strada strada san mauro 238/</t>
  </si>
  <si>
    <t>STRADA SAN MAURO 238</t>
  </si>
  <si>
    <t>POSA RETE TELERISCALDAMENTO
 Ubicazione: VIA VIA NIZZA 97 DA VIA MONTI A VIA NIZZA 97 0/</t>
  </si>
  <si>
    <t>VIA NIZZA 97 DA VIA MONTI A VIA NIZZA 97 0</t>
  </si>
  <si>
    <t>L'intervento prevede la completa ristrutturazione del fabbricato, comprensiva della demolizione di una porzione dello stesso, la riorganizzazione degli spazi
interni e modifiche dei prospetti.
Titolo autorizzativo: PDC  prot/estremi 2020-01-5702   data 2020-03-16  
TECHNOLOGICA SRL con sede in Predappio (FC) - Via G. Rossa n. 18 - 20:
Posizione INPS 3212244808 (metalmeccanici) sede Forli (FC).
CALINI S.r.l. con sede in Robecchetto con Induno (MI) - via Umberto I n. 136:
Posizione INAIL 654090553 sede Legnano (MI)
Posizione INPS 4959807240 sede Legnano (MI).
PAVIMENTI SPECIALI S.r.l. con sede in Torino (TO) - via Vittorio Amedeo II n. 19:
Posizione INAIL 18368551 sede Torino (TO).
Imprese con appalti diretti da parte di P.G.I. S.p.A.:
- TINO SANA S.r.l.;
- ORLANDO Daniele - impresa individuale;
- Sistemi HS S.p.A.;
-  AV4 S.r.l.
 Ubicazione: strada strada Basse di Stura 68/</t>
  </si>
  <si>
    <t>PIRAMIDI2 DI ELSAYED MOHAMED , PINEROLO GRU DI GATTO RAOUL , EDIL JOLLY S.R.L.</t>
  </si>
  <si>
    <t>LAVORI DI MANUTENZIONE STRAORDINARIA CONSISTENTI IN INTERVENTI LOCALI DI RIFACIMENTO DELLA COPERTURA IN LEGNO
Titolo autorizzativo: CILA-S  prot/estremi 2022-20-7175   data 2022-04-01  
 Ubicazione: VIA  VIA  BRENTA 15/</t>
  </si>
  <si>
    <t>VIA  BRENTA 15</t>
  </si>
  <si>
    <t>Cambio di destinazione di uso da commerciale a residenziale.
I lavori per il cambio di destinazione d'uso dell'immobile oggetto dell'intervento comprendono:
- nuova distribuzione funzionale con la realizzazione di pareti divisorie;
- realizzazione di nuovo impianto idrico sanitario
- ammodernamneto impianto elettrico e termofluidico
Titolo autorizzativo: SCIA-ALT-PDC  prot/estremi 2021-9-1256   data 2021-01-21  
CILAS 2022-20-7533 del 06/04/2022
 Ubicazione: VIA VIA FIANO 25/                  C</t>
  </si>
  <si>
    <t>Isolamento termico a cappotto delle superfici opache verticali lato strada e lato cortile interno. Ripristino dei frontalini in calcestruzzo dei balconi lato cortile
interno, copertura e ultimo piano. Isolamento termico dell'estradosso dell'ultimo solaio. Sostituzione parziale dei serramenti.
Titolo autorizzativo: CILA  prot/estremi 0019223   data 2021-08-11  
Sostituzione coordinatore per la sicurezza in fase di esecuzione.
 Ubicazione: Via Via Courmayeur 8/</t>
  </si>
  <si>
    <t>VIA COURMAYEUR 8</t>
  </si>
  <si>
    <t>M.T.C. MODERNE TECNICHE COSTRUTTIVE  , ZBARCEA ILIE</t>
  </si>
  <si>
    <t>manutenzione ordinaria della facciata lato strada
Titolo autorizzativo: CILA  prot/estremi -   data 2021-12-22  
NON VIENE RIPORTATO IL PROTOCOLLO CILA POICHE' TRATTASI DI INTERVENTI IN EDILIZIA LIBERA
CON RIFERIMENTO ALLA NOTIFICA PRELIMINARE ASSOCIATA AL CANTIERE (PRIMO INVIO 28.12.2021 PROT. N.  424103), SI PRESENTA AGGIORNAMENTO NOTIFICA PER INSERIMENTO DEL LAVORATORE AUTONOMO ZBARCEA  ILIE IN AGGIUNTA ALL'IMPRESA AFFIDATARIA MTC MODERNE TECNICHE COSTRUTTIVE S.R.L.S)
 Ubicazione: VIA VIA VICENZA 31/</t>
  </si>
  <si>
    <t>VIA VICENZA 31</t>
  </si>
  <si>
    <t>TECNOIMPIANTI 2000 SNC DI SALERNO GIUSEPPE E ANDREA , GRECO MAURIZIO , RISTRUTTURARE &amp; RISTRUTTURARE SRL</t>
  </si>
  <si>
    <t>OPERE DI MANUTENZIONE STRAORDINARIA INERENTI LA NUOVA DISTRIBUZIONE INTERNA DELL'UNITA'
ABITATIVA, RIFACIMENTO PAVIMENTI , RIFACIMENTO BAGNO, IMPIANTO IDRICO, ELETTRICO E SOSTITUZIONE DEI
SERRAMENTI ESTERNI CON ALTRI IN PVC DI EGUALE DIMENSIONE, FORMA E COLORE.
Titolo autorizzativo: CILA  prot/estremi 0019104   data 2022-09-23  
 Ubicazione: VIA VIA VAL DELLA TORRE 170/                                                     1</t>
  </si>
  <si>
    <t>VIA VAL DELLA TORRE 170</t>
  </si>
  <si>
    <t>TROCI QEMAL , MUCAJ ALEKSANDER , Q.E. TROCI SAS DI TROCI ENKELED E C. , EDILPARK COSTRUZIONI S.R.L.</t>
  </si>
  <si>
    <t>OPERE DI MANUTENZIONE ORDINARIA SU COPERTURA E CORNICIONI
CIL - EDILIZIA LIBERA
 Ubicazione: VIA VIA MARIA BRICCA 33/</t>
  </si>
  <si>
    <t>VIA MARIA BRICCA 33</t>
  </si>
  <si>
    <t>NAGY FETOUH AWAD ELDEWIK FETOUH , MARHRAOUI ABDELMJID , COSTRUIRE E RISTRUTTURARE DI FERRERO ELENO SRLS</t>
  </si>
  <si>
    <t>LAVORI DI MANUTENZIONE STRAORDINARIA DELLA FACCIATA INTERNO CORTILE DEL CONDOMINIO SITO IN TORINO, VIA OROPA 102
 Ubicazione: VIA VIA OROPA 102/</t>
  </si>
  <si>
    <t>VIA OROPA 102</t>
  </si>
  <si>
    <t>COIBENTAZIONE DELLE FACCIATE LATO STRADA E CORTILE CON FACCIATA VENTILATA E CAPPOTTO. COIBENTAZIONE SOTTOTETTO E SOFFITTO PIANO PILOTIS; SOSTITUZIONE SERRAMENTI E AVVOLGIBILI UNITA' IMMOBILIARI, TENDE DA SOLE.
Titolo autorizzativo: CILA-S  prot/estremi 0023743   data 2021-10-14  
INTESTATARIO DELL'ISTANZA;
AMMINISTRATORE CONDOMINIO IN FORZA DI NOMINA ASSEMBLEA CONDOMINIALE.
 Ubicazione: VIA VIA CASTELGOMBERTO 40/</t>
  </si>
  <si>
    <t>INTERVENTO DI EFFICIENTAMENTO ENERGETICO CON REALIZZAZIONE DI CAPPOTTO SULLE PARETI ESTERNE, SOSTITUZIONE DEI
SERRAMENTI E ISOLAMENTO DELLA COPERTURA, CON RIMOZIONE E SMALTIMENTO DELL'AMIANTO ESISTENTE
Titolo autorizzativo: CILA-S  prot/estremi 0008242   data 2022-04-19  
NUOVO TITOLO PRESENTATO CILA Nr. Istanza MUDE di riferimento: 0100127200007007622022
Dettaglio dati registrazione:
Nr. Protocollo: 0012258
Data Protocollo: 07/06/2022
Nr. Pratica: 2022-20-12258
Responsabile del procedimento: non definito
 Ubicazione: VIA VIA XXV APRILE 109/</t>
  </si>
  <si>
    <t>INTERVENTO DI EFFICIENTAMENTO ENERGETICO DELL'IMMOBILE, CONSISTENTE IN: REALIZZAZIONE DI CAPPOTTO SULLE PARETI
PERIMETRALI, LASTRICI SOLARI E SOLAIO SU PASSO CARRABILE; SOSTITUZIONE DEI SERRAMENTI DELLE SINGOLE UNITA' ABITATIVE
Titolo autorizzativo: CILA-S  prot/estremi 2022-20-2941   data 2022-02-09  
 Ubicazione: PIAZZA PIAZZA CARDUCCI  130/</t>
  </si>
  <si>
    <t>PIAZZA CARDUCCI  130</t>
  </si>
  <si>
    <t>COIBENTAZIONE DELLE FACCIATE LATO STRADA E CORTILECON FACCIATA VENTILATA E CAPPOTTO, COIBENTAZIONE SOTTOTETTO E SOFFITTO PIANO PILOTIS, SOSTITUZIONE SERRAMENTI E AVVOLGIBILI UNITA' IMMOBILIARI, INSTALLAZIONE TENDE DA SOLE:
Titolo autorizzativo: CILA-S  prot/estremi 0030690   data 2021-12-31  
INTESTATARIO DELL'ISTANZA;
AMMINISTRATORE CONDOMINIO IN FORZA DI NOMINA ASSEMBLEA CONDOMINIALE.
 Ubicazione: CORSO CORSO SEBASTOPOLI 297/                 10</t>
  </si>
  <si>
    <t>PUCCIO PONTEGGI S.N.C. DI PUCCIO SALVATORE &amp; C. , M.T.C. MODERNE TECNICHE COSTRUTTIVE  , ZBARCEA ILIE</t>
  </si>
  <si>
    <t>OPERE DI MANUTENZIONE ORDINARIA DELLA FACCIATA INTERNO CORTILE E FRONTESPIZIO NORD
Titolo autorizzativo: CILA  prot/estremi -   data 2022-09-19  
non viene riportato protocollo CILA poichè trattasi di opere di edilizia libera
 Ubicazione: VIA  VIA  ALPIGNANO 8/</t>
  </si>
  <si>
    <t>VIA  ALPIGNANO 8</t>
  </si>
  <si>
    <t>NUOVO ALLACCIAMENTO INTERRATO RTU
 Ubicazione: VIA VIA VILLA GLORI 9/</t>
  </si>
  <si>
    <t>ROSSI MARCO , 2EFFE SOCIETÀ A RESPONSABILITÀ LIMITATA SEMPLIFICATA , EDIL PROFESSIONAL DI CALVI GIORGIO &amp; MIGLIARA ANTONIO S.A.S.</t>
  </si>
  <si>
    <t>demolizione e costruzione tramezzi per diversa distribuzione planimetrica
Titolo autorizzativo: CILA  prot/estremi 2022-9-5949   data 2022-03-17  
 Ubicazione: VIA VIA VITTORIO AMEDEO II 24/</t>
  </si>
  <si>
    <t>VIA VITTORIO AMEDEO II 24</t>
  </si>
  <si>
    <t>INTERVENTO DI RIQUALIFICAZIONE ENERGETICA ai sensi della L. 17 luglio 2020, N°. 77 soggetto a CILA ai sensi dell'art. 33 delD.L. 77/2021
Titolo autorizzativo: CILA-S  prot/estremi 0013266   data 2021-06-09  
INTESTATARIO DELL'ISTANZA;
AMMINISTRATORE CONDOMINIO IN FORZA DI NOMINA ASSEMBLEA CONDOMINIALE.
 Ubicazione: CORSO CORSO SEBASTOPOLI 295/                  1</t>
  </si>
  <si>
    <t>INTERVENTO DI RIQUALIFICAZIONE ENERGETICA ai sensi della L. 17 luglio, N°. 77 soggetto a CILA ai sensi dell'art. 33 del D.L. 77/2021
Titolo autorizzativo: CILA-S  prot/estremi 0014540   data 2021-09-21  
INTESTATARIO DELL'ISTANZA;
AMMINISTRATORE CONDOMINIO IN FORZA DI NOMINA ASSEMBLEA CONDOMINIALE.
 Ubicazione: VIA VIA GUIDO RENI 75/</t>
  </si>
  <si>
    <t>BIG ASTOR S.R.L. , EDILCA SRL</t>
  </si>
  <si>
    <t>INTERVENTO DI RIQUALIFICAZIONE DEI CORNICIONI, DEI FRONTALINI E SOTTOBALCONI DELLE FACCIATE PROSPETTANTI CORSO TRAIANO. I LAVORI SARANNO ESEGUITI CON L'AUSILIO DI PIATTAFORME
CIL PER INTERVENTI DI EDILIZIA LIBERA12 (art. 6, comma 2, lettere b, c, d ed e, d.P.R. 6 giugno 2001, n. 380)
 Ubicazione: CORSO CORSO TRAIANO 101/</t>
  </si>
  <si>
    <t>FIN DECOR S.R.L. A SOCIO UNICO , BASILE COSTRUZIONI SRLS , EDILDISALVO , EDIL PONTEGGI TORINO SRLS A SOCIO UNICO , SHNISHEN ABDELHAMID FATHY , FMD</t>
  </si>
  <si>
    <t>sostituzione faldalerie e discese, localizzati ripristini murari
 Ubicazione: strada strada del pesco 5/</t>
  </si>
  <si>
    <t>STRADA DEL PESCO 5</t>
  </si>
  <si>
    <t>VERDE MATTONE S.R.L. , VENTIMIGLIA DAVIDE , SAMA BUILDING SRL , MARGAGLIA  DAVIDE</t>
  </si>
  <si>
    <t>rIassetto planimetrico, rifacimento impianti, cambio pavimenti e tinte.
Titolo autorizzativo: CILA  prot/estremi 0017715   data 2022-08-30  
 Ubicazione: VIA VIA SAN SECONDO 49/    BIS                                              5</t>
  </si>
  <si>
    <t>VIA SAN SECONDO 49</t>
  </si>
  <si>
    <t>ESECUZIONE SONDAGGIO TUBAZIONI TLR
 Ubicazione: VIA VIA CAVALLI 73/</t>
  </si>
  <si>
    <t>VERDE MATTONE S.R.L. , PULLERA' LUCA , RDV SERVICE S.N.C.</t>
  </si>
  <si>
    <t>Lieve riassetto planimetrico, rifacimento impianti, cambio pavimenti parziale e tinte.
Titolo autorizzativo: CILA  prot/estremi 0013255   data 2022-06-20  
 Ubicazione: via via filadelfia 21/                                                     6</t>
  </si>
  <si>
    <t>POSA RETE TELERISCALDAMENTO
 Ubicazione: VIA VIA NIZZA DA VIA BIDONE A VIA NIZZA 67 0/</t>
  </si>
  <si>
    <t>VIA NIZZA DA VIA BIDONE A VIA NIZZA 67 0</t>
  </si>
  <si>
    <t>FOR EDIL S.R.L. , ACG S.P.A. , A.M. IMPIANTI S.R.L. , SG C.N.D. DI SIMONE GEI</t>
  </si>
  <si>
    <t>POSA RETE TELERISCALDAMENTO
 Ubicazione: VIA VIA VILLARBASSE 41/</t>
  </si>
  <si>
    <t>VIA VILLARBASSE 41</t>
  </si>
  <si>
    <t>FACILE RISTRUTTURARE SPA , TOELMA S.R.L. , COSTRINO GIUSEPPE PORTE &amp; FINESTRE</t>
  </si>
  <si>
    <t>Ristrutturazione unita' immobiliare
 Ubicazione: CORSO CORSO ORBASSANO 191/                 21</t>
  </si>
  <si>
    <t>DEMOLIZIONE DI CANNA FUMARIA IN FACCIATA
 Ubicazione: VIA  VIA  LUINI 45/</t>
  </si>
  <si>
    <t>VIA  LUINI 45</t>
  </si>
  <si>
    <t>LA VALLE ROBERTO CLAUDIO</t>
  </si>
  <si>
    <t>Manutenzione straordinaria per la realizzazione di nuovi uffici
Titolo autorizzativo: CILA  prot/estremi 0016870   data 2022-08-03  
 Ubicazione: Via Via Egeo 18/</t>
  </si>
  <si>
    <t>VIA EGEO 18</t>
  </si>
  <si>
    <t>FIN DECOR S.R.L. A SOCIO UNICO , SHNISHEN ABDELHAMID FATHY , GELO FULVIO , FMD</t>
  </si>
  <si>
    <t>Opere di manutenzione straordinaria facciata fabbricato lato cortile interno.
Impresa affidataria: FIN DECOR SRL
Imprese in subappalto: FMD IMPIANTI DI MUSOLINO DOMENICO - GELO FULVIO - SHNISHEN ABDELHAMID FATHY.
 Ubicazione: VIA VIA VOCHIERI 7/</t>
  </si>
  <si>
    <t>VIA VOCHIERI 7</t>
  </si>
  <si>
    <t>P&amp;P ECOBUILDING SRL , ADRI-IMPIANTI DI OBREJA VASILE ADRIAN , BUHA LUCIAN , CEANDAN IMPIANTI DI BALANESCU G.</t>
  </si>
  <si>
    <t>MANUTENZIONE STRAORDINARIA PER MODIFICA DELL'ASSETTO PLANIMETRICO CON CONSEGUENTE ADEGUAMENTO IMPIANTISTICO E FINITURE
Titolo autorizzativo: CILA  prot/estremi 2022-20-18490   data 2022-09-14  
 Ubicazione: CORSO  CORSO  NOVARA 34/</t>
  </si>
  <si>
    <t>CORSO  NOVARA 34</t>
  </si>
  <si>
    <t>NUOVA LI.FI. EDIL SOCIETA A RESPONSABILITA LIMITATA , TERMOIDRAULICA DI MANTELLI COSIMO , RMC IMPIANTI DI REGIS MANUEL</t>
  </si>
  <si>
    <t>Modificazioni dell'assetto planimetrico dell'unità immobiliare
Titolo autorizzativo: CILA  prot/estremi 0018931   data 2022-09-21  
 Ubicazione: via via Broni 4/                           A</t>
  </si>
  <si>
    <t>VIA BRONI 4</t>
  </si>
  <si>
    <t>Ristrutturazione locali officina e nuovo magazzino ricambi.
Titolo autorizzativo: SCIA  prot/estremi 2022-9-12906   data 2022-06-15  
 Ubicazione: via  via  Chambery 79/                 12</t>
  </si>
  <si>
    <t>VIA  CHAMBERY 79</t>
  </si>
  <si>
    <t>GANDAL SRL , ABATE GIUSEPPE , CHISTOL IURIE , PETRU CHISTUL , ELETTRICITA GASSINESE DI CERICOLA RENATO</t>
  </si>
  <si>
    <t>MANUTENZIONE STRAORDINARIA LEGGERA DI CUI ALL'ART. 3, COMMA 1, LETTERA B) E ART. 6-BIS DEL D.P.R. 380/2001 PRESSO UNITA' IMMOBILIARE AL PIANO OTTAVO SITO IN CORSO FILIPPO TURATI, 13/D A TORINO (TO)
Titolo autorizzativo: CILA  prot/estremi 0018814   data 2022-09-19  
Istanza MUDE n. 01-001272-0000753388-2022 del 19/09/2022 - Pratica Comunale n. 2022-20-18814
 Ubicazione: Corso Corso Filippo Turati 13/                 17        D                         8</t>
  </si>
  <si>
    <t>GRANCLIMA S.R.L. , LAURIA IMPIANTI S.R.L. , TECNOREG S.R.L. , CANI SHPETIM SRL  , MAT S.R.L.</t>
  </si>
  <si>
    <t>MANUTENZIONE LEGGERA DI CUI ALL'ART.3. COMMA 1, LETTERA B E ART. 6BIS DEL D.P.R. n.380/2001
MANUTENZIONE LEGGERA DI CUI ALL'ART.3. COMMA 1, LETTERA B E ART. 6BIS DEL D.P.R. n.380/2001
n. istanza MUDE 01-001272_0000680782_2022
n. protocollo 0013820
n. pratica 2022_20_13820
 Ubicazione: via via POMBA  18/</t>
  </si>
  <si>
    <t>C.I.A.T. S.R.L. , BIG PETROL SRL</t>
  </si>
  <si>
    <t>Rimozione lucernari in vetrocemento e ripristino impermeabilizzazione solaio autorimessa condominio Via Alfieri n°17 Torino
Titolo autorizzativo: SCIA  prot/estremi 0018879 / 2022-9-18879   data 2022-09-20  
Dettaglio dati registrazione:
Nr. Protocollo: 0018879
Data Protocollo: 20/09/2022
Nr. Pratica: 2022-9-18879
 Ubicazione: VIA VIA V. ALFIERI 17/</t>
  </si>
  <si>
    <t>VIA V. ALFIERI 17</t>
  </si>
  <si>
    <t>MALM S.R.L.</t>
  </si>
  <si>
    <t>Modifiche planimetriche interne
Titolo autorizzativo: CILA  prot/estremi 2022-20-18800   data 2022-09-19  
 Ubicazione: piazza piazza del monastero 15/      0                                              4</t>
  </si>
  <si>
    <t>PIAZZA DEL MONASTERO 15</t>
  </si>
  <si>
    <t>TO583 RACCONIGI - MODIFICA DI IMPIANTO TECNOLOGICO DI TELEFONIA MOBILE
 Ubicazione: VIA VIA MORETTA 49/</t>
  </si>
  <si>
    <t>VIA MORETTA 49</t>
  </si>
  <si>
    <t>ITALIANA PONTEGGI PENNISI SRL , G.M. EDILIZIA S.R.L. , BM EDIL SRLS , ABOUELAZAM AHMED MOHAMED ELDSOUKY MOHAMED , FIRMITAS SRL</t>
  </si>
  <si>
    <t>I lavori progettati per l'Ecobonus 110% in estrema sintesi prevedono:
1) L'installazione di tutte le opere provvisionali per poter effettuare i lavori
2) L'isolamento termico delle facciate lato strada e lato cortile tramite insufflaggio e isolamento a cappotto di spessore 8 cm con pannelli in polistirene
espanso sinterizzato e pannelli di spessore 14 cm per il soffitto dell'androne
3) Sostituzione degli infissi
4) Realizzazione di un nuovo manto di copertura coibentato con metodo 'Isocoppo'
5) Opere di finitura accessorie
Titolo autorizzativo: CILA-S  prot/estremi 0017876   data 2022-09-02  
Secondo invio della Notifica con i dati dell'azienda ponteggista subappaltatrice inseriti.
 Ubicazione: VIA VIA ALFIANO 16/</t>
  </si>
  <si>
    <t>Interventi sulla facciata principale su Via San Francesco da Paola.
Tinteggiatura della facciata con cromie scelte tra quelle previste dal Piano Colore della Città di Torino. Pulitura dalle
superfetazioni e ripristino di parti di intonaco laddove necessario.
 Ubicazione: VIA VIA SAN FRANCESCO DA PAOLA 33/</t>
  </si>
  <si>
    <t>ARCHINGEST S.R.L. , TCACI VEACESLAV , PUSCEDDU ARMANDO , POPA VASILE SRL</t>
  </si>
  <si>
    <t>manutenzione straordinaria interna alloggio
Titolo autorizzativo: CILA  prot/estremi 0018988   data 2022-09-21  
 Ubicazione: lungo po lungo po alessandro antonelli 7/</t>
  </si>
  <si>
    <t>SERVIZI &amp; AMBIENTE SOCIETA' A RESPONSABILITA' LIMITATA</t>
  </si>
  <si>
    <t>Bonifica del manto di copertura preesistente in lastre di amianto e contestuale posa di nuovo manto costituito in pannelli sandwich coibentati
Rimozione recinzione (non strutturale)
Titolo autorizzativo: CILA  prot/estremi 19125   data 2022-09-23  
 Ubicazione: Strada Strada Del Francese 138/                  5</t>
  </si>
  <si>
    <t>STRADA DEL FRANCESE 138</t>
  </si>
  <si>
    <t>Manutenzione Straordinaria Leggera di cui all'art.3, comma 1 lett. b) e art.6-bis commi 1 e 2 del D.P.R. n. 380/2001.
Titolo autorizzativo: CILA  prot/estremi 2022-20-19082   data 2022-09-23  
 Ubicazione: VIA VIA TAGGIA 36/</t>
  </si>
  <si>
    <t>VIA TAGGIA 36</t>
  </si>
  <si>
    <t>Ristrutturazione e opere di efficentamento energetico e miglioramento sismico di fabbricato condominiale sito in via Nizza 31.
 Ubicazione: via  via  Nizza 31/      0</t>
  </si>
  <si>
    <t>CAMBIO DI DESTINAZIONE D'USO, TRA SOTTOCATEGORIE, DA SCUOLA DI DANZA A COMMERCIALE CON MODIFICHE INTERNE E NMODIFICA APERTURE LATO CORSO.
Titolo autorizzativo: SCIA-ALT-PDC  prot/estremi 2021-9-17549   data 2021-07-26  
 Ubicazione: CORSO  CORSO  TRAPANI 133/</t>
  </si>
  <si>
    <t>Manutenzione Straordinaria Palazzo Stabri
Titolo autorizzativo: CILA  prot/estremi 0017045   data 2022-08-05  
 Ubicazione: CORSO CORSO STATI UNITI 45/</t>
  </si>
  <si>
    <t>EDILIZIA PRIVATA - SOLO OPERE EDILI
Titolo autorizzativo: CILA-S  prot/estremi 0019049   data 2022-09-22  
 Ubicazione: VIA VIA PIGAFETTA 40/</t>
  </si>
  <si>
    <t>DE-MAS DI DE SIENA MASSIMO</t>
  </si>
  <si>
    <t>Opere di manutenzione ordinaria consistenti in:
- impermeabilizzazione pozzi di aerazione garage
- manutenzione e riparazione sistema di scarico acque meteoriche del giardino condominiale
- demolizione e rifacimento della pavimentazione della rampa garage
 Ubicazione: VIA VIA SERVAIS 20/</t>
  </si>
  <si>
    <t>VIA SERVAIS 20</t>
  </si>
  <si>
    <t>FLORIO PIETRO S.R.L , CUDIA IMPIANTI DI CUDIA FRANCESCO</t>
  </si>
  <si>
    <t>Lavori di realizzazione di nuovo cancello carraio con dispositivo di automazione Via Lascaris n. 9/A  e automazione cancello carraio Via Alfieri n. 15/A  Cortile ex Banco di Sicilia  presso la sede del Consiglio regionale del Piemonte.
 Ubicazione: VIA  VIA  ALFIERI 15/A  15/</t>
  </si>
  <si>
    <t>VIA  ALFIERI 15/A  15</t>
  </si>
  <si>
    <t>PETROMIR DI PETROV VALENTIN , NEW ENERGY IMPIANTI DI RIZZO STEFANO , AL IMPIANTI SOCIETA' A RESPONSABILITA' LIMITATA SEMPLIFICATA</t>
  </si>
  <si>
    <t>demolizione e ricostruzione di tramezzi per diversa distribuzione
revisione impianti elettrico e idrico
realizzazione impianto di climatizzazione
finiture interne
Titolo autorizzativo: CILA  prot/estremi 2020-20-14765   data 2022-07-11  
 Ubicazione: VIA VIA SAN SECONDO 53/</t>
  </si>
  <si>
    <t>VIA SAN SECONDO 53</t>
  </si>
  <si>
    <t>Manutenzione straordinaria leggera di cui all'art. 3, comma 1, lettera b) e art. 6-bis del D.P.R. n. 380/2001
Titolo autorizzativo: CILA  prot/estremi 2022-20-3024   data 2022-02-10  
Diversa distribuzione degli spazi interni, sostituzione delle pavimentazioni, rifacimento dell'impianto elettrico e idrico sanitario; rifacimento di n.2 servizi igienici; ampliamento delle porte interne da cm 70 a cm 80 delle camere e dei servizi igienici; realizzazione di locale lavanderia; sostituzione dei serramenti esterni; sostituzione delle porte interne; manutenzione generale dell'appartamento.
 Ubicazione: CORSO CORSO GROSSETO 231/</t>
  </si>
  <si>
    <t>CORSO GROSSETO 231</t>
  </si>
  <si>
    <t>MODIFICA ALLACCIAMENTO INTERRATO
 Ubicazione: VIA VIA VAL PATTONERA 9/</t>
  </si>
  <si>
    <t>VIA VAL PATTONERA 9</t>
  </si>
  <si>
    <t>SERGIO ESCAVAZIONI DI VIGHETTO SERGIO , M.B. COSTRUZIONI S.R.L.</t>
  </si>
  <si>
    <t>OPERE DI MANUTENZIONE ORDINARIA DELLE RETI DI RACCOLTA DELLE ACQUE METEORICHE E DEI REFLUI PRESENTI NEL CORTILE CONDOMINIALE E REALIZZAZIONE DI NUOVA PAVIMENTAZIONE DEL CORTILE:
INTESTATARIO  DELL'ISTANZA;
AMMINISTRATORE  CONDOMINIO DI VIA BAGETTI 15 IN FORZA DI NOMINA ASSEMBLEA CONDOMINIALE
COINTESTATARIO DELL'ISTANZA;
AMMINISTRATORE  CONDOMINIO DI VIA PIFFETTI 21 IN FORZA DI NOMINA ASSEMBLEA CONDOMINIALE
 Ubicazione: VIA VIA BAGETTI  15/</t>
  </si>
  <si>
    <t>VIA BAGETTI  15</t>
  </si>
  <si>
    <t>2M TELECOMUNICAZIONI S.R.L. , APPLICAZIONI TECNOLOGICHE INDUSTRIALI E PROGETTAZIONE SRL</t>
  </si>
  <si>
    <t>Sono previsti interventi volti all'efficientamento energetico dell'unità immobiliare, quali: sostituzione del generatore di calore con pompa di calore elettrica aria-acqua per la climatizzazione della singola unità immobiliare, posa di cappotto isolante esterno sulle facciate, sostituzione dei serramenti esterni, installazione
di impianto solare fotovoltaico in copertura.
Titolo autorizzativo: CILA-S  prot/estremi 2022-20-16060   data 2022-07-26  
 Ubicazione: STRADA STRADA DEI FORNI E GOFFI 61/                           A</t>
  </si>
  <si>
    <t>STRADA DEI FORNI E GOFFI 61</t>
  </si>
  <si>
    <t>Opere di manutenzione straordinaria leggera per il recupero delle facciate esterne dell'art.1 della Legge 160/2019 - Bonus Facciate e s.m.i.
L'intervento prevede la intonacatura e la tinteggiatura di alcune parti di facciata, il ripristino dei frontalini e intradosso balconi, la modifica delle ringhiere dei
balconi per adeguamento alla normativa vigente
Titolo autorizzativo: CILA  prot/estremi 2022-20-13313   data 2022-06-21  
 Ubicazione: via  via  Filadelfia 200/</t>
  </si>
  <si>
    <t>GAFAR MOSTAFA FARID ABDELAAL ABOUELAZM , CEI COSTRUZIONI GENERALI SPA</t>
  </si>
  <si>
    <t>SISEA SRL , SIRAM SPA , HUG ENGINEERING ITALIA S.R.L. , VERNAZZA AUTOGRU SRL , V.EMME S.R.L. , 2 ZETA S.R.L. , SASSI FRANCESCO S.R.L. , F.M. AUTOMAZIONI S.R.L. , E.S.E.A.2G S.R.L.</t>
  </si>
  <si>
    <t>Sostituzione di cogeneratore al terzo piano interrano di edificio destinato ad attività universitaria.
 Ubicazione: VIA VIA SAN OTTAVIO 20/                                                    -3</t>
  </si>
  <si>
    <t>interventi relativi all'ECOBONUS: - sostituzione parziale serramenti esterni
- realizzazione facciata ventilata sulle parti dei fronti dell'edificio indicate nell'elaborato grafico allegato
- realizzazione coibentazione a soffitto piano pilotis
- realizzazione coibentazione estradosso falde copertura alta e terrazzo a piano 6 lato nord ovest
- installazione pannelli solari termici in copertura
- sostituzione ascensori per eliminazione barriere architettoniche
interventi relativi al SISMABONUS: rinforzo nodi trave pilastro
Titolo autorizzativo: CILA-S  prot/estremi 2022-20-8223   data 2022-04-19  
 Ubicazione: VIA  VIA  FILADELFIA 200/</t>
  </si>
  <si>
    <t>LE PIRAMIDI DI IBRAHIM AHMED SOLIMAN YASSIR , MARSEGLIA COSTRUZIONI S.R.L.S. , EDILCASA DI SCHEMANI DAVIDE</t>
  </si>
  <si>
    <t>Rifacimento della struttura portante del tetto, installazione linee vita, installazione pannelli fotovoltaici
Titolo autorizzativo: CILA-S  prot/estremi 0018699   data 2022-09-19  
Si dichiara che le lavorazioni sono state iniziate ed eseguite dalla ditta Marseglia Costruzioni S.R.L.S. in data 19/09/2022. A partire dalla giornata di lunedì 26/09/2022 le lavorazioni saranno eseguite da altre aziende.
 Ubicazione: VIA VIA GASPARE GORRESIO 44/                                                     T</t>
  </si>
  <si>
    <t>VIA GASPARE GORRESIO 44</t>
  </si>
  <si>
    <t>Potenziamento Rete BP
 Ubicazione: corso corso umbria 53/</t>
  </si>
  <si>
    <t>CORSO UMBRIA 53</t>
  </si>
  <si>
    <t>T.P. DI TUNINETTI PIER PAOLO E PRIOTTO VALTER S.N.C. , SIVIT SRL , ELETTRO ALPI S.N.C. DI GERLERO &amp; PONS</t>
  </si>
  <si>
    <t>RESTAURO E TINTEGGIATURA DELLE FACCIATE ESTERNE
Titolo autorizzativo: CILA  prot/estremi 2021-20-27821   data 2021-12-01  
 Ubicazione: VIA VIA SANTA CHIARA 8/</t>
  </si>
  <si>
    <t>VIA SANTA CHIARA 8</t>
  </si>
  <si>
    <t>EDILPATRICK SOCIETA' A RESPONSABILITA' LIMITATA SEMPLIFICATA , FRATELLI PISTOCCHI S.R.L.</t>
  </si>
  <si>
    <t>Edificio plurifamiliare con 7 appartamenti. Opere di efficientamento energetico finalizzate all'ottenimento dei benefici fiscali Superbonus 110% ai sensi del DL   19/05/2020 N. 34 art.119 e s.m.i.. Le opere trainanti sono: realizzazione di cappotto esterno, coibentazione del piano di calpestio del sottotetto. sostituzione del generatore di calore con sistema ibrido a pompa di calore. Le opere trainate sono: sostituzione dei serramenti e degli avvolgibili in quattro appartamenti.
CILA-S in corso di presentazione
 Ubicazione: Via Via Guido Reni 198/</t>
  </si>
  <si>
    <t>D &amp; G S.R.L. , STARLIGHT DI GILARDI DOMENICO , RONCO S.A.S. DI GIUSEPPE E MAURO RONCO</t>
  </si>
  <si>
    <t>L'intervento prevede la ristrutturazione dell'unità immobiliare nei suoi impianti idrici, gas ed elettrici, con la modifica dei sanitari presenti nei bagni e la diversa distribuzione delle attrezzature cucina. Si prevede l'ampliamento del soggiorno con l'eliminazione dello studio. Si prevede lo spostamento dell'ingresso del bagno principale così da modificare l'apertura del vano lavatrice. Si sostituiscono porte interne e pavimenti. Si sostituiscono gli infissi esterni mantenendone tipologia preesistente. Si prevede l'installazione di impianto di condizionamento canalizzato.
Titolo autorizzativo: CILA  prot/estremi 2022-20-15236   data 2022-07-18  
 Ubicazione: VIA VIA D. GUIDOBONO 7/</t>
  </si>
  <si>
    <t>VIA D. GUIDOBONO 7</t>
  </si>
  <si>
    <t>RINFORZO SOLAIO 
MANUTENZIONE STRAORDINARIA NELL'ALLOGGIO SOPRASTANTE IL SOLAIO
Titolo autorizzativo: SCIA  prot/estremi 2022-9-18275   data 2022-09-12  
 Ubicazione: VIA VIA SAN MASSIMO 5/</t>
  </si>
  <si>
    <t>VIA SAN MASSIMO 5</t>
  </si>
  <si>
    <t>RIQUALIFICAZIONE DELL'IMPIANTO DI RISCALDAMENTO CENTRALIZZATO E PRODUZIONE DELL'ACQUA CALDA SANITARIA CON INSTALLAZIONE DI UN IMPIANTO IBRIDO COSTITUITO DA DUE GRUPPI CALDAIE A CONDENSAZIONE E DUE POMPE DI CALORE INVERTIBILI DOTATE DI RECUPERATORE DI CALORE SUL CIRCUITO DESURRISCALDATORE
 INTESTATARIO DELL'ISTANZA;
AMMINISTRATORE CONDOMINIO IN FORZA DI NOMINA ASSEMBLEA CONDOMINIALE
 Ubicazione: CORSO CORSO MASSIMO D'AZEGLIO 118/</t>
  </si>
  <si>
    <t>ACUSON S.R.L. , GIGADE S.R.L. , MILANI S.P.A. , ARTICOLARTE SRL , LIBELLULART DI PETITI CLAUDIA , PICCIN ARTE SRL , YOU PUBBLICITA' IT SRL , APPLICATRADE DI ALESSIO DEVIS , STUDIO VINTERA DI POLLIFRONE ANTONINO , ART CARE SRL</t>
  </si>
  <si>
    <t>Opere di allestimento, produzione di supporti e applicazioni grafiche connesse alla mostra 'Gregory Crewdson, Eveningside', nelle sale espositive al piano S2.
Attività inerenti l'allestimento temporaneo di elementi espositivi a supporto di fotografie. Intervento non soggetto a titolo edilizio.
 Ubicazione: Piazza  Piazza  San Carlo  156/                                                    -2</t>
  </si>
  <si>
    <t>Intervento ai fini del risparmio energetico consistente in installazione di impianti fotovoltaici, installazione oscuranti vernada a piano terra, modifica impianto termico e installazione paline di ricarica per veicoli elettrici.
Titolo autorizzativo: CILA  prot/estremi 0009597   data 2022-05-09  
 Ubicazione: STRADA STRADA VAL SAN MARTINO 82/</t>
  </si>
  <si>
    <t>ELMAZAJ BEDRI , IMPERO IMMOBILIARE S.R.L. , LA CROMATICA SRLS , CLEVER SERVIZI ENERGETICI S.P.A</t>
  </si>
  <si>
    <t>Intervento di riqualificazione energetica del fabbricato ai sensi dell'art. 119 del D.L.34/2020, come modificato dal DL 31 maggio 2021, n. 77, mediante posa di
isolamento a cappotto, sostituzione dei serramenti privati e del generatore di calore esistente e installazione di impianto fotovoltaico. Opere di ristrutturazione
edilizia delle componenti edilizie comuni. Opere di riqualificazione delle componenti di facciata comuni.
Titolo autorizzativo: CILA  prot/estremi 18548   data 2021-08-03  
 Ubicazione: VIA VIA FREJUS 119/</t>
  </si>
  <si>
    <t>VIA FREJUS 119</t>
  </si>
  <si>
    <t>F.LLI GIANUZZI SRL , C.M. EDILE  , VALENTINO 2021 SRL , NOUFAL PONTEGGI , DUGHERA WALTER  , URBAN HOUSE SOCIETA' A RESPONSABILITA' LIMITATA SEMPLIFICATA</t>
  </si>
  <si>
    <t>Ristrutturazione edilizia
Titolo autorizzativo: SCIA  prot/estremi 0002244   data 2022-02-01  
RL effettivo
 Ubicazione: Via  Via  Petrarca  26/</t>
  </si>
  <si>
    <t>EFFICIENTAMENTO ENERGETICO IMMOBILE TRAMITE:CAPOTTO SU FACCIATA ESTERNA E ANDRONESOSTITUZIONE SERRAMENTISOSTITUZIONE CALDAIA INSTALLAZIONE IMPIANTO FOTOVOLTAICO
Titolo autorizzativo: CILA-S  prot/estremi 2022-20-8956   data 2022-04-27  
SI COMUNICA CHE VIENE ANNULLATO L'INTERVENTO RELATIVO AL RIFACIMENTO DELLA COPERTURA (SISMA-BONUS) IN QUANTO NON REALIZZATOVIENE QUINDI RIMOSSO L'ING. PASSERA PER IL LAVORI STRUTTURALI E L'ARCH. MILANESIO COLLAUDATORE DAI SOGGETTI COINVOLTI
 Ubicazione: VIA VIA ISSIGLIO 44/</t>
  </si>
  <si>
    <t>VIA ISSIGLIO 44</t>
  </si>
  <si>
    <t>FRAMA DI FRANCO MASSIMILIANO , BKMM DI BESHAY ATEF</t>
  </si>
  <si>
    <t>Riqualificazione energetica e ristrutturazioni importanti di secondo livello Costruzioni esistenti con riqualificazione dell'involucro edilizio 
Titolo autorizzativo: CILA-S  prot/estremi 01-001272-0000751407-2   data 2022-09-21  
 Ubicazione: STRADA STRADA DELLE CACCE 122/</t>
  </si>
  <si>
    <t>STRADA DELLE CACCE 122</t>
  </si>
  <si>
    <t>OPERE DI ADEGUAMENTO DOTAZIONI/IMPIANTI ANTINCENDIO
 Ubicazione: corso corso Grosseto 330/</t>
  </si>
  <si>
    <t>OPERE DI ADEGUAMENTO DOTAZIONI/IMPIANTI ANTINCENDIO
 Ubicazione: corso corso Turati 75/</t>
  </si>
  <si>
    <t>MARANGONI MATTEO , RASH SERVICE S.A.S. DI RUSSO ARMANDO &amp; C.</t>
  </si>
  <si>
    <t>FRAZIONAMENTO DI NEGOZIO IN N.2 UNITA' ABITATIVE
Titolo autorizzativo: SCIA  prot/estremi 2022-9-16874   data 2022-08-03  
 Ubicazione: VIA VIA S.BERNARDINO 32/                                                     T</t>
  </si>
  <si>
    <t>VIA S.BERNARDINO 32</t>
  </si>
  <si>
    <t>Realizzazione opere edili, metalliche ed impiantistiche per la trasformazione di una Stazione Radio Base per la rete di telefonia cellulare
Titolo autorizzativo: SCIA  prot/estremi 1130   data 2021-04-30  
Codice Pratica: 93026890017-29042021-1130
Protocollo SUAP: REP_PROV_TO/TO-SUPRO/0027077 del 30/04/2021
AUTORIZZAZIONE PAESAGGISTICA 205/21 del 07/10/2021
 Ubicazione: VIALE VIALE XXV APRILE  193/</t>
  </si>
  <si>
    <t>IMPRESA  INDIVIDUALE , FP EDILIZIA GENERALE DI POCCHIARI LUIGI , NCJ IMPIANTI ELETTRICI DI SCAFFEO NICOLA , CASAVO GENERAL CONTRACTOR S.R.L. , IDROCITY DI SIMONETTI STEFANO</t>
  </si>
  <si>
    <t>Manutenzione straordinaria per lavori di ridistribuzione dei locali, rifacimento impianto elettrico e idro-sanitario, sostituzione serramenti e pavimentazioni.
 Ubicazione: corso  corso  sommeiller 24/                                                     1</t>
  </si>
  <si>
    <t>CORSO  SOMMEILLER 24</t>
  </si>
  <si>
    <t>LABORATORIO DI PROGETTAZIONE ENERGY GREEN S.R.L. , EDILIZIA GENERALE ARCOBALENO DI SLAM HAMMOUDA , CASAMATIC SAS DI DENIS GESSAROLI</t>
  </si>
  <si>
    <t>Manutenzione straordinaria leggera ai sensi dell'art. 33 del D.L. n.77 del 2021
Trattasi di opere di modifiche di facciata oltre che il rifacimento della copertura, mantenendo stessa sagoma. Il tutto finalizzato a miglioramento sismico ed
energetico
Titolo autorizzativo: CILA  prot/estremi 22424   data 2021-09-29  
 Ubicazione: STRADA  STRADA  DEL MAINERO 61/</t>
  </si>
  <si>
    <t>STRADA  DEL MAINERO 61</t>
  </si>
  <si>
    <t>ARCHINGEST S.R.L. , PUSCEDDU ARMANDO , TECNO TUNIT DI HAJ MOHAMED HAMDI</t>
  </si>
  <si>
    <t>MANUTENZIONE ORDINARIA ALLOGGIO
 Ubicazione: VIA VIA MEZZENILE 1/                                                     5</t>
  </si>
  <si>
    <t>MANUTENZIONE STRAORDINARIA CONSISTENTE NELLA MODIFICA DELL'ASSETTO PLANIMETRICO INTERNO DELL'UNITA' IMMOBILIARE AL PIANO TERZO DEL FABBRICATO RESIDENZIALE
 Ubicazione: VIA VIA MARTIRI DELLA LIBERTA' 8/                                                     3</t>
  </si>
  <si>
    <t>VIA MARTIRI DELLA LIBERTA' 8</t>
  </si>
  <si>
    <t>SOSTITUZIONE GRF
 Ubicazione: PIAZZA PIAZZA MONCENISIO 0/</t>
  </si>
  <si>
    <t>PIAZZA MONCENISIO 0</t>
  </si>
  <si>
    <t>P. MELLE' S.R.L. , G. EMME DI GOMIERO MASSIMILIANO GIOVANNI , PIEMONTE CAMINI S.R.L.</t>
  </si>
  <si>
    <t>modifica stazione radio base esistente
Titolo autorizzativo: SCIA  prot/estremi 00488410010-17082022-1   data 2022-08-17  
 Ubicazione: corso corso francia 17/</t>
  </si>
  <si>
    <t>D&amp;D EDILITA' S.N.C. DI GIUSEPPE D'AMURI E MICHELE D'AMURI</t>
  </si>
  <si>
    <t>trattasi di opere interne di manutenzione straordinaria.
 Ubicazione: VIA  VIA  PAGLIANI 3/                                                     6</t>
  </si>
  <si>
    <t>VIA  PAGLIANI 3</t>
  </si>
  <si>
    <t>Accordo Quadro  Lotto 2. Lavori di realizzazione di sistemi di rivelazione incendi e di rivelazione gas a copertura dei locali del DISAT, presso i fabbricati del gruppo TO_CEN04 della sede centrale del Politecnico di Torino. CIG A.Q.: 7516929E08 - CIG derivato: 9255195C84 - CUP: E12F18000010005
Validazione del Progetto Esecutivo da parte del Rup in data 27/05/2022 ai sensi dell'art. 26, comma 8 del Codice dei Contratti pubblici, D.Lgs. 50/2016 e s.m.i.
La procura speciale sarà firmata dal Dirigente dell'Area Edilizia e Logistica, Dott.ssa Concetta di Napoli, in nome e per conto dell'intestatario
 Ubicazione: AQ_LOTTO_2_ID123_014 AQ_LOTTO_2_ID123_014 DISAT_IRI_IRG_Corso Duca degli Abruzzi 24/</t>
  </si>
  <si>
    <t>AQ_LOTTO_2_ID123_014 DISAT_IRI_IRG_CORSO DUCA DEGLI ABRUZZI 24</t>
  </si>
  <si>
    <t>GURGU EUGEN FLORIN , ELETTRIFIKANDO SNC</t>
  </si>
  <si>
    <t>MANUTENZIONE STRAORDINARIA INTERNA AD UNITA' IMMOBILIARE RESIDENZIALE
 Ubicazione: VIA VIA BIONAZ 24/                                                     4</t>
  </si>
  <si>
    <t>VIA BIONAZ 24</t>
  </si>
  <si>
    <t>Rimozione lucernari in vetrocemento e ripristino impermeabilizzazione solaio autorimessa condominio Via Alfieri n°17 Torino
Titolo autorizzativo: SCIA  prot/estremi 0018879 / 2022-9-18879   data 2022-09-20  
Dettaglio dati registrazione:
Nr. Protocollo: 0018879
Data Protocollo: 20/09/2022
Nr. Pratica: 2022-9-18879
 Ubicazione: VIA VIA V. ALFIERI 17/</t>
  </si>
  <si>
    <t>RISTRUTTURAZIONE INTERNA
 Ubicazione: VIA  VIA  SAN FRANCESCO D'ASSISI 22/</t>
  </si>
  <si>
    <t>VIA  SAN FRANCESCO D'ASSISI 22</t>
  </si>
  <si>
    <t>demolizione tramezzi interni, costruzione nuovi tramezzi, modifiche all'impianto elettrico ed idraulico, decorazioni
Titolo autorizzativo: CILA  prot/estremi 2022-20-19007   data 2022-09-21  
 Ubicazione: CORSO CORSO GALILEO FERRARIS 105/                                                     3</t>
  </si>
  <si>
    <t>CORSO GALILEO FERRARIS 105</t>
  </si>
  <si>
    <t>DBL COSTRUZIONI S.R.L.</t>
  </si>
  <si>
    <t>MODIFICHE INTERNE
 Ubicazione: VIA VIA B. LANINO 2/</t>
  </si>
  <si>
    <t>VIA B. LANINO 2</t>
  </si>
  <si>
    <t>Ristrutturazione unita' immobiliare
 Ubicazione: Via Via SOSPELLO 173/</t>
  </si>
  <si>
    <t>TO051_Modifica stazione radio di base
Comunicazione avvio lavori ai sensi dell'art. 87 bis D. Lgs. 259/2003 in combinato disposto con l'art. 40, 5 comma, del D.L. 77/2021 convertito in Legge n. 108 del 29 luglio 2021, REP_PROV_TO/TO-SUPRO/0027364 del 20/04/2022 e Parere Arpa n.42223 del 09/05/2022, Parere ENAC n.0039395-P del 01/04/2022
 Ubicazione: Corso  Corso  Ferrucci 27/</t>
  </si>
  <si>
    <t>Manutenzione straordinaria per efficientamento energetico con interventi di:
- Posa di isolante termico su pareti esterne;
- Sostituzione dei serramenti esterni;
- Installazione di sistema di riscaldamento ibrido caldaia-pompa di calore ;
- Impianto di riscaldamento a pavimento;
- Posa di pannelli fotovoltaici con sistema di accumulo;
- Installazione di torretta per ricarica elettrica
Titolo autorizzativo: CILA-S  prot/estremi 0018868   data 2022-09-20  
 Ubicazione: VIA VIA LEONARDO FEA 23/</t>
  </si>
  <si>
    <t>VIA LEONARDO FEA 23</t>
  </si>
  <si>
    <t>CAPELLARO RICCARDO</t>
  </si>
  <si>
    <t>Rifacimento bagno con allargamento porta di 10 cm, sostituzione piastrelle pavimenti e sostituzione infissi
Titolo autorizzativo: CILA  prot/estremi 0017629   data 2022-08-25  
 Ubicazione: VIA VIA OSLAVIA 34/</t>
  </si>
  <si>
    <t>VIA OSLAVIA 34</t>
  </si>
  <si>
    <t>EURO IMPIANTI SRL , HAJ MOHAMED HAMDI , MANI YLLI , CREAGEA SRL , CONTENTI CARLO , CASAVO GENERAL CONTRACTOR S.R.L.</t>
  </si>
  <si>
    <t>EDILIZIA PRIVATA - SOLO OPERE EDILI
Titolo autorizzativo: CILA  prot/estremi 0017505   data 2022-08-22  
 Ubicazione: VIA VIA CAVOUR 0/</t>
  </si>
  <si>
    <t>Demolizione di fabbricati con destinazione produttiva per la realizzazione di un nuovo edificio a destinazione commerciale in Via Borgaro 96-98 - Torino
Titolo autorizzativo: SCIA  prot/estremi 5550   data 2022-03-14  
 Ubicazione: Via Via Borgaro 96/</t>
  </si>
  <si>
    <t>ABOUELELLA MELIGY DI ABOUELELLA MOHAMED , TECNOLOGIE VEGETALI S.R.L.</t>
  </si>
  <si>
    <t>Manutenzione straordinaria facciata Via Luisa del Carretto, 3-5
 Ubicazione: VIA VIA LUISA DEL CARRETTO 5/</t>
  </si>
  <si>
    <t>VIA LUISA DEL CARRETTO 5</t>
  </si>
  <si>
    <t>GHEMAR S.P.A. , MIHAIL SALCA , TESIO SERRAMENTI E LAVORAZIONE DEL LEGNO SNC</t>
  </si>
  <si>
    <t>Intervento di efficientamento energetico mediante applicazione di cappotto esterno su tutte le superfici opache dell'edificio,
compresa la copertura dove è prevista anche la rimozione di amianto; sostituzione dei serramenti esterni; sostituzione della
caldaia.
Titolo autorizzativo: CILA-S  prot/estremi 2022-20-587   data 2022-01-11  
 Ubicazione: STRADA STRADA COMUNALE DEL CARTMAN 74/                                                   T-1</t>
  </si>
  <si>
    <t>Manutenzione straordinaria di alloggio, sito al quarto piano di edificio condominiale, consistente in opere interne, sostituzione impianti e serramenti.
Titolo autorizzativo: CILA  prot/estremi 2022-20-14900   data 2022-07-12  
 Ubicazione: VIA VIA FABRO 12/                                                     4</t>
  </si>
  <si>
    <t>VIA FABRO 12</t>
  </si>
  <si>
    <t>PROTEX S.N.C. , EDIL GIAFRA DI MARIELLO ANTONIO , CREPALDI.IT DI VALERIO</t>
  </si>
  <si>
    <t>manutenzione facciate verso strada
Titolo autorizzativo: CILA  prot/estremi CIL-EL.67105661   data 2022-09-15  
 Ubicazione: lungo lungo dora siena 8/</t>
  </si>
  <si>
    <t>LUNGO DORA SIENA 8</t>
  </si>
  <si>
    <t>EDRA SRL , EDIL PICARI S.A.S. DI PICARI LUAN &amp; C. , OPERE CRAVIOLATTI S.R.L.S. , TRAVISANO  PASQUALE  , CARLOTTA ALEXANDRE , AMD SRL PORTE E FINESTRE</t>
  </si>
  <si>
    <t>manutenzione straordinaria con frazionamento da una a due unità abitative al piano primo dello stabile e nuova distribuzione interna
Titolo autorizzativo: CILA  prot/estremi 7513882022   data 2022-09-16  
Il progettista dei lavori è l'arch. Neirotti.
E' stato inserito l'ing. Campolo come progettista in quanto è presente un baco nella compilazione del modello che non consente di fare diversamente
 Ubicazione: via via Bricherasio 4/</t>
  </si>
  <si>
    <t>VIA BRICHERASIO 4</t>
  </si>
  <si>
    <t>INTERVENTO DI EFFICIENTAMENTO ENERGETICO MEDIANTE ESECUZIONE DI CAPPOTTO ESTERNO, ISOLAMENTO SOLAIO SOTTOTETTO E
CANTINA, SOSTITUZIONE DEI SERRAMENTI E DEL GENERATORE.
Titolo autorizzativo: CILA-S  prot/estremi 2022-20-14866   data 2022-07-12  
AGGIORNAMENTO NOTIFICA PRELIMINARE PER VARIAZIONE DIRETTORE DEI LAVORI.
 Ubicazione: VIA VIA PREMUDA 8/</t>
  </si>
  <si>
    <t>CEL GENERAL CONTRACTOR SPA , GENERAL IMPIANTI DI MIHASCA ANDREI , MASSTECH ITALIA SRL</t>
  </si>
  <si>
    <t>BIBBA GIOVANNI</t>
  </si>
  <si>
    <t>Isolamento dell'involucro opaco verticale: sui quattro lati in corrispondenza degli ambienti ad uso residenziale, da piano strada
al sottogronda con cappotto esterno.
Isolamento di solai e superfici suborizzontali: intradosso del solaio tra cantina e primo piano f.t., e isolamento falde del tetto:
Sostituzione di tutti i serramenti esterni con nuovi serramenti di disegno analogo
Impianto termosanitario: integrazione dell'attuale impianto di riscaldamento a radiatori, alimentato a gas, con nuova caldaia a condensazione.
Titolo autorizzativo: CILA-S  prot/estremi 0017141   data 2022-08-08  
 Ubicazione: via  via  Paisiello 28/                 10</t>
  </si>
  <si>
    <t>VIA  PAISIELLO 28</t>
  </si>
  <si>
    <t>Opere edili, metalliche ed impiantistiche per modifica di 
un impianto di Comunicazioni elettroniche per conto di 
Linkem S.p.A. - TO0177W  DORA FIRENZE
Titolo autorizzativo: SCIA  prot/estremi 43040   data 2022-06-10  
Si fa riferimento alla pratica suap n. 13456840159-24052022-1553 del 10/06/2022
 Ubicazione: LUNGO LUNGO DORA FIRENZE 129/</t>
  </si>
  <si>
    <t>LUNGO DORA FIRENZE 129</t>
  </si>
  <si>
    <t>ELETTROIMPIANTI M.C. DI CORAGLIA MASSIMO , NOVEGNOLAB S.R.L. , O.G. IMPIANTI DI ODDENINO GIACOMO</t>
  </si>
  <si>
    <t>Modifiche interne a singola unità immobiliare comprensive di parziale rifacimento di pavimenti, nuovi rivestimenti, nuovi
impianti.
Titolo autorizzativo: CILA  prot/estremi 01-001272-0000752451-2   data 2022-09-15  
 Ubicazione: PIAZZA  PIAZZA  CRIMEA 2/</t>
  </si>
  <si>
    <t>PIAZZA  CRIMEA 2</t>
  </si>
  <si>
    <t>FAREL COSTRUZIONI SRL</t>
  </si>
  <si>
    <t>creazione di nuovo punto vendita con attività ristorazione, opere interne di demolizioni e ricostruzioni, finiture, impianti e arredo
Titolo autorizzativo: SCIA  prot/estremi 15143   data 2022-02-15  
 Ubicazione: via via maria vittoria 2/</t>
  </si>
  <si>
    <t>MARINO GEOM. FRANCESCO IMPRESA EDILE</t>
  </si>
  <si>
    <t>RIPASSO INTERA COPERTURA CON SOSTITUZIONE DELLE TEGOLE E DEI TRAVETTI SECONDARI AMMALORATI O DANNEGGIATI. REALIZZAZIONE DI LINEA VITA IN COPERTURA CON SOSTITUZIONE DI VELUX GIA' PRESENTE. SOSTITUZIONE DELL'ONDULINA DELLA PENSILINA DELL'ULTIMO PIANO CON NUOVA ONDULINA DELLA STESSA TIPOLOGIA, FORMA E COLORE COME L'ESISTENTE.
FORNITURA E POSA  DI ISOLANTE SULLA SOLETTA DEL SOTTOTETTO.
Titolo autorizzativo: CILA  prot/estremi 0024820   data 2021-10-27  
RIFERIMENTO PRATICA CILA PRESENTATA IL 26/10/2021 E PROTOCOLLATA IL  27/10/2021 AL N° DI PROT. 0024820. 
NUMERO DI PRATICA 2021-20-24820
 Ubicazione: VIA VIA SETTE COMUNI 57/</t>
  </si>
  <si>
    <t>VIA SETTE COMUNI 57</t>
  </si>
  <si>
    <t>Manutenzione straordinaria leggera di cui all'art. 3, comma 1, lettera b) e art. 6-bis del D.P.R. n. 380/2001
L'intervento prevede la demolizione e costruzione di alcuni tramezzi volti alla modifica dell'assetto planimetrico dell'unità
immobiliare.
Sono previste anche lievi modifiche all'impianto elettrico ed idraulico esistenti realizzate secondo la normativa
vigente.
Titolo autorizzativo: CILA  prot/estremi 0018562   data 2022-09-15  
Numero istanza MUDE 01-001272-0000740320-2022
Numero di protocollo 0018562 
Numero di pratica 2022-20-18562
 Ubicazione: VIA  VIA  PRINCIPE TOMMASO 36/      1</t>
  </si>
  <si>
    <t>VIA  PRINCIPE TOMMASO 36</t>
  </si>
  <si>
    <t>INTERVENTO DI EFFICIENTAMENTO ENERGETICO E RIFACIMENTO COPERTURA
Titolo autorizzativo: CILA-S  prot/estremi 2022-20-8705   data 2022-04-26  
 Ubicazione: VIA VIA LEMIE 16/</t>
  </si>
  <si>
    <t>VIA LEMIE 16</t>
  </si>
  <si>
    <t>opere di manutenzione straordinaria unità immobiliare residenziale
Titolo autorizzativo: CILA  prot/estremi 0018831   data 2022-09-20  
 Ubicazione: VIA VIA CARLO CAPELLI 86/</t>
  </si>
  <si>
    <t>VIA CARLO CAPELLI 86</t>
  </si>
  <si>
    <t>MODIFICA DELLE DIVISIONI INTERNE E SOTITUZIONE/REALIZZAZIONE DI CONTROSOFFITTI
Titolo autorizzativo: CILA  prot/estremi 18547   data 2022-09-15  
 Ubicazione: CORSO CORSO VITTORIO EMANUELE II 75/</t>
  </si>
  <si>
    <t>ROVIL SRL , LAMBDA CND SRL</t>
  </si>
  <si>
    <t>trattasi di opere interne di manutenzione straordinaria.
 Ubicazione: VIA VIA NIZZA 187/                                                     T</t>
  </si>
  <si>
    <t>GRANCLIMA S.R.L. , CANI SHPETIM SRL  , MAT S.R.L. , LAURIA IMPIANTI S.R.L.</t>
  </si>
  <si>
    <t>MANUTENZIONE LEGGERA DI CUI ALL'ART.3. COMMA 1, LETTERA B E ART. 6BIS DEL D.P.R. n.380/2001
Titolo autorizzativo: CILA  prot/estremi 13820   data 2022-06-28  
MANUTENZIONE LEGGERA DI CUI ALL'ART.3. COMMA 1, LETTERA B E ART. 6BIS DEL D.P.R. n.380/2001
n. istanza MUDE 01-001272_0000680782_2022
n. protocollo 0013820
n. pratica 2022_20_13820
 Ubicazione: via  via  POMBA 18/</t>
  </si>
  <si>
    <t>REALIZZAZIONE EX-NOVO DEL NEGOZIO LIDL NEL PARCO COMMERCIALE EX AREA LANCIA TORINO
Titolo autorizzativo: SCIA  prot/estremi 14083   data 2022-08-09  
SCIA DI VOLTURA 
Istanza MUDE n. 0100127200007406752022 del 09/08/2022
Nr. Pratica: 2020-9-14083 - data Repertorio 10/08/2020
 Ubicazione: VIA VIA CARAGLIO 56/</t>
  </si>
  <si>
    <t>REALE IMPIANTI DI ARAPAJ KLAJDI , SARI COSTRUZIONI S.R.L.S. , IDROTERMOVUONO DI VUONO MARCO , ARKY S.R.L.</t>
  </si>
  <si>
    <t>CODEBO' S.P.A. , CONSIGLIO ASCENSORI DI CONSIGLIO CARMELO , MIREX DI ZMALI MIRELA</t>
  </si>
  <si>
    <t>INSERIMENTO ASCENSORE INTERNO
Titolo autorizzativo: SCIA  prot/estremi 2022-9-18856   data 2022-09-20  
 Ubicazione: VIA  VIA  L. GRAMEGNA 17/</t>
  </si>
  <si>
    <t>VIA  L. GRAMEGNA 17</t>
  </si>
  <si>
    <t>SERI EDILE SOCIETA' A RESPONSABILITA' LIMITATA SEMPLIFICATA</t>
  </si>
  <si>
    <t>Intervento urgente di revisione cornicione oggetto di dissesto su facciata di edificio
LAVORI DI RIPRISTINO PER DISTACCO CALCINACCI DAL CORNICIONE COME DA ORDINANZA N. 1312/2022 
 Ubicazione: via  via  Tripoli 7/</t>
  </si>
  <si>
    <t>VIA  TRIPOLI 7</t>
  </si>
  <si>
    <t>TP RESTRUCTURE DI TROCCOLO PAOLO</t>
  </si>
  <si>
    <t>OPERE INTERNE AD ALLOGGIO
Titolo autorizzativo: CILA  prot/estremi 2022-20-18680   data 2022-09-19  
MAGOGA VLADIMIRO CONVIVENTE CHE SOSTIENE LE SPESE.
 Ubicazione: CORSO CORSO SEBASTOPOLI 172/                                                     5</t>
  </si>
  <si>
    <t>CORSO SEBASTOPOLI 172</t>
  </si>
  <si>
    <t>NORD OVEST COSTRUZIONI SRL , GAR IMPIANTI IDRAULICI SNC DI GAROFALO DAVIDE E GAROFALO FABIO , LED DI FALETTO LUIGI , CMG DI CONIAC MARIUS GEORGE , VISLA VIOREL</t>
  </si>
  <si>
    <t>opere di manutenzione ordinaria di unità immobiliare singola a destinazione residenziale
In quanto opere di manutenzione ordinaria non è prevista nessuna istanza. La compresenza di più imprese tuttavia rende necessaria la presentazione della notifica preliminare.
 Ubicazione: VIA VIA FILADELFIA 37/                                                     4</t>
  </si>
  <si>
    <t>VIA FILADELFIA 37</t>
  </si>
  <si>
    <t>SCOTTA S.R.L. , RISTRUTTURAZIONI G&amp;P SRLS , TIMARU ADRIAN , AS IMPIANTI DI ANTONIO SICLARI , NITA VIOREL STEFAN , GIAMBRONE GIUSEPPE</t>
  </si>
  <si>
    <t>OPERE EDILIZIE ED IMPIANTISTICHE DI MODIFICHE INTERNE
Titolo autorizzativo: CILA  prot/estremi 2022-20-17120   data 2022-08-08  
 Ubicazione: VIA  VIA  BOCCARDO 37/                                                     1</t>
  </si>
  <si>
    <t>Modificazioni dell'assetto planimetrico dell'unità immobiliare
Titolo autorizzativo: CILA  prot/estremi 0018557   data 2022-09-15  
 Ubicazione: CORSO CORSO GALILEO FERRARIS 155/                                                     6</t>
  </si>
  <si>
    <t>CORSO GALILEO FERRARIS 155</t>
  </si>
  <si>
    <t>Intervento di riqualificazione energetica e strutturale di edificio condominiale, consistente in: 
-cappotto esterno
-copertura e facciata ventilata
-sostituzione serramenti
-sostituzione impianto termico e installazione impianto fotovoltaico -building automation
-cordolo strutturale in copertura
-interventi sismici locali; rinforzo balconi
Titolo autorizzativo: CILA-S  prot/estremi 18795   data 2022-09-19  
 Ubicazione: VIA VIA LA LOGGIA 19/</t>
  </si>
  <si>
    <t>VIA LA LOGGIA 19</t>
  </si>
  <si>
    <t>EDIL CSOTRUZIONI DI FRAGOMELI , CONSORZIO SERVIZI GENERALI , TECNO IMPIANTI S.R.L. , BARDHI ROBERT , FRG S.R.L. , ARCONI ROBERTO GIULIANO , SOLLEGNO ENGINEERING S.R.L.</t>
  </si>
  <si>
    <t>TELEBIT SPA , MOLLO SRL</t>
  </si>
  <si>
    <t>1RM05481 TO PIAZZA RIVOLI_intervento di installazione impianto di telecomunicazioni Vodafone Italia spa su infrastruttura esistente
Titolo autorizzativo: SCIA  prot/estremi 0048841001020520221414   data 2022-05-02  
Scia congiunta Vodafone-Tim
 Ubicazione: CORSO  CORSO  LECCE 1/</t>
  </si>
  <si>
    <t>CORSO  LECCE 1</t>
  </si>
  <si>
    <t>NUOVO ALLACCIAMENTO INTERRATO
 Ubicazione: VIA VIA PISACANE  31/</t>
  </si>
  <si>
    <t>VIA PISACANE  31</t>
  </si>
  <si>
    <t>Opere di efficientamento energetico
Titolo autorizzativo: CILA  prot/estremi 17820   data 2021-07-28  
 Ubicazione: VIA VIA LAURO ROSSI 14/</t>
  </si>
  <si>
    <t>VIA LAURO ROSSI 14</t>
  </si>
  <si>
    <t>CONSORZIO CO.VELT. , EDIL GIORGIO DI NDOU GJERGJ , COP. ENERGY DI FALCONI FELICE , CONSORZIO SERVIZI GENERALI , TECNO IMPIANTI S.R.L. , BARDHI ROBERT , C.C.P. S.A.S. DI CIOBANU IURIE &amp; C. , SOLLEGNO ENGINEERING S.R.L. , FRG S.R.L. , EDIL COSTRUZIONI DI FRAGOMELI ALBERTO , METAL PONTE DI BOUGATO ADIL , AVP SAS DI ARCADIE DOBROVOLSCHI &amp; C.</t>
  </si>
  <si>
    <t>ESECUZIONE DI FACCIATA VENTILATA, REALIZZAZIONE DI IMPIANTO FOTOVOLTAICO CON SISTEMA DI 
ACCUMULO, COLONNINE DI RICARICA AUTO ELETTRICHE, SOSTITUZIONE INFISSI OPERE TRAINATE.
Titolo autorizzativo: CILA-S  prot/estremi 2022-20-2342   data 2022-02-02  
 Ubicazione: VIA VIA PIEDICAVALLO 14/</t>
  </si>
  <si>
    <t>NEW ELETTRIK DI ANGIULLI GIOVANNI , M.G. DECORAZIONI S.R.L. , OLIVERIO ALESSIO , VINCENZO ANTONIO , HERCIU LAURENTIU EUGEN</t>
  </si>
  <si>
    <t>Modifiche alla distribuzione interna, rifacimento bagni e modifiche con riduzione dell'estensione del soppalco uso deposito.
Titolo autorizzativo: SCIA  prot/estremi 2022-9-15017   data 2022-07-13  
 Ubicazione: CORSO CORSO SAN MAURIZIO 27/</t>
  </si>
  <si>
    <t>CORSO SAN MAURIZIO 27</t>
  </si>
  <si>
    <t>Nuova distribuzione interna senza modifica della struttura portante e prolungamento del ballatoio esterno verso il cortile
Titolo autorizzativo: SCIA-ALT-PDC  prot/estremi 2022-9-11273   data 2022-05-24  
 Ubicazione: CORSO CORSO GALILEO FERRARIS 78/</t>
  </si>
  <si>
    <t>CORSO GALILEO FERRARIS 78</t>
  </si>
  <si>
    <t>RICONFIGURAZIONE STAZIONE RADIO BASE ESISTENTE PER CONTO DEL GESTORE VODAFONE ITALIA S.P.A. DENOMINATO "1OF00224
CORSO REGINA - FIAT" sito in CORSO REGINA MARGHERITA 292 TORINO (TO)
Titolo autorizzativo: SCIA  prot/estremi 0020553   data 2022-03-23  
Codice Pratica: 00488410010-21032022-1741
 Ubicazione: CORSO CORSO REGINA MARGHERITA 292/</t>
  </si>
  <si>
    <t>AURA ENERGY S.R.L. , DUE GI IMPIANTI , PARADISO COSTRUZIONI SRL , BFA SERRAMENTI S.N.C. DI ALESSANDRO BOMBARDIERE E FABIO BOMBARDIERI , ESME SRLS</t>
  </si>
  <si>
    <t>MANUTENZIONE STRAORDINARIA PER DIVERSA DISTRIBUZIONE DEGLI SPAZI INTERNI CON CAMBIO DI DESTINAZIONE D'USO
 Ubicazione: STRADA  STRADA  LANZO  88/</t>
  </si>
  <si>
    <t>STRADA  LANZO  88</t>
  </si>
  <si>
    <t>NUOVA RIVESTI DI STIZZOLI PAOLO , MORESSA DAVIDE</t>
  </si>
  <si>
    <t>LIEVI MODIFICHE INTERNE RELATIVE ALLE APERTURE E AGLI ACCESSI AI VANI PRINCIPALI. RIFACIMENTO
COMPLETO SERVIZIO IGIENICO E CUCINA, RIFACIMENTO PAVIMENTAZIONE E RIVESTIMENTI, SOSTITUZIONE
PORTE INTERNE, RIFACIMENTO IMPIANTO ELETTRICO.
Titolo autorizzativo: CILA  prot/estremi 2022-20-18673   data 2022-09-19  
 Ubicazione: VIA VIA ALESSANDRO CRUTO 18/                                                     4</t>
  </si>
  <si>
    <t>OPERE DI COIBENTAZIONE SUPERFICI OPACHE VERTICALI E ORIZZONTALI, SOSTITUZIONE SERRAMENTI, SOSTITUZIONE GENERATORE DI CALORE, IMPIANTO FOTOVOLTAICO, COLONNIA RICARICA AUTO E OPERE DI MIGLIORAMENTO SISMICO DELLA COPERTURA.
Titolo autorizzativo: CILA-S  prot/estremi 01-001272-0000755602-2   data 2022-09-19  
OPERE ESEGUITE IN APPLICAZIONE SUPERECOBONUS DEL QUALE SI ALLEGANO RELATIVI MODELLI MINISTERIALI.
 Ubicazione: STRADA STRADA VALLETTE 8/</t>
  </si>
  <si>
    <t>STRADA VALLETTE 8</t>
  </si>
  <si>
    <t>EMMERRE DI RORA MASSIMILIANO , TS EDILE S.N.C. DI CALIANDRO A. E MAZZONE S.</t>
  </si>
  <si>
    <t>Realizzazione soppalco ad uso deposito all'interno di unita' abitativa esistente
Titolo autorizzativo: CILA  prot/estremi 0017722   data 2022-08-30  
 Ubicazione: VIA VIA PO 25/</t>
  </si>
  <si>
    <t>E.DUE.C. DI CORDERO EMANUELE , CORNEL COLCER</t>
  </si>
  <si>
    <t>KAROMA GROUP , CARPENTECNICA GROUP S.R.L. , OMEGA RISTRUTTURAZIONI DI DIEGO FRUA , POLIDORO PIETRO , ED. ECO DI SPADA ADRIANO , SAMEA SRL</t>
  </si>
  <si>
    <t>GENCANTIERI S.P.A. , SCHIAVONE S.R.L. , ELETTRO GFG S.R.L.</t>
  </si>
  <si>
    <t>Manutenzione straordinaria per realizzazione di nuovo servizio igienico
Titolo autorizzativo: CILA  prot/estremi 3583   data 2022-02-17  
 Ubicazione: via via Pianezza 272/      a</t>
  </si>
  <si>
    <t>VIA PIANEZZA 272</t>
  </si>
  <si>
    <t>SCALISE COSTRUZIONI S.R.L. , EGS IMPIANTI DI LAMBERTI FABRIZIO , PATRYO SRL , CAMASSA GIUSEPPE</t>
  </si>
  <si>
    <t>Si profitta di tale aggiornamento per specificare meglio l'oggetto dei lavori dell'invio della notifica del 01/08/2022:
CILA Superbonus art. 119 DL 34/2020 per la riqualificazione energetica del fabbricato (isolamento, serramenti, fotovoltaico etc) e CILA Superbonus per sostituzione della copertura esistente in legno con una nuova copertura in legno lamellare con inserimento di cordolo di ripartizione sulle murature esistenti.
Titolo autorizzativo: CILA-S  prot/estremi 6041   data 2022-03-18  
I titoli di riferimento, della presente notifica preliminare, sono:
CILA Superbonus - art. 19 DL 34/2020 per Riqualificazione enrgetica, Prot. 0006041 N. Pratica 2022-20-6041 del 18/03/2022
CILA Superbonus - art. 19 DL 34/2020 per sostituzione della copertura esistente, Prot. 0017131 del 08/08/2022
Si comunicano dimissioni Geom. Tiani, quale incaricato alla presentazione della notifica del 01/08/2022 prot. 0512413, a far data dal 19/09/2022.
 Ubicazione: STRADA STRADA DA BERTOLLA ABBADIA DI STURA 64/</t>
  </si>
  <si>
    <t>FALEGNAMERIA FERRO DI FERRO MAURO , OMNIANET ENERGY S.R.L. , MG IMPIANTI DI GIUSTO MASSIMO</t>
  </si>
  <si>
    <t>Intervento di riqualificazione energetica ai sensi dell'art. 119 D.L. 34/2020 attuato mediante sostituzione generatore di calore (intervento trainante),
sostituzione serramenti, installazione impianto fotovoltaico, sistema di accumulo energia elettrica e colonnina di ricarica veicoli elettrici (interventi trainati)
Titolo autorizzativo: CILA-S  prot/estremi 2022-20-18181   data 2022-09-09  
 Ubicazione: VIA VIA ALLA PARROCCHIA 11/</t>
  </si>
  <si>
    <t>VIA ALLA PARROCCHIA 11</t>
  </si>
  <si>
    <t>MANUTENZIONE STRAORDINARIA EDIFICI SCOLASTICI DELLA CITTA' BILANCIO 2020 - LOTTO 4 AREA SUD CODICE OPERA 4729.
Gli interventi riguardano in particolare il rifacimento delle impermeabilizzazioni del terrazzino adiacente il blocco ascensore, della coperture soprastante il
locale tecnico ascensore e dei cornicioni perimetrali dell'edificio.
Si provvederà inoltre alla messa in sicurezza degli stessi cornicioni con preventiva battitura e successivo ripristino delle parti distaccate.
PRESENTATA IN QUANTO DIRIGENTE DELL'AREA EDILIZIA SCOLASTICA DEL COMUNE DI TORINO OCN FUNZIONI DI R.U.P. E RESPONSABILE
DEI LAVORI NOMINATO CON ATTO DI ORGANIZZAZIONE DEL DIRETTORE DI DIVISIONE PROT. N. 8246 DEL 15/06/2021.
 Ubicazione: VIA VIA PODGORA 28/</t>
  </si>
  <si>
    <t>VIA PODGORA 28</t>
  </si>
  <si>
    <t>MANUTENZIONE STRAORDINARIA EDIFICI SCOLASTICI DELLA CITTA' BILANCIO 2020 - LOTTO 4 AREA SUD CODICE OPERA 4729.
Gli interventi riguardano in particolare il rifacimento delle impermeabilizzazioni delle coperture piane del blocco copertura centrale della scuola media
"Modigliani" e la sostituzione dei relativi cupolotti in policarbonato.
PRESENTATA IN QUANTO DIRIGENTE DELL'AREA EDILIZIA SCOLASTICA DEL COMUNE DI TORINO OCN FUNZIONI DI R.U.P. E RESPONSABILE
DEI LAVORI NOMINATO CON ATTO DI ORGANIZZAZIONE DEL DIRETTORE DI DIVISIONE PROT. N. 8246 DEL 15/06/2021.
 Ubicazione: Via Via Collino 4/</t>
  </si>
  <si>
    <t>Unione di due unità immobiliari con modifica della disposizione planimetrica e adeguamento degli impianti tecnologici.
Titolo autorizzativo: CILA  prot/estremi 0018126   data 2022-09-08  
 Ubicazione: Corso  Corso  Massimo D'Azeglio  60/                           E</t>
  </si>
  <si>
    <t>CORSO  MASSIMO D'AZEGLIO  60</t>
  </si>
  <si>
    <t>COBOLA FALEGNAMERIA SRL , BESSONE IMPIANTI S.R.L. , MANCA MAURIZIO , BUILDING MASTER S.R.L. , MARTIS GIANFRANCO , OSCAR PONTEGGI S.R.L.</t>
  </si>
  <si>
    <t>Sostituzione di n. 2 caldaie con n. 1 caldaia a condensazione e n. 1 PdC. Posa di pannelli fotovoltaici con batterie di accumulo e colonnina ricarica veicoli
elettrici. Sostituzione di tutti i serramenti esterni. Posa linea vita. Ripassamento del tetto. Tinteggiatura delle facciate
Titolo autorizzativo: CILA-S  prot/estremi 17139   data 2022-08-04  
Si aggiorna l'elenco delle ditte presenti in cantiere.
 Ubicazione: Via Via Giacomo Dina 21/</t>
  </si>
  <si>
    <t>VIA GIACOMO DINA 21</t>
  </si>
  <si>
    <t>ANDRONIC GHEORGHE LICA , FUTURA COSTRUZIONI SRLS</t>
  </si>
  <si>
    <t>Manutenzione straordinaria leggera: Modificazioni dell'assetto planimetrico dell'unità immobiliare
 Ubicazione: VIA VIA MARIA VITTORIA 44/</t>
  </si>
  <si>
    <t>VIA MARIA VITTORIA 44</t>
  </si>
  <si>
    <t>Rifacimento terrazzo
NON E' STATO PRESENTATO NESSUN TITOLO AUTORIZZATIVO, TRATTASI DI OPERE DI EDILIZIA LIBERA
 Ubicazione: VIA VIA MONTECUCCOLI 2/</t>
  </si>
  <si>
    <t>VIA MONTECUCCOLI 2</t>
  </si>
  <si>
    <t>NEZHA FIRJAT , V.Y.M. SENZA CONFINI S.A.S. DI IBI YLLI</t>
  </si>
  <si>
    <t>MANUTENZIONE ORDINARIA FACCIATE EDIFICIO CONDOMINIALE VIA BRUSA 36-38 - TORINO (FRONTI SU VIA MAZZE', VIA BRUSA E FRONTESPIZIO EST).
LA PRESENTE NOTIFICA PRELIMINARE E' INERENTE OPERE DI MANUTENZIONE ORDINARIA, PERTANTO NON VI E' TITOLOAUTORIZZATIVO, E' STATA AD OGNI MODO PREDISPOSTA COMUNICAZIONE DI ATTIVITA' DI EDILIZIA LIBERA (FACOLTATIVA) DATRASMETTERE VIA PEC ALL'UFFICIO EDILIZIA PRIVATA DELLA CITTA' DI TORINO.
 Ubicazione: VIA VIA BRUSA 36/</t>
  </si>
  <si>
    <t>VIA BRUSA 36</t>
  </si>
  <si>
    <t>TRINTINAGLIA NICOLA , TRINTINAGLIA NICOLA</t>
  </si>
  <si>
    <t>Modifica partizioni interne
Titolo autorizzativo: CILA  prot/estremi 0018571   data 2022-09-15  
 Ubicazione: via via bene vagienna 37/                                                     5</t>
  </si>
  <si>
    <t>VIA BENE VAGIENNA 37</t>
  </si>
  <si>
    <t>LAVORI DI MANUTENZIONE ORDINARIA IN FACCIATA LATO CORTILE CON PICCOLE OPERE EDILI PER RIPRISTINO DEI FRONTALINI E RINGHIERI
CIL 2022/20/15678 DEL 21/07/2022
 Ubicazione: VIA VIA TARTINI 26/</t>
  </si>
  <si>
    <t>VIA TARTINI 26</t>
  </si>
  <si>
    <t>CARDANI FRANCESCO S.R.L.</t>
  </si>
  <si>
    <t>LAVORI DI RIMOZIONE AMIANTO E DEMOLIZIONE DI MANUFATTI E STRUTTURE ESISTENTI
Titolo autorizzativo: PDC  prot/estremi 7/S/2022   data 2022-04-12  
 Ubicazione: VIA VIA PERUGIA 29/</t>
  </si>
  <si>
    <t>POSA RETE TELERISCALDAMENTO
 Ubicazione: VIA VIA MAZZE' 11/</t>
  </si>
  <si>
    <t>VIA MAZZE' 11</t>
  </si>
  <si>
    <t>ADAM NELU , FERRERI COSTRUZIONI SRL</t>
  </si>
  <si>
    <t>Sostituzione di n. 3 serramenti.Sostituzione dei generatori di calore esistenti con un sistema ibridoPredisposizione e installazione di colonnine di ricarica auto elettrica.
Titolo autorizzativo: CILA-S  prot/estremi  2022-20-8401   data 2022-04-20  
 Ubicazione: Strada Strada Guido Volante 22/</t>
  </si>
  <si>
    <t>STRADA GUIDO VOLANTE 22</t>
  </si>
  <si>
    <t>POSA RETE TELERISCALDAMENTO
 Ubicazione: VIA VIA CENISCHIA 13/</t>
  </si>
  <si>
    <t>VIA CENISCHIA 13</t>
  </si>
  <si>
    <t>POSA RETE TELERISCALDAMENTO
 Ubicazione: VIA VIA MORGARI 2 DA VIA MORGARI 8 A VIA NIZZA 0/</t>
  </si>
  <si>
    <t>VIA MORGARI 2 DA VIA MORGARI 8 A VIA NIZZA 0</t>
  </si>
  <si>
    <t>Frazionamento e modifiche interne in una unità immobiliare in condominio
Titolo autorizzativo: CILA  prot/estremi 2022-20-18687   data 2022-09-19  
Si specifica che le imprese Casavo General Contractor e BBD General Contractor non eseguono opere edili
 Ubicazione: CORSO CORSO UNIONE SOVIETICA 91/                                                     4</t>
  </si>
  <si>
    <t>CORSO UNIONE SOVIETICA 91</t>
  </si>
  <si>
    <t>Manutenzione straordinaria ed efficientamento energetico ai sensi della L. 77/2020 superbonus 110%
Titolo autorizzativo: CILA-S  prot/estremi 2022-20-12096   data 2022-06-06  
 Ubicazione: STRADA STRADA TADINI 47/</t>
  </si>
  <si>
    <t>F.I.S. S.P.A. , TECHNENERGY S.R.L. , IMI IMPIANTI S.R.L. , ATZWANGER AG / SPA , CNDTEST S.R.L.</t>
  </si>
  <si>
    <t>POSA RETE TELERISCALDAMENTO
 Ubicazione: VIA VIA CARDINAL MASSAIA DA VIA BREGLIO A LARGO CARDINAL MASSAIA 0/</t>
  </si>
  <si>
    <t>VIA CARDINAL MASSAIA DA VIA BREGLIO A LARGO CARDINAL MASSAIA 0</t>
  </si>
  <si>
    <t>EUROTEC SOCIETA' CONSORTILE A RESPONSABILITA' LIMITATA , WOLFTANK DGM S.P.A. , MARES SRL , ENERGY DIVISION S.R.L. , BERGAMIN S.R.L.</t>
  </si>
  <si>
    <t>Progetto di rimozione dell'impianto stradale di distribuzione carburanti per autotrazione sito nel Comune di Torino (TO), Corso Sebastopoli n. 194
Titolo autorizzativo: PDC  prot/estremi 18157   data 2022-04-19  
 Ubicazione: CORSO CORSO SEBASTOPOLI 194/</t>
  </si>
  <si>
    <t>CORSO SEBASTOPOLI 194</t>
  </si>
  <si>
    <t>ESECUZIONE RIPRISTINI DEFINITIVI
 Ubicazione: VIA VIA GRASSI 5/</t>
  </si>
  <si>
    <t>VIA GRASSI 5</t>
  </si>
  <si>
    <t>POSA RETE TELERISCALDAMENTO
 Ubicazione: VIA VIA PETRARCA 26 DA VIA PIETRO GIURIA 38 A VIA PETRARCA 0/</t>
  </si>
  <si>
    <t>VIA PETRARCA 26 DA VIA PIETRO GIURIA 38 A VIA PETRARCA 0</t>
  </si>
  <si>
    <t>POSA RETE TELERISCALDAMENTO
 Ubicazione: VIA VIA CASTELDELFINO 55 DA VIA COPPINO A VIA CASTELEDLFINO 59 0/</t>
  </si>
  <si>
    <t>VIA CASTELDELFINO 55 DA VIA COPPINO A VIA CASTELEDLFINO 59 0</t>
  </si>
  <si>
    <t>HOME COSTRUZIONI DI RE MASSIMILIANO , GM IMPIANTI DI MACRI' GIUSEPPE , UNICO SERRAMENTI SRL</t>
  </si>
  <si>
    <t>MANUTENZIONE STRAORDINARIA 
Titolo autorizzativo: CILA  prot/estremi 18234   data 2022-09-12  
 Ubicazione: CORSO CORSO CORRENTI 58/</t>
  </si>
  <si>
    <t>CORSO CORRENTI 58</t>
  </si>
  <si>
    <t>POSA RETE TELERISCALDAMENTO
 Ubicazione: VIA VIA CASTELDELFINO DA VIA COPPINO A LARGO CASTELDELFINO 0/</t>
  </si>
  <si>
    <t>VIA CASTELDELFINO DA VIA COPPINO A LARGO CASTELDELFINO 0</t>
  </si>
  <si>
    <t>POSA RETE TELERISCALDAMENTO
 Ubicazione: VIA VIA ORIANI 25/</t>
  </si>
  <si>
    <t>VIA ORIANI 25</t>
  </si>
  <si>
    <t>DIQUADRO SRL , IMPRESA INDIVIDUALE SELMANI NAZMI , PATRAU VLADIMIR , UNICO SERRAMENTI SRL , EMMEMME DI MOTTOSO MAURIZIO , MAZZEI ROBERTO , DG PARQUET DI DUDAS GHITA , PAVEL DECORAZIONI S.A.S. DI PAVEL VIOREL , D.I. SELVAGGIO GAETANO</t>
  </si>
  <si>
    <t>Rifacimento servizi igienici comprensiva di impianti, modifica impianto elettrico, rimozione e posa nuova pavimentazione, posa nuovi rivestimenti
Titolo autorizzativo: CILA  prot/estremi 0017979   data 2022-09-06  
 Ubicazione: via via AMERIGO VESPUCCI 60/</t>
  </si>
  <si>
    <t>VIA AMERIGO VESPUCCI 60</t>
  </si>
  <si>
    <t>POSA RETE TELERISCALDAMENTO
 Ubicazione: VIA  VIA  SOSPELLO ANG. ALA DI STURA DA VIA SOSPELLO 195 A ALA DI STURA 24 0/</t>
  </si>
  <si>
    <t>VIA  SOSPELLO ANG. ALA DI STURA DA VIA SOSPELLO 195 A ALA DI STURA 24 0</t>
  </si>
  <si>
    <t>POZZA SIMONE , BERT LUIGI , CAMASSA GIUSEPPE , IMPRESIT DI FERDINANDO SORRENTI</t>
  </si>
  <si>
    <t>Opere di manutenzione straordinaria riguardanti modifiche dell'assetto planimetrico interno e il rinnovamento degli impianti tecnologici esistenti
Titolo autorizzativo: CILA  prot/estremi 0015450   data 2022-07-20  
 Ubicazione: via via GIUSEPPE ROMITA 16/</t>
  </si>
  <si>
    <t>VIA GIUSEPPE ROMITA 16</t>
  </si>
  <si>
    <t>JC DI ALVES DOS SANTOS VALDJANE , PERRONE ANDREA</t>
  </si>
  <si>
    <t>Manutenzione ordinaria consistente nel rifacimento della pavimentazione e rivestimenti interni, tinteggiatura delle pareti interne, riparazione, integrazione e messa a norma dell'impianto elettrico, impianto igienico e idro-sanitario, installazione controsoffitto non strutturale
CIL-EL n. 55310479 presentata il 16-09-2022
 Ubicazione: Via Via Cesare Lombroso 24/                                                     1</t>
  </si>
  <si>
    <t>VIA CESARE LOMBROSO 24</t>
  </si>
  <si>
    <t>modifica impianto tim to pinelli e realizzazione stazione radio base Vf To pinelli
Titolo autorizzativo: SCIA  prot/estremi 00488410010-05042022-1   data 2022-04-14  
 Ubicazione: via  via  pinelli 23/</t>
  </si>
  <si>
    <t>VIA  PINELLI 23</t>
  </si>
  <si>
    <t>COCITO DI COCITO ROBERTO &amp; C. S.A.S. , BESSONE &amp; LOVERA IMPIANTI SNC , CENTRO SAT SRL , ERREEFFE DI FUSCO ROBERTO , BESANA ANDREA , FALEGNAMERIA VALLINO RICCARDO, DARIO E FRANCO SNC , DE SIMONE ALESSANDRO , R.O.S. IMPIANTI SAS DI VIZIALE ROBERTO &amp; C. , PROFESSIONAL SISTEM DI SIMEONI ANDREA , MESSORI IOLI FRANCESCA , DIMASI MAURIZIO , PIOVESANA BENEDETTA , SIMONE CIUCCI EDILIZIA ARTIGIANA , MOSAIC ART DI MIRRA GIANFRANCO</t>
  </si>
  <si>
    <t>Modifiche interne per nuova distribuzione degli spazi interni, finiture e rifacimento impianti (elettrico, idrico-sanitario, termico, antifurto) e realizzazione di
nuovo servizio igienico e di nuovo di impianto di climatizzazione. Sostituzione dei serramenti esterni in legno.
Titolo autorizzativo: SCIA  prot/estremi 2021/9/26262   data 2021-11-12  
Aggiornamento per inserimento di lavoratorI autonomI per interventi di finitura.
 Ubicazione: VIA VIA AVOGADRO 26/                           A                         2</t>
  </si>
  <si>
    <t>GAUDIO RAFFAELE &amp; FIGLI S.A.S DI GAUDIO RAFFAELE , MOLINO SILVIO , CASTELLI ALESSIO CARLO</t>
  </si>
  <si>
    <t>demolizione parziale di tramezzi, rifacimento pavimento, servizi igienici e tinteggiatura
Titolo autorizzativo: CILA  prot/estremi 2022-20-17060   data 2022-08-08  
 Ubicazione: via via ilarione petitti 2/</t>
  </si>
  <si>
    <t>VIA ILARIONE PETITTI 2</t>
  </si>
  <si>
    <t>RIFACIMENTO CENTRALE TERMICA PRESSO ISTITUTO SCOLASTICO Liceo Scientifico Statale A.Volta
PROLUNGAMENTO DURATA LAVORI
 Ubicazione: VIA VIA FILIPPO JUVARRA 14/</t>
  </si>
  <si>
    <t>Opere di ristrutturazione edilizia di casa unifamiliare con recupero sottotetto e consolidamento strutturale per miglioramento antisismico.
Titolo autorizzativo: CILA-S  prot/estremi 0100127200007478552022   data 2022-09-16  
Impresa affidataria: RF Alternative Power Srl
Imprese in subappalto: CO.AN Srl e Savoca Filippo - Edil Savoca Ristrutturazioni
 Ubicazione: VIA VIA PELLICE 12/                  A</t>
  </si>
  <si>
    <t>VIA PELLICE 12</t>
  </si>
  <si>
    <t>TEKNO IN S.A.S. DI TURINETTO GIORGIO E C.  , TOSO S.R.L.</t>
  </si>
  <si>
    <t>NAGY FETOUH AWAD ELDEWIK FETOUH , RESTAURO DI PASTORINI ALINA</t>
  </si>
  <si>
    <t>Interventi volti alla messa in sicurezza e restauro della facciata della Chiesa di San Giuseppe
 Ubicazione: via via Santa Teresa 22/</t>
  </si>
  <si>
    <t>VIA SANTA TERESA 22</t>
  </si>
  <si>
    <t>LAVORINCORSO SRL , R.D. RAMONDETTO ELIO ED IVAN S.N.C , JACOB ADRIAN , PROGETTO EDILE SOCIETÀ A RESPONSABILITÀ LIMITATA , ZAMBANO TRASPORTI SAS DI ZAMBANO GEOM. ANSELMO E C. , CRIMAN SRL</t>
  </si>
  <si>
    <t>Messa in sicurezza statica della copertura del fabbricato con le seguenti lavorazioni:
demolizione completa della copertura esistente in legno;
rifacimento della struttura in carpenteria metallica della copertura;
nuovo cordolo in cemento armato;
nuovo manto in pannelli rigidi in lana di roccia a doppia densità tipo Hardrock Energy plus e tegole marsigliesi;
installazione di pannelli fotovoltaici e collettori solari e relativo accumulo;
installazione di colonnina di carica elettrica.
Titolo autorizzativo: CILA-S  prot/estremi 0013744   data 2022-06-27  
 Ubicazione: VIA  VIA  BAVENO 30/</t>
  </si>
  <si>
    <t>VIA  BAVENO 30</t>
  </si>
  <si>
    <t>STABILIMENTO LEONARDO SPA DI TORINO, FABBRICATO 40, RIPASSAMENTO MANTO GUAINA IN COPERTURA E SUO RIPOSIZIONAMENTO, APPLICAZIONE NUOVO TELO CON FISSAGGIO MECCANICO ED INSTALLAZIONE PARAPETTI PERIMETRALI
Titolo autorizzativo: SCIA  prot/estremi 0012106   data 2022-06-06  
 Ubicazione: corso  corso  francia 426/</t>
  </si>
  <si>
    <t>CALLEGARO S.R.L. , GESUE' LUCA , ARTECNO SRL , HASS-ILAS DI ILAS CRISTIAN</t>
  </si>
  <si>
    <t>Opere interne - modifica arredo fisso
Titolo autorizzativo: CILA  prot/estremi 0018521   data 2022-09-15  
 Ubicazione: VIA  VIA  LAGRANGE 20/</t>
  </si>
  <si>
    <t>VIA  LAGRANGE 20</t>
  </si>
  <si>
    <t>EDIL PETROSINO DI PETROSINO PASQUALE , IL FLUSSO IDRAULICO DI SOLLAZZO GAETANO , M.C. DI MOLITIERNO CLAUDIO  , DOMINO INFISSI SRL</t>
  </si>
  <si>
    <t>Modifica dell'assetto planimetrico dell'unità immobiliare consistente nello spostamento di alcune tramezzature e il rifacimento
completo di due bagni. Gli interventi in progetto comportano la modifica degli impianti elettrico e idrico-sanitario.
 Ubicazione: CORSO CORSO FRANCIA 200/</t>
  </si>
  <si>
    <t>CORSO FRANCIA 200</t>
  </si>
  <si>
    <t>SOSTITUZIONE GRF CON GRFD
 Ubicazione: VIA VIA SERVAIS 200/</t>
  </si>
  <si>
    <t>MORRA COSTRUZIONI S.R.L. , P.I.E.T. DI POZZA SIMONE , COSTRUZIONI EDILI S.N.C. DI ROMANIUC SILVIU VASILE E ASMARANDEI DRAGOS IULIAN , MALBA PONTEGGI SRL , HERCIU LAURENTIU EUGEN</t>
  </si>
  <si>
    <t>OPERE DI MANUTENZIONE STRAORDINARIA 
 Ubicazione: VIA VIA MARIA VITTORIA 10/                                                     4</t>
  </si>
  <si>
    <t>VIA MARIA VITTORIA 10</t>
  </si>
  <si>
    <t>GENERAL IMPIANTI DI MIHASCA ANDREI , CEL GENERAL CONTRACTOR SPA</t>
  </si>
  <si>
    <t>BIEMMEFFE S.N.C. DI MILESI CLAUDIO &amp; C.  , GIOBEA COSTRUZIONI SRL , F. GARIGLIO SRL</t>
  </si>
  <si>
    <t>parziale demolizione e ricostruzione di tramezzi interni intonacati, rifacimento parte della pavimentazione con il relativo massetto, rifacimento di n.1 bagno come da progetto, opere di decorazione interne
Titolo autorizzativo: CILA  prot/estremi 2022-20-8567   data 2022-04-22  
 Ubicazione: via via Santa Chiara 20/</t>
  </si>
  <si>
    <t>VIA SANTA CHIARA 20</t>
  </si>
  <si>
    <t>CIRCET ITALIA SPA , SINTEXCAL - SOCIETA' PER AZIONI , BARBERA S.R.L.</t>
  </si>
  <si>
    <t>Linea MATTIOLI - Ripristini stradali definitivi 
 Ubicazione: VIALE VIALE CURRENO 0/</t>
  </si>
  <si>
    <t>VIALE CURRENO 0</t>
  </si>
  <si>
    <t>AL METRO QUADRATO , COTTI IMPIANTI S.R.L.</t>
  </si>
  <si>
    <t>Interventi di manutenzione straordinaria ed opere connesse all'interno dell'immobile identificato al catasto al Foglio 1337 Particella 6
Titolo autorizzativo: CILA  prot/estremi 0018554   data 2022-09-15  
 Ubicazione: CORSO CORSO MARCONI 10/</t>
  </si>
  <si>
    <t>SANTOMARTINO SRLS</t>
  </si>
  <si>
    <t>Interventi di efficientamento energetico (art. 119 c. 9 del D.L. 34/2020).
Titolo autorizzativo: CILA-S  prot/estremi 0017232   data 2022-08-10  
 Ubicazione: VIA VIA MONTE SEI BUSI 5/                 14</t>
  </si>
  <si>
    <t>VIA MONTE SEI BUSI 5</t>
  </si>
  <si>
    <t>REZINA S.R.L. , R.D. IMPIANTI TERMOTECNICI DI ROTELLA GIAN FRANCO &amp; C. S.A.S. , FALEGNAMERIA CAMPARI DI CAMPARI PIETRO E CLAUDIO S.N.C. , FV IMPIANTI ELETTRICI S.R.L. , SGROI DAVIDE , EDIL T.H.O.R. DI PROVENZANO ANDREA , AMICI DEL PARQUET DI LEONE MAURO E MASTELLARO ROBERTO SNC</t>
  </si>
  <si>
    <t>RISTRUTTURAZIONE EDILIZIA INTERNA IN APPARTAMENTO AL PIANO SECONDO.
Titolo autorizzativo: CILA  prot/estremi PROT. N° 0018589   data 2022-09-16  
PRATICA CILA N° 2022 - 20 - 18589 DEL 16/09/2022 AI SENSI DELL'ART. 6 BIS DEL T.U.E.  
 Ubicazione: VIA VIA SAN MASSIMO 38/                                                     2</t>
  </si>
  <si>
    <t>VIA SAN MASSIMO 38</t>
  </si>
  <si>
    <t>MANUTENZIONE FACCIATE
 Ubicazione: VIA  VIA  DELL'ARSENALE 10/</t>
  </si>
  <si>
    <t>VIA  DELL'ARSENALE 10</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</si>
  <si>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VIA VIA LULLI 8/</t>
  </si>
  <si>
    <t>VIA LULLI 8</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</si>
  <si>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VIA VIA MARSIGLI 7/</t>
  </si>
  <si>
    <t>VIA MARSIGLI 7</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</si>
  <si>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VIA VIA SOSPELLO 0/</t>
  </si>
  <si>
    <t>VIA SOSPELLO 0</t>
  </si>
  <si>
    <t>AT SRL , B&amp;G SRL</t>
  </si>
  <si>
    <t>MARCHISONE &amp; CAUCCHIOLI SRL , GENCANTIERI S.P.A.</t>
  </si>
  <si>
    <t>Adeguamento locali con modifica sistema di apertura di alcune specchiature dei serramenti esterni da vasistass a battente
Titolo autorizzativo: CILA  prot/estremi 2022-20-2942   data 2022-02-09  
 Ubicazione: Strada Strada PIANEZZA 272/      A</t>
  </si>
  <si>
    <t>Manutenzione locale facciata con cestello aereo, opere di ordinaria manutenzione :
- Installazione macchina e servizi per i lavoratori
- Opere di ripristino murario intonaci
- Sostituzione copertine lapidee
- Opere di tinteggiatura
- Locali interventi di impermeabilizzazione
 Ubicazione: via  via  casalis 51/</t>
  </si>
  <si>
    <t>VIA  CASALIS 51</t>
  </si>
  <si>
    <t>ORESTE DAVIDE , KOSTA EDIL S.R.L. , DBF SRL</t>
  </si>
  <si>
    <t>DEMOLIZIONE E COSTRUZIONE PARETI IN CARTONGESSO, REALIZZAZIONE CONTROSOFFITTO IN CARTONGESSO, SOSTITUZIONE DELLA
PAVIMENTAZIONE, TINTEGGIATURE INTERNE, MONTAGGIO ARREDI E INSEGNE
 Ubicazione: VIA VIA LAGRANGE 35/</t>
  </si>
  <si>
    <t>VIA LAGRANGE 35</t>
  </si>
  <si>
    <t>Collegamento mediante f.o. del Cliente  MONDADORI EDITORE. Sedi stradali interessate dai lavori: Corso Re Umberto, Corso Giacomo Matteotti, Via
Arcivescovado.
 Ubicazione: CORSO CORSO RE UMBERTO 0/</t>
  </si>
  <si>
    <t>B&amp;G SRL , REMONT S.R.L.</t>
  </si>
  <si>
    <t>Lievi spostamenti tramezzi interni per mutate esigenze distributive
Titolo autorizzativo: CILA  prot/estremi 2022-20-18091   data 2022-09-08  
 Ubicazione: CORSO CORSO MONTE CUCCO 133/                           B</t>
  </si>
  <si>
    <t>CORSO MONTE CUCCO 133</t>
  </si>
  <si>
    <t>Demolizione e ripristino di frontalini, sottobalconi e cornicione. Tinteggiatura ringhiere.
Titolo autorizzativo: CILA  prot/estremi 0018570   data 2022-09-15  
 Ubicazione: VIA VIA CARDINAL MASSAIA 39/</t>
  </si>
  <si>
    <t>VIA CARDINAL MASSAIA 39</t>
  </si>
  <si>
    <t>L'intervento riguarda la diversa distribuzione di alcuni locali dell'attuale reparto degenza Hospice situato al piano terzo dell'Ospedale S.Vito. Saranno anche contemplati lavori di rifacimento impianti elettrici e fluidomeccanici.
Titolo autorizzativo: CILA  prot/estremi 0027943   data 2021-12-03  
 Ubicazione: strada strada S.Vito Revigliasco 34/</t>
  </si>
  <si>
    <t>SITVERBA SRL , CO.GE.A.T. S.R.L. , V.G.S. COSTRUZIONI S.R.L.</t>
  </si>
  <si>
    <t>AUDDINO ASFALTI SRL , EDIL GIAFRA DI MARIELLO ANTONIO</t>
  </si>
  <si>
    <t>Opere di rifacimento manto cortilizio e rampa di accesso ai box , opere di ordinaria manutenzione :
- Installazione servizi per i lavoratori
- Opere da catramista ed impermeabilizzazione
- Opere di pavimentazione
- Opere murarie di ripristino intonaci
- Opere di tinteggiatura
- Opere accessorie e di completamento
 Ubicazione: corso corso lanza 58/</t>
  </si>
  <si>
    <t>CORSO LANZA 58</t>
  </si>
  <si>
    <t>FLORIO PIETRO S.R.L , EDIL EUROPA S.R.L.</t>
  </si>
  <si>
    <t>MANUTENZIONE ORDINARIA EDIFICI COMUNALI ANNO 2022, CO 4837,LOTTO 2 - PATRIMONIALI E CIRCOSCRIZIONALI UBICATI NELLE CIRC. 2-3-4-5, MAGAZZINI ED AUTORIMESSE RDO 2641276 CIG 883175639C.
Il titolo autorizzativo di riferimento, trattandosi di lavori pubblici di interesse comunale, è costituito dalla DETERMINAZIONE DIRIGENZIALE N. DD 2767 DEL 30 GIUGNO 2021ESECUTIVA DAL 30 GIUGNO 2021
 Ubicazione: VIA  VIA  GUIDO RENI  102/</t>
  </si>
  <si>
    <t>VIA  GUIDO RENI  102</t>
  </si>
  <si>
    <t>DEL REGNO SRL , REXHAJ REXHO , CREA.RE GROUP S.R.L. , QUADRO SRL , ARTECNO SRL</t>
  </si>
  <si>
    <t>insufflaggio muri a cassa vuota
Titolo autorizzativo: CILA-S  prot/estremi 2022-20-11854   data 2022-06-01  
 Ubicazione: strada strada di soperga 72/</t>
  </si>
  <si>
    <t>Intervento di restauro per la sistemazione delle coperture e la conservazione degli edifici del Borgo Medievale, Viale Virgilio 107 Torino
Il titolo autorizzativo di riferimento, trattandosi di lavori pubblici di interesse comunale, è costituito dalla Determinazione Dirigenziale Città di torino - atto n. DD 3476 in data 5 agosto 2021 di approvazione del progetto esecutivo
 Ubicazione: Viale Viale Virgilio 107/</t>
  </si>
  <si>
    <t>MODIFICIA DELLE DIVISONI INTERNE E SOSTITUZIONE/REALIZZAZIONE DI CONTROSOFFITTI
Titolo autorizzativo: CILA  prot/estremi 18547   data 2022-09-15  
 Ubicazione: CORSO CORSO VITTORIO EMANUELE II 75/</t>
  </si>
  <si>
    <t>E.V.G. TERMOIDRAULICA DI D'ERRICO PIREDDU EMANUELE GIOVANNI , RUSSO ARMANDO , IMPRESA EDILE EQ DI QAHAJAJ ENRICO , RASH SERVICE S.A.S. DI RUSSO ARMANDO &amp; C. , CHIAPPALONE  MICHELE</t>
  </si>
  <si>
    <t>S.A.E. S.R.L.S. , POPESCU PETRU , DANALACHI VALERIU , STANCIU LEONARD STEFAN  , PAVANEL SRL , CRETU SERGIU</t>
  </si>
  <si>
    <t>Manutenzione straordinaria leggere di cui all'art. 3, comma 1, lettera b) e art. 6-bis del D.P.R. n. 380/2001 consistenti in opere interne di rifacimento impianti elettrici, termici e sanitari previa modica delle ripartizioni interne non strutturali
Titolo autorizzativo: CILA  prot/estremi 2022-20-15175   data 2022-07-15  
 Ubicazione: VIA VIA ORMEA 105/</t>
  </si>
  <si>
    <t>VIA ORMEA 105</t>
  </si>
  <si>
    <t>ORTO GIUSEPPE &amp; FIGLIO S.R.L.</t>
  </si>
  <si>
    <t>FUSIONE ED INTERVENTO DI MANUTENZIONE STRAORDINARIA, IN QUANTO RIGUARDA I PROSPETTI RELATIVI AD IMMOBILI SOTTOPOSTI A TUTELA AI SENSI DEL D.LGS 42/2004 - CODICE DEI BENI CULTURALI E DEL PAESAGGIO CHE, RIENTRANDO NELLA LETTERA c) DEL PRIMO COMMA DELL'ARTICOLO 10.
Titolo autorizzativo: SCIA-ALT-PDC  prot/estremi 0000000   data 2022-09-15  
 Ubicazione: CORSO CORSO CASALE 263/</t>
  </si>
  <si>
    <t>CORSO CASALE 263</t>
  </si>
  <si>
    <t>AHMED RAMADAN KHAMIS ABDALLA , L.A. RANAGA S.R.L.</t>
  </si>
  <si>
    <t>Manutenzione ordinaria della facciata fronte via privata.
 Ubicazione: VIA VIA SAN SECONDO 51/                  4</t>
  </si>
  <si>
    <t>VIA SAN SECONDO 51</t>
  </si>
  <si>
    <t>E.M.G. EDILIZIA MANUTENZIONI GENERALI S.R.L. , SHABAN PONTEGGI DI METWALY MOHAMED SHENDY MAHMAOUD , D.M. EDILIZIA DI DUMA MIHAI</t>
  </si>
  <si>
    <t>OPERE DI MANUTENZIONE ORDINARIA RELATIVE AL RIFACIMENTO DI UN TERRAZZO (lastrico solare)
 Ubicazione: VIA VIA BREGLIO 127/</t>
  </si>
  <si>
    <t>VIA BREGLIO 127</t>
  </si>
  <si>
    <t>Lavori di riqualificazione energetica
Titolo autorizzativo: CILA-S  prot/estremi 2022-20-4863   data 2022-03-04  
 Ubicazione: via  via  luini 15/</t>
  </si>
  <si>
    <t>Restauro facciate esterne, manutenzione straordinaria manto copertura,realizzazione nuova scala interna, opere interne per rifacimento bagni e finiture
Titolo autorizzativo di riferimento: CIL-EL 20319890 del 04/08/2022
 Ubicazione: VIA VIA MONCALVO 12/</t>
  </si>
  <si>
    <t>Restauro e risanamento conservativo pesante di cui all'art. 3, comma 1, lettera c), art. 22, comma 1, lettera b) del D.P.R. n. 380/2001
Titolo autorizzativo: SCIA  prot/estremi 2021-9-11948   data 2021-05-24  
 Ubicazione: VIA VIA ANDREA DORIA 7/</t>
  </si>
  <si>
    <t>FACILE RISTRUTTURARE SPA , M.L.C. SERVIZI DI CICERO GIUSEPPE , GALLITTU ANTONIO , PA.TRA. DI TRAVISANO PASQUALE , COSTRINO GIUSEPPE PORTE &amp; FINESTRE , CAVALLARO COSTRUZIONI DI DEL VECCHIO KATIUSCIA</t>
  </si>
  <si>
    <t>Ristrutturazione unita' immobiliare
 Ubicazione: Via Via Morozzo 16/</t>
  </si>
  <si>
    <t>VIA MOROZZO 16</t>
  </si>
  <si>
    <t>EMMEPIIMPIANTI DI MASSA PIRRONE MANUELE , GI &amp; RA MONDO COSTRUZIONI DI BUZIUC RADU CONSTANTIN , BAZATIN ROMAN , SERILOR RISTRUTTURAZIONI DI SAVA VASILE , CASAVO GENERAL CONTRACTOR S.R.L.</t>
  </si>
  <si>
    <t>MODIFICHE DI SPAZI INTERNI
Titolo autorizzativo: CILA  prot/estremi 0016580   data 2022-08-01  
 Ubicazione: CORSO CORSO V. EMANUELE II 24/      1</t>
  </si>
  <si>
    <t>SEA CONSULTING SRL , C.S. COSTRUZIONI SOCIETA' A RESPONSABILITA' LIMITATA</t>
  </si>
  <si>
    <t>PROGETTO DI EFFICIENTAMENTO ENERGETICO SUPERBONUS DA ESEGUIRE NEL FABBRICATO DI CIVILEABITAZIONE A 3 P.F.T. SITO IN VIA ORBETELLO N. 99 INT. 9 - TORINO.
Titolo autorizzativo: CILA-S  prot/estremi 0016753   data 2022-08-02  
 Ubicazione: VIA VIA ORBETELLO 99/                  9</t>
  </si>
  <si>
    <t>PROGETTO DI ADEGUAMENTO IMPIANTO TECNOLOGICO DI TELECOMUNICAZIONI DI TELEFONIA CELLULARE ESISTENTE SITO IN CORSO TELESIO N. 37 TORINO (TO)
COD. SITO WIND TRE: TO924 PACCHIOTTI
 Ubicazione: CORSO CORSO TELESIO 37/</t>
  </si>
  <si>
    <t>COMEA SERRAMENTI SRL , SIMONE MAURIZIO , EMIT DI HALIP DUMITRU , ZOCCO VINCENZO</t>
  </si>
  <si>
    <t>Demolizione e rifacimento di tramezzatura interna.
Titolo autorizzativo: CILA  prot/estremi 2022-20-18225   data 2022-09-12  
 Ubicazione: PIAZZA PIAZZA C. MONTANARI 145/                                                     2</t>
  </si>
  <si>
    <t>PIAZZA C. MONTANARI 145</t>
  </si>
  <si>
    <t>ALPITEL S.P.A. , TELEBIT SPA , CIEMME SRL , NEGRO SERVIZI SRL</t>
  </si>
  <si>
    <t>1RM05329 TO STRADA DELLA FALCONERA_Intervento di installazione impianto di telecomunicazioni Vodafone su infrastruttura esistente
Titolo autorizzativo: SCIA  prot/estremi 60915   data 2022-08-05  
scia ai sensi d.lgs.259/2003 e smi congiunta Vodafone+Tim
 Ubicazione: STRADA STRADA BERTOLLA ABBADIA DI STURA 0/</t>
  </si>
  <si>
    <t>STRADA BERTOLLA ABBADIA DI STURA 0</t>
  </si>
  <si>
    <t>P.G.M. S.N.C. DI PIERGIANNI GIUSEPPE &amp; C. , CORSICATO SOCIETA' CONSORTILE A RESPONSABILITA' LIMITATA , ENERBUILDING SRL</t>
  </si>
  <si>
    <t>lavori di manutenzione volti ad un risanamento e consolidamento statico dell'edificio, oltre ad un suo efficientamento energetico con interventi alle strutture
portanti per il miglioramento statico e realizzazione del cappotto termico e sostituzione impianto termico individuale.
Titolo autorizzativo: CILA-S  prot/estremi 0003665   data 2022-02-17  
 Ubicazione: VIA VIA PASQUALE STANISLAO MANCINI 12/</t>
  </si>
  <si>
    <t>EVOLUZIONE EDILE TORINO S.R.L.S</t>
  </si>
  <si>
    <t>Demolizione e costruzione tramezzi, rifacimento impianto idraulico ed elettrico della cucina e dei 2 bagni dell'alloggio con sostituzione di tre infissi delle finestre aventi medesima forma, dimensione, materiale e colore.
Titolo autorizzativo: CILA  prot/estremi 0100127200007456942022   data 2022-09-09  
 Ubicazione: corso corso Francia 260/      0                    D</t>
  </si>
  <si>
    <t>CORSO FRANCIA 260</t>
  </si>
  <si>
    <t>PROGETTO DI ADEGUAMENTO IMPIANTO TECNOLOGICO DI TELECOMUNICAZIONI DI TELEFONIA CELLULARE ESISTENTE
SITO IN C.SO PESCHIERA, 124 TORINO (TO)
COD. SITO WIND TRE: TO059_C.SO FERRUCCI
 Ubicazione: C.SO C.SO PESCHIERA 124/</t>
  </si>
  <si>
    <t>C.SO PESCHIERA 124</t>
  </si>
  <si>
    <t>BUCCOLIERI COSIMO , IDRAULICA PROFESSSIONAL DI PONZO ANDREA , 2POLI DI GESUE' LUCA , BESANA ANDREA</t>
  </si>
  <si>
    <t>MAUTENZIONE STRAORDINARIA LEGGERA DI CUI ALL'ART. 3 COMMA 1, LETTERA B) E ART. 6-BIS DEL D.P.R. N. 380/2001
Titolo autorizzativo: CILA  prot/estremi 0011819   data 2022-06-01  
MODIFICAZIONI DI ASSETTTO PLANIMETRICO INTERNE AD UNITA' IMMOBILIARE IN CASA PLURIFAMILIARE
 Ubicazione: CORSO CORSO GALILEO FERRARIS 101/                                                     2</t>
  </si>
  <si>
    <t>Sostituzione del manto di copertura con nuovo coibentato termicamente intervenendo con : Installazione immediata servizi igienico assistenziali per i lavoratori, Installazione impianto di cantiere e ponteggi, Installazione gru a torre, Rimozione a lotti della attuale copertura (piccole orditure e coppi, lattonerie), Interventi eventuali di rinforzo se necessari alla struttura primaria, Creazione di tavolato, barriera al vapore, coibentazione, listellatura e monto in monocoppo, Fornitura e posa di lattonerie, Fornitura e posa di linea vita, Opere accessorie di completamento, Smontaggio ponteggi e smobilitazione completa cantiere
 Ubicazione: via via saluzzo 1/</t>
  </si>
  <si>
    <t>H.M PONTEGGI DI HASHKIL MOHAMED , MESTIERE CASA S.R.L.</t>
  </si>
  <si>
    <t>Modifica della SRB esistente mediante sostituzione della struttura esistente e posa di nuove antenne, cavi e apparati ricetrasmittenti.
Titolo autorizzativo: SCIA  prot/estremi 29757   data 2022-04-29  
 Ubicazione: VIA VIA ORMEA 166/</t>
  </si>
  <si>
    <t>F&amp;N COSTRUZIONI S.R.L. , RISTRUTTURASMART SRL</t>
  </si>
  <si>
    <t>MANUTENZIONE STRAORDINARIA DI LOCALI WC CON RIFACIMENTO DEI PAVIMENTO E I RELATIVI SOTTOFONDI, MODIFICHE PARZIALI DEGLI IMPIANTI ELETTRICO ED IDRICO
 Ubicazione: VIA VIA RICHELMY 8/</t>
  </si>
  <si>
    <t>GOA INVEST SA , OSMOS SISTEMAS ELECTRICOS SL , KKLIMA NOROESTE SL , IMPTEL 2000 DI DE PANICIS CLAUDIO , KOTA BLUE SL , PABLO CALVO VIÑAS , SISTEMAS DE ALMACENAJE DE GALICIA SL , PROSEGUR SIS ESPAÑA, S.L.</t>
  </si>
  <si>
    <t>Allestimento magazzino ad insegna Zara Home
 Ubicazione: Via Via Amendola 5/</t>
  </si>
  <si>
    <t>VIA AMENDOLA 5</t>
  </si>
  <si>
    <t>MANUTENZIONE STRAORDINARIA INTERNA AD UNITA' IMMOBILIARE RESIDENZIALE
 Ubicazione: CORSO CORSO BRUNELLESCHI 44/</t>
  </si>
  <si>
    <t>CORSO BRUNELLESCHI 44</t>
  </si>
  <si>
    <t>TELEBIT SPA , C.M.I. NOLEGGI S.R.L.</t>
  </si>
  <si>
    <t>1RM05633 TO TRAIANO _interveto di installazione impianto di telecomunicazioni della società Vodafone su infrastruttura esistente 
Titolo autorizzativo: SCIA  prot/estremi 0488410010250520221115   data 2022-05-25  
Scia ai sensi del d.lgs.259/2003 congiunta Vodafone+Tim
 Ubicazione: via via Duino 105/</t>
  </si>
  <si>
    <t>LAVORI DI EFFICIENTAMENTO ENERGETICO
Titolo autorizzativo: SCIA  prot/estremi 0014906   data 2021-06-23  
 Ubicazione: VIA VIA NEGARVILLE 3/</t>
  </si>
  <si>
    <t>VIA NEGARVILLE 3</t>
  </si>
  <si>
    <t>EDIL3TREDI PASSINI ALDO E C. S.N.C. , EDIL SOCIETA' COOPERATIVA , C.M.I. NOLEGGI S.R.L. , D'ELIA SERVICE S.R.L.</t>
  </si>
  <si>
    <t>INSTALLAZIONE CANNE FUMARIE ESTERNE
Titolo autorizzativo: SCIA  prot/estremi 2022-09-13219   data 2022-06-20  
 Ubicazione: CORSO CORSO BRUNELLESCHI 74/</t>
  </si>
  <si>
    <t>CORSO BRUNELLESCHI 74</t>
  </si>
  <si>
    <t>Manutenzione Straordinaria per Riqualificazione Energetica
 Ubicazione: VIA VIA PARAVIA 8/</t>
  </si>
  <si>
    <t>Installazione canne fumarie esterne
Titolo autorizzativo: SCIA  prot/estremi 2022-09-13218   data 2022-06-20  
 Ubicazione: CORSO CORSO BRUNELLESCHI 68/</t>
  </si>
  <si>
    <t>CORSO BRUNELLESCHI 68</t>
  </si>
  <si>
    <t>EUROTEC SOCIETA' CONSORTILE A RESPONSABILITA' LIMITATA , MARES SRL , ENERGY DIVISION S.R.L. , WOLFTANK DGM S.P.A.</t>
  </si>
  <si>
    <t>Progetto di rimozione dell'impianto stradale di distribuzione carburanti per autotrazione sito nel Comune di Torino (TO), Corso Sebastopoli n. 194
Titolo autorizzativo: PDC  prot/estremi 18157   data 2022-04-19  
1° AGGIORNAMENTO
 Ubicazione: CORSO CORSO SEBASTOPOLI 194/</t>
  </si>
  <si>
    <t>Ristrutturazione edilizia degli interni del fabbricato. Risanamento conservativo delle facciate, dell'androne e della scala
padronale.
Riepilogo delle opere: modifiche all'assetto planimetrico, accorpamento e frazionamento di unità immobiliari con cambio di
destinazione d'uso, inserimento di n.3 ascensori, intervento di adeguamento sismico dell'intero fabbricato
Titolo autorizzativo: SCIA-ALT-PDC  prot/estremi 0006618   data 2022-03-28  
LANDI DI CHIARUGI SRL SOSTITUISCE ARIS CHIAPPA POZZI SRL IN PRECEDENZA NOTIFICATA
 Ubicazione: VIA VIA GIULIA DI BAROLO 50/</t>
  </si>
  <si>
    <t>2B DI BASCETTA , ABC ELECTRONIC DI LA RUSSA FABIO , BELLANTONI CARMELO , EDILE ALPI SRLS , GANDI ALESSANDRO , CHIANTORE MAURO , RINNOVA ENERGY SOLUTION S.R.L.</t>
  </si>
  <si>
    <t>INTERVENTI DI RIQUALIFICAZIONE ENERGETICA DELL'INVOLUCRO DISPERDENTE DELL'EDIFICIO CON ACCESSO AGLI INCENTIVI STATALI PREVISTI DALLA LEGGE 17/07/2020 N. 77, SUPERBONUS 110%. 
Titolo autorizzativo: CILA-S  prot/estremi 0017136   data 2022-08-08  
 Ubicazione: VIA VIA ANDREA DEL SARTO 6/</t>
  </si>
  <si>
    <t>VIA ANDREA DEL SARTO 6</t>
  </si>
  <si>
    <t>Le opere previste sono finalizzate all'efficientamento energetico dell'edificio e prevedono la cappottatura con pannelli in lana di vetro sui prospetti lato strada,lato cortile e frontespizio sud (il frontespizio nord è già stato oggetto di precedente intervento di coibentazione) e relativa tinteggiatura. È altresì prevista lacoibentazione del tetto piano con lamiera grecata coibentata e la posa in opera di pannelli fotovoltaici. Sono previsti interventi di sostituzione dei serramentiesterni, l'adeguamento dell'altezza dei mancorrenti dei balconi, la sostituzione per messa a norma delle vetrate d'ingresso ed opere complementari.
Titolo autorizzativo: SCIA  prot/estremi 2021-9-14739   data 2021-06-26  
 Ubicazione: Corso Corso Agnelli 148/</t>
  </si>
  <si>
    <t>GT COSTRUZIONI SOCIETA' A RESPONSABILITA' LIMITATA , NUOVA EDIL DI PETTI ANTONIO , ABOUELELLA MELIGY DI ABOUELELLA MOHAMED</t>
  </si>
  <si>
    <t>OPERE DI MANUTENZIONE STRAORDINARIA - RIFACIMENTO DELLA COPERTURA
Titolo autorizzativo: CILA-S  prot/estremi 2022/20/15542   data 2022-07-20  
IL PONTEGGIO RISULTA GIA' MONTATO COME DA PRECEDENTE NP PRIMO INVIO
 Ubicazione: VIA VIA BOLOGNA 23/</t>
  </si>
  <si>
    <t>IBRAMO DI GEBRIL , AFANI REDOUANE</t>
  </si>
  <si>
    <t>Manutenzione straordinaria per interventi su facciata lato strada. L'intervento prevede la sostituzione delle ringhiere dei balconi e la tinteggiatura della facciata esterna lato strada, sito in Via Malta 14.
 Ubicazione: via via malta 14/</t>
  </si>
  <si>
    <t>CORSICATO SOCIETA' CONSORTILE A RESPONSABILITA' LIMITATA , ENERBUILDING SRL</t>
  </si>
  <si>
    <t>lavori di manutenzione volti ad un risanamento e consolidamento statico dell'edificio, oltre ad un suo efficientamento energetico con interventi alle strutture
portanti per il miglioramento statico e realizzazione del cappotto termico e sostituzione impianto termico individuale.
Titolo autorizzativo: CILA-S  prot/estremi 0003665   data 2022-02-17  
 Ubicazione: VIA VIA PASQUALE STANISLAO MANCINI 12/</t>
  </si>
  <si>
    <t>PIOVANO AD S.R.L. , BRINDISI S.N.C. DI BRINDISI VINCENZO &amp; C. , EDIL E.D.I.85 DI DADUT EDUARD DANIEL S.A.S. , EMMEMME DI MOTTOSO MAURIZIO , ISOLMASSETTI S.R.L.</t>
  </si>
  <si>
    <t>MODIFICHE INTERNE COME DA ELABORATI GRAFICI ALLEGATI ALLA CILA
Titolo autorizzativo: CILA  prot/estremi 2022-20-17894   data 2022-09-05  
 Ubicazione: VIA VIA CIMABUE 1/</t>
  </si>
  <si>
    <t>KAROMA GROUP , ED. ECO DI SPADA ADRIANO , SAMEA SRL , CARPENTECNICA GROUP S.R.L.</t>
  </si>
  <si>
    <t>Manutenzione facciate lato strada
CIL per opere libere
 Ubicazione: via via della Misericordia 3/</t>
  </si>
  <si>
    <t>B.I.O.TEC. SRL , VASILIU MIHAI , FRATELLI BOSIO SOCIETA' A RESPONSABILITA' LIMITATA , ELCA SERVICE GROUP SRLS</t>
  </si>
  <si>
    <t>OPERE DI EFFICIENTAMENTO ENERGETICO RELATIVE AD UN FABBRICATO DI CIVILE ABITAZIONE COMPOSTO DA TRE UNITA' ABITATIVE FUNZIONALMENTE INDIPENDENTI CON INSTALLAZIONE DI NUOVI IMPIANTI DI RISCALDAMENTO, POSA IN OPERA DELL'ISOLAMENTO TERMICO DELL'INVOLUCRO ESTERNO E INSTALLAZIONE DI IMPIANTI FOTOVOLTAICO E SISTEMI DI ACCUMULO E COLONNINE DI RICARICA.
POSA IN OPERA DELLA RAMPA PER L'ABBATTIMENTO DELLE BARRIERE ARCHITETTONICHE PER ACCESSO AL PIANO RIALZATO DEL NUMERO CIVICO 11.
La notifica completa l'anagrafica di cantiere che precedentemente riguardava una ditta che poi non ha preso parte ai lavori e altre hanno eseguito alcune opere singolarmente ed in autonomia opere sotto i 200 U.G.
Titolo autorizzativo: CILA-S  prot/estremi 8949   data 2022-04-27  
Opere di efficientamento energetico relative ad un fabbricato composto da tre unita' abitative funzionalmente indipendenti site in via Pozzo Strada Numeri Civico 9-11-13 distinte rispettivamente al Catasto Edilizio urbano f. 1221 n. 99 Sub 5 (civico 13), f. 1227 n. 99 Sub 10 (Civico 11), f. 1227 n. 99 sub. 9 (Civico 9). 
si precisa inoltre che :
* che la Signora Cattapan Laura Donatella è la titolare dei lavori del civico 11 (sub. 10) in qualità di proprietaria;
* che Gennaro Paolo è il titolare dei lavori del civico 9 (sub. 9) in qualità di comodatario;
* che Gennaro è il titolare dei lavori del civico 13 (sub 5) in qualità di comproprietario.
Con la presente Notifica Preliminare si Aggiorna L'anagrafica di Cantiere con le imprese coinvolte.
 Ubicazione: VIA VIA POZZO STRADA 11/</t>
  </si>
  <si>
    <t>VIA POZZO STRADA 11</t>
  </si>
  <si>
    <t>FACILE RISTRUTTURARE SPA , RCS SOCIETA' COOPERATIVA A RESPONSABILITA' LIMITATA , IL PARQUET DI FRANCESCA BARBARA , GALLITTU ANTONIO , COSTRINO GIUSEPPE PORTE &amp; FINESTRE</t>
  </si>
  <si>
    <t>Ristrutturazione unita' immobiliare
 Ubicazione: VIA VIA VITTORIO AMEDEO II 14/</t>
  </si>
  <si>
    <t>VIA VITTORIO AMEDEO II 14</t>
  </si>
  <si>
    <t>CAIAFA ANTONELLO , GRUPPO TIB SNC DI BARBERA ALESSANDRO E DAL COL CHRISTIAN , V.P.M. SERRAMENTI DI F.LLI VERONESE S.N.C.</t>
  </si>
  <si>
    <t>COIBENTAZIONE STRUTTURE OPACHE - SOSTITUZIONE SERRAMENTI - SOSTITUZIONE IMPIANTO GENERAZIONE
RISCALDAMENTO E ACS - INSTALLAZIONE FOTOVOLTAICO - RIFACIMENTO COPERTURA - INSTALLAZIONE SOLARE TERMICO
Titolo autorizzativo: CILA-S  prot/estremi 0011941   data 2022-06-01  
 Ubicazione: STRADA STRADA BERTOLLA 144/                  7</t>
  </si>
  <si>
    <t>TADDEI COPERTURE S.R.L. , HAMZA PONTEGGI DI HASSAN IBRAHIM ABDELMOHSEN EID , IERINO' FABRIZIO , CO.E.SA. S.R.L.</t>
  </si>
  <si>
    <t>ELMEKAWY SAMY , BDR S.R.L. , AB REX DI BONESIO ALBERTO , HABI.TO S.R.L. , HASHKIL PONTEGGI ,  CATINELLI FRANCESCO , SORIN RADU , IDROEDIL TORINO SOCIETA' A RESPONSABILITA' LIMITATA SEMPLIFICATA , EDILTUBO S.R.L.S. , ARVA IOSIF , FETOUH NAGY FETOUH AWAD ELDEWIK (IMPRESA SUB-APPALTATRICE PONTEGGIO) , ISSA AYMAN DI ESSA AHMED</t>
  </si>
  <si>
    <t>cambio nominativo cse
 Ubicazione: via via monte ortigara 110/</t>
  </si>
  <si>
    <t>VIA MONTE ORTIGARA 110</t>
  </si>
  <si>
    <t>CIAMBRONE GIUSEPPE , PELLEGRINO CATALDO</t>
  </si>
  <si>
    <t>MANUTENZIONE ORDINARIA PER RIFACIMENTO BALCONE
TRATTASI DI MANUTENZIONE ORDINARIA
 Ubicazione: VIA VIA BORGOSESIA 42/</t>
  </si>
  <si>
    <t>VIA BORGOSESIA 42</t>
  </si>
  <si>
    <t>Aggiornamento anagrafica imprese presenti in cantiere.
 Ubicazione: via via monte ortigara 51/</t>
  </si>
  <si>
    <t>EDILSERVER S.R.L.  , MOONWALK SERVICE , ALPI S.R.L.</t>
  </si>
  <si>
    <t>Allestimento temporaneo tendostruttura
 Ubicazione: Via Via Jacopo Durandi 13/</t>
  </si>
  <si>
    <t>VIA JACOPO DURANDI 13</t>
  </si>
  <si>
    <t>PONTEGGI ZAYD DI C.N. , ENER-INNOTECH SERVICE SRL</t>
  </si>
  <si>
    <t>Interventi di Manutenzione facciate Condominio via Figlie dei Militari 28 Torino
Titolo autorizzativo: CILA  prot/estremi 2022/20/1317   data 2022-01-20  
 Ubicazione: TORINO TORINO CONDOMINIO VIA FIGLIE DEI MILITARI  28/</t>
  </si>
  <si>
    <t>TORINO CONDOMINIO VIA FIGLIE DEI MILITARI  28</t>
  </si>
  <si>
    <t>TSCOSTRUZIONI SRL , IREN S.P.A. , DEDEJ SAMI , R.M. DI SAID RAMADAN , KAROMA GROUP</t>
  </si>
  <si>
    <t>INTERVENTO SUPERBONUS 110% - CAPPOTTO ESTERNO
Titolo autorizzativo: CILA-S  prot/estremi 2021-20-30409   data 2021-12-28  
 Ubicazione: VIA VIA BARACCA 30/</t>
  </si>
  <si>
    <t>RIQUALIFICAZIONE ENERGETICA, MANUTENZIONE STRAORDINARIA E ADEGUAMENTO NORMATIVO - Cambio serramenti esterni, posa cappotto termico, rifacimento manto di copertura.
 Ubicazione: corso corso Dante 80/</t>
  </si>
  <si>
    <t>CORSO DANTE 80</t>
  </si>
  <si>
    <t>RICONFIGURAZIONE DI UNA STAZIONE RADIO BASE PER LA COPERTURA RADIOELETTRICA Nome Sito: V. CANDIOLO  TO012
Comunicazione avvio lavori ai sensi dell'art. 87 bis D. Lgs. 259/2003 in combinato disposto con l'art. 40, 5 comma, del D.L. 77/2021 convertito in Legge n. 108 del 29 luglio 2021protocollata al SUAP del Comune di Torino (TO)  con REP_PROV_TO/TO-SUPRO/0041656 del 08/06/2022
 Ubicazione: STRADA STRADA Mongreno 13/</t>
  </si>
  <si>
    <t>STRADA MONGRENO 13</t>
  </si>
  <si>
    <t>Allestimento mostra fotografica "SUONARE FORTE" di Lisetta Carmi all'interno degli spazi museali delle "Gallerie d'Italia" presso Intesa SanPaolo in piazza San Carlo 156 a Torino.
Attività inerenti l'allestimento temporaneo di elementi espositivi a supporto di fotografie. Intervento non soggetto a titolo edilizio.
 Ubicazione: Piazza  Piazza  San Carlo  156/                                                   - 3</t>
  </si>
  <si>
    <t>PIAZZA  SAN CARLO  156</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</si>
  <si>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via via monte ortigara 110/</t>
  </si>
  <si>
    <t>TERMOIDRAULICA SEBASTIANI SRL , B.P. S.R.L.</t>
  </si>
  <si>
    <t>EFFICIENTAMENTO ENERGETICO FABBRICATO - BONUS 110%
 Ubicazione: via via borgofranco 25/</t>
  </si>
  <si>
    <t>RISTRUTTURASMART SRL , BACI  ALKET  , ARAPAJ KLAJDI , VUONO MARCO</t>
  </si>
  <si>
    <t>MANUTENZIONE STRAORDINARIA DI LOCALI WC CON RIFACIMENTO PAVIMENTI E RELATIVI MASSETTI, MODIFICHE PARZIALI DEGLI IMPIANTI ELETTRICO ED IDRICO
 Ubicazione: STRADA STRADA LANZO 160/                  C</t>
  </si>
  <si>
    <t>STRADA LANZO 160</t>
  </si>
  <si>
    <t>MV. ELECTRA DI MAGLIANO VALTER SAS , POP MIHAI , FALEGNAMERIA GHIRO S.A.S. DI GHIRO MATTEO &amp; C.</t>
  </si>
  <si>
    <t>L'INTERVENTO E' UNA MANUTENZIONE STRAORDINARIA CHE NON COMPORTA OPERE STRUTTURALI, NON ALTERA I VOLUMI DELL'UNITA' IMMOBILIARE E NON COMPORTA MODIFICHE DELLA DESTINAZIONE D'USO. VERRANO INSTALLATI IMPIANTI TECNOLOGICI A NORMA.
Titolo autorizzativo: CILA  prot/estremi 0002216   data 2022-02-01  
 Ubicazione: Corso Corso Alcide De Gasperi 31/</t>
  </si>
  <si>
    <t>CORSO ALCIDE DE GASPERI 31</t>
  </si>
  <si>
    <t>O.G. IMPIANTI DI ODDENINO GIACOMO , DI EFFE  DI FARO DANIELA , CLEMENTI IMPIANTI SRL</t>
  </si>
  <si>
    <t>MANUTENZIONE STRAORDINARIA LEGGERA
Titolo autorizzativo: CILA  prot/estremi 0018080   data 2022-09-08  
 Ubicazione: VIA VIA GIUSEPPE FENOGLIO 31/</t>
  </si>
  <si>
    <t>VIA GIUSEPPE FENOGLIO 31</t>
  </si>
  <si>
    <t>M.ELLE IMPIANTI DI CASERTA MASSIMILIANO , VITAGLIANO GIOVANNI , EDIL SOCIETA' COOPERATIVA</t>
  </si>
  <si>
    <t>Manutenzione straordinaria leggera di cui all'art. 3, comma 1, lettera b) e art. 6-bis del D.P.R. n. 380/2001
Titolo autorizzativo: CILA  prot/estremi 2022-20-14364   data 2022-07-06  
La notifica preliminare non era stata allegata alla Cila in quanto le opere sarebbero dovute essere state eseguite da un'unica impresa lavori essendosi inserita una nuova impresa ed un lavoratore autonomo si è proceduti alla redazione del PSC ed alla notifica preliminare.
 Ubicazione: VIA  VIA  LUIGI LUZZATTI 47/</t>
  </si>
  <si>
    <t>VIA  LUIGI LUZZATTI 47</t>
  </si>
  <si>
    <t>KION SAS , ALL CONSULTING SERVICE SRL , EMMETRE SRL , BARTOLO GIUSEPPE , GOLD ENERGIA S.R.L. , NUOVA EDIL CORRERA DI CORRERA ANTONINO</t>
  </si>
  <si>
    <t>REALIZZAZIONE CAPPOTTO ESTERNO, ISOLAMENTO SOLAI DISPERDENTI VERSO SOTTOTETTO, COPERTURA SCALA, COPERTURA VERANDA E PORTICO, SOSTITUZIONE SERRAMENTI ESTERNI, INSTALLAZIONE IMPIANTO FOTOVOLTAICO CON SISTEMA DI ACCUMULO.
Titolo autorizzativo: CILA-S  prot/estremi 2022-20-18242   data 2022-09-09  
 Ubicazione: VIA VIA ARNAZ 5/</t>
  </si>
  <si>
    <t>RIQUALIFICAZIONE CORNICIONE
LAVAGGIO SUPERFICI IN PIETRA
RIPARAZIONE INTONACO E TINTEGGIATURA
Titolo autorizzativo: CILA  prot/estremi 0000836   data 2021-01-15  
AGGIORNAMENTO DELLA NOTIFICA PRELIMINARE PER NUOVA NOMINA DL - CSP - CSP
 Ubicazione: VIA VIA REGGIO 17/</t>
  </si>
  <si>
    <t>rifacimento copertura
Titolo autorizzativo: CILA-S  prot/estremi 2022/20/7531   data 2022-03-30  
 Ubicazione: VIA VIA DE MAISTRE 35/</t>
  </si>
  <si>
    <t>VIA DE MAISTRE 35</t>
  </si>
  <si>
    <t>Nuova disposizione interna ottenuta tramite demolizione e costruzioni di tramezzi non portanti. Rifacimento integrale degli impianti idraulico ed elettrico interni
all'immobile. Sostituzione dei rivestimenti e dei serramenti.
Titolo autorizzativo: CILA  prot/estremi 0018229   data 2022-09-12  
 Ubicazione: via via tripoli 62/                                                     3</t>
  </si>
  <si>
    <t>F.LLI ARCARESE &amp; FIGLI S.R.L. , VIGNATI MANUEL , STIL SERRAMENTI S.N.C. DI LIONELLO PATRIZIA &amp; C. , VIGNATI &amp; MANINI S.N.C.</t>
  </si>
  <si>
    <t>L'INTERVENTO PREVEDE L'EFFICIENTAMENTO ENERGETICO AI SENSI DEL DL 34/2020 E S.M.I. MEDIANTE: LA COIBENTAZIONE DEI FRONTESPIZI DELL'IMMOBILE, DELLE CANTINE E DEL SOTTOTETTO; LA SOSTITUZIONE DELLA CALDAIA CONDOMINIALE; SOSTIUZIONE DEGLI INFISSI; L'INSTALLAZIONE DI PANNELLI FOTOVOLTAICI IN COPERTURA E DI UN SISTEMA DI ACCUMULO
Titolo autorizzativo: CILA-S  prot/estremi 2016   data 2022-01-30  
Si precisa che il progettista è l'ingegnere Enrico Bizzetti indicato solamente come Direttore Lavori. Si è resa necessaria tale procedura per i limiti
dell'applicativo MUDE
 Ubicazione: VIA VIA CAVALCANTI 6/                           L</t>
  </si>
  <si>
    <t>G.M. S.N.C. DI GRANCITELLI MARCO E MAUCIERI LUCA , EFFETTO CASA SRL , IDRAULCA CASELLI DI CASELLI ANDREA , CRIDAS S.A.S. DI CRISTIAN DASSALA , EDILPROGRES DI GURDUZA ION , PEREZ VINCENZO , IMPIANTI MARRAS DI MARRAS FABRIZIO</t>
  </si>
  <si>
    <t>MANUTENZIONE STRAORDINARIA (OPERE INTERNE) IN APPARTAMENTO
Titolo autorizzativo: CILA  prot/estremi 7824   data 2022-04-12  
 Ubicazione: VIA VIA ONORATO VIGLIANI 11/      9                    B</t>
  </si>
  <si>
    <t>EDIL PETROSINO DI PETROSINO PASQUALE , IL FLUSSO IDRAULICO DI SOLLAZZO GAETANO , M.C. DI MOLITIERNO CLAUDIO</t>
  </si>
  <si>
    <t>NUOVA DT PONTEGGIO DI RADY HALA , DIGRA S.R.L.</t>
  </si>
  <si>
    <t>RIPRISTINO BALCONI E FRONTALINI
RIFERIMENTO PRATICA EDILIZIA CILS prot.18426 del 06/10/2016;
NOTIFICA PRELIMINARE DI RIFERIMENTO COMUNICATA IN DATA 28/09/2016 E AGGIORNAMENTI NELLE DATE 25/10/2016, 17/11/2016, 20/03/2018 e 04/03/2021.
CON IL PRESENTE AGGIORNAMENTO DELLA NOTIFICA PRELIMINARE SI SOSTITUISCE IL COORDINATORE IN FASE DI PROGETTAZIONE ED
ESECUZIONE.
COORDINATORE IN FASE DI ESECUZIONE USCENTE: GEOM. PERETTO CRISTINA CON STUDIO A STRAMBINO (TO) IN VIA IV NOVEMBRE N.C.90, CELL. 3406093729
 Ubicazione: VIA VIA CANDIDO VIBERTI 4/</t>
  </si>
  <si>
    <t>BIASI MICHELE , CANDIAN NARCISO , RINALDI FRANCO GIUSEPPE</t>
  </si>
  <si>
    <t>L'alloggio da ristrutturare si sviluppa al terzo piano (quarto fuori terra) di un condominio. I lavori riguardano modifiche interne per migliore assetto distributivo funzionale mediante rifacimento ingresso cucina e bagno e l'aggiunta di un nuovo bagno con antibagno ed impianto di estrazione al posto dell'attuale ripostiglio.
Titolo autorizzativo: CILA  prot/estremi 0017957   data 2022-09-06  
 Ubicazione: via via Goffredo Casalis 73/                                                     3</t>
  </si>
  <si>
    <t>VIA GOFFREDO CASALIS 73</t>
  </si>
  <si>
    <t>Modifiche assetto planimetrico consistenti in: realizzazione nuova zona open-space soggiorno/cucina nell'attuale zona notte con conseguente demolizione dei tramezzi interni, rimozione ripostiglio, ridimensionamento camera e bagno, realizzazione nuova camera da letto nell'attuale tinello-cucinino. Ristrutturazione bagno, rifacimento impianti idrico-sanitario ed elettrico, sostituzione caldaia acs e infissi esterni mantenendo stessa forma, dimensione e colore.
Titolo autorizzativo: CILA  prot/estremi 2022-20-18232   data 2022-09-12  
 Ubicazione: VIA VIA SALUZZO 22/                                                     1</t>
  </si>
  <si>
    <t>VIA SALUZZO 22</t>
  </si>
  <si>
    <t>Manutenzione straordinaria per opere di modifiche interne. 
Titolo autorizzativo: CILA  prot/estremi 0018191   data 2022-09-09  
 Ubicazione: CORSO CORSO REGINA MARGHERITA 22/                           B</t>
  </si>
  <si>
    <t>CORSO REGINA MARGHERITA 22</t>
  </si>
  <si>
    <t>Opere che prevedono alcuni interventi di manutenzione straordinaria per l'adeguamento degli impianti tecnologici situati nel locale 'Lamperz' sito al primo
piano interrato nel fabbricato posto in Torino, Via Corte d'Appello n. 11 di proprietà Reale Mutua Assicurazioni.
Il locale oggetto di intervento è collocato al piano primo interrato della manica di fabbricato posta su Via Sant'Agostino.
La presente notifica costituisce il primo aggiornamento della notifica madre identificata con il numero MUDE 01-001272-0000747881-2022 protocollata in data 05/09/2022 al numero 0519880 e viene inoltrata per comunicare l'ingresso in cantiere di una nuova impresa subappaltatrice.
 Ubicazione: VIA VIA CORTE D'APPELLO 11/                                                    S1</t>
  </si>
  <si>
    <t>TIM SERVIZI DIGITALI S.P.A. , EUROSCAVI S.R.L.</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</si>
  <si>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VIA VIA gianfrancesco re 0/</t>
  </si>
  <si>
    <t>VIA GIANFRANCESCO RE 0</t>
  </si>
  <si>
    <t>CRISTARELLA SNC DI CRISTARELLA DOMENICO E GIUSEPPE , RP HOME SOLUTION S.R.L.S. , ESSEP IMPIANTI DI STEFANO PILATO , PL IMPIANTI DI PULLERA' LUCA</t>
  </si>
  <si>
    <t>OPERE DI MANUTENZIONE STRAORDINARIA PER MODIFICA DELL'ASSETTO PLANIMETRICO 
Titolo autorizzativo: CILA  prot/estremi 0017643   data 2022-08-26  
 Ubicazione: CORSO  CORSO  LIONE 66/</t>
  </si>
  <si>
    <t>CORSO  LIONE 66</t>
  </si>
  <si>
    <t>OTTIERI LEONARDO , TAULANT SHQEPA , MOLLO SERVIZI SRL</t>
  </si>
  <si>
    <t>Fornitura e posa di pluviale lato strada con uso di piattaforma con cestello
 Ubicazione: VIA  VIA  FRANCESCO MILLIO 35/</t>
  </si>
  <si>
    <t>VIA  FRANCESCO MILLIO 35</t>
  </si>
  <si>
    <t>EDIL VITA SRLS , PONTIL S.N.C. DI MAIOLO VINCENZO</t>
  </si>
  <si>
    <t>OPERE DI MANUTENZIONE ORDINARIA RIGUARDANTI IL TETTO A COPERTURA DELL'EDIFICIO 
 Ubicazione: VIA VIA PRINCIPI D'ACAJA 42/      X</t>
  </si>
  <si>
    <t>VIA PRINCIPI D'ACAJA 42</t>
  </si>
  <si>
    <t>Interventi di manutenzione delle facciate lati cortile, intervenendo con : installazione immediata servizi igienico assistenziali per i lavoratori, Opere di ponteggio ed installazione del cantiere, opere provvisionali e di protezione, prevenzione, Ripristino e risanamento intonaci e conglomerati di facciata, Pavimentazioni balconi eventuali, Opere di tinteggiatura intonaci e conglomerati a farina di quarzo, Verniciatura elementi in ferro di facciata condominiali, Impermeabilizzazione e lattoneria cornicione, Opere accessorie e di completamento, Smobilitazione cantiere
 Ubicazione: corso corso turati 40/</t>
  </si>
  <si>
    <t>EUROTERMO SAS DI BONAVOTA NICOLA  , TOIM DI MERO TOBIA , EDIL TINTAS DI TINTAS DANIEL  , TRIS PALCHETTI DI SCINICA SERAFINO , CESAREO ANDREA  , CORNAGLIA S.R.L.</t>
  </si>
  <si>
    <t>manutenzione straordinaria 
Titolo autorizzativo: CILA  prot/estremi 2022/20/17865   data 2022-09-02  
 Ubicazione: corso  corso  re umberto I 126/</t>
  </si>
  <si>
    <t>CORSO  RE UMBERTO I 126</t>
  </si>
  <si>
    <t>BELLA LUCA</t>
  </si>
  <si>
    <t>Modifiche interne
Titolo autorizzativo: CILA  prot/estremi 2022-20-18269   data 2022-09-12  
 Ubicazione: Via Via Nizza 136/                                                     T</t>
  </si>
  <si>
    <t>VIA NIZZA 136</t>
  </si>
  <si>
    <t>INTERVENTO SUPERBONUS 110% - CAPPOTTO ESTERNO
Titolo autorizzativo: CILA-S  prot/estremi 2021-20-30409   data 2021-12-28  
 Ubicazione: VIA  VIA  BARACCA 30/</t>
  </si>
  <si>
    <t>POSA RETE TELERISCALDAMENTO
 Ubicazione: VIA VIA SALUZZO 43 DA VIA CAMPANA A VIA THESAURO 0/</t>
  </si>
  <si>
    <t>VIA SALUZZO 43 DA VIA CAMPANA A VIA THESAURO 0</t>
  </si>
  <si>
    <t>POSA RETE TELERISCALDAMENTO
 Ubicazione: VIA VIA PRINCIPE TOMMASO DA VIA MORGARI A VIA PRINCIPE TOMMASO 55  0/</t>
  </si>
  <si>
    <t>VIA PRINCIPE TOMMASO DA VIA MORGARI A VIA PRINCIPE TOMMASO 55  0</t>
  </si>
  <si>
    <t>EDIL VITA SRLS , EREDI CAMPIDONICO - S.P.A.</t>
  </si>
  <si>
    <t>Opere di efficientamento energetico di edificio condominiale consistenti nella realizzazione di un cappotto termico esterno, nella coibentazione del solaio verso sottotetto, nella coibentazione del solaio verso androne carraio e nella sostituzione del generatore di calore. 
Titolo autorizzativo: CILA  prot/estremi 0100127200007471082022   data 2022-09-09  
 Ubicazione: VIA VIA CHAMBERY 55/</t>
  </si>
  <si>
    <t>VIA CHAMBERY 55</t>
  </si>
  <si>
    <t>SCIBILIA DOMENICO , BONELLI SERRAMENTI DI BONELLI FLAVIO , VALETTO FABRIZIO , BONASERA EMILIO , SIMONE MAURIZIO</t>
  </si>
  <si>
    <t>Demolizione e rifacimento di tramezzatura interna
Titolo autorizzativo: CILA  prot/estremi 11582   data 2022-05-27  
 Ubicazione: CORSO CORSO MASSIMO D'AZEGLIO 59/                                                     2</t>
  </si>
  <si>
    <t>ristrutturazione interna fabbricato civile abitazione
 Ubicazione: via  via  MEDAIL 42/</t>
  </si>
  <si>
    <t>VIA  MEDAIL 42</t>
  </si>
  <si>
    <t>SAIMA SICUREZZA , PIU' SICUREZZA SRL , MAGNERA DANIELE , M.T.M. DI MARMO MICHELE , EDIL ASTI DI ALBANESE GIULIANO , IMET SRL , 2 EMME IMPIANTI DI MAURO MARINO</t>
  </si>
  <si>
    <t>OPERE DI MANUTENZIONE STRAORDINARIA PER APERTURA NUOVA AGENZIA BANCARIA
Si precisa che non è presente il progettista in quanto non necessario per la tipologia di lavorazione. Viene indicato l'ing CASETTA come progettista solo per
poter procedere con l'invio della presente Notifica.
 Ubicazione: CORSO CORSO FRANCIA 262/</t>
  </si>
  <si>
    <t>R.V. DI RUOTOLO VINCENZO</t>
  </si>
  <si>
    <t>Manutenzione straordinaria con opere strutturali con opere di efficientamento energetico
Titolo autorizzativo: CILA-S  prot/estremi 2022-20-15526   data 2022-07-20  
 Ubicazione: STRADA STRADA DEL BAROCCHIO 53/</t>
  </si>
  <si>
    <t>STRADA DEL BAROCCHIO 53</t>
  </si>
  <si>
    <t>EREDI CAMPIDONICO - S.P.A. , ALITERMICA SRL , L.A. RANAGA S.R.L.</t>
  </si>
  <si>
    <t>- COIBENTAZIONE LASTRICO SOLARE
- SOSTITUZIONE INFISSI, PORTONCINI E CHIUSURE OPACHE
- SOSTITUZIONE GENERATORE DI CALORE CON GENERATORE IBRIDO
- INSTALLAZIONE IMPIANTO FOTOVOLTAICO 6kWp CON ACCUMULO
Titolo autorizzativo: CILA-S  prot/estremi 2022-20-11289   data 2022-05-24  
 Ubicazione: CORSO CORSO QUINTINO SELLA 118/</t>
  </si>
  <si>
    <t>Inteventi per la realizzazione di una tettoia per riunioni outdoor di pertinenza del CSI PIEMONTE con sede in corso Unione Sovietica n. 216 - TORINO
Titolo autorizzativo: PDC  prot/estremi 2021-1-16550   data 2021-07-14  
 Ubicazione: CORSO CORSO UNIONE SOVIETICA  214/</t>
  </si>
  <si>
    <t>Lavori di demolizione e ricostruzione rampa esterna di accesso al fabbricato per abbattimento barriere architettoniche. Tali opere hanno un PDC in precario ad hoc, ma sono ricomprese nel contratto d'appalto principale di cui al seguente titolo autorizzativo: SCIA in alternativa a PDC n. 20-9-23336 del 04/06/2021.
Titolo autorizzativo: PDC  prot/estremi 2022-1-3918   data 2022-02-21  
 Ubicazione: VIA VIA DELLE ROSINE 3/</t>
  </si>
  <si>
    <t>Si prevede di ristrutturare la Sezione Mole del Collegio Universitario di Torino Renato Einaudi, trasformando le stanze esistenti e dotandole tutte di bagno in
camera. All'interno dell'edificio vengono previsti, in sostituzione di quelli esistenti, nuovi locali ad uso comune, nuove cucine e sale studio Viene inoltre
previsto il recupero del sottotetto (attualmente non abitabile) con funzione di camere per studenti, sale studio e alloggio del custode. Otto camere al piano
primo saranno dedicate agli utenti disabili.
Titolo autorizzativo: SCIA-ALT-PDC  prot/estremi 20-9-23336   data 2021-06-04  
 Ubicazione: VIA VIA DELLE ROSINE 3/</t>
  </si>
  <si>
    <t>Interventi ai sensi dell'art. 119 DL 34_2020 per: riqualificazione energetica (isolamento delle superfici opache verticali e orizzontali, sostituzione impianti di climatizzazione invernale, sostituzione dei serramenti esterni, installazione di sistemi di Building Automation ed installazione di pannelli fotovoltaici e accumulo); intervento strutturale antisismico e di abbattimento delle barriere architettoniche con rifacimento della copertura, inserimento di ascensore esterno, demolizione e ricostruzione dei balconi interno cortile in quanto unico accesso possibile dal vano ascensore alle unita' abitative, conseguente apertura di nuove finestre del vano scala per permettere l'areazione dello stesso, installazione di due servoscala interni per poter superare la barriera architettonica delle scale di accesso all'immobile, abbassamento della porta di accesso e la realizzazione di una rampa con pendenza minore dell'otto per cento
Titolo autorizzativo: CILA-S  prot/estremi 0005836   data 2022-03-16  
E' stata presentata inoltre una Segnalazione Certificata di Inizio Attività Alternativa al Permesso di Costruire Ristrutturazione pesante di cui agli artt. 10, comma 1, lettera c), 20 e 23, comma 01, lettera a) del D.P.R. n. 380/2001, Nr. Protocollo: 0011043; Data Protocollo: 23/05/2022
 Ubicazione: via via Nole 71/</t>
  </si>
  <si>
    <t>è previsto il restauro conservativo delle facciate di Palazzo Nigra su via Magenta e su via San Secondo e il ripristino delle facciate interno cortile. Viene previsto il rifacimento della copertura a falda con un intervento di miglioramento statico. 
Titolo autorizzativo: SCIA  prot/estremi 2022-09-15050   data 2022-07-14  
 Ubicazione: Via Via San Secondo  4/</t>
  </si>
  <si>
    <t>EFFICENTAMENTO ENERGETICO CON SOSTITUZIONE IMPIANTISTICA, INSERIMENTO DI PANNELLI SOLARI E CAPPOTTO TERMICO
Titolo autorizzativo: CILA-S  prot/estremi 01-001272- 0000713022   data 2022-09-07  
 Ubicazione: VIA VIA CURINO 5/</t>
  </si>
  <si>
    <t>VIA CURINO 5</t>
  </si>
  <si>
    <t>Sono previsti interventi volti all'efficientamento energetico dell'unità immobiliare, quali: sostituzione del generatore di calore con pompa di calore elettrica aria-acqua per la climatizzazione della singola unità immobiliare, posa di cappotto isolante esterno sulle facciate, sostituzione dei serramenti esterni, installazione di impianto solare fotovoltaico in copertura.
Titolo autorizzativo: CILA-S  prot/estremi 2022-20-16060   data 2022-07-26  
 Ubicazione: strada strada DEI FORNI E GOFFI 61/                           A</t>
  </si>
  <si>
    <t>BARETTA IDRAULICA RISCALDAMENTO S.R.L. , SCHIRRU ELIGIO , ALESSANDRO MICHELE</t>
  </si>
  <si>
    <t>Ristrutturazione dell'unità per trasformazione della stessa da residenziale a uffici. Diversa distribuzione interna. Realizzazione
di soppalco a uso deposito.
Titolo autorizzativo: SCIA-ALT-PDC  prot/estremi 0016842   data 2022-08-03  
 Ubicazione: CORSO CORSO VITTORIO EMANUELE II 63/                                                     1</t>
  </si>
  <si>
    <t>CORSO VITTORIO EMANUELE II 63</t>
  </si>
  <si>
    <t>Opere di manutenzione straordinaria in facciata lato strada
 Ubicazione: via via Trinita 3/</t>
  </si>
  <si>
    <t>VIA TRINITA 3</t>
  </si>
  <si>
    <t>EDIL A-Z SRL , HOME COSTRUZIONI SRL , S.A.L. EDILIZIA SOCIETA' A RESPONSABILITA' LIMITATA SEMPLIFICATA , PELLEGRINO CATALDO , CACCIATORE S.R.L. , ABOELMAGD DI ELERAQUEY YASER MOHAMED ABDELAZIZ</t>
  </si>
  <si>
    <t>RIFACIMENTO TOTALE DELLA COPERTURA  Istanza MUDE n. 0100127200006915252022
Titolo autorizzativo: CILA  prot/estremi 0100127200006915252022   data 2022-06-01  
ISTANZA TRASMESSA VIA PEC Identificativo messaggio: opec2112.20220615173331.17963.34.1.163 pro.sicurezzapostale.it DEL 15.06.2022
AZIENDA REGIONALE - ASL 'CITTÀ DI TORINO' 
Ufficio Igiene  e Sicurezza del Lavoro
Via Alassio n. 36/E - 10126 TORINO (TO)
PEC spresal pec.aslcittadi torino.it 
ISTANZA TRASMESSA VIA PEC Identificativo messaggio: opec2112.20220615173842.20623.09.1.163 pro.sicurezzapostale.it DEL 15.06.2022
Alla DIREZIONE TERRITORIALE DEL LAVORO
Via Arcivescovado, 9/c 10121  TORINO
PEC: ITL.Torino.Vigilanza Cantieripec.ispettorato.gov.it
 Ubicazione: CORSO CORSO PALERMO 16/    BIS                                              6</t>
  </si>
  <si>
    <t>CORSO PALERMO 16</t>
  </si>
  <si>
    <t>F.D.SCAVI E COSTRUZIONI DI DIACO FRANCESCO</t>
  </si>
  <si>
    <t>Rifacimento copertura, orditura primaria e secondaria, modifica falde, creazione linea vita e installazione pannelli fotovoltaici.
Titolo autorizzativo: SCIA  prot/estremi 0014154   data 2022-07-04  
 Ubicazione: VIA VIA PINEROLO 12/</t>
  </si>
  <si>
    <t>VIA PINEROLO 12</t>
  </si>
  <si>
    <t>Cambio di Destinazione d'uso, tra sottocategorie, da Scuola di Danza a Commerciale con modifiche interne e modifica aperture lato Corso.
Titolo autorizzativo: SCIA-ALT-PDC  prot/estremi 2021-9-17549   data 2021-07-26  
 Ubicazione: CORSO CORSO TRAPANI 133/</t>
  </si>
  <si>
    <t>DBF SRL , ORESTE DAVIDE</t>
  </si>
  <si>
    <t>DEMOLIZIONE E COSTRUZIONE PARETI IN CARTONGESSO, REALIZZAZIONE CONTROSOFFITTO IN CARTONGESSO, SOSTITUZIONE DELLA PAVIMENTAZIONE, TINTEGGIATURE INTERNE, MONTAGGIO ARREDI E INSEGNE
 Ubicazione: VIA VIA LAGRANGE 35/</t>
  </si>
  <si>
    <t>FERAL SERRAMENTI SRL , PALUMBO S.R.L. , EDILSTRANO SNC DI STRANO DAVIDE E STRANO SALVATORE SIGLABILE EDILSTRANOSNC DI STRANO DAVIDE &amp; C. , SHAHIN SALEM , MORELLO IMPIANTI S.R.L.S. , ZORA SALVATORE , NEW COLORS DI ZARIQI DARDAN , PONTEGGI DI ELERAKY ASHRAF</t>
  </si>
  <si>
    <t>PULIZIA E TINTEGGIATURA FACCIATE SU STRADA DEL CONDOMINIO VIA CERNAIA1 4 
Titolo autorizzativo: CILA  prot/estremi 2021-20-27728   data 2021-11-30  
 Ubicazione: VIA VIA CERNAIA 14/</t>
  </si>
  <si>
    <t>VIA CERNAIA 14</t>
  </si>
  <si>
    <t>DEFIM S.N.C.DI FALZONE GAETANO E C. , PEPOSHI HALIL</t>
  </si>
  <si>
    <t>CILA per gli interventi di cui all'art.119 del DL 34/2020 e smi "CILA SUPERBONUS", per interventi di efficientamento
energetico nell'immobile sito alle vie Stradella 74, in Torino. Le suddette opere sono riconducibili a quelle di cui all'art.119,
comma 13-ter del DL 34/2020, come modificato dall'art.33 del DL n.77/2021, ossia interventi di MANUTENZIONE
STRAORDINARIA
Titolo autorizzativo: CILA-S  prot/estremi 2022-20-17374   data 2022-08-12  
 Ubicazione: VIA VIA STRADELLA 74/</t>
  </si>
  <si>
    <t>ABITA DI SABATINO MARIO &amp; C. SAS , M.B. IMPIANTI S.N.C.  DI MAMMONE CARLO &amp; BADCIU EMANUELE MIKI</t>
  </si>
  <si>
    <t>Accorpamento tra due unità entrambe della stessa proprietà con minime modifiche interne per una nuova disposizione degli
ambienti e realizzazione di nuovi velux. Sostituzione dei serramenti esterni 
Titolo autorizzativo: CILA  prot/estremi 2022-20-1603   data 2022-07-26  
 Ubicazione: piazza piazza carlo emanuele II 19/                                                     4</t>
  </si>
  <si>
    <t>RICONFIGURAZIONE STAZIONE RADIO BASE ESISTENTE PER CONTO DEL GESTORE VODAFONE ITALIA S.P.A. DENOMINATO "1OF00224 CORSO REGINA - FIAT" sito in CORSO REGINA MARGHERITA 292  TORINO (TO)
Titolo autorizzativo: SCIA  prot/estremi 0020553   data 2022-03-23  
Codice Pratica: 00488410010-21032022-1741
 Ubicazione: CORSO CORSO REGINA MARGHERITA 292/</t>
  </si>
  <si>
    <t>CASAVO GENERAL CONTRACTOR S.R.L. , MANI YLLI , CREAGEA SRL</t>
  </si>
  <si>
    <t>Impianto di cantiere - Approntamento protezione della zona di lavoro - Montaggio ponteggio elevabile lato via Pallanza - Dotazione protezione antifurto  Approntamento protezione ingresso via Pallanza 32 - Trattamento anticorrosivo sui ferri d' armatura - Ripristino di tutte le parti danneggiate e o rimosse nel primo intervento di messa in sicurezza del cornicione-frontalino a seguito di caduta materiali in strada
In ottemperanza all'ORDINANZA 1049-2022 del 29/06/2022
 Ubicazione: CORSO CORSO BELGIO 137/</t>
  </si>
  <si>
    <t>CORSO BELGIO 137</t>
  </si>
  <si>
    <t>Collegamento mediante f.o. del Cliente: VODAFONE c/o MINISTERO DELLA CULTURA. Sedi stradali interessate dai lavori: Corso Valdocco, Via Santa Chiara, Via Piave
 Ubicazione: Via Via Santa Chiara 0/</t>
  </si>
  <si>
    <t>VIA SANTA CHIARA 0</t>
  </si>
  <si>
    <t>Sostituzione del generatore di calore nella stessa sede del precedente
 Ubicazione: Piazza Piazza Solferino 5/</t>
  </si>
  <si>
    <t>TADDEI COPERTURE S.R.L. , IERINO' FABRIZIO , CO.E.SA. S.R.L.</t>
  </si>
  <si>
    <t>manutenzione ordinaria con smaltimento amianto del manto di copertura
 Ubicazione: VIA VIA CASALIS 72/</t>
  </si>
  <si>
    <t>DI FEBBO LORIS , FALEGNAMERIA FEDELE DI FEDELE ROSARIO , RUSU ROMEO CRISTIAN , MOLLO SERVIZI SRL , FUTUREDIL17 SRLS , GVP SNC DI BULGARELLI ENRICO ROBERTO E MALSERVIGI VILLIAM</t>
  </si>
  <si>
    <t>Installazione ascensore esterno ad edificio esistente
Titolo autorizzativo: SCIA  prot/estremi 15057   data 2022-07-14  
 Ubicazione: VIA VIA FIDIA 13/</t>
  </si>
  <si>
    <t>VIA FIDIA 13</t>
  </si>
  <si>
    <t>Demolizione di alcuni tramezzi interni per modifiche dell'assetto planimetrico dell'alloggio.
CILA in fase di presentazione. Numero CILA MUDE: 0100127200007489262022
 Ubicazione: STRADA STRADA DEI FORNI E DEI GOFFI 63/                 11</t>
  </si>
  <si>
    <t>GUARNERI DAMIANO ANTONIO , DI MONDA FRANCESCO , EUROELETTRIK DI VANTAGGIATO GIANNI</t>
  </si>
  <si>
    <t>trattasi di diversa distribuzione interna attraverso la demolizione e costruzione di nuove tramezzature
Titolo autorizzativo: CILA  prot/estremi 0015203   data 2022-07-18  
 Ubicazione: CORSO  CORSO  FRANCIA  224/</t>
  </si>
  <si>
    <t>CORSO  FRANCIA  224</t>
  </si>
  <si>
    <t>POSA ANODO + ELETTRODO
MODIFICA IDU
 Ubicazione: STRADA STRADA DEI RONCHI 96/</t>
  </si>
  <si>
    <t>OPERE DI RESTAURO E RISANAMENTO CONSERVATIVO AI SENSI DELL'ART. 3 DEL D.P.R. 380/2001 E INTERVENTI DI RIQUALIFICAZIONE ENERGETICA E STRUTTURALE AI SENSI DELL'ART 119 D.L. 34/2020 E S.M.I.
 Ubicazione: VIA VIA CAVAGNOLO 12/                 20</t>
  </si>
  <si>
    <t>WOLFTANK DGM S.P.A. , MARES SRL , ENERGY DIVISION S.R.L.</t>
  </si>
  <si>
    <t>ALTOMONTE PALCHETTI S.A.S. DI ALTOMONTE ALESSANDRO E C. , EDIL.G.DA DI STANCU DANIEL-IONUT &amp; C. S.N.C. , NEMTEANU ROMAN , C2 IMPIANTI SOCIETA' A RESPONSABILITA' LIMITATA SEMPLIFICATA , RUSSO IMPIANTI DI RUSSO MARCO</t>
  </si>
  <si>
    <t>manutenzione straordinaria leggera in alloggio al piano terra in via Rocca de Baldi 29,  con allargamento di una porta , rifacimento bagno, controsofittatura vani
Titolo autorizzativo: CILA  prot/estremi 0016974   data 2022-08-05  
 Ubicazione: via via Rocca De Baldi 29/                                                     t</t>
  </si>
  <si>
    <t>VIA ROCCA DE BALDI 29</t>
  </si>
  <si>
    <t>DEBOLI REMIGIO DI DEBOLI ANTONIO , AS INSTRUMENTS S.R.L. , ZETATI IMPIANTI S.R.L. , SOTEA S.R.L. , TECNODELTA SRL , DUE SRL , ABANTIQUO SRL , FLOOR.TEC DI CALABRITTO ARMANDO , THACINA SAS DI THACINA SOKOL &amp; C. , UPD SRLS , CASTAGNOLI A. E FIGLI SRL , EXPERTAGLI LIGURIA SRL , TOMA DASHAMIR , TOMA BESMIR , BOGDAN NICOLAE , GAZZERA IMPIANTI S.R.L.</t>
  </si>
  <si>
    <t>ristrutturazione edilizia
Titolo autorizzativo: SCIA-ALT-PDC  prot/estremi 2022-9-9278   data 2022-05-02  
 Ubicazione: STRADA STRADA DEL PORTONE  61/                                                   T-1</t>
  </si>
  <si>
    <t>STRADA DEL PORTONE  61</t>
  </si>
  <si>
    <t>INTERVENTO DI RIFACIMENTO COPERTURA
Titolo autorizzativo: CILA-S  prot/estremi 2022-9-18112   data 2022-09-08  
 Ubicazione: VIA  VIA  GIOBERTI  25/</t>
  </si>
  <si>
    <t>SYSTEM POSA DI FABIANO NICOLA , EDILSISTEMI SRL , ARRIGONI ERNESTO &amp; FIGLI S.N.C.  , DUFERCO MOBILITY S.R.L. , VERCO SRL</t>
  </si>
  <si>
    <t>Coibentazione controsoffitto interno, impermeabilizzazione del terrazzo sovrastante, rifacimento pavimentazione e sostituzione ringhiera
Titolo autorizzativo: CILA  prot/estremi 0017833   data 2022-09-02  
 Ubicazione: VIA VIA cOLLEASCA 26/</t>
  </si>
  <si>
    <t>VIA COLLEASCA 26</t>
  </si>
  <si>
    <t>GLOBAL COPERTURE DI PRETE SALVATORE , IL FABBRO ARTISTICO DI GABRIELE VITTORINO , GEOARCHITETTURA SRLS , ULIVI BRUNO GIUSEPPE , SHAHIN PONTEGGI</t>
  </si>
  <si>
    <t>IL FABBRO ARTISTICO DI GABRIELE VITTORINO , ULIVI BRUNO GIUSEPPE , ZHUTA COSTRUZIONI SRL , AMOUN GRUPPO S.R.L.</t>
  </si>
  <si>
    <t>INTERVENTI DI RECUPERO DEL PATRIMONIO EDILIZIO, EFFICIENZA ENERGETICA, RISCHIO SISMICO (ARTT. 119 E 121 DEL D.L. N. 34_2020
COORDINATO CON LA LEGGE DI CONVERSIONE N. 77_2020 E MODIFICATO DAL D.L. N. 77_2021): applicazione di cappotto termico sulle pareti cieche
laterali e sulle parti di facciata in aggetto dell'edificio, presenti parte verso il lato cortile e parte verso il lato su strada e applicazione anche all'interno delle
logge dei balconi del fabbricato, realizzazione cappotto isolante sulla parte superiore del solaio di separazione dal sottotetto non abitabile del fabbricato,
isolamento parte inferiore del solaio di separazione dalle cantine, dei locali tecnici e del piano pilotis.
Titolo autorizzativo: CILA-S  prot/estremi 2021-20-30096   data 2021-12-24  
 Ubicazione: VIA VIA ISLER 8/</t>
  </si>
  <si>
    <t>VIA ISLER 8</t>
  </si>
  <si>
    <t>L'INTERVENTO PREVEDE LA RITINTEGGIATURA DELLA FACCIATA LATO CORTILE, IL RIPRISTINO DI ALCUNI BALCONI LATO STRADA, LA MANUTENZIONE ORDINARIA DELLA COPERTURA CON INSERIMENTO DI LINEA VITA
EDILIZIA LIBERA CIL
 Ubicazione: VIA VIA MORETTA 49/</t>
  </si>
  <si>
    <t>RADIS CESARE SRL , C.G.P. S.R.L.</t>
  </si>
  <si>
    <t>Nuova costruzione di una cabina elettrica a servizio del Fabbricato 1 da concedere in uso a IRETI per consentire nuovi allacciamenti di utenze in media e bassa tensione, nel cortile al piano terreno quota - 7,63 presso il Condominio Piero della Francesca Fabbricato 1
Titolo autorizzativo: SCIA  prot/estremi 2022-9-13067   data 2022-06-16  
 Ubicazione: CORSO CORSO SVIZZERA 185/</t>
  </si>
  <si>
    <t>EDIL MARTIN IMPIANTI DI FARCAS MARTIN , STOCCO SRL , SCANNELLA CLAUDIO</t>
  </si>
  <si>
    <t>Manutenzione straordinaria al piano settimo
Titolo autorizzativo: CILA  prot/estremi 2022-20-17882   data 2022-09-05  
 Ubicazione: Corso Corso Tortona 25/</t>
  </si>
  <si>
    <t>CORSO TORTONA 25</t>
  </si>
  <si>
    <t>Manutenzione straordinaria delle opere di sostegno delle strade collinari  Lotto 1
Deliberazione G.C. n. 263 del 20 Aprile 2022
 Ubicazione: Carreggiate stradali Carreggiate stradali Strada Superga intero tratto, Corso Chieri intero tratto 0/</t>
  </si>
  <si>
    <t>CARREGGIATE STRADALI STRADA SUPERGA INTERO TRATTO, CORSO CHIERI INTERO TRATTO 0</t>
  </si>
  <si>
    <t>Manutenzione della guaina del tetto piano con sistemazione faldalerie. Tinteggiatura ringhiere.
Presentata comunicazione inizio lavori CIL protocollo 2022-20-18081 del 08.09.2022
 Ubicazione: VIA VIA BADINI CONFALONIERI 56/</t>
  </si>
  <si>
    <t>VIA BADINI CONFALONIERI 56</t>
  </si>
  <si>
    <t>MANUTENZIONE STRAORDINARIA DELLE OPERE DI SOSTEGNO DELLE STRADE COLLINARI  LOTTO 2 - ANNO 2022
Deliberazione G.C. n.264 del 20 Aprile 2022
 Ubicazione: Carreggiate stradali Carreggiate stradali Str. S.Margherita, Str.Pecetto, Str.Val Salice, Str. S.Vito Revigliasco 0/</t>
  </si>
  <si>
    <t>CARREGGIATE STRADALI STR. S.MARGHERITA, STR.PECETTO, STR.VAL SALICE, STR. S.VITO REVIGLIASCO 0</t>
  </si>
  <si>
    <t>Modifiche alla distribuzione interna, rifacimento impianti, modifiche esterne lato cortile
 Ubicazione: VIA  VIA  CONTE VERDE 2/                                                     5</t>
  </si>
  <si>
    <t>R21 CONTRACT SRLS</t>
  </si>
  <si>
    <t>Frazionamento d'immobile in n. 4 unità immobiliari, con rifacimento degli impianti e modifiche all'assetto planimetrico.
Demolizioni e costruzione di tramezzature in laterizio ed aperture di varchi nella muratura portante con l'inserimento di putrelle.
Finizioni e decorazioni
Titolo autorizzativo: SCIA  prot/estremi 0018027   data 2022-09-07  
Manutenzione straordinaria pesante di cui all'art. 3, comma 1, lettera b), art. 22, comma 1, lettera a) del D.P.R. n. 380/2001
 Ubicazione: VIA VIA G. CAMERANA 14/                           A                         2</t>
  </si>
  <si>
    <t>VIA G. CAMERANA 14</t>
  </si>
  <si>
    <t>CI.ELLE S.R.L. , MOROSAN EMANUELA , A.P. COSTRUZIONI S.R.L. , ABACO SERVICE S.R.L. , IMPERMEABILIZZAZIONI MENNUTI , CIOCCA S.R.L. , M.S.P. - SOCIETA' A RESPONSABILITA' LIMITATA , MIGLIA S.A.S. DI MIGLIA RICCARDO E C. , CESCAR SRL , 3GIEMME GROUP S.R.L. , AVP SAS DI ARCADIE DOBROVOLSCHI &amp; C. , IL PONTEGGIO SRLS , ICOLOR DI FRANCESCO SANSA , BS GRU NOLEGGI S.R.L. , CONSORZIO CO.VELT.</t>
  </si>
  <si>
    <t>Isolamento pareti perimetrali con cappotto esterno sui due lati, isolamento tetto freddo con lana di roccia, isolamento soffitto androne, sostituzione di tutti i serramenti, rifacimento della copertura in legno e realizzazione di opere strutturali di rinforzo con valenza antisismica, mantenendo la stessa quota del tetto esistente. Inserimento di ascensore lato cortile, con demolizione dei balconcini del vano scala.
Titolo autorizzativo: CILA-S  prot/estremi 4696   data 2022-03-02  
Il ruolo di progettista è stato indicato all'Arch. Alberto Maria Casale per poter superare i controlli informatici del file .pdf.Il progettista nella realtà è l'Arch. Marco Minari.
 Ubicazione: via via Pasquale Paoli 40/</t>
  </si>
  <si>
    <t>VIA PASQUALE PAOLI 40</t>
  </si>
  <si>
    <t>GOA INVEST SA , OSMOS SISTEMAS ELECTRICOS SL , KKLIMA NOROESTE SL , SISTEMAS DE ALMACENAJE DE GALICIA SL , KOTA BLUE SL , PABLO CALVO VIÑAS , PROSEGUR SIS ESPAÑA, S.L.</t>
  </si>
  <si>
    <t>CAMILLA SRL , R &amp; A TECNICA</t>
  </si>
  <si>
    <t>Risanamento conservativo immobile di Corso galileo Ferraris 70
Titolo autorizzativo: SCIA  prot/estremi 2022/09/5188   data 2022-03-08  
 Ubicazione: Corso  Corso  Galileo Ferraris 70/</t>
  </si>
  <si>
    <t>HILA ALBERT , ACM DI ANDRIANI FRANCO , TALIA  LIBERO  , MOSCOGIURI SIMONE</t>
  </si>
  <si>
    <t>OPERE INTERNE PER MODIFICA SERVIZIO IGIENICO
Titolo autorizzativo: CILA  prot/estremi 2022-20-14425   data 2022-07-05  
LA DATA INIZIO LAVORI PREVISTA DALLA CILA ERA IL 08/07/2022, CON UNA SOLA IMPRESA, GIA' INDICATA SULLA COMUNICAZIONE. LE ALTRE IMPRESE, INDIVIDUATE SUCCESSIVAMENTE, SARANNO PRESENTI IN CANTIERE A PARTIRE DAL 09/09/2022 E SI PRESENTA QUINDI QUESTA NOTIFICA PRELIMINARE
 Ubicazione: VIA VIA CAVOUR 34/</t>
  </si>
  <si>
    <t>VIA CAVOUR 34</t>
  </si>
  <si>
    <t>3 EMME DI MANUELLO FRANCESCO</t>
  </si>
  <si>
    <t>Manutenzione in facciata: ripristino frontalini, tinteggiatura e pulizia.
Titolo autorizzativo: CILA  prot/estremi 2022-20-17969   data 2022-09-06  
 Ubicazione: CORSO CORSO UNIONE SOVIETICA 342/</t>
  </si>
  <si>
    <t>CORSO UNIONE SOVIETICA 342</t>
  </si>
  <si>
    <t>SIDECO S.R.L. , NICA ALEXANDRU BOGDAN , IOANA ADRIAN , GUZA LULZIM , MARMO MICHELE , ALBANESE GIULIANO</t>
  </si>
  <si>
    <t>fine lavori
Titolo autorizzativo: SCIA  prot/estremi 01-001272-0000476539   data 2021-06-28  
 Ubicazione: via  via  Campana 36/</t>
  </si>
  <si>
    <t>VIA  CAMPANA 36</t>
  </si>
  <si>
    <t>L'intervento prevede l'inserimento di ascensore interno.
Titolo autorizzativo: SCIA  prot/estremi 2022/9/6331   data 2022-03-23  
 Ubicazione: via via GIUSEPPE GARIBALDI 37/</t>
  </si>
  <si>
    <t>LA NUOVA BELLO DI GOMEZ DE MEDEIROS SOUZA GERALDA</t>
  </si>
  <si>
    <t>LAVORI DI MANUTENZIONE STRAORDINARIA DEL TERRAZZO EST ALL'ULTIMO PIANO DEL CONDOMINIO DI VIA BALTIMORA 130,132,134
CIL-EL 10411828
 Ubicazione: VIA VIA BALTIMORA 130/</t>
  </si>
  <si>
    <t>VIA BALTIMORA 130</t>
  </si>
  <si>
    <t>CLEMENTI IMPIANTI SRL , O.G. IMPIANTI DI ODDENINO GIACOMO , LANZON COSTRUZIONI SRL</t>
  </si>
  <si>
    <t>MODIFICHE INTERNE A SINGOLA UNITA' IMMOBILIARE COMPRENSIVE DI PARZIALE RIFACIMENTO DI PAVIMENTI, NUOVI RIVESTIMENTI E
NUOVI IMPIANTI. E' PREVISTA UN OPERA STRUTTURALE INERENTE L'ALLARGAMENTO DI UN APERTURA INTERNA ESISTENTE SU MURO
PORTANTE.
 Ubicazione: corso corso montevecchio 41/</t>
  </si>
  <si>
    <t>predisposizione cavidotti e banchine per impianto ricarica bus elettrici
Titolo autorizzativo: CILA  prot/estremi 2021-9-17265   data 2021-07-21  
aggiornamento imprese subappaltatrici: I.D.S. per esecuzione asfaltature
 Ubicazione: VIA VIA GORINI 26/</t>
  </si>
  <si>
    <t>VERDE MATTONE S.R.L. , DIAMANTE V &amp; V RISTRUTTURAZIONI S.R.L. , EDIL PONTEGGI TORINO SRLS A SOCIO UNICO , DOORLAM S.R.L.S.</t>
  </si>
  <si>
    <t>EFFICIENTAMENTO ENERGETICO DELL'IMMOBILE TRAMITE:
CAPPOTTO SU FACCIATE INTERNE
SOSTITUZIONE PARZIALE DEI SERRAMENTI
SOSTITUZIONE PARZIALE DELLE CALDAIE
Titolo autorizzativo: CILA-S  prot/estremi 2022-20-8064   data 2022-04-14  
SI COMUNICA CHE VIENE ANNULLATO L'INTERVENTO RELATIVO ALL' INSERIMENTO DELL'ASCENSORE OLEODINAMICO ALL'INTERNO DEL VANO SCALA ESISTENTE IN QUANTO ERRONEAMENTE INSERITO NELLA PRECEDENTE NOTIFICA.
VIENE QUINDI RIMOSSA LA DITTA SHJRA SERVICE,  L'ING. PASSERA PER I LAVORI STRUTTURALI E L'ARCH. MILANESIO  COLLAUDATORE DAI SOGGETTI COINVOLTI.
 Ubicazione: VIA VIA BUNIVA 10/</t>
  </si>
  <si>
    <t>VIA BUNIVA 10</t>
  </si>
  <si>
    <t>LAVORI DI PON METRO REACT EU TORINO CONNESSIONE RETE CICLEBILE CORSO VERONA
APPALTO DI LLPP APPROVATO CON DELIBERAZIONE GC
 Ubicazione: CORSO CORSO VERONA 0/</t>
  </si>
  <si>
    <t>S.P.C. GENERAL SERVICE S.R.L.</t>
  </si>
  <si>
    <t>INTERVENTI URGENTI SU SCARPATE, SEDIMI E STRADE COLLINARI - LOTTO 11 - ANNO 2021
Deliberazione G.C. n.983 del 30.11.2021 
 Ubicazione: Carreggiate stradali Carreggiate stradali Str.Fenestrelle, Str. S. Margherita, C.so Chieri, Str. Pecetto 0/</t>
  </si>
  <si>
    <t>CARREGGIATE STRADALI STR.FENESTRELLE, STR. S. MARGHERITA, C.SO CHIERI, STR. PECETTO 0</t>
  </si>
  <si>
    <t>MANUTENZIONE STRAORDINARIA PER EFFICIENTAMENTO ENERGETICO DELL'INVOLUCRO EDILIZIO CON
COIBENTAZIONE DI DUE FACCIATE, DELLA COPERTURA E SOSTITUZIONE DEGLI INFISSI. INTERVENTI DI
MIGLIORAMENTO ANTISISMICO : RIFACIMENTO COPERTURA IN LEGNO LAMELLARE PER ADEGUAMENTO SISMICO
CON APPOGGIO SU NUOVO CORDOLO PERIMETRALE IN CALCESTRUZZO ARMATO ED INSERIMENTO PANNELLI
Titolo autorizzativo: CILA-S  prot/estremi 2022-20-17993   data 2022-09-06  
 Ubicazione: STRADA  STRADA  DELLA VIOLA 55/</t>
  </si>
  <si>
    <t>STRADA  DELLA VIOLA 55</t>
  </si>
  <si>
    <t>SORRENTI FERDINANDO , L.M. TERMO-IDRAULICA DI LONGHIN MARCO , P.I.E.T. DI POZZA SIMONE</t>
  </si>
  <si>
    <t>Modifica della distribuzione interna con demolizione e ricostruzione di tramezze, rifacimento degli impianti, sostituzione degli infissi interni ed esterni, sostituzione di pavimenti e rivestimenti, realizzazione di controsoffitto e tinteggiature.
Titolo autorizzativo: CILA  prot/estremi 2021 20 26946   data 2021-11-24  
 Ubicazione: CORSO CORSO MONTE CUCCO 131/      0                    A                         9</t>
  </si>
  <si>
    <t>UM IMPIANTI DI USSEGLIO MATTIET MIRKO , EVEN SRL , IDROTRE S.A.S. DI MASSIMO GIOVANNI E C. , AZ SERRAMENTI DI ZAMBONIN ALBERTO &amp; C. S.N.C. , GRUPPO UNICOSTRUZIONI S.R.L.</t>
  </si>
  <si>
    <t>I lavori da eseguire nell' immobile sito in Strada del Cascinotto n° 55 consistono in:
Rifacimento del tetto con intervento locale (STRUTTURALE) e opere di riqualificazione energetica come meglio descritto nella relazione allegata alla presente istanza.
Titolo autorizzativo: CILA-S  prot/estremi 2870   data 2022-02-08  
 Ubicazione: STRADA STRADA DEL CASCINOTTO 55/      0</t>
  </si>
  <si>
    <t>HF DI HISA FLAMUR &amp; C. S.A.S. , MANASSERO LUCA , ROSSETTO DONATO</t>
  </si>
  <si>
    <t>MANUTENZIONE STRAORDINARIA PER MODIFICHE DISTRIBUTIVE INTERNE DI ALLOGGIO RESIDENZIALE
Titolo autorizzativo: CILA  prot/estremi 0017006   data 2022-08-05  
GLI INTESTATARI DELLA PRATICA HANNO IL TITOLO DI LEGITTIMAZIONE QUALI PROMISSARI ACQUIRENTI
SI TRASMETTE CON IL PRESENTE AGGIORNAMENTO LA VARIAZIONE DELLA RAGIONE SOCIALE DELL'IMPRESA ESECUTRICE COMUNICATA CON NOTIFICA PRELIMINARE DEL 05/08/2022
 Ubicazione: VIA VIA MICHELE SCHINA 5/</t>
  </si>
  <si>
    <t>L'intervento consiste nel ripristino della facciata lato e posa del cappotto sul frontespizio
Titolo autorizzativo: SCIA  prot/estremi 2021-9-28297   data 2021-12-04  
 Ubicazione: VIA VIA LUINI 106/</t>
  </si>
  <si>
    <t>CEFLA SOCIETA' COOPERATIVA , CEFLA TECH S.R.L. , CARPENTERIA NERVO DI NERVO VALERIO , TECNOSIMAT S.R.L.</t>
  </si>
  <si>
    <t>PREDISPOSIZIONE PER ADEGUAMENTO DI SICUREZZA AI FINI OMOLOGAZIONE AREE EACPT DEL FABBRICATO 05 SIMU-S E RIGS PRESENTI ALL'INTERNO DELLO STABILIMENTO DI TORINO CORSO FRANCIA - DIVISIONE VELIVOLI
 Ubicazione: CORSO CORSO FRANCIA 426/</t>
  </si>
  <si>
    <t>ROMAGNOLI SRL</t>
  </si>
  <si>
    <t>INTERVENTO DI EFFICIENTAMENTO ENERGETICO - SUPERBONUS 100%
 Ubicazione: VIA  VIA  BRINDISI 18/</t>
  </si>
  <si>
    <t>VIA  BRINDISI 18</t>
  </si>
  <si>
    <t>TERMODUE S.R.L. , IMPRESA SACCO</t>
  </si>
  <si>
    <t>Intervento di consolidamento strutturale e opere di completamento interne. 
 Ubicazione: STRADA STRADA DEI RONCHI AI CUNIOLI ALTI 47/                 30</t>
  </si>
  <si>
    <t>STRADA DEI RONCHI AI CUNIOLI ALTI 47</t>
  </si>
  <si>
    <t>NUOVA RIMA S.R.L. , PONTEGGI ZAYD DI G.N. , BERIN BUILDING SRL , ARTE CASA DI BONTOIU VIOREL , HELIOS S.P.A.</t>
  </si>
  <si>
    <t>ECOBONUS - SISMABONUS
Titolo autorizzativo: CILA-S  prot/estremi 0018020   data 2022-09-07  
Nr. Pratica: 2022-20-18020
 Ubicazione: VIA VIA CARLO PEDROTTI 14/</t>
  </si>
  <si>
    <t>COBOLA FALEGNAMERIA SRL , BESSONE IMPIANTI S.R.L. , MARTIS GIANFRANCO  , BUILDING MASTER S.R.L. , OSCAR PONTEGGI S.R.L.</t>
  </si>
  <si>
    <t>Sostituzione di n. 2 caldaie con n. 1 caldaia a condensazione e n. 1 PdC. Posa di pannelli fotovoltaici con batterie di accumulo e colonnina ricarica veicoli
elettrici. Sostituzione di tutti i serramenti esterni. Posa linea vita. Ripassamento del tetto. Tinteggiatura delle facciate 
Titolo autorizzativo: CILA-S  prot/estremi 17139   data 2022-08-04  
Il responsabile dei lavori è l'intestatario della pratica 
Si precisa che rispetto al primo invio è variato il titolo edilizio di riferimento.
Si aggiorna l'elenco delle ditte operandi  in cantiere.
La ditta Barbirato srl, indicata nel primo invio non ha mai operato in cantiere e pertanto viene tolta dall'elenco. 
 Ubicazione: via via Giacomo Dina 21/</t>
  </si>
  <si>
    <t>RIBA COSTRUZIONI SRL , GAZZERA IMPIANTI S.R.L.</t>
  </si>
  <si>
    <t>AR/S ARCHEOSISTEMI S.C. , PRIMAT SRL</t>
  </si>
  <si>
    <t>Lavori di restauro e consolidamento dello scalone monumentale lato Po del Castello del Valentino del Politecnico di Torino, verso Viale Virgilio. CIG 90918006B4  CUP E13J20000020005
Autorizzazione da parte del Ministero della Cultura SOPRINTENDENZA ARCHEOLOGIA BELLE ARTI E PAESAGGIO PER LA CITTA' METROPOLITANA DI TORINO: MIC_SABAP-TO|21/01/2022|0001065-P
Validazione del Progetto Esecutivo da parte del Rup in data 07/02/2022 ai sensi dell'art. 26, comma 8 del Codice dei Contratti pubblici, D.Lgs. 50/2016 e s.m.i. 
La procura speciale sarà firmata dal Dirigente dell'Area Edilizia e Logistica, Dott.ssa Concetta Di Napoli, in nome e per conto dell'intestatario
 Ubicazione: Scalone Lato Po ID05_143 Scalone Lato Po ID05_143 Castello del Valentino Lato Virgilio Viale Mattioli 39/</t>
  </si>
  <si>
    <t>MALBA PONTEGGI SRL , IDEA 2000 S.R.L.</t>
  </si>
  <si>
    <t>INTERVENTO STRUTTURALE SISMABONUS CON SOSTITUZIONE DELL'ORDITURA LIGNEA PRIMARIA E
SECONDARIA DELLA COPERTURA
Titolo autorizzativo: CILA-S  prot/estremi 17132   data 2022-08-08  
 Ubicazione: VIA VIA G.B. NICCOLINI 5/</t>
  </si>
  <si>
    <t>Modifiche dell'assetto planimetrico dell'unità immobiliare.
Nuove partizioni interne, sostituzione pavimenti e rivestimenti in tutto l'appartamento.
Titolo autorizzativo: CILA  prot/estremi 0017250   data 2022-08-10  
 Ubicazione: VIA VIA MISERICORDIA 1/</t>
  </si>
  <si>
    <t>SCULLARI RISTRUTTURAZIONI</t>
  </si>
  <si>
    <t>Opere di manutenzione straordinaria appartamento sito in Via Buniva 15 - Torino
Titolo autorizzativo: SCIA  prot/estremi 0013462   data 2022-06-21  
 Ubicazione: Via Via Buniva 15/                  2</t>
  </si>
  <si>
    <t>VIA BUNIVA 15</t>
  </si>
  <si>
    <t>GI.EMME. IMPRESA GENERALE COSTRUZIONI SRL , R SERRAMENTI DI VERNICA MADALIN-GABRIEL , POPA VASILE SRL , COBI S.R.L.S.</t>
  </si>
  <si>
    <t>COIBENTAZIONE ESTERNA E INTERNA, SOSTITUZIONE SERRAMENTI, SOSTITUZIONE CALDAIA
Titolo autorizzativo: CILA-S  prot/estremi 9126   data 2022-04-28  
 Ubicazione: VIA VIA MONGINEVRO 69/</t>
  </si>
  <si>
    <t>VIA MONGINEVRO 69</t>
  </si>
  <si>
    <t>REALIZZAZIONE DI TERRAZZO ESTERNO IN CEMENTO ARMATO DI COPERTURA DEL BOX AUTO, IN SOSTITUZIONE DELLA COPERTURA INCLINATA IN TEGOLE.
Titolo autorizzativo: PDC  prot/estremi 2022-1-8455   data 2022-04-21  
 Ubicazione: VIA VIA G.B. NICCOLINI 21/</t>
  </si>
  <si>
    <t>VIA G.B. NICCOLINI 21</t>
  </si>
  <si>
    <t>C.S. IMPIANTI DI CARMELO SURRA , SISTE DI SIMONE STELLUTI , OSTUNI ANDREA , TUCCI ANTONIO , HAILOUBI EL HASSANE</t>
  </si>
  <si>
    <t>MODIFICHE INTERNE COME DA ELABORATI ALLA CILA
SMONTAGGIO E MONTAGGIO SCALA INTERNA IN FERRO
Titolo autorizzativo: CILA  prot/estremi 2022-20-8047   data 2022-04-14  
 Ubicazione: via via AVOGADRO 20/</t>
  </si>
  <si>
    <t>ICA SRL , CORNERO ESCAVAZIONI</t>
  </si>
  <si>
    <t>Nuovo canile municipale da realizzarsi mediante contratto di concessione di partenariato pubblico privato ai sensi dell'art. 83 comma 15 del D.Igs 50/2016 e s.m.i., autorizzato con Delibera della Giunta Comunale n. 236 del 23/08/2022 (che sostituisce il permesso di costruire)
N.B.: il titolo abilitativo, trattandosi di opera pubblica non è un permesso di costruire ma DELIBERA DI GIUNTA COMUNALE N. 236 DEL 23/08/2022
 Ubicazione: Via Via Racconigi 0/</t>
  </si>
  <si>
    <t>VIA RACCONIGI 0</t>
  </si>
  <si>
    <t>Realizzazione di nuova attività ricettivo turistica in edificio esistente a diversa destinazione d'uso
Titolo autorizzativo: SCIA-ALT-PDC  prot/estremi 2018-9-25588   data 2018-12-13  
Sostituzione del Responsabile dei Lavori, Direttore dei Lavori e Coordinatore Sicurezza in Esecuzione. La presente Notifica costituisce prosecuzione della Notifica Preliminare precedentemente in essere
 Ubicazione: via via Milano 12/</t>
  </si>
  <si>
    <t>P.R. EDILIZIA E DECORAZIONI S.A.S. , ZOCCARO EUGENIO</t>
  </si>
  <si>
    <t>Lavori inerenti opere di tinteggiatura e di rifacimento della pavimentazione dei terrazzi.
Aggiornamento n°4 relativo alla Notifica Preliminare, istanza MUDE n°0100127200005668042021, Protocollo n°394427 del 04.10.2021.
 Ubicazione: VIA VIA QUARELLO 18/                  B</t>
  </si>
  <si>
    <t>OPERE DI RISTRTURAZIONE INTERNA CON MODIFICHE ASSETTO PLANIMETRICO E RIFACIMENTO IMPIANTI
Titolo autorizzativo: CILA  prot/estremi 2022-20-17940   data 2022-09-05  
 Ubicazione: CORSO  CORSO  STATI UNITI  53/                                                     8</t>
  </si>
  <si>
    <t>CORSO  STATI UNITI  53</t>
  </si>
  <si>
    <t>BERTOLOTTOLEGNO S.R.L. , ORTO GIUSEPPE &amp; FIGLIO S.R.L.</t>
  </si>
  <si>
    <t>Manutenzione straordinaria leggera di cui all'art. 3, comma 1, lettera b) e art. 6-bis del D.P.R. n. 380/2001
Titolo autorizzativo: CILA  prot/estremi 0008325   data 2022-04-20  
 Ubicazione: VIA VIA CIALDINI 18/</t>
  </si>
  <si>
    <t>VIA CIALDINI 18</t>
  </si>
  <si>
    <t>EDIL SON , HOUSSER CAM SRL , FIORE DECORAZIONISOCIETA' A RESPONSABILITA' LIMITATA</t>
  </si>
  <si>
    <t>Modifica distribuzione interna e rifacimento del bagno
Titolo autorizzativo: CILA  prot/estremi 0015414   data 2022-07-20  
L'intervento riguardo l'appartamento distinto al Fg. 1306 particella 98 sub.59 al piano terzo
 Ubicazione: VIA VIA POMBA 1/                                                     3</t>
  </si>
  <si>
    <t>Rifacimento del bagno e miglioramento dell'isolamento termico interno
Titolo autorizzativo: CILA  prot/estremi 0015407   data 2022-07-20  
L'intervento riguardo l'appartamento distinto al Fg. 193 particella 77 sub.51 al piano sottotetto
 Ubicazione: VIA VIA G. POMBA 1/</t>
  </si>
  <si>
    <t>MANUTENZIONE STRAORDINARIA - RIFACIMENTO PAVIMENTAZIONE CORTILE IN ACCIOTTOLATO
ATTIVITA' LIBERA
 Ubicazione: PIAZZA PIAZZA VITTORIO VENETO 16/</t>
  </si>
  <si>
    <t>installazione impianto fotovoltaico su edificio esistente
l'intervento rientra nel campo dell'attivita' edilizia libera
 Ubicazione: via via volpiano 8/</t>
  </si>
  <si>
    <t>VIA VOLPIANO 8</t>
  </si>
  <si>
    <t>DALL'OSTO TRASPORTI S.R.L. , PARISI E FORNILLO S.N.C. , INSTRUMENTS GLOBAL SERVICES AUTOMAZIONE S.R.L. , TWC SRL , MATTIODA SRL  , TERMOTECNICA INDUSTRIALE S.R.L. , VAGNINO SRL</t>
  </si>
  <si>
    <t>Realizzazione nuova caldai Frassi all'interno della Centrale Termica di Iveco Stura Lazio. 
Nella fattispecie la presente notifica anche se come "primo invio" è da intendersi come aggiornamento al cantiere già aperto e comunicato con "sistema" di trasmissione della notifica via PEC (ultima trasmessa via pec in data 11/11/2021).
Le opere di realizzazione hanno subito un fermo dovuto ad esigenze di stabilimento e riprenderanno per completare le rifiniture e la messa in servizio. L'importo dei lavori presunto è riferito alle opere residuali. 
 Ubicazione: VIA VIA LUNGO STURA LAZIO 53/</t>
  </si>
  <si>
    <t>VIA LUNGO STURA LAZIO 53</t>
  </si>
  <si>
    <t>MANUTENZIONE STRAORDINARIA LEGGERA
Titolo autorizzativo: CILA  prot/estremi -   data 2022-08-29  
CILA IN FASE DI PRESENTAZIONE
 Ubicazione: VIA VIA GIUSEPPE FENOGLIO 31/</t>
  </si>
  <si>
    <t>GENCANTIERI S.P.A. , 3A MULTISERVICE DI RRAPAJ ARBEN , SCHIAVONE S.R.L. , ELETTRO GFG S.R.L.</t>
  </si>
  <si>
    <t>SOSTITUZIONE IMPIANTI CONDIZIONAMENTO ASSERVITI A LOCALE TECNICO
 Ubicazione: STRADA STRADA PIANEZZA 272/</t>
  </si>
  <si>
    <t>Diversa distribuzione spazi interni.
Titolo autorizzativo: CILA  prot/estremi 2022-20-17008   data 2022-08-05  
 Ubicazione: VIA VIA LEVANNA 29/                                                     2</t>
  </si>
  <si>
    <t>ROMAGNOLI SRL , ZAIN PONTEGGI DI MOHAMED FETOUTH MOHAMED , G.M.I. DI TAPU IVAN E C. S.A.S. , FRAMA DI FRANCO MASSIMILIANO</t>
  </si>
  <si>
    <t>Sostituzione generatore di calore, cappotto facciata lato strada, coibentazione ultimo solaio e intradosso solaio androne carraio, sostituzione serramenti con
contestuale sostituzione avvolgibili e coibentazione cassonetti (solo facciata lato strada).
Titolo autorizzativo: CILA-S  prot/estremi 0017994   data 2022-09-06  
 Ubicazione: VIA VIA MONESIGLIO 33/</t>
  </si>
  <si>
    <t>VIA MONESIGLIO 33</t>
  </si>
  <si>
    <t>GI &amp; RA MONDO COSTRUZIONI DI BUZIUC RADU CONSTANTIN , CASAVO GENERAL CONTRACTOR S.R.L. , BAZATIN ROMAN , SERILOR RISTRUTTURAZIONI DI SAVA VASILE</t>
  </si>
  <si>
    <t>Manutenzione straordinaria in appartamento al P.5 per modifiche di distribuzione interna, con demolizione e ricostruzione di tramezzi, rifacimento di
pavimentazioni e rivestimenti,
bagni, impianti elettrico e idro sanitario
 Ubicazione: VIA VIA CHIESA DELLA SALUTE 75/                                                     5</t>
  </si>
  <si>
    <t>OPERE DI MANUTENZIONE STRAORDINARIA INTERNE 
Titolo autorizzativo: CILA  prot/estremi 0000   data 2022-09-05  
 Ubicazione: VIA VIA MADAMA CRISTINA 52/</t>
  </si>
  <si>
    <t>CGN DI COGNASSO ENRICO , IDROTEK S.A.S. DI STAULO ANTONIO &amp; C.  , CELESTRI FEDERICO , CELESTRI LIBORIO GIUSEPPE</t>
  </si>
  <si>
    <t>Nabutenzione straordinaria modifiche interne alloggio
Titolo autorizzativo: CILA  prot/estremi 2022-20-16260   data 2022-07-28  
Si invia notifica a lavori iniziati in quanto all'unica ditta prevista in cantiere, se ne aggiungono altre
 Ubicazione: via via Colautti 27/                                                     3</t>
  </si>
  <si>
    <t>POSA RETE TELERISCALDAMENTO
 Ubicazione: VIA VIA BORGOSESIA 99/</t>
  </si>
  <si>
    <t>VIA BORGOSESIA 99</t>
  </si>
  <si>
    <t>POSA RETE TELERISCALDAMENTO
 Ubicazione: C.SO C.SO UMBRIA 24/</t>
  </si>
  <si>
    <t>C.SO UMBRIA 24</t>
  </si>
  <si>
    <t>CREUMA S.A.S. , BYTEST , TECNOGROUP SPINELLI S.R.L. , ITALSALDO SRL , TECHNENERGY S.R.L. , M.C.N. IMPIANTI S.R.L. , DELTA-TI IMPIANTI S.P.A. , MIGLIACCIO TRIESTE</t>
  </si>
  <si>
    <t>POSA RETE TELERISCALDAMENTO
 Ubicazione: VIA VIA MADONNA DELLE ROSE 69/</t>
  </si>
  <si>
    <t>VIA MADONNA DELLE ROSE 69</t>
  </si>
  <si>
    <t>Sostituzione delle caldaie ad uso riscaldamento e revisione del fascio tubiero e degli impianti all'interno del comprensorio Manin - via Manin, 17 - Torino
 Ubicazione: VIA  VIA  MANIN 17/</t>
  </si>
  <si>
    <t>Intervento di riqualificazione della facciata lato strada e cortile e rifacimento del mando di copertura
 Ubicazione: VIA  VIA  GARIZIO 18/</t>
  </si>
  <si>
    <t>VIA  GARIZIO 18</t>
  </si>
  <si>
    <t>Isolamento termico facciata lato strada tramite soluzione ibrida insufflaggio di cellulosa in intercapedine e cappotto in pannelli di lana di roccia spessore 8 cm
Isolamento termico degli avancorpi lato cortile e del frontespizio tramite pannelli in EPS spessore 12 cm
Isolamento termico solaio di sottotetto tramite pannelli EPS 14 cm
Rifacimento manto di copertura e realizzazione cordolo antisismico in calcestruzzo armato
Sostituzione parapetti in muratura lato strada con ringhiere metalliche per riduzione ponte termico con l'esterno
Sostituzione parziale di infissi e avvolgibili privati
Opere di finitura
 Ubicazione: VIA VIA VITERBO 107/</t>
  </si>
  <si>
    <t>VIA VITERBO 107</t>
  </si>
  <si>
    <t>CAVIT SPA , NOVA-EDIL S.R.L. , A.R. COSTRUZIONI DI ARCURI ANDREA , EDIL3 SRL , OFFICINE DEI METALLI SRLS , TORPALI SRL</t>
  </si>
  <si>
    <t>opere in variante alla scia 2020-9-1295 del 27/07/2020 e cambio di destinazione d'uso
Titolo autorizzativo: SCIA-ALT-PDC  prot/estremi 00125950   data 2020-07-27  
SCIA in alternativa a PdC - art.23 TUE AUT. PAESAGGISTICA - n. di protocollo 0015504 del 20/07/2022
 Ubicazione: PIAZZA PIAZZA FREGUGLIA CARLO 5/</t>
  </si>
  <si>
    <t>NOVA-EDIL S.R.L. , TORPALI SRL , A.R. COSTRUZIONI DI ARCURI ANDREA , OFFICINE DEI METALLI SRLS , A.R. COSTRUZIONI DI ARCURI ANDREA , EDIL3 SRL</t>
  </si>
  <si>
    <t>Realizzazione di opere strutturali di miglioramento sismico in riferimento al D.L. 34/2020 e s.m.i. (Superbonus 110%).
Titolo autorizzativo: CILA-S  prot/estremi 0011384   data 2022-05-25  
 Ubicazione: PIAZZA  PIAZZA  FREGUGLIA CARLO 5/</t>
  </si>
  <si>
    <t>PIAZZA  FREGUGLIA CARLO 5</t>
  </si>
  <si>
    <t>EURO NORD DI FIDA SALVATORE , SAVONA PONTEGGI DI ESSA MOSSAD</t>
  </si>
  <si>
    <t>Gli interventi previsti riguardano la rimozione dell'intonaco esterno (laddove si presenti ammalorato) con successiva ricostituzione, la tinteggiatura della facciata e la verniciatura delle ringhiere dei balconi. 
 Ubicazione: via  via  Luigi Boccherini  1/</t>
  </si>
  <si>
    <t>Interventi di efficientamento energetico relativi all'isolamento termico dell'involucro, sostituzione dell'impianto di climatizzazione invernale, sostituzione dei
serramenti sulle parti private, installazione di impianti solari fotovoltaici e sistemi di accumulo.
Interventi di riduzione del rischio sismico, ovvero: rinforzi in fondazione, interventi antisfondellamento e antiribaltamento, rinforzi localizzati, rifacimento dei
balconi lato strada, rifacimento del tetto e rinforzi del sottotetto; oltre opere complementari.
Titolo autorizzativo: CILA-S  prot/estremi 0100127200006278152022   data 2022-02-03  
 Ubicazione: VIA VIA GIULIETTI 1/</t>
  </si>
  <si>
    <t>ABOUELAZAM AHMED MOHAMED ELDSOUKY MOHAMED , EDIL COMPANY S.R.L.</t>
  </si>
  <si>
    <t>OPERE DI MANUTENZIONE ORDINARIA DELLE FACCIATE LATO STRADA E FRONTESPIZIO SUD-EST
Titolo autorizzativo: CILA  prot/estremi -   data 2022-09-05  
Non viene riportato il protocollo della CILA poichè trattasi di opere in edilizia libera
 Ubicazione: VIA VIA REFRANCORE 75/</t>
  </si>
  <si>
    <t>VIA REFRANCORE 75</t>
  </si>
  <si>
    <t>IMI IMPIANTI S.R.L. , SAMET SRL</t>
  </si>
  <si>
    <t>Lavori di riqualificazione della centrale termica del Castello del Valentino  Allacciamento al Teleriscaldamento. CIG: 9293102E5C  CUP: E15I22000060005   
AUTORIZZAZIONE DA PARTE DELLA SOPRINTENDENZA ARCHEOLOGIA BELLE ARTI E PAESAGGIO PER LA CITTA' METROPOLITANA DI TORINO MIC_SABAP_-TO 01/07/2022 _0013172-P
La procura speciale sarà firmata dal Dirigente dell'Area Edilizia e Logistica, Dott.ssa Concetta Di Napoli, in nome e per conto dell'intestatario
 Ubicazione: Castello_Telerisc_ID159 Castello_Telerisc_ID159 Centrale Termica - Viale Mattioli 39/</t>
  </si>
  <si>
    <t>CASTELLO_TELERISC_ID159 CENTRALE TERMICA - VIALE MATTIOLI 39</t>
  </si>
  <si>
    <t>ICOM S.R.L. , SERRAMENTI ALLUMINIO FEY S.R.L.</t>
  </si>
  <si>
    <t>Efficientamento energetico per Isolamento estradosso solaio sottotetto - Isolamento interno intercapedine - Sostituzione serramenti - Sostituzione impianto
termico - Installazione colonnina ricarica
Titolo autorizzativo: CILA-S  prot/estremi 13253   data 2022-06-20  
 Ubicazione: Via  Via  Pacot Pinin 29/</t>
  </si>
  <si>
    <t>VIA  PACOT PININ 29</t>
  </si>
  <si>
    <t>FUTURA IMPIANTI SAS , PROJECTO SRL</t>
  </si>
  <si>
    <t>INTERVENTO DI EFFICIENTAMENTO ENERGETICO (SUPERBONUS) CONSISTENTE IN:
- INSTALLAZIONE PANNELLI FOTOVOLTACI CON BATTERIA DI ACCUMULO
- SOSTITUZIONE IMPIANTO RISCALDAMENTO ESISTENTE CON IMPIANTO IBRIDO IN POMPA DI CALORE E CALDAIA A CONDENSAZIONE,
- ISOLAMENTO SOTTOTEGOLA CON RELATIVO RIFACIMENTO MANTO COPERTURA
Titolo autorizzativo: CILA-S  prot/estremi 2021-20-29963   data 2020-12-23  
 Ubicazione: STRADA STRADA FORNI E GOFFI 0/</t>
  </si>
  <si>
    <t>STRADA FORNI E GOFFI 0</t>
  </si>
  <si>
    <t>Adeguamento della Stazione Radio-Base TIM S.p.A. esistente denominata "TORINO PALAZZO DI CITTA' TO95", sita in Torino (TO), in Piazza Palazzo di Città 1.
Titolo autorizzativo: SCIA  prot/estremi 00488410010-1207   data 2021-12-02  
SCIA di installazione e modifica di una stazione radio-base su infrastruttura di telecomunicazioni preesistente ai sensi degli artt. 87 e 87bis del D.Lgs 259/2003 nonchè L.R. Piemonte 19-04, trasmessa tramite portale al SUAP in data 02/12/2021.
Pratica SUAP n.00488410010-30112021-1207.
 Ubicazione: PIAZZA PIAZZA PALAZZO DI CITTA'  1/</t>
  </si>
  <si>
    <t>PIAZZA PALAZZO DI CITTA'  1</t>
  </si>
  <si>
    <t>Manutenzione straordinaria per allestimento uffici ENEL all'interno di spazi in locazione presso l'edificio Lingotto di Torino - LOTTO 3 (Piano 2).
Pratica CILA in fase di presentazione
 Ubicazione: VIA VIA NIZZA 262/</t>
  </si>
  <si>
    <t>Opere che prevedono alcuni interventi di manutenzione straordinaria per l'adeguamento degli impianti tecnologici situati nel locale 'Lamperz' sito al primo piano interrato nel fabbricato posto in Torino, Via Corte d'Appello n. 11 di proprietà Reale Mutua Assicurazioni.
Il locale oggetto di intervento è collocato al piano primo interrato della manica di fabbricato posta su Via Sant'Agostino.
 Ubicazione: VIA VIA CORTE D'APPELLO 11/                                                    S1</t>
  </si>
  <si>
    <t>RED BLU TERMOIDRAULICA SRL , CASAHOME RESTRUCTURA SAS DI SPARASCIO P.I. ANTONIO E C. , TRUPJA EDUART , FATU FLORICA , MB IMPIANTI S.A.S. DI CRISPO NADA &amp; C.</t>
  </si>
  <si>
    <t>Lavori di ristrutturazione del bagno
Titolo autorizzativo: CILA  prot/estremi 0100127200007453612022   data 2022-09-01  
 Ubicazione: corso corso Massimo D'Azeglio 19/</t>
  </si>
  <si>
    <t>CORSO MASSIMO D'AZEGLIO 19</t>
  </si>
  <si>
    <t>RICONFIGURAZIONE STAZIONE RADIO BASE ESISTENTE PER CONTO DEL GESTORE TIM S.p.A. DENOMINATO "THDE CAREMA VF" SITO IN C/O TERRENO AGRICOLO - TORINO (TO)
Titolo autorizzativo: SCIA  prot/estremi 0027701   data 2022-04-21  
codice pratica: 00488410010-21042022-1512
 Ubicazione: c/o c/o terreno agricolo 0/</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</si>
  <si>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Ubicazione: via via monte ortigara 51/</t>
  </si>
  <si>
    <t>ESECUZIONE RIPRISTINI DEFINITIVI
 Ubicazione: VIA VIA ASIAGO DA DON MURIALDO A GERMONIO 0/</t>
  </si>
  <si>
    <t>VIA ASIAGO DA DON MURIALDO A GERMONIO 0</t>
  </si>
  <si>
    <t>IDROTERMICA COOP SOC. COOP , IMPRESA PIAZZA S.R.L. , C.M.B. SOCIETA' COOPERATIVA MURATORI E BRACCIANTI DI CARPIABBREVIABILE IN C.M.B. SOCIETA' COOPERATI</t>
  </si>
  <si>
    <t>Lavori di connessione del piazzale est del grattacielo della Regione Piemonte con la viabilità esistente di Via Nizza - CUP J15B22000370002 - CIG
9340213B97
 Ubicazione: VIA VIA NIZZA 330/</t>
  </si>
  <si>
    <t>VIA NIZZA 330</t>
  </si>
  <si>
    <t>TEC PLAST DI BONA RICCARDO  , IMI IMPIANTI S.R.L. , VAGNINO SRL</t>
  </si>
  <si>
    <t>Il progetto prevede le opere necessarie per la sostituzione di parte dell'impianto di deminerilazzazione presso la centrale termica dello stabilimento Stellantis
di Mirafiori.
La parte d'impianto da sostituire è costituita da una colonna anionica ed una collonna catianica del sistema.
inserimento nuova impresa
 Ubicazione: CORSO CORSO GIOVANNI AGNELLI 200/</t>
  </si>
  <si>
    <t>POSA RETE TELERISCALDAMENTO
 Ubicazione: VIA VIA COPPINO DA CIV. 50 A CIV. 54 47/</t>
  </si>
  <si>
    <t>VIA COPPINO DA CIV. 50 A CIV. 54 47</t>
  </si>
  <si>
    <t>IMPIANTI EMANUIL DI SFICHIU EMANUIL , MASTER IMPIANTI DI BODNARIU AUREL , EDIL DYNAMIC DI DAMICI IOSIF SORIN , CASA PAVIMENTI SRL</t>
  </si>
  <si>
    <t>CREAZIONE SETTO CARTOGESSO ELIMINAZIONE MOQUETTE LUCIDATURA MARMO POSA MOQUETTE DEMOLIZIONE PAVIMENTO PIASTRELLE EX CUCINA SPOSTAMENTO CUCINA IN SALA INSTALLZIONE CONDIZIONATORI RIFACIMENTO IMPIANTO ELETTRICO
Titolo autorizzativo: CILA  prot/estremi 0014784   data 2022-07-11  
 Ubicazione: VIA VIA FABRO 2/</t>
  </si>
  <si>
    <t>VIA FABRO 2</t>
  </si>
  <si>
    <t>riqualificazione energetica
rifacimento tetto
 Ubicazione: VIA VIA RICCI 7/</t>
  </si>
  <si>
    <t>POSA RETE TELERISCALDAMENTO
 Ubicazione: VIA VIA SOSPELLO DA CIV. 184 A VIA ALA DI STURA 184/</t>
  </si>
  <si>
    <t>VIA SOSPELLO DA CIV. 184 A VIA ALA DI STURA 184</t>
  </si>
  <si>
    <t>CREUMA S.A.S. , BYTEST , DELTA-TI IMPIANTI S.P.A. , TECHNENERGY S.R.L. , M.C.N. IMPIANTI S.R.L. , MIGLIACCIO TRIESTE</t>
  </si>
  <si>
    <t>POSA RETE TELERISCALDAMENTO
 Ubicazione: VIA VIA BIBIANA DA VIA SOSPELLO A CIV. 107 0/</t>
  </si>
  <si>
    <t>VIA BIBIANA DA VIA SOSPELLO A CIV. 107 0</t>
  </si>
  <si>
    <t>SYSTEM POSA DI FABIANO NICOLA , DUFERCO MOBILITY S.R.L. , VERCO SRL , EDILSISTEMI SRL</t>
  </si>
  <si>
    <t>Coibentazione controsoffitto interno, impermeabilizzazione del terrazzo sovrastante, rifacimento pavimentazione e sostituzione ringhiera
Titolo autorizzativo: CILA  prot/estremi 0017833   data 2022-09-02  
 Ubicazione: Via  Via  Colleasca 26/</t>
  </si>
  <si>
    <t>SOCACI IOAN DUMITRU , TE.COM. S.R.L.</t>
  </si>
  <si>
    <t>Manutenzione straordinaria leggera per lievi modifiche interne di assetto planimetrico
Titolo autorizzativo: CILA  prot/estremi 2022-02-12923   data 2022-06-15  
 Ubicazione: via via ormea 92/                                                     1</t>
  </si>
  <si>
    <t>VIA ORMEA 92</t>
  </si>
  <si>
    <t>EDIL SERVICE '64 SRL , CHIRIACO FRANCESCO , VARACALLI GIANLUCA , TRIE DI TRILLO DAVIDE</t>
  </si>
  <si>
    <t>MODIFICHE INTERNE SU TRAMEZZATURA NON PORTANTE
Titolo autorizzativo: CILA  prot/estremi 2022-20-16914   data 2022-07-13  
 Ubicazione: VIA  VIA  GENOVA 257/</t>
  </si>
  <si>
    <t>VIA  GENOVA 257</t>
  </si>
  <si>
    <t>EDIL.G.DA DI STANCU DANIEL-IONUT &amp; C. S.N.C. , ECOEDILCASE SRL , GIROTTO MAURO</t>
  </si>
  <si>
    <t>leggere modifiche interne in alloggio posto al piano 5, in via Ventimiglia 152
Titolo autorizzativo: CILA  prot/estremi 0011653   data 2022-05-31  
 trattasi  di semplice demolizione e ricostituzione di due tramezzature interne in unità residenziale al piano quinto . Viene aggiornato parzialmente l' impianto idrico e rifatta la pavimentazione
 Ubicazione: via via ventimiglia 152/                                                     5</t>
  </si>
  <si>
    <t>VIA VENTIMIGLIA 152</t>
  </si>
  <si>
    <t>Lavori consistenti in: modificazioni dell'assetto planimetrico, integrazione degli impianti tecnologici e dei servizi igienicosanitari.
Titolo autorizzativo: CILA  prot/estremi 2022-20-17785   data 2022-09-01  
 Ubicazione: VIA VIA ASINARI DI BERNEZZO 16/                                                     2</t>
  </si>
  <si>
    <t>GOA INVEST SA , OSMOS SISTEMAS ELECTRICOS SL , PABLO CALVO VIÑAS , KOTA BLUE SL , KKLIMA NOROESTE SL</t>
  </si>
  <si>
    <t>Allestimento magazzino ad insegna Zara Home
 Ubicazione: Via  Via  Amendola 5/</t>
  </si>
  <si>
    <t>SOSTITUZIONE GRF CON GRFD
 Ubicazione: STRADA STRADA SAN MAURO  134/</t>
  </si>
  <si>
    <t>STRADA SAN MAURO  134</t>
  </si>
  <si>
    <t>CONDOMINIO MINIMO PIAZZA VITTORIO VENETO 9 , P.M.S. DI KAMOUNI BRAHIM , EDILIXIA DI PAL MARIANA , EDIL PAL S.A.S. , PAL SERVIZI S.R.L</t>
  </si>
  <si>
    <t>OPERE DI MANUTENZIONE STRAORDINARA SU COPERTURA CONDOMINIALE MEDIANTE LAVORI DI RIQUALIFICAZIONE SISMICA
LA PARTITA IVA DELL'IMPRESA GELUTUR CONSTRUCT S.R.L. E' 41508147
 Ubicazione: VIA VIA CESANA 42/</t>
  </si>
  <si>
    <t>VIA CESANA 42</t>
  </si>
  <si>
    <t>FIEB S.R.L. , CANDUCCIPORTE CORAZZATE DI MAGGIO MAURIZIO , FAZI MAURIZIO FALEGNAMERIA ARTIGIANA , E.DECOR.IN DI CAIAZZO PIER PAOLO , I.T.E.C. DI DI MARCO DAMIANO</t>
  </si>
  <si>
    <t>MANUTENZIONE STRAORDINARIA OPERE INTERNE, DEMOLIZIONE E RICOSTRUZIONE DI PARETI DIVISORIE INTERNE CON NUOVI IMPIANTI IGIENICO SANITARI E SOSTITUZIONE PAVIMENTI E RIVESTIMENTI INTERNI.
Titolo autorizzativo: CILA  prot/estremi 0010711   data 2022-05-18  
CANTIERE INIZIALMENTE NON SOGGETTO A NOTIFICA, VI E' RICADUTO PER EFFETTO DELLE VARIANTI SOPRAVVENUTE IN CORSO D' OPERA PER L' INGRESSO IN CANTIERE DI NUOVE DITTE.
 Ubicazione: CORSO CORSO CORSICA 9/      0</t>
  </si>
  <si>
    <t>I.C.Z. S.P.A. , RADY DI MOHAMED MOSTAFA RADY AMR , DIESSE DI DILIBERTO PAOLO</t>
  </si>
  <si>
    <t>Interventi di manutenzione ordinaria consistenti nella tinteggiatura del vano scala della palazzina storica e sostituzione dei corpi illuminanti
Titolo autorizzativo: PDC  prot/estremi 0023793   data 2021-10-15  
 Ubicazione: via  via  Fanti 17/</t>
  </si>
  <si>
    <t>VIA  FANTI 17</t>
  </si>
  <si>
    <t>DB TERMOIDRAULICA DI DOMENICO BOCCASILE , GV IMPIANTI DI GIUSEPPE VALENTIN0 , BRETTI ALESSANDRO , RISSONE SAS DI RISSONE MASSIMO &amp; C.</t>
  </si>
  <si>
    <t>OPERE DI MANUTENZIONE STRAORDINARIA 
Titolo autorizzativo: CILA-S  prot/estremi 16086   data 2022-07-26  
 Ubicazione: VIA VIA GUIDO RENI interno 122 96/</t>
  </si>
  <si>
    <t>PIEMONTE PONTEGGI SOC. COOP. , GANDAL SRL , URSACHI GHEORGHE , TUGUI ILIE-COSTICA , ART DECOR DI TUGUI DANUT DUMITRU</t>
  </si>
  <si>
    <t>Manutenzione straordinaria leggera di cui all'art. 3, comma 1, lettera b) e art. 6-bis del D.P.R. n. 380/2001, per ripristino della facciata lato strada - Tinteggiatura esterna degli edifici, rivestimenti esterni in presenza di Piano del Colore
Titolo autorizzativo: CILA  prot/estremi 12601 / 2022-20-12601   data 2022-06-13  
 Ubicazione: VIA VIA BORGOSESIA 98/</t>
  </si>
  <si>
    <t>VIA BORGOSESIA 98</t>
  </si>
  <si>
    <t>lavori consistenti in: rifacimento pavimentazione e rivestimenti, sostituzione infissi, integrazione degli impianti tecnologici e dei servizi igienicossanitari
CIL del 29/08/2021 - numero pratica: CIL-EL.45309696
 Ubicazione: CORSO CORSO TASSONI 57/</t>
  </si>
  <si>
    <t>CORSO TASSONI 57</t>
  </si>
  <si>
    <t>Intervento locale di sostituzione del solaio di copertura di fabbricato uso civile abitazione sito in Torino, nella Via San Sebastiano Po n. 11
Titolo autorizzativo: CILA-S  prot/estremi 2022-20-17824   data 2022-09-01  
 Ubicazione: VIA VIA SAN SEBASTIANO PO 11/                                                   T-1</t>
  </si>
  <si>
    <t>VIA SAN SEBASTIANO PO 11</t>
  </si>
  <si>
    <t>TARQUINIO SRL , BOLZO GROUP SRL , COSTA SRL , NATURA EDIL SRL , ENTITY IMPIANTI ELETTRICI SRL , M.C. IMPIANTI DI TAPPARO MARCO , EB FACILITY S.R.L. , GALASSO IMPIANTI S.R.L. , UNISICUR SRL , IMG - IMPIANTI ELETTRICI DI IGNONE MARIA GRAZIA</t>
  </si>
  <si>
    <t>intervento di manutenzione straordinaria su unità commerciale posta all'interno del c.c. LingottoTorino, al piano terra. Demolizione e costruzione di tramezzi interni per realizzazione di locale di ristorazione
Titolo autorizzativo: CILA  prot/estremi 0100127200007464932022   data 2022-09-02  
 Ubicazione: via via ni9zza 262/                                                     0</t>
  </si>
  <si>
    <t>VIA NI9ZZA 262</t>
  </si>
  <si>
    <t>SOSTITUZIONE IMPIANTI CONDIZIONAMENTO ASSERVITI A LOCALE TECNICO
 Ubicazione: STRADA STRADA PIANEZZA 272/                  A</t>
  </si>
  <si>
    <t>LAZAJ COSTRUZIONI S.A.S. DI LAZAJ ELTON, LAZAJ KASTRIOT &amp; C. , EDIL GLOBAL SRL , EDIL MABE SAS DI MARIAN PETRICA IONEL E C.</t>
  </si>
  <si>
    <t>Intervento di manutenzione straordinaria di due unità immobiliari
Titolo autorizzativo: CILA  prot/estremi 0015265   data 2022-07-18  
 Ubicazione: VIA  VIA  ORMEA 29/    bis</t>
  </si>
  <si>
    <t>VIA  ORMEA 29</t>
  </si>
  <si>
    <t>MC BUILDING DI CUCIUREAN MIRCEA</t>
  </si>
  <si>
    <t>OPERE DI MANUTENZIONE STRAORDINARIA UNITA' ABITATIVA PER DIVERSA DISTRIBUZIONE DEGLI SPAZI INTERNI
Titolo autorizzativo: CILA  prot/estremi 0016511   data 2022-08-01  
 Ubicazione: CORSO CORSO MONTE CUCCO 127/                                                     9</t>
  </si>
  <si>
    <t>CORSO MONTE CUCCO 127</t>
  </si>
  <si>
    <t>I.E.T. S.R.L. IMPIANTISTICA ELETTRICA TORINESE , CGF DESIGN S.R.L. , ARDEA COSTRUZIONI SRL , TECNOLIFT S.R.L.</t>
  </si>
  <si>
    <t>Restauro e risanamento conservativo per modifiche interne, rifacimento impianti, opere strutturali ed inserimento montapersone di unità immobiliare a destinazione d'uso commerciale
Titolo autorizzativo: SCIA  prot/estremi 2022-9-16562   data 2022-08-01  
 Ubicazione: Via  Via  Cernaia 16/                                                  t,-1</t>
  </si>
  <si>
    <t>VIA  CERNAIA 16</t>
  </si>
  <si>
    <t>FRANZA MARCO , POLZELLA PAOLO , SIMA  2 DI LUTTATI MARCO</t>
  </si>
  <si>
    <t>MANUTENZIONE STRAORDINARIA DI APPARTAMENTO AL QUARTO PIANO DELL'IMMOBILE SITO IN VIA SILVIO PELLICO 26 10125 TORINO. 
MODIFICA ASSETTO PLANIMETRICA E ADEGUAMENTO IMPIANTI TECNOLOGICI E SOSTITUZIONE DEI SERRAMENTI ESTERNI.
Titolo autorizzativo: CILA  prot/estremi 0017813   data 2022-09-01  
 Ubicazione: VIA VIA SILVIO PELLICO 26/</t>
  </si>
  <si>
    <t>VIA SILVIO PELLICO 26</t>
  </si>
  <si>
    <t>ITALIANA PONTEGGI PENNISI SRL , G.M. EDILIZIA S.R.L. , BM EDIL SRLS , DI DECOREDIL DI DIZZOLI PIERO , LAMANNA DI DIZZOLI TOMMASO , FIRMITAS SRL</t>
  </si>
  <si>
    <t>I lavori progettati per l'Ecobonus 110% in estrema sintesi prevedono:
1) L'installazione di tutte le opere provvisionali per poter effettuare i lavori
2) L'isolamento termico delle facciate lato strada e lato cortile tramite insufflaggio e isolamento a cappotto di spessore 8 cm con pannelli in polistirene
espanso sinterizzato e pannelli di spessore 14 cm per il soffitto dell'androne
3) Sostituzione degli infissi
4) Realizzazione di un nuovo manto di copertura coibentato con metodo 'Isocoppo'
5) Opere di finitura accessorie
 Ubicazione: VIA VIA ALFIANO 16/</t>
  </si>
  <si>
    <t>IEB IMPIANTI ELETTRICI BRUNASSO DI BRUNASSO DIEGO ENRICO , CERBA GHEORGHE</t>
  </si>
  <si>
    <t>OPERE INTERNE DI MODIFICA DELL'ASSETTO PLANIMETRICO E INTEGRAZIONE/MODIFICA E MESSA A NORMA DEGLI IMPIANTI TECNOLOGICI A SERVIZIO DELL'UNITA' IMMOBILIARE
Titolo autorizzativo: CILA  prot/estremi 2022-20-14053   data 2022-06-30  
Numero istanza MUDE: 01-001272-0000717221-2022
Numero di protocollo: 0014053
Professionista: BRIATORE ALBERTO
 Ubicazione: PIAZZA PIAZZA D. CIMAROSA 45/                           A                         4</t>
  </si>
  <si>
    <t>PIAZZA D. CIMAROSA 45</t>
  </si>
  <si>
    <t>LULI EDILIZIA S.R.L. , GENERAL COSTRUZIONI S.R.L. , BACCHI DI MICCICHE' GIOVANNI</t>
  </si>
  <si>
    <t>SCARMATO GAETANO , FACILE RISTRUTTURARE SPA</t>
  </si>
  <si>
    <t>Ristrutturazione unita' immobiliare
 Ubicazione: CORSO CORSO SVIZZERA 119/</t>
  </si>
  <si>
    <t>CORSO SVIZZERA 119</t>
  </si>
  <si>
    <t>AFANI REDOUANE</t>
  </si>
  <si>
    <t>MANUTENZIONE STRAORDINARIA PER RIDISTRIBUZIONE DEGLI SPAZI INTERNI SENZA INTERVENTI STRUTTURALI NE MODIFICHE DI PROSPETTO
Titolo autorizzativo: CILA  prot/estremi 2022-20-17805   data 2022-09-01  
 Ubicazione: CORSO CORSO FRANCIA 391/                                                     5</t>
  </si>
  <si>
    <t>CORSO FRANCIA 391</t>
  </si>
  <si>
    <t>CEIMA SRL</t>
  </si>
  <si>
    <t>RIFACIMENTO IMPERMEABILIZZAZIONI COPERTURE PRESSO LO STABILIMENTO DI MIRAFIORI CARROZZERIA
 Ubicazione: CORSO CORSO TAZZOLI 75/</t>
  </si>
  <si>
    <t>TODOS.IT SRL , MOLLO SERVIZI SRL , CEMAC SERVICE S.R.L.</t>
  </si>
  <si>
    <t>TO081 CORSO CASALE_adeguamento impianto di telefonia cellulare
-Comunicazione avvio lavori ex art. 40 comma 5 del D.L. 77/2021 convertito in Legge n. 108 del 29 luglio 2021 Rif. Pratica SUAP REP_PROV_TO/TO-SUPRO/0031740 del 09/05/2022 e Parere Arpa n.  63506 del 11/07/2022
 Ubicazione: VIA VIA BOCCACCIO 25/</t>
  </si>
  <si>
    <t>VIA BOCCACCIO 25</t>
  </si>
  <si>
    <t>Data Registrazione</t>
  </si>
  <si>
    <t>Data Notifica</t>
  </si>
  <si>
    <t>Data Variazione</t>
  </si>
  <si>
    <t>Indirizzo Cantiere</t>
  </si>
  <si>
    <t>Durata Lavori</t>
  </si>
  <si>
    <t>Data Inizio Lavori</t>
  </si>
  <si>
    <t>Data Fine Lavori</t>
  </si>
  <si>
    <t>Numero Lavoratori</t>
  </si>
  <si>
    <t>Numero Imprese</t>
  </si>
  <si>
    <t>Categoria Opera</t>
  </si>
  <si>
    <t>Natura Opera</t>
  </si>
  <si>
    <t>Note Opera</t>
  </si>
  <si>
    <t>Ditte Cantiere</t>
  </si>
  <si>
    <t>Ammontare Lavori</t>
  </si>
  <si>
    <t>33 --&gt; maggiore di 40</t>
  </si>
  <si>
    <t>20 --&gt; maggiore di 40</t>
  </si>
  <si>
    <t>Notifiche Preliminari 2022 relative a casi di infortunio gravi</t>
  </si>
  <si>
    <r>
      <rPr>
        <sz val="11"/>
        <color theme="1"/>
        <rFont val="Aptos Narrow"/>
        <family val="2"/>
      </rPr>
      <t>≤</t>
    </r>
    <r>
      <rPr>
        <sz val="11"/>
        <color theme="1"/>
        <rFont val="Aptos Narrow"/>
        <family val="2"/>
        <scheme val="minor"/>
      </rPr>
      <t>30</t>
    </r>
  </si>
  <si>
    <t>31-90</t>
  </si>
  <si>
    <t>91-180</t>
  </si>
  <si>
    <t>DURATA PRESUNTA DEI LAVORI [gg]</t>
  </si>
  <si>
    <t>NUMERO PREVISTO DI IMPRESE</t>
  </si>
  <si>
    <t>2-5</t>
  </si>
  <si>
    <t>≥11</t>
  </si>
  <si>
    <t>6-10</t>
  </si>
  <si>
    <t>AMMONTARE DEI LAVORI</t>
  </si>
  <si>
    <t>≤150.000</t>
  </si>
  <si>
    <t>500.001 - 1.000.000</t>
  </si>
  <si>
    <t>150.001 - 500.000</t>
  </si>
  <si>
    <t>≥1.000.001</t>
  </si>
  <si>
    <t>DECO S.R.L. , SCHINDLER S.P.A. , MANTI IMPERMEABILI GERBAUDO SRL , BIVETRO SRL , SAIMA SICUREZZA , RIMA - S.R.L. , DUCOPS SERVICE SOC. COOP. , STS ISOLAMENTI SRL , CO.ME.GA , ETA BETA SRL , TECNOFER S.R.L. , CALABRESE *AUTOGRU S.R.L. , BLUECO S.R.L. , CO.I.L SRL , PERINO PIERO SRL , IDROTERMICA COOP SOC. COOP , PALUMBO LEGNAMI S.R.L. , G. FRANCO LONGHI S.P.A. , P.F.P. IMPIANTI E SERVIZI S.R.L. , PEZZINI GIOVANNI SAS DI PEZZIN I DANIELE &amp; C. , INDUSTRIAL PAVING SOLUTIONS SRL , COIVER CONTRACT SRL , CALCESTRUZZI GERMAIRE SRL , SA.FI.RE. S.R.L. , EURO MONTAGI DI TIMIS SRL , TECHNOLOGICA SRL , S.B.M. SRL , 2 GM DI MONACO ANTONO , VER-PONT - S.R.L. , EUROTHERM SPA , MAGLIETTA IMPIANTI SRL , M.B.M. ELECTRONICS &amp; AUTOMATION CONTROL S.R.L. , F. V. SNC DI FACELLO CLAUDIO &amp; C. , EUROEDIL S.R.L. , NICOLAIEV  LIVIU , CEMAS SRL , SICURPAL S.R.L. , AF SYSTEMS SOCIETA' PER AZIONI , FLY ORIGINAL SRLS , MA.CLA S.R.L. , S.P. SANATEC PIEMONTE S.R.L. , HAPPY VISION SRL , C.M.B. SOCIETA' COOPERATIVA MURATORI E BRACCIANTI DI CARPIABBREVIABILE IN C.M.B. SOCIETA' COOPERATI , ESSECI - S.R.L. , ARTESIA POZZI PER ACQUA S.R.L. , DECORI E RESTAURI SRL , TORINO SOC. CONS. A RL , IMPRESA PIAZZA S.R.L. , CONSORZIO IMPRESE ARTIGIANE INSTALLATORI , GLASSFIRE S.R.L , VIRO PARTENOPEA POSA SRLS , STYLCASA SRL , TECHNORIUNITE SRL , REBORA SRL , DOLMEN S.A.S. DI SPLENDIANI GIOVANNI &amp; C. , ERRECI GROUP SRL , ICT SERVIZI INTEGRATI S.R.L.S. , EURO MONTAGI SERVICE SRL , GIDI IMPIANTI SRL , CASTELLI 2014 SRL , FLY SERVICE ENGINEERING SRL , KIEBACK &amp; PETER ITALIA SRL , G.I.T. GRUPPO IMPIANTISTICO TECNOLOGICO SOC. CCOPERATIVA CONSORTILE , CAV. EMILIO GIOVETTI SRL , GREEN BRICKS SRL , VERDE IN OPERA SRL AGRICOLA ,  COIVER CLADDING S , GALLI SRL , CINEARREDO SRL , SEVEN METAL S.R.L , KREATEC S.R.L , SOLARIS TENDE SRL , R. E R. GROUP S.R.L. , RIGO MARMI S.R.L. , SEDO S.R.L.S. , ANONIMA CASTELLI S.R.L. , CALCESTRUZZI VELTRI DI VELTRI CARMINE , PINTO FRANCESCO , FIORENTINI SRL</t>
  </si>
  <si>
    <t>EDILNEW HOUSE SRL , CURATELLI ANTONIO &amp;FRANCESCO SNC  , L.M. COSTRUZIONI SOCIETA' A RESPONSABILITA' LIMITATA SEMPLIFICATA , MORELLO IMPIANTI S.R.L.S. , DANESE PONTEGGI S.R.L. , LENTINI VINCENZO</t>
  </si>
  <si>
    <t>EDILNEW HOUSE SRL</t>
  </si>
  <si>
    <t>ELETTROTEAM S.R.L. , ABE SRL , FRANCESCO TOCCO , LA BUTEGA DI CALLERIS MARCELLO , GUZUN MIHAIL , GIOVANNI CHIODI</t>
  </si>
  <si>
    <t>ORSINO PONTEGGI SRL , CI.EMME. DI TAGLIENTE DOMENICO , P.F. DECORAZIONI DI PRESTA FRANCESCO , PRESTA DECORAZIONI DI PRESTA GIANLUCA , SO.GIO , KGR DI LOVIN ADRIAN , A.B. REX DI BONESIO ALBERTO , AMADEO DI HELMY AHMED , FEMIA S. EDILIZIA GENERALE SRL , ESPOSITO FRANCESCO</t>
  </si>
  <si>
    <t>ARCHINGEST S.R.L. , KHAMIS PONTEGGI SRL</t>
  </si>
  <si>
    <t>KHAMIS PONTEGGI SRL</t>
  </si>
  <si>
    <t>S.I.M.E. S.R.L. , PARISI RODOLFO , SARST DI RIZZA SALVATORE , DOMUS MOQUETTE DI ANTONIO CAPUCCHIO S.R.L. , F.G.L. DI SAVIANO FRANCESCO &amp; C. SNC , CALABRESE *AUTOGRU S.R.L. , F.LLI GIANUZZI SRL , LA MIDA S.A.S DI MARCO CAPOBIANCO , GRUPPO TECNOIMPRESE S.R.L. , CV PROJECT COSTRUZIONI S.R.L. , A.C. SYSTEMS DI CARUCCIO MARIANO &amp; C. , VIEFFE SRL , EDIMPIANTI SRL , EDIL DECORO , CENERELLI SRL , P.M.D. PONTEGGI RENT S.R.L. , S&amp;Z GROUP SRLS , L.C. S.R.L. , EDIL CARTONGESSO S.R.L. , LINEA MARMO E PIASTRELLE SOCIETA' COOPERATIVA , LC 14 SRL , EDIL MUSETTI , MC BUILDING SRLS , CODESPOTI PAOLO , NUOVA GIRO S.R.L.</t>
  </si>
  <si>
    <t>EDITEL S.P.A. , BAGGI - LUX S.R.L. , ALPHE PONTEGGI S.R.L. , MPR ELITE SRL , ICRI SRL , PAVIMENTI SPECIALI SRL , PIMAR SRL , M.G. IMPIANTI , BORCA S.R.L. , PRODESIGN BACAU SRL , C.E.T.I. S.R.L. , NOVO GUGLIELMO E FIGLI SNC , MARTINO SRL , ARDUINO TRASPORTI - S.P.A. , M.G. EDILE DI MARLEKAJ GJIN &amp; C. S.A.S. , ECOTEP S.R.L. , LA C.ELLE COPERTURE DI COLALUCE GIULIA , ECOLOGIA POWER DI CHINAGLIA PAOLO , DS IMPIANTI S.N.C. DI DANIELE SINATRA E SAVINO ORECCHIA  , SVAM ASCENSORI S.R.L. , DACDUE S.R.L. , GEO.TE.CO. MALEGORI S.R.L. , SO.L.EDIL SRL , ZULLO ASCENSORI DI ZULLO GIANCARLO , SOCARME SRL , GIMA COSTRUZIONI EDILI SRL , ISOLAMENTI ITALIA SRL , A.B. CARTONGESSO S.R.L.S , ENGY IMPIANTI SRL , DIMAC SRL , PAMAFLEX S.A.S. DI PARACCHINI MARIO E C.</t>
  </si>
  <si>
    <t>FISSOLOGRU SRL , NUOVA CORSARO SERRAMENTI 2 DI CORSARO GIORGIO , SECAP S.P.A. , BORCA S.R.L. , CO.ME.GA , CALABRESE *AUTOGRU S.R.L. , ITL SNC DI VEGLIA E GIARETTO , ELETTROTEAM S.R.L. , COSTRUZIONI BONARRIGO S.R.L. , EDEA COSTRUZIONI SNC , GENERAL NORD PONTEGGI SRL , K SERVICE S.R.L. , MORELLO IMPIANTI S.R.L.S. , TECHNOLOGY &amp; BUILDING SRL , MARIO PONTEGGI DI EISH , F.LLI STAN CARPENTERIA METALLICA S.R.L.S. , IMMOBILIARE SAN FRANCESCO S.R.L. , AIR WALL S.R.L. , FLORIM CERAMICHE , FAM PROJECT DI RESCIGNO SIMONA IMPRESA INDIVIDUALE , NICOLA SERRAMENTI DI NICOLAI VISOVAN , P.C.S. POSE DI MANUEL GASPARETTO E BRUNO ZANZOTTO S.N.C. , FAWIZE PONTEGGI DI SHOLA AHMED , ITALIA SERRAMENTI DI ANDRO' GEOM. CLAUDIO , AV INSTALLAZIONE SERRAMENTI DI ALEXANDRO VISOVAN , TUSHA ANDI , TUSHA HALIT , CHETRARU ION , EMMERRE SRL , DOC LEGNO SRL</t>
  </si>
  <si>
    <t>SECAP S.P.A. , BORCA S.R.L. , ELETTROTEAM S.R.L. , IDEA IMMOBILIARE S.A.S. DI BELFIORE GAETANO E C. , CHETRARU ION , P.M.D. PONTEGGI RENT S.R.L. , MORELLO IMPIANTI S.R.L.S. , MAZZER TRASLOCHI GROUP SAS DI DETTO GIUSEPPE &amp; COMPANY , FLORIM CERAMICHE , K SERVICE S.R.L.</t>
  </si>
  <si>
    <t>SECAP S.P.A.</t>
  </si>
  <si>
    <t>FISSOLOGRU SRL , EMMERRE SRL , SECAP S.P.A. , BORCA S.R.L. , CO.ME.GA , CALABRESE *AUTOGRU S.R.L. , BONIFICHE SAN MARTINA S.R.L. , ITL SNC DI VEGLIA E GIARETTO , ELETTROTEAM S.R.L. , F.LLI RIZZA S.R.L. , GENERAL NORD PONTEGGI SRL , K SERVICE S.R.L. , MORELLO IMPIANTI S.R.L.S. , TECHNOLOGY &amp; BUILDING SRL , MARIO PONTEGGI DI EISH , R SERRAMENTI DI VERNICA MADALIN-GABRIEL , BRASOVEANU CIPRIAN , JIBRIL DI BULGARU GABRIEL , F.LLI STAN CARPENTERIA METALLICA S.R.L.S. , AIR WALL S.R.L. , FLORIM CERAMICHE , FAM PROJECT DI RESCIGNO SIMONA IMPRESA INDIVIDUALE , CHIRILA ADRIAN IMPRESA INDIVIDUALE , CHETRARU ION , BORGATTA EMILIO S.R.L.</t>
  </si>
  <si>
    <t>FISSOLOGRU SRL , CHETRARU ION , SECAP S.P.A. , BORCA S.R.L. , ELETTROTEAM S.R.L. , GADALLA MAHMOUD SALAH ZAKY , K SERVICE S.R.L. , P.M.D. PONTEGGI RENT S.R.L. , MORELLO IMPIANTI S.R.L.S. , TECHNOLOGY &amp; BUILDING SRL , MARIO PONTEGGI DI EISH , AIR WALL S.R.L. , FLORIM CERAMICHE , FAM PROJECT DI RESCIGNO SIMONA IMPRESA INDIVIDUALE , ATTIA PONTEGGI DI AHMED ELMEKAWY , BORGATTA EMILIO S.R.L.</t>
  </si>
  <si>
    <t>CI.ELLE S.R.L. , FISSOLOGRU SRL , LA.GEMM SRL , P.M.D. PONTEGGI RENT S.R.L. , GADALLA MAHMOUD SALAH ZAKY , COSTRUZIONI BONARRIGO S.R.L. , LAURIA IMPIANTI S.R.L. , SECAP S.P.A.</t>
  </si>
  <si>
    <t>MAIS STEFANO , CAVEGLIA PRACHIN GIOVANNI , TECNOZENITH S.R.L. , CATALANO SRL , G.M.R. NOLEGGI S.R.L. , THERMOCLIMA S.R.L. , SANINO RAPPRESENTANZE S.R.L. , LIKA COSTRUZIONI SRL , ALIANTE S.R.L. , MURRA SAIMIR , MT IMPIANTI SNC , CARPENTERIA T&amp;T SRL , APECODE ENGINEERING SRL , KAROMA GROUP  , EUROSERVIZI S.R.L.S. , CALABRESE *AUTOGRU S.R.L.</t>
  </si>
  <si>
    <t>BYTEST , IB S.R.L. , ALARI EFRANO  , IMPRESA GUARISE GIOVANNI S.R.L. , F.I.S. S.P.A.</t>
  </si>
  <si>
    <t>MAIS STEFANO , CAVEGLIA PRACHIN GIOVANNI , TECNOZENITH S.R.L. , CATALANO SRL , G.M.R. NOLEGGI S.R.L. , THERMOCLIMA S.R.L. , FRAMA DI FRANCO MASSIMILIANO , SANINO RAPPRESENTANZE S.R.L. , LIKA COSTRUZIONI SRL , MURRA SAIMIR , MT IMPIANTI SNC , APECODE ENGINEERING SRL , KAROMA GROUP  , EUROSERVIZI S.R.L.S. , HANGAR SRL , CALABRESE *AUTOGRU S.R.L.</t>
  </si>
  <si>
    <t>BIONDA LEGNAMI SRL , CAFASSO S.R.L. , PUSSETTO E POLLANO S.R.L. , CO.AN S.R.L. , LF COSTRUZIONI EDILI SRL , CONCORD SRL , CRUZ ISOLAMENTI DI CRUT COSTICA , S.I.A. DI ODONE RENATO , IMP ELECTRIC S.R.L. , ZHUTA COSTRUZIONI S.R.L. , COSTRUZIONI BONARRIGO S.R.L. , SAVOCA FILIPPO - EDIL SAVOCA RISTRUTTURAZIONI , EDIL3 SRL , FRANCESCO ARCELLA , IDEAZIONE SRL , CONSORZIO SERVIZI GENERALI , BRACCAGNI CLAUDIO , EUROMASSETTI SRL , CESAM SOCIETA' A RESPONSABILITA' LIMITATA SEMPLIFICATA , NEWLIFE CARPENTERIA SRL , EDIL GF DI GIRARDI FABIO , KAROMA GROUP  , LF COSTRUZIONI EDILI SOCIETA' A RESPONSABILITA' LIMITATA SEMPLIFICATA , FISSOLOGRU SRL</t>
  </si>
  <si>
    <t>BIONDA LEGNAMI SRL , CAFASSO S.R.L. , PUSSETTO E POLLANO S.R.L. , CO.AN S.R.L. , GEOSEC S.R.L. , LF COSTRUZIONI EDILI SRL , CONCORD SRL , CRUZ ISOLAMENTI DI CRUT COSTICA , S.I.A. DI ODONE RENATO , IMP ELECTRIC S.R.L. , ZHUTA COSTRUZIONI S.R.L. , COSTRUZIONI BONARRIGO S.R.L. , SAVOCA FILIPPO - EDIL SAVOCA RISTRUTTURAZIONI , EDIL3 SRL , FRANCESCO ARCELLA , IDEAZIONE SRL , CONSORZIO SERVIZI GENERALI , BRACCAGNI CLAUDIO , EUROMASSETTI SRL , CESAM SOCIETA' A RESPONSABILITA' LIMITATA SEMPLIFICATA , NEWLIFE CARPENTERIA SRL , EDIL GF DI GIRARDI FABIO , KAROMA GROUP  , STUDIUM S.A.S. DI FRIDA OCCELLI , LF COSTRUZIONI EDILI SOCIETA' A RESPONSABILITA' LIMITATA SEMPLIFICATA , FISSOLOGRU SRL</t>
  </si>
  <si>
    <t>SAVVA &amp; BUGA S.N.C. DI SAVVA ALBERT E BUGA MIHAIL , MORELLO IMPIANTI S.R.L.S. , AMEDEO PONTEGGI SRL , SAVA CORNELIU , FLORIN DORINEL DEREVLEAN , FIAMMENGO FEDERICO SRL</t>
  </si>
  <si>
    <t>PUSSETTO E POLLANO S.R.L. , ECOPONTEGGI S.N.C. , COSTRUZIONI GENERALI GILARDI SPA , NUOVA COSTRUZIONI TORINO A.K. , CENTRALMAG S.R.L. , ELECTROCABLA S.R.L. , M.C.E. S.R.L. , UNIVERSAL SELECTA S.P.A , BETTONTE LORENZO , GUALANO DECORAZIONI S.A.S. DI MASSIMO GUALANO &amp;. C. , ABACOLAB DI MEOLI CARMINE , ICO BAGNATO S.A.S. DI ICONIO BAGNATO &amp; C. , GALLIANO S.R.L. ENGINEERING,CONSTRUCTION &amp; MAINTENANCE , MASTECH SRL , ENERBRAIN SRL , BONCRISTIANO MICHELE , AD GES SRL , SIEM SNC DI GREMO SANDRO, LO PRESTI ROCCO &amp; C. , DECOSTUK DI ALEXANDRESCU CATALIN , SAID ABDEL WAHAB  MOHAMED ELARABY SABRY , VAILATI LUIGI E RENATO &amp; C. SNC , MILANO FULGIDA SRL , D.T.S. ELETTRONICA S.R.L. , SURINA ENNIO - IMPRESA INDIVIDUALE</t>
  </si>
  <si>
    <t>BONARDI TRASPORTI SRL , COFAST SOCIETA' COOPERATIVA , AUTOVICTOR S.R.L. , TERRA.CON S.R.L. , BAGGI - LUX S.R.L. , SCARZELLO S.R.L. , PERLO E FRAIRE S.N.C. DI PERLO DARIO E FRAIRE GIORGIO BATTISTA , GAZZERA IMPIANTI S.R.L. , IMPRESA NOVARA SRL , ALCIATI S.R.L. , S.M.P. SERVICE S.R.L. , F.LLI PISANO SRL , MOHAMED HAMED , TUGUI CONSTANTIN , GALLUCCIO VINCENZO , SCIBONA CONCETTO , C.D.N. SNC DI CANNIZZARO GIOVANNI &amp; C , EFFEEMME GRUPPO IMMOBILIARE S.R.L. , BALLOCCO IMPIANTI SNC DI VIASSONE ALESSANDRO E FEDERICO , GIUGGIA COSTRUZIONI SOCIETA' A RESPONSABILITA' LIMITATA , LA C.ELLE COPERTURE DI COLALUCE GIULIA , R.P.S. GAVUZZI SRL , PODDA PAVIMENTAZIONI INDUSTRIALI SNC DI FABIO E DANIELE PODDA E C. , WAFRAN SRL , NELAJ ARTAN , CAGNASSO LORIS , LAMA ERMIR , PIOBESI ESCAVAZIONI S.R.L.</t>
  </si>
  <si>
    <t>BITUX S.P.A. , IESS SRL , CASPER S.R.L. , IRETI S.P.A. , MG COSTRUZIONI ASFALTI DI GUERRA PASQUALE &amp; C. SAS</t>
  </si>
  <si>
    <t>IRETI S.P.A.</t>
  </si>
  <si>
    <t>BITUX S.P.A. , MG COSTRUZIONI ASFALTI DI GUERRA PASQUALE &amp; C. SAS , I.E.S.S. SRL , CASPER S.R.L. , IRETI S.P.A.</t>
  </si>
  <si>
    <t>DECO S.R.L. , FLOOR MASTER S.R.L.S , MOLLOGRU SRL  , M.P. ELITE SRL , SITVERBA SRL , BOCCARDO LUCA , CONCORD SRL , KHAMIS PONTEGGI SRL , ZANOTTO S.R.L. , NKD COSTRUZIONI S.A.S. DI FERRARA GIOVANNI E C. , BONIFICHE SAN MARTINA S.R.L. , IMP ELECTRIC S.R.L. , V.G.S. COSTRUZIONI S.R.L. , ASAI DI ANTOCHI SORIN ANDREI , COMITO ANTONIO , ZHUTA COSTRUZIONI S.R.L. , FLOOR.TEC DI CALABRITTO ARMANDO , TECNOMONT SERVICE S.R.L. , A.C.S.G. IMPIANTI DI HERCIU DANIEL , H2M OPERATION SRL , TEN PROJECT S.R.L. , LATTONERIA DE ASTIS GIUSEPPE , ICT SERVIZI INTEGRATI S.R.L.S. , BUCCINO DI SIVO DOMENICO , COMETTO WALTER , AGO S.R.L. , ESTFELLER PARETI S.R.L. , BORDINA ALBERTO , QUISPES VERA JOSE MAXIMO , ISOL FUTURA SNC DI PANDISCIA SAVERIO</t>
  </si>
  <si>
    <t>ORSINO PONTEGGI SRL , CI.EMME. DI TAGLIENTE DOMENICO , SHAWKY DI HAMAD MAHMOUD , BILEA OCTAVIAN , PAVANEL SRL , CRETU SERGIU , GREEN RENOVATE GROUP , STANCIU LEONARD STEFAN  , MARDARI LIVIU , POPESCU PETRU</t>
  </si>
  <si>
    <t>CASPER S.R.L. , VULGAS DI VULLO F. E F.LLI. S.N.C.</t>
  </si>
  <si>
    <t>IMPRESA INDIVIDUALE SELMANI NAZMI , D.I. SELVAGGIO GAETANO , SONNY DECORAZIONI DI SONNESSA GIUSEPPE , TE. MA.C DI TERMINELLO MAURIZIO , AMODO S.A.S. DI ORRU' ALESSIO E C. , MOTTUSO (EMMEMME DI) MAURIZIO</t>
  </si>
  <si>
    <t>AMODO S.A.S. DI ORRU' ALESSIO E C.</t>
  </si>
  <si>
    <t>LATTONERIA TOSI DI TOSI E C. S.N.C. , NATURAL HOUSE S.R.L. , BERTETTI GIUSEPPE , ERREDUE DI FUSTO ROBERTO , ALBANESE PONTEGGI SNC DI ALBANESE VINCENZO E C.</t>
  </si>
  <si>
    <t>HEIDELBERG MATERIALS ITALIA CALCESTRUZZI S.P.A. , CHIAVAZZA GIANLUCA , DIEFFE COSTRUZIONI GENERALI S.R.L. , PIOBESI ESCAVAZIONI S.R.L. , CALABRESE *AUTOGRU S.R.L. , CISANA S.R.L. , CARRON CAV. ANGELO SPA , EDIL MELANA S.R.L. , FRAGOMELI ALBERTO , GUERRINI PREFABBRICATI , FASSA &amp; P. S.R.L. , METALTEC S.R.L. , CARE' LUCA , I.D.E.A. M.A.S. S.R.L. , DPS S.R.L. , FINEDIL SRLS , PUHA DANIEL , LONGO SNC DI LONGO LUCA &amp; C.</t>
  </si>
  <si>
    <t>CALABRESE *AUTOGRU S.R.L.</t>
  </si>
  <si>
    <t>C.M.C. RISTRUTTURAZIONI DI CARDILLO GEOM. CARMELO M.</t>
  </si>
  <si>
    <t>M.T.C. MODERNE TECNICHE COSTRUTTIVE  , P.M.D. PONTEGGI RENT S.R.L.</t>
  </si>
  <si>
    <t>APPLICAZIONI TECNOLOGICHE INDUSTRIALI E PROGETTAZIONE SRL , ANALISI STRUTTURE E MATERIALI S.R.L. , ISOLSUD SNC , MASSARO GROUP SRL</t>
  </si>
  <si>
    <t>ORSINO PONTEGGI SRL , CI.EMME. DI TAGLIENTE DOMENICO , SHAWKY DI HAMAD MAHMOUD , BILEA OCTAVIAN , POPESCU PETRU , CRETU SERGIU , SPERTI ROBERTO , PEROTTI MARCO PILADE , GREEN RENOVATE GROUP , STANCIU LEONARD STEFAN  , MARDARI LIVIU , SPATA SALVATORE , PAVANEL SRL , GI.DEL SRL</t>
  </si>
  <si>
    <t>BONARDI TRASPORTI SRL , COFAST SOCIETA' COOPERATIVA , AUTOVICTOR S.R.L. , TERRA.CON S.R.L. , BAGGI - LUX S.R.L. , SCARZELLO S.R.L. , PERLO E FRAIRE S.N.C. DI PERLO DARIO E FRAIRE GIORGIO BATTISTA , GAZZERA IMPIANTI S.R.L. , IMPRESA NOVARA SRL , ALCIATI S.R.L. , S.M.P. SERVICE S.R.L. , F.LLI PISANO SRL , MOHAMED HAMED , TUGUI CONSTANTIN , GALLUCCIO VINCENZO , SCIBONA CONCETTO , LARA S.R.L. , C.D.N. SNC DI CANNIZZARO GIOVANNI &amp; C , EFFEEMME GRUPPO IMMOBILIARE S.R.L. , BALLOCCO IMPIANTI SNC DI VIASSONE ALESSANDRO E FEDERICO , GIUGGIA COSTRUZIONI SOCIETA' A RESPONSABILITA' LIMITATA , LA C.ELLE COPERTURE DI COLALUCE GIULIA , R.P.S. GAVUZZI SRL , PODDA PAVIMENTAZIONI INDUSTRIALI SNC DI FABIO E DANIELE PODDA E C. , WAFRAN SRL , NELAJ ARTAN , CAGNASSO LORIS , LAMA ERMIR , PIOBESI ESCAVAZIONI S.R.L.</t>
  </si>
  <si>
    <t>IMPRESA EDILTRANSPORT VISCOMI SRL  , NEMESI DI BERTONCINI LUCA , KAROMA GROUP  , P.M.D. PONTEGGI RENT S.R.L. , SPAZIO IMMAGINE SRL , PRIMULA COSTRUZIONI SRL</t>
  </si>
  <si>
    <t>CANTIERI MODERNI S.R.L. , R5 SRL , ROBERT DI ROBERT RICCARDO GUIDO E C. S.N.C. , COLT TECHNOLOGY SERVICE</t>
  </si>
  <si>
    <t>ESCAVAZIONI F.LLI BAZZANI S.P.A. A SOCIO UNICO , GUELPA ALESSANDRO  , ERREGI SRL , AUTOVICTOR S.R.L. , M.I.T.E.S. SRL , BITUX S.P.A. , ELETTRO ENERGY S.R.L. , ISOCELL PRECOMPRESSI SPA , CALABRESE *AUTOGRU S.R.L. , GUARNERO SRL , CAROTAGGIO CONSOLIDAMENTO TAGLIO 2DIAMANT S.R.L. , TRASPORTI E SERVIZI LOGISTICI S.R.L. , TECNIFOR S.P.A. , LA.MA.S. SOC. COOP. , NUOVA CLEAN SRL , SEBINO SPA , SG IMPIANTI S.R.L.  , ICOS S.R.L. , VENA SCAVI - S.N.C. DEI F.LLI FISANOTTI , AROSIO AUTOGRU SRL , EDIL GT S.R.L. , NIEDERSTÄTTER SPA    , FORNARA GIORGIO , MASTER REITAIL SRL  , G.S.S. GLOBAL SECURITY SERVICE S.R.L. , MIHAILA VASILE NICOLAE , FAE COSTRUZIONI MODULARI S.R.L. , SICOM S.R.L.S. , ONE SECURITY S.R.L. , I.D.E.A. M.A.S. S.R.L. , DPS S.R.L. , FINEDIL SRLS , TECHBAU S.P.A.</t>
  </si>
  <si>
    <t>CSC S.R.L.S. , DECO S.R.L. , SCHINDLER S.P.A. , MANTI IMPERMEABILI GERBAUDO SRL , BIVETRO SRL , SAIMA SICUREZZA , RIMA - S.R.L. , DUCOPS SERVICE SOC. COOP. , STS ISOLAMENTI SRL , CO.ME.GA , ETA BETA SRL , TECNOFER S.R.L. , CALABRESE *AUTOGRU S.R.L. , BLUECO S.R.L. , CO.I.L SRL , PERINO PIERO SRL , IDROTERMICA COOP SOC. COOP , PALUMBO LEGNAMI S.R.L. , G. FRANCO LONGHI S.P.A. , P.F.P. IMPIANTI E SERVIZI S.R.L. , PEZZINI GIOVANNI SAS DI PEZZIN I DANIELE &amp; C. , INDUSTRIAL PAVING SOLUTIONS SRL , COIVER CONTRACT SRL , CALCESTRUZZI GERMAIRE SRL , SA.FI.RE. S.R.L. , EURO MONTAGI DI TIMIS SRL , TECHNOLOGICA SRL , SIDATEX S.A.S. DI BENETTI ANTONIO &amp; C. , S.B.M. SRL , 2 GM DI MONACO ANTONO , VER-PONT - S.R.L. , EUROTHERM SPA , MAGLIETTA IMPIANTI SRL , M.B.M. ELECTRONICS &amp; AUTOMATION CONTROL S.R.L. , F. V. SNC DI FACELLO CLAUDIO &amp; C. , EUROEDIL S.R.L. , NICOLAIEV  LIVIU , CEMAS SRL , SICURPAL S.R.L. , AF SYSTEMS SOCIETA' PER AZIONI , FLY ORIGINAL SRLS , MA.CLA S.R.L. , S.P. SANATEC PIEMONTE S.R.L. , HAPPY VISION SRL , C.M.B. SOCIETA' COOPERATIVA MURATORI E BRACCIANTI DI CARPIABBREVIABILE IN C.M.B. SOCIETA' COOPERATI , ESSECI - S.R.L. , ARTESIA POZZI PER ACQUA S.R.L. , DECORI E RESTAURI SRL , TORINO SOC. CONS. A RL , IMPRESA PIAZZA S.R.L. , CONSORZIO IMPRESE ARTIGIANE INSTALLATORI , GLASSFIRE S.R.L , VIRO PARTENOPEA POSA SRLS , STYLCASA SRL , TECHNORIUNITE SRL , REBORA SRL , DOLMEN S.A.S. DI SPLENDIANI GIOVANNI &amp; C. , ERRECI GROUP SRL , ICT SERVIZI INTEGRATI S.R.L.S. , EURO MONTAGI SERVICE SRL , GIDI IMPIANTI SRL , CASTELLI 2014 SRL , FLY SERVICE ENGINEERING SRL , KIEBACK &amp; PETER ITALIA SRL , G.I.T. GRUPPO IMPIANTISTICO TECNOLOGICO SOC. CCOPERATIVA CONSORTILE , CAV. EMILIO GIOVETTI SRL , GREEN BRICKS SRL , VERDE IN OPERA SRL AGRICOLA ,  COIVER CLADDING S , GALLI SRL , CINEARREDO SRL , SEVEN METAL S.R.L , KREATEC S.R.L , SOLARIS TENDE SRL , R. E R. GROUP S.R.L. , RIGO MARMI S.R.L. , SEDO S.R.L.S. , ANONIMA CASTELLI S.R.L. , CALCESTRUZZI VELTRI DI VELTRI CARMINE , PINTO FRANCESCO , FIORENTINI SRL</t>
  </si>
  <si>
    <t>MARKET SERVICE SRL , IMPIANTI, COSTRUZIONI E SERRAMENTI - SOCIETA' COOPERATIVA A RESPONSABILITA' LIMITATA , ARNEG S.P.A , DECOLUX DI FONTANA PATRIZIO E GANDOSSI LUCA S.N.C. , MONK SERVICE DI COPPOLA CARMINE , MAGNI IMPIANTI S.R.L. , S.T.I.A. DI NEGRI - S.R.L. , LA FORTEZZA S.P.A. , ELLEMMEARREDAMENTI SRL , FOURLIVE S.R.L.</t>
  </si>
  <si>
    <t>CALABRESE *AUTOGRU S.R.L. , ERICSSON TELECOMUNICAZIONI SPA , CANNELLA S.R.L. , ERICSSON SERVICES ITALIA  S.P.A. , UDT TELECOMUNICAZIONI SRL</t>
  </si>
  <si>
    <t>IMPRESA EDILE BURACI S.R.L. , AMEDEO PONTEGGI S.R.L. , FIAMMENGO FEDERICO SRL , MORELLO IMPIANTI S.R.L.S. , EDIL M.A.C. SAS DI CHKOR ABDELLAH E C. , SAVVA &amp; BUGA S.N.C. DI SAVVA ALBERT E BUGA MIHAIL</t>
  </si>
  <si>
    <t>ROLFO GIUSEPPE , VESCIO GAETANO , SCOTTA S.R.L. , IVIES S.P.A. , DARIAN DI ILES DOREL , GRIFFA FRANCESCO , F.P. S.R.L. , M.C.R. SRL , GEONOVIS SRL , GEORICERCHE S.R.L. , COSTRUZIONI BONARRIGO S.R.L. , A.G. GRU DI PALERMO ANTONIO , WAFRAN SRL , TECNOPAVI S.A.S. DI DONVITO VITO  % C. , EUROPE CRANES S.R.L.  , L.M. COSTRUZIONI SRLS , ROCCA EDILCOSTRUZIONI SRL , PONTEGGI PACE 2020 DI SABER MOUSSA MOUSSA NOUFAL ABDELRAHMAN , DA.NI IMMOBILIARE DI PIZZAMIGLIO DANIEL &amp; C. S.A.S. , OC BUILDINGS DI GEOM. ORAZIO CALABRO' , PANETTA GIUSEPPE IMPRESA INDIVIDUALE , COGEIS SPA</t>
  </si>
  <si>
    <t>SAVVA &amp; BUGA S.N.C. DI SAVVA ALBERT E BUGA MIHAIL , MORELLO IMPIANTI S.R.L.S. , EDIL M.A.C. SAS DI CHKOR ABDELLAH E C. , SHEHATA PONTEGGI DI SAAD  , SAVA CORNELIU , FLORIN DORINEL DEREVLEAN , FIAMMENGO FEDERICO SRL</t>
  </si>
  <si>
    <t>ORSINO PONTEGGI SRL , CI.EMME. DI TAGLIENTE DOMENICO , CICCARELLA SRL IMPRESA DI PULIZIA , PAVANEL G. EDILIZIA S.A.S. , BILEA OCTAVIAN , POPESCU PETRU , JIRITANO ANDREA ROCCO , AMADEO DI HELMY AHMED , GREEN RENOVATE GROUP , STANCIU LEONARD STEFAN  , MARDARI LIVIU , L.F.IMPRESA DI PULIZIE DI LARIVERA FEDERICO , MANFREDI MARCO , CRETU SERGIU</t>
  </si>
  <si>
    <t>VALTELLINA S.P.A. , IRETI S.P.A. , ARIAUDO GIUSEPPE , EDILTERMICA IORIO S.R.L.</t>
  </si>
  <si>
    <t>LA SFINGE PONTEGGI DI FATHY IBRAHIM , BIANCHI RAFFAELLA , CARELLO CRISTINA , MORELLO IMPIANTI S.R.L.S. , MATTONE MASSIMILIANO  , SAADI SRL , SAVA CORNELIU , FLORIN DORINEL DEREVLEAN , FIAMMENGO FEDERICO SRL</t>
  </si>
  <si>
    <t>MORELLO IMPIANTI S.R.L.S. , FIAMMENGO FEDERICO SRL , AMEDEO PONTEGGI SRL , FLORIN DORINEL DEREVLEAN , SAVA CORNELIU</t>
  </si>
  <si>
    <t>CM EDILE SOCIETA' A RESPONSABILITA' LIMITATA SEMPLIFICATA , LGC COSTRUZIONI S.R.L.</t>
  </si>
  <si>
    <t>S.I.E.C.I. S.R.L. , SOTEA S.R.L. , EREDI CAMPIDONICO - S.P.A. , EDILGEMMA SRL , LAURIA IMPIANTI S.R.L. , P.M.D. PONTEGGI RENT S.R.L. , MARIDEI DI CATALIN MARIAN HUTANU , DUE SRL</t>
  </si>
  <si>
    <t>FERRERI COSTRUZIONI SRL , BV COSTRUZIONI SRLS , SONGIA S.A.S. DI SONGIA GIUSEPPE &amp; C. , TORINO TRASPORTI S.R.L.</t>
  </si>
  <si>
    <t>CALABRESE *AUTOGRU S.R.L. , FISSOLO GRU SRL  , GAFAR MOSTAFA FARID ABDELAAL ABOUELAZM , QUINTINO COSTRUZIONI SPA</t>
  </si>
  <si>
    <t>CANTIERI MODERNI S.R.L. , COLT TECHNOLOGY SERVICE , GAP SRL (ESECUTRICE DI BICINCITTA) , R5 SRL , BICINCITTA' ITALIA SRL , ROBERT DI ROBERT RICCARDO GUIDO E C. S.N.C.</t>
  </si>
  <si>
    <t>VULGAS DI VULLO F. E F.LLI. S.N.C. , DE.DA. DI DANIELE LUIGI &amp; C.S.R.L. , CASPER S.R.L.</t>
  </si>
  <si>
    <t>ISVA S.R.L. , GALLO ALBERTO , LA EDILE S.R.L. , SELCA S.R.L. , ISTRA SRL  , S.I.CO.GEN. S.R.L. , ITALFRESE S.R.L.  , BLUECO S.R.L. , NORDEX S.R.L. , ITALCONCIMI S.R.L. , LA.MA.S. SOC. COOP. , SID S.R.L. , BELFER S.R.L. , VIVAI GILARDI MARCO &amp; FIGLI SERVICE SOCIETA A RESPONSABILITA LIMITATA , INTERVENTI SPECIALI EDILI SRL , FORMATEC SERVIZI S.R.L. , DECORALL DI METTA ANTONIO , L'ARTISTA DEL COLORE DI GALLORO ANTONELLO , M.I.T.E.S. SRL</t>
  </si>
  <si>
    <t>BITUX S.P.A. , CIRCET ITALIA SPA , IFOSAT S.R.L. , IESS SRL , VALTELLINA SPA , NORDEX S.R.L. , IRETI S.P.A. , CASPER S.R.L. , MG COSTRUZIONI ASFALTI DI GUERRA PASQUALE &amp; C. SAS</t>
  </si>
  <si>
    <t>FOHIL PONTEGGI DI FOHIL ZAKY YAHYA , SELENIA S.A.S. DI AMBROGIO PIERGIUSEPPE , EDILMARTEXIM DI PETRESCU MARIAN , IDROEDIL DI IGOR FALCO , STOICA RADU-IOAN , WLT DI VILLANI LUCA , MAZILU COSTANTIN</t>
  </si>
  <si>
    <t>GEO-EDIL S.R.L. , CAVE SANGONE SOCIETA' PER AZIONI , BISPEN COSTRUZIONI S.R.L. , ELSOKAREY SAID ABDALLAH SAID SAYED AHMED , RONCO GIACOMO  , SINFONIA COSTRUZIONI S.R.L. , CARPENTERIA FERRO GENERALE S.R.L.S. , ORTONCELLI COSTRUZIONI SRL</t>
  </si>
  <si>
    <t>SIRTI TELCO INFRASTRUCTURES S.P.A  , AUTOGRU DI MONTALDO SRL</t>
  </si>
  <si>
    <t>I.E.F. LEONARDO SRL , EDILGIOVANNI , BLC IMPIANTI DI BOTEZ CATALIN</t>
  </si>
  <si>
    <t>ORSINO PONTEGGI SRL , CI.EMME. DI TAGLIENTE DOMENICO , PARISE FRANCESCO , GREGORIO DECORATORE DI STEFAN GRIGORE , AMADEO DI HELMY AHMED , CAVALIERE ANIELLO , L.A. RANAGA S.R.L.</t>
  </si>
  <si>
    <t>DALL'OSTO TRASPORTI S.R.L. , A.V. MANUTENZIONI SAS , PIOBESI ESCAVAZIONI S.R.L. , TERRA.CON S.R.L. , CO.GE.FA SRL , TEALDI S.R.L. , DEL REGNO SRL , CISMONT SRL , ACTIS ALESINA S.R.L. , GUARNERO SRL , ELLEBI TECNOSPRAY SRL , SIMCO S.R.L. , TECHNOLOGICA SRL , INTECO S.R.L. , EDILVALLE SOCIETÀ COOPERATIVA ,  CALINI S.R.L. , NORD GROUP - SOCIETA' COOPERATIVA , QUADRO SRL , COGECO SOCIETÀ COOPERATIVA , BLEDI COSTRUZIONI SRL , IMPRESA GUAMAN MAGUINA PAMELA ERICKA , CANI SHPETIM SRL  , CUBO 2010 SRL , FRATELLI B SYSTEMS SRL , MALAK COSTRUZIONI S.R.L.S. , KG COPERTURE S.R.L. , EDILARTE S.R.L.S. , SAMEH PONTEGGI S.R.L. , 2021 SERVICE SRLS , MIT SRL</t>
  </si>
  <si>
    <t>COGEI SRL , P.M.D. PONTEGGI RENT S.R.L. , NAGGI EMANUELE , PIRRONE DARIO , MUSA S.R.L.</t>
  </si>
  <si>
    <t>SCHINDLER S.P.A. , C.F.C. COSTRUZIONI SRL , O.C. ASCENSORI SRLS , BUILDING &amp; HOME AUTOMATION DI SPADONE GIOVANNI , DANY ASCENSORI DI ZAHARIEA DAN , B.M. LASER S.R.L.</t>
  </si>
  <si>
    <t>SO.CO.E.ST. SRL , DI LORENZO MARIO , SAMET SRL , GEO &amp; NIC SRL , BENATTI SRL , INDUSTRIAL PAVING SOLUTIONS SRL , ASSA ABLOY ENTRANCE SYSTEM ITALY SRL , EDILNEW HOUSE SRL , ALUEMME SRL , COSTR-ALL KFT , EDIL COSTRUZIONI DI NICOLAE MORARU  , RANDAZZO S.R.L.S. , NEW AB S.A.S. DI BIASSONO ALBERTO &amp; C.  , G.R.COSTRUZIONI S.R.L. , RADIS CESARE S.R.L. , LA CERAMICA - VAL PELLICE</t>
  </si>
  <si>
    <t>BLANDA GIOVANNI , M.S. PONTEGGI SNC DI MOHAMED METWALY BASYOUNY BASYOUNY METWALY &amp; C C , FRASER DI CIANI FRANCESCO , SKYLINE COSTRUZIONI S.R.L. , COIBENTANDO DI VUONG DINH PHU , SALMO CARPENTERIA DI SALVINO LUCA &amp; C. SNC , DANESE PONTEGGI S.R.L. , IMPRESA ZANZA GIGLIO , IORGA IONEL , IMPIANTI ELETTRICI DI ANTONIO BUFIS , IMPRESA CAMELE ALFREDO ECOCELLULOSA , A.B. REX DI BONESIO ALBERTO , NUOVA DIMENSIONE - SERVIZI GENERALI PER L'EDILIZIA S.R.L.</t>
  </si>
  <si>
    <t>IMPRESA SACCO , EDILNEW HOUSE SRL , ARTE EDILIZIA GENERALE DI ISSA NOHA MAHMOUD IBRAHIM , ISO CASA SERRAMENTI DI GIOSAN FLORIN CRISTIAN , LC IMPIANTI SRL , TECHNOLOGY &amp; BUILDING SRL</t>
  </si>
  <si>
    <t>AMEDEO PONTEGGI S.R.L. , SAVVA &amp; BUGA S.N.C. DI SAVVA ALBERT E BUGA MIHAIL , WERDANY DI DAWOUD WALID  , MORELLO IMPIANTI S.R.L.S. , SAADI SRL , DANESE PONTEGGI S.R.L. , SOKAR S.N.C. DI SOKAR ABDELAZIZ MOHAMED TAHER ABDELGAWAD YOUNES &amp; C. , LA MOLE EDILIZIA SU FUNE SRL , FIAMMENGO FEDERICO SRL</t>
  </si>
  <si>
    <t>KHAMIS PONTEGGI SRL , ARCHINGEST S.R.L. , BSA SRL , IMPIANTI ELETTRICI DI ANTONIO BUFIS , EDIL COS SOCIETA' S.R.L.S , ALFER BARBARESCO SRL</t>
  </si>
  <si>
    <t>BONARDI TRASPORTI SRL , COFAST SOCIETA' COOPERATIVA , AUTOVICTOR S.R.L. , TERRA.CON S.R.L. , BAGGI - LUX S.R.L. , SCARZELLO S.R.L. , PERLO E FRAIRE S.N.C. DI PERLO DARIO E FRAIRE GIORGIO BATTISTA , GAZZERA IMPIANTI S.R.L. , IMPRESA NOVARA SRL , ALCIATI S.R.L. , S.M.P. SERVICE S.R.L. , F.LLI PISANO SRL , MOHAMED HAMED , TUGUI CONSTANTIN , GALLUCCIO VINCENZO , SCIBONA CONCETTO , LARA S.R.L. , C.D.N. SNC DI CANNIZZARO GIOVANNI &amp; C , EFFEEMME GRUPPO IMMOBILIARE S.R.L. , BALLOCCO IMPIANTI SNC DI VIASSONE ALESSANDRO E FEDERICO , GIUGGIA COSTRUZIONI SOCIETA' A RESPONSABILITA' LIMITATA , LA C.ELLE COPERTURE DI COLALUCE GIULIA , R.P.S. GAVUZZI SRL , PODDA PAVIMENTAZIONI INDUSTRIALI SNC DI FABIO E DANIELE PODDA E C. , WAFRAN SRL , NELAJ ARTAN , CAGNASSO LORIS , LAMA ERMIR , TECNOLOGY SYSTEM S.R.L. , PIOBESI ESCAVAZIONI S.R.L.</t>
  </si>
  <si>
    <t>ORSINO PONTEGGI SRL , SHAWKY DI HAMAD MAHMOUD , BILEA OCTAVIAN , POPESCU PETRU , CRETU SERGIU , SPERTI ROBERTO , RICELLI ANDREA , GREEN RENOVATE GROUP , STANCIU LEONARD STEFAN  , MARDARI LIVIU , PAVANEL SRL , MORELLO IMPIANTI S.R.L.S.</t>
  </si>
  <si>
    <t>SECAP S.P.A. , KHAMIS PONTEGGI SRL , COVESA S.R.L. , TEKNO IN S.A.S. DI TURINETTO GIORGIO E C.  , EDEA COSTRUZIONI SNC , HALIT TUSHA , FISSOLO GRU , PINTO FRANCESCO , TUSHA ANDI , ALMERIN BEQIRI , IDEAZIONE SRL</t>
  </si>
  <si>
    <t>NITA PAVEL , DANESE PONTEGGI S.R.L. , RADU OVIDIU IULIAN , EDIL IRI DI HRITCU IRINEL MIHAI , SOLUZIONI PROFESSIONALI , E.P.M. SRL</t>
  </si>
  <si>
    <t>MR DI RONCO MICHELE , NUOVA DIMENSIONE - SERVIZI GENERALI PER L'EDILIZIA S.R.L. , SAVVA &amp; BUGA S.N.C. DI SAVVA ALBERT E BUGA MIHAIL , MORELLO IMPIANTI S.R.L.S. , EDIL GIO DI SABATINO GIORGIO , DANESE PONTEGGI S.R.L. , GAMAL PONTEGGI DI ELMENSHAWY , NUOVA RICOSTRUZIONE SBS SRL , RG DECORAZIONI DI RIGA GIUSEPPE , FIAMMENGO FEDERICO SRL</t>
  </si>
  <si>
    <t>AMC DEZZANI S.R.L. , DOMUS MOQUETTE DI ANTONIO CAPUCCHIO S.R.L. , CAT DI CONVERSANO DIEGO , EDILBAVA S.N.C. DI BAVA GIOVANNI BATTISTA E C. , D'AMBROSIO IMPIANTI SRL , DECORAZIONI PIOLA DI PIOLA ALESSANDRO</t>
  </si>
  <si>
    <t>FISSOLOGRU SRL , NUOVA CORSARO SERRAMENTI 2 DI CORSARO GIORGIO , BORGATTA EMILIO S.R.L.  , SECAP S.P.A. , BORCA S.R.L. , CO.ME.GA , CALABRESE *AUTOGRU S.R.L. , ITL SNC DI VEGLIA E GIARETTO , ELETTROTEAM S.R.L. , COSTRUZIONI BONARRIGO S.R.L. , F.LLI RIZZA S.R.L. , K SERVICE S.R.L. , P.M.D. PONTEGGI RENT S.R.L. , MORELLO IMPIANTI S.R.L.S. , BRASOVEANU CIPRIAN , JIBRIL DI BULGARU GABRIEL , F.LLI STAN CARPENTERIA METALLICA S.R.L.S. , IMMOBILIARE SAN FRANCESCO S.R.L. , AIR WALL S.R.L. , FLORIM CERAMICHE , FAM PROJECT DI RESCIGNO SIMONA IMPRESA INDIVIDUALE , NICOLA SERRAMENTI DI NICOLAI VISOVAN , P.C.S. POSE DI MANUEL GASPARETTO E BRUNO ZANZOTTO S.N.C. , CHIRILA ADRIAN IMPRESA INDIVIDUALE , ITALIA SERRAMENTI DI ANDRO' GEOM. CLAUDIO , AV INSTALLAZIONE SERRAMENTI DI ALEXANDRO VISOVAN , CHETRARU ION , EMMERRE SRL , DOC LEGNO SRL</t>
  </si>
  <si>
    <t>ISVA S.R.L. , MODULPANEL S.R.L. , TORINO TRASPORTI S.R.L. , PUSSETTO E POLLANO S.R.L. , CARPENTERIA CARENA , DEL REGNO SRL , SECAP S.P.A. , CONCORD SRL , ELETTRO-CAB S.R.L. , ITIL SNC DI DELGROSSO C. , COVESA S.R.L. , IMP ELECTRIC S.R.L. , C.T.I. DI CRISAFI CRISTIAN - TERMO IDRAULICA , QUADRO SRL , A.R.T.E. COSTRUZIONI SRL , P.M.D. PONTEGGI RENT S.R.L. , MOLE COSTRUZIONI S.R.L.S. , ROSA GES DI BAYOUMI KHALED ABDELAZIM IBRAHIM , SG COSTRUZIONI S.R.L.S. , FISSOLOGRU SRL</t>
  </si>
  <si>
    <t>AMEDEO PONTEGGI S.R.L. , MORELLO IMPIANTI S.R.L.S. , ZANATTA LAURA EMANUELA , FLOORDEC DI ZERILLI SANTO , FIAMMENGO FEDERICO SRL</t>
  </si>
  <si>
    <t>WERDANY DI DAWOUD WALID  , MORELLO IMPIANTI S.R.L.S. , SAVA CORNELIU , SAADI SRL , FLORIN DORINEL DEREVLEAN , FIAMMENGO FEDERICO SRL</t>
  </si>
  <si>
    <t>DALL'OSTO TRASPORTI S.R.L. , TEKNOMETAL SRL , PIOBESI ESCAVAZIONI S.R.L. , TERRA.CON S.R.L. , CO.GE.FA SRL , TEALDI S.R.L. , DEL REGNO SRL , CISMONT SRL , ACTIS ALESINA S.R.L. , GUARNERO SRL , ELLEBI TECNOSPRAY SRL , SIMCO S.R.L. , TECHNOLOGICA SRL , S.B.M. SRL , INTECO S.R.L. , EDILVALLE SOCIETÀ COOPERATIVA ,  CALINI S.R.L. , NORD GROUP - SOCIETA' COOPERATIVA , QUADRO SRL , COGECO SOCIETÀ COOPERATIVA , BLEDI COSTRUZIONI SRL , IMPRESA GUAMAN MAGUINA PAMELA ERICKA , CANI SHPETIM SRL  , CUBO 2010 SRL , FRATELLI B SYSTEMS SRL , MALAK COSTRUZIONI S.R.L.S. , KG COPERTURE S.R.L. , EDILARTE S.R.L.S. , SAMEH PONTEGGI S.R.L. , 2021 SERVICE SRLS , A.V. MANUTENZIONI SAS , MIT SRL</t>
  </si>
  <si>
    <t>NUOVA DIMENSIONE - SERVIZI GENERALI PER L'EDILIZIA S.R.L. , MORELLO IMPIANTI S.R.L.S. , SEJDIU ENIS , MARIO PONTEGGI DI EISH , CHETREANU VASILE ALIN , FIAMMENGO FEDERICO SRL</t>
  </si>
  <si>
    <t>CTI.ISOLARE SRL , VUL MAKER , CO.GE.FA SRL , TRA.MA. S.R.L. , CO.ME.GA , CALABRESE *AUTOGRU S.R.L. , CAROTAGGIO CONSOLIDAMENTO TAGLIO 2DIAMANT S.R.L. , BONIFICHE SAN MARTINA S.R.L. , MITEL S.R.L. , IMP ELECTRIC S.R.L. , OSCAR PONTEGGI S.R.L. , RADIS CESARE SRL , VER-PONT - S.R.L. , EDILVALLE SOCIETÀ COOPERATIVA ,  CALINI S.R.L. , NORD GROUP - SOCIETA' COOPERATIVA , OPERA EDILE SRL , MEVI MACCHINE EDILI VENDITA ITALIA S.R.L. , A.R.T.E. COSTRUZIONI SRL , CONSORZIO ALFA SOCIETA' COOPERATIVA , COGECO SOCIETÀ COOPERATIVA , GENERAL NORD PONTEGGI SRL , LAURIA IMPIANTI S.R.L. , ORCHIDEA SRLS , KB MONTAGGI DI GABRIELE ANGELO , A.B. CARTONGESSO S.R.L.S , CESAM SOCIETA' A RESPONSABILITA' LIMITATA SEMPLIFICATA , DANY ASCENSORI DI ZAHARIEA DAN , PASCARI ANDREI , TABACARU DORIN , DANILA MIHAI , DASCALU VLADUT , DECA S.R.L. , AIORDACHIOAIE CANSTANTIN , MACOVICIUC PETRICA , UNGUREANU SILVIULIVIU , FARINOLA  - CF ELETTROIMPIANTI CORRADO , MOISE ION LAURENTIU , EDIL DI FILIP PETRU , ALEXA  ILIE  LIVIU , RIGO SRLS , CHIRIAC FLORIN , SLUSER ION , SCHINDLER S.P.A.</t>
  </si>
  <si>
    <t>EDIL ERRE DI RACCA RENZO , H.M PONTEGGI DI HASHKIL MOHAMED , LA.GEMM SRL , M.S. PONTEGGI SNC DI MOHAMED METWALY BASYOUNY BASYOUNY METWALY &amp; C C , TANCORRE ALESSANDRO , SKYLINE COSTRUZIONI S.R.L. , SALMO CARPENTERIA DI SALVINO LUCA &amp; C. SNC , EDIL DEMA SOCIETA' COOPERATIVA , LULE ARANIT , LULE MAKSIM , IPERTETTO S.R.L. , EDIL G.P. , IMPRESA ZANZA GIGLIO , ROMANO ANTONELLO , IMPIANTI ELETTRICI DI ANTONIO BUFIS , A.B. REX DI BONESIO ALBERTO , SAMJO BUILDING SRLS , DANESE PONTEGGI S.R.L. , LULE AFRIM , IBI SHKELQUIM , BLANDA GIOVANNI</t>
  </si>
  <si>
    <t>SAVVA &amp; BUGA S.N.C. DI SAVVA ALBERT E BUGA MIHAIL , CANI SHPETIM SRL  , MORELLO IMPIANTI S.R.L.S. , AMEDEO PONTEGGI SRL , SAVA CORNELIU , FLORIN DORINEL DEREVLEAN , FIAMMENGO FEDERICO SRL</t>
  </si>
  <si>
    <t>L.G.A. ENGINEERING S.R.L. , APPLICAZIONI TECNOLOGICHE INDUSTRIALI E PROGETTAZIONE SRL , ANALISI STRUTTURE E MATERIALI S.R.L. , ISOLSUD SNC , MASSARO GROUP SRL</t>
  </si>
  <si>
    <t>CO.GE.FA SRL , LA ROSA MAURIZIO , DEL REGNO SRL , CODEBO' S.P.A. , EUROEDILE S.R.L. , CAROTAGGIO CONSOLIDAMENTO TAGLIO 2DIAMANT S.R.L. , ALBASOLAR SRL , IMP ELECTRIC S.R.L. , TOSCANETTI S.R.L. , ING. ALAJMO S.R.L. , IMET SRL , LINEASIKURA SRL , VAGLIO S.R.L. , COSTRUZIONI BONARRIGO S.R.L. , C.E.T. COSTRUZIONI S.R.L. , GAMA COSTRUZIONI S.R.L. , EUROPE CRANES S.R.L.  , CAPASSO S.A.S. DI CAPASSO DAVIDE &amp; C. , CENTRO SAT SRL , BLANDA LAVORI EDILI S.R.L. , EDIL ARTE S.R.L.S. , BALLIU SRL , EVOLVE SPA , M.P.V. GOLUB S.A.S , CASSANO MICHELE , PROGETTI ASCENSORI DI SCHIRRIPA NICOLA , EDILMONTAGGI DI MANGIAPANE ANTONINO , AVASILCAI CIPRIAN , NICA IONUT , PARNIC IULIAN COSTANTIN  , JEREDEA CLAUDIU COSTANTIN , BARASCU COSTANTIN OCTAVIAN , ALIVA  CHIMICA E SISTEMI S.R.L. , CRACIUN GABRIEL MIRCEA , PAPUC GHEORGHE , S R GES DI F.E , BOICAN OLEG , FAKA MYKHAYLO , CASSINELLI LUCIANO , MARINA MIHAI GAVRILA  , CASASSA TIZIANA , R.R. IMPIANTI DI RUGGIASCHI ROBERTO PASQUALE , PLUS IMPIANTI SRL , ALEMA COSTRUZIONI DI RIILI AMBROGIO , REGGIO COPERTURE SRL SEMPLIFICATA , BSG STEEL SRLS , AZZURRA S.R.L. , TEX SRLS , G.F. MULTISERVIS SAS , LA.GEMM SRL</t>
  </si>
  <si>
    <t>EUROTEC SOCIETA' CONSORTILE A RESPONSABILITA' LIMITATA , AUTOGRU DI MONTALDO SRL , OLMA SERVIZI S.R.L. , PRONZATO IMPIANTI SRL , M.E.T.T. SRL</t>
  </si>
  <si>
    <t>KURTI VALTER , CANPAS SRL</t>
  </si>
  <si>
    <t>AUTOGRU DI MONTALDO SRL , GALLO GIORGIO , SMITT , SIRTI TELCO INFRASTRUCTURES S.P.A</t>
  </si>
  <si>
    <t>BIVETRO SRL , I.CO.MA. S.A.S. DI MARIANI ANGELO E C. , IL TETTO SOC. COOP. , REDIL S.R.L. , VERZOLETTO ERIK , MORELLO IMPIANTI S.R.L.S. , FIAMMENGO FEDERICO SRL , DANESE PONTEGGI S.R.L. , ROCCA LORENZO , WERDANY DI DAWOUD WALID</t>
  </si>
  <si>
    <t>FISSOLOGRU SRL , LA.GEMM SRL , P.M.D. PONTEGGI RENT S.R.L. , DUE SRL , EREDI CAMPIDONICO - S.P.A.</t>
  </si>
  <si>
    <t>AUTOVICTOR S.R.L. , HASSNIEN ELSAID ALI HASSAN ISSA , M.I.T.E.S. SRL , FIOR-COLOR SRL , SICURITALIA - S.P.A. , DELUXE S.R.L. , GASPAROLI S.R.L. , SELCA S.R.L. , B.N.TERMICA DI BARBERIO MICHELE &amp; CI. , AGGREKO ITALIA SRL , CALABRESE *AUTOGRU S.R.L. , SIL.MA ASCENSORI , SICAT SRL , MILANI S.P.A. , TRENTINOL SRL , GRANCLIMA S.R.L. , CARPE MARTINO IMPRESA INDIVIDUALE , GAMMA COVER SRL , C.F. IMPIANTI S.R.L. , ZR IMPIANTI S.R.L. , SELI MANUTENZIONI GENERALI S.R.L. ,  CALINI S.R.L. , DYWIDAG SYSTEMS S.R.L. , OPERA EDILE SRL , COIBENART SNC DI GUIDA SALVATORE E C , TECNOPROGETTI S.R.L. , SEVEN IMPIANTI SRL , TEP , VERTIV SRL , TORPALI SRL , S.H. MONTAGGI INDUSTRIALI S.R.L. , RED IMPIANTI SRL , VIRTUS SRL , FUTURO EDIL S.R.L. , MCS S.P.A , CONSORZIO SERVIZI GENERALI , MORELLO IMPIANTI S.R.L.S. , ART &amp; COLOR SAS DI GJORDENI SANDRINO E C. , CESAM SOCIETA' A RESPONSABILITA' LIMITATA SEMPLIFICATA , T E C N O S .R. L . , ROCCHEGGIANI S.P.A. , SEPA COSTRUZIONI S.R.L. , EDILTECNO RESTAURI S.R.L. , PANZERI S.P.A. , DECA S.R.L. , RESPEDIL SRL , NUOVA DEA S.R.L. , PRIM'ARIA SOCIETA COOPERATIVA , SAMRA DI SAMRA YASER KAMAL SAAD MOHAMED , P&amp;P LMC S.R.L , R A G O N E  S E R V I C E  D I  R A G O N E  F R A N C E S C O , S.A.IM.E S.R.L. , GREGIS S.R.L. SERVIZI AMBIENTALI , PETROVICI MIHAI &amp; C. S.A.S. , FOUR M PONTEGGI S.R.L. , MMG CANTIERI SRL , ATELIER DELLA RESINA S.N.C. , M.G.M. DI MINGOLLA GIANMARCO , SURFACES S.R.L.S. , FISSOLOGRU SRL</t>
  </si>
  <si>
    <t>NUOVA DIMENSIONE - SERVIZI GENERALI PER L'EDILIZIA S.R.L. , MORELLO IMPIANTI S.R.L.S. , FIAMMENGO FEDERICO SRL , BOGDAN NICOLAE , CHETREANU VASILE ALIN , SEJDIU ENIS , MARIO PONTEGGI DI EISH</t>
  </si>
  <si>
    <t>GEO-EDIL S.R.L. , MIT SRL , MOLLOGRU SRL  , CONSORZIO ART.E.A. ALTO VICENTINO , GUARNERO SRL , G.A.P. SERVICE S.R.L. , CALABRESE *AUTOGRU S.R.L.</t>
  </si>
  <si>
    <t>AMC DEZZANI S.R.L. , EDIL  VIO SAS , R.D. IMPIANTI TERMOTECNICI DI ROTELLA GIAN FRANCO &amp; C. S.A.S. , IMPRESA F.LLI BUSCIETI S.R.L.</t>
  </si>
  <si>
    <t>CIRCET ITALIA SPA , CALABRESE *AUTOGRU S.R.L. , CANNELLA S.R.L. , TELEBIT SPA , UDT TELECOMUNICAZIONI SRL</t>
  </si>
  <si>
    <t>FREA &amp; FREA S.R.L. , N.C EDIL DI BACCOUCHE NAJIB , K MONTAGGI SRL , I.C.Z. S.P.A. , P.M.D. PONTEGGI RENT S.R.L.</t>
  </si>
  <si>
    <t>PUSSETTO E POLLANO S.R.L. , ECOPONTEGGI S.N.C. , COSTRUZIONI GENERALI GILARDI SPA , NUOVA COSTRUZIONI TORINO A.K. , CENTRALMAG S.R.L. , ELECTROCABLA S.R.L. , EDILNEW HOUSE SRL , M.C.E. S.R.L. , UNIVERSAL SELECTA S.P.A , BETTONTE LORENZO , GUALANO DECORAZIONI S.A.S. DI MASSIMO GUALANO &amp;. C. , ABACOLAB DI MEOLI CARMINE , ICO BAGNATO S.A.S. DI ICONIO BAGNATO &amp; C. , GALLIANO S.R.L. ENGINEERING,CONSTRUCTION &amp; MAINTENANCE , MASTECH SRL , ENERBRAIN SRL , BONCRISTIANO MICHELE , AD GES SRL , SIEM SNC DI GREMO SANDRO, LO PRESTI ROCCO &amp; C. , DECOSTUK DI ALEXANDRESCU CATALIN , SAID ABDEL WAHAB  MOHAMED ELARABY SABRY , VAILATI LUIGI E RENATO &amp; C. SNC , MILANO FULGIDA SRL , EDIL3 SOCIETA' A RESPONSABILITA' LIMITATA SEMPLIFICATA , D.T.S. ELETTRONICA S.R.L. , SURINA ENNIO - IMPRESA INDIVIDUALE</t>
  </si>
  <si>
    <t>KHAMIS PONTEGGI SRL , CONFORT EDILE NYCO SRL , ARCHINGEST S.R.L.</t>
  </si>
  <si>
    <t>CONDOBOX S.R.L.</t>
  </si>
  <si>
    <t>FRATELLI FILIPPI S.A.S. DI FILIPPI ALESSANDRO E C. , GABER DI SALAM , SINFONIA COSTRUZIONI S.R.L.</t>
  </si>
  <si>
    <t>AUTOGRU DI MONTALDO SRL , ERICSSON SERVICES ITALIA  S.P.A. , ERICSSON TELECOMUNICAZIONI SPA , ELETTROPLUS TELECOMUNICAZIONI SRL</t>
  </si>
  <si>
    <t>IMPRESA EDILE BURACI S.R.L. , SAVVA &amp; BUGA S.N.C. DI SAVVA ALBERT E BUGA MIHAIL , LOBIANCO VINCENZO , MORELLO IMPIANTI S.R.L.S. , AMEDEO PONTEGGI SRL , FIAMMENGO FEDERICO SRL , SERVICE DI DORINEL DEREVLEAN , SAVA CORNELIU , EDIL M.A.C. SAS DI CHKOR ABDELLAH E C.</t>
  </si>
  <si>
    <t>REDIL S.R.L. , SAVVA &amp; BUGA S.N.C. DI SAVVA ALBERT E BUGA MIHAIL , WERDANY DI DAWOUD WALID  , MORELLO IMPIANTI S.R.L.S. , FIAMMENGO FEDERICO SRL , EDILIA DI COASA CRISTIAN IOAN , SOKAR S.N.C. DI SOKAR ABDELAZIZ MOHAMED TAHER ABDELGAWAD YOUNES &amp; C. , OPERCLU' SRL , BURBULIA ALEXANDRU , CEBAN VICTOR , DANESE PONTEGGI S.R.L.</t>
  </si>
  <si>
    <t>MR DI RONCO MICHELE , SAVVA &amp; BUGA S.N.C. DI SAVVA ALBERT E BUGA MIHAIL , MORELLO IMPIANTI S.R.L.S. , FIAMMENGO FEDERICO SRL , CGF DI GIORDANA FABRIZIO , SERVICE DI DORINEL DEREVLEAN , SAVA CORNELIU , ARC S.R.L. , MARIO PONTEGGI DI EISH</t>
  </si>
  <si>
    <t>ETIKOS SRL , CREA CASA LUXURY LIVING SRL , DISCORDE PAOLO , BDP S.R.L.S.</t>
  </si>
  <si>
    <t>NUOVA DIMENSIONE - SERVIZI GENERALI PER L'EDILIZIA S.R.L. , SALEM SCAFFOLDING DI AMIN AMIN SALEM HOSSAM , FIAMMENGO FEDERICO SRL , MORELLO IMPIANTI S.R.L.S.</t>
  </si>
  <si>
    <t>PANERO TERMOIDRAULICA DI PANERO MASSIMILIANO , M.B. DI BARBAGLIO MAURO , BRESSI DINO , EDILMENTE S.R.L. , M.R. TECNOLOGY DI ROSSO MASSIMO , AQUILA DEI TETTI DI GJINI BLERIM , CONFOEDIL SRL , KO EDIL DI KOLAJ ANTON &amp; C. S.A.S.</t>
  </si>
  <si>
    <t>CONEXUS S.P.A. , NOLO SERVICE BENACO SRL , PRYSMIAN CAVI E SISTEMI , RUSPAL SRL , SIGMA SUD SRL</t>
  </si>
  <si>
    <t>AUTOGRU DI MONTALDO SRL , TELEBIT SPA , TLB  SERVICE S.R.L. , TECNOIMPIANTI S.R.L.</t>
  </si>
  <si>
    <t>MIT SRL , BERBERI COSTRUZIONI S.R.L. , PIOBESI ESCAVAZIONI S.R.L. , EDIL3TREDI PASSINI ALDO E C. S.N.C. , LA.GEMM SRL , CALABRESE *AUTOGRU S.R.L. , BLUECO S.R.L. , RONCO FLAVIO , COSTRUZIONI GENERALI GILARDI SPA , AGRISERVIZI SOCIETA' AGRICLA COOPERATIVA , MARTINO SRL , INDUSTRIAL PAVING SOLUTIONS SRL , H E R SERVICE SRLS , AD GES S.R.L. , PERFORMA S.R.L. , GUALANO DECORAZIONI S.A.S. DI MASSIMO GUALANO &amp;. C. , P.M.D. PONTEGGI RENT S.R.L. , DISHA SOCIETA' A RESPONSABILITA' LIMITATA SEMPLIFICATA , STUDIO ASSOCIATO GEOTRE , SHEHATA PONTEGGI DI SAAD , DIEFFE COSTRUZIONI GENERALI S.R.L.</t>
  </si>
  <si>
    <t>WERDANY DI DAWOUD WALID  , MORELLO IMPIANTI S.R.L.S. , FIAMMENGO FEDERICO SRL , EDILIZIA GENERALE ARCOBALENO DI SLAM HAMMOUDA , FLORIN DORINEL DEREVLEAN , SAVA CORNELIU , SAADI SRL</t>
  </si>
  <si>
    <t>FLORIO PIETRO S.R.L , GABER DI SALAM , R.I.V.A. COSTRUZIONI DI MAZZONE ROBERTO</t>
  </si>
  <si>
    <t>CASPER S.R.L. , ASTONE COSTRUZIONI SRL</t>
  </si>
  <si>
    <t>EUROTEC SOCIETA' CONSORTILE A RESPONSABILITA' LIMITATA , AUTOGRU DI MONTALDO SRL , CIRCET ITALIA SPA , OLMA SERVIZI S.R.L. , SELEKTRA ITALIA S.R.L. , PRONZATO IMPIANTI SRL , TEKNA SERVIZI S.R.L.</t>
  </si>
  <si>
    <t>I.T.A.F. SRL , EDILECO PIEMONTE SRL , GENERAL NORD PONTEGGI SRL</t>
  </si>
  <si>
    <t>CONTI G. &amp; C. S.R.L. , CIRCOSTA FABIO , TERMONOVA SRL , BALDUCCI GIUSEPPE</t>
  </si>
  <si>
    <t>CONTI G. &amp; C. S.R.L. , TERMONOVA SRL , BALDUCCI GIUSEPPE</t>
  </si>
  <si>
    <t>SM SETTANTA SRLS , KHAMIS PONTEGGI SRL</t>
  </si>
  <si>
    <t>DALL'OSTO TRASPORTI S.R.L. , TEKNOMETAL SRL , PIOBESI ESCAVAZIONI S.R.L. , TERRA.CON S.R.L. , CO.GE.FA SRL , TEALDI S.R.L. , DEL REGNO SRL , CISMONT SRL , ACTIS ALESINA S.R.L. , GUARNERO SRL , ELLEBI TECNOSPRAY SRL , SIMCO S.R.L. , TECHNOLOGICA SRL , S.B.M. SRL , INTECO S.R.L. , EDILVALLE SOCIETÀ COOPERATIVA ,  CALINI S.R.L. , NORD GROUP - SOCIETA' COOPERATIVA , QUADRO SRL , C.E.T. COSTRUZIONI S.R.L. , COGECO SOCIETÀ COOPERATIVA , BLEDI COSTRUZIONI SRL , IMPRESA GUAMAN MAGUINA PAMELA ERICKA , CANI SHPETIM SRL  , CUBO 2010 SRL , FRATELLI B SYSTEMS SRL , MALAK COSTRUZIONI S.R.L.S. , KG COPERTURE S.R.L. , EDILARTE S.R.L.S. , SAMEH PONTEGGI S.R.L. , 2021 SERVICE SRLS , A.V. MANUTENZIONI SAS , MIT SRL</t>
  </si>
  <si>
    <t>FRAGALPONT SAS DI FRAGALE JEAN FRANCO E C. , DOMOSERVICE DI CELESTI SEBASTIANO D.I. , GREENPOWER DI CASCIANO SERGIO , IREN SMART SOLUTIONS SPA , MORELLO IMPIANTI S.R.L.S. , TECNITAL SRL</t>
  </si>
  <si>
    <t>IDROTERMICA DI ALLEGRI ING. FABIO &amp; C. S.R.L. , STRUCTURAL WORK S.N.C. DI CIMINO GIUSEPPE E CIMINO BRUNO , TECNO IMPIANTI DI RACCA MARIO , MOLLOGRU SRL  , LC IMPIANTI SRL , IMPRESA SACCO , ACQUAWELL S.R.L. , TECHNOLOGY &amp; BUILDING SRL , CODEBO' S.P.A.</t>
  </si>
  <si>
    <t>FISSOLOGRU SRL , CO.GE.FA SRL , TRA.MA. S.R.L. , NOV. EDIL S.R.L. , F.P. S.R.L. , IMP ELECTRIC S.R.L. , ASECO , FIOCCHI BOX PREFABBRICATI S.P.A.</t>
  </si>
  <si>
    <t>FISSOLOGRU SRL , NUOVA CORSARO SERRAMENTI 2 DI CORSARO GIORGIO , SECAP S.P.A. , BORCA S.R.L. , CO.ME.GA , CALABRESE *AUTOGRU S.R.L. , ITL SNC DI VEGLIA E GIARETTO , ELETTROTEAM S.R.L. , COSTRUZIONI BONARRIGO S.R.L. , EDEA COSTRUZIONI SNC , GENERAL NORD PONTEGGI SRL , K SERVICE S.R.L. , EDIL G.S.A. DI MANCUSO GERARDO , MORELLO IMPIANTI S.R.L.S. , TECHNOLOGY &amp; BUILDING SRL , MARIO PONTEGGI DI EISH , F.LLI STAN CARPENTERIA METALLICA S.R.L.S. , IMMOBILIARE SAN FRANCESCO S.R.L. , AIR WALL S.R.L. , FLORIM CERAMICHE , FAM PROJECT DI RESCIGNO SIMONA IMPRESA INDIVIDUALE , NICOLA SERRAMENTI DI NICOLAI VISOVAN , P.C.S. POSE DI MANUEL GASPARETTO E BRUNO ZANZOTTO S.N.C. , FAWIZE PONTEGGI DI SHOLA AHMED , ITALIA SERRAMENTI DI ANDRO' GEOM. CLAUDIO , AV INSTALLAZIONE SERRAMENTI DI ALEXANDRO VISOVAN , TUSHA ANDI , TUSHA HALIT , CHETRARU ION , EMMERRE SRL , DOC LEGNO SRL</t>
  </si>
  <si>
    <t>FISSOLOGRU SRL , NUOVA CORSARO SERRAMENTI 2 DI CORSARO GIORGIO , BORGATTA EMILIO S.R.L.  , SECAP S.P.A. , BORCA S.R.L. , CO.ME.GA , CALABRESE *AUTOGRU S.R.L. , ITL SNC DI VEGLIA E GIARETTO , ELETTROTEAM S.R.L. , COSTRUZIONI BONARRIGO S.R.L. , F.LLI RIZZA S.R.L. , K SERVICE S.R.L. , P.M.D. PONTEGGI RENT S.R.L. , EDIL G.S.A. DI MANCUSO GERARDO , MORELLO IMPIANTI S.R.L.S. , BRASOVEANU CIPRIAN , JIBRIL DI BULGARU GABRIEL , F.LLI STAN CARPENTERIA METALLICA S.R.L.S. , IMMOBILIARE SAN FRANCESCO S.R.L. , AIR WALL S.R.L. , FLORIM CERAMICHE , FAM PROJECT DI RESCIGNO SIMONA IMPRESA INDIVIDUALE , NICOLA SERRAMENTI DI NICOLAI VISOVAN , P.C.S. POSE DI MANUEL GASPARETTO E BRUNO ZANZOTTO S.N.C. , CHIRILA ADRIAN IMPRESA INDIVIDUALE , ITALIA SERRAMENTI DI ANDRO' GEOM. CLAUDIO , AV INSTALLAZIONE SERRAMENTI DI ALEXANDRO VISOVAN , CHETRARU ION , EMMERRE SRL , DOC LEGNO SRL</t>
  </si>
  <si>
    <t>FISSOLOGRU SRL , CHETRARU ION , SECAP S.P.A. , BORCA S.R.L. , ELETTROTEAM S.R.L. , GADALLA MAHMOUD SALAH ZAKY , K SERVICE S.R.L. , P.M.D. PONTEGGI RENT S.R.L. , EDIL G.S.A. DI MANCUSO GERARDO , MORELLO IMPIANTI S.R.L.S. , TECHNOLOGY &amp; BUILDING SRL , MARIO PONTEGGI DI EISH , AIR WALL S.R.L. , FLORIM CERAMICHE , FAM PROJECT DI RESCIGNO SIMONA IMPRESA INDIVIDUALE , ATTIA PONTEGGI DI AHMED ELMEKAWY , BORGATTA EMILIO S.R.L.</t>
  </si>
  <si>
    <t>OMIS SPA , CALABRESE *AUTOGRU S.R.L. , EDILTERMICA IORIO S.R.L. , ELMA SERVIZI INDUSTRIALI SRL , BATTAZZA S.P.A. , LARIOELETTRA S.R.L. , GRID SOLUTIONS S.P.A. , EDILDOVI SRL , IRETI S.P.A. , TAMINI TRASFORMATORI</t>
  </si>
  <si>
    <t>FISSOLOGRU SRL , EMMERRE SRL , SECAP S.P.A. , BORCA S.R.L. , CO.ME.GA , CALABRESE *AUTOGRU S.R.L. , BONIFICHE SAN MARTINA S.R.L. , ITL SNC DI VEGLIA E GIARETTO , ELETTROTEAM S.R.L. , F.LLI RIZZA S.R.L. , GENERAL NORD PONTEGGI SRL , K SERVICE S.R.L. , EDIL G.S.A. DI MANCUSO GERARDO , MORELLO IMPIANTI S.R.L.S. , TECHNOLOGY &amp; BUILDING SRL , MARIO PONTEGGI DI EISH , R SERRAMENTI DI VERNICA MADALIN-GABRIEL , BRASOVEANU CIPRIAN , JIBRIL DI BULGARU GABRIEL , F.LLI STAN CARPENTERIA METALLICA S.R.L.S. , AIR WALL S.R.L. , FLORIM CERAMICHE , FAM PROJECT DI RESCIGNO SIMONA IMPRESA INDIVIDUALE , CHIRILA ADRIAN IMPRESA INDIVIDUALE , CHETRARU ION , BORGATTA EMILIO S.R.L.</t>
  </si>
  <si>
    <t>VALTELLINA S.P.A. , BIANCHI COSTRUZIONI S.R.L. , IRETI S.P.A. , ARIAUDO GIUSEPPE</t>
  </si>
  <si>
    <t>VALTELLINA S.P.A. , IRETI S.P.A. , ARIAUDO GIUSEPPE</t>
  </si>
  <si>
    <t>ORSINO PONTEGGI SRL , TARANTINO GIUSEPPE , CICCARELLA SRL IMPRESA DI PULIZIA , BILEA OCTAVIAN , POPESCU PETRU , CRETU SERGIU , AMADEO DI HELMY AHMED , GREEN RENOVATE GROUP , STANCIU LEONARD STEFAN  , MARDARI LIVIU , BARBATO PASQUALE , DEGA DI DAVIDE PERAUDO , ROGATO ALESSIO DECORAZIONI , L.F.IMPRESA DI PULIZIE DI LARIVERA FEDERICO , SPATA SALVATORE , PAVANEL SRL , SPERTI ROBERTO , CI.EMME. DI TAGLIENTE DOMENICO</t>
  </si>
  <si>
    <t>DEMONT SRL , LUSSO SRL , BARRA FRATELLI SNC , PERINO PIERO SRL , HI-PE SRL , VER-PONT - S.R.L. , MILONE - IMPIANTI ELETTRICI SRL , MATTIODA SRL  , BERGEN ENGINES S.R.L. , TAGLIO 2000 SRL</t>
  </si>
  <si>
    <t>KHAMIS PONTEGGI SRL , ARCHINGEST S.R.L. , N.C EDIL DI BACCOUCHE NAJIB , BEN FREJ HAMDI DECORAZIONI , SCANCARELLO GIOVANNI , NTA TECHNICAL SOLUTIONS S.R.L. , IMPIANTI ELETTRICI DI ANTONIO BUFIS</t>
  </si>
  <si>
    <t>FELICE FRANCESCO SRL , CONDO' ERNESTO E RAO VITTORIO S.N.C. , TURCAN DANUT , IMPRESIT DI FERDINANDO SORRENTI , COSTRUCTOR CLADIRI VASILE CORNEL SRL , DANESE PONTEGGI S.R.L. , M.T. SERVIZI SNC DI TODESCO MAURO , TARULLI FABIO  , TURCAN ANGELICA , MORELLO IMPIANTI S.R.L.S.</t>
  </si>
  <si>
    <t>AUTOGRU DI MONTALDO SRL , TODOS.IT SRL , CEMAC SERVICE S.R.L. , SILCA IMPIANTI S.R.L. SEMPLIFICATA , SIRTI TELCO INFRASTRUCTURES S.P.A</t>
  </si>
  <si>
    <t>HEIDELBERG MATERIALS ITALIA CALCESTRUZZI S.P.A. , CHIAVAZZA GIANLUCA , DIEFFE COSTRUZIONI GENERALI S.R.L. , PIOBESI ESCAVAZIONI S.R.L. , CONSORZIO PAVESMAC , CALABRESE *AUTOGRU S.R.L. , CISANA S.R.L. , CARRON CAV. ANGELO SPA , EDIL MELANA S.R.L. , FRAGOMELI ALBERTO , GUERRINI PREFABBRICATI , FASSA &amp; P. S.R.L. , METALTEC S.R.L. , BERNUCCI ARREDO URBANO S.R.L. , CARE' LUCA , I.D.E.A. M.A.S. S.R.L. , DPS S.R.L. , FINEDIL SRLS , PUHA DANIEL , LONGO SNC DI LONGO LUCA &amp; C.</t>
  </si>
  <si>
    <t>ERICSSON TELECOMUNICAZIONI SPA , ELETTROPLUS TELECOMUNICAZIONI SRL</t>
  </si>
  <si>
    <t>ELETTROPLUS TELECOMUNICAZIONI SRL</t>
  </si>
  <si>
    <t>ERICSSON TELECOMUNICAZIONI SPA , 3T SOLUTIONS S.R.L. , ERICSSON SERVICES ITALIA  S.P.A.</t>
  </si>
  <si>
    <t>MR DI RONCO MICHELE , NUOVA DIMENSIONE - SERVIZI GENERALI PER L'EDILIZIA S.R.L. , SAVVA &amp; BUGA S.N.C. DI SAVVA ALBERT E BUGA MIHAIL , MORELLO IMPIANTI S.R.L.S. , FIAMMENGO FEDERICO SRL , EDIL GIO DI SABATINO GIORGIO , GAMAL PONTEGGI DI ELMENSHAWY , NUOVA RICOSTRUZIONE SBS SRL , RG DECORAZIONI DI RIGA GIUSEPPE , BOUDRAIGA EL BAINE , DANESE PONTEGGI S.R.L.</t>
  </si>
  <si>
    <t>FISSOLOGRU SRL , FC GENERAL CONTRACTOR SRL , BRUNO SRL , BARDHI REALD , POLETTI IVANO</t>
  </si>
  <si>
    <t>FRATELLI PISTOCCHI S.R.L. , P.F. DI PAPPATERRA FRANCESCO (IMPRESA SUB-APPALTATRICE) , ATENA SOCIETA' COOPERATIVA (IMPRESA SUB-APPALTATRICE) , EDIL MARMI DI VASCIMINNO LEOPOLDO (IMPRESA SUB-APPALTATRICE) , LORENZO GIOVANNI , SAPORITA STEFANO - (IMPRESA INDIVIDUALE SUB-APPALTATRICE) , DANESE PONTEGGI S.R.L. , EDILPATRICK SOCIETA' A RESPONSABILITA' LIMITATA SEMPLIFICATA , BMD SRL (IMPRESA SUB-APPALTATRICE) , CRO.IMM. SERVIZI SRLS (IMPRESA SUB-APPALTATRICE) , FETOUH NAGY FETOUH AWAD ELDEWIK (IMPRESA SUB-APPALTATRICE PONTEGGIO) , CROCETTA SRL (IMPRESA SUB-APPALTATRICE)</t>
  </si>
  <si>
    <t>SCHINDLER S.P.A. , C.F.C. COSTRUZIONI SRL , O.C. ASCENSORI SRLS , DANY ASCENSORI DI ZAHARIEA DAN , BUILDING &amp; HOME AUTOMATION DI SPADONE GIOVANNI</t>
  </si>
  <si>
    <t>AMEDEO PONTEGGI S.R.L. , MORELLO IMPIANTI S.R.L.S. , ZANATTA LAURA EMANUELA , TALLON ELEONORA , FLOORDEC DI ZERILLI SANTO , FIAMMENGO FEDERICO SRL</t>
  </si>
  <si>
    <t>GEO-EDIL S.R.L. , CAVE SANGONE SOCIETA' PER AZIONI , BISPEN COSTRUZIONI S.R.L. , GISABELLA S.R.L. , ELSOKAREY SAID ABDALLAH SAID SAYED AHMED , RONCO GIACOMO  , SINFONIA COSTRUZIONI S.R.L. , CARPENTERIA FERRO GENERALE S.R.L.S. , ORTONCELLI COSTRUZIONI SRL</t>
  </si>
  <si>
    <t>CTI.ISOLARE SRL , VUL MAKER , MANTI IMPERMEABILI GERBAUDO SRL , CO.GE.FA SRL , TRA.MA. S.R.L. , CO.ME.GA , CALABRESE *AUTOGRU S.R.L. , CAROTAGGIO CONSOLIDAMENTO TAGLIO 2DIAMANT S.R.L. , BONIFICHE SAN MARTINA S.R.L. , MITEL S.R.L. , IMP ELECTRIC S.R.L. , OSCAR PONTEGGI S.R.L. , RADIS CESARE SRL , VER-PONT - S.R.L. , EDILVALLE SOCIETÀ COOPERATIVA ,  CALINI S.R.L. , NORD GROUP - SOCIETA' COOPERATIVA , OPERA EDILE SRL , MEVI MACCHINE EDILI VENDITA ITALIA S.R.L. , A.R.T.E. COSTRUZIONI SRL , CONSORZIO ALFA SOCIETA' COOPERATIVA , COGECO SOCIETÀ COOPERATIVA , GENERAL NORD PONTEGGI SRL , LAURIA IMPIANTI S.R.L. , ORCHIDEA SRLS , KB MONTAGGI DI GABRIELE ANGELO , A.B. CARTONGESSO S.R.L.S , CESAM SOCIETA' A RESPONSABILITA' LIMITATA SEMPLIFICATA , DANY ASCENSORI DI ZAHARIEA DAN , PASCARI ANDREI , TABACARU DORIN , DANILA MIHAI , DASCALU VLADUT , DECA S.R.L. , AIORDACHIOAIE CANSTANTIN , MACOVICIUC PETRICA , UNGUREANU SILVIULIVIU , FARINOLA  - CF ELETTROIMPIANTI CORRADO , MOISE ION LAURENTIU , EDIL DI FILIP PETRU , ALEXA  ILIE  LIVIU , RIGO SRLS , CHIRIAC FLORIN , SLUSER ION , SCHINDLER S.P.A.</t>
  </si>
  <si>
    <t>NEMESI DI BERTONCINI LUCA , AMEDEO PONTEGGI S.R.L. , NUOVA DIMENSIONE - SERVIZI GENERALI PER L'EDILIZIA S.R.L. , SAVVA &amp; BUGA S.N.C. DI SAVVA ALBERT E BUGA MIHAIL , MORELLO IMPIANTI S.R.L.S. , AMELMAX S.A.S. , ANTIQUA RESTAURI S.R.L. , AC EDILIZIA SOCIETA' A RESPONSABILITA' LIMITATA SEMPLIFICATA , KAROMA GROUP  , MASSIMO CASCIANO , FIAMMENGO FEDERICO SRL</t>
  </si>
  <si>
    <t>SMA TORINO SPA , FRATELLI MARTINENGO - ARTIGIANI EDILI DI MARTINENGO DANTE E FIGLI S.N.C. , TORINO ASFALTI  , FAENZA COSTRUZIONI S.R.L. , C.I.M.S. S.C.R.L. , ACG S.P.A.</t>
  </si>
  <si>
    <t>S.I.L.E. COSTRUZIONI S.R.L. , CONSORZIO EDILIA , PERINO PIERO SRL , C.M.B. SOCIETA' COOPERATIVA MURATORI E BRACCIANTI DI CARPIABBREVIABILE IN C.M.B. SOCIETA' COOPERATI , STRUTTURE S.R.L. , TORPALI SRL , B 2008 COSTRUZIONI SOCIETA' COPERATIVA</t>
  </si>
  <si>
    <t>SAVVA &amp; BUGA S.N.C. DI SAVVA ALBERT E BUGA MIHAIL , WERDANY DI DAWOUD WALID  , MORELLO IMPIANTI S.R.L.S. , FIAMMENGO FEDERICO SRL , RATA GHEORGHE - IMPRESA INDIVIDUALE  , CO.GE.BA. DI GEOM. BARRAL PIETRO , SAVA CORNELIU , SION DI SNIGUREAC ION , SERVICE DI DORINEL DEREVLEAN</t>
  </si>
  <si>
    <t>CO.GE.BA. DI GEOM. BARRAL PIETRO</t>
  </si>
  <si>
    <t>M.I.T.E.S. SRL , LOCAGRU S.R.L. , SAVVA &amp; BUGA S.N.C. DI SAVVA ALBERT E BUGA MIHAIL , WERDANY DI DAWOUD WALID  , PALERMO  ANTONIO , FIAMMENGO FEDERICO SRL , SAVA CORNELIU , FLORIN DORINEL DEREVLEAN , GRIFFA FRANCESCO , MORELLO IMPIANTI S.R.L.S.</t>
  </si>
  <si>
    <t>SECAP S.P.A. , PUSCASU DORU , CAPALBO NATALE , SHAHIN PONTEGGI</t>
  </si>
  <si>
    <t>EDILFEN S.N.C. DI BRIAMONTE VITO &amp; C.</t>
  </si>
  <si>
    <t>CARSICO SRL , MORELLO IMPIANTI S.R.L.S. , .NEO SAFETY S.R.L. S.T.P. SOCIO UNICO , KAROMA GROUP  , FIAMMENGO FEDERICO SRL</t>
  </si>
  <si>
    <t>PROGEDIL SERVICE S.R.L. , EISSA PONTEGGI &amp; COSTRUZIONI , IREN SMART SOLUTIONS SPA , PLESCAN IONEL , CO.SMART CONSORZIO STABILE IN FORMA DI SOCIETA' CONSORTILE A R.L , TECNOLAB ENERGY S.R.L. , DE MASI MATTIA , CARBOFER SNC DI CARBONE ROBERTO E SCALA MICHELE</t>
  </si>
  <si>
    <t>MTC SRLS , P.M.D. PONTEGGI RENT S.R.L.</t>
  </si>
  <si>
    <t>DIEFFE COSTRUZIONI GENERALI S.R.L. , EMMERRE SRL , FISSOLOGRU SRL , ROSSO GROUP DI ROSSO PIETRO &amp; C. SNC , BIVETRO SRL , LA.GEMM SRL , VERANDA MANIA S.A.S. DI PUCCIATTI MASSIMO &amp; C. , SECAP S.P.A. , CO.ME.GA , BLOC SERRAMENT DI ALBIS FABRIZIO E RIVOIRA EZIO S.N.C. , COVESA S.R.L. , IMP ELECTRIC S.R.L. , TESIO SERRAMENTI E LAVORAZIONE DEL LEGNO SNC , CV PROJECT COSTRUZIONI S.R.L. , PONTEGGI MINNELLA DOMENICO SRL , DEMA SERRAMENTI S.A.S. DI DE MASI ANGELO E C. , GADALLA MAHMOUD SALAH ZAKY , FG COSTRUZIONI SRL , EDILNEW HOUSE SRL , C.M.I. NOLEGGI S.R.L. , ARTE COSTRUZIONI SRL. , A.R.T.E. COSTRUZIONI SRL , F.LLI RIZZA S.R.L. , TGE S.R.L. , LAURIA IMPIANTI S.R.L. , ORCHIDEA SRLS , SIECO PLUS DI RIGATUSO LUIGI , P.M.D. PONTEGGI RENT S.R.L. , COFAST SOCIETA' COOPERATIVA , MARIDEI DI CATALIN MARIAN HUTANU , CLEAN SERVICE DI CANTEA ELENA IRINA , MARIO PONTEGGI DI EISH , G.C. DI GUCCIARDINO CALOGERO , ITALIANA PONTEGGI TORINO SRL , LC IMPIANTI SRL , CHIRILA ADRIAN , RAIMONDO FABRIZIO IMPRESA INDIVIDUALE , DAIJA KRISTJAN , JIBRIL DI BULGARU GABRIEL , EDILSPINA DI LA SPINA GIOVANNI , NEW BUILDING DI HORAICU CRISTIAN , F.LLI STAN CARPENTERIA METALLICA S.R.L.S. , MOLE COSTRUZIONI S.R.L.S. , BASSIGNANA LORENZO , DI GIORGI GIAN PAOLO RISTRUTTURAZIONI EDILI , NICOLAIEV CRACIUN LIVIU , IL FUNGHETTO S.N.C. ..DI STOLFO FRANCESCO E STOLFO PIERO , MATIJA SANDER , SNALLA BUKUROSH , STEEL GLASS S.R.L. , AM ELETTRIC DI ANGERAMO MAURIZIO , GROPPO DAVIDE GIUSEPPE , FLORIN CHIRIAC , PIOBESI ESCAVAZIONI S.R.L.</t>
  </si>
  <si>
    <t>FISSOLOGRU SRL , LA.GEMM SRL , SECAP S.P.A. , CANI SHPETIM SRL  , CALABRESE *AUTOGRU S.R.L. , P.M.D. PONTEGGI RENT S.R.L. , SISTEM POSE DI BERNARDO NICOLINO &amp; C. S.N.C.</t>
  </si>
  <si>
    <t>CIRCET ITALIA SPA , AUTOGRU DI MONTALDO SRL</t>
  </si>
  <si>
    <t>PROLUX S.N.C. DI TAVELLA &amp; C. , BONIFICHE SAN MARTINA S.R.L. , OSCAR PONTEGGI S.R.L. , RADIS CESARE SRL , MASTER TEAM S.R.L. , MAZZEI ERCOLE , P.M.D. PONTEGGI RENT S.R.L. , DIMENSIONE S.P.A. , DIMENSIONE RE&amp;F SRL , KAROMA GROUP DI SALAM EMAD , IDEAZIONE SRL</t>
  </si>
  <si>
    <t>PUSSETTO E POLLANO S.R.L. , COTTI IMPIANTI S.R.L. , PERINO PIERO SRL , EDILNEW HOUSE SRL , ARTE NELLA POSA SRL , VALERIO RESTAURI SRL , LEGISI SRL , ALTERNA S.R.L.S. , ASAI srl , PUSSETTO E POLLANO COSTRUZIONI GENERALI SRL , EDIL POSA 2015 SRLS</t>
  </si>
  <si>
    <t>CALABRESE *AUTOGRU S.R.L. , GHEMAR S.P.A.</t>
  </si>
  <si>
    <t>MONTEDILE S.R.L.    , PULIZIA 4 STELLE DI VASILE STAVARACHE , C.I.A.T. S.R.L. , QUARANTA A. TRASLOCHI DI QUARANTA CIRO , S.I.C.A.T. S.R.L. , SOLETO S.P.A. , ARDUINO TRASPORTI - S.P.A. , AGRI 2000 S.C. , R.P. IMPIANTI DI RESSIA PIERO , SOLTECH S.R.L. , STELLA S.A.S. DI STELLA MASSIMO E C.  , LTC S.R.L. , D.S. MEDICA TECNOLOGIE S.R.L. , PRODON IMPIANTI TECNOLOGICI SRL , CASA PAVIMENTI SRL , DIODATI FRANCESCO , CASALE IMPIANTI S.R.L. , EDILE VETRO DI FERRARA DOMENICO E C. S.N.C. , BLC IMPIANTI DI BOTEZ CATALIN , URSU VASILICA IONUT  , C.ED.IM DI DE FRANCESCO GIANDOMENICO , S&amp;M DI PEZZANA ALBERTO , DOMUS MOQUETTE DI ANTONIO CAPUCCHIO S.R.L.</t>
  </si>
  <si>
    <t>PUSSETTO E POLLANO S.R.L. , GIEMME DI MELIS ROBERTO , PERINO PIERO SRL , LG DI LA GATTUTA ALESSIO , V.M. COSTRUZIONI S.R.L. , EDILNEW HOUSE SRL , ARTE NELLA POSA SRL , EDIL POSA 2015 SRLS , IDRODINAMICA DI REO GIAN PAOLO , LEGISI SRL , EDIL PONTEGGI TORINO SRLS A SOCIO UNICO , SHNISHEN ABDELHAMID FATHY , ALTERNA S.R.L.S. , ASAI srl , PUSSETTO E POLLANO COSTRUZIONI GENERALI SRL , VALERIO RESTAURI SRL , COTTI IMPIANTI S.R.L.</t>
  </si>
  <si>
    <t>ARNEG S.P.A , C.T.A. COSTRUTTORI TERMOTECNICI ASSOCIATI S.R.L. , CF EDILPEGASO SRL , MATE S.R.L.S. , ELETTRO PIU' SRL</t>
  </si>
  <si>
    <t>DALL'OSTO TRASPORTI S.R.L. , TEKNOMETAL SRL , PIOBESI ESCAVAZIONI S.R.L. , TERRA.CON S.R.L. , CO.GE.FA SRL , TEALDI S.R.L. , DEL REGNO SRL , CISMONT SRL , ACTIS ALESINA S.R.L. , CALABRESE *AUTOGRU S.R.L. , GUARNERO SRL , ELLEBI TECNOSPRAY SRL , SIMCO S.R.L. , TECHNOLOGICA SRL , S.B.M. SRL , INTECO S.R.L. , EDILVALLE SOCIETÀ COOPERATIVA ,  CALINI S.R.L. , NORD GROUP - SOCIETA' COOPERATIVA , QUADRO SRL , C.E.T. COSTRUZIONI S.R.L. , COGECO SOCIETÀ COOPERATIVA , BLEDI COSTRUZIONI SRL , IMPRESA GUAMAN MAGUINA PAMELA ERICKA , CANI SHPETIM SRL  , CUBO 2010 SRL , FRATELLI B SYSTEMS SRL , MALAK COSTRUZIONI S.R.L.S. , KG COPERTURE S.R.L. , EDILARTE S.R.L.S. , SAMEH PONTEGGI S.R.L. , 2021 SERVICE SRLS , A.V. MANUTENZIONI SAS , MIT SRL</t>
  </si>
  <si>
    <t>SAVVA &amp; BUGA S.N.C. DI SAVVA ALBERT E BUGA MIHAIL , MORELLO IMPIANTI S.R.L.S. , SAVA CORNELIU , SERVICE DI DORINEL DEREVLEAN , SALEM SCAFFOLDING DI AMIN AMIN SALEM HOSSAM , FIAMMENGO FEDERICO SRL</t>
  </si>
  <si>
    <t>BONARDI TRASPORTI SRL , COFAST SOCIETA' COOPERATIVA , AUTOVICTOR S.R.L. , TERRA.CON S.R.L. , BAGGI - LUX S.R.L. , SCARZELLO S.R.L. , BOTTO LUIGI &amp; C. S.N.C. , EDI IMPIANTI ELETTRICI DI PAIRONE MAURO &amp; C. S.A.S. , ITALCABINE SRL , PERLO E FRAIRE S.N.C. DI PERLO DARIO E FRAIRE GIORGIO BATTISTA , GAZZERA IMPIANTI S.R.L. , IMPRESA NOVARA SRL , ALCIATI S.R.L. , DARIAN DI ILES DOREL , S.M.P. SERVICE S.R.L. , F.LLI PISANO SRL , MOHAMED HAMED , TUGUI CONSTANTIN , GALLUCCIO VINCENZO , SCIBONA CONCETTO , LARA S.R.L. , C.D.N. SNC DI CANNIZZARO GIOVANNI &amp; C , FRATELLI NEGRO SNC , EFFEEMME GRUPPO IMMOBILIARE S.R.L. , BALLOCCO IMPIANTI SNC DI VIASSONE ALESSANDRO E FEDERICO , GIUGGIA COSTRUZIONI SOCIETA' A RESPONSABILITA' LIMITATA , LA C.ELLE COPERTURE DI COLALUCE GIULIA , R.P.S. GAVUZZI SRL , PODDA PAVIMENTAZIONI INDUSTRIALI SNC DI FABIO E DANIELE PODDA E C. , AUTOTRASPORTI MORI DI MORI LUCA &amp; C. S.R.L. , WAFRAN SRL , NELAJ ARTAN , CAGNASSO LORIS , LAMA ERMIR , TECNOLOGY SYSTEM S.R.L. , ANICAI PETRONEL , PIOBESI ESCAVAZIONI S.R.L.</t>
  </si>
  <si>
    <t>CO.AN S.R.L. , F.LLI MAINARDI SNC DI MAINARDI BRUNO E MASSIMO , RIVAGLI DIEGO DI RIVAGLI DIEGO , BOVE S.A.S. , EDIL D.P. DI DAVIDE PIACENZA , HOME COSTRUZIONI SRL</t>
  </si>
  <si>
    <t>AUTOVICTOR S.R.L. , N.D. RISTRUTTURAZIONI DI DEPUTATO NUNZIO , M.I.T.E.S. SRL , FIOR-COLOR SRL , SICURITALIA - S.P.A. , DELUXE S.R.L. , GASPAROLI S.R.L. , LA.GEMM SRL , SELCA S.R.L. , B.N.TERMICA DI BARBERIO MICHELE &amp; CI. , AGGREKO ITALIA SRL , CALABRESE *AUTOGRU S.R.L. , SIL.MA ASCENSORI , SICAT SRL , MILANI S.P.A. , TRENTINOL SRL , GRANCLIMA S.R.L. , CARPE MARTINO IMPRESA INDIVIDUALE , GAMMA COVER SRL , C.F. IMPIANTI S.R.L. , ZR IMPIANTI S.R.L. , SELI MANUTENZIONI GENERALI S.R.L. ,  CALINI S.R.L. , DYWIDAG SYSTEMS S.R.L. , OPERA EDILE SRL , COIBENART SNC DI GUIDA SALVATORE E C , TECNOPROGETTI S.R.L. , SEVEN IMPIANTI SRL , ERRECI SICUREZZA S.R.L. , TEP , VERTIV SRL , TORPALI SRL , S.H. MONTAGGI INDUSTRIALI S.R.L. , RED IMPIANTI SRL , VIRTUS SRL , FUTURO EDIL S.R.L. , MCS S.P.A , CONSORZIO SERVIZI GENERALI , MORELLO IMPIANTI S.R.L.S. , ART &amp; COLOR SAS DI GJORDENI SANDRINO E C. , CESAM SOCIETA' A RESPONSABILITA' LIMITATA SEMPLIFICATA , T E C N O S .R. L . , ROCCHEGGIANI S.P.A. , SEPA COSTRUZIONI S.R.L. , EDILTECNO RESTAURI S.R.L. , PANZERI S.P.A. , DECA S.R.L. , RESPEDIL SRL , NUOVA DEA S.R.L. , PRIM'ARIA SOCIETA COOPERATIVA , SAMRA DI SAMRA YASER KAMAL SAAD MOHAMED , P&amp;P LMC S.R.L , R A G O N E  S E R V I C E  D I  R A G O N E  F R A N C E S C O , S.A.IM.E S.R.L. , GREGIS S.R.L. SERVIZI AMBIENTALI , PETROVICI MIHAI &amp; C. S.A.S. , FOUR M PONTEGGI S.R.L. , MMG CANTIERI SRL , ATELIER DELLA RESINA S.N.C. , M.G.M. DI MINGOLLA GIANMARCO , SURFACES S.R.L.S. , HASSNIEN ELSAID ALI HASSAN ISSA , METAL 21 SRLS , FISSOLOGRU SRL</t>
  </si>
  <si>
    <t>AUTOGRU DI MONTALDO SRL , SILCA IMPIANTI S.R.L. SEMPLIFICATA , SIRTI TELCO INFRASTRUCTURES S.P.A</t>
  </si>
  <si>
    <t>S.V.I. 2000 DI FICHERA SALVATORE , TECNOLOGIE VEGETALI S.R.L. , SAVVA &amp; BUGA S.N.C. DI SAVVA ALBERT E BUGA MIHAIL , MORELLO IMPIANTI S.R.L.S. , FLORIN DORINEL DEREVLEAN , LA MOLE EDILIZIA SU FUNE SRL , SAVA CORNELIU , SALEM SCAFFOLDING DI AMIN AMIN SALEM HOSSAM , FIAMMENGO FEDERICO SRL</t>
  </si>
  <si>
    <t>PROTEX S.N.C. , PUNTO IMPRESA S.R.L. , B.B.M. S.N.C. DI VEILUVA IVAN , TECHNOLOGY &amp; BUILDING SRL , GENERAL NORD PONTEGGI SRL , ELSHERIF PONTEGGI DI ELSHERIF IBRAHIM , IMPRESA GIGANTE S.R.L.</t>
  </si>
  <si>
    <t>EDILSERVICE COSTRUZIONI GENERALI SRLS , ATTIVA S.R.L. , LA.C.STIN S.R.L.     , SHEHATA PONTEGGI DI SAAD , CUZZUPOLI SIMONE</t>
  </si>
  <si>
    <t>AUTOGRU DI MONTALDO SRL , SIRTI TELCO INFRASTRUCTURES S.P.A  , ELETTROPLUS TELECOMUNICAZIONI SRL</t>
  </si>
  <si>
    <t>IMPERMEABILIZZAZIONI PANI DI PANI GIOVANNI , R.O.L. GROUP S.A.S. DI ROTELLA ANDREA E C. , AMEDEO PONTEGGI S.R.L. , SHEHATA PONTEGGI DI SAAD , MORELLO IMPIANTI S.R.L.S. , FIAMMENGO FEDERICO SRL , E.S.B. DI LEKA ELES , NUOVA DIMENSIONE - SERVIZI GENERALI PER L'EDILIZIA S.R.L.</t>
  </si>
  <si>
    <t>SAVVA &amp; BUGA S.N.C. DI SAVVA ALBERT E BUGA MIHAIL , MORELLO IMPIANTI S.R.L.S. , FIAMMENGO FEDERICO SRL , AMEDEO PONTEGGI SRL , SAVA CORNELIU , FLORIN DORINEL DEREVLEAN , SOKAR S.N.C. DI SOKAR ABDELAZIZ MOHAMED TAHER ABDELGAWAD YOUNES &amp; C.</t>
  </si>
  <si>
    <t>WERDANY DI DAWOUD WALID  , MORELLO IMPIANTI S.R.L.S. , FIAMMENGO FEDERICO SRL , DANESE PONTEGGI S.R.L. , LAMRIKHI ABDERRAHIM , SAADI SRL , SAVA CORNELIU , FLORIN DORINEL DEREVLEAN , MOUSTAKIMI MUSTAFA</t>
  </si>
  <si>
    <t>ORSINO PONTEGGI SRL , DI LEVA ROBERTA ,  FRATELLI JITARU DI VALENTIN JITARU E C.S.N.C. , CICCARELLA SRL IMPRESA DI PULIZIA , SHAWKY DI HAMAD MAHMOUD , BILEA OCTAVIAN , POPESCU PETRU , CRETU SERGIU , GI.DEL SRL , PEROTTI MARCO PILADE , GREEN RENOVATE GROUP , STANCIU LEONARD STEFAN  , MARDARI LIVIU , BARBATO PASQUALE , DEGA DI DAVIDE PERAUDO , ROGATO ALESSIO DECORAZIONI , L.F.IMPRESA DI PULIZIE DI LARIVERA FEDERICO , SPATA SALVATORE , PAVANEL SRL , SPERTI ROBERTO , RIZZO WALTER , CI.EMME. DI TAGLIENTE DOMENICO</t>
  </si>
  <si>
    <t>KHAMIS PONTEGGI SRL , FREMA SRLS , ARCHINGEST S.R.L.</t>
  </si>
  <si>
    <t>KASABITARE S.R.L.</t>
  </si>
  <si>
    <t>ERICSSON TELECOMUNICAZIONI SPA , ERICSSON SERVICES ITALIA  S.P.A. , UDT TELECOMUNICAZIONI SRL</t>
  </si>
  <si>
    <t>EUROTEC SOCIETA' CONSORTILE A RESPONSABILITA' LIMITATA , M.E.T.T. SRL , AUTOGRU DI MONTALDO SRL</t>
  </si>
  <si>
    <t>EDITEL S.P.A. , BAGGI - LUX S.R.L. , ALPHE PONTEGGI S.R.L. , MPR ELITE SRL , ICRI SRL , PAVIMENTI SPECIALI SRL , PIMAR SRL , M.G. IMPIANTI , BORCA S.R.L. , PRODESIGN BACAU SRL , C.E.T.I. S.R.L. , NOVO GUGLIELMO E FIGLI SNC , MARTINO SRL , ARDUINO TRASPORTI - S.P.A. , M.G. EDILE DI MARLEKAJ GJIN &amp; C. S.A.S. , ECOTEP S.R.L. , LA C.ELLE COPERTURE DI COLALUCE GIULIA , ECOLOGIA POWER DI CHINAGLIA PAOLO , DS IMPIANTI S.N.C. DI DANIELE SINATRA E SAVINO ORECCHIA  , VEGA IMPIANTI DI C.SCHINAIA E M.LUONGO SNC , SVAM ASCENSORI S.R.L. , DACDUE S.R.L. , GEO.TE.CO. MALEGORI S.R.L. , SO.L.EDIL SRL , ZULLO ASCENSORI DI ZULLO GIANCARLO , SOCARME SRL , GIMA COSTRUZIONI EDILI SRL , ISOLAMENTI ITALIA SRL , A.B. CARTONGESSO S.R.L.S , ENGY IMPIANTI SRL , DIMAC SRL , PAMAFLEX S.A.S. DI PARACCHINI MARIO E C.</t>
  </si>
  <si>
    <t>FISSOLOGRU SRL , LEGNO E SOLE CONTRACT SRL , METALCARP &amp; GRIL DI CRAVERO FRANCESCO E C. SAS , CAVE SANGONE SOCIETA' PER AZIONI , BUILDING S.P.A. , FREA &amp; FREA S.R.L. , KHAMIS PONTEGGI SRL , BISPEN COSTRUZIONI S.R.L. , IMP ELECTRIC S.R.L. , COSTRUZIONI BONARRIGO S.R.L. , K MONTAGGI , D.P.F. IMPIANTI S.R.L. , RUSSO GIOVANNI &amp; C. S.A.S. , LAURIA IMPIANTI S.R.L. , HN MONTAGGI S.R.L. , G.C. DI GUCCIARDINO CALOGERO , D&amp;D S.A.S. DI DOBOS LUCIAN DANIEL &amp; C. , EDILTASS SRLS , CARPENTERIA FERRO GENERALE S.R.L.S. , EUROCOSTRUZIONI SRLS , AM ELETTRIC DI ANGERAMO MAURIZIO , DANIEL INTONACI DI MORTE DANUT</t>
  </si>
  <si>
    <t>P.M.D. PONTEGGI RENT S.R.L. , SALVATORE RONGA S.R.L.</t>
  </si>
  <si>
    <t>VIA  MERCADANTE  89</t>
  </si>
  <si>
    <t>CALABRESE *AUTOGRU S.R.L. , ALIANTE S.R.L. , FISSOLO GRU SRL  , GAFAR MOSTAFA FARID ABDELAAL ABOUELAZM , QUINTINO COSTRUZIONI SPA</t>
  </si>
  <si>
    <t>KHAMIS PONTEGGI SRL , NIKA GJOVALIN , ARCHINGEST S.R.L.</t>
  </si>
  <si>
    <t>SABAFER S.R.L. , M.G.D. IMPIANTI S.R.L. , BECK &amp; POLLITZER ITALIA SRL , GECAP AUTOMATION SRL , BECK &amp; POLLITZER FRANCE SAS , ECO-TECH ENERGY SP. Z O.O. , FLY ROBOTICS SRL</t>
  </si>
  <si>
    <t>LUNGO PO ANTONELLI 129</t>
  </si>
  <si>
    <t>Opere di manutenzione straordinaria interna
Titolo autorizzativo: CILA  prot/estremi 2048   data 31/01/2022  
/0</t>
  </si>
  <si>
    <t>IMPRESA INDIVIDUALE CAGNINA GIOVANNI</t>
  </si>
  <si>
    <t>CORSO TURATI 21</t>
  </si>
  <si>
    <t>opere di manutenzione ordinaria facciata - con agevolazione bonus 90%
Titolo autorizzativo: null  prot/estremi 0   data null  
/0</t>
  </si>
  <si>
    <t>CONSORZIO CODEC , NTA TECHNICAL SOLUTIONS S.R.L.</t>
  </si>
  <si>
    <t>RIPARAZIONE DI ALLACCIO INTERRATO
Titolo autorizzativo: null  prot/estremi 0   data null  
/0</t>
  </si>
  <si>
    <t>VIA CEVA 21</t>
  </si>
  <si>
    <t>OPERE DI MANUTANZIONE ORDINARIA E DECORAZIONE FACCIATA
Titolo autorizzativo: null  prot/estremi 0   data null  
CIL del 29/11/2021
/0</t>
  </si>
  <si>
    <t>EDILCA SRL , GROZAVU  GIGI , MARIA GIACHETTI</t>
  </si>
  <si>
    <t>LARGO  BRESCIA 47</t>
  </si>
  <si>
    <t>MODIFICHE ASSETTO PLANIMETRICO - RIFACIMENTO BAGNO
Titolo autorizzativo: CILA  prot/estremi 2104   data 01/02/2022  
/0</t>
  </si>
  <si>
    <t>STEAS S.R.L. , C.M.B. SERVICE S.R.L. , BARBERA S.R.L. , S.A.I.S.E.F. SPA</t>
  </si>
  <si>
    <t>CORSO GALILEI 12</t>
  </si>
  <si>
    <t>Modifiche layout interni, inserimento collegamenti verticali, sostituzione infissi esterni ed ampliamento di finestra esistente, rifacimento impiantistica, realizzazione linea vita, modifica allestimenti area esterna
Titolo autorizzativo: SCIA  prot/estremi 0   data 19/08/2021  
/0</t>
  </si>
  <si>
    <t>EDIL3TREDI PASSINI ALDO E C. S.N.C. , DEL REGNO SRL , COSTRUZIONI GENERALI GILARDI SPA , LABORATORIO TECNOLOGICO EMILIANO S.R.L. (*L.T.E. - S.R.L.) , CEFLA S.C.  , ROSA GES DI BAYOUMI KHALED ABDELAZIM IBRAHIM , BONARRIGO S.R.L.</t>
  </si>
  <si>
    <t>STRADA LANZO 157</t>
  </si>
  <si>
    <t>BONIFICA ALLACCIO AEREO + INTERRATO
Titolo autorizzativo: null  prot/estremi 0   data null  
/0</t>
  </si>
  <si>
    <t>VIA CORMONS 23</t>
  </si>
  <si>
    <t>RIQUALIFICAZIONE DELLA CENTRALE TERMICA CON INSTALLAZIONE DI UN IMPIANTO IBRIDO COMPOSTO DA UNA CALDAIA A CONDENSAZIONE E DA UNA POMPA DI CALORE
Titolo autorizzativo: CILA-S  prot/estremi 568574   data 12/10/2021  
CILAS NUMERO 01-001272-0000568574-2021 DEL 11/10/2021/0</t>
  </si>
  <si>
    <t>RISTRUTTURAZIONE S.R.L.</t>
  </si>
  <si>
    <t>VIA BORGOMASINO 33</t>
  </si>
  <si>
    <t>Opere di efficientamento energetico consistenti in:
- isolamento sottotetto e intradosso solaio piano cantinato,
- cappotto su facciata laterale escluso vano scala,
- sostituzione serramenti dei piani rialzato e primo,
- installazione di n.3 impianti termici autonomi con sistema ibrido (caldaia + pompa di calore).
Titolo autorizzativo: null  prot/estremi 0   data null  
n.d./0</t>
  </si>
  <si>
    <t>Risistemazione delle facciate, sostituzione degli attuali parapetti in CA presenti al primo piano FT al Quinto con parapetti di ugual disegno e dimensioni, già presenti al piano Sesto, di Via Coppino 106, 108 via Roccavione 74. Contestualmente si sitsemeranno i balconi attualmente mal messi. Si provvederà alla pulizia delle facciate e sistemazione dei portoni. Si eseguirà una "cappottatura" tra il tetto del piano quinti e l'elevazione dell'edificio al sesto piano su via Roccavione. Ritinteggiatura con stessa colorazione presente
Titolo autorizzativo: SCIA  prot/estremi 18878   data 06/08/2021  
Si ripresenta il file aggiornato in virtù di un errore nella individuazione delle imprese artigiane. L'impresa come da comunicazione del CSE è una e le imprese artigiane con un solo membro due.E' inoltre stata modificata la data presunta di inizio cantiere. L'aggiornamento è una mera constatazione sull'effettiva occupazione di suolo per l'inizio dei lavori./0</t>
  </si>
  <si>
    <t>DODA ARBEN , CERRI TAHIR , KASABITARE S.R.L.</t>
  </si>
  <si>
    <t>CORSO ROSSELLI CARLO E NELLO 111</t>
  </si>
  <si>
    <t>MANUTENZIONE STRAORDINARIA - OPERE INTERNE IN UNITA' ABITATIVA ESISTENTE
Titolo autorizzativo: CILA  prot/estremi 0   data 31/01/2022  
/0</t>
  </si>
  <si>
    <t>GUALTIERI ALESSANDRO</t>
  </si>
  <si>
    <t>REALIZZAZIONE NUOVE RESIDENZE TEMPORANEE PER L'INCLUSIONE SOCIALE IN VIA VAGNONE 15 - PON METRO TO4.1.1.A - C.O. 4561 - CUP
C13F10053920002 - CIG 7934449273
AGGIORNAMENTO N. 8
Titolo autorizzativo: null  prot/estremi 0   data null  
OPERA PUBBLICA APPROVATA CON DELIBERAZIONE G.C. DEL 6/11/2018 N. MECC. 2018 04815/047 E DELIBERAZIONE G.C. DEL 7/12/2021 N.
1144/0</t>
  </si>
  <si>
    <t>GEO-EDIL S.R.L. , MIT SRL , MOLLOGRU SRL  , FACILITY EUROPE S.R.L. , GUARNERO SRL , G.A.P. SERVICE S.R.L. , CONSORZIO ART.E.A. ALTO VICENTINO , CALABRESE *AUTOGRU S.R.L.</t>
  </si>
  <si>
    <t>CORSO SIRACUSA 170</t>
  </si>
  <si>
    <t>Manutenzione ordinaria facciate lato strada
Titolo autorizzativo: null  prot/estremi 0   data null  
CIL per opere libere prot. 2021/20/21908 del 24/09/2021/0</t>
  </si>
  <si>
    <t>CONDOMINIO VIA LUNGA 2 , EDIL G.P. , EDIL GAP TORINO S.R.L. , PRIME GREEN SOLUTIONS S.P.A. , C.F.L. DI LAURENZANO MARCO</t>
  </si>
  <si>
    <t>VIA  DRUENTO 34</t>
  </si>
  <si>
    <t>LAVAGGIO FACCIATA PRINCIPALE E LATERALI, RIPRISTINO FRONTALINI E CORNICIONI AMMALORATI
TINTEGGIATURA PARTI INTONACO E IN FERRO E RIPRISTINO IMPERMEABILIZZAZIONI CORNICIONI
Titolo autorizzativo: CILA  prot/estremi 0   data 03/11/2021  
COMUNICAZIONE  NUOVA IMPRESA/0</t>
  </si>
  <si>
    <t>NAGY FETOUH AWAD ELDEWIK FETOUH , EDILMAT S.R.L. , LIGHT WIRE S.R.L.</t>
  </si>
  <si>
    <t>MANUTENZIONE FACCIATA- RIPRISTINI FREGI nel rispetto dei toni e dei colori esistenti
Titolo autorizzativo: ...  prot/estremi 0   data null  
/0</t>
  </si>
  <si>
    <t>M.M.P. S.A.S. , THE INSURANCE SERVICE OPERE S.R.L. , DILAG IMPIANTI S.A.S. DI FRANCESCO CAMPICELLO &amp; C.</t>
  </si>
  <si>
    <t>ELCOM SRL , I.C.E.T. SRL , I.MA.C. SRL</t>
  </si>
  <si>
    <t>CORSO  LECCE 110</t>
  </si>
  <si>
    <t>Ristrutturazione di immobile condominiale con rifacimento della facciata lato strada in Corso Lecce 110/112 a Torino
Titolo autorizzativo: null  prot/estremi 0   data null  
/0</t>
  </si>
  <si>
    <t>SAVVA &amp; BUGA S.N.C. DI SAVVA ALBERT E BUGA MIHAIL , WERDANY DI DAWOUD WALID  , CANI SHPETIM SRL  , FLORIN DORINEL DEREVLEAN , FIAMMENGO FEDERICO SRL , SAVA CORNELIU , MORELLO IMPIANTI S.R.L.S.</t>
  </si>
  <si>
    <t>G.E.D. S.R.L.  , IVAN &amp; ROBY S.R.L. , EDILDUE DI BALACEANU IULIU MIHAI , EDILUNO DI CRISTEA MARIUS ALEXANDRU , DANESE PONTEGGI S.R.L. , EDIL NOVA , GENERAL NORD PONTEGGI SRL</t>
  </si>
  <si>
    <t>ETIKOS SRL , AGHETTA GIOVANNI , DITTA UVA S.R.L. , MARSIGLIA AURELIO , ROBERTO MASSIMILIANO , DISCORDE PAOLO , CREA CASA LUXURY LIVING SRL , BDP S.R.L.S.</t>
  </si>
  <si>
    <t>FISSOLOGRU SRL , SIME SRL , CO.GE.FA SRL , TRA.MA. S.R.L. , NOV. EDIL S.R.L. , F.P. S.R.L. , IMP ELECTRIC S.R.L. , ASECO , FIOCCHI BOX PREFABBRICATI S.P.A.</t>
  </si>
  <si>
    <t>CORSO VITTORIO EMANUELE II 111</t>
  </si>
  <si>
    <t>Interventi di manutenzione straordinaria di Unità Immobiliare, con creazione di n. 7 appartamenti
Titolo autorizzativo: null  prot/estremi 0   data null  
/0</t>
  </si>
  <si>
    <t>SD MAKEOVER S.R.L. , DI GUARDO EMILIO , D.G. IMPIANTI DI GUIDOBALDI DOMENICO , C.M. IMPIANTI S.R.L.S</t>
  </si>
  <si>
    <t>CORSO  PASCOLI  16</t>
  </si>
  <si>
    <t>RESTAURO FACCIATE STRADA 
Titolo autorizzativo: null  prot/estremi 0   data null  
/0</t>
  </si>
  <si>
    <t>IDEALE EDILE GROUP S.R.L.</t>
  </si>
  <si>
    <t>Efficientamento energetico e rifacimento copertura
Titolo autorizzativo: CILA-S  prot/estremi 6297822022   data 27/01/2022  
/0</t>
  </si>
  <si>
    <t>VIA PUCCINI 13</t>
  </si>
  <si>
    <t>RIPRISTINO E DECORAZIONE FACCIATA
Titolo autorizzativo: CILA  prot/estremi 0   data 01/02/2022  
E' stata presentata una pratica AEL ( Attività Edilizia Libera) /0</t>
  </si>
  <si>
    <t>ELLERRE RISTRUTTURAZIONI DI L. RUBELLO , EDIL GEG SRLS</t>
  </si>
  <si>
    <t>VIA BOVIO 3</t>
  </si>
  <si>
    <t>MODIFICHE INTERNE COME DA ELABORATI GRAFICI ALLEGATI ALLA CILA
ADEGUAMENTO DEGLI IMPIANTI
Titolo autorizzativo: CILA  prot/estremi 0   data 28/01/2022  
/0</t>
  </si>
  <si>
    <t>PIOVANO AD S.R.L. , MUHAJ MIKLOVAN , ISOLMASSETTI S.R.L. , CAZACU GABRIEL , D.R.L. DI D'ANDREA RAFFAELE</t>
  </si>
  <si>
    <t>VIA  TUNISI 53</t>
  </si>
  <si>
    <t>manutenzione straordinaria facciata strada e cortile
rifacimento copertura
Titolo autorizzativo: CILA  prot/estremi 0   data 28/10/2021  
/0</t>
  </si>
  <si>
    <t>MOHAMED HAMED , HANGAR SRL , NEDA SRL</t>
  </si>
  <si>
    <t>VIA DESANCTIS 78</t>
  </si>
  <si>
    <t>TINTEGGIATURA FACCIATA
Titolo autorizzativo: CILA  prot/estremi 604495   data 07/12/2021  
/0</t>
  </si>
  <si>
    <t>SAVVA &amp; BUGA S.N.C. DI SAVVA ALBERT E BUGA MIHAIL , MORELLO IMPIANTI S.R.L.S. , FIAMMENGO FEDERICO SRL , AMEDEO PONTEGGI SRL , SAVA CORNELIU , OPERCLU' S.R.L. , FLORIN DORINEL DEREVLEAN , SOKAR S.N.C. DI SOKAR ABDELAZIZ MOHAMED TAHER ABDELGAWAD YOUNES &amp; C.</t>
  </si>
  <si>
    <t>VIA BELLARDI 15</t>
  </si>
  <si>
    <t>L INTERVENTO CONSISTE NEL RIPRISTINO E NEL RESTAURO FACCIATA, ATTRAVERSO LA DEMOLIZIONE E IL
RIPRISTINO DEGLI INTONACI AMMALORATI, L IDROLAVAGGIO DELLA FACCIATA, IL TRATTAMENTO E LA
VERNICIATURA DELLE OPERE IN FERRO E IL CONTROLLO, CON EVENTUALE SIGILLATURA, DELLE LATTONERIA
DEI PLUVIALI E DELLA GRONDA.
Titolo autorizzativo: CILA  prot/estremi 0   data 24/12/2021  
Num. Istanza Mude 01-001272-0000598655-2021
Num pratica Edilizia 2021-20-30033
Prot. 0030033 del 24.12.2021
Notifica Preliminare -  Num Istanza MUDE 01-001272-0000616196-2021 del 27.12.2021, prot. numero 0423520/0</t>
  </si>
  <si>
    <t>SCALZO SRL , CARPENTERIE F.LLI GALLA - S.A.S. DI GALLA MAURO - FABIO E C. , SKYLINE COSTRUZIONI S.R.L. , EDILGROUP DI BOUHMID HASSAN , IPERTETTO S.R.L. , IMPIANTI ELETTRICI DI ANTONIO BUFIS , DODA ARBEN , COP.DECOR SRL</t>
  </si>
  <si>
    <t>STRADA BERTOLLA 45</t>
  </si>
  <si>
    <t>Riqualificazione energetica con sostituzione del generatore di calore e installazione pannelli fotovoltaici
Titolo autorizzativo: CILA  prot/estremi 0   data 02/02/2022  
Pratica edilizia C.I.L.A. presentata contestualmente alla notifica preliminare/14</t>
  </si>
  <si>
    <t>ATENA SOLUZIONI S.R.L.</t>
  </si>
  <si>
    <t>CORSO  VERCELLI 14</t>
  </si>
  <si>
    <t>Opere di Pulizia e Risanamento delle Facciate
Titolo autorizzativo: CILA  prot/estremi 0   data 22/06/2021  
/0</t>
  </si>
  <si>
    <t>EPLAN SRL , P.M.D. PONTEGGI RENT S.R.L. , ILZNATI KARIM ,    RADWAN PONTEGGIO DI SOLIMAN SALEM , PIRAMIDI2 DI ELSAYED MOHAMED</t>
  </si>
  <si>
    <t>STRADE  VARIE 0</t>
  </si>
  <si>
    <t>Lavori di manutenzione elettrica e meccanica su reti ed impianti di pertinenza del SII Settore Nord Est. Rif. App. 02-01/2020 - CIG: 8213792B3 - CUP: 672D0000000005. AGGIORNAMENTO NOTIFICA PER VARIAZIONE DL 
Titolo autorizzativo: null  prot/estremi 0   data null  
A far data dal 20/01/2022 il p.i. Riccardo Tita, individuato con prot n. 3703 del 19.01.2022, nominato con prot. Smat n. 3703 del 19/01/2022, ha accettato l'incarico di Direttore dei Lavori, sostituendo il p.i. Sergio Grattapaglia.
/0</t>
  </si>
  <si>
    <t>D.H.D. S.R.L. , C.F.C. CONSORZIO FRA COSTRUTTORI SOCIETA' COOPERATIVA  , CB IMPIANTI SRL  , MARTINA S.R.L. , FIEB S.R.L. , SMA TORINO SPA</t>
  </si>
  <si>
    <t>INTERVENTI DI MANUTENZIONE STRAORDINARIA AI SENSI DELL ART 119 DEL DL 34 del 2020 e ss.mm.ii: interventi antisismici in sismabonus 110, interventi di riqualificazione energetica in eco bonus 110.
INTERVENTI DI RECUPERO E RESTAURO CONSERVATIVO: interventi di recupero del patrimonio edilizio T.U.I.R., art. 16bis 50.
Titolo autorizzativo: CILA-S  prot/estremi 0   data 31/01/2022  
CILAS 0100127200006281982022 PRESENTATA IN DATA 31/01/2022.
INTERVENTI DI EFFICIENTAMENTO ENERGETICO INTERVENTI TRAINANTI RELATIVI A: SOSTITUZIONE DEL GENERATORE DI CALORE CON
POMPA DI CALORE E NUMERO 3 SONDE GEOTERMICHE PROFONDE VERTICALI; COIBENTAZIONE DELLE SUPERFICI OPACHE PER UNA
PORZIONE SUPERIORE AL 25%. INTERVENTI TRAINATI RELATIVI A: INSTALLAZIONE IMPIANTI FOTOVOLTAICI CONDOMINIALI E PRVATI;
INSTALLAZIONE SISTEMA DI ACCUMULO; COLONNINE RICARICA VEICOLI; SOSTITUZIONE SERRAMENTI SU PARTI COMUNI RISCALDATE;
SOSTIRUZIONE SERRAMENTI SU UNITA' IMMOBILIARI PRIVATE; INTERVENTI STRUTTURALI DISCIPLINATI DALLE "NORME TECNICHE PER LE
COSTRUZIONI" INTERVENTI STRUTTURALI DI ADEGUAMENTO SISMICO SIA SU PARTI COMUNI CHE PRIVATE./0</t>
  </si>
  <si>
    <t>AIRNET SRL , GEOB S.R.L. , SMG DI SIDARI</t>
  </si>
  <si>
    <t>CORSO TASSONI 52</t>
  </si>
  <si>
    <t>ristrutturazione edilizia immobile residenziale
Titolo autorizzativo: CILA  prot/estremi 0   data 03/12/2021  
SCIA per intervento di ristrutturazione edilizia depositata contestualmente/0</t>
  </si>
  <si>
    <t>EDILIZIA GENERALE SRL</t>
  </si>
  <si>
    <t>DALL'OSTO TRASPORTI S.R.L. , TEKNOMETAL SRL , PIOBESI ESCAVAZIONI S.R.L. , TERRA.CON S.R.L. , CO.GE.FA SRL , TEALDI S.R.L. , DEL REGNO SRL , CISMONT SRL , ACTIS ALESINA S.R.L. , CALABRESE *AUTOGRU S.R.L. , GUARNERO SRL , ELLEBI TECNOSPRAY SRL , CAROTAGGIO CONSOLIDAMENTO TAGLIO 2DIAMANT S.R.L. , SIMCO S.R.L. , TECHNOLOGICA SRL , S.B.M. SRL , INTECO S.R.L. , EDILVALLE SOCIETÀ COOPERATIVA ,  CALINI S.R.L. , NORD GROUP - SOCIETA' COOPERATIVA , QUADRO SRL , C.E.T. COSTRUZIONI S.R.L. , COGECO SOCIETÀ COOPERATIVA , BLEDI COSTRUZIONI SRL , IMPRESA GUAMAN MAGUINA PAMELA ERICKA , CANI SHPETIM SRL  , CUBO 2010 SRL , FRATELLI B SYSTEMS SRL , MALAK COSTRUZIONI S.R.L.S. , KG COPERTURE S.R.L. , EDILARTE S.R.L.S. , SAMEH PONTEGGI S.R.L. , 2021 SERVICE SRLS , A.V. MANUTENZIONI SAS , MIT SRL</t>
  </si>
  <si>
    <t>VIA  DELLE ORFANE 2</t>
  </si>
  <si>
    <t>Ristrutturazione di alloggio al 4°piano
Titolo autorizzativo: CILA  prot/estremi 19131   data 09/08/2021  
/0</t>
  </si>
  <si>
    <t>ALBERTONE SERRAMENTI SRL , LC IMPIANTI SRL , ARCATERM SRL , IMPRESA SACCO</t>
  </si>
  <si>
    <t>VIA PRINCIPESSA CLOTILDE 26</t>
  </si>
  <si>
    <t>Opere di rifacimento facciata su strada che consistono in:Decorazione facciate, Controllo e Battitura delle superfici intonacate; Rimozione parti di intonaco ammalorato e successivo ripristino e ricostruzione delle partieventualmente mancanti.Interventi su frontalini, cornicioni e fregi, corpi avanzati del fabbricato, balaustre in muratura, davanzali, Lavaggio con idropulitrice ad alta pressione conimpiego di detergente della parti in paramano e delle parti in muratura della facciata, Fondo impregnante all'acqua a base di silicati, per esterni, a base di unacombinazione di legante e sol di silicato, trasparente, ad alta penetrazione, applicato in una mano a pennello, a rullo.Preparazione opere in ferro comprendente: brossatura meccanica con impiego di smerigliatrici. spazzole rotanti e molatrici. di superfici arrugginite - ringhiere
Titolo autorizzativo: null  prot/estremi 0   data null  
CIL- ATTIVITA' LIBERA ART.6 (DPR 380/2001)/0</t>
  </si>
  <si>
    <t>F.V.R. SRL , MINERO RE GUIDO</t>
  </si>
  <si>
    <t>Opere di rifacimento facciata su strada che consistono in:Ripristino frontalini, sottobalconi cornici finestre e davanzaliPulizia della facciata su strada, compresa zoccolatura, davanzali e cornici in cementoOpere murarie di decorazioneDecorazione manufatti dei parapetti dei terrazziPulizia e sistemazione delle parti ammalorate delle perline e dei travi esistenti (Passafuori in legno)Sostituzione grondaie
Titolo autorizzativo: null  prot/estremi 0   data null  
/0</t>
  </si>
  <si>
    <t>VIA MAZZINI 2</t>
  </si>
  <si>
    <t>Modifica del layout interno dell'appartamento senza opere strutturali.
Titolo autorizzativo: CILA  prot/estremi 18626   data 04/08/2021  
Notifica inviata ai sensi dell'Articolo 99 comma 1 lettera b) Decreto legislativo n° 81, 9 aprile 2008.
Notifica preliminare (Decreto legislativo n° 81, 9 aprile 2008) per cantieri che, inizialmente non soggetti all'obbligo di notifica, ricadono nelle categorie di cui
alla lettera a) per effetto di varianti sopravvenute in corso d'opera: assunzione dei lavori da parte di più di una impresa esecutrice dopo l'inizio dei lavori./0</t>
  </si>
  <si>
    <t>ALBERTONE SERRAMENTI SRL , A.M.I.C. SRL , MEJNARDI PARQUET SRLS , A.M.I.C. COSTRUZIONI SRL , B.S. IMPIANTI DI BORDEUS STEFAN</t>
  </si>
  <si>
    <t>STRADA VAL SAN MARTINO 43</t>
  </si>
  <si>
    <t>CORSO MONTE GRAPPA 112</t>
  </si>
  <si>
    <t>INTERVENTI DI MANUTENZIONE STRAORDINARIA AI SENSI DELL ART 119 DEL DL 34 del 2020 e ss.mm.ii: interventi antisismici in sismabonus 110, interventi di riqualificazione energetica in eco bonus 110.
INTERVENTI DI RECUPERO E RESTAURO CONSERVATIVO: interventi di recupero del patrimonio edilizio T.U.I.R., art. 16bis 50.
Titolo autorizzativo: CILA-S  prot/estremi 0   data 01/02/2022  
CILAS 0100127200006310312022 PRESENTATA IN DATA 01/02/2022.
INTERVENTI DI EFFICIENTAMENTO ENERGETICO INTERVENTI TRAINANTI RELATIVI A: SOSTITUZIONE DEL GENERATORE DI CALORE CON
SISTEMA IBRIDO POMPA DI CALORE CALDAIA A CONDENSAZIONE; COIBENTAZIONE DELLE SUPERFICI OPACHE PER UNA PORZIONE
SUPERIORE AL 25%. INTERVENTI TRAINATI RELATIVI A: INSTALLAZIONE IMPIANTI FOTOVOLTAICI CONDOMINIALI;
INSTALLAZIONE SISTEMA DI ACCUMULO; SOSTITUZIONE SERRAMENTI SU PARTI COMUNI RISCALDATE; SOSTITUZIONE SERRAMENTI SU
UNITA' IMMOBILIARI PRIVATE; INTERVENTI STRUTTURALI DISCIPLINATI DALLE "NORME TECNICHE PER LE COSTRUZIONI" INTERVENTI
STRUTTURALI DI ADEGUAMENTO SISMICO SIA SU PARTI COMUNI CHE PRIVATE./0</t>
  </si>
  <si>
    <t>SMG DI SIDARI</t>
  </si>
  <si>
    <t>AUTOGRU DI MONTALDO SRL , CIRCET ITALIA SPA , CANNELLA S.R.L. , UDT TELECOMUNICAZIONI SRL , TELEBIT SPA , CALABRESE *AUTOGRU S.R.L.</t>
  </si>
  <si>
    <t>S.I.M.E. S.R.L. , PARISI RODOLFO , SARST DI RIZZA SALVATORE , DOMUS MOQUETTE DI ANTONIO CAPUCCHIO S.R.L. , F.G.L. DI SAVIANO FRANCESCO &amp; C. SNC , CALABRESE *AUTOGRU S.R.L. , F.LLI GIANUZZI SRL , LA MIDA S.A.S DI MARCO CAPOBIANCO , GRUPPO TECNOIMPRESE S.R.L. , CV PROJECT COSTRUZIONI S.R.L. , A.C. SYSTEMS DI CARUCCIO MARIANO &amp; C. , VIEFFE SRL , EDIMPIANTI SRL , EDIL DECORO , DPS MONTAGGI GROUP S.R.L. , CENERELLI SRL , P.M.D. PONTEGGI RENT S.R.L. , S&amp;Z GROUP SRLS , L.C. S.R.L. , EDIL CARTONGESSO S.R.L. , LINEA MARMO E PIASTRELLE SOCIETA' COOPERATIVA , LC 14 SRL , EDIL MUSETTI , MC BUILDING SRLS , CODESPOTI PAOLO , NUOVA GIRO S.R.L.</t>
  </si>
  <si>
    <t>CORSO GALILEO FERRARIS 61</t>
  </si>
  <si>
    <t>Sostituzione rivestimento esistente a mosaico per le facciate esterne, con impiego di colori il più simili possibile agli attuali, su
pareti, parapetti, sottobalcone P1; per i restanti sottobalconi si rimuoveranno le tessere di mosaico ora presente e sarà
realizzato un intonaco che verrà verniciato con tinte simili alle esistenti. Tinteggiatura dei parapetti lato interno, previa
rimozione e ripristino di parti ammalorate
Titolo autorizzativo: CILA  prot/estremi 0   data 30/07/2021  
/0</t>
  </si>
  <si>
    <t>YOUSSEF PONTEGGI DI ZAYAN AHMED ABDELFATTAH , CHIAPPINO GROUP S.R.L. SEMPLIFICATA , CV VALENTE DI VALENTE CLAUDIO , CASETTA GROUP , ALESSANDRIA COSTRUZIONI DI BASIOUNY KHALED MAHMOUD MOHAMED</t>
  </si>
  <si>
    <t>NTA TECHNICAL SOLUTIONS S.R.L. , MOLLO SERVIZI SRL , CONSORZIO CODEC</t>
  </si>
  <si>
    <t>MODIFICHE DISTRIBUTIVE INTERNE
Titolo autorizzativo: CILA  prot/estremi 30661   data 27/12/2021  
/0</t>
  </si>
  <si>
    <t>IMPRESA INDIVIDUALE SELMANI NAZMI , D.I. PAVEL VIOREL , CAP CONTROSOFFITTI DI PARRINELLO CLAUDIO , AMODO S.A.S. DI ORRU' ALESSIO E C. , MAZZEI ROBERTO , MOTTUSO (EMMEMME DI) MAURIZIO , D.I. SELVAGGIO GAETANO</t>
  </si>
  <si>
    <t>VIA E. DE MARCHI 11</t>
  </si>
  <si>
    <t>Modifica facciate di uno stabile a destinazione mista residenziale/terziaria mediante modifica aperture, sostituzione di strutture opache di rivestimento con
facciate ventilate e sostituzione infissi esistenti.
Titolo autorizzativo: SCIA  prot/estremi 19695   data 19/08/2021  
/0</t>
  </si>
  <si>
    <t>GALAVOTTI MAURO , IMPRESA EDILE M.A. S.R.L.S. , IMPRESA F.LLI BUSCIETI S.R.L. , IDEALPOSA SRL</t>
  </si>
  <si>
    <t>VIA NICOMEDE BIANCHI 69</t>
  </si>
  <si>
    <t>Manutenzione facciata lato cortile e strada
Titolo autorizzativo: null  prot/estremi 0   data null  
Il cantiere inizialmente non era soggetto a notifica preliminare in quanto era prevista una sola impresa./0</t>
  </si>
  <si>
    <t>IMMOBILIARE DON BOSCO -COOP. R.L. , NAGY FETOUH AWAD ELDEWIK FETOUH</t>
  </si>
  <si>
    <t>VIA RUBINO 79</t>
  </si>
  <si>
    <t>modifiche distributive interne
Titolo autorizzativo: CILA  prot/estremi 27037   data 19/11/2021  
/0</t>
  </si>
  <si>
    <t>IMPRESA INDIVIDUALE SELMANI NAZMI , D.I. PAVEL VIOREL , GF SERVIZI DI DOMI ARTUR , AMODO S.A.S. DI ORRU' ALESSIO E C. , CAP CONTROSOFFITTI DI PARRINELLO CLAUDIO</t>
  </si>
  <si>
    <t>VIA  ANDREA DORIA 7</t>
  </si>
  <si>
    <t>IMPRESA EDILTRANSPORT VISCOMI SRL  , NEMESI DI BERTONCINI LUCA , PRIMULA COSTRUZIONI SRL , KAROMA GROUP  , P.M.D. PONTEGGI RENT S.R.L. , SPAZIO IMMAGINE SRL , TORPALI SRL</t>
  </si>
  <si>
    <t>CORSO  VITTORIO EMANUELE II 74</t>
  </si>
  <si>
    <t>Restauro facciate esterne e ripristino della copertura con installazione impianto anti-caduta
Titolo autorizzativo: CILA  prot/estremi 0   data 23/06/2021  
/0</t>
  </si>
  <si>
    <t>FABRICARESTAURI , PALUMBO S.R.L. , EDILSTRANO SNC DI STRANO DAVIDE E STRANO SALVATORE SIGLABILE EDILSTRANOSNC DI STRANO DAVIDE &amp; C. , ALLUTO ANNALISA , SASHIN SALEM , MORELLO IMPIANTI S.R.L.S. , PROKLIMA HOUSE SRL</t>
  </si>
  <si>
    <t>STRADA DEL MAINERO 66</t>
  </si>
  <si>
    <t>CORSO BRUNELLESCHI ANGOLO VIA MONGINEVRO 0</t>
  </si>
  <si>
    <t>RIPARAZIONE TUBAZIONE STRADALE IN ACCIAIO DN 300
Titolo autorizzativo: null  prot/estremi 0   data null  
/0</t>
  </si>
  <si>
    <t>VIA VIRLE 10</t>
  </si>
  <si>
    <t>MANUTENZIONE ORDINARIA MANTO DI COPERTURA, RIPRISTINO FRONTALINI E SOTTOBALCONI LATO CORTILE, ISOLAMENTO TERMICO PIANO PILOTI
Titolo autorizzativo: ...  prot/estremi 0   data null  
/0</t>
  </si>
  <si>
    <t>FISSOLOGRU SRL , ALTECH DI CREPALDI DIEGO , FC GENERAL CONTRACTOR SRL , POLETTI IVANO , BRUNO SRL , BARDHI CESK , THERMO CLIM IMPIANTI DI RUSU ELISEI , EDUART LIKA , BARDHI REALD</t>
  </si>
  <si>
    <t>interventi di recupero del patrimonio edilizio, efficienza energetica, rischio sismico (artt. 119 e 121 del D.L. n. 34/2020 coordinato con la legge di conversione n 77/2020 e modificato dal D.L. n 77/2021) opere di coibentazione in  posizione esterna su tutti i fronti dell'edificio ad eccezione delle logge; isolamento dell'estradosso dell'ultimo solaio di copertura; isolamento intradossopiano pilotis.
Titolo autorizzativo: CILA-S  prot/estremi 0   data 16/11/2021  
/0</t>
  </si>
  <si>
    <t>MANIN SILVANO</t>
  </si>
  <si>
    <t>STRADA DI LANZO 200</t>
  </si>
  <si>
    <t>Opere edili, metalliche ed impiantistiche per modifica di 
un impianto di Comunicazioni elettroniche per conto di 
Iliad Italia S.p.A. - TO10148_008 LANZO
Titolo autorizzativo: CILA  prot/estremi 79538   data 26/11/2021  
Si fa riferimento alla Comunicazione di Avvio Lavori protocollata al suap di Torino il 26/11/2021_pratica suap 13970161009-23112021-1325/0</t>
  </si>
  <si>
    <t>SIELTE S.P.A. , AUTOGRU DI MONTALDO SRL</t>
  </si>
  <si>
    <t>VIA  TIZIANO 19</t>
  </si>
  <si>
    <t>OPERE DI RISTRUTTURAZIONE
Titolo autorizzativo: null  prot/estremi 0   data null  
/0</t>
  </si>
  <si>
    <t>BASILICO AURELIO MARCELLO , AMAG SRL , ALL SERVICE DI FACCHINO NICOLA</t>
  </si>
  <si>
    <t>PIAZZA GRAN MADRE  14</t>
  </si>
  <si>
    <t>Manutenzione impianto gas condominiale presso piano di copertura
Titolo autorizzativo: null  prot/estremi 0   data null  
/0</t>
  </si>
  <si>
    <t>GIGLIO PIETRO SNC DI CAPUSSOTTO PIERO, CUOCO MATTEO  &amp; C, , L. &amp; A. TERMOIDRAULICA S.N.C. DI IMPERIALE LUCA E COLMELET ANDREA</t>
  </si>
  <si>
    <t>VIA  PARIS ANDREA  10</t>
  </si>
  <si>
    <t>ristrutturazione appartamento 
Titolo autorizzativo: CILA  prot/estremi 0   data 04/05/2021  
/0</t>
  </si>
  <si>
    <t>SALPIETRA SALVATORE , F.G.M. IMPIANTI ELETTRICI CIVILI E INDUSTRIALI DI FRACASSI GILBERTO</t>
  </si>
  <si>
    <t>STRADA VAL SALICE  68</t>
  </si>
  <si>
    <t>Intervento di efficientamento energetico, tramite intervento di insufflaggio in intercapedine, sostituzione degli infissi, coibentazione del tetto, sostituzione della caldaia con impianto ibrido. 
Titolo autorizzativo: null  prot/estremi 0   data null  
/0</t>
  </si>
  <si>
    <t>SA.PI. SRL , STYLVETRO DI LOTTA VINCENZO , AB SISTEMI S.A.S. DI BATTISTA CESARE , ORGANIZZAZIONE SAVIO E SCATENA S.R.L. , C.I.S.A. COSTRUZIONE IMPIANTI SPECIALI ANTIFURTO S.R.L. , KONE S.P.A. , REFRA SOCIETA' A RESPONSABILITA' LIMITATA SEMPLIFICATA , MASTER TEAM S.R.L. , VOLOSIN ADRIAN DIMITRU  , ARTECNO SRL , MASTROSERVICE DUE S.R.L.S. , EDILCIR DI DI BIASE CIRO , CREAZIONI DI FISCHIETTI SANDRO</t>
  </si>
  <si>
    <t>VIA TOLMINO 43</t>
  </si>
  <si>
    <t>Messa in sicurezza intonaci
Titolo autorizzativo: null  prot/estremi 0   data null  
/0</t>
  </si>
  <si>
    <t>EDIL.G.DA DI STANCU DANIEL-IONUT &amp; C. S.N.C. , NOLOUNO S.R.L.S. , EMMEFFE MANUTENZIONI</t>
  </si>
  <si>
    <t>Rifacimento impianto meccanico, elettrico, rilevazione incendio, bagni e installazione rampa per disabili.
Titolo autorizzativo: SCIA  prot/estremi 0   data 08/03/2021  
SCIA in sanatoria/0</t>
  </si>
  <si>
    <t>VIA TRIPOLI 1</t>
  </si>
  <si>
    <t>Manutenzione Straordinaria, diversa distribuzione interna
Titolo autorizzativo: CILA  prot/estremi 0   data 28/01/2022  
/0</t>
  </si>
  <si>
    <t>FERRAMENTA SAVOIA DI DI POTO FABRIZIO , DE SALVO COSTRUZIONI S.R.L.S.</t>
  </si>
  <si>
    <t>VIA DAMIANO CHIESA  34</t>
  </si>
  <si>
    <t>Modifiche assetto planimetrico, integrazioni impianti tecnologici
Titolo autorizzativo: CILA  prot/estremi 2065   data 31/01/2022  
/0</t>
  </si>
  <si>
    <t>VIA  GENEYS 20</t>
  </si>
  <si>
    <t>PER RESTAURO CONSERVATIVO FACCIATA  E FRONTALINI VIA DE GENEYS 20  TORINO
Titolo autorizzativo: CILA  prot/estremi 0   data 23/12/2021  
/0</t>
  </si>
  <si>
    <t>ST IMPRESA DI EDILIZIA GENERALE S.R.L. , LUMINA SERVICE DI PATRAUCAN CORNELIU , SMG PONTEGGI DI EISH NAHED</t>
  </si>
  <si>
    <t>VIA REISS ROMOLI 56</t>
  </si>
  <si>
    <t>RISTRUTTURAZIONE EDILIZIA CON EFFICIENTAMENTO ENERGETICO DI UNITÀ IMMOBILIARE A DESTINAZIONE RICETTIVA ASSISTENZIALE
Titolo autorizzativo: null  prot/estremi 0   data null  
/0</t>
  </si>
  <si>
    <t>EDIL RUSU DI RUSO IONEL
 , IMMOBILIARE CARLO ALBERTO S.R.L. , IA-DE PONTEGGI SOCIETA' COOPERATIVA</t>
  </si>
  <si>
    <t>AQ_140_006_FAB_4G FABBR.4G-LAB.MAT_CORSO DUCA DEGLI ABRUZZI 0</t>
  </si>
  <si>
    <t>ACCORDO QUADRO QUADRIENNALE PER L'ESECUZIONE DI INTERVENTI DI RISTRUTTURAZIONE, ADEGUAMENTO E MESSA IN SICUREZZA
DEGLI IMMOBILI DI PROPRIETÀ O IN USO AL POLITECNICO DI TORINO CONTRATTO APPLICATIVO n. 03 D.SAT. Ristrutturazione laboratori 'Prove
Meccaniche', 'XPS' e corridoio al piano seminterrato del fabbricato 4G. CIG AQ: 8423363B09 - CIG derivato: 89392484D0 - C.U.P.: E12I20000000005
Titolo autorizzativo: null  prot/estremi 0   data null  
Validazione progetto esecutivo (art. 26, comma 8 del Codice dei Contratti pubblici, D.Lgs. 50/2016 e s.m.i.) in data 11/10/2021
La procura speciale sarà firmata dal Dirigente dell'Area Edilizia e Logistica, Arch. Gianpiero Biscant, in nome e per conto dell'intestatario
/0</t>
  </si>
  <si>
    <t>VIA ARSENALE 40</t>
  </si>
  <si>
    <t>L'AGGIORNAMENTO DELLA PRIMA NOTIFICA PRELIMINARE SERVE PER L'INSERIMENTO DI N.2 IMPRESE SUB-APPALTATRICI.
Titolo autorizzativo: CILA-S  prot/estremi 0   data 12/01/2022  
RISANAMENTO DELLA FACCIATA ESTERNA LATO VIA APPARTENENTE ALLO STABILE Condominiale di Via Arsenale n.40 - 10121 - Torino - c.f.:
96591690019./0</t>
  </si>
  <si>
    <t>VIA VINADIO 23</t>
  </si>
  <si>
    <t>manutenzione straordinaria
Titolo autorizzativo: null  prot/estremi 0   data null  
/0</t>
  </si>
  <si>
    <t>METALMONTAGGI SRL , VIPAFRIGO DI MAGNESI, DUCATTO &amp; C. SNC , CO.VE SOCIETA' A RESPONSABILITA' LIMITATA SEMPLIFICATA , MAGLIOLI S.R.L. , EDILSILVIU DI SILVIU VASILE ROMANIUC , NPL DI NERI SIMONE</t>
  </si>
  <si>
    <t>KHAMIS PONTEGGI SRL , EDILMATTIA DI BUGHINICI M. , NTA TECHNICAL SOLUTIONS S.R.L. , ARCHINGEST S.R.L.</t>
  </si>
  <si>
    <t>VIA MONTE DI PIETÀ 24</t>
  </si>
  <si>
    <t>Modifiche interne con unione di due unità immobiliari e cambio di destinazione d'uso da commerciale a terziaria
Titolo autorizzativo: null  prot/estremi 0   data null  
/0</t>
  </si>
  <si>
    <t>GIORDANINO IMPIANTI S.N.C.  , SIRIO COSTRUZIONI S.R.L. , T.T.M. DI LA MOTTA MAURIZIO E C S.N.C. , ANGOLO FIORITO S.R.L. , CAVALLARO ADRIANO , PLANT SISTEM SNC</t>
  </si>
  <si>
    <t>MANUTENZIONE STRAORDINARIA APPARTAMENTO, RIFACIMENTO DEI BAGNI ESISTENTI E FORMAZIONE DI NUOVO BAGNO
Titolo autorizzativo: CILA  prot/estremi 0   data 17/01/2022  
/0</t>
  </si>
  <si>
    <t>MONARDO FRANCESCO , FALEGNAMERIA BERARDI S.N.C. DI BERARDI ANTONIO E DAVIDE , BARBERO ALBERTO , CERCEL GHEORGHE , COREDIL S.R.L.</t>
  </si>
  <si>
    <t>VIA GALVANI 31</t>
  </si>
  <si>
    <t>manutenzione straordianria facciate
Titolo autorizzativo: CILA  prot/estremi 616414   data 27/12/2021  
/0</t>
  </si>
  <si>
    <t>DG &amp; C. EDILIZIA S.R.L. , ORSINO PONTEGGI SRL</t>
  </si>
  <si>
    <t>Realizzazione di cappotto esterno e isolamento ultimo solaio, sostituzione dei serramenti e dei sistemi oscuranti, sostituzione dei generatori di calore e dei terminali al primo piano. Installazione impianto fotovoltaico, sistema di accumulo e colonnina ricarica elettrica. Rifacimento del tetto, della struttura primaria, secondaria e del manto di copertura.
Titolo autorizzativo: CILA-S  prot/estremi 2346   data 02/02/2022  
/0</t>
  </si>
  <si>
    <t>Frazionamento di singola unità immobiliare in n.4 appartamenti.
Titolo autorizzativo: CILA  prot/estremi 2275   data 02/02/2022  
/0</t>
  </si>
  <si>
    <t>MR DI RONCO MICHELE , NUOVA DIMENSIONE - SERVIZI GENERALI PER L'EDILIZIA S.R.L. , SAVVA &amp; BUGA S.N.C. DI SAVVA ALBERT E BUGA MIHAIL , MORELLO IMPIANTI S.R.L.S. , FIAMMENGO FEDERICO SRL , EDIL GIO DI SABATINO GIORGIO , LA MOLE EDILIZIA SU FUNE SRL , GAMAL PONTEGGI DI ELMENSHAWY , NUOVA RICOSTRUZIONE SBS SRL , RG DECORAZIONI DI RIGA GIUSEPPE , BOUDRAIGA EL BAINE , DANESE PONTEGGI S.R.L.</t>
  </si>
  <si>
    <t>MANUTENZIONE ORDINARIA DELLA FACCIATA
Titolo autorizzativo: null  prot/estremi 0   data null  
INTERVENTO NON SOGGETTO A COMUNICAZIONE O PRESENTAZIONE DI TITTOLO AUTORIZZATIVO/0</t>
  </si>
  <si>
    <t>PINTO GABRIELE , CO.GE.GA , ALFE S.R.L.S.  , TRECOSTRUZIONI S.R.L. , ABDELBAKY PONTEGGI DI ABDELBAKY MAMDOUH</t>
  </si>
  <si>
    <t>PROGETTO DI RESTAURO DELLE FACCIATE LATO STRADA E CORTILE DEGLI EDIFICI DEL COMPLESSO "ISTITUTO
ARTI E MESTIERI" CON ACCESSO IN CORSO TRAPANI N. 25 E COMPRESI TRA LE VIE BARDONECCHIA E
CAPRIOLO.
Titolo autorizzativo: CILA  prot/estremi 0   data 18/10/2021  
/0</t>
  </si>
  <si>
    <t>HG PONTEGGI , AT STUDIO SRL , MOUAOUINE MOUNIR , DM GROUP SRL , DINAMICA SRL</t>
  </si>
  <si>
    <t>Manutenzione ordinaria delle facciate, nello specifico di cornicioni e frontalini lato cortile.
Titolo autorizzativo: null  prot/estremi 0   data null  
/0</t>
  </si>
  <si>
    <t>VIA BOVE 5</t>
  </si>
  <si>
    <t>Ristrutturazione interni alloggio
Titolo autorizzativo: CILA  prot/estremi 0   data 03/02/2022  
0100127200006039002021 /0</t>
  </si>
  <si>
    <t>ARCOSERVIZI SPA , QUINTINO COSTRUZIONI SPA</t>
  </si>
  <si>
    <t>COMUNICAZIONE INIZIO LAVORI ASSEVERATA per gli interventi di cui all'art.119 del D.L. 34/2020 e s.m.i. 'CILA-SUPERBONUS' per opere di efficientamento energetico dell'immobile sito alla via Druento n°67, in Torino.
Titolo autorizzativo: CILA-S  prot/estremi 0   data 02/02/2022  
/0</t>
  </si>
  <si>
    <t>LGC COSTRUZIONI S.R.L.</t>
  </si>
  <si>
    <t>CORSO REGINA MARGHERITA 82</t>
  </si>
  <si>
    <t>MANUTENZIONE STRAORDINARIA PER MODIFICHE INTERNE E FUSIONE N. 2 ALLOGGI.
Titolo autorizzativo: CILA  prot/estremi 29998   data 23/12/2021  
TRATTASI DI AGGIORNAMENTO NOTIFICA PRELIMINARE PER SUBENTRO IMPRESA. 
L'IMPRESA EDIL BAVA S.N.C. E' STATA RIMOSSAS DAL SUO INCARICO E L'ESECUZIONE DEI LAVORI E' STATA AFFIDATA ALLA DITTA TRUNFIO MICHELE (ARTIGIANO EDILE).
/0</t>
  </si>
  <si>
    <t>DA MONDOPORTA S.A.S. DI BREGOLIN DAVIDE &amp; C. , AC ELETTROIMPIANTI DI COSTA ALESSIO , BIANCHET VALTER , TRUNFIO MICHELE</t>
  </si>
  <si>
    <t>CORSO DUCA DEGLI ABRUZZI 33</t>
  </si>
  <si>
    <t>sostituzione serramenti esistenti;installazione nuovo impianto di riscaldamento;realizzazione impianto di riscaldamento a pavimento;installazione condizionatore;adeguamento impianto elettrico;rifacimento pavimenti e rivestimenti;realizzazione ribassamenti in cartongesso.
Titolo autorizzativo: CILA  prot/estremi 0   data 03/02/2022  
/0</t>
  </si>
  <si>
    <t>sostituzione serramenti esistenti; installazione nuovo impianto di riscaldamento;realizzazione impianto di riscaldamento a pavimento;installazione condizionatore;adeguamento impianto elettrico;rifacimento pavimenti e rivestimenti; realizzazione ribassamenti in cartongesso.
Titolo autorizzativo: CILA  prot/estremi 0   data 03/02/2022  
/0</t>
  </si>
  <si>
    <t>OPERE DI MANUTENZIONE STRAORDINARIA RELATIVE AL RESTAURO E RISANAMENTO FACCIATA CORTILE DEL CONDOMINIO DI VIA DI NANNI N 28
Titolo autorizzativo: null  prot/estremi 0   data null  
/0</t>
  </si>
  <si>
    <t>RIFACIMENTO DI PAVIMENTO E MASSETTO DI LOCALE WC CON MODIFICHE IMPIANTI ELETTRICO ED IDRICO
Titolo autorizzativo: null  prot/estremi 0   data null  
/0</t>
  </si>
  <si>
    <t>CORSO GROSSETO 240</t>
  </si>
  <si>
    <t>VIA  ADIGE 20</t>
  </si>
  <si>
    <t>Ristrutturazione edilizia ed impiantistica per efficientamento energetico di civile abitazione
Titolo autorizzativo: CILA-S  prot/estremi 0   data 14/12/2021  
/0</t>
  </si>
  <si>
    <t>B &amp; B S.A.S. DI ALBERTO BERGONZI &amp; C.</t>
  </si>
  <si>
    <t>STRADA PIANEZZA 307</t>
  </si>
  <si>
    <t>VIA  DUINO 115</t>
  </si>
  <si>
    <t>Intervento di MANUTENZIONE STRAORDINARIA LEGGERA che prevede una nuova distribuzione spaziale per diverse esigenze interne. 
Formazione di nuovi spazi attraverso la realizzazione di nuove tramezzature in cartongesso, senza nessun aumento di SLP o modifiche di altri parametri urbanistici. Non ci sono interventi strutturali; non ci sono interventi su porzioni condominiali o in comune con altre proprietà.
Titolo autorizzativo: CILA  prot/estremi 2440   data 03/02/2022  
/0</t>
  </si>
  <si>
    <t>STRADA CASCINETTE 434</t>
  </si>
  <si>
    <t>REALIZZAZIONE RETE ANTINCENDIO BASSA PRESSIONE INTERRATA PER ALIMENTAZIONE IDRANTI UNI70 DA VALVOLA 138 A VALVOLA 140
Titolo autorizzativo: ...  prot/estremi 0   data null  
L'intestatario possiede diretta procura da IVECO SPA/0</t>
  </si>
  <si>
    <t>PANTONE PASQUALE E C. SNC , FCA SECURITY SCPA , ROCCATI GIORGIO , MATTIODA SRL  , F.LLI PALERMO SRL , P.I.K.V. SRL</t>
  </si>
  <si>
    <t>VIA SALUZZO 94</t>
  </si>
  <si>
    <t>Manutenzione facciate e rifacimento copertura.
Titolo autorizzativo: CILA  prot/estremi 0   data 22/11/2021  
/0</t>
  </si>
  <si>
    <t>BRIDGE S.R.L. , SARNI PIETRO , MARRARA CARMELO , ELSAIFY GRUPPO PONTEGGI DI ELSAIFY D.I.</t>
  </si>
  <si>
    <t>OPERE DI:
- TINTEGGIATURA FRONTALINI, SOTTOBALCONI E RINGHIERE;
- RIFACIMENTO BALCONI
Titolo autorizzativo: null  prot/estremi 0   data null  
/0</t>
  </si>
  <si>
    <t>METAL SYSTEM DI PALMISANO ANTONIO , ENERGIA E GAS SRL , C.M. DI BERUTTO FEDERICO , COLUCCI ANTONIO , ZOUHAIR LAHCEN , EDILRENOVATION SRLS</t>
  </si>
  <si>
    <t>Lavori di attuazione del Progetto Vista Nord (bonifica MCA e FAV, demolizioni, preparazione delle aree e completamento scala sud tunnel impianti) all'interno dello stabilimento MICHELIN S.p.A. di Corso G. Cesare, 424 int.95/C (con accesso esclusivo da Corso Romania) nel Comune di Torino.
Titolo autorizzativo: null  prot/estremi 0   data null  
/0</t>
  </si>
  <si>
    <t>DIEFFE COSTRUZIONI GENERALI S.R.L. , PERINO PIERO SRL</t>
  </si>
  <si>
    <t>STRADA DEL MAINERO 94</t>
  </si>
  <si>
    <t>VIA VITTIME DI BOLOGNA 10</t>
  </si>
  <si>
    <t>PROGETTO DEFINITIVO MANUTENZIONE STRAORDINARIA EDIFICI SCOLASTICI DELLA CITTA' - BILANCIO 2020  - LOTTO 2 - AREA NORD
-Puntellamento solaio vespaio zone ammalorate
-Rifacimento impermeabilizzazione di parte di copertura
Titolo autorizzativo: null  prot/estremi 0   data null  
PRESENTATA IN QUANTO DIRIGENTE DELL'AREA EDILIZIA SCOLASTICA DEL COMUNE DI TORINO CON FUNZIONI DI R.U.P. E RESPONSABILE
DEI LAVORI NOMINATO CON ATTO DI ORGANIZZAZIONE DEL DIRETTORE DI DIVISIONE PROT. 9650 DEL 04/08/2020 E AGGIORNATO CON ATTO PROT. N. 8246 DEL 15/06/2021./0</t>
  </si>
  <si>
    <t>OPERE DI BONIFICA MEDIANTE RIMOZIONE, TRASPORTO E SMALTIMENTO DI FRAMMENTI DI MCA DISPERSI IN DUE AREE DI CIRCA 10MQ CADAUNA DI TERRENO ALL'INTERNO DELL'AREA DI PROPRIETA' DI ITALGAS RETI S.P.A. (AREA EX GASOMETRI) IN CORSO REGINA MARGHERITA 52 A TORINO.
Titolo autorizzativo: ...  prot/estremi 0   data null  
IN DATA 23/11/2021 (PROTOCOLLO N. 319222) L'ASL CITTA' DI TORINO, S.C.S.Pre.S.A.L. HA COMUNICATO NULLA OSTA PER L'ESECUZIONE DELLE OPERE IN OGGETTO./0</t>
  </si>
  <si>
    <t>TORTORA VITTORIO SRL</t>
  </si>
  <si>
    <t>VIA  VALEGGIO 30</t>
  </si>
  <si>
    <t>Manutenzione ordinaria della facciata su strada
Titolo autorizzativo: ...  prot/estremi 0   data null  
E' stata inoltrata una comunicazione di manutenzione ordinaria al Comune di Torino prot. 2021/20/24785 del 27/10/2021./0</t>
  </si>
  <si>
    <t>DITTA SAID DI ELDAHSHOURY , EDIL PADUANO S.A.S DI PADUANO CARMINE &amp; C.</t>
  </si>
  <si>
    <t>Manutenzione straordinaria finalizzata ad assicurare e mantenere nel tempo adeguate condizioni di sicurezza e di dotare gli edifici scolastici del Comune di Torino del Certificato Prevenzione Incendi. Gli interventi riguardano in particolare la scuola di via Barletta 109/20 e comprendono sostituzione di serramenti, installazione serramenti REI, demolizione e ricostruzione scale esterne di sicurezza, interventi edili connessi.
Titolo autorizzativo: ...  prot/estremi 0   data null  
NESSUN TITOLO AUTORIZZATIVO AI SENSI DELL'art. 7 DPR 380/2001.
PRESENTATA  DAL RESPONSABILE DEI LAVORI E RUP DAL DIRIGENTE DELL'AREA EDILIZIA SCOLASTICA DEL COMUNE DI TORINO, DIRIGENTE NOMINATO CON ATTO DI ORGANIZZAZIONE DEL DIRETTORE DI DIVISIONE PROT. N. 8246 DEL 15/06/2021.  /20</t>
  </si>
  <si>
    <t>BKMM DI BESHAY ATEF</t>
  </si>
  <si>
    <t>INTERCOSTRUZIONI SPA , EDIL COS SOCIETA' S.R.L.S , AHMED SHEHATA ABOU RADWAN EZZAT , I.C.Z. S.P.A.</t>
  </si>
  <si>
    <t>VIA PAISIELLO 61</t>
  </si>
  <si>
    <t>Manutenzione ordinaria facciate esterne, tinteggiatura, impermeabilizzazione balconi
Titolo autorizzativo: null  prot/estremi 0   data null  
/0</t>
  </si>
  <si>
    <t>FELICE FRANCESCO SRL , IMPRESA EDILE BURACI S.R.L. , LOBIANCO VINCENZO , SALEM SCAFFOLDING DI AMIN AMIN SALEM HOSSAM , FIAMMENGO FEDERICO SRL , DANESE PONTEGGI S.R.L. , EDIL M.A.C. SAS DI CHKOR ABDELLAH E C.</t>
  </si>
  <si>
    <t>VIA MONTECORNO ANGOLO VIA CASORATI 0</t>
  </si>
  <si>
    <t>RIPARAZIONE TUBAZIONE STRADALE
Titolo autorizzativo: null  prot/estremi 0   data null  
/0</t>
  </si>
  <si>
    <t>SERIM SRL , MASONI S.R.L. , ARMONICA S.R.L. , AURI FOLIA RESTAURI SRL , RIBA COSTRUZIONI SRL , ALESSANDRIA COSTRUZIONI DI BASIOUNY KHALED MAHMOUD MOHAMED , WORK SHOP DESIGN DI RIGOLIN JUNIO CESAR , FERRO MATTEO , SOLUZIONI ECOCREATIVE S.R.L. , TEK SOL DI BARTOLETTI ENZO , SANTORO PASQUALE , DANESE PONTEGGI S.R.L.</t>
  </si>
  <si>
    <t>ESCAVAZIONI VALSANIA DI VALSANIA FABIO E VALSANIA GIANLUIGI S.N.C. , I.C.E.T. SRL , I.MA.C. SRL , ELCOM SRL</t>
  </si>
  <si>
    <t>VIA BARACCA 21</t>
  </si>
  <si>
    <t>VIA FEBO 6</t>
  </si>
  <si>
    <t>Intervento di manutenzione straodinaria - isolamento a cappotto delle pareti verso esterno,realizzazione di coibentazione copertura a faldecon tetto ventilato, realizzazione passauomo)
Titolo autorizzativo: ...  prot/estremi 0   data null  
/0</t>
  </si>
  <si>
    <t>NISTOR BOGDAN CATALIN</t>
  </si>
  <si>
    <t>Realizzazione nuova RSA
Titolo autorizzativo: PDC  prot/estremi 0   data 22/04/2021  
Ingresso nuova impresa per realizzazione ponteggio./0</t>
  </si>
  <si>
    <t>VIA OROPA 123</t>
  </si>
  <si>
    <t>Risanamento degli intonaci ammalorati, frontalini balconi, sottobalconi e cornicione
Titolo autorizzativo: CILA  prot/estremi 5825   data 17/03/2021  
/0</t>
  </si>
  <si>
    <t>KHAMIS PONTEGGI SRL , F.I.A.M.M.A. SRL , D'ELIA SERVICE S.R.L. , RICCA CONSORZIO DI EDILIZIA GENERALE , MOSSAD PONTEGGI DI HASHKIL , TOP4 SRLS , ARTE FER SOCIETA' COOPERATIVA , F.B.L. CARPENTERIA E FERRAMENTA , IA-DE PONTEGGI SOCIETA' COOPERATIVA</t>
  </si>
  <si>
    <t>TECNOLOGIE VEGETALI S.R.L. , MORELLO IMPIANTI S.R.L.S. , AMEDEO PONTEGGI SRL , SAVA CORNELIU , FLORIN DORINEL DEREVLEAN , FIAMMENGO FEDERICO SRL</t>
  </si>
  <si>
    <t>STRADA DEI TETTI GRAMAGLIA 22</t>
  </si>
  <si>
    <t>STAR SYSTEM DI STELLA MARCO , LA NORD IMPIANTI SRL , RESTRUCTURA DI LUCIA FABRIZIO , ARKY S.R.L.</t>
  </si>
  <si>
    <t>Manutenzione straordinaria della facciata su strada e ripassatura della copertura. Non verrà installato cappotto così come non
sarà redatta la relazione energetica in quanto derogabile ai sensi del comma 3 art. 3 del Decreto Legislativo n 192 del 2005. In
particolare, sono esclusi dall'applicazione del predetto decreto legislativo, tra gli altri, gli edifici ricadenti nell'ambito della
disciplina della parte seconda e dell'articolo 136, comma 1, lettere b) e c), del decreto legislativo 22 gennaio 2004, n. 42.
Titolo autorizzativo: CILA  prot/estremi 0   data 27/09/2021  
/0</t>
  </si>
  <si>
    <t>BDR S.R.L. , CORBO CLAUDIO , HABI.TO S.R.L. , A.B. REX DI BONESIO ALBERTO , SIDDI PIERPAOLO , DECORAZIONI CARISIMO DI CARISIMO ZARATE LIDER ANTONIO , ARVA IOSIF , HASHKIL MAHMOUD ABDELMOHSSEN , FALEGNAMERIA TARDITO SAS DI TARDITO FABRIZIO , MANUTENZIONI EDILI DI LUNGU NELU &amp; C. S.N.C. , EDIL &amp; HOME COLOR SRLS</t>
  </si>
  <si>
    <t>STRADA VICINALE DEL CRESTO 83</t>
  </si>
  <si>
    <t>INTERVENTO DI EFFICIENTAMENTO ENERGETICO E DI MIGLIORAMENTO SISMICO DEL FABBRICATO SITO IN STRADA VICINALE DEL CRESTO 83 A TORINO.
Titolo autorizzativo: ...  prot/estremi 0   data null  
E' in corso deposito CILA-S sul portale MUDE sul quale verrà allegata la presente notifica./0</t>
  </si>
  <si>
    <t>RDS COSTRUZIONI DI DE SIEBERT RAIMONDO</t>
  </si>
  <si>
    <t>P.T.R. COSTRUZIONI SRL , TORCHIO E DAGHERO S.P.A. , RADIS CESARE SRL</t>
  </si>
  <si>
    <t>VIA GIOVANNI ARPINO 20</t>
  </si>
  <si>
    <t>VIA  GERMANASCA 10</t>
  </si>
  <si>
    <t>Restauro conservativo facciate esterne.
Rifacimento tetto con orditura in legno e manto di copertura in tegole e realizzazione di cordolo in c.a. di consolidamento per posa struttura tetto.
Posa di pannelli di isolamento termico su orizzontamento piano sottotetto non abitabile.
Realizzazione di cappotto termico esterno su fronte laterale, rifacimento intonaco e tinteggiatura dei sottobalconi, pulizia
Titolo autorizzativo: SCIA-ALT-PDC  prot/estremi 0   data 12/08/2021  
/0</t>
  </si>
  <si>
    <t>DOMOSERVICE DI CELESTI SEBASTIANO D.I. , C.M.I. NOLEGGI S.R.L. , AMG COSTRUZIONI GENERALI , DINOLFO GIUSEPPE , MARKU VALJET , FOHEIL HESHAM ELKOTB AHMED MORSY , NUOVAEDIL10 S.R.L.S. , KOKA ADRIATIK , LLESHAJ KLODJAN , GRUPPO PASTORELLO DI PASTORELLO SERGIO, SAVALLI ALESSANDRO E C. - S.A.S.</t>
  </si>
  <si>
    <t>STRADA COMUNALE BERTOLLA 171</t>
  </si>
  <si>
    <t>ESCAVAZIONI F.LLI BAZZANI S.P.A. A SOCIO UNICO , GUELPA ALESSANDRO  , ERREGI SRL , AUTOVICTOR S.R.L. , M.I.T.E.S. SRL , BITUX S.P.A. , ELETTRO ENERGY S.R.L. , ISOCELL PRECOMPRESSI SPA , CALABRESE *AUTOGRU S.R.L. , FORTI SOLLEVAMENTI S.A.S. DI FORTI DANTE &amp; C. , GUARNERO SRL , CAROTAGGIO CONSOLIDAMENTO TAGLIO 2DIAMANT S.R.L. , TRASPORTI E SERVIZI LOGISTICI S.R.L. , TECNIFOR S.P.A. , LA.MA.S. SOC. COOP. , NUOVA CLEAN SRL , SEBINO SPA , SG IMPIANTI S.R.L.  , ICOS S.R.L. , VENA SCAVI - S.N.C. DEI F.LLI FISANOTTI , AROSIO AUTOGRU SRL , EDIL GT S.R.L. , NIEDERSTÄTTER SPA    , FORNARA GIORGIO , MASTER REITAIL SRL  , G.S.S. GLOBAL SECURITY SERVICE S.R.L. , MIHAILA VASILE NICOLAE , FAE COSTRUZIONI MODULARI S.R.L. , SICOM S.R.L.S. , ONE SECURITY S.R.L. , I.D.E.A. M.A.S. S.R.L. , DPS S.R.L. , FINEDIL SRLS , TECHBAU S.P.A.</t>
  </si>
  <si>
    <t>OPERE DI TINTEGGIATURA DEI FRONTALINI DEI SOTTO BALCONI, PIASTRELLATURA DEL BALCONI E DEMOLIZIONE CON SUCCESSIVA
RICOSTRUZIONI DELLE RINGHIERE.
Titolo autorizzativo: null  prot/estremi 0   data null  
/0</t>
  </si>
  <si>
    <t>METAL SYSTEM DI PALMISANO ANTONIO , ENERGIA E GAS SRL , ZOUHAIR LAHCEN , COLUCCI ANTONIO , C.M. DI BERUTTO FEDERICO</t>
  </si>
  <si>
    <t>CORSO  MONTE GRAPPA  114</t>
  </si>
  <si>
    <t>INTERVENTI DI MANUTENZIONE STRAORDINARIA AI SENSI DELL ART 119 DEL DL 34 del 2020 e ss.mm.ii: interventi antisismici in sismabonus 110,
interventi di riqualificazione energetica in eco bonus 110.
INTERVENTI DI RECUPERO E RESTAURO CONSERVATIVO: interventi di recupero del patrimonio edilizio T.U.I.R., art. 16bis 50.
Titolo autorizzativo: CILA-S  prot/estremi 2395   data 03/02/2022  
CILAS 0100127200006281982022 PRESENTATA IN DATA 31/01/2022 E PROTOCOLLATA IN DATA 03/02/2022 CON IL NUMERO 0002395.
LA PRESENTE NOTIFICA PRELIMINARE COSTITUISCE AGGIORNAMENTO DI QUELLA DEPOSITATA IN DATA 02/02/2022 E PROTOCCOLATA AL NUMERO 0433607.
INTERVENTI DI EFFICIENTAMENTO ENERGETICO INTERVENTI TRAINANTI RELATIVI A: SOSTITUZIONE DEL GENERATORE DI CALORE CON
POMPA DI CALORE E NUMERO 3 SONDE GEOTERMICHE PROFONDE VERTICALI; COIBENTAZIONE DELLE SUPERFICI OPACHE PER UNA
PORZIONE SUPERIORE AL 25%. INTERVENTI TRAINATI RELATIVI A: INSTALLAZIONE IMPIANTI FOTOVOLTAICI CONDOMINIALI E PRVATI;
INSTALLAZIONE SISTEMA DI ACCUMULO; COLONNINE RICARICA VEICOLI; SOSTITUZIONE SERRAMENTI SU PARTI COMUNI RISCALDATE;
SOSTIRUZIONE SERRAMENTI SU UNITA' IMMOBILIARI PRIVATE; INTERVENTI STRUTTURALI DISCIPLINATI DALLE "NORME TECNICHE PER LE
COSTRUZIONI" INTERVENTI STRUTTURALI DI ADEGUAMENTO SISMICO SIA SU PARTI COMUNI CHE PRIVATE./0</t>
  </si>
  <si>
    <t>AIRNET SRL , SMG DI SIDARI , MARANGI  ANTONIO  , SICARI SALVATORE , GEOB S.R.L. , DUEDI COSTRUZIONI SRL</t>
  </si>
  <si>
    <t>VIA  CONTE LUIGI TARINO 15</t>
  </si>
  <si>
    <t>Intervento di MANUTENZIONE STRAORDINARIA LEGGERA che prevede una nuova distribuzione spaziale per diverse esigenze interne.Formazione di nuovi spazi attraverso la realizzazione di nuove tramezzature in cartongesso, senza nessun aumento di SLP o modifiche di altri parametriurbanistici. Non ci sono interventi strutturali; non ci sono interventi su porzioni condominiali o in comune con altre proprietà.
Titolo autorizzativo: CILA  prot/estremi 0   data 04/02/2022  
/0</t>
  </si>
  <si>
    <t>Modifica di una Stazione Radio esistente nel Comune di Torino (TO), Corso Adriatico, 24, su edificio censito in catasto al Foglio 1345, part. 58.
Titolo autorizzativo: SCIA  prot/estremi 33140   data 25/05/2021  
Segnalazione Certificata di Inizio Attività (SCIA) ai sensi dell'art.87bis del D. Lgs.259/2003 protocollata al SUAP del Comune di Torino in data 25/05/2021,
SUAP 627, codice pratica: 02517580920-12052021-1747, protocollo SUAP: REP_PROV_TO/TO-SUPRO/0033140./0</t>
  </si>
  <si>
    <t>CALABRESE *AUTOGRU S.R.L. , ERICSSON TELECOMUNICAZIONI SPA , ERICSSON SERVICES ITALIA  S.P.A. , UDT TELECOMUNICAZIONI SRL , SILCA IMPIANTI S.R.L. SEMPLIFICATA</t>
  </si>
  <si>
    <t>VIA SAN FRANCESCO D'ASSISI 2</t>
  </si>
  <si>
    <t>Installazione di ascensore posizionato nel cortile di proprietà condominiale
Titolo autorizzativo: SCIA  prot/estremi 0   data 12/11/2021  
/0</t>
  </si>
  <si>
    <t>CAST STRUTTURE SRL , VERTIGO ELEVATORI S.R.L. , NUOVA RIMA S.R.L. , KHAMIS PONTEGGI SRL</t>
  </si>
  <si>
    <t>VIA BOCCARDO 27</t>
  </si>
  <si>
    <t>CORSO ORBASSANO 19</t>
  </si>
  <si>
    <t>L'INTERVENTO CONSISTE NELLA MANUTENZIONE STRAORDINARIA DEI MANUFATTI NELLA FACCIATA LATO STRADA, NELLO SPECIFICO:
1. MODIFICA DI TUTTE LE RINGHIERE DEI BALCONI CON LO SPOSTAMENTO DEL FISSAGGIO DIRETTAMENTE SUL FROTNALINO.
2. DEMOLIZIONE RIVESTIMENTO IN MOSAICO DEI FRONTALINI E RICOSTRUZIONE IN INTONACO.
3. RIFACIMENTO PAVIMENTAZIONE BALCONI PRIVATI E SOSTITUZIONE COPERTINE.
4. LAVAGGIO DI TUTTI I RIVESTIMENTI LAPIDEI E CERAMICI.
Titolo autorizzativo: CILA  prot/estremi 0   data 03/06/2021  
La presente notifica vuole evidenziare il cambio della figura da coordinatore della sicurezza a far data del 07/02/2022 compreso.
Il tecnico uscente Geom. Giuseppe Napoletano, lascerà l'incarico al Arch. Andrea Quitadamo nato a Torino il 23/03/1974, c.f. QDT NDR 74C23 L219M, avente studio in San Giusto Canavese, Via della Tana 14.
Tale passaggio verrà formalizzato attraverso presentazione nuova notifica preliminare a cura del subentrante./0</t>
  </si>
  <si>
    <t>Realizzazione opere edili, metalliche ed impiantistiche per la trasformazione di una Stazione Radio Base per la rete di telefonia cellulare
Titolo autorizzativo: SCIA  prot/estremi 1507   data 21/10/2021  
/0</t>
  </si>
  <si>
    <t>VIA SANTA TERESA 19</t>
  </si>
  <si>
    <t>Restauro e risanamento conservativo pesante di cui all'art. 3, comma 1, lettera c), art. 22, comma 1, lettera b) del D.P.R. n. 380/2001
Titolo autorizzativo: SCIA  prot/estremi 0   data 03/11/2021  
NUMERO ISTANZA MUDE  01-001272-0000583797-2021
NUMERO DI PROTOCOLLO  0025633
NUMERO DI PRATICA  2021-9-25633/0</t>
  </si>
  <si>
    <t>PIGIEMMESERRAMENTI SRL , EDIL-FLY DI BUZIC LIVIU MIHAITA , IDROTECH DI SAGACE UGO</t>
  </si>
  <si>
    <t>REALIZZAZIONE OPERE DI URBANIZZAZIONE EX AREA LANCIA TORINO
Titolo autorizzativo: null  prot/estremi 0   data null  
DELIBERA DELLA GIUNTA COMUNALE DI TORINO
ATTO N. DEL 1019 in data 08/10/2021
SECONDO AGGIORNAMENTO DELLA NOTIFICA PRELIMINARE/0</t>
  </si>
  <si>
    <t>PIOBESI ESCAVAZIONI S.R.L. , CONSORZIO PAVESMAC , CARE' LUCA , FRAGOMELI ALBERTO , BERNUCCI ARREDO URBANO S.R.L. , CARRON CAV. ANGELO SPA</t>
  </si>
  <si>
    <t>VIA COLAUTTI  5</t>
  </si>
  <si>
    <t>VIA SCAPACINO 32</t>
  </si>
  <si>
    <t>RIFACIMENTO FACCIATA LATO CORTILE
Titolo autorizzativo: null  prot/estremi 0   data null  
/0</t>
  </si>
  <si>
    <t>MASTROMAURO VITO &amp; C. S.A.S. , MORELLO IMPIANTI S.R.L.S. , MUSEO IDEALE DEL PONTEGGIO S.N.C. DI SAID ELSAYED HASSAN BADAWY YASER &amp; C.</t>
  </si>
  <si>
    <t>VIA  DELLA ROCCA 24</t>
  </si>
  <si>
    <t>manutenzione straodinaria leggera
Titolo autorizzativo: CILA  prot/estremi 0   data 21/12/2021  
/0</t>
  </si>
  <si>
    <t>GEOM. PILAN PIERLUIGI , EUROEDIL S.N.C.</t>
  </si>
  <si>
    <t>VIA GENOVA 144</t>
  </si>
  <si>
    <t>Opere di manutenzione straordinaria pesante per l'installazione di un nuovo impianto elevatore all'esterno del fabbricato
Titolo autorizzativo: SCIA  prot/estremi 0   data 04/02/2022  
/21</t>
  </si>
  <si>
    <t>CAST STRUTTURE SRL , SVAM ASCENSORI S.R.L. , COMORASU MARICEL</t>
  </si>
  <si>
    <t>VIA  VALENZA 49</t>
  </si>
  <si>
    <t>Opere di manutenzione straordinaria pesante per l'installazione di un nuovo impianto elevatore all'esterno del fabbricato
Titolo autorizzativo: SCIA  prot/estremi 0   data 04/02/2022  
/4</t>
  </si>
  <si>
    <t>VIA GIORDANO BRUNO  201</t>
  </si>
  <si>
    <t>FISSOLOGRU SRL , SIME SRL , CO.GE.FA SRL , TRA.MA. S.R.L. , FIOCCHI BOX PREFABBRICATI S.P.A. , F.P. S.R.L. , VIERU MARIAN ADRIAN , MACCHI ANTONIO  , ASECO , GENERAL NORD PONTEGGI SRL , NOV. EDIL S.R.L. , ELETTRICA D.N. SRL , VENTIMIGLIA DAVIDE , IMP ELECTRIC S.R.L.</t>
  </si>
  <si>
    <t>HOME COSTRUZIONI SRL , LUCCHINO ANTONIO , EDIL MORENO DI STEFANY MORENO ARIAS</t>
  </si>
  <si>
    <t>PIAZZA  VITTORINO VENETO  13</t>
  </si>
  <si>
    <t>OPERE DI MANUTENZIONE RELATIVE AL RESTAURO DELLE FACCIATE (FRONTESPIZIO) VISIBILI DA STRADA DEL CONDOMINIO DI PIAZZA VITTORIO VENETO 13-15
Titolo autorizzativo: null  prot/estremi 0   data null  
/0</t>
  </si>
  <si>
    <t>MOHAMED HAMED , EVER GLOBAL SERVICE , VERTICAL ALPINE SAS</t>
  </si>
  <si>
    <t>VIA SACCHI 50</t>
  </si>
  <si>
    <t>Opere edili, metalliche ed impiantistiche per modifica di 
un impianto di Comunicazioni elettroniche per conto di 
Cellnex Italia S.p.A. - Iliad Italia S.p.A. - TO10128_005_IT-TO-011953 VIA SACCHI
Titolo autorizzativo: SCIA  prot/estremi 56989   data 27/08/2021  
Si fa riferimento alla pratica suap 13970161009-20082021-1704 del 27/08/2021/0</t>
  </si>
  <si>
    <t>VIA TICINO 14</t>
  </si>
  <si>
    <t>VIA  GIACOSA  0</t>
  </si>
  <si>
    <t>KHAMIS PONTEGGI SRL , ARCHINGEST S.R.L. , G.B. DI GIANPIERO BONO , IMPIANTI ELETTRICI DI ANTONIO BUFIS , N.C EDIL DI BACCOUCHE NAJIB</t>
  </si>
  <si>
    <t>VIA CAPRERA 46</t>
  </si>
  <si>
    <t>Manutenzione ordinaria facciate (bonus facciate 90%)
Titolo autorizzativo: null  prot/estremi 0   data null  
COMUNICAZIONE ATTIVITA' EDILIZIA LIBERA/0</t>
  </si>
  <si>
    <t>FABBRO FACILITY S.P.A. , SMART COSTRUZIONI EDILIZIA E PONTEGGI SRL , TEC ENERGIE SRL , INIMPRESA SRL</t>
  </si>
  <si>
    <t>VIA  TERNI 66</t>
  </si>
  <si>
    <t>VIA TERNI 66</t>
  </si>
  <si>
    <t>MANUTENZIONE STRAORDINARIA DELLA FACCIATA PRINCIPALE, NONCHE' DI QUELLE LATO CORTILE E DI QUELLE LATERALI
Titolo autorizzativo: ...  prot/estremi 0   data null  
PRATICA EDILIZIA
Protocollo  2022 20 265
Data presentazione  05-01-2022 /0</t>
  </si>
  <si>
    <t>SAVVA &amp; BUGA S.N.C. DI SAVVA ALBERT E BUGA MIHAIL , WERDANY DI DAWOUD WALID  , MORELLO IMPIANTI S.R.L.S. , FLORIN DORINEL DEREVLEAN , SAADI SRL , SAVA CORNELIU , FIAMMENGO FEDERICO SRL</t>
  </si>
  <si>
    <t>CARAGLIO S.R.L. , COFAST SOCIETA' COOPERATIVA , PIOBESI ESCAVAZIONI S.R.L. , AUTOVICTOR S.R.L. , TERRA.CON S.R.L. , BAGGI - LUX S.R.L. , SCARZELLO S.R.L. , C.M.G. CARPENTERIE METALLICHE GERBOLESI DI MURATORE MARCO &amp; C. S.N.C. , BOTTO LUIGI &amp; C. S.N.C. , EDI IMPIANTI ELETTRICI DI PAIRONE MAURO &amp; C. S.A.S. , ITALCABINE SRL , PERLO E FRAIRE S.N.C. DI PERLO DARIO E FRAIRE GIORGIO BATTISTA , GAZZERA IMPIANTI S.R.L. , IMPRESA NOVARA SRL , ALCIATI S.R.L. , DARIAN DI ILES DOREL , S.M.P. SERVICE S.R.L. , F.LLI PISANO SRL , MOHAMED HAMED , TUGUI CONSTANTIN , GALLUCCIO VINCENZO , SCIBONA CONCETTO , LARA S.R.L. , C.D.N. SNC DI CANNIZZARO GIOVANNI &amp; C , FRATELLI NEGRO SNC , EFFEEMME GRUPPO IMMOBILIARE S.R.L. , BALLOCCO IMPIANTI SNC DI VIASSONE ALESSANDRO E FEDERICO , GIUGGIA COSTRUZIONI SOCIETA' A RESPONSABILITA' LIMITATA , LA C.ELLE COPERTURE DI COLALUCE GIULIA , R.P.S. GAVUZZI SRL , PODDA PAVIMENTAZIONI INDUSTRIALI SNC DI FABIO E DANIELE PODDA E C. , AUTOTRASPORTI MORI DI MORI LUCA &amp; C. S.R.L. , WAFRAN SRL , NELAJ ARTAN , CAGNASSO LORIS , LAMA ERMIR , TECNOLOGY SYSTEM S.R.L. , ANICAI PETRONEL , BONARDI TRASPORTI SRL</t>
  </si>
  <si>
    <t>STRADA BERTOLLA 140</t>
  </si>
  <si>
    <t>COSTRUZIONE DI EDIFICIO ADIBITO A CIVILE ABITAZIONE
Titolo autorizzativo: PDC  prot/estremi 0   data 15/11/2017  
PERMESSO DI COSTRUIRE CONVENZIONATO/0</t>
  </si>
  <si>
    <t>LA.GEMM SRL , CALABRESE *AUTOGRU S.R.L. , GUARNERO SRL , S.N.C. LOMANTO GIUSEPPE &amp; C. , IDROTERMOGAS S.N.C. DI DE GREGORIO GIUSEPPE E DOLCE MICHELE , EDILBASSO SRL , EDILSCARCELLI S.R.L.S. , AMOUN GRUPPO S.R.L. , COGEPRIM S.R.L.</t>
  </si>
  <si>
    <t>GLI INTERVENTI PREVISTI SONO:-RESTAURO DELLA FACCIATA-RESTAURO DEI BALCONI-RESTAURO DEL CORNICIONE E DELLA FASCIA MARCAPIANO-PULITURA E RESTAURO DELLA ZOCCOLATURA IN PIETRA DEL BASAMENTO E DELLA PEDATA E SOTTOBALCONE DEI BALCONI-SOSTITUZIONE DEI PILASTRINI IN LITOCEMENTO MANCANTI O MOLTO DANNEGGIATI
Titolo autorizzativo: ...  prot/estremi 0   data null  
TRATTASI DI MANUTENZIONE ORDINARIA - EDILIZIA LIBERA/0</t>
  </si>
  <si>
    <t>ESMAEIL DI KANDEIL AYMAN FATHY MOHAMED , BARBERO RISTRUTTURAZIONI SRL , ELETTRO WORLD DI BOTTASSO CRISTIAN , EDP SRL</t>
  </si>
  <si>
    <t>VIA GIACHINO 53</t>
  </si>
  <si>
    <t>INSERIMENTO VALVOLA STRADALE
Titolo autorizzativo: null  prot/estremi 0   data null  
/0</t>
  </si>
  <si>
    <t>VIA TICINETO 7</t>
  </si>
  <si>
    <t>Recupero di sottotetto a fini abitativi; gli ambienti del sottotetto recuperati faranno parte della medesima unità immobiliare
sottostante al piano quinto
Titolo autorizzativo: SCIA-ALT-PDC  prot/estremi 0   data 26/05/2021  
Recupero dei sottotetti a fini abitativi ai sensi dell'art. 6 della LR n. 16/2018/0</t>
  </si>
  <si>
    <t>CORSO CHIERI 112</t>
  </si>
  <si>
    <t>Manutenzione straordinaria d'interni con opere strutturali
Titolo autorizzativo: ...  prot/estremi 0   data null  
La presente notifica sarà allegata alla Scia che presenterà il progettista, arch. Andrea Sillano./0</t>
  </si>
  <si>
    <t>VERRIA BESNIK</t>
  </si>
  <si>
    <t>VIA SAN DALMAZZO 3</t>
  </si>
  <si>
    <t>INTERVENTI DI TINTEGGIATURA COMPLETA DELLA FACCIATA SU VIA, CON INTERVENTI DI RIFACIMENTO DI
INTONACO ENTRO IL 10% RASATURA E CROMIA COME DA INDICAZIONI DELL'UFFICIO COLORE (PRATICA GIA'
INVIATA); TRATTAMENTO E TINTEGGIATURA DELLE PARTI METTALLICHE; PULIZIA E TRATTAMENTO DELLE PARTI
LAPIDEE; RIFACIMENTO DELLA GRONDA E DEL PLUVIALE CON SEZIONE MAGGIORATE.
Titolo autorizzativo: CILA  prot/estremi 27171   data 22/11/2021  
/0</t>
  </si>
  <si>
    <t>LIVED COSTRUZIONI S.R.L.</t>
  </si>
  <si>
    <t>CORSO  VITTORIO EMANUELE II 100</t>
  </si>
  <si>
    <t>MAnutenzione straordinaria 
Titolo autorizzativo: CILA  prot/estremi 2477   data 04/02/2022  
/0</t>
  </si>
  <si>
    <t>R.M. SRL , KGESSO SRLS</t>
  </si>
  <si>
    <t>AGGIORNAMENTO 03. TRATTASI DI INTERVENTO DI MANUTENZIONE ORDINARIA DA REALIZZARSI SUI PROSPETTI VISIBILI DA STRADA DEL FABBRICATO RESIDENZIALE A DUE PIANI FUORI TERRA.
Titolo autorizzativo: CILA  prot/estremi 0   data 15/12/2021  
TRATTASI DI CIL DEPOSITATA IN DATA 15 DICEMBRE 2021./0</t>
  </si>
  <si>
    <t>MANUTENZIONE ORDINARIA FACCIATE CONDOMINIO
Titolo autorizzativo: null  prot/estremi 0   data null  
/5</t>
  </si>
  <si>
    <t>VIA FRATELLI CALANDRA  20</t>
  </si>
  <si>
    <t>Tinteggiatura esterna degli edifici, rivestimenti esterni in presenza di Piano del Colore
Titolo autorizzativo: CILA  prot/estremi 22505   data 30/09/2021  
/0</t>
  </si>
  <si>
    <t>IMPRESA EDILE IULIANO S.A.S. DI IULIANO GIUSEPPE &amp; C. , IA-DE PONTEGGI SOCIETA' COOPERATIVA , ISSA AYMAN DI ESSA AHMED , BUILDINGS SRL</t>
  </si>
  <si>
    <t>STRADA  VAL SALICE 68</t>
  </si>
  <si>
    <t>Intervento di efficientamento energetico, tramite intervento di insufflaggio in intercapedine, sostituzione degli infissi, coibentazione del tetto, sostituzione della caldaia con impianto ibrido. 
Titolo autorizzativo: ...  prot/estremi 0   data null  
/0</t>
  </si>
  <si>
    <t>PIAZZA CARLO FELICE 22</t>
  </si>
  <si>
    <t>NEMESI DI BERTONCINI LUCA , AMEDEO PONTEGGI S.R.L. , NUOVA DIMENSIONE - SERVIZI GENERALI PER L'EDILIZIA S.R.L. , SAVVA &amp; BUGA S.N.C. DI SAVVA ALBERT E BUGA MIHAIL , HAMATAJ GRAMOS , AMELMAX S.A.S. , FIAMMENGO FEDERICO SRL , ANTIQUA RESTAURI S.R.L. , AC EDILIZIA SOCIETA' A RESPONSABILITA' LIMITATA SEMPLIFICATA , KAROMA GROUP  , MASSIMO CASCIANO , MORELLO IMPIANTI S.R.L.S.</t>
  </si>
  <si>
    <t>CORSO  GIOVANNI AGNELLI 220</t>
  </si>
  <si>
    <t>Interventi di bonifica interruttori cabine 52-57-62-64-66, rifacimento completo cabina 64, posa linee 3kV e fibra ottica all'interno dello stabilimento STELLANTIS di Mirafiori nel Comune di Torino.
FASE B: Smantellamento trasformatore TR4 e quadro smistamento in cabina 64 e potenziamento linee 3Kv
Titolo autorizzativo: null  prot/estremi 0   data null  
L'INSERIMENTO DELLA FIGURA DEL DIRETTORE LAVORI E' ESCLUSIVAMENTE PER PROCEDERE ALLA COMPILAZIONE DELL'ISTANZA
/0</t>
  </si>
  <si>
    <t>GECOTEK S.R.L. , ROYALTEK S.R.L. INDUSTRIAL SERVICE , MARTUCCI IMPIANTI INDUSTRIALI S.R.L.</t>
  </si>
  <si>
    <t>Adeguamento della STazione Radio-Base TIM S.p.A.denominata "TORINO BOLOGNA TX70", sita in Torino (TO), Corso Taranto 176.
Titolo autorizzativo: CILA  prot/estremi 0   data 15/12/2021  
Comunicazione di avvio lavori e richiesta attivazione per interventi di cui agli artt. 87- bis e 87- ter del d.lgs 259/2003 e art.40, comma 5 del d.l. 77/2021 convertito dalla l. 108/2021.
Pratica SUAP n.00488410010-15122021-0949, trasmessa tramite portale al SUAP in data 15/12/2021./0</t>
  </si>
  <si>
    <t>ERICSSON TELECOMUNICAZIONI SPA , CIRCET ITALIA SPA</t>
  </si>
  <si>
    <t>VIA MEINA 11</t>
  </si>
  <si>
    <t>Opere di riqualificazione energetica di fabbricato condominiale ad uso residenziale sito in Via Meina 11
Titolo autorizzativo: CILA-S  prot/estremi 24389   data 22/10/2021  
/0</t>
  </si>
  <si>
    <t>GIESSE COSTRUZIONI SRL</t>
  </si>
  <si>
    <t>MANUTENZIONE STRAORDINARIA UNITA' IMMOBILIARE
Titolo autorizzativo: null  prot/estremi 0   data null  
IL PRESENTE DOCUMENTO VIENE REDATTO PER L'INSERIMENTO DI N. 2 IMPRESE NELL'ORGANICO DI CANTIERE./0</t>
  </si>
  <si>
    <t>F.LLI BOIDO E FIGLI DI BOIDO A. M. &amp; C. SNC  , TRE CI IMPIANTI SNC DI CHICCO ALEX E COLLINO GIANLUCA SNC , DEPETRIS SRL , ROCCIA DI NEPOTE ROBERTO , PEPE MASSIMO</t>
  </si>
  <si>
    <t>CORSO  MATTEOTTI 5</t>
  </si>
  <si>
    <t>VIA  MONTALENGHE 6</t>
  </si>
  <si>
    <t>LAVORI DI MANUTENZIONE STRAORDINARIA DELLA FACCIATA LATO CORTILE E LAVORI DI MANUTENZIONE ORDINARIA DEL MANTO DI COPERTURA.
Titolo autorizzativo: null  prot/estremi 0   data null  
/0</t>
  </si>
  <si>
    <t>CORSO VITTORIO EMANUELE II 18</t>
  </si>
  <si>
    <t>Ristrutturazione e modifiche planimetriche con opere contenute degli appartamenti situati in Corso Vittorio Emanuele II n.18, sub. 108. 130, 124, 141.
Titolo autorizzativo: CILA  prot/estremi 100127200005697102   data 19/10/2021  
/7</t>
  </si>
  <si>
    <t>OPERE DI:
- TINTEGGIATURA FRONTALINI, SOTTOBALCONI E RINGHIERE;
- RIFACIMENTO BALCONI
Titolo autorizzativo: null  prot/estremi 0   data null  
PRESENTATA CIL AL COMUNE DI TORINO/0</t>
  </si>
  <si>
    <t>METAL SYSTEM DI PALMISANO ANTONIO , ENERGIA E GAS SRL , OMEGA ENERGY SRLS , ZOUHAIR LAHCEN , COLUCCI ANTONIO , EDILRENOVATION SRLS , C.M. DI BERUTTO FEDERICO</t>
  </si>
  <si>
    <t>STRADA SANTA MARGHERITA 0</t>
  </si>
  <si>
    <t>ALGOR SRL , PER.FORA DRILL SRL , AUTOGRU DI MONTALDO SRL</t>
  </si>
  <si>
    <t>CORSO TRAPANI 125</t>
  </si>
  <si>
    <t>Rifacimento completo unità immobiliare consistente in:
realizzazione nuova zona open space soggiorno-cucina
realizzazione nuovo bagno cieco con impianto di ventilazione forzata
rifacimento impianti idrico-sanitario ed elettrico
sostituzione serramenti esterni mantenendo stessa forma, dimensione e colore degli esistenti
Titolo autorizzativo: CILA  prot/estremi 2265   data 02/02/2022  
/0</t>
  </si>
  <si>
    <t>GI &amp; RA MONDO COSTRUZIONI DI BUZIUC RADU CONSTANTIN , CASAVO GENERAL CONTRACTOR S.R.L. , BAZATIN ROMAN , VL. SERVICE DI LUPU VASILE , SERILOR RISTRUTTURAZIONI DI SAVA VASILE</t>
  </si>
  <si>
    <t>CORSO VERCELLI 86</t>
  </si>
  <si>
    <t>Trattasi di intervento di efficientamento energetico finalizzato all'ottenimento del superbonus 110 ai sensi art. 119 della Legge 77/2020. Le opere riguardano
l'isolamento delle partizioni verticali, sostituzione dell'orditura secondaria del tetto, con mantenimento dei caratteri originari ed inserimento coibentazione;
l'installazione di un impianto fotovoltaico aderente o integrato nel tetto, con la stessa inclinazione e lo stesso orientamento di falda e i cui componenti non
modificano la sagoma degli edifici stessi, ai sensi D.Lgs 115 del 30-5-2008 art. 11. Sostituzione di infissi.
Titolo autorizzativo: CILA-S  prot/estremi 22516   data 30/09/2021  
/0</t>
  </si>
  <si>
    <t>MONTESANO S.R.L. , CERESA S.P.A. , MARHRAOUI ABDELMJID , SAMRAOUI AHMED , GOUAICHE MOHAMMED</t>
  </si>
  <si>
    <t>CERESA S.P.A.</t>
  </si>
  <si>
    <t>FISSOLOGRU SRL , STOICA PETRICA , F.P. S.R.L. , RATTALINO SCAVI SRL , NUOVA SIET S.P.A. , IMPIANTEC S.R.L. , LEONE PAOLO , ZAMBARA PASQUALE , EDIL ALI' SNC DI LAGRIOUIZ AYOUB &amp; C. , FUTUREDIL 17 DI SALVEMINI ANGELO MICHELE , SANDU NICOLAE MIHAI , ILISOI VASILE , MURGANTE MARCO , PINTILIE MIHAI , IDEA 2000 S.R.L.</t>
  </si>
  <si>
    <t>Manutenzione straordinaria pesante di cui all'art. 3, comma 1, lettera b), art. 22, comma 1, lettera a) del D.P.R. n. 380/2001L'intervento prevede la demolizione totale dei fabbricati fuori terra senza successiva ricostruzione e il mantenimento dellasoletta di pavimento esistente e dei manufatti interrati
Titolo autorizzativo: SCIA  prot/estremi 14384   data 18/08/2020  
/0</t>
  </si>
  <si>
    <t>PERINO PIERO SRL</t>
  </si>
  <si>
    <t>Ristrutturazione alloggi piani 1° e 2° con realizzazione scala interna di collegamento
Titolo autorizzativo: SCIA  prot/estremi 0   data 04/02/2022  
Ristrutturazione pesante di cui agli artt. 10, comma 1, lettera c), 20 e 23, comma 01, lettera a) del D.P.R. n. 380/2001/0</t>
  </si>
  <si>
    <t>VIA MONTEBELLO 21</t>
  </si>
  <si>
    <t>MANUTENZIONE STRAORDINARIA APPARTAMENTO CON MODIFICHE DISTRIBUTIVE INTERNE
Titolo autorizzativo: CILA  prot/estremi 0   data 10/07/2019  
/0</t>
  </si>
  <si>
    <t>TUTTOPORTE DI MORELLATO FABRIZIO &amp; C. S.N.C. , IDROTERMICA FRATELLI ROSSI S.R.L. , VERRIA BESNIK , BORTOLAMAI BRUNO , FALEGNAMERIA VALLINO RICCARDO, DARIO E FRANCO SNC , GENERAL TECNICA IMPIANTI S.A.S. DI CAMBARERI SALVATORE &amp; C. , DEL CUOCO MAURIZIO , CERESER IMPIANTI</t>
  </si>
  <si>
    <t>VIA DELLA ROCCA 24</t>
  </si>
  <si>
    <t>manutenzione straordinaria leggera
Titolo autorizzativo: CILA  prot/estremi 0   data 21/12/2021  
con la presente si corregge errore di battitura nel nominativo dell'intestatario/0</t>
  </si>
  <si>
    <t>VIA BERTHOLLET 38</t>
  </si>
  <si>
    <t>RIFACIMENTO COPERTURA IN LEGNO CON STRUTTURA IN LEGNO E RIDUZIONE DEL RISCHIO SISMICO MEDIANTE COSTRUZIONE DI CORDOLO IN C.A. CON MANTENIMENTO DELLE QUOTE DI IMPOSTA E COLMO DEL TETTO
AGGIORNAMENTO NOTIFICA PROTOCOLLO N. 0409187 del 12/11/2021
Titolo autorizzativo: CILA  prot/estremi 25786   data 09/11/2021  
/0</t>
  </si>
  <si>
    <t>VGF COSTRUZIONI , EDILTORTORA SRL</t>
  </si>
  <si>
    <t>STRADA AL TRAFORO DI PINO 0</t>
  </si>
  <si>
    <t>Realizzazione opere edili, metalliche ed impiantistiche per la costruzione di una Stazione Radio Base per la rete di telefonia cellulare
Titolo autorizzativo: PDC  prot/estremi 103   data 23/07/2021  
Codice Pratica: 08936640963-14072021-0103Protocollo SUAP: REP_PROV_TO/TO-SUPRO/0049297 del 23/07/2021
AUTORIZZAZIONE PAESAGGISTICA n.227/2021/0</t>
  </si>
  <si>
    <t>ALGOR SRL , PER.FORA DRILL SRL , M.E.T.T. SRL , M.I.T.E.S. SRL</t>
  </si>
  <si>
    <t>CORSO  SIRACUSA 170</t>
  </si>
  <si>
    <t>CONDOMINIO VIA LUNGA 2 , EDIL G.P. , C.F.L. DI LAURENZANO MARCO , EDIL GAP TORINO S.R.L. , DECORAZIONI DI ANTONIO MORIELLO , PINNELLI ALESSANDRO , PRIME GREEN SOLUTIONS S.P.A.</t>
  </si>
  <si>
    <t>OPERE DI EFFICIENTAMENTO ENERGETICO ED OPERE IN MANUTENZIONE STRAORDINARIA
Titolo autorizzativo: PDC  prot/estremi 0   data 15/10/2021  
/0</t>
  </si>
  <si>
    <t>DEL REGNO SRL , CALABRESE *AUTOGRU S.R.L. , F.LLI GIANUZZI SRL , GEMM S.R.L. , I.C.Z. S.P.A. , SIRTE DI AIMAR FABRIZIO , EDIL COS SOCIETA' S.R.L.S , INTERCOSTRUZIONI SPA</t>
  </si>
  <si>
    <t>manutenzione straodinaria leggera
Titolo autorizzativo: CILA  prot/estremi 0   data 31/12/2021  
/0</t>
  </si>
  <si>
    <t>SOTTOTENSIONE S.A.S. DI RICCHIARDI RENATO E C. , F.C. MAPPANO IMPIANTI DI CAPAGNI FRANCO E CETRA FABIO - S.A.S. , CALLEGARO S.R.L. , STIL DECOR DI PALUMBO ROCCO , MONTANARO TORINO S.R.L. , ARTECNO SRL , HASS-ILAS DI ILAS CRISTIAN</t>
  </si>
  <si>
    <t>CODEMAR S.R.L.</t>
  </si>
  <si>
    <t>SIRIES - SISTEMI ANTINCENDIO SRL , SAWIERS SERVIZI DI SAWIERS OSAMA MONER EBRAHIEM , F.C.P. IMPIANTI SRL , K. I. SRL , SOLUZIONI CLIMA SRL , ESKANDER GEORGE ESKANDER SHAFIK , FLUMERI ANDREA , DS IMPIANTI DI BISCEGLIA FABRIZIO , LSGC S.R.L. , AMPERE S.R.L.S. , KAPPA SRL , RIZK ALLA AWNI , MAKARUOS EDILI DI MOUSA HANNA FATHY HABIB , SANGIORGIO SERVICE DI MIKHAIL GEORGE LABIB HENIN , TOMBOX S.R.L.</t>
  </si>
  <si>
    <t>VIA ASCOLI 27</t>
  </si>
  <si>
    <t>Installazione impianto TIM S:p.A. presso a stazione radio base père-esistente denominata 1OF04026 TO CORSO UMBRIA (Nome Vodafone), sita in Torino (TO), in Via Ascoli 27.
Titolo autorizzativo: SCIA  prot/estremi 0   data 18/03/2021  
SICA congiunta TIM/Vodafone di installazione e modifica delle caratteristiche di impianti radioelettrici ai sensi del D.Lgs 259/03, trasmessa dall'Ing. Cavecchia Andrea tramite portale al SUAP in data 18/03/2021.
Pratica SUAP n. 93026890017-04032021-0940/0</t>
  </si>
  <si>
    <t>VIA RAVINA 40</t>
  </si>
  <si>
    <t>Manutenzione facciate
Titolo autorizzativo: ...  prot/estremi 0   data null  
Edilizia libera riferimento PEC: opec296.20211223101724.26060.228.2.64@pec.aruba.it/0</t>
  </si>
  <si>
    <t>EDIL.IMPIA.TEK S.R.L. , VERDE PIU' DI ZAHOUANI FATHI , GRIGORAS DANUT SRL SEMPLIFICATA</t>
  </si>
  <si>
    <t>HEIDELBERG MATERIALS ITALIA CALCESTRUZZI S.P.A. , EDILTERMICA IORIO S.R.L. , COPERTETTO SRL , LAGRA SRL , CARPENTECNICA GROUP S.R.L. , POLYTAN GMBH , COGESA SPORT SRL , P.M.D. PONTEGGI RENT S.R.L. , CANI SHPETIM SRL  , ALCOR S.R.L. , AR. CA. CONSORZIO</t>
  </si>
  <si>
    <t>VIA MADAMA CRISTINA 102</t>
  </si>
  <si>
    <t>Manutenzione Ordinaria manufatti contenenti amianto/FAV nelle scuole della Città per gli anni 2021-2022.
Titolo autorizzativo: null  prot/estremi 0   data null  
PRESENTATA IN QUANTO DITIGENTE DELL'AREA EDILIZIA SCOLASTICA DEL COMUNE DI TORINO CON FUNZIONI DI R.U.P. E RESPONSABILE DEI LAVORI NOMINATO CON ATTO DI ORGANIZZAZIONE DEL DIRETTORE DI DIVISIONE PROT. N. 8246 DEL 15/06/2021. IN ALLEGATO ALLA PRESENTE ELENCO DEGLI EDIFICI SCOLASTICI DI PROPRIETA' DELLA CITTA', PROBABILE OGGETTO DELL'INTERVENTO./0</t>
  </si>
  <si>
    <t>STRADA COMUNALE DI BERTOLLA 169</t>
  </si>
  <si>
    <t>LUNGO DORA VOGHERA 18</t>
  </si>
  <si>
    <t>Opere strutturali per rifacimento coperture a struttura metallica
Titolo autorizzativo: SCIA-ALT-PDC  prot/estremi 0   data 15/10/2021  
/0</t>
  </si>
  <si>
    <t>WATER GREEN EDIL SRLS , TERROSI IMPIANTI S.N.C. , QUOTAZERO SRL</t>
  </si>
  <si>
    <t>CORSO GROSSETO 205</t>
  </si>
  <si>
    <t>ORDINARIA MANUTENZIONE FACCIATE SU CORTILE INTERNO - OPERE ESTERNE
Titolo autorizzativo: CILA  prot/estremi 0   data 09/06/2021  
TRATTASI DI COMUNICAZIONE DI OPERE LIBERE IN FACCIATA/0</t>
  </si>
  <si>
    <t>DANESE PONTEGGI S.R.L. , THOMA  KRISTAQ , KASABITARE S.R.L.</t>
  </si>
  <si>
    <t>VIA  MADONNA DELLE ROSE 24</t>
  </si>
  <si>
    <t>TINTEGGIATURA FACCIATA  LATO STRADA E CAPPOTTO FRONTESPIZIO
Titolo autorizzativo: CILA  prot/estremi 30182   data 28/12/2021  
/0</t>
  </si>
  <si>
    <t>ARTEDIL M.P. S.R.L. , D2 GROUP SRL , J &amp; M SRLS , E.P.M. SRL , CONSTANTIN ANDREI , B.S.EDILE DI BUSUIOC SERGIU GABRIEL</t>
  </si>
  <si>
    <t>Intervento di manutenzione straordinaria con movimentazione e riparazione dello scambiatore di calore a servizio dei forni crematori n. 4 e n. 5, presso la sede operativa SOCREM sita nel Comune di Torino (TO) all'interno dell'immobile in corso Novara n. 147/B
Titolo autorizzativo: null  prot/estremi 0   data null  
Trattasi di intervento ricadente tra quelli di "Edilizia libera" in quanto comporta lo smontaggio dello scambiatore di calore esistente per la sostituzione del fascio tubiero e il successivo rimontaggio, con posa in opera delle apparecchiature ausiliarie a servizio dei forni crematori n. 4 e n. 5. La movimentazione dello scambiatore avverrà a mezzo di idonea autogrù posizionata sull'area destinata a parcheggio pubblico antistante il fabbricato di ubicazione dei suddetti forni, previo richiesta e concessione di occupazione temporanea del suolo pubblico prot. n. 2022/R40/297 del 31/01/2022./0</t>
  </si>
  <si>
    <t>BRA SERVIZI S.R.L. , ROERO ISOLAMENTI SOCIETÀ CONSORTILE A R.L. , CONTI G. &amp; C. S.R.L. , TECNO-ART S.R.L.S. , FOLA S.R.L.S. , NUOVA COSTRUZIONI S.R.L. , GEM MATTHEWS INTERNATIONAL S.R.L.</t>
  </si>
  <si>
    <t>VIA S.CHIARA 58</t>
  </si>
  <si>
    <t>Realizzazione di opere interne a unità immobiliare esistente: opere consistenti in modifiche della distribuzione interna, con demolizione e costruzione di setti murari non strutturali e adeguamento degli impianti idrico ed elettrico.
Titolo autorizzativo: CILA  prot/estremi 1263   data 19/01/2022  
/0</t>
  </si>
  <si>
    <t>IDROCRIS DI CASALINI CRISTIAN &amp; DE MARTIIS CRISTIAN SNC , MARIO EDILIZIA DI DREGLEA GHEORGHE , LUPU VITALIE , ELETTRIKA IMPIANTI DI MARTINO GERARDO , REALTABIG ETNICO , RAS EDIL DI GROSSU RUSLAN</t>
  </si>
  <si>
    <t>CORSO SAN MAURIZIO  71</t>
  </si>
  <si>
    <t>Costruzione di soppalco interno e opere interne, efficientamento energetico di facciata e copertura.
Titolo autorizzativo: PDC  prot/estremi 0   data 19/10/2020  
/0</t>
  </si>
  <si>
    <t>Lavori di ripristino dei frontalini sulla facciata lato strada
Titolo autorizzativo: CILA  prot/estremi 0   data 19/01/2022  
/7</t>
  </si>
  <si>
    <t>HLEUCA RAZVAN-VASILE , RISTRUTTURAZIONE DI MORANO FRANCESCO</t>
  </si>
  <si>
    <t>VIA  BEGGIAMO 22</t>
  </si>
  <si>
    <t>RIFACIMENTO COPERTURA CON SOSTITUZIONE TEGOLE E PICCOLA ORBITURA LA FALDA LATO STRADA E POSA DI LINEAVITA 
Titolo autorizzativo: ...  prot/estremi 0   data null  
/0</t>
  </si>
  <si>
    <t>EDILSERVICE COSTRUZIONI GENERALI SRLS</t>
  </si>
  <si>
    <t>VIA CAMBURZANO 9</t>
  </si>
  <si>
    <t>MODIFICA IMPIANTO AEREO E ANNULLAMENTO PRESA STRADALE
Titolo autorizzativo: null  prot/estremi 0   data null  
/0</t>
  </si>
  <si>
    <t>LUNGO PO ALESSANDRO ANTONELLI 41</t>
  </si>
  <si>
    <t>Manutenzione straordinaria leggera di cui all'art. 3, comma 1, lettera b) e art. 6-bis del D.P.R. n. 380/2001
Titolo autorizzativo: CILA  prot/estremi 894   data 14/01/2022  
/0</t>
  </si>
  <si>
    <t>Frazionamento e cambio di destinazione d'uso di fabbricato esistente da magazzino a civile abitazione
Titolo autorizzativo: SCIA-ALT-PDC  prot/estremi 0   data 25/06/2021  
Il Progettista Architettonico e Direttore dei Lavori è il Geom. Lorenzo Voltan - nato a Giaveno il 19/01/1983 (C.F. VLTLNZ83A19E020O) con sede legale in Piossasco (TO9 - Via martiri della Libertà n.11 - iscritto all'Albo dei Geometri della provincia di Torino (n.8698) - cell.3393082824 - mail voltan8698@gmail.com
Il presente ad aggiornamento della precedente notifica preliminare per subentro imprese in sostituzione di alcune precedentemente incaricate dalla Committenza/0</t>
  </si>
  <si>
    <t>CICIO AUGUSTIN , FLASH S.A.S. , MAIRONE CLAUDIO , MARTORANA GIUSEPPE , EDILENERGETICA , CAVALLARO COSTRUZIONI DI DEL VECCHIO KATIUSCIA</t>
  </si>
  <si>
    <t>DECO S.R.L. , NEWALL S.R.L. , MOLLOGRU SRL  , M.P. ELITE SRL , SITVERBA SRL , BOCCARDO LUCA , CONCORD SRL , KHAMIS PONTEGGI SRL , ZANOTTO S.R.L. , NKD COSTRUZIONI S.A.S. DI FERRARA GIOVANNI E C. , BONIFICHE SAN MARTINA S.R.L. , RONCO COSTRUZIONI METALLICHE SRL , IMP ELECTRIC S.R.L. , V.G.S. COSTRUZIONI S.R.L. , ASAI DI ANTOCHI SORIN ANDREI , COMITO ANTONIO , ZHUTA COSTRUZIONI S.R.L. , FLOOR.TEC DI CALABRITTO ARMANDO , TECNOMONT SERVICE S.R.L. , A.C.S.G. IMPIANTI DI HERCIU DANIEL , H2M OPERATION SRL , TEN PROJECT S.R.L. , LATTONERIA DE ASTIS GIUSEPPE , ICT SERVIZI INTEGRATI S.R.L.S. , BUCCINO DI SIVO DOMENICO , COMETTO WALTER , AGO S.R.L. , ESTFELLER PARETI S.R.L. , BORDINA ALBERTO , QUISPES VERA JOSE MAXIMO , FLOOR MASTER S.R.L.S , ISOL FUTURA SNC DI PANDISCIA SAVERIO</t>
  </si>
  <si>
    <t>VIA RICALDONE 44</t>
  </si>
  <si>
    <t>Riqualificazione energetica e sismica con realizzazione di pareti ventilate con rivestimento in piastrelle ceramiche su parte della facciata lato strada,
realizzazione di coibentazione termica su parte della facciata lato strada con intonaco termico (zona balconi), realizzazione di coibentazione termica sul
frontespizio libero con pannelli in EPS, realizzazione di coibentazione termica sulla facciata lato cortile con intonaco termico, realizzazione di
coibentazione termica del solaio del sottotetto con pannelli di EPS, sostituzione delle finestre con nuove rispettanti i parametri di trasmittanza termica
come da norma, sostituzione delle tapparelle su facciata lato strada, sostituzione della caldaia con nuovo impianto ibrido (pompa di calore e caldaia a
condensazione), inserimento di pannelli fotovoltaici, realizzazione di sistema di accumulo con batterie al litio, rifacimento integrale della copertura.
Titolo autorizzativo: CILA-S  prot/estremi 23895   data 18/10/2021  
/0</t>
  </si>
  <si>
    <t>ANDOR PAVEL , ITALYESCO S.R.L. , COSTRUZIONI ANDOR S.R.L.</t>
  </si>
  <si>
    <t>VIA LAGRANGE 13</t>
  </si>
  <si>
    <t>MODIFICHE INTERNE NEGOZIO
Titolo autorizzativo: null  prot/estremi 0   data null  
/0</t>
  </si>
  <si>
    <t>PENTA SYSTEMS S.R.L. , FORNITURE AMBIENTI SRL , CONTERM SRL , RADU DONTU , EMMEGI SRLS , MODO SRL , OMEGA SCRL , DEMA SERVIS SRL</t>
  </si>
  <si>
    <t>VIA  BERRINO 15</t>
  </si>
  <si>
    <t>LAVORI DI CONSOLIDAMENTO E RISANAMENTO FACCIATA CONDOMINIALE- TINTEGGIATURE
Titolo autorizzativo: null  prot/estremi 0   data null  
AGGIORNAMENTO DATI IMPRESA EDIL 3.0
INSERIMENTO RESPONSABILE DEI LAVORI
AGGIORNAMENTO DITTE/0</t>
  </si>
  <si>
    <t>EDIL 3.0 SRL , PONTEGGI ZAYD DI G.N.</t>
  </si>
  <si>
    <t>VIA MICHELI 12</t>
  </si>
  <si>
    <t>manutenzione di facciata con opere di isolamento termico 110
Titolo autorizzativo: null  prot/estremi 0   data null  
/0</t>
  </si>
  <si>
    <t>JILANI ZOUBEIR , A.G. SERVICE SRL , NUOVA FRANCO&amp;ALLAIS S.N.C DI FRANCO FABRIZIO &amp; VOTTA PAOLA</t>
  </si>
  <si>
    <t>VIA  FIDIA  33</t>
  </si>
  <si>
    <t>Rifacimento e ripristino facciata condominiale
Titolo autorizzativo: CILA  prot/estremi 0   data 16/12/2021  
Subentro CSP e CSE /0</t>
  </si>
  <si>
    <t>UNO-P S.R.L. , FERRERI COSTRUZIONI SRL</t>
  </si>
  <si>
    <t>CORSO MONTE CUCCO 148</t>
  </si>
  <si>
    <t>D.C. IMPIANTI DI D'ALESSIO CRISTIAN , SORINCLIT COSTRUZIONI DI CHIRILUS DAN SORIN , ARKY S.R.L. , PL IMPIANTI DI PULLERA' LUCA</t>
  </si>
  <si>
    <t>riqualificazione dei fronti su Corso Vittorio Emanuele e su Via San Francesco da Paola attraverso battitura degli intonaci, scrostamento delle parti incoerenti, rifacimento degli intonaci, ritinteggiatura dei fronti, delle modanature, delle ringhiere e degli elementi lignei. viene tinteggiato anche il fronte laterale visibile da Corso Vittorio Emanuele.
Titolo autorizzativo: CILA  prot/estremi 0   data 01/10/2021  
Notifica preliminare - primo invio protocollo n. 0393608 del 01.10.2021. Aggiornamento n. 1 del 14.01.2022/0</t>
  </si>
  <si>
    <t>ORSINO PONTEGGI SRL , CI.EMME. DI TAGLIENTE DOMENICO , PARISE FRANCESCO , GREGORIO DECORATORE DI STEFAN GRIGORE , L.A. RANAGA S.R.L. , AMADEO DI HELMY AHMED , CAVALIERE ANIELLO , DIMENSIONE ALPIN SAS DI APOPUTOAIEI ADRIAN E C.</t>
  </si>
  <si>
    <t>VIA STRADELLA DA LARGO ERRICO GIACHINO A VIA STRADELLA 0</t>
  </si>
  <si>
    <t>KONE S.P.A. , TECNOCOLD DI BIANCHINI OMAR , ELETTRO-CAB S.R.L. , BONIFICHE SAN MARTINA S.R.L. , COIBEX SRL , SA.FI.RE. S.R.L. , CONSTRUCT CEVIAN SRL , ARDUINO TRASPORTI - S.P.A. , CEFLA S.C.  , GECOTEK S.R.L. , IMPRESA SACCO , GE.PI. DI GIUSEPPINA ELVEZIO , NEWCOMS SAS DI COMMISSO FRANCESCO &amp; C. , LIUNI S.P.A. , MITECH S.R.L. , O.S. IMPIANTI DI ORLANDO SAVERIO , F.LLI GALLUCCIO ASCENSORI S.R.L. , IMPRECOM S.R.L. , EDILDECOR LAURIA S.R.L. , SABAGI SRL  , BCD NOLEGGI SRL , FALEGNAMERIA GIOVINAZZO S.A.S. DI DAVIDE E SIMONE GIOVINAZZO , LC IMPIANTI SRL , ARTE COSTRUZIONI SRLS , EMINI ALI , TOMA DASHAMIR , LOI S.R.L. , BOSS IMPIANTI DI DI CICCO PIETRO PAOLO , F.G.L. DI SAVIANO FRANCESCO &amp; C. SNC</t>
  </si>
  <si>
    <t>Edificio UMI III AREA LANCIA Via Monginevro - Via Caraglio - Via Issiglio 10141 Torino.
Costruzione di Complesso Immobiliare a destinazione prevalentemente residenziale a più piani fuori terra ed un piano interrato ed Opere di Urbanizzazione.
Titolo autorizzativo: PDC  prot/estremi 0   data 05/05/2021  
Opere di Urbanizzazione approvate con Deliberazione della Giunta Comunale, Atto n. 1019 del 08/10/2021./0</t>
  </si>
  <si>
    <t>PIOBESI ESCAVAZIONI S.R.L. , C.S.I. INDUSTRIAL S.R.L. , CALABRESE *AUTOGRU S.R.L. , FERCAR SRL , CALCESTRUZZI GERMAIRE SRL , I.B.I. FER DI IANNELLO ANTONINO &amp; C. S.N.C. , TEKNOFFER S.R.L. , CO.GA.L. S.R.L. , AUTOTRASPORTI CAGNOLO MAURIZIO , VALENZA LUIGI , COIMP S.R.L. , NUOVA DT PONTEGGI DI RADY HALA , BLEDI COSTRUZIONI SRL , ERRECI GROUP SRL , NOVA MEGA SRLS , EDIL 2020 DI VICARI CHRISTIAN , GEA S.R.L.S. , CAR-JET DI GANDOLFI CARLA , P.Q.R.S. ENGINEERING S.R.L. , PRIMET DI RAVERNA ANDREA , CIRIE' SPURGHI TEMPO FELICE S.A.S. DI TEMPO PIERLUIGI &amp; C. , SPURGO FAST SNC DI RICCA FABRIZIO E RICCA ELIO , FUREGATO MASSIMO , FAILLACE CARMINE , LUCA GADDO' , G.S. SERVIZI SRL , ZAGAMI GIUSEPPE IMPERMEABILIZZAZIONI , COSMO.SER SRL , MANFREDO ENRICO , CALCESTRUZZI VELTRI DI VELTRI CARMINE , GORIA MARCO , SANTELIA NICOLA , LA ROSA GIUSEPPE , ILARDI VINCENZO , SALIAJ GENTIAN , FISSOLOGRU SRL</t>
  </si>
  <si>
    <t>PONTEGGI MINNELLA FORTUNATA &amp; C. S.A.S. , PRONDA 78 S.R.L. , FERRANTE PIETRO , GRANDE PONTEGGI DI ZAHRAN MOHAMED , IMPRESA DI COSTRUZIONE PERIS S.A.S.</t>
  </si>
  <si>
    <t>VIA C.D. PRIOCCA  30</t>
  </si>
  <si>
    <t>MANUTENZIONE STRAORDINARIA CON MODIFICA ASSETTO PLANIMETRICO E SOSTITUZIONE SERRAMENTI ESTERNI
Titolo autorizzativo: CILA  prot/estremi 2671   data 07/02/2022  
/0</t>
  </si>
  <si>
    <t>FERRONATO LUCA MAURO , BRUNO PAOLO</t>
  </si>
  <si>
    <t>In piccolo edificio con quattro unità immobiliari è in atto il rifacimento della facciata con ponteggio, lavaggio facciata, ripristini intonaco e tinteggiatura.
La notifica viene aggiornata con tre artigiani, di cui due muratori e un decoratore. 
Titolo autorizzativo: CILA  prot/estremi 0   data 11/10/2021  
/0</t>
  </si>
  <si>
    <t>NUOVEDIL DUE DI RUSU MARIAN , DOGARU VLADUT , SABAU NICOLAE VALENTIN , DOGARU MIHAI , SOLAREDIL S.A.S. DI GRANDE PIERO E C.</t>
  </si>
  <si>
    <t>EDIL TAGLIO CEMENTO SRL , FISSOLOGRU SRL , EKOTEC BONIFICHE SRL , IMPRESA MONTALI SRL , CAVIT SPA , NUOVA V.I.C. SRL , G.M.I. S.R.L. , C.E.T. COSTRUZIONI S.R.L. , M.V. SRL , IMPRESA PIAZZA S.R.L. , PIERGIORGIO FRASSATI SPA , DIMENSIONE S.P.A. , DIMENSIONE RE&amp;F SRL , MA.TA IMPIANTI SRL</t>
  </si>
  <si>
    <t>CORSO TASSONI 81</t>
  </si>
  <si>
    <t>Manuntezione ordinaria facciata lato strada
Titolo autorizzativo: null  prot/estremi 0   data null  
/0</t>
  </si>
  <si>
    <t>VIA  BERTOLA ANTONIO GIUSEPPE 86</t>
  </si>
  <si>
    <t>Frazionamento per costituzione di n.2 unità a minor consistenza di fatto già catastalmente identificate; realizzazione opere interne leggere, rifacimento impianto elettrico e n.2 bagni nell'unità già a NCEU fg. 1220 n.110 sub.5003.
Titolo autorizzativo: null  prot/estremi 0   data null  
/0</t>
  </si>
  <si>
    <t>VIA PIER FORTUNATO CALVI 33</t>
  </si>
  <si>
    <t>Lavori di recupero della facciata lato cortile comprendenti: ripristino frontalini e sottobalconi, rifacimento pavimentazione balconi, ripristino ringhiere in ferro, rifacimento guaine cornicioni e ripristino frontale e intradosso, tinteggiatura parti intonacate e verniciatura parti in ferro. 
Titolo autorizzativo: CILA  prot/estremi 0   data 07/09/2021  
/0</t>
  </si>
  <si>
    <t>FLORIO PIETRO S.R.L , AYAD MOHAMED ALAA ABDELATY ELSAYED , PIERRO MICHELE</t>
  </si>
  <si>
    <t>CORSO MONTE CUCCO  84</t>
  </si>
  <si>
    <t>DIEFFE COSTRUZIONI GENERALI S.R.L. , A.L.K. LUNGU , FISSOLOGRU SRL , ROSSO GROUP DI ROSSO PIETRO &amp; C. SNC , BIVETRO SRL , LA.GEMM SRL , VERANDA MANIA S.A.S. DI PUCCIATTI MASSIMO &amp; C. , SECAP S.P.A. , CO.ME.GA , BLOC SERRAMENT DI ALBIS FABRIZIO E RIVOIRA EZIO S.N.C. , COVESA S.R.L. , IMP ELECTRIC S.R.L. , TESIO SERRAMENTI E LAVORAZIONE DEL LEGNO SNC , CV PROJECT COSTRUZIONI S.R.L. , PONTEGGI MINNELLA DOMENICO SRL , DEMA SERRAMENTI S.A.S. DI DE MASI ANGELO E C. , GADALLA MAHMOUD SALAH ZAKY , FG COSTRUZIONI SRL , EDILNEW HOUSE SRL , C.M.I. NOLEGGI S.R.L. , ARTE COSTRUZIONI SRL. , A.R.T.E. COSTRUZIONI SRL , F.LLI RIZZA S.R.L. , TGE S.R.L. , LAURIA IMPIANTI S.R.L. , ORCHIDEA SRLS , SIECO PLUS DI RIGATUSO LUIGI , P.M.D. PONTEGGI RENT S.R.L. , COFAST SOCIETA' COOPERATIVA , MARIDEI DI CATALIN MARIAN HUTANU , CLEAN SERVICE DI CANTEA ELENA IRINA , MARIO PONTEGGI DI EISH , G.C. DI GUCCIARDINO CALOGERO , ITALIANA PONTEGGI TORINO SRL , LC IMPIANTI SRL , CHIRILA ADRIAN , RAIMONDO FABRIZIO IMPRESA INDIVIDUALE , DAIJA KRISTJAN , JIBRIL DI BULGARU GABRIEL , EDILSPINA DI LA SPINA GIOVANNI , NEW BUILDING DI HORAICU CRISTIAN , F.LLI STAN CARPENTERIA METALLICA S.R.L.S. , MOLE COSTRUZIONI S.R.L.S. , BASSIGNANA LORENZO , DI GIORGI GIAN PAOLO RISTRUTTURAZIONI EDILI , NICOLAIEV CRACIUN LIVIU , IL FUNGHETTO S.N.C. ..DI STOLFO FRANCESCO E STOLFO PIERO , MATIJA SANDER , SNALLA BUKUROSH , STEEL GLASS S.R.L. , AM ELETTRIC DI ANGERAMO MAURIZIO , GROPPO DAVIDE GIUSEPPE , FLORIN CHIRIAC , EMMERRE SRL , PIOBESI ESCAVAZIONI S.R.L.</t>
  </si>
  <si>
    <t>STRADA  DELLA VIASSA 3</t>
  </si>
  <si>
    <t>VIA BARLETTA 64</t>
  </si>
  <si>
    <t>LAVORI DI RIQUALIFICAZIONE ENERGETICA E MANUTENZIONE PER UN EDIFICIO A DESTINAZIONE RESIDENZIALE SITO IN TORINO VIA BARLETTA 64.
Per la presente CILA Superbonus l'intervento trainante consiste nell'applicazione di un cappotto a parete solo sul lato cortile interno e sull'estradosso del solaio del sottotetto, mentre gli interventi trainati consistono nella sostituzione dei serramenti esterni e nell'installazione di un impianto fotovoltaico con batterie di accumulo.
Titolo autorizzativo: CILA  prot/estremi 25601   data 08/11/2021  
AGGIORNAMENTO PER NUOVO RESPONSABILE LAVORI, COORDINATORE IN FASE DI PROGETTAZIONE ED ESECUZIONE NELLA PERSONA DELL'ARCH. STEFANO STOLA/0</t>
  </si>
  <si>
    <t>BOGETTO IMPIANTI TECNOLOGICI SAS DI BOGETTO STEFANO E C. , TECNOLOGIE VEGETALI S.R.L. , IONUT GRIGORAS , BIEMME S.N.C. DI BELLINI ALESSANDRO E MUSCATELLO GIANLUCA , SERVETTIMPRESA S.R.L. , IL CONTE SRL</t>
  </si>
  <si>
    <t>INTERVENTO DI EFFICIENTAMENTO ENERGETICO DELL'IMMOBILE, CONSISTENTE IN: REALIZZAZIONE DI CAPPOTTO SULLE PARETI
PERIMETRALI, LASTRICI SOLARI E SOLAIO SU PASSO CARRABILE; SOSTITUZIONE DEI SERRAMENTI DELLE SINGOLE UNITA' ABITATIVE.
Titolo autorizzativo: CILA-S  prot/estremi 0   data 09/02/2022  
/0</t>
  </si>
  <si>
    <t>VIA CARDINAL FOSSATI  18</t>
  </si>
  <si>
    <t>G.SERVICE SRL , G &amp; J SAS DI CANNAVO' JOSEPH E C. , KAIROS SERVICE S.A.S. DI BIGLINO MATTEO &amp; C. , CRISTIAN FAST BUILDING EDILIZIA INNOVATIVA , IMPER EDIL SRL</t>
  </si>
  <si>
    <t>VIA LEONARDO DA VINCI N.21 BIS SCALA PIANO INT. SELEZIONARE SE 21</t>
  </si>
  <si>
    <t>MODIFICHE PLANIMETRICHE INTERNE, ADEGUAMENTO IMPIANTISTICO, SOSTITUZIONE DEI SERRAMENTI ESTERNI.
Titolo autorizzativo: CILA  prot/estremi 0   data 24/11/2021  
/0</t>
  </si>
  <si>
    <t>FRANCO SILVESTRO , SANTA MARGHERITA REALIZZAZIONI S.R.L.</t>
  </si>
  <si>
    <t>VIA CUMIANA 31</t>
  </si>
  <si>
    <t>Opere di manutenzione straordinaria pesante per l'installazione di un nuovo impianto elevatore all'esterno del fabbricato
Titolo autorizzativo: SCIA  prot/estremi 6237592022   data 08/02/2022  
/0</t>
  </si>
  <si>
    <t>SVAM ASCENSORI S.R.L. , COMORASU MARICEL</t>
  </si>
  <si>
    <t>GEO-EDIL S.R.L. , CAVE SANGONE SOCIETA' PER AZIONI , BISPEN COSTRUZIONI S.R.L. , GISABELLA S.R.L. , ORTONCELLI COSTRUZIONI SRL , PROFER 2021 SRL , SINFONIA COSTRUZIONI S.R.L. , EDILTASS SRLS , CARPENTERIA FERRO GENERALE S.R.L.S. , ELSOKAREY SAID ABDALLAH SAID SAYED AHMED , RONCO GIACOMO</t>
  </si>
  <si>
    <t>predisposizione cavidotti e banchine per impianto elettrico
Titolo autorizzativo: CILA  prot/estremi 0   data 21/07/2021  
differimento data di ultimazione lavori al 31/03/2022/0</t>
  </si>
  <si>
    <t>I lavori oggetto del presente piano di sicurezza e coordinamento hanno un importo di circa euro785.000,00, compresi oneri per la sicurezza, e consistono in opere di manutenzione ordinaria delle facciate, delle terrazze e della copertura:
installazione cantiere; accurata pulizia delle facciate, dei frontalini, degli intradossi dei balconi dei cornicioni e delle terrazze; manutenzione delle facciate comprendenti gli interventi di ripristino geometrico e volumetrico degli intonaci ammalorati e revisione/sostituzione dei serramenti esistenti con nuovi in pvc e delle relative tapparelle; intervento di manutenzione sui frontalini in travertino dei balconi;interventi di manutenzione delle terrazze che saranno diversi in funzione della tipologia di finitura del pavimento; ripristino/revisione dei manti di copertura; installazione linea vita in copertura; sverniciatura e conseguente riverniciatura delle parti in ferro; manutenzione ordinaria dei portici su via Roma.
Titolo autorizzativo: null  prot/estremi 0   data null  
/0</t>
  </si>
  <si>
    <t>DELSEDIME LUIGI DI DELSEDIME ING. MARIO S.P.A. , PINTO FRANCESCO  , DALLE NOGARE SNC</t>
  </si>
  <si>
    <t>VIA COURMAYEUR 12</t>
  </si>
  <si>
    <t>TO030 VIA CIGNA - ADEGUAMENTO STAZIONE RADIO BASE W3
Titolo autorizzativo: null  prot/estremi 0   data null  
/0</t>
  </si>
  <si>
    <t>ERICSSON TELECOMUNICAZIONI SPA , ERICSSON SERVICES ITALIA  S.P.A. , CEMAC SERVICE S.R.L. , UDT TELECOMUNICAZIONI SRL</t>
  </si>
  <si>
    <t>VIA  PINELLI 34</t>
  </si>
  <si>
    <t>MESSA A NORMA AMIANTO
Titolo autorizzativo: null  prot/estremi 0   data null  
/0</t>
  </si>
  <si>
    <t>VIA INVORIO 23</t>
  </si>
  <si>
    <t>Interventi di manutenzione frontalini, facciate e balconi.
Titolo autorizzativo: ...  prot/estremi 0   data null  
La CILA è stata trasmessa tramite PEC dall'Ing. Marco Capello./0</t>
  </si>
  <si>
    <t>GRUPPO BISCONTI DI BISCONTI GEOM. LUCIANO , INNOVA S.R.L. , CAIRO GERMANO , IERINO' FABRIZIO , M.A. SERVICE DI MAZZA AGOSTINO , ANGELO IGNICO , NINA POPOV , VL COSTRUZIONI S.R.L. S , DANESE PONTEGGI S.R.L.</t>
  </si>
  <si>
    <t>Modifiche layout interni, inserimento collegamenti verticali, sostituzione infissi esterni ed ampliamento di finestra esistente, rifacimento impiantistica, realizzazione linee vita, modifica allestimenti ara esterna
Titolo autorizzativo: SCIA  prot/estremi 0   data 19/08/2021  
/0</t>
  </si>
  <si>
    <t>EDIL3TREDI PASSINI ALDO E C. S.N.C. , DEL REGNO SRL , COSTRUZIONI GENERALI GILARDI SPA , LABORATORIO TECNOLOGICO EMILIANO S.R.L. (*L.T.E. - S.R.L.) , CEFLA S.C.  , P.M.D. PONTEGGI RENT S.R.L. , ROSA GES DI BAYOUMI KHALED ABDELAZIM IBRAHIM , BONARRIGO S.R.L.</t>
  </si>
  <si>
    <t>CO.GE.FA SRL , LA ROSA MAURIZIO , DEL REGNO SRL , CODEBO' S.P.A. , EUROEDILE S.R.L. , CAROTAGGIO CONSOLIDAMENTO TAGLIO 2DIAMANT S.R.L. , ALBASOLAR SRL , IMP ELECTRIC S.R.L. , TOSCANETTI S.R.L. , ING. ALAJMO S.R.L. , IMET SRL , LINEASIKURA SRL , VAGLIO S.R.L. , COSTRUZIONI BONARRIGO S.R.L. , QUADRO SRL , C.E.T. COSTRUZIONI S.R.L. , GAMA COSTRUZIONI S.R.L. , EUROPE CRANES S.R.L.  , CAPASSO S.A.S. DI CAPASSO DAVIDE &amp; C. , CENTRO SAT SRL , BLANDA LAVORI EDILI S.R.L. , EDIL ARTE S.R.L.S. , BALLIU SRL , EVOLVE SPA , M.P.V. GOLUB S.A.S , CASSANO MICHELE , PROGETTI ASCENSORI DI SCHIRRIPA NICOLA , EDILMONTAGGI DI MANGIAPANE ANTONINO , AVASILCAI CIPRIAN , NICA IONUT , PARNIC IULIAN COSTANTIN  , JEREDEA CLAUDIU COSTANTIN , BARASCU COSTANTIN OCTAVIAN , ALIVA  CHIMICA E SISTEMI S.R.L. , CRACIUN GABRIEL MIRCEA , PAPUC GHEORGHE , S R GES DI F.E , BOICAN OLEG , FAKA MYKHAYLO , CASSINELLI LUCIANO , MARINA MIHAI GAVRILA  , CASASSA TIZIANA , R.R. IMPIANTI DI RUGGIASCHI ROBERTO PASQUALE , PLUS IMPIANTI SRL , ALEMA COSTRUZIONI DI RIILI AMBROGIO , REGGIO COPERTURE SRL SEMPLIFICATA , BSG STEEL SRLS , AZZURRA S.R.L. , TEX SRLS , G.F. MULTISERVIS SAS , LA.GEMM SRL</t>
  </si>
  <si>
    <t>EDILNEW HOUSE SRL , FRAMA DI FRANCO MASSIMILIANO , RESOLUTE SRL , GAAFAR PONTEGGIO , MORELLO IMPIANTI S.R.L.S.</t>
  </si>
  <si>
    <t>VIA SAGRA DI SAN MICHELE 10</t>
  </si>
  <si>
    <t>Manutenzione straordinaria leggera di cui all'art. 3, comma 1, lettera b) e art. 6-bis del D.P.R. n. 380/2001
Titolo autorizzativo: CILA  prot/estremi 22583   data 01/10/2021  
/0</t>
  </si>
  <si>
    <t>VIA VILLA GIUSTI 47</t>
  </si>
  <si>
    <t>Isolamento termico attraverso coibentazione delle pareti esterne (lato strada e frontespizi), coibentazione della soletta del androne e sottotetto. Sostiuzione
del generatore di calore esistente con caldaia a condensazione.
Titolo autorizzativo: CILA-S  prot/estremi 2871   data 08/02/2022  
/0</t>
  </si>
  <si>
    <t>EMME ESSE S.N.C. DI MUSAJ SOKOL &amp; C. , IDROTERMICA FRATELLI ROSSI S.R.L.</t>
  </si>
  <si>
    <t>EDILNEW HOUSE SRL , RESOLUTE SRL , GAAFAR PONTEGGIO , FRAMA DI FRANCO MASSIMILIANO</t>
  </si>
  <si>
    <t>S.I.L.E. COSTRUZIONI S.R.L. , CONSORZIO EDILIA , PERINO PIERO SRL , C.M.B. SOCIETA' COOPERATIVA MURATORI E BRACCIANTI DI CARPIABBREVIABILE IN C.M.B. SOCIETA' COOPERATI , PINTO FRANCESCO  , STRUTTURE S.R.L. , TORPALI SRL , B 2008 COSTRUZIONI SOCIETA' COPERATIVA</t>
  </si>
  <si>
    <t>RIQUALIFICAZIONE ENERGETICA DI STABILE DI CIVILE ABITAZIONE A N° 2 P.F.T.
Titolo autorizzativo: CILA-S  prot/estremi 0   data 29/12/2021  
Pratica edilizia Cilas n° 2021 - 20 - 30520 del 29/12/2021, Prot. n° 0030520 ai sensi del D.L. n° 34/2020 - Superbonus 110%./0</t>
  </si>
  <si>
    <t>IDEA SYSTEM SRL , DIELLE GROUP S.R.L. , EDIL MUSA DI ANTONINO CALAMUSA</t>
  </si>
  <si>
    <t>RISTRUTTURAZIONE DI FACCIATA LATO VIA S.AGOSTINO
Titolo autorizzativo: null  prot/estremi 0   data null  
/0</t>
  </si>
  <si>
    <t>IMPRESA F.LLI PISANO S.R.L. , MORELLO IMPIANTI S.R.L.S. , GENERAL NORD PONTEGGI SRL</t>
  </si>
  <si>
    <t>LUNGO PO ALESSANDRO ANTONELLI 211</t>
  </si>
  <si>
    <t>Installazione impianto pompa di calore su copertura basso fabbricato ad uso autorimessa pertinenziale, coibentazione sottotetto libero e singola parete lato
cortile edificio residenziale, sostituzione serramenti, porte d'ingresso e persiane, installazione pannelli fotovoltaici in copertura
Titolo autorizzativo: SCIA-ALT-PDC  prot/estremi 0   data 09/04/2021  
/0</t>
  </si>
  <si>
    <t>GUERRIERO DIEGO , GNV INSTALLAZIONI DI GIUSEPPE NICOLA VISOVAN , V.M. COSTRUZIONI S.R.L. , ZAMPARO FRATELLI SRL , BRACCO SRL , T.M.P. S.R.L. , A.P. IMPIANTI SAS DI PICCOLO ANDREA &amp; C. , FALCO SRL , ZA.GI DI ZAMPIERO FABIO &amp; C. SAS , OFFICINE VISCONTI DI BARBASSO GIUSEPPE , EDIL TRIVAL SR.L. , KAROMA GROUP  , TECNO-FER DI EL ANZOUK , M.N. TECNICA S.R.L. , IDROTERMICA FRATELLI ROSSI S.R.L.</t>
  </si>
  <si>
    <t>Opere di ridistribuzione planimetrica con interventi di manutenzione ordinaria di pavimenti, rivestimenti e servizi igienici. E' in
progetto l'eliminazione della scala di collegamento interno tra il piano secondo e terzo e la realizzazione di un nuovo
orizzontamento di chiusura.
Titolo autorizzativo: SCIA  prot/estremi 2697   data 07/02/2022  
/0</t>
  </si>
  <si>
    <t>ARDUINO CUGINI SNC DI ARDUINO BRUNO E PIERGIOVANNI , IMPRESA SACCO , LC IMPIANTI SRL , FALEGNAMERIA GIOVINAZZO S.A.S. DI DAVIDE E SIMONE GIOVINAZZO , TECHNOLOGY &amp; BUILDING SRL</t>
  </si>
  <si>
    <t>AUTOGRU DI MONTALDO SRL , TELEBIT SPA , CIRCET ITALIA SPA</t>
  </si>
  <si>
    <t>VIA  SERRANO 10</t>
  </si>
  <si>
    <t>MANUTENZIONE STRAORDINARIA FACCIATE
Titolo autorizzativo: null  prot/estremi 0   data null  
/0</t>
  </si>
  <si>
    <t>EURODECOR SRL , MOLLO SERVIZI SRL , HASHKIL PONTEGGI</t>
  </si>
  <si>
    <t>RICONFIGURAZIONE DI UNA STAZIONE RADIO BASE PER LA COPERTURA RADIOELETTRICA
Titolo autorizzativo: null  prot/estremi 0   data null  
/0</t>
  </si>
  <si>
    <t>ALPITEL S.P.A. , ERICSSON SERVICES ITALIA  S.P.A. , ERICSSON TELECOMUNICAZIONI SPA , AUTOGRU DI MONTALDO SRL</t>
  </si>
  <si>
    <t>Trattasi di modifiche interne ad un alloggio sito al piano terzo di un fabbricato di tipo storico. Non sono previste opere strutturali. 
Titolo autorizzativo: CILA  prot/estremi 0   data 02/02/2022  
Si precisa che il Responsabile dei Lavori ai sensi dell'art. 89 comma 1, lettera 'c' del D.Lgs.81/08 e s.m.i. è l'Architetto Sabrina Rossetto; il cantiere comprende inoltre l'alloggio limitrofo, con medesima proprietà e maestranze, che è stato oggetto di CILA prot. 2022-20-2589 del 07.02.2022/0</t>
  </si>
  <si>
    <t>CORSO ORBASSANO 219</t>
  </si>
  <si>
    <t>L'intervento consiste nella manutenzione straordinaria della facciata lato strada edificio residenziale condominiale e divisibile in due lotti di intervento uguali e nello specifico: 1. modifica di tutte le ringhiere dei balconi con spostamento del fissaggio direttamente sul frontalino2. rimozione del rivestimento in mosaico di ceramica dei frontalini e ricostruzione intonaco3. rifacimento pavimentazione balconi privati e sostituzione copertine4. lavaggio di tutti i rivestimenti ceramici e lapidei5. decorazioni e tinteggiature delle parti intonacate
Titolo autorizzativo: CILA  prot/estremi 0   data 03/06/2021  
Il presente aggiornamento Notifica preliminare viene redatto a seguito della rinuncia incarico del Geom. Giuseppe Napoletano quale Coordinatore per la sicurezza al termine di un primo lotto di lavori effettuati.Ruoli imprese in cantiere:PALUMBO SRL: impresa appaltante ed esecutrice delle opereSHAHIN SALEM: installazione ponteggiFRAMA DI FRANCO MASSIMILIANO: installazione ponteggio elettricoMORELLO IMPIANTI S.R.L.S.: installazione impianti elettrici di cantiereC.M.C. RISTRUTTURAZIONI: opere murarie di ripristinoPIETROPAOLO MASSIMO: opere murarie di ripristinoDONATO GAETANO: opere da piastrellistaGRILLO SABRINA: tinteggiature e decorazioni/0</t>
  </si>
  <si>
    <t>C.M.C. RISTRUTTURAZIONI DI CARDILLO GEOM. CARMELO M. , DONATO GAETANO , FRAMA DI FRANCO MASSIMILIANO , PALUMBO SRL    , MORELLO IMPIANTI S.R.L.S. , PIETROPAOLO MASSIMO , GRILLO SABRINA , SASHIN SALEM</t>
  </si>
  <si>
    <t>VIA MESSINA 23</t>
  </si>
  <si>
    <t>Tinteggiatura esterna degli edifici, rivestimenti esterni in presenza di Piano del Colore
Titolo autorizzativo: CILA  prot/estremi 445   data 10/01/2022  
/0</t>
  </si>
  <si>
    <t>ELETTROSOLUTION S.R.L. , ROSSO OFFICINE S.R.L. , VIOLETTA SRL , CARLONE IMPIANTI DI CARLONE SALVATORE , GIORDANO ROBERTO , IRMET ANTINCENDI SNC , TEKNO IMPIANTI 2.0 S.A.S. DI BARRALE GIULIO &amp; C. , EDILZETA SRL , VERTICAL EDIL SRL</t>
  </si>
  <si>
    <t>VIA  PACCHIOTTI 81</t>
  </si>
  <si>
    <t>SOSTITUZIONE ARGANO ASCENSORE
Titolo autorizzativo: null  prot/estremi 0   data null  
/0</t>
  </si>
  <si>
    <t>VIA SANT'ANSELMO 13</t>
  </si>
  <si>
    <t>Trattasi di modifiche interne ad un appartamento sito al terzo piano di un edificio di tipo storico. Non sono previste opere strutturali.
Titolo autorizzativo: CILA  prot/estremi 0   data 07/02/2022  
Si precisa che il Responsabile dei lavori ai sensi dell'art.89 comma 1 lettera "C" del D.Lgs. 81/08 e s.m.i. è l'Architetto sabrina Rossetto. Il cantiere coinvolge inoltre l'alloggio limitrofo, con stessa proprietà e stesse maestranze, che è stato oggetto di CILA prot. 2022-20-2257 del 02.02.2022/0</t>
  </si>
  <si>
    <t>CORSO SPEZIA 0</t>
  </si>
  <si>
    <t>COD. IMPIANTO ILIAD: TO10126_008_CORSO SPEZIA
COD. IMPIANTO CKH: TO655 CORSO SPEZIA
INSTALLAZIONE STAZIONE RADIO BASE PER RETE DI TELEFONIA MOBILE
Titolo autorizzativo: null  prot/estremi 0   data null  
/0</t>
  </si>
  <si>
    <t>AUTOGRU DI MONTALDO SRL , TODOS.IT SRL , SILCA IMPIANTI S.R.L. SEMPLIFICATA , CALABRESE *AUTOGRU S.R.L. , SIRTI TELCO INFRASTRUCTURES S.P.A</t>
  </si>
  <si>
    <t>VIA VITTORIO AVONDO 20</t>
  </si>
  <si>
    <t>Lavori di allacciamento, manutenzione, ordinaria e straordinaria su reti e impianti di distribuzione dell'energia elettrica dell'Area Piemontese - Lotto 3 - Torino
Est
Titolo autorizzativo: null  prot/estremi 0   data null  
Il presente aggiornamento riguarda i siti di intervento inseriti nella programmazione a breve termine da parte del Committente IRETI S.p.A.
INIZIO LAVORI PREVISTO: 11/02/2022
DURATA LAVORI PREVISTA: 90 giorni./0</t>
  </si>
  <si>
    <t>CTI.ISOLARE SRL , MONDO IMMOBILIARE SRL , MANTI IMPERMEABILI GERBAUDO SRL , CO.GE.FA SRL , TRA.MA. S.R.L. , CO.ME.GA , CALABRESE *AUTOGRU S.R.L. , CAROTAGGIO CONSOLIDAMENTO TAGLIO 2DIAMANT S.R.L. , BONIFICHE SAN MARTINA S.R.L. , MITEL S.R.L. , IMP ELECTRIC S.R.L. , ALPAC SRL UNIPERSONALE , OSCAR PONTEGGI S.R.L. , RADIS CESARE SRL , VER-PONT - S.R.L. , EDILVALLE SOCIETÀ COOPERATIVA ,  CALINI S.R.L. , NORD GROUP - SOCIETA' COOPERATIVA , OPERA EDILE SRL , MEVI MACCHINE EDILI VENDITA ITALIA S.R.L. , A.R.T.E. COSTRUZIONI SRL , CONSORZIO ALFA SOCIETA' COOPERATIVA , COGECO SOCIETÀ COOPERATIVA , GENERAL NORD PONTEGGI SRL , LAURIA IMPIANTI S.R.L. , ORCHIDEA SRLS , KB MONTAGGI DI GABRIELE ANGELO , A.B. CARTONGESSO S.R.L.S , CESAM SOCIETA' A RESPONSABILITA' LIMITATA SEMPLIFICATA , DANY ASCENSORI DI ZAHARIEA DAN , PASCARI ANDREI , TABACARU DORIN , DANILA MIHAI , DASCALU VLADUT , DECA S.R.L. , AIORDACHIOAIE CANSTANTIN , MACOVICIUC PETRICA , UNGUREANU SILVIULIVIU , FARINOLA  - CF ELETTROIMPIANTI CORRADO , MOISE ION LAURENTIU , EDIL DI FILIP PETRU , ALEXA  ILIE  LIVIU , RIGO SRLS , CHIRIAC FLORIN , SLUSER ION , VUL MAKER , SCHINDLER S.P.A.</t>
  </si>
  <si>
    <t>VIA  AMENDOLA 12</t>
  </si>
  <si>
    <t>MOHAMED HAMED , EVER EDILIZIA VERTICALE S.R.L. , EDILCOM DI GRIGORAS OVIDIU , DADEDIL HOUSE DI D.A. DI ADASCALITEI DANIEL , EVER GLOBAL SERVICE , VERTICAL ALPINE SAS</t>
  </si>
  <si>
    <t>CORSO REGINA MARGHERITA 10</t>
  </si>
  <si>
    <t>EDITEL S.P.A. , C.T.I. S.R.L. , D.G.L. TECNOIMPIANTI S.R.L. , BALDUCCI GIUSEPPE , NECULAI RAILEANU , T.M.C. STRUTTURE S.R.L. , NITEO S.R.L. , F.G. COSTRUZIONI SOCIETA' A RESPONSABILITA' LIMITATA SEMPLIFICATA , CROITORU VASILE , VIEFFE SRL</t>
  </si>
  <si>
    <t>IMPLEMENTAZIONE DEL SISTEMA 5G DI UNA
STAZIONE RADIO BASE DI TELEFONIA MOBILE DELLA SOCIETA' WIND
TRE S.P.A. CON RINFORZO STRUTTURALE
Nome Sito: C.SO REGINA MARGHERITA  TO013
Titolo autorizzativo: null  prot/estremi 0   data null  
/0</t>
  </si>
  <si>
    <t>CALABRESE *AUTOGRU S.R.L. , ERICSSON SERVICES ITALIA  S.P.A. , UDT TELECOMUNICAZIONI SRL , ERICSSON TELECOMUNICAZIONI SPA</t>
  </si>
  <si>
    <t>CORSO  B. BRIN  23</t>
  </si>
  <si>
    <t>MANUTENZIONE DELLA COPERTURA E DEL FRONTESPIZIO EST  DEL FABBRICATO RESIDENZIALE
Titolo autorizzativo: null  prot/estremi 0   data null  
Lavori consistenti nella sostituzione del manto di copertura con elementi in laterizio identici a quelli esistenti e manutenzione edile e decorazione del frontespizio Est./0</t>
  </si>
  <si>
    <t>TOSCANETTI S.R.L. , EDILMAX DI STANCANELLI MASSIMILIANO , LUBERTO DOMENICANTONIO , MARCO PONTEGGI SRLS</t>
  </si>
  <si>
    <t>CORSO FIUME 6</t>
  </si>
  <si>
    <t>Manutenzione ordinaria e tinteggiatura delle facciate del Condominio
Titolo autorizzativo: null  prot/estremi 0   data null  
/0</t>
  </si>
  <si>
    <t>AVAGNINA GIOVANNI S.A.S. DI AVAGNINA MICOL &amp; C. , EUROEDILE S.R.L. ,  SQUILLARI &amp; C. S.R.L. , STARTARI SABBIATURE SI STARTARI MAURO , S.R.L. RAVA E C</t>
  </si>
  <si>
    <t>VIA  ARNALDO DA BRESCIA 65</t>
  </si>
  <si>
    <t>tinteggiatura facciata lato cortile
Titolo autorizzativo: CILA  prot/estremi 29997   data 23/12/2021  
NELLA NOTIFICA PRELIMINARE PRECEDENTE E' STATA INDICATA LA DATA DI INIZIO LAVORI ERRATA/0</t>
  </si>
  <si>
    <t>COD. IMPIANTO ILIAD: TO10134_001 PIAZZA MONTANARI
COD. IMPIANTO CKH: TO007 PIAZZA MONTANARI
INSTALLAZIONE STAZIONE RADIO BASE PER RETE DI TELEFONIA MOBILE
Titolo autorizzativo: null  prot/estremi 0   data null  
/0</t>
  </si>
  <si>
    <t>Diversa distribuzione degli spazi interni,demolizioni di tramezzature interne e pavimentazioni e rivestimenti,costruzione di nuove tramezzature,opere di manutenzione impianti elettrico e idraulico,pavimentazioni e rivestimenti e opere in cartongesso.
Titolo autorizzativo: CILA  prot/estremi 0   data 10/02/2022  
/0</t>
  </si>
  <si>
    <t>T.I.M. TERMO-IDRAULICA DI ABBA' MORENO , SID , MURARO , SALVATORE RONGA S.R.L.</t>
  </si>
  <si>
    <t>Opere interne a civile abitazione, consistenti in rimozione della pavimentazione e del rivestimento dei locali bagno e cucina, ripristino ed aggiornamento degli impianti elettrico ed idrico, realizzazione di nuova pavimentazione e rivestimenti, installazione apparecchi sanitari e tinteggiatura dei due locali.
Titolo autorizzativo: CILA  prot/estremi 0   data 08/02/2022  
Manutenzione straordinaria interna a civile abitazione./0</t>
  </si>
  <si>
    <t>D. ESCOBAR DI DAYBIS ELICEO ECOBAR CHURA</t>
  </si>
  <si>
    <t>CORSO TRAPANI 17</t>
  </si>
  <si>
    <t>MANUTENZIONE ORDINARIA DELLA FACCIATA FRONTE STRADA.
Titolo autorizzativo: CILA  prot/estremi 0   data 29/12/2021  
/0</t>
  </si>
  <si>
    <t>DOMOSERVICE DI CELESTI SEBASTIANO D.I. , C.M.I. NOLEGGI S.R.L. , AMG COSTRUZIONI GENERALI , STESA IMPIANTI E COSTRUZIONI S.R.L. , GRUPPO PASTORELLO DI PASTORELLO SERGIO, SAVALLI ALESSANDRO E C. - S.A.S. , IMPRESA EDILE KADAR ATTILA , GENERAL NORD PONTEGGI SRL</t>
  </si>
  <si>
    <t>VIA MARTIRI DELLA LIBERTA'  12</t>
  </si>
  <si>
    <t>RISTRUTTURAZIONE EDILIZIA
Titolo autorizzativo: null  prot/estremi 0   data null  
AGGIORNAMENTO 1/0</t>
  </si>
  <si>
    <t>TORPALI SRL , ARE S.R.L. , ARE GENERAL CONTRACTOR S.R.L. , PISCIONERI ALBERTO , TRASPORTI E COSTRUZIONI S.R.L.</t>
  </si>
  <si>
    <t>VIA PIO VII 0</t>
  </si>
  <si>
    <t>Spostamento Infrastruttura in f.o. dell'intervento di Rete Man. Sedi stradali interessate dai lavori: Via Pio VII, Corso Eusebio Giambone, Corso Corsica,
Via la Loggia, Corso Unione Sovietica.
Titolo autorizzativo: null  prot/estremi 0   data null  
/0</t>
  </si>
  <si>
    <t>VIA  FIOCCHETTO 16</t>
  </si>
  <si>
    <t>manutenzione straordinaria facciate
Titolo autorizzativo: CILA  prot/estremi 0   data 24/11/2021  
/0</t>
  </si>
  <si>
    <t>FRATELLI PISTOCCHI S.R.L. , NUOVA EDIL  DI HULTUREANU E FIGLI  , KAELI SRLS , NAGY FETOUH AWAD ELDEWIK FETOUH</t>
  </si>
  <si>
    <t>VIA MERCANTINI LUIGI 9</t>
  </si>
  <si>
    <t>Messa in sicurezza temporanea della facciata della centrale Tim S.p.A. denominata: TO CENTRO/Via Mercantini 9 - Torino (TO)  in base all'ordinanza n.1/2022 del Comune di Torino.
Posizionamento di ponteggio metallico sui lati dell'edificio: 
lato via Meucci
lato via Mercantini 
lato via Bertolotti
Aggiornamento notifica per inserimento impresa per antifurto del ponteggio.
Titolo autorizzativo: null  prot/estremi 0   data null  
LA PRESENTE ATTIVITA' FA RIFERIMENTO A QUANTO RIPORTATO NELL'ORDINANZA N.1/2022 COMUNE DI TORINO - MESSA IN SICUREZZA FACCIATA /0</t>
  </si>
  <si>
    <t>I.T.A.F. SRL , EDILECO PIEMONTE SRL , MORELLO IMPIANTI S.R.L.S. , GENERAL NORD PONTEGGI SRL</t>
  </si>
  <si>
    <t>trattasi di opera per l'installazione di colonnine di ricarica auto elettriche e relativi impianti tecnologici
L'intervento consiste nella posa di colonnine per la ricarica delle batterie dei veicoli elettrici e posizionamento di container,
inverter e apparati per la gestione del processo di ricarica.
Titolo autorizzativo: ...  prot/estremi 0   data null  
/0</t>
  </si>
  <si>
    <t>CICALESE IMPIANTI - S.R.L.</t>
  </si>
  <si>
    <t>1OF01226 CORSO MATTEOTTI_intervento di modifica impianto di telecomunicazioni Vodafone esistente per ospitalità altro gestore
Titolo autorizzativo: SCIA  prot/estremi 34122   data 28/05/2021  
/0</t>
  </si>
  <si>
    <t>AUTOGRU DI MONTALDO SRL , TELEBIT SPA , TECNOIMPIANTI S.R.L.</t>
  </si>
  <si>
    <t>VIA PAMPARATO  23</t>
  </si>
  <si>
    <t>Lavori di rifacimento facciata mediante il ripristino di intonaci e tinteggiatura
Titolo autorizzativo: CILA  prot/estremi 0   data 27/01/2022  
/0</t>
  </si>
  <si>
    <t>CORSO FILIPPO TURATI 38</t>
  </si>
  <si>
    <t>Trattasi di modifiche interne consistenti nella demolizione e nella ricostruzione di alcuni tramezzi, sostituzione dei serramenti, rifacimento dei pavimenti e dei rivestimenti, rifcimento dell'impianto idraulico ed elettrico.
Titolo autorizzativo: CILA  prot/estremi 2259   data 02/02/2022  
/0</t>
  </si>
  <si>
    <t>HOUSE DESIGN S.R.L. , PHIAT LUX DI BIAZZO GIOVANNI EMANUELE , EDIL READ</t>
  </si>
  <si>
    <t>VIA ELBA 3</t>
  </si>
  <si>
    <t>CILA-SUPERBONUS ART. 119 D.L. 34/2020 PER INTERVENTI DI:
1) EFFICIENTAMENTO ENERGETICO CONSISTENTE IN ESECUZIONE ISOLAMENTO A CAPPOTTO SU FACCIATE ESTERNE, ISOLAMENTO SOLAI DISPERDENTI, SOSTITUZIONE GENERATORI AUTONOMI CON PASSAGGIO A IMPIANTO CENTRALIZZATO, SOSTITUZIONE SERRAMENTI ESTERNI; 
2) MIGLIORAMENTO SISMICO CONSISTENTE IN RIFACIMENTO COPERTURA A DOPPIA FALDA E CONSOLIDAMENTO ULTIMO SOLAIO. 
Titolo autorizzativo: CILA-S  prot/estremi 0   data 10/02/2022  
/0</t>
  </si>
  <si>
    <t>S.I.E. - SERVIZI INTEGRATI PER L'EDILIZIA SRL , DANE EDILE DI LUNCANU COSTANTIN DANIEL , RAPALLI ALESSANDRO , OSCAR PONTEGGI S.R.L.</t>
  </si>
  <si>
    <t>Abbattimento albero ad alto fusto, scavi ed opere in c.a. per ampliamento di autorimessa interrata
Titolo autorizzativo: PDC  prot/estremi 0   data 24/01/2022  
/0</t>
  </si>
  <si>
    <t>IMPRESA CAVALLO S.R.L.</t>
  </si>
  <si>
    <t>Modifiche layout interni, inserimento collegamenti verticali, sostituzione infissi esterni ed ampliamento di finestra esistente, rifacimento impiantistica,
realizzazione linee vita, modifica allestimenti ara esterna
Titolo autorizzativo: SCIA  prot/estremi 0   data 19/08/2021  
/0</t>
  </si>
  <si>
    <t>EDIL3TREDI PASSINI ALDO E C. S.N.C. , DEL REGNO SRL , COSTRUZIONI GENERALI GILARDI SPA , BONARRIGO S.R.L. , LABORATORIO TECNOLOGICO EMILIANO S.R.L. (*L.T.E. - S.R.L.) , GELPI GIAN PIETRO S.R.L. , P.M.D. PONTEGGI RENT S.R.L. , ROSA GES DI BAYOUMI KHALED ABDELAZIM IBRAHIM , CEFLA S.C.</t>
  </si>
  <si>
    <t>VIA  O. ASSAROTTI 2</t>
  </si>
  <si>
    <t>Ristrutturazione pesante di cui agli artt. 10, comma 1, lettera c), 20 e 23,comma 01, lettera a) del D.P.R. n. 380/2001 di unità residenziale esistente.
Titolo autorizzativo: SCIA-ALT-PDC  prot/estremi 28176   data 06/12/2021  
/0</t>
  </si>
  <si>
    <t>METAL SYSTEM S.R.L. , ELIA ROBERTO  , NEST DI ROBERTO FERRARO , IMPRESA BENI SRL</t>
  </si>
  <si>
    <t>CTI.ISOLARE SRL , VIERU MARIAN ADRIAN , SIME SRL , CO.GE.FA SRL , TRA.MA. S.R.L. , FIOCCHI BOX PREFABBRICATI S.P.A. , F.P. S.R.L. , IMP ELECTRIC S.R.L. , MACCHI ANTONIO  , ASECO , CV PROJECT COSTRUZIONI S.R.L. , GENERAL NORD PONTEGGI SRL , NOV. EDIL S.R.L. , ELETTRICA D.N. SRL , VENTIMIGLIA DAVIDE , FISSOLOGRU SRL</t>
  </si>
  <si>
    <t>VIA CRIVELLI 11</t>
  </si>
  <si>
    <t>Allestimento di mostra temporanea
Titolo autorizzativo: null  prot/estremi 0   data null  
/0</t>
  </si>
  <si>
    <t>OPERA SET S.R.L.S. , IMAGE PROJECT S.R.L. , ENERGY S.R.L.</t>
  </si>
  <si>
    <t>Lavori di riqualificazione ed ampliamento presso Ospedale 'Martini' di via Tofane 71
Titolo autorizzativo: CILA  prot/estremi 0   data 25/10/2021  
/0</t>
  </si>
  <si>
    <t>ENRICO COLOMBO S.P.A. , YOUSSEF PONTEGGI DI ZAYAN AHMED ABDELFATTAH , AXEL S.R.L. , TARZIA FRANCESCO , VI.DA.SI. SRL , AEC COSTRUZIONI S.R.L. , METAL CLIMA IMPIANTI , FIEB S.R.L.</t>
  </si>
  <si>
    <t>DALL'OSTO TRASPORTI S.R.L. , MONTAGGI ITALIA S.R.L.S. , PIOBESI ESCAVAZIONI S.R.L. , TERRA.CON S.R.L. , CO.GE.FA SRL , TEALDI S.R.L. , DEL REGNO SRL , CISMONT SRL , ACTIS ALESINA S.R.L. , CALABRESE *AUTOGRU S.R.L. , GUARNERO SRL , ELLEBI TECNOSPRAY SRL , CAROTAGGIO CONSOLIDAMENTO TAGLIO 2DIAMANT S.R.L. , SIMCO S.R.L. , TECHNOLOGICA SRL , S.B.M. SRL , INTECO S.R.L. , EDILVALLE SOCIETÀ COOPERATIVA ,  CALINI S.R.L. , NORD GROUP - SOCIETA' COOPERATIVA , QUADRO SRL , C.E.T. COSTRUZIONI S.R.L. , COGECO SOCIETÀ COOPERATIVA , BLEDI COSTRUZIONI SRL , IMPRESA GUAMAN MAGUINA PAMELA ERICKA , CANI SHPETIM SRL  , CUBO 2010 SRL , FRATELLI B SYSTEMS SRL , MALAK COSTRUZIONI S.R.L.S. , D&amp;D S.A.S. DI DOBOS LUCIAN DANIEL &amp; C. , KG COPERTURE S.R.L. , EDILARTE S.R.L.S. , SAMEH PONTEGGI S.R.L. , 2021 SERVICE SRLS , A.V. MANUTENZIONI SAS , TEKNOMETAL SRL , MIT SRL</t>
  </si>
  <si>
    <t>CORSO VERCELLI 376</t>
  </si>
  <si>
    <t>Manutenzione Ordinaria delle facciate con tinteggiatura e più in generale opere di riparazione, rinnovamento e sostituzione delle finiture sui prospetti su
strada -Corso Vercelli- e interno cortile.
Aggiornamento imprese operative nel cantiere.
Titolo autorizzativo: ...  prot/estremi 0   data null  
Art. 3, comma 1, lettera a); Art. 6, comma 1, lettera a)/0</t>
  </si>
  <si>
    <t>BARRECA SRL , CASCIANO IVANO , S &amp; D DECORAZIONI SNC DI PETULLA' SALVATORE E PETULLA' DAVIDE</t>
  </si>
  <si>
    <t>VIA  MONEVECCHIO  48</t>
  </si>
  <si>
    <t>OPERE DI MANUTENZIONE STRAORDINARIA RELATIVE AL RESTAURO, RISANAMENTO BALCONI LATO CORTILE E RIFACIMENTO 
PAVIMENTAZIONE INTERNO CORTILE CONDOMINIO VIA MONTEVECCHIO 48
Titolo autorizzativo: null  prot/estremi 0   data null  
LE ATTIVITA' DI FACCIATA RISUKTANO AD OGGI COMPLETE RIMANGONO SOLE LE ATTIVITA' DI SISTEMAZIONE CORTILE/0</t>
  </si>
  <si>
    <t>CURATELLI ANTONIO &amp;FRANCESCO SNC  , PAVISYSTEM DI LISA GIUSEPPE</t>
  </si>
  <si>
    <t>Demolizione e costruzione di tramezzi interni, rifacimento parziale pavimentazione, rifacimento impianto elettrico e idraulico,realizzazione servizi igienici
pertinenziali camera da letto e modifiche distributive ai servizi igienici esistenti.
Titolo autorizzativo: CILA  prot/estremi 3031   data 10/02/2022  
Numero istanza MUDE 01-001272-0000630895-2022
Numero di protocollo 0003031 
Numero di pratica 2022-20-3031/0</t>
  </si>
  <si>
    <t>EDIL-COS DI BOCCARDO LUCA &amp; C. S.N.C. , RAGUSA GIUSEPPE , HI-TECH SYSTEM SNC , BARONETTO PIERPAOLO</t>
  </si>
  <si>
    <t>VIA BORGARO 27</t>
  </si>
  <si>
    <t>Elenco degli interventi proposti:
sostituzione gruppo frigorifero esistente:
- Svuotamento completo dell'impianto, relativamente ai circuiti alimentati dalla centrale frigorifera, prima dell'inizio dei lavori;
- Svuotamento del circuito che collega il collettore primario freddo con lo scambiatore di calore SC1;
- Realizzazione del collegamento tra l'anello primario e il collettore principale 'freddo di spillamento;
- Riempimento dei circuiti con acqua addolcita e condizionata chimicamente con aggiunta di prodotto chimico a base alcalina;
- Svuotamento dell'impianto e successivo riempimento con acqua addolcita e condizionata chimicamente;
Titolo autorizzativo: SCIA  prot/estremi 0   data 30/04/2019  
/0</t>
  </si>
  <si>
    <t>INTEGRATED FACILITY TECHNOLOGY ENERGY S.R.L. IN BREVE "IFATEC SRL"</t>
  </si>
  <si>
    <t>METRO LIFT SRL , LAURIA IMPIANTI S.R.L. , C.G.F. IMPIANTI SRL , MF COSTRUZIONI DI MORENA FRANCESCO , CODEMAR S.R.L. , EDIL SERVIZI SRLS , MP EDILIZIA SRL</t>
  </si>
  <si>
    <t>VIA PIFFETTI 3</t>
  </si>
  <si>
    <t>MANUTENZIONE ORDINARIA FACCIATA
Titolo autorizzativo: CILA  prot/estremi 0   data 20/12/2021  
/0</t>
  </si>
  <si>
    <t>INOPERA-SRLS , ISSA AYMAN DI ESSA AHMED</t>
  </si>
  <si>
    <t>VIA VALPRATO 45</t>
  </si>
  <si>
    <t>Diversa distribuzione degli spazi interni mediante demolizione e nuova costruzione di parte della tramezzatura interna.
Titolo autorizzativo: CILA  prot/estremi 0   data 16/12/2021  
/0</t>
  </si>
  <si>
    <t>GARGANO PALCHETTI S.A.S. DI CHRISTIAN GARGANO E C. , CIOCAN COSMIN  , DS MULTISERVIZI S.R.L.S.</t>
  </si>
  <si>
    <t>CORSO  REGINA MARGHERITA 116</t>
  </si>
  <si>
    <t>Manutenzione ordinaria della facciata
Titolo autorizzativo: CILA  prot/estremi 0   data 08/11/2021  
/0</t>
  </si>
  <si>
    <t>VIA NAPIONE  51</t>
  </si>
  <si>
    <t>Ristrutturazione attico sign.ri Voso / Galleria Tirrena / Torino
Titolo autorizzativo: CILA  prot/estremi 375   data 10/01/2022  
/0</t>
  </si>
  <si>
    <t>FORGIONE GIUSEPPE , DRM RISRUTTURAZIONI SRL</t>
  </si>
  <si>
    <t>VIA CIRCOSCRIZIONE DUE E TRE 0</t>
  </si>
  <si>
    <t>Aggiornamento n.6, Lavori di estendimento rinnovamento allacciamento manutenzione ordinaria e straordinaria e pronto intervento su reti e impianti di
distribuzione dell'energia elettrica dell'Area Piemontese - Costruzione nuova line MT denominata Alenia, per inizio lavori di posa fibra ottica da parte dell'impresa Ifosat già menzionata nell'aggiornamento n.5 E CAMBIO NOMINA CSE.
Titolo autorizzativo: null  prot/estremi 0   data null  
Aree di lavoro:
Corso Carlo Piaggia
Corso trattati di Roma
Via Tirreno
Via Tintoretto
Via Veglia interno 10
Via Veglia
Via Pininfarina
Strada Del Barocchio
Piazza Bruno Caccia
Corso Canonico Allemano
Via Giuseppe Grosso
Via Giacomo Balla
Via Canonica
Via Giuseppe Romita
Corso Gaetano Salvemini
Via Guido Reni
Corso Sebastopoli
Via Castelgomberto
/0</t>
  </si>
  <si>
    <t>BITUX S.P.A. , IFOSAT S.R.L. , S.P.C. GENERAL SERVICE S.R.L. , MAMILO SRL , IRETI S.P.A. , IESS SRL</t>
  </si>
  <si>
    <t>CORSO SALVEMINI 0</t>
  </si>
  <si>
    <t>VIA CESANA 24</t>
  </si>
  <si>
    <t>VIA DON GRIOLI 4</t>
  </si>
  <si>
    <t>Modifiche interne unità immobiliare
Titolo autorizzativo: CILA  prot/estremi 3089   data 10/02/2022  
/0</t>
  </si>
  <si>
    <t>SOCIETA' IMPIANTI ELETTRICI NICHELINO S.N.C. DI FRASSON V. E DE ANGELIS G. , C.E. IMPIANTI DI CUCUZZA ENZO , RESTRUCTURA S.N.C. DI GELLI ARRIGO E COASSIN IVANO</t>
  </si>
  <si>
    <t>VIA PALLANZA 27</t>
  </si>
  <si>
    <t>Nuova distribuzione degli spazi interni consistenti nella demolizione di alcuni tramezzi, rifacimento impianti idrico sanitari dei
bagni e cucina, rifacimento delle pavimentazioni di tutto l'alloggio, realizzazione di nuovi tramezzi interni, decorazioni e
controsoffitti.
Titolo autorizzativo: CILA  prot/estremi 2874   data 09/02/2022  
/0</t>
  </si>
  <si>
    <t>DIQUADRO SRL , IMPRESA INDIVIDUALE SELMANI NAZMI , CAP CONTROSOFFITTI DI PARRINELLO CLAUDIO , PATRAU VLADIMIR , EMMEMME DI MOTTOSO MAURIZIO , D.I. SELVAGGIO GAETANO , MAZZEI ROBERTO , DG PARQUET DI DUDAS GHITA , PAVEL DECORAZIONI S.A.S. DI PAVEL VIOREL , UNICO SERRAMENTI SRL</t>
  </si>
  <si>
    <t>CORSO CASTELFIDARDO 21</t>
  </si>
  <si>
    <t>MANUTENZIONE STRAORDINARIA FACCIATA
Titolo autorizzativo: null  prot/estremi 0   data null  
/0</t>
  </si>
  <si>
    <t>VIA SANREMO 35</t>
  </si>
  <si>
    <t>Manutenzione straordinaria delle facciate e rifacimento della copertura
Titolo autorizzativo: CILA  prot/estremi 19522   data 16/08/2021  
/0</t>
  </si>
  <si>
    <t>PONTEGGI MINNELLA FORTUNATA &amp; C. S.A.S. , FERRANTE PIETRO , AD GES S.R.L.</t>
  </si>
  <si>
    <t>CARPENTERIA ELDRISS</t>
  </si>
  <si>
    <t>GJO' 2058 SNC DI GIUSEPPE PETROLO &amp; C. , DBS DI SIMONE DI BITETTO , DORELLA OSVALDO , INCA S.N.C. DI CAPARRUA CIRO E LUCA</t>
  </si>
  <si>
    <t>VIA MARTIRI DELLA LIBERTA'  26</t>
  </si>
  <si>
    <t>LAVORI DI MANUTENZIONE STRAORDINARIA SULLE FACCIATE ESTERNE
Titolo autorizzativo: null  prot/estremi 0   data null  
AGGIORNAMENTO N.1
IL CONTRATTO CON L'IMPRESA MIMESI - S.N.C. DI BRAIDA CHIARA E CARLEVARO PAOLA E' STATO RESCISSO PRIMA DELL'INIZIO EFFETTIVO DEI LAVORI./0</t>
  </si>
  <si>
    <t>MIMESI SNC DI BRAIDA CHIARA E CARLEVARO PAOLA , ARE GENERAL CONTRACTOR S.R.L. , MINAS JOBS DI DA COSTA , NAGY FETOUH AWAD ELDEWIK FETOUH</t>
  </si>
  <si>
    <t>LAVORI DI MANUTENZIONE STRAORDINARIA SULLE FACCIATE ESTERNE
Titolo autorizzativo: null  prot/estremi 0   data null  
AGGIORNAMENTO N.1
I LAVORATORI AUTONOMI CAPILLO - FLORA - BRUNO PRESENTI NELLA PRECEDENTE NOTIFICA PRELIMINARE SONO STATI ASSUNTI DALL'IMPRESA ARE GENERAL CONTRACTOR SRL, PER TALE RAGIONE SONO STATI ELIMINATI DALLA PRESENTE NOTIFICA./0</t>
  </si>
  <si>
    <t>ARE S.R.L. , P.M.D. PONTEGGI RENT S.R.L. , ARE GENERAL CONTRACTOR S.R.L. , MINAS JOBS DI DA COSTA , TECHNOLOGY &amp; BUILDING SRL</t>
  </si>
  <si>
    <t>Lavori inerenti lo smontaggio e montaggio delle ringhiere.
Titolo autorizzativo: null  prot/estremi 0   data null  
Aggiornamento relativo alla Notifica Preliminare, istanza MUDE n°0100127200005159222021, Protocollo n°354096 del 11.06.2021./0</t>
  </si>
  <si>
    <t>VIA DE MARCHI 30</t>
  </si>
  <si>
    <t>Manutenzione straordinaria della facciata lato strada e lato cortile
Titolo autorizzativo: null  prot/estremi 0   data null  
/0</t>
  </si>
  <si>
    <t>AYARI RIDHA , NUOVA DIMENSIONE - SERVIZI GENERALI PER L'EDILIZIA S.R.L. , DOMUS EDILE S.A.S. DI BERTAGNINI MARCO &amp; C. , MORELLO IMPIANTI S.R.L.S. , AMEDEO PONTEGGI SRL , OK FABBRO DI PUTRINO MANUEL , GRANATO ANTONINO , EDIL M.A.C. SAS DI CHKOR ABDELLAH E C. , BOUDRAIGA EL BAINE , FIAMMENGO FEDERICO SRL</t>
  </si>
  <si>
    <t>VIA  CREVACUORE 15</t>
  </si>
  <si>
    <t>CORSO  GALILEO FERRARIS  82</t>
  </si>
  <si>
    <t>Manutenzione straordinaria leggera di cui all'art. 3, comma 1, lettera b) e art. 6-bis del D.P.R. n. 380/200;
 Modifica della distribuzione interna, adeguamento impianti e rinnovamento delle finiture interne
Titolo autorizzativo: CILA  prot/estremi 3195   data 11/02/2022  
/0</t>
  </si>
  <si>
    <t>ESSEBI DI SONNESSA BERARDO , SANTOLI S.R.L. , IMPRESA F.LLI SURRA S.N.C. DI SURRA ANTONINO E SURRA MAURIZIO</t>
  </si>
  <si>
    <t>CORSO TRAIANO 135</t>
  </si>
  <si>
    <t>Lavori in manutezione straordinaria per allestimento locale somministrazione bevande e alimenti sito in Torino, C.so Traiano 135 A
Titolo autorizzativo: ...  prot/estremi 0   data null  
/0</t>
  </si>
  <si>
    <t>FC GENERAL CONTRACTOR SRL , F.C.*INSEGNE DI CORRAO C.E C. S.N.C.</t>
  </si>
  <si>
    <t>CORSO BOLZANO 44</t>
  </si>
  <si>
    <t>L'intervento riguarda la realizzazione del nuovo impianto di rilevazione e segnalazione allarme incendio nei locali del fabbricato di corso Bolzano 44, Torino in uso alla Regione Piemonte.
Le lavorazioni saranno eseguite procedendo di piano in piano in assenza del personale della Regione Piemonte.
Titolo autorizzativo: null  prot/estremi 0   data null  
L'intervento descritto rientra tra le attività di manutenzione ordinaria e quindi tra le opere in edilizia libera non soggette a comunicazione o a richiesta di autorizzazione.
Nel soprastante riquadro della natura dell'opera è stata seleziona la voce più assimilabile a quella in progetto: si precisa che le lavorazioni sono prettamente di natura impiantistica e, nello specifico, riguardano il sistema degli impianti di rilevazione e segnalazione allarme incendio./0</t>
  </si>
  <si>
    <t>TECNOLOGIE VEGETALI S.R.L. , SOKAR S.N.C. DI SOKAR ABDELAZIZ MOHAMED TAHER ABDELGAWAD YOUNES &amp; C. , FIAMMENGO FEDERICO SRL , MORELLO IMPIANTI S.R.L.S.</t>
  </si>
  <si>
    <t>C.SO GROSSETO 40</t>
  </si>
  <si>
    <t>parziale demolizione di fabbricati industriali
Titolo autorizzativo: PDC  prot/estremi 0   data 01/04/2021  
PERMESSO DI COSTRUIRE IN DEROGA AL P.R.G.C.
LA PRESENTE NOTIFICA RIGUARDA LE OPERE DI DEMOLIZIONE PREVISTE IN PDC - LOTTO BARMETAL/0</t>
  </si>
  <si>
    <t>GUARNERO SRL , ESCAVAZIONI F.LLI BAZZANI S.P.A. A SOCIO UNICO</t>
  </si>
  <si>
    <t>CORSO MONTEGRAPPA 102</t>
  </si>
  <si>
    <t>SRB ILIAD TO10145_002 MONTEGRAPPA - Trasmissione Notifica Preliminare - pratica SUAP prot. 67439/08 del 08/10/2021 n. 13970161009-08102021-1208, provvedimento conclusivo n. 02/016 del 2022 e parere favorevole ARPA n. 95923 del 25/10/2021
Titolo autorizzativo: null  prot/estremi 0   data null  
/0</t>
  </si>
  <si>
    <t>AUTOGRU DI MONTALDO SRL , GALLO GIORGIO , SIELTE S.P.A.</t>
  </si>
  <si>
    <t>EDITEL S.P.A. , VB IMPIANTI DI VASI BENEDETTO , ALPHE PONTEGGI S.R.L. , MPR ELITE SRL , ICRI SRL , PAVIMENTI SPECIALI SRL , PIMAR SRL , M.G. IMPIANTI , BORCA S.R.L. , PRODESIGN BACAU SRL , CENTALFERRO DI OLIVERO IVO E C. S.N.C. , C.E.T.I. S.R.L. , NOVO GUGLIELMO E FIGLI SNC , MARTINO SRL , ARDUINO TRASPORTI - S.P.A. , M.G. EDILE DI MARLEKAJ GJIN &amp; C. S.A.S. , ECOTEP S.R.L. , LA C.ELLE COPERTURE DI COLALUCE GIULIA , ECOLOGIA POWER DI CHINAGLIA PAOLO , DS IMPIANTI S.N.C. DI DANIELE SINATRA E SAVINO ORECCHIA  , VEGA IMPIANTI DI C.SCHINAIA E M.LUONGO SNC , SVAM ASCENSORI S.R.L. , DACDUE S.R.L. , GEO.TE.CO. MALEGORI S.R.L. , SO.L.EDIL SRL , ZULLO ASCENSORI DI ZULLO GIANCARLO , SOCARME SRL , GIMA COSTRUZIONI EDILI SRL , ISOLAMENTI ITALIA SRL , A.B. CARTONGESSO S.R.L.S , ENGY IMPIANTI SRL , DIMAC SRL , BAGGI - LUX S.R.L. , F.S. IMPIANTI DI SCLAFANI FABRIZIO , PAMAFLEX S.A.S. DI PARACCHINI MARIO E C.</t>
  </si>
  <si>
    <t>VIA MARTORELLI  31</t>
  </si>
  <si>
    <t>RIPRISTINO FORNTALINI BALCONI, TINTEGGIATURA FACCIATA 
Titolo autorizzativo: ...  prot/estremi 0   data null  
/0</t>
  </si>
  <si>
    <t>CORSO LUIGI SETTEMBRINI 191</t>
  </si>
  <si>
    <t>MIRAFIORI MECCANICA - BATTERY HUB OFFICINE 71-94
INTERVENTI DI MANUTENZIONE STRAORDINARIA
Titolo autorizzativo: SCIA  prot/estremi 0   data 17/08/2020  
/0</t>
  </si>
  <si>
    <t>ITALBLOC S.R.L. , I.E.T. S.R.L. IMPIANTISTICA ELETTRICA TORINESE , QUADRO SRL , G. ENGINEERING SRL , I.T.I.R. S.R.L.</t>
  </si>
  <si>
    <t>CORSO  GALILEO GALILEI 12</t>
  </si>
  <si>
    <t>EDIL3TREDI PASSINI ALDO E C. S.N.C. , DEL REGNO SRL , COSTRUZIONI GENERALI GILARDI SPA , BONARRIGO S.R.L. , LABORATORIO TECNOLOGICO EMILIANO S.R.L. (*L.T.E. - S.R.L.) , GELPI GIAN PIETRO S.R.L. , P.M.D. PONTEGGI RENT S.R.L. , SURINA ENNIO , ROSA GES DI BAYOUMI KHALED ABDELAZIM IBRAHIM , CEFLA S.C.</t>
  </si>
  <si>
    <t>VIA MAESTRI DEL LAVORO 10</t>
  </si>
  <si>
    <t>VIA ALFIERI 20</t>
  </si>
  <si>
    <t>Inserimento di coibentazione termica sulla copertura al fine di ottenere un coefficiente di trasmittanza conforme alle normative attuali; sostituzione delle
finestre con altre in legno stesso disegno delle preesistenti al fine di ottenere un coefficiente di trasmittanza conforme alle normative attuali; sostituzione delle
caldaiette per il riscaldamento e l'ACS dei singoli alloggi; sostituzione dei portoncini blindati con altri a risparmio energetico; realizzazione di coibentazione
termica all'intradosso della soletta di copertura del corridoio del piano primo; realizzazione di coibentazione termica all'estradosso della soletta tra il piano
primo e la mansarda, nella zona di sottotetto non accessibile, con relativa coibentazione delle murature di confine tra la zona abitabile ed il sottotetto non
abitabile della mansarda.
Titolo autorizzativo: CILA  prot/estremi 15888   data 06/07/2021  
/0</t>
  </si>
  <si>
    <t>Realizzazione nuova RSA
Titolo autorizzativo: PDC  prot/estremi 0   data 22/04/2021  
Nel mese di febbraio la ditta capo- commessa dell'intervento RIBA COSTRUZIONI SRL lascierà il cantiere il suo ruolo di capo-commessa sarà preso in consegna dal il Giglio./0</t>
  </si>
  <si>
    <t>ELSHERIF PONTEGGI DI ELSHERIF IBRAHIM , IL GIGLIO , AERRE SYSTEM S.N.C. DI AUDISIO ROBERTO E C.</t>
  </si>
  <si>
    <t>Rimozione elementi di arredo (Streep-out)- Rimozione e sostituzione pavimenti- Rifacimento controsoffitti- Adeguamento impianto elettrico per la
sostituzione dei corpi illuminati con elementi di nuova generazione a basso consumo- Rimozione e sostituzione dei sanitari e dei rivestimenti lavabili-
Manutenzione impianto condizionamento e aerazioni esistenti
Titolo autorizzativo: CILA  prot/estremi 0   data 14/01/2022  
/0</t>
  </si>
  <si>
    <t>FC GENERAL CONTRACTOR SRL , EMME ESSE S.N.C. DI MUSAJ SOKOL &amp; C.</t>
  </si>
  <si>
    <t>VIA NIZZA 26</t>
  </si>
  <si>
    <t>OPERE DI ADEGUAMENTO DELL'EDIFICIO VOLTE AL MIGLIORAMENTO ENERGETICO DELLO STESSO - SUPERBONUS 110% CONSISTENTI IN:ISOLAMENTO FACCIATE CON PARETE VENTILATA, ISOLAMENTO COPERTURA E INTRADOSSO PIANO PILOTY INSTALLAZIONE IN COPERTURA PANNELLI FOTOVOLTAICI E POMPE DI CALORE INSTALLAZIONE COLONNINE DI RICARICA PER VEICOLI ELETTRICI NEL CORTILE CONDOMINIALE
Titolo autorizzativo: CILA-S  prot/estremi 0   data 10/02/2022  
/0</t>
  </si>
  <si>
    <t>VIA LIVORNO 0</t>
  </si>
  <si>
    <t>SRB ILIAD Denominata TO10144_005 PARCO DORA su infrastruttura Cellnex denominata TO325 - Trasmissione Notifica Preliminare - SCIA ai sensi dell'art. 87 bis D.Lgs 259/03 prot.REP_PROV_TO/TO-SUPRO/0087318 del 29/12/2021 e parere favorevole ARPA del 18/01/2022
Titolo autorizzativo: null  prot/estremi 0   data null  
/0</t>
  </si>
  <si>
    <t>VIA BEAUMONT 35</t>
  </si>
  <si>
    <t>Pulitura facciata, davanzali e mensole, verniciatura facciata; risanamento cornicione fasce e modanature; verniciatura
ringhiere balconi
Titolo autorizzativo: CILA  prot/estremi 0   data 28/12/2021  
/0</t>
  </si>
  <si>
    <t>SALERNO ANGELO , RAZZETTI COSTRUZIONI GENERALI S.R.L.</t>
  </si>
  <si>
    <t>RAZZETTI COSTRUZIONI GENERALI S.R.L.</t>
  </si>
  <si>
    <t>REALIZZAZIONE OPERE DI URBANIZZAZIONE EX AREA LANCIA TORINO
Titolo autorizzativo: null  prot/estremi 0   data null  
DELIBERA DELLA GIUNTA COMUNALE DI TORINO
ATTO N. DEL 1019 in data 08/10/2021
TERZO AGGIORNAMENTO DELLA NOTIFICA PRELIMINARE/0</t>
  </si>
  <si>
    <t>PIOBESI ESCAVAZIONI S.R.L. , CONSORZIO PAVESMAC , C.M.A. S.R.L. DI CORSINI ROMANO &amp; FIGLI , CARE' LUCA , FRAGOMELI ALBERTO , BERNUCCI ARREDO URBANO S.R.L. , CARRON CAV. ANGELO SPA</t>
  </si>
  <si>
    <t>CILA interventi art.119 d.l.34/2020 (art. 119 comma 13-ter d.l.34/20, come modificato art. 33 d.l.77/21)Interventi di efficientamento energetico: a livello
condominiale (trainanti) applicazione di cappotto termico su facciate interno cortile, manutenzione ordinaria e miglioramento coibentazione copertura; a livello
di singoli condomini (trainati) sostituzione di serramenti, caldaie e termosifoni e parziale installazione di building automation.Protocollo: 2021-20-22215 del
24/09/2021.
Titolo autorizzativo: CILA  prot/estremi 0   data 24/09/2021  
I CONDOMINI ADERENTI AGLI INTERVENTI DI TIPO TRAINATI (Sostituzione di serramenti, caldaie e termosifoni e parziale installazione di building
automation) sono:- NICO SOCIETA' SEMPLICE DI GALLESIO NICOLETTA (di Gallesio Nicoletta)- EFIN DI RIBAUDO ANTONINO E C. SAS (di Ribaudo
Antonino)- MASSANO VALERIA CLORINDA- RUFFATTI VITROTTI GIANLUCA- OSILIERO PATRIZIA- ISASCA LINELLA- VITROTTI DANIELA MARIATESTA
ALBERTO- GANDINI MARIA ANGELA- PASQUALUCCI ARTURO- BOSSO MIRELLA - RUSCHENA MARCO- FALETTI STEFANO/0</t>
  </si>
  <si>
    <t>NEMESI DI BERTONCINI LUCA , AURA ENERGY S.R.L. , KAROMA GROUP  , P.M.D. PONTEGGI RENT S.R.L. , BARBIRATO SRL</t>
  </si>
  <si>
    <t>VIA VITERBO 71</t>
  </si>
  <si>
    <t>INTERVENTO DI RIPRISTINO FACCIATA FABBRICATO "BONUS FACCIATE" (Art. 1 comma 219 della Legge 27712/2019 n. 1690)
Titolo autorizzativo: CILA  prot/estremi 0   data 11/10/2021  
/0</t>
  </si>
  <si>
    <t>SIDEROS S.R.L. , THERMO CLIM IMPIANTI DI RUSU ELISEI</t>
  </si>
  <si>
    <t>Sostituzione GRF
Titolo autorizzativo: null  prot/estremi 0   data null  
/0</t>
  </si>
  <si>
    <t>STRADA DELLA MAGRA 46</t>
  </si>
  <si>
    <t>Intervento di Riqualificazione energetica mediante l'installazione di cappotto termico su porzioni di facciata, la sostituzione degli infissi esistenti con nuovi infissi in pvc pellicolato e persiane in alluminio, l'installazione di impianto fotovoltaico su copertura con relative batterie di accumulo e la sostituzione dell'impianto termico esistente con nuovo impianto ibrido con pompa di calore.
Titolo autorizzativo: CILA-S  prot/estremi 3220   data 11/02/2022  
/0</t>
  </si>
  <si>
    <t>VIA BUENOS AIRES  106</t>
  </si>
  <si>
    <t>Manutenzione straordinaria d'interni.
Titolo autorizzativo: ...  prot/estremi 0   data null  
/0</t>
  </si>
  <si>
    <t>ARB S.N.C. DI BATTAGLINO ANDREA E C. , JECO DECORAZIONI DI CANNONE GIUSEPPE , MONCHIERO MAURILIO</t>
  </si>
  <si>
    <t>VIA CESARE BATTISTI 15</t>
  </si>
  <si>
    <t>Modifiche interne
Titolo autorizzativo: SCIA  prot/estremi 19025   data 19/11/2020  
/0</t>
  </si>
  <si>
    <t>CO.GE.FA SRL , ITALCOM S.P.A. , PRODESIGN BACAU SRL , GIORDANINO IMPIANTI S.N.C.  , ARTEXPO S.R.L. , PIPPO DI VONA GIUSEPPE , SILVESTRO FRANCO , VETRERIA CHIERESE SRL , MNEMOSYNE SERVIZI S.A.S DI PAOLO GILI , WAMA SRL</t>
  </si>
  <si>
    <t>VIA ALBY 18</t>
  </si>
  <si>
    <t>Manutenzione ordinaria basso fabbricato ad uso autorimessa
Titolo autorizzativo: null  prot/estremi 0   data null  
Manutenzione ordinaria basso fabbricato ad uso autorimessa/0</t>
  </si>
  <si>
    <t>IKOS S.N.C. DI AVRAMIDIS DIMITRIOS E C. , BIBA ARTUR , F.LLI SCARNATO S.N.C. DI SCARNATO GIAN LUCA E SCARNATO CHRISTIAN</t>
  </si>
  <si>
    <t>VIA BAINSIZZA 24</t>
  </si>
  <si>
    <t>ALGOR SRL , TELEBIT SPA , AUTOVICTOR S.R.L. , AUTOGRU DI MONTALDO SRL</t>
  </si>
  <si>
    <t>VIA  PEYRON 10</t>
  </si>
  <si>
    <t>P.M.S. DI KAMOUNI BRAHIM , ARCHINGEST S.R.L. , N.C EDIL DI BACCOUCHE NAJIB</t>
  </si>
  <si>
    <t>STRADA ANTICA DI COLLEGNO 180</t>
  </si>
  <si>
    <t>MANUTENZIONE STRAORDINARIA LEGGERA DI IMMOBILE AD USO RESIDENZIALE
Titolo autorizzativo: CILA  prot/estremi 24957   data 28/10/2021  
/16</t>
  </si>
  <si>
    <t>TIBU MIHAI , FLORIO STEFANO , DITTA PIETRO TRAINA</t>
  </si>
  <si>
    <t>AMC DEZZANI S.R.L. , D'AMBROSIO IMPIANTI SRL , P.T.R. COSTRUZIONI SRL</t>
  </si>
  <si>
    <t>VIA PASUBIO 10</t>
  </si>
  <si>
    <t>Diversa disposizione di alcuni tramezzi, rifacimento parziale degli impianti idrico ed elettrico, sostituzione di rivestimenti a parete e a pavimento, esecuzione di nuove decorazioni.
Titolo autorizzativo: CILA  prot/estremi 0   data 02/02/2022  
/0</t>
  </si>
  <si>
    <t>PILAN GUIDO , TURI LUIGI , GOUCHON CLAUDIO</t>
  </si>
  <si>
    <t>CORSO MONCALIERI 212</t>
  </si>
  <si>
    <t>RIMOZIONE DI SEMPLICE TRAMEZZO DIVISORIO FRA DUE LOCALI E POSA DI NUOVE TRAVI DI ACCIAIO AD
INTEGRAZIONE DI QUELLA GIA' PRESENTE FIN DALL'EPOCA DI COSTRUZIONE DEL FABBRICATO.
Titolo autorizzativo: SCIA  prot/estremi 3168   data 11/02/2022  
/0</t>
  </si>
  <si>
    <t>BULFARO GIOVANNI S.A.S. , ELETTRIKA 2001 DI GASPARRO LEONARDO , EDIL.G.DA DI STANCU DANIEL-IONUT &amp; C. S.N.C.</t>
  </si>
  <si>
    <t>CORSO VITTORIO EMANUELE II 53</t>
  </si>
  <si>
    <t>ALLESTIMENTO PUNTO VENDITA MIGNON
Titolo autorizzativo: null  prot/estremi 0   data null  
/0</t>
  </si>
  <si>
    <t>CARAGLIO S.R.L. , GROSSI FRANCO , PIOBESI ESCAVAZIONI S.R.L. , AUTOVICTOR S.R.L. , TERRA.CON S.R.L. , MANERA SI.VE. S.R.L. , BAGGI - LUX S.R.L. , SCARZELLO S.R.L. , C.M.G. CARPENTERIE METALLICHE GERBOLESI DI MURATORE MARCO &amp; C. S.N.C. , BOTTO LUIGI &amp; C. S.N.C. , EDI IMPIANTI ELETTRICI DI PAIRONE MAURO &amp; C. S.A.S. , ITALCABINE SRL , PERLO E FRAIRE S.N.C. DI PERLO DARIO E FRAIRE GIORGIO BATTISTA , GAZZERA IMPIANTI S.R.L. , IMPRESA NOVARA SRL , ALCIATI S.R.L. , DARIAN DI ILES DOREL , S.M.P. SERVICE S.R.L. , F.LLI PISANO SRL , LA CERAMICA - VAL PELLICE , MOHAMED HAMED , TUGUI CONSTANTIN , GALLUCCIO VINCENZO , SCIBONA CONCETTO , LARA S.R.L. , C.D.N. SNC DI CANNIZZARO GIOVANNI &amp; C , FRATELLI NEGRO SNC , EFFEEMME GRUPPO IMMOBILIARE S.R.L. , BALLOCCO IMPIANTI SNC DI VIASSONE ALESSANDRO E FEDERICO , GIUGGIA COSTRUZIONI SOCIETA' A RESPONSABILITA' LIMITATA , IMPARATO DAVIDE , ALLIU RIGELS , LA C.ELLE COPERTURE DI COLALUCE GIULIA , R.P.S. GAVUZZI SRL , PODDA PAVIMENTAZIONI INDUSTRIALI SNC DI FABIO E DANIELE PODDA E C. , AUTOTRASPORTI MORI DI MORI LUCA &amp; C. S.R.L. , WAFRAN SRL , NELAJ ARTAN , CAGNASSO LORIS , LAMA ERMIR , TECNOLOGY SYSTEM S.R.L. , ANICAI PETRONEL , NISIOI RADU EUTIMIE , COFAST SOCIETA' COOPERATIVA , IMPARATO ROBERTO , MOLOCENIUC BENIAMIN , MUIA' VINCENZO SRLS , EDIL M8 SRLS , BONARDI TRASPORTI SRL</t>
  </si>
  <si>
    <t>IDEAL RESTAURO CONSERVATIVO S.R.L. , SICLARI  ANTONIO  , IDROSANIX DI PEZZANO FABIO</t>
  </si>
  <si>
    <t>aggiorn. 01. TRATTASI DI MANUTENZIONE ORDINARIA PROSPETTO FRONTE STRADA e frontespizio
battitura e rimozione porzioni di conglomerato in fase di distacco;
pulizia delle aree di ripristino;
ripristino delle porzioni rimosse;
lavaggio prospetto con idropulitrice o spugne;
demolizione e sostituzione copertine e pavimentazione n. 4 balconi curvi;
rimozione e sostituzione n. 2 canne pluviali;
Titolo autorizzativo: CILA  prot/estremi 0   data 23/12/2021  
TRATTASI DI CIL TRASMESSA IL 23.12.2021 PER LAVORI DI MANUTENZIONE ORDINARIA FRONTE STRADA E FRONTESPIZIO./0</t>
  </si>
  <si>
    <t>ORSINO PONTEGGI SRL , SPERTI ROBERTO , BILEA OCTAVIAN , POPESCU PETRU , CRETU SERGIU , EDIL S.G. DI GARGIULO ALESSIO , AMADEO DI HELMY AHMED , GREEN RENOVATE GROUP , STANCIU LEONARD STEFAN  , MARDARI LIVIU , BARBATO PASQUALE , DEGA DI DAVIDE PERAUDO , ROGATO ALESSIO DECORAZIONI , L.F.IMPRESA DI PULIZIE DI LARIVERA FEDERICO , SPATA SALVATORE , PAVANEL SRL , CICCARELLA SRL IMPRESA DI PULIZIA</t>
  </si>
  <si>
    <t>Restauro e risanamento conservativo leggero con revisione dell'assetto planimetrico dell'unità immobiliare, rifacimento impianti sanitari ed elettrici (&lt; 6kW), sostituzione serramenti esistenti con nuovi in legno, ma con vetrocamera e di geometria analoga a quella originaria dei serramenti del fabbricato, opere di finitura e di decorazione.
Titolo autorizzativo: CILA  prot/estremi 8738   data 15/04/2021  
/0</t>
  </si>
  <si>
    <t>R.M.A. SRL , ROSSA SERRAMENTI IN LEGNO DI EMANUELE ROSSA , ERREA IMPIANTI DI ALESSANDRO RUBATTO , R.G.L. IMPIANTI ELETTRICI DI ROSOLIA GIOVANNI LUCA</t>
  </si>
  <si>
    <t>VIA DELLE VERBENE 17</t>
  </si>
  <si>
    <t>Manutenzione straordinaria leggera di cui all'art. 3, comma 1, lettera b) e art. 6-bis del D.P.R. n. 380/2001
Titolo autorizzativo: CILA  prot/estremi 27723   data 30/11/2021  
/0</t>
  </si>
  <si>
    <t>M.T. EDIL DI MARCHISIO WILLIAM , SABBIATURE FAUSONE DI FAUSONE WALTER</t>
  </si>
  <si>
    <t>VIA A. BERTOLA 59</t>
  </si>
  <si>
    <t>Diversa distribuzione spazi interni
Titolo autorizzativo: CILA  prot/estremi 0   data 07/02/2022  
/9</t>
  </si>
  <si>
    <t>GZ-ENERGIE IMPIANTI EDILIZIA SOCIETA' A RESPONSABILITA' LIMITATA</t>
  </si>
  <si>
    <t>Interventi di Manutenzione Straordinaria sulle coperture e Riqualificazione e Risparmio Energetico 
Titolo autorizzativo: CILA-S  prot/estremi 0   data 13/02/2022  
Si precisa che il titolo autorizzativo di riferimento è relativo alle opere di Manutenzione straordinaria sulle Coperture, a cui seguirà la presentazione di altra istanza per le opere di Riqualificazione e Risparmio Energetico/7</t>
  </si>
  <si>
    <t>OPERE INTERNE
Titolo autorizzativo: CILA  prot/estremi 0   data 30/12/2021  
-/0</t>
  </si>
  <si>
    <t>TRABA S.A.S. DI TRANI FRANCESCO E BARONETTO VALTER</t>
  </si>
  <si>
    <t>ACCADEMIA DELLE SCIENZE, FASE V - INTERVENTI DI RESTAURO E MESSA A NORMA
Titolo autorizzativo: null  prot/estremi 0   data null  
/0</t>
  </si>
  <si>
    <t>BIONDA LEGNAMI SRL , CAFASSO S.R.L. , PUSSETTO E POLLANO S.R.L. , CO.AN S.R.L. , LF COSTRUZIONI EDILI SRL , CONCORD SRL , CRUZ ISOLAMENTI DI CRUT COSTICA , S.I.A. DI ODONE RENATO , IMP ELECTRIC S.R.L. , PIERRE S.R.L. , ZHUTA COSTRUZIONI S.R.L. , COSTRUZIONI BONARRIGO S.R.L. , H.B.ASCENSORI S.R.L. , SAVOCA FILIPPO - EDIL SAVOCA RISTRUTTURAZIONI , EDIL3 SRL , FRANCESCO ARCELLA , IDEAZIONE SRL , CONSORZIO SERVIZI GENERALI , BRACCAGNI CLAUDIO , EUROMASSETTI SRL , BELLAVIA SERVIZI SRLS , CESAM SOCIETA' A RESPONSABILITA' LIMITATA SEMPLIFICATA , NEWLIFE CARPENTERIA SRL , EDIL GF DI GIRARDI FABIO , KAROMA GROUP  , LF COSTRUZIONI EDILI SOCIETA' A RESPONSABILITA' LIMITATA SEMPLIFICATA , FISSOLOGRU SRL</t>
  </si>
  <si>
    <t>manutenzione straordinaria in locale commerciale, supermercato
Titolo autorizzativo: SCIA  prot/estremi 0   data 04/02/2022  
/0</t>
  </si>
  <si>
    <t>CEAN SPA , ALLASINA SERGIO S.N.C. , EDIL COSTANTINO SRLS , REFSYSTEMS S.R.L. , BISOTTO GIANFRANCO , GAZZERA IMPIANTI S.R.L.</t>
  </si>
  <si>
    <t>BIONDA LEGNAMI SRL , CAFASSO S.R.L. , PUSSETTO E POLLANO S.R.L. , CO.AN S.R.L. , GEOSEC S.R.L. , LF COSTRUZIONI EDILI SRL , CONCORD SRL , CRUZ ISOLAMENTI DI CRUT COSTICA , S.I.A. DI ODONE RENATO , IMP ELECTRIC S.R.L. , PIERRE S.R.L. , ZHUTA COSTRUZIONI S.R.L. , COSTRUZIONI BONARRIGO S.R.L. , H.B.ASCENSORI S.R.L. , SAVOCA FILIPPO - EDIL SAVOCA RISTRUTTURAZIONI , EDIL3 SRL , FRANCESCO ARCELLA , IDEAZIONE SRL , CONSORZIO SERVIZI GENERALI , BRACCAGNI CLAUDIO , EUROMASSETTI SRL , BELLAVIA SERVIZI SRLS , CESAM SOCIETA' A RESPONSABILITA' LIMITATA SEMPLIFICATA , NEWLIFE CARPENTERIA SRL , EDIL GF DI GIRARDI FABIO , KAROMA GROUP  , STUDIUM S.A.S. DI FRIDA OCCELLI , LF COSTRUZIONI EDILI SOCIETA' A RESPONSABILITA' LIMITATA SEMPLIFICATA , FISSOLOGRU SRL</t>
  </si>
  <si>
    <t>Intervento di modifica planimetrica di unità immobiliare con minimo intervento strutturale e sostituzione dei serramenti esterni
Titolo autorizzativo: SCIA  prot/estremi 0   data 13/12/2021  
Notifica preliminare ai sensi dell'art. 99, comma 1, lettera b) del D.Lgs. 81/08 in quanto cantiere inizialmente non soggetto all'obbligo di notifica (presenza di una sola impresa esecutrice ed entità presunta inferiore ai 200 uomini giorno),  che ricade nelle categorie di cui alla lettera a) per effetto di programmato subappalto all'impresa esecutrice dell'impianto elettrico./0</t>
  </si>
  <si>
    <t>BODNARESCU COSTICA , DOMUS COSTRUZIONI S.R.L. SEMPLIFICATA</t>
  </si>
  <si>
    <t>DOMUS COSTRUZIONI S.R.L. SEMPLIFICATA</t>
  </si>
  <si>
    <t>LUCA MIHAI</t>
  </si>
  <si>
    <t>Intervento di modifica planimetrica di unità immobiliare e sostituzione dei serramenti esterni
Titolo autorizzativo: CILA  prot/estremi 0   data 09/12/2021  
Notifica preliminare ai sensi dell'art. 99, comma 1, lettera b) del D.Lgs. 81/08 in quanto cantiere inizialmente non soggetto all'obbligo di notifica (presenza di una sola impresa esecutrice ed entità presunta inferiore ai 200 uomini giorno),  che ricade nelle categorie di cui alla lettera a) per effetto di programmato subappalto all'impresa esecutrice dell'impianto elettrico./0</t>
  </si>
  <si>
    <t>RISTRUTTURAZIONE VILLINO CON INTERVENTI STRUTTURALI COSTRUZIONE NUOVA INTERCAPEDINE E RIFACIMENTO SOLAIO PIANO SECONDO.
Titolo autorizzativo: SCIA-ALT-PDC  prot/estremi 0   data 30/12/2020  
Ristrutturazione pesante di cui agli artt. 10, comma 1, lettera c), 20 e 23, comma 01, lettera a) del D.P.R. n. 380/2001/0</t>
  </si>
  <si>
    <t>GEOB S.R.L. , DUE SRL</t>
  </si>
  <si>
    <t>CORSO MATTEOTTI 53</t>
  </si>
  <si>
    <t>Installazione di nuova linea vita ed Intervento sul manto di copertura
Titolo autorizzativo: CILA  prot/estremi 6319422022   data 13/02/2022  
/0</t>
  </si>
  <si>
    <t>BARBIRATO SRL</t>
  </si>
  <si>
    <t>VIA CHEVALLEY 2</t>
  </si>
  <si>
    <t>Opere per nuova distribuzione architettonica interna
Titolo autorizzativo: CILA  prot/estremi 2513   data 04/02/2022  
/0</t>
  </si>
  <si>
    <t>GS ELETTRONICA S.A.S. , TANCAU FAUSTIN , IMPRESA CATA PETRU</t>
  </si>
  <si>
    <t>VIA CHIESA DELLA SALUTE 36</t>
  </si>
  <si>
    <t>Lavori di riqualificazione edificio residenziale/commerciale
Titolo autorizzativo: SCIA-ALT-PDC  prot/estremi 0   data 01/02/2022  
/0</t>
  </si>
  <si>
    <t>SILVESTRO FRANCO , VIJA EDIS , BULLARI VASJAR</t>
  </si>
  <si>
    <t>Realizzazione di edicola funeraria presso il Cimitero Monumentale di Torino, VIII ampliazione, Viale Brin, riquadro 4, area 1.
Titolo autorizzativo: ...  prot/estremi 0   data null  
Autorizzazione n. 08/2019, e successive varianti, per la realizzazione di edicola funeraria presso il Cimitero Monumentale di Torino, VIII ampliazione Viale Brin, riquadro 4 area 1 e parere favorevole ottenuto in seguito alla seduta della Commissione di Garanzia per la Qualità delle Opere Cimiteriali svoltasi in data 16/11/2021 notificata al Committente con lettera prot. 5215 del 30/11/2021./0</t>
  </si>
  <si>
    <t>NIGRO LUIGI</t>
  </si>
  <si>
    <t>Manutenzione Ordinaria
Riparazione perdite su linea acqua surriscaldata Officina
Cataforesi ITEM 74/20
Indirizzo del cantiere c/o Stabilimento Mirafiori FCA Stellantis - Corso Agnelli
Porta 7 - Torino (TO)
Titolo autorizzativo: ...  prot/estremi 0   data null  
/0</t>
  </si>
  <si>
    <t>BYTEST ,  I.C.E.T. S.R.L. , I.T.I.R. S.R.L. , GIEFFE BONIFICHE S.R.L.</t>
  </si>
  <si>
    <t>VIA BERTHOLLET 22</t>
  </si>
  <si>
    <t>Realizzazione di nuovo tramezzo per ricavare vano lavanderia, chiusra di nicchie esistenti, spostamento cucina e rifacimento
di bagno, rifacimento di tutti i pavimenti e relativi massetti, sostituzione serramenti con nuovi serramenti di forma, colore e
dimensione uguali ai precedenti ma con prestazioni termiche più elevate
Titolo autorizzativo: CILA  prot/estremi 0   data 10/02/2022  
/0</t>
  </si>
  <si>
    <t>EDILMARTEXIM DI PETRESCU MARIAN</t>
  </si>
  <si>
    <t>SIRIES - SISTEMI ANTINCENDIO SRL , SAWIERS SERVIZI DI SAWIERS OSAMA MONER EBRAHIEM , CONCRET WORKING COMPANY S.R.L. , F.C.P. IMPIANTI SRL , K. I. SRL , SOLUZIONI CLIMA SRL , ESKANDER GEORGE ESKANDER SHAFIK , FLUMERI ANDREA , DS IMPIANTI DI BISCEGLIA FABRIZIO , LSGC S.R.L. , LEVEL OFFICE LANDSCAPE S.R.L. , AMPERE S.R.L.S. , KAPPA SRL , RIZK ALLA AWNI , MAKARUOS EDILI DI MOUSA HANNA FATHY HABIB , SANGIORGIO SERVICE DI MIKHAIL GEORGE LABIB HENIN , TOMBOX S.R.L.</t>
  </si>
  <si>
    <t>VIA LUGARO 0</t>
  </si>
  <si>
    <t>San Salvario - Realizzazione sistema di accumulo calore.Aggiornamento Notifica preliminre
Titolo autorizzativo: PDC  prot/estremi 0   data 07/11/2018  
/0</t>
  </si>
  <si>
    <t>DECO S.R.L. , PREVELATO ALESSANDRO , M.I.T.E.S. SRL , SIEMENS S.P.A. , OMG SRL , SIMIC S.P.A. , QUINTINO COSTRUZIONI SPA , ROERO ISOLAMENTI SOCIETÀ CONSORTILE A R.L. , SELGHIS CALCESTRUZZI SPA , STAFF S.R.L. , F. V. SNC DI FACELLO CLAUDIO &amp; C. , OLIVETTI SRL , DIMENSIONE AMBIENTE SRL , EDILART SOCIETÀ COOPERATIVA , X-LAM DOLOMITI S.R.L. , TORPALI SRL , M.R. ISOLAMENTI  , ALTECH SERVICE GROUP S.R.L. , CNDTEST S.R.L. , IMPRESA PIAZZA S.R.L. , R.T.I. CMP INTERNATIONAL SRL - INEGRA SRL , SGL COIBENTAZIONI DI SCARSO GIOVANNI LUCA , CRISTELLI SRL , ZOBEL MONTAGGI SRL , PEVERELLI SRL , ACHKOUR MOHAMED , S.&amp;Z. MONTAGGI SRL , FISSOLOGRU SRL</t>
  </si>
  <si>
    <t>REALIZZAZIONE DEL PARCO COMMERCIALE EX AREA LANCIA TORINO
Titolo autorizzativo: SCIA  prot/estremi 0   data 19/11/2021  
SCIA DI VOLTURA
Istanza MUDE n. 0100127200005903902021 del 19/11/2021
INTEGRAZIONE all'istanza N. 01-001272-0000401256-2020 - Protocollo n. 0014083 del 10/08/2020
Istanza MUDE n. 0100127200005904102021 del 19/11/2021
INTEGRAZIONE all'istanza N. 01-001272-0000413882-2020 - Protocollo n. 0018770 del 23/10/2020
Istanza MUDE n. 0100127200005904242021 del 19/11/2021
INTEGRAZIONE all'istanza N. 01-001272-0000414115-2020 - Protocollo n. 0018842 del 26/10/2020
Istanza MUDE n. 0100127200005904392021 del 19/11/2021
INTEGRAZIONE all'istanza N. 01-001272-0000414172-2020 - Protocollo n. 0018840 del 26/10/2020
VIA CARAGLIO, 56 A - 10141 TORINO
SETTIMO AGGIORNAMENTO DELLA NOTIFICA PRELIMINARE/0</t>
  </si>
  <si>
    <t>HEIDELBERG MATERIALS ITALIA CALCESTRUZZI S.P.A. , CHIAVAZZA GIANLUCA , DIEFFE COSTRUZIONI GENERALI S.R.L. , PIOBESI ESCAVAZIONI S.R.L. , MANTI IMPERMEABILI GERBAUDO SRL , CONSORZIO PAVESMAC , CALABRESE *AUTOGRU S.R.L. , CISANA S.R.L. , CARRON CAV. ANGELO SPA , EDIL MELANA S.R.L. , FRAGOMELI ALBERTO , GUERRINI PREFABBRICATI , FASSA &amp; P. S.R.L. , METALTEC S.R.L. , BERNUCCI ARREDO URBANO S.R.L. , CARE' LUCA , I.D.E.A. M.A.S. S.R.L. , DPS S.R.L. , FINEDIL SRLS , PUHA DANIEL , LONGO SNC DI LONGO LUCA &amp; C.</t>
  </si>
  <si>
    <t>VIA S. GIOVANNI BATTISTA LA SALLE 16</t>
  </si>
  <si>
    <t>L'intervento prevede il consolidamento della volta in muratura, l'abbattimento e lo spostamento dei tramezzi interni, il rifacimento del bagno e l'integrazione
degli impianti, il rinnovamento di finiture, come pavimenti e rivestimenti. 
Titolo autorizzativo: SCIA  prot/estremi 21647   data 22/09/2021  
/0</t>
  </si>
  <si>
    <t>BOCCALINI LEONARDO , IDEAL CLIMA , TSCOSTRUZIONI SRL , B2 IMPIANTI DI ANDREA BUONO</t>
  </si>
  <si>
    <t>CI.ELLE S.R.L. , FISSOLOGRU SRL , LA.GEMM SRL , SECAP S.P.A. , P.M.D. PONTEGGI RENT S.R.L. , GADALLA MAHMOUD SALAH ZAKY , COSTRUZIONI BONARRIGO S.R.L. , LAURIA IMPIANTI S.R.L. , CO.ME.GA</t>
  </si>
  <si>
    <t>STRADA DELLA VERNA 28</t>
  </si>
  <si>
    <t>Riqualificazione energetica con sostituzione del generatore di calore e installazione pannelli fotovoltaici
Titolo autorizzativo: CILA-S  prot/estremi 0   data 14/02/2022  
Pratica edilizia C.I.L.A. presentata contestualmente alla notifica preliminare/2</t>
  </si>
  <si>
    <t>INTERVENTI DI EFFICIENTAMENTO ENERGETICO CONSISTENTI IN;
- coibentazione con facciata ventilata e cappotto termico delle facciate lato strada, fronti ciechi e pareti cortile dei cucinini;
- coibentazione sottotetti, coperture piane cucinini e lastrici solari;
- sostituzione porte blindate, serramenti e avvolgibili e installazione tende da sole nelle U.I.
Titolo autorizzativo: CILA  prot/estremi 26687   data 22/11/2021  
INTESTATARIO DELL'ISTANZA;
AMMINISTRATORE CONDOMINIO IN FORZA DI NOMINA ASSEMBLEA CONDOMINIALE/0</t>
  </si>
  <si>
    <t>AUTOVICTOR S.R.L. , FISSOLOGRU SRL , M.I.T.E.S. SRL , FIOR-COLOR SRL , SICURITALIA - S.P.A. , DELUXE S.R.L. , GASPAROLI S.R.L. , LA.GEMM SRL , SELCA S.R.L. , B.N.TERMICA DI BARBERIO MICHELE &amp; CI. , AGGREKO ITALIA SRL , CALABRESE *AUTOGRU S.R.L. , SIL.MA ASCENSORI , SICAT SRL , MILANI S.P.A. , TRENTINOL SRL , GRANCLIMA S.R.L. , CARPE MARTINO IMPRESA INDIVIDUALE , GAMMA COVER SRL , C.F. IMPIANTI S.R.L. , ZR IMPIANTI S.R.L. , SELI MANUTENZIONI GENERALI S.R.L. ,  CALINI S.R.L. , DYWIDAG SYSTEMS S.R.L. , OPERA EDILE SRL , COIBENART SNC DI GUIDA SALVATORE E C , TECNOPROGETTI S.R.L. , SEVEN IMPIANTI SRL , ERRECI SICUREZZA S.R.L. , TEP , VERTIV SRL , TORPALI SRL , S.H. MONTAGGI INDUSTRIALI S.R.L. , RED IMPIANTI SRL , VIRTUS SRL , FUTURO EDIL S.R.L. , MCS S.P.A , CONSORZIO SERVIZI GENERALI , MORELLO IMPIANTI S.R.L.S. , ART &amp; COLOR SAS DI GJORDENI SANDRINO E C. , CESAM SOCIETA' A RESPONSABILITA' LIMITATA SEMPLIFICATA , T E C N O S .R. L . , ROCCHEGGIANI S.P.A. , SEPA COSTRUZIONI S.R.L. , EDILTECNO RESTAURI S.R.L. , PANZERI S.P.A. , NTM COOPERATIVA SCP , DECA S.R.L. , RESPEDIL SRL , NUOVA DEA S.R.L. , PRIM'ARIA SOCIETA COOPERATIVA , SAMRA DI SAMRA YASER KAMAL SAAD MOHAMED , P&amp;P LMC S.R.L , R A G O N E  S E R V I C E  D I  R A G O N E  F R A N C E S C O , S.A.IM.E S.R.L. , GREGIS S.R.L. SERVIZI AMBIENTALI , PETROVICI MIHAI &amp; C. S.A.S. , FOUR M PONTEGGI S.R.L. , MMG CANTIERI SRL , ATELIER DELLA RESINA S.N.C. , M.G.M. DI MINGOLLA GIANMARCO , SURFACES S.R.L.S. , HASSNIEN ELSAID ALI HASSAN ISSA , METAL 21 SRLS , N.D. RISTRUTTURAZIONI DI DEPUTATO NUNZIO , F.LLI MARINO IMPIANTI S.R.L.</t>
  </si>
  <si>
    <t>CORSO CHIERI 38</t>
  </si>
  <si>
    <t>Interventi di miglioramento energetico super bonus 110: involucro, sostituzione serramenti, sostituzione impianto termico, installazione impianto fotovoltaico e sistema di accumulo, installazione impianto solare termico.
Titolo autorizzativo: CILA  prot/estremi 19701   data 19/08/2021  
/14</t>
  </si>
  <si>
    <t>P.M.S. DI KAMOUNI BRAHIM , MEFIN SRL , GRD DI GALLEA RIENTE DANIEL</t>
  </si>
  <si>
    <t>ERICSSON TELECOMUNICAZIONI SPA , SELEKTRA ITALIA S.R.L. , MOLLO SRL</t>
  </si>
  <si>
    <t>VIA MORGARI DA VIA MADAMA CRISTINA A VIA SALUZZO 0</t>
  </si>
  <si>
    <t>COVESA S.R.L. , EDILTEKNO POSE SOCIETA' COOPERATIVA , EPLAN SRL , OSCAR PONTEGGI S.R.L.</t>
  </si>
  <si>
    <t>BONIFICHE SAN MARTINA S.R.L. , TECNOLOGIE VEGETALI S.R.L. , MORELLO IMPIANTI S.R.L.S. , AMEDEO PONTEGGI SRL , SAVA CORNELIU , FLORIN DORINEL DEREVLEAN , FIAMMENGO FEDERICO SRL</t>
  </si>
  <si>
    <t>LA SFINGE PONTEGGI DI FATHY IBRAHIM , BIANCHI RAFFAELLA , CARELLO CRISTINA , SAVVA &amp; BUGA S.N.C. DI SAVVA ALBERT E BUGA MIHAIL , MATTONE MASSIMILIANO  , FIAMMENGO FEDERICO SRL , SAADI SRL , SAVA CORNELIU , FLORIN DORINEL DEREVLEAN , MORELLO IMPIANTI S.R.L.S.</t>
  </si>
  <si>
    <t>VIA JUVARRA FILIPPO 10</t>
  </si>
  <si>
    <t>Interventi con rimozione di parti di intonaco entro il limite del 10%, consolidamenti delle parti del bugnato, ricostruzione degli ornamenti ai vari livelli del
fabbricato, intonachino finale colorato come da piano del colore (inviato al Comune il 16/11/2021)
Titolo autorizzativo: CILA  prot/estremi 559   data 10/01/2022  
/0</t>
  </si>
  <si>
    <t>CANI SHPETIM SRL  , MAT S.R.L.</t>
  </si>
  <si>
    <t>MANUTENZIONE STRAORDINARIA ART. 4 LETTERA B) DELLE N.U.E.A. DEL P.R.G.C. PER OPERE CONSISTENTI IN
DEMOLIZIONI INTERNE DI TRAMEZZI, FINITURE E SAGGI PER IMPIANTISTICA.
Titolo autorizzativo: CILA  prot/estremi 6383322022   data 13/02/2022  
/0</t>
  </si>
  <si>
    <t>CORSO  MONCALIERI 260</t>
  </si>
  <si>
    <t>MANUTENZIONE STRAORDINARIA LEGGERA 
Titolo autorizzativo: CILA  prot/estremi 3155   data 11/02/2022  
/0</t>
  </si>
  <si>
    <t>B.I.E. S.A.S. DI BATTAGLIOTTI CLAUDIO &amp; C. , L&amp;A EDILIZIA DI TELOLLARI ARBRI , PUSSETTO MARCO</t>
  </si>
  <si>
    <t>OPERE DI BONIFICA DELLE ACQUE SOTTERRANEE FASE 2, PRESSO LO STABILIMENTO LEONARDO DI TORINO
Titolo autorizzativo: ...  prot/estremi 0   data null  
/0</t>
  </si>
  <si>
    <t>SOFFIETTO SRL , EUROGEO SRL , GHELLI &amp; PECORELLI GEOLOGI ASSOCIATI , MELE MAURO , PAGANO ALBERTO , H.P.C. ITALIA SRL</t>
  </si>
  <si>
    <t>RESTRUCTURA DI LUCIA FABRIZIO , ITEC S.R.L.S.</t>
  </si>
  <si>
    <t>CORSO LECCE 90</t>
  </si>
  <si>
    <t>Opere edili, metalliche ed impiantistiche per modifica di 
un impianto di Comunicazioni elettroniche per conto di 
Iliad Italia S.p.A. - TO10143_008 CORSO LECCE
Titolo autorizzativo: SCIA  prot/estremi 56856   data 26/08/2021  
Si fa riferimento alla pratica suap 13970161009-11082021-1848 del 26/08/2021/0</t>
  </si>
  <si>
    <t>AUTOGRU DI MONTALDO SRL , CANNELLA S.R.L. , TELEBIT SPA</t>
  </si>
  <si>
    <t>INTERVENTO DI RIQUALIFICAZIONE ENERGETICA ai sensidella L. 17 luglio 2020, N°. 77 soggetto a CILA ai sensi dell'art. 33 del D.L. 77/2021
Titolo autorizzativo: CILA  prot/estremi 14540   data 21/09/2021  
INTESTATARIO DELL'ISTANZA;
AMMINISTRATORE CONDOMINIO IN FORZA DI NOMINA ASSEMBLEA CONDOMINIALE/0</t>
  </si>
  <si>
    <t>FISSOLOGRU SRL , NUOVA CORSARO SERRAMENTI 2 DI CORSARO GIORGIO , SECAP S.P.A. , BORCA S.R.L. , CO.ME.GA , CALABRESE *AUTOGRU S.R.L. , BONIFICHE SAN MARTINA S.R.L. , ITL SNC DI VEGLIA E GIARETTO , ELETTROTEAM S.R.L. , COSTRUZIONI BONARRIGO S.R.L. , EDEA COSTRUZIONI SNC , GENERAL NORD PONTEGGI SRL , K SERVICE S.R.L. , EDIL G.S.A. DI MANCUSO GERARDO , MORELLO IMPIANTI S.R.L.S. , TECHNOLOGY &amp; BUILDING SRL , F.LLI STAN CARPENTERIA METALLICA S.R.L.S. , IMMOBILIARE SAN FRANCESCO S.R.L. , AIR WALL S.R.L. , FLORIM CERAMICHE , NICOLA SERRAMENTI DI NICOLAI VISOVAN , P.C.S. POSE DI MANUEL GASPARETTO E BRUNO ZANZOTTO S.N.C. , ITALIA SERRAMENTI DI ANDRO' GEOM. CLAUDIO , AV INSTALLAZIONE SERRAMENTI DI ALEXANDRO VISOVAN , TUSHA ANDI , TUSHA HALIT , CHETRARU ION , EMMERRE SRL , DOC LEGNO SRL</t>
  </si>
  <si>
    <t>SCHINDLER S.P.A. , BUILDING &amp; HOME AUTOMATION DI SPADONE GIOVANNI , H.B.ASCENSORI S.R.L. , C.F.C. COSTRUZIONI SRL</t>
  </si>
  <si>
    <t>VIA RENIER 37</t>
  </si>
  <si>
    <t>Opere edili, metalliche ed impiantistiche per modifica di 
un impianto di Comunicazioni elettroniche per conto di 
Iliad Italia S.p.A. - TO10141_004 RENIER
Titolo autorizzativo: SCIA  prot/estremi 48556   data 21/07/2021  
Si fa riferimento alla pratica suap 13970161009-15072021-0723 del 21/07/2021/0</t>
  </si>
  <si>
    <t>VIA GORINO 50</t>
  </si>
  <si>
    <t>INTEGRAZIONE ALLE PASSERELLE METALLICHE DI SERVIZIO ALLE APPARECCHIATURE POSTE ALL'INTERNO DELL'EDIFICIO PRINCIPALE
PRESSO L'IMPIANTO DI TERMOVALORIZZAZIONE TRM DEL GERBIDO
Titolo autorizzativo: SCIA  prot/estremi 21943   data 24/09/2021  
/0</t>
  </si>
  <si>
    <t>O.M.C. GRAGLIA SRL</t>
  </si>
  <si>
    <t>ntervento di recupero del patrimonio edilizio, efficienza energetica , rischio sismico - ( artt. 119 e 121, D.L. n.34 del 2020 - coordinato con la legge di
conversione n.77/2020)Intervento di riqualificazione energetica - posa cappotto termico su facciate, copertura e intradosso del piano pilotis e sostituzione
manto di copertura
Titolo autorizzativo: CILA  prot/estremi 0   data 03/08/2021  
/0</t>
  </si>
  <si>
    <t>ULIVI BRUNO GIUSEPPE , MINEO ANTONINO , ABOUSHEHAB AYMAN ABDELFATAH FATHYMO , TARASCO EMILIANO , PRETE SALVATORE</t>
  </si>
  <si>
    <t>S.I.L.E. COSTRUZIONI S.R.L. , CONSORZIO EDILIA , PERINO PIERO SRL , B 2008 COSTRUZIONI SOCIETA' COPERATIVA , SINGH HIRA , STRUTTURE S.R.L. , TORPALI SRL , C.M.B. SOCIETA' COOPERATIVA MURATORI E BRACCIANTI DI CARPIABBREVIABILE IN C.M.B. SOCIETA' COOPERATI , PINTO FRANCESCO</t>
  </si>
  <si>
    <t>SECONDO CONTRATTO APPLICATVO - Lavori di manutenzione/adeguamento del corpo autostradale, opere d`arte, gallerie, barriere di sicurezza/acustiche, pavimentazioni, edifici ed opere varie. Lotto 1. 
Titolo autorizzativo: null  prot/estremi 0   data null  
/0</t>
  </si>
  <si>
    <t>STEAS S.R.L. , S.A.I.S.E.F. SPA , CONSORZIO CO.VELT. , AVP SAS DI ARCADIE DOBROVOLSCHI &amp; C. , CCP S.A.S. DI CIOBANU IURIE &amp; C. , VENETA PONTEGGI DI MURELLI A. &amp; C. S.N.C. , C.M.B. SERVICE S.R.L. , BARBERA S.R.L.</t>
  </si>
  <si>
    <t>riqualificazione dei fronti su Corso Vittorio Emanuele e su Via San Francesco da Paola attraverso battitura degli intonaci, scrostamento delle parti incoerenti, rifacimento degli intonaci, ritinteggiatura dei fronti, delle modanature, delle ringhiere e degli elementi lignei. viene tinteggiato anche il fronte laterale visibile da Corso Vittorio Emanuele.
Titolo autorizzativo: CILA  prot/estremi 0   data 01/10/2021  
Notifica preliminare - primo invio protocollo n. 0393608 del 01.10.2021. Aggiornamento n. 1 del 14.01.2022. Aggiornamento n. 2 del 08.02.2022. /0</t>
  </si>
  <si>
    <t>ORSINO PONTEGGI SRL , CI.EMME. DI TAGLIENTE DOMENICO , PARISE FRANCESCO , DIMENSIONE ALPIN SAS DI APOPUTOAIEI ADRIAN E C. , PORRELLO LUCIANO , AMADEO DI HELMY AHMED , CAVALIERE ANIELLO , GREGORIO DECORATORE DI STEFAN GRIGORE , L.A. RANAGA S.R.L.</t>
  </si>
  <si>
    <t>VIA VALENTINO CARRERA 111</t>
  </si>
  <si>
    <t>Completamento opere di manutenzione, invio notifica per incremento n. imprese
Titolo autorizzativo: SCIA  prot/estremi 8566   data 27/05/2020  
Incremento n. imprese - predisposizione notifica e PSC/0</t>
  </si>
  <si>
    <t>AMIR IMPIANTI DI KHALIL HAMDY , EDILIZIA MODERNA  DI MARTISCA MIHAIL , GIANLUCA PREVIATI</t>
  </si>
  <si>
    <t>ACCORDO QUADRO QUADRIENNALE PER L'ESECUZIONE DI INTERVENTI DI RISTRUTTURAZIONE, ADEGUAMENTO E MESSA IN SICUREZZA DEGLI IMMOBILI DI PROPRIETÀ O IN USO AL POLITECNICO DI TORINO CONTRATTO APPLICATIVO n. 03 D.SAT. Ristrutturazione laboratori 'Prove Meccaniche', 'XPS' e corridoio al piano seminterrato del fabbricato 4G. CIG AQ: 8423363B09 - CIG derivato: 89392484D0 - C.U.P.: E12I20000000005
Titolo autorizzativo: null  prot/estremi 0   data null  
Validazione progetto esecutivo (art. 26, comma 8 del Codice dei Contratti pubblici, D.Lgs. 50/2016 e s.m.i.) in data 11/10/2021
La procura speciale sarà firmata dal Dirigente dell'Area Edilizia e Logistica, Arch. Gianpiero Biscant, in nome e per conto dell'intestatario
/0</t>
  </si>
  <si>
    <t>COOPEL 3 - SOCIETA' COOPERATIVA , LLESHI OGERS , PIGNOCCHINO COSTRUZIONE IMPIANTI TECNOLOGICI SRL , IMPRESA EDILE FRANCO S.R.L.</t>
  </si>
  <si>
    <t>CORSO CIRO MENOTTI 4</t>
  </si>
  <si>
    <t>Lievissima modifica assetto planimetrico dell'unità immobiliare, rifacimento bagni ed impianti.
Titolo autorizzativo: CILA  prot/estremi 3239   data 14/02/2022  
/0</t>
  </si>
  <si>
    <t>FALEGNAMERIA ARTIGIANA MARVULLI S.N.C. , RISI DAVIDE , GRAFIS SRLS , SIPCEI SNC DI TINNIRINO MASSIMO E VIA MICHELE</t>
  </si>
  <si>
    <t>CORSO MARCONI 25</t>
  </si>
  <si>
    <t>LAVORI DI MANUTENZIONE STRAORDINARIA DELLE FACCIATE ESTERNE, DELLA COPERTURA CONDOMINIALE E PER L'INSTALLAZIONE DI UN
NUOVO ASCENSORE.
Titolo autorizzativo: SCIA  prot/estremi 15740   data 02/07/2021  
/0</t>
  </si>
  <si>
    <t>NUOVA RIMA S.R.L. , EDILCAST S.R.L. , ELECTROLINE DI ALBENGA DARIO , LANARO YVAN , BDP S.R.L.S.</t>
  </si>
  <si>
    <t>EFFICIENTAMENTO ENERGETICO E MIGLIORAMENTE SISMICO (SISMA-ECOBONUS)
Titolo autorizzativo: CILA-S  prot/estremi 24119   data 20/10/2021  
/0</t>
  </si>
  <si>
    <t>SEWIGE S.R.L. , P.M.D. PONTEGGI RENT S.R.L. , ESSE ERRE EDILIZIA GENERALE SRLS , MOHAMED ELMEKAWY PONTEGGI , CONSORZIO IMPRESE RIUNITE TORINO SOCIETA' COOPERATIVA , MOLE COSTRUZIONI S.R.L.S.</t>
  </si>
  <si>
    <t>VIA SAN FRANCESCO D'ASSISI 15</t>
  </si>
  <si>
    <t>AURA ENERGY S.R.L. , STUDIO ARTIGIANALE F16 S.R.L.S. , CM EDILE SOCIETA' A RESPONSABILITA' LIMITATA SEMPLIFICATA , BARBIRATO SRL</t>
  </si>
  <si>
    <t>ROLFO GIUSEPPE , VESCIO GAETANO , SCOTTA S.R.L. , IVIES S.P.A. , DARIAN DI ILES DOREL , GRIFFA FRANCESCO , F.P. S.R.L. , M.C.R. SRL , S.E.S. DI PINCETTI GIANNI &amp; VINAI MARIO - S.N.C. , GEONOVIS SRL , GEORICERCHE S.R.L. , COSTRUZIONI BONARRIGO S.R.L. , A.G. GRU DI PALERMO ANTONIO , WAFRAN SRL , TECNOPAVI S.A.S. DI DONVITO VITO  % C. , EUROPE CRANES S.R.L.  , L.M. COSTRUZIONI SRLS , ROCCA EDILCOSTRUZIONI SRL , PONTEGGI PACE 2020 DI SABER MOUSSA MOUSSA NOUFAL ABDELRAHMAN , DA.NI IMMOBILIARE DI PIZZAMIGLIO DANIEL &amp; C. S.A.S. , OC BUILDINGS DI GEOM. ORAZIO CALABRO' , PANETTA GIUSEPPE IMPRESA INDIVIDUALE , COGEIS SPA</t>
  </si>
  <si>
    <t>Manutenzione straordinaria dell'appartamento con demolizione e costruzione di tramezzatura interna.
Titolo autorizzativo: CILA  prot/estremi 18783   data 05/08/2021  
/0</t>
  </si>
  <si>
    <t>Manutenzione straordinaria per sistemazione facciate condominiali
Titolo autorizzativo: CILA  prot/estremi 238723   data 18/10/2021  
/0</t>
  </si>
  <si>
    <t>CUOGHI ALESSANDRO , MI.CA. S.R.L.S. , CRISTALLO GIUSEPPE , COSTRUZIONI JITARU SRLS , CREA CASA LUXURY LIVING SRL</t>
  </si>
  <si>
    <t>CORSO VINZAGLIO 9</t>
  </si>
  <si>
    <t>Modifica delle tramezze interne per una diversa distribuzione degli spazi. Rifacimento dei servizi igienici.
Titolo autorizzativo: CILA  prot/estremi 0   data 10/02/2022  
/0</t>
  </si>
  <si>
    <t>IDRAULICA PROFESSSIONAL DI PONZO ANDREA , ARKEDIL SRL</t>
  </si>
  <si>
    <t>VIA A.BERTOLA 11</t>
  </si>
  <si>
    <t>Rifunzionalizzazione degli spazi con ralizzazione di un soggiorno, una cucina abitabile, 2 camere e 2 servizi igienici
Titolo autorizzativo: CILA  prot/estremi 0   data 10/02/2022  
/0</t>
  </si>
  <si>
    <t>N.E.S. DI BORIS AQUILANO , CANNAS LIVIO EDIL-CLIMA DI CANNAS IGOR FABIO</t>
  </si>
  <si>
    <t>VIA  VIGNALE  7</t>
  </si>
  <si>
    <t>RISTRUTTURAZIONE INTERNA UNITA' IMMOBILIARE - PIANO TERZO
Titolo autorizzativo: null  prot/estremi 0   data null  
/0</t>
  </si>
  <si>
    <t>F.LLI MARTINELLI S.N.C. DI MARTINELLI ANTONIO E LUCIO , DRUETTA ALESSANDRO , C.B.M. SRL</t>
  </si>
  <si>
    <t>LOCAGRU S.R.L. , NUOVA GIRO S.R.L. , RF ALTERNATIVE POWER S.R.L. , P.F.P. IMPIANTI E SERVIZI S.R.L. , TOSCANETTI S.R.L. , BUONOCORE GIUSEPPE , C.F. IMPIANTI S.R.L. , CODESPOTI PAOLO , EDIMPIANTI SRL , EISSA PONTEGGI &amp; COSTRUZIONI , PIRAMIDI GROUP , GRUPPO TECNOIMPRESE S.R.L.</t>
  </si>
  <si>
    <t>MANUTENZIONE STRAORDINARIA, RISTRUTTURAZIONE APPARTAMENTO DI CIVILE ABITAZIONE
Titolo autorizzativo: CILA  prot/estremi 30426   data 28/12/2021  
/0</t>
  </si>
  <si>
    <t>D.R.L. DI D'ANDREA RAFFAELE , BLESSENT ALESSIO , TRASPOSRTO E SCAVI DI BERTOLDO IVAN E C. S.A.S. , NARDI ALESSANDRO , I.T.I.S. DI BRUNETTO GIUSEPPE &amp; C. S.N.C.</t>
  </si>
  <si>
    <t>COVESA S.R.L. , OSCAR PONTEGGI S.R.L. , EDILTEKNO POSE SOCIETA' COOPERATIVA , A.R.T.E. COSTRUZIONI SRL , EPLAN SRL</t>
  </si>
  <si>
    <t>VIA PALLANZA 29</t>
  </si>
  <si>
    <t>MANUTENZIONE DELLA FACCIATA FRONTE STRADA E DEL MANTO DI COPERTURA.
Titolo autorizzativo: CILA  prot/estremi 0   data 17/12/2021  
/0</t>
  </si>
  <si>
    <t>TANASE CIPRIAN , GT COSTRUZIONI SOCIETA' A RESPONSABILITA' LIMITATA</t>
  </si>
  <si>
    <t>VIA  MICHELE COPPINO 131</t>
  </si>
  <si>
    <t>- Allestimento di cantiere;
- Montaggio ponteggio e mezzi di sollevamento;
- Restauro e risanamento conservativo dei frontalini dei balconi e
dei sottobalconi;
- Rifacimento impermeabilizzazione e pavimentazione balconi;
- Verifica, ripristino, modifica ancoraggi dei parapetti dei balconi e sostituzione vetri balconi;
- Lavaggio,ripristino e decorazione facciata.
Titolo autorizzativo: null  prot/estremi 0   data null  
INTEGRAZIONE ALLA NOTIFICA PROT. 0399238   protocollata in data 17/10/2021.  
INTEGRAZIONE PER ALLUNGAMENTO TEMPISTICA DI CANTIERE(durata cantiere circa 165 gg dalla data della prima notifica 18/10/2021).
Manutenzione facciata su strada e laterale su passo carraio del condominio di via M. Coppino n° 131-133-135
CIL prot. n° 2021/20/21159 del 15/09/2021./0</t>
  </si>
  <si>
    <t>INTERIORS &amp; BUILDING S.R.L. , S.A.L.F. S.R.L , C.F.L. DI LAURENZANO MARCO , VETRERIA PIOSSASCO DI BERARDINETTI ANTONIO , BIANCO GIOVANNI , PERU SERVICE DI ROJAS ESPINAL EDWIN JAIME , PULITECNICA DI MANGONE SALVATORE</t>
  </si>
  <si>
    <t>CORSO MONCALIERI 266</t>
  </si>
  <si>
    <t>MANUTENZIONE STRAORDINARIA LEGGERA
Titolo autorizzativo: CILA  prot/estremi 3155   data 11/02/2022  
/0</t>
  </si>
  <si>
    <t>VIA L. MARSIGLI 88</t>
  </si>
  <si>
    <t>MANUTENZIONE STRAORDINARIA PER OPERE DI MODIFICA DELL'ASSETTO PLANIMETRICO 
Titolo autorizzativo: CILA  prot/estremi 1715   data 27/01/2022  
/0</t>
  </si>
  <si>
    <t>EDIL DEA DI KOLECI DESTAN , TO BUILD SOCIETA' A RESPONSABILITA' LIMITATA SEMPLIFICATA</t>
  </si>
  <si>
    <t>COIBENTAZIONE DELLE FACCIATE LATO STRADA E CORTILE CON FACCIATA VENTILATA E CAPPOTTO, COIBENTAZIONE SOTTOTETTO E SOFFITTO PIANO PILOTIS, SOSTITUZIONE SERRAMENTI E AVVOLGIBILI UNITA' IMMOBILIARI, INSTALLAZIONE TENDE DA SOLE.
Titolo autorizzativo: CILA  prot/estremi 23743   data 14/10/2021  
INTESTATARIO DELL'ISTANZA;
AMMINISTRATORE CONDOMINIO IN FORZA DI NOMINA ASSEMBLEA CONDOMINIALE/0</t>
  </si>
  <si>
    <t>FISSOLOGRU SRL , CHETRARU ION , SECAP S.P.A. , BORCA S.R.L. , CO.ME.GA , ITL SNC DI VEGLIA E GIARETTO , ELETTROTEAM S.R.L. , GADALLA MAHMOUD SALAH ZAKY , K SERVICE S.R.L. , P.M.D. PONTEGGI RENT S.R.L. , EDIL G.S.A. DI MANCUSO GERARDO , MORELLO IMPIANTI S.R.L.S. , TECHNOLOGY &amp; BUILDING SRL , MARIO PONTEGGI DI EISH , F.LLI STAN CARPENTERIA METALLICA S.R.L.S. , FLORIM CERAMICHE , FAM PROJECT DI RESCIGNO SIMONA IMPRESA INDIVIDUALE , ATTIA PONTEGGI DI AHMED ELMEKAWY , BORGATTA EMILIO S.R.L.</t>
  </si>
  <si>
    <t>PONTEGGI MINNELLA FORTUNATA &amp; C. S.A.S. , PRONDA 78 S.R.L. , FERRANTE PIETRO , IMPIANTI ELETTRICI DI ANTONIO BUFIS , GRANDE PONTEGGI DI ZAHRAN MOHAMED , IMPRESA DI COSTRUZIONE PERIS S.A.S.</t>
  </si>
  <si>
    <t>VIA NIZZA 104</t>
  </si>
  <si>
    <t>SAVVA &amp; BUGA S.N.C. DI SAVVA ALBERT E BUGA MIHAIL , FIAMMENGO FEDERICO SRL , MARIO PONTEGGI DI EISH , MORELLO IMPIANTI SRLS , SERVICE DI DORINEL DEREVLEAN , SAVA CORNELIU , MAK DECOR SRLS</t>
  </si>
  <si>
    <t>INTERVENTI DI MANUTENZIONE STRAORDINARIA CON DIVERSA DI DISTRUBIZIONE DEGLI SPAZZI INTERNI
Titolo autorizzativo: CILA  prot/estremi 19364   data 12/08/2021  
/0</t>
  </si>
  <si>
    <t>TOTI LUX DI LO PORTO SALVATORE , MORONE&amp;CASETTA SRL , KASA FATMIR , ZAPPAVIGNA FRANCO , M &amp; T DI CAGGIANO MATTEO SNC , METRO QUADRO DI FALCONE LUCIANO , MEJNARDI PARQUET SRLS , IMPRESA EDILE F.D. DI DUSHKU ALFRED</t>
  </si>
  <si>
    <t>INTERVENTO DI RIQUALIFICAZIONE ENERGETICA  ai sensi della L. 17 luglio 2020, N°. 77 soggetto a CILA ai sensi dell'art. 33 del D.L. 77/2021
Titolo autorizzativo: CILA  prot/estremi 13266   data 09/06/2021  
INTESTATARIO DELL'ISTANZA;
AMMINISTRATORE CONDOMINIO IN FORZA DI NOMINA ASSEMBLEA CONDOMINIALE/15</t>
  </si>
  <si>
    <t>FISSOLOGRU SRL , DEMA 2.0 DI DE MASI FEDERICO , SECAP S.P.A. , BORCA S.R.L. , CO.ME.GA , CALABRESE *AUTOGRU S.R.L. , BONIFICHE SAN MARTINA S.R.L. , ITL SNC DI VEGLIA E GIARETTO , ELETTROTEAM S.R.L. , DEMA SERRAMENTI S.A.S. DI DE MASI ANGELO E C. , F.LLI RIZZA S.R.L. , GENERAL NORD PONTEGGI SRL , K SERVICE S.R.L. , EDIL G.S.A. DI MANCUSO GERARDO , MORELLO IMPIANTI S.R.L.S. , TECHNOLOGY &amp; BUILDING SRL , RAIMONDO FABRIZIO IMPRESA INDIVIDUALE , R SERRAMENTI DI VERNICA MADALIN-GABRIEL , BRASOVEANU CIPRIAN , JIBRIL DI BULGARU GABRIEL , F.LLI STAN CARPENTERIA METALLICA S.R.L.S. , BASSIGNANA LORENZO , FLORIM CERAMICHE , FAM PROJECT DI RESCIGNO SIMONA IMPRESA INDIVIDUALE , CHIRILA ADRIAN IMPRESA INDIVIDUALE , CHETRARU ION , EMMERRE SRL , DUERRE S.A.S. DI ROSSETTO ALESSANDRO , BORGATTA EMILIO S.R.L.</t>
  </si>
  <si>
    <t>LAVORI DI EFFICIENTAMENTO ENERGETICO
MANUTENZIONE FACCIATA LATO STRADA
MANUTENZIONE FACCIATA LATO CORTILE
Titolo autorizzativo: null  prot/estremi 0   data null  
/0</t>
  </si>
  <si>
    <t>PIAZZA MADONNA DEGLI ANGELI 2</t>
  </si>
  <si>
    <t>Opere di manutenzione straordinaria soggette a Bonus Facciate e opere accessorie
Titolo autorizzativo: CILA  prot/estremi 0   data 01/12/2021  
/0</t>
  </si>
  <si>
    <t>MOHAMED HAMED , FRASER DI CIANI FRANCESCO , SKYLINE COSTRUZIONI S.R.L. , EDIL 19 S.R.L. , A.B. REX DI BONESIO ALBERTO , DANESE PONTEGGI S.R.L. , IMPIANTI ELETTRICI DI ANTONIO BUFIS</t>
  </si>
  <si>
    <t>VIA  PONZA 2</t>
  </si>
  <si>
    <t>Inserimento di una porta in vetro tra la zona vestibolo e bagno principale, rifacimento dei pavimenti nelle aree di ingresso,cucina, vestibolo e nei due bagni; lucidatura palchetto nelle due camere da letto, nel soggiorno e nella sala da pranzo;sostituzione dei serramenti del bagno piccolo e del disimpegno antistante la camera da letto matrimoniale con altri aventi le stesse dimensioni e lo stesso tipo di materiale ma con prestazioni energetiche migliori rispetto a quelle precedenti.
Titolo autorizzativo: CILA  prot/estremi 28489   data 09/12/2021  
/0</t>
  </si>
  <si>
    <t>VIGHETTI FABRIZIO , MEROLLA MICHELE , ERRICHIELLO DAVIDE , CATALDI FRANCESCO</t>
  </si>
  <si>
    <t>Manutenzione facciate e rifacimento completo copertura (sisma bonus)
Titolo autorizzativo: null  prot/estremi 0   data null  
/0</t>
  </si>
  <si>
    <t>ELMEKAWAY PONTEGGI DI ELMEKAWY MOHAMED , MIT SRL</t>
  </si>
  <si>
    <t>VIA PAOLO GAIDANO 103</t>
  </si>
  <si>
    <t>Modifiche parziali alla distribuzione interna e rifacimento parziale imianti idraulici e elettrici
Titolo autorizzativo: CILA  prot/estremi 0   data 15/02/2022  
/22</t>
  </si>
  <si>
    <t>DATTILO COSTRUZIONI SAS DI DATTILO ILARIO &amp; C.</t>
  </si>
  <si>
    <t>STRADA CASTELLO DI MIRAFIORI 10</t>
  </si>
  <si>
    <t>Installazione cappotto termico esterno, sostituzione serramenti e installazione di una pompa di calore.
Titolo autorizzativo: CILA-S  prot/estremi 6370552022   data 15/02/2022  
/0</t>
  </si>
  <si>
    <t>PIOBESI ESCAVAZIONI S.R.L. , C.S.I. INDUSTRIAL S.R.L. , FISSOLOGRU SRL , CALABRESE *AUTOGRU S.R.L. , F.LLI GIANUZZI SRL , FERCAR SRL , CALCESTRUZZI GERMAIRE SRL , I.B.I. FER DI IANNELLO ANTONINO &amp; C. S.N.C. , TEKNOFFER S.R.L. , CO.GA.L. S.R.L. , AUTOTRASPORTI CAGNOLO MAURIZIO , VALENZA LUIGI , COIMP S.R.L. , NUOVA DT PONTEGGI DI RADY HALA , BLEDI COSTRUZIONI SRL , ERRECI GROUP SRL , NOVA MEGA SRLS , EDIL 2020 DI VICARI CHRISTIAN , GEA S.R.L.S. , CAR-JET DI GANDOLFI CARLA , P.Q.R.S. ENGINEERING S.R.L. , PRIMET DI RAVERNA ANDREA , CIRIE' SPURGHI TEMPO FELICE S.A.S. DI TEMPO PIERLUIGI &amp; C. , SPURGO FAST SNC DI RICCA FABRIZIO E RICCA ELIO , FUREGATO MASSIMO , FAILLACE CARMINE , LUCA GADDO' , G.S. SERVIZI SRL , ZAGAMI GIUSEPPE IMPERMEABILIZZAZIONI , COSMO.SER SRL , MANFREDO ENRICO , CALCESTRUZZI VELTRI DI VELTRI CARMINE , GORIA MARCO , SANTELIA NICOLA , LA ROSA GIUSEPPE , ILARDI VINCENZO , SALIAJ GENTIAN , SCHINDLER S.P.A.</t>
  </si>
  <si>
    <t>VIA ARBE 20</t>
  </si>
  <si>
    <t>Intervento di manutenzione straordinaria leggera all'interno di un'unità immobiliare.
Titolo autorizzativo: null  prot/estremi 0   data null  
/0</t>
  </si>
  <si>
    <t>B.A. IMPIANTI DI BAITEL ALOIS , TRASFORMANDO SRLS , GAR IMPIANTI IDRAULICI SNC DI GAROFALO DAVIDE E GAROFALO FABIO</t>
  </si>
  <si>
    <t>Diversa distribuzione degli spazi interni con demolizione e costruzione tramezzi, rifacimento bagni, rifacimento pavimenti e rivestimenti, manutenzione impianti
Titolo autorizzativo: CILA  prot/estremi 0   data 15/02/2022  
/0</t>
  </si>
  <si>
    <t>M.I.T.E.S. SRL , LOCAGRU S.R.L. , SAVVA &amp; BUGA S.N.C. DI SAVVA ALBERT E BUGA MIHAIL , WERDANY DI DAWOUD WALID  , MORELLO IMPIANTI S.R.L.S. , PALERMO  ANTONIO , SAVA CORNELIU , FLORIN DORINEL DEREVLEAN , AMEDEO PONTEGGI SRL , GRIFFA FRANCESCO , FIAMMENGO FEDERICO SRL</t>
  </si>
  <si>
    <t>DECO S.R.L. , MEDIELETTRA DI BADALAMENTI ANGELO &amp; C. S.A.S. , MOLLOGRU SRL  , M.P. ELITE SRL , SITVERBA SRL , BOCCARDO LUCA , SIRTI TELCO INFRASTRUCTURES S.P.A  , CONCORD SRL , KHAMIS PONTEGGI SRL , ZANOTTO S.R.L. , NKD COSTRUZIONI S.A.S. DI FERRARA GIOVANNI E C. , BONIFICHE SAN MARTINA S.R.L. , RONCO COSTRUZIONI METALLICHE SRL , IMP ELECTRIC S.R.L. , V.G.S. COSTRUZIONI S.R.L. , ASAI DI ANTOCHI SORIN ANDREI , COMITO ANTONIO , ZHUTA COSTRUZIONI S.R.L. , FLOOR.TEC DI CALABRITTO ARMANDO , H.B.ASCENSORI S.R.L. , TECNOMONT SERVICE S.R.L. , ARPEN S.R.L. , A.C.S.G. IMPIANTI DI HERCIU DANIEL , H2M OPERATION SRL , TEN PROJECT S.R.L. , LATTONERIA DE ASTIS GIUSEPPE , ICT SERVIZI INTEGRATI S.R.L.S. , BUCCINO DI SIVO DOMENICO , COMETTO WALTER , AGO S.R.L. , ESTFELLER PARETI S.R.L. , BORDINA ALBERTO , QUISPES VERA JOSE MAXIMO , FLOOR MASTER S.R.L.S , NEWALL S.R.L. , PICCOLROAZ S.R.L. , ISOL FUTURA SNC DI PANDISCIA SAVERIO</t>
  </si>
  <si>
    <t>CORSO UNIONE SOVIETICA 417</t>
  </si>
  <si>
    <t>PROTEX S.N.C. , E.M.G. EDILIZIA MANUTENZIONI GENERALI S.R.L. , DECORAZIONI MICOL DI PROCOPIO PIETRO , TREITAL GASTRO S.R.L. , SHAHIN HEFNY OMARA HEFNY , BANES SRLS , BOGDY BONIFICHE SRLS</t>
  </si>
  <si>
    <t>STRADA DE FORTINO 8</t>
  </si>
  <si>
    <t>IMPRESA PIAZZA S.R.L. , P.M.D. PONTEGGI RENT S.R.L. , OULAHRIR ABDELLAH , MASSETTI LA MOLE S.R.L. , MISSAOUI MUSTAPHA , MISSAOUI AZIZ</t>
  </si>
  <si>
    <t>Intervento di recupero del patrimonio edilizio, efficienza energetica , rischio sismico - ( artt. 119 e 121, D.L. n.34 del 2020 - coordinato con la legge di
conversione n.77/2020)Intervento di riqualificazione energetica - posa cappotto termico su facciate, copertura e intradosso del piano pilotis e sostituzione
manto di copertura
Titolo autorizzativo: CILA  prot/estremi 18608   data 04/08/2021  
/0</t>
  </si>
  <si>
    <t>ULIVI BRUNO GIUSEPPE , MINEO ANTONINO , CACCAVO LEONARDO , ROMANO FRANCESCO , TARASCO EMILIANO</t>
  </si>
  <si>
    <t>VIA MONGINEVRO 272</t>
  </si>
  <si>
    <t>Opere di manutenzione straordinaria riguardanti il rifacimento completo della copertura esistente con realizzazione di cordolo anti-sismico e installazione 
impianto fotovoltaico su copertura nuova mediante Sismabonus 110%.
Titolo autorizzativo: CILA-S  prot/estremi 25321   data 04/11/2021  
CILA-Superbonus - art. 119 DL 34/2020 
Nr. Istanza MUDE di riferimento: 0100127200005818582021 
Dettaglio dati registrazione:  
Nr. Protocollo: 0025321 
Data Protocollo: 04/11/2021 
Nr. Pratica: 2021-20-25321 /0</t>
  </si>
  <si>
    <t>P.M.D. PONTEGGI RENT S.R.L. , SEA CONSULTING SRL , EDISYS IMPIANTI COSTRUZIONI E SERVIZI DI SCHIAVON EMANUELE</t>
  </si>
  <si>
    <t>Modifiche interne in singola unità residenziale facente parte di un condominio consistenti in:- demolizione e ricostruzione di tramezzi interni divisori- rifacimento dell'impianto idraulico- rifacimento dell'impianto elettrico - sostituzione dei serramenti esterni
Titolo autorizzativo: CILA  prot/estremi 24897   data 28/10/2021  
Il presente aggiornamento è relativo l'identificazione di una nuova impresa: PHIAT LUX DI BIAZZO GIOVANNI EMANUELE./0</t>
  </si>
  <si>
    <t>TUTTATERMICAIDROGAS DI TUTTAVILLA SALVATORE , DUSIO STEFANO , MANTOAN STEFANO  , PHIAT LUX DI BIAZZO GIOVANNI EMANUELE , EDIL READ</t>
  </si>
  <si>
    <t>Installazione di una nuova SRB mediante installazione di antenne, cavi e apparati ricetrasmittenti.
Titolo autorizzativo: SCIA  prot/estremi 27123   data 30/04/2021  
/0</t>
  </si>
  <si>
    <t>VIA BORGARO 30</t>
  </si>
  <si>
    <t>PROGETTO DI ADEGUAMENTO IMPIANTO TECNOLOGICO DI TELECOMUNICAZIONI DI TELEFONIA CELLULARE ESISTENTE SITO IN VIA BORGARO, 30 - TORINO (TO)
COD. SITO WIND TRE: TO884 PORTULA
Titolo autorizzativo: null  prot/estremi 0   data null  
/0</t>
  </si>
  <si>
    <t>VIA FREJUS 87</t>
  </si>
  <si>
    <t>Opere di manutenzione straordinaria facciata con tinteggiatura
Titolo autorizzativo: CILA  prot/estremi 26227   data 12/11/2021  
/0</t>
  </si>
  <si>
    <t>Opere di manutenzione ordinaria facciate su via
Titolo autorizzativo: CILA  prot/estremi 0   data 16/12/2021  
/0</t>
  </si>
  <si>
    <t>FALEGNAMERIA ARTIGIANA MARVULLI S.N.C. , TECNICA DI ZEGGIO STEFANO , GHERASIM IULIAN ION , ACETO PASQUALE  , SANTA MARGHERITA REALIZZAZIONI S.R.L.</t>
  </si>
  <si>
    <t>CORSO  GALILEO FERRARIS  32</t>
  </si>
  <si>
    <t>Lavori di stri out per la rimozione delle pavimentazioni interne, demolizione locali servizi igienici, rimozione della vegetazione (ad esclusione delle essenze e
alberature censite) con conseguente rimozione del terreo dalle vasche/aiuole.
Titolo autorizzativo: CILA  prot/estremi 0   data 31/12/2019  
Aggiornamento per prolungamento durata dei lavori/0</t>
  </si>
  <si>
    <t>CSQ COOPERATIVA SERVIZI QUALITA' , BONIFICHE SAN MARTINA S.R.L.</t>
  </si>
  <si>
    <t>intervento di recupero del patrimonio edilizio, efficienza energetica , rischio sismico - ( artt. 119 e 121, D.L. n.34 del 2020 - coordinato con la legge di
conversione n.77/2020)Intervento di riqualificazione energetica - posa cappotto termico su facciate, copertura e intradosso del piano pilotis e sostituzione
manto di copertura
Titolo autorizzativo: CILA  prot/estremi 18524   data 03/08/2021  
/0</t>
  </si>
  <si>
    <t>ULIVI BRUNO GIUSEPPE , ROMANO FRANCESCO , CACCAVO LEONARDO , TARASCO EMILIANO , MINEO ANTONINO</t>
  </si>
  <si>
    <t>MANUTENZIONE STRAORDINARIA DI FACCIATE CONDOMINIALI
Titolo autorizzativo: ...  prot/estremi 0   data null  
Subentro CSP e CSE /0</t>
  </si>
  <si>
    <t>MANUTENZIONE STRAORDINARIA: INTERVENTI DI RIFACIMENTO FACCIATE E DI RIQUALIFICAZIONE ENERGETICA UNITAMENTE AL PROGETTO
STRUTTURALE PER OPERE DI RIPARAZIONE CON INTERVENTI LOCALI IN SISMABONUS
Titolo autorizzativo: CILA  prot/estremi 0   data 12/11/2021  
La suddetta pratica edilizia CILA Superbonus - art. 119 DL 34/2020, n. 2021-20-26172, prot. 0026172 del 12/11/2021 è stata presentata in variante ed
integrazione alla precedente pratica edilizia CILA n. 2020-20-22659, prot. 0022659 rilasciato in data 14/12/2020. 
Successivamente sono stati presentati Procedimento sismico n. 2021-20-26172 con prot.0026172 del 19/11/2021 e SCIA art.22 c.1 TUE n.2021-9-30556 prot.0030556 del 30/12/2021./0</t>
  </si>
  <si>
    <t>VIA  PETITTI  20</t>
  </si>
  <si>
    <t>OPERE DI MANUTENZIONE RELATIVE AL RESTAURO DELLA FACCIATA LATO STRADA DELL'IMMOBILE DI VIA PETITTI N 20
Titolo autorizzativo: null  prot/estremi 0   data null  
/0</t>
  </si>
  <si>
    <t>MIMESI SNC DI BRAIDA CHIARA E CARLEVARO PAOLA , CURATELLI ANTONIO &amp;FRANCESCO SNC  , E.G.T. DI RAILEANU NICOLAE , MORELLO IMPIANTI S.R.L.S. , EISSA IBRAHIM , LENTINI VINCENZO</t>
  </si>
  <si>
    <t>OPERE DI MANUTENZIONE STRAORDINARIA RELATIVA  AL  RIFACIMENTO DELLA PAVIMENTAZIONE INTERNO CORTILE CONDOMINIO VIA MONTEVECCHIO 48
Titolo autorizzativo: null  prot/estremi 0   data null  
/0</t>
  </si>
  <si>
    <t>PAVISYSTEM DI LISA GIUSEPPE , POLITELLA LUCA  , CURATELLI ANTONIO &amp;FRANCESCO SNC</t>
  </si>
  <si>
    <t>CORSO  MASSIMO D'AZEGLIO 118</t>
  </si>
  <si>
    <t>Intervneto di ristrutturazione interna di unità immobiliare adibita a civile abitazione
Titolo autorizzativo: CILA  prot/estremi 1687   data 26/01/2022  
/0</t>
  </si>
  <si>
    <t>CORSO VITTORIO EMENUELE II 25</t>
  </si>
  <si>
    <t>MANUTENZIONE STRAORDINARIA DI APPARTAMENTO ESISTENTE
Titolo autorizzativo: null  prot/estremi 0   data null  
/0</t>
  </si>
  <si>
    <t>FLOOR FASHION DI PASTORE MAURIZIO , F.S. RISTRUTTURAZIONI DI SPROCCATI FABIO , POWER TECH WOOD COM DI PANETTA ALESSANDRO</t>
  </si>
  <si>
    <t>ISVA S.R.L. , CHIRIAC FLORIN , TORINO TRASPORTI S.R.L. , PUSSETTO E POLLANO S.R.L. , CARPENTERIA CARENA , DEL REGNO SRL , SECAP S.P.A. , CONCORD SRL , ELETTRO-CAB S.R.L. , ITIL SNC DI DELGROSSO C. , COVESA S.R.L. , IMP ELECTRIC S.R.L. , C.T.I. DI CRISAFI CRISTIAN - TERMO IDRAULICA , EDILNEW HOUSE SRL , QUADRO SRL , EDIL POSA SOCIETA' COOPERATIVA , A.R.T.E. COSTRUZIONI SRL , ORCHIDEA SRLS , P.M.D. PONTEGGI RENT S.R.L. , MOLE COSTRUZIONI S.R.L.S. , AIORDACHIOAIE CANSTANTIN , ROSA GES DI BAYOUMI KHALED ABDELAZIM IBRAHIM , SG COSTRUZIONI S.R.L.S. , MODULPANEL S.R.L. , FISSOLOGRU SRL</t>
  </si>
  <si>
    <t>VIA  PALLANZA 17</t>
  </si>
  <si>
    <t>Manutenzione straordinaria di unità immobiliare con modifiche all'assetto planimetrico e rifacimento degli impianti.
Titolo autorizzativo: CILA  prot/estremi 27499   data 29/11/2021  
/0</t>
  </si>
  <si>
    <t>GI.MA.SCA. EDILE SRL , PE.CA. SRL , ESATTO DOMENICO , 2 T IMPIANTI DI TRAVERSA GIOVANNI , MASSETTI LA MOLE S.R.L. , G.B. IMPIANTI DI GIOVANNI BIBBA</t>
  </si>
  <si>
    <t>FISSOLOGRU SRL , DEMA 2.0 DI DE MASI FEDERICO , SECAP S.P.A. , BORCA S.R.L. , CO.ME.GA , CALABRESE *AUTOGRU S.R.L. , BONIFICHE SAN MARTINA S.R.L. , ITL SNC DI VEGLIA E GIARETTO , ELETTROTEAM S.R.L. , DEMA SERRAMENTI S.A.S. DI DE MASI ANGELO E C. , COSTRUZIONI BONARRIGO S.R.L. , EDEA COSTRUZIONI SNC , GENERAL NORD PONTEGGI SRL , K SERVICE S.R.L. , EDIL G.S.A. DI MANCUSO GERARDO , MORELLO IMPIANTI S.R.L.S. , TECHNOLOGY &amp; BUILDING SRL , RAIMONDO FABRIZIO IMPRESA INDIVIDUALE , F.LLI STAN CARPENTERIA METALLICA S.R.L.S. , BASSIGNANA LORENZO , IMMOBILIARE SAN FRANCESCO S.R.L. , AIR WALL S.R.L. , FLORIM CERAMICHE , NICOLA SERRAMENTI DI NICOLAI VISOVAN , P.C.S. POSE DI MANUEL GASPARETTO E BRUNO ZANZOTTO S.N.C. , ITALIA SERRAMENTI DI ANDRO' GEOM. CLAUDIO , AV INSTALLAZIONE SERRAMENTI DI ALEXANDRO VISOVAN , TUSHA ANDI , TUSHA HALIT , CHETRARU ION , EMMERRE SRL , NUOVA CORSARO SERRAMENTI 2 DI CORSARO GIORGIO , DOC LEGNO SRL</t>
  </si>
  <si>
    <t>VIA ANTONIO E VITTORIO SCIALOJA  4</t>
  </si>
  <si>
    <t>FISSOLOGRU SRL , SHAIN SALEM  , CA.MA S.N.C. DI CALA' GAETANO E MARANGON CLAUDIO , GRUPPO TECNOIMPRESE S.R.L. , A.C. SYSTEMS DI CARUCCIO MARIANO &amp; C. , EDIMPIANTI SRL , R.T.M. MULTISERVICE S.R.L. , BALLIU SRL , IREN S.P.A. , PIRAMIDI GROUP DI MAHMOUD  , MARIDEI DI HUTANU CATALIN MARIAN , ELSAYED MADKOUR MAGDY MADKOUR MOH , HAXHARI FILIP , VERNICA MADALIN GABRIEL , ELMEKAWY MOHAMED , GI.EMME. IMPRESA GENERALE COSTRUZIONI SRL</t>
  </si>
  <si>
    <t>VIA SILVIO PELLICO 23</t>
  </si>
  <si>
    <t>Manutenzione straordinaria: opere interne, sostituzione dei serramenti, opere di risparmio energetico
Titolo autorizzativo: SCIA  prot/estremi 16433   data 13/07/2021  
/2</t>
  </si>
  <si>
    <t>COBOLA FALEGNAMERIA SRL , CICIO IOAN , DECORAZIONI QUARANTA GIORGIO , ISAIA S.A.S. DI ISAIA GIOVANNI &amp; C. , SPAZIO PROGETTI S.R.L.S. , VETRARIA BOGLIO DI BOGLIO GRAZIELLA , DEMARCHI PIERMARIO , ROGGERO PATRICK , POLETTI IVANO</t>
  </si>
  <si>
    <t>Manutenzione straordinaria impianto elettrico - nuove dorsali
Titolo autorizzativo: ...  prot/estremi 0   data null  
Trattasi di intervento che non necessita di titolo autorizzativo./0</t>
  </si>
  <si>
    <t>FELICE GIUSEPPE , STILEDILE DI POLISTINA GIANLUCA</t>
  </si>
  <si>
    <t>Opere edili ed impiantistiche per la sostituzione del nuovo asse di trasformazione 220/22kV, all'interno della stazione elettrica A.T. Martinetto. inserimento nuova impresa in cantiere.
Titolo autorizzativo: null  prot/estremi 0   data null  
/0</t>
  </si>
  <si>
    <t>CTE - COSTRUZIONI TECNO ELETTRICHE S.P.A. , GETRA POWER SPA , EDILTERMICA IORIO S.R.L. , VALTELLINA S.P.A.</t>
  </si>
  <si>
    <t>VIA BOSTON 60</t>
  </si>
  <si>
    <t>MANUTENZIONE STRAORDINARIA LEGGERA SU ALLOGGIO ESISTENTE CON MODIFICHE PLANIMETRICHE PER RICONFIGURAZIONE DEGLI AMBIENTI
Titolo autorizzativo: CILA  prot/estremi 21857   data 24/09/2021  
AGGIORNAMENTO NOTIFICA PRELIMINARE DEL 28/09/2021 PER INDIVIDUAZIONE NUOVE IMPRESE.
TRATTANDOSI DI LAVORI PRIVATI NON SOGGETTI A PERMESSO DI COSTRUIRE, AI SENSI DEL COMMA 11 ARTICOLO 90 DEL D. LGS. 9 APRILE 2008 N.81, IL COORDINATORE IN FASE DI PROGETTAZIONE NON E' STATO NOMINATO ED IL PSC E' STATO REDATTO DAL COORDINATORE IN FASE DI ESECUZIONE. /10</t>
  </si>
  <si>
    <t>FAMA' PAVIMENTI SRL , PETRUCCELLI GIOVANNI , RUGGIU PAOLO , IDROTEC S.R.L.</t>
  </si>
  <si>
    <t>VIA BREGLIO 31</t>
  </si>
  <si>
    <t>LAVORI DI RIFACIMENTO FACCIATA E BALCONI
Titolo autorizzativo: null  prot/estremi 0   data null  
/0</t>
  </si>
  <si>
    <t>CORSO SEBASTOPOLI 236</t>
  </si>
  <si>
    <t>Costruzione di nuove tramezzature e variazione di parte delle tramezzature esistenti, rifacimento parziale della rete di
distribuzione dell'acqua sanitaria e dell'impianto elettrico, sostituzione dei rivestimenti a terra e a parete, sostituzione degli
apparecchi sanitari.
Titolo autorizzativo: CILA  prot/estremi 3114   data 10/02/2022  
/0</t>
  </si>
  <si>
    <t>DIQUADRO SRL , PIASTRELLARTE SNC DI GURI LIN &amp; CO , CAP CONTROSOFFITTI DI PARRINELLO CLAUDIO , PATRAU VLADIMIR , EMMEMME DI MOTTOSO MAURIZIO , D.I. SELVAGGIO GAETANO , MAZZEI ROBERTO , DG PARQUET DI DUDAS GHITA , PAVEL DECORAZIONI S.A.S. DI PAVEL VIOREL , UNICO SERRAMENTI SRL</t>
  </si>
  <si>
    <t>CORSO COSENZA 76</t>
  </si>
  <si>
    <t>VIA PRALUNGO 1</t>
  </si>
  <si>
    <t>Tinteggiatura facciata interno cortile e lato strada 
Titolo autorizzativo: CILA  prot/estremi 0   data 30/08/2021  
Per le opere in oggetto é stata presentata CIL in data 30/08/2021/0</t>
  </si>
  <si>
    <t>ABOUELELLA MELIGY DI ABOUELELLA MOHAMED , RUBO-SERWIS SP.Z.O.O. , DARMA SRL , S.S. IMPIANTI DI SCHILLACI SALVATORE</t>
  </si>
  <si>
    <t>MODIFICHE INTERNE NEGOZIO
Titolo autorizzativo: ...  prot/estremi 0   data null  
/0</t>
  </si>
  <si>
    <t>PENTA SYSTEMS S.R.L. , FORNITURE AMBIENTI SRL , CONTERM SRL , DEMA SERVIS SRL , FUSTINONI MASSIMO , MODO SRL , OMEGA SCRL , RADU DONTU , EMMEGI SRLS</t>
  </si>
  <si>
    <t>GLI INTERVENTI PREVISTI RICADONO NELL'AMBITO DELLA MANUTENZIONE ORDINARIA E NEGLI INTERVENTI ESEGUIBILI IN REGIME DI
EDILIZIA LIBERA. GLI INTERVENTI PREVISTI SONO:PULIZIA DEL MATTONE PARAMANO IN FACCIATATINTEGGIATURA FRONTALINI
BALCONITINTEGGIATURA RINGHIERE SOSTITUZIONE PAVIMENTI BALCONI
Titolo autorizzativo: ...  prot/estremi 0   data null  
EDILIZIA LIBERA/0</t>
  </si>
  <si>
    <t>ITALIANA PONTEGGI PENNISI SRL , 173 S.R.L. , PRO.JE.CO DI DOMENICO IENOPOLI</t>
  </si>
  <si>
    <t>STRADA  SAN VITO REVIGLIASCO 314</t>
  </si>
  <si>
    <t>INTERVENTO DI EFFCIENTEMENTO ENERGETICO E SISMICO, CON DEMOLIZIONE COPERTURA E RIFACIMENTO DELLA STESSA, OPERE DI COIBENTAZIONE IN FACCIATA
Titolo autorizzativo: CILA  prot/estremi 0   data 12/02/2022  
/0</t>
  </si>
  <si>
    <t>VIA DEL CARMINE 14</t>
  </si>
  <si>
    <t>Quartieri Militari Juvarriani - Opere di restauro delle facciate - Zona Esedra
Titolo autorizzativo: null  prot/estremi 0   data null  
/0</t>
  </si>
  <si>
    <t>GJOLENA ARISTIDHIS , LARES LAVORI DI RESTAURO SRL , ARTE NELLA POSA SRL , ELMEKAWAY PONTEGGI DI ELMEKAWY MOHAMED</t>
  </si>
  <si>
    <t>CORSO SEBASTOPOLI 141</t>
  </si>
  <si>
    <t>Piano Esecutivo Convenzionato (PEC) Area IFAS, Corso Unione sovietica/Corso Sebastopoli/Via Tunisi/Via Arduino - demolizione dei fabbricati industriali dismessi.
Titolo autorizzativo: SCIA  prot/estremi 0   data 10/02/2022  
/0</t>
  </si>
  <si>
    <t>FRATELLI RINALDI SRL , IDEA IMMOBILIARE S.A.S. DI BELFIORE GAETANO E C.</t>
  </si>
  <si>
    <t>DE VIZIA TRANSFER SPA , GF ELETTRA S.R.L. , ATLAS COPCO ITALIA SRL , ZINI SRL , ABB SPA , M.M. SYSTEMS SRL , P.I.K.V. SRL , CIEM SPA , VI.ME.TEC SRL , NKE AUTOMATION S.R.L. , MODULA S.P.A. , M.C.M. SRL , F.LLI PALERMO SRL , BARROVERO IMPIANTI SRL UNIPERSONALE , INDUSTRY AUTOMATION MANUFACTURING AND SERVICE S.R.L. , NUOVA VI.ME.TEC SRL  , JOFA , OTR SERVICE S.R.L. , AUTOMAZIONI &amp; SERVICE SRL , SPA AUTOMAZIONI S.A.S. DI PAPARO DOMENICO E CATALANO SALVATORE , F.R. IMPIANTI S.R.L. , CYBERSOFT AUTOMATION SRL , I.T.A. SISTEMI S.R.L. , BEP EUROPE N.V. , GFR SERVIZI SRL , COMAIR S.P.A. , DERMU INTERNATIONAL TOOLS SRL , C.M.F S.R.L. , DSA DATEN UND SYSTEMTECHNIK GMBH , DSA SYSTEMS ITALIA SRL , MECCTRONIC SRL , MT-S DI MAGNELLI MATTEO , LO.MA. SRL , ETS GEORGES RENAULT SAS , TECNOELETTRA SNC</t>
  </si>
  <si>
    <t>CTI.ISOLARE SRL , VIERU MARIAN ADRIAN , SIME SRL , CO.GE.FA SRL , TRA.MA. S.R.L. , FIOCCHI BOX PREFABBRICATI S.P.A. , CAROTAGGIO CONSOLIDAMENTO TAGLIO 2DIAMANT S.R.L. , F.P. S.R.L. , IMP ELECTRIC S.R.L. , MACCHI ANTONIO  , ASECO , CV PROJECT COSTRUZIONI S.R.L. , GENERAL NORD PONTEGGI SRL , NOV. EDIL S.R.L. , ELETTRICA D.N. SRL , VENTIMIGLIA DAVIDE , FISSOLOGRU SRL</t>
  </si>
  <si>
    <t>EDIL NICO DI IANNIZZI NICODEMO SALVATORE , FILART&amp;DECO DI PICCIONE FILIPPO , CAVALLARO ARMANDO , MAZZILLI MICHELE , PRESTA GIANLUCA , ALBU ALEXANDRU , HASHKIL MOHAMED AHMED MOSTAFA</t>
  </si>
  <si>
    <t>VIA  CARISIO 4</t>
  </si>
  <si>
    <t>Ritrutturazione edilizia appartamento 
Titolo autorizzativo: SCIA  prot/estremi 0   data 16/02/2022  
/0</t>
  </si>
  <si>
    <t>demolizione tramezzo tra cucinino e tinello e realizzazione controsoffittatura
Titolo autorizzativo: CILA  prot/estremi 909   data 14/01/2022  
AGGIORNAMENTO NOTIFICA PER INSERIMENOT NUOVA IMPRESA/28</t>
  </si>
  <si>
    <t>EDIL MC COSTRUZIONI S.R.L.S. , SG IMPIANTI DI SERGIO GIACOMELLI , C.M. S.A.S. DI CUBITO ALESSIO E C , CAMEOLI MARINO</t>
  </si>
  <si>
    <t>CORSO REGIO PARCO 149</t>
  </si>
  <si>
    <t>Manutenzione straordinaria facciate
Titolo autorizzativo: CILA  prot/estremi 0   data 10/06/2021  
/0</t>
  </si>
  <si>
    <t>R.S. DI ROSIU NICOLAE ADRIAN</t>
  </si>
  <si>
    <t>VIA MONTEMAGNO 33</t>
  </si>
  <si>
    <t>OPERE IN FACCIATA
Titolo autorizzativo: ...  prot/estremi 0   data null  
/0</t>
  </si>
  <si>
    <t>PROGETTO EDILIZIA S.R.L. , ROTARI MIRCEA , MORELLO IMPIANTI SRLS , ESSEGI DI SICILIA GIANPIERO  , P.M.D. PONTEGGI RENT S.R.L.</t>
  </si>
  <si>
    <t>EDITEL S.P.A. , VB IMPIANTI DI VASI BENEDETTO , ALPHE PONTEGGI S.R.L. , MPR ELITE SRL , ICRI SRL , PAVIMENTI SPECIALI SRL , PIMAR SRL , OFFICINE ABRIOLA SRL , M.G. IMPIANTI , BORCA S.R.L. , PRODESIGN BACAU SRL , CENTALFERRO DI OLIVERO IVO E C. S.N.C. , C.E.T.I. S.R.L. , NOVO GUGLIELMO E FIGLI SNC , MARTINO SRL , ARDUINO TRASPORTI - S.P.A. , M.G. EDILE DI MARLEKAJ GJIN &amp; C. S.A.S. , ECOTEP S.R.L. , LA C.ELLE COPERTURE DI COLALUCE GIULIA , ECOLOGIA POWER DI CHINAGLIA PAOLO , DS IMPIANTI S.N.C. DI DANIELE SINATRA E SAVINO ORECCHIA  , VEGA IMPIANTI DI C.SCHINAIA E M.LUONGO SNC , SVAM ASCENSORI S.R.L. , DACDUE S.R.L. , GEO.TE.CO. MALEGORI S.R.L. , SO.L.EDIL SRL , ZULLO ASCENSORI DI ZULLO GIANCARLO , SOCARME SRL , GIMA COSTRUZIONI EDILI SRL , ISOLAMENTI ITALIA SRL , A.B. CARTONGESSO S.R.L.S , ENGY IMPIANTI SRL , DIMAC SRL , BAGGI - LUX S.R.L. , F.S. IMPIANTI DI SCLAFANI FABRIZIO , PAMAFLEX S.A.S. DI PARACCHINI MARIO E C.</t>
  </si>
  <si>
    <t>IMPRESA EDILTRANSPORT VISCOMI SRL  , NEMESI DI BERTONCINI LUCA , PRIMULA COSTRUZIONI SRL , TORPALI SRL , KAROMA GROUP  , SPAZIO IMMAGINE SRL , COSTA COSIMO , BUICIAC PETRU , LAMI SRL , P.M.D. PONTEGGI RENT S.R.L.</t>
  </si>
  <si>
    <t>CORSO DUCA DEGLI ABRUZZI 24_MO_EDILE_2021 0</t>
  </si>
  <si>
    <t>Lavori di Manutenzione Ordinaria Opere Edili anno 2021 da eseguirsi negli edifici di proprietà del Politecnico di Torino, o a questi affidati in uso siti in Torino, Alessandria, Mondovì e Verres CIG: 8960118B46
Titolo autorizzativo: null  prot/estremi 0   data null  
Le opere previste non richiedono autorizzazioni da parte degli Enti competenti 
La procura speciale sarà firmata dal Dirigente dell'Area Edilizia e Logistica, Arch. Gianpiero Biscant, in nome e per conto dell'intestatario
/0</t>
  </si>
  <si>
    <t>S.G.M. EDILE S.R.L.</t>
  </si>
  <si>
    <t>A.M.E.C. S.N.C. DI CHIAPPERO DANIELA E FABRIZIO , HASHKIL MOHAMED AHMED MOSTAFA , IBO S.R.L. , ABC ELECTRONIC DI LA RUSSA FABIO , PROTEX S.N.C. , AURA ENERGY S.R.L. , GESTIO CONSULTI S.A.S. DI SCELZI LUIGI &amp; C. , M2 - SERVICE DI FRANCESCO MONACO , C.I.F. DI DELLI RUSSI ANTONIO &amp; C. SNCQ , S.E.I.L. S.N.C. SERRAMENTI ESTERNI INTERNI SI VACCHETTA RODOLFO ANTONINO E VACCHETTA LUCIANO GIOV. , BARBIRATO SRL , TIMEDIL DI TIMPANI DANIELE , ABATE GIUSEPPE , A.CA.R.-*IMPIANTI ELETTRICI DI F.LLI ANZIOSO - S.N.C. , GE.RIK. DI DRAGOS VIOREL GHEORGHE , TECNITALIA S.R.L. , S.A.E.T. SOCIETÀ ASSISTENZA ELEVATORI TORINO S.N.C. DI PIETRANTONIO &amp; C. , GDS DI CAMPO ERIK , PIRAMIDI PONTEGGI DI ELMENSHAWY. , EDILIZIA GENERALE FORTUNATA RRAPAJ S.R.L.S , R.I.V.A. COSTRUZIONI DI MAZZONE ROBERTO , GHISETTI RENATO , GABRY SERVIZI EDILI DI OLIVERO GABRIELLA , CAST STRUTTURE SRL</t>
  </si>
  <si>
    <t>manutenzione straordinaria
Titolo autorizzativo: CILA  prot/estremi 0   data 08/02/2022  
/0</t>
  </si>
  <si>
    <t>SOTTOTENSIONE S.A.S. DI RICCHIARDI RENATO E C. , F.C. MAPPANO IMPIANTI DI CAPAGNI FRANCO E CETRA FABIO - S.A.S. , CALLEGARO S.R.L. , VIGO MOSAICI DI MASSIMO E MARCO VIGO SNC , MONTANARO TORINO S.R.L. , ARTECNO SRL , STIL DECOR DI PALUMBO ROCCO , HASS-ILAS DI ILAS CRISTIAN</t>
  </si>
  <si>
    <t>CORSO  UNIONE SOVIETICA 216</t>
  </si>
  <si>
    <t>2° aggiornamento Appalto di manutenzione edile ed impiantistica delle sedi del CSI Piemonte 2022-2024
Titolo autorizzativo: null  prot/estremi 0   data null  
/0</t>
  </si>
  <si>
    <t>M.I.T.E.S. SRL , EMEDI S.R.L. , C.S.M. S.N.C. DI BERTACCO FEDERICO &amp; C. , AUTEC SERVICE S.R.L.</t>
  </si>
  <si>
    <t>VIA SANSOVINO 254</t>
  </si>
  <si>
    <t>recupero sottotetto ai fini abitativi
Titolo autorizzativo: SCIA-ALT-PDC  prot/estremi 0   data 14/02/2022  
/0</t>
  </si>
  <si>
    <t>LARGO RE UMBERTO 104</t>
  </si>
  <si>
    <t>Opere di manutenzione della facciata strada intervenendo con : Installazione servizi igienico assistenziali per i lavoratori installazione ponteggio lato strada oltre alle strutture provvisionali necessarie risanamento intonaci di facciata ed opere di pulizia pavimentazioni dei balconi su commessa opere di tinteggiatura e verniciatura finiture
Titolo autorizzativo: null  prot/estremi 0   data null  
/0</t>
  </si>
  <si>
    <t>EDIL GIAFRA DI MARIELLO ANTONIO</t>
  </si>
  <si>
    <t>VIA MONTE DI PIETA' 32</t>
  </si>
  <si>
    <t>TRATTASI DI LAVORI DI RISTRUTTURAZIONE E RIFUNZIONALIZZAZIONE CENTRALE FRIGORIFERA A SERVIZIO DEL PALAZZO ED OPERE
CONNESSE.
Titolo autorizzativo: ...  prot/estremi 0   data null  
IL RESPONSABILE DEI LAVORI, OLTRE CHE RESPONSABILE DELLA NOTIFICA PRELIMINARE, AI SENSI DEL D.Lgs. 81/08 E' L'ING. FLAVIO URRAI.
L'IMPRESA PANZERI S.P.A. E' IMPRESA AFFIDATARIA./0</t>
  </si>
  <si>
    <t>CARPENTERIA CARENA , CALABRESE *AUTOGRU S.R.L. , ELECTROCABLA S.R.L. , C.F. IMPIANTI S.R.L. , N. D. RISTRUTTURAZIONI DI DEPUTATO NUNZIO , APECODE ENGINEERING SRL , PANZERI S.P.A. , ECOLOGICA POWER DI CHINAGLIA PAOLO , COIBENART SNC DI GUIDA SALVATORE E C</t>
  </si>
  <si>
    <t>RISTRUTTURAZIONE INTERNA APPARTAMENTO CON APERTURA DI DUE LUCERNAI SUL TETTO PIANO, IN VIA VERDI 33, TORINO
Titolo autorizzativo: null  prot/estremi 0   data null  
TITOLO AUTORIZZATIVO EDILIZIO NON ANCORA PRESENTATO/0</t>
  </si>
  <si>
    <t>AXEL S.R.L. , ANDREA PICCO IMPIANTI , MV. ELECTRA DI MAGLIANO VALTER SAS</t>
  </si>
  <si>
    <t>Manutenzione straordinaria di edificio residenziale - opere edili ed impianti
Titolo autorizzativo: CILA  prot/estremi 0   data 13/12/2021  
/0</t>
  </si>
  <si>
    <t>LOLAICO IMPIANTI SRL , MANUEL IMPIANTI DI BAVATO  , A.M.I.C. COSTRUZIONI SRL , A.M.I.C. SRL</t>
  </si>
  <si>
    <t>VIA PADOVA 36</t>
  </si>
  <si>
    <t>OPERE DI MANUTENZIONE STRAORDINARIA PER RISANAMENTO FACCIATA MESSA IN SICUREZZA DELLE PARTI IN DISTACCO, RIPRISTINI E TINTEGGIATURA DEI FRONTALINI BALCONE, SOTTOBALCONE, CORNICIONE, MODANATURE, CORNICI, BALAUSTRE, MODIGLIONI, ECC... PARTI IN FERRO) LATO STRADA E FRONTESPIZIO NORD.
Titolo autorizzativo: CILA  prot/estremi 24063   data 19/10/2021  
INSERIMENTO NUOVA IMPRESA/0</t>
  </si>
  <si>
    <t>OPPEDISANO FRANCESCO , BRUNO PONTEGGI  , MOSSAD PONTEGGI DI HASHKIL , OPPEDISANO STEFANO , EDIL SEMINARA SRL , RISTRUTTURARE &amp; RISTRUTTURARE SRL</t>
  </si>
  <si>
    <t>MANUTENZIONE STRAORDINARIA DELLA FACCIATA
1) RIPRISTINI INTONACO AMMALORATO IN FASE DI DISTACCO
2) RIPRISTINI FRONTALINI BALCONE, SOTTOBALCONI E CORNICIONE AMMALORATI IN FASE DI DISTACCO
3) IMPERMEABILIZZAZIONE SUPERFICI PIANE COPERTURA
Titolo autorizzativo: CILA  prot/estremi 16010   data 07/07/2021  
INSERIMENTO NUOVA IMPRESA/2</t>
  </si>
  <si>
    <t>EDILIZIA IMPERMEABILE S.R.L. , DECORAZIONI SORRENTI DOMENICO , TERMOIDRAULICA ZORA CRISTIAN , RISTRUTTURARE &amp; RISTRUTTURARE SRL , ZOUHAIR LAHCEN , EDIL DAN ANDREI RISTRUTTURAZIONI DI DAN ANDREI IONUT , BORELLI GLOBAL SERVICE S.R.L. , ABC ECHAFAUDAGES , MASTER COLOR SRL</t>
  </si>
  <si>
    <t>VIA NICOMEDE BIANCHI 59</t>
  </si>
  <si>
    <t>INTERVENTO EDILIZIO DI RIPRISTINO E TINTEGGIATURA FRONTESPIZIO LATERALE E FACCIATA LATO CORTILE INTERNO, FRONTALINI, SOTTOBALCONI E CORNICIONE DI STABILE DI CIVILE ABITAZIONE A N° 6 P.F.T.
Titolo autorizzativo: CILA  prot/estremi 0   data 22/12/2021  
PRATICA EDILIZIA CILA AI SENSI DELL'ART. 6 BIS T.U. N° 2021 - 20 - 29815 DEL 22/12/2021 PROT. N° 0029815/0</t>
  </si>
  <si>
    <t>SAVVA &amp; BUGA S.N.C. DI SAVVA ALBERT E BUGA MIHAIL , WERDANY DI DAWOUD WALID  , FLORIN DORINEL DEREVLEAN , FIAMMENGO FEDERICO SRL , SAVA CORNELIU , MORELLO IMPIANTI S.R.L.S.</t>
  </si>
  <si>
    <t>CORSO EINAUDI 41</t>
  </si>
  <si>
    <t>Lavori per la modifica di una Stazione Radio Base esistente nel Comune di Torino (TO), Corso Einaudi, n. 41, su edificio identificato in catasto al Fg. 1300, Part. 108.
Titolo autorizzativo: SCIA  prot/estremi 75881   data 12/11/2021  
Comunicazione avvio lavori di preesistente impianto di telefonia mobile di Wind Tre S.p.A. ai sensi dell'art. 87 bis D. Lgs. 259/2003 in combinato disposto con l'art. 40, 5 comma, del D.L. 77/2021 convertito in Legge n. 108 del 29 luglio 2021 protocollata al SUAP del Comune di Torino in data 12/11/2021, codice pratica: 02517580920-03112021-1644, protocollo SUAP: REP_PROV_TO/TO-SUPRO/0075881/0</t>
  </si>
  <si>
    <t>CALABRESE *AUTOGRU S.R.L. , UDT TELECOMUNICAZIONI SRL , SILCA IMPIANTI S.R.L. SEMPLIFICATA , ERICSSON TELECOMUNICAZIONI SPA</t>
  </si>
  <si>
    <t>VIA PERTINACE 49</t>
  </si>
  <si>
    <t>OPERE DI EFFICIENTAMENTO ENERGETICO IN FACCIATA
Titolo autorizzativo: null  prot/estremi 0   data null  
/0</t>
  </si>
  <si>
    <t>M.M.P. S.A.S. , L.A. ISOLAMENTI S.R.L.S. , DITTA SAID DI ELDAHSHOURY , TSCOSTRUZIONI SRL , IREN SMART SOLUTIONS SPA</t>
  </si>
  <si>
    <t>Manutenzione edilizia consistente nella tinteggiatura e lavaggio di facciata condominiale
Titolo autorizzativo: null  prot/estremi 0   data null  
Opere di edilizia libera eseguite senza obbligo di alcuna autorizzazione preventiva/47</t>
  </si>
  <si>
    <t>LAVORINCORSO SRL , PROGETTO EDILE SOCIETÀ A RESPONSABILITÀ LIMITATA , CRIMAN SRL</t>
  </si>
  <si>
    <t>VIA CASTELNUOVO DELLE LANZE 4</t>
  </si>
  <si>
    <t>CORSO  FERRUCCI 4</t>
  </si>
  <si>
    <t>opere di rifacimento dell'orditura primaria della copertura - SISMABONUS
Titolo autorizzativo: CILA-S  prot/estremi 0   data 04/02/2022  
/0</t>
  </si>
  <si>
    <t>BIO BUILDING , RISTRUTTURAZIONI E DECORAZIONI DI FOUAH SALAH &amp; C. , CODEMAR S.R.L. , MALBA PONTEGGI SRL</t>
  </si>
  <si>
    <t>VIA ROCCAVIONE DA C.SO GROSSETO A VIA SOSPELLO 0</t>
  </si>
  <si>
    <t>VIA  SOSTEGNO  73</t>
  </si>
  <si>
    <t>MANUTENZIONE FACCIATE 
Titolo autorizzativo: null  prot/estremi 0   data null  
/0</t>
  </si>
  <si>
    <t>FUTURA COSTRUZIONI SRLS , ELECTROLINE DI ALBENGA DARIO</t>
  </si>
  <si>
    <t>CORSO MONTE GRAPPA 114</t>
  </si>
  <si>
    <t>INTERVENTI DI MANUTENZIONE STRAORDINARIA AI SENSI DELL ART 119 DEL DL 34 del 2020 e ss.mm.ii: interventi antisismici in sismabonus 110,
interventi di riqualificazione energetica in eco bonus 110.
INTERVENTI DI RECUPERO E RESTAURO CONSERVATIVO: interventi di recupero del patrimonio edilizio T.U.I.R., art. 16bis 50.
Titolo autorizzativo: CILA-S  prot/estremi 2395   data 03/02/2022  
CILAS 0100127200006281982022 PRESENTATA IN DATA 31/01/2022 E PROTOCOLLATA IN DATA 03/02/2022 CON IL NUMERO 0002395.
LA PRESENTE NOTIFICA PRELIMINARE COSTITUISCE AGGIORNAMENTO DI QUELLA DEPOSITATA IN DATA 04/02/2022 E PROTOCCOLATA AL
NUMERO 0434693.
INTERVENTI DI EFFICIENTAMENTO ENERGETICO INTERVENTI TRAINANTI RELATIVI A: SOSTITUZIONE DEL GENERATORE DI CALORE CON
POMPA DI CALORE E NUMERO 3 SONDE GEOTERMICHE PROFONDE VERTICALI; COIBENTAZIONE DELLE SUPERFICI OPACHE PER UNA
PORZIONE SUPERIORE AL 25%. INTERVENTI TRAINATI RELATIVI A: INSTALLAZIONE IMPIANTI FOTOVOLTAICI CONDOMINIALI E PRVATI;
INSTALLAZIONE SISTEMA DI ACCUMULO; COLONNINE RICARICA VEICOLI; SOSTITUZIONE SERRAMENTI SU PARTI COMUNI RISCALDATE;
SOSTIRUZIONE SERRAMENTI SU UNITA' IMMOBILIARI PRIVATE; INTERVENTI STRUTTURALI DISCIPLINATI DALLE "NORME TECNICHE PER LE
COSTRUZIONI" INTERVENTI STRUTTURALI DI ADEGUAMENTO SISMICO SIA SU PARTI COMUNI CHE PRIVATE./0</t>
  </si>
  <si>
    <t>MELLANO SERRAMENTI S.R.L. , AIRNET SRL , CAUDA STRADE S.R.L. , RITTA' S.N.C. DI RITTA' ALDO E RITTA' SIMONE &amp; C. , MARANGI  ANTONIO  , DUEDI COSTRUZIONI SRL , SICARI SALVATORE , GEOB S.R.L. , SMG DI SIDARI</t>
  </si>
  <si>
    <t>STRADA COMUNALE DI SASSI 11</t>
  </si>
  <si>
    <t>Riqualificazione energetica di fabbricato residenziale
Titolo autorizzativo: null  prot/estremi 0   data null  
/0</t>
  </si>
  <si>
    <t>DELIA COSTRUZIONI S.R.L. , AURA ENERGY S.R.L.</t>
  </si>
  <si>
    <t>VIA CESANA 36</t>
  </si>
  <si>
    <t>Lavori di ripristino e ritinteggiatura facciate esterne intonacate, manutenzione del rivestimento lapideo esterno con ripristini localizzati, efficientamento energetico dei solai di copertura piana con intervento di isolamento termico in estradosso.
Titolo autorizzativo: CILA  prot/estremi 0   data 17/12/2021  
/0</t>
  </si>
  <si>
    <t>EDIL MUSA DI ANTONINO CALAMUSA  , COMET ITALIA S.R.L. , EDIL S.P.R.A. DI GENNARO SALVATORE</t>
  </si>
  <si>
    <t>Manutenzione Straordinaria Leggera con Bonus Facciata 90%
Titolo autorizzativo: CILA  prot/estremi 23931   data 18/10/2021  
/0</t>
  </si>
  <si>
    <t>EDIL FERATI DI FERATI FESTIM , GATTO S.N.C. DI GATTO DENIS &amp; C. , CAVAGLIA' BRUNO , F.V.R. SRL , SMG PONTEGGI DI EISH NAHED , SALERNO ANGELO</t>
  </si>
  <si>
    <t>CORSO  RE UMBERTO 34</t>
  </si>
  <si>
    <t>1OF01236 CORSO RE UMBERTO_INTERVENTO DI MODIFICA IMPIANTO TELECOMUNICAZIONI VOSADONE ITALIA SPA IN TORINO, CORSO RE UMBERTO N.34, FOGLIO 1285, MAPP.175
Titolo autorizzativo: SCIA  prot/estremi 24673   data 21/04/2021  
/0</t>
  </si>
  <si>
    <t>G.B.A.  S.R.L. , TELEBIT SPA , AUTOGRU DI MONTALDO SRL , ALGOR SRL</t>
  </si>
  <si>
    <t>Progetto di ristrutturazione con completamento ai sensi art. 4 NUEA nel fabbricato unifamiliare residenziale sito in Torino Strada Settimo n. 125 int.
18, con realizzazione di deposito accessorio alla residenza ed interventi rientranti nel "superbonus 110%" (D.L. 34/2020 convertito con modificazioni
dalla L. 77/2020) e antisismici strutturali.
Titolo autorizzativo: PDC  prot/estremi 20987   data 19/11/2021  
Numero istanza MUDE: 01-001272-0000427721-2020
Numero di protocollo: 0020987
Numero di pratica: 2020-1-20987
/18</t>
  </si>
  <si>
    <t>CONROTTO DIEGO , ELETTROTECNICA DI BERNARDI GIORGIO , BERRINO FRANCO MICHELE , VISCONTI ANTONELLO</t>
  </si>
  <si>
    <t>INTERVENTO DI PULITURA E TINTEGGIATURA DELLE FACCIATE
Titolo autorizzativo: CILA  prot/estremi 0   data 01/09/2021  
/0</t>
  </si>
  <si>
    <t>RIFACIMENTO DEL MANTO DI COPERTURA CON SOSTITUZIONE DELL'ORDITURA SECONDARIA AMMALORATA, POSA DI MATERIALE ISOLANTEE DELLA FALDALERIA NEL FABBRICATO, INSTALLAZIONE DI NUOVA LINEA VITA
Titolo autorizzativo: null  prot/estremi 0   data null  
/0</t>
  </si>
  <si>
    <t>COMED DI ENRICI LUCIANO E C. SAS , SCOTTA S.R.L. , SANGUINETTI DARIO , GENERAL NORD PONTEGGI SRL , EDIL PACE DI EISH SAMIR , ESSETI S.R.L.</t>
  </si>
  <si>
    <t>CORSO EINAUDI 45</t>
  </si>
  <si>
    <t>Frazionamento dell'unità immobiliare esistente in due unità con piccole modifiche interne
Titolo autorizzativo: CILA  prot/estremi 0   data 16/02/2022  
/0</t>
  </si>
  <si>
    <t>VAP COSTRUZIONI DI VACARU AURELIAN , FALEGNAMERIA NEPOTE S.R.L.</t>
  </si>
  <si>
    <t>VIA GUALA 114</t>
  </si>
  <si>
    <t>MODIFICHE INTERNE IN ALLOGGIO
Titolo autorizzativo: CILA  prot/estremi 0   data 16/02/2021  
/0</t>
  </si>
  <si>
    <t>EDILSORT DI SORTINO MARCEL</t>
  </si>
  <si>
    <t>CORSO  SETTEMBRINI 53</t>
  </si>
  <si>
    <t>INTERVENTI DI BONIFICA PARZIALE DEI SERRAMENTI SHED E DELLE COPERTURE DEL FABBRICATO PRESSE, E BONIFICA TOTALE DELLE
COPERTURE DEL FABBRICATO 64.
Titolo autorizzativo: null  prot/estremi 0   data null  
/0</t>
  </si>
  <si>
    <t>MOLLOGRU SRL  , EDISON NEXT ENVIRONMENT SRL , MONTECO ITALIA SRL</t>
  </si>
  <si>
    <t>VIA CATANIA 38</t>
  </si>
  <si>
    <t>Manutenzione straordinaria facciate e copertura.
Titolo autorizzativo: null  prot/estremi 0   data null  
E' stata trasmessa comunicazione di opere libere allo Sportello Edilizia Privata del Comune di Torinoper le opere di manutenzione facciata.
Sarà trasmessa allo sportello una SCIA per le opere di copertura che avrà come allegato la presente notifica.
E' staato indicato come professionista l'Arch. Alberto Maria Casale, in realtà il ruolo è ricoperto dal Geom. Livio Germano: ciò è stato fatto per superare i controlli informatici della notifica preliminare che altrimenti generano un errore di "mancanza di ruolo professionale"./0</t>
  </si>
  <si>
    <t>EDIL A-Z SRL , CO.AN S.R.L. , PELLEGRINO CATALDO , HOME COSTRUZIONI SRL , S.A.L. EDILIZIA SOCIETA' A RESPONSABILITA' LIMITATA SEMPLIFICATA , ARRIGHI SRL</t>
  </si>
  <si>
    <t>CORSO SAN MAURIZIO 52</t>
  </si>
  <si>
    <t>Manutenzione straordinaria leggera di cui all'art. 3, comma 1, lettera b) e art. 6-bis del D.P.R. n. 380/2001
Titolo autorizzativo: CILA  prot/estremi 0   data 07/02/2022  
/0</t>
  </si>
  <si>
    <t>EDIL VITA SRLS , TARANI FRANCO , EME COSTRUZIONI SOCIETA' A RESPONSABILITA' LIMITATA SEMPLIFICATA</t>
  </si>
  <si>
    <t>CORSO RE UMBERTO 132</t>
  </si>
  <si>
    <t>manutenzione straordinaria appartamento con recupero sottotetto soprastante tramite accorpamento di n 3 soffitte confinanti e realizzazione di scala di collegamento interna
Titolo autorizzativo: SCIA-ALT-PDC  prot/estremi 30553   data 30/12/2021  
/0</t>
  </si>
  <si>
    <t>STYLPORTE S.R.L. , ARE GENERAL CONTRACTOR S.R.L. , DIGIEFFE DI DI GAETANO FRANCO</t>
  </si>
  <si>
    <t>DALL'OSTO TRASPORTI S.R.L. , DESIGN &amp; CO. SECURITY S.R.L. SEMPLIFICATA , PIOBESI ESCAVAZIONI S.R.L. , TERRA.CON S.R.L. , CO.GE.FA SRL , TEALDI S.R.L. , DEL REGNO SRL , CISMONT SRL , ACTIS ALESINA S.R.L. , CALABRESE *AUTOGRU S.R.L. , GUARNERO SRL , ELLEBI TECNOSPRAY SRL , CAROTAGGIO CONSOLIDAMENTO TAGLIO 2DIAMANT S.R.L. , SIMCO S.R.L. , TECHNOLOGICA SRL , S.B.M. SRL , INTECO S.R.L. , EDILVALLE SOCIETÀ COOPERATIVA ,  CALINI S.R.L. , NORD GROUP - SOCIETA' COOPERATIVA , QUADRO SRL , C.E.T. COSTRUZIONI S.R.L. , COGECO SOCIETÀ COOPERATIVA , BLEDI COSTRUZIONI SRL , IMPRESA GUAMAN MAGUINA PAMELA ERICKA , CANI SHPETIM SRL  , CUBO 2010 SRL , FRATELLI B SYSTEMS SRL , MALAK COSTRUZIONI S.R.L.S. , D&amp;D S.A.S. DI DOBOS LUCIAN DANIEL &amp; C. , KG COPERTURE S.R.L. , EDILARTE S.R.L.S. , SAMEH PONTEGGI S.R.L. , 2021 SERVICE SRLS , A.V. MANUTENZIONI SAS , TEKNOMETAL SRL , MONTAGGI ITALIA S.R.L.S. , CO.METAL S.R.L. , MIT SRL</t>
  </si>
  <si>
    <t>Manutenzione della facciata del condominio
Titolo autorizzativo: CILA  prot/estremi 22292   data 27/09/2021  
AGGIORNAMENTO IMPRESE + LAVORATORI AUTONOMI/0</t>
  </si>
  <si>
    <t>M.P. ELITE SRL , FRANCO BARBERIS S.P.A. , LEO COSTRUZIONI DI ISLAM CELHEMA , ABDELBAKY PONTEGGI DI ABDELBAKY MAMDOUH , ASTRIT CELHEMA , ELETTRICITA' E SICUREZZA S.N.C. DI GALLO ENZO E C.</t>
  </si>
  <si>
    <t>VIA S.GIUSEPPE BENEDETTO COTTOLENGO 15</t>
  </si>
  <si>
    <t>ristrutturazione  e riqualificazione per nuovo studentato
Titolo autorizzativo: SCIA  prot/estremi 0   data 02/03/2016  
/0</t>
  </si>
  <si>
    <t>VIA ANDREA SANSOVINO 243</t>
  </si>
  <si>
    <t>Ampliamento di basso fabbricato ad uso di magazzino, realizzazione tettoia, allacci fognari
Titolo autorizzativo: PDC  prot/estremi 0   data 07/06/2021  
/0</t>
  </si>
  <si>
    <t>SABBATELLI - S.N.C. DI SABBATELLI SALVATORE &amp; C. , LAGANA' FRANCESCO , NUOVA CMT S.N.C. DI HRISCU MIHAI &amp; C. , AUDDINO ASFALTI SRL , 2A DI AUDDINO ANTONIO , C.M.T. DI CHIRIAC TICU</t>
  </si>
  <si>
    <t>VIA A. MASSENA 65</t>
  </si>
  <si>
    <t>MODIFICA DELL'ASSETTO PLANIMETRICO INTERNO DELL'ABITAZIONE
Titolo autorizzativo: CILA  prot/estremi 3363   data 14/02/2022  
/0</t>
  </si>
  <si>
    <t>IDROTEC S.R.L. , MI E TI IMPIANTI ELETTRICI DI ARDUINO CLAUDIO &amp; C. S.A.S. , CLD SRL</t>
  </si>
  <si>
    <t>VIA UMBERTO GIORDANO 10</t>
  </si>
  <si>
    <t>CILA PER SPOSTAMENTO MURI INTERNI E RISTRUTTURAZIONE UNITA' ABITATIVA SITA AL 1° PIANO
Titolo autorizzativo: CILA  prot/estremi 2337   data 02/02/2022  
/0</t>
  </si>
  <si>
    <t>3-C S.R.L. , VALLE GIORGIO , HILA ALBERT</t>
  </si>
  <si>
    <t>CORSO  SVIZZERA 33</t>
  </si>
  <si>
    <t>TRATTASI DI MANUTENZIONE STRAORDINARIA ALLA FACCIATA SU STRADA
Titolo autorizzativo: null  prot/estremi 0   data null  
/0</t>
  </si>
  <si>
    <t>ARDUINO CUGINI SNC DI ARDUINO BRUNO E PIERGIOVANNI , GUALANDRIS SRL , KOCI ALBERT , GENERAL NORD PONTEGGI SRL , IMPRESA SACCO</t>
  </si>
  <si>
    <t>VIA  DROVETTI 18</t>
  </si>
  <si>
    <t>manttenzione di facciata
Titolo autorizzativo: null  prot/estremi 0   data null  
/0</t>
  </si>
  <si>
    <t>EDIL3TREDI PASSINI ALDO E C. S.N.C. , DEL REGNO SRL , COSTRUZIONI GENERALI GILARDI SPA , BONARRIGO S.R.L. , CEFLA S.C.  , LABORATORIO TECNOLOGICO EMILIANO S.R.L. (*L.T.E. - S.R.L.) , GELPI GIAN PIETRO S.R.L. , P.M.D. PONTEGGI RENT S.R.L. , SURINA ENNIO , ROSA GES DI BAYOUMI KHALED ABDELAZIM IBRAHIM , PIRAZZOLI DI PIRAZZOLI MASSIMO E C. S.A.S.</t>
  </si>
  <si>
    <t>VIA ADAMELLO 47</t>
  </si>
  <si>
    <t>Intervento di riqualificazione energetica del condominio sito in via Adamello 47
Titolo autorizzativo: null  prot/estremi 0   data null  
/0</t>
  </si>
  <si>
    <t>E.M.G. EDILIZIA MANUTENZIONI GENERALI S.R.L. , IREN SMART SOLUTIONS SPA , TECNOLAB ENERGY S.R.L. , CO.SMART CONSORZIO STABILE IN FORMA DI SOCIETA' CONSORTILE A R.L , IREN S.P.A.</t>
  </si>
  <si>
    <t>VIA MADDALENE  30</t>
  </si>
  <si>
    <t>ENGIE SERVIZI SPA , G.E.D. S.R.L.  , FRAMA DI FRANCO MASSIMILIANO , G.L.B. SRLS , GENERAL NORD PONTEGGI SRL , MORELLO IMPIANTI S.R.L.S. , IL CONTE SRL</t>
  </si>
  <si>
    <t>CORSO BELGIO 51</t>
  </si>
  <si>
    <t>Intervento di ristrutturazione basso fabbricato interno cortile a destinazione artigianale (laboratorio e magazzino) con trasformazione in residenziale e creazione di n.2 nuove unità abitative.
Titolo autorizzativo: SCIA-ALT-PDC  prot/estremi 0   data 06/10/2021  
/0</t>
  </si>
  <si>
    <t>MC COSTRUZIONI DI MAGLIONE CARMINE</t>
  </si>
  <si>
    <t>VIA  GHEDINI 12</t>
  </si>
  <si>
    <t>ENGIE SERVIZI SPA , G.E.D. S.R.L.  , G.L.B. SRLS , GENERAL NORD PONTEGGI SRL , MORELLO IMPIANTI S.R.L.S. , IL CONTE SRL</t>
  </si>
  <si>
    <t>VIA TOGLIATTI  9</t>
  </si>
  <si>
    <t>MANUTENZIONE DI FACCIATA OPERE PER 110
Titolo autorizzativo: null  prot/estremi 0   data null  
/0</t>
  </si>
  <si>
    <t>DANESE PONTEGGI S.R.L. , M.B.T. DI NISTOR BOGDAN , A.G. SERVICE SRL</t>
  </si>
  <si>
    <t>EDIL 87 S.A.S. DI GAMMINO ENZO &amp; C. , NUOVEDIL DUE DI RUSU MARIAN , MANASSERO DARIO , DIESSE DI DILIBERTO PAOLO , NAGY FETOUH AWAD ELDEWIK FETOUH , A.G. SERVICE SRL , MOSSUCCA ANTONIO</t>
  </si>
  <si>
    <t>VIA  PASQUALE STANISLAO MANCINI 12</t>
  </si>
  <si>
    <t>lavori di manutenzione volti ad un risanamento e consolidamento statico dell'edificio, oltre ad un suo efficientamento energetico con interventi alle strutture
portanti per il miglioramento statico e realizzazione del cappotto termico e sostituzione impianto termico individuale.
Titolo autorizzativo: CILA-S  prot/estremi 3665   data 17/02/2022  
/0</t>
  </si>
  <si>
    <t>VIA BOSTON 127</t>
  </si>
  <si>
    <t>OPERE DI MANUTENZIONE ORDINARIA DELLA FACCIATA DEI PROSPETTI DI FACCIATA LATI STRADA E CORTILE, COIBENTAZIONE FRONTESPIZI
Titolo autorizzativo: ...  prot/estremi 0   data null  
OPERE RIENTRANTI IN EDILIZIA LIBERA/0</t>
  </si>
  <si>
    <t>M.S. PONTEGGI SNC DI MOHAMED METWALY BASYOUNY BASYOUNY METWALY &amp; C C , AMIN MAHMOUD BASYOUNY MOHAMED  , GRUPPO EMME</t>
  </si>
  <si>
    <t>Ristrutturazione servizi igienici (Padiglione VIII) sede del CSI-Piemonte
Titolo autorizzativo: CILA  prot/estremi 0   data 20/01/2022  
Tipo Istanza MUDE di riferimento: CILA
Nr. Istanza MUDE di riferimento: 0100127200006086452021
Dettaglio dati registrazione: Nr. Protocollo: 0001311 - Data Protocollo: 20/01/2022 - Nr. Pratica: 2022-20-1311
AGGIORNAMENTO NOTIFICA PRELIMINARE per inserimento impresa incaricata del montaggio del castello di salita/discesa materiali KHAMIS PONTEGGI S.R.L./0</t>
  </si>
  <si>
    <t>KHAMIS PONTEGGI SRL , IMEG SRL</t>
  </si>
  <si>
    <t>MONTESANO S.R.L. , CERESA S.P.A. , MARHRAOUI ABDELMJID , GOUAICHE MOHAMMED , SAMRAOUI AHMED , MADE IN BURGHI DI CALZA PIERO</t>
  </si>
  <si>
    <t>VIA SAN TOMMASO 20</t>
  </si>
  <si>
    <t>modifiche interne come da elaborati allegati alla cila
Titolo autorizzativo: CILA  prot/estremi 0   data 15/02/2022  
/0</t>
  </si>
  <si>
    <t>PIOVANO AD S.R.L. , RACU TRIFON , ISOLMASSETTI S.R.L. , BUMBARU EMIL , BRINDISI S.N.C. DI BRINDISI VINCENZO &amp; C.</t>
  </si>
  <si>
    <t>CORSO  MASSIMO D'AZEGLIO 10</t>
  </si>
  <si>
    <t>FISSOLOGRU SRL , LA.GEMM SRL , SECAP S.P.A. , RADY DI MOHAMED MOSTAFA RADY AMR , CALABRESE *AUTOGRU S.R.L. , P.M.D. PONTEGGI RENT S.R.L. , CANI SHPETIM SRL  , SISTEM POSE DI BERNARDO NICOLINO &amp; C. S.N.C.</t>
  </si>
  <si>
    <t>CTI.ISOLARE SRL , MONDO IMMOBILIARE SRL , MANTI IMPERMEABILI GERBAUDO SRL , CO.GE.FA SRL , TRA.MA. S.R.L. , CO.ME.GA , CALABRESE *AUTOGRU S.R.L. , CAROTAGGIO CONSOLIDAMENTO TAGLIO 2DIAMANT S.R.L. , BONIFICHE SAN MARTINA S.R.L. , MITEL S.R.L. , IMP ELECTRIC S.R.L. , ALPAC SRL UNIPERSONALE , OSCAR PONTEGGI S.R.L. , RADIS CESARE SRL , VER-PONT - S.R.L. , EDILVALLE SOCIETÀ COOPERATIVA ,  CALINI S.R.L. , NORD GROUP - SOCIETA' COOPERATIVA , OPERA EDILE SRL , MEVI MACCHINE EDILI VENDITA ITALIA S.R.L. , A.R.T.E. COSTRUZIONI SRL , CONSORZIO ALFA SOCIETA' COOPERATIVA , COGECO SOCIETÀ COOPERATIVA , GENERAL NORD PONTEGGI SRL , LAURIA IMPIANTI S.R.L. , ORCHIDEA SRLS , KB MONTAGGI DI GABRIELE ANGELO , A.B. CARTONGESSO S.R.L.S , CESAM SOCIETA' A RESPONSABILITA' LIMITATA SEMPLIFICATA , DANY ASCENSORI DI ZAHARIEA DAN , PASCARI ANDREI , TABACARU DORIN , DANILA MIHAI , DASCALU VLADUT , DECA S.R.L. , AIORDACHIOAIE CANSTANTIN , MACOVICIUC PETRICA , UNGUREANU SILVIULIVIU , FARINOLA  - CF ELETTROIMPIANTI CORRADO , MOISE ION LAURENTIU , BONAMICO DI BONAMICO C. &amp; C. SNC , EDIL DI FILIP PETRU , ALEXA  ILIE  LIVIU , RIGO SRLS , CHIRIAC FLORIN , SLUSER ION , VUL MAKER , SCHINDLER S.P.A.</t>
  </si>
  <si>
    <t>Adeguamento di una stazione radio base esistente a servizio di Wind Tre S.p.A.
Titolo autorizzativo: SCIA  prot/estremi 58472   data 06/09/2021  
/0</t>
  </si>
  <si>
    <t>VIA FRATELLI CALANDRA 20</t>
  </si>
  <si>
    <t>Opere di manutenzione straordinaria all'interno di U.I.
Titolo autorizzativo: ...  prot/estremi 0   data null  
/0</t>
  </si>
  <si>
    <t>VIA GIOVANNI FRANCESCO NAPIONE 21</t>
  </si>
  <si>
    <t>Lievi modifiche dell'assetto planimetrico dell'unità immobiliare e adeguamento degli impianti tecnologici.
Titolo autorizzativo: CILA  prot/estremi 0   data 27/09/2021  
/0</t>
  </si>
  <si>
    <t>C.B.C. S.R.L. , ELETTRO SOLUZIONI SRL , SAVOCA LUCA DECORAZIONI , VENTURI PAOLO , CRV IMPIANTI DI CUREA RUBEN</t>
  </si>
  <si>
    <t>Modifica della SRB esistente mediante la sopraelevazione delle paline esitenti, installazione di nuova carpenteria metallica di rinforzo e di supporto, posa di nuove antenne, cavi e apparati ricetrasmittenti.
Titolo autorizzativo: SCIA  prot/estremi 54742   data 10/08/2021  
/0</t>
  </si>
  <si>
    <t>Opere di riqualificazione energetica dell'edificio fronte strada denominato "EDIFICIO A" in oggetto.
Titolo autorizzativo: CILA-S  prot/estremi 3722   data 18/02/2022  
Firma la presente NOTIFICA il Geom. Maria Luisa SIVIERO in qualità di legale rappresentante della Società Retro Consulting Group quale amministratrice dello
stabile in oggetto./5</t>
  </si>
  <si>
    <t>VIA ALL'ASILO 18</t>
  </si>
  <si>
    <t>ristrutturazione edilizia comprensiva di opere di rinforzo strutturale, rifacimento orizzontamenti.
modifiche all'assetto planimetrico interno
modifiche al prospetto interno cortile
Titolo autorizzativo: SCIA-ALT-PDC  prot/estremi 0   data 28/01/2022  
/0</t>
  </si>
  <si>
    <t>ARGENTA ALDO , CONTE DAVIDE , NEW GREEN HOUSE SRLS</t>
  </si>
  <si>
    <t>S.I.C.E.T. S.R.L. , NUOVA METAL-FER S.R.L. , THERMOELETTRA SRL , NEVE S.R.L.</t>
  </si>
  <si>
    <t>VIA ONORATO VIGLIANI 157</t>
  </si>
  <si>
    <t>Realizzazione nuova media struttura di vendita su due piani: il piano terreno da adibire ad attività commerciale e il piano interrato da adibire a parcheggio
Titolo autorizzativo: PDC  prot/estremi 0   data 05/08/2019  
/0</t>
  </si>
  <si>
    <t>L.C.M. COSTRUZIONI S.R.L. , MARENCO COSTRUZIONI S.R.L. , TAGLIO 2000 SRL , A.L.B.A. SRL , ESCAVAZIONI BOSIO PIERO &amp; C. S.A.S.</t>
  </si>
  <si>
    <t>LAURIA IMPIANTI S.R.L. , SECAP S.P.A.</t>
  </si>
  <si>
    <t>VIA  CAVOUR 18</t>
  </si>
  <si>
    <t>MANUTENZIONE STRAORDINARIA DELLE FACCIATE DI EDIFICIO SITO IN VIA CAVOUR N°. 18 ANGOLO VIA POMBA N°. 16 CON TINTEGGIATURA DI INTONACI E PARTI METALLICHE COME DA PIANO COLORE
Titolo autorizzativo: CILA  prot/estremi 25562   data 08/11/2021  
INTESTATARIO DELL'ISTANZA;
AMMINISTRATORE CONDOMINIO IN FORZA DI NOMINA ASSEMBLEA CONDOMINIALE
/0</t>
  </si>
  <si>
    <t>GEST PROJECT-GENERAL CONTRACTOR S.R.L. , DECOR TEAM SRL , KHAMIS PONTEGGI SRL</t>
  </si>
  <si>
    <t>VIA MONGINEVRO 97</t>
  </si>
  <si>
    <t>MANUTENZIONE STRAORDINARIA CONSISTENTE NEL RIFACIMENTO DEI BAGNI
Titolo autorizzativo: null  prot/estremi 0   data null  
/0</t>
  </si>
  <si>
    <t>OFFICINA97 GROUP SRL , PACE CLAUDIO , FOGALE MARCO</t>
  </si>
  <si>
    <t>VIA  NIZZA  31</t>
  </si>
  <si>
    <t>Opere di manutenzione straordinaria per modifica prospetto e pulitura facciata
Titolo autorizzativo: SCIA  prot/estremi 28565   data 10/12/2021  
/0</t>
  </si>
  <si>
    <t>BERTAZZO FERRUCCIO , SECAP SERVICE S.R.L. , COVESA S.R.L. , BANUSHI ENVER , SHAHIN PONTEGGI , DI GIORGI GIAN PAOLO RISTRUTTURAZIONI EDILI , N.B. DEORAZIONI DI TRUNFIO ANTONIO</t>
  </si>
  <si>
    <t>STRADA DELLA PRODA 0</t>
  </si>
  <si>
    <t>Collegamento medante f.o. dello sviluppo rete MAN della Rete Primaria TORINO AERONAUTICA - COLLEGNO. Sedi stradali interessate dai lavori: Comune di Collegno: Via Cesare Lombroso, Via Pablo Picasso, Via Colle Del Lys, Via Vandalino, Via Macedonia, Via Aosta, Via Vittime Della Shoah, Via Adamello,
Via Rieti, Via Asiago. Comune di Grugliasco: Via Castagnevizza, Via Podgora, Via San Gregorio Magno, Via Don Leonardo Murialdo, Via Rieti, Viale B. Redich, Via Milano, Via Leonardo Da Vinci, Via Cristoforo Colombo, Via Raffaello, Via Amerigo Vespucci, Via Lamarmora, Via Sabaudia Comune di Torino: Via Eritrea, Via Val Lagarina, Via Vipacco, Via San Giorgio Canavese.
Titolo autorizzativo: null  prot/estremi 0   data null  
/0</t>
  </si>
  <si>
    <t>CORSO TRAIANO 59</t>
  </si>
  <si>
    <t>CORSO BRESCIA 77</t>
  </si>
  <si>
    <t>DECORAZIONE FACCIATE
Titolo autorizzativo: CILA  prot/estremi 0   data 05/01/2022  
/0</t>
  </si>
  <si>
    <t>CGB COSTRUZIONI GENERALI BRUZZESE SAS</t>
  </si>
  <si>
    <t>LA SFINGE PONTEGGI DI FATHY IBRAHIM , EDIL GIORGIO DI NDOU GJERGJ , MURRA SAIMIR , S.E.I.L. S.N.C. SERRAMENTI ESTERNI INTERNI SI VACCHETTA RODOLFO ANTONINO E VACCHETTA LUCIANO GIOV. , GENERAL NORD PONTEGGI SRL , AURA ENERGY S.R.L.</t>
  </si>
  <si>
    <t>CO.GE.FA SRL , LA ROSA MAURIZIO , DEL REGNO SRL , CODEBO' S.P.A. , EUROEDILE S.R.L. , CAROTAGGIO CONSOLIDAMENTO TAGLIO 2DIAMANT S.R.L. , ALBASOLAR SRL , IMP ELECTRIC S.R.L. , TOSCANETTI S.R.L. , ING. ALAJMO S.R.L. , IMET SRL , LINEASIKURA SRL , VAGLIO S.R.L. , COSTRUZIONI BONARRIGO S.R.L. , QUADRO SRL , C.E.T. COSTRUZIONI S.R.L. , GAMA COSTRUZIONI S.R.L. , EUROPE CRANES S.R.L.  , CAPASSO S.A.S. DI CAPASSO DAVIDE &amp; C. , CENTRO SAT SRL , BLANDA LAVORI EDILI S.R.L. , EDIL ARTE S.R.L.S. , BALLIU SRL , EVOLVE SPA , M.P.V. GOLUB S.A.S , CASSANO MICHELE , PROGETTI ASCENSORI DI SCHIRRIPA NICOLA , ROSA GES DI BAYOUMI KHALED ABDELAZIM IBRAHIM , EDILMONTAGGI DI MANGIAPANE ANTONINO , AVASILCAI CIPRIAN , NICA IONUT , PARNIC IULIAN COSTANTIN  , JEREDEA CLAUDIU COSTANTIN , BARASCU COSTANTIN OCTAVIAN , ALIVA  CHIMICA E SISTEMI S.R.L. , CRACIUN GABRIEL MIRCEA , PAPUC GHEORGHE , S R GES DI F.E , BOICAN OLEG , FAKA MYKHAYLO , CASSINELLI LUCIANO , MARINA MIHAI GAVRILA  , CASASSA TIZIANA , R.R. IMPIANTI DI RUGGIASCHI ROBERTO PASQUALE , PLUS IMPIANTI SRL , ALEMA COSTRUZIONI DI RIILI AMBROGIO , REGGIO COPERTURE SRL SEMPLIFICATA , BSG STEEL SRLS , AZZURRA S.R.L. , TEX SRLS , G.F. MULTISERVIS SAS , LA.GEMM SRL</t>
  </si>
  <si>
    <t>CORSO LANZA 104</t>
  </si>
  <si>
    <t>SRB ILIAD TO10133_006 IMBARCO PEROSINO - Trasmissione Notifica preliminare - SCIA ai sensi dell'art. 87bis n. 13970161009-07122021-1156 prot. REP_PROV_TO/TO-SUPRO/0084542 del 17/12/2021 e parere favorevole ARPA del 14/01/2022
Titolo autorizzativo: null  prot/estremi 0   data null  
/0</t>
  </si>
  <si>
    <t>VIA MICHELE LESSONA 46</t>
  </si>
  <si>
    <t>Modifiche interne ed opere esterne di miglioramento energetico
Titolo autorizzativo: ...  prot/estremi 0   data null  
/0</t>
  </si>
  <si>
    <t>EDILBIMAR SRL , IDROCLIMA SERVICE TECHNOLOGY SRL , CALABRESE DARIO</t>
  </si>
  <si>
    <t>VIA DE SANCTIS 126</t>
  </si>
  <si>
    <t>Tinteggiatura delle facciate (verso strada e verso cortile privato) di fabbricato destinato all'uso commerciale/laboratorio/artigianale.
Titolo autorizzativo: CILA  prot/estremi 0   data 28/12/2021  
/0</t>
  </si>
  <si>
    <t>IDEA 2000 S.R.L. , EDIL MABE SAS DI MARIAN PETRICA IONEL E C. , MALBA PONTEGGI SRL</t>
  </si>
  <si>
    <t>CORSO SEBASTOPOLI 54</t>
  </si>
  <si>
    <t>MODIFICA ASSETTO PLANIMETRICO CON RIFACIMENTO DEGLI IMPIANTI (IDRICO ED ELETTRICO) E SOSTITUZIONE DEI RIVESTIMENTI
Titolo autorizzativo: CILA  prot/estremi 2768   data 08/02/2022  
/0</t>
  </si>
  <si>
    <t>RIMEX SAS DI ERDES STEFAN &amp; C , ERDES PAUL , ERDES STEFAN , LUPU ANDREI NICU , HLEUCA SANDU IULIAN , HLEUCA RAZVAN-VASILE , ERDES EUGEN</t>
  </si>
  <si>
    <t>VIA MADAMA CRISTINA DA C.SO RAFFAELLO A VIA BIDONE 0</t>
  </si>
  <si>
    <t>VIA COGNETTI DE MARTIS DA VIA FORLI' A VIA SLATAPER 0</t>
  </si>
  <si>
    <t>intervento di recupero del patrimonio edilizio, efficienza energetica , rischio sismico - ( artt. 119 e 121, D.L. n.34 del 2020 - coordinato con la legge di
conversione n.77/2020)Intervento di riqualificazione energetica - posa cappotto termico su facciate, copertura e intradosso del piano pilotis e sostituzione
manto di copertura
Titolo autorizzativo: CILA  prot/estremi 18530   data 03/08/2021  
/0</t>
  </si>
  <si>
    <t>ULIVI BRUNO GIUSEPPE , ROMANO FRANCESCO , TORTI FABIO , TARASCO EMILIANO , CACCAVO LEONARDO</t>
  </si>
  <si>
    <t>SAVVA &amp; BUGA S.N.C. DI SAVVA ALBERT E BUGA MIHAIL , WERDANY DI DAWOUD WALID  , MORELLO IMPIANTI S.R.L.S. , SAVA CORNELIU , SHALA MOHAMED MONIER AHMED , SERVICE DI DORINEL DEREVLEAN , FIAMMENGO FEDERICO SRL</t>
  </si>
  <si>
    <t>CORSO VERCELLI 14</t>
  </si>
  <si>
    <t>VIA PIETRO MICCA ANGOLO XX SETTEMBRE 0</t>
  </si>
  <si>
    <t>SOSTITUZIONE GHISA
Titolo autorizzativo: null  prot/estremi 0   data null  
/0</t>
  </si>
  <si>
    <t>Progetto per la riqualificazione energetica e la valorizzazione delle facciate esterne.
Le opere edili possono così riassumersi:
-Installazione del cappotto esterno sulle facciate dell'edificio;
- Sostituzione serramenti esterni;
- Rifacimento del manto di copertura (non strutturale);-
- Modifica disposizione interna.
Titolo autorizzativo: null  prot/estremi 0   data null  
/0</t>
  </si>
  <si>
    <t>CORSO  MARCHE 72</t>
  </si>
  <si>
    <t>SAVIDECOR DI PLAIA MARIO &amp; C. S.A.S. , L.P.S. COSTRUZIONI S.R.L. , CENTRALMAG S.R.L. , MECON S.R.L. , M2 SERVIZI SRL , CASTIGLIA CLAUDIO , GRILLO SAS DI GRILLO CLAUDIO &amp; C.</t>
  </si>
  <si>
    <t>VIA  GENOVA 62</t>
  </si>
  <si>
    <t>Recupero facciata e coibentazione delle pareti perimetrali, sostituzione della caldaia condominiale e installazione ascensore esterno 
Titolo autorizzativo: SCIA  prot/estremi 0   data 28/07/2021  
AGGIORNAMENTO 04/0</t>
  </si>
  <si>
    <t>L'IGIENICA S.R.L. , TRENTIN E FRANZOSO S.R.L. , EISSA PONTEGGI &amp; COSTRUZIONI , PROGEDIL SERVICE S.R.L. , TECNOLAB ENERGY S.R.L. , IREN S.P.A. , IEL IMPIANTI SRL , CO.SMART CONSORZIO STABILE IN FORMA DI SOCIETA' CONSORTILE A R.L , MORELLO IMPIANTI S.R.L.S.</t>
  </si>
  <si>
    <t>MANITOWOC CRANE GROUP ITALY SRL , S.I.L.E. COSTRUZIONI S.R.L. , CONSORZIO EDILIA , PERINO PIERO SRL , B 2008 COSTRUZIONI SOCIETA' COPERATIVA , SINGH HIRA , STRUTTURE S.R.L. , M.G. DI BORSATTI FABIO , TORPALI SRL , C.M.B. SOCIETA' COOPERATIVA MURATORI E BRACCIANTI DI CARPIABBREVIABILE IN C.M.B. SOCIETA' COOPERATI , PINTO FRANCESCO</t>
  </si>
  <si>
    <t>REALIZZAZIONE COIBENTAZIONE MEDIANTE CAPPOTTO TERMICO DEI DUE FRONTESPIZI (PRIVI DI APERTURE) DEL CONDOMINIO DI VIA ROCHEMOLLES n.4 
Titolo autorizzativo: SCIA  prot/estremi 29779   data 22/12/2021  
/0</t>
  </si>
  <si>
    <t>RESOLUTE SRL , GAAFAR PONTEGGIO</t>
  </si>
  <si>
    <t>VIA PRINCIPE AMEDEO  20</t>
  </si>
  <si>
    <t>MANUTENZIONE STRAORDINARIA DELLE FACCIATE SU VIA DEL FABBRICATO CONDOMINIALE DI VIA PRINCIPE AMEDEO N. 20
Titolo autorizzativo: CILA  prot/estremi 30279   data 28/12/2021  
/0</t>
  </si>
  <si>
    <t>Modifica della SRB esistente la mediante sostituzione della struttura porta antenne con nuovo palo controventato e nuovi supporti per fissaggio antenne
Titolo autorizzativo: SCIA  prot/estremi 54058   data 06/08/2021  
/0</t>
  </si>
  <si>
    <t>EUROTEC SOCIETA' CONSORTILE A RESPONSABILITA' LIMITATA , OLMA SERVIZI S.R.L. , IRAS S.R.L. , AUTOGRU DI MONTALDO SRL</t>
  </si>
  <si>
    <t>VIA AIRASCA 12</t>
  </si>
  <si>
    <t>interventi di manutenzione e risanamento facciata strada e frontespizio
Titolo autorizzativo: ...  prot/estremi 0   data null  
La presente istanza vale come subentro alle figure di direttore lavori, coordinatore della sicurezza in fase di progettazione e coordinatore per la sicurezza in fase di esecuzione dei lavori, da parte dell'ing. Belpanno Tommaso al posto dell' ing. Bono Dott. Ing. Alessandro, sede di studio in Via Pedrotti n°31 in Torino (TO), avente CF BNOLSN66T09L219Y, per il:
CANTIERE VIA AIRASCA 12 - DATA INIZIO LAVORI: 28/12/2021
Nr. Istanza MUDE di riferimento: 0100127200006167762021
Dettaglio dati registrazione:
Nr. Protocollo: 0423838
Data Protocollo: 27/12/2021
Nr. Pratica: 00127200006167762021/0</t>
  </si>
  <si>
    <t>B.A. IMPIANTI DI BAITEL ALOIS , IMBREA CIPRIAN , D.G. DI DE SIENA ALFONSO , NUOVEDIL DUE DI RUSU MARIAN</t>
  </si>
  <si>
    <t>RISTRUTTURAZIONE EDILIZIA CON EFFICIENTAMENTO ENERGETICO DI UNITÀ IMMOBILIARE A DESTINAZIONE RICETTIVA ASSISTENZIALE
Titolo autorizzativo: null  prot/estremi 0   data null  
/0</t>
  </si>
  <si>
    <t>GIEFFE BONIFICHE S.R.L. , EDIL RUSU SRLS , IMMOBILIARE CARLO ALBERTO S.R.L. , IA-DE PONTEGGI SOCIETA' COOPERATIVA</t>
  </si>
  <si>
    <t>ISVA S.R.L. , FABOC DUE SRL , TORINO TRASPORTI S.R.L. , PUSSETTO E POLLANO S.R.L. , CARPENTERIA CARENA , DEL REGNO SRL , SECAP S.P.A. , IDROTERMICA 2000 DI MICHELE PATANIA , CONCORD SRL , ELETTRO-CAB S.R.L. , BERTAZZO FERRUCCIO , ITIL SNC DI DELGROSSO C. , SIL.MA ASCENSORI , COVESA S.R.L. , IMP ELECTRIC S.R.L. , C.T.I. DI CRISAFI CRISTIAN - TERMO IDRAULICA , DEMA SERRAMENTI S.A.S. DI DE MASI ANGELO E C. , EDILNEW HOUSE SRL , QUADRO SRL , EDIL POSA SOCIETA' COOPERATIVA , A.R.T.E. COSTRUZIONI SRL , ORCHIDEA SRLS , P.M.D. PONTEGGI RENT S.R.L. , MOLE COSTRUZIONI S.R.L.S. , AIORDACHIOAIE CANSTANTIN , ROSA GES DI BAYOUMI KHALED ABDELAZIM IBRAHIM , SG COSTRUZIONI S.R.L.S. , MODULPANEL S.R.L. , CHIRIAC FLORIN , FISSOLOGRU SRL</t>
  </si>
  <si>
    <t>CORSO MASSIMO D'AZEGLIO 74</t>
  </si>
  <si>
    <t>OPERE DI MODIFICA ALL'ASSETTO PLANIMETRICO INTERNO
- SPOSTAMENTO DI TRAMEZZI
- REALIZZAZIONE DI DUE BAGNI AL POSTO DI QUELLO ESISTENTE
- MANUTENZIONE DELL'IMPIANTO ELETTRICO ED IDRICO ESISTENTE
Titolo autorizzativo: CILA  prot/estremi 14370   data 18/06/2021  
/0</t>
  </si>
  <si>
    <t>FABRICARESTAURI , REZINA S.R.L. , EDILGIMI DI BERDUFI AGIM , CASALE IMPIANTI S.R.L. , CENAJ FLORENC , EMME PI DI VERONESE PAOLO</t>
  </si>
  <si>
    <t>Modificazioni dell'assetto planimetrico dell'unità immobiliare con demolizione tramezzi interni, pavimenti, massetti, rivestimenti. Ripristino tramezzi, pavimenti, massetti, rivestimenti. Rifacimento impianto elettrico, idraulico e gas. Sostituzione porte interne e blindata.
Titolo autorizzativo: CILA  prot/estremi 0   data 19/02/2022  
/0</t>
  </si>
  <si>
    <t>TECNO LUX DI BERGAMINI VALENTINO E VAYR RENZO S.N.C. , EDILPIANTA DI PIANTA LUCIANO , SERRAMENTI &amp; SERRAMENTI SAS , E.M.I. DI FERRAMOSCA EMILIO</t>
  </si>
  <si>
    <t>C.SO CASALE 184</t>
  </si>
  <si>
    <t>Le lavorazioni da effettuarsi saranno .Sostituzione intavolato - perline in abete- e del frontalino in legno sagomato con funzione di cornicione sui due lati del fabbricato - Pulizia scossaline, grondaie e discese in rame - Tinteggiatura di due facciate con preparazione - fissativo a solvente idropittura al quarzo in tre colorazioni -  Verniciatura parti lignee - previo trattamento con impregnante di fondo - Verniciatura delle inferiate con smalto sintetico
Ripristini di intonaco - Sostituzione discese pluviali in rame spess. 6 10 - Posa zoccolatura batti acqua in pietra di Luserna fiammata
Titolo autorizzativo: CILA  prot/estremi 0   data 31/12/2021  
TRATTASI DI CIL DEPOSITATA TRAMITE PEC in data 23.12.2021. AGGIORNAMENTO 02 per inserimento di IMPRESA IN SUBAPPALTO E ALLUNGAMENTO CANTIERE./0</t>
  </si>
  <si>
    <t>FRATELI RUBATTO DI RUBATTO PIERVITTORIO , PAVANEL SRL , GREEN RENOVATE GROUP</t>
  </si>
  <si>
    <t>Modifiche interne per nuova distribuzione degli spazi interni, finiture e rifacimento impianti (elettrico, idrico-sanitario, termico, antifurto) e realizzazione di
nuovo servizio igienico e di nuovo di impianto di climatizzazione. Sostituzione dei serramenti esterni in legno.
Titolo autorizzativo: SCIA  prot/estremi 0   data 12/11/2021  
/0</t>
  </si>
  <si>
    <t>COCITO DI COCITO ROBERTO &amp; C. S.A.S. , BESSONE &amp; LOVERA IMPIANTI SNC , MESSORI IOLI FRANCESCA , R.O.S. IMPIANTI SAS DI VIZIALE ROBERTO &amp; C. , PROFESSIONAL SISTEM DI SIMEONI ANDREA , ERREEFFE DI FUSCO ROBERTO</t>
  </si>
  <si>
    <t>VIA PERTINACE 36</t>
  </si>
  <si>
    <t>Opere di manutenzione straordinaria leggera consistente nel risanamento conservativo della facciata esterna, mediante lavaggio e/o ripristino intonaco
superficiale ammalorato, ripristino intradosso balconi ammalorati, rifacimento estradosso balconi previa sostituzione pavimentazioni e sottofondi, tinteggiatura
ringhiere
Titolo autorizzativo: CILA  prot/estremi 0   data 04/11/2021  
/0</t>
  </si>
  <si>
    <t>ARTE NELLA POSA SRL , CAPONE FABIANA , MONTAGGI ITALIA S.R.L.S.</t>
  </si>
  <si>
    <t>A. &amp; D. DI DEMONTE DAVIDE &amp; C. S.A.S. , VANZINI S.A.S. DI VANZINI STEFANO &amp; C. , DBF DI DE BIASI FRANCO , TECNO LUX DI BERGAMINI VALENTINO E VAYR RENZO S.N.C.</t>
  </si>
  <si>
    <t>LA SFINGE PONTEGGI DI FATHY IBRAHIM , SAVVA &amp; BUGA S.N.C. DI SAVVA ALBERT E BUGA MIHAIL , WERDANY DI DAWOUD WALID  , FLORIN DORINEL DEREVLEAN , FIAMMENGO FEDERICO SRL , SAADI SRL , SAVA CORNELIU , MORELLO IMPIANTI S.R.L.S.</t>
  </si>
  <si>
    <t>CORSO COSENZA 35</t>
  </si>
  <si>
    <t>impermeabilizzazioni ed edili manutentive
Titolo autorizzativo: null  prot/estremi 0   data null  
/0</t>
  </si>
  <si>
    <t>EMMEFFE MANUTENZIONI , EDIL.G.DA DI STANCU DANIEL-IONUT &amp; C. S.N.C.</t>
  </si>
  <si>
    <t>VIA PETITTI 19</t>
  </si>
  <si>
    <t>Lavori di ristrutturazione interna dell'immobile. Rifacimento pavimenti e rivestimenti, rifacimento bagno e cucina con posa nuova distribuzione interna
impianto idrico sanitario, posa nuovo impianto elettrico e spostamento interno di n°3 radiatori. Posa nuovo cartongesso. Sostituzione singola finestra bagno e
boiler acs.
Titolo autorizzativo: CILA  prot/estremi 19461   data 13/08/2021  
Integrazione lavoratori autonomi entrati in cantiere successivamente all'inizio dei lavori./0</t>
  </si>
  <si>
    <t>C.S. IMPIANTI DI CARMELO SURRA , ACQUACALDA DI PESCE ROBERTO , CARRERA DIEGO , SOMMA CARMINE</t>
  </si>
  <si>
    <t>Opere di manutenzione straordinaria per allestimento locale per attività di pubblica somministrazione nel centro commerciale 8 Gallery Corte I unità 130 - Opere edilizie ed impiantistiche ai sensi dell'art.3 comma1 lett. b) - CILA 0100127200006373902022 depositata in data 18/02/2022
Titolo autorizzativo: CILA  prot/estremi 0   data 18/02/2022  
/0</t>
  </si>
  <si>
    <t>R.N. MULTISERVIZI S.R.L.</t>
  </si>
  <si>
    <t>VIA VENTIMIGLIA  108</t>
  </si>
  <si>
    <t>Manutenzione ordinaria di facciata per lavaggio paramano, spicconatura e ripristino frontalini dei balconi, verifica e ripristino impermeabilizzazione del cornicione e opere di completamento.
Titolo autorizzativo: ...  prot/estremi 0   data null  
/0</t>
  </si>
  <si>
    <t>FRATELLI PISTOCCHI S.R.L. , P.F. DI PAPPATERRA FRANCESCO (IMPRESA SUB-APPALTATRICE) , ELMEKAWAY PONTEGGI DI ELMEKAWY MOHAMED , EDIL. T. DI TAURIELLO GIUSEPPE , SAPORITA STEFANO - (IMPRESA INDIVIDUALE SUB-APPALTATRICE) , NUOVA EDIL  DI HULTUREANU E FIGLI  , TORINO COPERTURE DI NERI FABIO</t>
  </si>
  <si>
    <t>Risanamento balconi e pulizia facciate
Titolo autorizzativo: CILA  prot/estremi 27223   data 25/11/2021  
/0</t>
  </si>
  <si>
    <t>EREDI CAMPIDONICO - S.P.A. , L.A. RANAGA SRL , AMADEO DI HELMY AHMED , ORSINO PONTEGGI SRL</t>
  </si>
  <si>
    <t>Manutenzione straordinaria con modifiche planimetriche interne.
Titolo autorizzativo: CILA  prot/estremi 0   data 01/09/2021  
La presente notifica viene inviata in data successiva all'inizio lavori, in quanto nel cantiere era prevista inizialmente la presenza di un'unica impresa affidataria. In seguito è si è reso necessario l'intervento di ulteriori imprese qui segnalate./0</t>
  </si>
  <si>
    <t>TUTTOPORTE DI MORELLATO FABRIZIO &amp; C. S.N.C. , SAR&amp;CO LEGNO E PARQUET SRL , CREPALDI GIAMPAOLO , VETRERIA MOREA DI MOREA GIANLUCA , TERMOTEK DI BABALINI PIER PAOLO</t>
  </si>
  <si>
    <t>VIA  GRADISCA 39</t>
  </si>
  <si>
    <t>RIPARAZIONE DISPERSIONE INTERRATA; NUOVO IMPIANTO
Titolo autorizzativo: null  prot/estremi 0   data null  
/0</t>
  </si>
  <si>
    <t>VIA TOFANE 4</t>
  </si>
  <si>
    <t>LAVORI IN FACCIATA
Titolo autorizzativo: null  prot/estremi 0   data null  
/0</t>
  </si>
  <si>
    <t>SEMINARA GIOVANNI S.R.L. , EDLEMERY AMRO MOHAMED , IREN SMART SOLUTIONS SPA , SEMINARA GIOVANNI</t>
  </si>
  <si>
    <t>REALIZZAZIONE OPERE DI URBANIZZAZIONE EX AREA LANCIA TORINO
Titolo autorizzativo: null  prot/estremi 0   data null  
DELIBERA DELLA GIUNTA COMUNALE DI TORINO
ATTO N. DEL 1019 in data 08/10/2021
QUARTO AGGIORNAMENTO DELLA NOTIFICA PRELIMINARE/0</t>
  </si>
  <si>
    <t>PIOBESI ESCAVAZIONI S.R.L. , CONSORZIO PAVESMAC , C.M.A. S.R.L. DI CORSINI ROMANO &amp; FIGLI , CARRON CAV. ANGELO SPA , EDIL MELANA S.R.L. , BESHKU VLADIMIR , BERNUCCI ARREDO URBANO S.R.L. , CARE' LUCA , PUHA DANIEL , CHIAVAZZA GIANLUCA , FRAGOMELI ALBERTO</t>
  </si>
  <si>
    <t>FISSOLOGRU SRL , DEMA 2.0 DI DE MASI FEDERICO , SECAP S.P.A. , BORCA S.R.L. , CO.ME.GA , CALABRESE *AUTOGRU S.R.L. , BONIFICHE SAN MARTINA S.R.L. , ITL SNC DI VEGLIA E GIARETTO , ELETTROTEAM S.R.L. , DEMA SERRAMENTI S.A.S. DI DE MASI ANGELO E C. , COSTRUZIONI BONARRIGO S.R.L. , EDEA COSTRUZIONI SNC , GENERAL NORD PONTEGGI SRL , MONDO S.R.L.S. , K SERVICE S.R.L. , EDIL G.S.A. DI MANCUSO GERARDO , MORELLO IMPIANTI S.R.L.S. , TECHNOLOGY &amp; BUILDING SRL , RAIMONDO FABRIZIO IMPRESA INDIVIDUALE , F.LLI STAN CARPENTERIA METALLICA S.R.L.S. , BASSIGNANA LORENZO , IMMOBILIARE SAN FRANCESCO S.R.L. , AIR WALL S.R.L. , FLORIM CERAMICHE , NICOLA SERRAMENTI DI NICOLAI VISOVAN , P.C.S. POSE DI MANUEL GASPARETTO E BRUNO ZANZOTTO S.N.C. , ITALIA SERRAMENTI DI ANDRO' GEOM. CLAUDIO , AV INSTALLAZIONE SERRAMENTI DI ALEXANDRO VISOVAN , TUSHA ANDI , TUSHA HALIT , CHETRARU ION , EMMERRE SRL , NUOVA CORSARO SERRAMENTI 2 DI CORSARO GIORGIO , DOC LEGNO SRL</t>
  </si>
  <si>
    <t>VIA GIUSEPPE GARIBALDI 20</t>
  </si>
  <si>
    <t>MANUTENZIONE STRAORDINARIA PUNTO VENDITA YAMAMAY C/O VIA GARIBALDI TORINO. 
I LAVORI CONSISTONO NELLA MODIFICA DELLE PARTIZIONI INTERNE IN CARTONGESSO, PAVIMENTAZIONE, TINTEGGIATURE INTERNE, SMONTAGGIO E MONTAGGIO ARREDI. SOSTITUZIONE DI VETRINA CON PORTA DI ACCESSO
Titolo autorizzativo: null  prot/estremi 0   data null  
/0</t>
  </si>
  <si>
    <t>VIA S.MASSIMILIANO KOLBE 16</t>
  </si>
  <si>
    <t>Trattasi di intervento edilizio consistente in: rifacimento della copertura, insufflaggio pareti primo piano, ripristino frontalini, cornicioni, sottocornicioni,sottobalconi, tinteggiatura ringhiere balconi, installazione impianto fotovoltaico, batterie di accumulo e colonnina di ricarica per vetture, installazione nuovi componenti impianto termico.
Titolo autorizzativo: CILA-S  prot/estremi 0   data 26/07/2021  
/0</t>
  </si>
  <si>
    <t>EUROCOPERTURE S.R.L. , TECNITAL SRL , PEOPLEANDTECH S.R.L. , F.M.C. COSTRUZIONI DI MARINELLI SALVATORE , SEASON SERVICE S.A.S DI INGLESE RODOLFO &amp; C. , AM ELETTRONICA DI AZZONI MAURIZIO</t>
  </si>
  <si>
    <t>Repowering linea "MALTA" nel Comune di Torino.
Titolo autorizzativo: null  prot/estremi 0   data null  
INDIRIZZI INTERESSATI DAL TRACCIATO:
via Promis - via Mercantini, 9 - via Bertolotti, 7 - piazza Solferino, 22 - via dell'Arcivescovado, 20 - via dell'Arsenale, 23 - via Lagrange, 47 - via Lagrange, 51/B - via Lagrange, 42 - corso Vittorio Emanuele II, 56/M - corso Vittorio Emanuele II, 47 - via Saluzzo, 7 - via Goito, 5 - via Galliari, 10/B - via Sant'Anselmo, 18 - via Saluzzo, 22 - via Nizza, 13/F - via Nizza, 8 bis./0</t>
  </si>
  <si>
    <t>VIA LANZO 186</t>
  </si>
  <si>
    <t>Modifiche interne, finalizzata a rendere l'edificio esclusivamente ad uso SPOGLIATOI, interventi di riqualificazione energetica.
Titolo autorizzativo: CILA  prot/estremi 0   data 13/09/2021  
Il presente aggiornamento viene inviato in corrispondenza della ripresa dei lavori dopo la sospensione durata fino all'avvenuta risoluzione di alcune questioni legate alle pratiche di cessione del credito nell'ambito delle pratiche legate ai bonus edilizi./0</t>
  </si>
  <si>
    <t>DUEPI IMPIANTI S.R.L. , D'ANNIBALLE SIMONE , C.&amp;P. S.R.L. , ECO-INFISSI S.R.L.S.</t>
  </si>
  <si>
    <t>Cappottatura della facciata laterale (verso l'istituto Avogadro) e ripristino della finitura in mattone paramano; ripristino
geometrico delle solette dei balconi con idonea malta tissotropica fibrorinforzata previa idonea pulizia e trattamento dei ferri.
Cappottatura della soletta che insiste sul passo carraio e della muratura che conduce al piano garage. Verniciatura dei
frontalini dei balconi, sottobalconi e ringhiere.
Titolo autorizzativo: SCIA  prot/estremi 0   data 15/10/2021  
/0</t>
  </si>
  <si>
    <t>CASA 40 SRL , M.S. PONTEGGI SNC DI MOHAMED METWALY BASYOUNY BASYOUNY METWALY &amp; C C</t>
  </si>
  <si>
    <t>VIA  BAGETTI 11</t>
  </si>
  <si>
    <t>ristrutturazione alloggio privato
Titolo autorizzativo: CILA  prot/estremi 0   data 24/12/2021  
/0</t>
  </si>
  <si>
    <t>CORNAGLIA S.R.L. , CESAREO ANDREA  , EDIL TINTAS DI TINTAS DANIEL  , TERMOIDRAULICA2002 DI LA ROSA GIUSEPPE , GHICU GHEORGHE SORIN</t>
  </si>
  <si>
    <t>REALIZZAZIONE DEL PARCO COMMERCIALE EX AREA LANCIA TORINO
Titolo autorizzativo: SCIA  prot/estremi 0   data 19/11/2021  
SCIA DI VOLTURA
Istanza MUDE n. 0100127200005903902021 del 19/11/2021
INTEGRAZIONE all'istanza N. 01-001272-0000401256-2020 - Protocollo n. 0014083 del 10/08/2020
Istanza MUDE n. 0100127200005904102021 del 19/11/2021
INTEGRAZIONE all'istanza N. 01-001272-0000413882-2020 - Protocollo n. 0018770 del 23/10/2020
Istanza MUDE n. 0100127200005904242021 del 19/11/2021
INTEGRAZIONE all'istanza N. 01-001272-0000414115-2020 - Protocollo n. 0018842 del 26/10/2020
Istanza MUDE n. 0100127200005904392021 del 19/11/2021
INTEGRAZIONE all'istanza N. 01-001272-0000414172-2020 - Protocollo n. 0018840 del 26/10/2020
VIA CARAGLIO, 56 A - 10141 TORINO
OTTAVO AGGIORNAMENTO DELLA NOTIFICA PRELIMINARE/0</t>
  </si>
  <si>
    <t>HEIDELBERG MATERIALS ITALIA CALCESTRUZZI S.P.A. , CHIAVAZZA GIANLUCA , DIEFFE COSTRUZIONI GENERALI S.R.L. , PIOBESI ESCAVAZIONI S.R.L. , MANTI IMPERMEABILI GERBAUDO SRL , CONSORZIO PAVESMAC , CALABRESE *AUTOGRU S.R.L. , CISANA S.R.L. , CARRON CAV. ANGELO SPA , EDIL MELANA S.R.L. , FRAGOMELI ALBERTO , GUERRINI PREFABBRICATI , NC2 GRID SRL , FASSA &amp; P. S.R.L. , METALTEC S.R.L. , BERNUCCI ARREDO URBANO S.R.L. , CARE' LUCA , I.D.E.A. M.A.S. S.R.L. , DPS S.R.L. , FINEDIL SRLS , PUHA DANIEL , LONGO SNC DI LONGO LUCA &amp; C.</t>
  </si>
  <si>
    <t>STRADA  DEL FIOCCARDO 45</t>
  </si>
  <si>
    <t>Rifacimento della copertura con sostituzione dell'orditura primaria e secondaria
Manutenzione in faciata
Titolo autorizzativo: null  prot/estremi 0   data null  
/0</t>
  </si>
  <si>
    <t>D.R. DI PATREVITA DIEGO , ARBEN MUSTAJ , IMPRESA EDILE COSENTINO SNC DI COSENTINO FRANCESCO E FIGLI</t>
  </si>
  <si>
    <t>Lavori di Ristrutturazione del sottotetto del fabbricato TO_CEN01E della sede centrale del Politecnico di Torino CIG: 8762733407 CUP: E16D20000020005
Titolo autorizzativo: null  prot/estremi 0   data null  
Validazione del progetto esecutivo da parte del RUP in data 05/05/2021 (art. 26, comma 8 del Codice dei Contratti pubblici, D.Lgs. 50/2016 e s.m.i.)
La procura speciale sarà firmata dal Dirigente dell'Area Edilizia e Logistica, Arch. Gianpiero Biscant, in nome e per conto dell'intestatario
/0</t>
  </si>
  <si>
    <t>I.E.F. LEONARDO SRL , EDILGIOVANNI , BLC IMPIANTI DI BOTEZ CATALIN , B.B.M. S.N.C. DI VEILUVA IVAN</t>
  </si>
  <si>
    <t>Spostamento infrastruttura in f.o della Rete Man. Sedi stradali interessate dai lavori: Via Pio VII, Corso Eusebio Giambone, Corso Corsica,
Via la Loggia, Corso Unione Sovietica.
Titolo autorizzativo: null  prot/estremi 0   data null  
/0</t>
  </si>
  <si>
    <t>IFOSAT S.R.L. , R5 SRL , SIELTE S.P.A.</t>
  </si>
  <si>
    <t>CORSO DANTE 118</t>
  </si>
  <si>
    <t>Modifica distribuzione interna
Titolo autorizzativo: CILA  prot/estremi 0   data 07/02/2022  
/0</t>
  </si>
  <si>
    <t>ALEXSUPERFICI , ARREDO MARKET SRL</t>
  </si>
  <si>
    <t>CO.GA.L. S.R.L. , PIOBESI ESCAVAZIONI S.R.L.</t>
  </si>
  <si>
    <t>VIA VITTORIO EMANUELE II 0</t>
  </si>
  <si>
    <t>L'intervento prevede la demolizione della campata del blocco L dei loculi del cimitero comunale di Bricherasio
Titolo autorizzativo: null  prot/estremi 0   data null  
L'intestatario dell'istanza è la Geom. Romina Bruno Franco in qualità di RUP per il comune di Bricherasio/0</t>
  </si>
  <si>
    <t>MAURINO ANTONIO</t>
  </si>
  <si>
    <t>VIA  BAINSIZZA 8</t>
  </si>
  <si>
    <t>I LAVORI CONSISTONO NEL RIFACIMENTO DELLA COPERTURA ATTRAVERSO LA MESSA IN SICUREZZA STATICA
DELLA STESSA, CON POSIZIONAMENTO CONTESTUALE DELLA LINEA VITA E OPERE VARIE ACCESSORIE.
Titolo autorizzativo: SCIA  prot/estremi 0   data 04/05/2021  
/6</t>
  </si>
  <si>
    <t>Ristrutturazione pesante per la realizzazione di nuovo Polo Museale denominato Gallerie d'Italia.
Titolo autorizzativo: PDC  prot/estremi 0   data 11/03/2021  
Ristrutturazione pesante di cui agli artt. 10, comma 1, lettera c), 20 e 23, comma 01, lettera a) del D.P.R. n. 380/2001Numero istanza MUDE:01-001272-0000475327-2021/0</t>
  </si>
  <si>
    <t>AUTOVICTOR S.R.L. , FISSOLOGRU SRL , M.I.T.E.S. SRL , FIOR-COLOR SRL , SICURITALIA - S.P.A. , DELUXE S.R.L. , GASPAROLI S.R.L. , LA.GEMM SRL , SELCA S.R.L. , B.N.TERMICA DI BARBERIO MICHELE &amp; CI. , AGGREKO ITALIA SRL , CALABRESE *AUTOGRU S.R.L. , SIL.MA ASCENSORI , SICAT SRL , MILANI S.P.A. , TRENTINOL SRL , ARMONICA S.R.L. , GRANCLIMA S.R.L. , CARPE MARTINO IMPRESA INDIVIDUALE , GAMMA COVER SRL , C.F. IMPIANTI S.R.L. , ZR IMPIANTI S.R.L. , INWIT SPA , SELI MANUTENZIONI GENERALI S.R.L. ,  CALINI S.R.L. , DYWIDAG SYSTEMS S.R.L. , OPERA EDILE SRL , COIBENART SNC DI GUIDA SALVATORE E C , TECNOPROGETTI S.R.L. , SEVEN IMPIANTI SRL , ERRECI SICUREZZA S.R.L. , TEP , VERTIV SRL , TORPALI SRL , S.H. MONTAGGI INDUSTRIALI S.R.L. , RED IMPIANTI SRL , VIRTUS SRL , FUTURO EDIL S.R.L. , MCS S.P.A , CONSORZIO SERVIZI GENERALI , MORELLO IMPIANTI S.R.L.S. , AURA COSTRUZIONI SRL , ART &amp; COLOR SAS DI GJORDENI SANDRINO E C. , CESAM SOCIETA' A RESPONSABILITA' LIMITATA SEMPLIFICATA , T E C N O S .R. L . , ROCCHEGGIANI S.P.A. , SEPA COSTRUZIONI S.R.L. , EDILTECNO RESTAURI S.R.L. , PANZERI S.P.A. , NTM COOPERATIVA SCP , DELO INSTRUMENTS S.R.L. , DECA S.R.L. , RESPEDIL SRL , NUOVA DEA S.R.L. , PRIM'ARIA SOCIETA COOPERATIVA , SAMRA DI SAMRA YASER KAMAL SAAD MOHAMED , P&amp;P LMC S.R.L , R A G O N E  S E R V I C E  D I  R A G O N E  F R A N C E S C O , S.A.IM.E S.R.L. , GREGIS S.R.L. SERVIZI AMBIENTALI , PETROVICI MIHAI &amp; C. S.A.S. , FOUR M PONTEGGI S.R.L. , MMG CANTIERI SRL , ATELIER DELLA RESINA S.N.C. , M.G.M. DI MINGOLLA GIANMARCO , SURFACES S.R.L.S. , HASSNIEN ELSAID ALI HASSAN ISSA , METAL 21 SRLS , N.D. RISTRUTTURAZIONI DI DEPUTATO NUNZIO , F.LLI MARINO IMPIANTI S.R.L. , BRESAS MATEO</t>
  </si>
  <si>
    <t>VIA LANCIA 39</t>
  </si>
  <si>
    <t>MODIFICHE INTERNE COME DA CILA
ADEGUAMENTO IMPIANTI
Titolo autorizzativo: CILA  prot/estremi 0   data 16/02/2022  
/0</t>
  </si>
  <si>
    <t>PIOVANO AD S.R.L. , CAZACU EUGEN , DEMA IMPIANTI DI SMORTO CARMELO E MARIANI CLAUDIO S.N.C. , HAZAZUP VIOREL , CAZACU GABRIEL , ISOLMASSETTI S.R.L. , MUHAJ MIKLOVAN</t>
  </si>
  <si>
    <t>STUDIO S&amp;L DI LEMMA ANTONIO , MUSEO IDEALE DEL PONTEGGIO S.N.C. DI SAID ELSAYED HASSAN BADAWY YASER &amp; C. , CORDA SAMUELE , BULLEGAS GIANCARLO , CO.VE SOCIETA' A RESPONSABILITA' LIMITATA SEMPLIFICATA</t>
  </si>
  <si>
    <t>CORSO TASSONI 69</t>
  </si>
  <si>
    <t>Manutenzione straordinaria per il ripristino delle facciate.
Titolo autorizzativo: null  prot/estremi 0   data null  
/0</t>
  </si>
  <si>
    <t>S.I.M.E. S.R.L. , FELICE FRANCESCO SRL , CALABRESE *AUTOGRU S.R.L. , IMPRESA EDILE BURACI S.R.L. , SAVVA &amp; BUGA S.N.C. DI SAVVA ALBERT E BUGA MIHAIL , LOBIANCO VINCENZO , FLORIN DORINEL DEREVLEAN , EDIL M.A.C. SAS DI CHKOR ABDELLAH E C. , FIAMMENGO FEDERICO SRL , I.T.P. DECORAZIONI DI IACCARINO TOMMASINA PATRIZIA , PIRAMIDI2 DI ELSAYED MOHAMED , SAVA CORNELIU , MORELLO IMPIANTI S.R.L.S.</t>
  </si>
  <si>
    <t>VIA  GIORDANO BRUNO 25</t>
  </si>
  <si>
    <t>Interventi di manutenzione passerella di collegamento fra palazzina uffici e autorimessa
Titolo autorizzativo: null  prot/estremi 0   data null  
/0</t>
  </si>
  <si>
    <t>VIA  CANDIOLO  10</t>
  </si>
  <si>
    <t>OPERE DI MANUTENZIONE ORDINARIA DELLA FACCIATA SU STRADA
Titolo autorizzativo: null  prot/estremi 0   data null  
CIL 2021/20/29803/0</t>
  </si>
  <si>
    <t>INTERVENTO EDILIZIO DI RIPRISTINO E TINTEGGIATURA FRONTESPIZIO LATERALE E FACCIATA LATO CORTILE INTERNO, FRONTALINI, SOTTOBALCONI E CORNICIONE DI STABILE DI CIVILE ABITAZIONE A N° 6 P.F.T.
Titolo autorizzativo: CILA  prot/estremi 0   data 22/12/2021  
PRATICA EDILIZIA CILA AI SENSI DELL'ART. 6 BIS T.U. N° 2021 - 20 - 29815 DEL 22/12/2021 PROT. N° 0029815./0</t>
  </si>
  <si>
    <t>SAVVA &amp; BUGA S.N.C. DI SAVVA ALBERT E BUGA MIHAIL , WERDANY DI DAWOUD WALID  , MORELLO IMPIANTI S.R.L.S. , FLORIN DORINEL DEREVLEAN , SAVA CORNELIU , OPERCLU' S.R.L. , FIAMMENGO FEDERICO SRL</t>
  </si>
  <si>
    <t>VIA  SETTE COMUNI 5</t>
  </si>
  <si>
    <t>Manutenzione di facciata e rifacimento della copertura
Titolo autorizzativo: null  prot/estremi 0   data null  
/0</t>
  </si>
  <si>
    <t>A.G. SERVICE SRL , RUSU MARIAN , EDILART MULTISERVICE SRL SEMPLIFICATA</t>
  </si>
  <si>
    <t>VIA SALUZZO 79</t>
  </si>
  <si>
    <t>In relazione al primo invio si modifica/ si aggiunge impresa lavori per i ponteggi
Titolo autorizzativo: null  prot/estremi 0   data null  
Trattasi di piccoli lavori di ripristino e pulizia facciata/0</t>
  </si>
  <si>
    <t>DANESE PONTEGGI S.R.L. , EDIL-PUHA DI PUHA MIHAITA</t>
  </si>
  <si>
    <t>VIA BARBAROUX 5</t>
  </si>
  <si>
    <t>Installazione di ascensore nell'area del cortile condominiale per eliminazione delle barriere architettoniche
Titolo autorizzativo: SCIA  prot/estremi 0   data 20/05/2020  
/0</t>
  </si>
  <si>
    <t>DAVIMON S.R.L. , CAST STRUTTURE SRL , CIOCCA S.R.L. , FETOUH NAGY FETOUH AWAD ELDEWIK (IMPRESA SUB-APPALTATRICE PONTEGGIO) , R.C. MULTISERVICE , NOVA ASCENSORI S.R.L. , SAVINA ION , PAONESSA PAOLO</t>
  </si>
  <si>
    <t>CORSO SICCARDI 0</t>
  </si>
  <si>
    <t>RIQUALIFICAZIONE AMBIENTALE PIAZZA ARBARELLO E VALORIZZAZIONE DEL VIALE ALBERATO DI CORSO SICCARDI LOTTO 2-VAILE.
Rifacimento delle pavimentazioni, raccolta acque meteoriche, modifiche viabili in prossimità degli incroci e arredo urbano in ambito storico-ambientale.
Titolo autorizzativo: null  prot/estremi 0   data null  
appalto di lavori pubblici progetto esecutivo approvato con deliberazione della giunta comunale DEL 261del 30 marzo 2021, esecutiva dal 10 aprile 2021 e determinazione dirigenziale DD-2995 del 13 luglio 2021, esecutiva in pari data./0</t>
  </si>
  <si>
    <t>BUA COSTRUZIONI GENERALI S.R.L.</t>
  </si>
  <si>
    <t>VIA OSLAVIA 39</t>
  </si>
  <si>
    <t>Trattasi di demolizione dei tramezzi che costituiscono l'attuale ripostiglio e costruzione di tramezzi in cartongesso atti a delimitare l'ingombro della cucina.
Sostituzione di pavimenti e rivestimenti, rifacimento impianto idraulico ed elettrico.
Titolo autorizzativo: CILA  prot/estremi 3156   data 11/02/2022  
/0</t>
  </si>
  <si>
    <t>VIA  LE CHIUSE 85</t>
  </si>
  <si>
    <t>MANUTENZIONE ORDINARIA DELLE FACCIATE DELLO STABILE SITO IN VIA LE CHIUSE 85, TORINO
Titolo autorizzativo: null  prot/estremi 0   data null  
CIL 2021-20-30092/0</t>
  </si>
  <si>
    <t>VIA DELLE VERBENE  17</t>
  </si>
  <si>
    <t>STUDIO S&amp;L DI LEMMA ANTONIO , CORDA SAMUELE , BULLEGAS GIANCARLO , SABBIATURE FAUSONE DI FAUSONE WALTER</t>
  </si>
  <si>
    <t>Pulitura della facciata in paramano.Cappottatura della facciata laterale e ripristino della finitura in mattone paramano; ripristino geometrico delle solette dei
balconi con idonea malta tissotropica fibrorinforzata previa idonea pulizia e trattamento dei ferri. Verniciatura dei frontalini dei balconi, sottobalconi e
ringhiere.
Titolo autorizzativo: SCIA  prot/estremi 0   data 19/11/2021  
/0</t>
  </si>
  <si>
    <t>Lavori di manutenzione ordinaria audio video installati presso gli edifici di proprietà del Politecnico di Torino o a questi affidati in uso, siti in Torino, Mondovì, ed Alessandria per la durata di 24 mesi. CIG: 89525294A4 - CUP: Esente
Titolo autorizzativo: null  prot/estremi 0   data null  
Le opere previste non richiedono autorizzazioni da parte degli Enti competenti 
La procura speciale sarà firmata dal Dirigente dell'Area Edilizia e Logistica, Arch. Gianpiero Biscant, in nome e per conto dell'intestatario
/0</t>
  </si>
  <si>
    <t>CWS SRL</t>
  </si>
  <si>
    <t>VIA VILLA ALLA QUIETE 5</t>
  </si>
  <si>
    <t>REALIZZAZIONE DI UN PIANO INTERRATO AD USO AUTORIMESSA PRIVATA E DI INTERCAPEDINE INTERRATO A SERVIZIO DEL FABBRICATO RESIDENZIALE.
Titolo autorizzativo: PDC  prot/estremi 141   data 29/10/2021  
/0</t>
  </si>
  <si>
    <t>FERRERI GIACOMO</t>
  </si>
  <si>
    <t>VIA SANT'ANTONINO 60</t>
  </si>
  <si>
    <t>Opere di manutenzione ordinaria delle facciate consistenti in:
- pulizia e ritinteggiatura delle facciate esterne con tinte uguali alle esistenti;
- riparazione guaina del cornicione;
- lavaggio del basamento in pietra;
- sostituzione faldaleria del cornicione ammalorata;
- demolizione e rifacimento del pavimento dei balconi danneggiati;
- riparazione ringhiere metalliche e tinta balconi.
Titolo autorizzativo: null  prot/estremi 0   data null  
TRATTASI DI OPERE DI MANUTENZIONE ORDINARIA CHE RICADONO NELLA CATEGORIA DELLE OPERE DI EDILIZIA LIBERA/0</t>
  </si>
  <si>
    <t>EDILNEW HOUSE SRL , DE-MAS DI DE SIENA MASSIMO , MAIA RISTRUTTURAZIONI DI MAIA DOS REIS ABRAHAO , COSTRUZIONI CALVANESE DI CALVANESE GIUSEPPE , SOLFER DI NEDELCU SOLOMON</t>
  </si>
  <si>
    <t>BRIGADECI FRANCESCO , PROTEX S.N.C. , LOPS ANTONIO , FRASNELLI VALTER , NUOVA L.T. COSTRUZIONI SRL - SIGLABILE NUOVA L.T. SRL</t>
  </si>
  <si>
    <t>VIA  GIULIA DI BAROLO 48</t>
  </si>
  <si>
    <t>Ristrutturazione interna di unità immobiliare in Condominio
Titolo autorizzativo: CILA  prot/estremi 0   data 18/02/2022  
/0</t>
  </si>
  <si>
    <t>EDIL CLIMA S.A.S. DI MARINELLI VINCENZO &amp; C.  , DEA IMPIANTI</t>
  </si>
  <si>
    <t>LUCVIC TOP CONSTRUCT S.R.L. , VAP COSTRUZIONI DI VACARU AURELIAN , FALEGNAMERIA NEPOTE S.R.L.</t>
  </si>
  <si>
    <t>STRADA  DEL MAINERO 96</t>
  </si>
  <si>
    <t>amppliamento di autorimessa interrata
Titolo autorizzativo: PDC  prot/estremi 0   data 24/01/2022  
/0</t>
  </si>
  <si>
    <t>IMPRESA CAVALLO S.R.L. , ICOM S.R.L. , BICE S.R.L.</t>
  </si>
  <si>
    <t>CORSO MONCALIERI 62</t>
  </si>
  <si>
    <t>Manutenzione facciate e tinteggiatura
Titolo autorizzativo: CILA  prot/estremi 0   data 16/09/2021  
/0</t>
  </si>
  <si>
    <t>GAFAR  MOSTAFA FARID ABDELAAL ABOUELAZM , V.Y.M. SENZA CONFINI S.A.S. DI IBI YLLI</t>
  </si>
  <si>
    <t>NUOVA DIMENSIONE - SERVIZI GENERALI PER L'EDILIZIA S.R.L. , MORELLO IMPIANTI S.R.L.S. , SALEM SCAFFOLDING DI AMIN AMIN SALEM HOSSAM , LA MOLE EDILIZIA SU FUNE SRL , FIAMMENGO FEDERICO SRL</t>
  </si>
  <si>
    <t>Manutenzione straordinaria leggera di cui all'art. 3, comma 1, lettera b) e art. 6-bis del D.P.R. n. 380/2001
Titolo autorizzativo: CILA  prot/estremi 3556   data 17/02/2022  
/0</t>
  </si>
  <si>
    <t>FAS S.R.L. , DUE G DI SCHIATTONE GESUMINO , EDILIZIA GENERALE DI SANTOS GUEDES HERMES , IDROS S.R.L.</t>
  </si>
  <si>
    <t>VIA BOTTICELLI 37</t>
  </si>
  <si>
    <t>Manutenzione straordinaria leggera cosistente in modifiche all'assetto planimetrico, sostituzione pavimenti e rivestimenti, sostituzione impianti e serramenti
Titolo autorizzativo: CILA  prot/estremi 0   data 21/02/2022  
/0</t>
  </si>
  <si>
    <t>MINNITI ANTONINO</t>
  </si>
  <si>
    <t>VIA BOSSOLI - STAZ FS TO LINGOTTO CANTIERE MODULO 1  0</t>
  </si>
  <si>
    <t>Esecuzione di sistemi di comando e controllo di  impianti di sicurezza di stazione e di linea da realizzare con ACC, a logica concentrata, della linea ferroviaria Torino  Padova, compresi i nodi di Torino e Milano, nonché interventi di realizzazione impianti SCMT, telecomunicazioni, luce e forza motrice, diagnostica, security, fabbricati tecnologici per il contenimento delle apparecchiature, e interventi di armamento e agli impianti di trazione elettrica 
Titolo autorizzativo: null  prot/estremi 0   data null  
Area territoriale di competenza  CSE Torino: Posti di Servizio del Nodo di Torino (Torino Orbassano, Bivio Pronda, Torino S.Paolo, Bivio Crocetta, Quadrivio Zappata, Torino P.ta Susa, Torino P.ta Nuova, Torino Smistamento e Torino Lingotto), comprese le relative tratte interstazionali, la linea verso Lione (da Bivio Pronda a Condove (i)la linea verso Nizza (da Torino Lingotto a Racconigi (i), compresi Sangone Moncalieri, Bivio Sangone, Moncalieri, Trofarello, Carmagnola e relative tratte interstazionali), la linea Trofarello-Chieri (i), e la linea 'Storica' verso Milano (da Torino P.ta Susa  fino a Rho (i), compresi Rebaudengo, Torino Stura, il FV di Torino Lingotto e il tratto di linea da Torino Stura Stura sulla linea 'Storica' a PCS Settimo sulla linea AV./0</t>
  </si>
  <si>
    <t>SIELTE S.P.A. , HITACHI RAIL STS , SALCEF S.P.A. , ESIM SRL , BOMBARDIER TRASPORTATION ITALY , EREDI GIUSEPPE MERCURI</t>
  </si>
  <si>
    <t>STRADA DEL FIOCCARDO 45</t>
  </si>
  <si>
    <t>Rifacimento della copertura con sostituzione dell'orditura primaria e secondaria
Manutenzione facciata
Titolo autorizzativo: null  prot/estremi 0   data null  
/0</t>
  </si>
  <si>
    <t>IMPRESA EDILE COSENTINO SNC DI COSENTINO FRANCESCO E FIGLI , D.R. DI PATREVITA DIEGO</t>
  </si>
  <si>
    <t>VIA MOROSINI 20</t>
  </si>
  <si>
    <t>diversa distribuzione degli spazi interni, rifacimento dei bagni e degli impianti per la cucina. rifacimento impianto elettrico. sostituzione cassonetti e serramenti
con altri uguali per forma, dimensione e materiali
Titolo autorizzativo: CILA  prot/estremi 0   data 21/02/2022  
/0</t>
  </si>
  <si>
    <t>TERMOTEK DI BABALINI PIER PAOLO , HOUSSER CAM SRL , ESSE ERRE EDILIZIA GENERALE SRLS , VALENTE COSTRUZIONI S.R.L.S.</t>
  </si>
  <si>
    <t>VIA BALTEA 22</t>
  </si>
  <si>
    <t>RIFACIMENTO BALCONI LATO STRADA
Titolo autorizzativo: SCIA  prot/estremi 0   data 13/09/2021  
/0</t>
  </si>
  <si>
    <t>VIA BERNARDINO DROVETTI 4</t>
  </si>
  <si>
    <t>MODIFICHE DISTRIBUTIVE INTERNE, SOSTITUZIONE SERRAMENTI
Titolo autorizzativo: CILA  prot/estremi 3435   data 15/02/2022  
/0</t>
  </si>
  <si>
    <t>SCANNELLA CLAUDIO , STOCCO SRL , STELLA S.A.S. DI STELLA MASSIMO E C.</t>
  </si>
  <si>
    <t>VIA PIETRO MICCA 22</t>
  </si>
  <si>
    <t>MODIFICHE DISTRIBUTIVE INTERNE
Titolo autorizzativo: CILA  prot/estremi 0   data 04/02/2022  
/0</t>
  </si>
  <si>
    <t>DIGIEFFE DI DI GAETANO FRANCO , STOCCO SRL</t>
  </si>
  <si>
    <t>Opere di miglioramento energetico dell'edificio resisenziale :
- realizzazione di isolamento sottotetto e cappotto esterno
- sostituzione serramenti
-sostituzione impianto termico con pompa di calore e sistema radiante a pavimento
Titolo autorizzativo: CILA-S  prot/estremi 0   data 27/01/2022  
/90</t>
  </si>
  <si>
    <t>PAVANEL G. EDILIZIA S.A.S. , RICCARDINO SNC DI GEOM. FRANCO ¿ C.</t>
  </si>
  <si>
    <t>ANNULLAMENTO ALLACCIO STRADALE IN MPB
Titolo autorizzativo: null  prot/estremi 0   data null  
/0</t>
  </si>
  <si>
    <t>TINTEGGIATURA FACCIATA
Titolo autorizzativo: SCIA  prot/estremi 604495   data 07/12/2021  
/0</t>
  </si>
  <si>
    <t>MR DI RONCO MICHELE , SAVVA &amp; BUGA S.N.C. DI SAVVA ALBERT E BUGA MIHAIL , MORELLO IMPIANTI S.R.L.S. , FIAMMENGO FEDERICO SRL , AMEDEO PONTEGGI SRL , SAVA CORNELIU , OPERCLU' S.R.L. , FLORIN DORINEL DEREVLEAN , SOKAR S.N.C. DI SOKAR ABDELAZIZ MOHAMED TAHER ABDELGAWAD YOUNES &amp; C.</t>
  </si>
  <si>
    <t>VIA DON BOSCO 86</t>
  </si>
  <si>
    <t>MANUTENZIONE ORDINARIA DELLE FACCIATE
Titolo autorizzativo: null  prot/estremi 0   data null  
/0</t>
  </si>
  <si>
    <t>SAVVA &amp; BUGA S.N.C. DI SAVVA ALBERT E BUGA MIHAIL , MORELLO IMPIANTI S.R.L.S. , FIAMMENGO FEDERICO SRL , SALEM SCAFFOLDING DI AMIN AMIN SALEM HOSSAM , OPERCLU' S.R.L. , FLORIN DORINEL DEREVLEAN , SAVA CORNELIU</t>
  </si>
  <si>
    <t>VIA  BASSANO 11</t>
  </si>
  <si>
    <t>AGGIORNAMENTO NOTIFICA RELATIVO A P.D.C. PER DEMOLIZIONE BASSO FABBRICATO ESISTENTE E COSTRUZIONE DI EDIFICIO RESIDENZIALE
Titolo autorizzativo: PDC  prot/estremi 0   data 27/06/2019  
/0</t>
  </si>
  <si>
    <t>FISSOLOGRU SRL , MOSSO COSTRUZIONI S.R.L. , IDROTEC S.R.L. , GEMM S.R.L. , EDIL SULTANA SRL , AUDDINO ASFALTI SRL , D'URZO GIUSEPPE , OLMO ANDREA</t>
  </si>
  <si>
    <t>VIA  MARCO POLO 25</t>
  </si>
  <si>
    <t>Manutenzione straordinaria d'interni con modifiche planimetriche.
Titolo autorizzativo: CILA  prot/estremi 0   data 08/10/2021  
/0</t>
  </si>
  <si>
    <t>M.G. DECORAZIONI S.R.L. , ALCHIMIA SRL , RONDINARA ANGELO , VETRO ARREDO DI MORETTI STEFANO</t>
  </si>
  <si>
    <t>COSTRUZIONE DI EDIFICIO ADIBITO A CIVILE ABITAZIONE
Titolo autorizzativo: PDC  prot/estremi 0   data 15/11/2017  
PERMESSO DI COSTRUIRE CONVENZIONATO.
AGGIOORNAMENTO IMPRESE/LAVORATORI AUTONOMI E NOMINATIVI DL./0</t>
  </si>
  <si>
    <t>LA.GEMM SRL , CALABRESE *AUTOGRU S.R.L. , GUARNERO SRL , S.N.C. LOMANTO GIUSEPPE &amp; C. , IDROTERMOGAS S.N.C. DI DE GREGORIO GIUSEPPE E DOLCE MICHELE , COGEPRIM S.R.L. , EDILBASSO SRL , EDILSCARCELLI S.R.L.S. , AMOUN GRUPPO S.R.L. , G.E.D. DI STORNAIOLO ANGELO</t>
  </si>
  <si>
    <t>Intervento di bonifica della matrice suolo del Comprensorio 1
Titolo autorizzativo: null  prot/estremi 0   data null  
/0</t>
  </si>
  <si>
    <t>NOLDEM S.P.A. , COGEIS SPA , ALGECO SPA , CARSICO SRL , BERTOLINO COSTRUZIONI SRL , TECHGEA , PLANETA STUDIO ASSOCIATO , BONIFICHE SERVIZI AMBIENTALI S.R.L. , C.S.G. PALLADIO S.R.L. , PERINO PIERO SRL</t>
  </si>
  <si>
    <t>Comune di Torino (prog. 3186). Lavori di spostamento sottoservizi. Manutenzione straordinaria delle reti del S.I.I. (Rif. APP_43/pa/2020  lotto 2  CIG 8442455642  CUP G15E18000020005):
VARIAZIONE RUP
SUBAFFIDAMENTO IMPRESA GISABELLA SRL PER ESECUZIONE SCAVI IN GALLERIA - IMPORTO PRESUNTO   Euro 48.000,00 
Titolo autorizzativo: null  prot/estremi 0   data null  
/0</t>
  </si>
  <si>
    <t>TERRA.CON S.R.L. , D.H.D. S.R.L. , MARTINA S.R.L. , SMA TORINO SPA , GISABELLA S.R.L. , GARIGLIO DARIO S.R.L.</t>
  </si>
  <si>
    <t>Manutenzione straordinaria per recupero dei locali nel sottotetto di Corso Duca degli Abruzzi 48/E
Titolo autorizzativo: SCIA-ALT-PDC  prot/estremi 0   data 20/12/2021  
/0</t>
  </si>
  <si>
    <t>SIGNORETTA LUCIANO , F.LLI CURTI PARQUETS S.R.L. , ZUDDAS CARLO , D'IMPERIO FRANCESCO , DIELLE GROUP S.R.L.</t>
  </si>
  <si>
    <t>Rasature della facciata cieca posta su confine sud-ovest, posa di cappotto di coibentazione, tinteggiatura e sostituzione lattonerie.
Titolo autorizzativo: CILA  prot/estremi 0   data 30/12/2021  
AGGIORNAMENTO DI NOTIFICA PRELIMINARE: PROROGA FINE LAVORI E INGRESSO IMPRESE SUBAPPALTATRICI/0</t>
  </si>
  <si>
    <t>VIA BALTIMORA 61</t>
  </si>
  <si>
    <t>VIA GIULIA DI BAROLO 20</t>
  </si>
  <si>
    <t>OPERE DI DECORAZIONE FACCIATA LATO STRADA
Titolo autorizzativo: CILA  prot/estremi 0   data 30/11/2021  
/0</t>
  </si>
  <si>
    <t>VIA MONASTIR 1</t>
  </si>
  <si>
    <t>G.B.A.  S.R.L. , VB IMPIANTI DI VASI BENEDETTO , PAMAFLEX S.A.S. DI PARACCHINI MARIO E C. , ALPHE PONTEGGI S.R.L. , MPR ELITE SRL , ICRI SRL , PAVIMENTI SPECIALI SRL , PIMAR SRL , OFFICINE ABRIOLA SRL , M.G. IMPIANTI , BORCA S.R.L. , PRODESIGN BACAU SRL , CENTALFERRO DI OLIVERO IVO E C. S.N.C. , C.E.T.I. S.R.L. , NOVO GUGLIELMO E FIGLI SNC , MARTINO SRL , ARDUINO TRASPORTI - S.P.A. , M.G. EDILE DI MARLEKAJ GJIN &amp; C. S.A.S. , ECOTEP S.R.L. , LA C.ELLE COPERTURE DI COLALUCE GIULIA , ECOLOGIA POWER DI CHINAGLIA PAOLO , DS IMPIANTI S.N.C. DI DANIELE SINATRA E SAVINO ORECCHIA  , VEGA IMPIANTI DI C.SCHINAIA E M.LUONGO SNC , SVAM ASCENSORI S.R.L. , ALAA PONTEGGI DI ALAA HAMDY ABDEL KHALK , DACDUE S.R.L. , GEO.TE.CO. MALEGORI S.R.L. , SO.L.EDIL SRL , ZULLO ASCENSORI DI ZULLO GIANCARLO , SOCARME SRL , GIMA COSTRUZIONI EDILI SRL , ISOLAMENTI ITALIA SRL , A.B. CARTONGESSO S.R.L.S , ENGY IMPIANTI SRL , DIMAC SRL , BAGGI - LUX S.R.L. , F.S. IMPIANTI DI SCLAFANI FABRIZIO , EDITEL S.P.A.</t>
  </si>
  <si>
    <t>VIA CARCANO 32</t>
  </si>
  <si>
    <t>"PIANO CASA" PERMESSO DI COSTRUIRE PER REALIZZAZIONE AMPLIAMENTO E MODIFICHE A FABBRICATI ESISTENTI
Titolo autorizzativo: PDC  prot/estremi 0   data 05/03/2019  
/0</t>
  </si>
  <si>
    <t>G.A. COSTRUZIONI SRL , TOCCALINI MASSIMO , SIPAV SRL</t>
  </si>
  <si>
    <t>RIFACIMENTO COPERTURA IN LEGNO CON STRUTTURA IN LEGNO E RIDUZIONE DEL RISCHIO SISMICO MEDIANTE COSTRUZIONE DI CORDOLO IN C.A. CON MANTENIMENTO DELLE QUOTE DI IMPOSTA E COLMO DEL TETTO
AGGIORNAMENTO NOTIFICA PROTOCOLLO N. 0409187 del 12/11/2021
Titolo autorizzativo: CILA-S  prot/estremi 25786   data 09/11/2021  
/0</t>
  </si>
  <si>
    <t>TORINO TRASPORTI S.R.L. , VGF COSTRUZIONI , EDILTORTORA SRL</t>
  </si>
  <si>
    <t>ARDUINO CUGINI SNC DI ARDUINO BRUNO E PIERGIOVANNI , LLESHAJ KLODJAN , ABOUELELLA MELIGY , IMPRESA SACCO</t>
  </si>
  <si>
    <t>VIA  PETRARCA 8</t>
  </si>
  <si>
    <t>Intervento di MANUTENZIONE STRAORDINARIA LEGGERA che prevede una nuova distribuzione spaziale per diverse esigenze interne. Formazione di
nuovi spazi attraverso la realizzazione di nuove tramezzature in cartongesso, senza nessun aumento di SLP o modifiche di altri parametri urbanistici. Non ci
sono interventi strutturali; non ci sono interventi su porzioni condominiali o in comune con altre proprietà.
Titolo autorizzativo: CILA  prot/estremi 3784   data 21/02/2022  
/0</t>
  </si>
  <si>
    <t>VIA ROVERETO 64</t>
  </si>
  <si>
    <t>Intervento di MANUTENZIONE STRAORDINARIA LEGGERA che prevede una nuova distribuzione spaziale per diverse
esigenze interne. Formazione dinuovi spazi attraverso la demolizione e realizzazione di nuove tramezzature in cartongesso,
senza nessun aumento di SLP o modifiche di altri parametri urbanistici. Non ci sono interventi strutturali; non ci sono interventi
su porzioni condominiali o in comune con altre proprietà.
Titolo autorizzativo: CILA  prot/estremi 3783   data 21/02/2022  
/0</t>
  </si>
  <si>
    <t>CORSO  ROMANIA 546</t>
  </si>
  <si>
    <t>PERINO PIERO SRL , PERETTI ROTTAMI SRL , DIEFFE COSTRUZIONI GENERALI S.R.L. , IMPRESA PIAZZA S.R.L. , MILOR SCAVI</t>
  </si>
  <si>
    <t>RESTAURO E RISANAMENTO CONSERVATIVO DI EDIFICIO RESIDENZIALE
Titolo autorizzativo: SCIA  prot/estremi 0   data 18/03/2021  
AGGIORNAMENTO IMPRESE SELEZIONATE E RICALCOLO GIORNI CANTIERE/0</t>
  </si>
  <si>
    <t>IDROTERMICA DI ALLEGRI ING. FABIO &amp; C. S.R.L. , STRUCTURAL WORK S.N.C. DI CIMINO GIUSEPPE E CIMINO BRUNO , TECNO IMPIANTI DI RACCA MARIO , MOLLOGRU SRL  , CODEBO' S.P.A. , AZIENDA AGRICOLA MATTIA CAVALLO  , ACQUAWELL S.R.L. , TECHNOLOGY &amp; BUILDING SRL , LC IMPIANTI SRL ,  AZIENDA AGRICOLA  CASCINA CERESOLE  , IMPRESA SACCO</t>
  </si>
  <si>
    <t>VIA MORGARI 31</t>
  </si>
  <si>
    <t>Opere di manutenzione e tinteggiatura facciate
Titolo autorizzativo: CILA  prot/estremi 0   data 20/12/2021  
/0</t>
  </si>
  <si>
    <t>STIL DECOR DI PALUMBO ROCCO , DI SALVO PAOLO , GE.CO.IM.SRL</t>
  </si>
  <si>
    <t>VIA  NIZZA  40</t>
  </si>
  <si>
    <t>M.I.T.E.S. SRL , M.P. ELITE SRL , ELCOM SRL , COMAT SPA , AIR SPECIALIST INNOVATION SRL , EDIL DO.MA. SRLS , UNITOCR - S.C. A R.L.  , IMPRESA SOCIETA' COOPERATIVA , CLA S.R.L.</t>
  </si>
  <si>
    <t>I lavori oggetto del presente piano di sicurezza e coordinamento hanno un importo di circa euro785.000,00, compresi oneri per la sicurezza, e consistono in
opere di manutenzione ordinaria delle facciate, delle terrazze e della copertura:
installazione cantiere; accurata pulizia delle facciate, dei frontalini, degli intradossi dei balconi dei cornicioni e delle terrazze; manutenzione delle facciate
comprendenti gli interventi di ripristino geometrico e volumetrico degli intonaci ammalorati e revisione/sostituzione dei serramenti esistenti con nuovi in pvc e
delle relative tapparelle; intervento di manutenzione sui frontalini in travertino dei balconi;interventi di manutenzione delle terrazze che saranno diversi in
funzione della tipologia di finitura del pavimento; ripristino/revisione dei manti di copertura; installazione linea vita in copertura; sverniciatura e conseguente
riverniciatura delle parti in ferro; manutenzione ordinaria dei portici su via Roma.
Titolo autorizzativo: ...  prot/estremi 0   data null  
/0</t>
  </si>
  <si>
    <t>DELSEDIME LUIGI DI DELSEDIME ING. MARIO S.P.A. , PINTO FRANCESCO  , CONSORZIO GRUPPO IMPRESA , DALLE NOGARE SNC</t>
  </si>
  <si>
    <t>VIA  SACCARELLI 26</t>
  </si>
  <si>
    <t>Manutenzione straordinaria con opere interne
Titolo autorizzativo: CILA  prot/estremi 1443   data 21/01/2022  
/0</t>
  </si>
  <si>
    <t>CORSO IMPIANTI DI CORSO VINCENZO , MORARU CORNEL , MONARDO FRANCESCO S.R.L.</t>
  </si>
  <si>
    <t>VIA MASSENA 53</t>
  </si>
  <si>
    <t>AYARI RIDHA , SAVVA &amp; BUGA S.N.C. DI SAVVA ALBERT E BUGA MIHAIL , MORELLO IMPIANTI S.R.L.S. , FLORIN DORINEL DEREVLEAN , SAADI SRL , SAVA CORNELIU , FIAMMENGO FEDERICO SRL</t>
  </si>
  <si>
    <t>VIA ALFREDO CASELLA 71</t>
  </si>
  <si>
    <t>Manutenzione straordinaria per interventi su facciata lato strada. L'intervento prevede il rifacimento e rinforzo strutturale solaio balconi, nonché rifacimento dei frontalini e la tinteggiatura della facciata esterna lato strada, sito in Via E. Casella 71. 
Titolo autorizzativo: ...  prot/estremi 0   data null  
/0</t>
  </si>
  <si>
    <t>MUSEO IDEALE DEL PONTEGGIO S.N.C. DI SAID ELSAYED HASSAN BADAWY YASER &amp; C. , DE ROSA S.A.S. DI DE ROSA DONATO &amp; C. , DONADIO GIOVANNI S.R.L. , ZHUTA COSTRUZIONI S.R.L.</t>
  </si>
  <si>
    <t>VIA LESSONA 57</t>
  </si>
  <si>
    <t>Modifiche distributive interne all'unità immobiliare, rifacimento impianto idraulico
Titolo autorizzativo: CILA  prot/estremi 0   data 29/11/2021  
/0</t>
  </si>
  <si>
    <t>BAINE BOUABID , EDIL TAHA DI ASSOUL SAID</t>
  </si>
  <si>
    <t>VIA S. BERNARDINO 7</t>
  </si>
  <si>
    <t>Opere di tinteggiatura facciate esterne.
Titolo autorizzativo: CILA  prot/estremi 0   data 22/12/2021  
/0</t>
  </si>
  <si>
    <t>STIL DECOR DI PALUMBO ROCCO , DI SALVO PAOLO , GE.CO.IM. S.R.L. - GENERALI COSTRUZIONI E IMPIANTI</t>
  </si>
  <si>
    <t>Intervento di sola pulitura o tinteggiatura esterna sulle strutture opache della facciata 
Intervento su balconi, ivi inclusi quelli di sola pulitura o tinteggiatura
Titolo autorizzativo: CILA  prot/estremi 0   data 03/02/2022  
/21</t>
  </si>
  <si>
    <t>MOHAMED ABDELGHANY ELMEKAWY MOHAMED , EDILPROKY S.R.L.S.</t>
  </si>
  <si>
    <t>Opere di tinteggiatura facciata esterna.
Titolo autorizzativo: CILA  prot/estremi 0   data 24/12/2021  
/0</t>
  </si>
  <si>
    <t>VIA CHALLANT 15</t>
  </si>
  <si>
    <t>FRAZIONAMENTO, MUTAMENTO DELLE DESTINAZIONI D'USO DA PRODUTTIVI A RESIDENZIALI TRAMITE OPERE DI EFFICENTAMENTO ENERGETICO (RIENTRANTI NEL SUPERBONUS 110%), MODIFICHE STRUTTURALI PER LA REALIZZAZIONE DI NUOVE SOLETTE, SOPPALCHI E RELATIVE SCALE DI ACCESSO
Titolo autorizzativo: SCIA  prot/estremi 0   data 23/06/2021  
/0</t>
  </si>
  <si>
    <t>COCO COSTRUZIONI SRL</t>
  </si>
  <si>
    <t>VIA DANTE DI NANNI 99</t>
  </si>
  <si>
    <t>MODIFICHE INTERNE ED IMPIANTISTICHE
Titolo autorizzativo: CILA  prot/estremi 0   data 28/01/2022  
/0</t>
  </si>
  <si>
    <t>D.A.F. SERVICE DI D'IMPERIO FRANCESCO , CERAMICHE AISA DI ROBERTINO AISA , IDROS IMPIANTI DI SIMONETTA LUCIANO , ZUDDAS CARLO</t>
  </si>
  <si>
    <t>Demolizione di piccole parti di tramezzature interne nei due bagni e nella cucina. Non vengono modificati i serramenti esterni
né le facciate . Complessivamente non viene modificata in modo significativo la distribuzione planimetrica dell'alloggio.
Titolo autorizzativo: CILA  prot/estremi 26428   data 19/11/2021  
/0</t>
  </si>
  <si>
    <t>FALEGNAMERIA ARTIGIANA MARVULLI S.N.C. , OFFICINA97 GROUP SRL , GHERASIM IULIAN ION , SANTA MARGHERITA REALIZZAZIONI S.R.L. , ACETO PASQUALE  , TECNICA DI ZEGGIO STEFANO</t>
  </si>
  <si>
    <t>CARAGLIO S.R.L. , GROSSI FRANCO , PIOBESI ESCAVAZIONI S.R.L. , AUTOVICTOR S.R.L. , TERRA.CON S.R.L. , MANERA SI.VE. S.R.L. , BAGGI - LUX S.R.L. , SCARZELLO S.R.L. , C.M.G. CARPENTERIE METALLICHE GERBOLESI DI MURATORE MARCO &amp; C. S.N.C. , BOTTO LUIGI &amp; C. S.N.C. , EDI IMPIANTI ELETTRICI DI PAIRONE MAURO &amp; C. S.A.S. , ITALCABINE SRL , ALPI PAV S.R.L. , PERLO E FRAIRE S.N.C. DI PERLO DARIO E FRAIRE GIORGIO BATTISTA , PR SISTEM DI PALMA ANDREA E CASTELLI FERRUCCIO SNC , GAZZERA IMPIANTI S.R.L. , IMPRESA NOVARA SRL , ALCIATI S.R.L. , DARIAN DI ILES DOREL , S.M.P. SERVICE S.R.L. , F.LLI PISANO SRL , LA CERAMICA - VAL PELLICE , MOHAMED HAMED , TUGUI CONSTANTIN , GALLUCCIO VINCENZO , SCIBONA CONCETTO , LARA S.R.L. , C.D.N. SNC DI CANNIZZARO GIOVANNI &amp; C , FRATELLI NEGRO SNC , EFFEEMME GRUPPO IMMOBILIARE S.R.L. , BALLOCCO IMPIANTI SNC DI VIASSONE ALESSANDRO E FEDERICO , GIUGGIA COSTRUZIONI SOCIETA' A RESPONSABILITA' LIMITATA , IMPARATO DAVIDE , ALLIU RIGELS , LA C.ELLE COPERTURE DI COLALUCE GIULIA , R.P.S. GAVUZZI SRL , PODDA PAVIMENTAZIONI INDUSTRIALI SNC DI FABIO E DANIELE PODDA E C. , AUTOTRASPORTI MORI DI MORI LUCA &amp; C. S.R.L. , WAFRAN SRL , NELAJ ARTAN , CAGNASSO LORIS , ARTEGIARDINI S.S. , LAMA ERMIR , TECNOLOGY SYSTEM S.R.L. , ANICAI PETRONEL , NISIOI RADU EUTIMIE , COFAST SOCIETA' COOPERATIVA , IMPARATO ROBERTO , MOLOCENIUC BENIAMIN , MUIA' VINCENZO SRLS , EDIL M8 SRLS , BONARDI TRASPORTI SRL</t>
  </si>
  <si>
    <t>Opere interne nella Biblioteca del piano terra e al piano interrato.
Titolo autorizzativo: CILA  prot/estremi 0   data 11/02/2022  
/0</t>
  </si>
  <si>
    <t>FISSOLOGRU SRL , STOICA PETRICA , F.P. S.R.L. , RATTALINO SCAVI SRL , NUOVA SIET S.P.A. , IMPIANTEC S.R.L. , TECNOPAVI S.A.S. DI DONVITO VITO  % C. , LEONE PAOLO , ZAMBARA PASQUALE , EDIL ALI' SNC DI LAGRIOUIZ AYOUB &amp; C. , FUTUREDIL 17 DI SALVEMINI ANGELO MICHELE , SANDU NICOLAE MIHAI , ILISOI VASILE , MURGANTE MARCO , PINTILIE MIHAI , IDEA 2000 S.R.L.</t>
  </si>
  <si>
    <t>VIA  VAL DELLA TORRE 18</t>
  </si>
  <si>
    <t>OPERE DI MANUTENZIONE STRAORDINARIA INTERNE AD ALLOGGIO DI ABITAZIONE
Titolo autorizzativo: ...  prot/estremi 0   data null  
La pratica edilizia (CILA) verrà presentata successivamente alla presentazione della presente, dovendovi allegare ricevuta dell'avvenuto invio della Notifica Preliminare/0</t>
  </si>
  <si>
    <t>RUSSO SALVATORE S.R.L.S.</t>
  </si>
  <si>
    <t>FERRERI COSTRUZIONI SRL , F.LLI MANES ARTISAN CARRELEURS , UNO-P S.R.L.</t>
  </si>
  <si>
    <t>VIA CONDOVE 23</t>
  </si>
  <si>
    <t>OPERE DI NUOVO ALLACCIO ALLA FOGNATURA COMUNALE
Titolo autorizzativo: ...  prot/estremi 0   data null  
/0</t>
  </si>
  <si>
    <t>ALFA SERVIZI S.A.S. DI AVNI PASHJA &amp; C , RAPID JET SRL</t>
  </si>
  <si>
    <t>PIAZZA  PALAZZO DI CITTÀ  1</t>
  </si>
  <si>
    <t>MANUTENZIONE STRAORDINARIA PALAZZO CIVICO E FABBRICATI COMUNALI CIRCOSCRIZIONE 1 ANNO 2020 (C.O. 4808)
Titolo autorizzativo: ...  prot/estremi 0   data null  
il titolo autorizzativo di riferimento, trattandosi di lavori pubblici di interesse comunale, è costituito dalla deliberazione della Giunta Comunale del 4 agosto 2020 n°mecc. 2020 01696/030, esecutiva dal 17 agosto 2020/0</t>
  </si>
  <si>
    <t>DE CICCO S.R.L.</t>
  </si>
  <si>
    <t>VIA  BARBAROUX 5</t>
  </si>
  <si>
    <t>opere interne per cambio d'uso da ufficio a residenza 
Titolo autorizzativo: SCIA  prot/estremi 1066   data 17/01/2022  
/0</t>
  </si>
  <si>
    <t>EDIL PICARI S.A.S. DI PICARI LUAN &amp; C.</t>
  </si>
  <si>
    <t>CORSO UNIONE SOVIETICA 123</t>
  </si>
  <si>
    <t>Manutenzione delle facciate su strada, coibentazione frontespizio, coibentazione copertura, linea vita
Titolo autorizzativo: null  prot/estremi 0   data null  
/0</t>
  </si>
  <si>
    <t>CONSORZIO EMMECI , ABOELMAGD DI ELERAQUEY YASER MOHAMED ABDELAZIZ</t>
  </si>
  <si>
    <t>Modifiche interne ed opere esterne di miglioramento energetico
Titolo autorizzativo: null  prot/estremi 0   data null  
/0</t>
  </si>
  <si>
    <t>EDILBIMAR SRL , TIMOHE MARIUS LAURENTIU , IDROCLIMA SERVICE TECHNOLOGY SRL , CALABRESE DARIO</t>
  </si>
  <si>
    <t>CTI.ISOLARE SRL , VIERU MARIAN ADRIAN , SIME SRL , CO.GE.FA SRL , TRA.MA. S.R.L. , FIOCCHI BOX PREFABBRICATI S.P.A. , CAROTAGGIO CONSOLIDAMENTO TAGLIO 2DIAMANT S.R.L. , PREMAC SRL , F.P. S.R.L. , IMP ELECTRIC S.R.L. , MACCHI ANTONIO  , ASECO , CV PROJECT COSTRUZIONI S.R.L. , SCAPOLA CLEMENTE , GENERAL NORD PONTEGGI SRL , NOV. EDIL S.R.L. , G.C. DI GUCCIARDINO CALOGERO , AM ELETTRIC DI ANGERAMO MAURIZIO , ELETTRICA D.N. SRL , VENTIMIGLIA DAVIDE , FISSOLOGRU SRL</t>
  </si>
  <si>
    <t>VIA CAMANDONA 13</t>
  </si>
  <si>
    <t>REALIZZAZIONE ASCENSORE ESTERNO, ALL'INTERNO DEL CORTILE CONDOMINIALE
Titolo autorizzativo: null  prot/estremi 0   data null  
/0</t>
  </si>
  <si>
    <t>VIA LA LOGGIA 36</t>
  </si>
  <si>
    <t>Ristrutturazione locali con cambio d' uso per inserimento di media struttura di vendita
Titolo autorizzativo: SCIA-ALT-PDC  prot/estremi 0   data 11/06/2021  
/0</t>
  </si>
  <si>
    <t>GLOBAL CONSULTING SERVICE S.R.L. , ARNEG S.P.A , SE.CAR. S.R.L. , AHT COOLING SYSTEMS ITALY S.R.L. , KR SERVICE DI KHADIJA HAISSA , FELICE FRANCESCO SRL , 2TT SERVICE DI TONIETTO CRISTIAN , SENIOR FAST SRL , RFE COSTRUZIONI DI PEZZOLLI LUIGI &amp; C. SNC , MONDEDIL SRL  , POSANDO S.R.L</t>
  </si>
  <si>
    <t>opere di manutenzione ordinaria
Titolo autorizzativo: ...  prot/estremi 0   data null  
/0</t>
  </si>
  <si>
    <t>EDIFICARE SRL  , R.B. DI ROMANELLO ALBERTO , SFABU IONEL , DA AD SRL , SFABU LAZAR</t>
  </si>
  <si>
    <t>VIA ERMANNO FENOGLIETTI  15</t>
  </si>
  <si>
    <t>Lavori interni in unità commerciale presso Centro Commerciale Lingotto per apertura negozio. Posa pavimenti, realizzazione divisoti in cartongesso, lavori elettrici senza modifiche all'impianto elettrico, installazione insegne, tinteggiature interne e finiture, posa arredo.
Titolo autorizzativo: ...  prot/estremi 0   data null  
Inizialmente si realizzeranno interventi di manutenzione ordinaria in edilizia libera; se successivamente sarà presentata pratica edilizia si provvederà ad aggiornare la notifica preliminare./0</t>
  </si>
  <si>
    <t>DI MARTINO ANGELO , COIRO ROBERTO , A.V. DI ARNDT VLADIMIR , FRA.CO SOCIETA' A RESPONSABILITA' LIMITATA , DECORDI' DI DI LEO MASSIMO , CANVAS SRL SOCIETA' BENEFIT</t>
  </si>
  <si>
    <t>CORSO  SEBASTOPOLI 217</t>
  </si>
  <si>
    <t>manutenzione straordinaria unità immobiliare residenziale in condominio
Titolo autorizzativo: CILA  prot/estremi 627573   data 09/02/2022  
/0</t>
  </si>
  <si>
    <t>ICIM S.A.S. DI MARCO MISOTTI &amp; C. , NAPOLI DOMENICO , A.M. SERVICE DI MULTARI ANDREA</t>
  </si>
  <si>
    <t>Realizzazione opere edili, metalliche ed impiantistiche per la trasformazione di una Stazione Radio Base per la rete di telefonia cellulare
Titolo autorizzativo: SCIA  prot/estremi 1105   data 22/11/2021  
Codice Pratica: 93026890017-19112021-1105
Protocollo SUAP: REP_PROV_TO/TO-SUPRO/0077889 del 22/11/2021/0</t>
  </si>
  <si>
    <t>ALGOR SRL , TELEBIT SPA , AUTOGRU DI MONTALDO SRL</t>
  </si>
  <si>
    <t>VIA LE CHIUSE 77</t>
  </si>
  <si>
    <t>OPERE DI INSTALLAZIONE ASCENSORE ESTERNO IN TORINO, VIA LE CHIUSE 77
Titolo autorizzativo: SCIA  prot/estremi 29782   data 22/12/2021  
Numero di pratica 2021-9-29782/0</t>
  </si>
  <si>
    <t>VIA GIOVANNI BATTISTA SCAPACCINO  5</t>
  </si>
  <si>
    <t>MANUTENZIONE STRAORDINARIA ED EFFICIENTAMENTO ENERGETICO.
Titolo autorizzativo: null  prot/estremi 0   data null  
/0</t>
  </si>
  <si>
    <t>LABORATORIO CARS AQUI CORSO DUCA DEGLI ABRUZZI 24</t>
  </si>
  <si>
    <t>Lavori di realizzazione di una cella prova motori Laboratorio CARS - presso la sede centrale del Politecnico di Torino
Titolo autorizzativo: null  prot/estremi 0   data null  
Interventi che non necessitano di autorizzazione in quanto rientranti in un appalto di fornitura
La procura speciale sarà firmata dal Dirigente PPA -Pianificazione e Progetti di Ateneo, Dott. Ing. Mario Ravera, in nome e per conto dell'intestatario/0</t>
  </si>
  <si>
    <t>CONDOMINIO MINIMO PIAZZA VITTORIO VENETO 9 , FRANCO MASI , G.M.D. DI GRIBAUDO GIANCARLO &amp; C. , FB S.R.L. , AVL ITALIA SRL , LA MIDA S.A.S DI MARCO CAPOBIANCO , JOHNSON CONTROLS SYSTEMS AND SERVICE ITALY SRL , C.I.E.M. S.A.S. DI TRIPPUTI FRANCESCO &amp; C. , CONTROL SERVICES SRL , MARIOFF SRL , SGM S.R.L. , ORLANDO DANIELE , NACH-TECH S.R.L. , GOLD DI BRAHEMETA ADEM , PALADINO ANTONIO , PEPI CARMELO , MIRO COSTRUZIONI EDILI SRL</t>
  </si>
  <si>
    <t>OPERE DI EFFICIENTAMENTO ENERGETICO ED OPERE IN MANUTENZIONE STRAORDINARIA
Titolo autorizzativo: PDC  prot/estremi 0   data 15/10/2021  
Subentro di nuovo professionista nel ruolo di coordinatore in fase di esecuzione, in sostituzione del professionista nominato Geom. Arturo ZULIAN, subentra l'Ing. Giancarlo Gramoni. /0</t>
  </si>
  <si>
    <t>DEL REGNO SRL , CALABRESE *AUTOGRU S.R.L. , SIRTE DI AIMAR FABRIZIO , INTERCOSTRUZIONI SPA , I.C.Z. S.P.A. , F.LLI GIANUZZI SRL</t>
  </si>
  <si>
    <t>VIA ARCIVESCOVADO 0</t>
  </si>
  <si>
    <t>Intervento di rete MAN Spostamento conto FASTWEB. Sedi stradali interessate dei lavori: Via Arcivescovado, Via XX Settembre
Titolo autorizzativo: null  prot/estremi 0   data null  
/0</t>
  </si>
  <si>
    <t>LAVORI DI RIQUALIFICAZIONE ENERGETICA E MANUTENZIONE PER UN EDIFICIO A DESTINAZIONE RESIDENZIALE SITO IN TORINO VIA BARLETTA, 64
Per la presente CILA Superbonus l'intervento trainante consiste nell'applicazione di un cappotto a parete solo sul lato cortile interno e sull'estradosso del solaio del sottotetto, mentre gli interventi trainati consistono nella sostituzione dei serramenti esterni e nell'installazione di un impianto fotovoltaico con batterie di accumulo.
Titolo autorizzativo: CILA  prot/estremi 25601   data 08/11/2021  
AGGIORNAMENTO PER NUOVE IMPRESE/0</t>
  </si>
  <si>
    <t>ALPI SERRAMENTI , SERVETTIMPRESA S.R.L. , BIEMME S.R.L. , IONUT GRIGORAS , TECNOLOGIE VEGETALI S.R.L. , IL CONTE SRL  , DANESE PONTEGGI S.R.L. , BOGETTO IMPIANTI TECNOLOGICI SAS DI BOGETTO STEFANO E C.</t>
  </si>
  <si>
    <t>CORSO  VENEZIA 65</t>
  </si>
  <si>
    <t>Applicazione cappotto termico su testate fabbricato
Titolo autorizzativo: SCIA  prot/estremi 8046   data 12/04/2021  
/0</t>
  </si>
  <si>
    <t>JILANI ZOUBEIR , SILEO ROBERTO , CONFORT EDILE NICO S.R.L. , AC IMPIANTI DI ANDREA CAPELLO , NUOVA FRANCO&amp;ALLAIS S.N.C DI FRANCO FABRIZIO &amp; VOTTA PAOLA , BRIXEL SRL</t>
  </si>
  <si>
    <t>PIAZZALE POLA 43</t>
  </si>
  <si>
    <t>Interventi di Efficientamento energetico e Miglioramento sismico (Ecobonus 110% e Sismabonus 110%)
Titolo autorizzativo: CILA-S  prot/estremi 23187   data 08/10/2021  
/0</t>
  </si>
  <si>
    <t>CORSO FRANCIA 278</t>
  </si>
  <si>
    <t>MANUTENZIONE FACCIATE FRONTE STRADA E FRONTE CORTILE.
Titolo autorizzativo: null  prot/estremi 0   data null  
/0</t>
  </si>
  <si>
    <t>AMEDEO PONTEGGI S.R.L. , SAVVA &amp; BUGA S.N.C. DI SAVVA ALBERT E BUGA MIHAIL , MORELLO IMPIANTI S.R.L.S. , FLORIN DORINEL DEREVLEAN , SOKAR S.N.C. DI SOKAR ABDELAZIZ MOHAMED TAHER ABDELGAWAD YOUNES &amp; C. , SAVA CORNELIU , FIAMMENGO FEDERICO SRL</t>
  </si>
  <si>
    <t>ISOL FUTURA SNC DI PANDISCIA SAVERIO  , GEMM S.R.L. , TERRA.CON S.R.L. , SITVERBA SRL , CARSICO SRL , CABRINO &amp; GUSMANO S.R.L. , CAVE SANGONE SOCIETA' PER AZIONI , IDROTERMICA 2000 DI MICHELE PATANIA , CALABRESE *AUTOGRU S.R.L. , GEO &amp; NIC SRL , INDUSTRIAL PAVING SOLUTIONS SRL , C.S.M. S.N.C. DI BERTACCO FEDERICO &amp; C. , IREC SRL , ALUEMME SRL , GARZENA F.LLI - S.R.L. , SEVEN IMPIANTI SRL , GAMA COSTRUZIONI S.R.L. , KOCI ALBERT , CARPENTERIA FERRO GENERALE S.R.L.S. , PONTEGGI ZAYD DI G.N. , SCHINDLER S.P.A.</t>
  </si>
  <si>
    <t>BOZZO IMPIANTI SRL , COSTIGLIOLA ANTONIO SRL , CANALSISTEM SRL</t>
  </si>
  <si>
    <t>VIA TETTI AGOSTINO 31</t>
  </si>
  <si>
    <t>Legge di bilancio 2020, n.160 del 27/12/2019, art. 1, commi 29-37 Contributo ai comuni per l'efficientamento energetico degli edifici di proprietà pubblica.
Progetto per il relamping degli edifici di proprietà comunale.
- "Asilo Nido Comunale" sito in via Milite Ignoto, 22 - 10026 Santena (TO);
- "Scuola Primaria Cavour" sita via Vittorio Veneto, 25 - 10026 Santena (TO);
- "Scuola Media Falcone" sita in via Tetti Agostino, 31 - 10026 Santena (TO);
- "Scuola Materna Marco Polo" sita in via Milite Ignoto, 34 - 10026 Santena
Titolo autorizzativo: null  prot/estremi 0   data null  
Aggiornamento notifica preliminare a seguito di modifica del RUP e del Responsabile Lavori /0</t>
  </si>
  <si>
    <t>NEW SKYLINE S.R.L. , FAZZARI IMPIANTI ELETTRICI S.R.L.</t>
  </si>
  <si>
    <t>PIAZZALE POLA 45</t>
  </si>
  <si>
    <t>Interventi di Efficientamento energetico e Miglioramento sismico (Ecobonus 110% e Sismabonus 110%)
Titolo autorizzativo: CILA-S  prot/estremi 23188   data 08/10/2021  
/0</t>
  </si>
  <si>
    <t>FISSOLOGRU SRL , LA.GEMM SRL , SECAP S.P.A. , SISTEM POSE DI BERNARDO NICOLINO &amp; C. S.N.C. , CALABRESE *AUTOGRU S.R.L. , RADY DI MOHAMED MOSTAFA RADY AMR , CANI SHPETIM SRL  , COMETTO WALTER , DEMOLIZIONI BOUNOUS DI BOUNOUS ALBERTO , GUERRA ASER DI GUERRA MARINO , P.M.D. PONTEGGI RENT S.R.L.</t>
  </si>
  <si>
    <t>VIA RIO DE JANEIRO 30</t>
  </si>
  <si>
    <t>MANUTENZIONE STRAORDINARIA LEGGERA, RIPRISTINO ELEMENTI AMMALORATI E TINTEGGIATURA DELLE FACCIATE LATO STRADA.
Titolo autorizzativo: CILA  prot/estremi 0   data 29/09/2021  
/0</t>
  </si>
  <si>
    <t>FRANCA S.R.L. , DAVOLI ILARIO , CRISTIAN FAST BUILDING EDILIZIA INNOVATIVA</t>
  </si>
  <si>
    <t>ISSA AYMAN DI ESSA AHMED , P.L. IMPIANTI DI LOTESTO DOMENICO , M.D RISTRUTTURAZIONI SRL , ECO INFISSI SRLS , DESTRATIS WALTER , GRUPPO EMME</t>
  </si>
  <si>
    <t>VIA BOSTON  22</t>
  </si>
  <si>
    <t>M.S. PONTEGGI SNC DI MOHAMED METWALY BASYOUNY BASYOUNY METWALY &amp; C C , GRUPPO EMME , P.L. IMPIANTI DI LOTESTO DOMENICO</t>
  </si>
  <si>
    <t>C.M.B. GROUP ITALIA S.R.L.S. , GRUPPO EMME , P.L. IMPIANTI DI LOTESTO DOMENICO</t>
  </si>
  <si>
    <t>S.E. SALVEMINI - Realizzazione telecontrollo
Titolo autorizzativo: null  prot/estremi 0   data null  
/0</t>
  </si>
  <si>
    <t>SIEMENS S.P.A. , A.E.E. S.R.L. , P.B. INSTALLAZIONE DI CABINE ELETTRICHE COMPONIBILI E AFFINI (IMPIANTI ELETTRICI) S.R.L.</t>
  </si>
  <si>
    <t>CORSO DUCA DEGLI ABRUZZI 3</t>
  </si>
  <si>
    <t>lavori di manutenzione straordinaria per modifiche interne e di separazione dei locali al secondo piano con ampliamento agli appartamenti del terzo piano dello stabile
Titolo autorizzativo: SCIA  prot/estremi 0   data 03/05/2021  
Il progettista dell'intervento è l'arch. Francesco Stante, si rimanda alla prima notifica preliminare. L'ing. Campolo non è progettista, ma è stato inserito anchecome progettista per sopperire al baco presente nella compilazione della presente istanza./0</t>
  </si>
  <si>
    <t>CASALE GIOVANNI DI CASALE ALBERTO E ANDREA E C. S.N.C. , F.LLI RIZZA S.R.L. , MARIDEI S.A.S. DI HUTANU CATALIN MARIAN &amp; C. , G&amp;B COSTRUZIONI S.R.L. , ARPEN S.R.L.</t>
  </si>
  <si>
    <t>C.SO  IV NOVEMBRE  30</t>
  </si>
  <si>
    <t>STRADA DI ALTESSANO 141</t>
  </si>
  <si>
    <t>MANUTENZIONE STRAORDINARIA PER APERTURA NUOVO PUNTO VENDITA YAMAMAY C/O AREA 12 SHOPPING CENTER
Titolo autorizzativo: null  prot/estremi 0   data null  
/0</t>
  </si>
  <si>
    <t>ORESTE DAVIDE , CONSTRUCTIONE MIHALI SRL , DBF SRL</t>
  </si>
  <si>
    <t>VIA FORLI 141</t>
  </si>
  <si>
    <t>MANUTENZIONE FACCIATE
Titolo autorizzativo: null  prot/estremi 0   data null  
SI PRECISA CHE IL RUOLO DI PROGETTISTA IN QUESTA N.P. DI AGGIORNAMENTO  E IL RUOLO DI D.L. NELLA N.P. PRIMO INVIO SONO STATI INDICATI ESCLUSIVAMENTE AI FINI FORMALI DI SISTEMA/MODULISTICA, MA NON  SONO PRESENTI. TRATTASI DI INTERVENTO  DEFINITO DI EDILIZIA LIBERA. L'INCARICO CONFERITO AL PROFESSIONISTA RIGUARDA SOLO IL COORDINAMENTO DELLA SICUREZZA/0</t>
  </si>
  <si>
    <t>PONTEGGI MINNELLA FORTUNATA &amp; C. S.A.S. , STT ITALIA SRL  , ZAHRAN MOHAMED KHALED , MAJA BERNARD , STT ITALIAGROUP SRL</t>
  </si>
  <si>
    <t>VIA  GIOLITTI  4</t>
  </si>
  <si>
    <t>L'intervento prevede l'inserimento di ascensore esterno.
Titolo autorizzativo: SCIA  prot/estremi 24657   data 24/11/2021  
/0</t>
  </si>
  <si>
    <t>KHAMIS PONTEGGI SRL , NUOVA RIMA S.R.L. , LANARO YVAN , MI.TEK SRL , VERTIGO ELEVATORI S.R.L.</t>
  </si>
  <si>
    <t>Rifacimento copertura
Titolo autorizzativo: ...  prot/estremi 0   data null  
/0</t>
  </si>
  <si>
    <t>BORGATTA EMILIO S.R.L.  , PONTEGGI MINNELLA DOMENICO SRL , PRIMULA COSTRUZIONI SRL</t>
  </si>
  <si>
    <t>STYLPORTE S.R.L. , ARE GENERAL CONTRACTOR S.R.L. , DIGIEFFE DI DI GAETANO FRANCO , DRONIEC MIHAI</t>
  </si>
  <si>
    <t>IL PROGETTO PREVEDE LA MODIFICA DEI LOCALI ESISTENTI MEDIANTE DEMOLIZIONE E COSTRUZIONE NUOVI
TRAMEZZI PER CONSENTIRE PRINCIPALMENTE LA REALIZZAZIONE DI DUE UFFICI E UNA SALA RIUNIONI.
Titolo autorizzativo: CILA  prot/estremi 0   data 17/02/2022  
/0</t>
  </si>
  <si>
    <t>RISTRUTTURAZIONE ALLOGGIO AL PIANO TERZO, DIVERSA DISTRIBUZIONE INTERNA DEI LOCALI, RIFACIMENTO PAVIMENTAZIONI, MODIFICHE BAGNI, SOSTITUZIONE SERRAMENTI INTERNI ED ESTERNI, MODIFICA FACCIATA LATO CORTILE CON INSERIMENTO DI FINESTRA AL POSTO DELLA PORTA DI ACCESSO ALL'ATTUALE WC ESTERNO.
Titolo autorizzativo: SCIA  prot/estremi 3891   data 21/02/2022  
/0</t>
  </si>
  <si>
    <t>AMC DEZZANI S.R.L. , P.T.R. COSTRUZIONI SRL , CTA DI BALDUCCI GIUSEPPE  , COMIT SRL , D'AMBROSIO IMPIANTI SRL , ARTECNO SRL , DECORAZIONI PIOLA DI PIOLA ALESSANDRO</t>
  </si>
  <si>
    <t>VIA NIZZA  312</t>
  </si>
  <si>
    <t>NOLDEM S.P.A. , COGEIS SPA , ALGECO SPA , CARSICO SRL , PERINO PIERO SRL , BERTOLINO COSTRUZIONI SRL , TECHGEA , PLANETA STUDIO ASSOCIATO , BONIFICHE SERVIZI AMBIENTALI S.R.L. , C.S.G. PALLADIO S.R.L. , AGRICOLA CASTIGLIONESE SOCIETA' COOPERATIVA AGRICOLA</t>
  </si>
  <si>
    <t>CILA-SUPERBONUS COMUNICAZIONE INIZIO LAVORI ASSEVERATA PER GLI INTERVENTI DI CUI ALL'ART. 119 DEL D.L. N. 34 DEL 2020
(ai sensi dell'art. 119, comma 13-ter, del D.L. n. 34 del 2020, come modificato dall'art. 33 del D.L. n. 77 del 2021)
Sostituzione piccola e grande orditura lignea esistente con nuova orditura lignea. Sostituzione del manto di copertura. Coibentazione delle falde del tetto.
Titolo autorizzativo: CILA-S  prot/estremi 0   data 19/11/2021  
/0</t>
  </si>
  <si>
    <t>IENCO COSIMO</t>
  </si>
  <si>
    <t>VIA G.D. CASSINI 70</t>
  </si>
  <si>
    <t>DIVERSA DISTRIBUZIONE DEGLI SPAZI INTERNI E MANUTENZIONE IMPIANTO IDROSANITARIO ED ELETTRICO
Titolo autorizzativo: CILA  prot/estremi 24809   data 27/10/2021  
MANUTENZIONE STRAORDINARIA LEGGERA DI CUI ALL'ART. 3, COMMA 1, LETTERA B) E ART. 6-BIS DEL D.P.R. N. 380/2001/0</t>
  </si>
  <si>
    <t>ARE GENERAL CONTRACTOR S.R.L. , DIGIEFFE DI DI GAETANO FRANCO</t>
  </si>
  <si>
    <t>VIA SAVERIO MERCADANTE 90</t>
  </si>
  <si>
    <t>-Coibentazione solaio sottotetto 
-Coibentazione su soffitto piano cantine
-Sostituzione generatori esistenti con sistemi ibridi
-Installazione impianto fotovoltaico e batteria di accumulo
Titolo autorizzativo: null  prot/estremi 0   data null  
/0</t>
  </si>
  <si>
    <t>VIA SANTA CROCE 4</t>
  </si>
  <si>
    <t>Interventi di adeguamento centrale termica
Titolo autorizzativo: CILA  prot/estremi 10586   data 21/05/2019  
/0</t>
  </si>
  <si>
    <t>EUROPA 2000 DI BIVIERA SALVATORE , CTA DI BALDUCCI GIUSEPPE  , M.D. TERMOIMPIANTI DI D¿AMBROSIO MICHELE , TERMONOVA S.R.L. , EDIL DO.MA. SRLS , CIRCOSTA INSTALLAZIONI DI CIRCOSTA FABIO</t>
  </si>
  <si>
    <t>CORSO MARCHE / VIA BARD 0</t>
  </si>
  <si>
    <t>Opere di Urbanizzazione Piano Esecutivo Convenzionato relativo alla zona Urbana di Trasformazione del P.R.G. Ambito "8.25 BARD".
Delibera Comunale n. 1215 del 21/12/2021
Titolo autorizzativo: null  prot/estremi 0   data null  
Opere di Urbanizzazione Piano Esecutivo Convenzionato relativo alla zona Urbana di Trasformazione del P.R.G. Ambito "8.25 BARD".
Delibera Comunale n. 1215 del 21/12/2021/0</t>
  </si>
  <si>
    <t>IREC SRL</t>
  </si>
  <si>
    <t>STRADA SAN MAURO 205</t>
  </si>
  <si>
    <t>Trattasi di intervento edilizio consistente in: coibentazione involucro, smantellamento pavimento piano terra e successivo rifacimento, installazione impianto fotovoltaico, batterie di accumulo e colonnina di ricarica per vetture, installazione nuovi componenti impianto termico, sostituzione serramenti.
Titolo autorizzativo: CILA-S  prot/estremi 0   data 02/12/2021  
/0</t>
  </si>
  <si>
    <t>TUTTOPORTE DI MORELLATO FABRIZIO &amp; C. S.N.C. , AM ELETTRONICA DI AZZONI MAURIZIO  , PEOPLEANDTECH S.R.L. , SEASON SERVICE S.A.S DI INGLESE RODOLFO &amp; C. , EDIFICANDO S.R.L.</t>
  </si>
  <si>
    <t>CORSO MOLISE 67</t>
  </si>
  <si>
    <t>NUOVA ALLACCIAMENTO TUBAZIONE GAS STRADALE
Titolo autorizzativo: null  prot/estremi 0   data null  
/0</t>
  </si>
  <si>
    <t>Manutenzione straordinaria leggera - modifica all'impianto planimetrico della cucina al piano 1, della camera 1 e dell'adiacente bagno e antibagno al piano 2 e altre lievi modifiche con demolizione e ricostruzione di tramezzi divisori non strutturali,
Titolo autorizzativo: CILA  prot/estremi 0   data 23/02/2022  
/7</t>
  </si>
  <si>
    <t>SERVETTIMPRESA S.R.L. , BIEMME S.R.L. , STOICA RADU-IOAN , DI.PI COSTRUZIONI S.R.L. ,  IONUT GRIGORAS , BOGETTO IMPIANTI TECNOLOGICI SAS DI BOGETTO STEFANO E C.</t>
  </si>
  <si>
    <t>VIALE GIACOMO CURRENO 73</t>
  </si>
  <si>
    <t>Lavori di allacciamento, manutenzione, ordinaria e straordinaria su reti e impianti di distribuzione dell'energia elettrica dell'Area Piemontese - Lotto 3 - Torino
Est
Titolo autorizzativo: null  prot/estremi 0   data null  
Il presente aggiornamento riguarda i siti di intervento inseriti nella programmazione a breve termine da parte del Committente IRETI S.p.A.
INIZIO LAVORI PREVISTO: 25/02/2022
DURATA LAVORI PREVISTA: 90 giorni./0</t>
  </si>
  <si>
    <t>Manutenzione straordinaria leggera di cui all'art. 3, comma 1, lettera b) e art. 6-bis del D.P.R. n. 380/2001
Titolo autorizzativo: CILA  prot/estremi 0   data 23/02/2022  
/7</t>
  </si>
  <si>
    <t>CORSO LOMBARDIA 134</t>
  </si>
  <si>
    <t>manutenzione delle facciate fronte strada.
Titolo autorizzativo: null  prot/estremi 0   data null  
/0</t>
  </si>
  <si>
    <t>L.A. RANAGA S.R.L. , ABOUELELLA MELIGY DI ABOUELELLA MOHAMED</t>
  </si>
  <si>
    <t>VIA  BELLOTTI 2</t>
  </si>
  <si>
    <t>VIA  ORMEA DA C.SO RAFFAELLO A CIV. 63  0</t>
  </si>
  <si>
    <t>POSA RETE TELERISCALDAMENTO 
Titolo autorizzativo: null  prot/estremi 0   data null  
/0</t>
  </si>
  <si>
    <t>CORSO BELGIO 175</t>
  </si>
  <si>
    <t>allestimento area di cantiere, montaggio e successivo smontaggio delle opere provvisionali;
lavaggio e pulizia facciate rimozione porzioni intonaco ammalorato (facciata, frontalini, sottobalconi, cornicione, etc.);
rasatura delle porzioni ripristinate e decorazione parti murarie;
sostituzione delle lattonerie (pluviali, gronde, faldali e converse);
carteggiatura e tinteggiatura delle porzioni metalliche (ringhiere, inferriate, porte e portoni).
Titolo autorizzativo: null  prot/estremi 0   data null  
C.I.L. del 17.12.2021/0</t>
  </si>
  <si>
    <t>ELCOM SRL , LRC SRL , Q-SALD DI NECHITA DRAGOS CONSTANTIN , I.C.E.T. SRL , I.MA.C. SRL</t>
  </si>
  <si>
    <t>HOUSE DESIGN S.R.L. , SPF GROUP S.A.S. DI PINZARU MIHAIL &amp; C. , DNG GRUPPO COMMERCIALE S.R.L. , ITAFLOOR S.N.C. DI WU JING E C.</t>
  </si>
  <si>
    <t>SOFFIETTO SRL , ARNEG S.P.A , C.T.A. COSTRUTTORI TERMOTECNICI ASSOCIATI S.R.L. , CF EDILPEGASO SRL , AVISOL S.R.L. , MATE S.R.L.S. , ELETTRO PIU' SRL</t>
  </si>
  <si>
    <t>VIA ORIANI 5</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</si>
  <si>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Titolo autorizzativo: null  prot/estremi 0   data null  
/0</t>
  </si>
  <si>
    <t>CORSO VITTORIO EMANUELE II 199</t>
  </si>
  <si>
    <t>Manutenzione straordinaria che modifica distributiva e adeguamento impianti
Titolo autorizzativo: CILA  prot/estremi 0   data 15/07/2021  
/0</t>
  </si>
  <si>
    <t>VIGNATI &amp; MANINI S.N.C. , RICCA DARIO , SCIBILIA DOMENICO</t>
  </si>
  <si>
    <t>CORSO AGNELLI 95</t>
  </si>
  <si>
    <t>Manutenzione straordinaria frontespizio con realizzazione di cappotto e manutenzione ordinaria facciata lato cortile
Titolo autorizzativo: SCIA  prot/estremi 0   data 15/12/2021  
/0</t>
  </si>
  <si>
    <t>FELICE FRANCESCO SRL , SIMON FRANCISC , BIANCO EDILIZIA S.R.L. , G.B. EDIL PONTEGGI , F.D.M. DI MANTOVAN FABIO , FRANCU CLAUDIU CIPRIAN , DODAN CLAUDIU , IMPRESA EDILE DI NITA IONUT , DECORAZIONI DI MUSIANO DOMENICO , ESPOSITO FRANCESCO , IMPRESA EDILE DI GENCO BERNARDO</t>
  </si>
  <si>
    <t>Realizzazione impianto elettrico per la nuova sala server destinata al "dister recovery"
Titolo autorizzativo: null  prot/estremi 0   data null  
/0</t>
  </si>
  <si>
    <t>RICCARDINO SNC DI GEOM. FRANCO ¿ C. , SO.EL.BA. DI WALTER BASSAN , PAVANEL G. EDILIZIA S.A.S.</t>
  </si>
  <si>
    <t>Manutenzione ordinaria e straordinaria programmata e su guasto degli impianti elettrici gestiti da IRETI SPA nel Comune di Torino e zone limitrofe. Lotto
Ovest Ordine n. 8820001230 del 14/01/2020; Montaggio nuove cabine LAVORI OPERE EDILI + PULIZ CAB, ATTIVITA' DI SCAVO BUCA GIUNTI. Inserimento anagrafica di ulteriori imprese presenti in cantiere.
Titolo autorizzativo: null  prot/estremi 0   data null  
/0</t>
  </si>
  <si>
    <t>BITUX S.P.A. , MG COSTRUZIONI ASFALTI DI GUERRA PASQUALE &amp; C. SAS , IRETI S.P.A. , I.E.S.S. SRL , CASPER S.R.L. , VI.BI. ELETTRORECUPERI SRL , AUTOTRASPORTI BONTEMPI , IREN AMBIENTE S.P.A.</t>
  </si>
  <si>
    <t>VIA CIGNA, 70 IDENTIFICATO AL N.C.T. DEL COMUNE DI TORINO, AL FOGLIO 118 0</t>
  </si>
  <si>
    <t>MODIFICA STAZIONE RADIO BASE WIND TRE SPA DENOMINATA "TO593 CIGNA TORINO"
Titolo autorizzativo: SCIA  prot/estremi 48984   data 22/07/2021  
Segnalazione Certificata di Inizio attività art.87-bis D.Lgs. n.° 259/2003/0</t>
  </si>
  <si>
    <t>TODOS.IT SRL , MOLLO SERVIZI SRL , ERICSSON SERVICES ITALIA  S.P.A. , ERICSSON TELECOMUNICAZIONI SPA</t>
  </si>
  <si>
    <t>VIA MARSIGLI LUIGI FERDINANDO 6</t>
  </si>
  <si>
    <t>Manutenzione straordinaria con modifica dell'assetto planimetrico dell'unità immobiliare 
Titolo autorizzativo: CILA  prot/estremi 416   data 10/01/2022  
/0</t>
  </si>
  <si>
    <t>VIA ADAMELLO 25</t>
  </si>
  <si>
    <t>OPERE INTERNE AD ALLOGGIO CON RIFACIMENTO SERVIZIO IGIENICO E CUCINA
Titolo autorizzativo: CILA  prot/estremi 4168   data 24/02/2022  
/0</t>
  </si>
  <si>
    <t>MIMMO DECORAZIONI DI GARZANITI DOMENICO</t>
  </si>
  <si>
    <t>VIA PRIOCCA 30</t>
  </si>
  <si>
    <t>PELUCCHINI IMPIANTI DI PELUCCHINI RICCARDO , FERRONATO LUCA MAURO , BRUNO PAOLO , AVADANEI FLORINEL</t>
  </si>
  <si>
    <t>INTERA RETE ATIVA  INTERA RETE ATIVA 0</t>
  </si>
  <si>
    <t>Contratto per l'esecuzione dei servizi, prestazioni, forniture e lavori necessari per la manutenzione, conservazione, rinnovo della segnaletica dell'intera rete in concessione e relative pertinenze. Periodo dal 1° aprile 2019 al 31 dicembre 2019.Proroga dal 1° gennaio 2020 al 31 dicembre 2020. Proroga dal 1° gennaio 2021 al 31 dicembre 2021. Proroga dal 1° gennaio 2022 al 31 dicembre 2022. RdA n. 558/2021 DITEC  Commessa n. 5.71.10.2.
Titolo autorizzativo: null  prot/estremi 0   data null  
/0</t>
  </si>
  <si>
    <t>SEA - SEGNALETICA STRADALE S.P.A. , GARAGE AUTOSTRADA S.R.L. , EUROSTRADE SEGNALETICA S.R.L. , CICAS S.R.L.</t>
  </si>
  <si>
    <t>SRB ILIAD TO10145_002 MONTEGRAPPA - Trasmissione 1a integrazione alla Notifica Preliminare per selezione di ulteriori imprese- pratica SUAP prot. 67439/08 del 08/10/2021 n. 13970161009-08102021-1208, provvedimento conclusivo n. 02/016 del 2022 e parere favorevole ARPA n. 95923 del 25/10/2021
Titolo autorizzativo: null  prot/estremi 0   data null  
/0</t>
  </si>
  <si>
    <t>AUTOGRU DI MONTALDO SRL , GALLO GIORGIO , SCALARONE GIULIANO , SIELTE S.P.A.</t>
  </si>
  <si>
    <t>INTERA RETE ATIVA INTERA RETE ATIVA 0</t>
  </si>
  <si>
    <t>Contratto per l'esecuzione dei servizi, prestazioni, forniture e lavori necessari per la manutenzione dell'intera rete in concessione e relative pertinenze. Periodo dal 1° marzo 2019 al 31 dicembre 2019.Proroga dal 1° gennaio 2020 al 31 dicembre 2020. Proroga dal 1° gennaio 2021 al 31 dicembre 2021. Proroga dal 1° gennaio 2022 al 31 dicembre 2022. RdA n. 557/2021 DITEC  Commessa n. 5.71.10.2.
Titolo autorizzativo: null  prot/estremi 0   data null  
/0</t>
  </si>
  <si>
    <t>ISVA S.R.L. , GALLO ALBERTO , LA EDILE S.R.L. , SELCA S.R.L. , ISTRA SRL  , S.I.CO.GEN. S.R.L. , ITALFRESE S.R.L.  , BLUECO S.R.L. , NORDEX S.R.L. , ITALCONCIMI S.R.L. , LA.MA.S. SOC. COOP. , SID S.R.L. , BELFER S.R.L. , CAMBREA , VIVAI GILARDI MARCO &amp; FIGLI SERVICE SOCIETA A RESPONSABILITA LIMITATA , INTERVENTI SPECIALI EDILI SRL , FORMATEC SERVIZI S.R.L. , DECORALL DI METTA ANTONIO , L'ARTISTA DEL COLORE DI GALLORO ANTONELLO , M.I.T.E.S. SRL</t>
  </si>
  <si>
    <t>GEOCAP SRL , CO.GA.L. S.R.L. , FRATELLI RINALDI SRL , PIOBESI ESCAVAZIONI S.R.L.</t>
  </si>
  <si>
    <t>VIA  SAN PAOLO 9</t>
  </si>
  <si>
    <t>TINTEGGIATURA FACCIATA LATO STRADA, LATO CORTILE E FRONTESPIZIO.
Titolo autorizzativo: CILA  prot/estremi 0   data 28/12/2021  
/0</t>
  </si>
  <si>
    <t>ARTEDIL M.P. S.R.L. , E.P.M. SRL , DANESE PONTEGGI S.R.L.</t>
  </si>
  <si>
    <t>ESECUZIONE DI FACCIATA VENTILATA, REALIZZAZIONE DI IMPIANTO FOTOVOLTAICO CON SISTEMA DI 
ACCUMULO, COLONNINE DI RICARICA AUTO ELETTRICHE, SOSTITUZIONE INFISSI OPERE TRAINATE.
Titolo autorizzativo: CILA-S  prot/estremi 0   data 02/02/2022  
/0</t>
  </si>
  <si>
    <t>CONSORZIO CO.VELT. , COP. ENERGY DI FALCONI FELICE , FRAGOMELI ALBERTO , CONSORZIO SERVIZI GENERALI , FRG S.R.L. , AVP SAS DI ARCADIE DOBROVOLSCHI &amp; C. , C.C.P. S.A.S. DI CIOBANU IURIE &amp; C. , SOLLEGNO ENGINEERING S.R.L. , BOUGATO ADIL , TECNO IMPIANTI S.R.L.</t>
  </si>
  <si>
    <t>Intervento di manutenzione e pulizia di facciata che prevede: ripristino intonaco nei soli punti ammalorati e tinteggiatura, tinteggiatura delle superfici
metalliche, ripristino delle gronde
Titolo autorizzativo: CILA  prot/estremi 29868   data 22/12/2021  
Aggiornamento Notifica Preliminare di cantiere, il cui primo invio risale al 27/12/2021./85</t>
  </si>
  <si>
    <t>PIAZZA C. FREGUGLIA 15</t>
  </si>
  <si>
    <t>INTERVENTO DI RISAMENTO DELLE FACCIATE ESTERNE CHE PREVEDONO: OPERE DI PULIZIA DEI RIVESTIMENTI
IN PIETRA E LATERIZIO , SOSTITUZIONE DELLE VETRINE POSTE AL PIANO TERRA, SOSTITUZIONE DEL PORTONE
DI INGRESSO, DEMOLIZIONE E RIPRISTINO DEI PARAPETTI FRONTE STRADA FINITURA INTONACO,
TINTEGGIATURA DEL VANO SCALA E SOSTITUZIONE APPARECCHI ILLUMINANTI.
Titolo autorizzativo: CILA  prot/estremi 30430   data 28/12/2021  
Aggiornamento Notifica preliminare di cantiere, già inviata in data 27/12/2021./0</t>
  </si>
  <si>
    <t>Lavori di manutenzione delle reti del Servizio Idrico Integrato. Città di Torino. Rete Fognatura - Settore B - Circoscrizioni 1, 6, 7, 8 (rif. APP_08-2/2021  lotto B - CIG 8631202536)
Titolo autorizzativo: null  prot/estremi 0   data null  
La presente è un aggiornamento della notifica preliminare di inizio cantiere fascicolo n. 0100127200005771682021 a seguito della presa d'atto di tre subaffidamenti alle imprese: BLUECO S.r.l., SELCA S.r.l. e ZOMER S.n.c
/0</t>
  </si>
  <si>
    <t>TECNOFRESE S.R.L. , SELCA S.R.L. , SMA TORINO SPA , ZOMER S.N.C. , F.I.S. S.P.A. , SORCE ECOLOGICAL SERVICE S.R.L. , F.LLI ZAPPETTINI SRL , BLUECO S.R.L.</t>
  </si>
  <si>
    <t>VIA  E. TORRICELLI 37</t>
  </si>
  <si>
    <t>MODIFICAZIONI DELL'ASSETTO PLANIMETRICO DELL'UNITA' IMMOBILIARE
Titolo autorizzativo: CILA  prot/estremi 3487   data 16/02/2022  
/0</t>
  </si>
  <si>
    <t>Metanizzazione Centrali Termiche - Cimitero Monumentale Corso Novara 135 - Corso Novara 137 - SESTA INTEGRAZIONE
Titolo autorizzativo: null  prot/estremi 0   data null  
/0</t>
  </si>
  <si>
    <t>ITALFRESE S.R.L.  , PERINO PIERO SRL , DIEFFE COSTRUZIONI GENERALI S.R.L. , MILOR SCAVI , IMPRESA PIAZZA S.R.L. , PERETTI ROTTAMI SRL</t>
  </si>
  <si>
    <t>Caserma dei Carabinieri - Riqualificazione centrale termica - seconda integrazione
Titolo autorizzativo: null  prot/estremi 0   data null  
/0</t>
  </si>
  <si>
    <t>VIA A. CANTORE 5</t>
  </si>
  <si>
    <t>Costruzione di tramezzi per piccole modifiche nella distribuzione interna
Messa a norma impianto idraulico ed elettrico
Sostituzione di serramenti con altri di uguale colore, dimensione e aspetto.
Titolo autorizzativo: CILA  prot/estremi 6279592022   data 14/02/2022  
/0</t>
  </si>
  <si>
    <t>VIA STRADELLA 235</t>
  </si>
  <si>
    <t>La pratica edilizia è redatta per la tinteggiatura esterne delle facciate dello fabbricato artigianale/direzionale e residenziale sito in Via Stradella 238/5 a Torino.
Titolo autorizzativo: CILA  prot/estremi 0   data 22/12/2021  
/5</t>
  </si>
  <si>
    <t>IDEA 2000 S.R.L. , FUTUR COLOR SRLS , MALBA PONTEGGI SRL</t>
  </si>
  <si>
    <t>INTERVENTI DI EFFICIENTAMENTO ENERGETICO CONSISTENTI IN;- coibentazione con facciata ventilata e cappotto termico delle facciate lato strada, fronti ciechi e pareti cortile dei cucinini;- coibentazione sottotetti, coperture piane cucinini e lastrici solari;sostituzione porte blindate, serramenti e avvolgibili e installazione tende da sole nelle U.I.
Titolo autorizzativo: CILA  prot/estremi 26687   data 22/11/2021  
INTESTATARIO DELL'ISTANZA;AMMINISTRATORE CONDOMINIO IN FORZA DI NOMINA ASSEMBLEA CONDOMINIALE/0</t>
  </si>
  <si>
    <t>CI.ELLE S.R.L. , FISSOLOGRU SRL , LA.GEMM SRL , SECAP S.P.A. , F.LLI STAN CARPENTERIA METALLICA S.R.L.S. , GADALLA MAHMOUD SALAH ZAKY , COSTRUZIONI BONARRIGO S.R.L. , LAURIA IMPIANTI S.R.L. , P.M.D. PONTEGGI RENT S.R.L. , CO.ME.GA</t>
  </si>
  <si>
    <t>EDITEL S.P.A. , PRODESIGN BACAU SRL , OFFICINE ABRIOLA SRL</t>
  </si>
  <si>
    <t>VIA LUIGI DES AMBROIS 2</t>
  </si>
  <si>
    <t>R.M.A. SRL , R.G.L. IMPIANTI ELETTRICI DI ROSOLIA GIOVANNI LUCA , ROSSA SERRAMENTI IN LEGNO DI EMANUELE ROSSA , ERREA IMPIANTI DI ALESSANDRO RUBATTO , TACACSNE TOTH ANDREA MARIA</t>
  </si>
  <si>
    <t>VIA CIGNA 21</t>
  </si>
  <si>
    <t>Sostituzione di tutti gli elementi strutturali e non strutturali della copertura e inserimento di un cordolo sommitale in
calcestruzzo armato ben ancorato ai maschi murari esistenti.
Titolo autorizzativo: CILA-S  prot/estremi 4162   data 24/02/2022  
/0</t>
  </si>
  <si>
    <t>T.M.P. S.R.L.</t>
  </si>
  <si>
    <t>VIA BAINSIZZA 15</t>
  </si>
  <si>
    <t>STRADA DEI TETTI BERTOGLIO 38</t>
  </si>
  <si>
    <t>Sostituzione infissi con serramenti di uguale tipologia e forma.
Sostituzione parziale del manto di copertura con inserimento di pacchetto coibente adeguato alla vigente normativa e riutilizzo dei coppi originali precedentemente rimossi.
Inserimento pannelli fotovoltaici integrati nel manto di copertura sulle falde esposte rispettivamente ad ovest e sud.
Titolo autorizzativo: CILA-S  prot/estremi 0   data 29/12/2021  
/0</t>
  </si>
  <si>
    <t>GIANNI RICCI IMPIANTI SAS DI GIOVANNI RICCI E C. , EDIL PLUS , EISSA KHALED DI EISSA IBRAHIM  , F.LLI MANO</t>
  </si>
  <si>
    <t>VIA  CIGNA 21</t>
  </si>
  <si>
    <t>Intervento di sismabunus mediante la sostituzione di tutti gli elementi strutturali e non strutturali della copertura e inserimento
di un cordolo sommitale in calcestruzzo armato ben ancorato ai maschi murari esistenti.
Intervento di efficientamento energetico mediante la realizzazione del cappotto in facciata Nord-Ovest e Sud-Est,
coibentazione di estradosso soletta tra piano secondo e manto di copertura, sostituzione impianto di riscaldamento.
Titolo autorizzativo: CILA-S  prot/estremi 4204   data 24/02/2022  
/0</t>
  </si>
  <si>
    <t>VIA ACCADEMIA DELLE SCIENZE 4</t>
  </si>
  <si>
    <t>MANUTENZIONE STRAORDINARIA NEGOZIO GROM, PER LA REALIZZAZIONE DI UN BAGNO PER I CLIENTI IDONEO ANCHE ALLE PERSONE CON RIDOTTA MOBILITA'. INTERVENTI COLLEGATI ALLA REALIZZAZIONE DEL BAGNO QUALI, TINTEGGIATURE, RIVESTIMENTI, SOSTITUZIONE ARREDO E INSEGNA
Titolo autorizzativo: null  prot/estremi 0   data null  
/0</t>
  </si>
  <si>
    <t>FOREVER DI FARAGALLA MOHAMED , KENFOSTER SRL</t>
  </si>
  <si>
    <t>TORINO VIA LANZO 77</t>
  </si>
  <si>
    <t>VIA  OROPA 102</t>
  </si>
  <si>
    <t>OPERE DI MODIFICHE INTERNE CON OPERE DI CESSIONE DEL CREDITO AL 50% CON LA PRESENZA DI PIU IMPRESE
Titolo autorizzativo: CILA  prot/estremi 0   data 23/03/2021  
 LAVORI RISULTANO GIA TERMINATI, SI TRATTA DI UNA COMUNICAZIONE TARDIVA DELLA NOTIFICA PRELIMINARE/0</t>
  </si>
  <si>
    <t>EDILNEW HOUSE SRL , IDRAULICA ADL SRLS , R.E. DECORAZIONI DI ROVERE EUGENIO , ALLUSHI SKENDER , TEKNO ENERGY 2000 DI NEGUSE MALUGETA</t>
  </si>
  <si>
    <t>VIA PIAVE 8</t>
  </si>
  <si>
    <t>Modifica assetto planimetrico unità abitativa consistente in realizzazione nuova zona giorno soggiorno-cucina e 2 camere da letto, rifacimento bagno,
pavimentazione, impianti idrico-sanitario ed elettrico, installazione nuovo scaldabagno elettrico per ACS, realizzazione predisposizione impianto di
climatizzazione, ribassamento soffitto in lastre di cartongesso su tutta l'unità abitativa. Sostituzione infissi esterni con tipologia, dimensione, forma e colore
uguale agli esistenti e conformi al piano colore condominiale.
Titolo autorizzativo: CILA  prot/estremi 0   data 18/02/2022  
/0</t>
  </si>
  <si>
    <t>Manutenzione ordinaria delle facciate lato Via Belfiore, 3 angolo Via Silvio Pellico, mediante ripristino intonaci ammalorati, idropulitura, opere di decorazione e ripristino fregio decorativo.
Titolo autorizzativo: null  prot/estremi 0   data null  
/0</t>
  </si>
  <si>
    <t>ARCHINGEST S.R.L. , PONTEGGI MINNELLA FORTUNATA &amp; C. S.A.S. , G.B. DI GIANPIERO BONO , STUDIO MARTE DI BORDONE MARGHERITA , GRANDE PONTEGGI DI ZAHRAN MOHAMED , D'URSO SERRAMENTI DI ANDREA D'URSO , FTR COSTRUZIONI SRLS</t>
  </si>
  <si>
    <t>VIA ALFIERI 24-PIAZZA SOLFERINO 5-VIA SAN FRANCESCO D'ASSISI</t>
  </si>
  <si>
    <t>BERTONE COSTRUZIONI SRL , ESMAEIL DI KANDEIL AYMAN FATHY MOHAMED , ELETTRO WORLD DI BOTTASSO CRISTIAN , BARBERO RISTRUTTURAZIONI SRL</t>
  </si>
  <si>
    <t>MANITOWOC CRANE GROUP ITALY SRL , S.I.L.E. COSTRUZIONI S.R.L. , CONSORZIO EDILIA , CALABRESE *AUTOGRU S.R.L. , PERINO PIERO SRL , SINGH HIRA , PINTO FRANCESCO  , STRUTTURE S.R.L. , M.G. DI BORSATTI FABIO , TORPALI SRL , C.M.B. SOCIETA' COOPERATIVA MURATORI E BRACCIANTI DI CARPIABBREVIABILE IN C.M.B. SOCIETA' COOPERATI , B 2008 COSTRUZIONI SOCIETA' COPERATIVA</t>
  </si>
  <si>
    <t>D2 GROUP SRL , ECOMULTISYSTEM DI ILARIO MARZIANO , TRE ELLE GROUP S.R.L.</t>
  </si>
  <si>
    <t>VIA  MARTIRI DELLA LIBERTA' 12</t>
  </si>
  <si>
    <t>RISTRUTTURAZIONE EDILIZIA
Titolo autorizzativo: null  prot/estremi 0   data null  
/0</t>
  </si>
  <si>
    <t>TORPALI SRL , ARE S.R.L. , ARE GENERAL CONTRACTOR S.R.L. , PISCIONERI ALBERTO , IMPRESA EDILE M.A. S.R.L.S. , TRASPORTI E COSTRUZIONI S.R.L.</t>
  </si>
  <si>
    <t>AQ140_08_SPECIAL NEEDS FAB_1E_CORSO DUCA DEGLI ABRUZZI 24</t>
  </si>
  <si>
    <t>ACCORDO QUADRO QUADRIENNALE PER L'ESECUZIONE DI INTERVENTI DI RISTRUTTURAZIONE, ADEGUAMENTO E MESSA IN SICUREZZA
DEGLI IMMOBILI DI PROPRIETÀ O IN USO AL POLITECNICO DI TORINO CONTRATTO APPLICATIVO n. 05
Ristrutturazione dell'Unità Special Needs per la realizzazione di nuovi spazi studio al piano terra del fabbricato 1E CIG AQ: 8423363B09 CIG derivato:
90691535CF CUP E12I20000000005
Titolo autorizzativo: null  prot/estremi 0   data null  
Validazione progetto esecutivo (art. 26, comma 8 del Codice dei Contratti pubblici, D.Lgs. 50/2016 e s.m.i.) in data 18/01/2022
La procura speciale sarà firmata dal Dirigente dell'Area Edilizia e Logistica, Arch. Gianpiero Biscant, in nome e per conto dell'intestatario/0</t>
  </si>
  <si>
    <t>Tinteggiatura e ripristino del decoro della facciata consistente in:
- rimozione di manufatti in serizzo aggiunti quali cornici, davanzali e zoccolatura;
- predisposizione di linea sottotraccia per l'inserimento di tratta di illuminazione pubblica su strada;
- lavaggio e tinteggiatura della facciata su strada
Titolo autorizzativo: CILA  prot/estremi 26193   data 12/11/2021  
A seguito nella necessità di introdurre una nuova impresa, si invia notifica preliminare./0</t>
  </si>
  <si>
    <t>EBI , BIANCHINO VINICIO GIOVANNI</t>
  </si>
  <si>
    <t>VIA GARESSIO 48</t>
  </si>
  <si>
    <t>Manutenzione ordinaria facciate utilizzando bonus facciate
Titolo autorizzativo: ...  prot/estremi 0   data null  
/1</t>
  </si>
  <si>
    <t>LA SFINGE PONTEGGI DI FATHY IBRAHIM , SAVVA &amp; BUGA S.N.C. DI SAVVA ALBERT E BUGA MIHAIL , WERDANY DI DAWOUD WALID  , FLORIN DORINEL DEREVLEAN , FIAMMENGO FEDERICO SRL , SAVA CORNELIU , MORELLO IMPIANTI S.R.L.S.</t>
  </si>
  <si>
    <t>VIA CAMILLO RICCIO 23</t>
  </si>
  <si>
    <t>MANUTENZIONE STRAORDINARIA, MODIFICHE DELLE TRAMEZZATURE INTERNE RIFACIMENTO BAGNO, PAVIMENTAZIONI E SERRAMENTI
Titolo autorizzativo: CILA  prot/estremi 0   data 26/02/2022  
/0</t>
  </si>
  <si>
    <t>VIA  MOROZZO 16</t>
  </si>
  <si>
    <t>Demolizione di alcune porzioni di tramezzi interni, rifacimento servizio igienico, sostituzione porte interne.
Titolo autorizzativo: ...  prot/estremi 0   data null  
/0</t>
  </si>
  <si>
    <t>MG IMPIANTI DI GIUSTO MASSIMO , MD IMPRESA EDILE DI MILO DANIELE , RP HOME SOLUTION SRLS , LEDONNE TOMMASO</t>
  </si>
  <si>
    <t>M.S. PONTEGGI SNC DI MOHAMED METWALY BASYOUNY BASYOUNY METWALY &amp; C C , VACCHELLI MAURIZIO , SCALZO SRL , TECNOEDI COSTRUZIONI S.R.L. , AXEL S.R.L. , SKYLINE COSTRUZIONI S.R.L. , EDIL SULTANA SRL , IPERTETTO S.R.L. , EDILSCARCELLI S.R.L.S. , TECNOPAVI S.A.S. DI DONVITO VITO  % C. , EDILNOVE SRL , G2 COSTRUZIONI DI GHEORGHITA CAROLINA , PIESSE DI CARABOTTI PAOLO E POVEROMO SALVATORE S.N.C. , MANDAGLIO COSTRUZIONI SRL , CAVE SANGONE SOCIETA' PER AZIONI</t>
  </si>
  <si>
    <t>STRADA DEL FORTINO 41</t>
  </si>
  <si>
    <t>Manutenzione ordinaria di guaine bituminose
Titolo autorizzativo: ...  prot/estremi 0   data null  
Manutenzione straordinaria guaine bituminose/0</t>
  </si>
  <si>
    <t>M.F. IMPERMEABILIZZAZIONE DI MAZZA FORTUNATO</t>
  </si>
  <si>
    <t>GA.RA. DI GAROGLIO ARNALDO , SOCIETA' COOPERATIVA P.C.M. , "A" IDROTECH DI CARUSO ANDREA , FORTEDILE SAS DI FORTUNATO ALESSANDRO E SILVANO PAOLO , CV PROJECT COSTRUZIONI S.R.L.</t>
  </si>
  <si>
    <t>OPERE DI MANUTENZIONE ORDINARIA RISANAMENTO CONSERVATIVO DELLA FACCIATA
Titolo autorizzativo: null  prot/estremi 0   data null  
CIL per opere di manutenzione ordinaria di risanamento conservativo della facciata, protocollo n. 2021/20/26225/0</t>
  </si>
  <si>
    <t>DIESSE DI DILIBERTO PAOLO , COERI COSTRUZIONE E RISTRUTTURAZIONE S.R.L</t>
  </si>
  <si>
    <t>Trattasi di interventi di manutenzione ordinaria da realizzarsi sul prospetto del fabbricato di via Luigi Cibrario n. 38 e sul frontespizio su cortile del fabbricato di
via Luigi Cibrario n. 40.
Titolo autorizzativo: CILA  prot/estremi 0   data 21/12/2021  
AGGIORNAMENTO 03 - TRATTASI DI COMUNICAZIONE DI INIZIO LAVORI CIL DEPOSITATA TRAMITE PEC./0</t>
  </si>
  <si>
    <t>AGGIORNAMENTO 03 -  MTRATTASI DI MANUTENZIONE ORDINARIA PER RIQUALIFICAZIONE PROSPETTI VISIBILI DA FRONTE STRADA. IN DETTAGLIO: battitura e rimozione porzioni di conglomerato in fase di distacco; pulizia delle aree di ripristino; ripristino delle porzioni rimosse; ripristino paramento in mattoni; opere di decorazione; rimozione e sostituzione zoccolature, soglie e cornici; spolveratura e verniciatura inferriate, grate e ringhiere;
rimozione e sostituzione scossalina e discendenti ammalorati;
Titolo autorizzativo: CILA  prot/estremi 0   data 31/12/2021  
TRATTADI DI DEPOSITO DI CIL TRAMITE PEC del 23.12.2021. SI CORREGGE L'AMMONTARE COMPLESSIVO PRESUNTO DEI LAVORI . /0</t>
  </si>
  <si>
    <t>CORSO  TRAIANO 24</t>
  </si>
  <si>
    <t>SOSTITUZIONE INFISSI
Titolo autorizzativo: null  prot/estremi 0   data null  
/2</t>
  </si>
  <si>
    <t>C.M.I. NOLEGGI S.R.L. , DG INFISSI DI GOLESCU DAVID , INFISSI &amp; INFISSI SRL</t>
  </si>
  <si>
    <t>VIA ORMEA 86</t>
  </si>
  <si>
    <t>MANUTENZIONE FACCIATE LATO STRADA
Titolo autorizzativo: null  prot/estremi 0   data null  
/0</t>
  </si>
  <si>
    <t>LA.GEMM SRL , RENOVARE S.R.L. , MORELLO IMPIANTI S.R.L.S. , CONSORZIO SERVIZI GENERALI , EUROPE CRANES S.R.L.</t>
  </si>
  <si>
    <t>MOHAMED HAMED , EVER EDILIZIA VERTICALE S.R.L. , VERTICAL ALPINE SAS , EDIL DI GRIGORAS PETRU , EVER GLOBAL SERVICE , EDILCOM DI GRIGORAS OVIDIU , DADEDIL HOUSE DI D.A. DI ADASCALITEI DANIEL</t>
  </si>
  <si>
    <t>VIA LUINI 148</t>
  </si>
  <si>
    <t>MANUTENZIONE FACCIATA LATO STRADA
Titolo autorizzativo: CILA  prot/estremi 0   data 28/12/2021  
/0</t>
  </si>
  <si>
    <t>Manutenzione edile presso le cabine di impianti primari di Torino
Adeguamento sismico locali trasformatori presso la CP Sud.
Titolo autorizzativo: null  prot/estremi 0   data null  
/0</t>
  </si>
  <si>
    <t>DIEFFE COSTRUZIONI GENERALI S.R.L. , CALABRESE *AUTOGRU S.R.L. , FISSOLO GRU SRL  , PIGHI LUCA , ALIANTE S.R.L.</t>
  </si>
  <si>
    <t>VIA  SANTA CHIARA 21</t>
  </si>
  <si>
    <t>LAVORI DI MANUTENZIONE STRAORDINARIA PESANTE RIGUARDANTI MISURE ANTISISMICHE E OPERE DI MESSA IN SICUREZZA STATICA ( ai
sensi art. 16 bis, comma 1, lettera "i" del Testo Unico 22/12/1986 n. 917 ) - Incentivo Sismabonus ai sensi art. 119 della legge 77/2020.
Titolo autorizzativo: CILA-S  prot/estremi 23257   data 11/10/2021  
/0</t>
  </si>
  <si>
    <t>COOPERATIVA ARCHITETTI COSTRUTTORI SOC. COOP. , CSA S.R.L. , BT PROJECT STP SRL , CONSORZIO COSTRUTTORI TORINO SOCIETA' COOP. , PIRAMIDI GROUP</t>
  </si>
  <si>
    <t>VIA  SILVIO PELLICO 6</t>
  </si>
  <si>
    <t>Gli interventi previsti sono:
-Coibentazione mediante applicazione cappotto su pareti interno cortile
-Sostituzione delle caldaie dei singoli alloggi
-Coibentazione della copertura
Titolo autorizzativo: CILA-S  prot/estremi 0   data 28/02/2022  
/0</t>
  </si>
  <si>
    <t>VIA LUINI 116</t>
  </si>
  <si>
    <t>Intervento di MANUTENZIONE STRAORDINARIA LEGGERA che prevede una nuova distribuzione spaziale per diverse esigenze interne. Formazione di
nuovi spazi attraverso la demolizione e realizzazione di nuove tramezzature in cartongesso, senza nessun aumento di SLP o modifiche di altri parametri urbanistici. Non ci sono interventi strutturali; non ci sono interventi su porzioni condominiali o in comune con altre proprietà.
Titolo autorizzativo: CILA  prot/estremi 4148   data 24/02/2022  
/0</t>
  </si>
  <si>
    <t>Opere di manutenzione straordinaria consistenti in modifiche distributive interne, rifacimento di impianto idrico sanitario, termico ed elettrico, realizzazione
impianto di raffrescamento, sostituzione serramenti, creazione di controsoffitti, opere di finitura e tinteggiature.
Titolo autorizzativo: CILA  prot/estremi 0   data 25/10/2021  
Si trasmette aggiornamento di notifica preliminare per estensione della durata del cantiere in oggetto./0</t>
  </si>
  <si>
    <t>GRIVEDIL DI RINO GRIVELLINO , S.F. SOCIETA' A RESPONSABILITA' LIMITATA SEMPLIFICATA , NITEO S.R.L.</t>
  </si>
  <si>
    <t>VIA MORGARI 17</t>
  </si>
  <si>
    <t>CORSO REGINA 497</t>
  </si>
  <si>
    <t>Interventi di manutenzione ordinaria e straordinaria - Ecobonus 110%
Titolo autorizzativo: CILA  prot/estremi 0   data 08/11/2021  
/3</t>
  </si>
  <si>
    <t>FALEGNAMERIA F.LLI BARUTELLO SNC , BORGIA CESARE , NURAGHE S.R.L. , BANCHE COSTRUZIONI S.R.L. , FEROGLIA LUCIANO</t>
  </si>
  <si>
    <t>VIA DOMENICO CIMAROSA 64</t>
  </si>
  <si>
    <t>Riqualificazione energetica con realizzazione cappotto permanente e sostituzione parziale degli infissi
Titolo autorizzativo: CILA  prot/estremi 0   data 30/09/2021  
AG - altro negozio giuridico: condominio rappresentato da Amministratore pro-tempore /0</t>
  </si>
  <si>
    <t>NUOVA DIMENSIONE - SERVIZI GENERALI PER L'EDILIZIA S.R.L. , M747 S.R.L. , CARILAC LUCE SNC , IREN SMART SOLUTIONS SPA , C.M.B. GROUP ITALIA S.R.L.S.</t>
  </si>
  <si>
    <t>STRADA DEGLI ALBERONI 13</t>
  </si>
  <si>
    <t>Lavori di efficientamento energetico come da D.L. 34/2020 relativi alla realizzazione di cappotto termico, sostituzione serramenti, installazione caldaia ibrida, realizzazione di riscaldamento a pavimento, installazione di pannelli fotovoltaici.
Titolo autorizzativo: CILA-S  prot/estremi 738   data 12/01/2022  
CILA PROT. N. 0029212 DEL 16/12/2021/0</t>
  </si>
  <si>
    <t>VIA CANTOIRA 18</t>
  </si>
  <si>
    <t>L'intervento consiste nel ripristino della facciata lato strada e frontespizio
Titolo autorizzativo: null  prot/estremi 0   data null  
/0</t>
  </si>
  <si>
    <t>FIMP PONTEGGI SRL , HABITAS EDILIZIA DI GIARDINA ALFIO LAV. AUT. , LO VETRO ANGELO , NUOVA DALMI DI TESSARIN ROBERTO &amp; C.S.A.S , IBRAMO DI GEBRIL</t>
  </si>
  <si>
    <t>VIA  PRAROSTINO 4</t>
  </si>
  <si>
    <t>Manutenzione facciate
Titolo autorizzativo: CILA  prot/estremi 0   data 22/10/2021  
/0</t>
  </si>
  <si>
    <t>EDIL FERATI DI FERATI FESTIM , GATTO S.N.C. DI GATTO DENIS &amp; C. , GAFAR MOHAMED , F.V.R. SRL , EDILART MULTISERVICE SRL SEMPLIFICATA , NT S.N.C. DI NEGRO CARLO E TOSCO DANIEL</t>
  </si>
  <si>
    <t>VIA QUADRONE  2</t>
  </si>
  <si>
    <t>L'intervento consiste nel rispristino delle facciate lato strada, lato cortile e tetto
Titolo autorizzativo: null  prot/estremi 0   data null  
/0</t>
  </si>
  <si>
    <t>IMPRESA EDILE BURACI S.R.L. , LOBIANCO VINCENZO , SHEHATA PONTEGGI DI SAAD , FIAMMENGO FEDERICO SRL , I.T.P. DECORAZIONI DI IACCARINO TOMMASINA PATRIZIA , MORELLO IMPIANTI S.R.L.S.</t>
  </si>
  <si>
    <t>VIA ENRICO CIALDINI 42</t>
  </si>
  <si>
    <t>INTERVENTI DI PULITURA E TINTEGGIATURA DELLE FACCIATE con accesso al Bonus Facciate 90% - Verifica di distacco, sigillatura e tinteggiatura delle parti intonacate delle facciate
- Pulitura di tutte le parti della facciata in pietra, marmo e paramano
- tinteggiatura ringhiere
- Rifacimento impermeabilizzazione e pavimentazione di balconi e terrazzi.
Titolo autorizzativo: CILA  prot/estremi 25474   data 08/11/2021  
/0</t>
  </si>
  <si>
    <t>MORELLO IMPIANTI S.R.L.S. , FIAMMENGO FEDERICO SRL , PM COSTRUZIONI SRLS , SAVA CORNELIU , FLORIN DORINEL DEREVLEAN , SOKAR S.N.C. DI SOKAR ABDELAZIZ MOHAMED TAHER ABDELGAWAD YOUNES &amp; C.</t>
  </si>
  <si>
    <t>CORSO  MONCALIERI  229</t>
  </si>
  <si>
    <t>COMPLETAMENTO DI 2 EDIFICI RESIDENZIALI IN CORSO MONCALIERI 229
AGGIORNAMENTO DELLA NOTIFICA 01-001272-0000485394-2021
Titolo autorizzativo: null  prot/estremi 0   data null  
/0</t>
  </si>
  <si>
    <t>CERRUTI BLONNA SRL , DEMARIA SERRAMENTI DI DEMARIA DAVIDE , C.M. IMPIANTI S.R.L.S</t>
  </si>
  <si>
    <t>VIA  LAURO ROSSI 14</t>
  </si>
  <si>
    <t>Opere di efficientamento energetico
Titolo autorizzativo: CILA  prot/estremi 17820   data 28/07/2021  
/7</t>
  </si>
  <si>
    <t>CENTRUFFICIO LORETO S.P.A. , SOLUZIONI VERTICALI DI CORRADO MOSCA RIATEL &amp; CO. S.N.C.  , EMMECI 4.0 S.R.L. , FABRIZIO NEGRO IMPIANTI ELETTRICI , NAVA ERCOLE S.R.L. , SANLEONTE COSTRUZIONI SRL</t>
  </si>
  <si>
    <t>VIA  CASTELDELFINO DA LARGO CASTELDELFINO A LARGO GIACHINO - CIV. 3 A 19  0</t>
  </si>
  <si>
    <t>F.I.S. S.P.A. , DE.DA. DI DANIELE LUIGI E C. S.R.L.</t>
  </si>
  <si>
    <t>VIA BUENOS AIRES 16</t>
  </si>
  <si>
    <t>Manutenzione straordinaria / ristrutturazione u.i.u. residenziale esistente
Titolo autorizzativo: CILA  prot/estremi 2100   data 28/01/2019  
La presente notifica preliminare è stata trasmessa solo a cantiere avviato in quanto solo in questo momento si presenta la presenza di più imprese in cantiere./0</t>
  </si>
  <si>
    <t>M.I.T.G. S.R.L. , EDIL BUSHATI SNC</t>
  </si>
  <si>
    <t>Manutenzione straordinaria pesante di cui all'art. 3, comma 1, lettera b), art. 22, comma 1, lettera a) del D.P.R. n. 380/2001.
Titolo autorizzativo: SCIA  prot/estremi 30167   data 27/12/2021  
Le opere consistono nell'introduzione di nuovi serramenti vetrati a chiusura del corpo scala.
La Notifica preliminare di primo invio era stata presentata a corredo della pratica di SCIA, tuttavia i lavori non sono mai stati iniziati a causa della mancata consegna del materiale (vetrate), e pertanto la presente Notifica è il primo aggiornamento che di fatto segnala l'inizio delle opere.
L'inizio dei lavori è previsto per il 2 di Marzo 2022 e con la presente Notifica viene segnalata anche l'accesso al cantiere di una seconda impresa. 
Al momento si prevede che le lavorazioni saranno completate entro il 15 Giugno 2022.
Nel conteggio della durata dei lavori complessivo (dall'invio della Notifica in data 15 Dicembre 2021), che ammonta a 134 giorni, sono stati calcolati anche i 28 giorni di Febbraio durante i quali non sono state eseguite alcune lavorazioni.
/0</t>
  </si>
  <si>
    <t>OFFICINE ABRIOLA SRL , BIVETRO SRL</t>
  </si>
  <si>
    <t>VIA MONGINEVRO 30</t>
  </si>
  <si>
    <t>MANUTENZIONE STRAORDINARIA CORTILE
Titolo autorizzativo: null  prot/estremi 0   data null  
/0</t>
  </si>
  <si>
    <t>CORSO SEBASTOPOLI ANGOLO CORSO GALILEO FERRARIS 0</t>
  </si>
  <si>
    <t>Fornitura in opera di cabina di trasformazione 27/6 kV presso la cabina primaria IRETI "Sebastopoli"
Titolo autorizzativo: null  prot/estremi 0   data null  
Aggiornamento tempi di esecuzione/0</t>
  </si>
  <si>
    <t>IMEB SRL , IRETI S.P.A. , K.T. AUTOMATION SRL , EDILTERMICA IORIO S.R.L.</t>
  </si>
  <si>
    <t>GEOCAP SRL , PIOBESI ESCAVAZIONI S.R.L. , HOERMANN ITALIA S.R.L. , CO.GA.L. S.R.L. , FRATELLI RINALDI SRL</t>
  </si>
  <si>
    <t>Tinteggiatura esterna degli edifici, rivestimenti esterni in presenza di Piano del Colore; coibentazione copertura, sostituzione infissi.
CILA per lavori di manutenzione straordinaria così come legittimati dall'art. 33 comma 13-ter DECRETO-LEGGE 31 maggio
2021 , n. 77.
Titolo autorizzativo: CILA-S  prot/estremi 0   data 21/07/2021  
Isolamento intradosso solaio tra piano cantinato-piano terra e tra androne carraio-piano primo, isolamento estradosso verso sottotetto con massetto e piastrelle di completamento, cappottatura lato N-E (lato strada) e S-O (lato cortile) previa spicconatura dell'intonaco ammalorato, spicconatura, scrostamento e ripristino dei frontalini dei balconi, del cornicione lato cortile, nuove ringhiere balconi, copertine, vano esterno ascensore e sistemazione pavimentazione balconi, sostituzione di tutti i serramenti esterni (compresi vano scala e sottotetto), dei portoncini di ingresso alle abitazioni, isolamento cassonetti e contestuale sostituzione di tutti gli avvolgibili, installazione di impianto fotovoltaico da 6,6 kWp a struttura rigida con celle al silicio policristallino e batteria di accumulo./0</t>
  </si>
  <si>
    <t>LA SFINGE PONTEGGI DI FATHY IBRAHIM , EDIL GIORGIO DI NDOU GJERGJ , BDA DI ANTONINO BOCCHETTA , LA MIDA S.A.S DI MARCO CAPOBIANCO , NICA-TECH S.R.L. , AURA ENERGY S.R.L.</t>
  </si>
  <si>
    <t>VIA  SAN MARINO 89</t>
  </si>
  <si>
    <t>Ristrutturazione unita' immobiliare
Titolo autorizzativo: null  prot/estremi 0   data null  
/16</t>
  </si>
  <si>
    <t>FACILE RISTRUTTURARE SPA , AS IMPIANTI DI ANTONIO SICLARI , GHILETCHI CONSTANTIN , SARI COSTRUZIONI S.R.L.S. , IDROTERMOVUONO DI VUONO MARCO , COSTRINO GIUSEPPE PORTE &amp; FINESTRE , BUZZOLA DAVIDE</t>
  </si>
  <si>
    <t>CORSO TOSCANA 107</t>
  </si>
  <si>
    <t>MANUTENZIONE FACCIATA FRONTE STRADA, FROMTE CORTILE E DEL FRONTESPIZIO.
Titolo autorizzativo: null  prot/estremi 0   data null  
/0</t>
  </si>
  <si>
    <t>LE PIRAMIDI DI IBRAHIM AHMED SOLIMAN YASSIR , ORSINO PONTEGGI SRL , GALTAROSSA EDILIZIA S.R.L. , D'AGOSTINO ENRICO , AMADEO DI HELMY AHMED , I.D. TICU DI ISTOC DUMITRU , GABOR IULIAN GHIORGHITA , AMERICO ANTONIO</t>
  </si>
  <si>
    <t>VIA BRANDIZZO 3</t>
  </si>
  <si>
    <t>Pulitura e tinteggiatura delle facciate che prospettano su spazio pubblico.
Titolo autorizzativo: CILA  prot/estremi 0   data 29/11/2021  
/0</t>
  </si>
  <si>
    <t>3GIEMME GROUP S.R.L.</t>
  </si>
  <si>
    <t>CORSO SAN MARTINO 8</t>
  </si>
  <si>
    <t>Modifica della distribuzione interna, realizzazione nuovo servizio igienico e sostituzione dei serramenti esterni. 
Titolo autorizzativo: CILA  prot/estremi 29143   data 15/12/2021  
/0</t>
  </si>
  <si>
    <t>PEZZOLATO GIANLUCA , FRANCO GARGAGLIONE , IPM IMPIANTI S.A.S. DI MICHELETTI PAOLO &amp; C.</t>
  </si>
  <si>
    <t>PERMESSO DI COSTRUIRE PER MODIFICHE INTERNE ED ESTERNE A FABBRICATO DI CIVILE ABITAZIONE CON AMPLIAMENTO DI S.L.P.
Art. 10 comma 1 lettera "c" del D.P.R. 380/01 Opere di accesso agli incentivi statali previsti dalla legge 17 luglio 2020 n. 77 
superbonus 110%  per interventi di efficienza energetica e interventi antisismici.
Titolo autorizzativo: PDC  prot/estremi 0   data 17/02/2022  
/0</t>
  </si>
  <si>
    <t>KRYEDIL DI DEPONTE CHRISTIAN</t>
  </si>
  <si>
    <t>SIRIES - SISTEMI ANTINCENDIO SRL , TENDAGGI TRUCCATO S.N.C. DI CENTOCCHI FRANCO &amp; C. , CONCRET WORKING COMPANY S.R.L. , F.C.P. IMPIANTI SRL , K. I. SRL , SOLUZIONI CLIMA SRL , ESKANDER GEORGE ESKANDER SHAFIK , FLUMERI ANDREA , DS IMPIANTI DI BISCEGLIA FABRIZIO , LSGC S.R.L. , LEVEL OFFICE LANDSCAPE S.R.L. , AMPERE S.R.L.S. , KAPPA SRL , RIZK ALLA AWNI , MAKARUOS EDILI DI MOUSA HANNA FATHY HABIB , SANGIORGIO SERVICE DI MIKHAIL GEORGE LABIB HENIN , SAWIERS SERVIZI DI SAWIERS OSAMA MONER EBRAHIEM , OMNITEX SRL , NAD SERVICE DI NINA SARGAROVSCHI , TOMBOX S.R.L.</t>
  </si>
  <si>
    <t>Manutenzione straordinaria leggera di cui all'art. 3, comma 1, lettera b) e art. 6-bis del D.P.R. n. 380/2001
Titolo autorizzativo: CILA  prot/estremi 4313   data 28/02/2022  
/0</t>
  </si>
  <si>
    <t>ELIA RICCARDO SRL , GINO GIORGIO , BINATO STEFANO</t>
  </si>
  <si>
    <t>VIA  PIANEZZA 289</t>
  </si>
  <si>
    <t>M.P.P. MULTISERVIZI SRL , C.S.A. IMPIANTI S.N.C.) , FEDELE FRANCO , SIMA  2 DI LUTTATI MARCO , RE-NOVA S.R.L. , TRAPELLA ALBERTO  , BDP S.R.L.S. , PROJECT HOME S.R.L. , RIGOLIN JUNIO CESAR , SIRO SYSTEM SAS DI VACCARO MARIO VITO E C. , FAMA' PAVIMENTI SRL</t>
  </si>
  <si>
    <t>DALL'OSTO TRASPORTI S.R.L. , D.L. PROJECT S.R.L.S. , PIOBESI ESCAVAZIONI S.R.L. , TERRA.CON S.R.L. , CO.GE.FA SRL , TEALDI S.R.L. , DEL REGNO SRL , PAVIMENTI SPECIALI SRL , CISMONT SRL , ACTIS ALESINA S.R.L. , CALABRESE *AUTOGRU S.R.L. , GUARNERO SRL , ELLEBI TECNOSPRAY SRL , CAROTAGGIO CONSOLIDAMENTO TAGLIO 2DIAMANT S.R.L. , SIMCO S.R.L. , TECHNOLOGICA SRL , S.B.M. SRL , INTECO S.R.L. , EDILVALLE SOCIETÀ COOPERATIVA ,  CALINI S.R.L. , NORD GROUP - SOCIETA' COOPERATIVA , QUADRO SRL , C.E.T. COSTRUZIONI S.R.L. , COGECO SOCIETÀ COOPERATIVA , BLEDI COSTRUZIONI SRL , IMPRESA GUAMAN MAGUINA PAMELA ERICKA , CANI SHPETIM SRL  , CUBO 2010 SRL , FRATELLI B SYSTEMS SRL , MALAK COSTRUZIONI S.R.L.S. , D&amp;D S.A.S. DI DOBOS LUCIAN DANIEL &amp; C. , KG COPERTURE S.R.L. , EDILARTE S.R.L.S. , SAMEH PONTEGGI S.R.L. , 2021 SERVICE SRLS , A.V. MANUTENZIONI SAS , TEKNOMETAL SRL , MONTAGGI ITALIA S.R.L.S. , CO.METAL S.R.L. , DESIGN &amp; CO. SECURITY S.R.L. SEMPLIFICATA , MIT SRL</t>
  </si>
  <si>
    <t>VIA MELCHIORRE VOLI 10</t>
  </si>
  <si>
    <t>MANUTENZIONE STRAORDINARIA PER SISTEMAZIONE INTERNA DI UNITA' IMMOBILIARE DI CIVILE ABITAZIONE
Titolo autorizzativo: null  prot/estremi 0   data null  
/0</t>
  </si>
  <si>
    <t>EDIL INNOVATION S.R.L. , DIEGO DECORAZIONI DI MELIS DIEGO , S.T. IMPIANTI S.N.C. DI SPIGA MAURIZIO E TINNIRELLO SIMONE , RST DI CIFU MIRCO</t>
  </si>
  <si>
    <t>MANUTENZIONE STRAORDINARIA LEGGERA DI APPARTAMENTO DI CIVILE ABITAZIONE
Titolo autorizzativo: CILA  prot/estremi 27614   data 30/11/2021  
/0</t>
  </si>
  <si>
    <t>aggiorn. 02. TRATTASI DI MANUTENZIONE ORDINARIA PROSPETTO FRONTE STRADA e frontespizio
battitura e rimozione porzioni di conglomerato in fase di distacco; pulizia delle aree di ripristino;
ripristino delle porzioni rimosse; lavaggio prospetto con idropulitrice o spugne;
demolizione e sostituzione copertine e pavimentazione n. 4 balconi curvi; rimozione e sostituzione n. 2 canne pluviali;
TRATTASI DI RIFACIMENTO COPERTURA che avrà inizio con deposito di CILAS. 
Titolo autorizzativo: CILA  prot/estremi 0   data 23/12/2021  
TRATTASI DI CIL TRASMESSA IL 23.12.2021 PER LAVORI DI MANUTENZIONE ORDINARIA FRONTE STRADA E FRONTESPIZIO. /0</t>
  </si>
  <si>
    <t>MANUTENZIONE STRAORDINARIA LEGGERA APPARTAMENTO PIANO TERRA
Titolo autorizzativo: CILA  prot/estremi 0   data 28/02/2022  
CODICE ISTANZA 01-001272-0000638274-2022/0</t>
  </si>
  <si>
    <t>GIOIA STYLE DI SAVINO CIRONE</t>
  </si>
  <si>
    <t>Lavori di manutenzione straordinaria. Opere interne.
Titolo autorizzativo: null  prot/estremi 0   data null  
/0</t>
  </si>
  <si>
    <t>ENERVY IMPIANTI S.R.L.</t>
  </si>
  <si>
    <t>BIVETRO SRL , I.CO.MA. S.A.S. DI MARIANI ANGELO E C. , SAMSON MIHAI , IL TETTO SOC. COOP. , REDIL S.R.L. , R.M. GROUP S.R.L.S. , MORELLO IMPIANTI S.R.L.S. , FIAMMENGO FEDERICO SRL , DANESE PONTEGGI S.R.L. , ROCCA LORENZO , VERZOLETTO ERIK , WERDANY DI DAWOUD WALID</t>
  </si>
  <si>
    <t>ALBA TETTI SRL , BRUNA CUS MAURO , COSTRUIRE DI FISCELLA SONIA , COIMP S.R.L. , SGM IMPIANTI DI SAS GRIGORE MIRCEA , CMP IMPIANTI SRLS A SOCIO UNICO , NUOVA DT PONTEGGI DI RADY HALA , BALLIU SRL , FALEGNAMERIA CARDINALE SNC , DECORAZIONI SORRENTI DOMENICO , ELEKTRA SAVANT S.R.L. , GIA STE S.R.L.S. , F.M. COPERTURE DI MARINO FILIPPO , DRAGOMIR OVIDIU , COSTAMAGNA DAVIDE , ITALPIETRE S.R.L.</t>
  </si>
  <si>
    <t>VIA  LANFRANCHI 24</t>
  </si>
  <si>
    <t>Manutenzione straordinaria delle facciate
Titolo autorizzativo: CILA  prot/estremi 0   data 15/09/2021  
Si notifica prolungamento lavorazioni fino al 31.03.2022/0</t>
  </si>
  <si>
    <t>P.M.S. DI KAMOUNI BRAHIM , IMPRESA PASTURA S.R.L. , ARTE RESTAURO CONSERVAZIONE DI ARLOTTO CRISTINA MARIA E C SAS , DPR SISTEMI DI DEPAU ROBERTO , ROSSO ILARIO&amp;C SOCIETA' IN NOME COLLETTIVO , EMI-DECOR DI FARRUGGIA SALVATORE</t>
  </si>
  <si>
    <t>SECAP S.P.A. , PUSSETTO E POLLANO S.R.L.</t>
  </si>
  <si>
    <t>VIA  VITTORIO AMEDEO II 20</t>
  </si>
  <si>
    <t>M.P.M.  FALEGNAMERIA  S.N.C. , F.G. DI FRANCU GABRIEL  , A.M.I.C. COSTRUZIONI SRL , B.S. IMPIANTI DI BORDEUS STEFAN</t>
  </si>
  <si>
    <t>CO.GE.FA SRL , LA ROSA MAURIZIO , DEL REGNO SRL , CODEBO' S.P.A. , EUROEDILE S.R.L. , CAROTAGGIO CONSOLIDAMENTO TAGLIO 2DIAMANT S.R.L. , ALBASOLAR SRL , PREMAC SRL , IMP ELECTRIC S.R.L. , TOSCANETTI S.R.L. , ING. ALAJMO S.R.L. , IMET SRL , LINEASIKURA SRL , VAGLIO S.R.L. , COSTRUZIONI BONARRIGO S.R.L. , QUADRO SRL , C.E.T. COSTRUZIONI S.R.L. , EUROPE CRANES S.R.L.  , CAPASSO S.A.S. DI CAPASSO DAVIDE &amp; C. , CENTRO SAT SRL , BLANDA LAVORI EDILI S.R.L. , EDIL ARTE S.R.L.S. , BALLIU SRL , EVOLVE SPA , M.P.V. GOLUB S.A.S , CASSANO MICHELE , PROGETTI ASCENSORI DI SCHIRRIPA NICOLA , ROSA GES DI BAYOUMI KHALED ABDELAZIM IBRAHIM , EDILMONTAGGI DI MANGIAPANE ANTONINO , AVASILCAI CIPRIAN , NICA IONUT , PARNIC IULIAN COSTANTIN  , JEREDEA CLAUDIU COSTANTIN , BARASCU COSTANTIN OCTAVIAN , ALIVA  CHIMICA E SISTEMI S.R.L. , CRACIUN GABRIEL MIRCEA , PAPUC GHEORGHE , S R GES DI F.E , BOICAN OLEG , FAKA MYKHAYLO , CASSINELLI LUCIANO , MARINA MIHAI GAVRILA  , CASASSA TIZIANA , R.R. IMPIANTI DI RUGGIASCHI ROBERTO PASQUALE , PLUS IMPIANTI SRL , ALEMA COSTRUZIONI DI RIILI AMBROGIO , REGGIO COPERTURE SRL SEMPLIFICATA , BSG STEEL SRLS , AZZURRA S.R.L. , TEX SRLS , G.F. MULTISERVIS SAS , LA.GEMM SRL</t>
  </si>
  <si>
    <t>FELICE FRANCESCO SRL , IMPRESA EDILE BURACI S.R.L. , SAVVA &amp; BUGA S.N.C. DI SAVVA ALBERT E BUGA MIHAIL , LOBIANCO VINCENZO , MORELLO IMPIANTI S.R.L.S. , FLORIN DORINEL DEREVLEAN , FIAMMENGO FEDERICO SRL , I.T.P. DECORAZIONI DI IACCARINO TOMMASINA PATRIZIA , PIRAMIDI2 DI ELSAYED MOHAMED , SAVA CORNELIU , EDIL M.A.C. SAS DI CHKOR ABDELLAH E C.</t>
  </si>
  <si>
    <t>TODOS.IT SRL , ERICSSON TELECOMUNICAZIONI SPA , MOLLO SERVIZI SRL , ERICSSON SERVICES ITALIA  S.P.A. , CEMAC SERVICE S.R.L.</t>
  </si>
  <si>
    <t>Modifiche distribuzione interna appartamento con rinnovamento bagno
Titolo autorizzativo: CILA  prot/estremi 4380   data 28/02/2022  
/0</t>
  </si>
  <si>
    <t>BKMM DI BESHAY ATEF  , OME CATELLA S.R.L. , IDROAIR S.R.L. , CONSORZIO STABILE ENERGOS , EUROMASSETTI SRL , BARATELLA F.LLI SRL</t>
  </si>
  <si>
    <t>SAMSON MIHAI , NUOVA DIMENSIONE - SERVIZI GENERALI PER L'EDILIZIA S.R.L. , MORELLO IMPIANTI S.R.L.S. , BOGDAN NICOLAE , MARIO PONTEGGI DI EISH , CHETREANU VASILE ALIN , SEJDIU ENIS , FIAMMENGO FEDERICO SRL</t>
  </si>
  <si>
    <t>VIA DRUENTO 34</t>
  </si>
  <si>
    <t>NAGY FETOUH AWAD ELDEWIK FETOUH , SICILIANO ROBERTO , EDILMAT S.R.L. , LIGHT WIRE S.R.L.</t>
  </si>
  <si>
    <t>ITALFRESE S.R.L.  , PERINO PIERO SRL , PERETTI ROTTAMI SRL , DIEFFE COSTRUZIONI GENERALI S.R.L. , IMPRESA PIAZZA S.R.L. , D.P. COSTRUZIONI DI PALMIERI LUIGI DANIELE , MILOR SCAVI</t>
  </si>
  <si>
    <t>ASTONE COSTRUZIONI SRL , CASPER S.R.L. , PRIMULA COSTRUZIONI SRL</t>
  </si>
  <si>
    <t>REDIL S.R.L. , SAVVA &amp; BUGA S.N.C. DI SAVVA ALBERT E BUGA MIHAIL , WERDANY DI DAWOUD WALID  , MORELLO IMPIANTI S.R.L.S. , FIAMMENGO FEDERICO SRL , R.M. GROUP S.R.L.S. , SOKAR S.N.C. DI SOKAR ABDELAZIZ MOHAMED TAHER ABDELGAWAD YOUNES &amp; C. , OPERCLU' SRL , BURBULIA ALEXANDRU , CEBAN VICTOR , EDILIA DI COASA CRISTIAN IOAN , DANESE PONTEGGI S.R.L.</t>
  </si>
  <si>
    <t>VIA  VALENTINO CARRERA 103</t>
  </si>
  <si>
    <t>LAVORI DI RIQUALIFICAZIONE DELLE FACCIATE (BONUS FACCIATA) E DI EFFICIENTAMENTO ENERGETICO (SUPERBONUS 110%) CONDOMINIO
VIA VALENTINO CARRERA 103-109 ANGOLO VIA BELLARDI 73 - TORINO
Titolo autorizzativo: null  prot/estremi 0   data null  
/0</t>
  </si>
  <si>
    <t>DIEFFE COSTRUZIONI GENERALI S.R.L. , COMAT SPA , EDILNEW HOUSE SRL , NOUFAL PONTEGGI , ABOELMAGD DI ELERAQUEY YASER MOHAMED ABDELAZIZ , TGE S.R.L. , BOVE S.A.S.</t>
  </si>
  <si>
    <t>ABOUELELLA MELIGY DI ABOUELELLA MOHAMED , DARMA SRL , P.M.D. PONTEGGI RENT S.R.L.</t>
  </si>
  <si>
    <t>VIA BORMIDA 23</t>
  </si>
  <si>
    <t>Ristrutturazione edilizia ed applicazione bonus 110%
Titolo autorizzativo: SCIA  prot/estremi 30632   data 30/12/2021  
/0</t>
  </si>
  <si>
    <t>NUOVA F.F.M. S.R.L.</t>
  </si>
  <si>
    <t>DECO S.R.L. , SCHINDLER S.P.A. , MANTI IMPERMEABILI GERBAUDO SRL , BIVETRO SRL , SAIMA SICUREZZA , RIMA - S.R.L. , DUCOPS SERVICE SOC. COOP. , STS ISOLAMENTI SRL , CO.ME.GA , ETA BETA SRL , TECNOFER S.R.L. , CALABRESE *AUTOGRU S.R.L. , BLUECO S.R.L. , CO.I.L SRL , PERINO PIERO SRL , IDROTERMICA COOP SOC. COOP , PALUMBO LEGNAMI S.R.L. , G. FRANCO LONGHI S.P.A. , P.F.P. IMPIANTI E SERVIZI S.R.L. , PEZZINI GIOVANNI SAS DI PEZZIN I DANIELE &amp; C. , INDUSTRIAL PAVING SOLUTIONS SRL , COIVER CONTRACT SRL , RESIN S.R.L. , CALCESTRUZZI GERMAIRE SRL , SA.FI.RE. S.R.L. , EURO MONTAGI DI TIMIS SRL , TECHNOLOGICA SRL , SIDATEX S.A.S. DI BENETTI ANTONIO &amp; C. , S.B.M. SRL , 2 GM DI MONACO ANTONO , VER-PONT - S.R.L. , EUROTHERM SPA , MAGLIETTA IMPIANTI SRL , M.B.M. ELECTRONICS &amp; AUTOMATION CONTROL S.R.L. , F. V. SNC DI FACELLO CLAUDIO &amp; C. , EUROEDIL S.R.L. , NICOLAIEV  LIVIU , CEMAS SRL , SICURPAL S.R.L. , AF SYSTEMS SOCIETA' PER AZIONI , FLY ORIGINAL SRLS , MA.CLA S.R.L. , S.P. SANATEC PIEMONTE S.R.L. , HAPPY VISION SRL , C.M.B. SOCIETA' COOPERATIVA MURATORI E BRACCIANTI DI CARPIABBREVIABILE IN C.M.B. SOCIETA' COOPERATI , ESSECI - S.R.L. , ARTESIA POZZI PER ACQUA S.R.L. , DECORI E RESTAURI SRL , PAOLO BELTRAMI COSTRUZIONI S.P.A. , TORINO SOC. CONS. A RL , IMPRESA PIAZZA S.R.L. , CONSORZIO IMPRESE ARTIGIANE INSTALLATORI , GLASSFIRE S.R.L , VIRO PARTENOPEA POSA SRLS , STYLCASA SRL , TECHNORIUNITE SRL , REBORA SRL , DOLMEN S.A.S. DI SPLENDIANI GIOVANNI &amp; C. , ERRECI GROUP SRL , ICT SERVIZI INTEGRATI S.R.L.S. , EURO MONTAGI SERVICE SRL , GIDI IMPIANTI SRL , CASTELLI 2014 SRL , FLY SERVICE ENGINEERING SRL , KIEBACK &amp; PETER ITALIA SRL , G.I.T. GRUPPO IMPIANTISTICO TECNOLOGICO SOC. CCOPERATIVA CONSORTILE , CAV. EMILIO GIOVETTI SRL , GREEN BRICKS SRL , VERDE IN OPERA SRL AGRICOLA ,  COIVER CLADDING S , GALLI SRL , CINEARREDO SRL , SEVEN METAL S.R.L , KREATEC S.R.L , SOLARIS TENDE SRL , R. E R. GROUP S.R.L. , RIGO MARMI S.R.L. , SEDO S.R.L.S. , ANONIMA CASTELLI S.R.L. , CALCESTRUZZI VELTRI DI VELTRI CARMINE , FIORENTINI SRL , PINTO FRANCESCO</t>
  </si>
  <si>
    <t>BORGOGNO LEGNO S.N.C. , PIGHI LUCA , ITALGAS RETI S.P.A.  , L.I.C.T.I.S. SRL , BONIFICHE SAN MARTINA S.R.L. , IMPRESA EDILE BURACI S.R.L. , ASTONE COSTRUZIONI SRL , AMEDEO PONTEGGI S.R.L. , NUOVA DIMENSIONE - SERVIZI GENERALI PER L'EDILIZIA S.R.L. , CEMAC SERVICE S.R.L. , ALIANTE S.R.L. , SAVVA &amp; BUGA S.N.C. DI SAVVA ALBERT E BUGA MIHAIL , CANI SHPETIM SRL  , MORELLO IMPIANTI S.R.L.S. , FIAMMENGO FEDERICO SRL , DANESE PONTEGGI S.R.L. , BENPOWER , KAROMA GROUP  , LA MOLE EDILIZIA SU FUNE SRL , SAVA CORNELIU , FLORIN DORINEL DEREVLEAN , SALEM SCAFFOLDING DI AMIN AMIN SALEM HOSSAM , LOCAGRU S.R.L.</t>
  </si>
  <si>
    <t>CORSO PRINCIPE ODDONE 50</t>
  </si>
  <si>
    <t>Rimozione parti di intonaco ammalorate di facciata.Ripristino intonaci di facciata e di decoro, cornici, frontoni, cornicioni ed ogni elemento esterno, pulizia parti in pietra, tinteggiatura parti in ferro, ripristino e tinteggiatura parti in legno
Titolo autorizzativo: CILA  prot/estremi 0   data 17/12/2021  
/0</t>
  </si>
  <si>
    <t>DAUNIA COSTRUZIONI S.R.L.S.</t>
  </si>
  <si>
    <t>LOCAGRU S.R.L. , BONIFICHE SAN MARTINA S.R.L. , IMPRESA EDILE BURACI S.R.L. , AMEDEO PONTEGGI S.R.L. , SAVVA &amp; BUGA S.N.C. DI SAVVA ALBERT E BUGA MIHAIL , DANESE PONTEGGI SRL , FIAMMENGO FEDERICO SRL , BENPOWER , SAVA CORNELIU , FLORIN DORINEL DEREVLEAN , SALEM SCAFFOLDING DI AMIN AMIN SALEM HOSSAM , MORELLO IMPIANTI S.R.L.S.</t>
  </si>
  <si>
    <t>MANUTEZIONE ORDINARIA DI FACCIATE CONDOMINIALI LATO STRADA E LATO CORTILE
Titolo autorizzativo: ...  prot/estremi 0   data null  
Subentro CSP e CSE/0</t>
  </si>
  <si>
    <t>SCIA PER OPERE CHE POSSONO ESSERE REALIZZATE AI SENSI ARTICOLO 22 DEL T.U. SULLE DISPOSIZIONI LEGISLATIVE E REGOLAMENTARI IN MATERIA EDILIZIA D.P.R. n. 380/2001 E S.M.I. (COME MODIFICATO DAGLI ARTICOLI 5/6/7 DEL D.P.R. n. 160/2010 E S.M.I. E ARTICOLO 3 DEL D. LGS. n. 222/2016 E S.M.I.), RELATIVA AGLI INTERVENTI DI MANUTENZIONE STRAORDINARIA AL PIANO DECIMO CHE PREVEDONO LA DIVERSA DISTRIBUZIONE DEGLI SPAZI INTERNI E IL RIFACIMENTO DI UNA PORZIONE DI IMPIANTO IDRAULICO CON INNOVAZIONI RISPETTO AL PREESISTENTE, CON LA MESSA A NORMA DEGLI IMPIANTI AI SENSI DEL D.M. n. 37/2008 E CON LA MODIFICA DEI LUCERNARI ESISTENTI AL INTERNO DEL SOTTOTETTO MANSARDATO, CHE COMPORTA LA ESECUZIONE DI INTERVENTI STRUTTURALI, PER UNA UNITA IMMOBILIARE CON DESTINAZIONE RESIDENZIALE ADIBITA A CIVILE ABITAZIONE POSTA AL PIANO NONO E DECIMO (10 E 11)
Titolo autorizzativo: SCIA  prot/estremi 0   data 03/01/2022  
SCIA PER OPERE CHE POSSONO ESSERE REALIZZATE AI SENSI ARTICOLO 22 DEL T.U. SULLE DISPOSIZIONI LEGISLATIVE E REGOLAMENTARI IN MATERIA EDILIZIA D.P.R. n. 380/2001 E S.M.I. (COME MODIFICATO DAGLI ARTICOLI 5/6/7 DEL D.P.R. n. 160/2010 E S.M.I. E ARTICOLO 3 DEL D. LGS. n. 222/2016 E S.M.I.), RELATIVA AGLI INTERVENTI DI MANUTENZIONE STRAORDINARIA AL PIANO 10 CHE PREVEDONO LA DIVERSA DISTRIBUZIONE DEGLI SPAZI INTERNI E IL RIFACIMENTO DI UNA PORZIONE DI IMPIANTO IDRAULICO CON INNOVAZIONI RISPETTO AL PREESISTENTE, CON MESSA A NORMA DEGLI IMPIANTI AI SENSI DEL D.M. n. 37/2008 E CON MODIFICA DEI LUCERNARI ESISTENTI AL INTERNO DEL SOTTOTETTO MANSARDATO, CON ESECUZIONE DI INTERVENTI STRUTTURALI, PER UNA UNITA IMMOBILIARE CON DESTINAZIONE RESIDENZIALE ADIBITA A CIVILE ABITAZIONE POSTA AL PIANO NONO E DECIMO (10 E 11)
IL TUTTO COME DA DOCUMENTAZIONE TECNICO PROGETTUALE (VEDI PLANIMETRIE DEMOLIZIONI E NUOVE COSTRUZIONI)
I LAVORI DI INSTALLAZIONE DEI LUCERNARI VERRANNO ESEGUITI INTERAMENTE DALL'INTERNO/0</t>
  </si>
  <si>
    <t>EZ-ZAYANI MOHAMED , MALETTI GIULIO , IORIO GIOVANNI</t>
  </si>
  <si>
    <t>VIA BEATO CAFASSO 73</t>
  </si>
  <si>
    <t>MANUTENZIONE STRAORDINARIA DEGLI EDIFICI SCOLASTICI DELLA CITTA' - AREA EST - BILANCIO 2020
Titolo autorizzativo: null  prot/estremi 0   data null  
PRESENTATA IN QUANTO DIRIGENTE DELL'AREA EDILIZIA SCOLASTICA DEL COMUNE DI TORINO OCN FUNZIONI DI R.U.P. E RESPONSABILE
DEI LAVORI NOMINATO CON ATTO DI ORGANIZZAZIONE DEL DIRETTORE DI DIVISIONE PROT. N. 8246 DEL 15/06/2021./0</t>
  </si>
  <si>
    <t>VIA  MESSINA 14</t>
  </si>
  <si>
    <t>MANUTENZIONE STRAORDINARIA DEGLI EDIFICI SCOLASTICI DELLA CITTA' - AREA EST- BILANCIO 2020
Titolo autorizzativo: ...  prot/estremi 0   data null  
PRESENTATA IN QUANTO DIRIGENTE DELL'AREA EDILIZIA SCOLASTICA DEL COMUNE DI TORINO CON FUNZIONI DI R.U.P. E RESPENSABILE DEI LAVORI NOMINATO CON ATTO DI ORGANIZZAZIONE DEL DIRETTORE DI DIVISIONE PROT. N.8246 DEL 15/06/2021  /0</t>
  </si>
  <si>
    <t>VIA RICASOLI 30</t>
  </si>
  <si>
    <t>MANUTENZIONE STRAORDINARIA DEGLI EDIFICI SCOLASTICI DELLA CITTA' - AREA EST- BILANCIO 2020
Titolo autorizzativo: null  prot/estremi 0   data null  
PRESENTATA I QUANTO DIRIGENTE DELL'AREA EDILIZIA SCOLASTICA DEL COMUNE DI TORINO CON FUNZIONE R.U.P.E RESPONSABILE DEI LAVORI NOMINATO CON ATTO DI ORGANIZZAZIONE DEL DIRETTORE DI DIVISIONE PROT. N. 8246 DEL 15/06/2021/0</t>
  </si>
  <si>
    <t>MANUTENZIONE STRAORDINARIA DEGLI EDIFICI SCOLASTICI DELLA CITTA' - AREA EST- BILANCIO 2020
Titolo autorizzativo: null  prot/estremi 0   data null  
PRESENTATA IN QUANTO DIRIGENTE DELL'AREA EDILIZIA SCOLASTICA DEL COMUNE DI TORINO CON FUNZIONE R.U.P. E RESPONSABILE DEI LAVORI NOMINATO CON ATTO DI ORGANIZZAZIONE DEL DIRETTORE DI DIVISIONE PROT. N. 8246 DEL 15/06/2021/0</t>
  </si>
  <si>
    <t>VIA NICOLA PORPORA 15</t>
  </si>
  <si>
    <t>Riqualificazione Energetica e strutturale (SUPERBONUS 110%) e ridistribuzione degli spazi interni
- POSA CAPPOTTO IN FACCIATA
- SOSTITUZIONE SERRAMENTI
- RIFACIMENTO COPERTURA
- OPERE INTERNE
Titolo autorizzativo: null  prot/estremi 0   data null  
/0</t>
  </si>
  <si>
    <t>2G S.R.L. , DANESE DANILO</t>
  </si>
  <si>
    <t>ESCAVAZIONI F.LLI BAZZANI S.P.A. A SOCIO UNICO , GUELPA ALESSANDRO  , ERREGI SRL , AUTOVICTOR S.R.L. , M.I.T.E.S. SRL , BITUX S.P.A. , ELETTRO ENERGY S.R.L. , ISOCELL PRECOMPRESSI SPA , CALABRESE *AUTOGRU S.R.L. , FORTI SOLLEVAMENTI S.A.S. DI FORTI DANTE &amp; C. , GUARNERO SRL , CAROTAGGIO CONSOLIDAMENTO TAGLIO 2DIAMANT S.R.L. , TRASPORTI E SERVIZI LOGISTICI S.R.L. , TECNIFOR S.P.A. , LA.MA.S. SOC. COOP. , NUOVA CLEAN SRL , SEBINO SPA , SG IMPIANTI S.R.L.  , ICOS S.R.L. , VENA SCAVI - S.N.C. DEI F.LLI FISANOTTI , AROSIO AUTOGRU SRL , EDIL GT S.R.L. , MGV. EDIL POSA SRL , ABITO S.R.L. , NIEDERSTÄTTER SPA    , FORNARA GIORGIO , MASTER REITAIL SRL  , G.S.S. GLOBAL SECURITY SERVICE S.R.L. , MIHAILA VASILE NICOLAE , FAE COSTRUZIONI MODULARI S.R.L. , SICOM S.R.L.S. , ONE SECURITY S.R.L. , I.D.E.A. M.A.S. S.R.L. , DPS S.R.L. , FINEDIL SRLS , TECHBAU S.P.A.</t>
  </si>
  <si>
    <t>GALAVOTTI MAURO , FISSOLOGRU SRL , AMC DEZZANI S.R.L. , RETI BREMBO SRL , ORTUNO IRIARTE EDGAR , R.T.M. MULTISERVICE S.R.L. , ELLEGI COPERTURE S.R.L. , IMPRESA EDILE M.A. S.R.L.S. , MOREIRA IRIARTE JUAN MANUEL , IMPRESA F.LLI BUSCIETI S.R.L.</t>
  </si>
  <si>
    <t>Opere di manutenzione straordinaria consistenti nella variazione dell'assetto planimetrico dell'alloggio
Titolo autorizzativo: ...  prot/estremi 0   data null  
/0</t>
  </si>
  <si>
    <t>MUSOLINO ALESSANDRO</t>
  </si>
  <si>
    <t>VIA MURATORI 16</t>
  </si>
  <si>
    <t>Opere interne di manutenzione straordinaria consistenti in demolizione di un tramezzo interno e rifacimento delle finiture interne (piastrelle sanitari)
Titolo autorizzativo: CILA  prot/estremi 0   data 18/02/2022  
/0</t>
  </si>
  <si>
    <t>EDILSTRANO SNC DI STRANO DAVIDE E STRANO SALVATORE SIGLABILE EDILSTRANOSNC DI STRANO DAVIDE &amp; C. , FRATELLI BETTIN S.N.C. DI BETTIN EZIO E MAURO , CASO DAVIDE , CASO ANTONIO , SOLARKLIMA S.N.C. DI MAGLIONE DONATELLO &amp; C.</t>
  </si>
  <si>
    <t>VIA PIETRACQUA 35</t>
  </si>
  <si>
    <t>Opere edilizie su facciata di efficientamento energetico - Superbonus 110%
Titolo autorizzativo: CILA-S  prot/estremi 4173   data 24/02/2022  
/0</t>
  </si>
  <si>
    <t>ENGIE SERVIZI SPA , G.E.D. S.R.L.  , MORELLO IMPIANTI S.R.L.S. , SARA EDIL DI ELZAIAT HAMADA , GENERAL NORD PONTEGGI SRL</t>
  </si>
  <si>
    <t>FERRERI COSTRUZIONI SRL , TORINO TRASPORTI S.R.L. , BV COSTRUZIONI SRLS , SONGIA S.A.S. DI SONGIA GIUSEPPE &amp; C. , IL PONTEGGIO SRLS , CONSORZIO CO.VELT.</t>
  </si>
  <si>
    <t>AMC DEZZANI S.R.L. , EDIL CHARITON DI CHARITON VASILE , FALZONE  ELISABETTA  , ZACCONE ALESSIO , LA NUOVA ELETTRA IMPIANTI DI DI PERNA STEFANO</t>
  </si>
  <si>
    <t>VIA SAN MICHELE DEL CARSO 4</t>
  </si>
  <si>
    <t>OPERE DI EFFICIENTAMENTO ENERGETICO TRAMITE POSA DI CAPPOTTO IN FACCIATA E MEDIANTE INTERVENTI SU BALCONI, CORNICIONE,
RINGHIERE E ISOLAMENTO DEL SOTTOTETTO
Titolo autorizzativo: CILA-S  prot/estremi 0   data 26/10/2021  
CON LA PRESENTE SI NOTIFICA LA VARIAZIONE DELLA FIGURA DEL CSE PRECEDENTEMENTE AFFIDATA ALL'ARCH. ROBERTO CUGNIDORO CHE RIMANE CSP.
INOLTRE SI SEGNALA LA PRESENZE DELL'IMPRESA ESECUTRICE O.M.A. COSTRUZIONI SRL./0</t>
  </si>
  <si>
    <t>O.M.A. COSTRUZIONI SRL. , CLEVER SERVIZI ENERGETICI S.P.A</t>
  </si>
  <si>
    <t>VIA SAN DONATO 40</t>
  </si>
  <si>
    <t>MANUTENZIONE STRAORDINARIA PER MEZZO DI INTERVENTI LOCALI DI RIPARAZIONE
Titolo autorizzativo: CILA-S  prot/estremi 2478   data 04/02/2022  
/0</t>
  </si>
  <si>
    <t>C.M.B. GROUP ITALIA S.R.L.S. , ADAM EDILIZIA E SERVICES DI ABDELSAMIE ATEF SAAD ABDELGHANY , TRADIZIONE EDILE DI CAVALLARO ILARIO , PERCAYA S.R.L.</t>
  </si>
  <si>
    <t>G.B.A.  S.R.L. , VB IMPIANTI DI VASI BENEDETTO , PAMAFLEX S.A.S. DI PARACCHINI MARIO E C. , ALPHE PONTEGGI S.R.L. , MPR ELITE SRL , ICRI SRL , PAVIMENTI SPECIALI SRL , PIMAR SRL , OFFICINE ABRIOLA SRL , M.G. IMPIANTI , BORCA S.R.L. , PRODESIGN BACAU SRL , CENTALFERRO DI OLIVERO IVO E C. S.N.C. , C.E.T.I. S.R.L. , NOVO GUGLIELMO E FIGLI SNC , MARTINO SRL , ARDUINO TRASPORTI - S.P.A. , M.G. EDILE DI MARLEKAJ GJIN &amp; C. S.A.S. , INTERNALS S.R.L.  , ECOTEP S.R.L. , LA C.ELLE COPERTURE DI COLALUCE GIULIA , ECOLOGIA POWER DI CHINAGLIA PAOLO , DS IMPIANTI S.N.C. DI DANIELE SINATRA E SAVINO ORECCHIA  , VEGA IMPIANTI DI C.SCHINAIA E M.LUONGO SNC , SVAM ASCENSORI S.R.L. , ALAA PONTEGGI DI ALAA HAMDY ABDEL KHALK , DACDUE S.R.L. , GEO.TE.CO. MALEGORI S.R.L. , SO.L.EDIL SRL , ZULLO ASCENSORI DI ZULLO GIANCARLO , SOCARME SRL , ISOLAMENTI ITALIA SRL , A.B. CARTONGESSO S.R.L.S , ENGY IMPIANTI SRL , DIMAC SRL , BAGGI - LUX S.R.L. , F.S. IMPIANTI DI SCLAFANI FABRIZIO , EDITEL S.P.A.</t>
  </si>
  <si>
    <t>PAVISYSTEM DI LISA GIUSEPPE , POLITELLA LUCA  , CURATELLI ANTONIO &amp;FRANCESCO SNC  , EDILNEW HOUSE SRL</t>
  </si>
  <si>
    <t>Intervento di manutenzione ordinaria riguardante la tinteggiatura delle facciate su strada e del frontespizio
Titolo autorizzativo: null  prot/estremi 0   data null  
/0</t>
  </si>
  <si>
    <t>KHAMIS PONTEGGI SRL , ARCHINGEST S.R.L. , CANGELOSI ANTONINO , EDIL.FRA DI FRASCELLA ANGELO , EDILMATTIA DI BUGHINICI M.</t>
  </si>
  <si>
    <t>PRODESIGN BACAU SRL , ITALBLOC S.R.L. , I.E.T. S.R.L. IMPIANTISTICA ELETTRICA TORINESE , COLAUTTI GIAN PAOLO  , BRAMBATI SPA , LA NUOVA EDIL SRL , NORD OVEST S.N.C. DI BERGAMINI M. &amp; C.</t>
  </si>
  <si>
    <t>MIT SRL , VETRERIA BUSNELLI S.R.L. , PIOBESI ESCAVAZIONI S.R.L. , MANTI IMPERMEABILI GERBAUDO SRL , IMPRESA MONTALI SRL , EDIL3TREDI PASSINI ALDO E C. S.N.C. , LA.GEMM SRL , CALABRESE *AUTOGRU S.R.L. , BLUECO S.R.L. , RONCO FLAVIO , COSTRUZIONI GENERALI GILARDI SPA , AGRISERVIZI SOCIETA' AGRICLA COOPERATIVA , MARTINO SRL , INDUSTRIAL PAVING SOLUTIONS SRL , EDILNEW HOUSE SRL , COSTRUZIONI BONARRIGO S.R.L. , H E R SERVICE SRLS , AD GES S.R.L. , PERFORMA S.R.L. , GUALANO DECORAZIONI S.A.S. DI MASSIMO GUALANO &amp;. C. , P.M.D. PONTEGGI RENT S.R.L. , DISHA SOCIETA' A RESPONSABILITA' LIMITATA SEMPLIFICATA , CARMINATI SERRAMENTI SRL , STUDIO ASSOCIATO GEOTRE , BERBERI COSTRUZIONI S.R.L. , LINEA 84 DI FASSI CHRISTIAN , DIEFFE COSTRUZIONI GENERALI S.R.L.</t>
  </si>
  <si>
    <t>STRADA  VAL PATTONERA 163</t>
  </si>
  <si>
    <t>MANUTENZIONA STRAORDINARIA PRER:
LATTONERIA, IMPERMEABILIZZAZIONI SOLAI PIANI, RIMOZIONE MANTO DI COPERTURA NELLA FALDA DEL FOTOVOLTAICO, RIFACIMENTO PAVIMENTO E IMPIANTO ELETTRICO E IDRAULICO IN CUCINA, l'APERTURA DI UN ACCESSO AL SOTTOTETTO.
Titolo autorizzativo: null  prot/estremi 0   data null  
/23</t>
  </si>
  <si>
    <t>GANDAL SRL , G &amp; M IMPIANTI SRL , ELETTRICITA GASSINESE DI CERICOLA RENATO</t>
  </si>
  <si>
    <t>CORSO DANTE 126</t>
  </si>
  <si>
    <t>FRANZA MARCO , F.LLI CURTI PARQUETS S.R.L. , AER CENTER DI USAI ROSA MARIA , UNICO SERRAMENTI SRL , COTANG S.A.S. DI DRON CEACESLAV &amp; C. , ELETTRIFIKANDO SNC</t>
  </si>
  <si>
    <t>VIA BOSTON 96</t>
  </si>
  <si>
    <t>MANUTENZIONE STRAORDINARIA 
Titolo autorizzativo: null  prot/estremi 0   data null  
/0</t>
  </si>
  <si>
    <t>ELETTRIFIKANDO SNC , S.C. IMPIANTI S.A.S. DI SCALINCI ANTONIO &amp; C. , AER CENTER DI USAI ROSA MARIA , COTANG S.A.S. DI DRON CEACESLAV &amp; C.</t>
  </si>
  <si>
    <t>EVOLVE S.P.A. , SAVVA &amp; BUGA S.N.C. DI SAVVA ALBERT E BUGA MIHAIL , MORELLO IMPIANTI S.R.L.S. , AMEDEO PONTEGGI SRL , LA MOLE EDILIZIA SU FUNE SRL , SAVA CORNELIU , FLORIN DORINEL DEREVLEAN , FIAMMENGO FEDERICO SRL</t>
  </si>
  <si>
    <t>VIA BIDONE DA VIA NIZZA A VIA SALUZZO 0</t>
  </si>
  <si>
    <t>VIA VISCHE 7</t>
  </si>
  <si>
    <t>REALIZZAZIONE DI SISTEMA A CAPPOTTO SU DUE FRONTESPIZI.
Titolo autorizzativo: SCIA  prot/estremi 0   data 09/12/2021  
/0</t>
  </si>
  <si>
    <t>NUOVA EDIL DI PETTI ANTONIO , ABDELMEGID TAHA EISA WALID , P.L. IMPIANTI DI LOTESTO DOMENICO</t>
  </si>
  <si>
    <t>VIA MONTEVIDEO 13</t>
  </si>
  <si>
    <t>Modifica assetto planimetrico consistente in: realizzazione nuova zona open space soggiorno-cucina con rimozione bagno (latrina), ampliamento e
rifacimento completo bagno cieco esistente, installazione nuovo boiler elettrico per ACS, rifacimento impianto elettrico ed idrico sanitario dell'intero alloggio,
sostituzione infissi esterni ed interni, realizzizione predisposizione impianto di condizionamento.
Titolo autorizzativo: CILA  prot/estremi 0   data 23/02/2022  
/0</t>
  </si>
  <si>
    <t>MORABITO PASQUALE , DACLA SRLS , REALE IMPIANTI DI ARAPAJ KLAJDI , GALLACE GIUSEPPE</t>
  </si>
  <si>
    <t>TODOS.IT SRL , ERICSSON SERVICES ITALIA  S.P.A. , CEMAC SERVICE S.R.L. , ERICSSON TELECOMUNICAZIONI SPA</t>
  </si>
  <si>
    <t>VIA LAGRANGE 20</t>
  </si>
  <si>
    <t>L'intervento riguarda alcuni lavori di manutenzione ordinaria sulla facciata dell'immobile sito in via Lagrange 20, Torino. 
Le opere consistono nelle seguenti lavorazioni: sostituzione del pluviale alla sinistra dell'ingresso carraio, riparazione con saldatura della grondaia, pulizia della grondaia, pulizia della targa commemorativa in pietra.
Titolo autorizzativo: ...  prot/estremi 0   data null  
L'intervento di cui alla presente notifica preliminare rientra tra le attività di edilizia libera/0</t>
  </si>
  <si>
    <t>SIME SRL , C.M.I. NOLEGGI S.R.L. , VERCELLI S.A.S. DI VERCELLI GIOVANNI PAOLO</t>
  </si>
  <si>
    <t>Consolidamento strutturale che comprende sia opere interne sia opere esterne su suolo pubblico e più precisamente trasformazione di alcuni serramentiinporte REI antincendio in corrispondenza delle scale di sicurezza previste in progetto e opere di ancoraggio alle strutture orizzontali originali delfabbricatoesistente, dell'esoscheletro per il consolidamento strutturale, formato da strutture reticolari in acciaio. Per le opere insistenti su suolo pubblico sitratterà direalizzazione di un esoscheletro formato da strutture reticolari in acciaio cor-ten, costituite da tre elementi verticali 'pieni' alti come le facciateesistenticollegati tra loro da elementi orizzontali (nella misura di uno per ciascun solaio piano) fissati alle strutture orizzontali originali del fabbricato esistenteedinserimento di alcuni elementi di collegamento inclinati con funzione di irrigidimento della struttura; insistente sulle aree destinate a viabilità (marciapiede)chedelimitano l'intero immobile
Titolo autorizzativo: PDC  prot/estremi 0   data 16/09/2021  
FASE 2 - COSTRUZIONE/0</t>
  </si>
  <si>
    <t>DIEFFE COSTRUZIONI GENERALI S.R.L. , PIOBESI ESCAVAZIONI S.R.L. , AUTOVICTOR S.R.L. , TERRA.CON S.R.L. , FRATELLI RINALDI SRL , CECCHETTO DENNIS , PERINO PIERO SRL , TEP , DEVI IMPIANTI S.R.L. , CONSORZIO SERVIZI GENERALI , COBAR SPA , ALCIATI S.R.L.</t>
  </si>
  <si>
    <t>RISTRUTTURAZIONE EDILIZIA CON AMPLIAMENTO AI SENSI DELLA L.R. N. 16/2018. 
Titolo autorizzativo: PDC  prot/estremi 0   data 02/12/2021  
/0</t>
  </si>
  <si>
    <t>CO.GE.FA SRL</t>
  </si>
  <si>
    <t>PIOBESI ESCAVAZIONI S.R.L. , EDIL3TREDI PASSINI ALDO E C. S.N.C. , DEL REGNO SRL , COSTRUZIONI GENERALI GILARDI SPA , BONARRIGO S.R.L. , LABORATORIO TECNOLOGICO EMILIANO S.R.L. (*L.T.E. - S.R.L.) , PIRAZZOLI DI PIRAZZOLI MASSIMO E C. S.A.S. , GELPI GIAN PIETRO S.R.L. , P.M.D. PONTEGGI RENT S.R.L. , SURINA ENNIO , ROSA GES DI BAYOUMI KHALED ABDELAZIM IBRAHIM , CEFLA S.C.</t>
  </si>
  <si>
    <t>CTI.ISOLARE SRL , VIERU MARIAN ADRIAN , SIME SRL , CO.GE.FA SRL , TRA.MA. S.R.L. , M.G. IMPIANTI , FIOCCHI BOX PREFABBRICATI S.P.A. , CAROTAGGIO CONSOLIDAMENTO TAGLIO 2DIAMANT S.R.L. , PREMAC SRL , F.P. S.R.L. , IMP ELECTRIC S.R.L. , MACCHI ANTONIO  , ASECO , ING. ALAJMO S.R.L. , CV PROJECT COSTRUZIONI S.R.L. , SCAPOLA CLEMENTE , GENERAL NORD PONTEGGI SRL , NOV. EDIL S.R.L. , BLANDA LAVORI EDILI S.R.L. , G.C. DI GUCCIARDINO CALOGERO , REGGIO COPERTURE SRL SEMPLIFICATA , AM ELETTRIC DI ANGERAMO MAURIZIO , STETCO IMPIANTI DI STETCO IOAN , ELETTRICA D.N. SRL , VENTIMIGLIA DAVIDE , FISSOLOGRU SRL</t>
  </si>
  <si>
    <t>STRADA DEL BELLARDO  30</t>
  </si>
  <si>
    <t>CILA Superbonus - art. 119 DL 34/2020
PER OPERE DI CONSOLIDAMENTO DELLA COPERTURA DELL'UNITA' PRINCIPALE ACCATASTATA AL F 1257 P  77 E DELLA RELATIVA PERTINENZA AL F 1257 P 78
Titolo autorizzativo: CILA-S  prot/estremi 0   data 03/03/2022  
/0</t>
  </si>
  <si>
    <t>PARISI RODOLFO</t>
  </si>
  <si>
    <t>ERICSSON TELECOMUNICAZIONI SPA , CANNELLA S.R.L. , ERICSSON SERVICES ITALIA  S.P.A. , UDT TELECOMUNICAZIONI SRL</t>
  </si>
  <si>
    <t>Realizzazione di Manutenzione Straordinaria - Rimozione di parti di tramezzi, costruzione muri, piastrellatura bagni, realizzazione di impiantistica elettrica ed idraulica, realizzazione di controsoffitto in cartongesso e tinteggiatura. Scia per parziale cambio d'uso da ufficio a residenza (p.r.) e frazionamento
Titolo autorizzativo: SCIA  prot/estremi 0   data 01/03/2021  
/0</t>
  </si>
  <si>
    <t>AG TECNOLOGY DI GIORDANO ANDREA , F.LLI ESPOSITO DI ESPOSITO GUIDO E C. S.N.C. , RIZZO MICHELE , FINO RENATO , NAPOLI FRANCESCO</t>
  </si>
  <si>
    <t>VIA ORMEA DA VIA DONIZETTI A VIA BUONARROTI 0</t>
  </si>
  <si>
    <t>STRADA ALLA FUNICOLARE DI SOPERGA 23</t>
  </si>
  <si>
    <t>OPERE DI MANUTENZIONE STRAORDINARIA DA SVOLGERSI SU FABBRICATO DI CIVILE ABITAZIONE ESISTENTE
Titolo autorizzativo: SCIA  prot/estremi 0   data 04/08/2021  
/10</t>
  </si>
  <si>
    <t>AG BUILDING SOLUTION DI ALESSI SALVATORE &amp; C. S.N.C. , LORUSSO NICOLA , KTL S.R.L.S.</t>
  </si>
  <si>
    <t>VIA VOLPIANO 24</t>
  </si>
  <si>
    <t>Trattasi di manutenzioni straordinaria su fabbricato esistente. 
Le opere consistono nel rifacimento della copertura del fabbricato ed il rifacimento dell'impianto di riscaldamento con conseguente rifacimento delle pavimentazioni. 
Verra' inoltre realizzata una cappottatura esterna del fabbricato con ritinteggiatura del fabbricato stesso
Titolo autorizzativo: SCIA  prot/estremi 0   data 03/06/2021  
/0</t>
  </si>
  <si>
    <t>CARRANO CARMINE , LAMPIS STEFANO , BLANC VALTER , BIANCIOTTO SERGIO</t>
  </si>
  <si>
    <t>GEOCAP SRL , PIOBESI ESCAVAZIONI S.R.L. , EDIL LO.GA. S.R.L. , CO.GA.L. S.R.L. , HOERMANN ITALIA S.R.L. , FRATELLI RINALDI SRL</t>
  </si>
  <si>
    <t>Manutenzione straordinaria area vendita Ipermercato Conad
Titolo autorizzativo: CILA  prot/estremi 4922   data 04/03/2022  
/0</t>
  </si>
  <si>
    <t>MARKET SERVICE SRL , SYGEL SRL , MARGHERITA ALLESTIMENTI DI ORDAZZO LUCA , GIO' COSTRUZIONI SRL , ARREDO FRIGO COLD LINE SRL</t>
  </si>
  <si>
    <t>VIA MONTE PERTICA 2</t>
  </si>
  <si>
    <t>Opere edilizie su facciata di efficientamento energetico - Superbonus 110%
Titolo autorizzativo: CILA-S  prot/estremi 4175   data 24/02/2022  
/0</t>
  </si>
  <si>
    <t>ENGIE SERVIZI SPA , G.E.D. S.R.L.  , DECOR M SOCIETA' A RESPONSABILITA' LIMITATA SEMPLIFICATA , MORELLO IMPIANTI S.R.L.S. , GENERAL NORD PONTEGGI SRL</t>
  </si>
  <si>
    <t>KHAMIS PONTEGGI SRL , CNAB DI CONVERTINI ANGELO , TSCOSTRUZIONI SRL</t>
  </si>
  <si>
    <t>FOHIL PONTEGGI DI FOHIL ZAKY YAHYA , GRUPPO EDIL SISTEM SRL , SISTEM EDILIZIA GROUP DI JULIANI CRISTIAN</t>
  </si>
  <si>
    <t>GALTAROSSA EDILIZIA S.R.L. , ORSINO PONTEGGI SRL</t>
  </si>
  <si>
    <t>LA.GEMM SRL , QUINTINO COSTRUZIONI SPA , CALABRESE *AUTOGRU S.R.L. , GRANITIFIANDRE SPA , AZZURRA S.R.L. , SARVADON S.R.L. , ALESSANDRIA COSTRUZIONI DI BASIOUNY KHALED MAHMOUD MOHAMED , ESSE 2 S.R.L.S. , BARBUTO CENTRO SICUREZZA DI LA IACONA ANDREA LINO , EDILNEW HOUSE SRL</t>
  </si>
  <si>
    <t>VIA NIZZA 5</t>
  </si>
  <si>
    <t>L'intervento consiste in ripristino dei luoghi a seguito di incendio con sostituzione delle porte interne, dei serramenti esterni e rifacimento della pavimentazione e degli impianti e ripristino dei soffitti, oltre a modifiche planimetriche quali demolizione di tramezzo tra ingresso e tinello, rifacimento porta bussola d'ingresso e demolizione tramezzo cucina. 
Titolo autorizzativo: null  prot/estremi 0   data null  
/0</t>
  </si>
  <si>
    <t>EDIL T.H.O.R. DI PROVENZANO ANDREA , G-ECOCOSTRUZIONI DI GUADAGNIN GEOM. CLAUDIO</t>
  </si>
  <si>
    <t>GHEMAR S.P.A. , TORINO TRASPORTI S.R.L. , MIHAIL SALCA , LE PIRAMIDI DI IBRAHIM AHMED SOLIMAN YASSIR , TESIO SERRAMENTI E LAVORAZIONE DEL LEGNO SNC , SOTEA S.R.L.</t>
  </si>
  <si>
    <t>HEIDELBERG MATERIALS ITALIA CALCESTRUZZI S.P.A. , CIANO IMPIANTI SRL - IMPIANTI ELETTRICI E TECNOLOGICI  , EDILTERMICA IORIO S.R.L. , COPERTETTO SRL , LAGRA SRL , CARPENTECNICA GROUP S.R.L. , POLYTAN GMBH , COGESA SPORT SRL , K SERVICE S.R.L. , P.M.D. PONTEGGI RENT S.R.L. , CANI SHPETIM SRL  , ALCOR S.R.L. , AR. CA. CONSORZIO</t>
  </si>
  <si>
    <t>SAMSON MIHAI , THACINA SAS DI THACINA SOKOL &amp; C. , NUOVA DIMENSIONE - SERVIZI GENERALI PER L'EDILIZIA S.R.L. , MORELLO IMPIANTI S.R.L.S. , BOGDAN NICOLAE , MARIO PONTEGGI DI EISH , CHETREANU VASILE ALIN , SEJDIU ENIS , FIAMMENGO FEDERICO SRL</t>
  </si>
  <si>
    <t>FRAMAR TMT SRL , IRETI S.P.A. , OLMA SERVIZI S.R.L. , A.B. CARTONGESSO S.R.L.S , G-IRON SRL</t>
  </si>
  <si>
    <t>BIVETRO SRL , I.CO.MA. S.A.S. DI MARIANI ANGELO E C. , SAMSON MIHAI , PREMAC SRL , IL TETTO SOC. COOP. , REDIL S.R.L. , R.M. GROUP S.R.L.S. , MORELLO IMPIANTI S.R.L.S. , FIAMMENGO FEDERICO SRL , DANESE PONTEGGI S.R.L. , ROCCA LORENZO , VERZOLETTO ERIK , WERDANY DI DAWOUD WALID</t>
  </si>
  <si>
    <t>PRIMULA COSTRUZIONI SRL , DATA FULVIO , DATA FABRIZIO , P.M.D. PONTEGGI RENT S.R.L. , SERBAN DAN , AHMED SHEHATA ABOURADWAN EZZAT , KAROMA GROUP  , BERTOLONE MELE ANTONINO , DATA LIVIO , DOROBANTU MIHAI , DAVIDE VERALDI</t>
  </si>
  <si>
    <t>G.B.A.  S.R.L. , VB IMPIANTI DI VASI BENEDETTO , PAMAFLEX S.A.S. DI PARACCHINI MARIO E C. , ALPHE PONTEGGI S.R.L. , MPR ELITE SRL , ICRI SRL , PAVIMENTI SPECIALI SRL , PIMAR SRL , OFFICINE ABRIOLA SRL , M.G. IMPIANTI , BORCA S.R.L. , PRODESIGN BACAU SRL , CENTALFERRO DI OLIVERO IVO E C. S.N.C. , C.E.T.I. S.R.L. , NOVO GUGLIELMO E FIGLI SNC , MARTINO SRL , ARDUINO TRASPORTI - S.P.A. , M.G. EDILE DI MARLEKAJ GJIN &amp; C. S.A.S. , S.V.I. 2000 DI FICHERA SALVATORE , INTERNALS S.R.L.  , ECOTEP S.R.L. , LA C.ELLE COPERTURE DI COLALUCE GIULIA , ECOLOGIA POWER DI CHINAGLIA PAOLO , DS IMPIANTI S.N.C. DI DANIELE SINATRA E SAVINO ORECCHIA  , VEGA IMPIANTI DI C.SCHINAIA E M.LUONGO SNC , SVAM ASCENSORI S.R.L. , ALAA PONTEGGI DI ALAA HAMDY ABDEL KHALK , DACDUE S.R.L. , GEO.TE.CO. MALEGORI S.R.L. , SO.L.EDIL SRL , ZULLO ASCENSORI DI ZULLO GIANCARLO , SOCARME SRL , GIMA COSTRUZIONI EDILI SRL , ISOLAMENTI ITALIA SRL , A.B. CARTONGESSO S.R.L.S , ENGY IMPIANTI SRL , DIMAC SRL , BAGGI - LUX S.R.L. , F.S. IMPIANTI DI SCLAFANI FABRIZIO , EDITEL S.P.A.</t>
  </si>
  <si>
    <t>ATIC SAS DI ABBATICCHIO TOMMASO E C. , I.E.F. LEONARDO SRL , EDILGIOVANNI , BLC IMPIANTI DI BOTEZ CATALIN , B.B.M. S.N.C. DI VEILUVA IVAN</t>
  </si>
  <si>
    <t>NOLDEM S.P.A. , COGEIS SPA , ALGECO SPA , CARSICO SRL , PERINO PIERO SRL , BERTOLINO COSTRUZIONI SRL , AGRICOLA CASTIGLIONESE SOCIETA' COOPERATIVA AGRICOLA , TECHGEA , PLANETA STUDIO ASSOCIATO , BONIFICHE SERVIZI AMBIENTALI S.R.L. , C.S.G. PALLADIO S.R.L. , BERTOLÈ IMPIANTI</t>
  </si>
  <si>
    <t>GEO-EDIL S.R.L. , LEGNO E SOLE CONTRACT SRL , MANERA SI.VE. S.R.L. , DANIEL INTONACI DI MORTE DANUT , CAVE SANGONE SOCIETA' PER AZIONI , BUILDING S.P.A. , FREA &amp; FREA S.R.L. , KHAMIS PONTEGGI SRL , BISPEN COSTRUZIONI S.R.L. , IMP ELECTRIC S.R.L. , COSTRUZIONI BONARRIGO S.R.L. , K MONTAGGI , D.P.F. IMPIANTI S.R.L. , ABITARE LEGNO SRL , RUSSO GIOVANNI &amp; C. S.A.S. , LAURIA IMPIANTI S.R.L. , HN MONTAGGI S.R.L. , G.C. DI GUCCIARDINO CALOGERO , D&amp;D S.A.S. DI DOBOS LUCIAN DANIEL &amp; C. , EUROCOSTRUZIONI SRLS , AM ELETTRIC DI ANGERAMO MAURIZIO , FISSOLOGRU SRL</t>
  </si>
  <si>
    <t>FISSOLOGRU SRL , SICILIANO ROBERTO , CA.MA S.N.C. DI CALA' GAETANO E MARANGON CLAUDIO , GRUPPO TECNOIMPRESE S.R.L. , A.C. SYSTEMS DI CARUCCIO MARIANO &amp; C. , EDIMPIANTI SRL , R.T.M. MULTISERVICE S.R.L. , BALLIU SRL , IREN S.P.A. , PIRAMIDI GROUP DI MAHMOUD  , MARIDEI DI HUTANU CATALIN MARIAN , HAXHARI FILIP , VERNICA MADALIN GABRIEL , ELMEKAWY MOHAMED , SHAIN SALEM  , ELSAYED MADKOUR MAGDY MADKOUR MOHAMED , GI.EMME. IMPRESA GENERALE COSTRUZIONI SRL</t>
  </si>
  <si>
    <t>CALABRESE *AUTOGRU S.R.L. , F.LLI GIANUZZI SRL , EDIMPIANTI SRL , GRUPPO TECNOIMPRESE S.R.L. , CONDTERM S.R.L.</t>
  </si>
  <si>
    <t>ISVA S.R.L. , FABOC DUE SRL , TORINO TRASPORTI S.R.L. , PUSSETTO E POLLANO S.R.L. , CARPENTERIA CARENA , DEL REGNO SRL , SECAP S.P.A. , IDROTERMICA 2000 DI MICHELE PATANIA , CONCORD SRL , ELETTRO-CAB S.R.L. , BERTAZZO FERRUCCIO , ITIL SNC DI DELGROSSO C. , SIL.MA ASCENSORI , COVESA S.R.L. , IMP ELECTRIC S.R.L. , LG DI LA GATTUTA ALESSIO , C.T.I. DI CRISAFI CRISTIAN - TERMO IDRAULICA , DEMA SERRAMENTI S.A.S. DI DE MASI ANGELO E C. , EDILNEW HOUSE SRL , QUADRO SRL , EDIL POSA SOCIETA' COOPERATIVA , A.R.T.E. COSTRUZIONI SRL , IDRODINAMICA DI REO GIAN PAOLO , ORCHIDEA SRLS , P.M.D. PONTEGGI RENT S.R.L. , MOLE COSTRUZIONI S.R.L.S. , AIORDACHIOAIE CANSTANTIN , ROSA GES DI BAYOUMI KHALED ABDELAZIM IBRAHIM , SG COSTRUZIONI S.R.L.S. , MODULPANEL S.R.L. , CHIRIAC FLORIN , GIEMME DI MELIS ROBERTO , FISSOLOGRU SRL</t>
  </si>
  <si>
    <t>PIAZZALE TANCREDI FALLETTI DI BAROLO 153</t>
  </si>
  <si>
    <t>CIMITERO MONUMENTALE - INTERVENTI DI MANUTENZIONE STRAORDINARIA ALLA RETE DI ADDUZIONE IDRICA - AREE 1,2 e 5
Titolo autorizzativo: null  prot/estremi 0   data null  
/0</t>
  </si>
  <si>
    <t>AGEA S.R.L.</t>
  </si>
  <si>
    <t>ENGIE SERVIZI SPA , CENTRO DELL'ISOLAMENTO S.R.L. , G.E.D. S.R.L.  , G.L.B. SRLS , GENERAL NORD PONTEGGI SRL , MORELLO IMPIANTI S.R.L.S. , ORSINO PONTEGGI SRL</t>
  </si>
  <si>
    <t>AURI FOLIA RESTAURI SRL , SINED IMPIANTI ELETTRICI SRL , NANIA NICOLÒ , CM EDILE SOCIETA' A RESPONSABILITA' LIMITATA SEMPLIFICATA , LGC COSTRUZIONI S.R.L.</t>
  </si>
  <si>
    <t>STEAS S.R.L. , S.A.I.S.E.F. SPA , CONSORZIO CO.VELT. , BARBERA S.R.L. , AVP SAS DI ARCADIE DOBROVOLSCHI &amp; C. , ELLEBI SRL , VENETA PONTEGGI DI MURELLI A. &amp; C. S.N.C. , C.M.B. SERVICE S.R.L. , CCP S.A.S. DI CIOBANU IURIE &amp; C.</t>
  </si>
  <si>
    <t>FISSOLOGRU SRL , EMMETI ISOLANTI SRL , ALTECH DI CREPALDI DIEGO , FC GENERAL CONTRACTOR SRL , POLETTI IVANO , BRUNO SRL , BARDHI CESK , THERMO CLIM IMPIANTI DI RUSU ELISEI , EDUART LIKA , TUTTINFISSI DI CORTI ELENA  , BARDHI REALD</t>
  </si>
  <si>
    <t>EUROTEC SOCIETA' CONSORTILE A RESPONSABILITA' LIMITATA , PRONZATO IMPIANTI SRL , AUTOGRU DI MONTALDO SRL</t>
  </si>
  <si>
    <t>SIRIES - SISTEMI ANTINCENDIO SRL , TENDAGGI TRUCCATO S.N.C. DI CENTOCCHI FRANCO &amp; C. , CONCRET WORKING COMPANY S.R.L. , F.C.P. IMPIANTI SRL , K. I. SRL , SOLUZIONI CLIMA SRL , ESKANDER GEORGE ESKANDER SHAFIK , FLUMERI ANDREA , DS IMPIANTI DI BISCEGLIA FABRIZIO , FERRARI ARREDAMENTI SRL , LSGC S.R.L. , LEVEL OFFICE LANDSCAPE S.R.L. , AMPERE S.R.L.S. , KAPPA SRL , RIZK ALLA AWNI , MAKARUOS EDILI DI MOUSA HANNA FATHY HABIB , SANGIORGIO SERVICE DI MIKHAIL GEORGE LABIB HENIN , SAWIERS SERVIZI DI SAWIERS OSAMA MONER EBRAHIEM , OMNITEX SRL , NAD SERVICE DI NINA SARGAROVSCHI , TOMBOX S.R.L.</t>
  </si>
  <si>
    <t>CONTI G. &amp; C. S.R.L. , ECO-DEPURAZIONI S.R.L. , V.F. MONTAGGI INDUSTRIALI S.R.L. , S.A.I.T.A. SRL , DIMENSIONE ELETTRICA SRL</t>
  </si>
  <si>
    <t>TECNOLOGIE VEGETALI S.R.L. , VERCO EDIL SRLS , SEHITAJ ARSEN , FIAMMENGO FEDERICO SRL , SOKAR S.N.C. DI SOKAR ABDELAZIZ MOHAMED TAHER ABDELGAWAD YOUNES &amp; C. , MORELLO IMPIANTI S.R.L.S.</t>
  </si>
  <si>
    <t>TECNO TUBI IMPIANTI S.R.L. , ATIC SAS DI ABBATICCHIO TOMMASO E C. , EDILGIOVANNI , B.B.M. S.N.C. DI VEILUVA IVAN , BLC IMPIANTI DI BOTEZ CATALIN , I.E.F. LEONARDO SRL</t>
  </si>
  <si>
    <t>VIA STELLONE 2</t>
  </si>
  <si>
    <t>OPERE DI MANUTENZIONE STRAORDINARIA CON MODIFICHE DISTRIBUTIVE IN UNITÀ ABITATIVA RESIDENZIALE
Titolo autorizzativo: CILA  prot/estremi 20870   data 13/09/2021  
La presente notifica viene inviata dal C.S.E., Arch. D'Angelo Elisa Maddalena, ad integrazione della prima notifica inviata dal C.S.P. Arch. Donatella Cavallaro./0</t>
  </si>
  <si>
    <t>C.T.I. DI CRISAFI CRISTIAN - TERMO IDRAULICA , M.T. DI MANGIACASALE TOMMASO , EDIL MODERNA DI BERTOLAMI CLAUDIO VALENTINO , S.L. EDILIZIA GENERALE DI SCARANO LEONARDO , VETRO ARREDO DI MORETTI STEFANO , ALPIMPIANTI DI CERA FRANCESCO PAOLO</t>
  </si>
  <si>
    <t>CTI.ISOLARE SRL , MONDO IMMOBILIARE SRL , MANTI IMPERMEABILI GERBAUDO SRL , CO.GE.FA SRL , TRA.MA. S.R.L. , CO.ME.GA , CALABRESE *AUTOGRU S.R.L. , CAROTAGGIO CONSOLIDAMENTO TAGLIO 2DIAMANT S.R.L. , BONIFICHE SAN MARTINA S.R.L. , MITEL S.R.L. , ALPAC SRL UNIPERSONALE , OSCAR PONTEGGI S.R.L. , RADIS CESARE SRL , VER-PONT - S.R.L. , EDILVALLE SOCIETÀ COOPERATIVA ,  CALINI S.R.L. , NORD GROUP - SOCIETA' COOPERATIVA , OPERA EDILE SRL , MEVI MACCHINE EDILI VENDITA ITALIA S.R.L. , A.R.T.E. COSTRUZIONI SRL , CONSORZIO ALFA SOCIETA' COOPERATIVA , COGECO SOCIETÀ COOPERATIVA , GENERAL NORD PONTEGGI SRL , LAURIA IMPIANTI S.R.L. , ORCHIDEA SRLS , KB MONTAGGI DI GABRIELE ANGELO , A.B. CARTONGESSO S.R.L.S , CESAM SOCIETA' A RESPONSABILITA' LIMITATA SEMPLIFICATA , DANY ASCENSORI DI ZAHARIEA DAN , LANDI DI CHIUARUGI S.R.L. , PASCARI ANDREI , TABACARU DORIN , DANILA MIHAI , DASCALU VLADUT , DECA S.R.L. , AIORDACHIOAIE CANSTANTIN , MACOVICIUC PETRICA , UNGUREANU SILVIULIVIU , FARINOLA  - CF ELETTROIMPIANTI CORRADO , MOISE ION LAURENTIU , BONAMICO DI BONAMICO C. &amp; C. SNC , EDIL DI FILIP PETRU , ALEXA  ILIE  LIVIU , RIGO SRLS , CHIRIAC FLORIN , SLUSER ION , VUL MAKER , SCHINDLER S.P.A.</t>
  </si>
  <si>
    <t>DECO S.R.L. , ARTEL S.R.L.S. , SE.PA.M. S.R.L. , ACTIS ALESINA S.R.L. , REGA SERVIZI SAS , EDT S.R.L. , PEAQUIN S.R.L. , AMEDEO PONTEGGI S.R.L. , ARTECNO SRL , DIMENSIONI CONTRACT SRL , NVM S.R.L. , M.V. SRL , CANI SHPETIM SRL  , MORELLO IMPIANTI S.R.L.S. , FIAMMENGO FEDERICO SRL , PMC COSTRUZIONI S.R.L.S. , AG GROUP SOCIETA' COOPERATIVA , AV LIFT , SAMSON MIHAIL PAUL , EDILIZIA OMAR DI AHMED ABDELHAK , 7 REAL ESTATE GROUP SRL , F.LLI SANTAMARIA S.R.L. , MELA EDILIZIA DI PAVESIO ALBERTO , FLORIM CERAMICHE , MURA ALESSANDRO , ELMANSI SRL , LANDSCAPE DITONIOLO DAVIDE , EDIL FERATI DI FERATI FESTIM</t>
  </si>
  <si>
    <t>S.I.M.E. S.R.L. , PARISI RODOLFO , SARST DI RIZZA SALVATORE , DOMUS MOQUETTE DI ANTONIO CAPUCCHIO S.R.L. , F.G.L. DI SAVIANO FRANCESCO &amp; C. SNC , CALABRESE *AUTOGRU S.R.L. , F.LLI GIANUZZI SRL , LA MIDA S.A.S DI MARCO CAPOBIANCO , GRUPPO TECNOIMPRESE S.R.L. , CV PROJECT COSTRUZIONI S.R.L. , A.C. SYSTEMS DI CARUCCIO MARIANO &amp; C. , VIEFFE SRL , EDIMPIANTI SRL , EDIL DECORO , DPS MONTAGGI GROUP S.R.L. , CENERELLI SRL , P.M.D. PONTEGGI RENT S.R.L. , S&amp;Z GROUP SRLS , L.C. S.R.L. , EDIL CARTONGESSO S.R.L. , LINEA MARMO E PIASTRELLE SOCIETA' COOPERATIVA , LC 14 SRL , EDIL MUSETTI , MC BUILDING SRLS , K SOLUTION S.R.L. , CODESPOTI PAOLO , NUOVA GIRO S.R.L.</t>
  </si>
  <si>
    <t>D.I. PAVEL VIOREL , CAP CONTROSOFFITTI DI PARRINELLO CLAUDIO , PATRAU VLADIMIR , AMODO S.A.S. DI ORRU' ALESSIO E C. , MAZZEI ROBERTO , SALCA FRANCISC , MOTTUSO (EMMEMME DI) MAURIZIO , D.I. SELVAGGIO GAETANO</t>
  </si>
  <si>
    <t>KHAMIS PONTEGGI SRL , SIAL IMPIANTI S.R.L. , CAD MONTAGGI S.R.L. , C.F.A. SRL COSTRUZIONI FERRO ALLUMINIO , MILANO EDILIZIA SRLS , PARISI E FORNILLO S.N.C.</t>
  </si>
  <si>
    <t>Rifacimento delle pavimentazioni , rifacimento dei servizi igienici e dei relativi impianti, demolizione e ricostruzione di parti di
tramezzature interne.
Titolo autorizzativo: CILA  prot/estremi 3802   data 18/02/2022  
/0</t>
  </si>
  <si>
    <t>GHERASIM IULIAN ION , SANTA MARGHERITA REALIZZAZIONI S.R.L.</t>
  </si>
  <si>
    <t>IREN SMART SOLUTIONS SPA , PROGEDIL SERVICE S.R.L. , KHALIF EDILIZIA , CO.SMART CONSORZIO STABILE IN FORMA DI SOCIETA' CONSORTILE A R.L , TECNO LAB ENERGY SRL , A.B. REX DI BONESIO ALBERTO</t>
  </si>
  <si>
    <t>GENERAL NORD PONTEGGI SRL , IMPRESA AMORUSO S.N.C. DI AMORUSO ROSARIO &amp; C. , MARCHESIN BERTINO , BASUOWNY RAMADAN LOTFY MAHMOUD ELSAYED</t>
  </si>
  <si>
    <t>VIA  SAN DONATO 76</t>
  </si>
  <si>
    <t>GRUPPO BISCONTI DI BISCONTI GEOM. LUCIANO , GREEN WORK SRL , GEEDI S.R.L.</t>
  </si>
  <si>
    <t>AB COSTRUZIONI SRL , MORELLO IMPIANTI S.R.L.S. , COSTRUZIONI EDILI S.N.C. DI ROMANIUC SILVIU VASILE E ASMARANDEI DRAGOS IULIAN , KAROMA GROUP DI SALAM EMAD , AGAVRILOAIE BOGDAN DONUT , ALPHA 3 S.N.C.</t>
  </si>
  <si>
    <t>CHIARA RESTAURI SRL , AMBRINOS ROBERT NICOLAE , WERDANY DI DAWOUD WALID  , MORELLO IMPIANTI S.R.L.S. , FIAMMENGO FEDERICO SRL , DANESE PONTEGGI S.R.L. , PAVESIO ALBERTO , SAADI SRL , SAVA CORNELIU , MURA ALESSANDRO , FLORIN DORINEL DEREVLEAN , LAMRIKHI ABDERRAHIM , MOUSTAKIMI MUSTAFA</t>
  </si>
  <si>
    <t>EDILNEW HOUSE SRL , D.R.L. DI D'ANDREA RAFFAELE , TRASPOSRTO E SCAVI DI BERTOLDO IVAN E C. S.A.S. , I.T.I.S. DI BRUNETTO GIUSEPPE &amp; C. S.N.C. , NARDI ALESSANDRO , BLESSENT ALESSIO</t>
  </si>
  <si>
    <t>ERICSSON TELECOMUNICAZIONI SPA , UDT TELECOMUNICAZIONI SRL , MOLLO SERVIZI SRL , ERICSSON SERVICES ITALIA  S.P.A. , CEMAC SERVICE S.R.L.</t>
  </si>
  <si>
    <t>HW STYLE SRL , GUNNEBO ITALIA ENTRANCE CONTROL SRL , LA VANCHIGLIA S.R.L. , GTE S.R.L. , VERTIV SRL , CO.GE.DA. SRL , DEMA SECURITY SOLUTION S.N.C. DI RANCATI DAVID E BOCCONI MARCO , BUSNELLI 1 S.R.L. , ELETTROIMPIANTI DI BATTU' FRANCO , GILGEN DOORS SYSTEM ITALY SRL , MASTECH SRL , EDIL PAV S.R.L. , DANESE PONTEGGI S.R.L. , ENERBRAIN SRL , EB FACILITY S.R.L. , ARTE GESSO DI MOHAMD MOHAMED MONIR HOSNY , CONVERGINT TECHNOLOGIES UK LTD , CBRE GWS SRL</t>
  </si>
  <si>
    <t>LOCAGRU S.R.L. , BONIFICHE SAN MARTINA S.R.L. , IMPRESA EDILE BURACI S.R.L. , ROCCI ALDO S.A.S. DI ROCCI DAVIDE &amp; C. , AMEDEO PONTEGGI S.R.L. , SAVVA &amp; BUGA S.N.C. DI SAVVA ALBERT E BUGA MIHAIL , DANESE PONTEGGI SRL , FIAMMENGO FEDERICO SRL , BENPOWER , SAVA CORNELIU , FLORIN DORINEL DEREVLEAN , SALEM SCAFFOLDING DI AMIN AMIN SALEM HOSSAM , MORELLO IMPIANTI S.R.L.S.</t>
  </si>
  <si>
    <t>SELCA S.R.L. , ITALFRESE S.R.L.  , ASFALTO SAFA DI ESSAYFY BRAHIM , EDIL GT S.R.L. , D.M.P.I</t>
  </si>
  <si>
    <t>PIOBESI ESCAVAZIONI S.R.L. , EDIL3TREDI PASSINI ALDO E C. S.N.C. , DEL REGNO SRL , COSTRUZIONI GENERALI GILARDI SPA , BONARRIGO S.R.L. , CEFLA S.C.  , LABORATORIO TECNOLOGICO EMILIANO S.R.L. (*L.T.E. - S.R.L.) , GELPI GIAN PIETRO S.R.L. , P.M.D. PONTEGGI RENT S.R.L. , ELEVEN S.R.L. , SURINA ENNIO , ROSA GES DI BAYOUMI KHALED ABDELAZIM IBRAHIM , PIRAZZOLI DI PIRAZZOLI MASSIMO E C. S.A.S.</t>
  </si>
  <si>
    <t>VIA  RAVINA 36</t>
  </si>
  <si>
    <t>Cambio d'uso di un complesso di edifici per la realizzazione di n. 21 unità abitative e n. 1 ufficio
Titolo autorizzativo: PDC  prot/estremi 0   data 08/02/2022  
/0</t>
  </si>
  <si>
    <t>BERTOLINO IMPIANTI DI LENTA GIOVANNI , GRIGORAS DANUT SRL SEMPLIFICATA , EDIL.IMPIA.TEK S.R.L.</t>
  </si>
  <si>
    <t>PIAZZA VITTORIO VENETO 18</t>
  </si>
  <si>
    <t>INTERVENTI DI MANUTENZIONE STRAORDINARIA DELLE FACCIATE
Titolo autorizzativo: CILA  prot/estremi 0   data 21/12/2021  
Si è acquisita Autorizzazione Soprintendenza con i seguenti estremi:Data di arrivo richiesta: 16/12/2021Prot. Entrata richiesta: n. 24352 del 17/12/2021/0</t>
  </si>
  <si>
    <t>NEMESI DI BERTONCINI LUCA , CONDO' ERNESTO E RAO VITTORIO S.N.C. , DEMARIA DAVIDE , ELETTRIFIKANDO SNC , KAROMA GROUP  , CATALANO SRL</t>
  </si>
  <si>
    <t>VIA  PRALUNGO  2</t>
  </si>
  <si>
    <t>NTERVENTI DI MITIGAZIONE DEL RISCHIO SISMICO CON RIFACIMENTO COPERTURA IN LEGNO E 
CONSOLIDAMENTI STRUTTURALI SU MURATURE PORTANTI
Titolo autorizzativo: SCIA  prot/estremi 0   data 08/07/2021  
aggiornamento ditte/0</t>
  </si>
  <si>
    <t>MANTI IMPERMEABILI GERBAUDO SRL , MOLLOGRU SRL  , KHAMIS PONTEGGI SRL , ARCHINGEST S.R.L. , ARTECNO SRL , ALFER BARBARESCO SRL , NIKA GJOVALIN , MORETTI LEGNAMI SRL , IMPIANTI ELETTRICI DI ANTONIO BUFIS , G.B. DI GIANPIERO BONO , CANI SHPETIM SRL  , EDILMATTIA DI BUGHINICI MADALINA , N.C EDIL DI BACCOUCHE NAJIB</t>
  </si>
  <si>
    <t>VIA SAN QUINTINO 43</t>
  </si>
  <si>
    <t>OPERE DI RESTAURO E RISANAMENTO CONSERVATIVO PER LIEVI MODIFICHE INTERNE E CONTESTUALE CAMBIO DI DESTINAZIONE D'USO DA UFFICIO AD ABITAZIONE NONCHE' SOSTITUZIONE DEI SERRAMENTI ESTERNI
Titolo autorizzativo: SCIA-ALT-PDC  prot/estremi 28346   data 07/12/2021  
/0</t>
  </si>
  <si>
    <t>F.LLI PALLARIA S.N.C. DI PALLARIA ALESSANDRO E PIERO , VOTTERO PAOLO DI VOTTERO VIUTRELLA MARIA LUISA &amp; C. S.N.C. , SO.EL.BA. DI WALTER BASSAN , DOMINIETTO ENRICO</t>
  </si>
  <si>
    <t>KHAMIS PONTEGGI SRL , G.B. DI GIANPIERO BONO , THACINA SAS DI THACINA SOKOL &amp; C. , ARCHINGEST S.R.L.</t>
  </si>
  <si>
    <t>ARCHINGEST S.R.L. , EDIL3 SOCIETA' A RESPONSABILITA' LIMITATA SEMPLIFICATA , GENERAL NORD PONTEGGI SRL , ALFER BARBARESCO SRL</t>
  </si>
  <si>
    <t>FCA SECURITY SCPA ,  I.C.E.T. S.R.L. , G.SERVICE SRL , ROCCATI GIORGIO , VER-PONT - S.R.L. , MASTECH SRL , MARIO TADDEI SRL</t>
  </si>
  <si>
    <t>SOCIETÀ COOPERATIVA ARCHEOLOGIA , GENERAL NORD PONTEGGI SRL , BP BENASSI SRL</t>
  </si>
  <si>
    <t>AMC DEZZANI S.R.L. , EDIL CHARITON DI CHARITON VASILE , F.LLI ARCARESE &amp; FIGLI S.R.L.</t>
  </si>
  <si>
    <t>VIA  CARLO GIORDANA  8</t>
  </si>
  <si>
    <t>MANUTENZIONE STRAORDINARIA FACCIATA LATO STRADA
Titolo autorizzativo: null  prot/estremi 0   data null  
/0</t>
  </si>
  <si>
    <t>CORSO MONTEVECCHIO 46</t>
  </si>
  <si>
    <t>L'intervento è una manutenzione straordinaria che non comporta opere strutturali, non altera i volumi dell'unità immobiliare e
non comporta modifica della destinazione d'uso. La distribuzione interna viene rivista al fine di rendere maggiormente fruibili gli spazi dell'immobile in
funzione delle esigenze della nuova proprietà. Vengono inoltre sostituiti i serramenti esterni senza alterarne forma e colore.
Titolo autorizzativo: CILA  prot/estremi 0   data 08/01/2021  
/0</t>
  </si>
  <si>
    <t>TO BE RESINE SNC DI ALESSANDRO BENEDETTO &amp; C. , FAS S.R.L. , ORLANDO DANIELE CARMELO , G &amp; M IMPIANTI SRL , ZAREMBA FLORIN , GERTHOUX VETRERIA TORINO S.A.S. DI GERTHOUX CLAUDIO &amp; C. , APRISERVICE DI DE LELLIS ROCCO , MINNITI MICHELANGELO , MEJNARDI PARQUET SRLS , LUXURY SOCIETA' A RESPONSABILITA' LIMITATA SEMPLIFICATA , VENTO CHE PASSA DI CRAVERO FLAVIO MARTINO , FALEGNAMERIA DI LUZIO SRL</t>
  </si>
  <si>
    <t>TINTEGGIATURA E FACCIATA LATO STRADA.
Titolo autorizzativo: CILA  prot/estremi 30042   data 24/12/2021  
/0</t>
  </si>
  <si>
    <t>AYARI RIDHA , SAVVA &amp; BUGA S.N.C. DI SAVVA ALBERT E BUGA MIHAIL , SERVICE DI DORINEL DEREVLEAN , FIAMMENGO FEDERICO SRL , MORELLO IMPIANTI S.R.L.S.</t>
  </si>
  <si>
    <t>LAMBDA CND SRL , CASPER S.R.L. , ASTONE COSTRUZIONI SRL</t>
  </si>
  <si>
    <t>PUSSETTO E POLLANO S.R.L. , GI.BI. S.R.L.S. (SUBAPPALTO DI S.E.C.A.P. S.P.A.) , COTTI IMPIANTI S.R.L. , SECAP S.P.A.</t>
  </si>
  <si>
    <t>VIA SALUZZO 23</t>
  </si>
  <si>
    <t>Installazione ledwall su facciata
Titolo autorizzativo: null  prot/estremi 0   data null  
/0</t>
  </si>
  <si>
    <t>MOLLO SRL  , NEMESI DI BERTONCINI LUCA , SMART CARPENTERIE S.R.L. , ART TECH S.R.L.  , ARDUINO TRASPORTI - S.P.A.</t>
  </si>
  <si>
    <t>LA SFINGE PONTEGGI DI FATHY IBRAHIM , FIAMMENGO FEDERICO SRL , MORELLO IMPIANTI S.R.L.S.</t>
  </si>
  <si>
    <t>FISSOLOGRU SRL , ALL DOORS DI ZELISNEAC ANDREI , SECAP S.P.A. , BORCA S.R.L. , CO.ME.GA , CALABRESE *AUTOGRU S.R.L. , BONIFICHE SAN MARTINA S.R.L. , ITL SNC DI VEGLIA E GIARETTO , ELETTROTEAM S.R.L. , DEMA SERRAMENTI S.A.S. DI DE MASI ANGELO E C. , COSTRUZIONI BONARRIGO S.R.L. , EDEA COSTRUZIONI SNC , GENERAL NORD PONTEGGI SRL , K SERVICE S.R.L. , EDIL G.S.A. DI MANCUSO GERARDO , MORELLO IMPIANTI S.R.L.S. , TECHNOLOGY &amp; BUILDING SRL , RAIMONDO FABRIZIO IMPRESA INDIVIDUALE , F.LLI STAN CARPENTERIA METALLICA S.R.L.S. , BASSIGNANA LORENZO , IMMOBILIARE SAN FRANCESCO S.R.L. , AIR WALL S.R.L. , FLORIM CERAMICHE , NICOLA SERRAMENTI DI NICOLAI VISOVAN , P.C.S. POSE DI MANUEL GASPARETTO E BRUNO ZANZOTTO S.N.C. , ITALIA SERRAMENTI DI ANDRO' GEOM. CLAUDIO , AV INSTALLAZIONE SERRAMENTI DI ALEXANDRO VISOVAN , TUSHA ANDI , TUSHA HALIT , CHETRARU ION , EMMERRE SRL , DEMA 2.0 DI DE MASI FEDERICO , PLUS PORTE DI PALERMO FRANCESCO , DOC LEGNO SRL</t>
  </si>
  <si>
    <t>CANTIERI MODERNI S.R.L. , COLT TECHNOLOGY SERVICE , ROBERT DI ROBERT RICCARDO GUIDO E C. S.N.C. , FASTWEB SPA , SERTORI S.P.A. , BICINCITTA' ITALIA SRL , GAP SRL (ESECUTRICE DI BICINCITTA) , R5 SRL</t>
  </si>
  <si>
    <t>G.B.A.  S.R.L. , LAKRIM MOHAMED , PAMAFLEX S.A.S. DI PARACCHINI MARIO E C. , ALPHE PONTEGGI S.R.L. , MPR ELITE SRL , ICRI SRL , PAVIMENTI SPECIALI SRL , PIMAR SRL , OFFICINE ABRIOLA SRL , M.G. IMPIANTI , BORCA S.R.L. , PRODESIGN BACAU SRL , CENTALFERRO DI OLIVERO IVO E C. S.N.C. , C.E.T.I. S.R.L. , NOVO GUGLIELMO E FIGLI SNC , MARTINO SRL , ARDUINO TRASPORTI - S.P.A. , M.G. EDILE DI MARLEKAJ GJIN &amp; C. S.A.S. , S.V.I. 2000 DI FICHERA SALVATORE , INTERNALS S.R.L.  , ECOTEP S.R.L. , LA C.ELLE COPERTURE DI COLALUCE GIULIA , ECOLOGIA POWER DI CHINAGLIA PAOLO , DS IMPIANTI S.N.C. DI DANIELE SINATRA E SAVINO ORECCHIA  , VEGA IMPIANTI DI C.SCHINAIA E M.LUONGO SNC , SVAM ASCENSORI S.R.L. , ALAA PONTEGGI DI ALAA HAMDY ABDEL KHALK , DACDUE S.R.L. , GEO.TE.CO. MALEGORI S.R.L. , SO.L.EDIL SRL , ZULLO ASCENSORI DI ZULLO GIANCARLO , SOCARME SRL , GIMA COSTRUZIONI EDILI SRL , ISOLAMENTI ITALIA SRL , A.B. CARTONGESSO S.R.L.S , ENGY IMPIANTI SRL , DIMAC SRL , BAGGI - LUX S.R.L. , F.S. IMPIANTI DI SCLAFANI FABRIZIO , VB IMPIANTI DI VASI BENEDETTO , BONTEMPI OSCAR , EDITEL S.P.A.</t>
  </si>
  <si>
    <t>Lavori inerenti la posa dei portoncini blindati.
Titolo autorizzativo: null  prot/estremi 0   data null  
Aggiornamento n°3 relativo alla Notifica Preliminare, istanza MUDE n°0100127200005668042021, Protocollo n°394427 del 04.10.2021./0</t>
  </si>
  <si>
    <t>BARBUTO CENTRO SICUREZZA DI LA IACONA ANDREA LINO</t>
  </si>
  <si>
    <t>Lavori inerenti la posa dei portoncini blindati e la messa a norma delle canne fumarie condominiali.
Titolo autorizzativo: null  prot/estremi 0   data null  
Aggiornamento n°4 relativo alla Notifica Preliminare, istanza MUDE n°0100127200005159222021, Protocollo n°354096 del 11.06.2021./0</t>
  </si>
  <si>
    <t>BARBUTO CENTRO SICUREZZA DI LA IACONA ANDREA LINO , CIRCOSTA INSTALLAZIONI DI CIRCOSTA FABIO</t>
  </si>
  <si>
    <t>SAVVA &amp; BUGA S.N.C. DI SAVVA ALBERT E BUGA MIHAIL , CAM DI CUFONE ANGELO , MORELLO IMPIANTI S.R.L.S. , SAVA CORNELIU , SERVICE DI DORINEL DEREVLEAN , ANDREA MACALUSO , SALEM SCAFFOLDING DI AMIN AMIN SALEM HOSSAM , FIAMMENGO FEDERICO SRL</t>
  </si>
  <si>
    <t>CAST STRUTTURE SRL , NUOVA RIMA S.R.L. , KHAMIS PONTEGGI SRL</t>
  </si>
  <si>
    <t>BICE S.R.L. , M.P.P. MULTISERVIZI SRL , C.S.A. IMPIANTI S.N.C.) , FEDELE FRANCO , SIMA  2 DI LUTTATI MARCO , TRAPELLA ALBERTO  , FAMA' PAVIMENTI SRL , BDP S.R.L.S. , PROJECT HOME S.R.L. , RIGOLIN JUNIO CESAR , SIRO SYSTEM SAS DI VACCARO MARIO VITO E C. , RE-NOVA S.R.L.</t>
  </si>
  <si>
    <t>DALL'OSTO TRASPORTI S.R.L. , D.L. PROJECT S.R.L.S. , PIOBESI ESCAVAZIONI S.R.L. , TERRA.CON S.R.L. , CO.GE.FA SRL , TEALDI S.R.L. , DEL REGNO SRL , PAVIMENTI SPECIALI SRL , CISMONT SRL , ACTIS ALESINA S.R.L. , CALABRESE *AUTOGRU S.R.L. , GUARNERO SRL , ELLEBI TECNOSPRAY SRL , CAROTAGGIO CONSOLIDAMENTO TAGLIO 2DIAMANT S.R.L. , PREMAC SRL , SIMCO S.R.L. , TECHNOLOGICA SRL , S.B.M. SRL , INTECO S.R.L. ,  CALINI S.R.L. , QUADRO SRL , C.E.T. COSTRUZIONI S.R.L. , COGECO SOCIETÀ COOPERATIVA , BLEDI COSTRUZIONI SRL , IMPRESA GUAMAN MAGUINA PAMELA ERICKA , CANI SHPETIM SRL  , CUBO 2010 SRL , FRATELLI B SYSTEMS SRL , MALAK COSTRUZIONI S.R.L.S. , D&amp;D S.A.S. DI DOBOS LUCIAN DANIEL &amp; C. , KG COPERTURE S.R.L. , EDILARTE S.R.L.S. , SAMEH PONTEGGI S.R.L. , 2021 SERVICE SRLS , A.V. MANUTENZIONI SAS , TEKNOMETAL SRL , MONTAGGI ITALIA S.R.L.S. , CO.METAL S.R.L. , DESIGN &amp; CO. SECURITY S.R.L. SEMPLIFICATA , MIT SRL</t>
  </si>
  <si>
    <t>CALABRESE *AUTOGRU S.R.L. , LEO COSTRUZIONI DI ISLAM CELHEMA , ASTRIT CELHEMA , BOSCHETTO MARCO &amp; C. SNC</t>
  </si>
  <si>
    <t>LA SFINGE PONTEGGI DI FATHY IBRAHIM , EDIL GIORGIO DI NDOU GJERGJ , AURA ENERGY S.R.L. , CAVEGLIA PRACHIN GIOVANNI , GENERAL NORD PONTEGGI SRL , MURRA SAIMIR , S.E.I.L. S.N.C. SERRAMENTI ESTERNI INTERNI SI VACCHETTA RODOLFO ANTONINO E VACCHETTA LUCIANO GIOV.</t>
  </si>
  <si>
    <t>VIA THONON 11</t>
  </si>
  <si>
    <t>MODIFICHE DISTRIBUTIVE INTERNE
Titolo autorizzativo: CILA  prot/estremi 2391   data 03/02/2022  
/0</t>
  </si>
  <si>
    <t>FRATELLI RINALDI SRL , EDIL DO.MA. SRLS , MONSUD S.P.A. , IDRONOVA S.R.L. , BYTEST , CAVIT SPA , INDUSTRIAL PAVING SOLUTIONS SRL , AEROMECCANICA IMPIANTI S.R.L. , GR CONTRACT S.R.L. , C.E.T. COSTRUZIONI S.R.L. , P.M.D. PONTEGGI RENT S.R.L. , CG EDILCOOP ¿ SOCIETÀ COOPERATIVA , SICURITALIA , FEROLUX SRLS , COMETTO S.R.L.</t>
  </si>
  <si>
    <t>SIDONIO SPA , IRETI S.P.A. , TECNILUX S.R.L. , ECAM SRL</t>
  </si>
  <si>
    <t>VIA TEMPIO PAUSANIA 39</t>
  </si>
  <si>
    <t>SOSTITUZIONE GENERATORE DI CALORE CON NUOVO SISTEMA IBRIDO, INSTALLAZIONE DI IMPIANTO FOTOVOLTAICO CON ACCUMULO, INSTALLAZIONE BUILDIGN AUTOMATION, INSTALLAZIONE COLONNINA DI RICARICA AUTO, SOSTITUZIONE SERRAMENTI.
Titolo autorizzativo: null  prot/estremi 0   data null  
/9</t>
  </si>
  <si>
    <t>TREVI S.R.L. , ENE.E.R. S.R.L.</t>
  </si>
  <si>
    <t>FISSOLOGRU SRL , PRIMULA COSTRUZIONI SRL , DATA FULVIO , DATA FABRIZIO , P.M.D. PONTEGGI RENT S.R.L. , SERBAN DAN , GEMM S.R.L. , KAROMA GROUP  , BERTOLONE MELE ANTONINO , DATA LIVIO , DOROBANTU MIHAI , AHMED SHEHATA ABOURADWAN EZZAT , DAVIDE VERALDI</t>
  </si>
  <si>
    <t>IMPRESA F.LLI SURRA S.N.C. DI SURRA ANTONINO E SURRA MAURIZIO , EDILBRAG S.R.L. , EDILNEW HOUSE SRL , FERNANDEZ IMPIANTI DI FERNANDEZ VICENZO  , L'IMMOBILE DI CATIA BOSCOLO , RI.RE.CO. DI DAMIANO QUINTINO , SCADUTO GIUSEPPE</t>
  </si>
  <si>
    <t>EDILNEW HOUSE SRL , FRAMA DI FRANCO MASSIMILIANO , GIUBERGIA ALESSANDRO , GAAFAR PONTEGGIO , RESOLUTE SRL , MALBA PONTEGGI SRL</t>
  </si>
  <si>
    <t>BIONDA LEGNAMI SRL , CAFASSO S.R.L. , PUSSETTO E POLLANO S.R.L. , CO.AN S.R.L. , GEOSEC S.R.L. , LF COSTRUZIONI EDILI SRL , CONCORD SRL , CRUZ ISOLAMENTI DI CRUT COSTICA , S.I.A. DI ODONE RENATO , IMP ELECTRIC S.R.L. , PIERRE S.R.L. , ZHUTA COSTRUZIONI S.R.L. , COSTRUZIONI BONARRIGO S.R.L. , H.B.ASCENSORI S.R.L. , SAVOCA FILIPPO - EDIL SAVOCA RISTRUTTURAZIONI , EDIL3 SRL , FRANCESCO ARCELLA , IDEAZIONE SRL , CONSORZIO SERVIZI GENERALI , BRACCAGNI CLAUDIO , EUROMASSETTI SRL , NOVA ASCENSORI S.R.L. , BELLAVIA SERVIZI SRLS , CESAM SOCIETA' A RESPONSABILITA' LIMITATA SEMPLIFICATA , NEWLIFE CARPENTERIA SRL , EDIL GF DI GIRARDI FABIO , KAROMA GROUP  , STUDIUM S.A.S. DI FRIDA OCCELLI , LF COSTRUZIONI EDILI SOCIETA' A RESPONSABILITA' LIMITATA SEMPLIFICATA , FISSOLOGRU SRL</t>
  </si>
  <si>
    <t>EDILNEW HOUSE SRL , FRAMA DI FRANCO MASSIMILIANO , MALBA PONTEGGI SRL , GIUBERGIA ALESSANDRO , GAAFAR PONTEGGIO , RESOLUTE SRL , MORELLO IMPIANTI S.R.L.S.</t>
  </si>
  <si>
    <t>FISSOLOGRU SRL , F.LLI GIANUZZI SRL , GRUPPO TECNOIMPRESE S.R.L. , GEMM S.R.L. , EDIMPIANTI SRL , IREN SMART SOLUTIONS SPA , VERNICA MADALIN GABRIEL , A.C. SYSTEMS DI CARUCCIO MARIANO &amp; C.</t>
  </si>
  <si>
    <t>BITUX S.P.A. , IESS SRL , MG COSTRUZIONI ASFALTI DI GUERRA PASQUALE &amp; C. SAS , FRAMAR TMT SRL , OLMA SERVIZI S.R.L. , CASPER S.R.L. , G-IRON SRL , A.B. CARTONGESSO S.R.L.S , IRETI S.P.A.</t>
  </si>
  <si>
    <t>DANESE PONTEGGI S.R.L. , E.P.M. SRL , C.S.M. S.R.L. SEMPLIFICATA</t>
  </si>
  <si>
    <t>GRAZIANO S.R.L. , EDILNEW HOUSE SRL , LTC S.R.L. , DBF DI DE BIASI FRANCO , VANZINI S.A.S. DI VANZINI STEFANO &amp; C. , SCIBILIA DOMENICO , FALA ION , PECORARO GIUSEPPE , ELETTRICA ZETA DI ZANIRATO ROBERTO , A. E D. DI DEMONTE DAVIDE E C. S.A.S. , D'ADDARIO NICOLA , MINAS JOBS DI DA COSTA , BILOTTA ANTONIO , TRASPORTI E TRASLOCHI S.A.S. DI VITELLO GERLANDO &amp; C.</t>
  </si>
  <si>
    <t>CTI.ISOLARE SRL , VIERU MARIAN ADRIAN , SIME SRL , CO.GE.FA SRL , TRA.MA. S.R.L. , M.G. IMPIANTI , FIOCCHI BOX PREFABBRICATI S.P.A. , CAROTAGGIO CONSOLIDAMENTO TAGLIO 2DIAMANT S.R.L. , PREMAC SRL , F.P. S.R.L. , IMP ELECTRIC S.R.L. , MACCHI ANTONIO  , ASECO , ING. ALAJMO S.R.L. , CV PROJECT COSTRUZIONI S.R.L. , SCAPOLA CLEMENTE , GENERAL NORD PONTEGGI SRL , NOV. EDIL S.R.L. , BLANDA LAVORI EDILI S.R.L. , G.C. DI GUCCIARDINO CALOGERO , ARTGESSO SOLUTIONS DI BIRZU RAZVAN CONSTANTIN , ROSSI MARCO , REGGIO COPERTURE SRL SEMPLIFICATA , AM ELETTRIC DI ANGERAMO MAURIZIO , STETCO IMPIANTI DI STETCO IOAN , ELETTRICA D.N. SRL , VENTIMIGLIA DAVIDE , FISSOLOGRU SRL</t>
  </si>
  <si>
    <t>C.E.V.I.G. SRL</t>
  </si>
  <si>
    <t>REALIZZAZIONE PROTEZIONI SPRINKLER A SOFFITTO E FORMAZIONE DI TELAI IN CARPENTERIA METALLICA A SUPPORTO DEI COLLETTORI ANTINCENDIO INCLUSE OPERE EDILI ACCESSORIE - LAVORI ANNO 2022
Titolo autorizzativo: null  prot/estremi 0   data null  
/0</t>
  </si>
  <si>
    <t>LUSSO SRL , FCA SECURITY SCPA , ROCCATI GIORGIO , EUROIMPIANTI SRL ,  I.C.E.T. S.R.L.</t>
  </si>
  <si>
    <t>B.Z. SRL , AD TILE S.R.L.  , SIEMENS S.P.A. , CONCORD SRL , ARNEG S.P.A , CISANA S.R.L. , SIMPLY SOCIETA' COOPERATIVA , AIRSTEEL S.R.L. , LENOVA SRL , SANGIORGI S.P.A. , C.B.L. S.N.C. DI LUCCHINI GIANCARLO E COMINCIOLI ANNIBALE , REC FRIGO S.R.L. , V.G.S. COSTRUZIONI S.R.L. , AXEL S.R.L. , SIGEST S.R.L. , BETTONI SERVIND S.R.L. , IMPIANTI COGLIATI 3 C S.R.L. , GIS SRL , ME AIR SRL , DIME S.R.L. , H2M OPERATION SRL , MONK SERVICE S.R.L. , Z.G. ELETTROIMPIANTI SRL , IMPIANTI ELETTRICI MAZZOLENI SRL , PROCLEANER S.A.S. DI RAVEICA LAURA &amp; C. , M.D. TERMOIMPIANTI DI D'AMBROSIO MICHELE  , ITALIAN FLOR DESIGN SRL , SITVERBA SRL</t>
  </si>
  <si>
    <t>D.H.D. S.R.L. , GARIGLIO DARIO S.R.L. , BONZI SPA , SERVIZI ECOLOGICI VALSUSA SNC , SMA TORINO SPA</t>
  </si>
  <si>
    <t>BORGIS S.R.L. , SMA TORINO SPA , CO.GE.A.T. S.R.L. , BLUECO S.R.L. , DI PIETRANTONIO &amp; C. S.R.L. , ESCAVAZIONI VALSUSA SRL</t>
  </si>
  <si>
    <t>SIRIES - SISTEMI ANTINCENDIO SRL , PEYRANI GROUP SRL , CONCRET WORKING COMPANY S.R.L. , F.C.P. IMPIANTI SRL , K. I. SRL , SOLUZIONI CLIMA SRL , ESKANDER GEORGE ESKANDER SHAFIK , FLUMERI ANDREA , DS IMPIANTI DI BISCEGLIA FABRIZIO , FERRARI ARREDAMENTI SRL , LSGC S.R.L. , CARDEX SRL , LEVEL OFFICE LANDSCAPE S.R.L. , AMPERE S.R.L.S. , KAPPA SRL , RIZK ALLA AWNI , MAKARUOS EDILI DI MOUSA HANNA FATHY HABIB , SANGIORGIO SERVICE DI MIKHAIL GEORGE LABIB HENIN , SAWIERS SERVIZI DI SAWIERS OSAMA MONER EBRAHIEM , OMNITEX SRL , NAD SERVICE DI NINA SARGAROVSCHI , TENDAGGI TRUCCATO S.N.C. DI CENTOCCHI FRANCO &amp; C. , TOMBOX S.R.L.</t>
  </si>
  <si>
    <t>TWINS_DENERG ID11_SUB_012_CORSO DUCA DEGLI ABRUZZI  24</t>
  </si>
  <si>
    <t>Lavori di adattamento e rimodernamento impianto per il controllo ambientale e involucro celle di prova 'Twins' del Politecnico di Torino. CIG 9064514197
Titolo autorizzativo: null  prot/estremi 0   data null  
La procura speciale sarà firmata dal Dirigente dell'Area Edilizia e Logistica, Arch. Gianpiero Biscant, in nome e per conto dell'intestatario
Le opere previste non richiedono autorizzazioni da parte degli Enti competenti /0</t>
  </si>
  <si>
    <t>C.I.E.M. S.A.S. DI TRIPPUTI FRANCESCO &amp; C. , ITIS IMPIANTI S.R.L.</t>
  </si>
  <si>
    <t>RESTAURO E RISAMENTO CONSERVATIVO FACCIATE CON PULITURA DELLE SUPERFICI MURARIE E DEGLI ELEMENTI LAPIDEI E SUCCESSIVA TINTEGGIATURA.
Titolo autorizzativo: CILA  prot/estremi 0   data 15/12/2021  
/0</t>
  </si>
  <si>
    <t>AEFFECI SRL , ELMEKAWAY PONTEGGI DI ELMEKAWY MOHAMED</t>
  </si>
  <si>
    <t>TECNO TUBI IMPIANTI S.R.L. , ATIC SAS DI ABBATICCHIO TOMMASO E C. , I.E.F. LEONARDO SRL , EDILGIOVANNI , B.B.M. S.N.C. DI VEILUVA IVAN , FRANCO INNOVAZIONI S.R.L. , BLC IMPIANTI DI BOTEZ CATALIN , AXEL S.R.L.</t>
  </si>
  <si>
    <t>CI.ELLE S.R.L. , PIOBESI ESCAVAZIONI S.R.L. , TORINO TRASPORTI S.R.L. , LA.GEMM SRL , SECAP S.P.A. , COSTAROMSRL , CALABRESE *AUTOGRU S.R.L. , F.LLI RIZZA S.R.L. , P.M.D. PONTEGGI RENT S.R.L. , CANI SHPETIM SRL  , F.LLI STAN CARPENTERIA METALLICA S.R.L.S. , CO.ME.GA</t>
  </si>
  <si>
    <t>SOFFIETTO SRL , ARNEG S.P.A , C.T.A. COSTRUTTORI TERMOTECNICI ASSOCIATI S.R.L. , ELETTRO PIU' SRL , MAVA SRL , MATE S.R.L.S. , ZANOTTI WALTER , CF EDILPEGASO SRL , AVISOL S.R.L.</t>
  </si>
  <si>
    <t>S.I.C.E.T. S.R.L. , ACR DI REGGIANI ALBERTINO , CIMO S.R.L. , CANTIERI MODERNI S.R.L. , SAP SRL , SMA TORINO SPA , MARAZZATO SOLUZIONI AMBIENTALI S.R.L. A SOCIO UNICO , GISABELLA S.R.L. , ECOLOGICA PIEMONTESE S.R.L.</t>
  </si>
  <si>
    <t>ORSINO PONTEGGI SRL , RADWAN MOHAMED  , R.I.M. SRL</t>
  </si>
  <si>
    <t>TELEBIT SPA , ELETTROPLUS TELECOMUNICAZIONI SRL</t>
  </si>
  <si>
    <t>VIALE MATTIOLI 0</t>
  </si>
  <si>
    <t>Intervento di manutenzione straordinaria - Parco del Valentino - (cod. opera 4821)
Titolo autorizzativo: null  prot/estremi 0   data null  
Intervento di manutenzione straordinaria. progetto definitivo appaltabile a base di gara approvato con DGC n. mecc. 2020 02406/117 del 06/11/2020 esec. 20/11/2020/0</t>
  </si>
  <si>
    <t>GUALANO DECORAZIONI S.A.S. DI MASSIMO GUALANO &amp;. C. , P.M.D. PONTEGGI RENT S.R.L. , ARCHEDIM GENERAL CONTRACTOR SOCIETA' A RESPONSABILITA' LIMITATA , MANDAGLIO COSTRUZIONI SRL , DE ASTIS GIUSEPPE , FALEGNAMERIA GIOVINAZZO S.A.S. DI DAVIDE E SIMONE GIOVINAZZO , P&amp;C BONARRIGO , LIU XIULI , AHMED SHEHATA ABOURADWAN EZZAT , MARIO PONTEGGI DI EISH</t>
  </si>
  <si>
    <t>PROTEX S.N.C. , PUNTO IMPRESA S.R.L. , IMPRESA GIGANTE S.R.L. , PIGLIAPOCO PASQUALE , GENERAL NORD PONTEGGI SRL , TECHNOLOGY &amp; BUILDING SRL , ART COLOR DI GALLO EUPREPIO</t>
  </si>
  <si>
    <t>LOCAGRU S.R.L. , BONIFICHE SAN MARTINA S.R.L. , IMPRESA EDILE BURACI S.R.L. , AMEDEO PONTEGGI S.R.L. , SAVVA &amp; BUGA S.N.C. DI SAVVA ALBERT E BUGA MIHAIL , MORELLO IMPIANTI S.R.L.S. , DANESE PONTEGGI SRL , BENPOWER , MASSIMO CASCIANO , SAADI SRL , SAVA CORNELIU , FLORIN DORINEL DEREVLEAN , SALEM SCAFFOLDING DI AMIN AMIN SALEM HOSSAM , FIAMMENGO FEDERICO SRL</t>
  </si>
  <si>
    <t>AUTOGRU DI MONTALDO SRL , ALGOR SRL</t>
  </si>
  <si>
    <t>BORGOGNO LEGNO S.N.C. , PIGHI LUCA , ITALGAS RETI S.P.A.  , SE.PA.M. S.R.L. , L.I.C.T.I.S. SRL , BONIFICHE SAN MARTINA S.R.L. , IMPRESA EDILE BURACI S.R.L. , ASTONE COSTRUZIONI SRL , AMEDEO PONTEGGI S.R.L. , CEMAC SERVICE S.R.L. , ALIANTE S.R.L. , SAVVA &amp; BUGA S.N.C. DI SAVVA ALBERT E BUGA MIHAIL , LOBIANCO VINCENZO , CANI SHPETIM SRL  , MORELLO IMPIANTI S.R.L.S. , FIAMMENGO FEDERICO SRL , DANESE PONTEGGI S.R.L. , BENPOWER , KAROMA GROUP  , MASSIMO CASCIANO , LA MOLE EDILIZIA SU FUNE SRL , SAADI SRL , SAVA CORNELIU , FLORIN DORINEL DEREVLEAN , SALEM SCAFFOLDING DI AMIN AMIN SALEM HOSSAM , LOCAGRU S.R.L.</t>
  </si>
  <si>
    <t>SAVVA &amp; BUGA S.N.C. DI SAVVA ALBERT E BUGA MIHAIL , MORELLO IMPIANTI S.R.L.S. , FIAMMENGO FEDERICO SRL , MARIO PONTEGGI DI EISH , SAVA CORNELIU , SION DI SNIGUREAC ION , MELA EDILIZIA DI PAVESIO ALBERTO , FLORIN DORINEL DEREVLEAN , CO.GE.BA. DI GEOM. BARRAL PIETRO , RATA GHEORGHE , MURA ALESSANDRO</t>
  </si>
  <si>
    <t>SAMSON MIHAI , THACINA SAS DI THACINA SOKOL &amp; C. , NUOVA DIMENSIONE - SERVIZI GENERALI PER L'EDILIZIA S.R.L. , MORELLO IMPIANTI S.R.L.S. , BOGDAN NICOLAE , MARIO PONTEGGI DI EISH , CHETREANU VASILE ALIN , JI EDILE DI JI XIUGUANG , SEJDIU ENIS , FIAMMENGO FEDERICO SRL</t>
  </si>
  <si>
    <t>PIOBESI ESCAVAZIONI S.R.L. , EDIL3TREDI PASSINI ALDO E C. S.N.C. , DEL REGNO SRL , COSTRUZIONI GENERALI GILARDI SPA , BONARRIGO S.R.L. , CEFLA S.C.  , LABORATORIO TECNOLOGICO EMILIANO S.R.L. (*L.T.E. - S.R.L.) , AD GES S.R.L. , GELPI GIAN PIETRO S.R.L. , P.M.D. PONTEGGI RENT S.R.L. , ELEVEN S.R.L. , SURINA ENNIO , ROSA GES DI BAYOUMI KHALED ABDELAZIM IBRAHIM , PIRAZZOLI DI PIRAZZOLI MASSIMO E C. S.A.S.</t>
  </si>
  <si>
    <t>FRAGI S.R.L. , EDILGIOVANNI , I.E.F. LEONARDO SRL</t>
  </si>
  <si>
    <t>AMC DEZZANI S.R.L. , CONCORD SRL , P.T.R. COSTRUZIONI SRL , CTA DI BALDUCCI GIUSEPPE  , CO.MER. DI COSTA MER MASSIMO E MICHELE S.N.C. , D'AMBROSIO IMPIANTI SRL , ARTECNO SRL , COMIT SRL , DECORAZIONI PIOLA DI PIOLA ALESSANDRO</t>
  </si>
  <si>
    <t>G.E.D. S.R.L.  , IVAN &amp; ROBY S.R.L. , EDILDUE DI BALACEANU IULIU MIHAI , SOLIMAN PONTEGGI ELSEIDY , DANESE PONTEGGI S.R.L. , EDIL NOVA , EDILUNO DI CRISTEA MARIUS ALEXANDRU , GENERAL NORD PONTEGGI SRL</t>
  </si>
  <si>
    <t>EDILNEW HOUSE SRL , SAVVA &amp; BUGA S.N.C. DI SAVVA ALBERT E BUGA MIHAIL , MORELLO IMPIANTI S.R.L.S. , ARC S.R.L. , SAVA CORNELIU , FLORIN DORINEL DEREVLEAN , SALEM SCAFFOLDING DI AMIN AMIN SALEM HOSSAM , FIAMMENGO FEDERICO SRL</t>
  </si>
  <si>
    <t>KHAMIS PONTEGGI SRL , GRANDI COSTRUZIONI SRL , A.G. SERVICE SRL</t>
  </si>
  <si>
    <t>S.R.L. RAVA E C , WERDANY DI DAWOUD WALID  , SAVA CORNELIU , FIAMMENGO FEDERICO SRL , MORELLO IMPIANTI S.R.L.S.</t>
  </si>
  <si>
    <t>LA SFINGE PONTEGGI DI FATHY IBRAHIM , BIVETRO SRL , TURI DECORAZIONI DI SHERIFI LYSJEN , MORELLO IMPIANTI S.R.L.S. , FIAMMENGO FEDERICO SRL , SAVVA &amp; BUGA S.N.C. DI SAVVA ALBERT E BUGA MIHAIL</t>
  </si>
  <si>
    <t>MIT SRL , VETRERIA BUSNELLI S.R.L. , PIOBESI ESCAVAZIONI S.R.L. , FISSOLOGRU SRL , MANTI IMPERMEABILI GERBAUDO SRL , IMPRESA MONTALI SRL , EDIL3TREDI PASSINI ALDO E C. S.N.C. , CALABRESE *AUTOGRU S.R.L. , BLUECO S.R.L. , RONCO FLAVIO , COSTRUZIONI GENERALI GILARDI SPA , AGRISERVIZI SOCIETA' AGRICLA COOPERATIVA , MARTINO SRL , INDUSTRIAL PAVING SOLUTIONS SRL , EDILNEW HOUSE SRL , COSTRUZIONI BONARRIGO S.R.L. , H E R SERVICE SRLS , AD GES S.R.L. , PERFORMA S.R.L. , GUALANO DECORAZIONI S.A.S. DI MASSIMO GUALANO &amp;. C. , P.M.D. PONTEGGI RENT S.R.L. , DISHA SOCIETA' A RESPONSABILITA' LIMITATA SEMPLIFICATA , CARMINATI SERRAMENTI SRL , STUDIO ASSOCIATO GEOTRE , BERBERI COSTRUZIONI S.R.L. , GEMM S.R.L. , LINEA 84 DI FASSI CHRISTIAN , DIEFFE COSTRUZIONI GENERALI S.R.L.</t>
  </si>
  <si>
    <t>BONIFICHE SAN MARTINA S.R.L. , TECNOLOGIE VEGETALI S.R.L. , MORELLO IMPIANTI S.R.L.S. , VUONG DINH PHU , SAVA CORNELIU , FLORIN DORINEL DEREVLEAN , AMEDEO PONTEGGI SRL , FIAMMENGO FEDERICO SRL</t>
  </si>
  <si>
    <t>SAVVA &amp; BUGA S.N.C. DI SAVVA ALBERT E BUGA MIHAIL , MORELLO IMPIANTI S.R.L.S. , AMEDEO PONTEGGI SRL , SERVICE DI DORINEL DEREVLEAN , FIAMMENGO FEDERICO SRL</t>
  </si>
  <si>
    <t>SA.PI. SRL , STYLVETRO DI LOTTA VINCENZO , AB SISTEMI S.A.S. DI BATTISTA CESARE , ORGANIZZAZIONE SAVIO E SCATENA S.R.L. , C.I.S.A. COSTRUZIONE IMPIANTI SPECIALI ANTIFURTO S.R.L. , KONE S.P.A. , REFRA SOCIETA' A RESPONSABILITA' LIMITATA SEMPLIFICATA , MASTER TEAM S.R.L. , VOLOSIN ADRIAN DIMITRU  , ARTECNO SRL , MASTROSERVICE DUE S.R.L.S. , EDILCIR DI DI BIASE CIRO , FLORIO PIETRO S.R.L , CREAZIONI DI FISCHIETTI SANDRO</t>
  </si>
  <si>
    <t>NEW DREAM EDILIZIA SOCIETA' COOPERATIVA , PIRAS ALDO GREGORIO , ALBIERO TERMOIDRAULICA DI ALBIERO LUCA</t>
  </si>
  <si>
    <t>M.I.T.E.S. SRL , KHAMIS PONTEGGI SRL , PROTEX S.N.C. , PUNTO IMPRESA S.R.L. , DANESE PONTEGGI S.R.L. , DF DI FASCIANA GIUSEPPE &amp; C. SAS , EDILE VETRO DI FERRARA DOMENICO E C. S.N.C. , ABOUELELLA MELIGY DI ABOUELELLA MOHAMED , N.B. SNC , EDIL SERVICE DI PILOTTI ANDREA</t>
  </si>
  <si>
    <t>ESCAVAZIONI F.LLI BAZZANI S.P.A. A SOCIO UNICO , GUELPA ALESSANDRO  , ERREGI SRL , AUTOVICTOR S.R.L. , M.I.T.E.S. SRL , BITUX S.P.A. , ELETTRO ENERGY S.R.L. , ISOCELL PRECOMPRESSI SPA , LS IMPIANTI S.A.S. , CALABRESE *AUTOGRU S.R.L. , FORTI SOLLEVAMENTI S.A.S. DI FORTI DANTE &amp; C. , GUARNERO SRL , CAROTAGGIO CONSOLIDAMENTO TAGLIO 2DIAMANT S.R.L. , TRASPORTI E SERVIZI LOGISTICI S.R.L. , TECNIFOR S.P.A. , SEA APPLICAZIONI SRL  , LA.MA.S. SOC. COOP. , NUOVA CLEAN SRL , SEBINO SPA , DUEMME.C S.R.L. , SG IMPIANTI S.R.L.  , ICOS S.R.L. , VENA SCAVI - S.N.C. DEI F.LLI FISANOTTI , AROSIO AUTOGRU SRL , EDIL GT S.R.L. , MGV. EDIL POSA SRL , ABITO S.R.L. , NIEDERSTÄTTER SPA    , FORNARA GIORGIO , MASTER REITAIL SRL  , G.S.S. GLOBAL SECURITY SERVICE S.R.L. , MIHAILA VASILE NICOLAE , FAE COSTRUZIONI MODULARI S.R.L. , SICOM S.R.L.S. , ONE SECURITY S.R.L. , I.D.E.A. M.A.S. S.R.L. , DPS S.R.L. , FINEDIL SRLS , TECHBAU S.P.A.</t>
  </si>
  <si>
    <t>TERRA.CON S.R.L. , COSTRUZIONI BONARRIGO S.R.L. , CO.GE.FA SRL</t>
  </si>
  <si>
    <t>LA SFINGE PONTEGGI DI FATHY IBRAHIM , SAVVA &amp; BUGA S.N.C. DI SAVVA ALBERT E BUGA MIHAIL , SAVA CORNELIU , FIAMMENGO FEDERICO SRL , SERVICE DI DORINEL DEREVLEAN , MORELLO IMPIANTI S.R.L.S.</t>
  </si>
  <si>
    <t>CATALANO COSTRUZIONI SAS , ALTERNA S.R.L.S. , LA.GEMM SRL , OPTECH SRL , CALABRESE *AUTOGRU S.R.L. , MAX IMPIANTI S.R.L. , DEBANDI IGOR , SINTEXCAL S.P.A. , BIANCHI GEOM. PIERO &amp; C. S.A.S. , C.D.N. SNC DI CANNIZZARO GIOVANNI &amp; C , IDROMECCANICA LUCCHINI S.P.A. , RATTALINO SCAVI SRL , TORPALI SRL , LAURIA IMPIANTI S.R.L. , CARPENTERIA CARENA</t>
  </si>
  <si>
    <t>ELITE ECOBUILDING , BICE S.R.L. , M.P.P. MULTISERVIZI SRL , C.S.A. IMPIANTI S.N.C.) , FEDELE FRANCO , SIMA  2 DI LUTTATI MARCO , TRAPELLA ALBERTO  , FAMA' PAVIMENTI SRL , BDP S.R.L.S. , PROJECT HOME S.R.L. , RIGOLIN JUNIO CESAR , SIRO SYSTEM SAS DI VACCARO MARIO VITO E C. , RE-NOVA S.R.L.</t>
  </si>
  <si>
    <t>AUTOVICTOR S.R.L. , FISSOLOGRU SRL , M.I.T.E.S. SRL , FIOR-COLOR SRL , SICURITALIA - S.P.A. , DELUXE S.R.L. , GASPAROLI S.R.L. , LA.GEMM SRL , SELCA S.R.L. , FRATELLI MONCINI SRL , B.N.TERMICA DI BARBERIO MICHELE &amp; CI. , AGGREKO ITALIA SRL , CALABRESE *AUTOGRU S.R.L. , SIL.MA ASCENSORI , SICAT SRL , MILANI S.P.A. , TRENTINOL SRL , BETTONI ISOLAMENTI S.R.L. , ARMONICA S.R.L. , GRANCLIMA S.R.L. , CARPE MARTINO IMPRESA INDIVIDUALE , GAMMA COVER SRL , C.F. IMPIANTI S.R.L. , ZR IMPIANTI S.R.L. , INWIT SPA , SAFE ANTINCENDI S.P.A. , SELI MANUTENZIONI GENERALI S.R.L. ,  CALINI S.R.L. , DYWIDAG SYSTEMS S.R.L. , OPERA EDILE SRL , COIBENART SNC DI GUIDA SALVATORE E C , TECNOPROGETTI S.R.L. , SEVEN IMPIANTI SRL , ERRECI SICUREZZA S.R.L. , TEP , A.G.T.L. SNC DI CASPIROVSCHI E C. , VERTIV SRL , TORPALI SRL , S.H. MONTAGGI INDUSTRIALI S.R.L. , RED IMPIANTI SRL , VIRTUS SRL , FUTURO EDIL S.R.L. , MCS S.P.A , CONSORZIO SERVIZI GENERALI , CANI SHPETIM SRL  , MORELLO IMPIANTI S.R.L.S. , AURA COSTRUZIONI SRL , ART &amp; COLOR SAS DI GJORDENI SANDRINO E C. , CESAM SOCIETA' A RESPONSABILITA' LIMITATA SEMPLIFICATA , T E C N O S .R. L . , ROCCHEGGIANI S.P.A. , SEPA COSTRUZIONI S.R.L. , EDILTECNO RESTAURI S.R.L. , PANZERI S.P.A. , NTM COOPERATIVA SCP , DELO INSTRUMENTS S.R.L. , DECA S.R.L. , RESPEDIL SRL , NUOVA DEA S.R.L. , PRIM'ARIA SOCIETA COOPERATIVA , SAMRA DI SAMRA YASER KAMAL SAAD MOHAMED , P&amp;P LMC S.R.L , SDM S.R.L. , R A G O N E  S E R V I C E  D I  R A G O N E  F R A N C E S C O , S.A.IM.E S.R.L. , GREGIS S.R.L. SERVIZI AMBIENTALI , PETROVICI MIHAI &amp; C. S.A.S. , O.C. ASCENSORI SRLS , FOUR M PONTEGGI S.R.L. , MMG CANTIERI SRL , ATELIER DELLA RESINA S.N.C. , M.G.M. DI MINGOLLA GIANMARCO , SURFACES S.R.L.S. , HASSNIEN ELSAID ALI HASSAN ISSA , METAL 21 SRLS , N.D. RISTRUTTURAZIONI DI DEPUTATO NUNZIO , F.LLI MARINO IMPIANTI S.R.L. , BRESAS MATEO , F.P. TECNOIMPIANTI S.R.L. , ATENA STRUTTURE S.R.L. , DEAL SERVICE S.R.L. , L.B. ISOTERMICA S.R.L. , SAKR EDILIZIA DI SAKR , EDIL GABRIEL SERVICE S.R.L.S. , MOROTTI GIACINTO S.R.L. , FIROTEK - SOCIETA' A RESPONSABILITA' LIMITATA - IN FORMA ABBREVIATA: FIROTEK  SRL</t>
  </si>
  <si>
    <t>OPERE DI MIGLIORAMENTO ENERGETICO CON RIFACIMENTO COPERTURA E CAPPOTTO
Titolo autorizzativo: CILA-S  prot/estremi 0   data 07/02/2022  
/0</t>
  </si>
  <si>
    <t>FRAGALPONT SAS DI FRAGALE JEAN FRANCO E C. , B &amp; B S.A.S. DI ALBERTO BERGONZI &amp; C.</t>
  </si>
  <si>
    <t>SIRIES - SISTEMI ANTINCENDIO SRL , PEYRANI GROUP SRL , TOMBOX S.R.L. , CONCRET WORKING COMPANY S.R.L. , F.C.P. IMPIANTI SRL , K. I. SRL , SOLUZIONI CLIMA SRL , ESKANDER GEORGE ESKANDER SHAFIK , FLUMERI ANDREA , DS IMPIANTI DI BISCEGLIA FABRIZIO , FERRARI ARREDAMENTI SRL , LSGC S.R.L. , CARDEX SRL , LEVEL OFFICE LANDSCAPE S.R.L. , AMPERE S.R.L.S. , KAPPA SRL , RIZK ALLA AWNI , MAKARUOS EDILI DI MOUSA HANNA FATHY HABIB , SANGIORGIO SERVICE DI MIKHAIL GEORGE LABIB HENIN , SAWIERS SERVIZI DI SAWIERS OSAMA MONER EBRAHIEM , OMNITEX SRL , NAD SERVICE DI NINA SARGAROVSCHI , TENDAGGI TRUCCATO S.N.C. DI CENTOCCHI FRANCO &amp; C. , EFFEPI SOLUTION SRL</t>
  </si>
  <si>
    <t>EPLAN SRL , ILZNATI PONTEGGI  , P.M.D. PONTEGGI RENT S.R.L.</t>
  </si>
  <si>
    <t>LOCAGRU S.R.L. , SAMSON MIHAI , BONIFICHE SAN MARTINA S.R.L. , IMPRESA EDILE BURACI S.R.L. , ROCCI ALDO S.A.S. DI ROCCI DAVIDE &amp; C. , AMEDEO PONTEGGI S.R.L. , DANESE PONTEGGI SRL , MORELLO IMPIANTI S.R.L.S. , FIAMMENGO FEDERICO SRL , BENPOWER , SAVA CORNELIU , FLORIN DORINEL DEREVLEAN , SALEM SCAFFOLDING DI AMIN AMIN SALEM HOSSAM , SAVVA &amp; BUGA S.N.C. DI SAVVA ALBERT E BUGA MIHAIL</t>
  </si>
  <si>
    <t>BORGOGNO LEGNO S.N.C. , PIGHI LUCA , ITALGAS RETI S.P.A.  , SE.PA.M. S.R.L. , L.I.C.T.I.S. SRL , BONIFICHE SAN MARTINA S.R.L. , IMPRESA EDILE BURACI S.R.L. , ASTONE COSTRUZIONI SRL , AMEDEO PONTEGGI S.R.L. , EISSA PONTEGGI &amp; COSTRUZIONI , CEMAC SERVICE S.R.L. , ALIANTE S.R.L. , SAVVA &amp; BUGA S.N.C. DI SAVVA ALBERT E BUGA MIHAIL , LOBIANCO VINCENZO , CANI SHPETIM SRL  , MORELLO IMPIANTI S.R.L.S. , FIAMMENGO FEDERICO SRL , DANESE PONTEGGI S.R.L. , BENPOWER , KAROMA GROUP  , MASSIMO CASCIANO , LA MOLE EDILIZIA SU FUNE SRL , SAADI SRL , SAVA CORNELIU , FLORIN DORINEL DEREVLEAN , SALEM SCAFFOLDING DI AMIN AMIN SALEM HOSSAM , LOCAGRU S.R.L.</t>
  </si>
  <si>
    <t>FISSOLOGRU SRL , F.LLI GIANUZZI SRL , GRUPPO TECNOIMPRESE S.R.L. , A.C. SYSTEMS DI CARUCCIO MARIANO &amp; C. , ELSAYED MADKOUR MAGDY MADKOUR MOHAMED , IREN SMART SOLUTIONS SPA , VERNICA MADALIN GABRIEL , GEMM S.R.L. , EDIMPIANTI SRL</t>
  </si>
  <si>
    <t>SALVATORE RONGA S.R.L. , PIGLIA REMO SNC DI MICHELE E VIVIANA NOTARI , P.M.D. PONTEGGI RENT S.R.L.</t>
  </si>
  <si>
    <t>ENGIE SERVIZI SPA , CENTRO DELL'ISOLAMENTO S.R.L. , MORELLO IMPIANTI S.R.L.S. , ORSINO PONTEGGI SRL , GENERAL NORD PONTEGGI SRL , G.E.D. S.R.L.</t>
  </si>
  <si>
    <t>DEMONT SRL , LUSSO SRL , I.T.I.R. S.R.L. , BARRA FRATELLI SNC , PERINO PIERO SRL , TAGLIO 2000 SRL , CFL PONTEGGI E COIBENTAZIONI SRL , MILONE - IMPIANTI ELETTRICI SRL , FAGIOLI S.P.A , VAGNINO SRL  , MATTIODA SRL  , BERGEN ENGINES S.R.L. , HI-PE SRL , VER-PONT - S.R.L.</t>
  </si>
  <si>
    <t>D.M.C. S.R.L. , PROGEDIL SERVICE S.R.L. , EISSA PONTEGGI &amp; COSTRUZIONI , IREN SMART SOLUTIONS SPA , PLESCAN IONEL , CO.SMART CONSORZIO STABILE IN FORMA DI SOCIETA' CONSORTILE A R.L , TECNOLAB ENERGY S.R.L. , DE MASI MATTIA , CARBOFER SNC DI CARBONE ROBERTO E SCALA MICHELE</t>
  </si>
  <si>
    <t>FISSOLOGRU SRL , LA.GEMM SRL , SECAP S.P.A. , SISTEM POSE DI BERNARDO NICOLINO &amp; C. S.N.C. , CALABRESE *AUTOGRU S.R.L. , MAGI.C SRLS , RADY DI MOHAMED MOSTAFA RADY AMR , P.M.D. PONTEGGI RENT S.R.L. , CANI SHPETIM SRL  , COMETTO WALTER , DEMOLIZIONI BOUNOUS DI BOUNOUS ALBERTO , GUERRA ASER DI GUERRA MARINO , ORLANDO GIOVANNI</t>
  </si>
  <si>
    <t>CTI.ISOLARE SRL , MONDO IMMOBILIARE SRL , MANTI IMPERMEABILI GERBAUDO SRL , CO.GE.FA SRL , TRA.MA. S.R.L. , CO.ME.GA , CALABRESE *AUTOGRU S.R.L. , CAROTAGGIO CONSOLIDAMENTO TAGLIO 2DIAMANT S.R.L. , BONIFICHE SAN MARTINA S.R.L. , MITEL S.R.L. , IMP ELECTRIC S.R.L. , ALPAC SRL UNIPERSONALE , OSCAR PONTEGGI S.R.L. , RADIS CESARE SRL , VER-PONT - S.R.L. , EDILVALLE SOCIETÀ COOPERATIVA ,  CALINI S.R.L. , NORD GROUP - SOCIETA' COOPERATIVA , OPERA EDILE SRL , MEVI MACCHINE EDILI VENDITA ITALIA S.R.L. , A.R.T.E. COSTRUZIONI SRL , CONSORZIO ALFA SOCIETA' COOPERATIVA , COGECO SOCIETÀ COOPERATIVA , GENERAL NORD PONTEGGI SRL , LAURIA IMPIANTI S.R.L. , ORCHIDEA SRLS , KB MONTAGGI DI GABRIELE ANGELO , A.B. CARTONGESSO S.R.L.S , CESAM SOCIETA' A RESPONSABILITA' LIMITATA SEMPLIFICATA , DANY ASCENSORI DI ZAHARIEA DAN , LANDI DI CHIUARUGI S.R.L. , PASCARI ANDREI , TABACARU DORIN , DANILA MIHAI , DASCALU VLADUT , DECA S.R.L. , AIORDACHIOAIE CANSTANTIN , MACOVICIUC PETRICA , UNGUREANU SILVIULIVIU , FARINOLA  - CF ELETTROIMPIANTI CORRADO , MOISE ION LAURENTIU , BONAMICO DI BONAMICO C. &amp; C. SNC , EDIL DI FILIP PETRU , ALEXA  ILIE  LIVIU , RIGO SRLS , CHIRIAC FLORIN , SLUSER ION , VUL MAKER , SCHINDLER S.P.A.</t>
  </si>
  <si>
    <t>EDILNEW HOUSE SRL , FRAMA DI FRANCO MASSIMILIANO , MALBA PONTEGGI SRL , K&amp;G COSTRUZIONI DI LUCIANI GABRIELE , GAAFAR PONTEGGIO , RESOLUTE SRL , GIUBERGIA ALESSANDRO , MORELLO IMPIANTI S.R.L.S.</t>
  </si>
  <si>
    <t>EDILNEW HOUSE SRL , FRAMA DI FRANCO MASSIMILIANO , MALBA PONTEGGI SRL , K&amp;G COSTRUZIONI DI LUCIANI GABRIELE , RESOLUTE SRL , GIUBERGIA ALESSANDRO , GAAFAR PONTEGGIO</t>
  </si>
  <si>
    <t>AMEDEO PONTEGGI S.R.L. , SAVVA &amp; BUGA S.N.C. DI SAVVA ALBERT E BUGA MIHAIL , MORELLO IMPIANTI S.R.L.S. , FIAMMENGO FEDERICO SRL , ZANATTA LAURA EMANUELA , TALLON ELEONORA , LA MOLE EDILIZIA SU FUNE SRL , FLOORDEC DI ZERILLI SANTO , DANESE PONTEGGI S.R.L.</t>
  </si>
  <si>
    <t>SAMSON MIHAI , SAVVA &amp; BUGA S.N.C. DI SAVVA ALBERT E BUGA MIHAIL , MORELLO IMPIANTI S.R.L.S. , FLORIN DORINEL DEREVLEAN , SOKAR S.N.C. DI SOKAR ABDELAZIZ MOHAMED TAHER ABDELGAWAD YOUNES &amp; C. , LA MOLE EDILIZIA SU FUNE SRL , SAVA CORNELIU , FIAMMENGO FEDERICO SRL</t>
  </si>
  <si>
    <t>GRIVEDIL DI RINO GRIVELLINO , RAIONE SAALVATORE , SAVVA &amp; BUGA S.N.C. DI SAVVA ALBERT E BUGA MIHAIL , CAM DI CUFONE ANGELO , MORELLO IMPIANTI S.R.L.S. , FIAMMENGO FEDERICO SRL , BRUMA RADU FLORIN , GRECU CRISTINEL , SERVICE DI DORINEL DEREVLEAN , FLOORDEC DI ZERILLI SANTO , ANDREA MACALUSO , MC RESINE DI CADONI MATTIA , SALEM SCAFFOLDING DI AMIN AMIN SALEM HOSSAM , SAVA CORNELIU , AMBER SRL , MATA ARIAN , MONACO ARMANDO</t>
  </si>
  <si>
    <t>DECO S.R.L. , SCHINDLER S.P.A. , MANTI IMPERMEABILI GERBAUDO SRL , BIVETRO SRL , SAIMA SICUREZZA , RIMA - S.R.L. , DUCOPS SERVICE SOC. COOP. , STS ISOLAMENTI SRL , CO.ME.GA , ETA BETA SRL , TECNOFER S.R.L. , CALABRESE *AUTOGRU S.R.L. , BLUECO S.R.L. , CO.I.L SRL , BALLAN S.P.A. , PERINO PIERO SRL , IDROTERMICA COOP SOC. COOP , PALUMBO LEGNAMI S.R.L. , G. FRANCO LONGHI S.P.A. , P.F.P. IMPIANTI E SERVIZI S.R.L. , PEZZINI GIOVANNI SAS DI PEZZIN I DANIELE &amp; C. , INDUSTRIAL PAVING SOLUTIONS SRL , COIVER CONTRACT SRL , RESIN S.R.L. , CALCESTRUZZI GERMAIRE SRL , SA.FI.RE. S.R.L. , EURO MONTAGI DI TIMIS SRL , TECHNOLOGICA SRL , SIDATEX S.A.S. DI BENETTI ANTONIO &amp; C. , S.B.M. SRL , 2 GM DI MONACO ANTONO , VER-PONT - S.R.L. , EUROTHERM SPA , MAGLIETTA IMPIANTI SRL , M.B.M. ELECTRONICS &amp; AUTOMATION CONTROL S.R.L. , F. V. SNC DI FACELLO CLAUDIO &amp; C. , ELLEDUE SRL , EUROEDIL S.R.L. , NICOLAIEV  LIVIU , CEMAS SRL , SICURPAL S.R.L. , AF SYSTEMS SOCIETA' PER AZIONI , FLY ORIGINAL SRLS , MA.CLA S.R.L. , S.P. SANATEC PIEMONTE S.R.L. , HAPPY VISION SRL , C.M.B. SOCIETA' COOPERATIVA MURATORI E BRACCIANTI DI CARPIABBREVIABILE IN C.M.B. SOCIETA' COOPERATI , ESSECI - S.R.L. , ARTESIA POZZI PER ACQUA S.R.L. , DECORI E RESTAURI SRL , TORINO SOC. CONS. A RL , IMPRESA PIAZZA S.R.L. , CONSORZIO IMPRESE ARTIGIANE INSTALLATORI , GLASSFIRE S.R.L , VIRO PARTENOPEA POSA SRLS , STYLCASA SRL , TECHNORIUNITE SRL , REBORA SRL , DOLMEN S.A.S. DI SPLENDIANI GIOVANNI &amp; C. , ERRECI GROUP SRL , ICT SERVIZI INTEGRATI S.R.L.S. , EURO MONTAGI SERVICE SRL , GIDI IMPIANTI SRL , CASTELLI 2014 SRL , FLY SERVICE ENGINEERING SRL , KIEBACK &amp; PETER ITALIA SRL , G.I.T. GRUPPO IMPIANTISTICO TECNOLOGICO SOC. CCOPERATIVA CONSORTILE , CAV. EMILIO GIOVETTI SRL , GREEN BRICKS SRL , VERDE IN OPERA SRL AGRICOLA ,  COIVER CLADDING S , GALLI SRL , CINEARREDO SRL , SEVEN METAL S.R.L , KREATEC S.R.L , SOLARIS TENDE SRL , R. E R. GROUP S.R.L. , RIGO MARMI S.R.L. , SEDO S.R.L.S. , ANONIMA CASTELLI S.R.L. , CALCESTRUZZI VELTRI DI VELTRI CARMINE , FIORENTINI SRL , PINTO FRANCESCO , ITALTENDE SRL , D.E.A. MONTAGI S.R.L.</t>
  </si>
  <si>
    <t>SEWIGE S.R.L. , P.M.D. PONTEGGI RENT S.R.L. , MOLE COSTRUZIONI S.R.L.S. , DZ RISTRUTTURAZIONI DI STANCIU VALENTIN DANIEL , ESSE ERRE EDILIZIA GENERALE SRLS , M.C. PULIZIA &amp; RISTRUTTURAZIONE DI DOBOS CLAUDIO , CONSORZIO IMPRESE RIUNITE TORINO SOCIETA' COOPERATIVA</t>
  </si>
  <si>
    <t>SAMSON MIHAI , THACINA SAS DI THACINA SOKOL &amp; C. , NUOVA DIMENSIONE - SERVIZI GENERALI PER L'EDILIZIA S.R.L. , SHKIRA DEFRIM , MORELLO IMPIANTI S.R.L.S. , AUGUSTINE HAPPY , MARIO PONTEGGI DI EISH , CHETREANU VASILE ALIN , JI EDILE DI JI XIUGUANG , SEJDIU ENIS , BOGDAN NICOLAE , FIAMMENGO FEDERICO SRL</t>
  </si>
  <si>
    <t>PIOBESI ESCAVAZIONI S.R.L. , GATTO S.N.C. DI GATTO DENIS &amp; C. , PAVISYSTEM DI LISA GIUSEPPE , CIEMMECI- S.R.L. , ALBERIO INTONACI SRL , RAZZETTI COSTRUZIONI GENERALI S.R.L. , NT S.N.C. DI NEGRO CARLO E TOSCO DANIEL , LAURIA IMPIANTI S.R.L. , IENCO COSIMO</t>
  </si>
  <si>
    <t>CI.ELLE S.R.L. , FISSOLOGRU SRL , LA.GEMM SRL , SECAP S.P.A. , CO.ME.GA , CV PROJECT COSTRUZIONI S.R.L. , F.LLI STAN CARPENTERIA METALLICA S.R.L.S. , COSTRUZIONI BONARRIGO S.R.L. , F.LLI RIZZA S.R.L. , LAURIA IMPIANTI S.R.L. , P.M.D. PONTEGGI RENT S.R.L. , CHIRILA ADRIAN , GADALLA MAHMOUD SALAH ZAKY</t>
  </si>
  <si>
    <t>G.B.A.  S.R.L. , S.E.S.A. S.N.C. , PAMAFLEX S.A.S. DI PARACCHINI MARIO E C. , ALPHE PONTEGGI S.R.L. , MPR ELITE SRL , ICRI SRL , PAVIMENTI SPECIALI SRL , PIMAR SRL , OFFICINE ABRIOLA SRL , M.G. IMPIANTI , BORCA S.R.L. , PRODESIGN BACAU SRL , CENTALFERRO DI OLIVERO IVO E C. S.N.C. , C.E.T.I. S.R.L. , NOVO GUGLIELMO E FIGLI SNC , MARTINO SRL , ARDUINO TRASPORTI - S.P.A. , M.G. EDILE DI MARLEKAJ GJIN &amp; C. S.A.S. , S.V.I. 2000 DI FICHERA SALVATORE , INTERNALS S.R.L.  , ECOTEP S.R.L. , LA C.ELLE COPERTURE DI COLALUCE GIULIA , ECOLOGIA POWER DI CHINAGLIA PAOLO , DS IMPIANTI S.N.C. DI DANIELE SINATRA E SAVINO ORECCHIA  , VEGA IMPIANTI DI C.SCHINAIA E M.LUONGO SNC , SVAM ASCENSORI S.R.L. , ALAA PONTEGGI DI ALAA HAMDY ABDEL KHALK , DACDUE S.R.L. , GEO.TE.CO. MALEGORI S.R.L. , SO.L.EDIL SRL , ZULLO ASCENSORI DI ZULLO GIANCARLO , SOCARME SRL , GIMA COSTRUZIONI EDILI SRL , ISOLAMENTI ITALIA SRL , A.B. CARTONGESSO S.R.L.S , ENGY IMPIANTI SRL , DIMAC SRL , BAGGI - LUX S.R.L. , F.S. IMPIANTI DI SCLAFANI FABRIZIO , VB IMPIANTI DI VASI BENEDETTO , BONTEMPI OSCAR , LAKRIM MOHAMED , EDITEL S.P.A.</t>
  </si>
  <si>
    <t>MANITOWOC CRANE GROUP ITALY SRL , S.I.L.E. COSTRUZIONI S.R.L. , CONSORZIO EDILIA , CALABRESE *AUTOGRU S.R.L. , PERINO PIERO SRL , B 2008 COSTRUZIONI SOCIETA' COPERATIVA , SINGH HIRA , STRUTTURE S.R.L. , M.G. DI BORSATTI FABIO , TORPALI SRL , C.M.B. SOCIETA' COOPERATIVA MURATORI E BRACCIANTI DI CARPIABBREVIABILE IN C.M.B. SOCIETA' COOPERATI , IMPRESA PIAZZA S.R.L. , PINTO FRANCESCO</t>
  </si>
  <si>
    <t>PIOBESI ESCAVAZIONI S.R.L. , LABORATORIO TECNOLOGICO EMILIANO S.R.L. (*L.T.E. - S.R.L.) , DEL REGNO SRL , COSTRUZIONI GENERALI GILARDI SPA , BONARRIGO S.R.L. , CEFLA S.C.  , PIRAZZOLI DI PIRAZZOLI MASSIMO E C. S.A.S. , AD GES S.R.L. , GELPI GIAN PIETRO S.R.L. , P.M.D. PONTEGGI RENT S.R.L. , ELEVEN S.R.L. , SURINA ENNIO , EDIL CAM S.R.L. , ROSA GES DI BAYOUMI KHALED ABDELAZIM IBRAHIM , EDIL3TREDI PASSINI ALDO E C. S.N.C.</t>
  </si>
  <si>
    <t>SM SOTTOFONDI DI SILIANO MAURO , CALABRESE *AUTOGRU S.R.L. , BOGLIONE IVAN , ASTRIT CELHEMA , BOSCHETTO MARCO &amp; C. SNC</t>
  </si>
  <si>
    <t>SKYLINE COSTRUZIONI S.R.L. , SALMO CARPENTERIA DI SALVINO LUCA &amp; C. SNC , IPERTETTO S.R.L. , IMPIANTI ELETTRICI DI ANTONIO BUFIS , NATALI EMANUELE , COVELLO MICHELE , BULAI DANUT , EDIL MARCO DI ARVA MARIUS , DANESE PONTEGGI S.R.L.</t>
  </si>
  <si>
    <t>ESCAVAZIONI F.LLI BAZZANI S.P.A. A SOCIO UNICO , GUELPA ALESSANDRO  , M.I.T.E.S. SRL , BITUX S.P.A. , ELETTRO ENERGY S.R.L. , ISOCELL PRECOMPRESSI SPA , LS IMPIANTI S.A.S. , FORTI SOLLEVAMENTI S.A.S. DI FORTI DANTE &amp; C. , CAROTAGGIO CONSOLIDAMENTO TAGLIO 2DIAMANT S.R.L. , TRASPORTI E SERVIZI LOGISTICI S.R.L. , TECNIFOR S.P.A. , GAMMA COVER SRL , LA.MA.S. SOC. COOP. , NUOVA CLEAN SRL , SEBINO SPA , DUEMME.C S.R.L. , SG IMPIANTI S.R.L.  , ICOS S.R.L. , VENA SCAVI - S.N.C. DEI F.LLI FISANOTTI , AROSIO AUTOGRU SRL , EDIL GT S.R.L. , MGV. EDIL POSA SRL , MCS S.P.A , ABITO S.R.L. , NIEDERSTÄTTER SPA    , FORNARA GIORGIO , MASTER REITAIL SRL  , G.S.S. GLOBAL SECURITY SERVICE S.R.L. , MIHAILA VASILE NICOLAE , FAE COSTRUZIONI MODULARI S.R.L. , SICOM S.R.L.S. , ONE SECURITY S.R.L. , I.D.E.A. M.A.S. S.R.L. , DPS S.R.L. , FINEDIL SRLS , ERREGI SRL</t>
  </si>
  <si>
    <t>GRAZIANO S.R.L. , MASSIDDA GIANNI , LTC S.R.L. , DBF DI DE BIASI FRANCO , VANZINI S.A.S. DI VANZINI STEFANO &amp; C. , SCIBILIA DOMENICO , TRASPORTI E TRASLOCHI S.A.S. DI VITELLO GERLANDO &amp; C. , PECORARO GIUSEPPE , ELETTRICA ZETA DI ZANIRATO ROBERTO , A. E D. DI DEMONTE DAVIDE E C. S.A.S. , D'ADDARIO NICOLA , MINAS JOBS DI DA COSTA , BILOTTA ANTONIO , FALA ION , EDILNEW HOUSE SRL</t>
  </si>
  <si>
    <t>FERRERI COSTRUZIONI SRL , TORINO TRASPORTI S.R.L. , CONSORZIO CO.VELT. , SONGIA S.A.S. DI SONGIA GIUSEPPE &amp; C. , BS GRU NOLEGGI S.R.L. , PROKLIMA HOUSE SRL , IL PONTEGGIO SRLS , BV COSTRUZIONI SRLS , MEVI MACCHINE EDILI VENDITA ITALIA S.R.L. , EURO IMPIANTI SRL</t>
  </si>
  <si>
    <t>CALABRESE *AUTOGRU S.R.L. , ERICSSON TELECOMUNICAZIONI SPA , ERICSSON SERVICES ITALIA  S.P.A. , CEMAC SERVICE S.R.L. , UDT TELECOMUNICAZIONI SRL</t>
  </si>
  <si>
    <t>CAVALETTO SANITA' S.R.L. , TIELLE IMPIANTI S.R.L , DOMUS MOQUETTE DI ANTONIO CAPUCCHIO S.R.L. , CESAM SOCIETA' A RESPONSABILITA' LIMITATA SEMPLIFICATA , F.LLI RIZZA S.R.L. , P.M.D. PONTEGGI RENT S.R.L. , L.G. IMPIANTI SRLS , TRE ERRE EDILIZIA CIVILE INDUSTRIALE S.R.L.</t>
  </si>
  <si>
    <t>SIRIES - SISTEMI ANTINCENDIO SRL , PEYRANI GROUP SRL , TOMBOX S.R.L. , CONCRET WORKING COMPANY S.R.L. , COLORI PROJECT SRL , F.C.P. IMPIANTI SRL , K. I. SRL , SOLUZIONI CLIMA SRL , ESKANDER GEORGE ESKANDER SHAFIK , FLUMERI ANDREA , DS IMPIANTI DI BISCEGLIA FABRIZIO , FERRARI ARREDAMENTI SRL , LSGC S.R.L. , CARDEX SRL , LEVEL OFFICE LANDSCAPE S.R.L. , AMPERE S.R.L.S. , KAPPA SRL , RIZK ALLA AWNI , MAKARUOS EDILI DI MOUSA HANNA FATHY HABIB , SANGIORGIO SERVICE DI MIKHAIL GEORGE LABIB HENIN , SAWIERS SERVIZI DI SAWIERS OSAMA MONER EBRAHIEM , OMNITEX SRL , NAD SERVICE DI NINA SARGAROVSCHI , TENDAGGI TRUCCATO S.N.C. DI CENTOCCHI FRANCO &amp; C. , EFFEPI SOLUTION SRL</t>
  </si>
  <si>
    <t>CHIANESE BRUNO , FALEGNAMERIA CONTE DI CONTE GIOVANNI E C. SAS , A.P. COSTRUZIONI S.R.L. , N D IMPIANTI DI NASIESCU DANIEL , DAVID VASILE , P.M.D. PONTEGGI RENT S.R.L. , C.A.T. DI ARLORIO G. E C. SNC</t>
  </si>
  <si>
    <t>DALL'OSTO TRASPORTI S.R.L. , F.LLI MASSIMI DI MASSIMI AUGUSTO E VALERIANO S.N.C. , PIOBESI ESCAVAZIONI S.R.L. , TERRA.CON S.R.L. , CO.GE.FA SRL , TEALDI S.R.L. , DEL REGNO SRL , PAVIMENTI SPECIALI SRL , CISMONT SRL , ACTIS ALESINA S.R.L. , GUNNEBO ITALIA S.P.A. , CALABRESE *AUTOGRU S.R.L. , GUARNERO SRL , ELLEBI TECNOSPRAY SRL , CAROTAGGIO CONSOLIDAMENTO TAGLIO 2DIAMANT S.R.L. , PREMAC SRL , SIMCO S.R.L. , TECHNOLOGICA SRL , S.B.M. SRL , INTECO S.R.L. , EDILVALLE SOCIETÀ COOPERATIVA ,  CALINI S.R.L. , NORD GROUP - SOCIETA' COOPERATIVA , QUADRO SRL , C.E.T. COSTRUZIONI S.R.L. , COGECO SOCIETÀ COOPERATIVA , BLEDI COSTRUZIONI SRL , IMPRESA GUAMAN MAGUINA PAMELA ERICKA , CANI SHPETIM SRL  , CUBO 2010 SRL , FRATELLI B SYSTEMS SRL , MALAK COSTRUZIONI S.R.L.S. , D&amp;D S.A.S. DI DOBOS LUCIAN DANIEL &amp; C. , KG COPERTURE S.R.L. , EDILARTE S.R.L.S. , SAMEH PONTEGGI S.R.L. , 2021 SERVICE SRLS , A.V. MANUTENZIONI SAS , TEKNOMETAL SRL , MONTAGGI ITALIA S.R.L.S. , CO.METAL S.R.L. , DESIGN &amp; CO. SECURITY S.R.L. SEMPLIFICATA , D.L. PROJECT S.R.L.S. , MIT SRL</t>
  </si>
  <si>
    <t>AMC DEZZANI S.R.L. , D &amp; L RISTRUTTURAZIONI S.R.L. , IMPRESA F.LLI BUSCIETI S.R.L.</t>
  </si>
  <si>
    <t>BOZZO IMPIANTI SRL , MONTEDILE S.R.L.    , FORTUNA RADU , CANALSISTEM SRL , COSTIGLIOLA ANTONIO SRL , VIEFFE SRL</t>
  </si>
  <si>
    <t>ELETTROSOLUTION S.R.L. , ROSSO OFFICINE S.R.L. , VIOLETTA SRL , CARLONE IMPIANTI DI CARLONE SALVATORE , GIORDANO ROBERTO , CESAM SOCIETA' A RESPONSABILITA' LIMITATA SEMPLIFICATA , IRMET ANTINCENDI SNC , TEKNO IMPIANTI 2.0 S.A.S. DI BARRALE GIULIO &amp; C. , EDILZETA SRL , VERTICAL EDIL SRL</t>
  </si>
  <si>
    <t>PIOBESI ESCAVAZIONI S.R.L. , LABORATORIO TECNOLOGICO EMILIANO S.R.L. (*L.T.E. - S.R.L.) , DEL REGNO SRL , COSTRUZIONI GENERALI GILARDI SPA , BONARRIGO S.R.L. , CEFLA S.C.  , PIRAZZOLI DI PIRAZZOLI MASSIMO E C. S.A.S. , AD GES S.R.L. , PERFORMA S.R.L. , GELPI GIAN PIETRO S.R.L. , P.M.D. PONTEGGI RENT S.R.L. , ELEVEN S.R.L. , SURINA ENNIO , EDIL CAM S.R.L. , ROSA GES DI BAYOUMI KHALED ABDELAZIM IBRAHIM , EDIL3TREDI PASSINI ALDO E C. S.N.C.</t>
  </si>
  <si>
    <t>LA SFINGE PONTEGGI DI FATHY IBRAHIM , SAVVA &amp; BUGA S.N.C. DI SAVVA ALBERT E BUGA MIHAIL , WERDANY DI DAWOUD WALID  , MORELLO IMPIANTI S.R.L.S. , EDILIZIA GENERALE ARCOBALENO DI SLAM HAMMOUDA , SAADI SRL , SAVA CORNELIU , FLORIN DORINEL DEREVLEAN , FIAMMENGO FEDERICO SRL</t>
  </si>
  <si>
    <t>GEO-EDIL S.R.L. , IDEA 2000 S.R.L. , CAVE SANGONE SOCIETA' PER AZIONI , BISPEN COSTRUZIONI S.R.L. , GISABELLA S.R.L. , ELSOKAREY SAID ABDALLAH SAID SAYED AHMED , RONCO GIACOMO  , SINFONIA COSTRUZIONI S.R.L. , ZIAD S.N.C. DI LAGRIOUIZ KARIM &amp; C. , EDILTASS SRLS , CARPENTERIA FERRO GENERALE S.R.L.S. , ORTONCELLI COSTRUZIONI SRL</t>
  </si>
  <si>
    <t>CI.ELLE S.R.L. , FISSOLOGRU SRL , LA.GEMM SRL , SECAP S.P.A. , CO.ME.GA , CV PROJECT COSTRUZIONI S.R.L. , F.LLI STAN CARPENTERIA METALLICA S.R.L.S. , EDILNEW HOUSE SRL , COSTRUZIONI BONARRIGO S.R.L. , F.LLI RIZZA S.R.L. , LAURIA IMPIANTI S.R.L. , P.M.D. PONTEGGI RENT S.R.L. , CHIRILA ADRIAN , GADALLA MAHMOUD SALAH ZAKY</t>
  </si>
  <si>
    <t>M.I.T.E.S. SRL , PALERMO  ANTONIO , FELICE FRANCESCO SRL , IMPRESA EDILE BURACI S.R.L. , SAVVA &amp; BUGA S.N.C. DI SAVVA ALBERT E BUGA MIHAIL , LOBIANCO VINCENZO , WERDANY DI DAWOUD WALID  , MORELLO IMPIANTI S.R.L.S. , EDIL M.A.C. SAS DI CHKOR ABDELLAH E C. , FIAMMENGO FEDERICO SRL , I.T.P. DECORAZIONI DI IACCARINO TOMMASINA PATRIZIA , SAVA CORNELIU , FLORIN DORINEL DEREVLEAN , AMEDEO PONTEGGI SRL , GRIFFA FRANCESCO , LOCAGRU S.R.L.</t>
  </si>
  <si>
    <t>IMPRESA EDILTRANSPORT VISCOMI SRL  , SOLUZIONE TRE GROUP S.R.L. , NEMESI DI BERTONCINI LUCA , PRIMULA COSTRUZIONI SRL , G.M.R. NOLEGGI S.R.L. , COSTRUZIONI BONARRIGO S.R.L. , MINNITI ANTONINO , P.M.D. PONTEGGI RENT S.R.L. , SPAZIO IMMAGINE SRL , F.C. IMPIANTI SNC DI ANTONIO COSTA E ALESSIO COSTA , COSTA COSIMO , BUICIAC PETRU , LAMI SRL , KAROMA GROUP  , CALABRESE *AUTOGRU S.R.L.</t>
  </si>
  <si>
    <t>S.I.E.C.I. S.R.L. , IDEA 2000 S.R.L. , IMPRESA MACCHIA , RADIS CESARE SRL , EUROPE CRANES S.R.L.  , RIGO SRLS , ALESSANDRIA COSTRUZIONI DI BASIOUNY KHALED MAHMOUD MOHAMED , NOVA MEGA SRLS , EDIL ALI' SNC DI LAGRIOUIZ AYOUB &amp; C. , ALEMA COSTRUZIONI DI RIILI AMBROGIO , IDROTEC S.R.L.</t>
  </si>
  <si>
    <t>FISSOLOGRU SRL , ALL DOORS DI ZELISNEAC ANDREI , BIVETRO SRL , SECAP S.P.A. , BORCA S.R.L. , CO.ME.GA , CALABRESE *AUTOGRU S.R.L. , BONIFICHE SAN MARTINA S.R.L. , ITL SNC DI VEGLIA E GIARETTO , ELETTROTEAM S.R.L. , DEMA SERRAMENTI S.A.S. DI DE MASI ANGELO E C. , COSTRUZIONI BONARRIGO S.R.L. , EDEA COSTRUZIONI SNC , F.LLI RIZZA S.R.L. , GENERAL NORD PONTEGGI SRL , K SERVICE S.R.L. , EDIL G.S.A. DI MANCUSO GERARDO , MORELLO IMPIANTI S.R.L.S. , TECHNOLOGY &amp; BUILDING SRL , RAIMONDO FABRIZIO IMPRESA INDIVIDUALE , BRASOVEANU CIPRIAN , F.LLI STAN CARPENTERIA METALLICA S.R.L.S. , BASSIGNANA LORENZO , IMMOBILIARE SAN FRANCESCO S.R.L. , AIR WALL S.R.L. , FLORIM CERAMICHE , NICOLA SERRAMENTI DI NICOLAI VISOVAN , P.C.S. POSE DI MANUEL GASPARETTO E BRUNO ZANZOTTO S.N.C. , ITALIA SERRAMENTI DI ANDRO' GEOM. CLAUDIO , AV INSTALLAZIONE SERRAMENTI DI ALEXANDRO VISOVAN , TUSHA ANDI , TUSHA HALIT , CHETRARU ION , EMMERRE SRL , NUOVA CORSARO SERRAMENTI 2 DI CORSARO GIORGIO , DEMA 2.0 DI DE MASI FEDERICO , PLUS PORTE DI PALERMO FRANCESCO , DOC LEGNO SRL</t>
  </si>
  <si>
    <t>SKYLINE COSTRUZIONI S.R.L. , SALMO CARPENTERIA DI SALVINO LUCA &amp; C. SNC , IPERTETTO S.R.L. , ABOUELELLA MELIGY DI ABOUELELLA MOHAMED , NATALI EMANUELE , DANESE PONTEGGI S.R.L. , COVELLO MICHELE , BULAI DANUT , EDIL MARCO DI ARVA MARIUS , IMPIANTI ELETTRICI DI ANTONIO BUFIS</t>
  </si>
  <si>
    <t>CTI.ISOLARE SRL , VIERU MARIAN ADRIAN , SIME SRL , CO.GE.FA SRL , TRA.MA. S.R.L. , M.G. IMPIANTI , FIOCCHI BOX PREFABBRICATI S.P.A. , CAROTAGGIO CONSOLIDAMENTO TAGLIO 2DIAMANT S.R.L. , PREMAC SRL , F.P. S.R.L. , IMP ELECTRIC S.R.L. , MACCHI ANTONIO  , ASECO , ING. ALAJMO S.R.L. , CV PROJECT COSTRUZIONI S.R.L. , ISOLTERMICA SERVICE S.R.L. , SCAPOLA CLEMENTE , GENERAL NORD PONTEGGI SRL , NOV. EDIL S.R.L. , BLANDA LAVORI EDILI S.R.L. , G.C. DI GUCCIARDINO CALOGERO , ARTGESSO SOLUTIONS DI BIRZU RAZVAN CONSTANTIN , ROSSI MARCO , REGGIO COPERTURE SRL SEMPLIFICATA , AM ELETTRIC DI ANGERAMO MAURIZIO , STETCO IMPIANTI DI STETCO IOAN , ELETTRICA D.N. SRL , VENTIMIGLIA DAVIDE , SEA SERVIZI S.R.L. , FISSOLOGRU SRL</t>
  </si>
  <si>
    <t>ZAMPARO FRATELLI SRL , MORELLO IMPIANTI S.R.L.S. , GENERAL NORD PONTEGGI SRL , IMPRESA F.LLI PISANO S.R.L.</t>
  </si>
  <si>
    <t>AUTOGRU DI MONTALDO SRL , ERICSSON TELECOMUNICAZIONI SPA , ELETTROPLUS TELECOMUNICAZIONI SRL</t>
  </si>
  <si>
    <t>PREVE COSTRUZIONI S.P.A. , ITALFRESE S.R.L.  , PG ASFALTI SRL , BFG S.R.L. , LA.MA.S. SOC. COOP.</t>
  </si>
  <si>
    <t>LA SFINGE PONTEGGI DI FATHY IBRAHIM , M.I.T.E.S. SRL , LOCAGRU S.R.L. , NVM S.R.L. , FLORIN DORINEL DEREVLEAN , MORELLO IMPIANTI S.R.L.S. , FIAMMENGO FEDERICO SRL , 7 REAL ESTATE GROUP SRL , SAVA CORNELIU , SAVVA &amp; BUGA S.N.C. DI SAVVA ALBERT E BUGA MIHAIL</t>
  </si>
  <si>
    <t>RAZZETTI COSTRUZIONI SRL , RAZZETTI COSTRUZIONI GENERALI S.R.L.</t>
  </si>
  <si>
    <t>MOLLO SRL  , CEMAC SERVICE S.R.L. , ERICSSON TELECOMUNICAZIONI SPA , TODOS.IT SRL</t>
  </si>
  <si>
    <t>EDITEL S.P.A. , S.E.S.A. S.N.C. , ALPHE PONTEGGI S.R.L. , MPR ELITE SRL , ICRI SRL , PAVIMENTI SPECIALI SRL , PIMAR SRL , OFFICINE ABRIOLA SRL , M.G. IMPIANTI , BORCA S.R.L. , PRODESIGN BACAU SRL , CENTALFERRO DI OLIVERO IVO E C. S.N.C. , C.E.T.I. S.R.L. , NOVO GUGLIELMO E FIGLI SNC , MARTINO SRL , ARDUINO TRASPORTI - S.P.A. , M.G. EDILE DI MARLEKAJ GJIN &amp; C. S.A.S. , S.V.I. 2000 DI FICHERA SALVATORE , INTERNALS S.R.L.  , ECOTEP S.R.L. , LA C.ELLE COPERTURE DI COLALUCE GIULIA , ECOLOGIA POWER DI CHINAGLIA PAOLO , DS IMPIANTI S.N.C. DI DANIELE SINATRA E SAVINO ORECCHIA  , VEGA IMPIANTI DI C.SCHINAIA E M.LUONGO SNC , SECURITY DOORS S.A.S. DI DAVIDE PARATORE &amp; C. , SVAM ASCENSORI S.R.L. , DACDUE S.R.L. , GEO.TE.CO. MALEGORI S.R.L. , SO.L.EDIL SRL , ZULLO ASCENSORI DI ZULLO GIANCARLO , SOCARME SRL , GIMA COSTRUZIONI EDILI SRL , ISOLAMENTI ITALIA SRL , A.B. CARTONGESSO S.R.L.S , ENGY IMPIANTI SRL , DIMAC SRL , BAGGI - LUX S.R.L. , F.S. IMPIANTI DI SCLAFANI FABRIZIO , VB IMPIANTI DI VASI BENEDETTO , BONTEMPI OSCAR , LAKRIM MOHAMED , PAMAFLEX S.A.S. DI PARACCHINI MARIO E C.</t>
  </si>
  <si>
    <t>FISSOLOGRU SRL , RIGAS S.R.L. , CARPENTERIA CARENA , EDILSPINA SRLS , F.LLI ARCARESE &amp; FIGLI S.R.L. , KHAMIS PONTEGGI SRL , A.P. COSTRUZIONI S.R.L.</t>
  </si>
  <si>
    <t>AYARI RIDHA , SAVVA &amp; BUGA S.N.C. DI SAVVA ALBERT E BUGA MIHAIL , MORELLO IMPIANTI S.R.L.S. , ELMANSI SRL , SAVA CORNELIU , FLORIN DORINEL DEREVLEAN , FIAMMENGO FEDERICO SRL</t>
  </si>
  <si>
    <t>DECO S.R.L. , CM MONTAGGI ARREDAMENTI DI STOIA MARIUS DUMITRU , MOLLOGRU SRL  , M.P. ELITE SRL , SITVERBA SRL , MIORELLI SERVICE S.P.A. , BOCCARDO LUCA , SIRTI TELCO INFRASTRUCTURES S.P.A  , CONCORD SRL , KHAMIS PONTEGGI SRL , ZANOTTO S.R.L. , NKD COSTRUZIONI S.A.S. DI FERRARA GIOVANNI E C. , BONIFICHE SAN MARTINA S.R.L. , RONCO COSTRUZIONI METALLICHE SRL , IMP ELECTRIC S.R.L. , ESTEL GROUP SRL , V.G.S. COSTRUZIONI S.R.L. , ASAI DI ANTOCHI SORIN ANDREI , COMITO ANTONIO , ZHUTA COSTRUZIONI S.R.L. , FLOOR.TEC DI CALABRITTO ARMANDO , H.B.ASCENSORI S.R.L. , TECNOMONT SERVICE S.R.L. , ARPEN S.R.L. , C. P. ARREDA SNC DI CONSOLE GIANFRANCO &amp; C. , A.C.S.G. IMPIANTI DI HERCIU DANIEL , H2M OPERATION SRL , TEN PROJECT S.R.L. , LATTONERIA DE ASTIS GIUSEPPE , ICT SERVIZI INTEGRATI S.R.L.S. , BUCCINO DI SIVO DOMENICO , COMETTO WALTER , AGO S.R.L. , ESTFELLER PARETI S.R.L. , BORDINA ALBERTO , QUISPES VERA JOSE MAXIMO , FLOOR MASTER S.R.L.S , LEONE TRASLOCHI SRL , NEWALL S.R.L. , PICCOLROAZ S.R.L. , MEDIELETTRA DI BADALAMENTI ANGELO &amp; C. S.A.S. , ISOL FUTURA SNC DI PANDISCIA SAVERIO</t>
  </si>
  <si>
    <t>ALGOR SRL , ERICSSON TELECOMUNICAZIONI SPA , AUTOGRU DI MONTALDO SRL</t>
  </si>
  <si>
    <t>SOFFIETTO SRL , ARNEG S.P.A , C.T.A. COSTRUTTORI TERMOTECNICI ASSOCIATI S.R.L. , ISOLNEC S.N.C. DI NAVA FERRUCCIO &amp; C. , ELETTRO PIU' SRL , MAVA SRL , MATE S.R.L.S. , ZANOTTI WALTER , EAGLE S.R.L.S. , CF EDILPEGASO SRL , AVISOL S.R.L.</t>
  </si>
  <si>
    <t>BIANCO EDILIZIA S.R.L. , G.B. EDIL PONTEGGI , FRANCU CLAUDIU CIPRIAN , IMPEROVEST SRLS , DODAN CLAUDIU , F.D.M. DI MANTOVAN FABIO</t>
  </si>
  <si>
    <t>HEIDELBERG MATERIALS ITALIA CALCESTRUZZI S.P.A. , CHIAVAZZA GIANLUCA , DIEFFE COSTRUZIONI GENERALI S.R.L. , PIOBESI ESCAVAZIONI S.R.L. , MANTI IMPERMEABILI GERBAUDO SRL , CONSORZIO PAVESMAC , CALABRESE *AUTOGRU S.R.L. , CISANA S.R.L. , CARRON CAV. ANGELO SPA , EDIL MELANA S.R.L. , FRAGOMELI ALBERTO , GUERRINI PREFABBRICATI , NC2 GRID SRL , FASSA &amp; P. S.R.L. , METALTEC S.R.L. , BERNUCCI ARREDO URBANO S.R.L. , CARE' LUCA , EDIL MABE SAS DI MARIAN PETRICA IONEL E C. , I.D.E.A. M.A.S. S.R.L. , DPS S.R.L. , FINEDIL SRLS , PUHA DANIEL , LONGO SNC DI LONGO LUCA &amp; C.</t>
  </si>
  <si>
    <t>SA.PI. SRL , SAFA GROUP SRLS , SAIMA SICUREZZA , AB SISTEMI S.A.S. DI BATTISTA CESARE , ORGANIZZAZIONE SAVIO E SCATENA S.R.L. , C.I.S.A. COSTRUZIONE IMPIANTI SPECIALI ANTIFURTO S.R.L. , D.G. GLOBAL SERVICE SRL , CREAZIONI DI FISCHIETTI SANDRO , TECNO SPA , MASTER TEAM S.R.L. , MASTROSERVICE DUE S.R.L.S. , COLORI PROJECT SRL , REFRA SOCIETA' A RESPONSABILITA' LIMITATA SEMPLIFICATA , LC 14 SRL , STYLVETRO DI LOTTA VINCENZO</t>
  </si>
  <si>
    <t>SECAP S.P.A. , TECHNOLOGY &amp; BUILDING SRL , LAURIA IMPIANTI S.R.L.</t>
  </si>
  <si>
    <t>FISSOLOGRU SRL , GEST PROJECT-GENERAL CONTRACTOR S.R.L. , DECOR TEAM SRL , KHAMIS PONTEGGI SRL , LA.GEMM SRL</t>
  </si>
  <si>
    <t>PROTEX S.N.C. , PUNTO IMPRESA S.R.L. , EDIL BCE DI COLTATU ANDREI ALEXANDRU , TECHNOLOGY &amp; BUILDING SRL , GENERAL NORD PONTEGGI SRL</t>
  </si>
  <si>
    <t>EDILNEW HOUSE SRL , FRAMA DI FRANCO MASSIMILIANO , MALBA PONTEGGI SRL , K&amp;G COSTRUZIONI DI LUCIANI GABRIELE , RESOLUTE SRL , EME COSTRUZIONI SOCIETA' A RESPONSABILITA' LIMITATA SEMPLIFICATA , GIUBERGIA ALESSANDRO , GAAFAR PONTEGGIO</t>
  </si>
  <si>
    <t>EDILNEW HOUSE SRL , FRAMA DI FRANCO MASSIMILIANO , MALBA PONTEGGI SRL , MORELLO IMPIANTI S.R.L.S. , K&amp;G COSTRUZIONI DI LUCIANI GABRIELE , RESOLUTE SRL , EME COSTRUZIONI SOCIETA' A RESPONSABILITA' LIMITATA SEMPLIFICATA , GIUBERGIA ALESSANDRO , GAAFAR PONTEGGIO</t>
  </si>
  <si>
    <t>PUSSETTO E POLLANO S.R.L. , ECOPONTEGGI S.N.C. , COSTRUZIONI GENERALI GILARDI SPA , NUOVA COSTRUZIONI TORINO A.K. , MARTINO SRL , CENTRALMAG S.R.L. , ELECTROCABLA S.R.L. , EDILNEW HOUSE SRL , M.C.E. S.R.L. , UNIVERSAL SELECTA S.P.A , BETTONTE LORENZO , GUALANO DECORAZIONI S.A.S. DI MASSIMO GUALANO &amp;. C. , ABACOLAB DI MEOLI CARMINE , ICO BAGNATO S.A.S. DI ICONIO BAGNATO &amp; C. , GALLIANO S.R.L. ENGINEERING,CONSTRUCTION &amp; MAINTENANCE , MASTECH SRL , ENERBRAIN SRL , BONCRISTIANO MICHELE , AD GES SRL , SIEM SNC DI GREMO SANDRO, LO PRESTI ROCCO &amp; C. , DECOSTUK DI ALEXANDRESCU CATALIN , SAID ABDEL WAHAB  MOHAMED ELARABY SABRY , VAILATI LUIGI E RENATO &amp; C. SNC , MILANO FULGIDA SRL , EDIL3 SOCIETA' A RESPONSABILITA' LIMITATA SEMPLIFICATA , D.T.S. ELETTRONICA S.R.L. , BERBERI COSTRUZIONI S.R.L. , SURINA ENNIO - IMPRESA INDIVIDUALE</t>
  </si>
  <si>
    <t>PERINO PIERO SRL , DIEFFE COSTRUZIONI GENERALI S.R.L.</t>
  </si>
  <si>
    <t>CONEXUS S.P.A. , NORDEX S.R.L. , PRYSMIAN CAVI E SISTEMI , SIGMA SUD SRL , RUSPAL SRL , NOLO SERVICE BENACO SRL</t>
  </si>
  <si>
    <t>CHIANESE BRUNO , FALEGNAMERIA CONTE DI CONTE GIOVANNI E C. SAS , A.P. COSTRUZIONI S.R.L. , N D IMPIANTI DI NASIESCU DANIEL , DAVID VASILE , P.M.D. PONTEGGI RENT S.R.L. , ANDREAI IOAN , C.A.T. DI ARLORIO G. E C. SNC</t>
  </si>
  <si>
    <t>M.I.T.E.S. SRL , TODOS.IT SRL , ERICSSON SERVICES ITALIA  S.P.A. , CEMAC SERVICE S.R.L. , ERICSSON TELECOMUNICAZIONI SPA</t>
  </si>
  <si>
    <t>DECO S.R.L. , SCHINDLER S.P.A. , MANTI IMPERMEABILI GERBAUDO SRL , BIVETRO SRL , SAIMA SICUREZZA , RIMA - S.R.L. , DUCOPS SERVICE SOC. COOP. , STS ISOLAMENTI SRL , CO.ME.GA , ETA BETA SRL , TECNOFER S.R.L. , CALABRESE *AUTOGRU S.R.L. , BLUECO S.R.L. , CO.I.L SRL , BALLAN S.P.A. , PERINO PIERO SRL , IDROTERMICA COOP SOC. COOP , PALUMBO LEGNAMI S.R.L. , G. FRANCO LONGHI S.P.A. , PEZZINI GIOVANNI SAS DI PEZZIN I DANIELE &amp; C. , INDUSTRIAL PAVING SOLUTIONS SRL , COIVER CONTRACT SRL , RESIN S.R.L. , CALCESTRUZZI GERMAIRE SRL , SA.FI.RE. S.R.L. , EURO MONTAGI DI TIMIS SRL , TECHNOLOGICA SRL , SIDATEX S.A.S. DI BENETTI ANTONIO &amp; C. , S.B.M. SRL , 2 GM DI MONACO ANTONO , VER-PONT - S.R.L. , EUROTHERM SPA , MAGLIETTA IMPIANTI SRL , M.B.M. ELECTRONICS &amp; AUTOMATION CONTROL S.R.L. , F. V. SNC DI FACELLO CLAUDIO &amp; C. , ELLEDUE SRL , ARTHECO PAVIMENTI S.R.L. , EUROEDIL S.R.L. , NICOLAIEV  LIVIU , CEMAS SRL , SICURPAL S.R.L. , AF SYSTEMS SOCIETA' PER AZIONI , FLY ORIGINAL SRLS , MA.CLA S.R.L. , S.P. SANATEC PIEMONTE S.R.L. , HAPPY VISION SRL , C.M.B. SOCIETA' COOPERATIVA MURATORI E BRACCIANTI DI CARPIABBREVIABILE IN C.M.B. SOCIETA' COOPERATI , ESSECI - S.R.L. , ARTESIA POZZI PER ACQUA S.R.L. , DECORI E RESTAURI SRL , TORINO SOC. CONS. A RL , IMPRESA PIAZZA S.R.L. , CONSORZIO IMPRESE ARTIGIANE INSTALLATORI , GLASSFIRE S.R.L , VIRO PARTENOPEA POSA SRLS , STYLCASA SRL , TECHNORIUNITE SRL , REBORA SRL , DOLMEN S.A.S. DI SPLENDIANI GIOVANNI &amp; C. , ERRECI GROUP SRL , ICT SERVIZI INTEGRATI S.R.L.S. , EURO MONTAGI SERVICE SRL , GIDI IMPIANTI SRL , CASTELLI 2014 SRL , FLY SERVICE ENGINEERING SRL , KIEBACK &amp; PETER ITALIA SRL , G.I.T. GRUPPO IMPIANTISTICO TECNOLOGICO SOC. CCOPERATIVA CONSORTILE , CAV. EMILIO GIOVETTI SRL , GREEN BRICKS SRL , VERDE IN OPERA SRL AGRICOLA ,  COIVER CLADDING S , GALLI SRL , CINEARREDO SRL , SEVEN METAL S.R.L , KREATEC S.R.L , SOLARIS TENDE SRL , R. E R. GROUP S.R.L. , RIGO MARMI S.R.L. , SEDO S.R.L.S. , ANONIMA CASTELLI S.R.L. , CALCESTRUZZI VELTRI DI VELTRI CARMINE , FIORENTINI SRL , PINTO FRANCESCO , ITALTENDE SRL , D.E.A. MONTAGI S.R.L.</t>
  </si>
  <si>
    <t>TECNOLOGIE VEGETALI S.R.L. , ASFAL-TOR SNC , VERCO EDIL SRLS , SEHITAJ ARSEN , FIAMMENGO FEDERICO SRL , SOKAR S.N.C. DI SOKAR ABDELAZIZ MOHAMED TAHER ABDELGAWAD YOUNES &amp; C. , MORELLO IMPIANTI S.R.L.S.</t>
  </si>
  <si>
    <t>IREN MERCATO S.P.A. , CLIMABRIC , TEKLA SRL , CDNI SRL , CO.SMART CONSORZIO STABILE IN FORMA DI SOCIETA' CONSORTILE A R.L , CS FAREM , IREN SMART SOLUTIONS SPA</t>
  </si>
  <si>
    <t>GHIONE RENATO &amp; C. SNC , GRUPPO TECNOIMPRESE S.R.L. , I.E.F. LEONARDO SRL , ARDUINO TRASPORTI - S.P.A.</t>
  </si>
  <si>
    <t>GALEDIL S.A.S. DI GALASSO GIUSEPPE &amp; C. , DAL MOLIN MARINO , EDILNEW HOUSE SRL , IDROTEC S.R.L.</t>
  </si>
  <si>
    <t>RASO NEW EDIL S.N.C. DI RASO GIUSEPPE &amp; C. , FALEGNAMERIA F.LLI VIVENZA SNC , FOHIL PONTEGGI DI FOHIL ZAKY YAHYA , IM-EL OSASIO S.R.L.</t>
  </si>
  <si>
    <t>AUTOTRASPORTI PEROTTI MARCO DI PEROTTI MARCO PILADE , CONSULTING &amp; SERVICES S.R.L.S. , STARTARI SABBIATURE SI STARTARI MAURO , CICCARELLA SRL IMPRESA DI PULIZIA , BILEA OCTAVIAN , POPESCU PETRU , CRETU SERGIU , EDIL S.G. DI GARGIULO ALESSIO , GI.DEL SRL , GREEN RENOVATE GROUP , STANCIU LEONARD STEFAN  , MARDARI LIVIU , BARBATO PASQUALE , DEGA DI DAVIDE PERAUDO , ROGATO ALESSIO DECORAZIONI , L.F.IMPRESA DI PULIZIE DI LARIVERA FEDERICO , SPATA SALVATORE , PAVANEL SRL , SPERTI ROBERTO , ORSINO PONTEGGI SRL</t>
  </si>
  <si>
    <t>PELLE DIEGO , NUOVA DT PONTEGGIO</t>
  </si>
  <si>
    <t>NUOVA DT PONTEGGIO</t>
  </si>
  <si>
    <t>GEO-EDIL S.R.L. , LEGNO E SOLE CONTRACT SRL , MANERA SI.VE. S.R.L. , DANIEL INTONACI DI MORTE DANUT , EUROVERDE SAS , EDIL3TREDI PASSINI ALDO E C. S.N.C. , CAVE SANGONE SOCIETA' PER AZIONI , BUILDING S.P.A. , FREA &amp; FREA S.R.L. , KHAMIS PONTEGGI SRL , BISPEN COSTRUZIONI S.R.L. , IMP ELECTRIC S.R.L. , COSTRUZIONI BONARRIGO S.R.L. , K MONTAGGI , DE.SIM S.R.L. , D.P.F. IMPIANTI S.R.L. , ABITARE LEGNO SRL , VIVAI GILARDI MARCO &amp; FIGLI SERVICE SOCIETA A RESPONSABILITA LIMITATA , RUSSO GIOVANNI &amp; C. S.A.S. , S.P. DI PIRRELLO PIETRO &amp; C. SNC , LAURIA IMPIANTI S.R.L. , HN MONTAGGI S.R.L. , G.C. DI GUCCIARDINO CALOGERO , D&amp;D S.A.S. DI DOBOS LUCIAN DANIEL &amp; C. , EDILTASS SRLS , EUROCOSTRUZIONI SRLS , AM ELETTRIC DI ANGERAMO MAURIZIO , FISSOLOGRU SRL</t>
  </si>
  <si>
    <t>DALL'OSTO TRASPORTI S.R.L. , F.LLI MASSIMI DI MASSIMI AUGUSTO E VALERIANO S.N.C. , PIOBESI ESCAVAZIONI S.R.L. , TERRA.CON S.R.L. , CO.GE.FA SRL , TEALDI S.R.L. , DEL REGNO SRL , PAVIMENTI SPECIALI SRL , CISMONT SRL , CIEMMECI- S.R.L. , ACTIS ALESINA S.R.L. , GUNNEBO ITALIA S.P.A. , CALABRESE *AUTOGRU S.R.L. , GUARNERO SRL , ELLEBI TECNOSPRAY SRL , CAROTAGGIO CONSOLIDAMENTO TAGLIO 2DIAMANT S.R.L. , PREMAC SRL , SIMCO S.R.L. , TECHNOLOGICA SRL , S.B.M. SRL , INTECO S.R.L. , EDILVALLE SOCIETÀ COOPERATIVA ,  CALINI S.R.L. , NORD GROUP - SOCIETA' COOPERATIVA , QUADRO SRL , C.E.T. COSTRUZIONI S.R.L. , COGECO SOCIETÀ COOPERATIVA , BLEDI COSTRUZIONI SRL , IMPRESA GUAMAN MAGUINA PAMELA ERICKA , CANI SHPETIM SRL  , CUBO 2010 SRL , FRATELLI B SYSTEMS SRL , MALAK COSTRUZIONI S.R.L.S. , D&amp;D S.A.S. DI DOBOS LUCIAN DANIEL &amp; C. , KG COPERTURE S.R.L. , ROSA GES DI BAYOUMI KHALED ABDELAZIM IBRAHIM , EDILARTE S.R.L.S. , SAMEH PONTEGGI S.R.L. , 2021 SERVICE SRLS , A.V. MANUTENZIONI SAS , TEKNOMETAL SRL , MONTAGGI ITALIA S.R.L.S. , CO.METAL S.R.L. , DESIGN &amp; CO. SECURITY S.R.L. SEMPLIFICATA , D.L. PROJECT S.R.L.S. , MIT SRL</t>
  </si>
  <si>
    <t>FISSOLOGRU SRL , LA.GEMM SRL , EDIL 3.0 SRL , PONTEGGI ZAYD DI G.N. , ENER-INNOTECH SERVICE SRL</t>
  </si>
  <si>
    <t>DIEFFE COSTRUZIONI GENERALI S.R.L. , SE.PA.M. S.R.L. ,  CHIATELLINO MAGGIORINO E FIGLIO S.R.L. , BICE S.R.L. , C.R. IMPIANTI S.R.L. UNIPERSONALE , PICCOLOMINI S.R.L. , RANDAZZO S.R.L.S. , PARISI SRL , F.G.P. S.R.L. , EREDI GRECO SNC</t>
  </si>
  <si>
    <t>ALGOR SRL , AUTOGRU DI MONTALDO SRL , TELEBIT SPA , UDT TELECOMUNICAZIONI SRL , AUTOVICTOR S.R.L.</t>
  </si>
  <si>
    <t>AMC DEZZANI S.R.L. , SE.PA.M. S.R.L. , CONCORD SRL , P.T.R. COSTRUZIONI SRL , CTA DI BALDUCCI GIUSEPPE  , DERFLOOR SAS DI ROGGERO ALBERTO &amp; C , D'AMBROSIO IMPIANTI SRL , ARTECNO SRL , COMIT SRL , CO.MER. DI COSTA MER MASSIMO E MICHELE S.N.C. , DECORAZIONI PIOLA DI PIOLA ALESSANDRO</t>
  </si>
  <si>
    <t>ENGIE SERVIZI SPA , G.E.D. S.R.L.  , ORSINO PONTEGGI SRL , FRAMA DI FRANCO MASSIMILIANO , ADAMO PONTEGGI DI RADWAN MOHAMED , GENERAL NORD PONTEGGI SRL , MORELLO IMPIANTI S.R.L.S. , AMADEO DI HELMY AHMED , G.L.B. SRLS , IL CONTE SRL</t>
  </si>
  <si>
    <t>AUTOVICTOR S.R.L. , FISSOLOGRU SRL , M.I.T.E.S. SRL , FIOR-COLOR SRL , SICURITALIA - S.P.A. , DELUXE S.R.L. , GASPAROLI S.R.L. , LA.GEMM SRL , SELCA S.R.L. , FRATELLI MONCINI SRL , B.N.TERMICA DI BARBERIO MICHELE &amp; CI. , AGGREKO ITALIA SRL , CALABRESE *AUTOGRU S.R.L. , SIL.MA ASCENSORI , SICAT SRL , MILANI S.P.A. , TRENTINOL SRL , BETTONI ISOLAMENTI S.R.L. , ARMONICA S.R.L. , GRANCLIMA S.R.L. , CARPE MARTINO IMPRESA INDIVIDUALE , GAMMA COVER SRL , C.F. IMPIANTI S.R.L. , ZR IMPIANTI S.R.L. , INWIT SPA , SAFE ANTINCENDI S.P.A. , SELI MANUTENZIONI GENERALI S.R.L. ,  CALINI S.R.L. , DYWIDAG SYSTEMS S.R.L. , OPERA EDILE SRL , BARI ALLESTIMENTI SRL , COIBENART SNC DI GUIDA SALVATORE E C , TECNOPROGETTI S.R.L. , SEVEN IMPIANTI SRL , ERRECI SICUREZZA S.R.L. , TEP , A.G.T.L. SNC DI CASPIROVSCHI E C. , L.D. INSTALLAZIONI S.R.L. , VERTIV SRL , TORPALI SRL , GIORDANO ALLESTIMENTI SRL , S.H. MONTAGGI INDUSTRIALI S.R.L. , EVERYWHERE S.A.S. , RED IMPIANTI SRL , VIRTUS SRL , FUTURO EDIL S.R.L. , MCS S.P.A , CONSORZIO SERVIZI GENERALI , CANI SHPETIM SRL  , MORELLO IMPIANTI S.R.L.S. , AURA COSTRUZIONI SRL , ART &amp; COLOR SAS DI GJORDENI SANDRINO E C. , CESAM SOCIETA' A RESPONSABILITA' LIMITATA SEMPLIFICATA , T E C N O S .R. L . , ROCCHEGGIANI S.P.A. , SEPA COSTRUZIONI S.R.L. , EDILTECNO RESTAURI S.R.L. , PANZERI S.P.A. , NTM COOPERATIVA SCP , DELO INSTRUMENTS S.R.L. , DECA S.R.L. , RESPEDIL SRL , NUOVA DEA S.R.L. , PRIM'ARIA SOCIETA COOPERATIVA , SAMRA DI SAMRA YASER KAMAL SAAD MOHAMED , P&amp;P LMC S.R.L , SDM S.R.L. , R A G O N E  S E R V I C E  D I  R A G O N E  F R A N C E S C O , S.A.IM.E S.R.L. , GREGIS S.R.L. SERVIZI AMBIENTALI , PETROVICI MIHAI &amp; C. S.A.S. , O.C. ASCENSORI SRLS , FOUR M PONTEGGI S.R.L. , MMG CANTIERI SRL , PROGETTO GIORDANO SRL , L2 ALLESTIMENTI SRLS , ATELIER DELLA RESINA S.N.C. , M.G.M. DI MINGOLLA GIANMARCO , SURFACES S.R.L.S. , HASSNIEN ELSAID ALI HASSAN ISSA , METAL 21 SRLS , N.D. RISTRUTTURAZIONI DI DEPUTATO NUNZIO , F.LLI MARINO IMPIANTI S.R.L. , BRESAS MATEO , F.P. TECNOIMPIANTI S.R.L. , ATENA STRUTTURE S.R.L. , DEAL SERVICE S.R.L. , L.B. ISOTERMICA S.R.L. , SAKR EDILIZIA DI SAKR , EDIL GABRIEL SERVICE S.R.L.S. , MOROTTI GIACINTO S.R.L. , FIROTEK - SOCIETA' A RESPONSABILITA' LIMITATA - IN FORMA ABBREVIATA: FIROTEK  SRL</t>
  </si>
  <si>
    <t>B.Z. SRL , MORANDO FRANCO SOCIETA' A RESPONSABILITA' LIMITATA , SIEMENS S.P.A. , CONCORD SRL , ARNEG S.P.A , CISANA S.R.L. , SIMPLY SOCIETA' COOPERATIVA , AIRSTEEL S.R.L. , LENOVA SRL , SANGIORGI S.P.A. , C.B.L. S.N.C. DI LUCCHINI GIANCARLO E COMINCIOLI ANNIBALE , REC FRIGO S.R.L. , V.G.S. COSTRUZIONI S.R.L. , AXEL S.R.L. , SIGEST S.R.L. , BETTONI SERVIND S.R.L. , IMPIANTI COGLIATI 3 C S.R.L. , GIS SRL , ME AIR SRL , DIME S.R.L. , H2M OPERATION SRL , MONK SERVICE S.R.L. , Z.G. ELETTROIMPIANTI SRL , IMPIANTI ELETTRICI MAZZOLENI SRL , PROCLEANER S.A.S. DI RAVEICA LAURA &amp; C. , M.D. TERMOIMPIANTI DI D'AMBROSIO MICHELE  , ITALIAN FLOR DESIGN SRL , AD TILE S.R.L.  , SITVERBA SRL</t>
  </si>
  <si>
    <t>EUROIMPIANTI CASETTA S.R.L. , LEONE PAOLO , ICM COSTRUZIONI SRL , PARIVEDIL SRL , CV PROJECT COSTRUZIONI S.R.L. , EDILNEW HOUSE SRL , V.M.C. S.R.L. , MIMO DI MAHER HAMED , TOP. LAM S.R.L. , F.LLI RIZZA S.R.L. , AMD SRL PORTE E FINESTRE , KOCI ALBERT ,  SQUILLARI &amp; C. S.R.L. , GI DECOR DI FOCA LUIGI , ALESSANDRIA COSTRUZIONI DI BASIOUNY KHALED MAHMOUD MOHAMED , LINEA MARMO E PIASTRELLE SOCIETA' COOPERATIVA , MATTA ALESSIO , FUTUREDIL 17 DI SALVEMINI ANGELO MICHELE , ARGI ASCENSORI , LIPARI ROSARIO , VALE DECORAZIONI DI HALIP VASILICA , DP. DECORAZIONI DI DI PASQUALE GIUSEPPINO , DEDGJONAJ  ARBEN , BASILE VINCENZO , C.S.I. INDUSTRIAL S.R.L. , DIVA EDISON , GALLINI  FRANCESCO , SARST DI RIZZA SALVATORE</t>
  </si>
  <si>
    <t>VULGAS DI VULLO F. E F.LLI. S.N.C. , CASPER S.R.L. , NOVELLO S.R.L.</t>
  </si>
  <si>
    <t>G.E.D. S.R.L.  , MORELLO IMPIANTI S.R.L.S. , GENERAL NORD PONTEGGI SRL , LE PIRAMIDI DI AZER GEORGE</t>
  </si>
  <si>
    <t>DEMONT SRL , LUSSO SRL , I.T.I.R. S.R.L. , BARRA FRATELLI SNC , PERINO PIERO SRL , INSTRUMENTS GLOBAL SERVICES AUTOMAZIONE S.R.L. , CFL PONTEGGI E COIBENTAZIONI SRL , MILONE - IMPIANTI ELETTRICI SRL , FAGIOLI S.P.A , VAGNINO SRL  , MATTIODA SRL  , BERGEN ENGINES S.R.L. , HI-PE SRL , VER-PONT - S.R.L.</t>
  </si>
  <si>
    <t>SA.PI. SRL , FAMA' PAVIMENTI SRL , SOCRATES TECHNOLOGIES S.R.L.</t>
  </si>
  <si>
    <t>FERRERI COSTRUZIONI SRL , P.M.D. PONTEGGI RENT S.R.L. , FALEGNAMERIA DI LUZIO SRL , PAVIA IMPIANTI DI PAVIA MIRKO , MI.TEK SRL , LA MOLE EDILIZIA SU FUNE SRL , RADWAN PONTEGGIO DI SOLIMAN SALEM D.I. , FORSERVICE S.R.L. , ITALNOVA DI BELLISOMI DANIELE , S.S. IMPIANTI DI SCHILLACI SALVATORE</t>
  </si>
  <si>
    <t>PROTEX S.N.C. , PUNTO IMPRESA S.R.L. , D2 GROUP SRL , EDIL BCE , IMPRESA GIGANTE S.R.L. , EDILE VETRO DI FERRARA DOMENICO E C. S.N.C. , SHEHATA PONTEGGI DI SAAD , B.B.M. S.N.C. DI VEILUVA IVAN</t>
  </si>
  <si>
    <t>TERRA.CON S.R.L. , COSTRUZIONI BONARRIGO S.R.L. , CO.GE.FA SRL , SIME SRL</t>
  </si>
  <si>
    <t>SAVVA &amp; BUGA S.N.C. DI SAVVA ALBERT E BUGA MIHAIL , MORELLO IMPIANTI S.R.L.S. , FIAMMENGO FEDERICO SRL , MARIO PONTEGGI DI EISH , SAVA CORNELIU , MURA ALESSANDRO , EDIL77 DI BASSETTO FABIO , FLORIN DORINEL DEREVLEAN , CO.GE.BA. DI GEOM. BARRAL PIETRO , AF RISTRUTTURAZIONI DI FACCHINO ANDREA , RATA GHEORGHE , SION DI SNIGUREAC ION , BARBERA STEFANO , MELA EDILIZIA DI PAVESIO ALBERTO</t>
  </si>
  <si>
    <t>ITINERA S.P.A. , TERRA.CON S.R.L. , SELCA S.R.L. , LA.MA.S. SOC. COOP. , S.I.CO.GEN. S.R.L. , ITALFRESE S.R.L.  , NORDEX S.R.L. , ISTRA SRL</t>
  </si>
  <si>
    <t>AUTOGRU DI MONTALDO SRL , ERICSSON TELECOMUNICAZIONI SPA , CIRCET ITALIA SPA</t>
  </si>
  <si>
    <t>DIEFFE COSTRUZIONI GENERALI S.R.L. , SE.PA.M. S.R.L. ,  CHIATELLINO MAGGIORINO E FIGLIO S.R.L. , BICE S.R.L. , EREDI GRECO SNC , C.R. IMPIANTI S.R.L. UNIPERSONALE , RANDAZZO S.R.L.S. , PARISI SRL , F.G.P. S.R.L. , VALSANIA PARAMANO S.R.L. , PICCOLOMINI S.R.L.</t>
  </si>
  <si>
    <t>LA SFINGE PONTEGGI DI FATHY IBRAHIM , SAVVA &amp; BUGA S.N.C. DI SAVVA ALBERT E BUGA MIHAIL , MORELLO IMPIANTI S.R.L.S. , SAVA CORNELIU , DANESE PONTEGGI S.R.L. , SERVICE DI DORINEL DEREVLEAN , FIAMMENGO FEDERICO SRL</t>
  </si>
  <si>
    <t>CORSO RODOLFO MONTEVECCHIO 64</t>
  </si>
  <si>
    <t>MODIFICA DELL'ASSETO PLANIMETRICO DELL'UNITA' IMMOBILIARE, ANDANDO A DEMOLIRE A DEMOLIRE ALCUNE TRAMEZZE INTERNE PER
RIDEFINIRE I LOCALI CHE COMPONGONO L'UNITA' IMMOBILIARE. VERRANNO SOSTITUITI I SERRAMENTI E LA PAVIMENTAZIONE INTERNA.
Titolo autorizzativo: CILA  prot/estremi 0   data 14/10/2021  
/0</t>
  </si>
  <si>
    <t>BOMPAROLA NICOLA , MOROSAN MIHAI</t>
  </si>
  <si>
    <t>CALABRESE *AUTOGRU S.R.L. , CANNELLA S.R.L. , UDT TELECOMUNICAZIONI SRL , ERICSSON TELECOMUNICAZIONI SPA</t>
  </si>
  <si>
    <t>FISSOLOGRU SRL , ALBA SCAVI KASA MEHEDI , IDEA 2000 S.R.L. , F.P. S.R.L. , RATTALINO SCAVI SRL , NUOVA SIET S.P.A. , IMPIANTEC S.R.L. , TECNOPAVI S.A.S. DI DONVITO VITO  % C. , LEONE PAOLO , MONELLO VINCENZO  , ZAMBARA PASQUALE , EDIL ALI' SNC DI LAGRIOUIZ AYOUB &amp; C. , FUTUREDIL 17 DI SALVEMINI ANGELO MICHELE , SANDU NICOLAE MIHAI , ILISOI VASILE , MURGANTE MARCO , PINTILIE MIHAI , STOICA PETRICA , M.P. ELITE SRL</t>
  </si>
  <si>
    <t>FAZZOLARI SRL , B.D.A. METAL GLASS DI BOCCHETTA ANTONINO , GABER DI SALAM</t>
  </si>
  <si>
    <t>EMMEDI SISTEMI DI SICUREZZA DI DISCORDE PAOLO , DARMA SRL , P.M.D. PONTEGGI RENT S.R.L. , ABOUELELLA MELIGY DI ABOUELELLA MOHAMED</t>
  </si>
  <si>
    <t>M.I.T.E.S. SRL , EUROCOPERTURE S.R.L. , SERIM SRL , MASONI S.R.L. , ARMONICA S.R.L. , AURI FOLIA RESTAURI SRL , ALESSANDRIA COSTRUZIONI DI BASIOUNY KHALED MAHMOUD MOHAMED , DANESE PONTEGGI S.R.L. , WORK SHOP DESIGN DI RIGOLIN JUNIO CESAR , FERRO MATTEO , SOLUZIONI ECOCREATIVE S.R.L. , TEK SOL DI BARTOLETTI ENZO , SANTORO PASQUALE , RIBA COSTRUZIONI SRL</t>
  </si>
  <si>
    <t>SOFFIETTO SRL , ARNEG S.P.A , C.T.A. COSTRUTTORI TERMOTECNICI ASSOCIATI S.R.L. , ISOLNEC S.N.C. DI NAVA FERRUCCIO &amp; C. , ELETTRO PIU' SRL , AVISOL S.R.L. , MAVA SRL , ZANOTTI WALTER , EAGLE S.R.L.S. , F2C SRL , CF EDILPEGASO SRL , TULLI ARREDAMENTI S.R.L. , RODARI EROS , MATE S.R.L.S.</t>
  </si>
  <si>
    <t>CEFLA SOCIETA' COOPERATIVA , FANTINI IMPIANTI , AMC DEZZANI S.R.L.</t>
  </si>
  <si>
    <t>P.M.D. PONTEGGI RENT S.R.L. , FERRERI COSTRUZIONI SRL</t>
  </si>
  <si>
    <t>TECNO TUBI IMPIANTI S.R.L. , ATIC SAS DI ABBATICCHIO TOMMASO E C. , I.E.F. LEONARDO SRL , AXEL S.R.L. , EDILGIOVANNI , FRANCO INNOVAZIONI S.R.L. , BLC IMPIANTI DI BOTEZ CATALIN , I.E.G. IMPIANTI ELETTRICI , B.B.M. S.N.C. DI VEILUVA IVAN</t>
  </si>
  <si>
    <t>BYTEST , COIBEX SRL , TICE S.A.S. , GECOTEK S.R.L. , ESSEGI , EL.VI. SERVIZI S.R.L. , MASTECH SRL , M.C.N. IMPIANTI S.R.L. , DELTA-TI IMPIANTI S.P.A. , CIGNETTI IMPIANTI DI CIGNETTI FRANCO</t>
  </si>
  <si>
    <t>FISSOLOGRU SRL , SECAP S.P.A. , 4 EMME SERVICE S.P.A. , TECHNOLOGY &amp; BUILDING SRL , F.LLI RIZZA S.R.L. , LAURIA IMPIANTI S.R.L. , P.M.D. PONTEGGI RENT S.R.L. , COVESA S.R.L.</t>
  </si>
  <si>
    <t>IDROTERMICA DI ALLEGRI ING. FABIO &amp; C. S.R.L. , AZIENDA AGRICOLA MATTIA CAVALLO  , TECNO IMPIANTI DI RACCA MARIO , MOLLOGRU SRL  , CODEBO' S.P.A. , IMPRESA SACCO , ACQUAWELL S.R.L. , EDILNEW HOUSE SRL , TECHNOLOGY &amp; BUILDING SRL , IG SRL , LC IMPIANTI SRL ,  PAUC ADRIAN , PAUC SORIN ,  OTELITA MARICEL ,  AZIENDA AGRICOLA  CASCINA CERESOLE  , STRUCTURAL WORK S.N.C. DI CIMINO GIUSEPPE E CIMINO BRUNO</t>
  </si>
  <si>
    <t>CI.ELLE S.R.L. , F.LLI STAN CARPENTERIA METALLICA S.R.L.S. , LA.GEMM SRL , SECAP S.P.A. , CO.ME.GA , CV PROJECT COSTRUZIONI S.R.L. , GADALLA MAHMOUD SALAH ZAKY , EDILNEW HOUSE SRL , COSTRUZIONI BONARRIGO S.R.L. , F.LLI RIZZA S.R.L. , LAURIA IMPIANTI S.R.L. , VIRO PARTENOPEA POSA SRLS , P.M.D. PONTEGGI RENT S.R.L. , CHIRILA ADRIAN , FISSOLOGRU SRL</t>
  </si>
  <si>
    <t>CI.ELLE S.R.L. , F.LLI STAN CARPENTERIA METALLICA S.R.L.S. , SECAP S.P.A. , CO.ME.GA , FISSOLOGRU SRL , GADALLA MAHMOUD SALAH ZAKY , LA.GEMM SRL , BETTELLA FRANCESCO SRL , COSTRUZIONI BONARRIGO S.R.L. , LAURIA IMPIANTI S.R.L. , VIRO PARTENOPEA POSA SRLS , P.M.D. PONTEGGI RENT S.R.L. , F.LLI RIZZA SRL , CHIRILA ADRIAN , EDILNEW HOUSE SRL</t>
  </si>
  <si>
    <t>ESCAVAZIONI F.LLI BAZZANI S.P.A. A SOCIO UNICO , GUELPA ALESSANDRO  , ERREGI SRL , AUTOVICTOR S.R.L. , M.I.T.E.S. SRL , BITUX S.P.A. , ELETTRO ENERGY S.R.L. , ISOCELL PRECOMPRESSI SPA , LS IMPIANTI S.A.S. , CALABRESE *AUTOGRU S.R.L. , OTIS SERVIZI S.R.L. , FORTI SOLLEVAMENTI S.A.S. DI FORTI DANTE &amp; C. , GUARNERO SRL , CAROTAGGIO CONSOLIDAMENTO TAGLIO 2DIAMANT S.R.L. , TRASPORTI E SERVIZI LOGISTICI S.R.L. , TECNIFOR S.P.A. , SEA APPLICAZIONI SRL  , GAMMA COVER SRL , LA.MA.S. SOC. COOP. , NUOVA CLEAN SRL , SEBINO SPA , DUEMME.C S.R.L. , SG IMPIANTI S.R.L.  , ICOS S.R.L. , VENA SCAVI - S.N.C. DEI F.LLI FISANOTTI , AROSIO AUTOGRU SRL , EDIL GT S.R.L. , MGV. EDIL POSA SRL , MCS S.P.A , ABITO S.R.L. , NIEDERSTÄTTER SPA    , FORNARA GIORGIO , MASTER REITAIL SRL  , G.S.S. GLOBAL SECURITY SERVICE S.R.L. , MIHAILA VASILE NICOLAE , FAE COSTRUZIONI MODULARI S.R.L. , SICOM S.R.L.S. , ONE SECURITY S.R.L. , I.D.E.A. M.A.S. S.R.L. , DPS S.R.L. , FINEDIL SRLS , TECHBAU S.P.A.</t>
  </si>
  <si>
    <t>IRETI S.P.A. , VALTELLINA S.P.A.</t>
  </si>
  <si>
    <t>GENERAL NORD PONTEGGI SRL , CASA 40 SRL , ROTARU PETRU SEBASTIAN , EDIL ROTARI , EDIL CRIS80 DI NITA IULIAN ILIE</t>
  </si>
  <si>
    <t>SIDONIO SPA , ECAM SRL , TRENTECH SRL , IRETI S.P.A. , TECNILUX S.R.L.</t>
  </si>
  <si>
    <t>MANITOWOC CRANE GROUP ITALY SRL , S.I.L.E. COSTRUZIONI S.R.L. , CONSORZIO EDILIA , CALABRESE *AUTOGRU S.R.L. , PERINO PIERO SRL , B 2008 COSTRUZIONI SOCIETA' COPERATIVA , NICOLA MANCINO , STRUTTURE S.R.L. , M.G. DI BORSATTI FABIO , TORPALI SRL , C.M.B. SOCIETA' COOPERATIVA MURATORI E BRACCIANTI DI CARPIABBREVIABILE IN C.M.B. SOCIETA' COOPERATI , IMPRESA PIAZZA S.R.L. , SINGH HIRA , PINTO FRANCESCO</t>
  </si>
  <si>
    <t>LA.GEMM SRL , QUINTINO COSTRUZIONI SPA , CALABRESE *AUTOGRU S.R.L. , GRANITIFIANDRE SPA , EDILNEW HOUSE SRL , AZZURRA S.R.L. , ALESSANDRIA COSTRUZIONI DI BASIOUNY KHALED MAHMOUD MOHAMED , BASCETTA VINCENZO , ESSE 2 S.R.L.S. , BARBUTO CENTRO SICUREZZA DI LA IACONA ANDREA LINO , SARVADON S.R.L.</t>
  </si>
  <si>
    <t>R &amp; A TECNICA , ARNEG S.P.A , ELETTRO PIU' SRL , LUMAX NOLEGGI S.R.L. , CF EDILPEGASO SRL , MAVA SRL , EAGLE S.R.L.S.</t>
  </si>
  <si>
    <t>B.Z. SRL , MORANDO FRANCO SOCIETA' A RESPONSABILITA' LIMITATA , SIEMENS S.P.A. , CONCORD SRL , ARNEG S.P.A , CISANA S.R.L. , SIMPLY SOCIETA' COOPERATIVA , AIRSTEEL S.R.L. , LENOVA SRL , SANGIORGI S.P.A. , METALTEC S.R.L. , C.B.L. S.N.C. DI LUCCHINI GIANCARLO E COMINCIOLI ANNIBALE , REC FRIGO S.R.L. , V.G.S. COSTRUZIONI S.R.L. , AXEL S.R.L. , SIGEST S.R.L. , BETTONI SERVIND S.R.L. , IMPIANTI COGLIATI 3 C S.R.L. , GIS SRL , ME AIR SRL , DIME S.R.L. , MT IMPIANTI SNC , H2M OPERATION SRL , MONK SERVICE S.R.L. , Z.G. ELETTROIMPIANTI SRL , IMPIANTI ELETTRICI MAZZOLENI SRL , PROCLEANER S.A.S. DI RAVEICA LAURA &amp; C. , M.D. TERMOIMPIANTI DI D'AMBROSIO MICHELE  , ITALIAN FLOR DESIGN SRL , AD TILE S.R.L.  , SITVERBA SRL</t>
  </si>
  <si>
    <t>TECNOLOGIE VEGETALI S.R.L. , SAVVA &amp; BUGA S.N.C. DI SAVVA ALBERT E BUGA MIHAIL , MORELLO IMPIANTI S.R.L.S. , SHERATA PONTEGGI DI SAAD , SAVA CORNELIU , FLORIN DORINEL DEREVLEAN , FIAMMENGO FEDERICO SRL</t>
  </si>
  <si>
    <t>ROLFO GIUSEPPE , VESCIO GAETANO , SCOTTA S.R.L. , DEL REGNO SRL , IVIES S.P.A. , DARIAN DI ILES DOREL , GRIFFA FRANCESCO , CAROTAGGIO CONSOLIDAMENTO TAGLIO 2DIAMANT S.R.L. , F.P. S.R.L. , M.C.R. SRL , S.E.S. DI PINCETTI GIANNI &amp; VINAI MARIO - S.N.C. , GEONOVIS SRL , GEORICERCHE S.R.L. , COSTRUZIONI BONARRIGO S.R.L. , A.G. GRU DI PALERMO ANTONIO , QUADRO SRL , WAFRAN SRL , TECNOPAVI S.A.S. DI DONVITO VITO  % C. , EUROPE CRANES S.R.L.  , L.M. COSTRUZIONI SRLS , ROCCA EDILCOSTRUZIONI SRL , PONTEGGI PACE 2020 DI SABER MOUSSA MOUSSA NOUFAL ABDELRAHMAN , DA.NI IMMOBILIARE DI PIZZAMIGLIO DANIEL &amp; C. S.A.S. , ROSA GES DI BAYOUMI KHALED ABDELAZIM IBRAHIM , OC BUILDINGS DI GEOM. ORAZIO CALABRO' , PANETTA GIUSEPPE IMPRESA INDIVIDUALE , COGEIS SPA</t>
  </si>
  <si>
    <t>SAVVA &amp; BUGA S.N.C. DI SAVVA ALBERT E BUGA MIHAIL , MORELLO IMPIANTI S.R.L.S. , SALLAM MOHAMED AHMED SAID MOHAMED , SAVA CORNELIU , FLORIN DORINEL DEREVLEAN , FIAMMENGO FEDERICO SRL</t>
  </si>
  <si>
    <t>S.I.C.E.T. S.R.L. , COGEIS SPA , S.C.EDIL , SMA TORINO SPA , CIMO S.R.L.</t>
  </si>
  <si>
    <t>DECO S.R.L. , SCHINDLER S.P.A. , MANTI IMPERMEABILI GERBAUDO SRL , BIVETRO SRL , SAIMA SICUREZZA , RIMA - S.R.L. , DUCOPS SERVICE SOC. COOP. , STS ISOLAMENTI SRL , CO.ME.GA , ETA BETA SRL , TECNOFER S.R.L. , CALABRESE *AUTOGRU S.R.L. , BLUECO S.R.L. , CO.I.L SRL , BALLAN S.P.A. , PERINO PIERO SRL , IDROTERMICA COOP SOC. COOP , PALUMBO LEGNAMI S.R.L. , G. FRANCO LONGHI S.P.A. , P.F.P. IMPIANTI E SERVIZI S.R.L. , PEZZINI GIOVANNI SAS DI PEZZIN I DANIELE &amp; C. , INDUSTRIAL PAVING SOLUTIONS SRL , COIVER CONTRACT SRL , RESIN S.R.L. , CALCESTRUZZI GERMAIRE SRL , SA.FI.RE. S.R.L. , EURO MONTAGI DI TIMIS SRL , TECHNOLOGICA SRL , SIDATEX S.A.S. DI BENETTI ANTONIO &amp; C. , S.B.M. SRL , 2 GM DI MONACO ANTONO , VER-PONT - S.R.L. , EUROTHERM SPA , MAGLIETTA IMPIANTI SRL , M.B.M. ELECTRONICS &amp; AUTOMATION CONTROL S.R.L. , F. V. SNC DI FACELLO CLAUDIO &amp; C. , ELLEDUE SRL , ARTHECO PAVIMENTI S.R.L. , EUROEDIL S.R.L. , NICOLAIEV  LIVIU , CEMAS SRL , SICURPAL S.R.L. , AF SYSTEMS SOCIETA' PER AZIONI , FLY ORIGINAL SRLS , MA.CLA S.R.L. , S.P. SANATEC PIEMONTE S.R.L. , HAPPY VISION SRL , C.M.B. SOCIETA' COOPERATIVA MURATORI E BRACCIANTI DI CARPIABBREVIABILE IN C.M.B. SOCIETA' COOPERATI , ESSECI - S.R.L. , ARTESIA POZZI PER ACQUA S.R.L. , DECORI E RESTAURI SRL , TORINO SOC. CONS. A RL , IMPRESA PIAZZA S.R.L. , CONSORZIO IMPRESE ARTIGIANE INSTALLATORI , GLASSFIRE S.R.L , VIRO PARTENOPEA POSA SRLS , STYLCASA SRL , TECHNORIUNITE SRL , REBORA SRL , DOLMEN S.A.S. DI SPLENDIANI GIOVANNI &amp; C. , ERRECI GROUP SRL , MANULUX SRL , ICT SERVIZI INTEGRATI S.R.L.S. , EURO MONTAGI SERVICE SRL , GIDI IMPIANTI SRL , CASTELLI 2014 SRL , FLY SERVICE ENGINEERING SRL , KIEBACK &amp; PETER ITALIA SRL , G.I.T. GRUPPO IMPIANTISTICO TECNOLOGICO SOC. CCOPERATIVA CONSORTILE , CAV. EMILIO GIOVETTI SRL , GREEN BRICKS SRL , VERDE IN OPERA SRL AGRICOLA ,  COIVER CLADDING S , GALLI SRL , CINEARREDO SRL , SEVEN METAL S.R.L , KREATEC S.R.L , SOLARIS TENDE SRL , R. E R. GROUP S.R.L. , RIGO MARMI S.R.L. , SEDO S.R.L.S. , ANONIMA CASTELLI S.R.L. , CALCESTRUZZI VELTRI DI VELTRI CARMINE , FIORENTINI SRL , PINTO FRANCESCO , ITALTENDE SRL , D.E.A. MONTAGI S.R.L.</t>
  </si>
  <si>
    <t>M.I.T.E.S. SRL , SM SOTTOFONDI DI SILIANO MAURO , CALABRESE *AUTOGRU S.R.L. , BOGLIONE IVAN , CRIOLINE S.R.L. , ASTRIT CELHEMA , BOSCHETTO MARCO &amp; C. SNC</t>
  </si>
  <si>
    <t>FISSOLOGRU SRL , MOHAMED ABDELGHANY ELMEKAWY MOHAMED , F.LLI GIANUZZI SRL , CA.MA S.N.C. DI CALA' GAETANO E MARANGON CLAUDIO , BALDESCHI S.R.L. , GRUPPO TECNOIMPRESE S.R.L. , A.C. SYSTEMS DI CARUCCIO MARIANO &amp; C. , EDIMPIANTI SRL , R.T.M. MULTISERVICE S.R.L. , BALLIU SRL , IREN S.P.A. , PIRAMIDI GROUP DI MAHMOUD  , MARIDEI DI HUTANU CATALIN MARIAN , HAXHARI FILIP , VERNICA MADALIN GABRIEL , SHAIN SALEM  , ELSAYED MADKOUR MAGDY MADKOUR MOHAMED , SICILIANO ROBERTO , GI.EMME. IMPRESA GENERALE COSTRUZIONI SRL</t>
  </si>
  <si>
    <t>FISSOLOGRU SRL , F.LLI GIANUZZI SRL , GRUPPO TECNOIMPRESE S.R.L. , A.C. SYSTEMS DI CARUCCIO MARIANO &amp; C. , EDIMPIANTI SRL , ELSAYED MADKOUR MAGDY MADKOUR MOHAMED , BALLIU SRL , PIRAMIDI GROUP DI MAHMOUD  , VERNICA MADALIN GABRIEL , GEMM S.R.L. , IREN SMART SOLUTIONS SPA</t>
  </si>
  <si>
    <t>BORGATTA EMILIO S.R.L.  , KHAMIS PONTEGGI SRL , ARCHINGEST S.R.L. , BSA SRL , IMPIANTI ELETTRICI DI ANTONIO BUFIS , EDIL COS SOCIETA' S.R.L.S , ALFER BARBARESCO SRL</t>
  </si>
  <si>
    <t>TECNOINT S.R.L.  , ELETTROTEAM S.R.L.</t>
  </si>
  <si>
    <t>GENERAL NORD PONTEGGI SRL , BASUOWNY RAMADAN LOTFY MAHMOUD ELSAYED , IMPRESA AMORUSO S.N.C. DI AMORUSO ROSARIO &amp; C. , MEKAWY WALID , MARCHESIN BERTINO</t>
  </si>
  <si>
    <t>BORGOGNO LEGNO S.N.C. , PIGHI LUCA , ITALGAS RETI S.P.A.  , SE.PA.M. S.R.L. , L.I.C.T.I.S. SRL , BONIFICHE SAN MARTINA S.R.L. , IMPRESA EDILE BURACI S.R.L. , ASTONE COSTRUZIONI SRL , AMEDEO PONTEGGI S.R.L. , ARTECNO SRL , EISSA PONTEGGI &amp; COSTRUZIONI , DIMENSIONI CONTRACT SRL , CEMAC SERVICE S.R.L. , ALIANTE S.R.L. , SAVVA &amp; BUGA S.N.C. DI SAVVA ALBERT E BUGA MIHAIL , LOBIANCO VINCENZO , CANI SHPETIM SRL  , MORELLO IMPIANTI S.R.L.S. , FIAMMENGO FEDERICO SRL , DANESE PONTEGGI S.R.L. , BENPOWER , KAROMA GROUP  , MASSIMO CASCIANO , LA MOLE EDILIZIA SU FUNE SRL , SAADI SRL , SAVA CORNELIU , EGY COSTRUZIONI S.R.L.S. , FLORIN DORINEL DEREVLEAN , SALEM SCAFFOLDING DI AMIN AMIN SALEM HOSSAM , LOCAGRU S.R.L.</t>
  </si>
  <si>
    <t>LOCAGRU S.R.L. , DANESE PONTEGGI SRL , IMPRESA EDILE BURACI S.R.L. , AMEDEO PONTEGGI S.R.L. , ARTECNO SRL , DIMENSIONI CONTRACT SRL , SAVVA &amp; BUGA S.N.C. DI SAVVA ALBERT E BUGA MIHAIL , MORELLO IMPIANTI S.R.L.S. , FIAMMENGO FEDERICO SRL , BENPOWER , MASSIMO CASCIANO , SAADI SRL , SAVA CORNELIU , EGY COSTRUZIONI S.R.L.S. , FLORIN DORINEL DEREVLEAN , SALEM SCAFFOLDING DI AMIN AMIN SALEM HOSSAM , BONIFICHE SAN MARTINA S.R.L.</t>
  </si>
  <si>
    <t>ENGIE SERVIZI SPA , G.E.D. S.R.L.  , ORSINO PONTEGGI SRL , IL CONTE SRL  , ADAMO PONTEGGI DI RADWAN MOHAMED , MORELLO IMPIANTI S.R.L.S. , AMADEO DI HELMY AHMED , G.L.B. SRLS , GENERAL NORD PONTEGGI SRL</t>
  </si>
  <si>
    <t>RADIS CESARE SRL , A.G. GRU DI PALERMO ANTONIO , RIGO SRLS , NOVA MEGA SRLS , RIBA COSTRUZIONI SRL</t>
  </si>
  <si>
    <t>ELMEKAWAY PONTEGGI DI ELMEKAWY MOHAMED , D2 GROUP SRL , ELSAIFY GRUPPO PONTEGGI DI ELSAIFY D.I. , DANESE PONTEGGI S.R.L. , TRE ELLE GROUP S.R.L.  , CERESER IMPIANTI</t>
  </si>
  <si>
    <t>FISSOLOGRU SRL , EPLAN SRL , GEMM S.R.L. , COLONNAPORTANTE SNC DI MORARU VLADIMIR E MORAR TUDOR , TECHNOLOGY &amp; BUILDING SRL , EDIL FRA.MA. DI FRAGOMELI MARIO</t>
  </si>
  <si>
    <t>KHAMIS PONTEGGI SRL , WORK SHOP DESIGN &amp; CO. S.R.L. , R.M. DI SAID RAMADAN , I.M.A. S.R.L.</t>
  </si>
  <si>
    <t>NAGY FETOUH AWAD ELDEWIK FETOUH , CASAMIABIO S.R.L. , CLG DI COLOSIMO GILBERTO , PICCOLO CASALE DI SUPPA FRANCESCO , NOVA DEK SRLS , SAMI EDILIZIA SOCIETA' A RESPONSABILITA' LIMITATA</t>
  </si>
  <si>
    <t>ASCOT ASCENSORI SRL , ALBANESE PONTEGGI SNC DI ALBANESE VINCENZO E C. , NEW LIFT S.R.L.</t>
  </si>
  <si>
    <t>PIOBESI ESCAVAZIONI S.R.L. , LABORATORIO TECNOLOGICO EMILIANO S.R.L. (*L.T.E. - S.R.L.) , DEL REGNO SRL , COSTRUZIONI GENERALI GILARDI SPA , BONARRIGO S.R.L. , MARTINO SRL , CEFLA S.C.  , PIRAZZOLI DI PIRAZZOLI MASSIMO E C. S.A.S. , AD GES S.R.L. , PERFORMA S.R.L. , GELPI GIAN PIETRO S.R.L. , P.M.D. PONTEGGI RENT S.R.L. , ELEVEN S.R.L. , SURINA ENNIO , EDIL CAM S.R.L. , ROSA GES DI BAYOUMI KHALED ABDELAZIM IBRAHIM , EDIL3TREDI PASSINI ALDO E C. S.N.C.</t>
  </si>
  <si>
    <t>ABITO SRL , MARAZZATO SOLUZIONI AMBIENTALI S.R.L. A SOCIO UNICO , ABDERRAHIM  ABOUJANDAR , SORINTANO FRANCESCO , GIORDANO BRUNO , COSTANZO GRECO , ABARIBI FABIO DIONIZIO</t>
  </si>
  <si>
    <t>BORGOGNO LEGNO S.N.C. , PIGHI LUCA , ITALGAS RETI S.P.A.  , SE.PA.M. S.R.L. , NEMESI DI BERTONCINI LUCA , L.I.C.T.I.S. SRL , BONIFICHE SAN MARTINA S.R.L. , IMPRESA EDILE BURACI S.R.L. , ASTONE COSTRUZIONI SRL , AMEDEO PONTEGGI S.R.L. , ARTECNO SRL , EISSA PONTEGGI &amp; COSTRUZIONI , DIMENSIONI CONTRACT SRL , CEMAC SERVICE S.R.L. , ALIANTE S.R.L. , SAVVA &amp; BUGA S.N.C. DI SAVVA ALBERT E BUGA MIHAIL , LOBIANCO VINCENZO , CANI SHPETIM SRL  , MORELLO IMPIANTI S.R.L.S. , FIAMMENGO FEDERICO SRL , DANESE PONTEGGI S.R.L. , BENPOWER , KAROMA GROUP  , MASSIMO CASCIANO , LA MOLE EDILIZIA SU FUNE SRL , SAADI SRL , SAVA CORNELIU , EGY COSTRUZIONI S.R.L.S. , FLORIN DORINEL DEREVLEAN , SALEM SCAFFOLDING DI AMIN AMIN SALEM HOSSAM , LOCAGRU S.R.L.</t>
  </si>
  <si>
    <t>LOCAGRU S.R.L. , DANESE PONTEGGI SRL , BONIFICHE SAN MARTINA S.R.L. , IMPRESA EDILE BURACI S.R.L. , AMEDEO PONTEGGI S.R.L. , ARTECNO SRL , DIMENSIONI CONTRACT SRL , SAVVA &amp; BUGA S.N.C. DI SAVVA ALBERT E BUGA MIHAIL , MORELLO IMPIANTI S.R.L.S. , FIAMMENGO FEDERICO SRL , BENPOWER , MASSIMO CASCIANO , SAADI SRL , SAVA CORNELIU , EGY COSTRUZIONI S.R.L.S. , TURI DECORAZIONI DI SHERIFI LYSJEN , FLORIN DORINEL DEREVLEAN , SALEM SCAFFOLDING DI AMIN AMIN SALEM HOSSAM , NEMESI DI BERTONCINI LUCA</t>
  </si>
  <si>
    <t>F.B. VITO S.A.S. DI FAIUOLO VITO &amp; C. , AMEDEO PONTEGGI S.R.L. , FABEL SERVICE DI BELLOMO LUCA , FLORIN DORINEL DEREVLEAN , MORELLO IMPIANTI S.R.L.S. , FIAMMENGO FEDERICO SRL , SAVA CORNELIU , SAVVA &amp; BUGA S.N.C. DI SAVVA ALBERT E BUGA MIHAIL</t>
  </si>
  <si>
    <t>SHARM DI ABOUELELA SAID M.S. , DANESE PONTEGGI S.R.L. , EDILIZIA GENERALE FORTUNATA RRAPAJ S.R.L.S , CO-GESI S.R.L.</t>
  </si>
  <si>
    <t>Manutenzione straordinaria di alloggio residenziale privato al piano primo di edificio condominiale: opere edili, da idraulico, da elettricista, da serramentista.
Titolo autorizzativo: CILA  prot/estremi 24891   data 28/10/2021  
L'ammontare complessivo presunto dei lavori, indicato al successivo punto 4, è comprensivo di i.v.a./0</t>
  </si>
  <si>
    <t>ARTE COSTRUZIONI SRL. , SEWIGE S.R.L. , DZ RISTRUTTURAZIONI DI STANCIU VALENTIN DANIEL , M.C. PULIZIA &amp; RISTRUTTURAZIONE DI DOBOS CLAUDIO , P.M.D. PONTEGGI RENT S.R.L.</t>
  </si>
  <si>
    <t>PROLUX S.N.C. DI TAVELLA &amp; C. , BONIFICHE SAN MARTINA S.R.L. , OSCAR PONTEGGI S.R.L. , RADIS CESARE SRL , MASTER TEAM S.R.L. , CITIEMME S.R.L. , P.M.D. PONTEGGI RENT S.R.L. , DIMENSIONE S.P.A. , DIMENSIONE RE&amp;F SRL , KAROMA GROUP DI SALAM EMAD , MAZZEI ERCOLE , IDEAZIONE SRL</t>
  </si>
  <si>
    <t>VIA AVIGLIANA 19</t>
  </si>
  <si>
    <t>Ristrutturazione interna di appartamento
Titolo autorizzativo: CILA  prot/estremi 17990   data 29/07/2021  
/0</t>
  </si>
  <si>
    <t>BACIASKI DI DOMARD ANDREA , MORRIELLO ALESSANDRO , EDILALBA DI ALLUSHI SOKOL</t>
  </si>
  <si>
    <t>SAMSON MIHAI , AMEDEO PONTEGGI S.R.L. , CAMPARI ROBERTO SERRAMENTI IN LEGNO , SAVVA &amp; BUGA S.N.C. DI SAVVA ALBERT E BUGA MIHAIL , FLORIN DORINEL DEREVLEAN , FIAMMENGO FEDERICO SRL , SOKAR S.N.C. DI SOKAR ABDELAZIZ MOHAMED TAHER ABDELGAWAD YOUNES &amp; C. , SAADI SRL , SAVA CORNELIU , MORELLO IMPIANTI S.R.L.S.</t>
  </si>
  <si>
    <t>ADUE V S.N.C. DI JITARU VALENTIN, JITARU VICENTIU E CANCEL MONA VARVARA , IDROGAS SERVICE S.R.L.  , BDP S.R.L.S. , PROINSTAL DII GABOR CATALIN IONUT , DS IMPIANTI SRL A CAPITALE RIDOTTO UNICO SOCIO , ALEOV S.R.L.</t>
  </si>
  <si>
    <t>S.I.C.E.T. S.R.L. , ACR DI REGGIANI ALBERTINO , CIMO S.R.L. , CANTIERI MODERNI S.R.L. , SAP SRL , SMA TORINO SPA , MARAZZATO SOLUZIONI AMBIENTALI S.R.L. A SOCIO UNICO , GISABELLA S.R.L. , M.A.V.E.S. S.R.L. , ECOLOGICA PIEMONTESE S.R.L.</t>
  </si>
  <si>
    <t>BOZZO IMPIANTI SRL , MONTEDILE S.R.L.    , FURTUNA  RADU , CANALSISTEM SRL , COSTIGLIOLA ANTONIO SRL , VIEFFE SRL</t>
  </si>
  <si>
    <t>DOMOSERVICE DI CELESTI SEBASTIANO D.I. , AMG COSTRUZIONI GENERALI , NH S.R.L.S. , MORELLO IMPIANTI S.R.L.S. , GENERAL NORD PONTEGGI SRL</t>
  </si>
  <si>
    <t>CAVE SANGONE SOCIETA' PER AZIONI , IMPRESA EDILE FRANCO S.R.L. , COOPEL 3 - SOCIETA' COOPERATIVA</t>
  </si>
  <si>
    <t>FISSOLOGRU SRL , CALABRESE *AUTOGRU S.R.L. , EPLAN SRL , GEMM S.R.L. , COLONNAPORTANTE SNC DI MORARU VLADIMIR E MORAR TUDOR , TECHNOLOGY &amp; BUILDING SRL , EDIL FRA.MA. DI FRAGOMELI MARIO</t>
  </si>
  <si>
    <t>AMEDEO PONTEGGI S.R.L. , SAVVA &amp; BUGA S.N.C. DI SAVVA ALBERT E BUGA MIHAIL , MORELLO IMPIANTI S.R.L.S. , FLORIN DORINEL DEREVLEAN , PIRAMIDI2 DI ELSAYED MOHAMED , SAVA CORNELIU , FIAMMENGO FEDERICO SRL</t>
  </si>
  <si>
    <t>CALABRESE *AUTOGRU S.R.L. , NEGRO BRUNO , CANNELLA S.R.L. , UDT TELECOMUNICAZIONI SRL</t>
  </si>
  <si>
    <t>HEIDELBERG MATERIALS ITALIA CALCESTRUZZI S.P.A. , CHIAVAZZA GIANLUCA , DIEFFE COSTRUZIONI GENERALI S.R.L. , PIOBESI ESCAVAZIONI S.R.L. , MANTI IMPERMEABILI GERBAUDO SRL , CONSORZIO PAVESMAC , CALABRESE *AUTOGRU S.R.L. , CISANA S.R.L. , L.B. IMPIANTI S.N.C. DI LUVIO CARLO &amp; C. , CARRON CAV. ANGELO SPA , EDIL MELANA S.R.L. , FRAGOMELI ALBERTO , GUERRINI PREFABBRICATI , NC2 GRID SRL , FASSA &amp; P. S.R.L. , METALTEC S.R.L. , BERNUCCI ARREDO URBANO S.R.L. , CARE' LUCA , EDIL MABE SAS DI MARIAN PETRICA IONEL E C. , I.D.E.A. M.A.S. S.R.L. , DPS S.R.L. , FINEDIL SRLS , PUHA DANIEL , LONGO SNC DI LONGO LUCA &amp; C.</t>
  </si>
  <si>
    <t>IDROTEC S.R.L. , DOMUS COSTRUZIONI S.R.L. SEMPLIFICATA , GRUPPO ADB INFISSI DI DUMITRU BUSTIUC , BODNARESCU COSTICA , MUSSO MARCO</t>
  </si>
  <si>
    <t>IDROTEC S.R.L. , DOMUS COSTRUZIONI S.R.L. SEMPLIFICATA , GRUPPO ADB INFISSI DI DUMITRU BUSTIUC , BODNARESCU COSTICA , COSTANTEM DECORAZIONI SRLS</t>
  </si>
  <si>
    <t>GALEDIL S.A.S. DI GALASSO GIUSEPPE &amp; C. , IDROTEC S.R.L. , EDILNEW HOUSE SRL , DAL MOLIN MARINO , PROJECT CASA DI AIELLO SALVATORE , GHIONE DANILO , BUILDINGS SRL</t>
  </si>
  <si>
    <t>DALL'OSTO TRASPORTI S.R.L. , F.LLI MASSIMI DI MASSIMI AUGUSTO E VALERIANO S.N.C. , PIOBESI ESCAVAZIONI S.R.L. , TERRA.CON S.R.L. , CO.GE.FA SRL , TEALDI S.R.L. , DEL REGNO SRL , PAVIMENTI SPECIALI SRL , CISMONT SRL , CIEMMECI- S.R.L. , ACTIS ALESINA S.R.L. , ITALFRESE S.R.L.  , GUNNEBO ITALIA S.P.A. , CALABRESE *AUTOGRU S.R.L. , GUARNERO SRL , ELLEBI TECNOSPRAY SRL , CAROTAGGIO CONSOLIDAMENTO TAGLIO 2DIAMANT S.R.L. , PREMAC SRL , SIMCO S.R.L. , TECHNOLOGICA SRL , S.B.M. SRL , INTECO S.R.L. , EDILVALLE SOCIETÀ COOPERATIVA ,  CALINI S.R.L. , NORD GROUP - SOCIETA' COOPERATIVA , QUADRO SRL , C.E.T. COSTRUZIONI S.R.L. , COGECO SOCIETÀ COOPERATIVA , BLEDI COSTRUZIONI SRL , IMPRESA GUAMAN MAGUINA PAMELA ERICKA , CANI SHPETIM SRL  , CUBO 2010 SRL , FRATELLI B SYSTEMS SRL , MALAK COSTRUZIONI S.R.L.S. , D&amp;D S.A.S. DI DOBOS LUCIAN DANIEL &amp; C. , KG COPERTURE S.R.L. , ROSA GES DI BAYOUMI KHALED ABDELAZIM IBRAHIM , SAID CONTROSOFFITTATORI DI SAID ADEL , EDILARTE S.R.L.S. , SAMEH PONTEGGI S.R.L. , 2021 SERVICE SRLS , A.V. MANUTENZIONI SAS , TEKNOMETAL SRL , MONTAGGI ITALIA S.R.L.S. , CO.METAL S.R.L. , DESIGN &amp; CO. SECURITY S.R.L. SEMPLIFICATA , D.L. PROJECT S.R.L.S. , MIT SRL</t>
  </si>
  <si>
    <t>PIOBESI ESCAVAZIONI S.R.L. , NUOVA DT PONTEGGIO , IDEA 2000 S.R.L. , CALABRESE *AUTOGRU S.R.L. , F.LLI GIANUZZI SRL , INDUSTRIAL PAVING SOLUTIONS SRL , FERCAR SRL , CALCESTRUZZI GERMAIRE SRL , I.B.I. FER DI IANNELLO ANTONINO &amp; C. S.N.C. , TEKNOFFER S.R.L. , CO.GA.L. S.R.L. , AUTOTRASPORTI CAGNOLO MAURIZIO , VALENZA LUIGI , COIMP S.R.L. , NUOVA DT PONTEGGI DI RADY HALA , BLEDI COSTRUZIONI SRL , ERRECI GROUP SRL , NOVA MEGA SRLS , EDIL 2020 DI VICARI CHRISTIAN , GEA S.R.L.S. , CAR-JET DI GANDOLFI CARLA , P.Q.R.S. ENGINEERING S.R.L. , PRIMET DI RAVERNA ANDREA , EDIL MABE SAS DI MARIAN PETRICA IONEL E C. , CIRIE' SPURGHI TEMPO FELICE S.A.S. DI TEMPO PIERLUIGI &amp; C. , SPURGO FAST SNC DI RICCA FABRIZIO E RICCA ELIO , FUREGATO MASSIMO , FAILLACE CARMINE , LUCA GADDO' , G.S. SERVIZI SRL , ZAGAMI GIUSEPPE IMPERMEABILIZZAZIONI , COSMO.SER SRL , MANFREDO ENRICO , CALCESTRUZZI VELTRI DI VELTRI CARMINE , GORIA MARCO , SANTELIA NICOLA , LA ROSA GIUSEPPE , ILARDI VINCENZO , SALIAJ GENTIAN , C.S.I. INDUSTRIAL S.R.L. , SCHINDLER S.P.A.</t>
  </si>
  <si>
    <t>IREN SMART SOLUTIONS SPA , CO.SMART CONSORZIO STABILE IN FORMA DI SOCIETA' CONSORTILE A R.L , ABOUELAZAM AHMED MOHAMED ALDSOUKY , C.S.K. COSTRUZIONI S.R.L.S. , TECNOLAB ENERGY S.R.L.</t>
  </si>
  <si>
    <t>CO.AN S.R.L. , S.R.L. RAVA E C , QUINTINO COSTRUZIONI SPA</t>
  </si>
  <si>
    <t>CI.ELLE S.R.L. , PIOBESI ESCAVAZIONI S.R.L. , TORINO TRASPORTI S.R.L. , LA.GEMM SRL , SECAP S.P.A. , CO.ME.GA , COSTAROMSRL , ALBERTONE SERRAMENTI SRL , F.LLI RIZZA S.R.L. , P.M.D. PONTEGGI RENT S.R.L. , CANI SHPETIM SRL  , F.LLI STAN CARPENTERIA METALLICA S.R.L.S. , CALABRESE *AUTOGRU S.R.L.</t>
  </si>
  <si>
    <t>DANESE PONTEGGI S.R.L. , C.M.B S.R.L , LIGHT WIRE S.R.L.</t>
  </si>
  <si>
    <t>CATALANO COSTRUZIONI SAS , FLORIMPIANTI SRL , LA.GEMM SRL , OPTECH SRL , CALABRESE *AUTOGRU S.R.L. , MAX IMPIANTI S.R.L. , DEBANDI IGOR , SINTEXCAL S.P.A. , BIANCHI GEOM. PIERO &amp; C. S.A.S. , C.D.N. SNC DI CANNIZZARO GIOVANNI &amp; C , IDROMECCANICA LUCCHINI S.P.A. , RATTALINO SCAVI SRL , TORPALI SRL , LAURIA IMPIANTI S.R.L. , LEGISI SRL , ALTERNA S.R.L.S. , CARPENTERIA CARENA</t>
  </si>
  <si>
    <t>ESCAVAZIONI F.LLI BAZZANI S.P.A. A SOCIO UNICO , MA.RI SRL , ERREGI SRL , AUTOVICTOR S.R.L. , M.I.T.E.S. SRL , BITUX S.P.A. , ELETTRO ENERGY S.R.L. , ISOCELL PRECOMPRESSI SPA , LS IMPIANTI S.A.S. , CALABRESE *AUTOGRU S.R.L. , OTIS SERVIZI S.R.L. , FORTI SOLLEVAMENTI S.A.S. DI FORTI DANTE &amp; C. , GUARNERO SRL , CAROTAGGIO CONSOLIDAMENTO TAGLIO 2DIAMANT S.R.L. , TRASPORTI E SERVIZI LOGISTICI S.R.L. , TECNIFOR S.P.A. , SEA APPLICAZIONI SRL  , GAMMA COVER SRL , LA.MA.S. SOC. COOP. , NUOVA CLEAN SRL , SEBINO SPA , DUEMME.C S.R.L. , SG IMPIANTI S.R.L.  , ICOS S.R.L. , VENA SCAVI - S.N.C. DEI F.LLI FISANOTTI , AROSIO AUTOGRU SRL , EDIL GT S.R.L. , MGV. EDIL POSA SRL , MCS S.P.A , GUALINI S.P.A. , ABITO S.R.L. , RI.PA.SPA , NIEDERSTÄTTER SPA    , FORNARA GIORGIO , MASTER REITAIL SRL  , G.S.S. GLOBAL SECURITY SERVICE S.R.L. , MIHAILA VASILE NICOLAE , FAE COSTRUZIONI MODULARI S.R.L. , SICOM S.R.L.S. , ONE SECURITY S.R.L. , I.D.E.A. M.A.S. S.R.L. , DPS S.R.L. , FINEDIL SRLS , GUELPA ALESSANDRO  , TECHBAU S.P.A.</t>
  </si>
  <si>
    <t>AUTOGRU DI MONTALDO SRL , CIRCET ITALIA SPA , MOLLO SERVIZI SRL , SELEKTRA ITALIA S.R.L. , TELEBIT SPA</t>
  </si>
  <si>
    <t>FISSOLOGRU SRL , CALABRESE *AUTOGRU S.R.L. , EDIL 2005 DI SHARKA AGIM , A.S.I.A. IMPIANTI DI CIMA FABRIZIO E C. SNC , ILMA COSTRUZIONI EDILI SRL</t>
  </si>
  <si>
    <t>LA SFINGE PONTEGGI DI FATHY IBRAHIM , I.CO.MA. S.A.S. DI MARIANI ANGELO E C. , IL TETTO SOC. COOP. , SAVVA &amp; BUGA S.N.C. DI SAVVA ALBERT E BUGA MIHAIL , WERDANY DI DAWOUD WALID  , VERZOLETTO ERIK , FIAMMENGO FEDERICO SRL , SAVA CORNELIU , FLORIN DORINEL DEREVLEAN , ROCCA LORENZO , MORELLO IMPIANTI S.R.L.S.</t>
  </si>
  <si>
    <t>FELICE FRANCESCO SRL , CONDO' ERNESTO E RAO VITTORIO S.N.C. , TURCAN DANUT , IMPRESIT DI FERDINANDO SORRENTI , MORELLO IMPIANTI S.R.L.S. , EDILIZIA MODERNA  DI MARTISCA MIHAIL , M.T. SERVIZI SNC DI TODESCO MAURO , TARULLI FABIO  , TURCAN ANGELICA , COSTRUCTOR CLADIRI VASILE CORNEL SRL , DANESE PONTEGGI S.R.L.</t>
  </si>
  <si>
    <t>FIN DECOR S.R.L. A SOCIO UNICO , DI DECOREDIL DI DIZZOLI PIERO , P.M.D. PONTEGGI RENT S.R.L. , SIMONDI ILARIO</t>
  </si>
  <si>
    <t>SAVVA &amp; BUGA S.N.C. DI SAVVA ALBERT E BUGA MIHAIL , WERDANY DI DAWOUD WALID  , MORELLO IMPIANTI S.R.L.S. , SHEHATA PONTEGGI DI SAAD , SAVA CORNELIU , FLORIN DORINEL DEREVLEAN , FIAMMENGO FEDERICO SRL</t>
  </si>
  <si>
    <t>ESCAVAZIONI F.LLI BAZZANI S.P.A. A SOCIO UNICO , MA.RI SRL , ERREGI SRL , AUTOVICTOR S.R.L. , M.I.T.E.S. SRL , BITUX S.P.A. , ELETTRO ENERGY S.R.L. , ISOCELL PRECOMPRESSI SPA , LS IMPIANTI S.A.S. , CALABRESE *AUTOGRU S.R.L. , OTIS SERVIZI S.R.L. , FORTI SOLLEVAMENTI S.A.S. DI FORTI DANTE &amp; C. , GUARNERO SRL , CAROTAGGIO CONSOLIDAMENTO TAGLIO 2DIAMANT S.R.L. , TRASPORTI E SERVIZI LOGISTICI S.R.L. , TECNIFOR S.P.A. , SEA APPLICAZIONI SRL  , GAMMA COVER SRL , LA.MA.S. SOC. COOP. , INTECO S.R.L. , NUOVA CLEAN SRL , SEBINO SPA , DUEMME.C S.R.L. , SG IMPIANTI S.R.L.  , ICOS S.R.L. , VENA SCAVI - S.N.C. DEI F.LLI FISANOTTI , AROSIO AUTOGRU SRL , EDIL GT S.R.L. , MGV. EDIL POSA SRL , MCS S.P.A , GUALINI S.P.A. , ABITO S.R.L. , RI.PA.SPA , NIEDERSTÄTTER SPA    , FORNARA GIORGIO , MASTER REITAIL SRL  , G.S.S. GLOBAL SECURITY SERVICE S.R.L. , MIHAILA VASILE NICOLAE , FAE COSTRUZIONI MODULARI S.R.L. , SICOM S.R.L.S. , ONE SECURITY S.R.L. , I.D.E.A. M.A.S. S.R.L. , DPS S.R.L. , FINEDIL SRLS , GUELPA ALESSANDRO  , TECHBAU S.P.A.</t>
  </si>
  <si>
    <t>LAMBDA CND SRL , CONTROL DI MERCATALI LIVIO E FIGLI SNC , CASPER S.R.L. , VULGAS DI VULLO F. E F.LLI. S.N.C.</t>
  </si>
  <si>
    <t>ELETTROTEAM S.R.L. , ABE SRL , GIOVANNI CHIODI , MARRONE GROUP SRL , GUZUN MIHAIL , FRANCESCO TOCCO , LA BUTEGA DI CALLERIS MARCELLO</t>
  </si>
  <si>
    <t>KHAMIS PONTEGGI SRL , CROCIARA GIANCARLO , LEONARDO SERVIZI ENERGIA SRL , GE.CO. SRL</t>
  </si>
  <si>
    <t>CTI.ISOLARE SRL , MONDO IMMOBILIARE SRL , DOC LEGNO SRL , MANTI IMPERMEABILI GERBAUDO SRL , CO.GE.FA SRL , TRA.MA. S.R.L. , CO.ME.GA , CALABRESE *AUTOGRU S.R.L. , CAROTAGGIO CONSOLIDAMENTO TAGLIO 2DIAMANT S.R.L. , BONIFICHE SAN MARTINA S.R.L. , MITEL S.R.L. , IMP ELECTRIC S.R.L. , ALPAC SRL UNIPERSONALE , OSCAR PONTEGGI S.R.L. , AS IMPIANTI SRL , RADIS CESARE SRL , VER-PONT - S.R.L. , EDILVALLE SOCIETÀ COOPERATIVA ,  CALINI S.R.L. , NORD GROUP - SOCIETA' COOPERATIVA , OPERA EDILE SRL , MEVI MACCHINE EDILI VENDITA ITALIA S.R.L. , A.R.T.E. COSTRUZIONI SRL , CONSORZIO ALFA SOCIETA' COOPERATIVA , COGECO SOCIETÀ COOPERATIVA , GENERAL NORD PONTEGGI SRL , LAURIA IMPIANTI S.R.L. , ORCHIDEA SRLS , BALLIU SRL , KB MONTAGGI DI GABRIELE ANGELO , A.B. CARTONGESSO S.R.L.S , CESAM SOCIETA' A RESPONSABILITA' LIMITATA SEMPLIFICATA , DANY ASCENSORI DI ZAHARIEA DAN , LANDI DI CHIUARUGI S.R.L. , PASCARI ANDREI , TABACARU DORIN , DANILA MIHAI , DASCALU VLADUT , DECA S.R.L. , AIORDACHIOAIE CANSTANTIN , MACOVICIUC PETRICA , UNGUREANU SILVIULIVIU , FARINOLA  - CF ELETTROIMPIANTI CORRADO , MOISE ION LAURENTIU , BONAMICO DI BONAMICO C. &amp; C. SNC , EDIL DI FILIP PETRU , ALEXA  ILIE  LIVIU , RIGO SRLS , CHIRIAC FLORIN , SLUSER ION , VUL MAKER , SCHINDLER S.P.A.</t>
  </si>
  <si>
    <t>FERRERI COSTRUZIONI SRL , EUROSERVIZI S.R.L.S. , GENERAL NORD PONTEGGI SRL</t>
  </si>
  <si>
    <t>PIOBESI ESCAVAZIONI S.R.L. , NUOVA DT PONTEGGIO , FISSOLOGRU SRL , RUBINETTO ALDO , IDEA 2000 S.R.L. , CALABRESE *AUTOGRU S.R.L. , F.LLI GIANUZZI SRL , INDUSTRIAL PAVING SOLUTIONS SRL , FERCAR SRL , CALCESTRUZZI GERMAIRE SRL , I.B.I. FER DI IANNELLO ANTONINO &amp; C. S.N.C. , TEKNOFFER S.R.L. , CO.GA.L. S.R.L. , AUTOTRASPORTI CAGNOLO MAURIZIO , VALENZA LUIGI , COIMP S.R.L. , NUOVA DT PONTEGGI DI RADY HALA , BLEDI COSTRUZIONI SRL , ERRECI GROUP SRL , NOVA MEGA SRLS , EDIL 2020 DI VICARI CHRISTIAN , GEA S.R.L.S. , CAR-JET DI GANDOLFI CARLA , P.Q.R.S. ENGINEERING S.R.L. , PRIMET DI RAVERNA ANDREA , EDIL MABE SAS DI MARIAN PETRICA IONEL E C. , CIRIE' SPURGHI TEMPO FELICE S.A.S. DI TEMPO PIERLUIGI &amp; C. , SPURGO FAST SNC DI RICCA FABRIZIO E RICCA ELIO , FUREGATO MASSIMO , FAILLACE CARMINE , LUCA GADDO' , G.S. SERVIZI SRL , ZAGAMI GIUSEPPE IMPERMEABILIZZAZIONI , COSMO.SER SRL , MANFREDO ENRICO , CALCESTRUZZI VELTRI DI VELTRI CARMINE , GORIA MARCO , SANTELIA NICOLA , LA ROSA GIUSEPPE , ILARDI VINCENZO , SALIAJ GENTIAN , C.S.I. INDUSTRIAL S.R.L. , SCHINDLER S.P.A.</t>
  </si>
  <si>
    <t>HEIDELBERG MATERIALS ITALIA CALCESTRUZZI S.P.A. , CHIAVAZZA GIANLUCA , DIEFFE COSTRUZIONI GENERALI S.R.L. , PIOBESI ESCAVAZIONI S.R.L. , MANTI IMPERMEABILI GERBAUDO SRL , CONSORZIO PAVESMAC , FRAGALPONT SAS DI FRAGALE JEAN FRANCO E C. , CALABRESE *AUTOGRU S.R.L. , CISANA S.R.L. , L.B. IMPIANTI S.N.C. DI LUVIO CARLO &amp; C. , CARRON CAV. ANGELO SPA , EDIL MELANA S.R.L. , FRAGOMELI ALBERTO , GUERRINI PREFABBRICATI , NC2 GRID SRL , FASSA &amp; P. S.R.L. , METALTEC S.R.L. , BERNUCCI ARREDO URBANO S.R.L. , CARE' LUCA , EDIL MABE SAS DI MARIAN PETRICA IONEL E C. , I.D.E.A. M.A.S. S.R.L. , DPS S.R.L. , FINEDIL SRLS , PUHA DANIEL , LONGO SNC DI LONGO LUCA &amp; C.</t>
  </si>
  <si>
    <t>NEMESI DI BERTONCINI LUCA , AURA ENERGY S.R.L. , KAROMA GROUP  , P.M.D. PONTEGGI RENT S.R.L. , DANESE PONTEGGI S.R.L. , BARBIRATO SRL</t>
  </si>
  <si>
    <t>DIEFFE COSTRUZIONI GENERALI S.R.L. , CALABRESE *AUTOGRU S.R.L. , ALIANTE S.R.L. , M.P.V. GOLUB S.A.S , FISSOLO GRU SRL  , MIRAGE GRANITO CERAMICO S.P.A. , QUINTINO COSTRUZIONI SPA , GAFAR MOSTAFA FARID ABDELAAL ABOUELAZM , PIGHI LUCA</t>
  </si>
  <si>
    <t>ALPITEL S.P.A. , ERICSSON SERVICES ITALIA  S.P.A. , ERICSSON TELECOMUNICAZIONI SPA</t>
  </si>
  <si>
    <t>ELETTROPLUS TELECOMUNICAZIONI SRL , ERICSSON SERVICES ITALIA  S.P.A. , ERICSSON TELECOMUNICAZIONI SPA</t>
  </si>
  <si>
    <t>ALGOR SRL , ERICSSON SERVICES ITALIA  S.P.A. , ERICSSON TELECOMUNICAZIONI SPA</t>
  </si>
  <si>
    <t>B.Z. SRL , ALTANA CARPENTERIE METALLICHE DI ALTANA GIOVANNI  , SIEMENS S.P.A. , CONCORD SRL , ARNEG S.P.A , CISANA S.R.L. , SIMPLY SOCIETA' COOPERATIVA , AIRSTEEL S.R.L. , LENOVA SRL , SANGIORGI S.P.A. , METALTEC S.R.L. , C.B.L. S.N.C. DI LUCCHINI GIANCARLO E COMINCIOLI ANNIBALE , REC FRIGO S.R.L. , V.G.S. COSTRUZIONI S.R.L. , AXEL S.R.L. , C.E.M. SRL , SIGEST S.R.L. , BETTONI SERVIND S.R.L. , IMPIANTI COGLIATI 3 C S.R.L. , GIS SRL , ME AIR SRL , DIME S.R.L. , MT IMPIANTI SNC , H2M OPERATION SRL , MONK SERVICE S.R.L. , Z.G. ELETTROIMPIANTI SRL , IMPIANTI ELETTRICI MAZZOLENI SRL , PROCLEANER S.A.S. DI RAVEICA LAURA &amp; C. , M.D. TERMOIMPIANTI DI D'AMBROSIO MICHELE  , ITALIAN FLOR DESIGN SRL , AD TILE S.R.L.  , MORANDO FRANCO SOCIETA' A RESPONSABILITA' LIMITATA , SITVERBA SRL</t>
  </si>
  <si>
    <t>AUTOVICTOR S.R.L. , FISSOLOGRU SRL , M.I.T.E.S. SRL , FIOR-COLOR SRL , SICURITALIA - S.P.A. , DELUXE S.R.L. , GASPAROLI S.R.L. , LA.GEMM SRL , SELCA S.R.L. , FRATELLI MONCINI SRL , B.N.TERMICA DI BARBERIO MICHELE &amp; CI. , AGGREKO ITALIA SRL , CALABRESE *AUTOGRU S.R.L. , SIL.MA ASCENSORI , SICAT SRL , MILANI S.P.A. , TRENTINOL SRL , BETTONI ISOLAMENTI S.R.L. , ARMONICA S.R.L. , GRANCLIMA S.R.L. , CARPE MARTINO IMPRESA INDIVIDUALE , GAMMA COVER SRL , C.F. IMPIANTI S.R.L. , ZR IMPIANTI S.R.L. , INWIT SPA , SAFE ANTINCENDI S.P.A. , G.M.C. SERVICE S.R.L. , SELI MANUTENZIONI GENERALI S.R.L. , ESTFELLER PARETI S.R.L. ,  CALINI S.R.L. , DYWIDAG SYSTEMS S.R.L. , OPERA EDILE SRL , BARI ALLESTIMENTI SRL , ARTECNO SRL , COIBENART SNC DI GUIDA SALVATORE E C , TECNOPROGETTI S.R.L. , SEVEN IMPIANTI SRL , ERRECI SICUREZZA S.R.L. , TEP , A.G.T.L. SNC DI CASPIROVSCHI E C. , L.D. INSTALLAZIONI S.R.L. , VERTIV SRL , TORPALI SRL , GIORDANO ALLESTIMENTI SRL , S.H. MONTAGGI INDUSTRIALI S.R.L. , UDT TELECOMUNICAZIONI SRL , EVERYWHERE S.A.S. , D.G.N. DI DI GIOIA NICOLA , RED IMPIANTI SRL , VIRTUS SRL , PAVITALIA S.R.L. , FUTURO EDIL S.R.L. , MCS S.P.A , CONSORZIO SERVIZI GENERALI , CANI SHPETIM SRL  , TECNOIMPIANTIGROUP SRL , MORELLO IMPIANTI S.R.L.S. , AURA COSTRUZIONI SRL , LATTORE ELENA - IMPRESA INDIVIDUALE , ART &amp; COLOR SAS DI GJORDENI SANDRINO E C. , CESAM SOCIETA' A RESPONSABILITA' LIMITATA SEMPLIFICATA , T E C N O S .R. L . , AMICI DEL PARQUET DI LEONE MAURO E MASTELLARO ROBERTO SNC , ROCCHEGGIANI S.P.A. , SEPA COSTRUZIONI S.R.L. , EDILTECNO RESTAURI S.R.L. , PANZERI S.P.A. , LA MOLE EDILIZIA SU FUNE SRL , NTM COOPERATIVA SCP , DELO INSTRUMENTS S.R.L. , DECA S.R.L. , RESPEDIL SRL , NUOVA DEA S.R.L. , PRIM'ARIA SOCIETA COOPERATIVA , SAMRA DI SAMRA YASER KAMAL SAAD MOHAMED , P&amp;P LMC S.R.L , SDM S.R.L. , R A G O N E  S E R V I C E  D I  R A G O N E  F R A N C E S C O , S.A.IM.E S.R.L. , GREGIS S.R.L. SERVIZI AMBIENTALI , PETROVICI MIHAI &amp; C. S.A.S. , O.C. ASCENSORI SRLS , FOUR M PONTEGGI S.R.L. , MMG CANTIERI SRL , PROGETTO GIORDANO SRL , L2 ALLESTIMENTI SRLS , ATELIER DELLA RESINA S.N.C. , M.G.M. DI MINGOLLA GIANMARCO , SURFACES S.R.L.S. , TAMBURINI E GARDOSI S.R.L. , HASSNIEN ELSAID ALI HASSAN ISSA , METAL 21 SRLS , N.D. RISTRUTTURAZIONI DI DEPUTATO NUNZIO , F.LLI MARINO IMPIANTI S.R.L. , BRESAS MATEO , MBC SPECIALIST S.R.L. , F.P. TECNOIMPIANTI S.R.L. , ATENA STRUTTURE S.R.L. , DEAL SERVICE S.R.L. , L.B. ISOTERMICA S.R.L. , SAKR EDILIZIA DI SAKR , EDIL GABRIEL SERVICE S.R.L.S. , MOROTTI GIACINTO S.R.L. , FIROTEK - SOCIETA' A RESPONSABILITA' LIMITATA - IN FORMA ABBREVIATA: FIROTEK  SRL , INNOVATIONS S.R.L. , DITTA CASTALDO S.N.C. , CATALMONTAGGI S.R.L. , ARTICOLARTE SRL , LA TECNICA DI PRETI GIORGIO E FRATELLI S.N.C. , C.S.G. ELETTROTECNICA COLZANI S.R.L.</t>
  </si>
  <si>
    <t>PIOBESI ESCAVAZIONI S.R.L. , LONGO ASFALTI S.R.L. , DEL REGNO SRL , COSTRUZIONI GENERALI GILARDI SPA , BONARRIGO S.R.L. , MARTINO SRL , CEFLA S.C.  , PIRAZZOLI DI PIRAZZOLI MASSIMO E C. S.A.S. , AD GES S.R.L. , PERFORMA S.R.L. , GELPI GIAN PIETRO S.R.L. , P.M.D. PONTEGGI RENT S.R.L. , ELEVEN S.R.L. , SURINA ENNIO , EDIL CAM S.R.L. , ROSA GES DI BAYOUMI KHALED ABDELAZIM IBRAHIM , LABORATORIO TECNOLOGICO EMILIANO S.R.L. (*L.T.E. - S.R.L.) , EDIL3TREDI PASSINI ALDO E C. S.N.C.</t>
  </si>
  <si>
    <t>EDILQUATTRO DI D'AGOSTINO FRANCESCO , D.L. DI DOMENICO LUMIA , LA.GEMM SRL , SAVINO IMPIANTI SRL , GUALANDRIS SRL , LARA S.R.L. , RADIS CESARE SRL , EDILNEW HOUSE SRL , ARTE NELLA POSA SRL , EDIL POSA 2015 SRLS , D.F. LAVORAZIONI METALLICHE , F.LLI RIZZA S.R.L. , AUDDINO ASFALTI SRL , RESIENERGIA S.R.L. , IMPER EDIL SRL , P.M.D. PONTEGGI RENT S.R.L. , IMPRESA MARZANO SRLS , LIPARI ROSARIO , CM EDILE SOCIETA' A RESPONSABILITA' LIMITATA SEMPLIFICATA , MATTA ALESSIO , NUOVA EDIL DI TALLARICO ALFONSO , MONTANA DI MONTANA LAMPO ANGELO , BUONSANTO BUILDING SRL , EUROIMPIANTI CASETTA S.R.L.</t>
  </si>
  <si>
    <t>SOFFIETTO SRL , LUBAN GEOM FRANCESCO SRLS , ARNEG S.P.A , IMPERMEABILIZZAZIONI PANI DI PANI GIOVANNI , REC FRIGO S.R.L. , C.T.A. COSTRUTTORI TERMOTECNICI ASSOCIATI S.R.L. , ISOLNEC S.N.C. DI NAVA FERRUCCIO &amp; C. , ELETTRO PIU' SRL , AVISOL S.R.L. , MATE S.R.L.S. , GRUPPO FABBRI VIGNOLA S.P.A. , INTRAC S.P.A. , LUMA S.R.L. , EPTA S.P.A. , ZANOTTI WALTER , EAGLE S.R.L.S. , F2C SRL , CF EDILPEGASO SRL , TULLI ARREDAMENTI S.R.L. , RODARI EROS , MAVA SRL , LUMAX NOLEGGI S.R.L. , BI E CI METAL STEEL S.R.L.</t>
  </si>
  <si>
    <t>COOPERATIVA PER IL RESTAURO SOC. COOP. PER AZIONI , SALVATORE RONGA S.R.L. , P.M.D. PONTEGGI RENT S.R.L. , ART KEO DI NICOTERA PATRIZIA , KAROMA GROUP  , PIGLIA REMO SNC DI MICHELE E VIVIANA NOTARI , CORALLO ELISA , VARELLO LUCA</t>
  </si>
  <si>
    <t>KHAMIS PONTEGGI SRL , R.M. DI SAID RAMADAN , I.M.A. S.R.L.</t>
  </si>
  <si>
    <t>ESCAVAZIONI F.LLI BAZZANI S.P.A. A SOCIO UNICO , MA.RI SRL , ERREGI SRL , AUTOVICTOR S.R.L. , M.I.T.E.S. SRL , BITUX S.P.A. , ELETTRO ENERGY S.R.L. , ISOCELL PRECOMPRESSI SPA , LS IMPIANTI S.A.S. , CALABRESE *AUTOGRU S.R.L. , OTIS SERVIZI S.R.L. , FORTI SOLLEVAMENTI S.A.S. DI FORTI DANTE &amp; C. , GUARNERO SRL , CAROTAGGIO CONSOLIDAMENTO TAGLIO 2DIAMANT S.R.L. , TRASPORTI E SERVIZI LOGISTICI S.R.L. , TECNIFOR S.P.A. , SEA APPLICAZIONI SRL  , GAMMA COVER SRL , C.D.N. SNC DI CANNIZZARO GIOVANNI &amp; C , LA.MA.S. SOC. COOP. , INTECO S.R.L. , NUOVA CLEAN SRL , SEBINO SPA , DUEMME.C S.R.L. , SG IMPIANTI S.R.L.  , ICOS S.R.L. , VENA SCAVI - S.N.C. DEI F.LLI FISANOTTI , AROSIO AUTOGRU SRL , EDIL GT S.R.L. , MGV. EDIL POSA SRL , MCS S.P.A , GUALINI S.P.A. , ABITO S.R.L. , RI.PA.SPA , NIEDERSTÄTTER SPA    , FORNARA GIORGIO , MASTER REITAIL SRL  , G.S.S. GLOBAL SECURITY SERVICE S.R.L. , MIHAILA VASILE NICOLAE , FAE COSTRUZIONI MODULARI S.R.L. , SICOM S.R.L.S. , ONE SECURITY S.R.L. , I.D.E.A. M.A.S. S.R.L. , DPS S.R.L. , FINEDIL SRLS , GUELPA ALESSANDRO  , TECHBAU S.P.A.</t>
  </si>
  <si>
    <t>IMPRESA INDIVIDUALE SELMANI NAZMI , D.I. PAVEL VIOREL , CAP CONTROSOFFITTI DI PARRINELLO CLAUDIO , PATRAU VLADIMIR , D.I. SELVAGGIO GAETANO , AMODO S.A.S. DI ORRU' ALESSIO E C. , RUFFINO RAFFAELE , ELLEBI DI BELMONTE ANDREA , AERTORINO DI SERRA VALTER , MOTTUSO (EMMEMME DI) MAURIZIO , MAZZEI ROBERTO</t>
  </si>
  <si>
    <t>EDIL FERATI DI FERATI FESTIM , KHAMIS PONTEGGI SRL , ARCHINGEST S.R.L. , FREMA SRLS , MORETTI LEGNAMI SRL , G.B. DI GIANPIERO BONO , PARISI SRL , ALFER BARBARESCO SRL</t>
  </si>
  <si>
    <t>MIT SRL , BS SRL , PIOBESI ESCAVAZIONI S.R.L. , FISSOLOGRU SRL , MANTI IMPERMEABILI GERBAUDO SRL , IMPRESA MONTALI SRL , EDIL3TREDI PASSINI ALDO E C. S.N.C. , CALABRESE *AUTOGRU S.R.L. , BLUECO S.R.L. , RONCO FLAVIO , COSTRUZIONI GENERALI GILARDI SPA , AGRISERVIZI SOCIETA' AGRICLA COOPERATIVA , MARTINO SRL , INDUSTRIAL PAVING SOLUTIONS SRL , MA.TA IMPIANTI SRL , EDILNEW HOUSE SRL , COSTRUZIONI BONARRIGO S.R.L. , H E R SERVICE SRLS , AD GES S.R.L. , PERFORMA S.R.L. , GUALANO DECORAZIONI S.A.S. DI MASSIMO GUALANO &amp;. C. , P.M.D. PONTEGGI RENT S.R.L. , DISHA SOCIETA' A RESPONSABILITA' LIMITATA SEMPLIFICATA , CARMINATI SERRAMENTI SRL , STUDIO ASSOCIATO GEOTRE , BERBERI COSTRUZIONI S.R.L. , GEMM S.R.L. , LINEA 84 DI FASSI CHRISTIAN , VETRERIA BUSNELLI S.R.L. , DIEFFE COSTRUZIONI GENERALI S.R.L.</t>
  </si>
  <si>
    <t>VIA NIZZA 402</t>
  </si>
  <si>
    <t>OPERE DI MANUTENZIONE STRAORDINARIA PER DIVERSA DISTRIBUZIONE PLANIMETRICA INTERNA, SOSTITUZIONE DEI SERRAMENTI
ESTERNI ED INTERNI, CON RIFACIMENTO PER MESSA A NORMA DEGLI IMPIANTI TECNOLOGICI
Titolo autorizzativo: CILA  prot/estremi 0   data 07/11/2021  
AGGIORNAMENTO LAVORATORI AUTONOMI SUL CANTIERE/0</t>
  </si>
  <si>
    <t>TECNO EDIL DI PREDUCA IUSTIN , IDRO.TERMO.GAS DI GAINARU CONSTANTIN , JERVASI FEDERICO , VALSUSA RISTRUTTURAZIONI DI RACOCEANU MIHAIL EDUARD</t>
  </si>
  <si>
    <t>BIONDA LEGNAMI SRL , MANGILI MASSIMO , BIVETRO SRL , PUSSETTO E POLLANO S.R.L. , CO.AN S.R.L. , GEOSEC S.R.L. , LF COSTRUZIONI EDILI SRL , CONCORD SRL , F.LLI MAINARDI SNC DI MAINARDI BRUNO E MASSIMO , CRUZ ISOLAMENTI DI CRUT COSTICA , S.I.A. DI ODONE RENATO , IMP ELECTRIC S.R.L. , PIERRE S.R.L. , ZHUTA COSTRUZIONI S.R.L. , COSTRUZIONI BONARRIGO S.R.L. , H.B.ASCENSORI S.R.L. , SAVOCA FILIPPO - EDIL SAVOCA RISTRUTTURAZIONI , EDIL3 SRL , FRANCESCO ARCELLA , IDEAZIONE SRL , CONSORZIO SERVIZI GENERALI , BRACCAGNI CLAUDIO , EUROMASSETTI SRL , NOVA ASCENSORI S.R.L. , BELLAVIA SERVIZI SRLS , CESAM SOCIETA' A RESPONSABILITA' LIMITATA SEMPLIFICATA , NEWLIFE CARPENTERIA SRL , EDIL GF DI GIRARDI FABIO , KAROMA GROUP  , STUDIUM S.A.S. DI FRIDA OCCELLI , LF COSTRUZIONI EDILI SOCIETA' A RESPONSABILITA' LIMITATA SEMPLIFICATA , CAFASSO S.R.L. , SAKR EDILIZIA DI SAKR , FISSOLOGRU SRL</t>
  </si>
  <si>
    <t>BIONDA LEGNAMI SRL , MANGILI MASSIMO , PUSSETTO E POLLANO S.R.L. , CO.AN S.R.L. , LF COSTRUZIONI EDILI SRL , CONCORD SRL , F.LLI MAINARDI SNC DI MAINARDI BRUNO E MASSIMO , CRUZ ISOLAMENTI DI CRUT COSTICA , S.I.A. DI ODONE RENATO , IMP ELECTRIC S.R.L. , PIERRE S.R.L. , ZHUTA COSTRUZIONI S.R.L. , COSTRUZIONI BONARRIGO S.R.L. , H.B.ASCENSORI S.R.L. , SAVOCA FILIPPO - EDIL SAVOCA RISTRUTTURAZIONI , EDIL3 SRL , FRANCESCO ARCELLA , IDEAZIONE SRL , CONSORZIO SERVIZI GENERALI , BRACCAGNI CLAUDIO , EUROMASSETTI SRL , BELLAVIA SERVIZI SRLS , CESAM SOCIETA' A RESPONSABILITA' LIMITATA SEMPLIFICATA , NEWLIFE CARPENTERIA SRL , EDIL GF DI GIRARDI FABIO , KAROMA GROUP  , LF COSTRUZIONI EDILI SOCIETA' A RESPONSABILITA' LIMITATA SEMPLIFICATA , CAFASSO S.R.L. , SAKR EDILIZIA DI SAKR , FISSOLOGRU SRL</t>
  </si>
  <si>
    <t>ROLFO GIUSEPPE , VESCIO GAETANO , SCOTTA S.R.L. , SE.PA.M. S.R.L. , DEL REGNO SRL , IVIES S.P.A. , DARIAN DI ILES DOREL , GRIFFA FRANCESCO , CAROTAGGIO CONSOLIDAMENTO TAGLIO 2DIAMANT S.R.L. , F.P. S.R.L. , MITEL S.R.L. , M.C.R. SRL , S.E.S. DI PINCETTI GIANNI &amp; VINAI MARIO - S.N.C. , GEONOVIS SRL , GEORICERCHE S.R.L. , COSTRUZIONI BONARRIGO S.R.L. , A.G. GRU DI PALERMO ANTONIO , QUADRO SRL , WAFRAN SRL , TECNOPAVI S.A.S. DI DONVITO VITO  % C. , EUROPE CRANES S.R.L.  , L.M. COSTRUZIONI SRLS , ROCCA EDILCOSTRUZIONI SRL , PONTEGGI PACE 2020 DI SABER MOUSSA MOUSSA NOUFAL ABDELRAHMAN , DA.NI IMMOBILIARE DI PIZZAMIGLIO DANIEL &amp; C. S.A.S. , NICOLAIEV CRACIUN LIVIU , ROSA GES DI BAYOUMI KHALED ABDELAZIM IBRAHIM , OC BUILDINGS DI GEOM. ORAZIO CALABRO' , PANETTA GIUSEPPE IMPRESA INDIVIDUALE , COGEIS SPA</t>
  </si>
  <si>
    <t>ESCAVAZIONI F.LLI BAZZANI S.P.A. A SOCIO UNICO , DAMOTEC SRL , ERREGI SRL , AUTOVICTOR S.R.L. , M.I.T.E.S. SRL , BITUX S.P.A. , ELETTRO ENERGY S.R.L. , ISOCELL PRECOMPRESSI SPA , LS IMPIANTI S.A.S. , CALABRESE *AUTOGRU S.R.L. , OTIS SERVIZI S.R.L. , FORTI SOLLEVAMENTI S.A.S. DI FORTI DANTE &amp; C. , GUARNERO SRL , CAROTAGGIO CONSOLIDAMENTO TAGLIO 2DIAMANT S.R.L. , TRASPORTI E SERVIZI LOGISTICI S.R.L. , TECNIFOR S.P.A. , SEA APPLICAZIONI SRL  , GAMMA COVER SRL , C.D.N. SNC DI CANNIZZARO GIOVANNI &amp; C , LA.MA.S. SOC. COOP. , INTECO S.R.L. , NUOVA CLEAN SRL , SEBINO SPA , DUEMME.C S.R.L. , SG IMPIANTI S.R.L.  , ICOS S.R.L. , VENA SCAVI - S.N.C. DEI F.LLI FISANOTTI , AROSIO AUTOGRU SRL , EDIL GT S.R.L. , MGV. EDIL POSA SRL , MCS S.P.A , GUALINI S.P.A. , BOUYGUES E&amp;S ITALIA SPA , ABITO S.R.L. , RI.PA.SPA , NIEDERSTÄTTER SPA    , FORNARA GIORGIO , MASTER REITAIL SRL  , G.S.S. GLOBAL SECURITY SERVICE S.R.L. , MIHAILA VASILE NICOLAE , FAE COSTRUZIONI MODULARI S.R.L. , SICOM S.R.L.S. , ONE SECURITY S.R.L. , I.D.E.A. M.A.S. S.R.L. , DPS S.R.L. , FINEDIL SRLS , GUELPA ALESSANDRO  , MA.RI SRL , TECHBAU S.P.A.</t>
  </si>
  <si>
    <t>HEIDELBERG MATERIALS ITALIA CALCESTRUZZI S.P.A. , CHIAVAZZA GIANLUCA , LONGO SNC DI LONGO LUCA &amp; C. , DIEFFE COSTRUZIONI GENERALI S.R.L. , PIOBESI ESCAVAZIONI S.R.L. , MANTI IMPERMEABILI GERBAUDO SRL , R.A.C.E. S.R.L. , CONSORZIO PAVESMAC , FRAGALPONT SAS DI FRAGALE JEAN FRANCO E C. , CALABRESE *AUTOGRU S.R.L. , CISANA S.R.L. , L.B. IMPIANTI S.N.C. DI LUVIO CARLO &amp; C. , CARRON CAV. ANGELO SPA , EDIL MELANA S.R.L. , FRAGOMELI ALBERTO , GUERRINI PREFABBRICATI , NC2 GRID SRL , FASSA &amp; P. S.R.L. , METALTEC S.R.L. , BERNUCCI ARREDO URBANO S.R.L. , CARE' LUCA , EDIL MABE SAS DI MARIAN PETRICA IONEL E C. , I.D.E.A. M.A.S. S.R.L. , DPS S.R.L. , FINEDIL SRLS , PUHA DANIEL , IMPRESA EDILE M.A. S.R.L.S. , DECO S.R.L.</t>
  </si>
  <si>
    <t>FISSOLOGRU SRL , SECAP S.P.A. , 4 EMME SERVICE S.P.A. , COVESA S.R.L. , SOLIMAN PONTEGGI ELSEIDY , LAURIA IMPIANTI S.R.L. , P.M.D. PONTEGGI RENT S.R.L. , TECHNOLOGY &amp; BUILDING SRL , GEMM S.R.L. , F.LLI RIZZA S.R.L.</t>
  </si>
  <si>
    <t>EDIL TAGLIO CEMENTO SRL , G.M.I. S.R.L. , EKOTEC BONIFICHE SRL , IMPRESA MONTALI SRL , CAVIT SPA , IMP ELECTRIC S.R.L. , EDIL LU.FRA. S.R.L. , NUOVA V.I.C. SRL , MA.TA IMPIANTI SRL , C.E.T. COSTRUZIONI S.R.L. , M.V. SRL , IMPRESA PIAZZA S.R.L. , PIERGIORGIO FRASSATI SPA , DIMENSIONE S.P.A. , DIMENSIONE RE&amp;F SRL , FISSOLOGRU SRL</t>
  </si>
  <si>
    <t>DE LA VILLE SOC COOP , IMP ELECTRIC S.R.L. , TECNOIMPIANTI DI BULKU GENCIAN SAS , ZP COSTRUZIONI GENERALI S.R.L. , M.P.M.  FALEGNAMERIA  S.N.C.</t>
  </si>
  <si>
    <t>RIBA COSTRUZIONI SRL , CAVE SANGONE SOCIETA' PER AZIONI</t>
  </si>
  <si>
    <t>ISSA AYMAN DI ESSA AHMED , P.L. IMPIANTI DI LOTESTO DOMENICO , DANESE PONTEGGI S.R.L. , M.D RISTRUTTURAZIONI SRL , ECO INFISSI SRLS , DESTRATIS WALTER , GRUPPO EMME</t>
  </si>
  <si>
    <t>P.L. IMPIANTI DI LOTESTO DOMENICO , DANESE PONTEGGI S.R.L. , SHOALA SAID , SHOALA MOUSA MAKIN AHMED MOHAMED , GRUPPO EMME</t>
  </si>
  <si>
    <t>R &amp; A TECNICA , ARNEG S.P.A , ELETTRO PIU' SRL , LUMAX NOLEGGI S.R.L. , EAGLE S.R.L.S. , CF EDILPEGASO SRL , MAVA SRL , CAVI.FER DI CAVIGLIASSO GIACOMO E C. SNC</t>
  </si>
  <si>
    <t>PIGNOCCHINO COSTRUZIONE IMPIANTI TECNOLOGICI SRL , C.E.V.I.G. SRL</t>
  </si>
  <si>
    <t>CONDOMINIO MINIMO PIAZZA VITTORIO VENETO 9 , FEV ITALIA SRL , VALTELLINA S.P.A. , S.A.S. GROUP S.R.L. , DE VIZIA TRANSFER SPA , S.I.A.D. S.P.A. , FB S.R.L. , AVL ITALIA SRL , GAZZERA IMPIANTI S.R.L. , ITIS IMPIANTI S.R.L. , CTA DI BALDUCCI GIUSEPPE  , CONTI G. &amp; C. S.R.L. , SICURLIVE GROUP SRL , EDILBASSO SRL , C.I.E.M. S.A.S. DI TRIPPUTI FRANCESCO &amp; C. , HORIBA ITALIA SRL , NMG ITALIA SRL , BARROVERO IMPIANTI SRL UNIPERSONALE , NUOVA CAVA CERETTA S.R.L. , G.P. EDILIZIA S.R.L. , TI.EFFE DI FRANCESCO TERRONE &amp; C. S.N.C. , CEMENT-EDIL DI BRAVIN FEDERICO &amp; C. SNC , AF AUTOMAZIONE SRL , IOZZINO RICCARDO , EDILCOSTRUZIONI DI IOZZINO ANGELO , BKS AUTOMATION S.R.L. , DIXI IMPIANTI DI DESSI' DAVIDE , BD IMPIANTI DI BIGLIANI DANILO , S B G IMPIANTI ELETTRICI ED AUTOMAZIONI DI SALTON BASEI GAETANO , TS DI SIMONE TOSI , ZUNINO ROBERTO , S.P. ROSTA GAS SRL , NICMA FACILITY SPA</t>
  </si>
  <si>
    <t>OTTONE E PETTERLIN SRL , ALTANA CARPENTERIE METALLICHE DI ALTANA GIOVANNI  , SITVERBA SRL , SIEMENS S.P.A. , CONCORD SRL , ARNEG S.P.A , CISANA S.R.L. , SIMPLY SOCIETA' COOPERATIVA , AIRSTEEL S.R.L. , LENOVA SRL , SANGIORGI S.P.A. , METALTEC S.R.L. , C.B.L. S.N.C. DI LUCCHINI GIANCARLO E COMINCIOLI ANNIBALE , REC FRIGO S.R.L. , V.G.S. COSTRUZIONI S.R.L. , AXEL S.R.L. , C.E.M. SRL , SIGEST S.R.L. , BETTONI SERVIND S.R.L. , IMPIANTI COGLIATI 3 C S.R.L. , GIS SRL , ME AIR SRL , DIME S.R.L. , MT IMPIANTI SNC , H2M OPERATION SRL , MONK SERVICE S.R.L. , Z.G. ELETTROIMPIANTI SRL , IMPIANTI ELETTRICI MAZZOLENI SRL , MMG CANTIERI SRL , PROCLEANER S.A.S. DI RAVEICA LAURA &amp; C. , M.D. TERMOIMPIANTI DI D'AMBROSIO MICHELE  , ITALIAN FLOR DESIGN SRL , AD TILE S.R.L.  , MORANDO FRANCO SOCIETA' A RESPONSABILITA' LIMITATA , B.Z. SRL</t>
  </si>
  <si>
    <t>M.S. PONTEGGI SNC DI MOHAMED METWALY BASYOUNY BASYOUNY METWALY &amp; C C , EDIL - MARMI DI DI BAUDO ANTONIO , SCALZO SRL , TECNOEDI COSTRUZIONI S.R.L. , EDILCALCETORINO SRL , AXEL S.R.L. , SKYLINE COSTRUZIONI S.R.L. , EDIL SULTANA SRL , IMPRESA GIGANTE S.R.L. , IPERTETTO S.R.L. , EDILSCARCELLI S.R.L.S. , TECNOPAVI S.A.S. DI DONVITO VITO  % C. , EDILNOVE SRL , G2 COSTRUZIONI DI GHEORGHITA CAROLINA , PIESSE DI CARABOTTI PAOLO E POVEROMO SALVATORE S.N.C. , MANDAGLIO COSTRUZIONI SRL , VACCHELLI MAURIZIO ,  ALBIERO EMANUELE , CAVE SANGONE SOCIETA' PER AZIONI</t>
  </si>
  <si>
    <t>MAIS STEFANO , CALABRESE *AUTOGRU S.R.L. , KAROMA GROUP  , G.M.R. NOLEGGI S.R.L. , CATALANO SRL</t>
  </si>
  <si>
    <t>F.V.R. SRL , EUROPE CRANES S.R.L.  , DUEB COSTRUZIONI SRL , CM EDILE SOCIETA' A RESPONSABILITA' LIMITATA SEMPLIFICATA , TUNNO IMPIANTI SRL , BLEDI COSTRUZIONI SRL</t>
  </si>
  <si>
    <t>SA.PI. SRL , REFRA SOCIETA' A RESPONSABILITA' LIMITATA SEMPLIFICATA , AB SISTEMI S.A.S. DI BATTISTA CESARE , ORGANIZZAZIONE SAVIO E SCATENA S.R.L. , PIU' SICUREZZA SRL , MAGNERA DANIELE , C.I.S.A. COSTRUZIONE IMPIANTI SPECIALI ANTIFURTO S.R.L. , KONE S.P.A. , MASPERO ELEVATORI S.P.A. , CREAZIONI DI FISCHIETTI SANDRO , MASTER TEAM S.R.L. , VOLOSIN ADRIAN DIMITRU  , ARTECNO SRL , MASTROSERVICE DUE S.R.L.S. , EDILCIR DI DI BIASE CIRO , FLORIO PIETRO S.R.L , STYLVETRO DI LOTTA VINCENZO</t>
  </si>
  <si>
    <t>PIOBESI ESCAVAZIONI S.R.L. , ISOLAZIONI APICELLA SRL , MONSUD S.P.A. , SERVIZI FIDUCIARI SOC.COOP. , SECAP S.P.A. , ORCHIDEA SRL , CO.ME.GA , AGER DI FABRIZIO CAVALLO &amp; C. SNC , COVESA S.R.L. , CRC SRL , L.B. IMPIANTI S.N.C. DI LUVIO CARLO &amp; C. , CAVE GERMAIRE S.P.A. , DEMA SERRAMENTI S.A.S. DI DE MASI ANGELO E C. , QUADRO SRL , LAURIA IMPIANTI S.R.L. , CNDTEST S.R.L. , ERRECI GROUP SRL , FEROLUX SRLS , PUSSETTO E POLLANO S.R.L.</t>
  </si>
  <si>
    <t>CARSICO SRL , NUOVA DIMENSIONE - SERVIZI GENERALI PER L'EDILIZIA S.R.L. , ALIANTE S.R.L. , MORELLO IMPIANTI S.R.L.S. , MANUFATTI ROVERSI RAINERO &amp; C. S.R.L. , KAROMA GROUP  , .NEO SAFETY S.R.L. S.T.P. SOCIO UNICO , SAADI SRL , FIAMMENGO FEDERICO SRL</t>
  </si>
  <si>
    <t>OTTONE E PETTERLIN SRL , D&amp;D S.R.L.S.  , SITVERBA SRL , SIEMENS S.P.A. , CONCORD SRL , ARNEG S.P.A , CISANA S.R.L. , SIMPLY SOCIETA' COOPERATIVA , AIRSTEEL S.R.L. , LENOVA SRL , SANGIORGI S.P.A. , METALTEC S.R.L. , C.B.L. S.N.C. DI LUCCHINI GIANCARLO E COMINCIOLI ANNIBALE , REC FRIGO S.R.L. , V.G.S. COSTRUZIONI S.R.L. , AXEL S.R.L. , C.E.M. SRL , SIGEST S.R.L. , BETTONI SERVIND S.R.L. , IMPIANTI COGLIATI 3 C S.R.L. , GIS SRL , ME AIR SRL , DIME S.R.L. , MT IMPIANTI SNC , H2M OPERATION SRL , MONK SERVICE S.R.L. , Z.G. ELETTROIMPIANTI SRL , IMPIANTI ELETTRICI MAZZOLENI SRL , MMG CANTIERI SRL , PROCLEANER S.A.S. DI RAVEICA LAURA &amp; C. , DECOR TEAM SRL , M.D. TERMOIMPIANTI DI D'AMBROSIO MICHELE  , ITALIAN FLOR DESIGN SRL , AD TILE S.R.L.  , MORANDO FRANCO SOCIETA' A RESPONSABILITA' LIMITATA , ALTANA CARPENTERIE METALLICHE DI ALTANA GIOVANNI  , B.Z. SRL</t>
  </si>
  <si>
    <t>MOLLO SRL  , ERICSSON TELECOMUNICAZIONI SPA , ELETTROPLUS TELECOMUNICAZIONI SRL</t>
  </si>
  <si>
    <t>PERINO PIERO SRL , BONIFICHE SERVIZI AMBIENTALI S.R.L. , ARCA STRUTTURE S.R.L.</t>
  </si>
  <si>
    <t>ORSINO PONTEGGI SRL , RADWAN MOHAMED  , FEMIA S. EDILIZIA GENERALE SRL</t>
  </si>
  <si>
    <t>CO.AN S.R.L. , CANI SHPETIM SRL  , MAT S.R.L.</t>
  </si>
  <si>
    <t>DIEFFE COSTRUZIONI GENERALI S.R.L. , FLUMERI ANDREA , F.R.O.M. S.R.L.  , ECOLOGIA POWER DI CHINAGLIA PAOLO , ARCOSERVIZI SPA , PIEMONTE CAMINI S.R.L. , ALIANTE S.R.L. , M.P.V. GOLUB S.A.S , PIGHI LUCA , MIRAGE GRANITO CERAMICO S.P.A. , QUINTINO COSTRUZIONI SPA , GAFAR MOSTAFA FARID ABDELAAL ABOUELAZM , FISSOLO GRU SRL  , BISCEGLIA FABRIZIO , CALABRESE *AUTOGRU S.R.L.</t>
  </si>
  <si>
    <t>OTTONE E PETTERLIN SRL , NSP SRL , SITVERBA SRL , SIEMENS S.P.A. , CONCORD SRL , ARNEG S.P.A , CISANA S.R.L. , SIMPLY SOCIETA' COOPERATIVA , AIRSTEEL S.R.L. , LENOVA SRL , SANGIORGI S.P.A. , METALTEC S.R.L. , C.B.L. S.N.C. DI LUCCHINI GIANCARLO E COMINCIOLI ANNIBALE , REC FRIGO S.R.L. , V.G.S. COSTRUZIONI S.R.L. , AXEL S.R.L. , C.E.M. SRL , SIGEST S.R.L. , BETTONI SERVIND S.R.L. , IMPIANTI COGLIATI 3 C S.R.L. , GIS SRL , ME AIR SRL , DIME S.R.L. , MT IMPIANTI SNC , H2M OPERATION SRL , MONK SERVICE S.R.L. , Z.G. ELETTROIMPIANTI SRL , IMPIANTI ELETTRICI MAZZOLENI SRL , MMG CANTIERI SRL , PROCLEANER S.A.S. DI RAVEICA LAURA &amp; C. , DECOR TEAM SRL , M.D. TERMOIMPIANTI DI D'AMBROSIO MICHELE  , ITALIAN FLOR DESIGN SRL , AD TILE S.R.L.  , MORANDO FRANCO SOCIETA' A RESPONSABILITA' LIMITATA , ALTANA CARPENTERIE METALLICHE DI ALTANA GIOVANNI  , D&amp;D S.R.L.S.  , RITTAL S.P.A. , B.Z. SRL</t>
  </si>
  <si>
    <t>CALABRESE *AUTOGRU S.R.L. , UDT TELECOMUNICAZIONI SRL , ERICSSON TELECOMUNICAZIONI SPA</t>
  </si>
  <si>
    <t>FISSOLOGRU SRL , MOSSO COSTRUZIONI S.R.L. , IDROTEC S.R.L. , OLMO ANDREA , IERINÒ FABRIZIO , EDILNOVE SRL , COSTRUZIONI GENERALI S.R.L.S. , D'URZO GIUSEPPE , MAX PORTE DI RIMASTI MASSIMILIANO , DITTA C.M.L.</t>
  </si>
  <si>
    <t>MOLLO SRL  , ERICSSON SERVICES ITALIA  S.P.A. , ERICSSON TELECOMUNICAZIONI SPA , ELETTROPLUS TELECOMUNICAZIONI SRL</t>
  </si>
  <si>
    <t>GEOCAP SRL , PIOBESI ESCAVAZIONI S.R.L. , FRATELLI RINALDI SRL , EDIL LO.GA. S.R.L. , CO.GA.L. S.R.L. , HOERMANN ITALIA S.R.L. , SE.PA.M. S.R.L.</t>
  </si>
  <si>
    <t>FIAMMENGO FEDERICO SRL , AMEDEO PONTEGGI SRL , RG DECORAZIONI DI RIGA GIUSEPPE</t>
  </si>
  <si>
    <t>ARTE COSTRUZIONI SRL. , P.M.D. PONTEGGI RENT S.R.L. , FERRERO LUCA ALESSANDRO , SEWIGE S.R.L.</t>
  </si>
  <si>
    <t>LA SFINGE PONTEGGI DI FATHY IBRAHIM , SAVVA &amp; BUGA S.N.C. DI SAVVA ALBERT E BUGA MIHAIL , FLORIN DORINEL DEREVLEAN , FIAMMENGO FEDERICO SRL , SAVA CORNELIU , MORELLO IMPIANTI S.R.L.S.</t>
  </si>
  <si>
    <t>PIOBESI ESCAVAZIONI S.R.L. , LONGO ASFALTI S.R.L. , DEL REGNO SRL , COSTRUZIONI GENERALI GILARDI SPA , BONARRIGO S.R.L. , MARTINO SRL , CEFLA S.C.  , PIRAZZOLI DI PIRAZZOLI MASSIMO E C. S.A.S. , AD GES S.R.L. , PERFORMA S.R.L. , GELPI GIAN PIETRO S.R.L. , TECNOMONT SERVICE S.R.L. , P.M.D. PONTEGGI RENT S.R.L. , ELEVEN S.R.L. , SURINA ENNIO , EDIL CAM S.R.L. , ROSA GES DI BAYOUMI KHALED ABDELAZIM IBRAHIM , LABORATORIO TECNOLOGICO EMILIANO S.R.L. (*L.T.E. - S.R.L.) , EDIL3TREDI PASSINI ALDO E C. S.N.C.</t>
  </si>
  <si>
    <t>ARDUINO CUGINI SNC DI ARDUINO BRUNO E PIERGIOVANNI , IMPRESA SACCO , KOKA ADRIATIK , ABOUELELLA MELIGY , LLESHAJ KLODJAN , EDILNEW HOUSE SRL</t>
  </si>
  <si>
    <t>CHIANESE BRUNO , FALEGNAMERIA CONTE DI CONTE GIOVANNI E C. SAS , A.P. COSTRUZIONI S.R.L. , GRIFFA FRANCESCO , N D IMPIANTI DI NASIESCU DANIEL , DAVID VASILE , P.M.D. PONTEGGI RENT S.R.L. , ANDREAI IOAN , C.A.T. DI ARLORIO G. E C. SNC</t>
  </si>
  <si>
    <t>FISSOLOGRU SRL , FERRERI CARLO , HANGAR SRL , ARROBBIO DANIELE , HASHKIL PONTEGGI</t>
  </si>
  <si>
    <t>ERICSSON TELECOMUNICAZIONI SPA , CANNELLA S.R.L. , UDT TELECOMUNICAZIONI SRL</t>
  </si>
  <si>
    <t>NUOVA DT PONTEGGIO , I.E.F. LEONARDO SRL</t>
  </si>
  <si>
    <t>ASCENSORI MARTINA SRL , SCHINDLER S.P.A.</t>
  </si>
  <si>
    <t>SA.PI. SRL , ORGANIZZAZIONE SAVIO E SCATENA S.R.L. , SAPSI TECNOLOGY PROPOSTE SOLUZIONI INNOVATIVE DI ANTONIO MASTROPI ETRO , LECI EDUARD , MASTER TEAM S.R.L. , IDIMEL DI IDDA ANGELO , D.G. GLOBAL SERVICE SRL</t>
  </si>
  <si>
    <t>M.I.T.E.S. SRL , SM SOTTOFONDI DI SILIANO MAURO , CALABRESE *AUTOGRU S.R.L. , BOSCHETTO MARCO &amp; C. SNC , BOGLIONE IVAN , BALDUCCI GIUSEPPE , ASTRIT CELHEMA , LEO COSTRUZIONI DI ISLAM CELHEMA , DRY COSTRUZIONI SRL , CRIOLINE S.R.L.</t>
  </si>
  <si>
    <t>M.S. PONTEGGI SNC DI MOHAMED METWALY BASYOUNY BASYOUNY METWALY &amp; C C , SCALZO SRL , SKYLINE COSTRUZIONI S.R.L. , COIBENTANDO DI VUONG DINH PHU , EDILIZIA MODERNA  DI MARTISCA MIHAIL , IPERTETTO S.R.L. , IMPRESA ZANZA GIGLIO , IMPIANTI ELETTRICI DI ANTONIO BUFIS , MEKAWY WALID , SALMO CARPENTERIA DI SALVINO LUCA &amp; C. SNC</t>
  </si>
  <si>
    <t>KHAMIS PONTEGGI SRL , EDILMATTIA DI BUGHINICI M. , N.C EDIL DI BACCOUCHE NAJIB , ARCHINGEST S.R.L.</t>
  </si>
  <si>
    <t>IMPRESA F.LLI PISANO S.R.L. , MORELLO IMPIANTI S.R.L.S. , BERA IDRO LATTONERIA , GENERAL NORD PONTEGGI SRL</t>
  </si>
  <si>
    <t>CALABRESE *AUTOGRU S.R.L. , FRATELLI PISTOCCHI S.R.L. , P.F. DI PAPPATERRA FRANCESCO (IMPRESA SUB-APPALTATRICE) , ELMEKAWAY PONTEGGI DI ELMEKAWY MOHAMED , CESCAR SRL , NUOVA EDIL DI HULTUREANU E FIGLI , TERRANOVA VITTORIO , ECODECOR DI RUBINO FRANCESCO , DECORANDO DI RUBINO ANDREA  , SAPORITA STEFANO - (IMPRESA INDIVIDUALE SUB-APPALTATRICE) , EDIL. T. DI TAURIELLO GIUSEPPE , TORINO COPERTURE DI NERI FABIO</t>
  </si>
  <si>
    <t>LA SFINGE PONTEGGI DI FATHY IBRAHIM , EDIL GIORGIO DI NDOU GJERGJ , AURA ENERGY S.R.L. , CAVEGLIA PRACHIN GIOVANNI , GENERAL NORD PONTEGGI SRL , MURRA SAIMIR , MUTESCU NICUSOR DUMITRU , S.E.I.L. S.N.C. SERRAMENTI ESTERNI INTERNI SI VACCHETTA RODOLFO ANTONINO E VACCHETTA LUCIANO GIOV.</t>
  </si>
  <si>
    <t>BORGOGNO LEGNO S.N.C. , PIGHI LUCA , LOCAGRU S.R.L. , ITALGAS RETI S.P.A.  , SE.PA.M. S.R.L. , NEMESI DI BERTONCINI LUCA , L.I.C.T.I.S. SRL , BONIFICHE SAN MARTINA S.R.L. , IMPRESA EDILE BURACI S.R.L. , ASTONE COSTRUZIONI SRL , AMEDEO PONTEGGI S.R.L. , ARTECNO SRL , MA.CLA S.R.L. , EISSA PONTEGGI &amp; COSTRUZIONI , DIMENSIONI CONTRACT SRL , CEMAC SERVICE S.R.L. , ALIANTE S.R.L. , SAVVA &amp; BUGA S.N.C. DI SAVVA ALBERT E BUGA MIHAIL , LOBIANCO VINCENZO , CANI SHPETIM SRL  , MORELLO IMPIANTI S.R.L.S. , FIAMMENGO FEDERICO SRL , DANESE PONTEGGI S.R.L. , BENPOWER , KAROMA GROUP  , MASSIMO CASCIANO , LA MOLE EDILIZIA SU FUNE SRL , SAADI SRL , SAVA CORNELIU , EGY COSTRUZIONI S.R.L.S. , FLORIN DORINEL DEREVLEAN , SALEM SCAFFOLDING DI AMIN AMIN SALEM HOSSAM , BIVETRO SRL</t>
  </si>
  <si>
    <t>LOCAGRU S.R.L. , DANESE PONTEGGI SRL , BONIFICHE SAN MARTINA S.R.L. , IMPRESA EDILE BURACI S.R.L. , SABBIATURE FAUSONE DI FAUSONE WALTER , AMEDEO PONTEGGI S.R.L. , ARTECNO SRL , DIMENSIONI CONTRACT SRL , SAVVA &amp; BUGA S.N.C. DI SAVVA ALBERT E BUGA MIHAIL , MORELLO IMPIANTI S.R.L.S. , FIAMMENGO FEDERICO SRL , BENPOWER , MASSIMO CASCIANO , SAADI SRL , SAVA CORNELIU , EGY COSTRUZIONI S.R.L.S. , TURI DECORAZIONI DI SHERIFI LYSJEN , FLORIN DORINEL DEREVLEAN , SALEM SCAFFOLDING DI AMIN AMIN SALEM HOSSAM , NEMESI DI BERTONCINI LUCA</t>
  </si>
  <si>
    <t>EDILNEW HOUSE SRL , CESCAR SRL , OFFICINA97 GROUP SRL , TECNICA DI ZEGGIO STEFANO , 2D IDROSERVICE SNC , QUO VADISDI DEL CARLO CRESCI ALBERTO , GEMINI DI SOLDERA MAURO , GHERASIM IULIAN ION , SANTA MARGHERITA REALIZZAZIONI S.R.L.</t>
  </si>
  <si>
    <t>DALL'OSTO TRASPORTI S.R.L. , F.LLI MASSIMI DI MASSIMI AUGUSTO E VALERIANO S.N.C. , PIOBESI ESCAVAZIONI S.R.L. , TERRA.CON S.R.L. , CO.GE.FA SRL , TEALDI S.R.L. , DEL REGNO SRL , PAVIMENTI SPECIALI SRL , CISMONT SRL , CIEMMECI- S.R.L. , ACTIS ALESINA S.R.L. , ITALFRESE S.R.L.  , GUNNEBO ITALIA S.P.A. , CALABRESE *AUTOGRU S.R.L. , GUARNERO SRL , ELLEBI TECNOSPRAY SRL , CAROTAGGIO CONSOLIDAMENTO TAGLIO 2DIAMANT S.R.L. , PREMAC SRL , SIMCO S.R.L. , TECHNOLOGICA SRL , S.B.M. SRL , INTECO S.R.L. , EDILVALLE SOCIETÀ COOPERATIVA ,  CALINI S.R.L. , NORD GROUP - SOCIETA' COOPERATIVA , QUADRO SRL , C.E.T. COSTRUZIONI S.R.L. , COGECO SOCIETÀ COOPERATIVA , BLEDI COSTRUZIONI SRL , IMPRESA GUAMAN MAGUINA PAMELA ERICKA , CANI SHPETIM SRL  , CUBO 2010 SRL , FRATELLI B SYSTEMS SRL , MALAK COSTRUZIONI S.R.L.S. , D&amp;D S.A.S. DI DOBOS LUCIAN DANIEL &amp; C. , KG COPERTURE S.R.L. , ROSA GES DI BAYOUMI KHALED ABDELAZIM IBRAHIM , SAID CONTROSOFFITTATORI DI SAID ADEL , EDILARTE S.R.L.S. , SAMEH PONTEGGI S.R.L. , STUDIO TEMA S.R.L. SEMPLIFICATA UNIPERSONALE , 2021 SERVICE SRLS , A.V. MANUTENZIONI SAS , TEKNOMETAL SRL , MONTAGGI ITALIA S.R.L.S. , CO.METAL S.R.L. , DESIGN &amp; CO. SECURITY S.R.L. SEMPLIFICATA , D.L. PROJECT S.R.L.S. , MIT SRL</t>
  </si>
  <si>
    <t>ISOL FUTURA SNC DI PANDISCIA SAVERIO  , GEMM S.R.L. , TERRA.CON S.R.L. , SITVERBA SRL , CARSICO SRL , CABRINO &amp; GUSMANO S.R.L. , CAVE SANGONE SOCIETA' PER AZIONI , IDROTERMICA 2000 DI MICHELE PATANIA , CONCORD SRL , CALABRESE *AUTOGRU S.R.L. , GEO &amp; NIC SRL , INDUSTRIAL PAVING SOLUTIONS SRL , B. E B. DI BERTALMIO REMO , C.S.M. S.N.C. DI BERTACCO FEDERICO &amp; C. , IREC SRL , ALUEMME SRL , GARZENA F.LLI - S.R.L. , SEVEN IMPIANTI SRL , GAMA COSTRUZIONI S.R.L. , KOCI ALBERT , CARPENTERIA FERRO GENERALE S.R.L.S. , PONTEGGI ZAYD DI G.N. , SCHINDLER S.P.A.</t>
  </si>
  <si>
    <t>ESCAVAZIONI F.LLI BAZZANI S.P.A. A SOCIO UNICO , 2SS S.R.L.S. , ERREGI SRL , AUTOVICTOR S.R.L. , M.I.T.E.S. SRL , BITUX S.P.A. , ELETTRO ENERGY S.R.L. , ISOCELL PRECOMPRESSI SPA , BOARIO IMPIANTI S.R.L. , LS IMPIANTI S.A.S. , CALABRESE *AUTOGRU S.R.L. , OTIS SERVIZI S.R.L. , FORTI SOLLEVAMENTI S.A.S. DI FORTI DANTE &amp; C. , GUARNERO SRL , CAROTAGGIO CONSOLIDAMENTO TAGLIO 2DIAMANT S.R.L. , TRASPORTI E SERVIZI LOGISTICI S.R.L. , TECNIFOR S.P.A. , SEA APPLICAZIONI SRL  , GAMMA COVER SRL , C.D.N. SNC DI CANNIZZARO GIOVANNI &amp; C , LA.MA.S. SOC. COOP. , INTECO S.R.L. , NUOVA CLEAN SRL , CADEI IMPIANTI S.R.L , SEBINO SPA , DUEMME.C S.R.L. , SG IMPIANTI S.R.L.  , ICOS S.R.L. , VENA SCAVI - S.N.C. DEI F.LLI FISANOTTI , AROSIO AUTOGRU SRL , EDIL GT S.R.L. , MGV. EDIL POSA SRL , MCS S.P.A , GUALINI S.P.A. , BOUYGUES E&amp;S ITALIA SPA , ABITO S.R.L. , RI.PA.SPA , NIEDERSTÄTTER SPA    , FORNARA GIORGIO , MASTER REITAIL SRL  , G.S.S. GLOBAL SECURITY SERVICE S.R.L. , MIHAILA VASILE NICOLAE , FAE COSTRUZIONI MODULARI S.R.L. , SICOM S.R.L.S. , ONE SECURITY S.R.L. , I.D.E.A. M.A.S. S.R.L. , DPS S.R.L. , FINEDIL SRLS , GUELPA ALESSANDRO  , ZUFFERI AUTOMATION SRL , MA.RI SRL , DAMOTEC SRL , TECHBAU S.P.A.</t>
  </si>
  <si>
    <t>ALGOR SRL , PER.FORA DRILL SRL , M.E.T.T. SRL , AUTOGRU DI MONTALDO SRL</t>
  </si>
  <si>
    <t>CTI.ISOLARE SRL , VIERU MARIAN ADRIAN , SIME SRL , CO.GE.FA SRL , TRA.MA. S.R.L. , M.G. IMPIANTI , FIOCCHI BOX PREFABBRICATI S.P.A. , CAROTAGGIO CONSOLIDAMENTO TAGLIO 2DIAMANT S.R.L. , PREMAC SRL , F.P. S.R.L. , IMP ELECTRIC S.R.L. , MACCHI ANTONIO  , ASECO , ING. ALAJMO S.R.L. , CV PROJECT COSTRUZIONI S.R.L. , ISOLTERMICA SERVICE S.R.L. , SCAPOLA CLEMENTE , GENERAL NORD PONTEGGI SRL , NOV. EDIL S.R.L. , ORCHIDEA SRLS , BLANDA LAVORI EDILI S.R.L. , G.C. DI GUCCIARDINO CALOGERO , DANILA MIHAI , DASCALU VLADUT , ARTGESSO SOLUTIONS DI BIRZU RAZVAN CONSTANTIN , EDIL DI FILIP PETRU , ROSSI MARCO , REGGIO COPERTURE SRL SEMPLIFICATA , AM ELETTRIC DI ANGERAMO MAURIZIO , STETCO IMPIANTI DI STETCO IOAN , ELETTRICA D.N. SRL , SEA SERVIZI S.R.L. , VENTIMIGLIA DAVIDE , SERBAN GEORGIAN , TODIREANU GHEORGHE PAUL , FISSOLOGRU SRL</t>
  </si>
  <si>
    <t>SOFFIETTO SRL , LUBAN GEOM FRANCESCO SRLS , ARNEG S.P.A , IMPERMEABILIZZAZIONI PANI DI PANI GIOVANNI , REC FRIGO S.R.L. , C.T.A. COSTRUTTORI TERMOTECNICI ASSOCIATI S.R.L. , ISOLNEC S.N.C. DI NAVA FERRUCCIO &amp; C. , ELETTRO PIU' SRL , AVISOL S.R.L. , MATE S.R.L.S. , GRUPPO FABBRI VIGNOLA S.P.A. , INTRAC S.P.A. , LUMA S.R.L. , EPTA S.P.A. , ZANOTTI WALTER , FRANCO B.M. SRL , EAGLE S.R.L.S. , F2C SRL , CF EDILPEGASO SRL , TULLI ARREDAMENTI S.R.L. , RODARI EROS , MAVA SRL , LUMAX NOLEGGI S.R.L. , BI E CI METAL STEEL S.R.L.</t>
  </si>
  <si>
    <t>OTTONE E PETTERLIN SRL , NSP SRL , SITVERBA SRL , SIEMENS S.P.A. , INCOLD S.P.A. , CONCORD SRL , ARNEG S.P.A , CISANA S.R.L. , T.A.G. SRL , SIMPLY SOCIETA' COOPERATIVA , AIRSTEEL S.R.L. , LENOVA SRL , SANGIORGI S.P.A. , METALTEC S.R.L. , C.B.L. S.N.C. DI LUCCHINI GIANCARLO E COMINCIOLI ANNIBALE , REC FRIGO S.R.L. , V.G.S. COSTRUZIONI S.R.L. , AXEL S.R.L. , LA FORTEZZA S.P.A. , C.E.M. SRL , SIGEST S.R.L. , BETTONI SERVIND S.R.L. , IMPIANTI COGLIATI 3 C S.R.L. , GIS SRL , ME AIR SRL , DIME S.R.L. , MT IMPIANTI SNC , H2M OPERATION SRL , MONK SERVICE S.R.L. , Z.G. ELETTROIMPIANTI SRL , IMPIANTI ELETTRICI MAZZOLENI SRL , MMG CANTIERI SRL , PROCLEANER S.A.S. DI RAVEICA LAURA &amp; C. , DECOR TEAM SRL , M.D. TERMOIMPIANTI DI D'AMBROSIO MICHELE  , ITALIAN FLOR DESIGN SRL , AD TILE S.R.L.  , MORANDO FRANCO SOCIETA' A RESPONSABILITA' LIMITATA , ALTANA CARPENTERIE METALLICHE DI ALTANA GIOVANNI  , D&amp;D S.R.L.S.  , RITTAL S.P.A. , B.Z. SRL</t>
  </si>
  <si>
    <t>CI.ELLE S.R.L. , PIOBESI ESCAVAZIONI S.R.L. , TORINO TRASPORTI S.R.L. , LA.GEMM SRL , SECAP S.P.A. , CO.ME.GA , COSTAROMSRL , ALBERTONE SERRAMENTI SRL , F.LLI RIZZA S.R.L. , P.M.D. PONTEGGI RENT S.R.L. , CANI SHPETIM SRL  , EDIL ARTE S.R.L.S. , F.LLI STAN CARPENTERIA METALLICA S.R.L.S. , CALABRESE *AUTOGRU S.R.L.</t>
  </si>
  <si>
    <t>ESCAVAZIONI F.LLI BAZZANI S.P.A. A SOCIO UNICO , TERMOIDRAULICA MIHALI S.N.C. DI MIHALI ION E GAVRILA , ERREGI SRL , AUTOVICTOR S.R.L. , M.I.T.E.S. SRL , BITUX S.P.A. , ELETTRO ENERGY S.R.L. , ISOCELL PRECOMPRESSI SPA , BOARIO IMPIANTI S.R.L. , LS IMPIANTI S.A.S. , CALABRESE *AUTOGRU S.R.L. , OTIS SERVIZI S.R.L. , FORTI SOLLEVAMENTI S.A.S. DI FORTI DANTE &amp; C. , GUARNERO SRL , CAROTAGGIO CONSOLIDAMENTO TAGLIO 2DIAMANT S.R.L. , TRASPORTI E SERVIZI LOGISTICI S.R.L. , TECNIFOR S.P.A. , SEA APPLICAZIONI SRL  , GAMMA COVER SRL , C.D.N. SNC DI CANNIZZARO GIOVANNI &amp; C , LA.MA.S. SOC. COOP. , INTECO S.R.L. , NUOVA CLEAN SRL , CADEI IMPIANTI S.R.L , SEBINO SPA , DUEMME.C S.R.L. , SG IMPIANTI S.R.L.  , ICOS S.R.L. , VENA SCAVI - S.N.C. DEI F.LLI FISANOTTI , AROSIO AUTOGRU SRL , EDIL GT S.R.L. , MGV. EDIL POSA SRL , MCS S.P.A , GUALINI S.P.A. , BOUYGUES E&amp;S ITALIA SPA , ABITO S.R.L. , RI.PA.SPA , NIEDERSTÄTTER SPA    , FORNARA GIORGIO , MASTER REITAIL SRL  , G.S.S. GLOBAL SECURITY SERVICE S.R.L. , MIHAILA VASILE NICOLAE , FAE COSTRUZIONI MODULARI S.R.L. , SICOM S.R.L.S. , ONE SECURITY S.R.L. , I.D.E.A. M.A.S. S.R.L. , DPS S.R.L. , FINEDIL SRLS , GUELPA ALESSANDRO  , ZUFFERI AUTOMATION SRL , MA.RI SRL , DAMOTEC SRL , 2SS S.R.L.S. , TECHBAU S.P.A.</t>
  </si>
  <si>
    <t>SAVVA &amp; BUGA S.N.C. DI SAVVA ALBERT E BUGA MIHAIL , MORELLO IMPIANTI S.R.L.S. , FIAMMENGO FEDERICO SRL , AMEDEO PONTEGGI SRL , SAADI SRL , SAVA CORNELIU , FLORIN DORINEL DEREVLEAN , MASSIMO CASCIANO</t>
  </si>
  <si>
    <t>KHAMIS PONTEGGI SRL , SIAL IMPIANTI S.R.L. , PARISI E FORNILLO S.N.C. , CAD MONTAGGI S.R.L. , MILANO EDILIZIA SRLS , MOLLO SERVIZI SRL , C.F.A. SRL COSTRUZIONI FERRO ALLUMINIO</t>
  </si>
  <si>
    <t>FISSOLOGRU SRL , MC QUADRA S.R.L. , SECAP S.P.A. , BORCA S.R.L. , CO.ME.GA , CALABRESE *AUTOGRU S.R.L. , BONIFICHE SAN MARTINA S.R.L. , ITL SNC DI VEGLIA E GIARETTO , ELETTROTEAM S.R.L. , DEMA SERRAMENTI S.A.S. DI DE MASI ANGELO E C. , F.LLI RIZZA S.R.L. , GENERAL NORD PONTEGGI SRL , K SERVICE S.R.L. , EDIL G.S.A. DI MANCUSO GERARDO , MORELLO IMPIANTI S.R.L.S. , TECHNOLOGY &amp; BUILDING SRL , RAIMONDO FABRIZIO IMPRESA INDIVIDUALE , R SERRAMENTI DI VERNICA MADALIN-GABRIEL , BRASOVEANU CIPRIAN , JIBRIL DI BULGARU GABRIEL , F.LLI STAN CARPENTERIA METALLICA S.R.L.S. , BASSIGNANA LORENZO , FLORIM CERAMICHE , FAM PROJECT DI RESCIGNO SIMONA IMPRESA INDIVIDUALE , CHIRILA ADRIAN IMPRESA INDIVIDUALE , CHETRARU ION , EMMERRE SRL , DUERRE S.A.S. DI ROSSETTO ALESSANDRO , DEMA 2.0 DI DE MASI FEDERICO , BORGATTA EMILIO S.R.L.</t>
  </si>
  <si>
    <t>BORGOGNO LEGNO S.N.C. , PIGHI LUCA , KONE S.P.A. , LOCAGRU S.R.L. , ITALGAS RETI S.P.A.  , SE.PA.M. S.R.L. , NEMESI DI BERTONCINI LUCA , L.I.C.T.I.S. SRL , BONIFICHE SAN MARTINA S.R.L. , IMPRESA EDILE BURACI S.R.L. , ASTONE COSTRUZIONI SRL , AMEDEO PONTEGGI S.R.L. , ARTECNO SRL , MA.CLA S.R.L. , EISSA PONTEGGI &amp; COSTRUZIONI , DIMENSIONI CONTRACT SRL , CEMAC SERVICE S.R.L. , ALIANTE S.R.L. , SAVVA &amp; BUGA S.N.C. DI SAVVA ALBERT E BUGA MIHAIL , LOBIANCO VINCENZO , CANI SHPETIM SRL  , MORELLO IMPIANTI S.R.L.S. , FIAMMENGO FEDERICO SRL , DANESE PONTEGGI S.R.L. , BENPOWER , ARGI ASCENSORI , KAROMA GROUP  , MASSIMO CASCIANO , LA MOLE EDILIZIA SU FUNE SRL , SAADI SRL , SAVA CORNELIU , EGY COSTRUZIONI S.R.L.S. , FLORIN DORINEL DEREVLEAN , SALEM SCAFFOLDING DI AMIN AMIN SALEM HOSSAM , BIVETRO SRL</t>
  </si>
  <si>
    <t>CI.ELLE S.R.L. , F.LLI STAN CARPENTERIA METALLICA S.R.L.S. , MANTI IMPERMEABILI GERBAUDO SRL , LA.GEMM SRL , SECAP S.P.A. , CO.ME.GA , ALBERTONE SERRAMENTI SRL , IMP ELECTRIC S.R.L. , CV PROJECT COSTRUZIONI S.R.L. , GADALLA MAHMOUD SALAH ZAKY , EDILNEW HOUSE SRL , COSTRUZIONI BONARRIGO S.R.L. , F.LLI RIZZA S.R.L. , LAURIA IMPIANTI S.R.L. , VIRO PARTENOPEA POSA SRLS , P.M.D. PONTEGGI RENT S.R.L. , EDIL ARTE S.R.L.S. , CHIRILA ADRIAN , FISSOLOGRU SRL</t>
  </si>
  <si>
    <t>GRIFFA FRANCESCO , MARTINA SERVICE S.R.L. - UNIPERSONALE , RADIS CESARE SRL , RIGO SRLS , RIBA COSTRUZIONI SRL , NOVA MEGA SRLS , GAFAR  MOSTAFA FARID ABDELAAL ABOUELAZM , A.G. GRU DI PALERMO ANTONIO</t>
  </si>
  <si>
    <t>DENINOTTI GIOVANNI , G.M. ENGINEERING S.R.L. , SAVVA &amp; BUGA S.N.C. DI SAVVA ALBERT E BUGA MIHAIL , AMEDEO PONTEGGI SRL , FIAMMENGO FEDERICO SRL , SERVICE DI DORINEL DEREVLEAN , MORELLO IMPIANTI S.R.L.S.</t>
  </si>
  <si>
    <t>ALPITEL S.P.A. , TELEBIT SPA , AUTOGRU DI MONTALDO SRL</t>
  </si>
  <si>
    <t>ESCAVAZIONI F.LLI BAZZANI S.P.A. A SOCIO UNICO , TERMOIDRAULICA MIHALI S.N.C. DI MIHALI ION E GAVRILA , ERREGI SRL , AUTOVICTOR S.R.L. , M.I.T.E.S. SRL , BITUX S.P.A. , ELETTRO ENERGY S.R.L. , ISOCELL PRECOMPRESSI SPA , BOARIO IMPIANTI S.R.L. , LS IMPIANTI S.A.S. , CALABRESE *AUTOGRU S.R.L. , OTIS SERVIZI S.R.L. , FORTI SOLLEVAMENTI S.A.S. DI FORTI DANTE &amp; C. , GUARNERO SRL , CAROTAGGIO CONSOLIDAMENTO TAGLIO 2DIAMANT S.R.L. , TRASPORTI E SERVIZI LOGISTICI S.R.L. , TECNIFOR S.P.A. , SEA APPLICAZIONI SRL  , GAMMA COVER SRL , C.D.N. SNC DI CANNIZZARO GIOVANNI &amp; C , LA.MA.S. SOC. COOP. , INTECO S.R.L. , NUOVA CLEAN SRL , CADEI IMPIANTI S.R.L , SEBINO SPA , TECNOPROGETTI S.R.L. , DUEMME.C S.R.L. , SG IMPIANTI S.R.L.  , ICOS S.R.L. , VENA SCAVI - S.N.C. DEI F.LLI FISANOTTI , AROSIO AUTOGRU SRL , EDIL GT S.R.L. , MGV. EDIL POSA SRL , MCS S.P.A , GUALINI S.P.A. , BOUYGUES E&amp;S ITALIA SPA , ABITO S.R.L. , RI.PA.SPA , NIEDERSTÄTTER SPA    , FORNARA GIORGIO , MASTER REITAIL SRL  , G.S.S. GLOBAL SECURITY SERVICE S.R.L. , MIHAILA VASILE NICOLAE , FAE COSTRUZIONI MODULARI S.R.L. , SICOM S.R.L.S. , ONE SECURITY S.R.L. , I.D.E.A. M.A.S. S.R.L. , DPS S.R.L. , FINEDIL SRLS , GUELPA ALESSANDRO  , ZUFFERI AUTOMATION SRL , MA.RI SRL , DAMOTEC SRL , 2SS S.R.L.S. , TECHBAU S.P.A.</t>
  </si>
  <si>
    <t>DIEFFE COSTRUZIONI GENERALI S.R.L. , ALDO SRL , AUTOVICTOR S.R.L. , TERRA.CON S.R.L. , FRATELLI RINALDI SRL , ALCIATI S.R.L. , PERINO PIERO SRL , INDUSTRIAL PAVING SOLUTIONS SRL , S.T.I. S.N.C. DI SILVANO ANASTASIA &amp; C. , TEP , DEVI IMPIANTI S.R.L. , CONSORZIO SERVIZI GENERALI , COBAR SPA , CECCHETTO DENNIS , PIOBESI ESCAVAZIONI S.R.L.</t>
  </si>
  <si>
    <t>CATALANO COSTRUZIONI SAS , CALABRESE *AUTOGRU S.R.L. , IMPRESA MACCHIA , R.G.M. DI GAZZERA MARIO E C. S.N.C. , ESCAVAZIONI COSTRUZIONI GENERALI S.R.L. , PIRAMIDI GROUP , LUCA IONUT , MOLDOVEANU FLORIN , NISTOR MARIUS IMPRESA INDIVIDUALE , PAUN VASILE CATALIN , EUROPE CRANES S.R.L.</t>
  </si>
  <si>
    <t>CTI.ISOLARE SRL , VIERU MARIAN ADRIAN , SIME SRL , CO.GE.FA SRL , TRA.MA. S.R.L. , M.G. IMPIANTI , FIOCCHI BOX PREFABBRICATI S.P.A. , CAROTAGGIO CONSOLIDAMENTO TAGLIO 2DIAMANT S.R.L. , PREMAC SRL , F.P. S.R.L. , IMP ELECTRIC S.R.L. , MACCHI ANTONIO  , ASECO , ING. ALAJMO S.R.L. , CV PROJECT COSTRUZIONI S.R.L. , ISOLTERMICA SERVICE S.R.L. , C.E.T. COSTRUZIONI S.R.L. , SCAPOLA CLEMENTE , GENERAL NORD PONTEGGI SRL , NOV. EDIL S.R.L. , ORCHIDEA SRLS , BLANDA LAVORI EDILI S.R.L. , G.C. DI GUCCIARDINO CALOGERO , DANILA MIHAI , DASCALU VLADUT , ARTGESSO SOLUTIONS DI BIRZU RAZVAN CONSTANTIN , EDIL DI FILIP PETRU , ROSSI MARCO , REGGIO COPERTURE SRL SEMPLIFICATA , AM ELETTRIC DI ANGERAMO MAURIZIO , STETCO IMPIANTI DI STETCO IOAN , ELETTRICA D.N. SRL , SEA SERVIZI S.R.L. , VENTIMIGLIA DAVIDE , SERBAN GEORGIAN , TODIREANU GHEORGHE PAUL , FISSOLOGRU SRL</t>
  </si>
  <si>
    <t>S.I.E.C.I. S.R.L. , FISSOLOGRU SRL , LA.GEMM SRL , EREDI CAMPIDONICO - S.P.A. , DISHA SOCIETA' A RESPONSABILITA' LIMITATA SEMPLIFICATA , THACINA SAS DI THACINA SOKOL &amp; C. , GUALA MOLINO GIORGIO , P.M.D. PONTEGGI RENT S.R.L. , DUE SRL</t>
  </si>
  <si>
    <t>EDIL FERATI DI FERATI FESTIM , ARE S.R.L. , P.M.D. PONTEGGI RENT S.R.L. , ARE GENERAL CONTRACTOR S.R.L. , MINAS JOBS DI DA COSTA , IMPRESA EDILE M.A. S.R.L.S. , TECHNOLOGY &amp; BUILDING SRL</t>
  </si>
  <si>
    <t>IESS SRL , IRETI S.P.A. , MG COSTRUZIONI ASFALTI DI GUERRA PASQUALE &amp; C. SAS</t>
  </si>
  <si>
    <t>MG COSTRUZIONI ASFALTI DI GUERRA PASQUALE &amp; C. SAS , I.E.S.S. SRL , IRETI S.P.A.</t>
  </si>
  <si>
    <t>SURINA ENNIO - IMPRESA INDIVIDUALE , R.M.A. SRL , CHIRI ARREDAMENTI SRL , MASTECH SRL , DADA SERVIZI MUSICALI SRL , GRUPPO D'ENGINEERING S.R.L. , ICECLIMA SRL</t>
  </si>
  <si>
    <t>IMPRESA NOVARA SRL , GESMONT SRL , O.C.M.L. OFFICINE COSTRUZIONI METALMECCANICHE LOMBARDE SPA , CALABRESE *AUTOGRU S.R.L.</t>
  </si>
  <si>
    <t>SMA TORINO SPA , GM IMPIANTI S.R.L. , SCM SNC , EKSO S.R.L.</t>
  </si>
  <si>
    <t>DIEFFE COSTRUZIONI GENERALI S.R.L. , ELDEWIK  FETOUH NAGY FETOUH AWAD  , F.R.O.M. S.R.L.  , ECOLOGIA POWER DI CHINAGLIA PAOLO , ARCOSERVIZI SPA , PIEMONTE CAMINI S.R.L. , ALIANTE S.R.L. , M.P.V. GOLUB S.A.S , PIGHI LUCA , MIRAGE GRANITO CERAMICO S.P.A. , QUINTINO COSTRUZIONI SPA , GAFAR MOSTAFA FARID ABDELAAL ABOUELAZM , FISSOLO GRU SRL  , BISCEGLIA FABRIZIO , FLUMERI ANDREA , LAVECCHIA MICHELE  , CALABRESE *AUTOGRU S.R.L.</t>
  </si>
  <si>
    <t>FISSOLOGRU SRL , ALBA SCAVI KASA MEHEDI , IDEA 2000 S.R.L. , F.P. S.R.L. , RATTALINO SCAVI SRL , NUOVA SIET S.P.A. , IMPIANTEC S.R.L. , TECNOPAVI S.A.S. DI DONVITO VITO  % C. , LEONE PAOLO , MONELLO VINCENZO  , GI DECOR DI FOCA LUIGI , ZAMBARA PASQUALE , EDIL ALI' SNC DI LAGRIOUIZ AYOUB &amp; C. , FUTUREDIL 17 DI SALVEMINI ANGELO MICHELE , VALE DECORAZIONI DI HALIP VASILICA , DP. DECORAZIONI DI DI PASQUALE GIUSEPPINO , BASILE VINCENZO , SANDU NICOLAE MIHAI , ILISOI VASILE , MURGANTE MARCO , PINTILIE MIHAI , STOICA PETRICA , M.P. ELITE SRL</t>
  </si>
  <si>
    <t>EVOLVE SPA , CO.GE.FA SRL</t>
  </si>
  <si>
    <t>ALPITEL S.P.A. , CIRCET ITALIA SPA , AUTOGRU DI MONTALDO SRL</t>
  </si>
  <si>
    <t>M.I.T.E.S. SRL , SELCA S.R.L. , SM SOTTOFONDI DI SILIANO MAURO , CALABRESE *AUTOGRU S.R.L. , OTIS SERVIZI S.R.L. , BOSCHETTO MARCO &amp; C. SNC , BOGLIONE IVAN , CRIOLINE S.R.L. , BALDUCCI GIUSEPPE , ASTRIT CELHEMA , LEO COSTRUZIONI DI ISLAM CELHEMA , DRY COSTRUZIONI SRL , EUROFERR S.R.L.</t>
  </si>
  <si>
    <t>SECAP S.P.A. , IMP ELECTRIC S.R.L. , A.R.T.E. COSTRUZIONI SRL , ORCHIDEA SRLS , DASCALU VLADUT  , AIORDACHIOAIE CONSTANTIN , VLASE VASILE , SLUSER ION  , FLORIN CHIRIAC</t>
  </si>
  <si>
    <t>ALGOR SRL , ERICSSON SERVICES ITALIA  S.P.A. , ERICSSON TELECOMUNICAZIONI SPA , AUTOGRU DI MONTALDO SRL</t>
  </si>
  <si>
    <t>FLECCHIA IMPRESA COSTRUZIONI SRL (SIGLABILE FLIMCO SRL) , PERINO PIERO SRL</t>
  </si>
  <si>
    <t>IRETI S.P.A. , SIDONIO SPA</t>
  </si>
  <si>
    <t>ESCAVAZIONI F.LLI BAZZANI S.P.A. A SOCIO UNICO , TERMOIDRAULICA MIHALI S.N.C. DI MIHALI ION E GAVRILA , ERREGI SRL , AUTOVICTOR S.R.L. , M.I.T.E.S. SRL , BITUX S.P.A. , ELETTRO ENERGY S.R.L. , ISOCELL PRECOMPRESSI SPA , BOARIO IMPIANTI S.R.L. , LS IMPIANTI S.A.S. , CALABRESE *AUTOGRU S.R.L. , OTIS SERVIZI S.R.L. , FORTI SOLLEVAMENTI S.A.S. DI FORTI DANTE &amp; C. , GUARNERO SRL , CAROTAGGIO CONSOLIDAMENTO TAGLIO 2DIAMANT S.R.L. , TRASPORTI E SERVIZI LOGISTICI S.R.L. , TECNIFOR S.P.A. , SEA APPLICAZIONI SRL  , GAMMA COVER SRL , C.D.N. SNC DI CANNIZZARO GIOVANNI &amp; C , LA.MA.S. SOC. COOP. , INTECO S.R.L. , NUOVA CLEAN SRL , VER-PONT - S.R.L. , CADEI IMPIANTI S.R.L , SEBINO SPA , TECNOPROGETTI S.R.L. , DUEMME.C S.R.L. , SG IMPIANTI S.R.L.  , ICOS S.R.L. , VENA SCAVI - S.N.C. DEI F.LLI FISANOTTI , AROSIO AUTOGRU SRL , EDIL GT S.R.L. , MGV. EDIL POSA SRL , MCS S.P.A , GUALINI S.P.A. , BOUYGUES E&amp;S ITALIA SPA , ABITO S.R.L. , MC ELETTROIMPIANTI S.R.L. , RI.PA.SPA , NIEDERSTÄTTER SPA    , FORNARA GIORGIO , MASTER REITAIL SRL  , G.S.S. GLOBAL SECURITY SERVICE S.R.L. , MIHAILA VASILE NICOLAE , FAE COSTRUZIONI MODULARI S.R.L. , SICOM S.R.L.S. , ONE SECURITY S.R.L. , I.D.E.A. M.A.S. S.R.L. , DPS S.R.L. , FINEDIL SRLS , GUELPA ALESSANDRO  , ZUFFERI AUTOMATION SRL , MA.RI SRL , DAMOTEC SRL , 2SS S.R.L.S. , TECHBAU S.P.A.</t>
  </si>
  <si>
    <t>PRODESIGN BACAU SRL , ITALBLOC S.R.L. , I.E.T. S.R.L. IMPIANTISTICA ELETTRICA TORINESE , NORD OVEST S.N.C. DI BERGAMINI M. &amp; C. , COLAUTTI GIAN PAOLO  , LA NUOVA EDIL SRL , EMME TC DI DE CUNSOLO GAETANO&amp; C.SAS , VALLOGGIA AUTOGRU SRL , BRAMBATI SPA</t>
  </si>
  <si>
    <t>SAVVA &amp; BUGA S.N.C. DI SAVVA ALBERT E BUGA MIHAIL , WERDANY DI DAWOUD WALID  , MORELLO IMPIANTI S.R.L.S. , FLORIN DORINEL DEREVLEAN , MARIO PONTEGGI DI EISH , SAVA CORNELIU , FIAMMENGO FEDERICO SRL</t>
  </si>
  <si>
    <t>F.B. VITO S.A.S. DI FAIUOLO VITO &amp; C. , VERZOLETTO ERIK , TECNOLOGIE VEGETALI S.R.L. , FABEL SERVICE DI BELLOMO LUCA , IL TETTO SOC. COOP. , SAVVA &amp; BUGA S.N.C. DI SAVVA ALBERT E BUGA MIHAIL , WERDANY DI DAWOUD WALID  , MORELLO IMPIANTI S.R.L.S. , FIAMMENGO FEDERICO SRL , SAVA CORNELIU , FLORIN DORINEL DEREVLEAN , RG DECORAZIONI DI RIGA GIUSEPPE , SHEHATA PONTEGGI DI SAAD , ROCCA LORENZO , I.CO.MA. S.A.S. DI MARIANI ANGELO E C.</t>
  </si>
  <si>
    <t>ENGIE SERVIZI SPA , G.E.D. S.R.L.  , ORSINO PONTEGGI SRL , FRAMA DI FRANCO MASSIMILIANO , IL CONTE SRL  , GENERAL NORD PONTEGGI SRL , S.M. INFISSI DI IERARDI SALVATORE , AMADEO DI HELMY AHMED , G.L.B. SRLS , G2 PORTE EFINESTRE S.R.L. , ADAMO PONTEGGI DI RADWAN MOHAMED , NON SOLO INFISSI DI CHIARAVALLOTI LUIGI DOMENICO , LE.AL SAS DI ADORINI RICCARDO , MORELLO IMPIANTI S.R.L.S.</t>
  </si>
  <si>
    <t>LA.GEMM SRL , QUINTINO COSTRUZIONI SPA , CALABRESE *AUTOGRU S.R.L. , GRANITIFIANDRE SPA , L.B. IMPIANTI S.N.C. DI LUVIO CARLO &amp; C. , EDILNEW HOUSE SRL , AZZURRA S.R.L. , AIRONLIFT DI PERNA DONATO &amp; C. SAS , ALESSANDRIA COSTRUZIONI DI BASIOUNY KHALED MAHMOUD MOHAMED , BASCETTA VINCENZO , EGY COSTRUZIONI S.R.L.S. , ESSE 2 S.R.L.S. , BARBUTO CENTRO SICUREZZA DI LA IACONA ANDREA LINO , SARVADON S.R.L.</t>
  </si>
  <si>
    <t>NEGRO SERVIZI SRL , CIRCET ITALIA SPA , OROBICA MONTAGGI SRL A SOCIO UNICO , EDILTEL DI GALLO GIORGIO , UDT TELECOMUNICAZIONI SRL , ERICSSON SERVICES ITALIA  S.P.A. , C.M.L. S.R.L. , ERICSSON TELECOMUNICAZIONI SPA</t>
  </si>
  <si>
    <t>DANESE PONTEGGI S.R.L. , TROCI QEMAL</t>
  </si>
  <si>
    <t>FCA SECURITY SCPA , 2M SERVICE S.R.L. , FERCAR SRL , P.I.K.V. SRL , ROCCATI GIORGIO , MELMEC S.R.L. , METALSISTEM ITALIA S.P.A , G.C. SERVIZI DI CLEMENTE DOMENICO  , LCS S.P.A. , 2C LOGISTIC SOLUTIONS SRLS</t>
  </si>
  <si>
    <t>EDIL-UNO S.R.L. , SAVVA &amp; BUGA S.N.C. DI SAVVA ALBERT E BUGA MIHAIL , WERDANY DI DAWOUD WALID  , SAVA CORNELIU , FIAMMENGO FEDERICO SRL , SHALA MOHAMED MONIER AHMED , SERVICE DI DORINEL DEREVLEAN , MORELLO IMPIANTI S.R.L.S.</t>
  </si>
  <si>
    <t>MOLLOGRU SRL  , GT COSTRUZIONI SOCIETA' A RESPONSABILITA' LIMITATA , MOHAMED ABDELGHANY ELMEKAWY MOHAMED , TRIMARCHI MARIO , MANDAGLIO COSTRUZIONI SRL</t>
  </si>
  <si>
    <t>FISSOLOGRU SRL , ALL DOORS DI ZELISNEAC ANDREI , BIVETRO SRL , SECAP S.P.A. , BORCA S.R.L. , CO.ME.GA , CALABRESE *AUTOGRU S.R.L. , ITL SNC DI VEGLIA E GIARETTO , ELETTROTEAM S.R.L. , DEMA SERRAMENTI S.A.S. DI DE MASI ANGELO E C. , COSTRUZIONI BONARRIGO S.R.L. , F.LLI RIZZA S.R.L. , GENERAL NORD PONTEGGI SRL , K SERVICE S.R.L. , EDIL G.S.A. DI MANCUSO GERARDO , MORELLO IMPIANTI S.R.L.S. , RAIMONDO FABRIZIO IMPRESA INDIVIDUALE , BRASOVEANU CIPRIAN , BASSIGNANA LORENZO , MC BUILDING SRLS , IMMOBILIARE SAN FRANCESCO S.R.L. , AIR WALL S.R.L. , FLORIM CERAMICHE , P.C.S. POSE DI MANUEL GASPARETTO E BRUNO ZANZOTTO S.N.C. , TECNOTEAM S.R.L. , ITALIA SERRAMENTI DI ANDRO' GEOM. CLAUDIO , AV INSTALLAZIONE SERRAMENTI DI ALEXANDRO VISOVAN , EMMERRE SRL , NUOVA CORSARO SERRAMENTI 2 DI CORSARO GIORGIO , A.L.K. LUNGU , DEMA 2.0 DI DE MASI FEDERICO , PLUS PORTE DI PALERMO FRANCESCO , DOC LEGNO SRL</t>
  </si>
  <si>
    <t>BIANCO EDILIZIA S.R.L. , GENCO  BERNARDO  , NITA IONUT , MANTOVAN FABIO , BIANCO GIOVANNI</t>
  </si>
  <si>
    <t>BIANCO EDILIZIA S.R.L.</t>
  </si>
  <si>
    <t>RISTRUTTURAZIONE EDILIZIA CON AMPLIAMENTO AI SENSI DELLA L.R. N. 16/2018.
Titolo autorizzativo: PDC  prot/estremi 218/2021   data 2021-12-02  
 Ubicazione: CORSO CORSO GALILEO FERRARIS 32/</t>
  </si>
  <si>
    <t>TERRA.CON S.R.L. , SIME SRL , GENERAL NORD PONTEGGI SRL , COSTRUZIONI BONARRIGO S.R.L. , CO.GE.FA SRL</t>
  </si>
  <si>
    <t>COVESA S.R.L. , A.G. SERVICE SRL , P.M.D. PONTEGGI RENT S.R.L.</t>
  </si>
  <si>
    <t>BI E CI METAL STEEL S.R.L. , LC SYSTEM S.R.L. , ARNEG S.P.A , IMPERMEABILIZZAZIONI PANI DI PANI GIOVANNI , UNICABLE SERVICE S.R.L. , REC FRIGO S.R.L. , C.T.A. COSTRUTTORI TERMOTECNICI ASSOCIATI S.R.L. , ISOLNEC S.N.C. DI NAVA FERRUCCIO &amp; C. , ELETTRO PIU' SRL , AVISOL S.R.L. , MATE S.R.L.S. , GRUPPO FABBRI VIGNOLA S.P.A. , INTRAC S.P.A. , LUMA S.R.L. , EPTA S.P.A. , ZANOTTI WALTER , FRANCO B.M. SRL , F2C SRL , CF EDILPEGASO SRL , TULLI ARREDAMENTI S.R.L. , RODARI EROS , MAVA SRL , LUMAX NOLEGGI S.R.L. , LUBAN GEOM FRANCESCO SRLS , EFFEVI DI FALCINI FABRIZIO E VITI STEFANO SNC</t>
  </si>
  <si>
    <t>ERICSSON TELECOMUNICAZIONI SPA , MOLLO SERVIZI SRL , ERICSSON SERVICES ITALIA  S.P.A. , UDT TELECOMUNICAZIONI SRL</t>
  </si>
  <si>
    <t>DALL'OSTO TRASPORTI S.R.L. , V.I.R. S.R.L. , PIOBESI ESCAVAZIONI S.R.L. , TERRA.CON S.R.L. , CO.GE.FA SRL , TEALDI S.R.L. , DEL REGNO SRL , PAVIMENTI SPECIALI SRL , CISMONT SRL , CIEMMECI- S.R.L. , ACTIS ALESINA S.R.L. , COOP. AGRIFOREST S.C. , ITALFRESE S.R.L.  , GUNNEBO ITALIA S.P.A. , CALABRESE *AUTOGRU S.R.L. , GUARNERO SRL , ELLEBI TECNOSPRAY SRL , CAROTAGGIO CONSOLIDAMENTO TAGLIO 2DIAMANT S.R.L. , PREMAC SRL , SIMCO S.R.L. , TECHNOLOGICA SRL , S.B.M. SRL , INTECO S.R.L. , EDILVALLE SOCIETÀ COOPERATIVA ,  CALINI S.R.L. , NORD GROUP - SOCIETA' COOPERATIVA , QUADRO SRL , C.E.T. COSTRUZIONI S.R.L. , COGECO SOCIETÀ COOPERATIVA , ARPEN S.R.L. , BLEDI COSTRUZIONI SRL , IMPRESA GUAMAN MAGUINA PAMELA ERICKA , CANI SHPETIM SRL  , CUBO 2010 SRL , FRATELLI B SYSTEMS SRL , MALAK COSTRUZIONI S.R.L.S. , D&amp;D S.A.S. DI DOBOS LUCIAN DANIEL &amp; C. , KG COPERTURE S.R.L. , ROSA GES DI BAYOUMI KHALED ABDELAZIM IBRAHIM , SAID CONTROSOFFITTATORI DI SAID ADEL , EDILARTE S.R.L.S. , SAMEH PONTEGGI S.R.L. , STUDIO TEMA S.R.L. SEMPLIFICATA UNIPERSONALE , 2021 SERVICE SRLS , A.V. MANUTENZIONI SAS , TEKNOMETAL SRL , MONTAGGI ITALIA S.R.L.S. , CO.METAL S.R.L. , DESIGN &amp; CO. SECURITY S.R.L. SEMPLIFICATA , D.L. PROJECT S.R.L.S. , F.LLI MASSIMI DI MASSIMI AUGUSTO E VALERIANO S.N.C. , MIT SRL</t>
  </si>
  <si>
    <t>GENERAL SMONTAGGI S.P.A. , CESAM SOCIETA' A RESPONSABILITA' LIMITATA SEMPLIFICATA , QUINTINO COSTRUZIONI SPA</t>
  </si>
  <si>
    <t>AUTOGRU DI MONTALDO SRL , SILCA IMPIANTI S.R.L. SEMPLIFICATA , SIELTE S.P.A.</t>
  </si>
  <si>
    <t>R.E.C.I.F. DI RISSO DARIO E VIALE PIERO S.N.C. , PAVICAT S.R.L. , PERINO PIERO SRL</t>
  </si>
  <si>
    <t>FISSOLOGRU SRL , GEST PROJECT-GENERAL CONTRACTOR S.R.L. , LA.GEMM SRL , KHAMIS PONTEGGI SRL , ARROBBIO DANIELE , DPA ITALIA SRL , EDIL MABE SAS DI MARIAN PETRICA IONEL E C. , G&amp;B COSTRUZIONI S.R.L. , DECOR TEAM SRL , EDT S.R.L.</t>
  </si>
  <si>
    <t>ROMAGNOLI SRL , CASA 40 SRL , GENERAL NORD PONTEGGI SRL</t>
  </si>
  <si>
    <t>FELICE FRANCESCO SRL , IMPRESA EDILE BURACI S.R.L. , I.T.P. DECORAZIONI DI IACCARINO TOMMASINA PATRIZIA , EDIL M.A.C. SAS DI CHKOR ABDELLAH E C. , FIAMMENGO FEDERICO SRL , LOBIANCO VINCENZO</t>
  </si>
  <si>
    <t>ARTIGIANA COSTRUZIONI DI PEZZO DANIELE , ARNEG S.P.A , CANDIAN BRUNO COSTRUZIONI SRL , ALCOR S.R.L. , DI PRIMA TERMOIDRAULICA SOCIETA' A RESPONSABILITA' LIMITATA SEMPLIFICATA , EDIL SOFORT DI GEOM DAVID CARNERIO , EFFEPI ENNGINEERING E SERVICE DI PALETTO FABRIZIO , T.R. IMPIANTI SRL</t>
  </si>
  <si>
    <t>SIDONIO SPA , IRETI S.P.A. , ECAM SRL</t>
  </si>
  <si>
    <t>AURA ENERGY S.R.L. , EDIL NICO S.R.L , RICCI RAFFAELLA , L' ISOLTECNO SRLS , MILANI ELIANA , ELMEKAWAY PONTEGGI DI ELMEKAWY MOHAMED</t>
  </si>
  <si>
    <t>G.B. EDIL PONTEGGI , RESSENT DANIELE , BANCHE COSTRUZIONI S.R.L. , LEMA SRL</t>
  </si>
  <si>
    <t>GIESSE COSTRUZIONI SRL , ABOUELELLA MELIGY , DANESE PONTEGGI S.R.L. , STEEL METAL SRL</t>
  </si>
  <si>
    <t>LINARELLO DARIO , BOGLIONE IVAN , C.M. COPERTURE S.R.L. , SELCA S.R.L. , SM SOTTOFONDI DI SILIANO MAURO , CALABRESE *AUTOGRU S.R.L. , OTIS SERVIZI S.R.L. , BOSCHETTO MARCO &amp; C. SNC , EUROFERR S.R.L. , CRIOLINE S.R.L. , BALDUCCI GIUSEPPE , ASTRIT CELHEMA , LEO COSTRUZIONI DI ISLAM CELHEMA , DRY COSTRUZIONI SRL , M.I.T.E.S. SRL</t>
  </si>
  <si>
    <t>GEO-EDIL S.R.L. , LEGNO E SOLE CONTRACT SRL , MANERA SI.VE. S.R.L. , EUROVERDE SAS , EDIL3TREDI PASSINI ALDO E C. S.N.C. , CAVE SANGONE SOCIETA' PER AZIONI , BUILDING S.P.A. , FREA &amp; FREA S.R.L. , KHAMIS PONTEGGI SRL , BISPEN COSTRUZIONI S.R.L. , TECNOLIFT S.R.L. , IMP ELECTRIC S.R.L. , EDILNEW HOUSE SRL , COSTRUZIONI BONARRIGO S.R.L. , K MONTAGGI , DE.SIM S.R.L. , D.P.F. IMPIANTI S.R.L. , ABITARE LEGNO SRL , VIVAI GILARDI MARCO &amp; FIGLI SERVICE SOCIETA A RESPONSABILITA LIMITATA , RUSSO GIOVANNI &amp; C. S.A.S. , S.P. DI PIRRELLO PIETRO &amp; C. SNC , LAURIA IMPIANTI S.R.L. , HN MONTAGGI S.R.L. , G.C. DI GUCCIARDINO CALOGERO , D&amp;D S.A.S. DI DOBOS LUCIAN DANIEL &amp; C. , ITEC S.R.L.S.  , AM ELETTRIC DI ANGERAMO MAURIZIO , FISSOLOGRU SRL</t>
  </si>
  <si>
    <t>opere di manutenzione straordinaria sala telecontrollo IRETI
Titolo autorizzativo: CILA  prot/estremi 3583   data 2022-02-17  
 Ubicazione: strada  strada  Pianezza  270/</t>
  </si>
  <si>
    <t>EDITEL S.P.A. , OFFICINE ABRIOLA SRL , IDROTEC S.R.L. , FLOOR.TEC DI CALABRITTO ARMANDO , PRODESIGN BACAU SRL</t>
  </si>
  <si>
    <t>IMP ELECTRIC S.R.L. , TELONI TOSETTO SRL , C.E.M. SRL , V.G.S. COSTRUZIONI S.R.L.</t>
  </si>
  <si>
    <t>SECAP S.P.A. , ELIA GIORGIO , TECHNOLOGY &amp; BUILDING SRL , LAURIA IMPIANTI S.R.L.</t>
  </si>
  <si>
    <t>INTERVENTI DI MANUTENZIONE STRAORDINARIA AI SENSI DELL ART 119 DEL DL 34 del 2020 e ss.mm.ii: interventi antisismici in sismabonus 110, interventi di riqualificazione energetica in eco bonus 110.
INTERVENTI DI RECUPERO E RESTAURO CONSERVATIVO: interventi di recupero del patrimonio edilizio T.U.I.R., art. 16bis 50.
Titolo autorizzativo: CILA-S  prot/estremi 0100127200006310312022   data 2022-02-01  
LA PRESENTE NOTIFICA PRELIMINARE COSTITUISCE AGGIORNAMENTO DI QUELLA DEPOSITATA IN DATA 02/02/2022 E PROTOCCOLATA AL
NUMERO 0433663.
INTERVENTI DI EFFICIENTAMENTO ENERGETICO INTERVENTI TRAINANTI RELATIVI A: SOSTITUZIONE DEL GENERATORE DI CALORE CON
SISTEMA IBRIDO POMPA DI CALORE CALDAIA A CONDENSAZIONE; COIBENTAZIONE DELLE SUPERFICI OPACHE PER UNA PORZIONE
SUPERIORE AL 25%. INTERVENTI TRAINATI RELATIVI A: INSTALLAZIONE IMPIANTI FOTOVOLTAICI CONDOMINIALI;
INSTALLAZIONE SISTEMA DI ACCUMULO; SOSTITUZIONE SERRAMENTI SU PARTI COMUNI RISCALDATE; SOSTITUZIONE SERRAMENTI SU
UNITA' IMMOBILIARI PRIVATE; INTERVENTI STRUTTURALI DISCIPLINATI DALLE "NORME TECNICHE PER LE COSTRUZIONI" INTERVENTI
STRUTTURALI DI ADEGUAMENTO SISMICO SIA SU PARTI COMUNI CHE PRIVATE.
 Ubicazione: CORSO  CORSO  MONTE GRAPPA 112/</t>
  </si>
  <si>
    <t>MELLANO SERRAMENTI S.R.L. , D2 GROUP SRL , SMG DI SIDARI , RIDOLFO DANIELE , SICARI SALVATORE , MARANGI  ANTONIO  , SAKR ABDULMOHSEN , DUEDI COSTRUZIONI SRL</t>
  </si>
  <si>
    <t>Manutenzione straordinaria per interventi su facciata lato strada. L'intervento prevede il rifacimento e rinforzo strutturale solaio balconi, nonché rifacimento
dei frontalini, la messa in sicurezza delle ringhiere, e la tinteggiatura della facciata esterna lato strada dell'immobile sito in Torino, Via A. Casella 71
Titolo autorizzativo: CILA  prot/estremi 2022-20-7815   data 2022-04-12  
 Ubicazione: VIA VIA ALFREDO CASELLA 71/</t>
  </si>
  <si>
    <t>MUSEO IDEALE DEL PONTEGGIO S.N.C. DI SAID ELSAYED HASSAN BADAWY YASER &amp; C. , ZHUTA COSTRUZIONI S.R.L. , BOTTEGA DEL FRE¿ SRLS , DE ROSA S.A.S. DI DE ROSA DONATO &amp; C. , DONADIO GIOVANNI S.R.L.</t>
  </si>
  <si>
    <t>BI E CI METAL STEEL S.R.L. , LC SYSTEM S.R.L. , ARNEG S.P.A , IMPERMEABILIZZAZIONI PANI DI PANI GIOVANNI , CHECKPOIN SYSTEMS ITALIA SPA , UNICABLE SERVICE S.R.L. , REC FRIGO S.R.L. , C.T.A. COSTRUTTORI TERMOTECNICI ASSOCIATI S.R.L. , ISOLNEC S.N.C. DI NAVA FERRUCCIO &amp; C. , ELETTRO PIU' SRL , AVISOL S.R.L. , MATE S.R.L.S. , GRUPPO FABBRI VIGNOLA S.P.A. , INTRAC S.P.A. , LUMA S.R.L. , EPTA S.P.A. , ZANOTTI WALTER , FRANCO B.M. SRL , NOVATECH S.R.L.S. , F2C SRL , CF EDILPEGASO SRL , TULLI ARREDAMENTI S.R.L. , RODARI EROS , MAVA SRL , LUMAX NOLEGGI S.R.L. , LUBAN GEOM FRANCESCO SRLS , EFFEVI DI FALCINI FABRIZIO E VITI STEFANO SNC</t>
  </si>
  <si>
    <t>C.A. DI CEPPARRONE ANTONIO , MA.PI. S.N.C. DI MATERAZZO FABIO E C.</t>
  </si>
  <si>
    <t>SURINA ENNIO - IMPRESA INDIVIDUALE , G V SERVICE DI GHIARDI VITTORIO , R.M.A. SRL , G.SERVICE SRL , CHIRI ARREDAMENTI SRL , NEON FLORIS DI CLERICI &amp; C.SNC , ATTITUDINE FORMA SOC. COOP.A.RL. , ICECLIMA SRL , ARTERIA SRL , DADA SERVIZI MUSICALI SRL , GRUPPO D'ENGINEERING S.R.L. ,  LA PAGINA DI SARTORI DORIANO , IDEAZIONE SRL , MASTECH SRL , EDCSOUND DI ENRICO DI CAPUA , DEA S.R.L. , TOMASI GIARDINI S.N.C. DI TOMASI IVAN ,  SHAPE-LAB , C.M.A. SRL , TAURISANO FRANCESCO , SURDU VIOREL VASILE , T.N. &amp; A. SRL , N &amp; C S.R.L.</t>
  </si>
  <si>
    <t>FISSOLOGRU SRL , SECAP S.P.A. , 4 EMME SERVICE S.P.A. , COVESA S.R.L. , F.LLI RIZZA S.R.L. , SOLIMAN PONTEGGI ELSEIDY , IMPIANTI ELETTRICI DI ANTONIO BUFIS , P.M.D. PONTEGGI RENT S.R.L. , TECHNOLOGY &amp; BUILDING SRL , GEMM S.R.L. , LAURIA IMPIANTI S.R.L.</t>
  </si>
  <si>
    <t>EDILNEW HOUSE SRL , ARCAS S.P.A.</t>
  </si>
  <si>
    <t>CO.GE.FA SRL , ALL. FER S.R.L. , EVOLVE SPA</t>
  </si>
  <si>
    <t>IREOS S.P.A. , KHAMIS PONTEGGI SRL</t>
  </si>
  <si>
    <t>Manutenzione straordinaria finalizzata ad assicurare e mantenere nel tempo adeguate condizioni di sicurezza e di dotare gli edifici scolastici del Comune di
Torino del Certificato Prevenzione Incendi. Gli interventi riguardano in particolare la scuola di via Barletta 109/20 e comprendono sostituzione di serramenti,
installazione serramenti REI, demolizione e ricostruzione scale esterne di sicurezza, interventi edili connessi.
NESSUN TITOLO AUTORIZZATIVO AI SENSI DELL'art. 7 DPR 380/2001.
PRESENTATA DAL RESPONSABILE DEI LAVORI E RUP DAL DIRIGENTE DELL'AREA EDILIZIA SCOLASTICA DEL COMUNE DI TORINO, DIRIGENTE
NOMINATO CON ATTO DI ORGANIZZAZIONE DEL DIRETTORE DI DIVISIONE PROT. N. 8246 DEL 15/06/2021.
 Ubicazione: VIA VIA BARLETTA 109/                 20</t>
  </si>
  <si>
    <t>INTERVENTO DI RESTAURO E RISANAMENTO CONSERVATIVO AI SENSI DELL'ART. 3 LETTERA C) DEL D.P.R. N.
380/2001 E ART. 4 LETTERA C) DELLE NUEA DEL PRG PER INSERIMENTO DI NUOVO VANO ASCENSORE E
RELATIVO VANO SCALA MEDIANTE DEMOLIZIONE DI PORZIONE DI SOLAI
Titolo autorizzativo: SCIA  prot/estremi 6538822-2022   data 2022-03-10  
PRATICA INIZIALE CILA - PROT: 2022-20-3400 DEL 15/02/2022
 Ubicazione: CORSO CORSO PALESTRO 0/</t>
  </si>
  <si>
    <t>STRUCTURAL WORK S.N.C. DI CIMINO GIUSEPPE E CIMINO BRUNO , TECHNOLOGY &amp; BUILDING SRL , IMPRESA SACCO</t>
  </si>
  <si>
    <t>ARDUINO TRASPORTI - S.P.A. , P.M.D. PONTEGGI RENT S.R.L. , SALVATORE RONGA S.R.L.</t>
  </si>
  <si>
    <t>ISVA S.R.L. , FABOC DUE SRL , TORINO TRASPORTI S.R.L. , PUSSETTO E POLLANO S.R.L. , CARPENTERIA CARENA , DEL REGNO SRL , SECAP S.P.A. , IDROTERMICA 2000 DI MICHELE PATANIA , CONCORD SRL , ELETTRO-CAB S.R.L. , BERTAZZO FERRUCCIO , ITIL SNC DI DELGROSSO C. , SIL.MA ASCENSORI , COVESA S.R.L. , IMP ELECTRIC S.R.L. , LG DI LA GATTUTA ALESSIO , C.T.I. DI CRISAFI CRISTIAN - TERMO IDRAULICA , DEMA SERRAMENTI S.A.S. DI DE MASI ANGELO E C. , EDILNEW HOUSE SRL , QUADRO SRL , EDIL POSA SOCIETA' COOPERATIVA , TECNO DIT S.R.L. , A.R.T.E. COSTRUZIONI SRL , IDRODINAMICA DI REO GIAN PAOLO , ORCHIDEA SRLS , P.M.D. PONTEGGI RENT S.R.L. , MOLE COSTRUZIONI S.R.L.S. , AIORDACHIOAIE CANSTANTIN , ROSA GES DI BAYOUMI KHALED ABDELAZIM IBRAHIM , SG COSTRUZIONI S.R.L.S. , MODULPANEL S.R.L. , CHIRIAC FLORIN , GIEMME DI MELIS ROBERTO , FISSOLOGRU SRL</t>
  </si>
  <si>
    <t>PIOBESI ESCAVAZIONI S.R.L. , LONGO ASFALTI S.R.L. , EDIL3TREDI PASSINI ALDO E C. S.N.C. , DEL REGNO SRL , CALABRESE *AUTOGRU S.R.L. , COSTRUZIONI GENERALI GILARDI SPA , BONARRIGO S.R.L. , MARTINO SRL , KONE S.P.A. , CEFLA S.C.  , PIRAZZOLI DI PIRAZZOLI MASSIMO E C. S.A.S. , AD GES S.R.L. , PERFORMA S.R.L. , GELPI GIAN PIETRO S.R.L. , TECNOMONT SERVICE S.R.L. , F.LLI GALLUCCIO ASCENSORI S.R.L. , P.M.D. PONTEGGI RENT S.R.L. , ELEVEN S.R.L. , SURINA ENNIO , EDIL CAM S.R.L. , ROSA GES DI BAYOUMI KHALED ABDELAZIM IBRAHIM , LABORATORIO TECNOLOGICO EMILIANO S.R.L. (*L.T.E. - S.R.L.) , GEMM S.R.L. , FISSOLOGRU SRL</t>
  </si>
  <si>
    <t>OPERE DI MANUTENZIONE STRAORDINARIA ALL'INTERNO DI U.I.
AGGIORNAMENTO PER INSERIMENTO NUOVA IMPRESA
 Ubicazione: VIA  VIA  FRATELLI CALANDRA 20/</t>
  </si>
  <si>
    <t>DONADIO GIOVANNI S.R.L. , IMPRESA SACCO</t>
  </si>
  <si>
    <t>R &amp; A TECNICA , MS EDILIZIA SRLS , CHECKPOIN SYSTEMS ITALIA SPA , REC FRIGO S.R.L. , ELETTRO PIU' SRL , MA.TA IMPIANTI SRL , INTRAC S.P.A. , LUMA S.R.L. , CAVI.FER DI CAVIGLIASSO GIACOMO E C. SNC , SCAPOLA CLEMENTE , NOVATECH S.R.L.S. , EAGLE S.R.L.S. , CF EDILPEGASO SRL , MAVA SRL , LUMAX NOLEGGI S.R.L. , ARNEG S.P.A</t>
  </si>
  <si>
    <t>FISSOLOGRU SRL , EMMETI ISOLANTI SRL , ALTECH DI CREPALDI DIEGO , FC GENERAL CONTRACTOR SRL , POLETTI IVANO , BARDHI REALD , ALANYA SALDANA JESUS , ROBLES LARA EDUARDO , EDUART LIKA , TUTTINFISSI DI CORTI ELENA  , BRUNO SRL , THERMO-CLIM-IMPIANTI S.A.S. DI RUSU ELISEI &amp; C. , BARDHI CESK</t>
  </si>
  <si>
    <t>COVESA S.R.L. , P.M.D. PONTEGGI RENT S.R.L. , SNALLA BUKUROSH , ELMEKAWY AHMED MOHAMED MAHMOUD ATT , A.G. SERVICE SRL</t>
  </si>
  <si>
    <t>Manutenzione straordinaria con modifica dell'assetto planimetrico dell'unità immobiliare
Titolo autorizzativo: CILA  prot/estremi 416   data 2022-01-10  
 Ubicazione: VIA VIA MARSIGLI LUIGI FERDINANDO 6/</t>
  </si>
  <si>
    <t>ARPAIA ALDO , AURORA COSTRUZIONI S.R.L.</t>
  </si>
  <si>
    <t>G.B.A.  S.R.L. , TELEBIT SPA , TECNOIMPIANTI S.R.L. , AUTOGRU DI MONTALDO SRL</t>
  </si>
  <si>
    <t>PIOBESI ESCAVAZIONI S.R.L. , LONGO ASFALTI S.R.L. , EDIL3TREDI PASSINI ALDO E C. S.N.C. , DEL REGNO SRL , CALABRESE *AUTOGRU S.R.L. , COSTRUZIONI GENERALI GILARDI SPA , BONARRIGO S.R.L. , MARTINO SRL , KONE S.P.A. , CEFLA S.C.  , S.B.M. SRL , PIRAZZOLI DI PIRAZZOLI MASSIMO E C. S.A.S. , AD GES S.R.L. , PERFORMA S.R.L. , GELPI GIAN PIETRO S.R.L. , TECNOMONT SERVICE S.R.L. , F.LLI GALLUCCIO ASCENSORI S.R.L. , P.M.D. PONTEGGI RENT S.R.L. , ELEVEN S.R.L. , SURINA ENNIO , EDIL CAM S.R.L. , ROSA GES DI BAYOUMI KHALED ABDELAZIM IBRAHIM , LABORATORIO TECNOLOGICO EMILIANO S.R.L. (*L.T.E. - S.R.L.) , GEMM S.R.L. , FISSOLOGRU SRL</t>
  </si>
  <si>
    <t>ORSINO PONTEGGI SRL , ENRICO RISTRUTTURAZIONI E DECORAZIONI  , AMADEO DI HELMY AHMED , LA NUOVA MOLISANA S.A.S.</t>
  </si>
  <si>
    <t>CARSICO SRL , ALIANTE S.R.L. , AMEDEO DI RIAHI AHMED , MORELLO IMPIANTI S.R.L.S. , PM COSTRUZIONI SRLS , KAROMA GROUP  , SAADI SRL , MANUFATTI ROVERSI RAINERO &amp; C. S.R.L. , CSQ COOPERATIVA SERVIZI QUALITA' , FIAMMENGO FEDERICO SRL</t>
  </si>
  <si>
    <t>BONIFICHE SAN MARTINA S.R.L. , AMEDEO PONTEGGI SRL , FIAMMENGO FEDERICO SRL , MORELLO IMPIANTI S.R.L.S.</t>
  </si>
  <si>
    <t>FRATELLI PISTOCCHI S.R.L. , GAMAL PONTEGGI DI ELMENSHAWY , IREN SMART SOLUTIONS SPA</t>
  </si>
  <si>
    <t>BIONDA LEGNAMI SRL , MANGILI MASSIMO , BIVETRO SRL , PUSSETTO E POLLANO S.R.L. , CO.AN S.R.L. , GEOSEC S.R.L. , LF COSTRUZIONI EDILI SRL , CONCORD SRL , F.LLI MAINARDI SNC DI MAINARDI BRUNO E MASSIMO , CRUZ ISOLAMENTI DI CRUT COSTICA , S.I.A. DI ODONE RENATO , IMP ELECTRIC S.R.L. , CARPENTERIA NERVO DI NERVO VALERIO , PIERRE S.R.L. , ZHUTA COSTRUZIONI S.R.L. , COSTRUZIONI BONARRIGO S.R.L. , FUTURALL SRL , H.B.ASCENSORI S.R.L. , SAVOCA FILIPPO - EDIL SAVOCA RISTRUTTURAZIONI , EDIL3 SRL , FRANCESCO ARCELLA , IDEAZIONE SRL , CONSORZIO SERVIZI GENERALI , BRACCAGNI CLAUDIO , EUROMASSETTI SRL , NOVA ASCENSORI S.R.L. , BELLAVIA SERVIZI SRLS , CESAM SOCIETA' A RESPONSABILITA' LIMITATA SEMPLIFICATA , NEWLIFE CARPENTERIA SRL , EDIL GF DI GIRARDI FABIO , KAROMA GROUP  , STUDIUM S.A.S. DI FRIDA OCCELLI , LF COSTRUZIONI EDILI SOCIETA' A RESPONSABILITA' LIMITATA SEMPLIFICATA , CAFASSO S.R.L. , GEMM S.R.L. , SAKR EDILIZIA DI SAKR , FISSOLOGRU SRL</t>
  </si>
  <si>
    <t>BIONDA LEGNAMI SRL , MANGILI MASSIMO , PUSSETTO E POLLANO S.R.L. , CO.AN S.R.L. , LF COSTRUZIONI EDILI SRL , CONCORD SRL , F.LLI MAINARDI SNC DI MAINARDI BRUNO E MASSIMO , CRUZ ISOLAMENTI DI CRUT COSTICA , S.I.A. DI ODONE RENATO , IMP ELECTRIC S.R.L. , CARPENTERIA NERVO DI NERVO VALERIO , PIERRE S.R.L. , ZHUTA COSTRUZIONI S.R.L. , COSTRUZIONI BONARRIGO S.R.L. , FUTURALL SRL , H.B.ASCENSORI S.R.L. , SAVOCA FILIPPO - EDIL SAVOCA RISTRUTTURAZIONI , EDIL3 SRL , FRANCESCO ARCELLA , IDEAZIONE SRL , CONSORZIO SERVIZI GENERALI , BRACCAGNI CLAUDIO , EUROMASSETTI SRL , BELLAVIA SERVIZI SRLS , CESAM SOCIETA' A RESPONSABILITA' LIMITATA SEMPLIFICATA , NEWLIFE CARPENTERIA SRL , EDIL GF DI GIRARDI FABIO , KAROMA GROUP  , LF COSTRUZIONI EDILI SOCIETA' A RESPONSABILITA' LIMITATA SEMPLIFICATA , CAFASSO S.R.L. , GEMM S.R.L. , SAKR EDILIZIA DI SAKR , FISSOLOGRU SRL</t>
  </si>
  <si>
    <t>G.C. DI GUCCIARDINO CALOGERO , IMP ELECTRIC S.R.L.</t>
  </si>
  <si>
    <t>S.I.C.E.T. S.R.L. , COGEIS SPA , S.C.EDIL , SMA TORINO SPA , MARAZZATO SOLUZIONI AMBIENTALI S.R.L. A SOCIO UNICO , CIMO S.R.L.</t>
  </si>
  <si>
    <t>RISTRUTTURAZIONE EDILIZIA CON AMPLIAMENTO AI SENSI DELLA L.R. N. 16/2018.
Titolo autorizzativo: PDC  prot/estremi 218/2021   data 2021-12-02  
 Ubicazione: CORSO  CORSO  GALILEO FERRARIS 32/</t>
  </si>
  <si>
    <t>TERRA.CON S.R.L. , SIME SRL , GENERAL NORD PONTEGGI SRL , DIEFFE IMPIANTI S.A.S. DI VILLANI DANIEL &amp; C. , COSTRUZIONI BONARRIGO S.R.L. , CO.GE.FA SRL</t>
  </si>
  <si>
    <t>Restauro e risanamento conservativo pesante di cui all'art. 3, comma 1, lettera c), art. 22, comma 1, lettera b) del D.P.R. n. 380/2001
Titolo autorizzativo: SCIA  prot/estremi 01-001272-0000583797-2   data 2021-11-03  
NUMERO ISTANZA MUDE  01-001272-0000583797-2021
NUMERO DI PROTOCOLLO  0025633
NUMERO DI PRATICA  2021-9-25633
 Ubicazione: via via santa teresa 19/</t>
  </si>
  <si>
    <t>PIGIEMMESERRAMENTI SRL , EDIL-FLY DI BUZIC LIVIU MIHAITA , IDROTECH DI SAGACE UGO , SOLFER DI NEDELCU SOLOMON</t>
  </si>
  <si>
    <t>CEFLA SOCIETA' COOPERATIVA , CASSATA GIUSEPPE , FANTINI IMPIANTI , AMC DEZZANI S.R.L.</t>
  </si>
  <si>
    <t>FISSOLOGRU SRL , SOLIMAN PONTEGGI ELSEIDY , BORGATTA EMILIO S.R.L.  , SECAP S.P.A. , BORCA S.R.L. , CO.ME.GA , CALABRESE *AUTOGRU S.R.L. , ITL SNC DI VEGLIA E GIARETTO , ELETTROTEAM S.R.L. , COSTRUZIONI BONARRIGO S.R.L. , F.LLI RIZZA S.R.L. , K SERVICE S.R.L. , P.M.D. PONTEGGI RENT S.R.L. , EDIL G.S.A. DI MANCUSO GERARDO , MORELLO IMPIANTI S.R.L.S. , BRASOVEANU CIPRIAN , F.LLI STAN CARPENTERIA METALLICA S.R.L.S. , MC BUILDING SRLS , IMMOBILIARE SAN FRANCESCO S.R.L. , FLORIM CERAMICHE , FAM PROJECT DI RESCIGNO SIMONA IMPRESA INDIVIDUALE , NICOLA SERRAMENTI DI NICOLAI VISOVAN , P.C.S. POSE DI MANUEL GASPARETTO E BRUNO ZANZOTTO S.N.C. , CHIRILA ADRIAN IMPRESA INDIVIDUALE , ITALIA SERRAMENTI DI ANDRO' GEOM. CLAUDIO , AV INSTALLAZIONE SERRAMENTI DI ALEXANDRO VISOVAN , EMMERRE SRL , NUOVA CORSARO SERRAMENTI 2 DI CORSARO GIORGIO , A.L.K. LUNGU , DOC LEGNO SRL</t>
  </si>
  <si>
    <t>FISSOLOGRU SRL , SOLIMAN PONTEGGI ELSEIDY , SECAP S.P.A. , BORCA S.R.L. , CO.ME.GA , ITL SNC DI VEGLIA E GIARETTO , ELETTROTEAM S.R.L. , F.LLI RIZZA S.R.L. , K SERVICE S.R.L. , P.M.D. PONTEGGI RENT S.R.L. , EDIL G.S.A. DI MANCUSO GERARDO , MORELLO IMPIANTI S.R.L.S. , TECHNOLOGY &amp; BUILDING SRL , MARIO PONTEGGI DI EISH , BRASOVEANU CIPRIAN , F.LLI STAN CARPENTERIA METALLICA S.R.L.S. , MC BUILDING SRLS , FLORIM CERAMICHE , FAM PROJECT DI RESCIGNO SIMONA IMPRESA INDIVIDUALE , EMMERRE SRL , A.L.K. LUNGU , BORGATTA EMILIO S.R.L.</t>
  </si>
  <si>
    <t>LINARELLO DARIO , BOGLIONE IVAN , C.M. COPERTURE S.R.L. , SELCA S.R.L. , SM SOTTOFONDI DI SILIANO MAURO , CALABRESE *AUTOGRU S.R.L. , OTIS SERVIZI S.R.L. , BOSCHETTO MARCO &amp; C. SNC , EUROFERR S.R.L. , BMPEUROPE SRL , CRIOLINE S.R.L. , BALDUCCI GIUSEPPE , DOORBUSTERS DI DUTTO STEFANO , ASTRIT CELHEMA , LEO COSTRUZIONI DI ISLAM CELHEMA , DRY COSTRUZIONI SRL , M.I.T.E.S. SRL</t>
  </si>
  <si>
    <t>MOLLO SRL  , CANNELLA S.R.L. , UDT TELECOMUNICAZIONI SRL , ERICSSON TELECOMUNICAZIONI SPA</t>
  </si>
  <si>
    <t>OPERE DI ADEGUAMENTO DELL'EDIFICIO VOLTE AL MIGLIORAMENTO ENERGETICO DELLO STESSO - SUPERBONUS 110% CONSISTENTI IN:
ISOLAMENTO FACCIATE CON PARETE VENTILATA, ISOLAMENTO COPERTURA E INTRADOSSO PIANO PILOTY INSTALLAZIONE IN COPERTURA
PANNELLI FOTOVOLTAICI E POMPE DI CALORE INSTALLAZIONE COLONNINE DI RICARICA PER VEICOLI ELETTRICI NEL CORTILE
CONDOMINIALE
Titolo autorizzativo: CILA-S  prot/estremi 2022-20-3109   data 2022-02-10  
 Ubicazione: VIA VIA NIZZA 26/</t>
  </si>
  <si>
    <t>FANTINI IMPIANTI , G QUADRO , LUPARELLA  MICHELE , CONSORZIO SERVIZI GENERALI , CAMELE ALFREDO , EDILMECOS SRL</t>
  </si>
  <si>
    <t>D.M.C. S.R.L. , PROGEDIL SERVICE S.R.L. , EISSA PONTEGGI &amp; COSTRUZIONI , IREN SMART SOLUTIONS SPA , TILOCCA CLAUDIO , CO.SMART CONSORZIO STABILE IN FORMA DI SOCIETA' CONSORTILE A R.L , TECNOLAB ENERGY S.R.L. , DE MASI MATTIA , PLESCAN IONEL , CARBOFER SNC DI CARBONE ROBERTO E SCALA MICHELE</t>
  </si>
  <si>
    <t>DALL'OSTO TRASPORTI S.R.L. , V.I.R. S.R.L. , PIOBESI ESCAVAZIONI S.R.L. , TERRA.CON S.R.L. , CO.GE.FA SRL , TEALDI S.R.L. , DEL REGNO SRL , PAVIMENTI SPECIALI SRL , CISMONT SRL , CIEMMECI- S.R.L. , ACTIS ALESINA S.R.L. , COOP. AGRIFOREST S.C. , ITALFRESE S.R.L.  , GUNNEBO ITALIA S.P.A. , CALABRESE *AUTOGRU S.R.L. , GUARNERO SRL , ELLEBI TECNOSPRAY SRL , CAROTAGGIO CONSOLIDAMENTO TAGLIO 2DIAMANT S.R.L. , PREMAC SRL , SIMCO S.R.L. , TECHNOLOGICA SRL , S.B.M. SRL , INTECO S.R.L. , EDILVALLE SOCIETÀ COOPERATIVA ,  CALINI S.R.L. , NORD GROUP - SOCIETA' COOPERATIVA , QUADRO SRL , C.E.T. COSTRUZIONI S.R.L. , COGECO SOCIETÀ COOPERATIVA , ARPEN S.R.L. , BLEDI COSTRUZIONI SRL , IMPRESA GUAMAN MAGUINA PAMELA ERICKA , CANI SHPETIM SRL  , CUBO 2010 SRL , FRATELLI B SYSTEMS SRL , MALAK COSTRUZIONI S.R.L.S. , D&amp;D S.A.S. DI DOBOS LUCIAN DANIEL &amp; C. , BELLAVIA SERVIZI SRLS , KG COPERTURE S.R.L. , ROSA GES DI BAYOUMI KHALED ABDELAZIM IBRAHIM , SAID CONTROSOFFITTATORI DI SAID ADEL , EDILARTE S.R.L.S. , SAMEH PONTEGGI S.R.L. , STUDIO TEMA S.R.L. SEMPLIFICATA UNIPERSONALE , 2021 SERVICE SRLS , A.V. MANUTENZIONI SAS , TEKNOMETAL SRL , MONTAGGI ITALIA S.R.L.S. , BERBERI COSTRUZIONI S.R.L. , CO.METAL S.R.L. , DESIGN &amp; CO. SECURITY S.R.L. SEMPLIFICATA , D.L. PROJECT S.R.L.S. , F.LLI MASSIMI DI MASSIMI AUGUSTO E VALERIANO S.N.C. , MIT SRL</t>
  </si>
  <si>
    <t>M.I.T.E.S. SRL , LOCAGRU S.R.L. , KHAMIS PONTEGGI SRL , GRIFFA FRANCESCO , THACINA SAS DI THACINA SOKOL &amp; C. , G.B. DI GIANPIERO BONO , NIKA GJOVALIN , ARCHINGEST S.R.L.</t>
  </si>
  <si>
    <t>ARTE COSTRUZIONI SRL. , SEWIGE S.R.L. , P.M.D. PONTEGGI RENT S.R.L. , FERRERO LUCA ALESSANDRO , I.R. ELETTROTERMOIMPIANTI S.R.L.</t>
  </si>
  <si>
    <t>SALVATORE RONGA S.R.L. , SID , P.M.D. PONTEGGI RENT S.R.L.</t>
  </si>
  <si>
    <t>CBRE GWS TECHNICAL DIVISION S.R.L. , EB FACILITY S.R.L. , MASTECH SRL , NITEO S.R.L.</t>
  </si>
  <si>
    <t>ISTRA SRL  , NORDEX S.R.L. , ITALFRESE S.R.L.  , S.I.CO.GEN. S.R.L.</t>
  </si>
  <si>
    <t>ALPITEL S.P.A. , TELEBIT SPA , CIRCET ITALIA SPA , AUTOGRU DI MONTALDO SRL</t>
  </si>
  <si>
    <t>BRONCO COPERTURE S.A.S. DI TOMMASO MACCANI E C. , MANTI IMPERMEABILI GERBAUDO SRL</t>
  </si>
  <si>
    <t>IMPRESA F.LLI PISANO S.R.L. , DANESE PONTEGGI S.R.L. , MORELLO IMPIANTI S.R.L.S. , AUDDINO ASFALTI SRL</t>
  </si>
  <si>
    <t>CAVE SANGONE SOCIETA' PER AZIONI , S.A.L.F. S.R.L , COEDIT SAS DI TOMASI EZIO &amp; C</t>
  </si>
  <si>
    <t>KHAMIS PONTEGGI SRL , CNAB DI CONVERTINI ANGELO , KAROMA GROUP DI SALAM EMAD , TSCOSTRUZIONI SRL</t>
  </si>
  <si>
    <t>VALTELLINA S.P.A. , MS EDILIZIA SRLS , ARNEG S.P.A , CHECKPOIN SYSTEMS ITALIA SPA , UNICABLE SERVICE S.R.L. , REC FRIGO S.R.L. , METALFER SRL , F.R.O.M. S.R.L.  , ELETTRO PIU' SRL , MA.TA IMPIANTI SRL , INTRAC S.P.A. , LUMA S.R.L. , EPTA S.P.A. , CAVI.FER DI CAVIGLIASSO GIACOMO E C. SNC , SCAPOLA CLEMENTE , TDS DI ANSELMI ENEA , FRANCO B.M. SRL , NOVATECH S.R.L.S. , EAGLE S.R.L.S. , MONK SERVICE S.R.L. , CF EDILPEGASO SRL , MAVA SRL , LUMAX NOLEGGI S.R.L. , R &amp; A TECNICA</t>
  </si>
  <si>
    <t>ESCAVAZIONI F.LLI BAZZANI S.P.A. A SOCIO UNICO , ARCO SOCIETA' A RESPONSABILITA' LIMITATA SEMPLIFICATA , ERREGI SRL , AUTOVICTOR S.R.L. , M.I.T.E.S. SRL , BITUX S.P.A. , ELETTRO ENERGY S.R.L. , CARPENTERIA CARENA , ISOCELL PRECOMPRESSI SPA , BOARIO IMPIANTI S.R.L. , LS IMPIANTI S.A.S. , CALABRESE *AUTOGRU S.R.L. , OTIS SERVIZI S.R.L. , FORTI SOLLEVAMENTI S.A.S. DI FORTI DANTE &amp; C. , GUARNERO SRL , CAROTAGGIO CONSOLIDAMENTO TAGLIO 2DIAMANT S.R.L. , TRASPORTI E SERVIZI LOGISTICI S.R.L. , TECNIFOR S.P.A. , SEA APPLICAZIONI SRL  , GAMMA COVER SRL , C.D.N. SNC DI CANNIZZARO GIOVANNI &amp; C , LA.MA.S. SOC. COOP. , INTECO S.R.L. , NUOVA CLEAN SRL , VER-PONT - S.R.L. , ZR IMPIANTI S.R.L. , CADEI IMPIANTI S.R.L , SEBINO SPA , TECNOPROGETTI S.R.L. , DUEMME.C S.R.L. , SG IMPIANTI S.R.L.  , ICOS S.R.L. , VENA SCAVI - S.N.C. DEI F.LLI FISANOTTI , AROSIO AUTOGRU SRL , EDIL GT S.R.L. , MGV. EDIL POSA SRL , MCS S.P.A , GUALINI S.P.A. , BOUYGUES E&amp;S ITALIA SPA , ABITO S.R.L. , MC ELETTROIMPIANTI S.R.L. , RI.PA.SPA , NIEDERSTÄTTER SPA    , FORNARA GIORGIO , MASTER REITAIL SRL  , G.S.S. GLOBAL SECURITY SERVICE S.R.L. , MIHAILA VASILE NICOLAE , FAE COSTRUZIONI MODULARI S.R.L. , SICOM S.R.L.S. , ONE SECURITY S.R.L. , I.D.E.A. M.A.S. S.R.L. , DPS S.R.L. , FINEDIL SRLS , GUELPA ALESSANDRO  , ZUFFERI AUTOMATION SRL , MA.RI SRL , DAMOTEC SRL , 2SS S.R.L.S. , TERMOIDRAULICA MIHALI S.N.C. DI MIHALI ION E GAVRILA , METFIN S.R.L.S. , TECHBAU S.P.A.</t>
  </si>
  <si>
    <t>KHAMIS PONTEGGI SRL , ENERGY ACROBATICA 110 SRL , GADE' COSTRUZIONI S.R.L.</t>
  </si>
  <si>
    <t>Efficientamento energetico e rifacimento copertura
Titolo autorizzativo: CILA-S  prot/estremi 6297822022   data 2022-01-27  
Si aggiorna l'elenco delle ditte che eseguiranno i lavori.
 Ubicazione: Via  Via  Mercadante 95/</t>
  </si>
  <si>
    <t>DIEFFE COSTRUZIONI GENERALI S.R.L. , ALIANTE S.R.L. , M.P.V. GOLUB S.A.S , ELDEWIK FETOUH NAGY FETOUH AWAD , MIRAGE GRANITO CERAMICO S.P.A. , QUINTINO COSTRUZIONI SPA , PIGHI LUCA</t>
  </si>
  <si>
    <t>CI.ELLE S.R.L. , EDILQUISI S.R.L.S. , LAURIA IMPIANTI S.R.L. , LA.GEMM SRL , SECAP S.P.A. , FISSOLOGRU SRL , CO.ME.GA. S.R.L. , CV PROJECT COSTRUZIONI S.R.L. , GADALLA MAHMOUD SALAH ZAKY , EDILNEW HOUSE SRL , COSTRUZIONI BONARRIGO S.R.L. , IMP.ELECTRIC SRL , ALBERTONE SERRAMENTI SRL , VIRO PARTENOPEA POSA SRLS , P.M.D. PONTEGGI RENT S.R.L. , EDIL ARTE S.R.L.S. , F.LLI RIZZA SRL , CHIRILA ADRIAN , F.LLI STAN CARPENTERIA METALLICA S.R.L.S. , MANTI IMPERMEABILI GERBAUDO SRL</t>
  </si>
  <si>
    <t>CI.ELLE S.R.L. , EDILQUISI S.R.L.S. , MANTI IMPERMEABILI GERBAUDO SRL , LAURIA IMPIANTI S.R.L. , LA.GEMM SRL , SECAP S.P.A. , CO.ME.GA , IMP ELECTRIC S.R.L. , CV PROJECT COSTRUZIONI S.R.L. , GADALLA MAHMOUD SALAH ZAKY , EDILNEW HOUSE SRL , COSTRUZIONI BONARRIGO S.R.L. , F.LLI RIZZA SRL , ALBERTONE SERRAMENTI SRL , VIRO PARTENOPEA POSA SRLS , P.M.D. PONTEGGI RENT S.R.L. , EDIL ARTE S.R.L.S. , CHIRILA ADRIAN , F.LLI STAN CARPENTERIA METALLICA S.R.L.S. , FISSOLOGRU SRL</t>
  </si>
  <si>
    <t>MOHAMMED PONTEGGI DI RADY MOSSAD MOSTAFA , ORSINO PONTEGGI SRL</t>
  </si>
  <si>
    <t>ABITO SRL , MARAZZATO SOLUZIONI AMBIENTALI S.R.L. A SOCIO UNICO , GLOBAL IMPIANTI DI RIZZO ROBERTO , SORINTANO FRANCESCO , ABARIBI FABIO DIONIZIO , GIORDANO BRUNO , COSTANZO GRECO , ABDERRAHIM  ABOUJANDAR</t>
  </si>
  <si>
    <t>TORINO TRASPORTI S.R.L. , AUTEC SERVICE S.R.L. , TERMOIDRAULICA P.V. DI PORCELLI VITO , S.N.C. LOMANTO GIUSEPPE &amp; C. , ISOLTERMICA SERVICE S.R.L. , INFISSI FERRARA S.A.S. DI FERRARA ATTILIO &amp; C. , WP IMPIANTI S.R.L. , EDISYS IMPIANTI COSTRUZIONI E SERVIZI DI SCHIAVON EMANUELE , HELIOS S.P.A. , MANIERO GIORGIO , EDILCORTESE SRLS</t>
  </si>
  <si>
    <t>LINARELLO DARIO , BOGLIONE IVAN , C.M. COPERTURE S.R.L. , SELCA S.R.L. , SM SOTTOFONDI DI SILIANO MAURO , ARNEG S.P.A , CALABRESE *AUTOGRU S.R.L. , OTIS SERVIZI S.R.L. , BOSCHETTO MARCO &amp; C. SNC , EUROFERR S.R.L. , BMPEUROPE SRL , CRIOLINE S.R.L. , BALDUCCI GIUSEPPE , DOORBUSTERS DI DUTTO STEFANO , CRIOLINE SRL , ASTRIT CELHEMA , LEO COSTRUZIONI DI ISLAM CELHEMA , DRY COSTRUZIONI SRL , M.I.T.E.S. SRL</t>
  </si>
  <si>
    <t>BONIFICHE SAN MARTINA S.R.L. , MORELLO IMPIANTI S.R.L.S. , AMEDEO PONTEGGI SRL , SAVA CORNELIU , FIAMMENGO FEDERICO SRL</t>
  </si>
  <si>
    <t>SELCA S.R.L. , ITALFRESE S.R.L.  , D.M.P.I , ASFALTO SAFA DI ESSAYFY BRAHIM , EDIL PAVIMENTI DI KOCIU ALFANS , EDIL GT S.R.L. , RATTALINO SCAVI SRL</t>
  </si>
  <si>
    <t>CO.GE.AS. S.R.L.</t>
  </si>
  <si>
    <t>M.S. PONTEGGI SNC DI MOHAMED METWALY BASYOUNY BASYOUNY METWALY &amp; C C , SCALZO SRL , SKYLINE COSTRUZIONI S.R.L. , MEKAWY WALID , IPERTETTO S.R.L. , IMPIANTI ELETTRICI DI ANTONIO BUFIS , IMPRESA CAMELE ALFREDO ECOCELLULOSA , SALMO CARPENTERIA DI SALVINO LUCA &amp; C. SNC</t>
  </si>
  <si>
    <t>LINARELLO DARIO , BOGLIONE IVAN , C.M. COPERTURE S.R.L. , SELCA S.R.L. , SM SOTTOFONDI DI SILIANO MAURO , ARNEG S.P.A , CALABRESE *AUTOGRU S.R.L. , OTIS SERVIZI S.R.L. , BOSCHETTO MARCO &amp; C. SNC , EUROFERR S.R.L. , BMPEUROPE SRL , CRIOLINE S.R.L. , BALDUCCI GIUSEPPE , DOORBUSTERS DI DUTTO STEFANO , CRIOLINE SRL , MONK SERVICE S.R.L. , ASTRIT CELHEMA , LEO COSTRUZIONI DI ISLAM CELHEMA , DRY COSTRUZIONI SRL , M.I.T.E.S. SRL</t>
  </si>
  <si>
    <t>VALTELLINA S.P.A. , MS EDILIZIA SRLS , ARNEG S.P.A , CHECKPOIN SYSTEMS ITALIA SPA , UNICABLE SERVICE S.R.L. , REC FRIGO S.R.L. , METALFER SRL , F.R.O.M. S.R.L.  , ELETTRO PIU' SRL , MA.TA IMPIANTI SRL , EDILNEW HOUSE SRL , INTRAC S.P.A. , LUMA S.R.L. , EPTA S.P.A. , SCAPOLA CLEMENTE , TDS DI ANSELMI ENEA , FRANCO B.M. SRL , NOVATECH S.R.L.S. , EAGLE S.R.L.S. , MONK SERVICE S.R.L. , CF EDILPEGASO SRL , TULLI ARREDAMENTI S.R.L. , MAVA SRL , LUMAX NOLEGGI S.R.L. , LC SYSTEM S.R.L. , R &amp; A TECNICA</t>
  </si>
  <si>
    <t>D.I. PAVEL VIOREL , PATRAU VLADIMIR , D.I. SELVAGGIO GAETANO , TRABUCCHI ANGELO , MOTTUSO (EMMEMME DI) MAURIZIO , AMODO S.A.S. DI ORRU' ALESSIO E C. , MAZZEI ROBERTO</t>
  </si>
  <si>
    <t>IMPRESA INDIVIDUALE SELMANI NAZMI , D.I. PAVEL VIOREL , PATRAU VLADIMIR , AMODO S.A.S. DI ORRU' ALESSIO E C. , MAZZEI ROBERTO , MOTTUSO (EMMEMME DI) MAURIZIO , D.I. SELVAGGIO GAETANO</t>
  </si>
  <si>
    <t>DALL'OSTO TRASPORTI S.R.L. , MUSSO GIAN GIUSEPPE , PIOBESI ESCAVAZIONI S.R.L. , TERRA.CON S.R.L. , CO.GE.FA SRL , TEALDI S.R.L. , DEL REGNO SRL , PAVIMENTI SPECIALI SRL , CISMONT SRL , CIEMMECI- S.R.L. , ACTIS ALESINA S.R.L. , COOP. AGRIFOREST S.C. , ITALFRESE S.R.L.  , GUNNEBO ITALIA S.P.A. , CALABRESE *AUTOGRU S.R.L. , GUARNERO SRL , ELLEBI TECNOSPRAY SRL , CAROTAGGIO CONSOLIDAMENTO TAGLIO 2DIAMANT S.R.L. , PREMAC SRL , SIMCO S.R.L. , TECHNOLOGICA SRL , S.B.M. SRL , INTECO S.R.L. , EDILVALLE SOCIETÀ COOPERATIVA ,  CALINI S.R.L. , NORD GROUP - SOCIETA' COOPERATIVA , QUADRO SRL , C.E.T. COSTRUZIONI S.R.L. , COGECO SOCIETÀ COOPERATIVA , ARPEN S.R.L. , BLEDI COSTRUZIONI SRL , IMPRESA GUAMAN MAGUINA PAMELA ERICKA , CANI SHPETIM SRL  , CUBO 2010 SRL , FRATELLI B SYSTEMS SRL , MALAK COSTRUZIONI S.R.L.S. , D&amp;D S.A.S. DI DOBOS LUCIAN DANIEL &amp; C. , BELLAVIA SERVIZI SRLS , KG COPERTURE S.R.L. , ROSA GES DI BAYOUMI KHALED ABDELAZIM IBRAHIM , SAID CONTROSOFFITTATORI DI SAID ADEL , EDILARTE S.R.L.S. , SAMEH PONTEGGI S.R.L. , STUDIO TEMA S.R.L. SEMPLIFICATA UNIPERSONALE , 2021 SERVICE SRLS , A.V. MANUTENZIONI SAS , TEKNOMETAL SRL , MONTAGGI ITALIA S.R.L.S. , BERBERI COSTRUZIONI S.R.L. , CO.METAL S.R.L. , DESIGN &amp; CO. SECURITY S.R.L. SEMPLIFICATA , D.L. PROJECT S.R.L.S. , F.LLI MASSIMI DI MASSIMI AUGUSTO E VALERIANO S.N.C. , V.I.R. S.R.L. , MIT SRL</t>
  </si>
  <si>
    <t>LAMBDA CND SRL , RS RAVETTI SERVICE S.R.L. , CONTROL DI MERCATALI LIVIO E FIGLI SNC , CASPER S.R.L. , VULGAS DI VULLO F. E F.LLI. S.N.C.</t>
  </si>
  <si>
    <t>EDILNEW HOUSE SRL , FRAMA DI FRANCO MASSIMILIANO , MALBA PONTEGGI SRL , MORELLO IMPIANTI S.R.L.S. , VELAJ LUL , RESOLUTE SRL , EME COSTRUZIONI SOCIETA' A RESPONSABILITA' LIMITATA SEMPLIFICATA , GIUBERGIA ALESSANDRO , K&amp;G COSTRUZIONI DI LUCIANI GABRIELE , GAAFAR PONTEGGIO</t>
  </si>
  <si>
    <t>EDILNEW HOUSE SRL , FRAMA DI FRANCO MASSIMILIANO , MALBA PONTEGGI SRL , GAAFAR PONTEGGIO , VELAJ LUL , EME COSTRUZIONI SOCIETA' A RESPONSABILITA' LIMITATA SEMPLIFICATA , GIUBERGIA ALESSANDRO , K&amp;G COSTRUZIONI DI LUCIANI GABRIELE , RESOLUTE SRL</t>
  </si>
  <si>
    <t>FISSOLOGRU SRL , VERNICA MADALIN-GABRIEL , RF ALTERNATIVE POWER S.R.L. , F.LLI GIANUZZI SRL , GRUPPO TECNOIMPRESE S.R.L. , MP IMPIANTI DI FIORINO MARCO , A.C. SYSTEMS DI CARUCCIO MARIANO &amp; C. , EDIMPIANTI SRL , IREN SMART SOLUTIONS SPA , BALLIU SRL , BELLOBUONO GABRIELE , PIRAMIDI GROUP DI MAHMOUD  , CIRCOSTA FABIO , GEMM S.R.L. , ELSAYED MADKOUR MAGDY MADKOUR MOHAMED , CALABRESE *AUTOGRU S.R.L.</t>
  </si>
  <si>
    <t>CEFLA SOCIETA' COOPERATIVA , CEFLA TECH S.R.L. , SOLUZIONI VERTICALI DI CORRADO MOSCA RIATEL &amp; CO. S.N.C.  , TECNOSIMAT S.R.L.</t>
  </si>
  <si>
    <t>CAVE SANGONE SOCIETA' PER AZIONI , PIGNOCCHINO COSTRUZIONE IMPIANTI TECNOLOGICI SRL , IMPRESA EDILE FRANCO S.R.L. , COOPEL 3 - SOCIETA' COOPERATIVA</t>
  </si>
  <si>
    <t>D.M.C. S.R.L. , PROGEDIL SERVICE S.R.L. , SAGI RISTRUTTURAZIONI DI MANCUSO ROSARIO , EISSA PONTEGGI &amp; COSTRUZIONI , IREN SMART SOLUTIONS SPA , TILOCCA CLAUDIO , CO.SMART CONSORZIO STABILE IN FORMA DI SOCIETA' CONSORTILE A R.L , TECNOLAB ENERGY S.R.L. , DE MASI MATTIA , PLESCAN IONEL , CARBOFER SNC DI CARBONE ROBERTO E SCALA MICHELE</t>
  </si>
  <si>
    <t>ORSINO PONTEGGI SRL , EDILFUTURA S.R.L. , AMADEO DI HELMY AHMED ,  SQUILLARI &amp; C. S.R.L. , EDIL CHARITON DI CHARITON VASILE</t>
  </si>
  <si>
    <t>EDILNEW HOUSE SRL , MY ROBERTO , CANIGLIA ANGELO ROCCO , CSG NEW ENERGY SRL , DHARMA S.R.L.S.</t>
  </si>
  <si>
    <t>PAVIBLOK S.R.L. , RADWAN MOHAMED  , ORSINO PONTEGGI SRL</t>
  </si>
  <si>
    <t>SCHINDLER S.P.A. , CO.GE.FA SRL , O.C. ASCENSORI SRLS , ASCENSORI MARTINA SRL , R&amp;C S.R.L.</t>
  </si>
  <si>
    <t>EDILNEW HOUSE SRL , IDRIZI ELETTRIC DI IDRIZI IFRAIM , SCIO' PATRIZIA , ACHKOUR MOHAMED</t>
  </si>
  <si>
    <t>S.I.E.C.I. S.R.L. , DECO S.R.L. , GHEMAR S.P.A. , PERINO PIERO SRL , P.M.D. PONTEGGI RENT S.R.L. , THACINA SAS DI THACINA SOKOL &amp; C. , TORPALI SRL , A.R.T.E. COSTRUZIONI SRL , LA GUALANO EDILE S.R.L.</t>
  </si>
  <si>
    <t>DECO S.R.L. , CM MONTAGGI ARREDAMENTI DI STOIA MARIUS DUMITRU , MOLLOGRU SRL  , M.P. ELITE SRL , SITVERBA SRL , MIORELLI SERVICE S.P.A. , BOCCARDO LUCA , SIRTI TELCO INFRASTRUCTURES S.P.A  , CONCORD SRL , KHAMIS PONTEGGI SRL , ZANOTTO S.R.L. , NKD COSTRUZIONI S.A.S. DI FERRARA GIOVANNI E C. , BONIFICHE SAN MARTINA S.R.L. , RONCO COSTRUZIONI METALLICHE SRL , IMP ELECTRIC S.R.L. , ESTEL GROUP SRL , V.G.S. COSTRUZIONI S.R.L. , ASAI DI ANTOCHI SORIN ANDREI , COMITO ANTONIO , ZHUTA COSTRUZIONI S.R.L. , FLOOR.TEC DI CALABRITTO ARMANDO , H.B.ASCENSORI S.R.L. , TECNOMONT SERVICE S.R.L. , ARPEN S.R.L. , C. P. ARREDA SNC DI CONSOLE GIANFRANCO &amp; C. , A.C.S.G. IMPIANTI DI HERCIU DANIEL , APECODE ENGINEERING SRL , H2M OPERATION SRL , TEN PROJECT S.R.L. , LATTONERIA DE ASTIS GIUSEPPE , ICT SERVIZI INTEGRATI S.R.L.S. , BUCCINO DI SIVO DOMENICO , COMETTO WALTER , AGO S.R.L. , ESTFELLER PARETI S.R.L. , BORDINA ALBERTO , QUISPES VERA JOSE MAXIMO , FLOOR MASTER S.R.L.S , LEONE TRASLOCHI SRL , NEWALL S.R.L. , PICCOLROAZ S.R.L. , MEDIELETTRA DI BADALAMENTI ANGELO &amp; C. S.A.S. , ISOL FUTURA SNC DI PANDISCIA SAVERIO</t>
  </si>
  <si>
    <t>CURATELLI ANTONIO &amp;FRANCESCO SNC  , M &amp; G IMPERMEABILIZZAZIONI DI POPUTOAIA MIHAIL , MORELLO IMPIANTI SRLS  , DANESE PONTEGGI S.R.L.</t>
  </si>
  <si>
    <t>EPLAN SRL , ILZNATI KARIM , P.M.D. PONTEGGI RENT S.R.L.</t>
  </si>
  <si>
    <t>NOLDEM S.P.A. , LIFEANALYTICS TORINO S.R.L. , ALGECO SPA , CARSICO SRL , PERINO PIERO SRL , BERTOLÈ IMPIANTI , AGRICOLA CASTIGLIONESE SOCIETA' COOPERATIVA AGRICOLA , TECHGEA , ERRECI GROUP SRL , AREA AMBIENTE SRL , PLANETA STUDIO ASSOCIATO , BONIFICHE SERVIZI AMBIENTALI S.R.L. , C.S.G. PALLADIO S.R.L. , BERTOLINO COSTRUZIONI SRL , DEL PRETE FABRIZIO , COGEIS SPA</t>
  </si>
  <si>
    <t>MIT SRL , A.S.I.A. IMPIANTI DI CIMA FABRIZIO E C. SNC , PRATI FIORITI SRL</t>
  </si>
  <si>
    <t>EDILNEW HOUSE SRL , LEVI MARM DI GRANCAGNOLO SALVATORE  , IDRIZI ELETTRIC DI IDRIZI IFRAIM , ACHKOUR MOHAMED , SCIO' PATRIZIA , TERMOTEC DI MOUKHABIR NOR EDDINE</t>
  </si>
  <si>
    <t>S.I.E.C.I. S.R.L. , DECO S.R.L. , GHEMAR S.P.A. , PERINO PIERO SRL , P.M.D. PONTEGGI RENT S.R.L. , LA GUALANO EDILE S.R.L. , THACINA SAS DI THACINA SOKOL &amp; C. , TORPALI SRL , A.R.T.E. COSTRUZIONI SRL , DUE SRL</t>
  </si>
  <si>
    <t>MARCATILI IMPIANTI TECNOLOGICI S.R.L. IN BREVE MIT SRL , CALABRESE *AUTOGRU S.R.L.</t>
  </si>
  <si>
    <t>D.H.D. S.R.L. , C.M.A. S.R.L. DI CORSINI ROMANO &amp; FIGLI , BONZI SPA , SMA TORINO SPA , SERVIZI ECOLOGICI VALSUSA SNC , GARIGLIO DARIO S.R.L.</t>
  </si>
  <si>
    <t>SECAP S.P.A. , CAROTAGGIO CONSOLIDAMENTO TAGLIO 2DIAMANT S.R.L. , TECHNOLOGY &amp; BUILDING SRL , IMPIANTI ELETTRICI DI ANTONIO BUFIS , ARTE COSTRUZIONI SRL.</t>
  </si>
  <si>
    <t>ZUMAGLINI &amp; GALLINA SPA , CALABRESE *AUTOGRU S.R.L. , ELETTROMECCANICA GALLI ITALO S.P.A.</t>
  </si>
  <si>
    <t>ATTOLINO EDILIZIA GENERALE SOCIETA' A RESPONSABILITA' LIMITATA SEMPLIFICATA , A.C.S. SOCIETÀ A RESPONSABILITÀ LIMITATA SEMPLIFICATA , DECOR SNC DI GULMINI O. E C. , GENERAL NORD PONTEGGI SRL</t>
  </si>
  <si>
    <t>ORSINO PONTEGGI SRL , ADAMO PONTEGGI DI RADWAN MOHAMED , DEROSSI OSVALDO , PAVANEL G. EDILIZIA S.A.S.</t>
  </si>
  <si>
    <t>NEMESI DI BERTONCINI LUCA , AURA ENERGY S.R.L. , BARBIRATO SRL , STUDIO ARTIGIANALE F16 S.R.L.S. , DANESE PONTEGGI S.R.L. , KAROMA GROUP  , P.M.D. PONTEGGI RENT S.R.L.</t>
  </si>
  <si>
    <t>EPLAN SRL , ILZNATI KARIM , ELMEKAWY AHMED MOHAMED MAHMOUD ATT , P.M.D. PONTEGGI RENT S.R.L.</t>
  </si>
  <si>
    <t>Opere di efficientamento energetico consistenti in:
- isolamento sottotetto e intradosso solaio piano cantinato,
- cappotto su facciata laterale escluso vano scala,
- sostituzione serramenti dei piani rialzato e primo,
- installazione di n.3 impianti termici autonomi con sistema ibrido (caldaia + pompa di calore).
Titolo autorizzativo: CILA-S  prot/estremi 0002597   data 2022-02-07  
n.d.
 Ubicazione: VIA VIA BORGOMASINO 33/</t>
  </si>
  <si>
    <t>QUINTINO COSTRUZIONI SPA , BONARRIGO S.R.L. , GM INFISSI SRL , REAL DECORAZIONI S.A.S. DI RENATO SCHIAVON &amp; C. , EGY COSTRUZIONI S.R.L.S. , NAGY FETOUH AWAD ELDEWIK FETOUH</t>
  </si>
  <si>
    <t>CARSICO SRL , ALIANTE S.R.L. , AMEDEO DI RIAHI AHMED , MORELLO IMPIANTI S.R.L.S. , FIAMMENGO FEDERICO SRL , LV SRL , SAADI SRL , MANUFATTI ROVERSI RAINERO &amp; C. S.R.L. , CSQ COOPERATIVA SERVIZI QUALITA' , PM COSTRUZIONI SRLS , KAROMA GROUP</t>
  </si>
  <si>
    <t>I.E.T. S.R.L. IMPIANTISTICA ELETTRICA TORINESE , D.A.M.A. SOCIETA' A RESPONSABILITA' LIMITATA SEMPLIFICATA , ALBANESE PONTEGGI SNC DI ALBANESE VINCENZO E C. , TGE S.R.L.</t>
  </si>
  <si>
    <t>FISSOLOGRU SRL , CALABRESE *AUTOGRU S.R.L. , EPLAN SRL , EDIL FRA.MA. DI FRAGOMELI MARIO , NICAEDIL DI NICA ION , TECHNOLOGY &amp; BUILDING SRL , GEMM S.R.L. , MORARU VASILE , COLONNAPORTANTE SNC DI MORARU VLADIMIR E MORAR TUDOR</t>
  </si>
  <si>
    <t>SCHINDLER S.P.A. , C.F.C. COSTRUZIONI SRL , BUILDING &amp; HOME AUTOMATION DI SPADONE GIOVANNI , H.B.ASCENSORI S.R.L. , B.M. LASER S.R.L.</t>
  </si>
  <si>
    <t>ATTOLINO EDILIZIA GENERALE SOCIETA' A RESPONSABILITA' LIMITATA SEMPLIFICATA , GENERAL NORD PONTEGGI SRL , SOLIMAN PONTEGGI ELSEIDY , A.C.S. SOCIETÀ A RESPONSABILITÀ LIMITATA SEMPLIFICATA , DECOR SNC DI GULMINI O. E C.</t>
  </si>
  <si>
    <t>LINARELLO DARIO , BOGLIONE IVAN , C.M. COPERTURE S.R.L. , SELCA S.R.L. , SM SOTTOFONDI DI SILIANO MAURO , ARNEG S.P.A , CALABRESE *AUTOGRU S.R.L. , OTIS SERVIZI S.R.L. , BOSCHETTO MARCO &amp; C. SNC , EUROFERR S.R.L. , BMPEUROPE SRL , CRIOLINE S.R.L. , P.S. RAMPE S.A.S. DI PILLONI SANDRO E SIMIONATO PIERANTONIO E C. , BALDUCCI GIUSEPPE , R.P.S. GAVUZZI SRL , DOORBUSTERS DI DUTTO STEFANO , CRIOLINE SRL , MONK SERVICE S.R.L. , ASTRIT CELHEMA , LEO COSTRUZIONI DI ISLAM CELHEMA , DRY COSTRUZIONI SRL , M.I.T.E.S. SRL</t>
  </si>
  <si>
    <t>ISVA S.R.L. , FABOC DUE SRL , TORINO TRASPORTI S.R.L. , PUSSETTO E POLLANO S.R.L. , KONE S.P.A. , CARPENTERIA CARENA , DEL REGNO SRL , SECAP S.P.A. , IDROTERMICA 2000 DI MICHELE PATANIA , CONCORD SRL , ELETTRO-CAB S.R.L. , BERTAZZO FERRUCCIO , ITIL SNC DI DELGROSSO C. , SIL.MA ASCENSORI , COVESA S.R.L. , IMP ELECTRIC S.R.L. , LG DI LA GATTUTA ALESSIO , C.T.I. DI CRISAFI CRISTIAN - TERMO IDRAULICA , DEMA SERRAMENTI S.A.S. DI DE MASI ANGELO E C. , EDILNEW HOUSE SRL , QUADRO SRL , EDIL POSA SOCIETA' COOPERATIVA , TECNO DIT S.R.L. , A.R.T.E. COSTRUZIONI SRL , ARPEN S.R.L. , IDRODINAMICA DI REO GIAN PAOLO , ORCHIDEA SRLS , P.M.D. PONTEGGI RENT S.R.L. , R SERRAMENTI DI VERNICA MADALIN-GABRIEL , MOLE COSTRUZIONI S.R.L.S. , AIORDACHIOAIE CANSTANTIN , ROSA GES DI BAYOUMI KHALED ABDELAZIM IBRAHIM , SG COSTRUZIONI S.R.L.S. , MODULPANEL S.R.L. , CHIRIAC FLORIN , GIEMME DI MELIS ROBERTO , FISSOLOGRU SRL</t>
  </si>
  <si>
    <t>SA.PI. SRL , ORGANIZZAZIONE SAVIO E SCATENA S.R.L. , SAPSI TECNOLOGY PROPOSTE SOLUZIONI INNOVATIVE DI ANTONIO MASTROPI ETRO , D.G. GLOBAL SERVICE SRL , LECI EDUARD , AS IMPIANTI S.R.L. , PIEMME IMPIANTI DI POZZATO MASSIMILIANO &amp; C. S.N.C. , IDIMEL DI IDDA ANGELO , MASTER TEAM S.R.L.</t>
  </si>
  <si>
    <t>CREA.MI S.R.L. , NUOVA DT PONTEGGIO , I.E.F. LEONARDO SRL</t>
  </si>
  <si>
    <t>GENERAL SMONTAGGI S.P.A. , CE EDIL DI VASILICA CATALIN , CESAM SOCIETA' A RESPONSABILITA' LIMITATA SEMPLIFICATA , QUINTINO COSTRUZIONI SPA</t>
  </si>
  <si>
    <t>ENGIE SERVIZI SPA , S.M. INFISSI DI IERARDI SALVATORE , ORSINO PONTEGGI SRL , FRAMA DI FRANCO MASSIMILIANO , IL CONTE SRL  , GENERAL NORD PONTEGGI SRL , MORELLO IMPIANTI S.R.L.S. , AMADEO DI HELMY AHMED , G.L.B. SRLS , G2 PORTE EFINESTRE S.R.L. , ADR EDILIZIA SRLS , ADAMO PONTEGGI DI RADWAN MOHAMED , NON SOLO INFISSI DI CHIARAVALLOTI LUIGI DOMENICO , LE.AL SAS DI ADORINI RICCARDO , G.E.D. S.R.L.</t>
  </si>
  <si>
    <t>ENGIE SERVIZI SPA , G.E.D. S.R.L.  , ORSINO PONTEGGI SRL , IL CONTE SRL  , ADAMO PONTEGGI DI RADWAN MOHAMED , GENERAL NORD PONTEGGI SRL , MORELLO IMPIANTI S.R.L.S. , AMADEO DI HELMY AHMED , G.L.B. SRLS , R.S. DI ROSIU NICOLAE ADRIAN</t>
  </si>
  <si>
    <t>UDT TELECOMUNICAZIONI SRL , CALABRESE *AUTOGRU S.R.L.</t>
  </si>
  <si>
    <t>CEFLA SOCIETA' COOPERATIVA , AMC DEZZANI S.R.L. , CASSATA GIUSEPPE , EDILMANU SNC DI ADOMNICAI IONUT &amp;C. , FANTINI IMPIANTI</t>
  </si>
  <si>
    <t>FISSOLOGRU SRL , SECAP S.P.A. , 4 EMME SERVICE S.P.A. , COVESA S.R.L. , F.LLI RIZZA S.R.L. , SOLIMAN PONTEGGI ELSEIDY , IMPIANTI ELETTRICI DI ANTONIO BUFIS , P.M.D. PONTEGGI RENT S.R.L. , TECHNOLOGY &amp; BUILDING SRL , SNALLA BUKUROSH , GEMM S.R.L. , LAURIA IMPIANTI S.R.L.</t>
  </si>
  <si>
    <t>OFFICINE ABRIOLA SRL , COSTRUZIONI GENERALI GILARDI SPA , BS SRL , P.M.D. PONTEGGI RENT S.R.L. , SHEHATA PONTEGGI DI SAAD  , BOSCO ITALIA S.P.A.</t>
  </si>
  <si>
    <t>I.E.T. S.R.L. IMPIANTISTICA ELETTRICA TORINESE , TGE S.R.L. , D.A.M.A. SOCIETA' A RESPONSABILITA' LIMITATA SEMPLIFICATA , IMPEROVEST SRLS , ALBANESE PONTEGGI SNC DI ALBANESE VINCENZO E C.</t>
  </si>
  <si>
    <t>DIEFFE COSTRUZIONI GENERALI S.R.L. , PIOBESI ESCAVAZIONI S.R.L. , FISSOLOGRU SRL , CALABRESE *AUTOGRU S.R.L. , CAR JET DI GANDOLFI CARLA , PRIMULA COSTRUZIONI SRL , EMY COSTRUZIONI SRL , EDIL MELANA S.R.L. , TORPALI SRL , GAMA COSTRUZIONI S.R.L. , MAGNETTI S.R.L. , SEGES SRL , SOLUZIONE TRE GROUP S.R.L. , FERCAR SRL</t>
  </si>
  <si>
    <t>EDILNEW HOUSE SRL , FABRICA ITALIANA SRL , LOVAMA IMPIANTI DI B.G. , STUDIO VETRERIA D'ADDATO S.R.L. SEMPLIFICATA , G.H.I. GROUP DESIGN SRL , DONATO MARIANO , JACK'S WOOD LAB DI PASTORINO OLMI GIACOMO , F.S. RISTRUTTURAZIONI DI SPROCCATI FABIO</t>
  </si>
  <si>
    <t>BOZZO IMPIANTI SRL , MONTEDILE S.R.L.    , STYLVETRO DI LOTTA VINCENZO , FURTUNA  RADU , CANALSISTEM SRL , COSTIGLIOLA ANTONIO SRL , VIEFFE SRL</t>
  </si>
  <si>
    <t>DALL'OSTO TRASPORTI S.R.L. , MUSSO GIAN GIUSEPPE , PIOBESI ESCAVAZIONI S.R.L. , TERRA.CON S.R.L. , CO.GE.FA SRL , TEALDI S.R.L. , DEL REGNO SRL , PAVIMENTI SPECIALI SRL , CISMONT SRL , CIEMMECI- S.R.L. , ACTIS ALESINA S.R.L. , COOP. AGRIFOREST S.C. , ITALFRESE S.R.L.  , GUNNEBO ITALIA S.P.A. , CALABRESE *AUTOGRU S.R.L. , GUARNERO SRL , ELLEBI TECNOSPRAY SRL , COVESA S.R.L. , CAROTAGGIO CONSOLIDAMENTO TAGLIO 2DIAMANT S.R.L. , PREMAC SRL , SIMCO S.R.L. , TECHNOLOGICA SRL , S.B.M. SRL , INTECO S.R.L. , EDILVALLE SOCIETÀ COOPERATIVA ,  CALINI S.R.L. , NORD GROUP - SOCIETA' COOPERATIVA , QUADRO SRL , C.E.T. COSTRUZIONI S.R.L. , COGECO SOCIETÀ COOPERATIVA , ARPEN S.R.L. , BLEDI COSTRUZIONI SRL , IMPRESA GUAMAN MAGUINA PAMELA ERICKA , CANI SHPETIM SRL  , CUBO 2010 SRL , FRATELLI B SYSTEMS SRL , MALAK COSTRUZIONI S.R.L.S. , D&amp;D S.A.S. DI DOBOS LUCIAN DANIEL &amp; C. , BELLAVIA SERVIZI SRLS , KG COPERTURE S.R.L. , ROSA GES DI BAYOUMI KHALED ABDELAZIM IBRAHIM , SAID CONTROSOFFITTATORI DI SAID ADEL , EDILARTE S.R.L.S. , SAMEH PONTEGGI S.R.L. , STUDIO TEMA S.R.L. SEMPLIFICATA UNIPERSONALE , 2021 SERVICE SRLS , A.V. MANUTENZIONI SAS , TEKNOMETAL SRL , MONTAGGI ITALIA S.R.L.S. , ARC S.R.L. , BERBERI COSTRUZIONI S.R.L. , CO.METAL S.R.L. , DESIGN &amp; CO. SECURITY S.R.L. SEMPLIFICATA , D.L. PROJECT S.R.L.S. , F.LLI MASSIMI DI MASSIMI AUGUSTO E VALERIANO S.N.C. , V.I.R. S.R.L. , MIT SRL</t>
  </si>
  <si>
    <t>DECO S.R.L. , CAT DI CONVERSANO DIEGO , SE.PA.M. S.R.L. , DOMUS MOQUETTE DI ANTONIO CAPUCCHIO S.R.L. , CONCORD SRL , CALABRESE *AUTOGRU S.R.L. , MITSAFETRANS S.R.L. , CTA DI BALDUCCI GIUSEPPE  , DECORAZIONI PIOLA DI PIOLA ALESSANDRO , EDILBAVA S.N.C. DI BAVA GIOVANNI BATTISTA E C. , TECHNO SHIELD SOCIETA' A RESPONSABILITA' LIMITATA , D'AMBROSIO IMPIANTI SRL , COMIT SRL , ESAOTE S.P.A. , EVOLUTION SERVICE SOCIETA' COOPERATIVA A RESPONSABILITA' LIMITATA , TECNICI INSTALLATORI SRL , AMC DEZZANI S.R.L.</t>
  </si>
  <si>
    <t>GARELLI TAGLI DI GARELLI RICCARDO &amp; C. S.N.C. , LATTONERIA TOSI DI TOSI E C. S.N.C. , G.M.R. NOLEGGI S.R.L. , NATURAL HOUSE S.R.L. , BERTETTI GIUSEPPE , ALBANESE PONTEGGI SNC DI ALBANESE VINCENZO E C. , TESTA GIANNI , MIHU EMANUEL PAULIN , GARANT S.R.L.</t>
  </si>
  <si>
    <t>QUINTINO COSTRUZIONI SPA , EDIL M.G. S.N.C. DI MAAROUFI CHOUAIB &amp; GIANNELLI LORENZO , CARLETTI KEVIN , TECNOPAVI S.A.S. DI DONVITO VITO  % C.</t>
  </si>
  <si>
    <t>SCHINDLER S.P.A. , BUILDING &amp; HOME AUTOMATION DI SPADONE GIOVANNI , SIL.MA ASCENSORI , C.F.C. COSTRUZIONI SRL</t>
  </si>
  <si>
    <t>FISSOLOGRU SRL , DELSEDIME LUIGI DI DELSEDIME ING. MARIO S.P.A. , RB DI ROMANELLO ALBERTO , PINTO FRANCESCO  , SGROI CLAUDIO , DALLE NOGARE SNC</t>
  </si>
  <si>
    <t>CAVE SANGONE SOCIETA' PER AZIONI , COEDIT SAS DI TOMASI EZIO &amp; C , TERRA NOSTRA EDIL S.R.L. , DM COSTRUZIONI S.R.L. , S.A.L.F. S.R.L</t>
  </si>
  <si>
    <t>ESCAVAZIONI VALSANIA DI VALSANIA FABIO E VALSANIA GIANLUIGI S.N.C. , CPT - S.R.L. , ELETTRO B S.N.C. DI BERZANO PAOLO E BERZANO RAFFAELE , SILION COSTICA , MERCROMETAL DI CROTTA PAOLO , CO.PE.CO COSTRUZIONE S.A.S. DI PETROLO COSIMO E C. SIGLABILE  CO.PE.CO COSTRUZIONE S.A.S. , ATTIA PONTEGGI DI AHMED ELMEKAWY , A.S.I.A. IMPIANTI DI CIMA FABRIZIO E C. SNC</t>
  </si>
  <si>
    <t>V.R. IMPIANTI DI VERTERAMO ROBERTO , NEGOLLARI ASLLAN , CIAVA SERRAMENTI DI CIAVARELLO ROSARIO FABIO , ALFA SERVIZI S.A.S. DI AVNI PASHJA &amp; C</t>
  </si>
  <si>
    <t>FANTINI IMPIANTI , G QUADRO , EDILMECOS SRL , TDA DI TIRLA ANDREEA ELENA , MIRAGE GRANITO CERAMICO S.P.A. , CAMELE ALFREDO , LUPARELLA  MICHELE , CONSORZIO SERVIZI GENERALI</t>
  </si>
  <si>
    <t>AUTOGRU DI MONTALDO SRL , SILCA IMPIANTI S.R.L. SEMPLIFICATA , SIRTI TELCO INFRASTRUCTURES S.P.A  , TODOS.IT SRL</t>
  </si>
  <si>
    <t>ZUMAGLINI &amp; GALLINA SPA , ELETTROMECCANICA GALLI ITALO S.P.A. , SCURIU SRLS , BP BENASSI SRL , A.F. IMPIANTI ELETTRICI S.R.L. , CALABRESE *AUTOGRU S.R.L.</t>
  </si>
  <si>
    <t>Manutenzione straordinaria pesante di cui all'art. 3, comma 1, lettera b), art. 22, comma 1, lettera a) del D.P.R. n. 380/2001L'intervento prevede la
demolizione totale dei fabbricati fuori terra senza successiva ricostruzione e il mantenimento dellasoletta di pavimento esistente e dei manufatti interrati
Titolo autorizzativo: SCIA  prot/estremi 0014384   data 2020-08-18  
 Ubicazione: via via Aosta angolo Corso Brescia 0/</t>
  </si>
  <si>
    <t>DIEFFE COSTRUZIONI GENERALI S.R.L. , DAL BEN DARIO , PERINO PIERO SRL</t>
  </si>
  <si>
    <t>S.I.C.E.T. S.R.L. , COGEIS SPA , CIMO S.R.L. , TORINO PONTEGGI S.R.L. , MARAZZATO SOLUZIONI AMBIENTALI S.R.L. A SOCIO UNICO , S.C.EDIL , SMA TORINO SPA</t>
  </si>
  <si>
    <t>CALABRESE *AUTOGRU S.R.L. , DROP OUT SRL , SPECTRA S.R.L. , SARTORI DORIANO , MERULA FEDERICO , MORPHEUS ACOUSTIC PROJECT S.N.C. DI CECOTTI MARCO &amp; ROCCATI MARCO , RUBINO MICHELE</t>
  </si>
  <si>
    <t>Realizzazione tramezzo in cartongesso
Titolo autorizzativo: CILA  prot/estremi 0013394   data 2022-06-21  
 Ubicazione: CORSO  CORSO  VITTORIO EMANUELE II 100/</t>
  </si>
  <si>
    <t>BERRETTA IMPIANTI SRL , R.M. SRL , IDROTERMICA SCHE.MA. DI SCHELLINO MAURO , KGESSO SRLS</t>
  </si>
  <si>
    <t>LA EDILE S.R.L. , ISTRA SRL  , NORDEX S.R.L. , ITALFRESE S.R.L.  , S.I.CO.GEN. S.R.L.</t>
  </si>
  <si>
    <t>Opere interne di variazione dell'assetto planimetrico: - demolizione di tramezzi interni senza demolizione di opere strutturalirealizzazionedi nuovi tramezzi
interni
Titolo autorizzativo: CILA  prot/estremi 0100127200005424652021   data 2021-09-16  
 Ubicazione: VIA VIA POMBA 23/                           A                         5</t>
  </si>
  <si>
    <t>B. E G. DI CRAVERO E PAMPIGLIONE S.N.C. , CR IMPIANTI SRL , CLERICI IMPIANTI S.R.L. , CHEMCHAQ RACHID , EDIL TAHA DI ASSOUL SAID , BAINE BOUABID , CAVALLI ALBERTO</t>
  </si>
  <si>
    <t>KHAMIS PONTEGGI SRL , A.G. SERVICE SRL , GRANDI COSTRUZIONI SRL</t>
  </si>
  <si>
    <t>QUINTINO COSTRUZIONI SPA , CEA SERVIZI SRL , ARCOSERVIZI SPA , NAGY FETOUH AWAD ELDEWIK FETOUH</t>
  </si>
  <si>
    <t>CI.ELLE S.R.L. , ITL LATTONERIA SRL , MANTI IMPERMEABILI GERBAUDO SRL , LA.GEMM SRL , SECAP S.P.A. , CO.ME.GA , ALBERTONE SERRAMENTI SRL , IMP ELECTRIC S.R.L. , CV PROJECT COSTRUZIONI S.R.L. , GADALLA MAHMOUD SALAH ZAKY , EDILNEW HOUSE SRL , COSTRUZIONI BONARRIGO S.R.L. , F.LLI RIZZA S.R.L. , LAURIA IMPIANTI S.R.L. , VIRO PARTENOPEA POSA SRLS , P.M.D. PONTEGGI RENT S.R.L. , EDIL ARTE S.R.L.S. , LA SFINGE DECOR DI METWALLI MOHAMED , CHIRILA ADRIAN , F.LLI STAN CARPENTERIA METALLICA S.R.L.S. , EDILQUISI S.R.L.S. , FISSOLOGRU SRL</t>
  </si>
  <si>
    <t>ERICSSON TELECOMUNICAZIONI SPA , BI &amp; S S.P.A.</t>
  </si>
  <si>
    <t>CIRCET ITALIA SPA , MOLLO SERVIZI S.R.L. , ERICSSON TELECOMUNICAZIONI SPA</t>
  </si>
  <si>
    <t>PIOBESI ESCAVAZIONI S.R.L. , LONGO ASFALTI S.R.L. , EDIL3TREDI PASSINI ALDO E C. S.N.C. , DEL REGNO SRL , CALABRESE *AUTOGRU S.R.L. , COSTRUZIONI GENERALI GILARDI SPA , BONARRIGO S.R.L. , MARTINO SRL , KONE S.P.A. , CEFLA S.C.  , S.B.M. SRL , PIRAZZOLI DI PIRAZZOLI MASSIMO E C. S.A.S. , AD GES S.R.L. , PERFORMA S.R.L. , GELPI GIAN PIETRO S.R.L. , TECNOMONT SERVICE S.R.L. , F.LLI GALLUCCIO ASCENSORI S.R.L. , P.M.D. PONTEGGI RENT S.R.L. , ELEVEN S.R.L. , SURINA ENNIO , P&amp;C BONARRIGO , EDIL CAM S.R.L. , ROSA GES DI BAYOUMI KHALED ABDELAZIM IBRAHIM , LABORATORIO TECNOLOGICO EMILIANO S.R.L. (*L.T.E. - S.R.L.) , GEMM S.R.L. , FISSOLOGRU SRL</t>
  </si>
  <si>
    <t>G.B.A.  S.R.L. , AUTOGRU DI MONTALDO SRL , ALGOR SRL</t>
  </si>
  <si>
    <t>HUNTER S.N.C. DI LAMADDALENA E CAPIZZI , DODA EDILIZIA SRL , SHEHATA PONTEGGI DI SAAD , FRANCO BARBERIS S.P.A.</t>
  </si>
  <si>
    <t>LOPRESTI ANTONIO , P.M.D. PONTEGGI RENT S.R.L. , INSUFFLAGGIO DANUBIO S.R.L. , GVS SRLS , DEMARIA SERRAMENTI DI DEMARIA DAVIDE</t>
  </si>
  <si>
    <t>LAMBDA CND SRL , VULGAS DI VULLO F. E F.LLI. S.N.C. , CASPER S.R.L. , NOVELLO S.R.L. , RAVETTI SRL</t>
  </si>
  <si>
    <t>IMPRESA SACCO , ARTIFICIUM LAB S.R.L. , TECHNOLOGY &amp; BUILDING SRL , GENERAL NORD PONTEGGI SRL</t>
  </si>
  <si>
    <t>A.S.I.A. IMPIANTI DI CIMA FABRIZIO E C. SNC , 3B IMMOBILIARE SRL , ARTE COSTRUZIONI SRL.</t>
  </si>
  <si>
    <t>ZUMAGLINI &amp; GALLINA SPA , ELETTROMECCANICA GALLI ITALO S.P.A. , CALABRESE *AUTOGRU S.R.L. , BP BENASSI SRL , GEMM S.R.L. , TECNISOLAR SRL , I.R.CO.M. S.R.L. , SCURIU SRLS , A.F. IMPIANTI ELETTRICI S.R.L.</t>
  </si>
  <si>
    <t>LINARELLO DARIO , BOGLIONE IVAN , M.I.T.E.S. SRL , C.M. COPERTURE S.R.L. , SELCA S.R.L. , SM SOTTOFONDI DI SILIANO MAURO , ARNEG S.P.A , CALABRESE *AUTOGRU S.R.L. , OTIS SERVIZI S.R.L. , BOSCHETTO MARCO &amp; C. SNC , EUROFERR S.R.L. , BMPEUROPE SRL , CRIOLINE S.R.L. , P.S. RAMPE S.A.S. DI PILLONI SANDRO E SIMIONATO PIERANTONIO E C. , BALDUCCI GIUSEPPE , R.P.S. GAVUZZI SRL , BESHIELDING S.R.L. , DOORBUSTERS DI DUTTO STEFANO , IREMA GROUP S.R.L. , CRIOLINE SRL , MONK SERVICE S.R.L. , ASTRIT CELHEMA , LEO COSTRUZIONI DI ISLAM CELHEMA , DRY COSTRUZIONI SRL , EUROELEVATOR NOVARA DI CARUSO MARCO &amp; C. S.A.S.</t>
  </si>
  <si>
    <t>EDILPREGIO DI SANTESE JONATHAN , YOUSSEF PONTEGGI S.R.L. , CESCAR SRL</t>
  </si>
  <si>
    <t>MANUTENZIONE STRAORDINARIA PALAZZO CIVICO E FABBRICATI CIRC. 1 ANNO 2020 (C.O. 4808)
IL TITOLO AUTORIZZARIVO DI RIFERIMENTO, TRATTANDOSI DI LAVORI PUBBLICI DI INTERESSE COMUNALE, è COSTITUITO DALLA DELIBERAZIONE DELLA GIUNTA COMUNALE DEL 4 AGOSTO 2020 N° MECC. 2020 01696/030, ESECUTIVA DAL 17 AGOSTO 2020
 Ubicazione: Piazza  Piazza  Palazzo di Città  1/</t>
  </si>
  <si>
    <t>ACAR DI ANZIOSO PINO , DE CICCO S.R.L.</t>
  </si>
  <si>
    <t>CARSICO SRL , ALIANTE S.R.L. , AMEDEO DI RIAHI AHMED , LOBIANCO VINCENZO , MORELLO IMPIANTI S.R.L.S. , LV SRL , KAROMA GROUP  , SAADI SRL , MANUFATTI ROVERSI RAINERO &amp; C. S.R.L. , CSQ COOPERATIVA SERVIZI QUALITA' , PM COSTRUZIONI SRLS , FIAMMENGO FEDERICO SRL</t>
  </si>
  <si>
    <t>S.I.C.E.T. S.R.L. , COGEIS SPA , M.I.T.E.S. SRL , CIMO S.R.L. , TORINO PONTEGGI S.R.L. , MARAZZATO SOLUZIONI AMBIENTALI S.R.L. A SOCIO UNICO , TER-MEC SNC , S.C.EDIL , SMA TORINO SPA</t>
  </si>
  <si>
    <t>ALPITEL S.P.A. , ERICSSON TELECOMUNICAZIONI SPA , AUTOGRU DI MONTALDO SRL</t>
  </si>
  <si>
    <t>VALTELLINA S.P.A. , MS EDILIZIA SRLS , R &amp; A TECNICA , ARNEG S.P.A , CHECKPOIN SYSTEMS ITALIA SPA , UNICABLE SERVICE S.R.L. , REC FRIGO S.R.L. , METALFER SRL , F.R.O.M. S.R.L.  , ELETTRO PIU' SRL , MA.TA IMPIANTI SRL , EDILNEW HOUSE SRL , INTRAC S.P.A. , LUMA S.R.L. , EPTA S.P.A. , SCAPOLA CLEMENTE , TDS DI ANSELMI ENEA , FRANCO B.M. SRL , NOVATECH S.R.L.S. , EAGLE S.R.L.S. , MONK SERVICE S.R.L. , CF EDILPEGASO SRL , B.S.B. SERVICE SAS DI BARLETTA ALDO E C. , TULLI ARREDAMENTI S.R.L. , MAVA SRL , LUMAX NOLEGGI S.R.L. , LC SYSTEM S.R.L. , BI E CI METAL STEEL S.R.L.</t>
  </si>
  <si>
    <t>P.L. IMPIANTI DI LOTESTO DOMENICO , GRUPPO EMME , DANESE PONTEGGI S.R.L.</t>
  </si>
  <si>
    <t>ISSA AYMAN DI ESSA AHMED , GRUPPO EMME , DANESE PONTEGGI S.R.L. , P.L. IMPIANTI DI LOTESTO DOMENICO</t>
  </si>
  <si>
    <t>EDIL GE DI ROTARIUC IULIAN LUCIAN  , FRATELLI PISTOCCHI S.R.L. , IREN SMART SOLUTIONS SPA , GAMAL PONTEGGI DI ELMENSHAWY , BALASA BOBDAN , LORENZO GIOVANNI  , KAELI SRLS , MD COSTRUZIONI E RISTRUTTURAZIONI EDILI DI MIRZENCO DORIN , EDIL CIPRI S.A.S. DI DUMITRU CIPRIAN IONEL &amp; C.</t>
  </si>
  <si>
    <t>PIOBESI ESCAVAZIONI S.R.L. , FISSOLOGRU SRL , TERRA.CON S.R.L. , CAR JET DI GANDOLFI CARLA , INTERCAR S.A.S. DI INTERMITE GIUSEPPE &amp; C.  , TECO SRL , CANI SHPETIM SRL  , DARMA SRL  , CITIEMME S.R.L. , IDROLUX ARTIS SAS DI COMBA FRANCESCO &amp; C. , GEMM S.R.L. , EDIL MELANA S.R.L.</t>
  </si>
  <si>
    <t>ARDUINO CUGINI SNC DI ARDUINO BRUNO E PIERGIOVANNI , IMPRESA SACCO , EDILNEW HOUSE SRL , KOKA ADRIATIK , GENERAL NORD PONTEGGI SRL , LLESHAJ KLODJAN , VETRITAL DI SANSOLDO GUIDO &amp; C. S.A.S.</t>
  </si>
  <si>
    <t>NEMESI DI BERTONCINI LUCA , AURA ENERGY S.R.L. , S.E.I.L. S.N.C. SERRAMENTI ESTERNI INTERNI SI VACCHETTA RODOLFO ANTONINO E VACCHETTA LUCIANO GIOV. , STUDIO ARTIGIANALE F16 S.R.L.S. , P.M.D. PONTEGGI RENT S.R.L. , DANESE PONTEGGI S.R.L. , KAROMA GROUP  , BARBIRATO SRL</t>
  </si>
  <si>
    <t>AMEDEO PONTEGGI S.R.L. , SAVVA &amp; BUGA S.N.C. DI SAVVA ALBERT E BUGA MIHAIL , MORELLO IMPIANTI S.R.L.S. , SAVA CORNELIU , FLORIN DORINEL DEREVLEAN , EUROEDIL SRLS , FIAMMENGO FEDERICO SRL</t>
  </si>
  <si>
    <t>BIANCO EDILIZIA S.R.L. , ESPOSITO FRANCESCO , NITA IONUT , BIANCO GIOVANNI , MANTOVAN FABIO , GENCO  BERNARDO</t>
  </si>
  <si>
    <t>COVESA S.R.L. , PONTEGGI MINNELLA DOMENICO SRL , TORRISI CLAUDIO , SOLIMAN PONTEGGI DI ELSEIDY , DANESE PONTEGGI S.R.L.</t>
  </si>
  <si>
    <t>DALL'OSTO TRASPORTI S.R.L. , MUSSO GIAN GIUSEPPE , PIOBESI ESCAVAZIONI S.R.L. , TERRA.CON S.R.L. , CALABRESE AUTOGRU S.R.L. , CO.GE.FA SRL , ODDICINI S.R.L , TEALDI S.R.L. , DEL REGNO SRL , PAVIMENTI SPECIALI SRL , CISMONT SRL , CIEMMECI- S.R.L. , ACTIS ALESINA S.R.L. , COOP. AGRIFOREST S.C. , ITALFRESE S.R.L.  , GUNNEBO ITALIA S.P.A. , GUARNERO SRL , ELLEBI TECNOSPRAY SRL , COVESA S.R.L. , PREMAC SRL , SIMCO S.R.L. , TECHNOLOGICA SRL , S.B.M. SRL , INTECO S.R.L. , EDILVALLE SOCIETÀ COOPERATIVA ,  CALINI S.R.L. , NORD GROUP - SOCIETA' COOPERATIVA , C.E.T. COSTRUZIONI S.R.L. , COGECO SOCIETÀ COOPERATIVA , ARPEN S.R.L. , BLEDI COSTRUZIONI SRL , QUADRO SRL , CAROTAGGIO CONSOLIDAMENTO TAGLIO 2DIAMANT S.R.L , IMPRESA GUAMAN MAGUINA PAMELA ERICKA , CANI SHPETIM SRL  , CUBO 2010 SRL , FRATELLI B SYSTEMS SRL , NC2 GRID SRL , RADU FURTUNA , MALAK COSTRUZIONI S.R.L.S. , D&amp;D S.A.S. DI DOBOS LUCIAN DANIEL &amp; C. , BELLAVIA SERVIZI SRLS , KG COPERTURE S.R.L. , ROSA GES DI BAYOUMI KHALED ABDELAZIM IBRAHIM , SAID CONTROSOFFITTATORI DI SAID ADEL , EDILARTE S.R.L.S. , SAMEH PONTEGGI S.R.L. , STUDIO TEMA S.R.L. SEMPLIFICATA UNIPERSONALE , 2021 SERVICE SRLS , A.V. MANUTENZIONI SAS , TEKNOMETAL SRL , MONTAGGI ITALIA S.R.L.S. , ARC S.R.L. , BERBERI COSTRUZIONI S.R.L. , CO.METAL S.R.L. , DESIGN &amp; CO. SECURITY S.R.L. SEMPLIFICATA , D.L. PROJECT S.R.L.S. , F.LLI MASSIMI DI MASSIMI AUGUSTO E VALERIANO S.N.C. , V.I.R. S.R.L. , MIT SRL</t>
  </si>
  <si>
    <t>ARDUINO TRASPORTI - S.P.A. , CORNELIU LUPU , P.M.D. PONTEGGI RENT S.R.L. , SALVATORE RONGA S.R.L.</t>
  </si>
  <si>
    <t>PIOBESI ESCAVAZIONI S.R.L. , LONGO ASFALTI S.R.L. , EDIL3TREDI PASSINI ALDO E C. S.N.C. , DEL REGNO SRL , CALABRESE *AUTOGRU S.R.L. , COSTRUZIONI GENERALI GILARDI SPA , BONARRIGO S.R.L. , MARTINO SRL , KONE S.P.A. , CEFLA S.C.  , S.B.M. SRL , PIRAZZOLI DI PIRAZZOLI MASSIMO E C. S.A.S. , AD GES S.R.L. , PERFORMA S.R.L. , GELPI GIAN PIETRO S.R.L. , TECNOMONT SERVICE S.R.L. , F.LLI GALLUCCIO ASCENSORI S.R.L. , P.M.D. PONTEGGI RENT S.R.L. , ELEVEN S.R.L. , SURINA ENNIO , P&amp;C BONARRIGO , EDIL CAM S.R.L. , ROSA GES DI BAYOUMI KHALED ABDELAZIM IBRAHIM , FABBRO FACILITY S.P.A. , LABORATORIO TECNOLOGICO EMILIANO S.R.L. (*L.T.E. - S.R.L.) , GEMM S.R.L. , FISSOLOGRU SRL</t>
  </si>
  <si>
    <t>CARSICO SRL , LALA GENTIAN , DACDUE S.R.L. , ALIANTE S.R.L. , AMEDEO DI RIAHI AHMED , LOBIANCO VINCENZO , LV SRL , FIAMMENGO FEDERICO SRL , KAROMA GROUP  , SAADI SRL , MANUFATTI ROVERSI RAINERO &amp; C. S.R.L. , CSQ COOPERATIVA SERVIZI QUALITA' , PM COSTRUZIONI SRLS , MORELLO IMPIANTI S.R.L.S.</t>
  </si>
  <si>
    <t>IMPRESA TRE COLLI SPA , CANAPA GIULIANO , TRENCHLESS S.R.L. , BERTA FRANCESCO</t>
  </si>
  <si>
    <t>ALGOR SRL , TELEBIT S.P.A. , AUTOGRU DI MONTALDO SRL</t>
  </si>
  <si>
    <t>GEO-EDIL S.R.L. , LEGNO E SOLE CONTRACT SRL , MANERA SI.VE. S.R.L. , EUROVERDE SAS , LAURIA IMPIANTI S.R.L. , EDIL3TREDI PASSINI ALDO E C. S.N.C. , BUILDING S.P.A. , KHAMIS PONTEGGI SRL , FREA &amp; FREA - S.R.L. , BISPEN COSTRUZIONI S.R.L. , CAVE SANGONE SOCIETA' PER AZIONI , TECNOLIFT S.R.L. , ATA S.R.L. , EDILNEW HOUSE SRL , COSTRUZIONI BONARRIGO S.R.L. , IMP.ELECTRIC SRL , K MONTAGGI , DE.SIM S.R.L. , D.P.F. IMPIANTI S.R.L. , ABITARE LEGNO SRL , VIVAI GILARDI MARCO &amp; FIGLI SERVICE SOCIETA A RESPONSABILITA LIMITATA , RUSSO GIOVANNI &amp; C. S.A.S. , S.P. DI PIRRELLO PIETRO &amp; C. SNC , HN MONTAGGI S.R.L. , G.C. DI GUCCIARDINO CALOGERO , A.B. CARTONGESSO S.R.L.S , D&amp;D S.A.S. DI DOBOS LUCIAN DANIEL &amp; C. , ITEC S.R.L.S.  , SAFA GROUP SRLS , AM ELETTRIC DI ANGERAMO MAURIZIO , FISSOLOGRU SRL</t>
  </si>
  <si>
    <t>FISSOLOGRU SRL , EMMETI ISOLANTI SRL , GUARINO SNC DI GUARINO ANNIBALE E GUARINO FRANCESCO , ALTECH DI CREPALDI DIEGO , FC GENERAL CONTRACTOR SRL , POLETTI IVANO , ALANYA SALDANA JESUS , BARDHI CESK , ROBLES LARA EDUARDO , EDUART LIKA , TUTTINFISSI DI CORTI ELENA  , BRUNO SRL , THERMO-CLIM-IMPIANTI S.A.S. DI RUSU ELISEI &amp; C. , BARDHI REALD</t>
  </si>
  <si>
    <t>ALGOR SRL , UDT TELECOMUNICAZIONI SRL , CALABRESE *AUTOGRU S.R.L.</t>
  </si>
  <si>
    <t>S.I.M.E. S.R.L. , CAVE SANGONE SOCIETA' PER AZIONI , CALABRESE *AUTOGRU S.R.L. , TERRA NOSTRA EDIL S.R.L. , S.A.L.F. S.R.L , DM COSTRUZIONI S.R.L. , COEDIT SAS DI TOMASI EZIO &amp; C</t>
  </si>
  <si>
    <t>SO.EDIL.CAR S.R.L. , FISSOLOGRU SRL , GEST PROJECT-GENERAL CONTRACTOR S.R.L. , LA.GEMM SRL , KHAMIS PONTEGGI SRL , ARROBBIO DANIELE , DECO DEMOLIZIONI CONTROLLATE SAS DI GIULIANO MARCO E C. , DPA ITALIA SRL , EDIL MABE SAS DI MARIAN PETRICA IONEL E C. , G&amp;B COSTRUZIONI S.R.L. , DECOR TEAM SRL , EDT S.R.L.</t>
  </si>
  <si>
    <t>FISSOLOGRU SRL , PIARIN PIARIN , BIVETRO SRL , SECAP S.P.A. , BORCA S.R.L. , CO.ME.GA , CALABRESE *AUTOGRU S.R.L. , ITL SNC DI VEGLIA E GIARETTO , ELETTROTEAM S.R.L. , DEMA SERRAMENTI S.A.S. DI DE MASI ANGELO E C. , COSTRUZIONI BONARRIGO S.R.L. , F.LLI RIZZA S.R.L. , GENERAL NORD PONTEGGI SRL , K SERVICE S.R.L. , EDIL G.S.A. DI MANCUSO GERARDO , MORELLO IMPIANTI S.R.L.S. , RAIMONDO FABRIZIO IMPRESA INDIVIDUALE , BRASOVEANU CIPRIAN , BASSIGNANA LORENZO , MC BUILDING SRLS , IMMOBILIARE SAN FRANCESCO S.R.L. , AIR WALL S.R.L. , FLORIM CERAMICHE , P.C.S. POSE DI MANUEL GASPARETTO E BRUNO ZANZOTTO S.N.C. , TECNOTEAM S.R.L. , ITALIA SERRAMENTI DI ANDRO' GEOM. CLAUDIO , AV INSTALLAZIONE SERRAMENTI DI ALEXANDRO VISOVAN , EMMERRE SRL , NUOVA CORSARO SERRAMENTI 2 DI CORSARO GIORGIO , A.L.K. LUNGU , DEMA 2.0 DI DE MASI FEDERICO , PLUS PORTE DI PALERMO FRANCESCO , ALL DOORS DI ZELISNEAC ANDREI , DOC LEGNO SRL</t>
  </si>
  <si>
    <t>FISSOLOGRU SRL , PIARIN PIARIN , BORGATTA EMILIO S.R.L.  , SECAP S.P.A. , BORCA S.R.L. , CO.ME.GA , CALABRESE *AUTOGRU S.R.L. , ITL SNC DI VEGLIA E GIARETTO , ELETTROTEAM S.R.L. , COSTRUZIONI BONARRIGO S.R.L. , F.LLI RIZZA S.R.L. , K SERVICE S.R.L. , P.M.D. PONTEGGI RENT S.R.L. , EDIL G.S.A. DI MANCUSO GERARDO , MORELLO IMPIANTI S.R.L.S. , BRASOVEANU CIPRIAN , F.LLI STAN CARPENTERIA METALLICA S.R.L.S. , MC BUILDING SRLS , IMMOBILIARE SAN FRANCESCO S.R.L. , FLORIM CERAMICHE , FAM PROJECT DI RESCIGNO SIMONA IMPRESA INDIVIDUALE , NICOLA SERRAMENTI DI NICOLAI VISOVAN , P.C.S. POSE DI MANUEL GASPARETTO E BRUNO ZANZOTTO S.N.C. , CHIRILA ADRIAN IMPRESA INDIVIDUALE , ITALIA SERRAMENTI DI ANDRO' GEOM. CLAUDIO , AV INSTALLAZIONE SERRAMENTI DI ALEXANDRO VISOVAN , EMMERRE SRL , NUOVA CORSARO SERRAMENTI 2 DI CORSARO GIORGIO , A.L.K. LUNGU , SOLIMAN PONTEGGI ELSEIDY , DOC LEGNO SRL</t>
  </si>
  <si>
    <t>STRUCTURAL WORK S.N.C. DI CIMINO GIUSEPPE E CIMINO BRUNO , IMPRESA SACCO , EDILNEW HOUSE SRL , LIKA COSTRUZIONI SRL , ELPI ELETTRICA PINEROLESE S.R.L. , METALSERRAMENTI 2000 SRL  , PETROV COSTRUZIONI DI PETROV ILARION , ARCATERM SRL , TECHNOLOGY &amp; BUILDING SRL , IG SRL , B.M.A. SNC DI POPESCU ADRIAN E BEJAN MIHAI , NUZZI S.R.L.S.</t>
  </si>
  <si>
    <t>M.S. PONTEGGI SNC DI MOHAMED METWALY BASYOUNY BASYOUNY METWALY &amp; C C , SCALZO SRL , CARPENTERIE F.LLI GALLA - S.A.S. DI GALLA MAURO - FABIO E C. , SKYLINE COSTRUZIONI S.R.L. , RUDY EDIL , EDILGROUP DI BOUHMID HASSAN , IPERTETTO S.R.L. , IMPIANTI ELETTRICI DI ANTONIO BUFIS , DODA ARBEN , MEKAWY WALID , COP.DECOR SRL</t>
  </si>
  <si>
    <t>ESCAVAZIONI VALSANIA DI VALSANIA FABIO E VALSANIA GIANLUIGI S.N.C. , CPT - S.R.L. , EDILNEW HOUSE SRL , ELETTRO B S.N.C. DI BERZANO PAOLO E BERZANO RAFFAELE , SILION COSTICA , MERCROMETAL DI CROTTA PAOLO , CO.PE.CO COSTRUZIONE S.A.S. DI PETROLO COSIMO E C. SIGLABILE  CO.PE.CO COSTRUZIONE S.A.S. , ATTIA PONTEGGI DI AHMED ELMEKAWY , A.S.I.A. IMPIANTI DI CIMA FABRIZIO E C. SNC</t>
  </si>
  <si>
    <t>PIOBESI ESCAVAZIONI S.R.L. , FISSOLOGRU SRL , TERRA.CON S.R.L. , IDROLUX SRL  , CAR JET DI GANDOLFI CARLA , INTERCAR S.A.S. DI INTERMITE GIUSEPPE &amp; C.  , TECO SRL , CANI SHPETIM SRL  , DARMA SRL  , CITIEMME S.R.L. , IDROLUX ARTIS SAS DI COMBA FRANCESCO &amp; C. , GEMM S.R.L. , EDIL MELANA S.R.L.</t>
  </si>
  <si>
    <t>FISSOLOGRU SRL , PIARIN PIARIN , SECAP S.P.A. , BORCA S.R.L. , CO.ME.GA , ITL SNC DI VEGLIA E GIARETTO , ELETTROTEAM S.R.L. , F.LLI RIZZA S.R.L. , K SERVICE S.R.L. , P.M.D. PONTEGGI RENT S.R.L. , EDIL G.S.A. DI MANCUSO GERARDO , MORELLO IMPIANTI S.R.L.S. , TECHNOLOGY &amp; BUILDING SRL , MARIO PONTEGGI DI EISH , BRASOVEANU CIPRIAN , F.LLI STAN CARPENTERIA METALLICA S.R.L.S. , MC BUILDING SRLS , FLORIM CERAMICHE , FAM PROJECT DI RESCIGNO SIMONA IMPRESA INDIVIDUALE , EMMERRE SRL , A.L.K. LUNGU , SOLIMAN PONTEGGI ELSEIDY , BORGATTA EMILIO S.R.L.</t>
  </si>
  <si>
    <t>GENERAL NORD PONTEGGI SRL , IMPRESA F.LLI PISANO S.R.L.</t>
  </si>
  <si>
    <t>C.M.A. S.R.L. DI CORSINI ROMANO &amp; FIGLI , GARIGLIO DARIO SRL , SMA TORINO SPA , D.H.D. SRL , GISABELLA S.R.L. , BONZI SPA , SERV ECOLOGICI VALSUSA S.N.C. , SMAT - SRL</t>
  </si>
  <si>
    <t>GENERAL SMONTAGGI S.P.A. , QUINTINO COSTRUZIONI SPA , CE EDIL DI VASILICA CATALIN , CESAM SOCIETA' A RESPONSABILITA' LIMITATA SEMPLIFICATA , BONARRIGO S.R.L.</t>
  </si>
  <si>
    <t>ORSINO PONTEGGI SRL , EDILSTRANO SNC DI DAVIDE STRANO &amp; C.  , AMADEO DI HELMY AHMED</t>
  </si>
  <si>
    <t>ISVA S.R.L. , SOLIMAN PONTEGGI DI ELSEIDY , TORINO TRASPORTI S.R.L. , PUSSETTO E POLLANO S.R.L. , KONE S.P.A. , CARPENTERIA CARENA , DEL REGNO SRL , SECAP S.P.A. , IDROTERMICA 2000 DI MICHELE PATANIA , CONCORD SRL , ELETTRO-CAB S.R.L. , BERTAZZO FERRUCCIO , ITIL SNC DI DELGROSSO C. , SIL.MA ASCENSORI , COVESA S.R.L. , IMP ELECTRIC S.R.L. , LG DI LA GATTUTA ALESSIO , C.T.I. DI CRISAFI CRISTIAN - TERMO IDRAULICA , DEMA SERRAMENTI S.A.S. DI DE MASI ANGELO E C. , EDILNEW HOUSE SRL , QUADRO SRL , SECURITY DOORS S.A.S. DI DAVIDE PARATORE &amp; C. , EDIL POSA SOCIETA' COOPERATIVA , TECNO DIT S.R.L. , A.R.T.E. COSTRUZIONI SRL , ARPEN S.R.L. , IDRODINAMICA DI REO GIAN PAOLO , ORCHIDEA SRLS , P.M.D. PONTEGGI RENT S.R.L. , R SERRAMENTI DI VERNICA MADALIN-GABRIEL , MOLE COSTRUZIONI S.R.L.S. , AIORDACHIOAIE CANSTANTIN , ROSA GES DI BAYOUMI KHALED ABDELAZIM IBRAHIM , SG COSTRUZIONI S.R.L.S. , MODULPANEL S.R.L. , CHIRIAC FLORIN , GIEMME DI MELIS ROBERTO , FABOC DUE SRL , FISSOLOGRU SRL</t>
  </si>
  <si>
    <t>FISSOLOGRU SRL , SECAP S.P.A. , CAROTAGGIO CONSOLIDAMENTO TAGLIO 2DIAMANT S.R.L. , ARTE COSTRUZIONI SRL. , GEMM S.R.L. , TECHNOLOGY &amp; BUILDING SRL , AM FRATELLI DI BASIOUNY , MOHAMED ELMEKAWY PONTEGGI , IMPIANTI ELETTRICI DI ANTONIO BUFIS</t>
  </si>
  <si>
    <t>EDIL GE DI ROTARIUC IULIAN LUCIAN  , FRATELLI PISTOCCHI S.R.L. , FRAMA DI FRANCO MASSIMILIANO , IREN SMART SOLUTIONS SPA , GAMAL PONTEGGI DI ELMENSHAWY , BALASA BOBDAN , LORENZO GIOVANNI  , KAELI SRLS , JVM PIETRA SRLS , MD COSTRUZIONI E RISTRUTTURAZIONI EDILI DI MIRZENCO DORIN , EDIL CIPRI S.A.S. DI DUMITRU CIPRIAN IONEL &amp; C.</t>
  </si>
  <si>
    <t>LINARELLO DARIO , GINI MATTEO , M.I.T.E.S. SRL , C.M. COPERTURE S.R.L. , SELCA S.R.L. , SM SOTTOFONDI DI SILIANO MAURO , ARNEG S.P.A , CALABRESE *AUTOGRU S.R.L. , OTIS SERVIZI S.R.L. , BOSCHETTO MARCO &amp; C. SNC , EUROFERR S.R.L. , BMPEUROPE SRL , CRIOLINE S.R.L. , P.S. RAMPE S.A.S. DI PILLONI SANDRO E SIMIONATO PIERANTONIO E C. , BALDUCCI GIUSEPPE , R.P.S. GAVUZZI SRL , SIGURIA S.R.L. , BESHIELDING S.R.L. , DOORBUSTERS DI DUTTO STEFANO , IREMA GROUP S.R.L. , CRIOLINE SRL , ELGROUP S.R.L. , MONK SERVICE S.R.L. , ASTRIT CELHEMA , LEO COSTRUZIONI DI ISLAM CELHEMA , DRY COSTRUZIONI SRL , BOGLIONE IVAN , ZIG - ZAG DI BERGHI FLAVIO , EUROELEVATOR NOVARA DI CARUSO MARCO &amp; C. S.A.S.</t>
  </si>
  <si>
    <t>RES ITALIA SRL , ROSSATTO IMPIANTI S.A.S. DI ROSSATTO DANILO E C. , B.S. IMPIANTI DI BORDEUS STEFAN , PAVICAT S.R.L.</t>
  </si>
  <si>
    <t>IMPRESA SACCO , GENERAL NORD PONTEGGI SRL , SOLIMAN PONTEGGI DI ELSEIDY , ARTIFICIUM LAB S.R.L. , TECHNOLOGY &amp; BUILDING SRL</t>
  </si>
  <si>
    <t>PIOBESI ESCAVAZIONI S.R.L. , LONGO ASFALTI S.R.L. , EDIL3TREDI PASSINI ALDO E C. S.N.C. , DEL REGNO SRL , FANTINI IMPIANTI , CALABRESE *AUTOGRU S.R.L. , COSTRUZIONI GENERALI GILARDI SPA , BONARRIGO S.R.L. , MARTINO SRL , KONE S.P.A. , CEFLA S.C.  , S.B.M. SRL , PIRAZZOLI DI PIRAZZOLI MASSIMO E C. S.A.S. , QUADRO SRL , AD GES S.R.L. , PERFORMA S.R.L. , GELPI GIAN PIETRO S.R.L. , TECNOMONT SERVICE S.R.L. , F.LLI GALLUCCIO ASCENSORI S.R.L. , P.M.D. PONTEGGI RENT S.R.L. , ELEVEN S.R.L. , SURINA ENNIO , P&amp;C BONARRIGO , LC IMPIANTI SRL , EDIL CAM S.R.L. , ROSA GES DI BAYOUMI KHALED ABDELAZIM IBRAHIM , FABBRO FACILITY S.P.A. , LABORATORIO TECNOLOGICO EMILIANO S.R.L. (*L.T.E. - S.R.L.) , GEMM S.R.L. , FISSOLOGRU SRL</t>
  </si>
  <si>
    <t>DOMUS COSTRUZIONI S.R.L. SEMPLIFICATA , GRUPPO ADB INFISSI DI DUMITRU BUSTIUC , BODNARESCU COSTICA</t>
  </si>
  <si>
    <t>CALABRESE *AUTOGRU S.R.L. , SPATAFORA VINCENZO , CANAJ ILIR , CAMASSO LUCA , MAINARDI  BRUNO , RIZZA DIONIGI , COSOLETO NUNZIATINA , LIKA FITIM , EISH ATEF NAGIB MOHAMED MAHNOU , CINTURA PIETRO , ZHUTA ZAMIR , GARDENAL PIETRO , DE ASTIS GIUSEPPE</t>
  </si>
  <si>
    <t>IMPRESA TRE COLLI SPA , BERTA FRANCESCO , LAMBDA CND SRL , CANAPA GIULIANO , TRECOIL S.R.L. , TRENCHLESS S.R.L. , CACCIABUE SRL</t>
  </si>
  <si>
    <t>P.M.D. PONTEGGI RENT S.R.L. , MANTI IMPERMEABILI GERBAUDO SRL</t>
  </si>
  <si>
    <t>R.E.C.I.F. DI RISSO DARIO E VIALE PIERO S.N.C. , PAVICAT S.R.L. , RIBERO AUTOTRASPORTI &amp; AUTOGRU S.R.L. , PERINO PIERO SRL</t>
  </si>
  <si>
    <t>ORSINO PONTEGGI SRL , ADAMO PONTEGGI DI RADWAN MOHAMED , COTRUTA  ION , DG &amp; C. EDILIZIA S.R.L.</t>
  </si>
  <si>
    <t>LA SFINGE PONTEGGI DI FATHY IBRAHIM , COPPO BEATRICE  , BIANCHI RAFFAELLA , CARELLO CRISTINA , SAVVA &amp; BUGA S.N.C. DI SAVVA ALBERT E BUGA MIHAIL , WERDANY DI DAWOUD WALID  , SAVA CORNELIU , FIAMMENGO FEDERICO SRL , LA MOLE EDILIZIA SU FUNE SRL , SAADI SRL , FLORIN DORINEL DEREVLEAN , MATTONE MASSIMILIANO  , MORELLO IMPIANTI S.R.L.S.</t>
  </si>
  <si>
    <t>PERARIA S.R.L. , BIELLA POSE DI MARISA SCAVETTO &amp; C. - S.A.S. , ECOVER S.R.L.  , PAVICAT S.R.L. , TERRAMBIENTE SRL</t>
  </si>
  <si>
    <t>CALABRESE *AUTOGRU S.R.L. , ITALASME SRL , PICCOLOMINI S.R.L.</t>
  </si>
  <si>
    <t>MARTINA SERVICE S.R.L. - UNIPERSONALE , NORD OVEST S.N.C. DI BERGAMINI M. &amp; C. , GENERAL NORD PONTEGGI SRL , BP BENASSI SRL , SOCIETÀ COOPERATIVA ARCHEOLOGIA</t>
  </si>
  <si>
    <t>CAVE DRUENTO SRL , BETON SCAVI S.R.L.</t>
  </si>
  <si>
    <t>DALL'OSTO TRASPORTI S.R.L. , MUSSO GIAN GIUSEPPE , PIOBESI ESCAVAZIONI S.R.L. , TERRA.CON S.R.L. , CO.GE.FA SRL , ODDICINI S.R.L , TEALDI S.R.L. , DEL REGNO SRL , PAVIMENTI SPECIALI SRL , CISMONT SRL , CIEMMECI- S.R.L. , ACTIS ALESINA S.R.L. , COOP. AGRIFOREST S.C. , ITALFRESE S.R.L.  , GUNNEBO ITALIA S.P.A. , CALABRESE *AUTOGRU S.R.L. , GUARNERO SRL , ELLEBI TECNOSPRAY SRL , COVESA S.R.L. , CAROTAGGIO CONSOLIDAMENTO TAGLIO 2DIAMANT S.R.L. , PREMAC SRL , SIMCO S.R.L. , TECHNOLOGICA SRL , S.B.M. SRL , INTECO S.R.L. , EDILVALLE SOCIETÀ COOPERATIVA ,  CALINI S.R.L. , NORD GROUP - SOCIETA' COOPERATIVA , QUADRO SRL , C.E.T. COSTRUZIONI S.R.L. , TINO SANA S.R.L. , EDIL POSA SOCIETA' COOPERATIVA , COGECO SOCIETÀ COOPERATIVA , ARPEN S.R.L. , BLEDI COSTRUZIONI SRL , IMPRESA GUAMAN MAGUINA PAMELA ERICKA , CANI SHPETIM SRL  , CUBO 2010 SRL , FRATELLI B SYSTEMS SRL , NC2 GRID SRL , RADU FURTUNA , MALAK COSTRUZIONI S.R.L.S. , D&amp;D S.A.S. DI DOBOS LUCIAN DANIEL &amp; C. , BELLAVIA SERVIZI SRLS , KG COPERTURE S.R.L. , ROSA GES DI BAYOUMI KHALED ABDELAZIM IBRAHIM , MANUFATTI ROVERSI RAINERO &amp; C. S.R.L. , SAID CONTROSOFFITTATORI DI SAID ADEL , EDILARTE S.R.L.S. , SAMEH PONTEGGI S.R.L. , STUDIO TEMA S.R.L. SEMPLIFICATA UNIPERSONALE , 2021 SERVICE SRLS , A.V. MANUTENZIONI SAS , TEKNOMETAL SRL , MONTAGGI ITALIA S.R.L.S. , ARC S.R.L. , BERBERI COSTRUZIONI S.R.L. , CO.METAL S.R.L. , DESIGN &amp; CO. SECURITY S.R.L. SEMPLIFICATA , D.L. PROJECT S.R.L.S. , F.LLI MASSIMI DI MASSIMI AUGUSTO E VALERIANO S.N.C. , V.I.R. S.R.L. , MIT SRL</t>
  </si>
  <si>
    <t>IMPRESA SACCO , TECHNOLOGY &amp; BUILDING SRL , EDILNEW HOUSE SRL</t>
  </si>
  <si>
    <t>SAVVA &amp; BUGA S.N.C. DI SAVVA ALBERT E BUGA MIHAIL , MORELLO IMPIANTI S.R.L.S. , FIAMMENGO FEDERICO SRL , SAVA CORNELIU , OPERCLU' S.R.L. , FLORIN DORINEL DEREVLEAN , SALLAM MOHAMED AHMED SAID MOHAMED , DANESE PONTEGGI S.R.L.</t>
  </si>
  <si>
    <t>M.S. PONTEGGI SNC DI MOHAMED METWALY BASYOUNY BASYOUNY METWALY &amp; C C , SCALZO SRL , SKYLINE COSTRUZIONI S.R.L. , SALMO CARPENTERIA DI SALVINO LUCA &amp; C. SNC , FRASER S.A.S. DI CIANI FRANCESCO &amp; C. , IMPIANTI ELETTRICI DI ANTONIO BUFIS , IMPRESA CAMELE ALFREDO ECOCELLULOSA , MEKAWY WALID , IPERTETTO S.R.L.</t>
  </si>
  <si>
    <t>GI.EMME. IMPRESA GENERALE COSTRUZIONI SRL , IREN S.P.A. , EUROPE CRANES S.R.L.</t>
  </si>
  <si>
    <t>CBRE GWS TECHNICAL DIVISION S.R.L. , ACS SERVICE SRL , EB FACILITY S.R.L. , NITEO S.R.L. , MASTECH SRL , I&amp;SI</t>
  </si>
  <si>
    <t>FISSOLOGRU SRL , GEMM S.R.L. , SASHIN SALEM , GI.EMME. IMPRESA GENERALE COSTRUZIONI SRL</t>
  </si>
  <si>
    <t>ZUMAGLINI &amp; GALLINA SPA , ELETTROMECCANICA GALLI ITALO S.P.A. , CALABRESE *AUTOGRU S.R.L. , BP BENASSI SRL , BARBIRATO SRL , GEMM S.R.L. , A.F. IMPIANTI ELETTRICI S.R.L. , TECNISOLAR SRL , PIRAMIDI PONTEGGI DI ELMENSHAWY. , I.R.CO.M. S.R.L. , SCURIU SRLS , MARCHETTI SRL</t>
  </si>
  <si>
    <t>EDILNEW HOUSE SRL , CESCAR SRL , OFFICINA97 GROUP SRL , BRIANESE SERRAMENTI S.A.S. DI BRIANESE MAURO , TECNICA DI ZEGGIO STEFANO , SAPONE CHRISTIAN , QUO VADISDI DEL CARLO CRESCI ALBERTO , GEMINI DI SOLDERA MAURO , GHERASIM IULIAN ION , 2D IDROSERVICE SNC , SANTA MARGHERITA REALIZZAZIONI S.R.L.</t>
  </si>
  <si>
    <t>I.E.T. S.R.L. IMPIANTISTICA ELETTRICA TORINESE , TGE S.R.L. , GIGAN IMPIANTI SRL , IMPEROVEST SRLS , D.A.M.A. SOCIETA' A RESPONSABILITA' LIMITATA SEMPLIFICATA , ALBANESE PONTEGGI SNC DI ALBANESE VINCENZO E C.</t>
  </si>
  <si>
    <t>trattasi di opera per l'installazione di colonnine di ricarica auto elettriche e relativi impianti tecnologici
L'intervento consiste nella posa di colonnine per la ricarica delle batterie dei veicoli elettrici e posizionamento di container,
inverter e apparati per la gestione del processo di ricarica.
 Ubicazione: via via carlo abarth 2/</t>
  </si>
  <si>
    <t>S.T.A. S.R.L. , CICALESE IMPIANTI - S.R.L. , SELGHIS CALCESTRUZZI SPA</t>
  </si>
  <si>
    <t>GENERAL SMONTAGGI S.P.A. , QUINTINO COSTRUZIONI SPA , CE EDIL DI VASILICA CATALIN , ARPEN S.R.L. , CESAM SOCIETA' A RESPONSABILITA' LIMITATA SEMPLIFICATA , BONARRIGO S.R.L.</t>
  </si>
  <si>
    <t>AMC DEZZANI S.R.L. , AERTECNICA ITT SRL , P.T.R. COSTRUZIONI SRL</t>
  </si>
  <si>
    <t>CALABRESE *AUTOGRU S.R.L. , D.M. RISTRUTTURAZIONI DI DI FRANCISCA MARIANO SALVATORE , GEMM S.R.L. , KURTI VALTER , MEVI MACCHINE EDILI VENDITA ITALIA S.R.L. , CANPAS SRL</t>
  </si>
  <si>
    <t>FISSOLOGRU SRL , VERNICA MADALIN-GABRIEL , RF ALTERNATIVE POWER S.R.L. , F.LLI GIANUZZI SRL , GRUPPO TECNOIMPRESE S.R.L. , MP IMPIANTI DI FIORINO MARCO , A.C. SYSTEMS DI CARUCCIO MARIANO &amp; C. , EDIMPIANTI SRL , IREN SMART SOLUTIONS SPA , BALLIU SRL , BELLOBUONO GABRIELE , PIRAMIDI GROUP DI MAHMOUD  , DEMARIA GIUSEPPE , CIRCOSTA FABIO , GEMM S.R.L. , ELSAYED MADKOUR MAGDY MADKOUR MOHAMED , CALABRESE *AUTOGRU S.R.L.</t>
  </si>
  <si>
    <t>Ristrutturazione interna di unità immobiliare a uso residenziale in Condominio
Titolo autorizzativo: CILA  prot/estremi 2022 20 3680   data 2022-02-18  
 Ubicazione: via  via  Giulia di Barolo 48/                                                     6</t>
  </si>
  <si>
    <t>DEA IMPIANTI , PARISE PORTE , FAMA' PAVIMENTI SRL , EDIL CLIMA S.A.S. DI MARINELLI VINCENZO &amp; C.</t>
  </si>
  <si>
    <t>FISSOLOGRU SRL , SECAP S.P.A. , CAROTAGGIO CONSOLIDAMENTO TAGLIO 2DIAMANT S.R.L. , ARTE COSTRUZIONI SRL. , GEMM S.R.L. , TECHNOLOGY &amp; BUILDING SRL , AM FRATELLI DI BASIOUNY , MOHAMED ELMEKAWY PONTEGGI , RIGO SRLS , IMPIANTI ELETTRICI DI ANTONIO BUFIS</t>
  </si>
  <si>
    <t>G.B.A.  S.R.L. , ALGOR SRL , ERICSSON TELECOMUNICAZIONI SPA , CIRCET ITALIA SPA , GAMESYSTEM ITALIA S.R.L.  , AUTOGRU DI MONTALDO SRL</t>
  </si>
  <si>
    <t>KHAMIS PONTEGGI SRL , CAMPIDONICO ENRICO , CHI.MA. SERVICES S.R.L. , TSCOSTRUZIONI SRL</t>
  </si>
  <si>
    <t>KHAMIS PONTEGGI SRL , LAURIA IMPIANTI S.R.L. , CAMPIDONICO ENRICO , CHI.MA. SERVICES S.R.L. , TSCOSTRUZIONI SRL</t>
  </si>
  <si>
    <t>GI.EMME. IMPRESA GENERALE COSTRUZIONI SRL , IMMOBILIARE PIANEL SRL , SICILIANO ROBERTO , IREN S.P.A. , EUROPE CRANES S.R.L.</t>
  </si>
  <si>
    <t>ISVA S.R.L. , COOPLAT , SECAP S.P.A. , CBRE GWS TECHNICAL DIVISION S.R.L. , MA.VI SERVICE S.R.L. , P.M.D. PONTEGGI RENT S.R.L. , ARCATERM SRL , LC IMPIANTI SRL , A.R.T.E. COSTRUZIONI SRL</t>
  </si>
  <si>
    <t>PERARIA S.R.L. , BIELLA POSE DI MARISA SCAVETTO &amp; C. - S.A.S. , LUNGO PO INVESTIMENTI IMMOBILIARI SRL , PAVICAT S.R.L. , ECOVER S.R.L.  , TERRAMBIENTE SRL</t>
  </si>
  <si>
    <t>DEL REGNO SRL , BLOC SERRAMENT DI ALBIS FABRIZIO E RIVOIRA EZIO S.N.C. , EPLAN SRL , DEMA SERRAMENTI S.A.S. DI DE MASI ANGELO E C. , COLONNAPORTANTE SNC DI MORARU VLADIMIR E MORAR TUDOR , ILZNATI PONTEGGI  , TECHNOLOGY &amp; BUILDING SRL , MEKAWY WALID , IVAN PERROTTA , LS IMPIANTI DI LUPO SIMONE , P.M.D. PONTEGGI RENT S.R.L.</t>
  </si>
  <si>
    <t>SERRAMENTI ALLUMINIO FEY S.R.L. , RONCO COSTRUZIONI METALLICHE SRL , IMP ELECTRIC S.R.L. , MONTEFUNI SRL , BEGHIN ROBERTO , LATTONERIA DE ASTIS GIUSEPPE , V.G.S. COSTRUZIONI S.R.L.</t>
  </si>
  <si>
    <t>LA EDILE S.R.L. , ISTRA SRL  , BENEDETTO F.COSTRUZIONI S.R.L. , ITALFRESE S.R.L.  , NORDEX S.R.L. , S.I.CO.GEN. S.R.L.</t>
  </si>
  <si>
    <t>CO.GE.FA SRL , RECO S.R.L. , CAROTAGGIO CONSOLIDAMENTO TAGLIO 2DIAMANT S.R.L. , EUROEDILE S.R.L. , ITALFRESE S.R.L.</t>
  </si>
  <si>
    <t>SOCIETA' COOPERATIVA ADELCO , FISSOLOGRU SRL</t>
  </si>
  <si>
    <t>LINARELLO DARIO , GINI MATTEO , M.I.T.E.S. SRL , C.M. COPERTURE S.R.L. , SELCA S.R.L. , M.C.M. S.P.A. , SM SOTTOFONDI DI SILIANO MAURO , ARNEG S.P.A , CALABRESE *AUTOGRU S.R.L. , OTIS SERVIZI S.R.L. , BOSCHETTO MARCO &amp; C. SNC , EUROFERR S.R.L. , BMPEUROPE SRL , CRIOLINE S.R.L. , P.S. RAMPE S.A.S. DI PILLONI SANDRO E SIMIONATO PIERANTONIO E C. , BALDUCCI GIUSEPPE , R.P.S. GAVUZZI SRL , SIGURIA S.R.L. , EDIL PAVIMENTI DI KOCIU ALFANS , BESHIELDING S.R.L. , DOORBUSTERS DI DUTTO STEFANO , IREMA GROUP S.R.L. , CRIOLINE SRL , ELGROUP S.R.L. , MONK SERVICE S.R.L. , ASTRIT CELHEMA , LEO COSTRUZIONI DI ISLAM CELHEMA , DRY COSTRUZIONI SRL , BOGLIONE IVAN , ZIG - ZAG DI BERGHI FLAVIO , EUROELEVATOR NOVARA DI CARUSO MARCO &amp; C. S.A.S.</t>
  </si>
  <si>
    <t>S.I.E.C.I. S.R.L. , DECO S.R.L. , GHEMAR S.P.A. , PERINO PIERO SRL , DUE SRL , RIGO SRLS , THACINA SAS DI THACINA SOKOL &amp; C. , B.B.M. S.N.C. DI VEILUVA IVAN , TORPALI SRL , A.R.T.E. COSTRUZIONI SRL , P.M.D. PONTEGGI RENT S.R.L. , LA GUALANO EDILE S.R.L.</t>
  </si>
  <si>
    <t>ELETTROPLUS TELECOMUNICAZIONI SRL , SIRTI TELCO INFRASTRUCTURES S.P.A  , MOLLO SERVIZI SRL , SILCA IMPIANTI S.R.L. SEMPLIFICATA , ERICSSON SERVICES ITALIA  S.P.A. , ERICSSON TELECOMUNICAZIONI SPA</t>
  </si>
  <si>
    <t>ISTRA SRL  , S.I.CO.GEN. S.R.L. , ITALFRESE S.R.L.  , CAMBREA COSTRUZIONI SRL , NORDEX S.R.L. , FRAICOM SERVIZI S.R.L. , IMPRESA CONSOLIDA S.R.L.</t>
  </si>
  <si>
    <t>RISTRUTTURAZIONE EDILIZIA CON AMPLIAMENTO AI SENSI DELLA L.R. N. 16/2018.
Titolo autorizzativo: PDC  prot/estremi 218/2021   data 2021-12-02  
Il presente aggiornamento di notifica viene effettuato per l'inserimento di una nuova impresa lavori che opererà in cantiere con affidamento diretto della Committente. 
 Ubicazione: CORSO  CORSO  GALILEO FERRARIS 32/</t>
  </si>
  <si>
    <t>TERRA.CON S.R.L. , SIME SRL , CO.GE.FA SRL , CAMILLA SRL , COSTRUZIONI BONARRIGO S.R.L. , GENERAL NORD PONTEGGI SRL , DIEFFE IMPIANTI S.A.S. DI VILLANI DANIEL &amp; C.</t>
  </si>
  <si>
    <t>TECNO STEEL SERVICE SRL , TORINO TRASPORTI S.R.L.</t>
  </si>
  <si>
    <t>BETON SCAVI S.R.L. , FLECCHIA IMPRESA COSTRUZIONI SRL (SIGLABILE FLIMCO SRL) , PERINO PIERO SRL</t>
  </si>
  <si>
    <t>LA EDILE S.R.L. , SELCA S.R.L. , ISTRA SRL  , BENEDETTO F.COSTRUZIONI S.R.L. , ITALFRESE S.R.L.  , NORDEX S.R.L. , S.I.CO.GEN. S.R.L.</t>
  </si>
  <si>
    <t>ISTRA SRL  , S.I.CO.GEN. S.R.L. , ITALFRESE S.R.L.  , LA.MA.S. SOC. COOP. , NORDEX S.R.L. , FRANCO EUGENIO SRL , IMPRESA CONSOLIDA S.R.L.</t>
  </si>
  <si>
    <t>ISVA S.R.L. , SOLIMAN PONTEGGI DI ELSEIDY , TORINO TRASPORTI S.R.L. , PUSSETTO E POLLANO S.R.L. , KONE S.P.A. , CARPENTERIA CARENA , DEL REGNO SRL , TECNOPLANTS S.R.L. , SECAP S.P.A. , IDROTERMICA 2000 DI MICHELE PATANIA , CONCORD SRL , ELETTRO-CAB S.R.L. , BERTAZZO FERRUCCIO , ITIL SNC DI DELGROSSO C. , SIL.MA ASCENSORI , COVESA S.R.L. , IMP ELECTRIC S.R.L. , LG DI LA GATTUTA ALESSIO , C.T.I. DI CRISAFI CRISTIAN - TERMO IDRAULICA , DEMA SERRAMENTI S.A.S. DI DE MASI ANGELO E C. , EDILNEW HOUSE SRL , QUADRO SRL , SECURITY DOORS S.A.S. DI DAVIDE PARATORE &amp; C. , EDIL POSA SOCIETA' COOPERATIVA , TECNO DIT S.R.L. , A.R.T.E. COSTRUZIONI SRL , ARPEN S.R.L. , IDRODINAMICA DI REO GIAN PAOLO , ORCHIDEA SRLS , P.M.D. PONTEGGI RENT S.R.L. , R SERRAMENTI DI VERNICA MADALIN-GABRIEL , MOLE COSTRUZIONI S.R.L.S. , AIORDACHIOAIE CANSTANTIN , ROSA GES DI BAYOUMI KHALED ABDELAZIM IBRAHIM , SG COSTRUZIONI S.R.L.S. , MODULPANEL S.R.L. , CHIRIAC FLORIN , GIEMME DI MELIS ROBERTO , FABOC DUE SRL , BUONSANTO BUILDING SRL , FISSOLOGRU SRL</t>
  </si>
  <si>
    <t>IDEA 2000 S.R.L. , GI.EMME. IMPRESA GENERALE COSTRUZIONI SRL , IMMOBILIARE PIANEL SRL , SICILIANO ROBERTO , IREN S.P.A. , BELLOBUONO GABRIELE , EUROPE CRANES S.R.L.</t>
  </si>
  <si>
    <t>FERRERI COSTRUZIONI SRL , P.M.D. PONTEGGI RENT S.R.L. , DORMA SICURA DI DORMA ALBERTO , MAGLIETTO MARTIN , CALDARERA LORENZO</t>
  </si>
  <si>
    <t>OFFICINE ABRIOLA SRL , P.T.R. COSTRUZIONI SRL , PUNTO SICUREZZA UNO DI MARCO RUFFINENGO E C. - SOCIETA' IN ACCOMODATA SEMPLICE  , ELETTRO SOLUZIONI SRL , AERTECNICA ITT SRL</t>
  </si>
  <si>
    <t>COTTI IMPIANTI S.R.L. , CONTI G. &amp; C. S.R.L. , OME CATELLA S.R.L. , H.D.A. MULTISERVICE S.R.L.S. , BO.SE. BUILDING SOLUTION SRL , LAURIA IMPIANTI S.R.L. , PIEMONTE CAMINI S.R.L. , EDILNEW HOUSE SRL</t>
  </si>
  <si>
    <t>LUSSU COPERTURE S.R.L. , TERRA COSTRUZIONI S.R.L. , EDILIZIA R.S.M. DI GAFAR MOHAMED , MA.PI. S.N.C. DI MATERAZZO FABIO E C. , EDIL CANTIERI DI GATTO DENIS , CALABRESE *AUTOGRU S.R.L.</t>
  </si>
  <si>
    <t>CO.GE.FA SRL , RECO S.R.L. , SELCA S.R.L. , ITALFRESE S.R.L.  , ROCCA EDILCOSTRUZIONI SRL , NEW ASPHALT S.R.L. , GUARNERO SRL , CAROTAGGIO CONSOLIDAMENTO TAGLIO 2DIAMANT S.R.L. , EUROEDILE S.R.L.</t>
  </si>
  <si>
    <t>DUSSMANN SERVICE S.R.L.</t>
  </si>
  <si>
    <t>ZUMAGLINI &amp; GALLINA SPA , ELETTROMECCANICA GALLI ITALO S.P.A. , CALABRESE *AUTOGRU S.R.L. , BP BENASSI SRL , BARBIRATO SRL , MARCHETTI SRL , GEMM S.R.L. , P.M.D. PONTEGGI RENT S.R.L. , TECNISOLAR SRL , I.R.CO.M. S.R.L. , SCURIU SRLS , AHMED SHEHATA ABOU RADWAN EZZAT , A.F. IMPIANTI ELETTRICI S.R.L.</t>
  </si>
  <si>
    <t>ARRIGHI SRL , ORSINO PONTEGGI SRL , T.M.P. S.R.L. , EDILIZIA CIGNA S.N.C. DI CIGNA SALVATORE &amp; C. , ENERGIA E GAS SRL , CAIVANO GROUP S.R.L.  , PONTEGGI DI ELERAKY ASHRAF , PERSIANE AVVOLGIBILI ACCORNERO DI FRACCHIA PAOLO MARIA &amp; C. SNC , VERTIGO ELEVATORI S.R.L.</t>
  </si>
  <si>
    <t>ORSINO PONTEGGI SRL , LEANZA ANTONIO , AMADEO DI HELMY AHMED , ARGEO S.R.L.</t>
  </si>
  <si>
    <t>TERRA.CON S.R.L. , SIME SRL , CO.GE.FA SRL , DIEFFE IMPIANTI S.A.S. DI VILLANI DANIEL &amp; C. , DEP GROUP SOCIETA' A RESPONSABILITA' LIMITATA , IDEALTETTO BONIFICHE , GENERAL NORD PONTEGGI SRL , CAMILLA SRL , COSTRUZIONI BONARRIGO S.R.L.</t>
  </si>
  <si>
    <t>COVESA S.R.L. , EPLAN SRL , ILZNATI KARIM , ELMEKAWY AHMED MOHAMED MAHMOUD ATT , P.M.D. PONTEGGI RENT S.R.L.</t>
  </si>
  <si>
    <t>MIT SRL , EDIL GRACE S.R.L.S. , CESAM SOCIETA' A RESPONSABILITA' LIMITATA SEMPLIFICATA , MA.TA IMPIANTI SRL , SIMCO S.R.L.</t>
  </si>
  <si>
    <t>EDILNEW HOUSE SRL , FRAMA DI FRANCO MASSIMILIANO , MALBA PONTEGGI SRL , MORELLO IMPIANTI S.R.L.S. , GAAFAR PONTEGGIO , EL HILALI KAMAL , EDILIZIA GENERALE ARCOBALENO DI SLAM HAMMOUDA , EME COSTRUZIONI SOCIETA' A RESPONSABILITA' LIMITATA SEMPLIFICATA , GIUBERGIA ALESSANDRO , K&amp;G COSTRUZIONI DI LUCIANI GABRIELE , VELAJ LUL , RESOLUTE SRL</t>
  </si>
  <si>
    <t>EDILNEW HOUSE SRL , FRAMA DI FRANCO MASSIMILIANO , MALBA PONTEGGI SRL , GAAFAR PONTEGGIO , RESOLUTE SRL , EL HILALI KAMAL , EME COSTRUZIONI SOCIETA' A RESPONSABILITA' LIMITATA SEMPLIFICATA , GIUBERGIA ALESSANDRO , K&amp;G COSTRUZIONI DI LUCIANI GABRIELE , VELAJ LUL , EDILIZIA GENERALE ARCOBALENO DI SLAM HAMMOUDA</t>
  </si>
  <si>
    <t>C.T.I. DI CRISAFI CRISTIAN - TERMO IDRAULICA , IMP ELECTRIC S.R.L.</t>
  </si>
  <si>
    <t>PIOBESI ESCAVAZIONI S.R.L. , LONGO ASFALTI S.R.L. , EDIL3TREDI PASSINI ALDO E C. S.N.C. , DEL REGNO SRL , FANTINI IMPIANTI , TECNOIMPIANTI DI SCIBELLI ELIO SRL , CALABRESE *AUTOGRU S.R.L. , COSTRUZIONI GENERALI GILARDI SPA , BONARRIGO S.R.L. , MARTINO SRL , KONE S.P.A. , CEFLA S.C.  , S.B.M. SRL , VER-PONT - S.R.L. , PIRAZZOLI DI PIRAZZOLI MASSIMO E C. S.A.S. , QUADRO SRL , AD GES S.R.L. , PERFORMA S.R.L. , GELPI GIAN PIETRO S.R.L. , TECNOMONT SERVICE S.R.L. , F.LLI GALLUCCIO ASCENSORI S.R.L. , P.M.D. PONTEGGI RENT S.R.L. , ELEVEN S.R.L. , SURINA ENNIO , P&amp;C BONARRIGO , LC IMPIANTI SRL , EDIL CAM S.R.L. , ROSA GES DI BAYOUMI KHALED ABDELAZIM IBRAHIM , AIRE VENUTO IMPIANTI S.R.L. , FABBRO FACILITY S.P.A. , LABORATORIO TECNOLOGICO EMILIANO S.R.L. (*L.T.E. - S.R.L.) , GEMM S.R.L. , FISSOLOGRU SRL</t>
  </si>
  <si>
    <t>AMC DEZZANI S.R.L. , H2 COSTRUZIONI S.R.L.S. , D.R. IMPIANTI TECNOLOGICI S.A.S. DI DE PASQUALE EROS E ROMANINO LEONARDO , GRUPPO D'ENGINEERING S.R.L.</t>
  </si>
  <si>
    <t>GEST PROJECT-GENERAL CONTRACTOR S.R.L. , EDIL MABE SAS DI MARIAN PETRICA IONEL E C. , KHAMIS PONTEGGI SRL</t>
  </si>
  <si>
    <t>CEFLA SOCIETA' COOPERATIVA , SOLUZIONI VERTICALI DI CORRADO MOSCA RIATEL &amp; CO. S.N.C.  , CEFLA TECH S.R.L. , IAS ITALIA S.R.L. , ERITECH S.N.C. DI MARROCU ANDREA E CITOLI GIUSEPPE</t>
  </si>
  <si>
    <t>CALABRESE *AUTOGRU S.R.L. , DUE SRL , G.E.P. TRADING S.R.L. , COLABELLA GABRIELE , GEMM S.R.L. , GTS COSTRUZIONI , ITALIANA PONTEGGI TORINO SRL</t>
  </si>
  <si>
    <t>ISVA S.R.L. , COOPLAT , CARPENTERIA CARENA , SECAP S.P.A. , CBRE GWS TECHNICAL DIVISION S.R.L. , SYNTECH S.R.L. SB , P.M.D. PONTEGGI RENT S.R.L. , ARCATERM SRL , LC IMPIANTI SRL , MA.VI SERVICE S.R.L. , A.R.T.E. COSTRUZIONI SRL</t>
  </si>
  <si>
    <t>MOLLOGRU SRL  , GT COSTRUZIONI SOCIETA' A RESPONSABILITA' LIMITATA , PETTI ANTONIO , MOHAMED ABDELGHANY ELMEKAWY MOHAMED , TRIMARCHI MARIO , MANDAGLIO COSTRUZIONI SRL</t>
  </si>
  <si>
    <t>ARNEG S.P.A , INCOLD S.P.A. , MAGLIANO FABRIZIO , DEFAZIO SAVINO , ELETTRICAMENTE S.C. A.R.L.  , RINALDI IMPIANTI SRL , CRIOLINE SRL , MONK SERVICE S.R.L. , G.F.S. IMPIANTI S.R.L.</t>
  </si>
  <si>
    <t>CERESA S.P.A. , NUOVA DT PONTEGGIO , M.B.T. DI NISTOR BOGDAN</t>
  </si>
  <si>
    <t>C.M.I. NOLEGGI S.R.L. , SECAP S.P.A.</t>
  </si>
  <si>
    <t>DUE SRL , RADOSTA MARIO , P.M.D. PONTEGGI RENT S.R.L. , GUALA MOLINO GIORGIO , TERRA FRANCO , VERONESI MASSIMO , MAROTTA STEFANO</t>
  </si>
  <si>
    <t>CAPALBO SANTO ANTONIO , PEZZELLA CRESCENZO , DANESE PONTEGGI S.R.L.</t>
  </si>
  <si>
    <t>MR DI RONCO MICHELE , SAVVA &amp; BUGA S.N.C. DI SAVVA ALBERT E BUGA MIHAIL , WERDANY DI DAWOUD WALID  , MORELLO IMPIANTI S.R.L.S. , FIAMMENGO FEDERICO SRL , CGF DI GIORDANA FABRIZIO , LA MOLE EDILIZIA SU FUNE SRL , SERVICE DI DORINEL DEREVLEAN , SAVA CORNELIU , MIHAILA ROBERT LIVIU , ARC S.R.L. , MARIO PONTEGGI DI EISH</t>
  </si>
  <si>
    <t>SAVVA &amp; BUGA S.N.C. DI SAVVA ALBERT E BUGA MIHAIL , MORELLO IMPIANTI S.R.L.S. , SAVA CORNELIU , PIRAMIDI2 DI ELSAYED MOHAMED , FLORIN DORINEL DEREVLEAN , FIAMMENGO FEDERICO SRL</t>
  </si>
  <si>
    <t>ORSINO PONTEGGI SRL , ARGEO S.R.L. , DEORSOLA CLAUDIO , AMADEO DI HELMY AHMED , LEANZA ANTONIO , GIULIANO SILVIA</t>
  </si>
  <si>
    <t>LINARELLO DARIO , MAX SYSTEM DI CANELLA VALERIO , M.I.T.E.S. SRL , C.M. COPERTURE S.R.L. , SELCA S.R.L. , M.C.M. S.P.A. , SM SOTTOFONDI DI SILIANO MAURO , ARNEG S.P.A , CALABRESE *AUTOGRU S.R.L. , OTIS SERVIZI S.R.L. , CUNY FIRE SERVICE SRL , BOSCHETTO MARCO &amp; C. SNC , TUGUI CONSTANTIN , EUROFERR S.R.L. , BMPEUROPE SRL , CRIOLINE S.R.L. , M.E.T.O. SRL , P.S. RAMPE S.A.S. DI PILLONI SANDRO E SIMIONATO PIERANTONIO E C. , NDR S.R.L. , BALDUCCI GIUSEPPE , R.P.S. GAVUZZI SRL , SIGURIA S.R.L. , EDIL PAVIMENTI DI KOCIU ALFANS , BESHIELDING S.R.L. , DOORBUSTERS DI DUTTO STEFANO , IREMA GROUP S.R.L. , CRIOLINE SRL , ELGROUP S.R.L. , MONK SERVICE S.R.L. , ASTRIT CELHEMA , LEO COSTRUZIONI DI ISLAM CELHEMA , DRY COSTRUZIONI SRL , BOGLIONE IVAN , ZIG - ZAG DI BERGHI FLAVIO , GINI MATTEO , EUROELEVATOR NOVARA DI CARUSO MARCO &amp; C. S.A.S.</t>
  </si>
  <si>
    <t>- Coibentazione solaio sottotetto
- Coibentazione soffitto piano cantine
- Sostituzione generatore di calore esistenti con sistemi ibridi
- Installazione impianto fotovoltaico e relativa batteria di accumulo
 Ubicazione: VIA  VIA  SAVERIO MERCADANTE 90/</t>
  </si>
  <si>
    <t>FISSOLOGRU SRL , SECAP S.P.A. , 4 EMME SERVICE S.P.A. , COVESA S.R.L. , F.LLI RIZZA S.R.L. , LAURIA IMPIANTI S.R.L. , SOLIMAN PONTEGGI ELSEIDY , P.M.D. PONTEGGI RENT S.R.L. , TECHNOLOGY &amp; BUILDING SRL , ELIA GIORGIO , SNALLA BUKUROSH , GEMM S.R.L. , IMPIANTI ELETTRICI DI ANTONIO BUFIS</t>
  </si>
  <si>
    <t>BYTEST , GESTIONE COIBENTAZIONE TECNOLOGICHE SRL , I.T.I.R. S.R.L.</t>
  </si>
  <si>
    <t>I.E.F. LEONARDO SRL</t>
  </si>
  <si>
    <t>BACCHI DI MICCICHE' GIOVANNI , DO.MA SRL , DANESE PONTEGGI S.R.L.</t>
  </si>
  <si>
    <t>FISSOLOGRU SRL , ANDRECA DI ANDRECA VASILE ADRIANO , GUARINO SNC DI GUARINO ANNIBALE E GUARINO FRANCESCO , ALTECH DI CREPALDI DIEGO , FC GENERAL CONTRACTOR SRL , POLETTI IVANO , BARDHI REALD , BARDHI CESK , ROBLES LARA EDUARDO , EDUART LIKA , TUTTINFISSI DI CORTI ELENA  , BRUNO SRL , THERMO-CLIM-IMPIANTI S.A.S. DI RUSU ELISEI &amp; C. , ALANYA SALDANA JESUS , EMMETI ISOLANTI SRL</t>
  </si>
  <si>
    <t>GIESSE COSTRUZIONI SRL , STEEL METAL SRL , CUCINOTTA FRANCESCO , ABOUELELLA MELIGY , FRANZE FEDERICO , DANESE PONTEGGI S.R.L.</t>
  </si>
  <si>
    <t>BYTEST , I.T.I.R. S.R.L. , GESTIONE COIBENTAZIONE TECNOLOGICHE SRL , VAGNINO SRL  , LEVETTI LORENZO S.R.L.</t>
  </si>
  <si>
    <t>S.I.M.E. S.R.L. , CALABRESE *AUTOGRU S.R.L. , AURA ENERGY S.R.L. , EDIL NICO S.R.L , RICCI RAFFAELLA , S.E.I.L. S.N.C. SERRAMENTI ESTERNI INTERNI SI VACCHETTA RODOLFO ANTONINO E VACCHETTA LUCIANO GIOV. , L' ISOLTECNO SRLS , MILANI ELIANA , ELMEKAWAY PONTEGGI DI ELMEKAWY MOHAMED</t>
  </si>
  <si>
    <t>FISSOLOGRU SRL , CALABRESE *AUTOGRU S.R.L. , EPLAN SRL , EDIL FRA.MA. DI FRAGOMELI MARIO , MANZI GIUSEPPE , TECHNOLOGY &amp; BUILDING SRL , GEMM S.R.L. , MORARU VASILE , NICAEDIL DI NICA ION , COLONNAPORTANTE SNC DI MORARU VLADIMIR E MORAR TUDOR</t>
  </si>
  <si>
    <t>ASA S.R.L. , P.M.D. PONTEGGI RENT S.R.L.</t>
  </si>
  <si>
    <t>Manutenzione straordinaria d'interni con opere strutturali
Titolo autorizzativo: SCIA  prot/estremi 2022-9-3167    data 2022-02-11  
Con la presente si aggiorna la notifica prot. 0435705 del 07/02/2022.
 Ubicazione: CORSO CORSO CHIERI 112/                                                   T-1</t>
  </si>
  <si>
    <t>VERRIA AGRON , VERRIA BESNIK , DOMOTEC DI FRANCESCO SCARAVILLA</t>
  </si>
  <si>
    <t>S.I.M.E. S.R.L. , CAVE SANGONE SOCIETA' PER AZIONI , CALABRESE *AUTOGRU S.R.L. , TERRA NOSTRA EDIL S.R.L. , TORPALI SRL , S.A.L.F. S.R.L , DM COSTRUZIONI S.R.L. , COEDIT SAS DI TOMASI EZIO &amp; C</t>
  </si>
  <si>
    <t>MOLLO SERVIZI SRL , ELETTROPLUS TELECOMUNICAZIONI SRL</t>
  </si>
  <si>
    <t>ESCAVAZIONI VALSANIA DI VALSANIA FABIO E VALSANIA GIANLUIGI S.N.C. , CPT - S.R.L. , EDILNEW HOUSE SRL , ELETTRO B S.N.C. DI BERZANO PAOLO E BERZANO RAFFAELE , A.S.I.A. IMPIANTI DI CIMA FABRIZIO E C. SNC , SILION COSTICA , CO.PE.CO COSTRUZIONE S.A.S. DI PETROLO COSIMO E C. SIGLABILE  CO.PE.CO COSTRUZIONE S.A.S. , METRO LIFT SRL , LAGANA' DOMENICO , FP EDILIZIA DI PAPA FABIO , ATTIA PONTEGGI DI AHMED ELMEKAWY , MERCROMETAL DI CROTTA PAOLO</t>
  </si>
  <si>
    <t>LINARELLO DARIO , MAX SYSTEM DI CANELLA VALERIO , M.I.T.E.S. SRL , C.M. COPERTURE S.R.L. , SELCA S.R.L. , M.C.M. S.P.A. , SM SOTTOFONDI DI SILIANO MAURO , ARNEG S.P.A , CALABRESE *AUTOGRU S.R.L. , OTIS SERVIZI S.R.L. , CUNY FIRE SERVICE SRL , BOSCHETTO MARCO &amp; C. SNC , TUGUI CONSTANTIN , EUROFERR S.R.L. , BMPEUROPE SRL , CRIOLINE S.R.L. , M.E.T.O. SRL , P.S. RAMPE S.A.S. DI PILLONI SANDRO E SIMIONATO PIERANTONIO E C. , NDR S.R.L. , BALDUCCI GIUSEPPE , GRUPPO FABBRI VIGNOLA S.P.A. , R.P.S. GAVUZZI SRL , SIGURIA S.R.L. , EDIL PAVIMENTI DI KOCIU ALFANS , BESHIELDING S.R.L. , DOORBUSTERS DI DUTTO STEFANO , IREMA GROUP S.R.L. , CRIOLINE SRL , ELGROUP S.R.L. , MONK SERVICE S.R.L. , ASTRIT CELHEMA , LEO COSTRUZIONI DI ISLAM CELHEMA , DRY COSTRUZIONI SRL , BOGLIONE IVAN , ZIG - ZAG DI BERGHI FLAVIO , GINI MATTEO , EUROELEVATOR NOVARA DI CARUSO MARCO &amp; C. S.A.S.</t>
  </si>
  <si>
    <t>CO.GE.FA SRL , COSTRUZIONI BONARRIGO S.R.L. , TRA.MA. S.R.L.</t>
  </si>
  <si>
    <t>AUTOGRU DI MONTALDO SRL , TODOS.IT SRL , RECALTEC S.R.L. , SILCA IMPIANTI S.R.L. SEMPLIFICATA , SIRTI TELCO INFRASTRUCTURES S.P.A</t>
  </si>
  <si>
    <t>SAIL GROUP E.E.R. S.R.L. , BIANCO EDILIZIA S.R.L. , ESPOSITO FRANCESCO , NITA IONUT , BIANCO GIOVANNI , MANTOVAN FABIO , GENCO  BERNARDO</t>
  </si>
  <si>
    <t>R.E.C.I.F. DI RISSO DARIO E VIALE PIERO S.N.C. , granda tecnoimpianti srl , PAVICAT S.R.L. , RIBERO AUTOTRASPORTI &amp; AUTOGRU S.R.L. , PERINO PIERO SRL</t>
  </si>
  <si>
    <t>CO.GE.FA SRL , COSTRUZIONI BONARRIGO S.R.L. , COOP. AGRIFOREST S.C. , TRA.MA. S.R.L.</t>
  </si>
  <si>
    <t>IMPRESA SACCO , EDILNEW HOUSE SRL , B.D. IDRAULICA DI BARBARIA DANIEL , MACRI' IMPIANTI DI MACRI' SAVERIO , TECHNOLOGY &amp; BUILDING SRL , GR IMPIANTI DI ROSOLIA GAETANO</t>
  </si>
  <si>
    <t>EDILNEW HOUSE SRL , FRAMA DI FRANCO MASSIMILIANO , MALBA PONTEGGI SRL , MORELLO IMPIANTI S.R.L.S. , GAAFAR PONTEGGIO , RESOLUTE SRL , PAIU IONEL , EME COSTRUZIONI SOCIETA' A RESPONSABILITA' LIMITATA SEMPLIFICATA , GIUBERGIA ALESSANDRO , K&amp;G COSTRUZIONI DI LUCIANI GABRIELE , S.K.T.E. DI HANNALLA , VELAJ LUL , EL HILALI KAMAL , EDILIZIA GENERALE ARCOBALENO DI SLAM HAMMOUDA</t>
  </si>
  <si>
    <t>EDILNEW HOUSE SRL , FRAMA DI FRANCO MASSIMILIANO , MALBA PONTEGGI SRL , GAAFAR PONTEGGIO , RESOLUTE SRL , EDILIZIA GENERALE ARCOBALENO DI SLAM HAMMOUDA , PAIU IONEL , GIUBERGIA ALESSANDRO , K&amp;G COSTRUZIONI DI LUCIANI GABRIELE , S.K.T.E. DI HANNALLA , VELAJ LUL , EL HILALI KAMAL , EME COSTRUZIONI SOCIETA' A RESPONSABILITA' LIMITATA SEMPLIFICATA</t>
  </si>
  <si>
    <t>PIOBESI ESCAVAZIONI S.R.L. , LONGO ASFALTI S.R.L. , EDIL3TREDI PASSINI ALDO E C. S.N.C. , DEL REGNO SRL , FANTINI IMPIANTI , TECNOIMPIANTI DI SCIBELLI ELIO SRL , CALABRESE *AUTOGRU S.R.L. , COSTRUZIONI GENERALI GILARDI SPA , BONARRIGO S.R.L. , MARTINO SRL , KONE S.P.A. , CEFLA S.C.  , S.B.M. SRL , VER-PONT - S.R.L. , PIRAZZOLI DI PIRAZZOLI MASSIMO E C. S.A.S. , QUADRO SRL , AD GES S.R.L. , PERFORMA S.R.L. , GELPI GIAN PIETRO S.R.L. , TECNOMONT SERVICE S.R.L. , F.LLI GALLUCCIO ASCENSORI S.R.L. , P.M.D. PONTEGGI RENT S.R.L. , ELEVEN S.R.L. , SURINA ENNIO , P&amp;C BONARRIGO , LC IMPIANTI SRL , EDIL CAM S.R.L. , ROSA GES DI BAYOUMI KHALED ABDELAZIM IBRAHIM , SMART CLIMA SRL , AIRE VENUTO IMPIANTI S.R.L. , FABBRO FACILITY S.P.A. , LABORATORIO TECNOLOGICO EMILIANO S.R.L. (*L.T.E. - S.R.L.) , GEMM S.R.L. , FISSOLOGRU SRL</t>
  </si>
  <si>
    <t>D.M. RISTRUTTURAZIONI DI DI FRANCISCA MARIANO SALVATORE , INNOCENTIN GIANCARLO , NUOVA DT PONTEGGIO , IMPRESIT DI FERDINANDO SORRENTI , R.G. RISTRUTTURAZIONI SAS , CERAJ BAHRI</t>
  </si>
  <si>
    <t>NUOVA DT PONTEGGIO , BORINI COSTRUZIONI S.R.L.</t>
  </si>
  <si>
    <t>ORSINO PONTEGGI SRL , ARGEO S.R.L. , GIULIANO SILVIA , DEORSOLA CLAUDIO , GVS SRLS , LEANZA ANTONIO , AMADEO DI HELMY AHMED</t>
  </si>
  <si>
    <t>FISSOLOGRU SRL , SECAP S.P.A. , 4 EMME SERVICE S.P.A. , COVESA S.R.L. , CAROTAGGIO CONSOLIDAMENTO TAGLIO 2DIAMANT S.R.L. , F.LLI RIZZA S.R.L. , SOLIMAN PONTEGGI ELSEIDY , IMPIANTI ELETTRICI DI ANTONIO BUFIS , P.M.D. PONTEGGI RENT S.R.L. , TECHNOLOGY &amp; BUILDING SRL , ELIA GIORGIO , SNALLA BUKUROSH , GEMM S.R.L. , LAURIA IMPIANTI S.R.L.</t>
  </si>
  <si>
    <t>CARSICO SRL , LV SRL , LALA GENTIAN , DACDUE S.R.L. , ALIANTE S.R.L. , AMEDEO DI RIAHI AHMED , LOBIANCO VINCENZO , MORELLO IMPIANTI S.R.L.S. , FIAMMENGO FEDERICO SRL , KAROMA GROUP  , SAADI SRL , MANUFATTI ROVERSI RAINERO &amp; C. S.R.L. , CSQ COOPERATIVA SERVIZI QUALITA' , PM COSTRUZIONI SRLS , VIEFFE SRL</t>
  </si>
  <si>
    <t>BOZZO IMPIANTI SRL , MONTEDILE S.R.L.    , STYLVETRO DI LOTTA VINCENZO , VIEFFE SRL , FURTUNA  RADU , CANALSISTEM SRL , COSTIGLIOLA ANTONIO SRL , MOLLO SERVIZI SRL , SECURITY DOORS S.A.S. DI DAVIDE PARATORE &amp; C.</t>
  </si>
  <si>
    <t>ALGOR SRL , TELEBIT SPA , UDT TELECOMUNICAZIONI SRL , AUTOGRU DI MONTALDO SRL</t>
  </si>
  <si>
    <t>SEWIGE S.R.L. , P.M.D. PONTEGGI RENT S.R.L. , MOLE COSTRUZIONI S.R.L.S. , DZ RISTRUTTURAZIONI DI STANCIU VALENTIN DANIEL , CONSORZIO IMPRESE RIUNITE TORINO SOCIETA' COOPERATIVA , ESSE ERRE EDILIZIA GENERALE SRLS , M.C. PULIZIA &amp; RISTRUTTURAZIONE DI DOBOS CLAUDIO , MOHAMED ELMEKAWY PONTEGGI</t>
  </si>
  <si>
    <t>ELETTROPLUS TELECOMUNICAZIONI SRL , AUTOGRU DI MONTALDO SRL</t>
  </si>
  <si>
    <t>C.R.B. SRL , L.G.R. APPALTI S.R.L.</t>
  </si>
  <si>
    <t>CARSICO SRL , LV SRL , VIEFFE SRL , LALA GENTIAN , DACDUE S.R.L. , ALIANTE S.R.L. , AMEDEO DI RIAHI AHMED , LOBIANCO VINCENZO , MORELLO IMPIANTI S.R.L.S. , FIAMMENGO FEDERICO SRL , KAROMA GROUP  , SAADI SRL , MANUFATTI ROVERSI RAINERO &amp; C. S.R.L. , CSQ COOPERATIVA SERVIZI QUALITA' , PM COSTRUZIONI SRLS , ARIS CHIAPPA POZZI S.R.L.</t>
  </si>
  <si>
    <t>COBOLA FALEGNAMERIA SRL , ORSINO PONTEGGI SRL , TE.COM. S.R.L. , SALEMME ANTONIO , EURO ALARM DI PADOVAN ANDREA , FULL BUILDING SOCIETA' A RESPONSABILITA' LIMITATA SEMPLIFICATA , MASSETTI LA MOLE S.R.L. , ZERO-A DI PASSARIELLO ALESSANDRO , DAMA S.R.L.</t>
  </si>
  <si>
    <t>CIMITERO MONUMENTALE - INTERVENTI DI MANUTENZIONE STRAORDINARIA ALLA RETE DI ADDUZIONE IDRICA - AREE 1,2 e 5
 Ubicazione: PIAZZALE PIAZZALE TANCREDI FALLETTI DI BAROLO 135/</t>
  </si>
  <si>
    <t>AGEA S.R.L. , CONSORZIO STABILE ICON S.C.A.R.L.</t>
  </si>
  <si>
    <t>LOCAGRU S.R.L. , NIKA GJOVALIN , A.P. COSTRUZIONI S.R.L. , ARCHINGEST S.R.L.</t>
  </si>
  <si>
    <t>AUTOGRU DI MONTALDO SRL , ELETTROPLUS TELECOMUNICAZIONI SRL , ERICSSON SERVICES ITALIA  S.P.A. , ERICSSON TELECOMUNICAZIONI SPA , SILCA IMPIANTI S.R.L. SEMPLIFICATA , SIRTI TELCO INFRASTRUCTURES S.P.A</t>
  </si>
  <si>
    <t>TERRA.CON S.R.L. , CO.GE.FA SRL , RECO S.R.L. , SELCA S.R.L. , ITALFRESE S.R.L.  , ROCCA EDILCOSTRUZIONI SRL , NEW ASPHALT S.R.L. , GUARNERO SRL , CAROTAGGIO CONSOLIDAMENTO TAGLIO 2DIAMANT S.R.L. , ELLEBI SRL , EUROEDILE S.R.L.</t>
  </si>
  <si>
    <t>FISSOLOGRU SRL , SOLIMAN PONTEGGI ELSEIDY , 4 EMME SERVICE S.P.A. , COVESA S.R.L. , CAROTAGGIO CONSOLIDAMENTO TAGLIO 2DIAMANT S.R.L. , COSTRUZIONI BONARRIGO S.R.L. , F.LLI RIZZA S.R.L. , LAURIA IMPIANTI S.R.L. , IMPIANTI ELETTRICI DI ANTONIO BUFIS , P.M.D. PONTEGGI RENT S.R.L. , TECHNOLOGY &amp; BUILDING SRL , ELIA GIORGIO , SNALLA BUKUROSH , GEMM S.R.L. , SECAP S.P.A.</t>
  </si>
  <si>
    <t>FISSOLOGRU SRL , SECAP S.P.A. , CAROTAGGIO CONSOLIDAMENTO TAGLIO 2DIAMANT S.R.L. , ARTE COSTRUZIONI SRL. , IMPIANTI ELETTRICI DI ANTONIO BUFIS , GEMM S.R.L. , TECHNOLOGY &amp; BUILDING SRL , AM FRATELLI DI BASIOUNY , MOHAMED ELMEKAWY PONTEGGI , RIGO SRLS , P.M.D. PONTEGGI RENT S.R.L.</t>
  </si>
  <si>
    <t>ISTRA SRL  , S.I.CO.GEN. S.R.L. , ITALFRESE S.R.L.  , CAMBREA COSTRUZIONI SRL , NORDEX S.R.L. , LA.MA.S. SOC. COOP. , FRAICOM SERVIZI S.R.L. , IMPRESA CONSOLIDA S.R.L.</t>
  </si>
  <si>
    <t>FISSOLOGRU SRL , PIARIN PIARIN , SECAP S.P.A. , BORCA S.R.L. , CO.ME.GA , SECAP SERVICE S.R.L. , ITL SNC DI VEGLIA E GIARETTO , RICUPERO BRUNO E FIGLI S.N.C. , ELETTROTEAM S.R.L. , S.I.R. CLIMA S.N.C. , F.LLI RIZZA S.R.L. , K SERVICE S.R.L. , P.M.D. PONTEGGI RENT S.R.L. , EDIL G.S.A. DI MANCUSO GERARDO , MORELLO IMPIANTI S.R.L.S. , TECHNOLOGY &amp; BUILDING SRL , MARIO PONTEGGI DI EISH , BRASOVEANU CIPRIAN , F.LLI STAN CARPENTERIA METALLICA S.R.L.S. , MC BUILDING SRLS , FLORIM CERAMICHE , FAM PROJECT DI RESCIGNO SIMONA IMPRESA INDIVIDUALE , EMMERRE SRL , A.L.K. LUNGU , SOLIMAN PONTEGGI ELSEIDY , MC QUADRA S.R.L. , BORGATTA EMILIO S.R.L.</t>
  </si>
  <si>
    <t>FISSOLOGRU SRL , PIARIN PIARIN , BORGATTA EMILIO S.R.L.  , SECAP S.P.A. , BORCA S.R.L. , CO.ME.GA , CALABRESE *AUTOGRU S.R.L. , SECAP SERVICE S.R.L. , ITL SNC DI VEGLIA E GIARETTO , RICUPERO BRUNO E FIGLI S.N.C. , ELETTROTEAM S.R.L. , COSTRUZIONI BONARRIGO S.R.L. , S.I.R. CLIMA S.N.C. , F.LLI RIZZA S.R.L. , K SERVICE S.R.L. , P.M.D. PONTEGGI RENT S.R.L. , EDIL G.S.A. DI MANCUSO GERARDO , MORELLO IMPIANTI S.R.L.S. , BRASOVEANU CIPRIAN , F.LLI STAN CARPENTERIA METALLICA S.R.L.S. , MC BUILDING SRLS , IMMOBILIARE SAN FRANCESCO S.R.L. , FLORIM CERAMICHE , FAM PROJECT DI RESCIGNO SIMONA IMPRESA INDIVIDUALE , NICOLA SERRAMENTI DI NICOLAI VISOVAN , P.C.S. POSE DI MANUEL GASPARETTO E BRUNO ZANZOTTO S.N.C. , CHIRILA ADRIAN IMPRESA INDIVIDUALE , ITALIA SERRAMENTI DI ANDRO' GEOM. CLAUDIO , AV INSTALLAZIONE SERRAMENTI DI ALEXANDRO VISOVAN , EMMERRE SRL , NUOVA CORSARO SERRAMENTI 2 DI CORSARO GIORGIO , A.L.K. LUNGU , SOLIMAN PONTEGGI ELSEIDY , MC QUADRA S.R.L. , DOC LEGNO SRL</t>
  </si>
  <si>
    <t>CEFLA SOCIETA' COOPERATIVA , TECNOSIMAT S.R.L. , CEFLA TECH S.R.L. , ERITECH S.N.C. DI MARROCU ANDREA E CITOLI GIUSEPPE , IAS ITALIA S.R.L. , SOLUZIONI VERTICALI DI CORRADO MOSCA RIATEL &amp; CO. S.N.C.</t>
  </si>
  <si>
    <t>TORINO TRASPORTI S.R.L. , CO.GE.FA SRL , COSTRUZIONI BONARRIGO S.R.L. , COOP. AGRIFOREST S.C. , TRA.MA. S.R.L.</t>
  </si>
  <si>
    <t>ISVA S.R.L. , CO.TI. S.RL. , DE VIZIA TRANSFER SPA , ESCAVAZIONI VALSANIA DI VALSANIA FABIO E VALSANIA GIANLUIGI S.N.C. , AVL ITALIA SRL , ELCOM SRL ,  I.C.E.T. S.R.L. , N &amp; C S.R.L. , LEVETTI LORENZO S.R.L. , P.F.P. IMPIANTI E SERVIZI S.R.L. , BONIFICHE SAN MARTINA S.R.L. , EUROIMPIANTI SRL , ICECLIMA SRL , MILONE - IMPIANTI ELETTRICI SRL , AERTECNICA ITT SRL , MASSARO GROUP SRL  , M.G.D. IMPIANTI S.R.L. , M.V. SRL , IMPRESA PIAZZA S.R.L. , SYNTECH S.R.L. SB , M.I.T.E.S. SRL</t>
  </si>
  <si>
    <t>FISSOLOGRU SRL , EISH SAMIR , GJOKA  GJON  , EDILMECOS SRL</t>
  </si>
  <si>
    <t>INTERVENTO DI RESTAURO E RISANAMENTO CONSERVATIVO AI SENSI DELL'ART. 3 LETTERA C) DEL D.P.R. N.
380/2001 E ART. 4 LETTERA C) DELLE NUEA DEL PRG PER INSERIMENTO DI NUOVO VANO ASCENSORE E
RELATIVO VANO SCALA MEDIANTE DEMOLIZIONE DI PORZIONE DI SOLAI
Titolo autorizzativo: SCIA  prot/estremi 6538822-2022   data 2022-03-10  
PRATICA INIZIALE CILA - PROT: 2022-20-3400 DEL 15/02/2022
 Ubicazione: CORSO CORSO PALESTRO 5/</t>
  </si>
  <si>
    <t>BYTEST , GESTIONE COIBENTAZIONE TECNOLOGICHE SRL , GECOTEK S.R.L. , I.T.I.R. S.R.L.</t>
  </si>
  <si>
    <t>AUTOGRU DI MONTALDO SRL , SCALARONE GIULIANO , SILCA IMPIANTI S.R.L. SEMPLIFICATA , SIELTE S.P.A.</t>
  </si>
  <si>
    <t>PONTEGGI MINNELLA DOMENICO SRL , NUOVA DIMENSIONE - SERVIZI GENERALI PER L'EDILIZIA S.R.L. , F.L.C. SNC  IMPIANTI ELETTRICI E RISTRUTTURAZIONI , PRIMA TECHNOLOGY , P.M.D. PONTEGGI RENT S.R.L.</t>
  </si>
  <si>
    <t>ISTRA SRL  , S.I.CO.GEN. S.R.L. , ITALFRESE S.R.L.  , LA.MA.S. SOC. COOP. , ENGEENERING CONTROLS SRL , NORDEX S.R.L. , FRANCO EUGENIO SRL , IMPRESA CONSOLIDA S.R.L.</t>
  </si>
  <si>
    <t>DALL'OSTO TRASPORTI S.R.L. , MIT SRL , TESI TECNOLOGIA E SICUREZZA S.R.L. , PIOBESI ESCAVAZIONI S.R.L. , TERRA.CON S.R.L. , CO.GE.FA SRL , ODDICINI S.R.L , TEALDI S.R.L. , DEL REGNO SRL , PAVIMENTI SPECIALI SRL , CISMONT SRL , CIEMMECI- S.R.L. , ACTIS ALESINA S.R.L. , COOP. AGRIFOREST S.C. , ITALFRESE S.R.L.  , F.G.L. DI SAVIANO FRANCESCO &amp; C. SNC , GUNNEBO ITALIA S.P.A. , CALABRESE *AUTOGRU S.R.L. , GUARNERO SRL , ELLEBI TECNOSPRAY SRL , COVESA S.R.L. , CAROTAGGIO CONSOLIDAMENTO TAGLIO 2DIAMANT S.R.L. , PREMAC SRL , SIMCO S.R.L. , ORLANDO DANIELE CARMELO , TECHNOLOGICA SRL , S.B.M. SRL , INTECO S.R.L. , EDILVALLE SOCIETÀ COOPERATIVA ,  CALINI S.R.L. , NORD GROUP - SOCIETA' COOPERATIVA , QUADRO SRL , C.E.T. COSTRUZIONI S.R.L. , TINO SANA S.R.L. , EDIL POSA SOCIETA' COOPERATIVA , COGECO SOCIETÀ COOPERATIVA , ARPEN S.R.L. , BLEDI COSTRUZIONI SRL , IMPRESA GUAMAN MAGUINA PAMELA ERICKA , CANI SHPETIM SRL  , CUBO 2010 SRL , FRATELLI B SYSTEMS SRL , NC2 GRID SRL , RADU FURTUNA , MALAK COSTRUZIONI S.R.L.S. , D&amp;D S.A.S. DI DOBOS LUCIAN DANIEL &amp; C. , BELLAVIA SERVIZI SRLS , BERNUCCI ARREDO URBANO S.R.L. , KG COPERTURE S.R.L. , ROSA GES DI BAYOUMI KHALED ABDELAZIM IBRAHIM , MANUFATTI ROVERSI RAINERO &amp; C. S.R.L. , SAID CONTROSOFFITTATORI DI SAID ADEL , EDILARTE S.R.L.S. , SAMEH PONTEGGI S.R.L. , STUDIO TEMA S.R.L. SEMPLIFICATA UNIPERSONALE , 2021 SERVICE SRLS , A.V. MANUTENZIONI SAS , TEKNOMETAL SRL , MONTAGGI ITALIA S.R.L.S. , ARC S.R.L. , BERBERI COSTRUZIONI S.R.L. , CO.METAL S.R.L. , DESIGN &amp; CO. SECURITY S.R.L. SEMPLIFICATA , D.L. PROJECT S.R.L.S. , F.LLI MASSIMI DI MASSIMI AUGUSTO E VALERIANO S.N.C. , V.I.R. S.R.L. , MUSSO GIAN GIUSEPPE , SOLEMA S.R.L.</t>
  </si>
  <si>
    <t>FISSOLOGRU SRL , PIARIN PIARIN , BIVETRO SRL , SECAP S.P.A. , BORCA S.R.L. , CO.ME.GA , CALABRESE *AUTOGRU S.R.L. , SECAP SERVICE S.R.L. , ITL SNC DI VEGLIA E GIARETTO , RICUPERO BRUNO E FIGLI S.N.C. , ELETTROTEAM S.R.L. , DEMA SERRAMENTI S.A.S. DI DE MASI ANGELO E C. , COSTRUZIONI BONARRIGO S.R.L. , S.I.R. CLIMA S.N.C. , F.LLI RIZZA S.R.L. , GENERAL NORD PONTEGGI SRL , K SERVICE S.R.L. , COFAST SOCIETA' COOPERATIVA , EDIL G.S.A. DI MANCUSO GERARDO , MORELLO IMPIANTI S.R.L.S. , RAIMONDO FABRIZIO IMPRESA INDIVIDUALE , BRASOVEANU CIPRIAN , BASSIGNANA LORENZO , MC BUILDING SRLS , IMMOBILIARE SAN FRANCESCO S.R.L. , AIR WALL S.R.L. , FLORIM CERAMICHE , P.C.S. POSE DI MANUEL GASPARETTO E BRUNO ZANZOTTO S.N.C. , TECNOTEAM S.R.L. , ITALIA SERRAMENTI DI ANDRO' GEOM. CLAUDIO , AV INSTALLAZIONE SERRAMENTI DI ALEXANDRO VISOVAN , EMMERRE SRL , NUOVA CORSARO SERRAMENTI 2 DI CORSARO GIORGIO , A.L.K. LUNGU , DEMA 2.0 DI DE MASI FEDERICO , PLUS PORTE DI PALERMO FRANCESCO , ALL DOORS DI ZELISNEAC ANDREI , DOC LEGNO SRL</t>
  </si>
  <si>
    <t>KHAMIS PONTEGGI SRL , MALBA PONTEGGI SRL , COGEDIL S.R.L.</t>
  </si>
  <si>
    <t>ISVA S.R.L. , GT INSTALLAZIONI S.R.L. , CALABRESE *AUTOGRU S.R.L.</t>
  </si>
  <si>
    <t>SIEMENS S.P.A. , ARNEG S.P.A , ELETTRO LIGHT S.R.L. , MA.ED. S.R.L. , INCOLD S.P.A. , O.S.A.T. ELETTRONICA S.R.L. SOCIO UNICO , ELETTRICAMENTE S.C. A.R.L.  , DEFAZIO SAVINO , G.F.S. IMPIANTI S.R.L. , RINALDI IMPIANTI SRL , CRIOLINE SRL , MONK SERVICE S.R.L. , MAGLIANO FABRIZIO</t>
  </si>
  <si>
    <t>TERRA.CON S.R.L. , AS IMPIANTI SRL , INJECTOSOND ITALIA SRL , PERINO PIERO SRL</t>
  </si>
  <si>
    <t>TARQUINIO SRL , NATURA EDIL SRL , UNISICUR SRL , EB FACILITY S.R.L. , MASTECH SRL</t>
  </si>
  <si>
    <t>Realizzazione opere edili, metalliche ed impiantistiche per la trasformazione di una Stazione Radio Base per la rete di telefonia cellulare
Titolo autorizzativo: SCIA  prot/estremi 1507   data 2021-10-21  
 Ubicazione: CORSO CORSO GROSSETO 349/</t>
  </si>
  <si>
    <t>DIEFFE COSTRUZIONI GENERALI S.R.L. , CAVIT SPA , SMA TORINO SPA , QUINTINO COSTRUZIONI SPA</t>
  </si>
  <si>
    <t>CONSORZIO SAL LUCA , ORSINO PONTEGGI SRL , ATHENA ART DI LONGHITANO A. , IMPIANTI ELETTRICI DI ANTONIO BUFIS , AMADEO DI HELMY AHMED , TORINO DECOR S.A.S.</t>
  </si>
  <si>
    <t>CARSICO SRL , LV SRL , VIEFFE SRL , LALA GENTIAN , DACDUE S.R.L. , ALIANTE S.R.L. , AMEDEO DI RIAHI AHMED , LOBIANCO VINCENZO , MORELLO IMPIANTI S.R.L.S. , FIAMMENGO FEDERICO SRL , KAROMA GROUP  , GEOSIDE SPA , SAADI SRL , MANUFATTI ROVERSI RAINERO &amp; C. S.R.L. , CSQ COOPERATIVA SERVIZI QUALITA' , PM COSTRUZIONI SRLS , ARIS CHIAPPA POZZI S.R.L.</t>
  </si>
  <si>
    <t>FIAMMENGO FEDERICO SRL</t>
  </si>
  <si>
    <t>DANESE PONTEGGI S.R.L. , EDIL 2 DI AUGELLETTA DAVIDE , E.P.M. SRL</t>
  </si>
  <si>
    <t>CI.ELLE S.R.L. , ITL LATTONERIA SRL , MANTI IMPERMEABILI GERBAUDO SRL , LA.GEMM SRL , SECAP S.P.A. , CO.ME.GA , ALBERTONE SERRAMENTI SRL , IMP ELECTRIC S.R.L. , CV PROJECT COSTRUZIONI S.R.L. , GADALLA MAHMOUD SALAH ZAKY , EDILNEW HOUSE SRL , COSTRUZIONI BONARRIGO S.R.L. , F.LLI RIZZA S.R.L. , LAURIA IMPIANTI S.R.L. , VIRO PARTENOPEA POSA SRLS , P.M.D. PONTEGGI RENT S.R.L. , EDIL ARTE S.R.L.S. , LA SFINGE DECOR DI METWALLI MOHAMED , CHIRILA ADRIAN , F.LLI STAN CARPENTERIA METALLICA S.R.L.S. , EMMERRE SRL , EDILQUISI S.R.L.S. , FISSOLOGRU SRL</t>
  </si>
  <si>
    <t>ISVA S.R.L. , CO.TI. S.RL. , DE VIZIA TRANSFER SPA , G.R. IMPIANTI S.R.L. , ESCAVAZIONI VALSANIA DI VALSANIA FABIO E VALSANIA GIANLUIGI S.N.C. , AVL ITALIA SRL , ELCOM SRL ,  I.C.E.T. S.R.L. , N &amp; C S.R.L. , LEVETTI LORENZO S.R.L. , P.F.P. IMPIANTI E SERVIZI S.R.L. , BONIFICHE SAN MARTINA S.R.L. , EUROIMPIANTI SRL , EICO ELETTRO IMPIANTI CONDOVESI DI OGLIERO E.&amp; C. SNC , ICECLIMA SRL , MILONE - IMPIANTI ELETTRICI SRL , AERTECNICA ITT SRL , MASSARO GROUP SRL  , M.G.D. IMPIANTI S.R.L. , M.V. SRL , PAVICAT S.R.L. , M.C.N. IMPIANTI ELETTRICI ED ELETTRONICI S.R.L. , IMPRESA PIAZZA S.R.L. , SYNTECH S.R.L. SB , M.I.T.E.S. SRL</t>
  </si>
  <si>
    <t>S.I.M.E. S.R.L. , CAVE SANGONE SOCIETA' PER AZIONI , CALABRESE *AUTOGRU S.R.L. , COEDIT SAS DI TOMASI EZIO &amp; C , TERRA NOSTRA EDIL S.R.L. , S.A.L.F. S.R.L , BLEDI COSTRUZIONI SRL , DM COSTRUZIONI S.R.L. , TORPALI SRL</t>
  </si>
  <si>
    <t>CO.GA.L. S.R.L. , PERINO PIERO SRL</t>
  </si>
  <si>
    <t>YOUSSEF PONTEGGI S.R.L. , NICOLA COSTRUZIONI E RISTRUTTURAZIONI S.R.L.S.</t>
  </si>
  <si>
    <t>INC S.P.A. , GIACONE E RAINERO S.R.L.</t>
  </si>
  <si>
    <t>MIT SRL , PRATI FIORITI SRL , MAHER DI ABOUELELLA , P.M.D. PONTEGGI RENT S.R.L. , A.S.I.A. IMPIANTI DI CIMA FABRIZIO E C. SNC</t>
  </si>
  <si>
    <t>MOLLO SERVIZI SRL , TOM S.R.L.</t>
  </si>
  <si>
    <t>COVESA S.R.L. , PONTEGGI MINNELLA DOMENICO SRL , TORRISI CLAUDIO , AHMED SHEHATA ABOU RADWAN EZZAT , SOLIMAN PONTEGGI DI ELSEIDY , DANESE PONTEGGI S.R.L.</t>
  </si>
  <si>
    <t>IDEA 2000 S.R.L. , GI.EMME. IMPRESA GENERALE COSTRUZIONI SRL , IMMOBILIARE PIANEL SRL , FRANCESCO ARCELLA , IREN S.P.A. , BELLOBUONO GABRIELE , SICILIANO ROBERTO , EUROPE CRANES S.R.L.</t>
  </si>
  <si>
    <t>Opere di manutenzione straordinaria consistenti nella variazione dell'assetto planimetrico dell'alloggio
 Ubicazione: via via candido viberti 33/</t>
  </si>
  <si>
    <t>LIONETTI VINCENZO , BOSCOLOPORTE S.R.L. , LUPASCU  OVIDIU , RG DI RUSU GABRIEL , MUSOLINO ALESSANDRO</t>
  </si>
  <si>
    <t>CI.ELLE S.R.L. , COSTAROMSRL , TORINO TRASPORTI S.R.L. , LA.GEMM SRL , SECAP S.P.A. , CO.ME.GA , CALABRESE *AUTOGRU S.R.L. , ALBERTONE SERRAMENTI SRL , VER-PONT - S.R.L. , F.LLI RIZZA S.R.L. , P.M.D. PONTEGGI RENT S.R.L. , CANI SHPETIM SRL  , EDIL ARTE S.R.L.S. , F.LLI STAN CARPENTERIA METALLICA S.R.L.S. , PIOBESI ESCAVAZIONI S.R.L.</t>
  </si>
  <si>
    <t>I.T.I.C. DI MERLO ANGELO  &amp; C. S.N.C. , R.E.C.I.F. DI RISSO DARIO E VIALE PIERO S.N.C. , PAVICAT S.R.L. , PERINO PIERO SRL , RIBERO AUTOTRASPORTI &amp; AUTOGRU S.R.L. , granda tecnoimpianti srl</t>
  </si>
  <si>
    <t>DALL'OSTO TRASPORTI S.R.L. , MIT SRL , TESI TECNOLOGIA E SICUREZZA S.R.L. , PIOBESI ESCAVAZIONI S.R.L. , TERRA.CON S.R.L. , CO.GE.FA SRL , ODDICINI S.R.L , TEALDI S.R.L. , DEL REGNO SRL , PAVIMENTI SPECIALI SRL , CISMONT SRL , CIEMMECI- S.R.L. , ACTIS ALESINA S.R.L. , COOP. AGRIFOREST S.C. , ITALFRESE S.R.L.  , F.G.L. DI SAVIANO FRANCESCO &amp; C. SNC , GUNNEBO ITALIA S.P.A. , CALABRESE *AUTOGRU S.R.L. , GUARNERO SRL , ELLEBI TECNOSPRAY SRL , COVESA S.R.L. , CAROTAGGIO CONSOLIDAMENTO TAGLIO 2DIAMANT S.R.L. , PREMAC SRL , SIMCO S.R.L. , ORLANDO DANIELE CARMELO , TECHNOLOGICA SRL , S.B.M. SRL , INTECO S.R.L. , EDILVALLE SOCIETÀ COOPERATIVA ,  CALINI S.R.L. , NORD GROUP - SOCIETA' COOPERATIVA , QUADRO SRL , C.E.T. COSTRUZIONI S.R.L. , L.D. INSTALLAZIONI S.R.L. , TINO SANA S.R.L. , EDIL POSA SOCIETA' COOPERATIVA , COGECO SOCIETÀ COOPERATIVA , ARPEN S.R.L. , BLEDI COSTRUZIONI SRL , IMPRESA GUAMAN MAGUINA PAMELA ERICKA , CANI SHPETIM SRL  , CUBO 2010 SRL , FRATELLI B SYSTEMS SRL , NC2 GRID SRL , RADU FURTUNA , MALAK COSTRUZIONI S.R.L.S. , D&amp;D S.A.S. DI DOBOS LUCIAN DANIEL &amp; C. , BELLAVIA SERVIZI SRLS , BERNUCCI ARREDO URBANO S.R.L. , KG COPERTURE S.R.L. , ROSA GES DI BAYOUMI KHALED ABDELAZIM IBRAHIM , MANUFATTI ROVERSI RAINERO &amp; C. S.R.L. , SAID CONTROSOFFITTATORI DI SAID ADEL , EDILARTE S.R.L.S. , SAMEH PONTEGGI S.R.L. , STUDIO TEMA S.R.L. SEMPLIFICATA UNIPERSONALE , 2021 SERVICE SRLS , A.V. MANUTENZIONI SAS , TEKNOMETAL SRL , MONTAGGI ITALIA S.R.L.S. , ARC S.R.L. , BERBERI COSTRUZIONI S.R.L. , CO.METAL S.R.L. , DESIGN &amp; CO. SECURITY S.R.L. SEMPLIFICATA , D.L. PROJECT S.R.L.S. , F.LLI MASSIMI DI MASSIMI AUGUSTO E VALERIANO S.N.C. , V.I.R. S.R.L. , MUSSO GIAN GIUSEPPE , SOLEMA S.R.L.</t>
  </si>
  <si>
    <t>ORSINO PONTEGGI SRL , PAVANEL SRL , HELMY MOHAMED MAHGOUB AHMED , S.A.E. S.R.L.S.</t>
  </si>
  <si>
    <t>ATTOLINO EDILIZIA GENERALE SOCIETA' A RESPONSABILITA' LIMITATA SEMPLIFICATA , SOLIMAN PONTEGGI ELSEIDY , A.C.S. SOCIETÀ A RESPONSABILITÀ LIMITATA SEMPLIFICATA , GENERAL NORD PONTEGGI SRL</t>
  </si>
  <si>
    <t>CARSICO SRL , LV SRL , ARIS CHIAPPA POZZI S.R.L. , VIEFFE SRL , LALA GENTIAN , DACDUE S.R.L. , ALIANTE S.R.L. , AMEDEO DI RIAHI AHMED , LOBIANCO VINCENZO , INDRA S.R.L. , MORELLO IMPIANTI S.R.L.S. , FIAMMENGO FEDERICO SRL , KAROMA GROUP  , GEOSIDE SPA , SAADI SRL , MANUFATTI ROVERSI RAINERO &amp; C. S.R.L. , SAVA CORNELIU , CSQ COOPERATIVA SERVIZI QUALITA' , PM COSTRUZIONI SRLS , EISSA SAAD SAAD ABDELGHAFAR IBR , ACTIS ALESINA S.R.L.</t>
  </si>
  <si>
    <t>COOPLAT , SECAP S.P.A. , STEP S.R.L. , ARCATERM SRL , PIERRE S.R.L.</t>
  </si>
  <si>
    <t>QUINTINO COSTRUZIONI SPA , NAGY FETOUH AWAD ELDEWIK FETOUH , PAVICAT S.R.L. , CEA SERVIZI SRL , ARCOSERVIZI SPA</t>
  </si>
  <si>
    <t>EDIL COMPANY S.R.L. , DANESE PONTEGGI S.R.L.</t>
  </si>
  <si>
    <t>LA SFINGE PONTEGGI DI FATHY IBRAHIM , AMEDEO PONTEGGI S.R.L. , REDIL S.R.L. , SAVVA &amp; BUGA S.N.C. DI SAVVA ALBERT E BUGA MIHAIL , CESANO ALBERTO , FIAMMENGO FEDERICO SRL , FLORIN DORINEL DEREVLEAN , SAVA CORNELIU , D'ANGELO ANDREA , MORELLO IMPIANTI S.R.L.S.</t>
  </si>
  <si>
    <t>ISVA S.R.L. , A.R.T.E. COSTRUZIONI SRL , SECAP S.P.A.</t>
  </si>
  <si>
    <t>AUTOGRU DI MONTALDO SRL , BITRON S.P.A. - CON UNICO SOCIO , CICALESE IMPIANTI - S.R.L. , SELGHIS CALCESTRUZZI S.P.A. , S.T.A. S.R.L.</t>
  </si>
  <si>
    <t>EDILNEW HOUSE SRL , LEVI MARM DI GRANCAGNOLO SALVATORE  , TERMOTEC DI MOUKHABIR NOR EDDINE , IDRIZI ELETTRIC DI IDRIZI IFRAIM , ACHKOUR MOHAMED , SCIO' PATRIZIA , DECONRAZIONI D.&amp;D. DI MONROY HENRIQUEZ DYLAN JOSE</t>
  </si>
  <si>
    <t>DIEFFE COSTRUZIONI GENERALI S.R.L. , EDIL COSTRUZIONI DI FRAGOMELI ALBERTO , SIME SRL , CONSORZIO PAVESMAC , CLESA SRL , C.M.A. S.R.L. DI CORSINI ROMANO &amp; FIGLI , FRAGALPONT SAS DI FRAGALE JEAN FRANCO E C. , IDEALPOSA SRL  , CALABRESE *AUTOGRU S.R.L. , FLORAMA - S.A.S. DI MINARI G. &amp; C. , ELLEBI TECNOSPRAY SRL , AGRISERVIZI SOCIETA' AGRICLA COOPERATIVA , KONE S.P.A. , DIEFFE IMPIANTI S.A.S. DI VILLANI DANIEL &amp; C. , BIANCHI GEOM. PIERO &amp; C. S.A.S. , VER-PONT - S.R.L. , CARRON CAV. ANGELO SPA , EDIL MELANA S.R.L. , VOLOSIN ADRIAN DIMITRU  , V.I.M. DI ZUCCHINALI ANGELO &amp; C. S.N.C. , BERNUCCI ARREDO URBANO S.R.L. , P.Z. RESINE S.R.L. , CARE' LUCA , SCHITO ALESSANDRO , HS COSTRUZIONI SRL , EDIL MABE SAS DI MARIAN PETRICA IONEL E C. , PUHA DANIEL , IMPRESA EDILE M.A. S.R.L.S. , CHIAVAZZA GIANLUCA , BESHKU VLADIMIR , C.R.S. DI BULOCCHI CLAUDIO , PIOBESI ESCAVAZIONI S.R.L.</t>
  </si>
  <si>
    <t>TORINO TRASPORTI S.R.L. , CO.GE.FA SRL , GIANFABIO  VIOLA   , COOP. AGRIFOREST S.C. , COSTRUZIONI BONARRIGO S.R.L. , TRA.MA. S.R.L.</t>
  </si>
  <si>
    <t>S.I.E.C.I. S.R.L. , DECO S.R.L. , GHEMAR S.P.A. , FISSOLOGRU SRL , PERINO PIERO SRL , DUE SRL , GEMM S.R.L. , THACINA SAS DI THACINA SOKOL &amp; C. , B.B.M. S.N.C. DI VEILUVA IVAN , TORPALI SRL , A.R.T.E. COSTRUZIONI SRL , P.M.D. PONTEGGI RENT S.R.L. , RIGO SRLS , LA GUALANO EDILE S.R.L.</t>
  </si>
  <si>
    <t>SAVVA &amp; BUGA S.N.C. DI SAVVA ALBERT E BUGA MIHAIL , MORELLO IMPIANTI S.R.L.S. , FIAMMENGO FEDERICO SRL , SAVA CORNELIU , AMEDEO PONTEGGI SRL , EUROEDIL SRLS , FLORIN DORINEL DEREVLEAN</t>
  </si>
  <si>
    <t>LINARELLO DARIO , MAX SYSTEM DI CANELLA VALERIO , M.I.T.E.S. SRL , C.M. COPERTURE S.R.L. , FRANCESCHETTI CRISTIAN , SELCA S.R.L. , VITALE ROBALDO SOC. COOP. , M.C.M. S.P.A. , SM SOTTOFONDI DI SILIANO MAURO , ARNEG S.P.A , CALABRESE *AUTOGRU S.R.L. , OTIS SERVIZI S.R.L. , CUNY FIRE SERVICE SRL , BOSCHETTO MARCO &amp; C. SNC , TUGUI CONSTANTIN , EUROFERR S.R.L. , BMPEUROPE SRL , CRIOLINE S.R.L. , M.E.T.O. SRL , P.S. RAMPE S.A.S. DI PILLONI SANDRO E SIMIONATO PIERANTONIO E C. , NDR S.R.L. , BALDUCCI GIUSEPPE , STRAZZARINO GIULIO S.A.S. , GRUPPO FABBRI VIGNOLA S.P.A. , OCMOA SARRAMENTI SRL , R.P.S. GAVUZZI SRL , SIGURIA S.R.L. , EDIL PAVIMENTI DI KOCIU ALFANS , BESHIELDING S.R.L. , DOORBUSTERS DI DUTTO STEFANO , IREMA GROUP S.R.L. , CRIOLINE SRL , ELGROUP S.R.L. , TECNOFRIGO S.R.L. , MONK SERVICE S.R.L. , ASTRIT CELHEMA , LEO COSTRUZIONI DI ISLAM CELHEMA , DRY COSTRUZIONI SRL , BOGLIONE IVAN , ZIG - ZAG DI BERGHI FLAVIO , GINI MATTEO , EUROELEVATOR NOVARA DI CARUSO MARCO &amp; C. S.A.S.</t>
  </si>
  <si>
    <t>FISSOLOGRU SRL , COSTRUZIONE FANEA SRL , SOCIETA' COOPERATIVA ADELCO</t>
  </si>
  <si>
    <t>S.I.E.C.I. S.R.L. , IMPRESA MACCHIA , RADIS CESARE SRL , TORPALI SRL , OMARA  TAMER SAID , TALLARICO VINCENZO , RIGO SRLS , ALESSANDRIA COSTRUZIONI DI BASIOUNY KHALED MAHMOUD MOHAMED , AM FRATELLI DI BASIOUNY , WAHD HANY , TALLARICO DOMENICO , NOVA MEGA SRLS</t>
  </si>
  <si>
    <t>BIANCO EDILIZIA S.R.L. , GATTO FABRIZIO , DICEMBRE RAFFAELE , BIANCO GIOVANNI , MANTOVAN FABIO , IMPEROVEST SRLS</t>
  </si>
  <si>
    <t>SECAP S.P.A. , PUSCASU DORU , SHAHIN PONTEGGI , EDEA COSTRUZIONI SNC , TEKNO IN S.A.S. DI TURINETTO GIORGIO E C.</t>
  </si>
  <si>
    <t>NEMESI DI BERTONCINI LUCA , AURA ENERGY S.R.L. , S.E.I.L. S.N.C. SERRAMENTI ESTERNI INTERNI SI VACCHETTA RODOLFO ANTONINO E VACCHETTA LUCIANO GIOV. , BARBIRATO SRL , ALE &amp; MAX LATTONERIA SRL , DANESE PONTEGGI S.R.L. , KAROMA GROUP  , STUDIO ARTIGIANALE F16 S.R.L.S. , P.M.D. PONTEGGI RENT S.R.L.</t>
  </si>
  <si>
    <t>SCHINDLER S.P.A. , B.M. LASER S.R.L. , BUILDING &amp; HOME AUTOMATION DI SPADONE GIOVANNI , SCIROCCALE SAMUELE , O.C. ASCENSORI SRLS , SCIROCCALE SAMUELE , COMORASU CORNELIU</t>
  </si>
  <si>
    <t>HUNTER S.N.C. DI LAMADDALENA E CAPIZZI , FRANCO BARBERIS S.P.A. , CALABRESE *AUTOGRU S.R.L. , DODA EDILIZIA SRL , ELSHERIF PONTEGGI DI ELSHERIF IBRAHIM , PM EUROGRU DI PIACQUADIO DONATO  , SHEHATA PONTEGGI DI SAAD , ALIANTE S.R.L.</t>
  </si>
  <si>
    <t>EPLAN SRL , COLONNAPORTANTE SNC DI MORARU VLADIMIR E MORAR TUDOR , LS IMPIANTI DI LUPO SIMONE , TECHNOLOGY &amp; BUILDING SRL , IVAN PERROTTA , P.M.D. PONTEGGI RENT S.R.L.</t>
  </si>
  <si>
    <t>P. MELLE' S.R.L. , CONTI G. &amp; C. S.R.L. , RNC S.R.L. , VARETTO FRATELLI DI VARETTO MAURIZIO E C. - IMPIANTI ELETTRICI CIVILI ED INDUSTRIALI - S.N.C. , ALITERMICA SRL , GICO IMPIANTI DI CICCOLELLA GIOVANNI</t>
  </si>
  <si>
    <t>MILIERI GIUSEPPE , DANESE PONTEGGI S.R.L.</t>
  </si>
  <si>
    <t>ARDUINO TRASPORTI - S.P.A. , SALVATORE RONGA S.R.L. , GIGANTE DAVIDE , CORNELIU LUPU , GIGANTE BATTISTA GIOVANNI , P.M.D. PONTEGGI RENT S.R.L.</t>
  </si>
  <si>
    <t>LUSSU COPERTURE S.R.L. , MARIO RESTAURI , EDILNEW HOUSE SRL</t>
  </si>
  <si>
    <t>SILO SRL , PORTA ROSSA S.P.A. , CTI.ISOLARE SRL , SCHINDLER S.P.A. , MANTI IMPERMEABILI GERBAUDO SRL , BOTTASSO SERRAMENTI , AB COSTRUZIONI SRL , BERTERO SNC , MARMI E PIETRE POINT DI CASTELLINO MARIO , GIRARDI FRANCESCO , ESMAEIL DI KANDEIL AYMAN FATHY MOHAMED , COSTRUZIONI A. BIBA SRLS , EDP SRL , TERMOIDRAULICA TRANCHERO SNC</t>
  </si>
  <si>
    <t>FERRERI COSTRUZIONI SRL , FORMENTO &amp; OLIVETTO S.N.C. DI OLIVETTO BAUDINO DARIO GIOVANNI E OLIVETTO BAUDINO RENZO , P.M.D. PONTEGGI RENT S.R.L. , CALDARERA LORENZO , DORMA SICURA DI DORMA ALBERTO , MAGLIETTO MARTIN , FE.RIMAR DI FEDERICO MARIA MOSSUTTO , CITEA S.R.L , DEMO SERVICE  , MILITARU IONUT</t>
  </si>
  <si>
    <t>DELSEDIME LUIGI DI DELSEDIME ING. MARIO S.P.A. , DANESE PONTEGGI S.R.L. , ABOUELELLA MELIGY DI ABOUELELLA MOHAMED</t>
  </si>
  <si>
    <t>QUINTINO COSTRUZIONI SPA , BONARRIGO S.R.L. , CALABRESE *AUTOGRU S.R.L.</t>
  </si>
  <si>
    <t>ISVA S.R.L. , SOLIMAN PONTEGGI DI ELSEIDY , TORINO TRASPORTI S.R.L. , PUSSETTO E POLLANO S.R.L. , KONE S.P.A. , CARPENTERIA CARENA , DEL REGNO SRL , TECNOPLANTS S.R.L. , SECAP S.P.A. , IDROTERMICA 2000 DI MICHELE PATANIA , CONCORD SRL , ELETTRO-CAB S.R.L. , BERTAZZO FERRUCCIO , ITIL SNC DI DELGROSSO C. , SIL.MA ASCENSORI , COVESA S.R.L. , IMP ELECTRIC S.R.L. , LG DI LA GATTUTA ALESSIO , C.T.I. DI CRISAFI CRISTIAN - TERMO IDRAULICA , DEMA SERRAMENTI S.A.S. DI DE MASI ANGELO E C. , STARTARI SABBIATURE SI STARTARI MAURO , EDILNEW HOUSE SRL , QUADRO SRL , SECURITY DOORS S.A.S. DI DAVIDE PARATORE &amp; C. , EDIL POSA SOCIETA' COOPERATIVA , TECNO DIT S.R.L. , A.R.T.E. COSTRUZIONI SRL , ARPEN S.R.L. , IDRODINAMICA DI REO GIAN PAOLO , ORCHIDEA SRLS , P.M.D. PONTEGGI RENT S.R.L. , R SERRAMENTI DI VERNICA MADALIN-GABRIEL , MOLE COSTRUZIONI S.R.L.S. , AIORDACHIOAIE CANSTANTIN , ROSA GES DI BAYOUMI KHALED ABDELAZIM IBRAHIM , SG COSTRUZIONI S.R.L.S. , MODULPANEL S.R.L. , CHIRIAC FLORIN , GIEMME DI MELIS ROBERTO , FABOC DUE SRL , BUONSANTO BUILDING SRL , FISSOLOGRU SRL</t>
  </si>
  <si>
    <t>CARPENTERIA CARENA , SECAP S.P.A. , MOLE COSTRUZIONI S.R.L.S. , EDIL POSA SOCIETA' COOPERATIVA , A.R.T.E. COSTRUZIONI SRL , COVESA S.R.L.</t>
  </si>
  <si>
    <t>COOPLAT , SECAP S.P.A. , STEP S.R.L. , PIERRE S.R.L. , ARCATERM SRL , CBRE GWS TECHNICAL DIVISION S.R.L.</t>
  </si>
  <si>
    <t>EDILNEW HOUSE SRL , KULLAFI ALBERT , MALBA PONTEGGI SRL , MORELLO IMPIANTI S.R.L.S. , GAAFAR PONTEGGIO , RESOLUTE SRL , EDILIZIA GENERALE ARCOBALENO DI SLAM HAMMOUDA , EME COSTRUZIONI SOCIETA' A RESPONSABILITA' LIMITATA SEMPLIFICATA , GIUBERGIA ALESSANDRO , K&amp;G COSTRUZIONI DI LUCIANI GABRIELE , S.K.T.E. DI HANNALLA , VELAJ LUL , EL HILALI KAMAL , PAIU IONEL , FRAMA DI FRANCO MASSIMILIANO</t>
  </si>
  <si>
    <t>EDILNEW HOUSE SRL , FRAMA DI FRANCO MASSIMILIANO , MALBA PONTEGGI SRL , GAAFAR PONTEGGIO , RESOLUTE SRL , EDILIZIA GENERALE ARCOBALENO DI SLAM HAMMOUDA , KULLAFI ALBERT , GIUBERGIA ALESSANDRO , K&amp;G COSTRUZIONI DI LUCIANI GABRIELE , S.K.T.E. DI HANNALLA , VELAJ LUL , EL HILALI KAMAL , PAIU IONEL , EME COSTRUZIONI SOCIETA' A RESPONSABILITA' LIMITATA SEMPLIFICATA</t>
  </si>
  <si>
    <t>GADE' COSTRUZIONI S.R.L. , KHAMIS PONTEGGI SRL</t>
  </si>
  <si>
    <t>FISSOLOGRU SRL , GI.EMME. IMPRESA GENERALE COSTRUZIONI SRL , R.M. GROUP S.R.L.S. , GEMM S.R.L. , SASHIN SALEM</t>
  </si>
  <si>
    <t>CI.ELLE S.R.L. , EDIL-GEMINI DI ALDO BONGIOVANNI , TORINO TRASPORTI S.R.L. , LA.GEMM SRL , SECAP S.P.A. , CO.ME.GA , CALABRESE *AUTOGRU S.R.L. , ALBERTONE SERRAMENTI SRL , VER-PONT - S.R.L. , F.LLI RIZZA S.R.L. , P.M.D. PONTEGGI RENT S.R.L. , CANI SHPETIM SRL  , EDIL ARTE S.R.L.S. , F.LLI STAN CARPENTERIA METALLICA S.R.L.S. , ADAM EDIL DI EN NOURHI MOHAMMED , COSTAROMSRL , PIOBESI ESCAVAZIONI S.R.L.</t>
  </si>
  <si>
    <t>KHAMIS PONTEGGI SRL , ARCHINGEST S.R.L. , G.B. DI GIANPIERO BONO , ALFER BARBARESCO SRL , MORETTI LEGNAMI SRL , PIRAZZOLI DI PIRAZZOLI MASSIMO E C. S.A.S.</t>
  </si>
  <si>
    <t>FISSOLOGRU SRL , SECAP S.P.A. , CAROTAGGIO CONSOLIDAMENTO TAGLIO 2DIAMANT S.R.L. , ARTE COSTRUZIONI SRL. , IMPIANTI ELETTRICI DI ANTONIO BUFIS , P.M.D. PONTEGGI RENT S.R.L. , SOLIMAN PONTEGGI DI ELSEIDY , MEKAWY WALID , AM FRATELLI DI BASIOUNY , MOHAMED ELMEKAWY PONTEGGI , SNALLA BUKUROSH , RIGO SRLS , GEMM S.R.L. , TECHNOLOGY &amp; BUILDING SRL</t>
  </si>
  <si>
    <t>I.E.F. LEONARDO SRL , FELICE FRANCESCO SRL</t>
  </si>
  <si>
    <t>DALL'OSTO TRASPORTI S.R.L. , MIT SRL , TESI TECNOLOGIA E SICUREZZA S.R.L. , PIOBESI ESCAVAZIONI S.R.L. , TERRA.CON S.R.L. , CO.GE.FA SRL , ODDICINI S.R.L , TEALDI S.R.L. , DEL REGNO SRL , PAVIMENTI SPECIALI SRL , CISMONT SRL , CIEMMECI- S.R.L. , ACTIS ALESINA S.R.L. , COOP. AGRIFOREST S.C. , ITALFRESE S.R.L.  , F.G.L. DI SAVIANO FRANCESCO &amp; C. SNC , GUNNEBO ITALIA S.P.A. , CALABRESE *AUTOGRU S.R.L. , GUARNERO SRL , ELLEBI TECNOSPRAY SRL , COVESA S.R.L. , CAROTAGGIO CONSOLIDAMENTO TAGLIO 2DIAMANT S.R.L. , PREMAC SRL , SIMCO S.R.L. , ORLANDO DANIELE CARMELO , TECHNOLOGICA SRL , S.B.M. SRL , INTECO S.R.L. , EDILVALLE SOCIETÀ COOPERATIVA ,  CALINI S.R.L. , NORD GROUP - SOCIETA' COOPERATIVA , QUADRO SRL , C.E.T. COSTRUZIONI S.R.L. , L.D. INSTALLAZIONI S.R.L. , TINO SANA S.R.L. , EDIL POSA SOCIETA' COOPERATIVA , COGECO SOCIETÀ COOPERATIVA , ARPEN S.R.L. , BLEDI COSTRUZIONI SRL , IMPRESA GUAMAN MAGUINA PAMELA ERICKA , CANI SHPETIM SRL  , CUBO 2010 SRL , DORMAKABA ITALIA S.R.L. , FRATELLI B SYSTEMS SRL , NC2 GRID SRL , RADU FURTUNA , MALAK COSTRUZIONI S.R.L.S. , D&amp;D S.A.S. DI DOBOS LUCIAN DANIEL &amp; C. , BELLAVIA SERVIZI SRLS , BERNUCCI ARREDO URBANO S.R.L. , CERRATO CHIUSURE METALLICHE S.P.A. , KG COPERTURE S.R.L. , ROSA GES DI BAYOUMI KHALED ABDELAZIM IBRAHIM , MANUFATTI ROVERSI RAINERO &amp; C. S.R.L. , SAID CONTROSOFFITTATORI DI SAID ADEL , EDILARTE S.R.L.S. , SAMEH PONTEGGI S.R.L. , STUDIO TEMA S.R.L. SEMPLIFICATA UNIPERSONALE , 2021 SERVICE SRLS , A.V. MANUTENZIONI SAS , TEKNOMETAL SRL , MONTAGGI ITALIA S.R.L.S. , ARC S.R.L. , BERBERI COSTRUZIONI S.R.L. , CO.METAL S.R.L. , DESIGN &amp; CO. SECURITY S.R.L. SEMPLIFICATA , D.L. PROJECT S.R.L.S. , F.LLI MASSIMI DI MASSIMI AUGUSTO E VALERIANO S.N.C. , V.I.R. S.R.L. , MUSSO GIAN GIUSEPPE , SOLEMA S.R.L.</t>
  </si>
  <si>
    <t>FISSOLOGRU SRL , GI.EMME. IMPRESA GENERALE COSTRUZIONI SRL , R.M. GROUP S.R.L.S. , SASHIN SALEM , GEMM S.R.L. , BELLOBUONO GABRIELE</t>
  </si>
  <si>
    <t>IESS SRL , IRETI S.P.A. , AUTOTRASPORTI BONTEMPI , VI.BI. ELETTRORECUPERI SRL , IREN AMBIENTE S.P.A.</t>
  </si>
  <si>
    <t>LINARELLO DARIO , MAX SYSTEM DI CANELLA VALERIO , M.I.T.E.S. SRL , C.M. COPERTURE S.R.L. , FRANCESCHETTI CRISTIAN , SELCA S.R.L. , VITALE ROBALDO SOC. COOP. , M.C.M. S.P.A. , SM SOTTOFONDI DI SILIANO MAURO , FRIGOSYSTEM S.N.C. , ARNEG S.P.A , CALABRESE *AUTOGRU S.R.L. , OTIS SERVIZI S.R.L. , CUNY FIRE SERVICE SRL , BOSCHETTO MARCO &amp; C. SNC , TUGUI CONSTANTIN , EUROFERR S.R.L. , BMPEUROPE SRL , CRIOLINE S.R.L. , M.E.T.O. SRL , P.S. RAMPE S.A.S. DI PILLONI SANDRO E SIMIONATO PIERANTONIO E C. , MAGLIANO FABRIZIO , NDR S.R.L. , BALDUCCI GIUSEPPE , STRAZZARINO GIULIO S.A.S. , GRUPPO FABBRI VIGNOLA S.P.A. , OCMOA SARRAMENTI SRL , R.P.S. GAVUZZI SRL , SIGURIA S.R.L. , EDIL PAVIMENTI DI KOCIU ALFANS , BESHIELDING S.R.L. , DOORBUSTERS DI DUTTO STEFANO , IREMA GROUP S.R.L. , CRIOLINE SRL , G.M. ASSISTENZA 20.0 SRL , ELGROUP S.R.L. , TECNOFRIGO S.R.L. , MONK SERVICE S.R.L. , ASTRIT CELHEMA , LEO COSTRUZIONI DI ISLAM CELHEMA , DRY COSTRUZIONI SRL , BOGLIONE IVAN , ZIG - ZAG DI BERGHI FLAVIO , GINI MATTEO , EUROELEVATOR NOVARA DI CARUSO MARCO &amp; C. S.A.S.</t>
  </si>
  <si>
    <t>ELETTROPLUS TELECOMUNICAZIONI SRL , MOLLO SERVIZI SRL , ERICSSON TELECOMUNICAZIONI SPA</t>
  </si>
  <si>
    <t>IESS SRL , MG COSTRUZIONI ASFALTI DI GUERRA PASQUALE &amp; C. SAS , AUTOTRASPORTI BONTEMPI , IREN AMBIENTE S.P.A. , VI.BI. ELETTRORECUPERI SRL , IRETI S.P.A.</t>
  </si>
  <si>
    <t>ZUMAGLINI &amp; GALLINA SPA , ELETTROMECCANICA GALLI ITALO S.P.A. , CALABRESE *AUTOGRU S.R.L. , BP BENASSI SRL , NECHITA LATTONERIA DI NECHITA LUCIAN , BARBIRATO SRL , GEMM S.R.L. , A.F. IMPIANTI ELETTRICI S.R.L. , P.M.D. PONTEGGI RENT S.R.L. , TECNISOLAR SRL , I.R.CO.M. S.R.L. , SCURIU SRLS , AHMED SHEHATA ABOU RADWAN EZZAT , MARCHETTI SRL</t>
  </si>
  <si>
    <t>D.M.C. S.R.L. , PROGEDIL SERVICE S.R.L. , NAGY FETOUH AWAD ELDEWIK FETOUH , SAGI RISTRUTTURAZIONI DI MANCUSO ROSARIO , EISSA PONTEGGI &amp; COSTRUZIONI , TILOCCA CLAUDIO , CARBOFER SNC DI CARBONE ROBERTO E SCALA MICHELE , CO.SMART CONSORZIO STABILE IN FORMA DI SOCIETA' CONSORTILE A R.L , TECNOLAB ENERGY S.R.L. , DE MASI MATTIA , PLESCAN IONEL , IREN SMART SOLUTIONS SPA</t>
  </si>
  <si>
    <t>CIRCET ITALIA SPA , SINTEXCAL S.P.A. , FALF I SRL , BIGLIA EDIL IMPIANTI SRL , EDIL COSTRUZIONI , IRETI S.P.A.</t>
  </si>
  <si>
    <t>CARSICO SRL , LV SRL , ARIS CHIAPPA POZZI S.R.L. , VIEFFE SRL , LALA GENTIAN , DACDUE S.R.L. , ALIANTE S.R.L. , AMEDEO DI RIAHI AHMED , LOBIANCO VINCENZO , INDRA S.R.L. , MORELLO IMPIANTI S.R.L.S. , FIAMMENGO FEDERICO SRL , KAROMA GROUP  , GEOSIDE SPA , LANDI DI CHIUARUGI S.R.L. , SAADI SRL , MANUFATTI ROVERSI RAINERO &amp; C. S.R.L. , SAVA CORNELIU , CSQ COOPERATIVA SERVIZI QUALITA' , PM COSTRUZIONI SRLS , EISSA SAAD SAAD ABDELGHAFAR IBR , ACTIS ALESINA S.R.L.</t>
  </si>
  <si>
    <t>CALABRESE *AUTOGRU S.R.L. , SONGIA S.A.S. DI SONGIA GIUSEPPE &amp; C. , DIMENSIONE S.P.A. , SMA DI ZEFI SIMON , MALAGNINO GIUSEPPE , RES OMNIA SRL , ELMEKAWY AHMED MOHAMED MAHMOUD ATT</t>
  </si>
  <si>
    <t>ENGIE SERVIZI SPA , G.E.D. S.R.L.  , ORSINO PONTEGGI SRL , ADAMO PONTEGGI DI RADWAN MOHAMED , RICCA CONSORZIO DI EDILIZIA GENERALE , MORELLO IMPIANTI S.R.L.S. , ALL SOLUTIONS PROJECT SRLS , FRAMA DI FRANCO MASSIMILIANO</t>
  </si>
  <si>
    <t>GEO-EDIL S.R.L. , LEGNO E SOLE CONTRACT SRL , MANERA SI.VE. S.R.L. , EUROVERDE SAS , EDIL3TREDI PASSINI ALDO E C. S.N.C. , CAVE SANGONE SOCIETA' PER AZIONI , BUILDING S.P.A. , FREA &amp; FREA S.R.L. , KHAMIS PONTEGGI SRL , ATA - S.R.L. , BISPEN COSTRUZIONI S.R.L. , TECNOLIFT S.R.L. , IMP ELECTRIC S.R.L. , EDILNEW HOUSE SRL , ISOLTERMICA SERVICE S.R.L. , COSTRUZIONI BONARRIGO S.R.L. , K MONTAGGI , DE.SIM S.R.L. , D.P.F. IMPIANTI S.R.L. , ABITARE LEGNO SRL , VIVAI GILARDI MARCO &amp; FIGLI SERVICE SOCIETA A RESPONSABILITA LIMITATA , RUSSO GIOVANNI &amp; C. S.A.S. , S.P. DI PIRRELLO PIETRO &amp; C. SNC , TGE S.R.L. , LAURIA IMPIANTI S.R.L. , HN MONTAGGI S.R.L. , G.C. DI GUCCIARDINO CALOGERO , A.B. CARTONGESSO S.R.L.S , D&amp;D S.A.S. DI DOBOS LUCIAN DANIEL &amp; C. , ITEC S.R.L.S.  , SAFA GROUP SRLS , AM ELETTRIC DI ANGERAMO MAURIZIO , FISSOLOGRU SRL</t>
  </si>
  <si>
    <t>ERICSSON TELECOMUNICAZIONI SPA , MOLLO SERVIZI SRL , ELETTROPLUS TELECOMUNICAZIONI SRL</t>
  </si>
  <si>
    <t>RISTRUTTURAZIONE VILLINO CON INTERVENTI STRUTTURALI COSTRUZIONE NUOVA INTERCAPEDINE E RIFACIMENTO SOLAIO PIANOSECONDO.
Titolo autorizzativo: SCIA-ALT-PDC  prot/estremi 2021-9-30550   data 2020-12-30  
Ristrutturazione pesante di cui agli artt. 10, comma 1, lettera c), 20 e 23, comma 01, lettera a) del D.P.R. n. 380/2001
 Ubicazione: VIA VIA MONCALVO 41/</t>
  </si>
  <si>
    <t>S.I.E.C.I. S.R.L. , GHEMAR S.P.A. , FISSOLOGRU SRL , DUE SRL , GEMM S.R.L. , TORPALI SRL , IMPRESA PIAZZA S.R.L. , ITALIANA PONTEGGI TORINO SRL , TOMA DASHAMIR , THACINA SAS DI THACINA SOKOL &amp; C.</t>
  </si>
  <si>
    <t>TERRA.CON S.R.L. , SIME SRL , CO.GE.FA SRL , DIEFFE IMPIANTI S.A.S. DI VILLANI DANIEL &amp; C. , COSTRUZIONI BONARRIGO S.R.L. , DEP GROUP SOCIETA' A RESPONSABILITA' LIMITATA , F.LLI RIZZA S.R.L. , GENERAL NORD PONTEGGI SRL , CAMILLA SRL , MARIDEI S.A.S. DI HUTANU CATALIN MARIAN &amp; C. , IDEALTETTO BONIFICHE</t>
  </si>
  <si>
    <t>M.I.T.E.S. SRL , LOCAGRU S.R.L. , AMEDEO PONTEGGI SRL , MORELLO IMPIANTI S.R.L.S. , FIAMMENGO FEDERICO SRL , GRIFFA FRANCESCO</t>
  </si>
  <si>
    <t>STRUCTURAL WORK S.N.C. DI CIMINO GIUSEPPE E CIMINO BRUNO , IMPRESA SACCO , EDILNEW HOUSE SRL , LIKA COSTRUZIONI SRL , ELPI ELETTRICA PINEROLESE S.R.L. , NUZZI S.R.L.S. , POLICRITI SIMONE , ARCATERM SRL , TECHNOLOGY &amp; BUILDING SRL , IG SRL , B.M.A. SNC DI POPESCU ADRIAN E BEJAN MIHAI , METALSERRAMENTI 2000 SRL  , POLICRITI VINCENZO , PETROV COSTRUZIONI DI PETROV ILARION</t>
  </si>
  <si>
    <t>D.I. PAVEL VIOREL , CAP CONTROSOFFITTI DI PARRINELLO CLAUDIO , PATRAU VLADIMIR , D.I. SELVAGGIO GAETANO , AMODO S.A.S. DI ORRU' ALESSIO E C. , SALCA FRANCISC , AERTORINO DI SERRA VALTER , MOTTUSO (EMMEMME DI) MAURIZIO , MAZZEI ROBERTO</t>
  </si>
  <si>
    <t>IMPRESA EDILTRANSPORT VISCOMI SRL  , SOLUZIONE TRE GROUP S.R.L. , NEMESI DI BERTONCINI LUCA , PRIMULA COSTRUZIONI SRL , G.M.R. NOLEGGI S.R.L. , COSTRUZIONI BONARRIGO S.R.L. , MINNITI ANTONINO , P.M.D. PONTEGGI RENT S.R.L. , SPAZIO IMMAGINE SRL , F.C. IMPIANTI SNC DI ANTONIO COSTA E ALESSIO COSTA , COSTA COSIMO , BUICIAC PETRU , CORDUA ANTONIO , LAMI SRL , KAROMA GROUP  , CALABRESE *AUTOGRU S.R.L.</t>
  </si>
  <si>
    <t>FISSOLOGRU SRL , SOLIMAN PONTEGGI ELSEIDY , 4 EMME SERVICE S.P.A. , COVESA S.R.L. , CAROTAGGIO CONSOLIDAMENTO TAGLIO 2DIAMANT S.R.L. , COSTRUZIONI BONARRIGO S.R.L. , F.LLI RIZZA S.R.L. , LAURIA IMPIANTI S.R.L. , IMPIANTI ELETTRICI DI ANTONIO BUFIS , VIRO PARTENOPEA POSA SRLS , P.M.D. PONTEGGI RENT S.R.L. , CANI SHPETIM SRL  , TECHNOLOGY &amp; BUILDING SRL , ELIA GIORGIO , SNALLA BUKUROSH , GEMM S.R.L. , COSTAROMSRL , SECAP S.P.A.</t>
  </si>
  <si>
    <t>NORD OVEST COSTRUZIONI SRL , ATTIA PONTEGGI DI AHMED ELMEKAWY , P.M.D. PONTEGGI RENT S.R.L.</t>
  </si>
  <si>
    <t>VERANDA MANIA S.A.S. DI PUCCIATTI MASSIMO &amp; C. , DEL REGNO SRL , BLOC SERRAMENT DI ALBIS FABRIZIO E RIVOIRA EZIO S.N.C. , EPLAN SRL , DEMA SERRAMENTI S.A.S. DI DE MASI ANGELO E C. , ILZNATI PONTEGGI  , P.M.D. PONTEGGI RENT S.R.L. , TECHNOLOGY &amp; BUILDING SRL , MEKAWY WALID , IVAN PERROTTA , LS IMPIANTI DI LUPO SIMONE , COLONNAPORTANTE SNC DI MORARU VLADIMIR E MORAR TUDOR</t>
  </si>
  <si>
    <t>COVESA S.R.L. , IMPIANTI ELETTRICI DI MICHELE RUBINO , CESAM SOCIETA' A RESPONSABILITA' LIMITATA SEMPLIFICATA , F.LLI RIZZA S.R.L. , AXIANS SIRECOM SRL</t>
  </si>
  <si>
    <t>WERDANY DI DAWOUD WALID  , FIAMMENGO FEDERICO SRL , MORELLO IMPIANTI S.R.L.S.</t>
  </si>
  <si>
    <t>IMPRESA SACCO , EDILNEW HOUSE SRL , GR IMPIANTI DI ROSOLIA GAETANO , B.D. IDRAULICA DI BARBARIA DANIEL , TECHNOLOGY &amp; BUILDING SRL , A.B. CARTONGESSO S.R.L.S , MACRI' IMPIANTI DI MACRI' SAVERIO</t>
  </si>
  <si>
    <t>IMPRESA SACCO , EDILNEW HOUSE SRL , GR IMPIANTI DI ROSOLIA GAETANO , MACRI' IMPIANTI DI MACRI' SAVERIO , FRANCU CLAUDIU CIPRIAN , A.B. CARTONGESSO S.R.L.S , DODAN CLAUDIU , B.D. IDRAULICA DI BARBARIA DANIEL , TECHNOLOGY &amp; BUILDING SRL</t>
  </si>
  <si>
    <t>ORAT S.R.L. , BERTA FRANCESCO , IMPRESA TRE COLLI SPA</t>
  </si>
  <si>
    <t>PIOBESI ESCAVAZIONI S.R.L. , LONGO ASFALTI S.R.L. , EDIL3TREDI PASSINI ALDO E C. S.N.C. , DEL REGNO SRL , FANTINI IMPIANTI , TECNOIMPIANTI DI SCIBELLI ELIO SRL , CALABRESE *AUTOGRU S.R.L. , COSTRUZIONI GENERALI GILARDI SPA , BONARRIGO S.R.L. , MARTINO SRL , KONE S.P.A. , CEFLA S.C.  , S.B.M. SRL , VER-PONT - S.R.L. , PIRAZZOLI DI PIRAZZOLI MASSIMO E C. S.A.S. , QUADRO SRL , AD GES S.R.L. , PERFORMA S.R.L. , GELPI GIAN PIETRO S.R.L. , TECNOMONT SERVICE S.R.L. , F.LLI GALLUCCIO ASCENSORI S.R.L. , P.M.D. PONTEGGI RENT S.R.L. , ELEVEN S.R.L. , SURINA ENNIO , P&amp;C BONARRIGO , LC IMPIANTI SRL , EDIL CAM S.R.L. , LF COSTRUZIONI EDILI SOCIETA' A RESPONSABILITA' LIMITATA SEMPLIFICATA , ROSA GES DI BAYOUMI KHALED ABDELAZIM IBRAHIM , SMART CLIMA SRL , AIRE VENUTO IMPIANTI S.R.L. , FABBRO FACILITY S.P.A. , LABORATORIO TECNOLOGICO EMILIANO S.R.L. (*L.T.E. - S.R.L.) , GEMM S.R.L. , FISSOLOGRU SRL</t>
  </si>
  <si>
    <t>SECAP S.P.A. , P.M.D. PONTEGGI RENT S.R.L. , ORCHIDEA SRLS , COVESA S.R.L.</t>
  </si>
  <si>
    <t>CAPALBO SANTO ANTONIO , ABOUELELLA MELIGY DI ABOUELELLA MOHAMED , VARESE SRL , PEZZELLA CRESCENZO , DANESE PONTEGGI S.R.L. , ANDOLINA FILIPPO , MORELLO IMPIANTI S.R.L.S.</t>
  </si>
  <si>
    <t>SIEMENS S.P.A. , ELETTRICAMENTE S.C. A.R.L.  , ELETTRO LIGHT S.R.L. , MA.ED. S.R.L. , INCOLD S.P.A. , O.S.A.T. ELETTRONICA S.R.L. SOCIO UNICO , MAGLIANO FABRIZIO , UNIBLOK SRL , DEFAZIO SAVINO , G.F.S. IMPIANTI S.R.L. , RINALDI IMPIANTI SRL , CRIOLINE SRL , MONK SERVICE S.R.L. , PANIGARI ROBERTO , ARNEG S.P.A</t>
  </si>
  <si>
    <t>MOLLOGRU SRL  , BONARRIGO S.R.L. , CALABRESE *AUTOGRU S.R.L. , QUINTINO COSTRUZIONI SPA</t>
  </si>
  <si>
    <t>CO.AN S.R.L. , SAVOCA FILIPPO - EDIL SAVOCA RISTRUTTURAZIONI , RF ALTERNATIVE POWER S.R.L.</t>
  </si>
  <si>
    <t>opere di manutenzione straordinaria sala telecontrollo IRETI
Titolo autorizzativo: CILA  prot/estremi 3583   data 2022-02-17  
 Ubicazione: strada strada Pianezza 272/      a</t>
  </si>
  <si>
    <t>STYL CASA SRL , NUOVA DT PONTEGGIO , BORINI COSTRUZIONI S.R.L.</t>
  </si>
  <si>
    <t>ION SORINEL CIOBANU SORINEL , KHAMIS PONTEGGI SRL</t>
  </si>
  <si>
    <t>FISSOLOGRU SRL , DELSEDIME LUIGI DI DELSEDIME ING. MARIO S.P.A. , RB DI ROMANELLO ALBERTO , SGROI CLAUDIO , ABOUELELLA MELIGY , DALLE NOGARE SNC</t>
  </si>
  <si>
    <t>DANESE PONTEGGI S.R.L. , MICHELE COSTRUZIONI S.A.S. DI PUHA MIHAITA &amp; C. , BALICI PAUL , EDIL-PUHA DI PUHA MIHAITA</t>
  </si>
  <si>
    <t>Interventi di efficientamento energetico relativi all'isolamento termico dell'involucro, sostituzione dell'impianto di climatizzazione invernale, sostituzione dei
serramenti sulle parti private, installazione di impianti solari fotovoltaici e sistemi di accumulo.
Interventi di riduzione del rischio sismico, ovvero: rinforzi in fondazione, interventi antisfondellamento e antiribaltamento, rinforzi localizzati, rifacimento dei
balconi lato strada, rifacimento del tetto e rinforzi del sottotetto; oltre opere complementari.
Titolo autorizzativo: CILA-S  prot/estremi 0100127200006278152022   data 2022-02-03  
 Ubicazione: VIA  VIA  GIULIETTI 1/</t>
  </si>
  <si>
    <t>MOLLOGRU SRL  , QUINTINO COSTRUZIONI SPA , PAVICAT S.R.L. , ARCOSERVIZI SPA , CEA SERVIZI SRL , NAGY FETOUH AWAD ELDEWIK FETOUH</t>
  </si>
  <si>
    <t>LINARELLO DARIO , D'ORIA JHONNY , M.I.T.E.S. SRL , C.M. COPERTURE S.R.L. , FRANCESCHETTI CRISTIAN , CI.ESSE S.R.L. , SELCA S.R.L. , VITALE ROBALDO SOC. COOP. , M.C.M. S.P.A. , SM SOTTOFONDI DI SILIANO MAURO , FRIGOSYSTEM S.N.C. , ARNEG S.P.A , CALABRESE *AUTOGRU S.R.L. , OTIS SERVIZI S.R.L. , CUNY FIRE SERVICE SRL , BOSCHETTO MARCO &amp; C. SNC , TUGUI CONSTANTIN , EUROFERR S.R.L. , BMPEUROPE SRL , CRIOLINE S.R.L. , M.E.T.O. SRL , P.S. RAMPE S.A.S. DI PILLONI SANDRO E SIMIONATO PIERANTONIO E C. , MAGLIANO FABRIZIO , NDR S.R.L. , BALDUCCI GIUSEPPE , STRAZZARINO GIULIO S.A.S. , GRUPPO FABBRI VIGNOLA S.P.A. , OCMOA SARRAMENTI SRL , R.P.S. GAVUZZI SRL , SIGURIA S.R.L. , Z.M. INOX SRL , EDIL PAVIMENTI DI KOCIU ALFANS , BESHIELDING S.R.L. , DOORBUSTERS DI DUTTO STEFANO , ARTICOLO 90/14 S.R.L. , IREMA GROUP S.R.L. , CRIOLINE SRL , G.M. ASSISTENZA 20.0 SRL , ELGROUP S.R.L. , TECNOFRIGO S.R.L. , MONK SERVICE S.R.L. , ASTRIT CELHEMA , LEO COSTRUZIONI DI ISLAM CELHEMA , DRY COSTRUZIONI SRL , BOGLIONE IVAN , ZIG - ZAG DI BERGHI FLAVIO , GINI MATTEO , MAX SYSTEM DI CANELLA VALERIO , EUROELEVATOR NOVARA DI CARUSO MARCO &amp; C. S.A.S.</t>
  </si>
  <si>
    <t>CALLEGARO S.R.L. , 2.M.DI MATTA MARCO DITTA INDIVIDUALE , P.M.D. PONTEGGI RENT S.R.L. , DA PIEVE-MANERO S.N.C.</t>
  </si>
  <si>
    <t>ENGIE SERVIZI SPA , S.M. INFISSI DI IERARDI SALVATORE , ORSINO PONTEGGI SRL , FRAMA DI FRANCO MASSIMILIANO , IL CONTE SRL  , GENERAL NORD PONTEGGI SRL , SARA EDIL DI ELZAIAT HAMADA , MORELLO IMPIANTI S.R.L.S. , AMADEO DI HELMY AHMED , G.L.B. SRLS , G2 PORTE EFINESTRE S.R.L. , ADR EDILIZIA SRLS , ADAMO PONTEGGI DI RADWAN MOHAMED , NON SOLO INFISSI DI CHIARAVALLOTI LUIGI DOMENICO , LE.AL SAS DI ADORINI RICCARDO , G.E.D. S.R.L.</t>
  </si>
  <si>
    <t>IMPRESA SACCO , GENERAL NORD PONTEGGI SRL , SOLITANO FABRIZIO , ARTIFICIUM LAB S.R.L. , SOLIMAN PONTEGGI DI ELSEIDY , TECHNOLOGY &amp; BUILDING SRL</t>
  </si>
  <si>
    <t>CENTRUFFICIO LORETO S.P.A. , SOLUZIONI VERTICALI DI CORRADO MOSCA RIATEL &amp; CO. S.N.C.  , THERMOCLIMA S.R.L. , GLOBAL CLEAR S.A.S. DI GAGIU ANI EMILIA MIHAI &amp; C. , EMMECI 4.0 S.R.L. , FABRIZIO NEGRO IMPIANTI ELETTRICI , NAVA ERCOLE S.R.L. , MATEI SRL UNIPERSONALE , SANLEONTE COSTRUZIONI SRL</t>
  </si>
  <si>
    <t>SIME SRL , C.R.S. DI BULOCCHI CLAUDIO , DEL REGNO SRL , PIMAR SRL , FRIGOVENETA SPA , ELLEBI TECNOSPRAY SRL , KONE S.P.A. , DIEFFE IMPIANTI S.A.S. DI VILLANI DANIEL &amp; C. , VER-PONT - S.R.L. , CARRON CAV. ANGELO SPA , QUADRO SRL , REFRIDOM MASTRIA S.R.L. , V.I.M. DI ZUCCHINALI ANGELO &amp; C. S.N.C. , BOFFA E SCAVINO IMPIANTI ELETTRICI DI BOFFA PIERLUIGI, SCAVINO DANIELE &amp; C. S.N.C. , ZORZETTO MARIO SRL , MONTAGGIO PF S.R.L.  , METALTEC S.R.L. , OM SERVICE S.R.L.S. , HS COSTRUZIONI SRL , SAID CONTROSOFFITTATORI DI SAID ADEL , S R GES DI F.E , IMPRESA EDILE M.A. S.R.L.S. , R.A.C.E. S.R.L.</t>
  </si>
  <si>
    <t>COVESA S.R.L. , IMPIANTI ELETTRICI DI MICHELE RUBINO , EFFEIMPIANTI , F.LLI RIZZA S.R.L. , CESAM SOCIETA' A RESPONSABILITA' LIMITATA SEMPLIFICATA , AXIANS SIRECOM SRL</t>
  </si>
  <si>
    <t>CM IMPIANTI ELETTRICI DI CASETTA MICHELE , DOMUS COSTRUZIONI S.R.L. SEMPLIFICATA</t>
  </si>
  <si>
    <t>EPLAN SRL , COLONNAPORTANTE SNC DI MORARU VLADIMIR E MORAR TUDOR , P.M.D. PONTEGGI RENT S.R.L. , ILZNATI PONTEGGI  , IVAN PERROTTA , LS IMPIANTI DI LUPO SIMONE , TECHNOLOGY &amp; BUILDING SRL</t>
  </si>
  <si>
    <t>DANESE PONTEGGI S.R.L. , PLAY CASA S.R.L.</t>
  </si>
  <si>
    <t>ERICSSON TELECOMUNICAZIONI SPA , CEMAC SERVICE S.R.L. , UDT TELECOMUNICAZIONI SRL</t>
  </si>
  <si>
    <t>DIEFFE COSTRUZIONI GENERALI S.R.L. , PIOBESI ESCAVAZIONI S.R.L. , FISSOLOGRU SRL , CALABRESE *AUTOGRU S.R.L. , CAR JET DI GANDOLFI CARLA , PRIMULA COSTRUZIONI SRL , GLOBAL COSTRUZIONI SRL , EDIL MELANA S.R.L. , GAMA COSTRUZIONI S.R.L. , MAGNETTI S.R.L. , SEGES SRL , SOLUZIONE TRE GROUP S.R.L. , EMY COSTRUZIONI SRL , FERCAR SRL</t>
  </si>
  <si>
    <t>ISVA S.R.L. , AVL LIST GMBH , DE VIZIA TRANSFER SPA , G.R. IMPIANTI S.R.L. , ESCAVAZIONI VALSANIA DI VALSANIA FABIO E VALSANIA GIANLUIGI S.N.C. , AVL ITALIA SRL , ELCOM SRL ,  I.C.E.T. S.R.L. , N &amp; C S.R.L. , LEVETTI LORENZO S.R.L. , P.F.P. IMPIANTI E SERVIZI S.R.L. , BONIFICHE SAN MARTINA S.R.L. , EUROIMPIANTI SRL , EICO ELETTRO IMPIANTI CONDOVESI DI OGLIERO E.&amp; C. SNC , ICECLIMA SRL , MILONE - IMPIANTI ELETTRICI SRL , AERTECNICA ITT SRL , MASSARO GROUP SRL  , M.G.D. IMPIANTI S.R.L. , M.V. SRL , PAVICAT S.R.L. , M.C.N. IMPIANTI ELETTRICI ED ELETTRONICI S.R.L. , IMPRESA PIAZZA S.R.L. , SYNTECH S.R.L. SB , CO.TI. S.RL. , M.I.T.E.S. SRL</t>
  </si>
  <si>
    <t>COTTI IMPIANTI S.R.L. , SECAP S.P.A.</t>
  </si>
  <si>
    <t>COTTI IMPIANTI S.R.L. , CONTI G. &amp; C. S.R.L. , OME CATELLA S.R.L. , EDILNEW HOUSE SRL , A.D.R. DI DI LABIO ANDREA , LAURIA IMPIANTI S.R.L. , PIEMONTE CAMINI S.R.L. , H.D.A. MULTISERVICE S.R.L.S. , BO.SE. BUILDING SOLUTION SRL</t>
  </si>
  <si>
    <t>GENERAL NORD PONTEGGI SRL , IMPRESA SACCO</t>
  </si>
  <si>
    <t>SECAP S.P.A. , GEMM S.R.L. , CANI SHPETIM SRL</t>
  </si>
  <si>
    <t>M.I.T.E.S. SRL , LOCAGRU S.R.L. , KHAMIS PONTEGGI SRL , ALEPH SRL , ARCHINGEST S.R.L. , GRIFFA FRANCESCO , ALFER BARBARESCO SRL , MORETTI LEGNAMI SRL , G.B. DI GIANPIERO BONO , NIKA GJOVALIN , THACINA SAS DI THACINA SOKOL &amp; C.</t>
  </si>
  <si>
    <t>PIOBESI ESCAVAZIONI S.R.L. , VOLPI BRUNO , EDIL3TREDI PASSINI ALDO E C. S.N.C. , DEL REGNO SRL , FANTINI IMPIANTI , TECNOIMPIANTI DI SCIBELLI ELIO SRL , CALABRESE *AUTOGRU S.R.L. , COSTRUZIONI GENERALI GILARDI SPA , BONARRIGO S.R.L. , O.M.C. GRAGLIA SRL , MARTINO SRL , KONE S.P.A. , CEFLA S.C.  , S.B.M. SRL , VER-PONT - S.R.L. , PIRAZZOLI DI PIRAZZOLI MASSIMO E C. S.A.S. , QUADRO SRL , AD GES S.R.L. , PERFORMA S.R.L. , GELPI GIAN PIETRO S.R.L. , TECNOMONT SERVICE S.R.L. , F.LLI GALLUCCIO ASCENSORI S.R.L. , P.M.D. PONTEGGI RENT S.R.L. , ELEVEN S.R.L. , SURINA ENNIO , P&amp;C BONARRIGO , LC IMPIANTI SRL , EDIL CAM S.R.L. , LF COSTRUZIONI EDILI SOCIETA' A RESPONSABILITA' LIMITATA SEMPLIFICATA , ROSA GES DI BAYOUMI KHALED ABDELAZIM IBRAHIM , SMART CLIMA SRL , AIRE VENUTO IMPIANTI S.R.L. , FABBRO FACILITY S.P.A. , LABORATORIO TECNOLOGICO EMILIANO S.R.L. (*L.T.E. - S.R.L.) , GEMM S.R.L. , LONGO ASFALTI S.R.L. , FISSOLOGRU SRL</t>
  </si>
  <si>
    <t>- MANUTENZIONE FACCIATA FRONTE STRADA.
 Ubicazione: CORSO CORSO TOSCANA 107/</t>
  </si>
  <si>
    <t>LE PIRAMIDI DI IBRAHIM AHMED SOLIMAN YASSIR , GALTAROSSA EDILIZIA S.R.L. , D'AGOSTINO ENRICO , I.D. TICU DI ISTOC DUMITRU , GABOR IULIAN GHIORGHITA , AMERICO ANTONIO</t>
  </si>
  <si>
    <t>LUSSU COPERTURE S.R.L. , EDILNEW HOUSE SRL , S.G. DI SANSALONE GIUSEPPE , MARIO RESTAURI , ZHANG ZUOCHUN</t>
  </si>
  <si>
    <t>P.M.D. PONTEGGI RENT S.R.L. , A.P. COSTRUZIONI S.R.L. , AHMED SHEHATA ABOU RADWAN EZZAT , I.C.Z. S.P.A.</t>
  </si>
  <si>
    <t>ALPITEL S.P.A. , ERICSSON TELECOMUNICAZIONI SPA , N.A.T. NUOVI ALPINISTI TRENTO S.R.L. , AUTOGRU DI MONTALDO SRL</t>
  </si>
  <si>
    <t>FISSOLOGRU SRL , GI.EMME. IMPRESA GENERALE COSTRUZIONI SRL , BELLOBUONO GABRIELE , FRAMA DI FRANCO MASSIMILIANO , SICILIANO ROBERTO , PIRAMIDI GROUP , GEMM S.R.L. , R.M. GROUP S.R.L.S. , SASHIN SALEM</t>
  </si>
  <si>
    <t>STRUCTURAL WORK S.N.C. DI CIMINO GIUSEPPE E CIMINO BRUNO , FRANCU CLAUDIU CIPRIAN  , EDILNEW HOUSE SRL , DE.SIM S.R.L. , LIKA COSTRUZIONI SRL , ELPI ELETTRICA PINEROLESE S.R.L. , NUZZI S.R.L.S. , PETROV COSTRUZIONI DI PETROV ILARION , ARCATERM SRL , TECHNOLOGY &amp; BUILDING SRL , IG SRL , A.B. CARTONGESSO S.R.L.S , B.M.A. SNC DI POPESCU ADRIAN E BEJAN MIHAI , METALSERRAMENTI 2000 SRL  , DODAN CLAUDIU , POLICRITI VINCENZO , POLICRITI SIMONE , IMPRESA SACCO</t>
  </si>
  <si>
    <t>LINARELLO DARIO , MARKET SERVICE S.R.L. , M.I.T.E.S. SRL , C.M. COPERTURE S.R.L. , FRANCESCHETTI CRISTIAN , CI.ESSE S.R.L. , SELCA S.R.L. , VITALE ROBALDO SOC. COOP. , M.C.M. S.P.A. , THERMICROLL S.R.L. , SM SOTTOFONDI DI SILIANO MAURO , FRIGOSYSTEM S.N.C. , ARNEG S.P.A , CALABRESE *AUTOGRU S.R.L. , OTIS SERVIZI S.R.L. , CUNY FIRE SERVICE SRL , BOSCHETTO MARCO &amp; C. SNC , TUGUI CONSTANTIN , EUROFERR S.R.L. , BMPEUROPE SRL , CRIOLINE S.R.L. , M.E.T.O. SRL , P.S. RAMPE S.A.S. DI PILLONI SANDRO E SIMIONATO PIERANTONIO E C. , MAGLIANO FABRIZIO , NDR S.R.L. , BALDUCCI GIUSEPPE , STRAZZARINO GIULIO S.A.S. , GRUPPO FABBRI VIGNOLA S.P.A. , OCMOA SARRAMENTI SRL , R.P.S. GAVUZZI SRL , WANZL ITALIA S.R.L. , SIGURIA S.R.L. , Z.M. INOX SRL , EDIL PAVIMENTI DI KOCIU ALFANS , BESHIELDING S.R.L. , DOORBUSTERS DI DUTTO STEFANO , ARTICOLO 90/14 S.R.L. , IREMA GROUP S.R.L. , BRAGES DI CICIO IOAN &amp; C. S.A.S. , CRIOLINE SRL , G.M. ASSISTENZA 20.0 SRL , ELGROUP S.R.L. , TECNOFRIGO S.R.L. , MONK SERVICE S.R.L. , IMOLA RETAIL SOLUTIONS S.R.L , GUERINI GIUSEPPE , SARTINI DANILO , ASTRIT CELHEMA , LEO COSTRUZIONI DI ISLAM CELHEMA , MARGHERITA ALLESTIMENTI DI ORDAZZO LUCA , DRY COSTRUZIONI SRL , BOGLIONE IVAN , ZIG - ZAG DI BERGHI FLAVIO , GINI MATTEO , MAX SYSTEM DI CANELLA VALERIO , D'ORIA JHONNY , EUROELEVATOR NOVARA DI CARUSO MARCO &amp; C. S.A.S.</t>
  </si>
  <si>
    <t>FISSOLOGRU SRL , LA SPINA GIOVANNI , BIVETRO SRL , LA.GEMM SRL , SECAP S.P.A. , BORCA S.R.L. , CO.ME.GA , CALABRESE *AUTOGRU S.R.L. , SECAP SERVICE S.R.L. , ITL SNC DI VEGLIA E GIARETTO , RICUPERO BRUNO E FIGLI S.N.C. , ELETTROTEAM S.R.L. , DEMA SERRAMENTI S.A.S. DI DE MASI ANGELO E C. , COSTRUZIONI BONARRIGO S.R.L. , S.I.R. CLIMA S.N.C. , F.LLI RIZZA S.R.L. , GENERAL NORD PONTEGGI SRL , K SERVICE S.R.L. , COFAST SOCIETA' COOPERATIVA , EDIL G.S.A. DI MANCUSO GERARDO , MORELLO IMPIANTI S.R.L.S. , RAIMONDO FABRIZIO IMPRESA INDIVIDUALE , MAZZER TRASLOCHI GROUP SAS DI DETTO GIUSEPPE &amp; COMPANY , BRASOVEANU CIPRIAN , BASSIGNANA LORENZO , MC BUILDING SRLS , IMMOBILIARE SAN FRANCESCO S.R.L. , AIR WALL S.R.L. , FLORIM CERAMICHE , P.C.S. POSE DI MANUEL GASPARETTO E BRUNO ZANZOTTO S.N.C. , TECNOTEAM S.R.L. , ITALIA SERRAMENTI DI ANDRO' GEOM. CLAUDIO , AV INSTALLAZIONE SERRAMENTI DI ALEXANDRO VISOVAN , EMMERRE SRL , NUOVA CORSARO SERRAMENTI 2 DI CORSARO GIORGIO , A.L.K. LUNGU , DEMA 2.0 DI DE MASI FEDERICO , PLUS PORTE DI PALERMO FRANCESCO , ALL DOORS DI ZELISNEAC ANDREI , ITL LATTONERIA SRL , PIARIN PIARIN , DOC LEGNO SRL</t>
  </si>
  <si>
    <t>FISSOLOGRU SRL , LA SPINA GIOVANNI , SECAP S.P.A. , BORCA S.R.L. , CO.ME.GA , CALABRESE *AUTOGRU S.R.L. , BONIFICHE SAN MARTINA S.R.L. , ITL SNC DI VEGLIA E GIARETTO , ELETTROTEAM S.R.L. , DEMA SERRAMENTI S.A.S. DI DE MASI ANGELO E C. , F.LLI RIZZA S.R.L. , GENERAL NORD PONTEGGI SRL , K SERVICE S.R.L. , EDIL G.S.A. DI MANCUSO GERARDO , MORELLO IMPIANTI S.R.L.S. , TECHNOLOGY &amp; BUILDING SRL , RAIMONDO FABRIZIO IMPRESA INDIVIDUALE , R SERRAMENTI DI VERNICA MADALIN-GABRIEL , MAZZER TRASLOCHI GROUP SAS DI DETTO GIUSEPPE &amp; COMPANY , BRASOVEANU CIPRIAN , JIBRIL DI BULGARU GABRIEL , F.LLI STAN CARPENTERIA METALLICA S.R.L.S. , BASSIGNANA LORENZO , FLORIM CERAMICHE , FAM PROJECT DI RESCIGNO SIMONA IMPRESA INDIVIDUALE , CHIRILA ADRIAN IMPRESA INDIVIDUALE , CHETRARU ION , EMMERRE SRL , DUERRE S.A.S. DI ROSSETTO ALESSANDRO , DEMA 2.0 DI DE MASI FEDERICO , MC QUADRA S.R.L. , BORGATTA EMILIO S.R.L.</t>
  </si>
  <si>
    <t>FISSOLOGRU SRL , DOMUS SERVICE S.R.L.S. , BORGATTA EMILIO S.R.L.  , SECAP S.P.A. , BORCA S.R.L. , CO.ME.GA , CALABRESE *AUTOGRU S.R.L. , SECAP SERVICE S.R.L. , ITL SNC DI VEGLIA E GIARETTO , RICUPERO BRUNO E FIGLI S.N.C. , ELETTROTEAM S.R.L. , COSTRUZIONI BONARRIGO S.R.L. , S.I.R. CLIMA S.N.C. , F.LLI RIZZA S.R.L. , K SERVICE S.R.L. , P.M.D. PONTEGGI RENT S.R.L. , EDIL G.S.A. DI MANCUSO GERARDO , MORELLO IMPIANTI S.R.L.S. , MAZZER TRASLOCHI GROUP SAS DI DETTO GIUSEPPE &amp; COMPANY , BRASOVEANU CIPRIAN , F.LLI STAN CARPENTERIA METALLICA S.R.L.S. , MC BUILDING SRLS , IMMOBILIARE SAN FRANCESCO S.R.L. , TURI DECORAZIONI DI SHERIFI LYSJEN , FLORIM CERAMICHE , FAM PROJECT DI RESCIGNO SIMONA IMPRESA INDIVIDUALE , NICOLA SERRAMENTI DI NICOLAI VISOVAN , P.C.S. POSE DI MANUEL GASPARETTO E BRUNO ZANZOTTO S.N.C. , SNALLA BUKUROSH , CHIRILA ADRIAN IMPRESA INDIVIDUALE , ITALIA SERRAMENTI DI ANDRO' GEOM. CLAUDIO , AV INSTALLAZIONE SERRAMENTI DI ALEXANDRO VISOVAN , EMMERRE SRL , NUOVA CORSARO SERRAMENTI 2 DI CORSARO GIORGIO , A.L.K. LUNGU , SOLIMAN PONTEGGI ELSEIDY , MC QUADRA S.R.L. , PALERMO FRANCESCO , ZELISNEAC ANDREI , ITL LATTONERIA SRL , PIARIN PIARIN , LA SPINA GIOVANNI , DOC LEGNO SRL</t>
  </si>
  <si>
    <t>ORSINO PONTEGGI SRL , PAVANEL G. EDILIZIA S.A.S. , SPERTI ROBERTO DANTE , ADAMO PONTEGGI DI RADWAN MOHAMED , NEPOTE BRANDOLIN EMILIANO , DEROSSI OSVALDO</t>
  </si>
  <si>
    <t>FISSOLOGRU SRL , PIARIN PIARIN , SECAP S.P.A. , BORCA S.R.L. , CO.ME.GA , SECAP SERVICE S.R.L. , ITL SNC DI VEGLIA E GIARETTO , RICUPERO BRUNO E FIGLI S.N.C. , ELETTROTEAM S.R.L. , S.I.R. CLIMA S.N.C. , F.LLI RIZZA S.R.L. , K SERVICE S.R.L. , P.M.D. PONTEGGI RENT S.R.L. , EDIL G.S.A. DI MANCUSO GERARDO , MORELLO IMPIANTI S.R.L.S. , TECHNOLOGY &amp; BUILDING SRL , MARIO PONTEGGI DI EISH , MAZZER TRASLOCHI GROUP SAS DI DETTO GIUSEPPE &amp; COMPANY , BRASOVEANU CIPRIAN , EDILSPINA DI LA SPINA GIOVANNI , F.LLI STAN CARPENTERIA METALLICA S.R.L.S. , MC BUILDING SRLS , FLORIM CERAMICHE , FAM PROJECT DI RESCIGNO SIMONA IMPRESA INDIVIDUALE , EMMERRE SRL , A.L.K. LUNGU , SOLIMAN PONTEGGI ELSEIDY , MC QUADRA S.R.L. , ITL LATTONERIA SRL , BORGATTA EMILIO S.R.L.</t>
  </si>
  <si>
    <t>FISSOLOGRU SRL , SOLIMAN PONTEGGI DI ELSEIDY , CAROTAGGIO CONSOLIDAMENTO TAGLIO 2DIAMANT S.R.L. , ARTE COSTRUZIONI SRL. , IMPIANTI ELETTRICI DI ANTONIO BUFIS , P.M.D. PONTEGGI RENT S.R.L. , TECHNOLOGY &amp; BUILDING SRL , MEKAWY WALID , EDILTEKNO POSE SOCIETA' COOPERATIVA , AM FRATELLI DI BASIOUNY , MOHAMED ELMEKAWY PONTEGGI , SNALLA BUKUROSH , RIGO SRLS , GEMM S.R.L. , SECAP S.P.A.</t>
  </si>
  <si>
    <t>C.E.V.I.G. SRL , ECOS SRL , PIGNOCCHINO COSTRUZIONE IMPIANTI TECNOLOGICI SRL</t>
  </si>
  <si>
    <t>DALL'OSTO TRASPORTI S.R.L. , MIT SRL , TESI TECNOLOGIA E SICUREZZA S.R.L. , PIOBESI ESCAVAZIONI S.R.L. , TERRA.CON S.R.L. , AV4 SRL , CO.GE.FA SRL , ODDICINI S.R.L , TEALDI S.R.L. , DEL REGNO SRL , PAVIMENTI SPECIALI SRL , CISMONT SRL , CIEMMECI- S.R.L. , ACTIS ALESINA S.R.L. , COOP. AGRIFOREST S.C. , ITALFRESE S.R.L.  , F.G.L. DI SAVIANO FRANCESCO &amp; C. SNC , GUNNEBO ITALIA S.P.A. , CALABRESE *AUTOGRU S.R.L. , GUARNERO SRL , ELLEBI TECNOSPRAY SRL , COVESA S.R.L. , CAROTAGGIO CONSOLIDAMENTO TAGLIO 2DIAMANT S.R.L. , PREMAC SRL , SIMCO S.R.L. , ORLANDO DANIELE CARMELO , TECHNOLOGICA SRL , S.B.M. SRL , INTECO S.R.L. , EDILVALLE SOCIETÀ COOPERATIVA ,  CALINI S.R.L. , NORD GROUP - SOCIETA' COOPERATIVA , QUADRO SRL , C.E.T. COSTRUZIONI S.R.L. , L.D. INSTALLAZIONI S.R.L. , TINO SANA S.R.L. , SISTEMI H.S. S.P.A. , EDIL POSA SOCIETA' COOPERATIVA , COGECO SOCIETÀ COOPERATIVA , ARPEN S.R.L. , BLEDI COSTRUZIONI SRL , IMPRESA GUAMAN MAGUINA PAMELA ERICKA , CANI SHPETIM SRL  , CUBO 2010 SRL , DORMAKABA ITALIA S.R.L. , FRATELLI B SYSTEMS SRL , NC2 GRID SRL , RADU FURTUNA , MALAK COSTRUZIONI S.R.L.S. , D&amp;D S.A.S. DI DOBOS LUCIAN DANIEL &amp; C. , BELLAVIA SERVIZI SRLS , BERNUCCI ARREDO URBANO S.R.L. , CERRATO CHIUSURE METALLICHE S.P.A. , KG COPERTURE S.R.L. , ROSA GES DI BAYOUMI KHALED ABDELAZIM IBRAHIM , MANUFATTI ROVERSI RAINERO &amp; C. S.R.L. , SAID CONTROSOFFITTATORI DI SAID ADEL , EDILARTE S.R.L.S. , SAMEH PONTEGGI S.R.L. , STUDIO TEMA S.R.L. SEMPLIFICATA UNIPERSONALE , 2021 SERVICE SRLS , A.V. MANUTENZIONI SAS , TEKNOMETAL SRL , MONTAGGI ITALIA S.R.L.S. , ARC S.R.L. , BERBERI COSTRUZIONI S.R.L. , CO.METAL S.R.L. , DESIGN &amp; CO. SECURITY S.R.L. SEMPLIFICATA , D.L. PROJECT S.R.L.S. , F.LLI MASSIMI DI MASSIMI AUGUSTO E VALERIANO S.N.C. , V.I.R. S.R.L. , MUSSO GIAN GIUSEPPE , SOLEMA S.R.L.</t>
  </si>
  <si>
    <t>SIEMENS S.P.A. , CEBOTARI ALEXANDRU , ELETTRO LIGHT S.R.L. , MA.ED. S.R.L. , INCOLD S.P.A. , O.S.A.T. ELETTRONICA S.R.L. SOCIO UNICO , MAGLIANO FABRIZIO , UNIBLOK SRL , DEFAZIO SAVINO , G.F.S. IMPIANTI S.R.L. , RINALDI IMPIANTI SRL , CRIOLINE SRL , MONK SERVICE S.R.L. , PANIGARI ROBERTO , ELETTRICAMENTE S.C. A.R.L.  , WSM  WALTER SOLBACH METALLBAU GMBH , ARNEG S.P.A</t>
  </si>
  <si>
    <t>PIOBESI ESCAVAZIONI S.R.L. , VOLPI BRUNO , EDIL3TREDI PASSINI ALDO E C. S.N.C. , DEL REGNO SRL , FANTINI IMPIANTI , CALABRESE *AUTOGRU S.R.L. , COSTRUZIONI GENERALI GILARDI SPA , BONARRIGO S.R.L. , O.M.C. GRAGLIA SRL , MARTINO SRL , KONE S.P.A. , CEFLA S.C.  , S.B.M. SRL , VER-PONT - S.R.L. , PIRAZZOLI DI PIRAZZOLI MASSIMO E C. S.A.S. , QUADRO SRL , PERFORMA S.R.L. , AD GES S.R.L. , TECNOIMPIANTI DI SCIBELLI ELIO SRL , GELPI GIAN PIETRO S.R.L. , TECNOMONT SERVICE S.R.L. , LC IMPIANTI SRL , F.LLI GALLUCCIO ASCENSORI S.R.L. , P.M.D. PONTEGGI RENT S.R.L. , ELEVEN S.R.L. , SURINA ENNIO , P&amp;C BONARRIGO , EDIL CAM S.R.L. , LF COSTRUZIONI EDILI SOCIETA' A RESPONSABILITA' LIMITATA SEMPLIFICATA , M.G. IMPIANTI DI GUIDABELLI MAURIZIO , ROSA GES DI BAYOUMI KHALED ABDELAZIM IBRAHIM , SMART CLIMA SRL , AIRE VENUTO IMPIANTI S.R.L. , FABBRO FACILITY S.P.A. , LABORATORIO TECNOLOGICO EMILIANO S.R.L. (*L.T.E. - S.R.L.) , GEMM S.R.L. , LONGO ASFALTI S.R.L. , FISSOLOGRU SRL</t>
  </si>
  <si>
    <t>COVESA S.R.L. , EPLAN SRL , ELMEKAWY AHMED MOHAMED MAHMOUD ATT , TECHNOLOGY &amp; BUILDING SRL , ILZNATI KARIM , P.M.D. PONTEGGI RENT S.R.L.</t>
  </si>
  <si>
    <t>FISSOLOGRU SRL , SAT IMPIANTI SRL , BIPOWER SYSTEM S.A.S. DI PEZZUTO ONORIO , ARESU MONCALIERI CRISTIAN SALVATORE , GJOKA  GJON  , EISH SAMIR , EDILMECOS SRL</t>
  </si>
  <si>
    <t>FRAMA DI FRANCO MASSIMILIANO , FOHIL PONTEGGI DI FOHIL ZAKY YAHYA , S.P.L. SAS DI VARACALLI PIETRO &amp; C</t>
  </si>
  <si>
    <t>ISVA S.R.L. , AVL ROMANIA , DE VIZIA TRANSFER SPA , G.R. IMPIANTI S.R.L. , ESCAVAZIONI VALSANIA DI VALSANIA FABIO E VALSANIA GIANLUIGI S.N.C. , AVL ITALIA SRL , ELCOM SRL ,  I.C.E.T. S.R.L. , N &amp; C S.R.L. , LEVETTI LORENZO S.R.L. , P.F.P. IMPIANTI E SERVIZI S.R.L. , BONIFICHE SAN MARTINA S.R.L. , EUROIMPIANTI SRL , EICO ELETTRO IMPIANTI CONDOVESI DI OGLIERO E.&amp; C. SNC , ICECLIMA SRL , MILONE - IMPIANTI ELETTRICI SRL , AERTECNICA ITT SRL , GR CONTRACT S.R.L. , MASSARO GROUP SRL  , M.G.D. IMPIANTI S.R.L. , M.V. SRL , PAVICAT S.R.L. , M.C.N. IMPIANTI ELETTRICI ED ELETTRONICI S.R.L. , IMPRESA PIAZZA S.R.L. , CARPENTERIA CORONA S.R.L. , SYNTECH S.R.L. SB , CO.TI. S.RL. , AVL LIST GMBH , M.I.T.E.S. SRL</t>
  </si>
  <si>
    <t>FISSOLOGRU SRL , SAT IMPIANTI SRL , BIPOWER SYSTEM S.A.S. DI PEZZUTO ONORIO , ARESU CRISTIAN SALVATORE , GJOKA  GJON  , EISH SAMIR , EDILMECOS SRL</t>
  </si>
  <si>
    <t>EDILNEW HOUSE SRL , CESCAR SRL , ELEKTROS DI CAPUTO MIRCO , OFFICINA97 GROUP SRL , BRIANESE SERRAMENTI S.A.S. DI BRIANESE MAURO , SAPONE CHRISTIAN , SANTA MARGHERITA REALIZZAZIONI S.R.L. , QUO VADISDI DEL CARLO CRESCI ALBERTO , GEMINI DI SOLDERA MAURO , GHERASIM IULIAN ION , 2D IDROSERVICE SNC , TECNICA DI ZEGGIO STEFANO</t>
  </si>
  <si>
    <t>ARCHEDIM GENERAL CONTRACTOR SOCIETA' A RESPONSABILITA' LIMITATA , AMEDEO PONTEGGI SRL , RUTIGLIANO F.LLI S.N.C. DI RUTIGLIANO MICHELE E C. , FIAMMENGO FEDERICO SRL</t>
  </si>
  <si>
    <t>TERRA.CON S.R.L. , SIME SRL , CO.GE.FA SRL , DIEFFE IMPIANTI S.A.S. DI VILLANI DANIEL &amp; C. , AEROMECCANICA IMPIANTI S.R.L. , DEP GROUP SOCIETA' A RESPONSABILITA' LIMITATA , IDEALTETTO BONIFICHE , F.LLI RIZZA S.R.L. , GENERAL NORD PONTEGGI SRL , CAMILLA SRL , MARIDEI S.A.S. DI HUTANU CATALIN MARIAN &amp; C. , COSTRUZIONI BONARRIGO S.R.L.</t>
  </si>
  <si>
    <t>ZUMAGLINI &amp; GALLINA SPA , BS SRL , CALABRESE *AUTOGRU S.R.L. , BP BENASSI SRL , NECHITA LATTONERIA DI NECHITA LUCIAN , BARBIRATO SRL , MARCHETTI SRL , A.F. IMPIANTI ELETTRICI S.R.L. , P.M.D. PONTEGGI RENT S.R.L. , TECNISOLAR SRL , I.R.CO.M. S.R.L. , SCURIU SRLS , AHMED SHEHATA ABOU RADWAN EZZAT , GEMM S.R.L. , ELETTROMECCANICA GALLI ITALO S.P.A.</t>
  </si>
  <si>
    <t>MOLLOGRU SRL  , AURA ENERGY S.R.L. , MORELLO IMPIANTI S.R.L.S. , PONTEGGI DI ELERAKY ASHRAF , EDIL NESCI DI NESCI NICOLA  , T.M.P. S.R.L.</t>
  </si>
  <si>
    <t>ALGOR SRL , NEGRO SERVIZI SRL , AUTOGRU DI MONTALDO SRL</t>
  </si>
  <si>
    <t>ISVA S.R.L. , FISSOLOGRU SRL , GEMM S.R.L. , IMP ELECTRIC S.R.L. , A.R.T.E. COSTRUZIONI SRL , SECAP S.P.A.</t>
  </si>
  <si>
    <t>LOCAGRU S.R.L. , ARCHINGEST S.R.L. , NIKA GJOVALIN , FTR COSTRUZIONI SRLS , A.P. COSTRUZIONI S.R.L. , ALFER BARBARESCO SRL</t>
  </si>
  <si>
    <t>LEOVINO FRANCESCO , ORSINO PONTEGGI SRL</t>
  </si>
  <si>
    <t>Preparazioni per installazione area di cantiere, bonifica amianto, smantellamento centrale termica e tubazioni gas, piccole demolizioni e smontaggi preliminari. Lotto 0
Titolo autorizzativo: PDC  prot/estremi 141   data 2021-10-29  
 Ubicazione: VIA VIA VILLA ALLA QUIETE 5/</t>
  </si>
  <si>
    <t>CANAVESE SILVANO IMPIANTI SRL , IDEALTETTO BONIFICHE , FERRERI GIACOMO , SERVIZI &amp; AMBIENTE SOCIETA' A RESPONSABILITA' LIMITATA , AC CONTRACT SRL</t>
  </si>
  <si>
    <t>SECAP S.P.A. , SHAHIN PONTEGGI , TEKNO IN S.A.S. DI TURINETTO GIORGIO E C.  , PUSCASU DORU</t>
  </si>
  <si>
    <t>CI.ELLE S.R.L. , ITL LATTONERIA SRL , MANTI IMPERMEABILI GERBAUDO SRL , LA.GEMM SRL , SECAP S.P.A. , CO.ME.GA , ALBERTONE SERRAMENTI SRL , IMP ELECTRIC S.R.L. , CV PROJECT COSTRUZIONI S.R.L. , GADALLA MAHMOUD SALAH ZAKY , EDILNEW HOUSE SRL , COSTRUZIONI BONARRIGO S.R.L. , F.LLI RIZZA S.R.L. , LAURIA IMPIANTI S.R.L. , VIRO PARTENOPEA POSA SRLS , P.M.D. PONTEGGI RENT S.R.L. , EDIL ARTE S.R.L.S. , LA SFINGE DECOR DI METWALLI MOHAMED , CHIRILA ADRIAN , F.LLI STAN CARPENTERIA METALLICA S.R.L.S. , EMMERRE SRL , SICURCASA S.R.L. , EDILQUISI S.R.L.S. , FISSOLOGRU SRL</t>
  </si>
  <si>
    <t>SECAP S.P.A. , PUSCASU DORU , SHAHIN PONTEGGI , EDEA COSTRUZIONI SNC , TECHNOLOGY &amp; BUILDING SRL , TEKNO IN S.A.S. DI TURINETTO GIORGIO E C.</t>
  </si>
  <si>
    <t>IDEA 2000 S.R.L. , GI.EMME. IMPRESA GENERALE COSTRUZIONI SRL , IMMOBILIARE PIANEL SRL , EUROPE CRANES S.R.L.  , ITIL DI MUSARDO FRANCO , BELLOBUONO GABRIELE , SICILIANO ROBERTO , UNGUREANU SRLS , FRANCESCO ARCELLA , IREN S.P.A.</t>
  </si>
  <si>
    <t>LINARELLO DARIO , MARKET SERVICE S.R.L. , M.I.T.E.S. SRL , C.M. COPERTURE S.R.L. , FRANCESCHETTI CRISTIAN , CI.ESSE S.R.L. , SELCA S.R.L. , VITALE ROBALDO SOC. COOP. , M.C.M. S.P.A. , THERMICROLL S.R.L. , SM SOTTOFONDI DI SILIANO MAURO , FRIGOSYSTEM S.N.C. , ARNEG S.P.A , CALABRESE *AUTOGRU S.R.L. , OTIS SERVIZI S.R.L. , CUNY FIRE SERVICE SRL , BOSCHETTO MARCO &amp; C. SNC , TUGUI CONSTANTIN , F.LLI BOSCARO S.R.L. , EUROFERR S.R.L. , BMPEUROPE SRL , CRIOLINE S.R.L. , M.E.T.O. SRL , P.S. RAMPE S.A.S. DI PILLONI SANDRO E SIMIONATO PIERANTONIO E C. , MAGLIANO FABRIZIO , NDR S.R.L. , BALDUCCI GIUSEPPE , STRAZZARINO GIULIO S.A.S. , GRUPPO FABBRI VIGNOLA S.P.A. , OCMOA SARRAMENTI SRL , RESO' S.R.L. , R.P.S. GAVUZZI SRL , WANZL ITALIA S.R.L. , SIGURIA S.R.L. , SELLA CASSEFORTI DI SELLA MASSIMO E C. S.A.S. , Z.M. INOX SRL , EDIL PAVIMENTI DI KOCIU ALFANS , SISTEMI SICUREZZA SERVICE S.A.S. DI PODDA FABIO &amp; C. , BESHIELDING S.R.L. , DOORBUSTERS DI DUTTO STEFANO , ARTICOLO 90/14 S.R.L. , IREMA GROUP S.R.L. , BRAGES DI CICIO IOAN &amp; C. S.A.S. , CRIOLINE SRL , G.M. ASSISTENZA 20.0 SRL , ELGROUP S.R.L. , TECNOFRIGO S.R.L. , MONK SERVICE S.R.L. , IMOLA RETAIL SOLUTIONS S.R.L , GUERINI GIUSEPPE , SARTINI DANILO , ASTRIT CELHEMA , LEO COSTRUZIONI DI ISLAM CELHEMA , TRINCHERO GIANCARLO , MARGHERITA ALLESTIMENTI DI ORDAZZO LUCA , DRY COSTRUZIONI SRL , BOGLIONE IVAN , ZIG - ZAG DI BERGHI FLAVIO , GINI MATTEO , MAX SYSTEM DI CANELLA VALERIO , D'ORIA JHONNY , EUROELEVATOR NOVARA DI CARUSO MARCO &amp; C. S.A.S.</t>
  </si>
  <si>
    <t>COVESA S.R.L. , EPLAN SRL , F.LLI RIZZA S.R.L. , ELMEKAWY AHMED MOHAMED MAHMOUD ATT , TECHNOLOGY &amp; BUILDING SRL , ILZNATI KARIM , MARIDEI S.A.S. DI HUTANU CATALIN MARIAN &amp; C. , P.M.D. PONTEGGI RENT S.R.L.</t>
  </si>
  <si>
    <t>D.P. DECORAZIONI S.A.S. DI DI PALMA CATELLO &amp; C, , ORSINO PONTEGGI SRL</t>
  </si>
  <si>
    <t>SITE S.P.A. , MOLLO SERVIZI SRL , TOM S.R.L.</t>
  </si>
  <si>
    <t>ISTRA SRL  , S.I.CO.GEN. S.R.L. , SO.GE.CO. SPA , ITALFRESE S.R.L.  , LA.MA.S. SOC. COOP. , ENGEENERING CONTROLS SRL , NORDEX S.R.L. , FRANCO EUGENIO SRL , IMPRESA CONSOLIDA S.R.L.</t>
  </si>
  <si>
    <t>ISVA S.R.L. , AVL ROMANIA , DE VIZIA TRANSFER SPA , G.R. IMPIANTI S.R.L. , ESCAVAZIONI VALSANIA DI VALSANIA FABIO E VALSANIA GIANLUIGI S.N.C. , AVL ITALIA SRL , ELCOM SRL ,  I.C.E.T. S.R.L. , N &amp; C S.R.L. , LEVETTI LORENZO S.R.L. , P.F.P. IMPIANTI E SERVIZI S.R.L. , BONIFICHE SAN MARTINA S.R.L. , EUROIMPIANTI SRL , EICO ELETTRO IMPIANTI CONDOVESI DI OGLIERO E.&amp; C. SNC , ICECLIMA SRL , MILONE - IMPIANTI ELETTRICI SRL , AERTECNICA ITT SRL , GR CONTRACT S.R.L. , MASSARO GROUP SRL  , M.G.D. IMPIANTI S.R.L. , M.V. SRL , PAVICAT S.R.L. , M.C.N. IMPIANTI ELETTRICI ED ELETTRONICI S.R.L. , IMPRESA PIAZZA S.R.L. , CARPENTERIA CORONA S.R.L. , PESSFER DI PESSINIS PAOLO , SYNTECH S.R.L. SB , CO.TI. S.RL. , AVL LIST GMBH , M.I.T.E.S. SRL</t>
  </si>
  <si>
    <t>CIMO IMPIANTI SRL , T.A.M. S.R.L. , ARTEGESSO DI MOHAMED MOHAMED MONIR HOSNY , MASTECH SRL , DANESE PONTEGGI S.R.L. , T.G. IMPIANTI ELETTRICI DI TERRITO GIANLUCA</t>
  </si>
  <si>
    <t>EDILSERVICE SOCIETA' A RESPONSABILITA' LIMITATA SEMPLIFICATA , DANESE PONTEGGI S.R.L.</t>
  </si>
  <si>
    <t>CEAN SPA , F.LLI PISANO SRL , VALEN SRL , R.B. IMPIANTI TERMOIDRAULICI DI PISANO ANGELO  &amp; C. SNC , DI MATTEO RISTRUTTURAZIONI S.A.S. DI DI MATTEO VINCENZO , S.B.S. IMPIANTI DI BRUNO ROCCO , MAGI.C SRLS</t>
  </si>
  <si>
    <t>LOCAGRU S.R.L. , EVOLVE S.P.A. , SAVVA &amp; BUGA S.N.C. DI SAVVA ALBERT E BUGA MIHAIL , MORELLO IMPIANTI S.R.L.S. , FIAMMENGO FEDERICO SRL , SAVA CORNELIU , MURA ALESSANDRO , MELA EDILIZIA DI PAVESIO ALBERTO , FLORIN DORINEL DEREVLEAN , AMEDEO PONTEGGI SRL , LA MOLE EDILIZIA SU FUNE SRL</t>
  </si>
  <si>
    <t>MOLLOGRU SRL  , QUINTINO COSTRUZIONI SPA , NAGY FETOUH AWAD ELDEWIK FETOUH , ALIANTE S.R.L. , CEA SERVIZI SRL , PAVICAT S.R.L. , PELUX SRLS , ARCOSERVIZI SPA</t>
  </si>
  <si>
    <t>SAVVA &amp; BUGA S.N.C. DI SAVVA ALBERT E BUGA MIHAIL , MORELLO IMPIANTI S.R.L.S. , FIAMMENGO FEDERICO SRL , DANESE PONTEGGI S.R.L. , SAVA CORNELIU , FLORIN DORINEL DEREVLEAN , RG DECORAZIONI DI RIGA GIUSEPPE , SALLAM MOHAMED AHMED SAID MOHAMED , OPERCLU' S.R.L.</t>
  </si>
  <si>
    <t>NEMESI DI BERTONCINI LUCA , AURA ENERGY S.R.L. , S.E.I.L. S.N.C. SERRAMENTI ESTERNI INTERNI SI VACCHETTA RODOLFO ANTONINO E VACCHETTA LUCIANO GIOV. , BARBIRATO SRL , P.M.D. PONTEGGI RENT S.R.L. , ARKA SRL , KAROMA GROUP  , STUDIO ARTIGIANALE F16 S.R.L.S. , M.N. TECNICA S.R.L. , ALE &amp; MAX LATTONERIA SRL , DANESE PONTEGGI S.R.L.</t>
  </si>
  <si>
    <t>SAVVA &amp; BUGA S.N.C. DI SAVVA ALBERT E BUGA MIHAIL , MORELLO IMPIANTI S.R.L.S. , FIAMMENGO FEDERICO SRL , SAVA CORNELIU , OPERCLU' S.R.L. , FLORIN DORINEL DEREVLEAN , PIRAMIDI2 DI ELSAYED MOHAMED</t>
  </si>
  <si>
    <t>SAVVA &amp; BUGA S.N.C. DI SAVVA ALBERT E BUGA MIHAIL , MORELLO IMPIANTI S.R.L.S. , FIAMMENGO FEDERICO SRL , LA MOLE EDILIZIA SU FUNE SRL , SAVA CORNELIU , MIHAILA ROBERT LIVIU , AMEDEO PONTEGGI SRL , EUROEDIL SRLS , FLORIN DORINEL DEREVLEAN</t>
  </si>
  <si>
    <t>REBORA COSTRUZIONI SNC , BORIO GIACOMO SRL , SMA TORINO SPA , BLUECO S.R.L. , MARAZZATO SOLUZIONI AMBIENTALI S.R.L. A SOCIO UNICO , IDROAMBIENTE SRL , ROTECH SRL , S.C.M. SNC , PITUELLO IMPIANTI SAS , BENASSI S.R.L. , VALDOSTANA IMPRESA COSTRUZIONI-V.I.C.O. S.R.L.</t>
  </si>
  <si>
    <t>D.M. RISTRUTTURAZIONI DI DI FRANCISCA MARIANO SALVATORE , C.F. SERVIZI SRL , NUOVA DT PONTEGGIO , IMPRESIT DI FERDINANDO SORRENTI , R.G. RISTRUTTURAZIONI SAS , CERAJ BAHRI</t>
  </si>
  <si>
    <t>CIRIGLIANO GIUSEPPE , NEGOLLARI ASLLAN , ALFA SERVIZI S.A.S. DI AVNI PASHJA &amp; C</t>
  </si>
  <si>
    <t>EDILNEW HOUSE SRL , FRANCESCO ARCELLA , IREN SMART SOLUTIONS SPA , TECNO METAL DI ZEFI LIN , PIRAMIDI GROUP , PIRAMIDI GROUP 2 DI ABDELBAKY , DE SANTIS GIULIO , BASUOWNY RAMADAN LOTFY MAHMOUD ELSAYED</t>
  </si>
  <si>
    <t>EDILNEW HOUSE SRL , FRANCESCO ARCELLA , SASHIN SALEM , DE SANTIS GIULIO , PIRAMIDI GROUP , PIRAMIDI GROUP 2 DI ABDELBAKY , IREN SMART SOLUTIONS SPA</t>
  </si>
  <si>
    <t>EDILNEW HOUSE SRL , FRANCESCO ARCELLA , IREN SMART SOLUTIONS SPA , BASUOWNY RAMADAN LOTFY MAHMOUD ELSAYED , DE SANTIS GIULIO , GHANEM ABDELGHANY , PIRAMIDI GROUP 2 DI ABDELBAKY , TECNO METAL DI ZEFI LIN , PIRAMIDI GROUP</t>
  </si>
  <si>
    <t>ORSINO PONTEGGI SRL , VASILE IANCU</t>
  </si>
  <si>
    <t>ALGOR SRL , CIRCET ITALIA SPA , NEGRO SERVIZI SRL , AUTOGRU DI MONTALDO SRL</t>
  </si>
  <si>
    <t>SIEMENS S.P.A. , ELETTRICAMENTE S.C. A.R.L.  , ARNEG S.P.A , ELETTRO LIGHT S.R.L. , MA.ED. S.R.L. , ING. ENOS SCHIONATO SRL , INCOLD S.P.A. , O.S.A.T. ELETTRONICA S.R.L. SOCIO UNICO , MAGLIANO FABRIZIO , UNIBLOK SRL , BSECURITY SRL  , DEFAZIO SAVINO , G.F.S. IMPIANTI S.R.L. , RINALDI IMPIANTI SRL , CRIOLINE SRL , MONK SERVICE S.R.L. , PANIGARI ROBERTO , MURA SRL</t>
  </si>
  <si>
    <t>COOPLAT , IMPRESA SACCO , MOLLO SERVIZI SRL , ARCATERM SRL , GENERAL NORD PONTEGGI SRL</t>
  </si>
  <si>
    <t>ISVA S.R.L. , TORINO TRASPORTI S.R.L. , COOPLAT , CARPENTERIA CARENA , SECAP S.P.A. , CBRE GWS TECHNICAL DIVISION S.R.L. , SYNTECH S.R.L. SB , A.R.T.E. COSTRUZIONI SRL , P.M.D. PONTEGGI RENT S.R.L. , ARCATERM SRL , LC IMPIANTI SRL , MA.VI SERVICE S.R.L. , STEP S.R.L. , COSTRUZIONI GENERALI CARENA S.R.L.</t>
  </si>
  <si>
    <t>BIANCO EDILIZIA S.R.L. , MANTOVAN FABIO , ESPOSITO FRANCESCO , G.B. EDIL PONTEGGI</t>
  </si>
  <si>
    <t>LOCAGRU S.R.L. , ALEPH SRL , ARCHINGEST S.R.L. , NIKA GJOVALIN , FTR COSTRUZIONI SRLS , A.P. COSTRUZIONI S.R.L. , ALFER BARBARESCO SRL</t>
  </si>
  <si>
    <t>PIOBESI ESCAVAZIONI S.R.L. , CENTRO ITALIA COIBENTAZIONI SRL , EDIL3TREDI PASSINI ALDO E C. S.N.C. , DEL REGNO SRL , FANTINI IMPIANTI , TECNOIMPIANTI DI SCIBELLI ELIO SRL , CALABRESE *AUTOGRU S.R.L. , COSTRUZIONI GENERALI GILARDI SPA , BONARRIGO S.R.L. , O.M.C. GRAGLIA SRL , MARTINO SRL , KONE S.P.A. , CEFLA S.C.  , S.B.M. SRL , VER-PONT - S.R.L. , PIRAZZOLI DI PIRAZZOLI MASSIMO E C. S.A.S. , QUADRO SRL , AD GES S.R.L. , PERFORMA S.R.L. , GELPI GIAN PIETRO S.R.L. , TECNOMONT SERVICE S.R.L. , F.LLI GALLUCCIO ASCENSORI S.R.L. , P.M.D. PONTEGGI RENT S.R.L. , ELEVEN S.R.L. , SURINA ENNIO , P&amp;C BONARRIGO , LC IMPIANTI SRL , EDIL CAM S.R.L. , LF COSTRUZIONI EDILI SOCIETA' A RESPONSABILITA' LIMITATA SEMPLIFICATA , M.G. IMPIANTI DI GUIDABELLI MAURIZIO , ROSA GES DI BAYOUMI KHALED ABDELAZIM IBRAHIM , SMART CLIMA SRL , AIRE VENUTO IMPIANTI S.R.L. , FABBRO FACILITY S.P.A. , BERBERI COSTRUZIONI S.R.L. , LABORATORIO TECNOLOGICO EMILIANO S.R.L. (*L.T.E. - S.R.L.) , GEMM S.R.L. , LONGO ASFALTI S.R.L. , VOLPI BRUNO , FISSOLOGRU SRL</t>
  </si>
  <si>
    <t>ISVA S.R.L. , WEISS TECHNIK GMBH , DE VIZIA TRANSFER SPA , G.R. IMPIANTI S.R.L. , ESCAVAZIONI VALSANIA DI VALSANIA FABIO E VALSANIA GIANLUIGI S.N.C. , AVL ITALIA SRL , ELCOM SRL ,  I.C.E.T. S.R.L. , N &amp; C S.R.L. , LEVETTI LORENZO S.R.L. , P.F.P. IMPIANTI E SERVIZI S.R.L. , BONIFICHE SAN MARTINA S.R.L. , EUROIMPIANTI SRL , EICO ELETTRO IMPIANTI CONDOVESI DI OGLIERO E.&amp; C. SNC , ICECLIMA SRL , MILONE - IMPIANTI ELETTRICI SRL , AERTECNICA ITT SRL , GR CONTRACT S.R.L. , MASSARO GROUP SRL  , M.G.D. IMPIANTI S.R.L. , M.V. SRL , PAVICAT S.R.L. , M.C.N. IMPIANTI ELETTRICI ED ELETTRONICI S.R.L. , IMPRESA PIAZZA S.R.L. , CARPENTERIA CORONA S.R.L. , PESSFER DI PESSINIS PAOLO , SYNTECH S.R.L. SB , CO.TI. S.RL. , AVL LIST GMBH , AVL ROMANIA , M.I.T.E.S. SRL</t>
  </si>
  <si>
    <t>CO.GE.FA SRL , POR - TENDE SRL , DEL REGNO SRL , CODEBO' S.P.A. , CALABRESE *AUTOGRU S.R.L. , EUROEDILE S.R.L. , CAROTAGGIO CONSOLIDAMENTO TAGLIO 2DIAMANT S.R.L. , ALBASOLAR SRL , PREMAC SRL , IMP ELECTRIC S.R.L. , TOSCANETTI S.R.L. , ING. ALAJMO S.R.L. , IMET SRL , LINEASIKURA SRL , VAGLIO S.R.L. , COSTRUZIONI BONARRIGO S.R.L. , QUADRO SRL , C.E.T. COSTRUZIONI S.R.L. , GAMA COSTRUZIONI S.R.L. , EUROPE CRANES S.R.L.  , CAPASSO S.A.S. DI CAPASSO DAVIDE &amp; C. , CENTRO SAT SRL , BLANDA LAVORI EDILI S.R.L. , EDIL ARTE S.R.L.S. , BALLIU SRL , EVOLVE SPA , M.P.V. GOLUB S.A.S , CASSANO MICHELE , PROGETTI ASCENSORI DI SCHIRRIPA NICOLA , ITEC S.R.L.S.  , ROSA GES DI BAYOUMI KHALED ABDELAZIM IBRAHIM , EDILMONTAGGI DI MANGIAPANE ANTONINO , AVASILCAI CIPRIAN , NICA IONUT , PARNIC IULIAN COSTANTIN  , JEREDEA CLAUDIU COSTANTIN , BARASCU COSTANTIN OCTAVIAN , ALIVA  CHIMICA E SISTEMI S.R.L. , CRACIUN GABRIEL MIRCEA , PAPUC GHEORGHE , S R GES DI F.E , BOICAN OLEG , FAKA MYKHAYLO , CASSINELLI LUCIANO , MARINA MIHAI GAVRILA  , CASASSA TIZIANA , R.R. IMPIANTI DI RUGGIASCHI ROBERTO PASQUALE , PLUS IMPIANTI SRL , ALEMA COSTRUZIONI DI RIILI AMBROGIO , REGGIO COPERTURE SRL SEMPLIFICATA , BSG STEEL SRLS , AZZURRA S.R.L. , TEX SRLS , G.F. MULTISERVIS SAS , LA ROSA MAURIZIO , ALL. FER S.R.L. , LA.GEMM SRL</t>
  </si>
  <si>
    <t>DIMAR S.P.A. , MARKET SERVICE S.R.L. , EUROELEVATOR NOVARA DI CARUSO MARCO &amp; C. S.A.S. , M.I.T.E.S. SRL , C.M. COPERTURE S.R.L. , FRANCESCHETTI CRISTIAN , CI.ESSE S.R.L. , SELCA S.R.L. , VITALE ROBALDO SOC. COOP. , M.C.M. S.P.A. , THERMICROLL S.R.L. , SM SOTTOFONDI DI SILIANO MAURO , FRIGOSYSTEM S.N.C. , ARNEG S.P.A , CALABRESE *AUTOGRU S.R.L. , OTIS SERVIZI S.R.L. , CUNY FIRE SERVICE SRL , BOSCHETTO MARCO &amp; C. SNC , TUGUI CONSTANTIN , F.LLI BOSCARO S.R.L. , EUROFERR S.R.L. , BMPEUROPE SRL , CRIOLINE S.R.L. , M.E.T.O. SRL , P.S. RAMPE S.A.S. DI PILLONI SANDRO E SIMIONATO PIERANTONIO E C. , MAGLIANO FABRIZIO , NDR S.R.L. , BALDUCCI GIUSEPPE , STRAZZARINO GIULIO S.A.S. , GRUPPO FABBRI VIGNOLA S.P.A. , OCMOA SARRAMENTI SRL , RESO' S.R.L. , R.P.S. GAVUZZI SRL , WANZL ITALIA S.R.L. , SIGURIA S.R.L. , SELLA CASSEFORTI DI SELLA MASSIMO E C. S.A.S. , Z.M. INOX SRL , EDIL PAVIMENTI DI KOCIU ALFANS , SISTEMI SICUREZZA SERVICE S.A.S. DI PODDA FABIO &amp; C. , BESHIELDING S.R.L. , DOORBUSTERS DI DUTTO STEFANO , ARTICOLO 90/14 S.R.L. , EUROCOLTELLERIE S.R.L. , IREMA GROUP S.R.L. , BRAGES DI CICIO IOAN &amp; C. S.A.S. , CRIOLINE SRL , G.M. ASSISTENZA 20.0 SRL , ELGROUP S.R.L. , TECNOFRIGO S.R.L. , MONK SERVICE S.R.L. , IMOLA RETAIL SOLUTIONS S.R.L , GUERINI GIUSEPPE , SARTINI DANILO , ASTRIT CELHEMA , LEO COSTRUZIONI DI ISLAM CELHEMA , TRINCHERO GIANCARLO , MARGHERITA ALLESTIMENTI DI ORDAZZO LUCA , DRY COSTRUZIONI SRL , BOGLIONE IVAN , ZIG - ZAG DI BERGHI FLAVIO , GINI MATTEO , MAX SYSTEM DI CANELLA VALERIO , D'ORIA JHONNY , LINARELLO DARIO</t>
  </si>
  <si>
    <t>ICRI SRL , SCHIAVONE S.R.L. , CONTI G. &amp; C. S.R.L.</t>
  </si>
  <si>
    <t>TOM S.R.L. , GRUPPO MERCANTILE SERVIZI SRL</t>
  </si>
  <si>
    <t>SECAP S.P.A. , PUSCASU DORU , SHAHIN PONTEGGI , TECHNOLOGY &amp; BUILDING SRL , TEKNO IN S.A.S. DI TURINETTO GIORGIO E C.</t>
  </si>
  <si>
    <t>DELSEDIME LUIGI DI DELSEDIME ING. MARIO S.P.A. , DALLE NOGARE SNC , CONSORZIO GRUPPO IMPRESA , KAROMA GROUP  , PINTO FRANCESCO  , DANESE PONTEGGI S.R.L. , NEMESI DI BERTONCINI LUCA</t>
  </si>
  <si>
    <t>FISSOLOGRU SRL , PIARIN PIARIN , SECAP S.P.A. , BORCA S.R.L. , CO.ME.GA , SECAP SERVICE S.R.L. , ITL SNC DI VEGLIA E GIARETTO , RICUPERO BRUNO E FIGLI S.N.C. , ELETTROTEAM S.R.L. , S.I.R. CLIMA S.N.C. , F.LLI RIZZA S.R.L. , K SERVICE S.R.L. , P.M.D. PONTEGGI RENT S.R.L. , EDIL G.S.A. DI MANCUSO GERARDO , MORELLO IMPIANTI S.R.L.S. , TECHNOLOGY &amp; BUILDING SRL , MARIO PONTEGGI DI EISH , MAZZER TRASLOCHI GROUP SAS DI DETTO GIUSEPPE &amp; COMPANY , BRASOVEANU CIPRIAN , EDILSPINA DI LA SPINA GIOVANNI , F.LLI STAN CARPENTERIA METALLICA S.R.L.S. , MC BUILDING SRLS , FLORIM CERAMICHE , FAM PROJECT DI RESCIGNO SIMONA IMPRESA INDIVIDUALE , EMMERRE SRL , A.L.K. LUNGU , SOLIMAN PONTEGGI ELSEIDY , D E G COSTRUZIONI SRL , MC QUADRA S.R.L. , ITL LATTONERIA SRL , BORGATTA EMILIO S.R.L.</t>
  </si>
  <si>
    <t>MOLLO SERVIZI SRL , TELEBIT SPA</t>
  </si>
  <si>
    <t>SAVVA &amp; BUGA S.N.C. DI SAVVA ALBERT E BUGA MIHAIL , MORELLO IMPIANTI S.R.L.S. , FIAMMENGO FEDERICO SRL , LA MOLE EDILIZIA SU FUNE SRL , MORARU BOGDAN VASILICA , MIHAILA ROBERT LIVIU , AMEDEO PONTEGGI SRL , EUROEDIL SRLS , SAVA CORNELIU , FLORIN DORINEL DEREVLEAN</t>
  </si>
  <si>
    <t>DIEFFE COSTRUZIONI GENERALI S.R.L. , EDIL COSTRUZIONI DI FRAGOMELI ALBERTO , SIME SRL , MANTI IMPERMEABILI GERBAUDO SRL , CONSORZIO PAVESMAC , CLESA SRL , C.M.A. S.R.L. DI CORSINI ROMANO &amp; FIGLI , FRAGALPONT SAS DI FRAGALE JEAN FRANCO E C. , IDEALPOSA SRL  , CALABRESE *AUTOGRU S.R.L. , FLORAMA - S.A.S. DI MINARI G. &amp; C. , ELLEBI TECNOSPRAY SRL , AGRISERVIZI SOCIETA' AGRICLA COOPERATIVA , KONE S.P.A. , DIEFFE IMPIANTI S.A.S. DI VILLANI DANIEL &amp; C. , BIANCHI GEOM. PIERO &amp; C. S.A.S. , VER-PONT - S.R.L. , CARRON CAV. ANGELO SPA , EDIL MELANA S.R.L. , VOLOSIN ADRIAN DIMITRU  , V.I.M. DI ZUCCHINALI ANGELO &amp; C. S.N.C. , METALTEC S.R.L. , OM SERVICE S.R.L.S. , BERNUCCI ARREDO URBANO S.R.L. , P.Z. RESINE S.R.L. , CARE' LUCA , SCHITO ALESSANDRO , HS COSTRUZIONI SRL , EDIL MABE SAS DI MARIAN PETRICA IONEL E C. , PUHA DANIEL , IMPRESA EDILE M.A. S.R.L.S. , CHIAVAZZA GIANLUCA , BESHKU VLADIMIR , C.R.S. DI BULOCCHI CLAUDIO , PIOBESI ESCAVAZIONI S.R.L.</t>
  </si>
  <si>
    <t>ORSINO PONTEGGI SRL , PAVANEL G. EDILIZIA S.A.S. , DEROSSI OSVALDO , BELLOVINO GIUSEPPE , SPERTI ROBERTO DANTE , NEPOTE BRANDOLIN EMILIANO , ADAMO PONTEGGI DI RADWAN MOHAMED</t>
  </si>
  <si>
    <t>GRUPPO MERCANTILE SERVIZI SRL , MOLLO SERVIZI SRL , EMMEGIQUADRO SRL , TOM S.R.L.</t>
  </si>
  <si>
    <t>AUTOGRU DI MONTALDO SRL , SIRTI TELCO INFRASTRUCTURES S.P.A. , SILCA IMPIANTI S.R.L. SEMPLIFICATA</t>
  </si>
  <si>
    <t>SECAP S.P.A. , CANI SHPETIM SRL  , P.M.D. PONTEGGI RENT S.R.L. , SISTEM POSE DI BERNARDO NICOLINO &amp; C. S.N.C.</t>
  </si>
  <si>
    <t>ISVA S.R.L. , AMT KAELTETECHNIK GMBH , DE VIZIA TRANSFER SPA , G.R. IMPIANTI S.R.L. , ESCAVAZIONI VALSANIA DI VALSANIA FABIO E VALSANIA GIANLUIGI S.N.C. , AVL ITALIA SRL , ELCOM SRL ,  I.C.E.T. S.R.L. , N &amp; C S.R.L. , LEVETTI LORENZO S.R.L. , P.F.P. IMPIANTI E SERVIZI S.R.L. , BONIFICHE SAN MARTINA S.R.L. , EUROIMPIANTI SRL , EICO ELETTRO IMPIANTI CONDOVESI DI OGLIERO E.&amp; C. SNC , ICECLIMA SRL , MILONE - IMPIANTI ELETTRICI SRL , AERTECNICA ITT SRL , GR CONTRACT S.R.L. , MASSARO GROUP SRL  , M.G.D. IMPIANTI S.R.L. , M.V. SRL , PAVICAT S.R.L. , M.C.N. IMPIANTI ELETTRICI ED ELETTRONICI S.R.L. , IMPRESA PIAZZA S.R.L. , CARPENTERIA CORONA S.R.L. , PESSFER DI PESSINIS PAOLO , SYNTECH S.R.L. SB , CO.TI. S.RL. , AVL LIST GMBH , AVL ROMANIA , WEISS TECHNIK GMBH , M.I.T.E.S. SRL</t>
  </si>
  <si>
    <t>ISTRA SRL  , S.I.CO.GEN. S.R.L. , ITALFRESE S.R.L.  , IMPRESA CONSOLIDA S.R.L. , CAMBREA COSTRUZIONI SRL , LA.MA.S. SOC. COOP. , FRAICOM SERVIZI S.R.L. , P.Q.R.S. ENGINEERING S.R.L. , ECOVIE S.R.L. , NORDEX S.R.L.</t>
  </si>
  <si>
    <t>ISTRA SRL  , S.I.CO.GEN. S.R.L. , SO.GE.CO. SPA , ITALFRESE S.R.L.  , ECOVIE S.R.L. , ENGEENERING CONTROLS SRL , NORDEX S.R.L. , FRANCO EUGENIO SRL , LA.MA.S. SOC. COOP. , IMPRESA CONSOLIDA S.R.L.</t>
  </si>
  <si>
    <t>FISSOLOGRU SRL , SECAP S.P.A. , PUSCASU DORU , GADALLA MAHMOUD SALAH ZAKY , GEMM S.R.L. , EDEA COSTRUZIONI SNC , P.M.D. PONTEGGI RENT S.R.L. , TECHNOLOGY &amp; BUILDING SRL , SHAHIN PONTEGGI , TEKNO IN S.A.S. DI TURINETTO GIORGIO E C.</t>
  </si>
  <si>
    <t>ORSINO PONTEGGI SRL , ARGEO S.R.L. , DIMASI  MAURIZIO  , GIULIANO SILVIA , CANUTO ADRIANO , GVS SRLS , LEANZA ANTONIO , ZANATTA LAURA EMANUELA , DEORSOLA CLAUDIO , AMADEO DI HELMY AHMED</t>
  </si>
  <si>
    <t>HS COSTRUZIONI SRL , C.E.V.I.G. SRL</t>
  </si>
  <si>
    <t>AVALLONE SRL , BIASI LUCIANO S.R.L. , PALI MIKEL , WEB-MEDIA SRL , SUPERNOVA ESCO SRL</t>
  </si>
  <si>
    <t>ZUMAGLINI &amp; GALLINA SPA , BS SRL , CALABRESE *AUTOGRU S.R.L. , CALCESTRUZZI GERMAIRE SRL , BP BENASSI SRL , NECHITA LATTONERIA DI NECHITA LUCIAN , BARBIRATO SRL , MARCHETTI SRL , A.F. IMPIANTI ELETTRICI S.R.L. , P.M.D. PONTEGGI RENT S.R.L. , TECNISOLAR SRL , I.R.CO.M. S.R.L. , SCURIU SRLS , AHMED SHEHATA ABOU RADWAN EZZAT , MANFREDO ENRICO , GEMM S.R.L. , ELETTROMECCANICA GALLI ITALO S.P.A.</t>
  </si>
  <si>
    <t>Lavori di Manutenzione Ordinaria Opere Edili anno 2021 da eseguirsi negli edifici di proprietà del Politecnico di Torino, o a questi affidati in uso siti in Torino,
Alessandria, Mondovì e Verres CIG: 8960118B46
Le opere previste non richiedono autorizzazioni da parte degli Enti competenti
La procura speciale sarà firmata dal Dirigente dell'Area Edilizia e Logistica, Dott.ssa Concetta Di Napoli, in nome e per conto dell'intestatario
 Ubicazione: M.O. EDILE 2021 TO M.O. EDILE 2021 TO corso duca degli abruzzi 24/</t>
  </si>
  <si>
    <t>D&amp;D SEGNALETICA SRL , S.G.M. EDILE S.R.L.</t>
  </si>
  <si>
    <t>PL IMPIANTI DI PULLERA' LUCA , ARKY S.R.L. , CLG DI COLOSIMO GILBERTO , NOVA DEK SRLS , MORICI RICCARDO</t>
  </si>
  <si>
    <t>BAGLIO ANDREA , BAGLIO PAOLO , GIOVANNI CHIODI , A.P. COSTRUZIONI S.R.L. , I.C.Z. S.P.A. , AHMED SHEHATA ABOU RADWAN EZZAT , P.M.D. PONTEGGI RENT S.R.L.</t>
  </si>
  <si>
    <t>LUSSU COPERTURE S.R.L. , ELPA.SO S.N.C. DI SOLDANO G. E DRAGO C. , DISI IMPIANTI SRL , S.G. DI SANSALONE GIUSEPPE , D.G.N. DI DI GIOIA NICOLA , ZHANG ZUOCHUN , MARIO RESTAURI , EDILNEW HOUSE SRL</t>
  </si>
  <si>
    <t>REDIL S.R.L. , ARCHEDIM GENERAL CONTRACTOR SOCIETA' A RESPONSABILITA' LIMITATA , ALLARME CASA SRL , RUTIGLIANO F.LLI S.N.C. DI RUTIGLIANO MICHELE E C. , AMEDEO PONTEGGI SRL , FIAMMENGO FEDERICO SRL</t>
  </si>
  <si>
    <t>FISSOLOGRU SRL , MINAS JOBS SOCIETA A RESPONSABILITA LIMITATA SEMPLIFICATA , 4 EMME SERVICE S.P.A. , COVESA S.R.L. , CAROTAGGIO CONSOLIDAMENTO TAGLIO 2DIAMANT S.R.L. , COSTRUZIONI BONARRIGO S.R.L. , F.LLI RIZZA S.R.L. , LAURIA IMPIANTI S.R.L. , TEKLA SRL , IMPIANTI ELETTRICI DI ANTONIO BUFIS , VIRO PARTENOPEA POSA SRLS , P.M.D. PONTEGGI RENT S.R.L. , CANI SHPETIM SRL  , TECHNOLOGY &amp; BUILDING SRL , ELIA GIORGIO , SNALLA BUKUROSH , GEMM S.R.L. , COSTAROMSRL , SOLIMAN PONTEGGI ELSEIDY , SECAP S.P.A.</t>
  </si>
  <si>
    <t>ZUMAGLINI &amp; GALLINA SPA , NUOVA C.C.N. S.R.L. , CALABRESE *AUTOGRU S.R.L. , CALCESTRUZZI GERMAIRE SRL , BP BENASSI SRL , NECHITA LATTONERIA DI NECHITA LUCIAN , BARBIRATO SRL , MARCHETTI SRL , A.F. IMPIANTI ELETTRICI S.R.L. , P.M.D. PONTEGGI RENT S.R.L. , TECNISOLAR SRL , I.R.CO.M. S.R.L. , SCURIU SRLS , AHMED SHEHATA ABOU RADWAN EZZAT , MANFREDO ENRICO , GEMM S.R.L. , BS SRL , ELETTROMECCANICA GALLI ITALO S.P.A.</t>
  </si>
  <si>
    <t>SIRTI TELCO INFRASTRUCTURES S.P.A. , SILCA IMPIANTI S.R.L. SEMPLIFICATA</t>
  </si>
  <si>
    <t>D.I. PAVEL VIOREL , CAP CONTROSOFFITTI DI PARRINELLO CLAUDIO , PATRAU VLADIMIR , D.I. SELVAGGIO GAETANO , MOTTOSO MAURIZIO , SALCA FRANCISC , AERTORINO DI SERRA VALTER , AMODO S.A.S. DI ORRU' ALESSIO E C. , TRABUCCHI ANGELO , MAZZEI ROBERTO</t>
  </si>
  <si>
    <t>Riqualificazione ambientale di piazza Albarello e Valorizzazione del Viale Corso Siccardi - Lotto 2 (Viale)
Delibera giunta comunale n. DEL 261 del 30/03/2021
 Ubicazione: corso corso Siccardi 0/</t>
  </si>
  <si>
    <t>COOP. AGRIFOREST S.C. , HU YUNJING , BUA COSTRUZIONI GENERALI S.R.L.</t>
  </si>
  <si>
    <t>EDIL3TREDI PASSINI ALDO E C. S.N.C. , BONARRIGO S.R.L. , CALABRESE *AUTOGRU S.R.L. , QUINTINO COSTRUZIONI SPA</t>
  </si>
  <si>
    <t>TERRA.CON S.R.L. , SIME SRL , CO.GE.FA SRL , CAROTAGGIO CONSOLIDAMENTO TAGLIO 2DIAMANT S.R.L. , DIEFFE IMPIANTI S.A.S. DI VILLANI DANIEL &amp; C. , AEROMECCANICA IMPIANTI S.R.L. , DEP GROUP SOCIETA' A RESPONSABILITA' LIMITATA , IDEALTETTO BONIFICHE , F.LLI RIZZA S.R.L. , GENERAL NORD PONTEGGI SRL , CAMILLA SRL , MARIDEI S.A.S. DI HUTANU CATALIN MARIAN &amp; C. , COSTRUZIONI BONARRIGO S.R.L.</t>
  </si>
  <si>
    <t>PIOBESI ESCAVAZIONI S.R.L. , FISSOLOGRU SRL , TERRA.CON S.R.L. , IDROLUX SRL  , CAR JET DI GANDOLFI CARLA , INTERCAR S.A.S. DI INTERMITE GIUSEPPE &amp; C.  , TECO SRL , CADAR EUGEN , CANI SHPETIM SRL  , DARMA SRL  , CITIEMME S.R.L. , IDROLUX ARTIS SAS DI COMBA FRANCESCO &amp; C. , GEMM S.R.L. , EDIL MELANA S.R.L.</t>
  </si>
  <si>
    <t>COVESA S.R.L. , EPLAN SRL , F.LLI RIZZA S.R.L. , P.M.D. PONTEGGI RENT S.R.L. , ELMEKAWY AHMED MOHAMED MAHMOUD ATT , IVAN PERROTTA , LS IMPIANTI DI LUPO SIMONE , ILZNATI KARIM , MARIDEI S.A.S. DI HUTANU CATALIN MARIAN &amp; C. , TECHNOLOGY &amp; BUILDING SRL</t>
  </si>
  <si>
    <t>AUTOGRU DI MONTALDO SRL , ALPITEL S.P.A.</t>
  </si>
  <si>
    <t>DALL'OSTO TRASPORTI S.R.L. , MIT SRL , TESI TECNOLOGIA E SICUREZZA S.R.L. , PIOBESI ESCAVAZIONI S.R.L. , TERRA.CON S.R.L. , AV4 SRL , CO.GE.FA SRL , ODDICINI S.R.L , TEALDI S.R.L. , DEL REGNO SRL , PAVIMENTI SPECIALI SRL , CISMONT SRL , CIEMMECI- S.R.L. , ACTIS ALESINA S.R.L. , COOP. AGRIFOREST S.C. , ITALFRESE S.R.L.  , F.G.L. DI SAVIANO FRANCESCO &amp; C. SNC , GUNNEBO ITALIA S.P.A. , CALABRESE *AUTOGRU S.R.L. , GUARNERO SRL , ELLEBI TECNOSPRAY SRL , COVESA S.R.L. , CAROTAGGIO CONSOLIDAMENTO TAGLIO 2DIAMANT S.R.L. , PREMAC SRL , SIMCO S.R.L. , ORLANDO DANIELE CARMELO , TECHNOLOGICA SRL , S.B.M. SRL , INTECO S.R.L. , EDILVALLE SOCIETÀ COOPERATIVA ,  CALINI S.R.L. , NORD GROUP - SOCIETA' COOPERATIVA , QUADRO SRL , C.E.T. COSTRUZIONI S.R.L. , L.D. INSTALLAZIONI S.R.L. , TINO SANA S.R.L. , SISTEMI H.S. S.P.A. , LG ASCENSORI DI FERARU IULIAN , EDIL POSA SOCIETA' COOPERATIVA , COGECO SOCIETÀ COOPERATIVA , ARPEN S.R.L. , BLEDI COSTRUZIONI SRL , IMPRESA GUAMAN MAGUINA PAMELA ERICKA , CANI SHPETIM SRL  , CUBO 2010 SRL , DORMAKABA ITALIA S.R.L. , FRATELLI B SYSTEMS SRL , NC2 GRID SRL , RADU FURTUNA , MALAK COSTRUZIONI S.R.L.S. , D&amp;D S.A.S. DI DOBOS LUCIAN DANIEL &amp; C. , BELLAVIA SERVIZI SRLS , BERNUCCI ARREDO URBANO S.R.L. , VERIZON S.P.A. , CERRATO CHIUSURE METALLICHE S.P.A. , KG COPERTURE S.R.L. , ROSA GES DI BAYOUMI KHALED ABDELAZIM IBRAHIM , MANUFATTI ROVERSI RAINERO &amp; C. S.R.L. , SAID CONTROSOFFITTATORI DI SAID ADEL , EDILARTE S.R.L.S. , SAMEH PONTEGGI S.R.L. , STUDIO TEMA S.R.L. SEMPLIFICATA UNIPERSONALE , 2021 SERVICE SRLS , A.V. MANUTENZIONI SAS , TEKNOMETAL SRL , MONTAGGI ITALIA S.R.L.S. , ARC S.R.L. , BERBERI COSTRUZIONI S.R.L. , CROITORU VASILE , NECULAI RAILEANU , CO.METAL S.R.L. , DESIGN &amp; CO. SECURITY S.R.L. SEMPLIFICATA , D.L. PROJECT S.R.L.S. , F.LLI MASSIMI DI MASSIMI AUGUSTO E VALERIANO S.N.C. , V.I.R. S.R.L. , MUSSO GIAN GIUSEPPE , SOLEMA S.R.L. , BLANDINO ALBERTO , PROTECTAS S.A.</t>
  </si>
  <si>
    <t>BDP S.R.L.S. , KGR DI LOVIN ADRIAN</t>
  </si>
  <si>
    <t>FISSOLOGRU SRL , ZAYAN PONTEGGI DI ZAYAN SHERIF , ENGENIA S.R.L. , EUROPE CRANES S.R.L.</t>
  </si>
  <si>
    <t>IREN SMART SOLUTIONS SPA , SPATAFORA VINCENZO , GMP PONTEGGI DI GOWILY ASMA</t>
  </si>
  <si>
    <t>GUARNERO SRL , ELLEBI TECNOSPRAY SRL , SIVIT SRL , GIEMME COSTRUZIONI S.R.L. , EDILNEW HOUSE SRL , MEMOLI ALESSANDRO , GRUPPO D'ENGINEERING S.R.L. , RBT S.R.L. , MAKKA DI ABOUZID DI E.A. , H2 COSTRUZIONI S.R.L.S. , TECS SRLS CONSTRUCTION SYSTEM ENERGY TECNOLOGY CON UNICO SOCIO</t>
  </si>
  <si>
    <t>CONDOMINIO MINIMO PIAZZA VITTORIO VENETO 9 , PAL SERVIZI S.R.L  , EDILIXIA DI PAL MARIANA , DANESE PONTEGGI S.R.L. , EDIL PAL S.A.S.</t>
  </si>
  <si>
    <t>VERANDA MANIA S.A.S. DI PUCCIATTI MASSIMO &amp; C. , DEL REGNO SRL , CO.ME.GA , BLOC SERRAMENT DI ALBIS FABRIZIO E RIVOIRA EZIO S.N.C. , EPLAN SRL , DEMA SERRAMENTI S.A.S. DI DE MASI ANGELO E C. , ILZNATI PONTEGGI  , COLONNAPORTANTE SNC DI MORARU VLADIMIR E MORAR TUDOR , P.M.D. PONTEGGI RENT S.R.L. , TECHNOLOGY &amp; BUILDING SRL , MEKAWY WALID , IVAN PERROTTA , LS IMPIANTI DI LUPO SIMONE , EDILNOVE SRL</t>
  </si>
  <si>
    <t>MOLLOGRU SRL  , CODEBO' S.P.A. , BOVE S.A.S. , PONTEGGI MINNELLA DOMENICO SRL , MONTESANO S.R.L.</t>
  </si>
  <si>
    <t>S.A.I.S.E.F. SPA</t>
  </si>
  <si>
    <t>BORGATTA EMILIO S.R.L.  , KHAMIS PONTEGGI SRL , ARCHINGEST S.R.L. , PIRAZZOLI DI PIRAZZOLI MASSIMO E C. S.A.S. , BSA SRL , MORETTI LEGNAMI SRL , G.B. DI GIANPIERO BONO , FTR COSTRUZIONI SRLS , ALFER BARBARESCO SRL</t>
  </si>
  <si>
    <t>SECAP S.P.A. , GENERAL NORD PONTEGGI SRL , SOLIMAN PONTEGGI ELSEIDY , GEMM S.R.L. , CANI SHPETIM SRL</t>
  </si>
  <si>
    <t>Efficientamento energetico e rifacimento copertura
Titolo autorizzativo: CILA-S  prot/estremi MUDE  6297822022    data 2022-01-27  
Si aggiorna l'elenco delle ditte.
 Ubicazione: via via Mercadante 95/</t>
  </si>
  <si>
    <t>DIEFFE COSTRUZIONI GENERALI S.R.L. , ALIANTE S.R.L. , M.P.V. GOLUB S.A.S , SURRA  CARMELO  , MIRAGE GRANITO CERAMICO S.P.A. , QUINTINO COSTRUZIONI SPA , ELDEWIK FETOUH NAGY FETOUH AWAD , PIGHI LUCA</t>
  </si>
  <si>
    <t>CRESPO GABRIELE , TERMO ENERGIA SOLAR S.N.C. , SCRIPCARU VICTOR</t>
  </si>
  <si>
    <t>DIEFFE COSTRUZIONI GENERALI S.R.L. , GLOBAL COSTRUZIONI SRL , FISSOLOGRU SRL , CALABRESE *AUTOGRU S.R.L. , CAR JET DI GANDOLFI CARLA , PRIMULA COSTRUZIONI SRL , FERCAR SRL , EDIL MELANA S.R.L. , EDIL CSOTRUZIONI DI FRAGOMELI , GAMA COSTRUZIONI S.R.L. , MAGNETTI S.R.L. , SEGES SRL , SOLUZIONE TRE GROUP S.R.L. , EMY COSTRUZIONI SRL , PIOBESI ESCAVAZIONI S.R.L.</t>
  </si>
  <si>
    <t>ISVA S.R.L. , AMT KAELTETECHNIK GMBH , DE VIZIA TRANSFER SPA , G.R. IMPIANTI S.R.L. , ESCAVAZIONI VALSANIA DI VALSANIA FABIO E VALSANIA GIANLUIGI S.N.C. , AVL ITALIA SRL , ELCOM SRL , I.T.I.R. S.R.L. ,  I.C.E.T. S.R.L. , N &amp; C S.R.L. , LEVETTI LORENZO S.R.L. , P.F.P. IMPIANTI E SERVIZI S.R.L. , BONIFICHE SAN MARTINA S.R.L. , EUROIMPIANTI SRL , EICO ELETTRO IMPIANTI CONDOVESI DI OGLIERO E.&amp; C. SNC , ICECLIMA SRL , MILONE - IMPIANTI ELETTRICI SRL , AERTECNICA ITT SRL , GR CONTRACT S.R.L. , MASSARO GROUP SRL  , M.G.D. IMPIANTI S.R.L. , M.V. SRL , PAVICAT S.R.L. , M.C.N. IMPIANTI ELETTRICI ED ELETTRONICI S.R.L. , IMPRESA PIAZZA S.R.L. , CARPENTERIA CORONA S.R.L. , PESSFER DI PESSINIS PAOLO , SYNTECH S.R.L. SB , CO.TI. S.RL. , AVL LIST GMBH , AVL ROMANIA , WEISS TECHNIK GMBH , M.I.T.E.S. SRL</t>
  </si>
  <si>
    <t>CONSORZIO SAL LUCA , ORSINO PONTEGGI SRL , TORINO DECOR S.A.S. , ATHENA ART DI LONGHITANO A. , AMADEO DI HELMY AHMED , PELLEGRINI UMBERTO , IMPIANTI ELETTRICI DI ANTONIO BUFIS</t>
  </si>
  <si>
    <t>FRATELLI PISTOCCHI S.R.L. , ELSOKAREY SAID , EDILPATRICK SOCIETA' A RESPONSABILITA' LIMITATA SEMPLIFICATA , IREN SMART SOLUTIONS SPA</t>
  </si>
  <si>
    <t>PONTEGGI MINNELLA DOMENICO SRL , P.M.D. PONTEGGI RENT S.R.L. , IMPRESA EDILE BELMONTE MAURIZIO</t>
  </si>
  <si>
    <t>DIMAR S.P.A. , LINARELLO DARIO , EUROELEVATOR NOVARA DI CARUSO MARCO &amp; C. S.A.S. , M.I.T.E.S. SRL , C.M. COPERTURE S.R.L. , FRANCESCHETTI CRISTIAN , CI.ESSE S.R.L. , SELCA S.R.L. , VITALE ROBALDO SOC. COOP. , M.C.M. S.P.A. , THERMICROLL S.R.L. , SM SOTTOFONDI DI SILIANO MAURO , FRIGOSYSTEM S.N.C. , ARNEG S.P.A , CALABRESE *AUTOGRU S.R.L. , TIL SRL , OTIS SERVIZI S.R.L. , CUNY FIRE SERVICE SRL , BOSCHETTO MARCO &amp; C. SNC , TUGUI CONSTANTIN , F.LLI BOSCARO S.R.L. , EUROFERR S.R.L. , BMPEUROPE SRL , CRIOLINE S.R.L. , M.E.T.O. SRL , P.S. RAMPE S.A.S. DI PILLONI SANDRO E SIMIONATO PIERANTONIO E C. , MAGLIANO FABRIZIO , NDR S.R.L. , BALDUCCI GIUSEPPE , STRAZZARINO GIULIO S.A.S. , VIREMA SRL , GRUPPO FABBRI VIGNOLA S.P.A. , OCMOA SARRAMENTI SRL , RESO' S.R.L. , R.P.S. GAVUZZI SRL , WANZL ITALIA S.R.L. , SIGURIA S.R.L. , SELLA CASSEFORTI DI SELLA MASSIMO E C. S.A.S. , Z.M. INOX SRL , EDIL PAVIMENTI DI KOCIU ALFANS , SISTEMI SICUREZZA SERVICE S.A.S. DI PODDA FABIO &amp; C. , BESHIELDING S.R.L. , DOORBUSTERS DI DUTTO STEFANO , ARTICOLO 90/14 S.R.L. , EUROCOLTELLERIE S.R.L. , IREMA GROUP S.R.L. , BRAGES DI CICIO IOAN &amp; C. S.A.S. , CRIOLINE SRL , G.M. ASSISTENZA 20.0 SRL , ELGROUP S.R.L. , TECNOFRIGO S.R.L. , MONK SERVICE S.R.L. , IMOLA RETAIL SOLUTIONS S.R.L , GUERINI GIUSEPPE , SARTINI DANILO , ASTRIT CELHEMA , LEO COSTRUZIONI DI ISLAM CELHEMA , TRINCHERO GIANCARLO , MARGHERITA ALLESTIMENTI DI ORDAZZO LUCA , DRY COSTRUZIONI SRL , FENICE SPA , BOGLIONE IVAN , ZIG - ZAG DI BERGHI FLAVIO , GINI MATTEO , MAX SYSTEM DI CANELLA VALERIO , D'ORIA JHONNY , MARKET SERVICE S.R.L. , SIRTI TELCO INFRASTRUCTURES S.P.A.</t>
  </si>
  <si>
    <t>IESS SRL , MG COSTRUZIONI ASFALTI DI GUERRA PASQUALE &amp; C. SAS , CASPER S.R.L. , BITUX S.P.A. , IRETI S.P.A.</t>
  </si>
  <si>
    <t>BITUX S.P.A. , IESS SRL , IRETI SPA , CASPER S.R.L. , MG COSTRUZIONI ASFALTI DI GUERRA PASQUALE &amp; C. SAS</t>
  </si>
  <si>
    <t>Interventi di efficientamento energetico relativi all'isolamento termico dell'involucro, sostituzione dell'impianto di climatizzazione invernale, sostituzione dei
serramenti sulle parti private, installazione di impianti solari fotovoltaici e sistemi di accumulo.
Interventi di riduzione del rischio sismico, ovvero: rinforzi in fondazione, interventi antisfondellamento e antiribaltamento, rinforzi localizzati, rifacimento dei
balconi lato strada, rifacimento del tetto e rinforzi del sottotetto; oltre opere complementari.
Titolo autorizzativo: CILA-S  prot/estremi 0100127200006278152022   data 2022-02-03  
 Ubicazione: VIA VIA GIULIETTI  1/</t>
  </si>
  <si>
    <t>MOLLOGRU SRL  , QUINTINO COSTRUZIONI SPA , TECNOELETTRA DI LENZU GIOVANNI E BELSITO ROCCO SNC , NAGY FETOUH AWAD ELDEWIK FETOUH , ALIANTE S.R.L. , CEA SERVIZI SRL , PAVICAT S.R.L. , PELUX SRLS , ARCOSERVIZI SPA</t>
  </si>
  <si>
    <t>PONTEGGI MINNELLA DOMENICO SRL , CASETTA GROUP , P.M.D. PONTEGGI RENT S.R.L. , IMPRESA EDILE BELMONTE MAURIZIO</t>
  </si>
  <si>
    <t>IREN SMART SOLUTIONS SPA , PREESTIGE SOCIETA' A RESPONSABILITA' LIMITATA , BDP S.R.L.S.</t>
  </si>
  <si>
    <t>FIAMMENGO FEDERICO SRL , RENOVIT PUBLIC SOLUTIONS S.P.A.</t>
  </si>
  <si>
    <t>KHAMIS PONTEGGI SRL , MIHAI LUCA , ARCHINGEST S.R.L.</t>
  </si>
  <si>
    <t>KHAMIS PONTEGGI SRL , ARCHINGEST S.R.L. , ALFER BARBARESCO SRL , EDILMATTIA DI BUGHINICI M. , DANIELE GIANNI , PECTU GHEORGHE , PECTU VIOREL , HANGHIUC ANDREI , CIOBOTARU IONEL</t>
  </si>
  <si>
    <t>FISSOLOGRU SRL , KHAMIS PONTEGGI SRL , COSTRUZIONI F.LLI CRIVELLARO S.R.L. , ENERGY ACROBATICA 110 SRL , GADE' COSTRUZIONI S.R.L.</t>
  </si>
  <si>
    <t>AMC DEZZANI S.R.L. , NUOVA DT PONTEGGIO , IMPRESA EDILE M.A. S.R.L.S. , IMPRESA F.LLI BUSCIETI S.R.L.</t>
  </si>
  <si>
    <t>ALPITEL S.P.A. , AUTOGRU DI MONTALDO SRL , BARROVERO IMPIANTI SRL UNIPERSONALE , ERICSSON SERVICES ITALIA  S.P.A. , ERICSSON TELECOMUNICAZIONI SPA</t>
  </si>
  <si>
    <t>D.I. PAVEL VIOREL , CAP CONTROSOFFITTI DI PARRINELLO CLAUDIO , PATRAU VLADIMIR , D.I. SELVAGGIO GAETANO , MOTTOSO MAURIZIO , SALCA FRANCISC , AMODO S.A.S. DI ORRU' ALESSIO E C. , TRABUCCHI ANGELO , MAZZEI ROBERTO</t>
  </si>
  <si>
    <t>ISVA S.R.L. , FISSOLOGRU SRL , SECAP S.P.A. , GEMM S.R.L. , A.R.T.E. COSTRUZIONI SRL , P.M.D. PONTEGGI RENT S.R.L. , ATTIA PONTEGGI DI AHMED ELMEKAWY , IMP ELECTRIC S.R.L.</t>
  </si>
  <si>
    <t>FISSOLOGRU SRL , IOSUB ALIN GHEORGHITA , SECAP S.P.A. , BORCA S.R.L. , CO.ME.GA , SECAP SERVICE S.R.L. , ITL SNC DI VEGLIA E GIARETTO , RICUPERO BRUNO E FIGLI S.N.C. , ELETTROTEAM S.R.L. , S.I.R. CLIMA S.N.C. , F.LLI RIZZA S.R.L. , K SERVICE S.R.L. , P.M.D. PONTEGGI RENT S.R.L. , EDIL G.S.A. DI MANCUSO GERARDO , MORELLO IMPIANTI S.R.L.S. , TECHNOLOGY &amp; BUILDING SRL , MARIO PONTEGGI DI EISH , MAZZER TRASLOCHI GROUP SAS DI DETTO GIUSEPPE &amp; COMPANY , BRASOVEANU CIPRIAN , EDILSPINA DI LA SPINA GIOVANNI , F.LLI STAN CARPENTERIA METALLICA S.R.L.S. , MC BUILDING SRLS , FLORIM CERAMICHE , FAM PROJECT DI RESCIGNO SIMONA IMPRESA INDIVIDUALE , EMMERRE SRL , A.L.K. LUNGU , SOLIMAN PONTEGGI ELSEIDY , D E G COSTRUZIONI SRL , MC QUADRA S.R.L. , ITL LATTONERIA SRL , PIARIN PIARIN , BAKIU MARCELINO , BORGATTA EMILIO S.R.L.</t>
  </si>
  <si>
    <t>FISSOLOGRU SRL , IOSUB ALIN GHEORGHITA , BORGATTA EMILIO S.R.L.  , SECAP S.P.A. , BORCA S.R.L. , CO.ME.GA , CALABRESE *AUTOGRU S.R.L. , SECAP SERVICE S.R.L. , ITL SNC DI VEGLIA E GIARETTO , RICUPERO BRUNO E FIGLI S.N.C. , ELETTROTEAM S.R.L. , COSTRUZIONI BONARRIGO S.R.L. , S.I.R. CLIMA S.N.C. , F.LLI RIZZA S.R.L. , K SERVICE S.R.L. , P.M.D. PONTEGGI RENT S.R.L. , EDIL G.S.A. DI MANCUSO GERARDO , MORELLO IMPIANTI S.R.L.S. , TECHNOLOGY &amp; BUILDING SRL , MAZZER TRASLOCHI GROUP SAS DI DETTO GIUSEPPE &amp; COMPANY , BRASOVEANU CIPRIAN , F.LLI STAN CARPENTERIA METALLICA S.R.L.S. , MC BUILDING SRLS , IMMOBILIARE SAN FRANCESCO S.R.L. , TURI DECORAZIONI DI SHERIFI LYSJEN , FLORIM CERAMICHE , FAM PROJECT DI RESCIGNO SIMONA IMPRESA INDIVIDUALE , NICOLA SERRAMENTI DI NICOLAI VISOVAN , P.C.S. POSE DI MANUEL GASPARETTO E BRUNO ZANZOTTO S.N.C. , SNALLA BUKUROSH , CHIRILA ADRIAN IMPRESA INDIVIDUALE , ITALIA SERRAMENTI DI ANDRO' GEOM. CLAUDIO , AV INSTALLAZIONE SERRAMENTI DI ALEXANDRO VISOVAN , EMMERRE SRL , NUOVA CORSARO SERRAMENTI 2 DI CORSARO GIORGIO , A.L.K. LUNGU , SOLIMAN PONTEGGI ELSEIDY , MC QUADRA S.R.L. , PALERMO FRANCESCO , ZELISNEAC ANDREI , ITL LATTONERIA SRL , PIARIN PIARIN , LA SPINA GIOVANNI , DOMUS SERVICE S.R.L.S. , BAKIU MARCELINO , DOC LEGNO SRL</t>
  </si>
  <si>
    <t>IMPRESA INDIVIDUALE SELMANI NAZMI , D.I. PAVEL VIOREL , CAP CONTROSOFFITTI DI PARRINELLO CLAUDIO , MOTTOSO MAURIZIO , D.I. SELVAGGIO GAETANO , MAZZEI ROBERTO , AMODO S.A.S. DI ORRU' ALESSIO E C. , PATRAU VLADIMIR</t>
  </si>
  <si>
    <t>G.E.D. S.R.L.  , ALLARME CASA SRL , FRANCO B.M. SRL , GENERAL NORD PONTEGGI SRL</t>
  </si>
  <si>
    <t>FISSOLOGRU SRL , DEP GROUP SOCIETA' A RESPONSABILITA' LIMITATA , CAROTAGGIO CONSOLIDAMENTO TAGLIO 2DIAMANT S.R.L. , ARTE COSTRUZIONI SRL. , IMPIANTI ELETTRICI DI ANTONIO BUFIS , P.M.D. PONTEGGI RENT S.R.L. , TECHNOLOGY &amp; BUILDING SRL , MEKAWY WALID , EDILTEKNO POSE SOCIETA' COOPERATIVA , AM FRATELLI DI BASIOUNY , MOHAMED ELMEKAWY PONTEGGI , SNALLA BUKUROSH , RIGO SRLS , GEMM S.R.L. , SOLIMAN PONTEGGI DI ELSEIDY , SECAP S.P.A.</t>
  </si>
  <si>
    <t>FISSOLOGRU SRL , PRISCO VINCENZO , COVESA S.R.L. , CAROTAGGIO CONSOLIDAMENTO TAGLIO 2DIAMANT S.R.L. , S.E.C.A.P. SPA , COSTRUZIONI BONARRIGO S.R.L. , F.LLI RIZZA S.R.L. , LAURIA IMPIANTI S.R.L. , TEKLA SRL , IMPIANTI ELETTRICI DI ANTONIO BUFIS , VIRO PARTENOPEA POSA SRLS , P.M.D. PONTEGGI RENT S.R.L. , CANI SHPETIM SRL  , TECHNOLOGY &amp; BUILDING SRL , ELIA GIORGIO , SNALLA BUKUROSH , GEMM S.R.L. , COSTAROMSRL , SOLIMAN PONTEGGI ELSEIDY , MINAS JOBS SOCIETA A RESPONSABILITA LIMITATA SEMPLIFICATA , 4 EMME SERVICE S.P.A.</t>
  </si>
  <si>
    <t>FISSOLOGRU SRL , PRISCO VINCENZO , COVESA S.R.L. , 4 EMME SERVICE SPA , F.LLI RIZZA S.R.L. , S.E.C.A.P. S.P.A. , COSTRUZIONI BONARRIGO S.R.L. , TEKLA SRL , IMPIANTI ELETTRICI DI ANTONIO BUFIS , CAROTAGGIO CONSOLIDAMENTO TAGLIO 2DIAMANT S.R.L , VIRO PARTENOPEA POSA SRLS , P.M.D. PONTEGGI RENT S.R.L. , CANI SHPETIM SRL  , TECHNOLOGY &amp; BUILDING SRL , ELIA GIORGIO , SNALLA BUKUROSH , GEMM S.R.L. , COSTAROMSRL , SOLIMAN PONTEGGI ELSEIDY , MINAS JOBS SOCIETA A RESPONSABILITA LIMITATA SEMPLIFICATA , LAURIA IMPIANTI S.R.L.</t>
  </si>
  <si>
    <t>S.I.M.E. S.R.L. , CAVE SANGONE SOCIETA' PER AZIONI , CALABRESE *AUTOGRU S.R.L. , COEDIT SAS DI TOMASI EZIO &amp; C , TERRA NOSTRA EDIL S.R.L. , S.A.L.F. S.R.L , BLEDI COSTRUZIONI SRL , DM COSTRUZIONI S.R.L. , CARPENTERIA FERRO GENERALE S.R.L.S. , TORPALI SRL</t>
  </si>
  <si>
    <t>Lavori di Manutenzione Ordinaria Opere Edili anno 2021 da eseguirsi negli edifici di proprietà del Politecnico di Torino, o a questi affidati in uso siti in Torino,
Alessandria, Mondovì e Verres CIG: 8960118B46
Le opere previste non richiedono autorizzazioni da parte degli Enti competenti
La procura speciale sarà firmata dal Dirigente dell'Area Edilizia e Logistica, Dott.ssa Concetta Di Napoli, in nome e per conto dell'intestatario
 Ubicazione: M.O. EDILE 2021 TO M.O. EDILE 2021 TO corso duca degli abruzzi 24/</t>
  </si>
  <si>
    <t>S.G.M. EDILE S.R.L. , D&amp;D SEGNALETICA SRL , EDILIZIACROBATICA S.P.A.</t>
  </si>
  <si>
    <t>DIMAR S.P.A. , LINARELLO DARIO , EUROELEVATOR NOVARA DI CARUSO MARCO &amp; C. S.A.S. , M.I.T.E.S. SRL , C.M. COPERTURE S.R.L. , FRANCESCHETTI CRISTIAN , CI.ESSE S.R.L. , COOPERATIVA SOCIALE P.G.FRASSATI DI PRODUZIONE E LAVORO S.C.S.E.T.S. , SELCA S.R.L. , BIZERBA SOCIETA' PER AZIONI , VITALE ROBALDO SOC. COOP. , M.C.M. S.P.A. , THERMICROLL S.R.L. , SM SOTTOFONDI DI SILIANO MAURO , FRIGOSYSTEM S.N.C. , ARNEG S.P.A , CALABRESE *AUTOGRU S.R.L. , TIL SRL , OTIS SERVIZI S.R.L. , CUNY FIRE SERVICE SRL , BOSCHETTO MARCO &amp; C. SNC , TUGUI CONSTANTIN , F.LLI BOSCARO S.R.L. , EUROFERR S.R.L. , BMPEUROPE SRL , CRIOLINE S.R.L. , M.E.T.O. SRL , P.S. RAMPE S.A.S. DI PILLONI SANDRO E SIMIONATO PIERANTONIO E C. , MAGLIANO FABRIZIO , NDR S.R.L. , BALDUCCI GIUSEPPE , STRAZZARINO GIULIO S.A.S. , VIREMA SRL , GRUPPO FABBRI VIGNOLA S.P.A. , OCMOA SARRAMENTI SRL , RESO' S.R.L. , R.P.S. GAVUZZI SRL , WANZL ITALIA S.R.L. , SIGURIA S.R.L. , SELLA CASSEFORTI DI SELLA MASSIMO E C. S.A.S. , MARENGO PIERGIORGIO &amp; C. SAS , Z.M. INOX SRL , EDIL PAVIMENTI DI KOCIU ALFANS , SISTEMI SICUREZZA SERVICE S.A.S. DI PODDA FABIO &amp; C. , BESHIELDING S.R.L. , DOORBUSTERS DI DUTTO STEFANO , ARTICOLO 90/14 S.R.L. , EUROCOLTELLERIE S.R.L. , IREMA GROUP S.R.L. , BRAGES DI CICIO IOAN &amp; C. S.A.S. , CRIOLINE SRL , G.M. ASSISTENZA 20.0 SRL , ELGROUP S.R.L. , TECNOFRIGO S.R.L. , MONK SERVICE S.R.L. , IMOLA RETAIL SOLUTIONS S.R.L , GUERINI GIUSEPPE , SARTINI DANILO , ASTRIT CELHEMA , LEO COSTRUZIONI DI ISLAM CELHEMA , TRINCHERO GIANCARLO , MARGHERITA ALLESTIMENTI DI ORDAZZO LUCA , DRY COSTRUZIONI SRL , FENICE SPA , BOGLIONE IVAN , ZIG - ZAG DI BERGHI FLAVIO , GINI MATTEO , MAX SYSTEM DI CANELLA VALERIO , D'ORIA JHONNY , MARKET SERVICE S.R.L. , SIRTI TELCO INFRASTRUCTURES S.P.A.</t>
  </si>
  <si>
    <t>FELICE FRANCESCO SRL , BRERO PAVIMENTAZIONI S.R.L. , I.E.F. LEONARDO SRL</t>
  </si>
  <si>
    <t>ARTE COSTRUZIONI SRL. , SEWIGE S.R.L. , RADY DI MOHAMED MOSTAFA RADY AMR , MOLE COSTRUZIONI S.R.L.S. , P.M.D. PONTEGGI RENT S.R.L.</t>
  </si>
  <si>
    <t>SEWIGE S.R.L. , RADY DI MOHAMED MOSTAFA RADY AMR , P.M.D. PONTEGGI RENT S.R.L.</t>
  </si>
  <si>
    <t>S.I.E.C.I. S.R.L. , IMPRESA MACCHIA , YOUSSEF EDILIZIA DI OMARA , EUROPE CRANES S.R.L.  , AM FRATELLI DI BASIOUNY , TORCHIO E DAGHERO S.P.A.</t>
  </si>
  <si>
    <t>ISVA S.R.L. , JOHNSON CONTROLS INTEGRATED SOLUTIONS GMBH , DE VIZIA TRANSFER SPA , G.R. IMPIANTI S.R.L. , ESCAVAZIONI VALSANIA DI VALSANIA FABIO E VALSANIA GIANLUIGI S.N.C. , AVL ITALIA SRL , ELCOM SRL , I.T.I.R. S.R.L. ,  I.C.E.T. S.R.L. , N &amp; C S.R.L. , LEVETTI LORENZO S.R.L. , P.F.P. IMPIANTI E SERVIZI S.R.L. , BONIFICHE SAN MARTINA S.R.L. , EUROIMPIANTI SRL , EICO ELETTRO IMPIANTI CONDOVESI DI OGLIERO E.&amp; C. SNC , ICECLIMA SRL , MILONE - IMPIANTI ELETTRICI SRL , AERTECNICA ITT SRL , GR CONTRACT S.R.L. , MASSARO GROUP SRL  , M.G.D. IMPIANTI S.R.L. , M.V. SRL , PAVICAT S.R.L. , M.C.N. IMPIANTI ELETTRICI ED ELETTRONICI S.R.L. , IMPRESA PIAZZA S.R.L. , CARPENTERIA CORONA S.R.L. , PESSFER DI PESSINIS PAOLO , SYNTECH S.R.L. SB , CO.TI. S.RL. , AVL LIST GMBH , AVL ROMANIA , WEISS TECHNIK GMBH , AMT KAELTETECHNIK GMBH , M.I.T.E.S. SRL</t>
  </si>
  <si>
    <t>AVALLONE SRL , BIASI LUCIANO S.R.L. , PALI MIKEL , WEB-MEDIA SRL , TEXEDIL S.R.L.S. , SUPERNOVA ESCO SRL</t>
  </si>
  <si>
    <t>NEGRO SERVIZI SRL , SITE S.P.A. , MOLLO SERVIZI SRL , SELEKTRA ITALIA S.R.L. , TOM S.R.L.</t>
  </si>
  <si>
    <t>LUSSU COPERTURE S.R.L. , EDIL COSTRUZIONI DI FRAGOMELI ALBERTO , PIOBESI ESCAVAZIONI S.R.L. , SIME SRL , MANTI IMPERMEABILI GERBAUDO SRL , CONSORZIO PAVESMAC , CLESA SRL , C.M.A. S.R.L. DI CORSINI ROMANO &amp; FIGLI , FRAGALPONT SAS DI FRAGALE JEAN FRANCO E C. , IDEALPOSA SRL  , CALABRESE *AUTOGRU S.R.L. , FLORAMA - S.A.S. DI MINARI G. &amp; C. , ELLEBI TECNOSPRAY SRL , AGRISERVIZI SOCIETA' AGRICLA COOPERATIVA , KONE S.P.A. , DIEFFE IMPIANTI S.A.S. DI VILLANI DANIEL &amp; C. , MERLO S.R.L. , BIANCHI GEOM. PIERO &amp; C. S.A.S. , VER-PONT - S.R.L. , CARRON CAV. ANGELO SPA , EDIL MELANA S.R.L. , VOLOSIN ADRIAN DIMITRU  , V.I.M. DI ZUCCHINALI ANGELO &amp; C. S.N.C. , METALTEC S.R.L. , OM SERVICE S.R.L.S. , BERNUCCI ARREDO URBANO S.R.L. , P.Z. RESINE S.R.L. , CARE' LUCA , SCHITO ALESSANDRO , HS COSTRUZIONI SRL , EDIL MABE SAS DI MARIAN PETRICA IONEL E C. , PUHA DANIEL , IMPRESA EDILE M.A. S.R.L.S. , CHIAVAZZA GIANLUCA , BESHKU VLADIMIR , C.R.S. DI BULOCCHI CLAUDIO , DIEFFE COSTRUZIONI GENERALI S.R.L.</t>
  </si>
  <si>
    <t>LUSSU COPERTURE S.R.L. , ELPA.SO S.N.C. DI SOLDANO G. E DRAGO C. , DISI IMPIANTI SRL , TECNOGESSO SRLS , S.G. DI SANSALONE GIUSEPPE , D.G.N. DI DI GIOIA NICOLA , ZHANG ZUOCHUN , MARIO RESTAURI , EDILNEW HOUSE SRL</t>
  </si>
  <si>
    <t>CI.ELLE S.R.L. , ITL LATTONERIA SRL , MANTI IMPERMEABILI GERBAUDO SRL , LA.GEMM SRL , SECAP S.P.A. , CO.ME.GA , ALBERTONE SERRAMENTI SRL , IMP ELECTRIC S.R.L. , CV PROJECT COSTRUZIONI S.R.L. , GADALLA MAHMOUD SALAH ZAKY , EDILNEW HOUSE SRL , COSTRUZIONI BONARRIGO S.R.L. , F.LLI RIZZA S.R.L. , LAURIA IMPIANTI S.R.L. , VIRO PARTENOPEA POSA SRLS , P.M.D. PONTEGGI RENT S.R.L. , EDIL ARTE S.R.L.S. , LA SFINGE DECOR DI METWALLI MOHAMED , CHIRILA ADRIAN , F.LLI STAN CARPENTERIA METALLICA S.R.L.S. , EMMERRE SRL , GEMM S.R.L. , SICURCASA S.R.L. , EDILQUISI S.R.L.S. , FISSOLOGRU SRL</t>
  </si>
  <si>
    <t>STRUCTURAL WORK S.N.C. DI CIMINO GIUSEPPE E CIMINO BRUNO , FRANCU CLAUDIU CIPRIAN  , EDILNEW HOUSE SRL , PROM S.R.L. , DE.SIM S.R.L. , LIKA COSTRUZIONI SRL , ELPI ELETTRICA PINEROLESE S.R.L. , NUZZI S.R.L.S. , PETROV COSTRUZIONI DI PETROV ILARION , ARCATERM SRL , TECHNOLOGY &amp; BUILDING SRL , IG SRL , A.B. CARTONGESSO S.R.L.S , B.M.A. SNC DI POPESCU ADRIAN E BEJAN MIHAI , METALSERRAMENTI 2000 SRL  , DODAN CLAUDIU , POLICRITI VINCENZO , POLICRITI SIMONE , IMPRESA SACCO</t>
  </si>
  <si>
    <t>M.I.T.E.S. SRL , S.I.M.E. S.R.L. , ALLARME CASA SRL , FIAMMENGO FEDERICO SRL , IMPRESA EDILE BURACI S.R.L.</t>
  </si>
  <si>
    <t>SIEMENS S.P.A. , ELETTRICAMENTE S.C. A.R.L.  , ARNEG S.P.A , ELETTRO LIGHT S.R.L. , MA.ED. S.R.L. , ING. ENOS SCHIONATO SRL , INCOLD S.P.A. , APOSTOLI DANIELE S.R.L. , O.S.A.T. ELETTRONICA S.R.L. SOCIO UNICO , MAGLIANO FABRIZIO , UNIBLOK SRL , PASOLINI LUIGI S.R.L. , BSECURITY SRL  , MARNI GROUP S.R.L. , DEFAZIO SAVINO , G.F.S. IMPIANTI S.R.L. , RINALDI IMPIANTI SRL , CRIOLINE SRL , MONK SERVICE S.R.L. , PANIGARI ROBERTO , MURA SRL</t>
  </si>
  <si>
    <t>SECAP S.P.A. , CANI SHPETIM S.R.L. , ALLARME CASA SRL , GEMM S.R.L. , SOLIMAN PONTEGGI ELSEIDY , GENERAL NORD PONTEGGI SRL</t>
  </si>
  <si>
    <t>SECAP S.P.A. , GENERAL NORD PONTEGGI SRL , ALLARME CASA SRL , GEMM S.R.L. , SOLIMAN PONTEGGI ELSEIDY , CANI SHPETIM SRL</t>
  </si>
  <si>
    <t>GIESSE COSTRUZIONI SRL , FELICE FRANCESCO SRL , STEEL METAL SRL , FRANZE FEDERICO , DANESE PONTEGGI S.R.L. , ABOUELELLA MELIGY , CUCINOTTA FRANCESCO , MARIO COSTRUZIONI S.R.L.</t>
  </si>
  <si>
    <t>ZUMAGLINI &amp; GALLINA SPA , NUOVA C.C.N. S.R.L. , CALABRESE *AUTOGRU S.R.L. , CALCESTRUZZI GERMAIRE SRL , D.F. DI COSTAGGIU GIAMPIERO , BP BENASSI SRL , NECHITA LATTONERIA DI NECHITA LUCIAN , BARBIRATO SRL , MARCHETTI SRL , A.F. IMPIANTI ELETTRICI S.R.L. , P.M.D. PONTEGGI RENT S.R.L. , TECNISOLAR SRL , I.R.CO.M. S.R.L. , SCURIU SRLS , AHMED SHEHATA ABOU RADWAN EZZAT , MANFREDO ENRICO , GEMM S.R.L. , BS SRL , ELETTROMECCANICA GALLI ITALO S.P.A.</t>
  </si>
  <si>
    <t>SURINA ENNIO - IMPRESA INDIVIDUALE , G.SERVICE SRL , MASTECH SRL , ATTITUDINE FORMA SOC. COOP.A.RL. , NEON FLORIS DI CLERICI &amp; C.SNC</t>
  </si>
  <si>
    <t>DIMAR S.P.A. , LINARELLO DARIO , EUROELEVATOR NOVARA DI CARUSO MARCO &amp; C. S.A.S. , M.I.T.E.S. SRL , C.M. COPERTURE S.R.L. , FRANCESCHETTI CRISTIAN , CI.ESSE S.R.L. , COOPERATIVA SOCIALE P.G.FRASSATI DI PRODUZIONE E LAVORO S.C.S.E.T.S. , SELCA S.R.L. , BIZERBA SOCIETA' PER AZIONI , VITALE ROBALDO SOC. COOP. , M.C.M. S.P.A. , THERMICROLL S.R.L. , SM SOTTOFONDI DI SILIANO MAURO , FRIGOSYSTEM S.N.C. , ARNEG S.P.A , CALABRESE *AUTOGRU S.R.L. , TIL SRL , OTIS SERVIZI S.R.L. , CUNY FIRE SERVICE SRL , BOSCHETTO MARCO &amp; C. SNC , TUGUI CONSTANTIN , F.LLI BOSCARO S.R.L. , EUROFERR S.R.L. , BMPEUROPE SRL , CRIOLINE S.R.L. , M.E.T.O. SRL , P.S. RAMPE S.A.S. DI PILLONI SANDRO E SIMIONATO PIERANTONIO E C. , MAGLIANO FABRIZIO , NDR S.R.L. , BALDUCCI GIUSEPPE , STRAZZARINO GIULIO S.A.S. , VIREMA SRL , GRUPPO FABBRI VIGNOLA S.P.A. , OCMOA SARRAMENTI SRL , RESO' S.R.L. , ESSEGB S.R.L. , R.P.S. GAVUZZI SRL , WANZL ITALIA S.R.L. , SIGURIA S.R.L. , SELLA CASSEFORTI DI SELLA MASSIMO E C. S.A.S. , MARENGO PIERGIORGIO &amp; C. SAS , Z.M. INOX SRL , EDIL PAVIMENTI DI KOCIU ALFANS , SISTEMI SICUREZZA SERVICE S.A.S. DI PODDA FABIO &amp; C. , BESHIELDING S.R.L. , DOORBUSTERS DI DUTTO STEFANO , ARTICOLO 90/14 S.R.L. , EUROCOLTELLERIE S.R.L. , IREMA GROUP S.R.L. , BRAGES DI CICIO IOAN &amp; C. S.A.S. , CRIOLINE SRL , G.M. ASSISTENZA 20.0 SRL , ELGROUP S.R.L. , TECNOFRIGO S.R.L. , MONK SERVICE S.R.L. , IMOLA RETAIL SOLUTIONS S.R.L , GUERINI GIUSEPPE , SARTINI DANILO , ASTRIT CELHEMA , LEO COSTRUZIONI DI ISLAM CELHEMA , TRINCHERO GIANCARLO , MARGHERITA ALLESTIMENTI DI ORDAZZO LUCA , DRY COSTRUZIONI SRL , FENICE SPA , BOGLIONE IVAN , ZIG - ZAG DI BERGHI FLAVIO , GINI MATTEO , MAX SYSTEM DI CANELLA VALERIO , D'ORIA JHONNY , MARKET SERVICE S.R.L. , SIRTI TELCO INFRASTRUCTURES S.P.A.</t>
  </si>
  <si>
    <t>TORINO TRASPORTI S.R.L. , CO.GE.FA SRL , TRA.MA. S.R.L. , COOP. AGRIFOREST S.C. , BERBERI COSTRUZIONI S.R.L. , COSTRUZIONI BONARRIGO S.R.L. , GENERAL NORD PONTEGGI SRL , GIANFABIO  VIOLA   , IMP ELECTRIC S.R.L.</t>
  </si>
  <si>
    <t>DALL'OSTO TRASPORTI S.R.L. , MIT SRL , TESI TECNOLOGIA E SICUREZZA S.R.L. , AV4 SRL , CO.GE.FA SRL , F.LLI ARTUSIO DI ARTUSIO ALESSANDRO , ODDICINI S.R.L , DEL REGNO SRL , PAVIMENTI SPECIALI SRL , CISMONT SRL , CIEMMECI- S.R.L. , TEKNO ALFA SRL , EDILPIÙ SRL , F.G.L. DI SAVIANO FRANCESCO &amp; C. SNC , GUNNEBO ITALIA S.P.A. , CALABRESE *AUTOGRU S.R.L. , ELLEBI TECNOSPRAY SRL , COVESA S.R.L. , PREMAC SRL , SIMCO S.R.L. , ORLANDO DANIELE CARMELO , TECHNOLOGICA SRL , EDILVALLE SOCIETÀ COOPERATIVA , LL MONTAGGI ARREDAMENTI SRL , BMD DI BARB DUDAN VIOREL , NORD GROUP - SOCIETA' COOPERATIVA , EPOWERNET S.R.L. , QUADRO SRL , MEDIT S.R.L. , L.D. INSTALLAZIONI S.R.L. , TINO SANA S.R.L. , SISTEMI H.S. S.P.A. , LG ASCENSORI DI FERARU IULIAN , EDIL POSA SOCIETA' COOPERATIVA , COGECO SOCIETÀ COOPERATIVA , ARPEN S.R.L. , SYNAPSIS S.R.L. , CUBO 2010 SRL , DORMAKABA ITALIA S.R.L. , NC2 GRID SRL , RADU FURTUNA , MALAK COSTRUZIONI S.R.L.S. , BELLAVIA SERVIZI SRLS , BERNUCCI ARREDO URBANO S.R.L. , VERIZON S.P.A. , CERRATO CHIUSURE METALLICHE S.P.A. , ROSA GES DI BAYOUMI KHALED ABDELAZIM IBRAHIM , MANUFATTI ROVERSI RAINERO &amp; C. S.R.L. , SAID CONTROSOFFITTATORI DI SAID ADEL , EDILARTE S.R.L.S. , SAMEH PONTEGGI S.R.L. , STUDIO TEMA S.R.L. SEMPLIFICATA UNIPERSONALE , 2021 SERVICE SRLS , A.V. MANUTENZIONI SAS , TEKNOMETAL SRL , ARC S.R.L. , CROITORU VASILE , NECULAI RAILEANU , F.LLI MASSIMI DI MASSIMI AUGUSTO E VALERIANO S.N.C. , MUSSO GIAN GIUSEPPE , SOLEMA S.R.L. , BLANDINO ALBERTO , PROTECTAS S.A. , MOLTENI S.P.A. , RICHEMONT ITALIA HOLDING S.P.A.</t>
  </si>
  <si>
    <t>FISSOLOGRU SRL , RASA E DECORA SL DI SANTARPIA LUIGI , BORGATTA EMILIO S.R.L.  , SECAP S.P.A. , BORCA S.R.L. , CO.ME.GA , CALABRESE *AUTOGRU S.R.L. , SECAP SERVICE S.R.L. , ITL SNC DI VEGLIA E GIARETTO , RICUPERO BRUNO E FIGLI S.N.C. , ELETTROTEAM S.R.L. , COSTRUZIONI BONARRIGO S.R.L. , S.I.R. CLIMA S.N.C. , F.LLI RIZZA S.R.L. , K SERVICE S.R.L. , P.M.D. PONTEGGI RENT S.R.L. , EDIL G.S.A. DI MANCUSO GERARDO , MORELLO IMPIANTI S.R.L.S. , TECHNOLOGY &amp; BUILDING SRL , MAZZER TRASLOCHI GROUP SAS DI DETTO GIUSEPPE &amp; COMPANY , BRASOVEANU CIPRIAN , F.LLI STAN CARPENTERIA METALLICA S.R.L.S. , MC BUILDING SRLS , IMMOBILIARE SAN FRANCESCO S.R.L. , TURI DECORAZIONI DI SHERIFI LYSJEN , FLORIM CERAMICHE , FAM PROJECT DI RESCIGNO SIMONA IMPRESA INDIVIDUALE , NICOLA SERRAMENTI DI NICOLAI VISOVAN , P.C.S. POSE DI MANUEL GASPARETTO E BRUNO ZANZOTTO S.N.C. , SNALLA BUKUROSH , CHIRILA ADRIAN IMPRESA INDIVIDUALE , ITALIA SERRAMENTI DI ANDRO' GEOM. CLAUDIO , AV INSTALLAZIONE SERRAMENTI DI ALEXANDRO VISOVAN , EMMERRE SRL , NUOVA CORSARO SERRAMENTI 2 DI CORSARO GIORGIO , A.L.K. LUNGU , SOLIMAN PONTEGGI ELSEIDY , MC QUADRA S.R.L. , PALERMO FRANCESCO , ZELISNEAC ANDREI , ITL LATTONERIA SRL , PIARIN PIARIN , LA SPINA GIOVANNI , DOMUS SERVICE S.R.L.S. , BAKIU MARCELINO , IOSUB ALIN GHEORGHITA , DOC LEGNO SRL</t>
  </si>
  <si>
    <t>KHAMIS PONTEGGI SRL , EDIL COSTRUZIONI S.A.S. DI GROSU GHENADIE &amp; C. , IMPRESA EDILE DI MARINEAC TUDOR , IMPRESA EDILE DI MARINEAC CRISTIAN , IMPRESA  OTVES ANDREI CIPRIAN</t>
  </si>
  <si>
    <t>T.M.P. S.R.L. , CANI SHPETIM SRL  , IREN SMART SOLUTIONS SPA</t>
  </si>
  <si>
    <t>ORSINO PONTEGGI SRL , S.A.E. S.R.L.S. , AMADEO DI HELMY AHMED , ELLEFFE IMPIANTI DI FERLAZZO LUCA , STANCIU LEONARD STEFAN , DANALACHI VALERIU , CRETU SERGIU , POPESCU PETRU , PAVANEL SRL</t>
  </si>
  <si>
    <t>FIAMMENGO FEDERICO SRL , CARMELA SIRELLO , AMEDEO PONTEGGI SRL</t>
  </si>
  <si>
    <t>CALABRESE *AUTOGRU S.R.L. , SONGIA S.A.S. DI SONGIA GIUSEPPE &amp; C. , TECNITAL SRL , MALAGNINO GIUSEPPE , RES OMNIA SRL , SMA DI ZEFI SIMON , ELMEKAWY AHMED MOHAMED MAHMOUD ATT , DIMENSIONE S.P.A.</t>
  </si>
  <si>
    <t>CIRCET ITALIA SPA , FALF S.R.L. , CASPER S.R.L. , IESS SRL</t>
  </si>
  <si>
    <t>DIEFFE COSTRUZIONI GENERALI S.R.L. , MOLLOGRU SRL  , QUINTINO COSTRUZIONI SPA , DI GARBO IVAN , GAFAR MOSTAFA FARID ABDELAAL ABOUELAZM , NAGY FETOUH AWAD ELDEWIK FETOUH , BONARRIGO S.R.L.</t>
  </si>
  <si>
    <t>SERIM SRL , ARTECNO SRL , ADM SERRAMENTI SAS DI ANIELLO DI MICCO &amp; C , TORINO TENDA DI AMMARATI VINCENZO , P.M.D. PONTEGGI RENT S.R.L.</t>
  </si>
  <si>
    <t>LUSSU COPERTURE S.R.L. , ELPA.SO S.N.C. DI SOLDANO G. E DRAGO C. , DISI IMPIANTI SRL , TECNOGESSO SRLS , S.G. DI SANSALONE GIUSEPPE , D.G.N. DI DI GIOIA NICOLA , ZHANG ZUOCHUN , MARIO RESTAURI , R. R. INFISSI SRL , EDILNEW HOUSE SRL</t>
  </si>
  <si>
    <t>M.I.T.E.S. SRL , LOCAGRU S.R.L. , GRIFFA FRANCESCO , AMEDEO PONTEGGI SRL , MORELLO IMPIANTI S.R.L.S. , FIAMMENGO FEDERICO SRL , SAVVA &amp; BUGA S.N.C. DI SAVVA ALBERT E BUGA MIHAIL</t>
  </si>
  <si>
    <t>CARSICO SRL , LV SRL , ARIS CHIAPPA POZZI S.R.L. , PEAQUIN S.R.L. , VIEFFE SRL , LALA GENTIAN , DACDUE S.R.L. , ALIANTE S.R.L. , AMEDEO DI RIAHI AHMED , LOBIANCO VINCENZO , INDRA S.R.L. , MORELLO IMPIANTI S.R.L.S. , FIAMMENGO FEDERICO SRL , KAROMA GROUP  , GEOSIDE SPA , LANDI DI CHIUARUGI S.R.L. , SAADI SRL , MANUFATTI ROVERSI RAINERO &amp; C. S.R.L. , SAVA CORNELIU , CSQ COOPERATIVA SERVIZI QUALITA' , PM COSTRUZIONI SRLS , EISSA SAAD SAAD ABDELGHAFAR IBR , ACTIS ALESINA S.R.L.</t>
  </si>
  <si>
    <t>ORSINO PONTEGGI SRL , B.E. PIEMONTE S.R.L. , EDILSTRANO SNC DI DAVIDE STRANO &amp; C.  , SUPERNOVA ESCO SRL , AMADEO DI HELMY AHMED</t>
  </si>
  <si>
    <t>G.B.A.  S.R.L. , ALGOR SRL , AUTOGRU DI MONTALDO SRL , TELEBIT SPA , GAMESYSTEM ITALIA S.R.L.  , ERICSSON TELECOMUNICAZIONI SPA , CIRCET ITALIA SPA</t>
  </si>
  <si>
    <t>CEAM SERVIZI TORINO S.R.L.</t>
  </si>
  <si>
    <t>INTERVENTI DI MANUTENZIONE STRAORDINARIA AI SENSI DELL ART 119 DEL DL 34 del 2020 e ss.mm.ii: interventi antisismici in sismabonus 110,
interventi di riqualificazione energetica in eco bonus 110.
INTERVENTI DI RECUPERO E RESTAURO CONSERVATIVO: interventi di recupero del patrimonio edilizio T.U.I.R., art. 16bis 50.
Titolo autorizzativo: CILA-S  prot/estremi 0002395   data 2022-02-03  
LA PRESENTE NOTIFICA PRELIMINARE COSTITUISCE AGGIORNAMENTO DI QUELLA DEPOSITATA IN DATA 05/05/2022 E PROTOCCOLATA AL
NUMERO 0483017.
INTERVENTI DI EFFICIENTAMENTO ENERGETICO INTERVENTI TRAINANTI RELATIVI A: SOSTITUZIONE DEL GENERATORE DI CALORE CON
POMPA DI CALORE E NUMERO 3 SONDE GEOTERMICHE PROFONDE VERTICALI; COIBENTAZIONE DELLE SUPERFICI OPACHE PER UNA
PORZIONE SUPERIORE AL 25%. INTERVENTI TRAINATI RELATIVI A: INSTALLAZIONE IMPIANTI FOTOVOLTAICI CONDOMINIALI E PRVATI;
INSTALLAZIONE SISTEMA DI ACCUMULO; COLONNINE RICARICA VEICOLI; SOSTITUZIONE SERRAMENTI SU PARTI COMUNI RISCALDATE;
SOSTIRUZIONE SERRAMENTI SU UNITA' IMMOBILIARI PRIVATE; INTERVENTI STRUTTURALI DISCIPLINATI DALLE "NORME TECNICHE PER LE
COSTRUZIONI" INTERVENTI STRUTTURALI DI ADEGUAMENTO SISMICO SIA SU PARTI COMUNI CHE PRIVATE.
 Ubicazione: CORSO  CORSO  MONTE GRAPPA 114/</t>
  </si>
  <si>
    <t>MELLANO SERRAMENTI S.R.L. , DFG DI DE FRANCESCO GABRIELE DODICESIMO , FRANZERO ENRICO , AIRNET SRL , CAUDA STRADE S.R.L. , PENNAZIO OSVALDO &amp; C. S.A.S. , RITTA' S.N.C. DI RITTA' ALDO E RITTA' SIMONE &amp; C. , D2 GROUP SRL , RONCO S.A.S. DI GIUSEPPE E MAURO RONCO , SMG DI SIDARI , DUEDI COSTRUZIONI SRL , GEOB S.R.L. , LATTONIERE E COPERTURISTA DI VARGIU GIANFILIPPO , SEB S.R.L. , MARANGI  ANTONIO  , RIDOLFO DANIELE , SICARI SALVATORE , PIPIANA ROBERTO , FISSORE FABRIZIO</t>
  </si>
  <si>
    <t>BITUX S.P.A. , CIRCET ITALIA SPA , CASPER S.R.L. , IRETI S.P.A. , IESS SRL</t>
  </si>
  <si>
    <t>EDIL PACE DI EISH SAMIR , TERMO ENERGIA SOLAR S.N.C. , ELECTRID DI VITALIE CIORNII , G.M.I. DI TAPU IVAN E C. S.A.S.</t>
  </si>
  <si>
    <t>COGEDIL S.R.L. , MALBA PONTEGGI SRL , IL ZIC ZAC DI SHAELA AHMED BAHGAT ABDELMAGID AHMED , ARTE INTONACI S.R.L.</t>
  </si>
  <si>
    <t>INTERVENTI DI MANUTENZIONE STRAORDINARIA AI SENSI DELL ART 119 DEL DL 34 del 2020 e ss.mm.ii: interventi antisismici in sismabonus 110,
interventi di riqualificazione energetica in eco bonus 110.
INTERVENTI DI RECUPERO E RESTAURO CONSERVATIVO: interventi di recupero del patrimonio edilizio T.U.I.R., art. 16bis 50.
Titolo autorizzativo: CILA-S  prot/estremi 0002552   data 2022-02-01  
LA PRESENTE NOTIFICA PRELIMINARE COSTITUISCE AGGIORNAMENTO DI QUELLA DEPOSITATA IN DATA 16/05/2022 E PROTOCCOLATA AL
NUMERO 0486908.
INTERVENTI DI EFFICIENTAMENTO ENERGETICO INTERVENTI TRAINANTI RELATIVI A: SOSTITUZIONE DEL GENERATORE DI CALORE CON
SISTEMA IBRIDO POMPA DI CALORE CALDAIA A CONDENSAZIONE; COIBENTAZIONE DELLE SUPERFICI OPACHE PER UNA PORZIONE
SUPERIORE AL 25%. INTERVENTI TRAINATI RELATIVI A: INSTALLAZIONE IMPIANTI FOTOVOLTAICI CONDOMINIALI;
INSTALLAZIONE SISTEMA DI ACCUMULO; SOSTITUZIONE SERRAMENTI SU PARTI COMUNI RISCALDATE; SOSTITUZIONE SERRAMENTI SU
UNITA' IMMOBILIARI PRIVATE; INTERVENTI STRUTTURALI DISCIPLINATI DALLE "NORME TECNICHE PER LE COSTRUZIONI" INTERVENTI
STRUTTURALI DI ADEGUAMENTO SISMICO SIA SU PARTI COMUNI CHE PRIVATE. MATTE MARIE JOSEE PRESENTE COME COINTESTATARIA AL POSTO DI CIGLIUTI EMANUELA MARIA IN QUANTO EREDE TESTAMENTARIA.
 Ubicazione: CORSO CORSO MONTE GRAPPA 112/</t>
  </si>
  <si>
    <t>MELLANO SERRAMENTI S.R.L. , DFG DI DE FRANCESCO GABRIELE DODICESIMO , FRANZERO ENRICO , CAUDA STRADE S.R.L. , PENNAZIO OSVALDO &amp; C. S.A.S. , D2 GROUP SRL , RONCO S.A.S. DI GIUSEPPE E MAURO RONCO , SMG DI SIDARI , DUEDI COSTRUZIONI SRL , LATTONIERE E COPERTURISTA DI VARGIU GIANFILIPPO , SEB S.R.L. , MARANGI  ANTONIO  , RIDOLFO DANIELE , SICARI SALVATORE , SAKR EDILIZIA DI SAKR , PIPIANA ROBERTO , FISSORE FABRIZIO</t>
  </si>
  <si>
    <t>ORSINO PONTEGGI SRL , C.M.C. RISTRUTTURAZIONI DI CARDILLO GEOM. CARMELO M. , ADAMO PONTEGGI DI RADWAN MOHAMED , PIETROPAOLO MASSIMO , GRILLO SABRINA , CI.EMME. DI TAGLIENTE DOMENICO</t>
  </si>
  <si>
    <t>S.I.E.C.I. S.R.L. , RUSU GEORGE , MOLNER PAUL , EREDI CAMPIDONICO - S.P.A. , DUE SRL , R.S. IMPIANTI E COPERTURE DI SCALIA ROBERTO , CM SERVICE S.R.L. , LAURIA IMPIANTI S.R.L. , P.M.D. PONTEGGI RENT S.R.L. , MARIDEI DI CATALIN MARIAN HUTANU , ITALIANA PONTEGGI TORINO SRL , EDILGEMMA SRL , GAMBERA ANGELO RINALDO , GTS COSTRUZIONI , COLABELLA GABRIELE , EDILGREEN S.R.L. , LA FONTE SOLIDALE COOPERATIVA SOCIALE , SOTEA S.R.L.</t>
  </si>
  <si>
    <t>FISSOLOGRU SRL , MOROSAN EMANUELA IMP. IND. , 4 EMME SERVICE S.P.A. , COVESA S.R.L. , CAROTAGGIO CONSOLIDAMENTO TAGLIO 2DIAMANT S.R.L. , COSTRUZIONI BONARRIGO S.R.L. , F.LLI RIZZA S.R.L. , LAURIA IMPIANTI S.R.L. , TEKLA SRL , IMPIANTI ELETTRICI DI ANTONIO BUFIS , VIRO PARTENOPEA POSA SRLS , P.M.D. PONTEGGI RENT S.R.L. , CANI SHPETIM SRL  , TECHNOLOGY &amp; BUILDING SRL , ELIA GIORGIO , SNALLA BUKUROSH , GEMM S.R.L. , COSTAROMSRL , SOLIMAN PONTEGGI ELSEIDY , MINAS JOBS SOCIETA A RESPONSABILITA LIMITATA SEMPLIFICATA , D E G COSTRUZIONI SRL , PRISCO VINCENZO , SECAP S.P.A.</t>
  </si>
  <si>
    <t>FISSOLOGRU SRL , MOROSAN EMANUELA IMP. IND. , SECAP S.P.A. , 4 EMME SERVICE S.P.A. , COVESA S.R.L. , CAROTAGGIO CONSOLIDAMENTO TAGLIO 2DIAMANT S.R.L. , COSTRUZIONI BONARRIGO S.R.L. , F.LLI RIZZA S.R.L. , TEKLA SRL , IMPIANTI ELETTRICI DI ANTONIO BUFIS , VIRO PARTENOPEA POSA SRLS , P.M.D. PONTEGGI RENT S.R.L. , CANI SHPETIM SRL  , TECHNOLOGY &amp; BUILDING SRL , ELIA GIORGIO , SNALLA BUKUROSH , GEMM S.R.L. , COSTAROMSRL , SOLIMAN PONTEGGI ELSEIDY , MINAS JOBS SOCIETA A RESPONSABILITA LIMITATA SEMPLIFICATA , D E G COSTRUZIONI SRL , PRISCO VINCENZO , LAURIA IMPIANTI S.R.L.</t>
  </si>
  <si>
    <t>TORINO TRASPORTI S.R.L. , CO.GE.FA SRL , TRA.MA. S.R.L. , COOP. AGRIFOREST S.C. , CALABRESE *AUTOGRU S.R.L. , BERBERI COSTRUZIONI S.R.L. , COSTRUZIONI BONARRIGO S.R.L. , GENERAL NORD PONTEGGI SRL , GIANFABIO  VIOLA   , NIEDERSTÄTTER SPA    , IMP ELECTRIC S.R.L.</t>
  </si>
  <si>
    <t>FISSOLOGRU SRL , GEMM S.R.L. , IMPRESA PIAZZA S.R.L. , BORINI &amp; PRONO COSTRUZIONI S.R.L.</t>
  </si>
  <si>
    <t>KHAMIS PONTEGGI SRL , EDILART</t>
  </si>
  <si>
    <t>COVESA S.R.L. , EPLAN SRL , QUADRO SRL , F.LLI RIZZA S.R.L. , P.M.D. PONTEGGI RENT S.R.L. , ELMEKAWY AHMED MOHAMED MAHMOUD ATT , IVAN PERROTTA , LS IMPIANTI DI LUPO SIMONE , ILZNATI KARIM , MARIDEI S.A.S. DI HUTANU CATALIN MARIAN &amp; C. , TECHNOLOGY &amp; BUILDING SRL</t>
  </si>
  <si>
    <t>S.I.E.C.I. S.R.L. , GEMM S.R.L. , GHEMAR S.P.A. , FISSOLOGRU SRL , PERINO PIERO SRL , DUE SRL , CM SERVICE S.R.L. , LA GUALANO EDILE S.R.L. , THACINA SAS DI THACINA SOKOL &amp; C. , B.B.M. S.N.C. DI VEILUVA IVAN , TORPALI SRL , A.R.T.E. COSTRUZIONI SRL , P.M.D. PONTEGGI RENT S.R.L. , RIGO SRLS , DECO S.R.L.</t>
  </si>
  <si>
    <t>CIRCET ITALIA SPA , IESS SRL , FALF S.R.L. , CASPER S.R.L. , IRETI S.P.A.</t>
  </si>
  <si>
    <t>IMPRESA F.LLI PISANO S.R.L. , TORINO COPERTURE DI NERI FABIO , BERA IDRO LATTONERIA , GENERAL NORD PONTEGGI SRL</t>
  </si>
  <si>
    <t>KHAMIS PONTEGGI SRL , MI.TEK SRL , NUOVA RIMA S.R.L.</t>
  </si>
  <si>
    <t>FISSOLOGRU SRL , SAT IMPIANTI SRL , BIPOWER SYSTEM S.A.S. DI PEZZUTO ONORIO , ARESU CRISTIAN SALVATORE , I.L.M.A. - INDUSTRIA LEGNO MAGLIANO ALPI - S.R.L.  , EISH SAMIR , EDILMECOS SRL</t>
  </si>
  <si>
    <t>NARDELLA COSTRUZIONI SAS DI NARDELLA MICHELE &amp; C. , ISTUDOR GHEORGHE , BURBULIA MAXIMILIAN BOGDANEL , DI MAIO GIUSEPPE , CM EDILE SOCIETA' A RESPONSABILITA' LIMITATA SEMPLIFICATA</t>
  </si>
  <si>
    <t>ELETTROPLUS TELECOMUNICAZIONI SRL , CANNELLA S.R.L. , CALABRESE *AUTOGRU S.R.L.</t>
  </si>
  <si>
    <t>FISSOLOGRU SRL , SECAP S.P.A. , SHAHIN PONTEGGI , TEKNO IN S.A.S. DI TURINETTO GIORGIO E C.  , TECHNOLOGY &amp; BUILDING SRL , PUSCASU DORU</t>
  </si>
  <si>
    <t>LOCAGRU S.R.L. , ALEPH SRL , ARCHINGEST S.R.L. , A.P. COSTRUZIONI S.R.L. , ALFER BARBARESCO SRL , FTR COSTRUZIONI SRLS , FERRANTE PIETRO , PONTEGGI MINNELLA FORTUNATA &amp; C. S.A.S.</t>
  </si>
  <si>
    <t>CALABRESE *AUTOGRU S.R.L. , F.G.P. S.R.L. , ITALASME SRL , PICCOLOMINI S.R.L.</t>
  </si>
  <si>
    <t>CIRCET ITALIA SPA , IESS SRL , FRAMAR TMT SRL , OLMA SERVIZI S.R.L. , G-IRON SRL , A.B. CARTONGESSO S.R.L.S , CASPER S.R.L.</t>
  </si>
  <si>
    <t>S.I.E.C.I. S.R.L. , IMPRESA MACCHIA , RADIS CESARE SRL , TORPALI SRL , EUROPE CRANES S.R.L.  , OMARA  TAMER SAID , TALLARICO VINCENZO , RIGO SRLS , ALESSANDRIA COSTRUZIONI DI BASIOUNY KHALED MAHMOUD MOHAMED , AM FRATELLI DI BASIOUNY , WAHD HANY , TALLARICO DOMENICO , NOVA MEGA SRLS</t>
  </si>
  <si>
    <t>FRAZIONAMENTO, MUTAMENTO DELLE DESTINAZIONI D'USO DA PRODUTTIVI A RESIDENZIALI TRAMITE OPERE DI EFFICENTAMENTO
ENERGETICO (RIENTRANTI NEL SUPERBONUS 110%), MODIFICHE STRUTTURALI PER LA REALIZZAZIONE DI NUOVE SOLETTE, SOPPALCHI E
RELATIVE SCALE DI ACCESSO
Titolo autorizzativo: SCIA  prot/estremi 2021-9-14946   data 2021-06-23  
SCIA in alternativa a PdC - PROT. 2022-9-8146 del 15/04/2022
SCIA in alternativa a PdC - PROT. 2022-9-13453 del 22/06/2022
SCIA in alternativa a PdC - PROT. 2022-9-13926 del 29/06/2022
SCIA in alternativa a PdC - PROT. 2022-9-15314 del 19/07/2022
e successive altre pratiche edilizie.
 Ubicazione: VIA VIA CHALLANT 15/</t>
  </si>
  <si>
    <t>BULIMAN COSTEL , COCO COSTRUZIONI SRL</t>
  </si>
  <si>
    <t>MOLLOGRU SRL  , QUINTINO COSTRUZIONI SPA , GAFAR MOSTAFA FARID ABDELAAL ABOUELAZM , BONARRIGO S.R.L. , CALABRESE *AUTOGRU S.R.L.</t>
  </si>
  <si>
    <t>GRANCLIMA S.R.L. , TEAGNO S.R.L. , EDILNEW HOUSE SRL , TECNOREG S.R.L. , MAT S.R.L. , CANI SHPETIM SRL  , LAURIA IMPIANTI S.R.L.</t>
  </si>
  <si>
    <t>CI.ELLE S.R.L. , INFIM S.A.S. DI MAURO CARMELA &amp; C. , FISSOLOGRU SRL , MANTI IMPERMEABILI GERBAUDO SRL , LA.GEMM SRL , SECAP S.P.A. , CO.ME.GA , ALBERTONE SERRAMENTI SRL , IMP ELECTRIC S.R.L. , CV PROJECT COSTRUZIONI S.R.L. , GADALLA MAHMOUD SALAH ZAKY , EDILNEW HOUSE SRL , COSTRUZIONI BONARRIGO S.R.L. , F.LLI RIZZA S.R.L. , LAURIA IMPIANTI S.R.L. , VIRO PARTENOPEA POSA SRLS , P.M.D. PONTEGGI RENT S.R.L. , CANI SHPETIM SRL  , EDIL ARTE S.R.L.S. , LA SFINGE DECOR DI METWALLI MOHAMED , CHIRILA ADRIAN , F.LLI STAN CARPENTERIA METALLICA S.R.L.S. , EMMERRE SRL , GEMM S.R.L. , SICURCASA S.R.L. , EDILQUISI S.R.L.S. , ITL LATTONERIA SRL , METEX S.A.S. DI CORRADO LOGLISCI &amp; C. , ISVA S.R.L.</t>
  </si>
  <si>
    <t>ARDUINO TRASPORTI - S.P.A. , SA.PI. SRL</t>
  </si>
  <si>
    <t>CIRCET ITALIA SPA , IRETI S.P.A. , I.E.S.S. SRL , FALF S.R.L. , CASPER S.R.L.</t>
  </si>
  <si>
    <t>BRA SERVIZI S.R.L. , GEM MATTHEWS INTERNATIONAL S.R.L. , CONTI G. &amp; C. S.R.L.</t>
  </si>
  <si>
    <t>S.I.M.E. S.R.L. , CAVE SANGONE SOCIETA' PER AZIONI , CALABRESE *AUTOGRU S.R.L. , COEDIT SAS DI TOMASI EZIO &amp; C , TORPALI SRL , TERRA NOSTRA EDIL S.R.L. , IMPER EDIL SRL , BLEDI COSTRUZIONI SRL , DM COSTRUZIONI S.R.L. , CARPENTERIA FERRO GENERALE S.R.L.S. , S.A.L.F. S.R.L</t>
  </si>
  <si>
    <t>M.S. PONTEGGI SNC DI MOHAMED METWALY BASYOUNY BASYOUNY METWALY &amp; C C , SKYLINE COSTRUZIONI S.R.L. , RUDY EDIL , FRASER SAS DI CIANI FRANCESCO E C. , IMPIANTI ELETTRICI DI ANTONIO BUFIS , DANESE PONTEGGI S.R.L. , IPERTETTO S.R.L.</t>
  </si>
  <si>
    <t>T.M.P. S.R.L. , CANI SHPETIM SRL  , IREN SMART SOLUTIONS SPA , PONTEGGI DI ELERAKY ASHRAF</t>
  </si>
  <si>
    <t>LF COSTRUZIONI EDILI SRL , COVESA S.R.L. , IMPIANTI ELETTRICI DI MICHELE RUBINO , EFFEIMPIANTI , F.LLI RIZZA S.R.L. , CESAM SOCIETA' A RESPONSABILITA' LIMITATA SEMPLIFICATA , AXIANS SIRECOM SRL</t>
  </si>
  <si>
    <t>RENOVIT PUBLIC SOLUTIONS S.P.A. , AMEDEO PONTEGGI SRL , FIAMMENGO FEDERICO SRL</t>
  </si>
  <si>
    <t>SCHINDLER S.P.A. , C.F.C. COSTRUZIONI SRL , O.C. ASCENSORI SRLS , BUILDING &amp; HOME AUTOMATION DI SPADONE GIOVANNI , DANY ASCENSORI DI ZAHARIEA DAN , NEW LIFT S.R.L.</t>
  </si>
  <si>
    <t>EDIL. GI.BA. DI BARBETTI GIOVANNI , EDILNEW HOUSE SRL , CELESTRI LIBORIO GIUSEPPE , ABATE GIUSEPPE , GRIFFERO ERMANNO , M.C. DI GALLINA MASSIMO BIAGIO , SALVITTO MAURO , CELESTRI FEDERICO , GIANNETTO COSTRUZIONI S.A.S. DI GEOM. LUCA VINCENZO GIANNETTO &amp; C .</t>
  </si>
  <si>
    <t>M.S. PONTEGGI SNC DI MOHAMED METWALY BASYOUNY BASYOUNY METWALY &amp; C C , SCALZO SRL , SKYLINE COSTRUZIONI S.R.L. , MEKAWY WALID , IMPIANTI ELETTRICI DI ANTONIO BUFIS , DANESE PONTEGGI S.R.L. , IPERTETTO S.R.L.</t>
  </si>
  <si>
    <t>FISSOLOGRU SRL , EREDI CAMPIDONICO - S.P.A. , BERTOLINI S.A.S. DI STEFANO BERTOLINI E C.  , DECORATORE ANDREA DI GONDOS ANDREI  , GONDON STEFAN  , EVEN SRL , MP EDILIZIA SRL , GLIELMI COSTRUZIONI SRL , AMICI PONTEGGI DI OMARA AHMED , LAURIA IMPIANTI S.R.L.</t>
  </si>
  <si>
    <t>M.I.T.E.S. SRL , S.I.M.E. S.R.L. , ALLARME CASA SRL , WERDANY DI DAWOUD WALID  , FIAMMENGO FEDERICO SRL , IMPRESA EDILE BURACI S.R.L.</t>
  </si>
  <si>
    <t>ACTIS ALESINA S.R.L. , REDIL S.R.L. , ARCHEDIM GENERAL CONTRACTOR SOCIETA' A RESPONSABILITA' LIMITATA , FIAMMENGO FEDERICO SRL , LA MOLE EDILIZIA SU FUNE SRL , AMEDEO PONTEGGI SRL , R.M. GROUP S.R.L.S. , ALLARME CASA SRL , RUTIGLIANO F.LLI S.N.C. DI RUTIGLIANO MICHELE E C.</t>
  </si>
  <si>
    <t>MOLLOGRU SRL  , AURA ENERGY S.R.L. , ALLARME CASA SRL , PONTEGGI DI ELERAKY ASHRAF , EDIL-MAR DI F.LLI MARINI MAURIZIO &amp; PAOLO S.N.C. , T.M.P. S.R.L.</t>
  </si>
  <si>
    <t>SAVVA &amp; BUGA S.N.C. DI SAVVA ALBERT E BUGA MIHAIL , MORELLO IMPIANTI S.R.L.S. , FIAMMENGO FEDERICO SRL , FLORIN DORINEL DEREVLEAN , ZANELLATO LUCA , EUROEDIL SRLS , SAVA CORNELIU , MORARU BOGDAN VASILICA , LA MOLE EDILIZIA SU FUNE SRL , AMEDEO PONTEGGI SRL</t>
  </si>
  <si>
    <t>TORINO TRASPORTI S.R.L. , CO.GE.FA SRL , TRA.MA. S.R.L. , COOP. AGRIFOREST S.C. , CALABRESE *AUTOGRU S.R.L. , BERBERI COSTRUZIONI S.R.L. , IMP ELECTRIC S.R.L. , COSTRUZIONI BONARRIGO S.R.L. , GENERAL NORD PONTEGGI SRL , GIANFABIO  VIOLA   , NIEDERSTÄTTER SPA    , CAROTAGGIO CONSOLIDAMENTO TAGLIO 2DIAMANT S.R.L.</t>
  </si>
  <si>
    <t>KHAMIS PONTEGGI SRL , IDROQUALITY S.N.C. , WORK SHOP DESIGN &amp; CO. S.R.L. , IMPIANTI ELETTRICI DI ANTONIO BUFIS , ABA COSTRUZIONI SRL , I.M.A. S.R.L.</t>
  </si>
  <si>
    <t>FISSOLOGRU SRL , SAT IMPIANTI SRL , BIPOWER SYSTEM S.A.S. DI PEZZUTO ONORIO , ARESU CRISTIAN SALVATORE , BUETTO COSTRUZIONI SAS , I.L.M.A. - INDUSTRIA LEGNO MAGLIANO ALPI - S.R.L.  , EISH SAMIR , EDILMECOS SRL</t>
  </si>
  <si>
    <t>ZUMAGLINI &amp; GALLINA SPA , NUOVA C.C.N. S.R.L. , CALABRESE *AUTOGRU S.R.L. , CALCESTRUZZI GERMAIRE SRL , D.F. DI COSTAGGIU GIAMPIERO , BP BENASSI SRL , NECHITA LATTONERIA DI NECHITA LUCIAN , BARBIRATO SRL , M.G. MONTAGGI INDISTRIALI DI GUALTIERI MASSIMO , MARCHETTI SRL , A.F. IMPIANTI ELETTRICI S.R.L. , P.M.D. PONTEGGI RENT S.R.L. , TECNISOLAR SRL , I.R.CO.M. S.R.L. , SCURIU SRLS , AHMED SHEHATA ABOU RADWAN EZZAT , MANFREDO ENRICO , GEMM S.R.L. , BS SRL , ELETTROMECCANICA GALLI ITALO S.P.A.</t>
  </si>
  <si>
    <t>FISSOLOGRU SRL , PONTEGGI MINNELLA DOMENICO SRL , ILZNATI PONTEGGI  , GEMM S.R.L. , EPLAN SRL</t>
  </si>
  <si>
    <t>M.I.T.E.S. SRL , LOCAGRU S.R.L. , ALLARME CASA SRL , FIAMMENGO FEDERICO SRL , F.LLI SANTAMARIA S.R.L. , ARCOSERVIZI SPA</t>
  </si>
  <si>
    <t>ISVA S.R.L. , SYNTECH S.R.L. SB , COOPLAT , CARPENTERIA CARENA , SECAP S.P.A. , COVESA S.R.L. , CBRE GWS TECHNICAL DIVISION S.R.L. , COSTRUZIONI GENERALI CARENA S.R.L. , A.R.T.E. COSTRUZIONI SRL , F.LLI RIZZA S.R.L. , P.M.D. PONTEGGI RENT S.R.L. , ARCATERM SRL , CESAM SOCIETA' A RESPONSABILITA' LIMITATA SEMPLIFICATA , LC IMPIANTI SRL , MA.VI SERVICE S.R.L. , STEP S.R.L. , TORINO TRASPORTI S.R.L.</t>
  </si>
  <si>
    <t>EDILNEW HOUSE SRL , BIANCO GIOVANNI DI BIANCO GIOVANNI BATTISTA
 , CANIGLIA ANGELO ROCCO , DHARMA S.R.L.S. , CSG NEW ENERGY SRL , MY ROBERTO</t>
  </si>
  <si>
    <t>Interventi di efficientamento energetico relativi all'isolamento termico dell'involucro, sostituzione dell'impianto di climatizzazione invernale, sostituzione dei
serramenti sulle parti private, installazione di impianti solari fotovoltaici e sistemi di accumulo.
Interventi di riduzione del rischio sismico, ovvero: rinforzi in fondazione, interventi antisfondellamento e antiribaltamento, rinforzi localizzati, rifacimento dei
balconi lato strada, rifacimento del tetto e rinforzi del sottotetto; oltre opere complementari.
Titolo autorizzativo: CILA-S  prot/estremi 0002923   data 2022-02-03  
Aggiornamento di notifica di preliminare di cantiere con specifica del numero di protocollo Cila Superbonus, differentemente a quanto depositato in precedenza dove vi era indicato solo il riferimento della pratica con numero istanza MUDE. 
 Ubicazione: VIA VIA GIULIETTI 1/</t>
  </si>
  <si>
    <t>MOLLOGRU SRL  , TECNOELETTRA DI LENZU GIOVANNI E BELSITO ROCCO SNC , NAGY FETOUH AWAD ELDEWIK FETOUH , ALIANTE S.R.L. , CEA SERVIZI SRL , PAVICAT S.R.L. , PELUX SRLS , ARCOSERVIZI SPA</t>
  </si>
  <si>
    <t>FCA SECURITY SCPA , ELCOM SRL , G.SERVICE SRL , EUROIMPIANTI SRL , CO.DE.CO. COSTRUZIONI GENERALI S.R.L. , VER-PONT - S.R.L. , MASTECH SRL , F.LLI PALERMO SRL , ROCCATI GIORGIO , P.I.K.V. SRL</t>
  </si>
  <si>
    <t>SELEKTRA ITALIA S.R.L. , ERICSSON TELECOMUNICAZIONI SPA</t>
  </si>
  <si>
    <t>FISSOLOGRU SRL , IOSUB ALIN GHEORGHITA , SECAP S.P.A. , BORCA S.R.L. , CO.ME.GA , SECAP SERVICE S.R.L. , ITL SNC DI VEGLIA E GIARETTO , RICUPERO BRUNO E FIGLI S.N.C. , ELETTROTEAM S.R.L. , DEMA SERRAMENTI S.A.S. DI DE MASI ANGELO E C. , S.I.R. CLIMA S.N.C. , F.LLI RIZZA S.R.L. , K SERVICE S.R.L. , P.M.D. PONTEGGI RENT S.R.L. , EDIL G.S.A. DI MANCUSO GERARDO , MORELLO IMPIANTI S.R.L.S. , TECHNOLOGY &amp; BUILDING SRL , MARIO PONTEGGI DI EISH , MAZZER TRASLOCHI GROUP SAS DI DETTO GIUSEPPE &amp; COMPANY , BRASOVEANU CIPRIAN , EDILSPINA DI LA SPINA GIOVANNI , F.LLI STAN CARPENTERIA METALLICA S.R.L.S. , MC BUILDING SRLS , FLORIM CERAMICHE , FAM PROJECT DI RESCIGNO SIMONA IMPRESA INDIVIDUALE , EMMERRE SRL , A.L.K. LUNGU , DEMA 2.0 DI DE MASI FEDERICO , SOLIMAN PONTEGGI ELSEIDY , D E G COSTRUZIONI SRL , MC QUADRA S.R.L. , ITL LATTONERIA SRL , PIARIN PIARIN , BAKIU MARCELINO , BORGATTA EMILIO S.R.L.</t>
  </si>
  <si>
    <t>S.I.M.E. S.R.L. , CALABRESE *AUTOGRU S.R.L. , EDIMPIANTI SRL , FAGGIANO ROBERTO , MARINO COSTRUZIONI DI NAZZARENO MARINO , R SERRAMENTI DI VERNICA MADALIN-GABRIEL , RISSONE SAS DI RISSONE MASSIMO &amp; C. , EISSA PONTEGGI &amp; COSTRUZIONI</t>
  </si>
  <si>
    <t>PALUMBO S.R.L. , PONTEGGI DI ELERAKY ASHRAF , FRAMA DI FRANCO MASSIMILIANO , MEMINI KLODIAN , ALLARME CASA SRL , NOVA PROJECT SRLS</t>
  </si>
  <si>
    <t>FRAMAR TMT SRL , G-IRON SRL , IRETI S.P.A.</t>
  </si>
  <si>
    <t>ALPITEL S.P.A. , BARROVERO IMPIANTI SRL UNIPERSONALE , ERICSSON TELECOMUNICAZIONI SPA , AUTOGRU DI MONTALDO SRL</t>
  </si>
  <si>
    <t>FISSOLOGRU SRL , RASA E DECORA SL DI SANTARPIA LUIGI , BORGATTA EMILIO S.R.L.  , SECAP S.P.A. , BORCA S.R.L. , CO.ME.GA , CALABRESE *AUTOGRU S.R.L. , SECAP SERVICE S.R.L. , ITL SNC DI VEGLIA E GIARETTO , IGIENCONTROL , RICUPERO BRUNO E FIGLI S.N.C. , ELETTROTEAM S.R.L. , DEMA SERRAMENTI S.A.S. DI DE MASI ANGELO E C. , COSTRUZIONI BONARRIGO S.R.L. , S.I.R. CLIMA S.N.C. , F.LLI RIZZA S.R.L. , K SERVICE S.R.L. , P.M.D. PONTEGGI RENT S.R.L. , EDIL G.S.A. DI MANCUSO GERARDO , MORELLO IMPIANTI S.R.L.S. , TECHNOLOGY &amp; BUILDING SRL , MAZZER TRASLOCHI GROUP SAS DI DETTO GIUSEPPE &amp; COMPANY , BRASOVEANU CIPRIAN , F.LLI STAN CARPENTERIA METALLICA S.R.L.S. , MC BUILDING SRLS , IMMOBILIARE SAN FRANCESCO S.R.L. , TURI DECORAZIONI DI SHERIFI LYSJEN , FLORIM CERAMICHE , FAM PROJECT DI RESCIGNO SIMONA IMPRESA INDIVIDUALE , NICOLA SERRAMENTI DI NICOLAI VISOVAN , P.C.S. POSE DI MANUEL GASPARETTO E BRUNO ZANZOTTO S.N.C. , SNALLA BUKUROSH , CHIRILA ADRIAN IMPRESA INDIVIDUALE , ITALIA SERRAMENTI DI ANDRO' GEOM. CLAUDIO , AV INSTALLAZIONE SERRAMENTI DI ALEXANDRO VISOVAN , EMMERRE SRL , NUOVA CORSARO SERRAMENTI 2 DI CORSARO GIORGIO , A.L.K. LUNGU , DEMA 2.0 DI DE MASI FEDERICO , SOLIMAN PONTEGGI ELSEIDY , MC QUADRA S.R.L. , PALERMO FRANCESCO , ZELISNEAC ANDREI , ITL LATTONERIA SRL , PIARIN PIARIN , LA SPINA GIOVANNI , DOMUS SERVICE S.R.L.S. , BAKIU MARCELINO , IOSUB ALIN GHEORGHITA , DOC LEGNO SRL</t>
  </si>
  <si>
    <t>ACTIS ALESINA S.R.L. , TK ELEVATOR ITALIA S.P.A. , H.B.ASCENSORI S.R.L. , REDIL S.R.L. , ARCHEDIM GENERAL CONTRACTOR SOCIETA' A RESPONSABILITA' LIMITATA , LA MOLE EDILIZIA SU FUNE SRL , RUTIGLIANO F.LLI S.N.C. DI RUTIGLIANO MICHELE E C. , AMEDEO PONTEGGI SRL , R.M. GROUP S.R.L.S. , ALLARME CASA SRL , FIAMMENGO FEDERICO SRL</t>
  </si>
  <si>
    <t>LPM LATERIZI PREFABBRICATI MONDOVI' S.R.L. , EURO CSV SRL , NED COSTRUZIONI SRL</t>
  </si>
  <si>
    <t>DANESE PONTEGGI S.R.L. , REDIL SAS DI SCIROCCALE FRANCESCO</t>
  </si>
  <si>
    <t>NEMESI DI BERTONCINI LUCA , IMPRESA SACCO , GENERAL NORD PONTEGGI SRL , KAROMA GROUP SRLS , ARTIFICIUM LAB S.R.L. , SOLIMAN PONTEGGI DI ELSEIDY , SOLITANO FABRIZIO , TECHNOLOGY &amp; BUILDING SRL</t>
  </si>
  <si>
    <t>DANESE PONTEGGI S.R.L. , GLAMAR SNC</t>
  </si>
  <si>
    <t>ESSE S.R.L. , SAT IMPIANTI SRL , FALEGNAMERIA GOLZIO SNC , RISTRUTTURAZIONI G&amp;P SRLS , GROSSO TENDE S.R.L.</t>
  </si>
  <si>
    <t>ORSINO PONTEGGI SRL , OLIVERO COSTRUZIONI SRL , CASO ANTONIO , TIENGO SIMONE , CASO ANTONIO , CASO DAVIDE , ADAMO PONTEGGI DI RADWAN MOHAMED , AMADEO DI HELMY AHMED</t>
  </si>
  <si>
    <t>GENERAL NORD PONTEGGI SRL , G.E.D. S.R.L.</t>
  </si>
  <si>
    <t>FOHIL PONTEGGI DI FOHIL ZAKY YAHYA , TERRA COSTRUZIONI S.R.L.</t>
  </si>
  <si>
    <t>SERRAMENTI ALLUMINIO FEY S.R.L. , R.S. IMPIANTI S.A.S. DI SCARAVAGLIO ROBERTO &amp; C. , P.M.D. PONTEGGI RENT S.R.L. , ZANIRATO ROBERTO , BASSINO GIORGIO  , SERVICE IMPIANTI S.R.L.S. , SEIA ENZO , ASA S.R.L.</t>
  </si>
  <si>
    <t>CALABRESE *AUTOGRU S.R.L. , CANNELLA S.R.L. , UDT TELECOMUNICAZIONI SRL</t>
  </si>
  <si>
    <t>FISSOLOGRU SRL , P.T. NIKO EDIL SERVICE SRLS , CAROTAGGIO CONSOLIDAMENTO TAGLIO 2DIAMANT S.R.L. , VER-PONT - S.R.L. , ARTE COSTRUZIONI SRL. , IMPIANTI ELETTRICI DI ANTONIO BUFIS , P.M.D. PONTEGGI RENT S.R.L. , TECHNOLOGY &amp; BUILDING SRL , MEKAWY WALID , EDILTEKNO POSE SOCIETA' COOPERATIVA , AM FRATELLI DI BASIOUNY , MOHAMED ELMEKAWY PONTEGGI , SNALLA BUKUROSH , RIGO SRLS , GEMM S.R.L. , SOLIMAN PONTEGGI DI ELSEIDY , DEP GROUP SOCIETA' A RESPONSABILITA' LIMITATA , SECAP S.P.A.</t>
  </si>
  <si>
    <t>S.I.C.E.T. S.R.L. , TUNDO SRL , MELLO S.R.L. , SMA TORINO SPA</t>
  </si>
  <si>
    <t>GALAVOTTI MAURO , BAGLIO ANDREA , BAGLIO PAOLO , A.P. COSTRUZIONI S.R.L. , P.M.D. PONTEGGI RENT S.R.L. , I.C.Z. S.P.A. , AHMED SHEHATA ABOU RADWAN EZZAT , GIOVANNI CHIODI</t>
  </si>
  <si>
    <t>IDEA 2000 S.R.L. , GI.EMME. IMPRESA GENERALE COSTRUZIONI SRL , IMMOBILIARE PIANEL SRL , EUROPE CRANES S.R.L.  , IREN S.P.A. , BELLOBUONO GABRIELE , EMME SECURITY SRL , SICILIANO ROBERTO , UNGUREANU SRLS , ABDELBAKY  ESLAM FATHY PIRAMIDI GROUP 2 , FRANCESCO ARCELLA , ITIL DI MUSARDO FRANCO , TECNO METAL DI ZEFI LIN</t>
  </si>
  <si>
    <t>EDILNEW HOUSE SRL , FRANCESCO ARCELLA , IREN SMART SOLUTIONS SPA , PIRAMIDI GROUP 2 DI ABDELBAKI , BM COSTRUZIONI S.R.L.S. , DE SANTIS GIULIO , PIRAMIDI GROUP</t>
  </si>
  <si>
    <t>ARTE COSTRUZIONI SRL. , SEWIGE S.R.L. , RADY DI MOHAMED MOSTAFA RADY AMR , MOLE COSTRUZIONI S.R.L.S. , FERRERO LUCA ALESSANDRO , P.M.D. PONTEGGI RENT S.R.L.</t>
  </si>
  <si>
    <t>SEWIGE S.R.L. , RADY DI MOHAMED MOSTAFA RADY AMR , FERRERO LUCA ALESSANDRO , P.M.D. PONTEGGI RENT S.R.L.</t>
  </si>
  <si>
    <t>BIEMMEFFE S.N.C. DI MILESI CLAUDIO &amp; C.  , TATARU ADRIAN , SOTEA S.R.L. , F.LLI PISANO SRL , VALEN SRL , NEON MUSSO SNC , DIMATTEO ARREDAMENTI S.A.S. , MALVI IMPIANTI ELETTRICI DI MALVICINO ROBERTO , OSA SRL , MAGI.C SRLS , BRG IMPIANTI ELETTRICI DI BERGERO MATTIA , OPSYSTEM DI PERRONE OSCAR , DI MATTEO RISTRUTTURAZIONI S.A.S. DI DI MATTEO VINCENZO , A.B. REX DI BONESIO ALBERTO , S.B.S. IMPIANTI DI BRUNO ROCCO , R.B. IMPIANTI TERMOIDRAULICI DI PISANO ANGELO  &amp; C. SNC , LV DI MIHAI VASILE , ALEXIA EDILE DI FELCIUC FLORIN , AVC RIVESTIMENTI DI APOSTU VIOREL , DOLHA CRISTIAN RAZVAN , CEAN SPA</t>
  </si>
  <si>
    <t>FRANCESCO ARCELLA , DE SANTIS GIULIO , IREN SMART SOLUTIONS SPA</t>
  </si>
  <si>
    <t>LUSSU COPERTURE S.R.L. , G.SERVICE SRL , KHAMIS PONTEGGI SRL , ISOLACLIMA S.R.L. , CHIESA-CARBONAFTA , IMPER EDIL SRL , EDILNEW HOUSE SRL</t>
  </si>
  <si>
    <t>PISTOCCHI ANTONIO , IREN SMART SOLUTIONS SPA</t>
  </si>
  <si>
    <t>CESCAR SRL , CAPALBO SANTO ANTONIO , ABOUELELLA MELIGY DI ABOUELELLA MOHAMED , PEZZELLA CRESCENZO , MORELLO IMPIANTI S.R.L.S. , DANESE PONTEGGI S.R.L. , ANDOLINA FILIPPO , VARESE SRL</t>
  </si>
  <si>
    <t>GTL IMPIANTI S.R.L. , SITE S.P.A.</t>
  </si>
  <si>
    <t>FISSOLOGRU SRL , EREDI CAMPIDONICO - S.P.A. , TECNITAL SRL , BERTOLINI S.A.S. DI STEFANO BERTOLINI E C.  , DECORATORE ANDREA DI GONDOS ANDREI  , GONDON STEFAN  , EVEN SRL , MP EDILIZIA SRL , GLIELMI COSTRUZIONI SRL , AMICI PONTEGGI DI OMARA AHMED , LAURIA IMPIANTI S.R.L.</t>
  </si>
  <si>
    <t>ARCAS S.P.A. , EUROPE CRANES S.R.L.  , EDIL FER CONF S.R.L. , CONSORZIO SERVIZI GENERALI , C.D.I. S.R.L.</t>
  </si>
  <si>
    <t>IDEA 2000 S.R.L. , LED IMPIANTI SRLS , F.LLI GIANUZZI SRL , IMMOBILIARE PIANEL SRL , EUROPE CRANES S.R.L.  , IREN S.P.A. , BELLOBUONO GABRIELE , TECNO METAL DI ZEFI LIN , SICILIANO ROBERTO , UNGUREANU SRLS , ABDELBAKY  ESLAM FATHY PIRAMIDI GROUP 2 , FRANCESCO ARCELLA , ITIL DI MUSARDO FRANCO , EMME SECURITY SRL , GI.EMME. IMPRESA GENERALE COSTRUZIONI SRL</t>
  </si>
  <si>
    <t>FISSOLOGRU SRL , IOSUB ALIN GHEORGHITA , SECAP S.P.A. , BORCA S.R.L. , CO.ME.GA , SECAP SERVICE S.R.L. , ELETTROTEAM SRL , RICUPERO BRUNO E FIGLI S.N.C. , DEMA SERRAMENTI S.A.S. DI DE MASI ANGELO E C. , F.LLI RIZZA S.R.L. , BIVETRO SRL , K SERVICE S.R.L. , P.M.D. PONTEGGI RENT S.R.L. , MORELLO IMPIANTI S.R.L.S. , TECHNOLOGY &amp; BUILDING SRL , MARIO PONTEGGI DI EISH , R SERRAMENTI DI VERNICA MADALIN-GABRIEL , MAZZER TRASLOCHI GROUP SAS DI DETTO GIUSEPPE &amp; COMPANY , BRASOVEANU CIPRIAN , EDILSPINA DI LA SPINA GIOVANNI , F.LLI STAN CARPENTERIA METALLICA S.R.L.S. , FLORIM CERAMICHE , FAM PROJECT DI RESCIGNO SIMONA IMPRESA INDIVIDUALE , EMMERRE SRL , A.L.K. LUNGU , DEMA 2.0 DI DE MASI FEDERICO , SOLIMAN PONTEGGI ELSEIDY , D E G COSTRUZIONI SRL , ITL LATTONERIA SRL , PIARIN PIARIN , BAKIU MARCELINO , BORGATTA EMILIO S.R.L.</t>
  </si>
  <si>
    <t>FISSOLOGRU SRL , EDILNEW HOUSE SRL , DE SANTIS GIULIO , IREN SMART SOLUTIONS SPA , BM COSTRUZIONI S.R.L.S. , FRANCESCO ARCELLA</t>
  </si>
  <si>
    <t>EDILNEW HOUSE SRL , FRANCESCO ARCELLA , DE SANTIS GIULIO , BM COSTRUZIONI S.R.L.S. , IREN SMART SOLUTIONS SPA</t>
  </si>
  <si>
    <t>CEFLA SOCIETA' COOPERATIVA , TECNOSIMAT S.R.L. , IAS ITALIA S.R.L. , OSCAR PONTEGGI S.R.L. , SOLUZIONI VERTICALI DI CORRADO MOSCA RIATEL &amp; CO. S.N.C.</t>
  </si>
  <si>
    <t>ORSINO PONTEGGI SRL , IREN SMART SOLUTIONS SPA , PISTOCCHI ANTONIO , ADAMO PONTEGGI DI RADWAN MOHAMED , AM FRATELLI DI BASIOUNY</t>
  </si>
  <si>
    <t>FISSOLOGRU SRL , IOSUB ALIN GHEORGHITA , TORINO TRASPORTI S.R.L. , BORGATTA EMILIO S.R.L.  , SECAP S.P.A. , BORCA S.R.L. , CO.ME.GA , CALABRESE *AUTOGRU S.R.L. , SECAP SERVICE S.R.L. , ITL SNC DI VEGLIA E GIARETTO , IGIENCONTROL , RICUPERO BRUNO E FIGLI S.N.C. , ELETTROTEAM S.R.L. , DEMA SERRAMENTI S.A.S. DI DE MASI ANGELO E C. , COSTRUZIONI BONARRIGO S.R.L. , F.LLI RIZZA S.R.L. , K SERVICE S.R.L. , P.M.D. PONTEGGI RENT S.R.L. , MORELLO IMPIANTI S.R.L.S. , TECHNOLOGY &amp; BUILDING SRL , MAZZER TRASLOCHI GROUP SAS DI DETTO GIUSEPPE &amp; COMPANY , BRASOVEANU CIPRIAN , F.LLI STAN CARPENTERIA METALLICA S.R.L.S. , MC BUILDING SRLS , FLORIM CERAMICHE , FAM PROJECT DI RESCIGNO SIMONA IMPRESA INDIVIDUALE , NICOLA SERRAMENTI DI NICOLAI VISOVAN , P.C.S. POSE DI MANUEL GASPARETTO E BRUNO ZANZOTTO S.N.C. , SNALLA BUKUROSH , ITALIA SERRAMENTI DI ANDRO' GEOM. CLAUDIO , AV INSTALLAZIONE SERRAMENTI DI ALEXANDRO VISOVAN , EMMERRE SRL , NUOVA CORSARO SERRAMENTI 2 DI CORSARO GIORGIO , A.L.K. LUNGU , DEMA 2.0 DI DE MASI FEDERICO , PLUS PORTE DI PALERMO FRANCESCO , ALL DOORS DI ZELISNEAC ANDREI , SOLIMAN PONTEGGI ELSEIDY , MC QUADRA S.R.L. , PALERMO FRANCESCO , ZELISNEAC ANDREI , ITL LATTONERIA SRL , PIARIN PIARIN , LA SPINA GIOVANNI , DOMUS SERVICE S.R.L.S. , BAKIU MARCELINO , DOC LEGNO SRL</t>
  </si>
  <si>
    <t>HARRACH HAMID , IREN SMART SOLUTIONS SPA , ERION COSTRUZIONI DI CELEPIJA ERION , SCANAVINO MATTIA , GIOVANNI POTENZA COSTRUZIONI SRLS , SG RISTRUTTURAZIONI S.R.L.S. , CACCAVO LEONARDO , ROSSO ILARIO&amp;C SOCIETA' IN NOME COLLETTIVO</t>
  </si>
  <si>
    <t>LUSSU COPERTURE S.R.L. , O.M.E.A.L. DI LOVISONE MARCO , PIOBESI ESCAVAZIONI S.R.L. , SIME SRL , MANTI IMPERMEABILI GERBAUDO SRL , CONSORZIO PAVESMAC , CLESA SRL , C.M.A. S.R.L. DI CORSINI ROMANO &amp; FIGLI , FRAGALPONT SAS DI FRAGALE JEAN FRANCO E C. , IDEALPOSA SRL  , CALABRESE *AUTOGRU S.R.L. , FLORAMA - S.A.S. DI MINARI G. &amp; C. , ELLEBI TECNOSPRAY SRL , AGRISERVIZI SOCIETA' AGRICLA COOPERATIVA , KONE S.P.A. , DIEFFE IMPIANTI S.A.S. DI VILLANI DANIEL &amp; C. , MERLO S.R.L. , BIANCHI GEOM. PIERO &amp; C. S.A.S. , VER-PONT - S.R.L. , CARRON CAV. ANGELO SPA , EDIL MELANA S.R.L. , VOLOSIN ADRIAN DIMITRU  , V.I.M. DI ZUCCHINALI ANGELO &amp; C. S.N.C. , METALTEC S.R.L. , OM SERVICE S.R.L.S. , BERNUCCI ARREDO URBANO S.R.L. , P.Z. RESINE S.R.L. , CARE' LUCA , B &amp; B MONTAGGI S.R.L. , SCHITO ALESSANDRO , HS COSTRUZIONI SRL , EDIL MABE SAS DI MARIAN PETRICA IONEL E C. , PUHA DANIEL , IMPRESA EDILE M.A. S.R.L.S. , CHIAVAZZA GIANLUCA , BESHKU VLADIMIR , C.R.S. DI BULOCCHI CLAUDIO , EDIL COSTRUZIONI DI FRAGOMELI ALBERTO , DIEFFE COSTRUZIONI GENERALI S.R.L.</t>
  </si>
  <si>
    <t>ACTIS ALESINA S.R.L. , TK ELEVATOR ITALIA S.P.A. , H.B.ASCENSORI S.R.L. , REDIL S.R.L. , ARCHEDIM GENERAL CONTRACTOR SOCIETA' A RESPONSABILITA' LIMITATA , SPYD LIFT DI JITARU SORIN COSTEL , LA MOLE EDILIZIA SU FUNE SRL , AIRONLIFT DI PERNA DONATO &amp; C. SAS , RUTIGLIANO F.LLI S.N.C. DI RUTIGLIANO MICHELE E C. , AMEDEO PONTEGGI SRL , R.M. GROUP S.R.L.S. , ALLARME CASA SRL , FIAMMENGO FEDERICO SRL</t>
  </si>
  <si>
    <t>ZAMPARO FRATELLI SRL , IMPRESA F.LLI PISANO S.R.L. , TORINO COPERTURE DI NERI FABIO , BERA IDRO LATTONERIA , GENERAL NORD PONTEGGI SRL</t>
  </si>
  <si>
    <t>FISSOLOGRU SRL , P.T. NIKO EDIL SERVICE SRLS , SOFFIETTO SRL , IDEA 2000 S.R.L. , SECAP S.P.A. , CAROTAGGIO CONSOLIDAMENTO TAGLIO 2DIAMANT S.R.L. , INTERCAR S.A.S. DI INTERMITE GIUSEPPE &amp; C.  , VER-PONT - S.R.L. , ARTE COSTRUZIONI SRL. , IMPIANTI ELETTRICI DI ANTONIO BUFIS , P.M.D. PONTEGGI RENT S.R.L. , TECHNOLOGY &amp; BUILDING SRL , MEKAWY WALID , EDILTEKNO POSE SOCIETA' COOPERATIVA , AM FRATELLI DI BASIOUNY , MOHAMED ELMEKAWY PONTEGGI , SNALLA BUKUROSH , RIGO SRLS , EDIL G&amp;M S.R.L.S. , GEMM S.R.L. , SOLIMAN PONTEGGI DI ELSEIDY , DEP GROUP SOCIETA' A RESPONSABILITA' LIMITATA , UNICAL S.P.A.</t>
  </si>
  <si>
    <t>TAGLIO 2000 S.R.L. , NUOVA C.C.N. S.R.L. , ELETTROMECCANICA GALLI ITALO S.P.A. , CALABRESE *AUTOGRU S.R.L. , CALCESTRUZZI GERMAIRE SRL , D.F. DI COSTAGGIU GIAMPIERO , BP BENASSI SRL , NECHITA LATTONERIA DI NECHITA LUCIAN , BARBIRATO SRL , M.G. MONTAGGI INDISTRIALI DI GUALTIERI MASSIMO , MARCHETTI SRL , A.F. IMPIANTI ELETTRICI S.R.L. , P.M.D. PONTEGGI RENT S.R.L. , TECNISOLAR SRL , I.R.CO.M. S.R.L. , SCURIU SRLS , AHMED SHEHATA ABOU RADWAN EZZAT , MANFREDO ENRICO , GEMM S.R.L. , BS SRL , ZUMAGLINI &amp; GALLINA SPA</t>
  </si>
  <si>
    <t>TORINO TRASPORTI S.R.L. , CO.GE.FA SRL , TRA.MA. S.R.L. , COOP. AGRIFOREST S.C. , CALABRESE *AUTOGRU S.R.L. , CAROTAGGIO CONSOLIDAMENTO TAGLIO 2DIAMANT S.R.L. , VIOLA GIANFABIO , COSTRUZIONI BONARRIGO S.R.L. , GENERAL NORD PONTEGGI SRL , NIEDERSTÄTTER SPA    , BERBERI COSTRUZIONI S.R.L. , SOLIMAN PONTEGGI DI ELSEIDY , IMP ELECTRIC S.R.L.</t>
  </si>
  <si>
    <t>IMP ELECTRIC S.R.L. , RAZZETTI COSTRUZIONI GENERALI S.R.L.</t>
  </si>
  <si>
    <t>ENERBRAIN SRL , MASTECH SRL</t>
  </si>
  <si>
    <t>ELETTROPLUS TELECOMUNICAZIONI SRL , MOLLO SRL</t>
  </si>
  <si>
    <t>SECAP S.P.A. , SECAP SERVICE S.R.L. , IDROTERMICA FRATELLI ROSSI S.R.L. , TEKNO IN S.A.S. DI TURINETTO GIORGIO E C.  , PUSCASU DORU , TECHNOLOGY &amp; BUILDING SRL , SHAHIN PONTEGGI , PHOENIX HOME DESIGN S.R.L. , P.M.D. PONTEGGI RENT S.R.L.</t>
  </si>
  <si>
    <t>FISSOLOGRU SRL , BOSCHETTO MARCO &amp; C. SNC , ZAYAN PONTEGGI DI ZAYAN SHERIF , ENGENIA S.R.L. , EUROPE CRANES S.R.L.</t>
  </si>
  <si>
    <t>AUTOGRU DI MONTALDO SRL , FASTNET SERVICES S.R.L. , SONDECO S.R.L. , BOARIO IMPIANTI S.R.L. , EDIL MA.VI TORINO  - S.R.L. , CADEI IMPIANTI S.R.L , EMMEGI SRL , VIVAI GILARDI MARCO &amp; FIGLI SERVICE SOCIETA A RESPONSABILITA LIMITATA , VENA SCAVI - S.N.C. DEI F.LLI FISANOTTI , BIANCO LIVIO IMPIANTI ELETTRICI SRL , MORETTI S.P.A. , BOUYGUES E&amp;S ITALIA SPA , FORNARA GIORGIO , MASTER REITAIL SRL  , G.S.S. GLOBAL SECURITY SERVICE S.R.L. , ESSEGI S.R.L.S , TERMOIDRAULICA MIHALI S.N.C. DI MIHALI ION E GAVRILA , L.GA. S.R.L. , MONTEDILDUE S.R.L.</t>
  </si>
  <si>
    <t>CAST STRUTTURE SRL , P.M.D. PONTEGGI RENT S.R.L. , NUOVA RIMA S.R.L. , KHAMIS PONTEGGI SRL</t>
  </si>
  <si>
    <t>M.I.T.E.S. SRL , LOCAGRU S.R.L. , ARCOSERVIZI SPA , ALLARME CASA SRL , RO.IS. IMPIANTI DI ROERO MARCO E C. S.A.S. , FIAMMENGO FEDERICO SRL , F.LLI SANTAMARIA S.R.L. , PELUX SRLS</t>
  </si>
  <si>
    <t>PERINO PIERO SRL , GEOSIDE S.P.A. , TECNOCEM SRL , VALLETTA MICHELE IMPIANTI ELETTRICI , REX EDILIZIA SOCIETÀ A RESPONSABILITÀ LIMITATA SEMPLIFICATA , BAB GRAD GRADBENO PODJETJE, D.O.O. , MANE PONTEGGI S.R.L. , LA MAISON SOCIETA' A RESPONSABILITA' LIMITATA SEMPLIFICATA</t>
  </si>
  <si>
    <t>PIOBESI ESCAVAZIONI S.R.L. , SURINA ENNIO  , EDIL3TREDI PASSINI ALDO E C. S.N.C. , DEL REGNO SRL , FANTINI IMPIANTI , TECNOIMPIANTI DI SCIBELLI ELIO SRL , CALABRESE *AUTOGRU S.R.L. , COSTRUZIONI GENERALI GILARDI SPA , BONARRIGO S.R.L. , O.M.C. GRAGLIA SRL , MARTINO SRL , KONE S.P.A. , CEFLA S.C.  , S.B.M. SRL , VER-PONT - S.R.L. , PIRAZZOLI DI PIRAZZOLI MASSIMO E C. S.A.S. , QUADRO SRL , CLIMAGEST SRL , AD GES S.R.L. , PERFORMA S.R.L. , GELPI GIAN PIETRO S.R.L. , TECNOMONT SERVICE S.R.L. , F.LLI GALLUCCIO ASCENSORI S.R.L. , P.M.D. PONTEGGI RENT S.R.L. , ELEVEN S.R.L. , P&amp;C BONARRIGO , LC IMPIANTI SRL , EDIL CAM S.R.L. , LF COSTRUZIONI EDILI SOCIETA' A RESPONSABILITA' LIMITATA SEMPLIFICATA , M.G. IMPIANTI DI GUIDABELLI MAURIZIO , ROSA GES DI BAYOUMI KHALED ABDELAZIM IBRAHIM , CLOUDTEL S.R.L. , SMART CLIMA SRL , AIRE VENUTO IMPIANTI S.R.L. , FABBRO FACILITY S.P.A. , BERBERI COSTRUZIONI S.R.L. , LABORATORIO TECNOLOGICO EMILIANO S.R.L. (*L.T.E. - S.R.L.) , GEMM S.R.L. , LONGO ASFALTI S.R.L. , VOLPI BRUNO , CENTRO ITALIA COIBENTAZIONI SRL , FISSOLOGRU SRL</t>
  </si>
  <si>
    <t>ARTE COSTRUZIONI SRL. , SEWIGE S.R.L. , P.M.D. PONTEGGI RENT S.R.L. , RADY DI MOHAMED MOSTAFA RADY AMR , MOHAMED ELMEKAWY PONTEGGI , FERRERO LUCA ALESSANDRO , MOLE COSTRUZIONI S.R.L.S.</t>
  </si>
  <si>
    <t>PIOBESI ESCAVAZIONI S.R.L. , G. EDIL SRLS , TERRA.CON S.R.L. , IDROLUX SRL  , CAR JET DI GANDOLFI CARLA , INTERCAR S.A.S. DI INTERMITE GIUSEPPE &amp; C.  , EDIL MELANA S.R.L. , CADAR EUGEN , CANI SHPETIM SRL  , CIS DI PRUDENTE GIANPIERO , DARMA SRL  , CITIEMME S.R.L. , IDROLUX ARTIS SAS DI COMBA FRANCESCO &amp; C. , GEMM S.R.L. , TECO SRL , FISSOLOGRU SRL</t>
  </si>
  <si>
    <t>AUTOGRU DI MONTALDO SRL , TOM S.R.L. , GMS SRL</t>
  </si>
  <si>
    <t>M.I.T.E.S. SRL , S.I.M.E. S.R.L. , RENOVIT PUBLIC SOLUTIONS S.P.A. , ALLARME CASA SRL , FIAMMENGO FEDERICO SRL , DANESE PONTEGGI S.R.L. , WERDANY DI DAWOUD WALID</t>
  </si>
  <si>
    <t>M.I.T.E.S. SRL , S.I.M.E. S.R.L. , RENOVIT PUBLIC SOLUTIONS S.P.A. , EDIL M.A.C. SAS DI CHKOR ABDELLAH E C. , ALLARME CASA SRL , DANESE PONTEGGI S.R.L. , F.LLI SANTAMARIA S.R.L. , AMEDEO PONTEGGI SRL , FIAMMENGO FEDERICO SRL</t>
  </si>
  <si>
    <t>MANIN SILVANO , IREN SMART SOLUTIONS SPA</t>
  </si>
  <si>
    <t>GLOBAL COPERTURE DI PRETE SALVATORE , IL FABBRO ARTISTICO DI GABRIELE VITTORINO , ULIVI BRUNO GIUSEPPE , SHAHIN PONTEGGI , GEOARCHITETTURA SRLS , IREN SMART SOLUTIONS SPA</t>
  </si>
  <si>
    <t>MOLLOGRU SRL  , ATENA SRL , IMPRESIT DI FERDINANDO SORRENTI , GENERAL NORD PONTEGGI SRL</t>
  </si>
  <si>
    <t>EDIL GE DI ROTARIUC IULIAN LUCIAN  , DS IMPIANTI DI SAS DORIN GHEORGHE , IREN SMART SOLUTIONS SPA , TORINO COPERTURE DI NERI FABIO , PISTOCCHI ANTONIO , AT SRL , MD COSTRUZIONI E RISTRUTTURAZIONI EDILI DI MIRZENCO DORIN , BALASA BOBDAN , EDIL CIPRI S.A.S. DI DUMITRU CIPRIAN IONEL &amp; C.</t>
  </si>
  <si>
    <t>CACCAVO LEONARDO , IREN SMART SOLUTIONS SPA</t>
  </si>
  <si>
    <t>S.I.M.E. S.R.L. , CALABRESE *AUTOGRU S.R.L. , EDIMPIANTI SRL , EISSA PONTEGGI &amp; COSTRUZIONI , FAGGIANO ROBERTO , IREN SMART SOLUTIONS SPA , R SERRAMENTI DI VERNICA MADALIN-GABRIEL , RISSONE SAS DI RISSONE MASSIMO &amp; C. , MARINO COSTRUZIONI DI NAZZARENO MARINO</t>
  </si>
  <si>
    <t>FISSOLOGRU SRL , IOSUB ALIN GHEORGHITA , BIVETRO SRL , SECAP S.P.A. , BORCA S.R.L. , CO.ME.GA , SECAP SERVICE S.R.L. , RICUPERO BRUNO E FIGLI S.N.C. , ELETTROTEAM S.R.L. , DEMA SERRAMENTI S.A.S. DI DE MASI ANGELO E C. , F.LLI RIZZA S.R.L. , K SERVICE S.R.L. , P.M.D. PONTEGGI RENT S.R.L. , MORELLO IMPIANTI S.R.L.S. , TECHNOLOGY &amp; BUILDING SRL , MARIO PONTEGGI DI EISH , R SERRAMENTI DI VERNICA MADALIN-GABRIEL , MAZZER TRASLOCHI GROUP SAS DI DETTO GIUSEPPE &amp; COMPANY , BRASOVEANU CIPRIAN , EDILSPINA DI LA SPINA GIOVANNI , F.LLI STAN CARPENTERIA METALLICA S.R.L.S. , N.I. MONTAGGI SRLS , FLORIM CERAMICHE , FAM PROJECT DI RESCIGNO SIMONA IMPRESA INDIVIDUALE , EMMERRE SRL , A.L.K. LUNGU , DEMA 2.0 DI DE MASI FEDERICO , SOLIMAN PONTEGGI ELSEIDY , D E G COSTRUZIONI SRL , ITL LATTONERIA SRL , PIARIN PIARIN , BAKIU MARCELINO , BORGATTA EMILIO S.R.L.</t>
  </si>
  <si>
    <t>SPATAFORA VINCENZO , IREN SMART SOLUTIONS SPA</t>
  </si>
  <si>
    <t>AUTOGRU DI MONTALDO SRL , FASTNET SERVICES S.R.L. , SONDECO S.R.L. , BOARIO IMPIANTI S.R.L. , EDIL MA.VI TORINO  - S.R.L. , CADEI IMPIANTI S.R.L , PESSFER DI PAOLO PESSINIS , EMMEGI SRL , VIVAI GILARDI MARCO &amp; FIGLI SERVICE SOCIETA A RESPONSABILITA LIMITATA , VENA SCAVI - S.N.C. DEI F.LLI FISANOTTI , BIANCO LIVIO IMPIANTI ELETTRICI SRL , MORETTI S.P.A. , BOUYGUES E&amp;S ITALIA SPA , FORNARA GIORGIO , MASTER REITAIL SRL  , G.S.S. GLOBAL SECURITY SERVICE S.R.L. , ESSEGI S.R.L.S , TERMOIDRAULICA MIHALI S.N.C. DI MIHALI ION E GAVRILA , L.GA. S.R.L. , MONTEDILDUE S.R.L.</t>
  </si>
  <si>
    <t>IL FABBRO ARTISTICO DI GABRIELE VITTORINO , IREN SMART SOLUTIONS SPA , AMOUN GRUPPO S.R.L. , ZHUTA COSTRUZIONI SRL , ULIVI BRUNO GIUSEPPE , M.I.T. S.R.L.</t>
  </si>
  <si>
    <t>CALABRESE *AUTOGRU S.R.L. , IREN SMART SOLUTIONS SPA , ZHUTA ZAMIR , SPATAFORA VINCENZO , CANAJ ILIR , CAMASSO LUCA , COSOLETO NUNZIATINA , RIZZA DIONIGI , DE ASTIS GIUSEPPE , LIKA FITIM , EISH ATEF NAGIB MOHAMED MAHNOU , CINTURA PIETRO , GARDENAL PIETRO , MAINARDI  BRUNO</t>
  </si>
  <si>
    <t>S.I.M.E. S.R.L. , EDIMPIANTI SRL , ROBERTO FAGGIANO , MARINO COSTRUZIONI DI NAZZARENO MARINO , IREN SMART SOLUTIONS SPA , EISSA PONTEGGI &amp; COSTRUZIONI</t>
  </si>
  <si>
    <t>S.I.M.E. S.R.L. , EDIMPIANTI SRL , FAGGIANO ROBERTO , MARINO COSTRUZIONI DI NAZZARENO MARINO , IREN SMART SOLUTIONS SPA , EISSA PONTEGGI &amp; COSTRUZIONI</t>
  </si>
  <si>
    <t>VER-PONT - S.R.L. , EDIMPIANTI SRL , EISSA PONTEGGI &amp; COSTRUZIONI , ESSAYED PONTEGGI DI MADKOUR  , DEMARIA GIUSEPPE , FAGGIANO ROBERTO , LINEA MARMO E PIASTRELLE SOCIETA' COOPERATIVA , R SERRAMENTI DI VERNICA MADALIN-GABRIEL , MC BUILDING SRLS , EDISON IMPIANTISTICA S.R.L. , IREN SMART SOLUTIONS SPA</t>
  </si>
  <si>
    <t>CALABRESE *AUTOGRU S.R.L. , EDIMPIANTI SRL , MEVI MACCHINE EDILI VENDITA ITALIA S.R.L. , FAGGIANO ROBERTO , IREN SMART SOLUTIONS SPA , LINEA MARMO E PIASTRELLE SOCIETA' COOPERATIVA , R SERRAMENTI DI VERNICA MADALIN-GABRIEL , EISSA PONTEGGI &amp; COSTRUZIONI</t>
  </si>
  <si>
    <t>KHAMIS PONTEGGI SRL , NUOVA RIMA S.R.L. , P.M.D. PONTEGGI RENT S.R.L. , VERTIGO ELEVATORI S.R.L. , TECNOMEC SRL</t>
  </si>
  <si>
    <t>ARRIGHI SRL , HELMY MOHAMED MAHGOUB AHMED , EDILIZIA CIGNA S.N.C. DI CIGNA SALVATORE &amp; C. , ORSINO PONTEGGI SRL</t>
  </si>
  <si>
    <t>ISVA S.R.L. , INFIM S.A.S. DI MAURO CARMELA &amp; C. , BIVETRO SRL , SECAP S.P.A. , ALBERTONE SERRAMENTI SRL , IMP ELECTRIC S.R.L. , CV PROJECT COSTRUZIONI S.R.L. , GADALLA MAHMOUD SALAH ZAKY , COSTRUZIONI BONARRIGO S.R.L. , F.LLI RIZZA S.R.L. , LAURIA IMPIANTI S.R.L. , VIRO PARTENOPEA POSA SRLS , P.M.D. PONTEGGI RENT S.R.L. , CANI SHPETIM SRL  , LA SFINGE DECOR DI METWALLI MOHAMED , CHIRILA ADRIAN , EMMERRE SRL , GEMM S.R.L. , SICURCASA S.R.L. , EDILQUISI S.R.L.S. , ITL LATTONERIA SRL , METEX S.A.S. DI CORRADO LOGLISCI &amp; C. , FISSOLOGRU SRL</t>
  </si>
  <si>
    <t>ISVA S.R.L. , INFIM S.A.S. DI MAURO CARMELA &amp; C. , BIVETRO SRL , SECAP S.P.A. , ALBERTONE SERRAMENTI SRL , IMP ELECTRIC S.R.L. , CV PROJECT COSTRUZIONI S.R.L. , GADALLA MAHMOUD SALAH ZAKY , COSTRUZIONI BONARRIGO S.R.L. , F.LLI RIZZA S.R.L. , LAURIA IMPIANTI S.R.L. , VIRO PARTENOPEA POSA SRLS , P.M.D. PONTEGGI RENT S.R.L. , CANI SHPETIM SRL  , LA SFINGE DECOR DI METWALLI MOHAMED , CHIRILA ADRIAN , EMMERRE SRL , GEMM S.R.L. , SICURCASA S.R.L. , ITL LATTONERIA SRL , METEX S.A.S. DI CORRADO LOGLISCI &amp; C. , FISSOLOGRU SRL</t>
  </si>
  <si>
    <t>IREN SMART SOLUTIONS SPA , FGM COSTRUZIONI SRL</t>
  </si>
  <si>
    <t>IMPRESA INDIVIDUALE SELMANI NAZMI , D.I. PAVEL VIOREL , PATRAU VLADIMIR , MOTTOSO MAURIZIO , MAZZEI ROBERTO , ELLEBI DI BELMONTE ANDREA , AMODO S.A.S. DI ORRU' ALESSIO E C. , D.I. SELVAGGIO GAETANO</t>
  </si>
  <si>
    <t>IREN SMART SOLUTIONS SPA , ULIVI BRUNO GIUSEPPE , CACCAVO LEONARDO , MINEO ANTONINO , TARASCO EMILIANO , ROMANO FRANCESCO</t>
  </si>
  <si>
    <t>IREN SMART SOLUTIONS SPA , ULIVI BRUNO GIUSEPPE , ABOUSHEHAB AYMAN ABDELFATAH FATHYMO , PRETE SALVATORE , TARASCO EMILIANO , MINEO ANTONINO</t>
  </si>
  <si>
    <t>IREN SMART SOLUTIONS SPA , ULIVI BRUNO GIUSEPPE , TORTI FABIO , CACCAVO LEONARDO , TARASCO EMILIANO , ROMANO FRANCESCO</t>
  </si>
  <si>
    <t>FISSOLOGRU SRL , DELSEDIME LUIGI DI DELSEDIME ING. MARIO S.P.A. , DALLE NOGARE SNC , RB DI ROMANELLO ALBERTO , SGROI CLAUDIO , ABOUELELLA MELIGY , ECO-SYSTEM S.N.C. DI ABELLO MARCO E PONTE GIANLUCA E C.</t>
  </si>
  <si>
    <t>ISVA S.R.L. , SINTEXCAL S.P.A. , S.E. SERVIZI ECOLOGICI S.R.L. , SELCA S.R.L.</t>
  </si>
  <si>
    <t>ISVA S.R.L. , JOHNSON CONTROLS INTEGRATED SOLUTIONS GMBH , DE VIZIA TRANSFER SPA , G.R. IMPIANTI S.R.L. , ESCAVAZIONI VALSANIA DI VALSANIA FABIO E VALSANIA GIANLUIGI S.N.C. , GIEFFE BONIFICHE S.R.L. , AVL ITALIA SRL , ELCOM SRL , I.T.I.R. S.R.L. ,  I.C.E.T. S.R.L. , N &amp; C S.R.L. , LEVETTI LORENZO S.R.L. , P.F.P. IMPIANTI E SERVIZI S.R.L. , BONIFICHE SAN MARTINA S.R.L. , EUROIMPIANTI SRL , EICO ELETTRO IMPIANTI CONDOVESI DI OGLIERO E.&amp; C. SNC , ICECLIMA SRL , MILONE - IMPIANTI ELETTRICI SRL , AERTECNICA ITT SRL , GR CONTRACT S.R.L. , MASSARO GROUP SRL  , M.G.D. IMPIANTI S.R.L. , M.V. SRL , PAVICAT S.R.L. , M.C.N. IMPIANTI ELETTRICI ED ELETTRONICI S.R.L. , IMPRESA PIAZZA S.R.L. , CARPENTERIA CORONA S.R.L. , PESSFER DI PESSINIS PAOLO , SYNTECH S.R.L. SB , CO.TI. S.RL. , AVL LIST GMBH , AVL ROMANIA , WEISS TECHNIK GMBH , AMT KAELTETECHNIK GMBH , M.I.T.E.S. SRL</t>
  </si>
  <si>
    <t>SILO SRL , POSE E MARMI DI HALIP DANUT COSTEL , CTI.ISOLARE SRL , SCHINDLER S.P.A. , MANTI IMPERMEABILI GERBAUDO SRL , BOTTASSO SERRAMENTI , TERMOIDRAULICA TRANCHERO SNC , BERTERO SNC , MARMI E PIETRE POINT DI CASTELLINO MARIO , GIRARDI FRANCESCO , ESMAEIL DI KANDEIL AYMAN FATHY MOHAMED , COSTRUZIONI A. BIBA SRLS , EDP SRL , FERRERO IN POSA DI FERRERO GIANPAOLO , AB COSTRUZIONI SRL , DECOR TEAM SRL , EDIL DESIGN SRL , GARELLI MATTEO , MARMI E PIETRE POINT DI CASTELLINO MARIO , PORTA ROSSA S.P.A.</t>
  </si>
  <si>
    <t>INTERVENTO DI EFFICIENTAMENTO ENERGETICO E DI MIGLIORAMENTO SISMICO DEL FABBRICATO SITO IN STRADA VICINALE DEL CRESTO
83 A TORINO.
Titolo autorizzativo: CILA-S  prot/estremi 0002591   data 2022-02-07  
 Ubicazione: Strada Strada Vicinale del cresto 83/</t>
  </si>
  <si>
    <t>F.C.E. SOLUZIONE CASA S.R.L.</t>
  </si>
  <si>
    <t>B.T.A. SRL , FRANCESCO ARCELLA , DE SANTIS GIULIO , BASUOWNY RAMADAN LOTFY MAHMOUD ELSAYED , PIRAMIDI GROUP , IREN SMART SOLUTIONS SPA</t>
  </si>
  <si>
    <t>INTERIORS &amp; BUILDING S.R.L. , G.B. EDIL PONTEGGI</t>
  </si>
  <si>
    <t>SIRTI TELCO INFRASTRUCTURES S.P.A. , AUTOGRU DI MONTALDO SRL</t>
  </si>
  <si>
    <t>ABITO SRL , MARAZZATO SOLUZIONI AMBIENTALI S.R.L. A SOCIO UNICO , GLOBAL IMPIANTI DI RIZZO ROBERTO , ABARIBI FABIO DIONIZIO , ABOUJANDAR ABDERRAHIM , COSTANZO GRECO , SORINTANO FRANCESCO , GIORDANO BRUNO , G.E.S. DI NOCERA ALBERTO</t>
  </si>
  <si>
    <t>CONSORZIO SAL LUCA , SECAP S.P.A. , SISTEM POSE DI BERNARDO NICOLINO &amp; C. S.N.C. , HOME COSTRUZIONI SRL , RADY AMR MOSTAFA , CANI SHPETIM SRL  , BALINT IOSIF , BALINT VASILE , P.M.D. PONTEGGI RENT S.R.L.</t>
  </si>
  <si>
    <t>M.I.T.E.S. SRL , LOCAGRU S.R.L. , ALLARME CASA SRL , SAADI SRL , AMEDEO PONTEGGI SRL , FIAMMENGO FEDERICO SRL</t>
  </si>
  <si>
    <t>BIVETRO SRL , C.M.I. NOLEGGI S.R.L. , SECAP S.P.A. , COOPLAT</t>
  </si>
  <si>
    <t>ESCAVAZIONI VALSANIA DI VALSANIA FABIO E VALSANIA GIANLUIGI S.N.C. , LAB ADDEB MOHAMMED , CPT - S.R.L. , EDILNEW HOUSE SRL , ELETTRO B S.N.C. DI BERZANO PAOLO E BERZANO RAFFAELE , A.S.I.A. IMPIANTI DI CIMA FABRIZIO E C. SNC , SILION COSTICA , CO.PE.CO COSTRUZIONE S.A.S. DI PETROLO COSIMO E C. SIGLABILE  CO.PE.CO COSTRUZIONE S.A.S. , METRO LIFT SRL , LAGANA' DOMENICO , FP EDILIZIA DI PAPA FABIO , ATTIA PONTEGGI DI AHMED ELMEKAWY , MERCROMETAL DI CROTTA PAOLO</t>
  </si>
  <si>
    <t>GEST PROJECT-GENERAL CONTRACTOR S.R.L. , EDIL MABE SAS DI MARIAN PETRICA IONEL E C. , LOVAMA IMPIANTI DI B.G. , KHAMIS PONTEGGI SRL</t>
  </si>
  <si>
    <t>MOLLOGRU SRL  , ABOUELAZAM AHMED MOHAMED ELDSOUKY MOHAMED , EDILTORTORA SRL , CALABRESE *AUTOGRU S.R.L.</t>
  </si>
  <si>
    <t>SAVVA &amp; BUGA S.N.C. DI SAVVA ALBERT E BUGA MIHAIL , MORELLO IMPIANTI S.R.L.S. , FIAMMENGO FEDERICO SRL , DANESE PONTEGGI S.R.L. , OPERCLU' S.R.L. , LA MOLE EDILIZIA SU FUNE SRL , RG DECORAZIONI DI RIGA GIUSEPPE , SALLAM MOHAMED AHMED SAID MOHAMED , SAVA CORNELIU , NEGARA LIVIU , FLORIN DORINEL DEREVLEAN</t>
  </si>
  <si>
    <t>SAVVA &amp; BUGA S.N.C. DI SAVVA ALBERT E BUGA MIHAIL , MORELLO IMPIANTI S.R.L.S. , FIAMMENGO FEDERICO SRL , DANESE PONTEGGI S.R.L. , LA MOLE EDILIZIA SU FUNE SRL , FLORIN DORINEL DEREVLEAN , RG DECORAZIONI DI RIGA GIUSEPPE , SALLAM MOHAMED AHMED SAID MOHAMED , SAVA CORNELIU , OPERCLU' S.R.L.</t>
  </si>
  <si>
    <t>ISVA S.R.L. , FISSOLOGRU SRL , SECAP S.P.A. , IMP ELECTRIC S.R.L. , GEMM S.R.L. , P.M.D. PONTEGGI RENT S.R.L. , MEKAWY WALID , ATTIA PONTEGGI DI AHMED ELMEKAWY , A.R.T.E. COSTRUZIONI SRL</t>
  </si>
  <si>
    <t>AUTOGRU DI MONTALDO SRL , GHEZA MASSIMO , TEKNOPROGETTI ENGINEERING SRL , TODOS.IT SRL</t>
  </si>
  <si>
    <t>G.B. EDIL PONTEGGI , NUOVA DALMI DI TESSARIN ROBERTO &amp; C.S.A.S , IBRAMO DI GEBRIL , HABITAS EDILIZIA DI GIARDINA ALFIO LAV. AUT.</t>
  </si>
  <si>
    <t>CALABRESE *AUTOGRU S.R.L. , MOLLOGRU SRL</t>
  </si>
  <si>
    <t>ICRI SRL , SCHIAVONE S.R.L. , CONTI G. &amp; C. S.R.L. , CALABRESE *AUTOGRU S.R.L.</t>
  </si>
  <si>
    <t>VARACALLI GIANLUCA , NARDELLA - SOCIETA' A RESPONSABILITA' LIMITATA SEMPLIFICATA , CM EDILE SOCIETA' A RESPONSABILITA' LIMITATA SEMPLIFICATA</t>
  </si>
  <si>
    <t>CALABRESE *AUTOGRU S.R.L. , CEMAC SERVICE S.R.L. , UDT TELECOMUNICAZIONI SRL , ERICSSON TELECOMUNICAZIONI SPA</t>
  </si>
  <si>
    <t>IREN SMART SOLUTIONS SPA , BKMM DI BESHAY ATEF</t>
  </si>
  <si>
    <t>COBOLA FALEGNAMERIA SRL , ORSINO PONTEGGI SRL , TE.COM. S.R.L. , SALEMME ANTONIO , ZERO-A DI PASSARIELLO ALESSANDRO , FULL BUILDING SOCIETA' A RESPONSABILITA' LIMITATA SEMPLIFICATA , MGF S.R.L. , MASSETTI LA MOLE S.R.L. , DAMA S.R.L.</t>
  </si>
  <si>
    <t>MASTECH SRL , DEGA DI DAVIDE PERAUDO , EB FACILITY S.R.L. , ENERBRAIN SRL</t>
  </si>
  <si>
    <t>FISSOLOGRU SRL , GI.EMME. IMPRESA GENERALE COSTRUZIONI SRL , BELLOBUONO GABRIELE , EDILNEW HOUSE SRL , SICILIANO ROBERTO , SASHIN SALEM , PIRAMIDI GROUP , GEMM S.R.L. , R.M. GROUP S.R.L.S. , FRAMA DI FRANCO MASSIMILIANO</t>
  </si>
  <si>
    <t>MIT SRL , FIDONE PAOLO , CO.GE.FA SRL , DEL REGNO SRL , ACTIS ALESINA S.R.L. , CALABRESE *AUTOGRU S.R.L. , COVESA S.R.L. , SIMCO S.R.L. , TECHNOLOGICA SRL , INTECO S.R.L. , L.B. IMPIANTI S.N.C. DI LUVIO CARLO &amp; C. , EDILVALLE SOCIETÀ COOPERATIVA , BMD DI BARB DUDAN VIOREL , NORD GROUP - SOCIETA' COOPERATIVA , QUADRO SRL , C.E.T. COSTRUZIONI S.R.L. , L.D. INSTALLAZIONI S.R.L. , LG ASCENSORI DI FERARU IULIAN , EDIL POSA SOCIETA' COOPERATIVA , COGECO SOCIETÀ COOPERATIVA , ARPEN S.R.L. , CITTERIO S.P.A , DORMAKABA ITALIA S.R.L. , NC2 GRID SRL , RADU FURTUNA , ELEVEN S.R.L. , CROITORU VASILE , NECULAI RAILEANU , CO.METAL S.R.L. , SIGILINT S.A.S. , NAPOLI VERONICA , GHIRARDI GIOVANNI , TESI TECNOLOGIA E SICUREZZA S.R.L.</t>
  </si>
  <si>
    <t>AUTOGRU DI MONTALDO SRL , FASTNET SERVICES S.R.L. , SONDECO S.R.L. , SOMITER S.R.L. , BOARIO IMPIANTI S.R.L. , EDIL MA.VI TORINO  - S.R.L. , CADEI IMPIANTI S.R.L , PESSFER DI PAOLO PESSINIS , EMMEGI SRL , VIVAI GILARDI MARCO &amp; FIGLI SERVICE SOCIETA A RESPONSABILITA LIMITATA , VENA SCAVI - S.N.C. DEI F.LLI FISANOTTI , BIANCO LIVIO IMPIANTI ELETTRICI SRL , MORETTI S.P.A. , BOUYGUES E&amp;S ITALIA SPA , FORNARA GIORGIO , MASTER REITAIL SRL  , G.S.S. GLOBAL SECURITY SERVICE S.R.L. , ESSEGI S.R.L.S , TERMOIDRAULICA MIHALI S.N.C. DI MIHALI ION E GAVRILA , L.GA. S.R.L. , MONTEDILDUE S.R.L.</t>
  </si>
  <si>
    <t>AUTOGRU DI MONTALDO SRL , ZUCCO SRL , ROSSO OFFICINE S.R.L.</t>
  </si>
  <si>
    <t>ARRIGHI SRL , ORSINO PONTEGGI SRL , TAGLIENTE DOMENICO , HELMY MOHAMED MAHGOUB AHMED , EDILIZIA CIGNA S.N.C. DI CIGNA SALVATORE &amp; C.</t>
  </si>
  <si>
    <t>MOLLOGRU SRL  , QUINTINO COSTRUZIONI SPA , QUALITY CONSTRUCTION SRL , BONARRIGO S.R.L. , GAFAR MOSTAFA FARID ABDELAAL ABOUELAZM , CALABRESE *AUTOGRU S.R.L.</t>
  </si>
  <si>
    <t>TERRA.CON S.R.L. , VIOLA GIANFABIO , CO.GE.FA SRL , TRA.MA. S.R.L. , COOP. AGRIFOREST S.C. , CALABRESE *AUTOGRU S.R.L. , CAROTAGGIO CONSOLIDAMENTO TAGLIO 2DIAMANT S.R.L. , IMP ELECTRIC S.R.L. , COSTRUZIONI BONARRIGO S.R.L. , GENERAL NORD PONTEGGI SRL , NIEDERSTÄTTER SPA    , BERBERI COSTRUZIONI S.R.L. , SOLIMAN PONTEGGI DI ELSEIDY , DEP GROUP SOCIETA' A RESPONSABILITA' LIMITATA , TORINO TRASPORTI S.R.L.</t>
  </si>
  <si>
    <t>KHAMIS PONTEGGI SRL , PROTEX S.N.C. , DIESSE DI DILIBERTO PAOLO , COERI COSTRUZIONE E RISTRUTTURAZIONE S.R.L , STARTARI SABBIATURE SI STARTARI MAURO</t>
  </si>
  <si>
    <t>ISVA S.R.L. , SYNTECH S.R.L. SB , COOPLAT , CARPENTERIA CARENA , SECAP S.P.A. , CONCORD SRL , COVESA S.R.L. , CBRE GWS TECHNICAL DIVISION S.R.L. , COSTRUZIONI GENERALI CARENA S.R.L. , A.R.T.E. COSTRUZIONI SRL , F.LLI RIZZA S.R.L. , P.M.D. PONTEGGI RENT S.R.L. , ARCATERM SRL , CESAM SOCIETA' A RESPONSABILITA' LIMITATA SEMPLIFICATA , LC IMPIANTI SRL , MA.VI SERVICE S.R.L. , STEP S.R.L. , TORINO TRASPORTI S.R.L.</t>
  </si>
  <si>
    <t>HUNTER S.N.C. DI LAMADDALENA E CAPIZZI , FRANCO BARBERIS S.P.A. , CALABRESE *AUTOGRU S.R.L. , EDIL LEGNO SRLS , I.L.M.A. - INDUSTRIA LEGNO MAGLIANO ALPI - S.R.L.  , ELSHERIF PONTEGGI DI ELSHERIF IBRAHIM , PM EUROGRU DI PIACQUADIO DONATO  , SHEHATA PONTEGGI DI SAAD , DODA EDILIZIA SRL , ALIANTE S.R.L.</t>
  </si>
  <si>
    <t>G.E.D. S.R.L.  , ORSINO PONTEGGI SRL , GRUPPO EDILE STABILE S.R.L. , AMADEO DI HELMY AHMED , MORELLO IMPIANTI S.R.L.S.</t>
  </si>
  <si>
    <t>FISSOLOGRU SRL , P.T. NIKO EDIL SERVICE SRLS , SOFFIETTO SRL , IDEA 2000 S.R.L. , SECAP S.P.A. , I.CO.S. ECOLOGIA S.R.L. , PIEMONTECO S.R.L. , CAROTAGGIO CONSOLIDAMENTO TAGLIO 2DIAMANT S.R.L. , INTERCAR S.A.S. DI INTERMITE GIUSEPPE &amp; C.  , VER-PONT - S.R.L. , ARTE COSTRUZIONI SRL. , LA FALCE MARIO , IMPIANTI ELETTRICI DI ANTONIO BUFIS , P.M.D. PONTEGGI RENT S.R.L. , MEKAWY WALID , EDILTEKNO POSE SOCIETA' COOPERATIVA , MOHAMED ELMEKAWY PONTEGGI , SNALLA BUKUROSH , RIGO SRLS , EDIL G&amp;M S.R.L.S. , GEMM S.R.L. , SOLIMAN PONTEGGI DI ELSEIDY , DEP GROUP SOCIETA' A RESPONSABILITA' LIMITATA , UNICAL S.P.A.</t>
  </si>
  <si>
    <t>PONTEGGI MINNELLA DOMENICO SRL , IMPRESA EDILE BELMONTE MAURIZIO , CASETTA GROUP , P.M.D. PONTEGGI RENT S.R.L. , RE-GI IDRAULICA DI RENATO LUCIANO , D.P.F. IMPIANTI S.R.L.</t>
  </si>
  <si>
    <t>KHAMIS PONTEGGI SRL , VERTIGO ELEVATORI S.R.L. , PONTEGGI MINNELLA DOMENICO SRL , NUOVA RIMA S.R.L.</t>
  </si>
  <si>
    <t>RI-MA SAS , SEB S.R.L. , C&amp;V DI VASTA ANGELO</t>
  </si>
  <si>
    <t>KHAMIS PONTEGGI SRL , EDIL3 SOCIETA' A RESPONSABILITA' LIMITATA SEMPLIFICATA , C.F. IMPIANTI DI CARTELLO FABIO , ARCHINGEST S.R.L.</t>
  </si>
  <si>
    <t>FISSOLOGRU SRL , G.SERVICE SRL , EISH SAMIR ABDEL WAHAB HAMED , GEOSIDE S.P.A. , GIGLIO PIETRO SNC DI CAPUSSOTTO PIERO, CUOCO MATTEO  &amp; C,</t>
  </si>
  <si>
    <t>DOMUS COSTRUZIONI S.R.L. SEMPLIFICATA , TOLIN PARQUETS S.N.C. DI TOLIN GIAN LUCA &amp; C.</t>
  </si>
  <si>
    <t>C.E.V.I.G. SRL , HS COSTRUZIONI SRL , CARPENTERIA METALLICA DI MANZI MASSIMILIANO</t>
  </si>
  <si>
    <t>IREN SMART SOLUTIONS SPA , PISTOCCHI ANTONIO , GAMAL PONTEGGI DI ELMENSHAWY</t>
  </si>
  <si>
    <t>FISSOLOGRU SRL , EDIL ZEFI SRLS , PONTEGGI ZAYD DI G.N. , ENER-INNOTECH SERVICE SRL</t>
  </si>
  <si>
    <t>NOVARA REALSTRADE SRL , S.A.I.S.E.F. SPA</t>
  </si>
  <si>
    <t>LAVORI DI BONIFICA.LOTTO 0.
Titolo autorizzativo: PDC  prot/estremi 141   data 2021-10-29  
 Ubicazione: VIA VIA VILLA ALLA QUIETE 5/</t>
  </si>
  <si>
    <t>FERRERI GIACOMO , TORINO TRASPORTI S.R.L.</t>
  </si>
  <si>
    <t>M.S. PONTEGGI SNC DI MOHAMED METWALY BASYOUNY BASYOUNY METWALY &amp; C C , SCALZO SRL , FRASER DI CIANI FRANCESCO , SKYLINE COSTRUZIONI S.R.L. , IMPIANTI ELETTRICI DI ANTONIO BUFIS , EDIL SULTANA SRL , IPERTETTO S.R.L. , IMPRESA CAMELE ALFREDO ECOCELLULOSA , EDILGROUP DI BOUHMID HASSAN , FRAMA DI FRANCO MASSIMILIANO</t>
  </si>
  <si>
    <t>RUDY EDIL , ISSA AYMAN DI ESSA AHMED , GRUPPO EMME , DANESE PONTEGGI S.R.L. , P.L. IMPIANTI DI LOTESTO DOMENICO</t>
  </si>
  <si>
    <t>SECAP S.P.A. , GENERAL NORD PONTEGGI SRL , CANI SHPETIM SRL  , ALLARME CASA SRL , TECHNOLOGY &amp; BUILDING SRL , GEMM S.R.L. , SOLIMAN PONTEGGI ELSEIDY , EDIL ARTE S.R.L.S.</t>
  </si>
  <si>
    <t>PIOBESI ESCAVAZIONI S.R.L. , G. EDIL SRLS , TERRA.CON S.R.L. , IDROLUX SRL  , CAR JET DI GANDOLFI CARLA , INTERCAR S.A.S. DI INTERMITE GIUSEPPE &amp; C.  , EDIL MELANA S.R.L. , CADAR EUGEN , EMMEFFE MANUTENZIONI , CANI SHPETIM SRL  , CIS DI PRUDENTE GIANPIERO , DARMA SRL  , CITIEMME S.R.L. , IDROLUX ARTIS SAS DI COMBA FRANCESCO &amp; C. , GEMM S.R.L. , TECO SRL , FISSOLOGRU SRL</t>
  </si>
  <si>
    <t>FISSOLOGRU SRL , BOSCHETTO MARCO &amp; C. SNC , ZAYAN PONTEGGI DI ZAYAN SHERIF , EUROPE CRANES S.R.L.  , ENGENIA S.R.L. , EDILNEW HOUSE SRL</t>
  </si>
  <si>
    <t>FISSOLOGRU SRL , STEEL COP SRLS , FRAMA DI FRANCO MASSIMILIANO , CARPENTERIE METALLICHE IURLARO SRL , VGF COSTRUZIONI , FRANCESCO ARCELLA , IREN SMART SOLUTIONS SPA , BASUOWNY RAMADAN LOTFY MAHMOUD ELSAYED , POPA VASILE SRL , PIRAMIDI GROUP , GHANEM ABDELGHANY , PIRAMIDI GROUP 2 DI ABDELBAKY , TECNO METAL DI ZEFI LIN , DE SANTIS GIULIO , EDILNEW HOUSE SRL</t>
  </si>
  <si>
    <t>MOLLOGRU SRL  , CALABRESE *AUTOGRU S.R.L. , ATENA SRL , IMPRESIT DI FERDINANDO SORRENTI , GENERAL NORD PONTEGGI SRL</t>
  </si>
  <si>
    <t>EDILNEW HOUSE SRL , CARPENTERIE METALLICHE IURLARO SRL , FRANCESCO ARCELLA , IREN SMART SOLUTIONS SPA , BASUOWNY RAMADAN LOTFY MAHMOUD ELSAYED , DE SANTIS GIULIO , PIRAMIDI GROUP , GHANEM ABDELGHANY , PIRAMIDI GROUP 2 DI ABDELBAKY , TECNO METAL DI ZEFI LIN , STEEL COP SRLS , POPA VASILE SRL</t>
  </si>
  <si>
    <t>EDILNEW HOUSE SRL , CARPENTERIE METALLICHE IURLARO SRL , FRANCESCO ARCELLA , IREN SMART SOLUTIONS SPA , DE SANTIS GIULIO , POPA VASILE SRL , PIRAMIDI GROUP , PIRAMIDI GROUP 2 DI ABDELBAKY , TECNO METAL DI ZEFI LIN , BASUOWNY RAMADAN LOTFY MAHMOUD ELSAYED</t>
  </si>
  <si>
    <t>AMC DEZZANI S.R.L. , IMPRESA F.LLI BUSCIETI S.R.L. , NUOVA DT PONTEGGIO , IMPRESA EDILE M.A. S.R.L.S. , LIKA COSTRUZIONI SRL</t>
  </si>
  <si>
    <t>EDILNEW HOUSE SRL , CARPENTERIE METALLICHE IURLARO SRL , FRANCESCO ARCELLA , SASHIN SALEM , DE SANTIS GIULIO , POPA VASILE SRL , PIRAMIDI GROUP , PIRAMIDI GROUP 2 DI ABDELBAKY , TECNO METAL DI ZEFI LIN , IREN SMART SOLUTIONS SPA</t>
  </si>
  <si>
    <t>M.I.T.E.S. SRL , S.I.M.E. S.R.L. , EDIL-UNO S.R.L. , RENOVIT PUBLIC SOLUTIONS S.P.A. , EDIL M.A.C. SAS DI CHKOR ABDELLAH E C. , EUCLIDE S.R.L. , DANESE PONTEGGI S.R.L. , F.LLI SANTAMARIA S.R.L. , AMEDEO PONTEGGI SRL , ALLARME CASA SRL , FIAMMENGO FEDERICO SRL</t>
  </si>
  <si>
    <t>CABRINO &amp; GUSMANO S.R.L. , EDIL3TREDI PASSINI ALDO E C. S.N.C. , GAZZERA IMPIANTI S.R.L. , RIGO SRLS , RIBA COSTRUZIONI SRL , LUSSO FRANCO DECORAZIONI  , TUTTO GESSO SRL , EDILNEW HOUSE SRL</t>
  </si>
  <si>
    <t>LUSSU COPERTURE S.R.L. , G.SERVICE SRL , KHAMIS PONTEGGI SRL , ISOLACLIMA S.R.L. , CHIESA-CARBONAFTA , IMPER EDIL SRL , HN MONTAGGI S.R.L. , EDILNEW HOUSE SRL</t>
  </si>
  <si>
    <t>ISVA S.R.L. , JOHNSON CONTROLS INTEGRATED SOLUTIONS GMBH , DE VIZIA TRANSFER SPA , G.R. IMPIANTI S.R.L. , ESCAVAZIONI VALSANIA DI VALSANIA FABIO E VALSANIA GIANLUIGI S.N.C. , GIEFFE BONIFICHE S.R.L. , AVL ITALIA SRL , ELCOM SRL , I.T.I.R. S.R.L. ,  I.C.E.T. S.R.L. , N &amp; C S.R.L. , LEVETTI LORENZO S.R.L. , P.F.P. IMPIANTI E SERVIZI S.R.L. , BONIFICHE SAN MARTINA S.R.L. , EUROIMPIANTI SRL , EICO ELETTRO IMPIANTI CONDOVESI DI OGLIERO E.&amp; C. SNC , ICECLIMA SRL , MILONE - IMPIANTI ELETTRICI SRL , AERTECNICA ITT SRL , GR CONTRACT S.R.L. , MASSARO GROUP SRL  , M.G.D. IMPIANTI S.R.L. , M.V. SRL , PAVICAT S.R.L. , M.C.N. IMPIANTI ELETTRICI ED ELETTRONICI S.R.L. , IMPRESA PIAZZA S.R.L. , CARPENTERIA CORONA S.R.L. , BARROVERO IMPIANTI SRL UNIPERSONALE , PESSFER DI PESSINIS PAOLO , SYNTECH S.R.L. SB , CO.TI. S.RL. , AVL LIST GMBH , AVL ROMANIA , WEISS TECHNIK GMBH , AMT KAELTETECHNIK GMBH , M.I.T.E.S. SRL</t>
  </si>
  <si>
    <t>EDITEL S.P.A. , RIGO MARMI S.R.L. , GENERAL NORD PONTEGGI SRL , I.CO.MA SAS DI MARIANI ANGELO E C.</t>
  </si>
  <si>
    <t>M.I.T.E.S. SRL , LOCAGRU S.R.L. , ACTIS ALESINA S.R.L. , ALLARME CASA SRL , FIAMMENGO FEDERICO SRL , SAADI SRL , AMEDEO PONTEGGI SRL , GRIFFA FRANCESCO</t>
  </si>
  <si>
    <t>S.I.M.E. S.R.L. , CAVE SANGONE SOCIETA' PER AZIONI , CALABRESE *AUTOGRU S.R.L. , COEDIT SAS DI TOMASI EZIO &amp; C , G.B. EDIL PONTEGGI , TERRA NOSTRA EDIL S.R.L. , S.A.L.F. S.R.L , IMPER EDIL SRL , BLEDI COSTRUZIONI SRL , DM COSTRUZIONI S.R.L. , CARPENTERIA FERRO GENERALE S.R.L.S. , TORPALI SRL</t>
  </si>
  <si>
    <t>SIME SRL , C.R.S. DI BULOCCHI CLAUDIO , DEL REGNO SRL , PIMAR SRL , FRIGOVENETA SPA , ELLEBI TECNOSPRAY SRL , KONE S.P.A. , DIEFFE IMPIANTI S.A.S. DI VILLANI DANIEL &amp; C. , VER-PONT - S.R.L. , CARRON CAV. ANGELO SPA , QUADRO SRL , REFRIDOM MASTRIA S.R.L. , V.I.M. DI ZUCCHINALI ANGELO &amp; C. S.N.C. , BOFFA E SCAVINO IMPIANTI ELETTRICI DI BOFFA PIERLUIGI, SCAVINO DANIELE &amp; C. S.N.C. , ZORZETTO MARIO SRL , MONTAGGIO PF S.R.L.  , STRATAN GHEORGHE , ENACHE EUGENIU , GANU VLADIMIR , METALTEC S.R.L. , OM SERVICE S.R.L.S. , BELDIMAN RUSLAN , HS COSTRUZIONI SRL , SAID CONTROSOFFITTATORI DI SAID ADEL , S R GES DI F.E , IMPRESA EDILE M.A. S.R.L.S. , CAFORIO S.R.L. , R.A.C.E. S.R.L.</t>
  </si>
  <si>
    <t>CEFLA SOCIETA' COOPERATIVA , AMC DEZZANI S.R.L. , CASSATA GIUSEPPE , FANTINI IMPIANTI , EDILMANU SNC DI ADOMNICAI IONUT &amp;C. , TECNOSIMAT S.R.L.</t>
  </si>
  <si>
    <t>GABER DI SALAM , DATA FULVIO , INNOVATION BUILDING INVESTMENT SRL</t>
  </si>
  <si>
    <t>SOMITER S.R.L. , ASECO , PERINO PIERO SRL</t>
  </si>
  <si>
    <t>CAVALETTO SANITA' S.R.L. , GIVAS SRL , DOMUS MOQUETTE DI ANTONIO CAPUCCHIO S.R.L. , TRE ERRE EDILIZIA CIVILE INDUSTRIALE S.R.L.  , A.C. SYSTEMS DI CARUCCIO MARIANO &amp; C. , DESTITO DOMENICO , D.G.S. IMPIANTI S.R.L.S. , F.LLI RIZZA S.R.L. , SIECO PLUS DI RIGATUSO LUIGI , P.M.D. PONTEGGI RENT S.R.L. , L.G. IMPIANTI SRLS , CESAM SOCIETA' A RESPONSABILITA' LIMITATA SEMPLIFICATA , METALSERRAMENTI 2000 SRL  , GALIZIA DECORAZIONI S.R.L. , ELETTRICAL TEAM SNC DI PIOTTO VALTER  E TRAPANI GIUSEPPE SIGLABILE E.T.SNC , TIELLE IMPIANTI S.R.L</t>
  </si>
  <si>
    <t>COVESA S.R.L. , EDILIZIACROBATICA S.P.A. , EPLAN SRL , QUADRO SRL , F.LLI RIZZA S.R.L. , ELMEKAWY AHMED MOHAMED MAHMOUD ATT , TECHNOLOGY &amp; BUILDING SRL , IVAN PERROTTA , LS IMPIANTI DI LUPO SIMONE , ILZNATI KARIM , MARIDEI S.A.S. DI HUTANU CATALIN MARIAN &amp; C. , P.M.D. PONTEGGI RENT S.R.L.</t>
  </si>
  <si>
    <t>Interventi di efficientamento energetico relativi all'isolamento termico dell'involucro, sostituzione dell'impianto di climatizzazione invernale, sostituzione dei
serramenti sulle parti private, installazione di impianti solari fotovoltaici e sistemi di accumulo.
Interventi di riduzione del rischio sismico, ovvero: rinforzi in fondazione, interventi antisfondellamento e antiribaltamento, rinforzi localizzati, rifacimento dei
balconi lato strada, rifacimento del tetto e rinforzi del sottotetto; oltre opere complementari.
Titolo autorizzativo: CILA-S  prot/estremi 0002923   data 2022-02-03  
 Ubicazione: VIA VIA GIULIETTI 1/</t>
  </si>
  <si>
    <t>CONCORD SRL , IMP ELECTRIC S.R.L. , RAZZETTI COSTRUZIONI GENERALI S.R.L.</t>
  </si>
  <si>
    <t>FRATELLI PISTOCCHI S.R.L. , BMD SRL , ELSOKAREY SAID , EDILPATRICK SOCIETA' A RESPONSABILITA' LIMITATA SEMPLIFICATA , IREN SMART SOLUTIONS SPA</t>
  </si>
  <si>
    <t>CAST STRUTTURE SRL , GARNERO INDUSTRIAL SERVICE S.R.L. , CEAM SERVIZI TORINO S.R.L. , GI.MAX. S.R.L. , ECO-DEPURAZIONI S.R.L. , C.I.E.M. S.A.S. DI TRIPPUTI FRANCESCO &amp; C. , LIFT COMPANY SRL , G.S.E. AUTOMATION S.R.L.</t>
  </si>
  <si>
    <t>CAST STRUTTURE SRL , KHAMIS PONTEGGI SRL , P.M.D. PONTEGGI RENT S.R.L. , VERTIGO ELEVATORI S.R.L. , NUOVA RIMA S.R.L.</t>
  </si>
  <si>
    <t>CALABRESE *AUTOGRU S.R.L. , SONGIA S.A.S. DI SONGIA GIUSEPPE &amp; C. , TECNITAL SRL , DIMENSIONE S.P.A. , MESSINA VINCENZO , SMA DI ZEFI SIMON , ELMEKAWY AHMED MOHAMED MAHMOUD ATT , MALAGNINO GIUSEPPE , RES OMNIA SRL</t>
  </si>
  <si>
    <t>G.E.D. S.R.L.  , GRUPPO EDILE STABILE S.R.L. , ORSINO PONTEGGI SRL</t>
  </si>
  <si>
    <t>FISSOLOGRU SRL , NUOVA GENERAZIONE COSTRUZIONI DI PRISECARU , TORINO TRASPORTI S.R.L. , BORGATTA EMILIO S.R.L.  , SECAP S.P.A. , BORCA S.R.L. , CO.ME.GA , CALABRESE *AUTOGRU S.R.L. , SECAP SERVICE S.R.L. , ITL SNC DI VEGLIA E GIARETTO , IGIENCONTROL , RICUPERO BRUNO E FIGLI S.N.C. , ELETTROTEAM S.R.L. , DEMA SERRAMENTI S.A.S. DI DE MASI ANGELO E C. , COSTRUZIONI BONARRIGO S.R.L. , F.LLI RIZZA S.R.L. , K SERVICE S.R.L. , P.M.D. PONTEGGI RENT S.R.L. , MORELLO IMPIANTI S.R.L.S. , TECHNOLOGY &amp; BUILDING SRL , MAZZER TRASLOCHI GROUP SAS DI DETTO GIUSEPPE &amp; COMPANY , BRASOVEANU CIPRIAN , F.LLI STAN CARPENTERIA METALLICA S.R.L.S. , MC BUILDING SRLS , FLORIM CERAMICHE , FAM PROJECT DI RESCIGNO SIMONA IMPRESA INDIVIDUALE , NICOLA SERRAMENTI DI NICOLAI VISOVAN , P.C.S. POSE DI MANUEL GASPARETTO E BRUNO ZANZOTTO S.N.C. , SNALLA BUKUROSH , ITALIA SERRAMENTI DI ANDRO' GEOM. CLAUDIO , AV INSTALLAZIONE SERRAMENTI DI ALEXANDRO VISOVAN , EMMERRE SRL , NUOVA CORSARO SERRAMENTI 2 DI CORSARO GIORGIO , A.L.K. LUNGU , DEMA 2.0 DI DE MASI FEDERICO , PLUS PORTE DI PALERMO FRANCESCO , ALL DOORS DI ZELISNEAC ANDREI , SOLIMAN PONTEGGI ELSEIDY , MC QUADRA S.R.L. , PALERMO FRANCESCO , ZELISNEAC ANDREI , ITL LATTONERIA SRL , PIARIN PIARIN , LA SPINA GIOVANNI , DOMUS SERVICE S.R.L.S. , BAKIU MARCELINO , IOSUB ALIN GHEORGHITA , DOC LEGNO SRL</t>
  </si>
  <si>
    <t>AV4 SRL , C&amp;C ASCENSORI SRLS , FB S.R.L. , TECNO ENGINEERING S.R.L. , CODEBO' S.P.A. , S.I.C.I.T. S.R.L. , F.G.L. DI SAVIANO FRANCESCO &amp; C. SNC , CALABRESE *AUTOGRU S.R.L. , FIOCCHI BOX PREFABBRICATI S.P.A. , R.B.C. DI FRESI FABRIZIO &amp; C. - S.N.C. , CONTI G. &amp; C. S.R.L. , ORLANDO DANIELE CARMELO , IL GIARDINIERE BONIFACINO , TESIO SERRAMENTI E LAVORAZIONE DEL LEGNO SNC , TORINOSICUREZZA S.N.C. DI BERTONCELLI GIUSEPPE &amp; DORONZO GIANLUCA , NUOVA EDIL DI FAVARATO PIERGIORGIO , C&amp;G DI CECERE ERNESTINA , BMD DI BARB DUDAN VIOREL , 011CONTRACT S.R.L. , ARTECNO SRL , CASA.SI DI CASALASPRO SILVIO , MEDIT S.R.L. , IM.C.A. S.N.C. DI GAETANO GAETA E GIULIANO PETRUCCIO , H E R SERVICE SRLS , D.G.N. DI DI GIOIA NICOLA , LEGNOCASA S.R.L. , ARPEN S.R.L. , TEKNO' SCIENTIFIC S.R.L. , KINE' SRLS , ART METAL DESIGN DI VACCA ALBERTO , ELETTROIMPIANTI DI BATTU' FRANCO , STUDIO OIKOS S.R.L. , ALESSIO CAON , BOTTEGA DEL FRE¿ SRLS , ELECTRO SYSTEM S.R.L. , VGROUP SRL , CP INSTALLAZIONI SRL , DE FILIPPIS ROCCO , MASERA PAOLO , AS INSTRUMENTS S.R.L. , RAPISARDA SIMONE , RAPISARDA SANTO , ANDREOLI S.R.L. , NUOVA F.C. S.N.C. ARREDI DI CIRATORE SALVATORE E C. , MANTIGLIA UMBERTO BENIGNO , CIUCA  ILIE  , FUMAGALLI COMPONENTI S.R.L. , ELETTRICA 79 DI PISANO BRUNO , STYLVETRO DI LOTTA VINCENZO</t>
  </si>
  <si>
    <t>CIRCET ITALIA SPA , SINTEXCAL S.P.A. , IRETI S.P.A. , FALF I SRL , BIGLIA EDIL IMPIANTI SRL , EDIL COSTRUZIONI , ARIAUDO GIUSEPPE</t>
  </si>
  <si>
    <t>M.I.T.E.S. SRL , LOCAGRU S.R.L. , EGEA PRODUZIONI E TELERISCALDAMENTO S.R.L.  , RONCO S.A.S. DI GIUSEPPE E MAURO RONCO , GRIFFA FRANCESCO , WERDANY DI DAWOUD WALID  , FIAMMENGO FEDERICO SRL , ALLARME CASA SRL , ARCOSERVIZI SPA</t>
  </si>
  <si>
    <t>SA.PI. SRL , RASTERODUE S.R.L. , SECURMAINT S.R.L.</t>
  </si>
  <si>
    <t>IDEA 2000 S.R.L. , LED IMPIANTI SRLS , F.LLI GIANUZZI SRL , IMMOBILIARE PIANEL SRL , EUROPE CRANES S.R.L.  , IREN S.P.A. , BELLOBUONO GABRIELE , FABIO COPERTURE SRL , TECNO METAL DI ZEFI LIN , SICILIANO ROBERTO , UNGUREANU SRLS , ABDELBAKY  ESLAM FATHY PIRAMIDI GROUP 2 , FRANCESCO ARCELLA , ITIL DI MUSARDO FRANCO , EMME SECURITY SRL , GI.EMME. IMPRESA GENERALE COSTRUZIONI SRL</t>
  </si>
  <si>
    <t>KHAMIS PONTEGGI SRL , R.K. EDILIZIA E PONTEGGI S.R.L. , C.F. IMPIANTI DI CARTELLO FABIO , ARCHINGEST S.R.L.</t>
  </si>
  <si>
    <t>M.I.T.E.S. SRL , LOCAGRU S.R.L. , KHAMIS PONTEGGI SRL , ALEPH SRL , ARCHINGEST S.R.L. , GRIFFA FRANCESCO , THACINA SAS DI THACINA SOKOL &amp; C. , ALFER BARBARESCO SRL , MORETTI LEGNAMI SRL , G.B. DI GIANPIERO BONO , NIKA GJOVALIN , EDILNEW HOUSE SRL</t>
  </si>
  <si>
    <t>CEFLA SOCIETA' COOPERATIVA , TECNOSIMAT S.R.L. , IAS ITALIA S.R.L. , OSCAR PONTEGGI S.R.L. , M.D. AIR S.R.L. , SOLUZIONI VERTICALI DI CORRADO MOSCA RIATEL &amp; CO. S.N.C.</t>
  </si>
  <si>
    <t>COVESA S.R.L. , EDILIZIACROBATICA S.P.A. , EPLAN SRL , DEMA SERRAMENTI S.A.S. DI DE MASI ANGELO E C. , QUADRO SRL , F.LLI RIZZA S.R.L. , ELMEKAWY AHMED MOHAMED MAHMOUD ATT , TECHNOLOGY &amp; BUILDING SRL , IVAN PERROTTA , LS IMPIANTI DI LUPO SIMONE , ILZNATI KARIM , MARIDEI S.A.S. DI HUTANU CATALIN MARIAN &amp; C. , P.M.D. PONTEGGI RENT S.R.L.</t>
  </si>
  <si>
    <t>CIRCET ITALIA SPA , IESS SRL , FALF S.R.L. , CASPER S.R.L.</t>
  </si>
  <si>
    <t>FISSOLOGRU SRL , P.T. NIKO EDIL SERVICE SRLS , SOFFIETTO SRL , IDEA 2000 S.R.L. , SECAP S.P.A. , I.CO.S. ECOLOGIA S.R.L. , PIEMONTECO S.R.L. , BONARRIGO S.R.L. , CAROTAGGIO CONSOLIDAMENTO TAGLIO 2DIAMANT S.R.L. , INTERCAR S.A.S. DI INTERMITE GIUSEPPE &amp; C.  , VER-PONT - S.R.L. , ARTE COSTRUZIONI SRL. , DACDUE S.R.L. , LA FALCE MARIO , IMPIANTI ELETTRICI DI ANTONIO BUFIS , P.M.D. PONTEGGI RENT S.R.L. , MEKAWY WALID , EDILTEKNO POSE SOCIETA' COOPERATIVA , MOHAMED ELMEKAWY PONTEGGI , SNALLA BUKUROSH , RIGO SRLS , EDIL G&amp;M S.R.L.S. , GEMM S.R.L. , SOLIMAN PONTEGGI DI ELSEIDY , DEP GROUP SOCIETA' A RESPONSABILITA' LIMITATA , UNICAL S.P.A.</t>
  </si>
  <si>
    <t>CI.ELLE S.R.L. , EDIL-GEMINI DI ALDO BONGIOVANNI , LA.GEMM SRL , SECAP S.P.A. , CO.ME.GA , PIOBESI ESCAVAZIONI S.R.L. , CALABRESE *AUTOGRU S.R.L. , VER-PONT - S.R.L. , ALBERTONE SERRAMENTI SRL , P.M.D. PONTEGGI RENT S.R.L. , CANI SHPETIM SRL  , EDIL ARTE S.R.L.S. , F.LLI RIZZA SRL , F.LLI STAN CARPENTERIA METALLICA S.R.L.S. , ADAM EDIL DI EN NOURHI MOHAMMED , GEMM S.R.L. , COSTAROMSRL , TORINO TRASPORTI S.R.L.</t>
  </si>
  <si>
    <t>RISTRUTTURAZIONE EDILIZIA CON AMPLIAMENTO AI SENSI DELLA L.R. N. 16/2018.
Titolo autorizzativo: PDC  prot/estremi 218/2021   data 2021-12-02  
 Ubicazione: CORSO CORSO GALILEO FERRARIS  32/</t>
  </si>
  <si>
    <t>TERRA.CON S.R.L. , SIME SRL , CO.GE.FA SRL , CAROTAGGIO CONSOLIDAMENTO TAGLIO 2DIAMANT S.R.L. , DIEFFE IMPIANTI S.A.S. DI VILLANI DANIEL &amp; C. , AEROMECCANICA IMPIANTI S.R.L. , DEP GROUP SOCIETA' A RESPONSABILITA' LIMITATA , IDEALTETTO BONIFICHE , F.LLI RIZZA S.R.L. , GENERAL NORD PONTEGGI SRL , CAMILLA SRL , A.G.S. S.R.L. , MARIDEI S.A.S. DI HUTANU CATALIN MARIAN &amp; C. , COSTRUZIONI BONARRIGO S.R.L.</t>
  </si>
  <si>
    <t>CONCORD SRL , RAZZETTI COSTRUZIONI GENERALI S.R.L. , GIEMME DI MELIS ROBERTO , LG DI LA GATTUTA ALESSIO , IDRODINAMICA DI REO GIAN PAOLO , IMP ELECTRIC S.R.L.</t>
  </si>
  <si>
    <t>LOMBARDO FRANCESCO , MEGA SRLS , GRECU CRISTINEL , ECO NEXT S.P.A. , DANESE PONTEGGI S.R.L.</t>
  </si>
  <si>
    <t>M.I.T.E.S. SRL , S.I.M.E. S.R.L. , IMPRESA EDILE BURACI S.R.L. , ALLARME CASA SRL , WERDANY DI DAWOUD WALID  , FIAMMENGO FEDERICO SRL , ALIANTE S.R.L.</t>
  </si>
  <si>
    <t>S.I.E.C.I. S.R.L. , IMPRESA MACCHIA , TORCHIO E DAGHERO S.P.A. , EUROPE CRANES S.R.L.  , CARLINO SALVATORE , DECORALL DI METTA ANTONIO , L'ARTISTA DEL COLORE DI GALLORO ANTONELLO , YOUSSEF EDILIZIA DI OMARA , AM FRATELLI DI BASIOUNY</t>
  </si>
  <si>
    <t>SECAP S.P.A. , GEMM S.R.L. , CALABRESE *AUTOGRU S.R.L.</t>
  </si>
  <si>
    <t>SILCA IMPIANTI S.R.L. SEMPLIFICATA , SIRTI TELCO INFRASTRUCTURES S.P.A. ,  3T SOLUTIONS SRL</t>
  </si>
  <si>
    <t>CONCORD SRL , RAZZETTI COSTRUZIONI GENERALI S.R.L. , IMP ELECTRIC S.R.L. , GIEMME DI MELIS ROBERTO , ARTECNO SRL , IDRODINAMICA DI REO GIAN PAOLO , LG DI LA GATTUTA ALESSIO</t>
  </si>
  <si>
    <t>AUTOGRU DI MONTALDO SRL , GRUPPO MERCANTILE SERVIZI SRL , TOM SRL</t>
  </si>
  <si>
    <t>FIAMMENGO FEDERICO SRL , WERDANY DI DAWOUD WALID</t>
  </si>
  <si>
    <t>GEST PROJECT-GENERAL CONTRACTOR S.R.L. , KHAMIS PONTEGGI SRL , INTERCOS SAS DI DAVIDE CONSOLETO &amp; C. , EDIL MABE SAS DI MARIAN PETRICA IONEL E C. , IM.C.A. S.N.C. DI GAETANO GAETA E GIULIANO PETRUCCIO , GLOBAL IMPIANTI DI RIZZO ROBERTO , LOVAMA IMPIANTI DI B.G. , EDT S.R.L.</t>
  </si>
  <si>
    <t>BIEMMEFFE S.N.C. DI MILESI CLAUDIO &amp; C.  , CONCORD SRL , MASTECH SRL , ENERBRAIN SRL , ARTEGESSO DI MOHAMED MOHAMED MONIR HOSNY , DECORAZIONI DI ANTONIO MORIELLO , BARBATO PASQUALE , DEGA DI DAVIDE PERAUDO , FARINA FEDERICO , EB FACILITY S.R.L.</t>
  </si>
  <si>
    <t>FISSOLOGRU SRL , EDILNEW HOUSE SRL , CARPENTERIE METALLICHE IURLARO SRL , FRANCESCO ARCELLA , SASHIN SALEM , IREN SMART SOLUTIONS SPA , EURO EDILE SRLS , PIRAMIDI GROUP , PIRAMIDI GROUP 2 DI ABDELBAKY , TECNO METAL DI ZEFI LIN , DE SANTIS GIULIO , ZULLO DONATO , POPA VASILE SRL</t>
  </si>
  <si>
    <t>EDILNEW HOUSE SRL , CARPENTERIE METALLICHE IURLARO SRL , FRANCESCO ARCELLA , IREN SMART SOLUTIONS SPA , POPA VASILE SRL , DE SANTIS GIULIO , BM COSTRUZIONI S.R.L.S. , TECNO METAL DI ZEFI LIN , PIRAMIDI GROUP 2 DI ABDELBAKI , ZULLO DONATO , EURO EDILE SRLS , PIRAMIDI GROUP</t>
  </si>
  <si>
    <t>EDILNEW HOUSE SRL , CARPENTERIE METALLICHE IURLARO SRL , FRANCESCO ARCELLA , IREN SMART SOLUTIONS SPA , DE SANTIS GIULIO , BM COSTRUZIONI S.R.L.S. , TECNO METAL DI ZEFI LIN , ZULLO DONATO , POPA VASILE SRL</t>
  </si>
  <si>
    <t>PIOBESI ESCAVAZIONI S.R.L. , GEOALPI SRL , TERRA.CON S.R.L. , IDROLUX SRL  , CAR JET DI GANDOLFI CARLA , INTERCAR S.A.S. DI INTERMITE GIUSEPPE &amp; C.  , GEONOVIS SRL , EDIL MELANA S.R.L. , CADAR EUGEN , EMMEFFE MANUTENZIONI , CANI SHPETIM SRL  , CIS DI PRUDENTE GIANPIERO , DARMA SRL  , CITIEMME S.R.L. , IDROLUX ARTIS SAS DI COMBA FRANCESCO &amp; C. , GEMM S.R.L. , TECO SRL , SEA IMPIANTI ELETTRICI  , G. EDIL SRLS , FISSOLOGRU SRL</t>
  </si>
  <si>
    <t>D.M. RISTRUTTURAZIONI DI DI FRANCISCA MARIANO SALVATORE , C.F. SERVIZI SRL , CERAJ BAHRI , NUOVA DT PONTEGGIO , R.G. RISTRUTTURAZIONI SAS , M.T. SERVIZI SNC DI TODESCO MAURO , IMPRESIT DI FERDINANDO SORRENTI</t>
  </si>
  <si>
    <t>LANARO YVAN , KHAMIS PONTEGGI SRL , P.M.D. PONTEGGI RENT S.R.L. , VERTIGO ELEVATORI S.R.L. , NUOVA RIMA S.R.L.</t>
  </si>
  <si>
    <t>SECAP S.P.A. , TECHNOLOGY &amp; BUILDING SRL , EDIL ARTE S.R.L.S. , SECAP SERVICE S.R.L.</t>
  </si>
  <si>
    <t>M.I.T.E.S. SRL , LOCAGRU S.R.L. , EGEA PRODUZIONI E TELERISCALDAMENTO S.R.L.  , RONCO S.A.S. DI GIUSEPPE E MAURO RONCO , GRIFFA FRANCESCO , WERDANY DI DAWOUD WALID  , FIAMMENGO FEDERICO SRL , PM COSTRUZIONI SRLS , ALLARME CASA SRL , ARCOSERVIZI SPA</t>
  </si>
  <si>
    <t>LUSSU COPERTURE S.R.L. , O.M.E.A.L. DI LOVISONE MARCO , PIOBESI ESCAVAZIONI S.R.L. , SIME SRL , MANTI IMPERMEABILI GERBAUDO SRL , CONSORZIO PAVESMAC , CLESA SRL , C.M.A. S.R.L. DI CORSINI ROMANO &amp; FIGLI , FRAGALPONT SAS DI FRAGALE JEAN FRANCO E C. , IDEALPOSA SRL  , CALABRESE *AUTOGRU S.R.L. , FLORAMA - S.A.S. DI MINARI G. &amp; C. , ELLEBI TECNOSPRAY SRL , AGRISERVIZI SOCIETA' AGRICLA COOPERATIVA , KONE S.P.A. , DIEFFE IMPIANTI S.A.S. DI VILLANI DANIEL &amp; C. , MERLO S.R.L. , BIANCHI GEOM. PIERO &amp; C. S.A.S. , VER-PONT - S.R.L. , CARRON CAV. ANGELO SPA , EDIL MELANA S.R.L. , VOLOSIN ADRIAN DIMITRU  , FIEB S.R.L. , V.I.M. DI ZUCCHINALI ANGELO &amp; C. S.N.C. , METALTEC S.R.L. , OM SERVICE S.R.L.S. , BERNUCCI ARREDO URBANO S.R.L. , P.Z. RESINE S.R.L. , CARE' LUCA , B &amp; B MONTAGGI S.R.L. , SCHITO ALESSANDRO , HS COSTRUZIONI SRL , EDIL MABE SAS DI MARIAN PETRICA IONEL E C. , PUHA DANIEL , IMPRESA EDILE M.A. S.R.L.S. , CHIAVAZZA GIANLUCA , BESHKU VLADIMIR , C.R.S. DI BULOCCHI CLAUDIO , EDIL COSTRUZIONI DI FRAGOMELI ALBERTO , DIEFFE COSTRUZIONI GENERALI S.R.L.</t>
  </si>
  <si>
    <t>FISSOLOGRU SRL , SECAP S.P.A. , PUSCASU DORU , PHOENIX HOME DESIGN S.R.L. , TEKNO IN S.A.S. DI TURINETTO GIORGIO E C.  , SHAHIN PONTEGGI , ELIA GIORGIO , EDIL GRACE S.R.L.S.</t>
  </si>
  <si>
    <t>CONSORZIO STABILE AR. TECNOLOGY , NUOVAEDIL10 S.R.L.S. , NH S.R.L.S. , H.M. EDILIZIA DI HASHKIL MOHAMED , SHABAN PONTEGGI DI METWALY MOHAMED SHENDY MAHMAOUD , ALLARME CASA SRL , GEOSIDE S.P.A.</t>
  </si>
  <si>
    <t>FISSOLOGRU SRL , SECAP S.P.A. , PUSCASU DORU , TEKNO IN S.A.S. DI TURINETTO GIORGIO E C.  , PHOENIX HOME DESIGN S.R.L. , HN MONTAGGI S.R.L. , TECHNOLOGY &amp; BUILDING SRL , SHAHIN PONTEGGI , P.M.D. PONTEGGI RENT S.R.L.</t>
  </si>
  <si>
    <t>CSN SRL , KHAMIS PONTEGGI SRL</t>
  </si>
  <si>
    <t>TORINO TRASPORTI S.R.L. , INFISSI FERRARA S.A.S. DI FERRARA ATTILIO &amp; C. , TERMOIDRAULICA P.V. DI PORCELLI VITO , S.N.C. LOMANTO GIUSEPPE &amp; C. , ISOLTERMICA SERVICE S.R.L. , AUDINO G. SRL , TORPALI SRL , VIVAI GILARDI MARCO &amp; FIGLI SERVICE SOCIETA A RESPONSABILITA LIMITATA , EDILCORTESE SRLS , MFA IMPIANTI SRL , G.A. COSTRUZIONI SRL , WP IMPIANTI S.R.L. , EDISYS IMPIANTI COSTRUZIONI E SERVIZI DI SCHIAVON EMANUELE , HELIOS S.P.A. , MANIERO GIORGIO , AUTEC SERVICE S.R.L.</t>
  </si>
  <si>
    <t>FISSOLOGRU SRL , MOROSAN EMANUELA IMP. IND. , 4 EMME SERVICE S.P.A. , COVESA S.R.L. , CAROTAGGIO CONSOLIDAMENTO TAGLIO 2DIAMANT S.R.L. , COSTRUZIONI BONARRIGO S.R.L. , F.LLI RIZZA S.R.L. , LAURIA IMPIANTI S.R.L. , TEKLA SRL , IMPIANTI ELETTRICI DI ANTONIO BUFIS , VIRO PARTENOPEA POSA SRLS , P.M.D. PONTEGGI RENT S.R.L. , CANI SHPETIM SRL  , TECHNOLOGY &amp; BUILDING SRL , ELIA GIORGIO , SNALLA BUKUROSH , EMMERRE SRL , GEMM S.R.L. , COSTAROMSRL , SOLIMAN PONTEGGI ELSEIDY , MINAS JOBS SOCIETA A RESPONSABILITA LIMITATA SEMPLIFICATA , D E G COSTRUZIONI SRL , PRISCO VINCENZO , SECAP S.P.A.</t>
  </si>
  <si>
    <t>FISSOLOGRU SRL , P.T. NIKO EDIL SERVICE SRLS , SOFFIETTO SRL , IDEA 2000 S.R.L. , SECAP S.P.A. , I.CO.S. ECOLOGIA S.R.L. , PIEMONTECO S.R.L. , BONARRIGO S.R.L. , CAROTAGGIO CONSOLIDAMENTO TAGLIO 2DIAMANT S.R.L. , INTERCAR S.A.S. DI INTERMITE GIUSEPPE &amp; C.  , VER-PONT - S.R.L. , ARTE COSTRUZIONI SRL. , DACDUE S.R.L. , LA FALCE MARIO , IMPIANTI ELETTRICI DI ANTONIO BUFIS , P.M.D. PONTEGGI RENT S.R.L. , MEKAWY WALID , EDILTEKNO POSE SOCIETA' COOPERATIVA , MOHAMED ELMEKAWY PONTEGGI , SNALLA BUKUROSH , RIGO SRLS , EDIL G&amp;M S.R.L.S. , GEMM S.R.L. , SOLIMAN PONTEGGI DI ELSEIDY , DEP GROUP SOCIETA' A RESPONSABILITA' LIMITATA , TRE FRATELLI DI PERTESHI RINOR  , UNICAL S.P.A.</t>
  </si>
  <si>
    <t>ARTE COSTRUZIONI SRL. , SEWIGE S.R.L. , P.M.D. PONTEGGI RENT S.R.L. , LA MOLE EDILIZIA SU FUNE SRL , MOHAMED ELMEKAWY PONTEGGI , FERRERO LUCA ALESSANDRO , RADY DI MOHAMED MOSTAFA RADY AMR , MOLE COSTRUZIONI S.R.L.S.</t>
  </si>
  <si>
    <t>MIT SRL , RAUSA MARIANO , CO.GE.FA SRL , DEL REGNO SRL , ACTIS ALESINA S.R.L. , CALABRESE *AUTOGRU S.R.L. , COVESA S.R.L. , SIMCO S.R.L. , TECHNOLOGICA SRL , INTECO S.R.L. , BMD DI BARB DUDAN VIOREL , NORD GROUP - SOCIETA' COOPERATIVA , ZAHARIEA DAN CONSTANTIN , QUADRO SRL , L.D. INSTALLAZIONI S.R.L. , ITALIANA SEGNALETICA S.R.L. , LG ASCENSORI DI FERARU IULIAN , ARPEN S.R.L. , CITTERIO S.P.A , DORMAKABA ITALIA S.R.L. , NC2 GRID SRL , RADU FURTUNA , CERRATO CHIUSURE METALLICHE S.P.A. , GALASSO IMPIANTI S.R.L. , MANUFATTI ROVERSI RAINERO &amp; C. S.R.L. , CROITORU VASILE , NECULAI RAILEANU , SIGILINT S.A.S. , TESI TECNOLOGIA E SICUREZZA S.R.L.</t>
  </si>
  <si>
    <t>AMC DEZZANI S.R.L. , BONIFICHE SAN MARTINA S.R.L. , GRUPPO D'ENGINEERING S.R.L. , H2 COSTRUZIONI S.R.L.S. , AC CONTRACT SRL , CIPA RISTRUTTURAZIONI DI CIMPOESU MARIUS CIPRIAN , D.R. IMPIANTI TECNOLOGICI S.A.S. DI DE PASQUALE EROS E ROMANINO LEONARDO</t>
  </si>
  <si>
    <t>AMC DEZZANI S.R.L. , GRUPPO D'ENGINEERING S.R.L. , H2 COSTRUZIONI S.R.L.S. , AC CONTRACT SRL , CIPA RISTRUTTURAZIONI DI CIMPOESU MARIUS CIPRIAN , D.R. IMPIANTI TECNOLOGICI S.A.S. DI DE PASQUALE EROS E ROMANINO LEONARDO</t>
  </si>
  <si>
    <t>T.C. IMPIANTI ELETTRICI DI CALLEGARI TIZIANO , ARKY S.R.L. , AN.PA. S.R.L.S. , CLG DI COLOSIMO GILBERTO , NOVA DEK SRLS</t>
  </si>
  <si>
    <t>FISSOLOGRU SRL , PONTEGGI MINNELLA DOMENICO SRL , EPLAN SRL , QUADRO SRL , ILZNATI PONTEGGI  , TECHNOLOGY &amp; BUILDING SRL , MEKAWY WALID , GEMM S.R.L. , COLONNAPORTANTE SNC DI MORARU VLADIMIR E MORAR TUDOR</t>
  </si>
  <si>
    <t>AUTOGRU DI MONTALDO SRL , SIRTI TELCO INFRASTRUCTURES S.P.A. , WIKER IMPIANTI S.R.L.</t>
  </si>
  <si>
    <t>ISVA S.R.L. , JOHNSON CONTROLS INTEGRATED SOLUTIONS GMBH , DE VIZIA TRANSFER SPA , G.R. IMPIANTI S.R.L. , ESCAVAZIONI VALSANIA DI VALSANIA FABIO E VALSANIA GIANLUIGI S.N.C. , GIEFFE BONIFICHE S.R.L. , AVL ITALIA SRL , ELCOM SRL , I.T.I.R. S.R.L. ,  I.C.E.T. S.R.L. , N &amp; C S.R.L. , LEVETTI LORENZO S.R.L. , P.F.P. IMPIANTI E SERVIZI S.R.L. , BONIFICHE SAN MARTINA S.R.L. , EUROIMPIANTI SRL , EICO ELETTRO IMPIANTI CONDOVESI DI OGLIERO E.&amp; C. SNC , ICECLIMA SRL , APPLICAZIONI TECNOLOGICHE INDUSTRIALI E PROGETTAZIONE SRL , MILONE - IMPIANTI ELETTRICI SRL , AERTECNICA ITT SRL , GR CONTRACT S.R.L. , MASSARO GROUP SRL  , M.G.D. IMPIANTI S.R.L. , M.V. SRL , PAVICAT S.R.L. , M.C.N. IMPIANTI ELETTRICI ED ELETTRONICI S.R.L. , IMPRESA PIAZZA S.R.L. , CARPENTERIA CORONA S.R.L. , BARROVERO IMPIANTI SRL UNIPERSONALE , PESSFER DI PESSINIS PAOLO , SYNTECH S.R.L. SB , CO.TI. S.RL. , AVL LIST GMBH , AVL ROMANIA , WEISS TECHNIK GMBH , AMT KAELTETECHNIK GMBH , M.I.T.E.S. SRL</t>
  </si>
  <si>
    <t>EDILART , P. COSTRUZIONI SRLS , KHAMIS PONTEGGI SRL</t>
  </si>
  <si>
    <t>IDEA 2000 S.R.L. , LED IMPIANTI SRLS , F.LLI GIANUZZI SRL , IMMOBILIARE PIANEL SRL , EUROPE CRANES S.R.L.  , IREN S.P.A. , BELLOBUONO GABRIELE , FABIO COPERTURE SRL , CIRCOSTA FABIO , TECNO METAL DI ZEFI LIN , SICILIANO ROBERTO , UNGUREANU SRLS , ABDELBAKY  ESLAM FATHY PIRAMIDI GROUP 2 , FRANCESCO ARCELLA , ITIL DI MUSARDO FRANCO , EMME SECURITY SRL , GI.EMME. IMPRESA GENERALE COSTRUZIONI SRL</t>
  </si>
  <si>
    <t>BORGATTA EMILIO S.R.L.  , LOCAGRU S.R.L. , ARRIGHI SRL , KHAMIS PONTEGGI SRL , ARCHINGEST S.R.L. , IMPIANTI ELETTRICI DL ANTONIO BUFIS , ALFER BARBARESCO SRL , VERTIGO ELEVATORI S.R.L. , MANDAGLIO COSTRUZIONI SRL , BONO GIAMPIERO , EDIL3 SOCIETA' A RESPONSABILITA' LIMITATA SEMPLIFICATA , EDILIZIA CIGNA S.N.C. DI CIGNA SALVATORE &amp; C.</t>
  </si>
  <si>
    <t>I.E.T. S.R.L. IMPIANTISTICA ELETTRICA TORINESE , P.F. IMPIANTI SRL , HOME COSTRUZIONI SRL , TECNICA PAVIMENTI SRL , ALFA VI.DI IMPIANTI &amp; MULTISERVICE SRL , MILGLASS DI DOMENICO ANOBILE E C. SNC , MASTECH SRL</t>
  </si>
  <si>
    <t>BIANCO EDILIZIA S.R.L. , G.B. EDIL PONTEGGI , TELEVCA ION , MONACO FRANCESCO , MANTOVAN FABIO , ESPOSITO FRANCESCO</t>
  </si>
  <si>
    <t>Manutenzione straordinaria d'interni.
 Ubicazione: via via buenos aires  106/                                                     6</t>
  </si>
  <si>
    <t>ARB S.N.C. DI BATTAGLINO ANDREA E C. , JECO DECORAZIONI DI CANNONE GIUSEPPE , VFM GROUP S.R.L. , MONCHIERO MAURILIO</t>
  </si>
  <si>
    <t>M.I.T.E.S. SRL , LOCAGRU S.R.L. , ACTIS ALESINA S.R.L. , GRIFFA FRANCESCO , KAROMA GROUP SRLS , FIAMMENGO FEDERICO SRL , SAADI SRL , AMEDEO PONTEGGI SRL , ALLARME CASA SRL , SPAZIO IMMAGINE SRL</t>
  </si>
  <si>
    <t>ELETTROPLUS TELECOMUNICAZIONI SRL , MOLLO SERVIZI SRL , ERICSSON SERVICES ITALIA  S.P.A. , ERICSSON TELECOMUNICAZIONI SPA</t>
  </si>
  <si>
    <t>NAGY FETOUH AWAD ELDEWIK FETOUH , CONSORZIO STABILE AR. TECNOLOGY , VALENTE COSTRUZIONI S.R.L.S. , LIPANI COSTRUZIONI S.R.L.S. , DANESE PONTEGGI S.R.L.</t>
  </si>
  <si>
    <t>BERTA FRANCESCO , IMPRESA TRE COLLI SPA</t>
  </si>
  <si>
    <t>ALFER BARBARESCO SRL , P.M.D. PONTEGGI RENT S.R.L. , GALAVOTTI MAURO , A.P. COSTRUZIONI S.R.L. , EDIL COS SOCIETA' S.R.L.S</t>
  </si>
  <si>
    <t>COLONNA COSTRUZIONI DI COLONNA GEOM. GIUSEPPE , CSN SRL , KHAMIS PONTEGGI SRL</t>
  </si>
  <si>
    <t>SCALZO SRL , EDIL CARTONGESSO S.R.L. , NAGY FETOUH AWAD ELDEWIK FETOUH , I.E.F. LEONARDO SRL</t>
  </si>
  <si>
    <t>FISSOLOGRU SRL , MG SRLS , 4 EMME SERVICE S.P.A. , COVESA S.R.L. , CAROTAGGIO CONSOLIDAMENTO TAGLIO 2DIAMANT S.R.L. , COSTRUZIONI BONARRIGO S.R.L. , F.LLI RIZZA S.R.L. , LAURIA IMPIANTI S.R.L. , TEKLA SRL , IMPIANTI ELETTRICI DI ANTONIO BUFIS , VIRO PARTENOPEA POSA SRLS , P.M.D. PONTEGGI RENT S.R.L. , CANI SHPETIM SRL  , TECHNOLOGY &amp; BUILDING SRL , ELIA GIORGIO , SNALLA BUKUROSH , EMMERRE SRL , GEMM S.R.L. , COSTAROMSRL , SOLIMAN PONTEGGI ELSEIDY , MINAS JOBS SOCIETA A RESPONSABILITA LIMITATA SEMPLIFICATA , D E G COSTRUZIONI SRL , ITL LATTONERIA SRL , PRISCO VINCENZO , MOROSAN EMANUELA IMP. IND. , SECAP S.P.A.</t>
  </si>
  <si>
    <t>CONCORD SRL , RAZZETTI COSTRUZIONI GENERALI S.R.L. , IMP ELECTRIC S.R.L. , GIEMME DI MELIS ROBERTO , ARTECNO SRL , IDRODINAMICA DI REO GIAN PAOLO , FLOOR MASTER S.R.L.S , LG DI LA GATTUTA ALESSIO</t>
  </si>
  <si>
    <t>SILO SRL , FARINA FEDERICO , CTI.ISOLARE SRL , SCHINDLER S.P.A. , MANTI IMPERMEABILI GERBAUDO SRL , BOTTASSO SERRAMENTI , TERMOIDRAULICA TRANCHERO SNC , BERTERO SNC , MARMI E PIETRE POINT DI CASTELLINO MARIO , GIRARDI FRANCESCO , ESMAEIL DI KANDEIL AYMAN FATHY MOHAMED , COSTRUZIONI A. BIBA SRLS , EDP SRL , FERRERO IN POSA DI FERRERO GIANPAOLO , AB COSTRUZIONI SRL , DECOR TEAM SRL , EDIL DESIGN SRL , GARELLI MATTEO , MARMI E PIETRE POINT DI CASTELLINO MARIO , POSE E MARMI DI HALIP DANUT COSTEL , PORTA ROSSA S.P.A.</t>
  </si>
  <si>
    <t>BIEMMEFFE S.N.C. DI MILESI CLAUDIO &amp; C.  , CONCORD SRL , SERRAMENTI ALLUMINIO FEY S.R.L. , MASTECH SRL , ENERBRAIN SRL , EB FACILITY S.R.L. , TABACARU CIPRIAN IULIAN , BARBATO PASQUALE , DEGA DI DAVIDE PERAUDO , FARINA FEDERICO , ARTEGESSO DI MOHAMED MOHAMED MONIR HOSNY , COCO COSTRUZIONI DI SOROHANUC CONSTANTIN , DECORAZIONI DI ANTONIO MORIELLO</t>
  </si>
  <si>
    <t>CALABRESE *AUTOGRU S.R.L. , LT S.R.L. , GLOBAL TECHNOLOGY S.R.L. , IMC PONTEGGI S.R.L.</t>
  </si>
  <si>
    <t>M.I.T.E.S. SRL , LOCAGRU S.R.L. , EGEA PRODUZIONI E TELERISCALDAMENTO S.R.L.  , RONCO S.A.S. DI GIUSEPPE E MAURO RONCO , ARCOSERVIZI SPA , GRIFFA FRANCESCO , FIAMMENGO FEDERICO SRL , DANESE PONTEGGI S.R.L. , PM COSTRUZIONI SRLS , ALLARME CASA SRL , WERDANY DI DAWOUD WALID</t>
  </si>
  <si>
    <t>VEZZOLI IDROTERMICA SNC DI VEZZOLI LUCIANO &amp; C. , E.D.COSTRUZIONI S.R.L. , MV. ELECTRA DI MAGLIANO VALTER SAS</t>
  </si>
  <si>
    <t>HARRACH HAMID , IREN SMART SOLUTIONS SPA , ERION COSTRUZIONI DI CELEPIJA ERION , ROSSO ILARIO&amp;C SOCIETA' IN NOME COLLETTIVO , CACCAVO LEONARDO , EISSA KHALED DI EISSA IBRAHIM  , SG RISTRUTTURAZIONI S.R.L.S. , SCANAVINO MATTIA , GIOVANNI POTENZA COSTRUZIONI SRLS</t>
  </si>
  <si>
    <t>GARELLI TAGLI DI GARELLI RICCARDO &amp; C. S.N.C. , RED BLU TERMOIDRAULICA SRL , LATTONERIA TOSI DI TOSI E C. S.N.C. , G.M.R. NOLEGGI S.R.L. , NATURAL HOUSE S.R.L. , BERTETTI GIUSEPPE , ALBANESE PONTEGGI SNC DI ALBANESE VINCENZO E C. , ALITERMICA SRL , TESTA GIANNI , MIHU EMANUEL PAULIN , GARANT S.R.L.</t>
  </si>
  <si>
    <t>D.H.D. S.R.L. , BRUNO S.R.L. , BONZI SPA , SMA TORINO SPA , SERVIZI ECOLOGICI VALSUSA SNC , GARIGLIO DARIO S.R.L.</t>
  </si>
  <si>
    <t>SCF COSTRUZIONI DI ANTONACCI MARGHERITA , CEAM SERVIZI TORINO S.R.L.</t>
  </si>
  <si>
    <t>CONSORZIO STABILE AR. TECNOLOGY , LIPANI COSTRUZIONI S.R.L.S. , DANESE PONTEGGI S.R.L.</t>
  </si>
  <si>
    <t>BYTEST , M.C.S. SRL , ALARI EFRANO  , F.I.S. S.P.A. , IMPRESA GUARISE GIOVANNI S.R.L. , IB S.R.L.</t>
  </si>
  <si>
    <t>IMPRESA SACCO , GENERAL NORD PONTEGGI SRL , NUOVA DIMENSIONE - SERVIZI GENERALI PER L'EDILIZIA S.R.L.</t>
  </si>
  <si>
    <t>MOLLOGRU SRL  , QUINTINO COSTRUZIONI SPA , CALABRESE *AUTOGRU S.R.L. , EDIL DA.MA. DI LIUZZI ANTONIO , QUALITY CONSTRUCTION SRL , VACCHELLI MAURIZIO , P.Q.R.S. ENGINEERING S.R.L. , GAFAR MOSTAFA FARID ABDELAAL ABOUELAZM , BONARRIGO S.R.L.</t>
  </si>
  <si>
    <t>S.I.E.C.I. S.R.L. , KASA MEHEDI , RADIS CESARE SRL , TORPALI SRL , EUROPE CRANES S.R.L.  , OMARA  TAMER SAID , NOVA MEGA SRLS , RIGO SRLS , ALESSANDRIA COSTRUZIONI DI BASIOUNY KHALED MAHMOUD MOHAMED , AM FRATELLI DI BASIOUNY , WAHD HANY , TALLARICO DOMENICO , TALLARICO VINCENZO , MONELLO VINCENZO , IMPRESA MACCHIA</t>
  </si>
  <si>
    <t>CAST STRUTTURE SRL , KHAMIS PONTEGGI SRL , P.M.D. PONTEGGI RENT S.R.L. , PONTEGGI MINNELLA DOMENICO SRL , VERTIGO ELEVATORI S.R.L. , NUOVA RIMA S.R.L.</t>
  </si>
  <si>
    <t>TECNITAL SRL , FAZZOLARI ROBERTO , ECO NEXT S.P.A. , DANESE PONTEGGI S.R.L.</t>
  </si>
  <si>
    <t>M.I.T.E.S. SRL , LOCAGRU S.R.L. , AMEDEO PONTEGGI SRL , FIAMMENGO FEDERICO SRL , DANESE PONTEGGI S.R.L. , PROTEX S.N.C.</t>
  </si>
  <si>
    <t>CAVE SANGONE SOCIETA' PER AZIONI , COOPEL 3 - SOCIETA' COOPERATIVA , NORD CLIMA S.R.L. , PIGNOCCHINO COSTRUZIONE IMPIANTI TECNOLOGICI SRL , IMPRESA EDILE FRANCO S.R.L.</t>
  </si>
  <si>
    <t>SA.PI. SRL , ARDUINO TRASPORTI - S.P.A. , HASHKIL 2018 DI HASHKIL ABDELMAKSOUD , NESCI NICOLA , CESAREDILIZIA S.A.S. DI CESARE VINCENZO &amp; C.</t>
  </si>
  <si>
    <t>Interventi di efficientamento energetico e mitigazione del rischio sismico, autorizzati con CILA-Superbonus protocollo n. 0025927 del 05/12/2022
 Ubicazione: VIA VIA SAVERIO MERCADANTE 90/</t>
  </si>
  <si>
    <t>GEOSIDE S.P.A. , NICMA FACILITY SPA</t>
  </si>
  <si>
    <t>LANARO YVAN , KHAMIS PONTEGGI SRL , NUOVA RIMA S.R.L. , P.M.D. PONTEGGI RENT S.R.L. , EDILIZIA CIGNA S.N.C. DI CIGNA SALVATORE &amp; C. , VERTIGO ELEVATORI S.R.L. , PONTEGGI MINNELLA DOMENICO SRL</t>
  </si>
  <si>
    <t>KHAMIS PONTEGGI SRL , NUOVA RIMA S.R.L. , P.M.D. PONTEGGI RENT S.R.L. , PONTEGGI MINNELLA DOMENICO SRL , VERTIGO ELEVATORI S.R.L. , TECNOMEC SRL</t>
  </si>
  <si>
    <t>ZUMAGLINI &amp; GALLINA SPA , NUOVA C.C.N. S.R.L. , CALABRESE *AUTOGRU S.R.L. , TAGLIO 2000 SRL , CALCESTRUZZI GERMAIRE SRL , D.F. DI COSTAGGIU GIAMPIERO , BP BENASSI SRL , NECHITA LATTONERIA DI NECHITA LUCIAN , BARBIRATO SRL , M.G. MONTAGGI INDISTRIALI DI GUALTIERI MASSIMO , RESIENERGIA S.R.L. , MARCHETTI SRL , A.F. IMPIANTI ELETTRICI S.R.L. , P.M.D. PONTEGGI RENT S.R.L. , TECNISOLAR SRL , I.R.CO.M. S.R.L. , SCURIU SRLS , AHMED SHEHATA ABOU RADWAN EZZAT , MANFREDO ENRICO , GEMM S.R.L. , BS SRL , ELETTROMECCANICA GALLI ITALO S.P.A.</t>
  </si>
  <si>
    <t>EDIL C.V. S.R.L.</t>
  </si>
  <si>
    <t>SECAP S.P.A. , COVESA S.R.L. , LC IMPIANTI SRL , ARCATERM SRL , F.LLI RIZZA S.R.L.</t>
  </si>
  <si>
    <t>ELETTROPLUS TELECOMUNICAZIONI SRL , MOLLO SERVIZI S.R.L. , ERICSSON TELECOMUNICAZIONI S.P.A.</t>
  </si>
  <si>
    <t>CTI.ISOLARE SRL , EDIL 90 DI WAJDI , UNICAL S.P.A. , SOFFIETTO SRL , IDEA 2000 S.R.L. , SECAP S.P.A. , I.CO.S. ECOLOGIA S.R.L. , PIEMONTECO S.R.L. , BONARRIGO S.R.L. , CAROTAGGIO CONSOLIDAMENTO TAGLIO 2DIAMANT S.R.L. , KONE S.P.A. , INTERCAR S.A.S. DI INTERMITE GIUSEPPE &amp; C.  , VER-PONT - S.R.L. , CV PROJECT COSTRUZIONI S.R.L. , ARTE COSTRUZIONI SRL. , DACDUE S.R.L. , LA FALCE MARIO , IMPIANTI ELETTRICI DI ANTONIO BUFIS , P.M.D. PONTEGGI RENT S.R.L. , MEKAWY WALID , AV LIFT , EDILTEKNO POSE SOCIETA' COOPERATIVA , MOHAMED ELMEKAWY PONTEGGI , SNALLA BUKUROSH , RIGO SRLS , EDIL G&amp;M S.R.L.S. , GEMM S.R.L. , SOLIMAN PONTEGGI DI ELSEIDY , DEP GROUP SOCIETA' A RESPONSABILITA' LIMITATA , TRE FRATELLI DI PERTESHI RINOR  , P.T. NIKO EDIL SERVICE SRLS , FISSOLOGRU SRL</t>
  </si>
  <si>
    <t>AUTOGRU DI MONTALDO SRL , TOM S.R.L. , GRUPPO MERCANTILE SERVIZI SRL , CIRCET ITALIA SPA</t>
  </si>
  <si>
    <t>FISSOLOGRU SRL , EREDI CAMPIDONICO - S.P.A. , TECNITAL SRL , BERTOLINI S.A.S. DI STEFANO BERTOLINI E C.  , DECORATORE ANDREA DI GONDOS ANDREI  , GONDON STEFAN  , LAURIA IMPIANTI S.R.L. , EVEN SRL , MP EDILIZIA SRL , GLIELMI COSTRUZIONI SRL , AMICI PONTEGGI DI OMARA AHMED , GR ELECTRIC DI GALLEANO ROBERTO</t>
  </si>
  <si>
    <t>ESCAVAZIONI F.LLI BAZZANI S.P.A. A SOCIO UNICO , CABRINO &amp; GUSMANO S.R.L. , IMPRESA SACCO , TECHNOLOGY &amp; BUILDING SRL , GENERAL NORD PONTEGGI SRL , ARCATERM SRL , LIKA COSTRUZIONI SRL</t>
  </si>
  <si>
    <t>M.I.T.E.S. SRL , LOCAGRU S.R.L. , EGEA PRODUZIONI E TELERISCALDAMENTO S.R.L.  , RONCO S.A.S. DI GIUSEPPE E MAURO RONCO , ARCOSERVIZI SPA , GRIFFA FRANCESCO , WERDANY DI DAWOUD WALID  , FIAMMENGO FEDERICO SRL , DANESE PONTEGGI S.R.L. , PM COSTRUZIONI SRLS , ALLARME CASA SRL , ALIANTE S.R.L.</t>
  </si>
  <si>
    <t>GENERAL SMONTAGGI S.P.A. , QUINTINO COSTRUZIONI SPA , BONARRIGO S.R.L. , CE EDIL DI VASILICA CATALIN , BRACCAGNI CLAUDIO , CESAM SOCIETA' A RESPONSABILITA' LIMITATA SEMPLIFICATA , ARPEN S.R.L.</t>
  </si>
  <si>
    <t>AUTOGRU DI MONTALDO SRL , FASTNET SERVICES S.R.L. , SONDECO S.R.L. , SOMITER S.R.L. , BOARIO IMPIANTI S.R.L. , EDIL MA.VI TORINO  - S.R.L. , STRADE E SERVIZI SRL , CADEI IMPIANTI S.R.L , PESSFER DI PAOLO PESSINIS , EMMEGI SRL , VIVAI GILARDI MARCO &amp; FIGLI SERVICE SOCIETA A RESPONSABILITA LIMITATA , VENA SCAVI - S.N.C. DEI F.LLI FISANOTTI , BIANCO LIVIO IMPIANTI ELETTRICI SRL , MORETTI S.P.A. , BOUYGUES E&amp;S ITALIA SPA , FORNARA GIORGIO , MASTER REITAIL SRL  , G.S.S. GLOBAL SECURITY SERVICE S.R.L. , ESSEGI S.R.L.S , TERMOIDRAULICA MIHALI S.N.C. DI MIHALI ION E GAVRILA , L.GA. S.R.L. , MONTEDILDUE S.R.L.</t>
  </si>
  <si>
    <t>FISSOLOGRU SRL , CARPENTERIE METALLICHE IURLARO SRL , B.T.A. SRL , FRANCESCO ARCELLA , IREN SMART SOLUTIONS SPA , BASUOWNY RAMADAN LOTFY MAHMOUD ELSAYED , DE SANTIS GIULIO , BALLIU SRL , PIRAMIDI GROUP , GHANEM ABDELGHANY , SICILIANO ROBERTO , F.M.H. SRLS , TECNO METAL DI ZEFI LIN , MARIDEI DI CATALIN MARIAN HUTANU</t>
  </si>
  <si>
    <t>CO.AN S.R.L. , I.E.T. S.R.L. IMPIANTISTICA ELETTRICA TORINESE , BALINT VASILE , BALINT IOSIF , HOME COSTRUZIONI SRL</t>
  </si>
  <si>
    <t>IRETI S.P.A. , KGR DI LOVIN ADRIAN , NUOVA B.M.</t>
  </si>
  <si>
    <t>EDIL C.V. S.R.L. , SGM IMPIANTI DI SAS GRIGORE MIRCEA , DS IMPIANTI DI SAS DORIN GHEORGHE</t>
  </si>
  <si>
    <t>FISSOLOGRU SRL , C.M.B. GROUP ITALIA S.R.L.S. , EDIL VITA SRLS , EREDI CAMPIDONICO - S.P.A.</t>
  </si>
  <si>
    <t>CONCORD SRL , RAZZETTI COSTRUZIONI GENERALI S.R.L. , IMP ELECTRIC S.R.L. , SALERNO ANGELO , GIEMME DI MELIS ROBERTO , ARTECNO SRL , IDRODINAMICA DI REO GIAN PAOLO , FLOOR MASTER S.R.L.S , LG DI LA GATTUTA ALESSIO</t>
  </si>
  <si>
    <t>Esecuzione di sistemi di comando e controllo di impianti di sicurezza di stazione e di linea da realizzare con ACC, a logica concentrata, della linea ferroviaria
Torino Padova, compresi i nodi di Torino e Milano, nonché interventi di realizzazione impianti SCMT, telecomunicazioni, luce e forza motrice, diagnostica,
security, fabbricati tecnologici per il contenimento delle apparecchiature, e interventi di armamento e agli impianti di trazione elettrica
Area territoriale di competenza CSE Torino: Posti di Servizio del Nodo di Torino (Torino Orbassano, Bivio Pronda, Torino S.Paolo, Bivio Crocetta, Quadrivio
Zappata, Torino P.ta Susa, Torino P.ta Nuova, Torino Smistamento e Torino Lingotto), comprese le relative tratte interstazionali, la linea verso Lione (da
Bivio Pronda a Condove (i)la linea verso Nizza (da Torino Lingotto a Racconigi (i), compresi Sangone Moncalieri, Bivio Sangone, Moncalieri, Trofarello,
Carmagnola e relative tratte interstazionali), la linea Trofarello-Chieri (i), e la linea 'Storica' verso Milano (da Torino P.ta Susa fino a Rho (i), compresi
Rebaudengo, Torino Stura, il FV di Torino Lingotto e il tratto di linea da Torino Stura Stura sulla linea 'Storica' a PCS Settimo sulla linea AV.
 Ubicazione: VIA VIA BOSSOLI - STAZ FS TO LINGOTTO CANTIERE MODULO 1 0/      /      /    /    /   /                         /</t>
  </si>
  <si>
    <t>SIELTE S.P.A. , SITE S.P.A. , HITACHI RAIL STS , NIER INGEGNERIA SPA   , ESIM SRL , BOMBARDIER TRASPORTATION ITALY , SALCEF S.P.A. , EREDI GIUSEPPE MERCURI</t>
  </si>
  <si>
    <t>LUSSU COPERTURE S.R.L. , DRS IMPIANTI S.R.L. , PIOBESI ESCAVAZIONI S.R.L. , SIME SRL , MANTI IMPERMEABILI GERBAUDO SRL , CONSORZIO PAVESMAC , CLESA SRL , C.M.A. S.R.L. DI CORSINI ROMANO &amp; FIGLI , FRAGALPONT SAS DI FRAGALE JEAN FRANCO E C. , IDEALPOSA SRL  , CALABRESE *AUTOGRU S.R.L. , FLORAMA - S.A.S. DI MINARI G. &amp; C. , ELLEBI TECNOSPRAY SRL , AGRISERVIZI SOCIETA' AGRICLA COOPERATIVA , KONE S.P.A. , DIEFFE IMPIANTI S.A.S. DI VILLANI DANIEL &amp; C. , MERLO S.R.L. , BIANCHI GEOM. PIERO &amp; C. S.A.S. , VER-PONT - S.R.L. , CARRON CAV. ANGELO SPA , EDIL MELANA S.R.L. , VOLOSIN ADRIAN DIMITRU  , FIEB S.R.L. , V.I.M. DI ZUCCHINALI ANGELO &amp; C. S.N.C. , R.A.C.E. S.R.L. , METALTEC S.R.L. , OM SERVICE S.R.L.S. , BERNUCCI ARREDO URBANO S.R.L. , P.Z. RESINE S.R.L. , GMT SRL , CARE' LUCA , B &amp; B MONTAGGI S.R.L. , SCHITO ALESSANDRO , HS COSTRUZIONI SRL , EDIL MABE SAS DI MARIAN PETRICA IONEL E C. , PUHA DANIEL , IMPRESA EDILE M.A. S.R.L.S. , CHIAVAZZA GIANLUCA , BESHKU VLADIMIR , C.R.S. DI BULOCCHI CLAUDIO , EDIL COSTRUZIONI DI FRAGOMELI ALBERTO , O.M.E.A.L. DI LOVISONE MARCO , DIEFFE COSTRUZIONI GENERALI S.R.L.</t>
  </si>
  <si>
    <t>ERICSSON TELECOMUNICAZIONI SPA , MOLLO SERVIZI SRL , UDT TELECOMUNICAZIONI SRL , I.T.C. DUE SRL</t>
  </si>
  <si>
    <t>CONSORZIO STABILE AR. TECNOLOGY , VALENTE COSTRUZIONI S.R.L.S. , LIPANI COSTRUZIONI S.R.L.S. , DANESE PONTEGGI S.R.L.</t>
  </si>
  <si>
    <t>RIABITO SRL , KHAMIS PONTEGGI SRL</t>
  </si>
  <si>
    <t>VEZZOLI IDROTERMICA SNC DI VEZZOLI LUCIANO &amp; C. , EDIL HOUSE S.R.L. , E.D.COSTRUZIONI S.R.L. , MV. ELECTRA DI MAGLIANO VALTER SAS , PANARIELLO ARMANDO</t>
  </si>
  <si>
    <t>SITE S.P.A. , M.I.T.E.S. SRL , EUROMONTAGGI DI MENI LUCA , GTL IMPIANTI S.R.L. , SITES S.P.A.</t>
  </si>
  <si>
    <t>SIME SRL , PALUMBO SERGIO , DEL REGNO SRL , PIMAR SRL , FRIGOVENETA SPA , ROSSO OFFICINE S.R.L. , ELLEBI TECNOSPRAY SRL , KONE S.P.A. , DIEFFE IMPIANTI S.A.S. DI VILLANI DANIEL &amp; C. , VER-PONT - S.R.L. , CARRON CAV. ANGELO SPA , TEKNICA S.N.C. DI PUGLIESE FRANCESCO E GROCCIA LUCA UMILE , ISOLTERMICA SERVICE S.R.L. , FIEB S.R.L. , QUADRO SRL , REFRIDOM MASTRIA S.R.L. , V.I.M. DI ZUCCHINALI ANGELO &amp; C. S.N.C. , BOFFA E SCAVINO IMPIANTI ELETTRICI DI BOFFA PIERLUIGI, SCAVINO DANIELE &amp; C. S.N.C. , ERGOTECNIC S.R.L. , ZORZETTO MARIO SRL , CE-PI SRL ,  SALCO SYSTEM S.R.L , MONTAGGIO PF S.R.L.  , HUB ITALIA SRL A SOCIO UNICO , AURA COSTRUZIONI SRL , STRATAN GHEORGHE , ENACHE EUGENIU , GANU VLADIMIR , METALTEC S.R.L. , OM SERVICE S.R.L.S. , LA SIGILLATURA S.R.L. , GMT SRL , BELDIMAN RUSLAN , HS COSTRUZIONI SRL , SAID CONTROSOFFITTATORI DI SAID ADEL , S R GES DI F.E , IMPRESA EDILE M.A. S.R.L.S. , CAFORIO S.R.L. , C.R.S. DI BULOCCHI CLAUDIO , PAVANETTO PORTE S.R.L. , LAB IMPIANTI DI ANDREA MONTALTO , MONTALTO GIACOMO  , R.A.C.E. S.R.L.</t>
  </si>
  <si>
    <t>LOCAGRU S.R.L. , G.E.D. S.R.L.  , MORELLO IMPIANTI S.R.L.S. , GENERAL NORD PONTEGGI SRL , COIMP S.R.L.</t>
  </si>
  <si>
    <t>DIEFFE COSTRUZIONI GENERALI S.R.L. , QUINTINO COSTRUZIONI SPA , SAMA IMPIANTI SRL , CAVIT SPA , SMA TORINO SPA</t>
  </si>
  <si>
    <t>NOVEGNOLAB S.R.L. , DANESE PONTEGGI S.R.L. , MULTARI S.A.S. DI MULTARI GIUSEPPE E VINCENZO E C. , CASA DESIGN DI CATEA FRANCISC , A.G. SERVICE SRL , IA-DE PONTEGGI SOCIETA' COOPERATIVA</t>
  </si>
  <si>
    <t>SILO SRL , FARINA FEDERICO , CTI.ISOLARE SRL , SCHINDLER S.P.A. , MANTI IMPERMEABILI GERBAUDO SRL , MASSUCCO COSTRUZIONI S.R.L. , BOTTASSO SERRAMENTI , TERMOIDRAULICA TRANCHERO SNC , BERTERO SNC , MARMI E PIETRE POINT DI CASTELLINO MARIO , GIRARDI FRANCESCO , ESMAEIL DI KANDEIL AYMAN FATHY MOHAMED , COSTRUZIONI A. BIBA SRLS , EDP SRL , FERRERO IN POSA DI FERRERO GIANPAOLO , AB COSTRUZIONI SRL , DECOR TEAM SRL , EDIL DESIGN SRL , GARELLI MATTEO , MARMI E PIETRE POINT DI CASTELLINO MARIO , POSE E MARMI DI HALIP DANUT COSTEL , PORTA ROSSA S.P.A.</t>
  </si>
  <si>
    <t>CTI.ISOLARE SRL , EDIL 90 DI WAJDI , UNICAL S.P.A. , SOFFIETTO SRL , IDEA 2000 S.R.L. , SECAP S.P.A. , I.CO.S. ECOLOGIA S.R.L. , PIEMONTECO S.R.L. , BONARRIGO S.R.L. , CAROTAGGIO CONSOLIDAMENTO TAGLIO 2DIAMANT S.R.L. , KONE S.P.A. , INTERCAR S.A.S. DI INTERMITE GIUSEPPE &amp; C.  , VER-PONT - S.R.L. , CV PROJECT COSTRUZIONI S.R.L. , EDIL LEGNO SRLS , ARTE COSTRUZIONI SRL. , DACDUE S.R.L. , LA FALCE MARIO , IMPIANTI ELETTRICI DI ANTONIO BUFIS , P.M.D. PONTEGGI RENT S.R.L. , MEKAWY WALID , AV LIFT , EDILTEKNO POSE SOCIETA' COOPERATIVA , MOHAMED ELMEKAWY PONTEGGI , SNALLA BUKUROSH , RIGO SRLS , EDIL G&amp;M S.R.L.S. , GEMM S.R.L. , SOLIMAN PONTEGGI DI ELSEIDY , DEP GROUP SOCIETA' A RESPONSABILITA' LIMITATA , TRE FRATELLI DI PERTESHI RINOR  , I.L.M.A. - INDUSTRIA LEGNO MAGLIANO ALPI - S.R.L.  , P.T. NIKO EDIL SERVICE SRLS , FISSOLOGRU SRL</t>
  </si>
  <si>
    <t>OPERE DI MANUTENZIONE STRAORDINARIA ALL'INTERNO DI U.I.
AGGIORNAMENTO PER INSERIMENTO NUOVA IMPRESA
 Ubicazione: VIA VIA FRATELLI CALANDRA 20/</t>
  </si>
  <si>
    <t>IMPRESA SACCO , DONADIO GIOVANNI S.R.L. , IBB SRL , A.B. CARTONGESSO S.R.L.S , TECHNOLOGY &amp; BUILDING SRL , IG SRL , PETROV COSTRUZIONI DI PETROV ILARION</t>
  </si>
  <si>
    <t>DTE SRL , FCA SECURITY SCPA , COIVER CONTRACT SRL , IL PRISMA MILANO SPA , MASTECH SRL , ZM S.R.L. SOCIO UNICO , CONSORZIO IMPRESE ARTIGIANE INSTALLATORI</t>
  </si>
  <si>
    <t>DECO S.R.L. , M.I.T.E.S. SRL , LOCAGRU S.R.L. , ACTIS ALESINA S.R.L. , GRIFFA FRANCESCO , KAROMA GROUP SRLS , SPAZIO IMMAGINE SRL , FIAMMENGO FEDERICO SRL , SAADI SRL , AMEDEO PONTEGGI SRL , ALLARME CASA SRL , CANI SHPETIM SRL</t>
  </si>
  <si>
    <t>SECAP S.P.A. , COVESA S.R.L. , FOREDILE S.A.S. (SUBAPPALTO DI S.E.C.A.P. S.P.A. IN SECONDO LIVELLO) , LC IMPIANTI SRL , F.LLI RIZZA S.R.L. , ARCATERM SRL , COGEMI S.R.L.</t>
  </si>
  <si>
    <t>M.I.T.E.S. SRL , S.I.M.E. S.R.L. , IMPRESA EDILE BURACI S.R.L. , WERDANY SRL  , WERDANY DI DAWOUD WALID  , FIAMMENGO FEDERICO SRL , ALLARME CASA SRL , ALIANTE S.R.L.</t>
  </si>
  <si>
    <t>MOLLOGRU SRL  , CALABRESE *AUTOGRU S.R.L. , ABOUELAZAM AHMED MOHAMED ELDSOUKY MOHAMED , ECO GREEN S.R.L. , MINAS JOBS DI DA COSTA , EDILTORTORA SRL</t>
  </si>
  <si>
    <t>PONTEGGI MINNELLA FORTUNATA &amp; C. S.A.S. , CONSORZIO STABILE AR. TECNOLOGY , FERRANTE PIETRO , LIPANI COSTRUZIONI S.R.L.S. , VALENTE COSTRUZIONI S.R.L.S. , DANESE PONTEGGI S.R.L.</t>
  </si>
  <si>
    <t>CONCORD SRL , RAZZETTI COSTRUZIONI GENERALI S.R.L. , IMP ELECTRIC S.R.L. , SALERNO ANGELO , LG DI LA GATTUTA ALESSIO , GIEMME DI MELIS ROBERTO , IDRODINAMICA DI REO GIAN PAOLO , GIROTTO RENZO , FLOOR MASTER S.R.L.S , GARDIMAN GIANLUCA , ARTECNO SRL</t>
  </si>
  <si>
    <t>SIRTI TELCO INFRASTRUCTURES S.P.A.</t>
  </si>
  <si>
    <t>EDILCALCETORINO SRL , DE MARCO S.R.L. , MACRI' SAVERIO , BELLANTONI PASQUALE , BIASI MICHELE</t>
  </si>
  <si>
    <t>DTE SRL , FCA SECURITY SCPA , COIVER CONTRACT SRL , IL PRISMA MILANO SPA , CONSORZIO IMPRESE ARTIGIANE INSTALLATORI , MASTECH SRL , ZM S.R.L. SOCIO UNICO , S.I.E.T.I. SRL</t>
  </si>
  <si>
    <t>AMC DEZZANI S.R.L. , IMPRESA F.LLI BUSCIETI S.R.L. , LIKA COSTRUZIONI SRL , NUOVA DT PONTEGGIO , DANESE PONTEGGI S.R.L. , IMPRESA EDILE M.A. S.R.L.S. , A.F. IMPIANTI ELETTRICI S.R.L.</t>
  </si>
  <si>
    <t>AUTOGRU DI MONTALDO SRL , MANXHARAJ EUGERT , SONDECO S.R.L. , SOMITER S.R.L. , BOARIO IMPIANTI S.R.L. , EDIL MA.VI TORINO  - S.R.L. , TECNOTAGLI SRL , STRADE E SERVIZI SRL , CADEI IMPIANTI S.R.L , PESSFER DI PAOLO PESSINIS , EMMEGI SRL , VIVAI GILARDI MARCO &amp; FIGLI SERVICE SOCIETA A RESPONSABILITA LIMITATA , VENA SCAVI - S.N.C. DEI F.LLI FISANOTTI , BIANCO LIVIO IMPIANTI ELETTRICI SRL , MORETTI S.P.A. , BOUYGUES E&amp;S ITALIA SPA , FORNARA GIORGIO , MASTER REITAIL SRL  , G.S.S. GLOBAL SECURITY SERVICE S.R.L. , ESSEGI S.R.L.S , TERMOIDRAULICA MIHALI S.N.C. DI MIHALI ION E GAVRILA , L.GA. S.R.L. , LA BOSCHERA S.N.C. , FASTNET SERVICES S.R.L. , CAPPELLO LUCIANO , MONTEDILDUE S.R.L.</t>
  </si>
  <si>
    <t>BORGATTA EMILIO S.R.L.  , S.R.L. RAVA E C , QUINTINO COSTRUZIONI SPA , CO.AN S.R.L.</t>
  </si>
  <si>
    <t>CO.AN S.R.L. , I.E.T. S.R.L. IMPIANTISTICA ELETTRICA TORINESE , BALINT VASILE , OCRA ROSSA DI GAMBINO DEBORA E GENOVESE MAURIZIO SNC , BALINT IOSIF , HOME COSTRUZIONI SRL</t>
  </si>
  <si>
    <t>MOLLOGRU SRL  , QUINTINO COSTRUZIONI SPA , TECNOELETTRA DI LENZU GIOVANNI E BELSITO ROCCO SNC , NAGY FETOUH AWAD ELDEWIK FETOUH , DITTA LEKAJ DI LEKAJ BLERTI , CEA SERVIZI SRL , PAVICAT S.R.L. , PELUX SRLS , ALIANTE S.R.L. , ARCOSERVIZI SPA</t>
  </si>
  <si>
    <t>ISVA S.R.L. , GRANDI S.R.L. , COOPLAT , CARPENTERIA CARENA , SECAP S.P.A. , CONCORD SRL , COVESA S.R.L. , CBRE GWS TECHNICAL DIVISION S.R.L. , COSTRUZIONI GENERALI CARENA S.R.L. , A.R.T.E. COSTRUZIONI SRL , F.LLI RIZZA S.R.L. , P.M.D. PONTEGGI RENT S.R.L. , ARCATERM SRL , CESAM SOCIETA' A RESPONSABILITA' LIMITATA SEMPLIFICATA , LC IMPIANTI SRL , MA.VI SERVICE S.R.L. , STEP S.R.L. , SYNTECH S.R.L. SB , TORINO TRASPORTI S.R.L.</t>
  </si>
  <si>
    <t>CATELLA FRATELLI - S.R.L. , MARTINA SERVICE S.R.L. - UNIPERSONALE , GENERAL NORD PONTEGGI SRL , SOCIETÀ COOPERATIVA ARCHEOLOGIA , BP BENASSI SRL , NORD OVEST S.N.C. DI BERGAMINI M. &amp; C.</t>
  </si>
  <si>
    <t>MOLLOGRU SRL  , QUINTINO COSTRUZIONI SPA , TECNOELETTRA DI LENZU GIOVANNI E BELSITO ROCCO SNC , NAGY FETOUH AWAD ELDEWIK FETOUH , ARCOSERVIZI SPA , EDILSOF DI PILATO GIUSEPPE &amp; C. SNC , PAVICAT S.R.L. , PELUX SRLS , ALIANTE S.R.L. , DITTA LEKAJ DI LEKAJ BLERTI , CEA SERVIZI SRL</t>
  </si>
  <si>
    <t>NEMESI DI BERTONCINI LUCA , IMPRESA SACCO , GENERAL NORD PONTEGGI SRL , KOCI ALBERT , KAROMA GROUP SRLS , ARTIFICIUM LAB S.R.L. , SOLIMAN PONTEGGI DI ELSEIDY , SOLITANO FABRIZIO , TECHNOLOGY &amp; BUILDING SRL</t>
  </si>
  <si>
    <t>LOCAGRU S.R.L. , ALEPH SRL , ARCHINGEST S.R.L. , PONTEGGI MINNELLA FORTUNATA &amp; C. S.A.S. , A.P. COSTRUZIONI S.R.L. , FTR COSTRUZIONI SRLS , MANDAGLIO COSTRUZIONI SRL , FERRANTE PIETRO , ALFER BARBARESCO SRL</t>
  </si>
  <si>
    <t>M.I.T.E.S. SRL , LOCAGRU S.R.L. , KHAMIS PONTEGGI SRL , ALEPH SRL , ARCHINGEST S.R.L. , EDILNEW HOUSE SRL , GRIFFA FRANCESCO , ALFER BARBARESCO SRL , MORETTI LEGNAMI SRL , G.B. DI GIANPIERO BONO , VASILIU IONEL , NIKA GJOVALIN , THACINA SAS DI THACINA SOKOL &amp; C.</t>
  </si>
  <si>
    <t>COOPLAT , SECAP S.P.A. , COVESA S.R.L. , CBRE GWS TECHNICAL DIVISION S.R.L. , LC IMPIANTI SRL , COGEMI S.R.L. , F.LLI RIZZA S.R.L. , ARCATERM SRL , SGL COIBENTAZIONI DI SCARSO GIOVANNI LUCA , FOREDILE S.A.S. (SUBAPPALTO DI S.E.C.A.P. S.P.A. IN SECONDO LIVELLO)</t>
  </si>
  <si>
    <t>DECO S.R.L. , EDIL 90 DI WAJDI , FISSOLOGRU SRL , UNICAL S.P.A. , SOFFIETTO SRL , IDEA 2000 S.R.L. , SECAP S.P.A. , I.CO.S. ECOLOGIA S.R.L. , PIEMONTECO S.R.L. , BONARRIGO S.R.L. , CAROTAGGIO CONSOLIDAMENTO TAGLIO 2DIAMANT S.R.L. , KONE S.P.A. , INTERCAR S.A.S. DI INTERMITE GIUSEPPE &amp; C.  , ALPAC SRL UNIPERSONALE , VER-PONT - S.R.L. , CV PROJECT COSTRUZIONI S.R.L. , EDIL LEGNO SRLS , ARTE COSTRUZIONI SRL. , DACDUE S.R.L. , LA FALCE MARIO , IMPIANTI ELETTRICI DI ANTONIO BUFIS , P.M.D. PONTEGGI RENT S.R.L. , MEKAWY WALID , AV LIFT , EDILTEKNO POSE SOCIETA' COOPERATIVA , MOHAMED ELMEKAWY PONTEGGI , SNALLA BUKUROSH , RIGO SRLS , EDIL G&amp;M S.R.L.S. , GEMM S.R.L. , SOLIMAN PONTEGGI DI ELSEIDY , DEP GROUP SOCIETA' A RESPONSABILITA' LIMITATA , TRE FRATELLI DI PERTESHI RINOR  , I.L.M.A. - INDUSTRIA LEGNO MAGLIANO ALPI - S.R.L.  , ALEMA S.R.L.  , P.T. NIKO EDIL SERVICE SRLS , CTI.ISOLARE SRL</t>
  </si>
  <si>
    <t>SAT IMPIANTI SRL , BIPOWER SYSTEM S.A.S. DI PEZZUTO ONORIO , ARESU CRISTIAN SALVATORE , EDILMECOS SRL , OCHISOR ALEXANDRU</t>
  </si>
  <si>
    <t>CONCORD SRL , RAZZETTI COSTRUZIONI GENERALI S.R.L. , IMP ELECTRIC S.R.L. , SALERNO ANGELO , LG DI LA GATTUTA ALESSIO , GIEMME DI MELIS ROBERTO , ARPEN S.R.L. , IDRODINAMICA DI REO GIAN PAOLO , GIROTTO RENZO , FLOOR MASTER S.R.L.S , GARDIMAN GIANLUCA , ARTECNO SRL</t>
  </si>
  <si>
    <t>AUTOGRU DI MONTALDO SRL , PLEBANI ANDREA SRL  , SONDECO S.R.L. , SOMITER S.R.L. , BOARIO IMPIANTI S.R.L. , EDIL MA.VI TORINO  - S.R.L. , TECNOTAGLI SRL , STRADE E SERVIZI SRL , CADEI IMPIANTI S.R.L , PESSFER DI PAOLO PESSINIS , EMMEGI SRL , VIVAI GILARDI MARCO &amp; FIGLI SERVICE SOCIETA A RESPONSABILITA LIMITATA , VENA SCAVI - S.N.C. DEI F.LLI FISANOTTI , BIANCO LIVIO IMPIANTI ELETTRICI SRL , MORETTI S.P.A. , BOUYGUES E&amp;S ITALIA SPA , FORNARA GIORGIO , MASTER REITAIL SRL  , G.S.S. GLOBAL SECURITY SERVICE S.R.L. , ESSEGI S.R.L.S , TERMOIDRAULICA MIHALI S.N.C. DI MIHALI ION E GAVRILA , L.GA. S.R.L. , LA BOSCHERA S.N.C. , FASTNET SERVICES S.R.L. , CAPPELLO LUCIANO , MANXHARAJ EUGERT , MONTEDILDUE S.R.L.</t>
  </si>
  <si>
    <t>LUSSO SRL , FCA SECURITY SCPA , ELCOM SRL , G.SERVICE SRL , EUROIMPIANTI SRL , CO.DE.CO. COSTRUZIONI GENERALI S.R.L. , VER-PONT - S.R.L. , GECOTEK S.R.L. , MASTECH SRL , F.LLI PALERMO SRL , ROCCATI GIORGIO , P.I.K.V. SRL</t>
  </si>
  <si>
    <t>DTE SRL , FCA SECURITY SCPA , COIVER CONTRACT SRL , S.I.E.T.I. SRL , IL PRISMA MILANO SPA , CONSORZIO IMPRESE ARTIGIANE INSTALLATORI , MASTECH SRL , ZM S.R.L. SOCIO UNICO , FAVARO MAURO</t>
  </si>
  <si>
    <t>MISTRETTA SRL , ELETTRO 2000 TLC S.R.L. , SERRAMENTI ALLUMINIO FEY S.R.L. , FAZIO GIUSEPPE , ABDELMEGID TAHA EISA WALID , EDILNEW HOUSE SRL , PRIMIANO IMPIANTI SRL , LAMI YLBER S.R.L. , IMPIANTI ELETTRICI DI FOGLIASSO MARCO</t>
  </si>
  <si>
    <t>IMPRESA F.LLI SURRA S.N.C. DI SURRA ANTONINO E SURRA MAURIZIO , EDILBRAG S.R.L. , EDILNEW HOUSE SRL , RENOVARE GENERAL CONTRACTOR S.R.L.S. , RI.RE.CO. DI DAMIANO QUINTINO , FERNANDEZ IMPIANTI DI FERNANDEZ VICENZO  , SCADUTO GIUSEPPE</t>
  </si>
  <si>
    <t>SOLARIA OPERE S.A.S. DI FABIO GANERO &amp; C. , COOPERATIVA PER IL RESTAURO SOC. COOP. PER AZIONI , SALVATORE RONGA S.R.L. , P.M.D. PONTEGGI RENT S.R.L. , VARELLO LUCA , BIANCHI FRANCESCO , KAROMA GROUP  , PIGLIA REMO SNC DI MICHELE E VIVIANA NOTARI , CORALLO ELISA , ART KEO DI NICOTERA PATRIZIA , GIGANTE GIOVANNI BATTISTA</t>
  </si>
  <si>
    <t>DECO S.R.L. , M.I.T.E.S. SRL , LOCAGRU S.R.L. , ACTIS ALESINA S.R.L. , GRIFFA FRANCESCO , CANI SHPETIM SRL  , KAROMA GROUP SRLS , FIAMMENGO FEDERICO SRL , AV LIFT , SAADI SRL , AMEDEO PONTEGGI SRL , ALLARME CASA SRL , SPAZIO IMMAGINE SRL</t>
  </si>
  <si>
    <t>SCOTTA S.R.L. , EDISON NEXT SPA , DTE SRL , FCA SECURITY SCPA , COIVER CONTRACT SRL , S.I.E.T.I. SRL , IL PRISMA MILANO SPA , INSTRUMENTS GLOBAL SERVICES AUTOMAZIONE S.R.L. , CONSORZIO IMPRESE ARTIGIANE INSTALLATORI , GEI PROJECT S.R.L. , MASTECH SRL , ZM S.R.L. SOCIO UNICO , FAVARO MAURO</t>
  </si>
  <si>
    <t>LUSSU COPERTURE S.R.L. , DRS IMPIANTI S.R.L. , PIOBESI ESCAVAZIONI S.R.L. , SIME SRL , MANTI IMPERMEABILI GERBAUDO SRL , CONSORZIO PAVESMAC , CLESA SRL , C.M.A. S.R.L. DI CORSINI ROMANO &amp; FIGLI , FRAGALPONT SAS DI FRAGALE JEAN FRANCO E C. , IDEALPOSA SRL  , CALABRESE *AUTOGRU S.R.L. , FLORAMA - S.A.S. DI MINARI G. &amp; C. , ELLEBI TECNOSPRAY SRL , AGRISERVIZI SOCIETA' AGRICLA COOPERATIVA , MITEL S.R.L. , KONE S.P.A. , DIEFFE IMPIANTI S.A.S. DI VILLANI DANIEL &amp; C. , MERLO S.R.L. , BIANCHI GEOM. PIERO &amp; C. S.A.S. , VER-PONT - S.R.L. , CARRON CAV. ANGELO SPA , EDIL MELANA S.R.L. , VOLOSIN ADRIAN DIMITRU  , FIEB S.R.L. , V.I.M. DI ZUCCHINALI ANGELO &amp; C. S.N.C. , METALTEC S.R.L. , OM SERVICE S.R.L.S. , BERNUCCI ARREDO URBANO S.R.L. , P.Z. RESINE S.R.L. , GMT SRL , CARE' LUCA , B &amp; B MONTAGGI S.R.L. , SCHITO ALESSANDRO , HS COSTRUZIONI SRL , EDIL MABE SAS DI MARIAN PETRICA IONEL E C. , PUHA DANIEL , IMPRESA EDILE M.A. S.R.L.S. , CHIAVAZZA GIANLUCA , BESHKU VLADIMIR , C.R.S. DI BULOCCHI CLAUDIO , EDIL COSTRUZIONI DI FRAGOMELI ALBERTO , O.M.E.A.L. DI LOVISONE MARCO , DIEFFE COSTRUZIONI GENERALI S.R.L.</t>
  </si>
  <si>
    <t>TERRA.CON S.R.L. , KHAMIS PONTEGGI SRL , GUARNERO SRL , TECNOLIFT S.R.L. , BAZZACCO ALESSANDRO , INTESA COSTRUZIONI SRL  , A.B.C SRL , I.S. IMPIANTI SRL  , T&amp;M SYSTEM SRL</t>
  </si>
  <si>
    <t>SIME SRL , PALUMBO SERGIO , DEL REGNO SRL , PIMAR SRL , FRIGOVENETA SPA , ROSSO OFFICINE S.R.L. , ELLEBI TECNOSPRAY SRL , KONE S.P.A. , DIEFFE IMPIANTI S.A.S. DI VILLANI DANIEL &amp; C. , VER-PONT - S.R.L. , CARRON CAV. ANGELO SPA , TEKNICA S.N.C. DI PUGLIESE FRANCESCO E GROCCIA LUCA UMILE , ISOLTERMICA SERVICE S.R.L. , AHT COOLING SYSTEMS ITALY S.R.L. , FIEB S.R.L. , QUADRO SRL , REFRIDOM MASTRIA S.R.L. , V.I.M. DI ZUCCHINALI ANGELO &amp; C. S.N.C. , BOFFA E SCAVINO IMPIANTI ELETTRICI DI BOFFA PIERLUIGI, SCAVINO DANIELE &amp; C. S.N.C. , ERGOTECNIC S.R.L. , ZORZETTO MARIO SRL , CE-PI SRL ,  SALCO SYSTEM S.R.L , MONTAGGIO PF S.R.L.  , HUB ITALIA SRL A SOCIO UNICO , AURA COSTRUZIONI SRL , STRATAN GHEORGHE , ENACHE EUGENIU , GANU VLADIMIR , METALTEC S.R.L. , OM SERVICE S.R.L.S. , LA SIGILLATURA S.R.L. , G.3.A. SRL , GMT SRL , BELDIMAN RUSLAN , HS COSTRUZIONI SRL , SAID CONTROSOFFITTATORI DI SAID ADEL , S R GES DI F.E , IMPRESA EDILE M.A. S.R.L.S. , BMB SRL , CAFORIO S.R.L. , C.R.S. DI BULOCCHI CLAUDIO , PAVANETTO PORTE S.R.L. , LAB IMPIANTI DI ANDREA MONTALTO , MONTALTO GIACOMO  , R.A.C.E. S.R.L.</t>
  </si>
  <si>
    <t>CALABRESE *AUTOGRU S.R.L. , NUOVA TOPOLIN S.R.L.  , LT S.R.L. , GLOBAL TECHNOLOGY S.R.L. , IMC PONTEGGI S.R.L.</t>
  </si>
  <si>
    <t>PONTEGGI MINNELLA FORTUNATA &amp; C. S.A.S. , CONSORZIO STABILE AR. TECNOLOGY , DANESE PONTEGGI S.R.L. , INNOVA COSTRUZIONI TORINO SRL , VALENTE COSTRUZIONI S.R.L.S. , FERRANTE PIETRO , LIPANI COSTRUZIONI S.R.L.S.</t>
  </si>
  <si>
    <t>Efficientamento energetico e rifacimento copertura
Titolo autorizzativo: CILA-S  prot/estremi 2022-20-2849   data 2022-02-03  
Si aggiorna l'elenco delle ditte.
 Ubicazione: VIA  VIA  MERCADANTE 95/</t>
  </si>
  <si>
    <t>DIEFFE COSTRUZIONI GENERALI S.R.L. , ALIANTE S.R.L. , M.P.V. GOLUB S.A.S , PIGHI LUCA , SURRA CARMELO , QUINTINO COSTRUZIONI SPA , ELDEWIK PONTEGGI SRL , ELDEWIK  FETOUH NAGY FETOUH AWAD  , MIRAGE GRANITO CERAMICO S.P.A.</t>
  </si>
  <si>
    <t>KHAMIS PONTEGGI SRL , NUOVA RIMA S.R.L. , P.M.D. PONTEGGI RENT S.R.L. , EDILIZIA CIGNA S.N.C. DI CIGNA SALVATORE &amp; C. , VERTIGO ELEVATORI S.R.L. , TECNOMEC SRL</t>
  </si>
  <si>
    <t>COVESA S.R.L. , PRIMULA COSTRUZIONI SRL , COSTRUZIONI BONARRIGO S.R.L. , VUONG DINH PHU , P.M.D. PONTEGGI RENT S.R.L. , AHMED SHEHATA ABOU RADWAN EZZAT , MARIO COSTRUZIONI S.R.L.</t>
  </si>
  <si>
    <t>IDEA 2000 S.R.L. , BD COSTRUZIONI SRLS , F.LLI GIANUZZI SRL , IMMOBILIARE PIANEL SRL , EUROPE CRANES S.R.L.  , IREN S.P.A. , TENDELUX DI DELLE FAVE PAOLO , BELLOBUONO GABRIELE , F.LLI SANTAMARIA S.R.L. , FABIO COPERTURE SRL , CIRCOSTA FABIO , TECNO METAL DI ZEFI LIN , SICILIANO ROBERTO , UNGUREANU SRLS , ABDELBAKY  ESLAM FATHY PIRAMIDI GROUP 2 , FRANCESCO ARCELLA , ITIL DI MUSARDO FRANCO , ELMEKAWY PONTEGGI DI ELMEKAWY MOHAMED , EMME SECURITY SRL , LED IMPIANTI SRLS , GI.EMME. IMPRESA GENERALE COSTRUZIONI SRL</t>
  </si>
  <si>
    <t>BORGATTA EMILIO S.R.L.  , CO.AN S.R.L. , PUMA LAVORI IN FUNE DI PUATO MAURIZIO S.A.S. , S.R.L. RAVA E C , QUINTINO COSTRUZIONI SPA</t>
  </si>
  <si>
    <t>M.I.T.E.S. SRL , LOCAGRU S.R.L. , KHAMIS PONTEGGI SRL , ALEPH SRL , ARCHINGEST S.R.L. , EDILNEW HOUSE SRL , ROMANO GIOVANNI , ALFER BARBARESCO SRL , MORETTI LEGNAMI SRL , G.B. DI GIANPIERO BONO , VASILIU IONEL , NIKA GJOVALIN , GRIFFA FRANCESCO , THACINA SAS DI THACINA SOKOL &amp; C.</t>
  </si>
  <si>
    <t>S.I.C.E.T. S.R.L. , COGEIS SPA , M.I.T.E.S. SRL , CIMO S.R.L. , NUOVA METAL-FER S.R.L. , MARAZZATO SOLUZIONI AMBIENTALI S.R.L. A SOCIO UNICO , TER-MEC SNC , S.C.EDIL , TORINO PONTEGGI S.R.L. , SMA TORINO SPA</t>
  </si>
  <si>
    <t>ISVA S.R.L. , GE.PI. DI ELVEZIO GIUSEPPINA , COOPLAT , CARPENTERIA CARENA , SECAP S.P.A. , CONCORD SRL , F.G.L. DI SAVIANO FRANCESCO &amp; C. SNC , COVESA S.R.L. , CBRE GWS TECHNICAL DIVISION S.R.L. , COSTRUZIONI GENERALI CARENA S.R.L. , A.R.T.E. COSTRUZIONI SRL , F.LLI RIZZA S.R.L. , P.M.D. PONTEGGI RENT S.R.L. , ARCATERM SRL , CESAM SOCIETA' A RESPONSABILITA' LIMITATA SEMPLIFICATA , LC IMPIANTI SRL , MA.VI SERVICE S.R.L. , STEP S.R.L. , MARIDEI S.A.S. DI HUTANU CATALIN MARIAN &amp; C. , SYNTECH S.R.L. SB , GRANDI S.R.L. , TORINO TRASPORTI S.R.L.</t>
  </si>
  <si>
    <t>M.I.T.E.S. SRL , S.I.M.E. S.R.L. , AMEDEO PONTEGGI SRL , FIAMMENGO FEDERICO SRL , DANESE PONTEGGI S.R.L. , PROTEX S.N.C.</t>
  </si>
  <si>
    <t>ALFA SERVIZI S.A.S. DI AVNI PASHJA &amp; C , IMPRESA PIAZZA S.R.L.</t>
  </si>
  <si>
    <t>ISVA S.R.L. , WEISS TECHNIK ITALIA SRL , DE VIZIA TRANSFER SPA , G.R. IMPIANTI S.R.L. , ESCAVAZIONI VALSANIA DI VALSANIA FABIO E VALSANIA GIANLUIGI S.N.C. , GIEFFE BONIFICHE S.R.L. , AVL ITALIA SRL , ELCOM SRL , I.T.I.R. S.R.L. ,  I.C.E.T. S.R.L. , N &amp; C S.R.L. , LEVETTI LORENZO S.R.L. , P.F.P. IMPIANTI E SERVIZI S.R.L. , BONIFICHE SAN MARTINA S.R.L. , EUROIMPIANTI SRL , EICO ELETTRO IMPIANTI CONDOVESI DI OGLIERO E.&amp; C. SNC , ICECLIMA SRL , APPLICAZIONI TECNOLOGICHE INDUSTRIALI E PROGETTAZIONE SRL , MILONE - IMPIANTI ELETTRICI SRL , AERTECNICA ITT SRL , GR CONTRACT S.R.L. , MASSARO GROUP SRL  , M.G.D. IMPIANTI S.R.L. , M.V. SRL , PAVICAT S.R.L. , M.C.N. IMPIANTI ELETTRICI ED ELETTRONICI S.R.L. , IMPRESA PIAZZA S.R.L. , CARPENTERIA CORONA S.R.L. , BARROVERO IMPIANTI SRL UNIPERSONALE , PESSFER DI PESSINIS PAOLO , SYNTECH S.R.L. SB , CO.TI. S.RL. , AVL LIST GMBH , AVL ROMANIA , WEISS TECHNIK GMBH , AMT KAELTETECHNIK GMBH , JOHNSON CONTROLS INTEGRATED SOLUTIONS GMBH , M.I.T.E.S. SRL</t>
  </si>
  <si>
    <t>PERINO PIERO SRL , CO.GA.L. S.R.L. , NOVA EDIL-FERRO DI TALLARICO VINCENZO , RIGO SRLS , WAHD HANY , D.M.A. DI TALLARICO DOMENICO , SANTELIA NICOLA , NOVA MEGA SRLS</t>
  </si>
  <si>
    <t>CAST STRUTTURE SRL , KHAMIS PONTEGGI SRL , P.M.D. PONTEGGI RENT S.R.L. , EDILIZIA CIGNA S.N.C. DI CIGNA SALVATORE &amp; C. , VERTIGO ELEVATORI S.R.L. , NUOVA RIMA S.R.L.</t>
  </si>
  <si>
    <t>RAZZETTI COSTRUZIONI GENERALI S.R.L. , COMIT SRL , D'AMBROSIO IMPIANTI SRL</t>
  </si>
  <si>
    <t>DECO S.R.L. , M.I.T.E.S. SRL , LOCAGRU S.R.L. , ACTIS ALESINA S.R.L. , GRIFFA FRANCESCO , ALIANTE S.R.L. , KAROMA GROUP SRLS , SPAZIO IMMAGINE SRL , FIAMMENGO FEDERICO SRL , AV LIFT , SAADI SRL , AMEDEO PONTEGGI SRL , ALLARME CASA SRL , CANI SHPETIM SRL</t>
  </si>
  <si>
    <t>EDILCALCETORINO SRL , DE MARCO S.R.L. , EVOLUZIONE CLIMA DI ERNESTA GILLES EMILIANO , BELLANTONI PASQUALE , MACRI' SAVERIO , BIASI MICHELE</t>
  </si>
  <si>
    <t>PUSSETTO E POLLANO S.R.L. , SE.PA.M. S.R.L. , R&amp;C S.R.L. , DINAMO COSTRUZIONI DI APETROAIE COSTEL CORNELIU &amp; C. S.A.S. , AVP SAS DI ARCADIE DOBROVOLSCHI &amp; C. , FONDAZIONE CENTRO CONSERVAZIONE E RESTAURO LA VENARIA REALE</t>
  </si>
  <si>
    <t>PIOBESI ESCAVAZIONI S.R.L. , AV SRL  , TERRA.CON S.R.L. , IDROLUX SRL  , CAR JET DI GANDOLFI CARLA , INTERCAR S.A.S. DI INTERMITE GIUSEPPE &amp; C.  , GEONOVIS SRL , EDIL MELANA S.R.L. , CADAR EUGEN , EMMEFFE MANUTENZIONI , CANI SHPETIM SRL  , CIS DI PRUDENTE GIANPIERO , DARMA SRL  , CITIEMME S.R.L. , IDROLUX ARTIS SAS DI COMBA FRANCESCO &amp; C. , GEMM S.R.L. , TECO SRL , SEA IMPIANTI ELETTRICI  , G. EDIL SRLS , GEOALPI SRL , FISSOLOGRU SRL</t>
  </si>
  <si>
    <t>NEMESI DI BERTONCINI LUCA , IMPRESA SACCO , GENERAL NORD PONTEGGI SRL , KOCI ALBERT , IOAN CHITAN , ARTIFICIUM LAB S.R.L. , SOLIMAN PONTEGGI DI ELSEIDY , SOLITANO FABRIZIO , KAROMA GROUP SRLS , TECHNOLOGY &amp; BUILDING SRL</t>
  </si>
  <si>
    <t>Opere di efficientamento energetico consistenti in:
- isolamento sottotetto e intradosso solaio piano cantinato,
- cappotto su facciata laterale escluso vano scala,
- sostituzione serramenti dei piani rialzato e primo,
- installazione di n.3 impianti termici autonomi con sistema ibrido (caldaia + pompa di calore).
Titolo autorizzativo: CILA-S  prot/estremi 0002597   data 2022-02-07  
N.D.
 Ubicazione: VIA VIA BORGOMASINO 33/</t>
  </si>
  <si>
    <t>QUINTINO COSTRUZIONI SPA , BONARRIGO S.R.L. , NAGY FETOUH AWAD ELDEWIK FETOUH , GM INFISSI SRL , REAL DECORAZIONI S.A.S. DI RENATO SCHIAVON &amp; C. , EGY COSTRUZIONI S.R.L.S. , GERACI SERRAMENTI SRL</t>
  </si>
  <si>
    <t>COGEIS SPA , VALLI UNITE SCA , CALABRESE *AUTOGRU S.R.L.</t>
  </si>
  <si>
    <t>FISSOLOGRU SRL , G.SERVICE SRL , EISH SAMIR ABDEL WAHAB HAMED , ALIANTE S.R.L. , GEOSIDE S.P.A. , GIGLIO PIETRO SNC DI CAPUSSOTTO PIERO, CUOCO MATTEO  &amp; C,</t>
  </si>
  <si>
    <t>CHIERI ALLUMINIO DI BEDETTI OSCAR , CONCORD SRL , RAZZETTI COSTRUZIONI GENERALI S.R.L. , IMP ELECTRIC S.R.L. , SALERNO ANGELO , LG DI LA GATTUTA ALESSIO , GIEMME DI MELIS ROBERTO , ARPEN S.R.L. , IDRODINAMICA DI REO GIAN PAOLO , GIROTTO RENZO , FLOOR MASTER S.R.L.S , GARDIMAN GIANLUCA , ARTECNO SRL</t>
  </si>
  <si>
    <t>PERINO PIERO SRL , CAROTAGGIO CONSOLIDAMENTO TAGLIO 2DIAMANT S.R.L. , CO.GA.L. S.R.L. , NOVA EDIL-FERRO DI TALLARICO VINCENZO , RIGO SRLS , WAHD HANY , D.M.A. DI TALLARICO DOMENICO , SANTELIA NICOLA , NOVA MEGA SRLS</t>
  </si>
  <si>
    <t>BIEMMEFFE S.N.C. DI MILESI CLAUDIO &amp; C.  , TATARU ADRIAN , CEAN SPA , SOTEA S.R.L. , F.LLI PISANO SRL , VALEN SRL , GI.SA. SAS DI NICOTRA SALVATORE &amp; C. , NEON MUSSO SNC , DIMATTEO ARREDAMENTI S.A.S. , MALVI IMPIANTI ELETTRICI DI MALVICINO ROBERTO , OSA SRL , MAGI.C SRLS , BRG IMPIANTI ELETTRICI DI BERGERO MATTIA , OPSYSTEM DI PERRONE OSCAR , G.R. INSEGNE ALLESTIMENTI S.A.S. DI ROGGERO GABRIELE &amp; C. , DI MATTEO RISTRUTTURAZIONI S.A.S. DI DI MATTEO VINCENZO , DV SERVICE DI VACCHETTI DAVIDE , A.B. REX DI BONESIO ALBERTO , S.B.S. IMPIANTI DI BRUNO ROCCO , R.B. IMPIANTI TERMOIDRAULICI DI PISANO ANGELO  &amp; C. SNC , LV DI MIHAI VASILE , ALEXIA EDILE DI FELCIUC FLORIN , AVC RIVESTIMENTI DI APOSTU VIOREL , DOLHA CRISTIAN RAZVAN , TADDEI COPERTURE S.R.L.</t>
  </si>
  <si>
    <t>SCHINDLER S.P.A. , CTE DI GD , MA.TA IMPIANTI SRL , ARTECNO SRL , C.F.E. ELETTROTRCNICA SRL , T.M.C. STRUTTURE S.R.L. , JOLLY DI MISSERIANNI COSIMO , COVA GROUP TECHNOLOGIES SRL , ARCAE , FRATELLI FIORE S.R.L. , CAMILLA SRL , PILLA ANTONIO EDILIZIA GENERALE S.R.L.S. , B.S.B. SERVICE SAS DI BARLETTA ALDO E C. , PAGNOTTA SAVERIO , ZOUBEIR JILANI , LUCIANO CESARINI , PRINA  ALESSANDRO  , DIANA  ALESSANDRO , GLOBAL LIFT DI SIRUGO NADIA , MIRELA ZMALI , MANFREDINI MASSIMO  , R &amp; A TECNICA</t>
  </si>
  <si>
    <t>SCOTTA S.R.L. , EDISON NEXT SPA , DTE SRL , FCA SECURITY SCPA , COIVER CONTRACT SRL , S.I.E.T.I. SRL , IL PRISMA MILANO SPA , INSTRUMENTS GLOBAL SERVICES AUTOMAZIONE S.R.L. , 2 GM DI MONACO ANTONIO  , CONSORZIO IMPRESE ARTIGIANE INSTALLATORI , GEI PROJECT S.R.L. , MASTECH SRL , ZM S.R.L. SOCIO UNICO , FAVARO MAURO</t>
  </si>
  <si>
    <t>IDEA 2000 S.R.L. , BD COSTRUZIONI SRLS , F.LLI GIANUZZI SRL , CAROSSO ALESSANDRO , IMMOBILIARE PIANEL SRL , EUROPE CRANES S.R.L.  , IREN S.P.A. , TENDELUX DI DELLE FAVE PAOLO , BELLOBUONO GABRIELE , F.LLI SANTAMARIA S.R.L. , FABIO COPERTURE SRL , CIRCOSTA FABIO , TECNO METAL DI ZEFI LIN , SICILIANO ROBERTO , UNGUREANU SRLS , ABDELBAKY  ESLAM FATHY PIRAMIDI GROUP 2 , FRANCESCO ARCELLA , ITIL DI MUSARDO FRANCO , ELMEKAWY PONTEGGI DI ELMEKAWY MOHAMED , EMME SECURITY SRL , LED IMPIANTI SRLS , GI.EMME. IMPRESA GENERALE COSTRUZIONI SRL</t>
  </si>
  <si>
    <t>PONTEGGI MINNELLA FORTUNATA &amp; C. S.A.S. , CONSORZIO STABILE AR. TECNOLOGY , DANESE PONTEGGI S.R.L. , INNOVA COSTRUZIONI TORINO SRL , VALENTE COSTRUZIONI S.R.L.S. , RIVAMETAL DI D'ERRICO MARIO &amp; C. S.A.S. , FERRANTE PIETRO , LIPANI COSTRUZIONI S.R.L.S.</t>
  </si>
  <si>
    <t>ISVA S.R.L. , WEISS TECHNIK ITALIA SRL , DE VIZIA TRANSFER SPA , G.R. IMPIANTI S.R.L. , S.I.M.A.T. S.R.L. , ESCAVAZIONI VALSANIA DI VALSANIA FABIO E VALSANIA GIANLUIGI S.N.C. , GIEFFE BONIFICHE S.R.L. , AVL ITALIA SRL , ELCOM SRL , I.T.I.R. S.R.L. ,  I.C.E.T. S.R.L. , N &amp; C S.R.L. , LEVETTI LORENZO S.R.L. , P.F.P. IMPIANTI E SERVIZI S.R.L. , BONIFICHE SAN MARTINA S.R.L. , EUROIMPIANTI SRL , EICO ELETTRO IMPIANTI CONDOVESI DI OGLIERO E.&amp; C. SNC , ICECLIMA SRL , APPLICAZIONI TECNOLOGICHE INDUSTRIALI E PROGETTAZIONE SRL , MILONE - IMPIANTI ELETTRICI SRL , AERTECNICA ITT SRL , GR CONTRACT S.R.L. , MASSARO GROUP SRL  , M.G.D. IMPIANTI S.R.L. , M.V. SRL , PAVICAT S.R.L. , M.C.N. IMPIANTI ELETTRICI ED ELETTRONICI S.R.L. , IMPRESA PIAZZA S.R.L. , CARPENTERIA CORONA S.R.L. , BARROVERO IMPIANTI SRL UNIPERSONALE , PESSFER DI PESSINIS PAOLO , SYNTECH S.R.L. SB , CO.TI. S.RL. , AVL LIST GMBH , AVL ROMANIA , WEISS TECHNIK GMBH , AMT KAELTETECHNIK GMBH , JOHNSON CONTROLS INTEGRATED SOLUTIONS GMBH , M.I.T.E.S. SRL</t>
  </si>
  <si>
    <t>IMPRESA SACCO , DONADIO GIOVANNI S.R.L. , FRACCHIA 1956 SAS DI MAURIZIO FRACCHIA E C. , IBB SRL , ASTANCAI CONSTANTIN , TECHNOLOGY &amp; BUILDING SRL , IG SRL , A.B. CARTONGESSO S.R.L.S , BASCETTA VINCENZO , PETROV COSTRUZIONI DI PETROV ILARION</t>
  </si>
  <si>
    <t>FISSOLOGRU SRL , SECAP S.P.A. , EDIL GRACE S.R.L.S. , TEKNO IN S.A.S. DI TURINETTO GIORGIO E C.  , SEREGNO MONTAGGI SOCIETA' A RESPONSABILITA' LIMITATA SEMP. , ELIA GIORGIO , PHOENIX HOME DESIGN S.R.L. , FLORIM CERAMICHE , SHAHIN PONTEGGI</t>
  </si>
  <si>
    <t>CIMITERO MONUMENTALE - INTERVENTI DI MANUTENZIONE STRAORDINARIA ALLA RETE DI ADDUZIONE IDRICA - AREE 1,2 e 5
PROROGA LAVORI
 Ubicazione: PIAZZALE PIAZZALE TANCREDI FALLETTI DI BAROLO 153/</t>
  </si>
  <si>
    <t>COVESA S.R.L. , PRIMULA COSTRUZIONI SRL , COSTRUZIONI BONARRIGO S.R.L. , F.LLI RIZZA S.R.L. , VUONG DINH PHU , P.M.D. PONTEGGI RENT S.R.L. , AHMED SHEHATA ABOU RADWAN EZZAT , MOLLO SERVIZI SRL , MARIO COSTRUZIONI S.R.L.</t>
  </si>
  <si>
    <t>G.B.A.  S.R.L. , EDITEL S.P.A. , ALAA KHAMDI ABDEL KHALK AHMED , GENERAL NORD PONTEGGI SRL , RIGO MARMI S.R.L. , I.CO.MA SAS DI MARIANI ANGELO E C.</t>
  </si>
  <si>
    <t>DECO S.R.L. , BLU SERVICE SRL , FISSOLOGRU SRL , UNICAL S.P.A. , SOFFIETTO SRL , ARPALS.R.L. , IDEA 2000 S.R.L. , SECAP S.P.A. , I.CO.S. ECOLOGIA S.R.L. , PIEMONTECO S.R.L. , BONARRIGO S.R.L. , CAROTAGGIO CONSOLIDAMENTO TAGLIO 2DIAMANT S.R.L. , IMP ELECTRIC S.R.L. , KONE S.P.A. , INTERCAR S.A.S. DI INTERMITE GIUSEPPE &amp; C.  , ALPAC SRL UNIPERSONALE , VER-PONT - S.R.L. , CV PROJECT COSTRUZIONI S.R.L. , EDIL LEGNO SRLS , ARTE COSTRUZIONI SRL. , DACDUE S.R.L. , LA FALCE MARIO , IMPIANTI ELETTRICI DI ANTONIO BUFIS , P.M.D. PONTEGGI RENT S.R.L. , MEKAWY WALID , AV LIFT , EDILTEKNO POSE SOCIETA' COOPERATIVA , MOHAMED ELMEKAWY PONTEGGI , SNALLA BUKUROSH , RIGO SRLS , EDIL G&amp;M S.R.L.S. , GEMM S.R.L. , SOLIMAN PONTEGGI DI ELSEIDY , DEP GROUP SOCIETA' A RESPONSABILITA' LIMITATA , TRE FRATELLI DI PERTESHI RINOR  , I.L.M.A. - INDUSTRIA LEGNO MAGLIANO ALPI - S.R.L.  , ALEMA S.R.L.  , P.T. NIKO EDIL SERVICE SRLS , EDIL 90 DI WAJDI , CTI.ISOLARE SRL</t>
  </si>
  <si>
    <t>SCOTTA S.R.L. , IL PRISMA MILANO SPA , DTE SRL , FCA SECURITY SCPA , COIVER CONTRACT SRL , S.I.E.T.I. SRL , FAVARO MAURO , INSTRUMENTS GLOBAL SERVICES AUTOMAZIONE S.R.L. , 2 GM DI MONACO ANTONIO  , M.C.N. IMPIANTI ELETTRICI ED ELETTRONICI S.R.L. , CONSORZIO IMPRESE ARTIGIANE INSTALLATORI , GEI PROJECT S.R.L. , MASTECH SRL , ZM S.R.L. SOCIO UNICO , EDISON NEXT SPA</t>
  </si>
  <si>
    <t>KHAMIS PONTEGGI SRL , FB COSTRUZIONI GROUP SRLS , CONSORZIO GARC</t>
  </si>
  <si>
    <t>ISVA S.R.L. , TELEDOOR MELLE ISOLIERTECHNIK GMBH , DE VIZIA TRANSFER SPA , G.R. IMPIANTI S.R.L. , S.I.M.A.T. S.R.L. , ESCAVAZIONI VALSANIA DI VALSANIA FABIO E VALSANIA GIANLUIGI S.N.C. , GIEFFE BONIFICHE S.R.L. , AVL ITALIA SRL , ELCOM SRL , I.T.I.R. S.R.L. ,  I.C.E.T. S.R.L. , N &amp; C S.R.L. , LEVETTI LORENZO S.R.L. , P.F.P. IMPIANTI E SERVIZI S.R.L. , BONIFICHE SAN MARTINA S.R.L. , EUROIMPIANTI SRL , EICO ELETTRO IMPIANTI CONDOVESI DI OGLIERO E.&amp; C. SNC , ICECLIMA SRL , APPLICAZIONI TECNOLOGICHE INDUSTRIALI E PROGETTAZIONE SRL , MILONE - IMPIANTI ELETTRICI SRL , AERTECNICA ITT SRL , GR CONTRACT S.R.L. , MASSARO GROUP SRL  , M.G.D. IMPIANTI S.R.L. , M.V. SRL , PAVICAT S.R.L. , M.C.N. IMPIANTI ELETTRICI ED ELETTRONICI S.R.L. , IMPRESA PIAZZA S.R.L. , CARPENTERIA CORONA S.R.L. , BARROVERO IMPIANTI SRL UNIPERSONALE , PESSFER DI PESSINIS PAOLO , SYNTECH S.R.L. SB , CO.TI. S.RL. , AVL LIST GMBH , AVL ROMANIA , WEISS TECHNIK GMBH , AMT KAELTETECHNIK GMBH , JOHNSON CONTROLS INTEGRATED SOLUTIONS GMBH , WEISS TECHNIK ITALIA SRL , M.I.T.E.S. SRL</t>
  </si>
  <si>
    <t>FISSOLOGRU SRL , SECAP S.P.A. , EDIL GRACE S.R.L.S. , TEKNO IN S.A.S. DI TURINETTO GIORGIO E C.  , TECHNOLOGY &amp; BUILDING SRL , SEREGNO MONTAGGI SOCIETA' A RESPONSABILITA' LIMITATA SEMP. , ELIA GIORGIO , PHOENIX HOME DESIGN S.R.L. , FLORIM CERAMICHE , FALEGNAMERIA TARDITO SAS DI TARDITO FABRIZIO , GEMM S.R.L. , SHAHIN PONTEGGI</t>
  </si>
  <si>
    <t>DECO S.R.L. , MATR MOSAD , FISSOLOGRU SRL , UNICAL S.P.A. , SOFFIETTO SRL , ARPALS.R.L. , IDEA 2000 S.R.L. , SECAP S.P.A. , I.CO.S. ECOLOGIA S.R.L. , PIEMONTECO S.R.L. , BONARRIGO S.R.L. , CAROTAGGIO CONSOLIDAMENTO TAGLIO 2DIAMANT S.R.L. , IMP ELECTRIC S.R.L. , KONE S.P.A. , INTERCAR S.A.S. DI INTERMITE GIUSEPPE &amp; C.  , ALPAC SRL UNIPERSONALE , VER-PONT - S.R.L. , CV PROJECT COSTRUZIONI S.R.L. , EDIL LEGNO SRLS , ARTE COSTRUZIONI SRL. , DACDUE S.R.L. , LA FALCE MARIO , IMPIANTI ELETTRICI DI ANTONIO BUFIS , P.M.D. PONTEGGI RENT S.R.L. , MEKAWY WALID , AV LIFT , EDILTEKNO POSE SOCIETA' COOPERATIVA , MOHAMED ELMEKAWY PONTEGGI , SNALLA BUKUROSH , RIGO SRLS , EDIL G&amp;M S.R.L.S. , GEMM S.R.L. , SOLIMAN PONTEGGI DI ELSEIDY , DEP GROUP SOCIETA' A RESPONSABILITA' LIMITATA , TRE FRATELLI DI PERTESHI RINOR  , I.L.M.A. - INDUSTRIA LEGNO MAGLIANO ALPI - S.R.L.  , ALEMA S.R.L.  , P.T. NIKO EDIL SERVICE SRLS , EDIL 90 DI WAJDI , BLU SERVICE SRL , CTI.ISOLARE SRL</t>
  </si>
  <si>
    <t>COVESA S.R.L. , PRIMULA COSTRUZIONI SRL , COSTRUZIONI BONARRIGO S.R.L. , F.LLI RIZZA S.R.L. , VUONG DINH PHU , P.M.D. PONTEGGI RENT S.R.L. , AHMED SHEHATA ABOU RADWAN EZZAT , MOLLO SERVIZI SRL , COSTAROMSRL , MARIO COSTRUZIONI S.R.L.</t>
  </si>
  <si>
    <t>RISTRUTTURAZIONE EDILIZIA CON AMPLIAMENTO AI SENSI DELLA L.R. N. 16/2018.
Titolo autorizzativo: PDC  prot/estremi 218/2021   data 2021-12-02  
 Ubicazione: CORSO  CORSO  GALILEO  32/</t>
  </si>
  <si>
    <t>TERRA.CON S.R.L. , DEP GROUP SOCIETA' A RESPONSABILITA' LIMITATA , CO.GE.FA SRL , CAROTAGGIO CONSOLIDAMENTO TAGLIO 2DIAMANT S.R.L. , DIEFFE IMPIANTI S.A.S. DI VILLANI DANIEL &amp; C. , AEROMECCANICA IMPIANTI S.R.L. , COSTRUZIONI BONARRIGO S.R.L. , IDEALTETTO BONIFICHE , F.LLI RIZZA S.R.L. , GENERAL NORD PONTEGGI SRL , CAMILLA SRL , ITEC S.R.L.S.  , A.G.S. S.R.L. , MARIDEI S.A.S. DI HUTANU CATALIN MARIAN &amp; C. , SIME SRL</t>
  </si>
  <si>
    <t>IDEA 2000 S.R.L. , FINOTTO FEDERICO , F.LLI GIANUZZI SRL , CAROSSO ALESSANDRO , IMMOBILIARE PIANEL SRL , EUROPE CRANES S.R.L.  , IREN S.P.A. , TENDELUX DI DELLE FAVE PAOLO , BELLOBUONO GABRIELE , F.LLI SANTAMARIA S.R.L. , FABIO COPERTURE SRL , CIRCOSTA FABIO , TECNO METAL DI ZEFI LIN , SICILIANO ROBERTO , UNGUREANU SRLS , ABDELBAKY  ESLAM FATHY PIRAMIDI GROUP 2 , FRANCESCO ARCELLA , ITIL DI MUSARDO FRANCO , ELMEKAWY PONTEGGI DI ELMEKAWY MOHAMED , EMME SECURITY SRL , LED IMPIANTI SRLS , BD COSTRUZIONI SRLS , GI.EMME. IMPRESA GENERALE COSTRUZIONI SRL</t>
  </si>
  <si>
    <t>FERRERI COSTRUZIONI SRL , CCP S.A.S. DI CIOBANU IURIE &amp; C. , CALDARERA LORENZO , AVP SAS DI ARCADIE DOBROVOLSCHI &amp; C. , KAROMA GROUP SRLS , ALPHA 3 S.N.C. , BS GRU NOLEGGI S.R.L. , RENOVA BUILDING SRL , A.P. COSTRUZIONI S.R.L. , IL PONTEGGIO SRLS</t>
  </si>
  <si>
    <t>GAZZERA IMPIANTI S.R.L. , GUARNERO SRL , RIBA COSTRUZIONI SRL , BMD SRL , VERDE D'INVIDIA DI BORELLI MAURO &amp; C. S.A.S. , NOVA MEGA SRLS , RIGO SRLS , BLESSENT FULVIO , AURORA COSTRUZIONI S.R.L.S.</t>
  </si>
  <si>
    <t>BKMM DI BESHAY ATEF  , IREN SMART SOLUTIONS SPA , OSCAR PONTEGGI S.R.L.</t>
  </si>
  <si>
    <t>AUTOGRU DI MONTALDO SRL , TONELLE DIAS JOCIMAR , SONDECO S.R.L. , SOMITER S.R.L. , BOARIO IMPIANTI S.R.L. , EDIL MA.VI TORINO  - S.R.L. , TECNOTAGLI SRL , STRADE E SERVIZI SRL , CADEI IMPIANTI S.R.L , PESSFER DI PAOLO PESSINIS , EMMEGI SRL , AGRICOLA CASTIGLIONESE SOCIETA' COOPERATIVA AGRICOLA , VIVAI GILARDI MARCO &amp; FIGLI SERVICE SOCIETA A RESPONSABILITA LIMITATA , VENA SCAVI - S.N.C. DEI F.LLI FISANOTTI , BIANCO LIVIO IMPIANTI ELETTRICI SRL , MORETTI S.P.A. , BOUYGUES E&amp;S ITALIA SPA , FORNARA GIORGIO , MASTER REITAIL SRL  , G.S.S. GLOBAL SECURITY SERVICE S.R.L. , ESSEGI S.R.L.S , TERMOIDRAULICA MIHALI S.N.C. DI MIHALI ION E GAVRILA , L.GA. S.R.L. , LA BOSCHERA S.N.C. , FASTNET SERVICES S.R.L. , CAPPELLO LUCIANO , MANXHARAJ EUGERT , PLEBANI ANDREA SRL  , MONTEDILDUE S.R.L.</t>
  </si>
  <si>
    <t>FIAMMENGO FEDERICO SRL , WERDANY SRL  , ALLARME CASA SRL</t>
  </si>
  <si>
    <t>M.I.T.E.S. SRL , LOCAGRU S.R.L. , ALLARME CASA SRL , AMEDEO PONTEGGI SRL , FIAMMENGO FEDERICO SRL</t>
  </si>
  <si>
    <t>Intervento di Manutenzione Straordinaria sulle coperture
Titolo autorizzativo: CILA-S  prot/estremi 0100127200006226232022   data 2022-02-13  
 Ubicazione: Via Via Buriasco 20/                  7</t>
  </si>
  <si>
    <t>AUTOGRU DI MONTALDO SRL , BITRON S.P.A. - CON UNICO SOCIO , S.T.A. S.R.L. , ALBANESE  MIRKO , CICALESE IMPIANTI - S.R.L. , NHOA ENERGY S.R.L. , SELGHIS CALCESTRUZZI SPA</t>
  </si>
  <si>
    <t>ISVA S.R.L. , GE.PI. DI ELVEZIO GIUSEPPINA , COOPLAT , CARPENTERIA CARENA , SECAP S.P.A. , CONCORD SRL , F.G.L. DI SAVIANO FRANCESCO &amp; C. SNC , COVESA S.R.L. , CBRE GWS TECHNICAL DIVISION S.R.L. , COSTRUZIONI GENERALI CARENA S.R.L. , COGEMI S.R.L. , A.R.T.E. COSTRUZIONI SRL , F.LLI RIZZA S.R.L. , P.M.D. PONTEGGI RENT S.R.L. , ARCATERM SRL , CESAM SOCIETA' A RESPONSABILITA' LIMITATA SEMPLIFICATA , LC IMPIANTI SRL , MA.VI SERVICE S.R.L. , STEP S.R.L. , MARIDEI S.A.S. DI HUTANU CATALIN MARIAN &amp; C. , SYNTECH S.R.L. SB , GRANDI S.R.L. , TORINO TRASPORTI S.R.L.</t>
  </si>
  <si>
    <t>DECO S.R.L. , MATR MOSAD , FISSOLOGRU SRL , UNICAL S.P.A. , SOFFIETTO SRL , ARPALS.R.L. , IDEA 2000 S.R.L. , SECAP S.P.A. , I.CO.S. ECOLOGIA S.R.L. , PIEMONTECO S.R.L. , BONARRIGO S.R.L. , CAROTAGGIO CONSOLIDAMENTO TAGLIO 2DIAMANT S.R.L. , IMP ELECTRIC S.R.L. , KONE S.P.A. , INTERCAR S.A.S. DI INTERMITE GIUSEPPE &amp; C.  , ALPAC SRL UNIPERSONALE , VER-PONT - S.R.L. , CV PROJECT COSTRUZIONI S.R.L. , EDIL LEGNO SRLS , ARTE COSTRUZIONI SRL. , RED IMPIANTI SRL , DACDUE S.R.L. , LA FALCE MARIO , IMPIANTI ELETTRICI DI ANTONIO BUFIS , P.M.D. PONTEGGI RENT S.R.L. , MEKAWY WALID , AV LIFT , EDILTEKNO POSE SOCIETA' COOPERATIVA , MOHAMED ELMEKAWY PONTEGGI , SNALLA BUKUROSH , RIGO SRLS , EDIL G&amp;M S.R.L.S. , GEMM S.R.L. , SOLIMAN PONTEGGI DI ELSEIDY , DEP GROUP SOCIETA' A RESPONSABILITA' LIMITATA , TRE FRATELLI DI PERTESHI RINOR  , I.L.M.A. - INDUSTRIA LEGNO MAGLIANO ALPI - S.R.L.  , ALEMA S.R.L.  , P.T. NIKO EDIL SERVICE SRLS , EDIL 90 DI WAJDI , BLU SERVICE SRL , CTI.ISOLARE SRL</t>
  </si>
  <si>
    <t>ISVA S.R.L. , TELEDOOR MELLE ISOLIERTECHNIK GMBH , DE VIZIA TRANSFER SPA , G.R. IMPIANTI S.R.L. , S.I.M.A.T. S.R.L. , ESCAVAZIONI VALSANIA DI VALSANIA FABIO E VALSANIA GIANLUIGI S.N.C. , GIEFFE BONIFICHE S.R.L. , AVL ITALIA SRL , ELCOM SRL , I.T.I.R. S.R.L. ,  I.C.E.T. S.R.L. , N &amp; C S.R.L. , LEVETTI LORENZO S.R.L. , P.F.P. IMPIANTI E SERVIZI S.R.L. , BONIFICHE SAN MARTINA S.R.L. , EUROIMPIANTI SRL , EICO ELETTRO IMPIANTI CONDOVESI DI OGLIERO E.&amp; C. SNC , ICECLIMA SRL , APPLICAZIONI TECNOLOGICHE INDUSTRIALI E PROGETTAZIONE SRL , MILONE - IMPIANTI ELETTRICI SRL , AERTECNICA ITT SRL , GR CONTRACT S.R.L. , MASSARO GROUP SRL  , M.G.D. IMPIANTI S.R.L. , M.V. SRL , PAVICAT S.R.L. , M.C.N. IMPIANTI ELETTRICI ED ELETTRONICI S.R.L. , IMPRESA PIAZZA S.R.L. , NMG ITALIA SRL , CARPENTERIA CORONA S.R.L. , BARROVERO IMPIANTI SRL UNIPERSONALE , PESSFER DI PESSINIS PAOLO , SYNTECH S.R.L. SB , CO.TI. S.RL. , AVL LIST GMBH , AVL ROMANIA , WEISS TECHNIK GMBH , AMT KAELTETECHNIK GMBH , JOHNSON CONTROLS INTEGRATED SOLUTIONS GMBH , WEISS TECHNIK ITALIA SRL , M.I.T.E.S. SRL</t>
  </si>
  <si>
    <t>ACTIS ALESINA S.R.L. , EDILNEW HOUSE SRL , S.G.M. EDILE S.R.L.</t>
  </si>
  <si>
    <t>DIEFFE COSTRUZIONI GENERALI S.R.L. , PIOBESI ESCAVAZIONI S.R.L. , PALINGEO SRL , CEMENTAL DI BIANCO ADRIANO E C. S.P.A. , PAUTASSO MARIO , MATTIODA PIERINO &amp; FIGLI S.P.A. , AGRICOLA CASTIGLIONESE SOCIETA' COOPERATIVA AGRICOLA , SOGEN SRL , ROCCA EDILCOSTRUZIONI SRL , SO.GE.CO. SPA</t>
  </si>
  <si>
    <t>CALABRESE *AUTOGRU S.R.L. , NUOVA TOPOLIN S.R.L.  , IMC PONTEGGI S.R.L.  , M.H. COSTRUZIONI S.R.L.S.  , LT S.R.L. , ALFIERI  MICHELE  , S.K. COSTRUZIONI S.R.L.S.  , GLOBAL TECHNOLOGY S.R.L.</t>
  </si>
  <si>
    <t>KHAMIS PONTEGGI SRL , ARCHINGEST S.R.L. , R.K. EDILIZIA E PONTEGGI S.R.L. , C.F. IMPIANTI DI CARTELLO FABIO , EDILNEW HOUSE SRL</t>
  </si>
  <si>
    <t>CAVE SANGONE SOCIETA' PER AZIONI , COOPEL 3 - SOCIETA' COOPERATIVA , IMPRESA EDILE FRANCO S.R.L. , DIZETA COIBENTAZIONE DI ZABOLOTNIC DENIS , NORD CLIMA S.R.L. , FERRUA TERMOIDRAULICA S.R.L. , PIGNOCCHINO COSTRUZIONE IMPIANTI TECNOLOGICI SRL</t>
  </si>
  <si>
    <t>LOMBARDO FRANCESCO , IBB SRL , MEGA SRLS , GRECU CRISTINEL , APECODE ENGINEERING SRL , ECO NEXT S.P.A. , DANESE PONTEGGI S.R.L.</t>
  </si>
  <si>
    <t>ACTIS ALESINA S.R.L. , PUGLIESE PAOLO , ROCCI ALDO S.A.S. DI ROCCI DAVIDE &amp; C. , OSA SRL , H.B.ASCENSORI S.R.L. , REDIL S.R.L. , ARCHEDIM GENERAL CONTRACTOR SOCIETA' A RESPONSABILITA' LIMITATA , SPYD LIFT DI JITARU SORIN COSTEL , FIAMMENGO FEDERICO SRL , AIRONLIFT DI PERNA DONATO &amp; C. SAS , MUGART SRL , RUTIGLIANO F.LLI S.N.C. DI RUTIGLIANO MICHELE E C. , TASCA ANGELO , AMEDEO PONTEGGI SRL , R.M. GROUP S.R.L.S. , ALLARME CASA SRL , LA MOLE EDILIZIA SU FUNE SRL , TK ELEVATOR ITALIA S.P.A.</t>
  </si>
  <si>
    <t>FISSOLOGRU SRL , SECAP S.P.A. , EDIL GRACE S.R.L.S. , TEKNO IN S.A.S. DI TURINETTO GIORGIO E C.  , EDEA COSTRUZIONI SNC , TECHNOLOGY &amp; BUILDING SRL , SEREGNO MONTAGGI SOCIETA' A RESPONSABILITA' LIMITATA SEMP. , ELIA GIORGIO , PHOENIX HOME DESIGN S.R.L. , FLORIM CERAMICHE , FALEGNAMERIA TARDITO SAS DI TARDITO FABRIZIO , GEMM S.R.L. , SHAHIN PONTEGGI</t>
  </si>
  <si>
    <t>SILO SRL , FARINA FEDERICO , CTI.ISOLARE SRL , SCHINDLER S.P.A. , MANTI IMPERMEABILI GERBAUDO SRL , MASSUCCO COSTRUZIONI S.R.L. , BOTTASSO SERRAMENTI , TERMOIDRAULICA TRANCHERO SNC , BERTERO SNC , MARMI E PIETRE POINT DI CASTELLINO MARIO , ROSSO OFFICINE S.R.L. , GIRARDI FRANCESCO , ESMAEIL DI KANDEIL AYMAN FATHY MOHAMED , COSTRUZIONI A. BIBA SRLS , EDP SRL , DE MARCO S.R.L. , IMPRESA EDILE TAFANI ROLAND , CESAM SOCIETA' A RESPONSABILITA' LIMITATA SEMPLIFICATA , FERRERO IN POSA DI FERRERO GIANPAOLO , AB COSTRUZIONI SRL , DECOR TEAM SRL , EDIL DESIGN SRL , GARELLI MATTEO , MARMI E PIETRE POINT DI CASTELLINO MARIO , POSE E MARMI DI HALIP DANUT COSTEL , PORTA ROSSA S.P.A.</t>
  </si>
  <si>
    <t>DECO S.R.L. , MATR MOSAD , GHEMAR S.P.A. , FISSOLOGRU SRL , UNICAL S.P.A. , SOFFIETTO SRL , ARPALS.R.L. , IDEA 2000 S.R.L. , SECAP S.P.A. , I.CO.S. ECOLOGIA S.R.L. , PIEMONTECO S.R.L. , BONARRIGO S.R.L. , CAROTAGGIO CONSOLIDAMENTO TAGLIO 2DIAMANT S.R.L. , IMP ELECTRIC S.R.L. , KONE S.P.A. , INTERCAR S.A.S. DI INTERMITE GIUSEPPE &amp; C.  , ALPAC SRL UNIPERSONALE , VER-PONT - S.R.L. , CV PROJECT COSTRUZIONI S.R.L. , EDIL LEGNO SRLS , ARTE COSTRUZIONI SRL. , RED IMPIANTI SRL , DACDUE S.R.L. , LA FALCE MARIO , IMPIANTI ELETTRICI DI ANTONIO BUFIS , P.M.D. PONTEGGI RENT S.R.L. , MEKAWY WALID , AV LIFT , EDILTEKNO POSE SOCIETA' COOPERATIVA , MOHAMED ELMEKAWY PONTEGGI , SNALLA BUKUROSH , RIGO SRLS , EDIL G&amp;M S.R.L.S. , GEMM S.R.L. , SOLIMAN PONTEGGI DI ELSEIDY , DEP GROUP SOCIETA' A RESPONSABILITA' LIMITATA , TRE FRATELLI DI PERTESHI RINOR  , I.L.M.A. - INDUSTRIA LEGNO MAGLIANO ALPI - S.R.L.  , ALEMA S.R.L.  , P.T. NIKO EDIL SERVICE SRLS , EDIL 90 DI WAJDI , BLU SERVICE SRL , CTI.ISOLARE SRL</t>
  </si>
  <si>
    <t>SHALA MOHAMED MONIER AHMED , FIAMMENGO FEDERICO SRL</t>
  </si>
  <si>
    <t>SCOTTA S.R.L. , IL PRISMA MILANO SPA , DTE SRL , FCA SECURITY SCPA ,  I.C.E.T. S.R.L. , COIVER CONTRACT SRL , S.I.E.T.I. SRL , FAVARO MAURO , INSTRUMENTS GLOBAL SERVICES AUTOMAZIONE S.R.L. , 2 GM DI MONACO ANTONIO  , M.C.N. IMPIANTI ELETTRICI ED ELETTRONICI S.R.L. , CONSORZIO IMPRESE ARTIGIANE INSTALLATORI , GEI PROJECT S.R.L. , MASTECH SRL , ZM S.R.L. SOCIO UNICO , EDISON NEXT SPA</t>
  </si>
  <si>
    <t>COVESA S.R.L. , PRIMULA COSTRUZIONI SRL , COSTRUZIONI BONARRIGO S.R.L. , IMPRESA GIGANTE S.R.L. , F.LLI RIZZA S.R.L. , VUONG DINH PHU , P.M.D. PONTEGGI RENT S.R.L. , AHMED SHEHATA ABOU RADWAN EZZAT , DMS DI STEFAN MIHAI , MOLLO SERVIZI SRL , COSTAROMSRL , MARIO COSTRUZIONI S.R.L.</t>
  </si>
  <si>
    <t>TERRA.CON S.R.L. , EURO NOLEGGI SRL , CO.GE.FA SRL , CAROTAGGIO CONSOLIDAMENTO TAGLIO 2DIAMANT S.R.L. , DIEFFE IMPIANTI S.A.S. DI VILLANI DANIEL &amp; C. , AEROMECCANICA IMPIANTI S.R.L. , COSTRUZIONI BONARRIGO S.R.L. , IDEALTETTO BONIFICHE , F.LLI RIZZA S.R.L. , GENERAL NORD PONTEGGI SRL , CAMILLA SRL , ITEC S.R.L.S.  , A.G.S. S.R.L. , MARIDEI S.A.S. DI HUTANU CATALIN MARIAN &amp; C. , DEP GROUP SOCIETA' A RESPONSABILITA' LIMITATA , SIME SRL</t>
  </si>
  <si>
    <t>SAIL GROUP E.E.R. S.R.L. , BIANCO EDILIZIA S.R.L. , ESPOSITO FRANCESCO , FALEGNAMERIA NEPOTE S.R.L. , ABATE MICHELE  , MANTOVAN FABIO , NITA IONUT , BIANCO GIOVANNI , GENCO  BERNARDO</t>
  </si>
  <si>
    <t>ELK S.A.S. DI DONALISIO RICCARDO E C. , CALABRESE *AUTOGRU S.R.L. , RUFFINO F.LLI S.N.C. , CARMINE MIRKO FEDERICO - SOCIETA' COOPERATIVA , ZOMER S.N.C. , D. E D. DI D'ANGIOLELLA NICOLA E DEL VILLANO LUCA S.N.C. , SERMOMETAL S.R.L. , VEZZANI FORNI S.R.L.</t>
  </si>
  <si>
    <t>TERRA.CON S.R.L. , KHAMIS PONTEGGI SRL , GUARNERO SRL , TECNOLIFT S.R.L. , T&amp;M SYSTEM SRL  , GT EDIL SRL , INTESA COSTRUZIONI SRL  , A.B.C SRL , I.S. IMPIANTI SRL  , BAZZACCO ALESSANDRO , DEMCO S.R.L.</t>
  </si>
  <si>
    <t>LUSSU COPERTURE S.R.L. , FISSOLOGRU SRL , DELSEDIME LUIGI DI DELSEDIME ING. MARIO S.P.A. , DALLE NOGARE SNC , RB DI ROMANELLO ALBERTO , SGROI CLAUDIO , ALIANTE S.R.L. , ABOUELELLA MELIGY , GILARDI PAOLA , ECO-SYSTEM S.N.C. DI ABELLO MARCO E PONTE GIANLUCA E C.</t>
  </si>
  <si>
    <t>CALABRESE *AUTOGRU S.R.L. , EREDI CAMPIDONICO - S.P.A. , P &amp; C SERVIZI SOCIETA' A RESPONSABILITA' LIMITATA SEMPLIFICATA , ITALPONTEGGI DI GIORDANO LUCIANO D.I. , EDIL RIVE SERVICE SRL , PM EUROGRU DI PIACQUADIO DONATO</t>
  </si>
  <si>
    <t>FISSOLOGRU SRL , MG SRLS , 4 EMME SERVICE S.P.A. , COVESA S.R.L. , CAROTAGGIO CONSOLIDAMENTO TAGLIO 2DIAMANT S.R.L. , COSTRUZIONI BONARRIGO S.R.L. , PRUTEANU VASILE CATALIN , F.LLI RIZZA S.R.L. , LAURIA IMPIANTI S.R.L. , TEKLA SRL , IMPIANTI ELETTRICI DI ANTONIO BUFIS , VIRO PARTENOPEA POSA SRLS , P.M.D. PONTEGGI RENT S.R.L. , CANI SHPETIM SRL  , TECHNOLOGY &amp; BUILDING SRL , ELIA GIORGIO , SNALLA BUKUROSH , EMMERRE SRL , GEMM S.R.L. , COSTAROMSRL , SOLIMAN PONTEGGI ELSEIDY , MINAS JOBS SOCIETA A RESPONSABILITA LIMITATA SEMPLIFICATA , D E G COSTRUZIONI SRL , ITL LATTONERIA SRL , PRISCO VINCENZO , MOROSAN EMANUELA IMP. IND. , SECAP S.P.A.</t>
  </si>
  <si>
    <t>FISSOLOGRU SRL , MG SRLS , SECAP S.P.A. , COVESA S.R.L. , CAROTAGGIO CONSOLIDAMENTO TAGLIO 2DIAMANT S.R.L. , 4 EMME SERVICE SPA , COSTRUZIONI BONARRIGO S.R.L. , PRUTEANU VASILE CATALIN , F.LLI RIZZA S.R.L. , TEKLA SRL , IMPIANTI ELETTRICI DI ANTONIO BUFIS , VIRO PARTENOPEA POSA SRLS , P.M.D. PONTEGGI RENT S.R.L. , CANI SHPETIM SRL  , TECHNOLOGY &amp; BUILDING SRL , ELIA GIORGIO , SNALLA BUKUROSH , EMMERRE SRL , GEMM S.R.L. , COSTAROMSRL , SOLIMAN PONTEGGI ELSEIDY , MINAS JOBS SOCIETA A RESPONSABILITA LIMITATA SEMPLIFICATA , D E G COSTRUZIONI SRL , ITL LATTONERIA SRL , PRISCO VINCENZO , MOROSAN EMANUELA IMP. IND. , LAURIA IMPIANTI S.R.L.</t>
  </si>
  <si>
    <t>DECO S.R.L. , GRANDI COSTRUZIONI SRL , GHEMAR S.P.A. , FISSOLOGRU SRL , UNICAL S.P.A. , SOFFIETTO SRL , ARPALS.R.L. , IDEA 2000 S.R.L. , SECAP S.P.A. , I.CO.S. ECOLOGIA S.R.L. , PIEMONTECO S.R.L. , BONARRIGO S.R.L. , CAROTAGGIO CONSOLIDAMENTO TAGLIO 2DIAMANT S.R.L. , IMP ELECTRIC S.R.L. , KONE S.P.A. , INTERCAR S.A.S. DI INTERMITE GIUSEPPE &amp; C.  , ALPAC SRL UNIPERSONALE , VER-PONT - S.R.L. , CV PROJECT COSTRUZIONI S.R.L. , EDIL LEGNO SRLS , ARTE COSTRUZIONI SRL. , RED IMPIANTI SRL , DACDUE S.R.L. , LA FALCE MARIO , IMPIANTI ELETTRICI DI ANTONIO BUFIS , P.M.D. PONTEGGI RENT S.R.L. , MEKAWY WALID , AV LIFT , EDILTEKNO POSE SOCIETA' COOPERATIVA , MOHAMED ELMEKAWY PONTEGGI , SNALLA BUKUROSH , RIGO SRLS , EDIL G&amp;M S.R.L.S. , GEMM S.R.L. , SOLIMAN PONTEGGI DI ELSEIDY , DEP GROUP SOCIETA' A RESPONSABILITA' LIMITATA , TRE FRATELLI DI PERTESHI RINOR  , I.L.M.A. - INDUSTRIA LEGNO MAGLIANO ALPI - S.R.L.  , ALEMA S.R.L.  , P.T. NIKO EDIL SERVICE SRLS , EDIL 90 DI WAJDI , BLU SERVICE SRL , MATR MOSAD , MIRA SRL , CTI.ISOLARE SRL</t>
  </si>
  <si>
    <t>ISVA S.R.L. , G. ZETA S.R.L.S. (SUBAPPALTO DI S.E.C.A.P. S.P.A.) , COOPLAT , CARPENTERIA CARENA , SECAP S.P.A. , CONCORD SRL , F.G.L. DI SAVIANO FRANCESCO &amp; C. SNC , COVESA S.R.L. , CBRE GWS TECHNICAL DIVISION S.R.L. , COSTRUZIONI GENERALI CARENA S.R.L. , COGEMI S.R.L. , EDIL POSA SOCIETA' COOPERATIVA , A.R.T.E. COSTRUZIONI SRL , FARAD DI MANCUSO SILVIO , F.LLI RIZZA S.R.L. , P.M.D. PONTEGGI RENT S.R.L. , ARCATERM SRL , CESAM SOCIETA' A RESPONSABILITA' LIMITATA SEMPLIFICATA , LC IMPIANTI SRL , GI.BI. S.R.L.S. (SUBAPPALTO DI S.E.C.A.P. S.P.A.) , MA.VI SERVICE S.R.L. , STEP S.R.L. , MARIDEI S.A.S. DI HUTANU CATALIN MARIAN &amp; C. , SYNTECH S.R.L. SB , GRANDI S.R.L. , GE.PI. DI ELVEZIO GIUSEPPINA , TORINO TRASPORTI S.R.L.</t>
  </si>
  <si>
    <t>CAVE SANGONE SOCIETA' PER AZIONI , COOPEL 3 - SOCIETA' COOPERATIVA , IMPRESA EDILE FRANCO S.R.L. , DIZETA COIBENTAZIONE DI ZABOLOTNIC DENIS , PIGNOCCHINO COSTRUZIONE IMPIANTI TECNOLOGICI SRL , NORD CLIMA S.R.L. , FERRUA TERMOIDRAULICA S.R.L. , MA.TA IMPIANTI SRL</t>
  </si>
  <si>
    <t>MISTRETTA SRL , ELETTRO 2000 TLC S.R.L. , SERRAMENTI ALLUMINIO FEY S.R.L. , FAZIO GIUSEPPE , ABDELMEGID TAHA EISA WALID , EDILNEW HOUSE SRL , TERMOIMPIANTIMICHELE SOCIETA' A RESPONSABILITA' LIMITATA SEMPLIFICATA , PRIMIANO IMPIANTI SRL , LAMI YLBER S.R.L. , IMPIANTI ELETTRICI DI FOGLIASSO MARCO</t>
  </si>
  <si>
    <t>DECO S.R.L. , KAROMA GROUP SRLS , LOCAGRU S.R.L. , ACTIS ALESINA S.R.L. , GRIFFA FRANCESCO , ALIANTE S.R.L. , CANI SHPETIM SRL  , SPAZIO IMMAGINE SRL , FIAMMENGO FEDERICO SRL , SANTOLI S.R.L. , AV LIFT , SAADI SRL , AMEDEO PONTEGGI SRL , ALLARME CASA SRL , M.I.T.E.S. SRL</t>
  </si>
  <si>
    <t>ASCOT ASCENSORI SRL , ALBANESE PONTEGGI SNC DI ALBANESE VINCENZO E C. , NEW LIFT SRL , RISTRUTTURA SOCIETA' COOPERATIVA  , A.G. SERVICE SRL</t>
  </si>
  <si>
    <t>NEMESI DI BERTONCINI LUCA , IMPRESA SACCO , GENERAL NORD PONTEGGI SRL , KOCI ALBERT , TECHNOLOGY &amp; BUILDING SRL , EDIL ART DI CAPOBIANCO ALFREDO , SOLIMAN PONTEGGI DI ELSEIDY , SOLITANO FABRIZIO , KAROMA GROUP SRLS , IOAN CHITAN , ARTIFICIUM LAB S.R.L.</t>
  </si>
  <si>
    <t>M.I.T.E.S. SRL , S.I.M.E. S.R.L. , PROTEX S.N.C. , AMEDEO PONTEGGI SRL , DANESE PONTEGGI S.R.L. , HANGAR SRL , R.M. DI SAID RAMADAN , FIAMMENGO FEDERICO SRL</t>
  </si>
  <si>
    <t>VEZZOLI IDROTERMICA SNC DI VEZZOLI LUCIANO &amp; C. , EDIL HOUSE S.R.L. , E.D.COSTRUZIONI S.R.L. , CIEFFE DI CORA FLAVIO , MV. ELECTRA DI MAGLIANO VALTER SAS , PANARIELLO ARMANDO</t>
  </si>
  <si>
    <t>KHAMIS PONTEGGI SRL , METRO LIFT SRL , ARCHINGEST S.R.L.</t>
  </si>
  <si>
    <t>OLIVERO S.R.L.		 , CODEMAR S.R.L. , DANESE PONTEGGI S.R.L. , LAURIA IMPIANTI S.R.L.</t>
  </si>
  <si>
    <t>KHAMIS PONTEGGI SRL , ARCHINGEST S.R.L. , R.K. EDILIZIA E PONTEGGI S.R.L. , ALFER BARBARESCO SRL , C.F. IMPIANTI DI CARTELLO FABIO , EDILNEW HOUSE SRL</t>
  </si>
  <si>
    <t>KHAMIS PONTEGGI SRL , FC GENERAL CONTRACTOR SRL , IMPRESA EDILE MINA</t>
  </si>
  <si>
    <t>GAZZERA IMPIANTI S.R.L. , GUARNERO SRL , CARPENTERIE F.LLI GALLA - S.A.S. DI GALLA MAURO - FABIO E C. , RIBA COSTRUZIONI SRL , VERDE D'INVIDIA DI BORELLI MAURO &amp; C. S.A.S. , AURORA COSTRUZIONI S.R.L.S. , NOVA MEGA SRLS , RIGO SRLS , BLESSENT FULVIO , BMD SRL</t>
  </si>
  <si>
    <t>LA EDILE S.R.L. , SELCA S.R.L. , ISTRA SRL  , S.I.CO.GEN. S.R.L. , SOGEN SRL , ITALFRESE S.R.L.  , NORDEX S.R.L. , BENEDETTO F.COSTRUZIONI S.R.L. , SO.GE.CO. SPA</t>
  </si>
  <si>
    <t>SCHINDLER S.P.A. , ABACOLAB S.A.S. DI MEOLI CARMINE &amp; C. , L.B. IMPIANTI S.N.C. DI LUVIO CARLO &amp; C. , MA.TA IMPIANTI SRL , ARTECNO SRL , C.F.E. ELETTROTRCNICA SRL , H.B.ASCENSORI S.R.L. , T.M.C. STRUTTURE S.R.L. , FANTONI SPA , JOLLY DI MISSERIANNI COSIMO , COVA GROUP TECHNOLOGIES SRL , ARCAE , FRATELLI FIORE S.R.L. , CAMILLA SRL , COMETA S.P.A. , PILLA ANTONIO EDILIZIA GENERALE S.R.L.S. , B.S.B. SERVICE SAS DI BARLETTA ALDO E C. , PAGNOTTA SAVERIO , PAOLO PENNACCHIO , ZOUBEIR JILANI , LUCIANO CESARINI , PRINA  ALESSANDRO  , DIANA  ALESSANDRO , GLOBAL LIFT DI SIRUGO NADIA , MIRELA ZMALI , MANFREDINI MASSIMO  , CTE DI GD , R &amp; A TECNICA</t>
  </si>
  <si>
    <t>SA.PI. SRL , MOLLOGRU SRL  , HASHKIL 2018 DI HASHKIL ABDELMAKSOUD , CESAREDILIZIA S.A.S. DI CESARE VINCENZO &amp; C. , NESCI NICOLA , ARDUINO TRASPORTI - S.P.A.</t>
  </si>
  <si>
    <t>FISSOLOGRU SRL , SECAP S.P.A. , EDIL GRACE S.R.L.S. , TEKNO IN S.A.S. DI TURINETTO GIORGIO E C.  , EDEA COSTRUZIONI SNC , TECHNOLOGY &amp; BUILDING SRL , SEREGNO MONTAGGI SOCIETA' A RESPONSABILITA' LIMITATA SEMP. , ELIA GIORGIO , PHOENIX HOME DESIGN S.R.L. , N.I. MONTAGGI SRLS , FLORIM CERAMICHE , FALEGNAMERIA TARDITO SAS DI TARDITO FABRIZIO , GEMM S.R.L. , SHAHIN PONTEGGI</t>
  </si>
  <si>
    <t>DECO S.R.L. , GRANDI COSTRUZIONI SRL , GHEMAR S.P.A. , FISSOLOGRU SRL , UNICAL S.P.A. , SOFFIETTO SRL , ARPALS.R.L. , IDEA 2000 S.R.L. , DEL REGNO SRL , SECAP S.P.A. , IDROTERMICA 2000 DI MICHELE PATANIA , CO.ME.GA , I.CO.S. ECOLOGIA S.R.L. , PIEMONTECO S.R.L. , BONARRIGO S.R.L. , CAROTAGGIO CONSOLIDAMENTO TAGLIO 2DIAMANT S.R.L. , IMP ELECTRIC S.R.L. , KONE S.P.A. , INTERCAR S.A.S. DI INTERMITE GIUSEPPE &amp; C.  , ALPAC SRL UNIPERSONALE , VER-PONT - S.R.L. , CV PROJECT COSTRUZIONI S.R.L. , EDIL LEGNO SRLS , ARTE NELLA POSA SRL , QUADRO SRL , COSTRUZIONI GENERALI CARENA S.R.L. , ARTE COSTRUZIONI SRL. , RED IMPIANTI SRL , DACDUE S.R.L. , LA FALCE MARIO , ELETTROSISTEM SRLS , IMPIANTI ELETTRICI DI ANTONIO BUFIS , P.M.D. PONTEGGI RENT S.R.L. , HI SRL , MEKAWY WALID , AV LIFT , EDILTEKNO POSE SOCIETA' COOPERATIVA , MOHAMED ELMEKAWY PONTEGGI , SNALLA BUKUROSH , RIGO SRLS , EDIL G&amp;M S.R.L.S. , GEMM S.R.L. , SOLIMAN PONTEGGI DI ELSEIDY , DEP GROUP SOCIETA' A RESPONSABILITA' LIMITATA , TRE FRATELLI DI PERTESHI RINOR  , I.L.M.A. - INDUSTRIA LEGNO MAGLIANO ALPI - S.R.L.  , ALEMA S.R.L.  , P.T. NIKO EDIL SERVICE SRLS , EDIL 90 DI WAJDI , BLU SERVICE SRL , MATR MOSAD , MIRA SRL , CTI.ISOLARE SRL</t>
  </si>
  <si>
    <t>LOCAGRU S.R.L. , ALEPH SRL , ARCHINGEST S.R.L. , PONTEGGI MINNELLA FORTUNATA &amp; C. S.A.S. , A.P. COSTRUZIONI S.R.L. , FTR COSTRUZIONI SRLS , MANDAGLIO COSTRUZIONI SRL , FERRANTE PIETRO , ILZNATI PONTEGGI  , ALFER BARBARESCO SRL</t>
  </si>
  <si>
    <t>AMC DEZZANI S.R.L. , IMPRESA F.LLI BUSCIETI S.R.L. , ASFALTI VINOVO SAS , NUOVA DT PONTEGGIO , A.F. IMPIANTI ELETTRICI S.R.L. , DANESE PONTEGGI S.R.L. , IMPRESA EDILE M.A. S.R.L.S. , LIKA COSTRUZIONI SRL</t>
  </si>
  <si>
    <t>M.I.T.E.S. SRL , IL PRISMA MILANO SPA , EDISON NEXT SPA , LOCAGRU S.R.L. , DTE SRL , FCA SECURITY SCPA ,  I.C.E.T. S.R.L. , COIVER CONTRACT SRL , S.I.E.T.I. SRL , FAVARO MAURO , INSTRUMENTS GLOBAL SERVICES AUTOMAZIONE S.R.L. , 2 GM DI MONACO ANTONIO  , M.C.N. IMPIANTI ELETTRICI ED ELETTRONICI S.R.L. , CONSORZIO IMPRESE ARTIGIANE INSTALLATORI , GEI PROJECT S.R.L. , MASTECH SRL , ZM S.R.L. SOCIO UNICO , SCOTTA S.R.L.</t>
  </si>
  <si>
    <t>ISVA S.R.L. , G. ZETA S.R.L.S. (SUBAPPALTO DI S.E.C.A.P. S.P.A.) , COOPLAT , CARPENTERIA CARENA , SECAP S.P.A. , CONCORD SRL , F.G.L. DI SAVIANO FRANCESCO &amp; C. SNC , COVESA S.R.L. , ALBERTONE SERRAMENTI SRL , CBRE GWS TECHNICAL DIVISION S.R.L. , COSTRUZIONI GENERALI CARENA S.R.L. , COGEMI S.R.L. , EDIL POSA SOCIETA' COOPERATIVA , A.R.T.E. COSTRUZIONI SRL , FARAD DI MANCUSO SILVIO , F.LLI RIZZA S.R.L. , ARPEN S.R.L. , P.M.D. PONTEGGI RENT S.R.L. , ARCATERM SRL , CESAM SOCIETA' A RESPONSABILITA' LIMITATA SEMPLIFICATA , LC IMPIANTI SRL , GI.BI. S.R.L.S. (SUBAPPALTO DI S.E.C.A.P. S.P.A.) , MA.VI SERVICE S.R.L. , STEP S.R.L. , MARIDEI S.A.S. DI HUTANU CATALIN MARIAN &amp; C. , SYNTECH S.R.L. SB , GRANDI S.R.L. , GE.PI. DI ELVEZIO GIUSEPPINA , TORINO TRASPORTI S.R.L.</t>
  </si>
  <si>
    <t>BRONDOLO IMPIANTI ELETTRICI S.R.L. , ELK S.A.S. DI DONALISIO RICCARDO E C. , CALABRESE *AUTOGRU S.R.L. , RUFFINO F.LLI S.N.C. , CARMINE MIRKO FEDERICO - SOCIETA' COOPERATIVA , ZOMER S.N.C. , LAVECCHIA MICHELE , D. E D. DI D'ANGIOLELLA NICOLA E DEL VILLANO LUCA S.N.C. , SERMOMETAL S.R.L. , VEZZANI FORNI S.R.L.</t>
  </si>
  <si>
    <t>ISVA S.R.L. , AVL SEA &amp; AUSTRALIA CO. , DE VIZIA TRANSFER SPA , G.R. IMPIANTI S.R.L. , S.I.M.A.T. S.R.L. , ESCAVAZIONI VALSANIA DI VALSANIA FABIO E VALSANIA GIANLUIGI S.N.C. , GIEFFE BONIFICHE S.R.L. , AVL ITALIA SRL , ELCOM SRL , I.T.I.R. S.R.L. ,  I.C.E.T. S.R.L. , N &amp; C S.R.L. , LEVETTI LORENZO S.R.L. , P.F.P. IMPIANTI E SERVIZI S.R.L. , BONIFICHE SAN MARTINA S.R.L. , EUROIMPIANTI SRL , EICO ELETTRO IMPIANTI CONDOVESI DI OGLIERO E.&amp; C. SNC , ICECLIMA SRL , APPLICAZIONI TECNOLOGICHE INDUSTRIALI E PROGETTAZIONE SRL , MILONE - IMPIANTI ELETTRICI SRL , AERTECNICA ITT SRL , GR CONTRACT S.R.L. , MASSARO GROUP SRL  , M.G.D. IMPIANTI S.R.L. , M.V. SRL , PAVICAT S.R.L. , M.C.N. IMPIANTI ELETTRICI ED ELETTRONICI S.R.L. , IMPRESA PIAZZA S.R.L. , NMG ITALIA SRL , CARPENTERIA CORONA S.R.L. , BARROVERO IMPIANTI SRL UNIPERSONALE , PESSFER DI PESSINIS PAOLO , SYNTECH S.R.L. SB , CO.TI. S.RL. , AVL LIST GMBH , AVL ROMANIA , WEISS TECHNIK GMBH , AMT KAELTETECHNIK GMBH , JOHNSON CONTROLS INTEGRATED SOLUTIONS GMBH , WEISS TECHNIK ITALIA SRL , TELEDOOR MELLE ISOLIERTECHNIK GMBH , M.I.T.E.S. SRL</t>
  </si>
  <si>
    <t>RISTRUTTURAZIONE EDILIZIA CON AMPLIAMENTO AI SENSI DELLA L.R. N. 16/2018.
Titolo autorizzativo: PDC  prot/estremi 218/2021   data 2021-12-02  
 Ubicazione: CORSO  CORSO  GALILEO FERRARIS  32/</t>
  </si>
  <si>
    <t>TERRA.CON S.R.L. , EURO NOLEGGI SRL , CO.GE.FA SRL , CAROTAGGIO CONSOLIDAMENTO TAGLIO 2DIAMANT S.R.L. , DIEFFE IMPIANTI S.A.S. DI VILLANI DANIEL &amp; C. , AEROMECCANICA IMPIANTI S.R.L. , COSTRUZIONI BONARRIGO S.R.L. , IDEALTETTO BONIFICHE , F.LLI RIZZA S.R.L. , GENERAL NORD PONTEGGI SRL , CAMILLA SRL , ROCCA EDILCOSTRUZIONI SRL , ITEC S.R.L.S.  , A.G.S. S.R.L. , MARIDEI S.A.S. DI HUTANU CATALIN MARIAN &amp; C. , DEP GROUP SOCIETA' A RESPONSABILITA' LIMITATA , SIME SRL</t>
  </si>
  <si>
    <t>M.I.T.E.S. SRL , LOCAGRU S.R.L. , ALLARME CASA SRL , FIAMMENGO FEDERICO SRL , AMEDEO PONTEGGI SRL , GRIFFA FRANCESCO</t>
  </si>
  <si>
    <t>M.I.T.E.S. SRL , S.I.M.E. S.R.L. , PROTEX S.N.C. , FIAMMENGO FEDERICO SRL , AMEDEO PONTEGGI SRL , HANGAR SRL , SAVA CORNELIU , R.M. DI SAID RAMADAN , DANESE PONTEGGI S.R.L.</t>
  </si>
  <si>
    <t>AUTOGRU DI MONTALDO SRL , TONELLE DIAS JOCIMAR , SONDECO S.R.L. , SOMITER S.R.L. , BOARIO IMPIANTI S.R.L. , EDIL MA.VI TORINO  - S.R.L. , TECNOTAGLI SRL , STRADE E SERVIZI SRL , CADEI IMPIANTI S.R.L , PESSFER DI PAOLO PESSINIS , EMMEGI SRL , AGRICOLA CASTIGLIONESE SOCIETA' COOPERATIVA AGRICOLA , VIVAI GILARDI MARCO &amp; FIGLI SERVICE SOCIETA A RESPONSABILITA LIMITATA , VENA SCAVI - S.N.C. DEI F.LLI FISANOTTI , BIANCO LIVIO IMPIANTI ELETTRICI SRL , MORETTI S.P.A. , BOUYGUES E&amp;S ITALIA SPA , FORNARA GIORGIO , MASTER REITAIL SRL  , G.S.S. GLOBAL SECURITY SERVICE S.R.L. , ESSEGI S.R.L.S , 2SS S.R.L.S. , TERMOIDRAULICA MIHALI S.N.C. DI MIHALI ION E GAVRILA , L.GA. S.R.L. , LA BOSCHERA S.N.C. , FASTNET SERVICES S.R.L. , CAPPELLO LUCIANO , MANXHARAJ EUGERT , PLEBANI ANDREA SRL  , MONTEDILDUE S.R.L.</t>
  </si>
  <si>
    <t>TEAGNO S.R.L. , IMPRESA SACCO , GENERAL NORD PONTEGGI SRL , I.V.M. S.P.A. , VIX SERVICE SOCIETA' COOPERATIVA A R.L. , TECHNOLOGY &amp; BUILDING SRL , FALEGNAMERIA GIOVINAZZO S.A.S. DI DAVIDE E SIMONE GIOVINAZZO ,   A.B. CARTONGESSO DI BOLLE ANDREA , LEONE CARMELO , ARCATERM SRL</t>
  </si>
  <si>
    <t>ELIOS S.R.L. , AUTOTRASPORTI LATORRE DI LATORRE GIROLAMO E PIERGIUSEPPE S.N.NC. , SIME SRL , INDUSTRIE TRATTAMENTI SPECIALI - I.T.S. S.R.L. , FRATELLI NICOLA S.N.C. , RONCO FLAVIO , T.A.G. SRL , S.E.V.E.P. DI MONACI MARCELLO , MAGNETTI BUILDING SPA , TE COPERTURE INDUSTRIALI SRL , CAGNOLA&amp;GIACONE COSTRUZIONI SRL , EDILTASS SRLS , POPUSOI PAVEL , TAURINORUM SECURITY DI PRUDENTE GIOVANNI , DROINWORK SRL , PLAY VIDEO FACTORY S.R.L. , PIOBESI ESCAVAZIONI S.R.L.</t>
  </si>
  <si>
    <t>ISVA S.R.L. , AVL SEA &amp; AUSTRALIA CO. , DE VIZIA TRANSFER SPA , G.R. IMPIANTI S.R.L. , S.I.M.A.T. S.R.L. , ESCAVAZIONI VALSANIA DI VALSANIA FABIO E VALSANIA GIANLUIGI S.N.C. , GIEFFE BONIFICHE S.R.L. , AVL ITALIA SRL , ELCOM SRL , I.T.I.R. S.R.L. ,  I.C.E.T. S.R.L. , N &amp; C S.R.L. , LEVETTI LORENZO S.R.L. , P.F.P. IMPIANTI E SERVIZI S.R.L. , BONIFICHE SAN MARTINA S.R.L. , EUROIMPIANTI SRL , EICO ELETTRO IMPIANTI CONDOVESI DI OGLIERO E.&amp; C. SNC , ICECLIMA SRL , APPLICAZIONI TECNOLOGICHE INDUSTRIALI E PROGETTAZIONE SRL , MILONE - IMPIANTI ELETTRICI SRL , AERTECNICA ITT SRL , GR CONTRACT S.R.L. , MASSARO GROUP SRL  , M.G.D. IMPIANTI S.R.L. , D.AIR SRL , M.V. SRL , PAVICAT S.R.L. , M.C.N. IMPIANTI ELETTRICI ED ELETTRONICI S.R.L. , IMPRESA PIAZZA S.R.L. , NMG ITALIA SRL , CARPENTERIA CORONA S.R.L. , BARROVERO IMPIANTI SRL UNIPERSONALE , PESSFER DI PESSINIS PAOLO , SYNTECH S.R.L. SB , CO.TI. S.RL. , AVL LIST GMBH , AVL ROMANIA , WEISS TECHNIK GMBH , AMT KAELTETECHNIK GMBH , JOHNSON CONTROLS INTEGRATED SOLUTIONS GMBH , WEISS TECHNIK ITALIA SRL , TELEDOOR MELLE ISOLIERTECHNIK GMBH , M.I.T.E.S. SRL</t>
  </si>
  <si>
    <t>rattasi di opera per l'installazione di colonnine di ricarica auto elettriche e relativi impianti tecnologici
L'intervento consiste nella posa di colonnine per la ricarica delle batterie dei veicoli elettrici e posizionamento di container,
inverter e apparati per la gestione del processo di ricarica.
 Ubicazione: via via carlo abarth 2/</t>
  </si>
  <si>
    <t>AUTOGRU DI MONTALDO SRL , BITRON S.P.A. - CON UNICO SOCIO , CREA SERVIZI S.R.L. , S.T.A. S.R.L. , SELGHIS CALCESTRUZZI SPA , G. ENGINEERING SRL , ELSY S.R.L.
CODICE FISCALE 11339090158
SEDE LEGALE VIA BRUNO BUOZZI, 10/12 20066 MELZO (MI)
ELSY S.R , VERTIV SRL , CICALESE IMPIANTI - S.R.L. , NHOA ENERGY S.R.L. , ALBANESE  MIRKO , E.S.B. SRL</t>
  </si>
  <si>
    <t>FISSOLOGRU SRL , ONTECHI DI SIMONE TOSCANO  , EDIL GRACE S.R.L.S. , TEKNO IN S.A.S. DI TURINETTO GIORGIO E C.  , EDEA COSTRUZIONI SNC , EDIL TEKNIKA SRL , TECHNOLOGY &amp; BUILDING SRL , SHAHIN PONTEGGI , ELIA GIORGIO , PHOENIX HOME DESIGN S.R.L. , N.I. MONTAGGI SRLS , FLORIM CERAMICHE , FALEGNAMERIA TARDITO SAS DI TARDITO FABRIZIO , GEMM S.R.L. , SEREGNO MONTAGGI SOCIETA' A RESPONSABILITA' LIMITATA SEMP. , SECAP S.P.A.</t>
  </si>
  <si>
    <t>DECO S.R.L. , KAROMA GROUP SRLS , LOCAGRU S.R.L. , ACTIS ALESINA S.R.L. , GRIFFA FRANCESCO , ALIANTE S.R.L. , CANI SHPETIM SRL  , SPAZIO IMMAGINE SRL , FIAMMENGO FEDERICO SRL , SANTOLI S.R.L. , AV LIFT , SAADI SRL , RG DECORAZIONI DI RIGA GIUSEPPE , PIGHI LUCA , AMEDEO PONTEGGI SRL , LV SRL , ALLARME CASA SRL , M.I.T.E.S. SRL</t>
  </si>
  <si>
    <t>FISSOLOGRU SRL , SECAP S.P.A. , PUSCASU DORU , KONE S.P.A. , TEKNO IN S.A.S. DI TURINETTO GIORGIO E C.  , PHOENIX HOME DESIGN S.R.L. , HN MONTAGGI S.R.L. , TECHNOLOGY &amp; BUILDING SRL , SHAHIN PONTEGGI , AV LIFT , P.M.D. PONTEGGI RENT S.R.L.</t>
  </si>
  <si>
    <t>ELIOS S.R.L. , AUTOTRASPORTI LATORRE DI LATORRE GIROLAMO E PIERGIUSEPPE S.N.NC. , SIME SRL , INDUSTRIE TRATTAMENTI SPECIALI - I.T.S. S.R.L. , FRATELLI NICOLA S.N.C. , RONCO FLAVIO , T.A.G. SRL , S.E.V.E.P. DI MONACI MARCELLO , MAGNETTI BUILDING SPA , TE COPERTURE INDUSTRIALI SRL , CAGNOLA&amp;GIACONE COSTRUZIONI SRL , EDILTASS SRLS , POPUSOI PAVEL , TAURINORUM SECURITY DI PRUDENTE GIOVANNI , DROINWORK SRL , PLAY VIDEO FACTORY S.R.L. , DGI COSTRUZIONI , PIOBESI ESCAVAZIONI S.R.L.</t>
  </si>
  <si>
    <t>BERTOLOTTOLEGNO S.R.L. , KHAMIS PONTEGGI SRL , SIRTE DI AIMAR FABRIZIO , LEONARDO SERVIZI ENERGIA SRL , CROCIARA GIANCARLO , GE.CO. SRL</t>
  </si>
  <si>
    <t>M.I.T.E.S. SRL , S.I.M.E. S.R.L. , IMPRESA EDILE BURACI S.R.L. , WERDANY SRL  , FIAMMENGO FEDERICO SRL , ALLARME CASA SRL , ALIANTE S.R.L.</t>
  </si>
  <si>
    <t>M.I.T.E.S. SRL , LOCAGRU S.R.L. , GRIFFA FRANCESCO , ALLARME CASA SRL , FIAMMENGO FEDERICO SRL , SHALA MOHAMED MONIER AHMED , AMEDEO PONTEGGI SRL , ALIANTE S.R.L.</t>
  </si>
  <si>
    <t>FRATELLI PISTOCCHI S.R.L. , BMD SRL , ELDEWIK PONTEGGI SRL , EDILPATRICK SOCIETA' A RESPONSABILITA' LIMITATA SEMPLIFICATA , ELSOKAREY SAID , IREN SMART SOLUTIONS SPA</t>
  </si>
  <si>
    <t>ISVA S.R.L. , G. ZETA S.R.L.S. (SUBAPPALTO DI S.E.C.A.P. S.P.A.) , COOPLAT , CARPENTERIA CARENA , SECAP S.P.A. , CONCORD SRL , F.G.L. DI SAVIANO FRANCESCO &amp; C. SNC , COVESA S.R.L. , ALBERTONE SERRAMENTI SRL , CBRE GWS TECHNICAL DIVISION S.R.L. , 011CONTRACT S.R.L. , ART &amp; STAND S.R.L.  , COSTRUZIONI GENERALI CARENA S.R.L. , COGEMI S.R.L. , EDIL POSA SOCIETA' COOPERATIVA , A.R.T.E. COSTRUZIONI SRL , FARAD DI MANCUSO SILVIO , F.LLI RIZZA S.R.L. , ARPEN S.R.L. , P.M.D. PONTEGGI RENT S.R.L. , TENDELUX DI PAOLO DELLE FAVE , ARCATERM SRL , CESAM SOCIETA' A RESPONSABILITA' LIMITATA SEMPLIFICATA , LC IMPIANTI SRL , GI.BI. S.R.L.S. (SUBAPPALTO DI S.E.C.A.P. S.P.A.) , MA.VI SERVICE S.R.L. , STEP S.R.L. , MARIDEI S.A.S. DI HUTANU CATALIN MARIAN &amp; C. , SYNTECH S.R.L. SB , ITALIA ARREDA S.R.L. , GRANDI S.R.L. , GE.PI. DI ELVEZIO GIUSEPPINA , TORINO TRASPORTI S.R.L.</t>
  </si>
  <si>
    <t>RIBA COSTRUZIONI SRL , RIGO SRLS , ALICE JURI</t>
  </si>
  <si>
    <t>PERINO PIERO SRL , CAROTAGGIO CONSOLIDAMENTO TAGLIO 2DIAMANT S.R.L. , CO.GA.L. S.R.L. , NOVA EDIL-FERRO DI TALLARICO VINCENZO , NUOVA DT PONTEGGIO , WAHD HANY , D.M.A. DI TALLARICO DOMENICO , SANTELIA NICOLA , RIGO SRLS , NOVA MEGA SRLS</t>
  </si>
  <si>
    <t>GAZZERA IMPIANTI S.R.L. , GUARNERO SRL , CARPENTERIE F.LLI GALLA - S.A.S. DI GALLA MAURO - FABIO E C. , CV PROJECT COSTRUZIONI S.R.L. , F.LLI RIZZA S.R.L. , VERDE D'INVIDIA DI BORELLI MAURO &amp; C. S.A.S. , BMD SRL , AURORA COSTRUZIONI S.R.L.S. , NOVA MEGA SRLS , RIGO SRLS , BLESSENT FULVIO , RIBA COSTRUZIONI SRL</t>
  </si>
  <si>
    <t>BERTOLOTTOLEGNO S.R.L. , VEZZOLI IDROTERMICA SNC DI VEZZOLI LUCIANO &amp; C. , EDIL HOUSE S.R.L. , PANARIELLO ARMANDO , BRUSA DECORAZIONI SRL , MV. ELECTRA DI MAGLIANO VALTER SAS , VETRO ARREDO DI MORETTI STEFANO , E.D.COSTRUZIONI S.R.L. , PASINI LUCA , CIEFFE DI CORA FLAVIO</t>
  </si>
  <si>
    <t>M.I.T.E.S. SRL , ZM S.R.L. SOCIO UNICO , LOCAGRU S.R.L. , DTE SRL ,  I.C.E.T. S.R.L. , COIVER CONTRACT SRL , S.I.E.T.I. SRL , FAVARO MAURO , INSTRUMENTS GLOBAL SERVICES AUTOMAZIONE S.R.L. , 2 GM DI MONACO ANTONIO  , M.C.N. IMPIANTI ELETTRICI ED ELETTRONICI S.R.L. , CONSORZIO IMPRESE ARTIGIANE INSTALLATORI , GEI PROJECT S.R.L. , MASTECH SRL , SCOTTA S.R.L.</t>
  </si>
  <si>
    <t>S.I.C.E.T. S.R.L. , SOVESA SRL , PG ASFALTI SRL , ASFALTO SAFA DI ESSAYFY BRAHIM , BERNUCCI ARREDO URBANO S.R.L. , C.E.V.I.G. SRL</t>
  </si>
  <si>
    <t>DARIA TRASLOCHI DI DARIA PASQUALINO , ALICE JURI , RIGO SRLS , RIBA COSTRUZIONI SRL</t>
  </si>
  <si>
    <t>PIOBESI ESCAVAZIONI S.R.L. , FISSOLOGRU SRL , IDROLUX SRL  , CALABRESE *AUTOGRU S.R.L. , CAR JET DI GANDOLFI CARLA , INTERCAR S.A.S. DI INTERMITE GIUSEPPE &amp; C.  , AV SRL  , EMMEFFE MANUTENZIONI , CIS DI PRUDENTE GIANPIERO , DARMA SRL  , IDROLUX ARTIS SAS DI COMBA FRANCESCO &amp; C. , TECO SRL , G. EDIL SRLS , CADAR EUGEN</t>
  </si>
  <si>
    <t>COVESA S.R.L. , PRIMULA COSTRUZIONI SRL , COIBENTANDO DI VUONG DINH PHU , COSTRUZIONI BONARRIGO S.R.L. , IMPRESA GIGANTE S.R.L. , MOROSAN EMANUELA IMP. IND. , P.M.D. PONTEGGI RENT S.R.L. , AHMED SHEHATA ABOU RADWAN EZZAT , DMS DI STEFAN MIHAI , COSTAROMSRL , F.LLI RIZZA S.R.L.</t>
  </si>
  <si>
    <t>CTI.ISOLARE SRL , GRANDI COSTRUZIONI SRL , FISSOLOGRU SRL , SOFFIETTO SRL , ARPALS.R.L. , IDEA 2000 S.R.L. , DEL REGNO SRL , SECAP S.P.A. , IDROTERMICA 2000 DI MICHELE PATANIA , CO.ME.GA , I.CO.S. ECOLOGIA S.R.L. , PIEMONTECO S.R.L. , BONARRIGO S.R.L. , COVESA S.R.L. , DECO S.R.L. , KONE S.P.A. , UNICAL SPA , INTERCAR S.A.S. DI INTERMITE GIUSEPPE &amp; C.  , ALPAC SRL UNIPERSONALE , VER-PONT - S.R.L. , CV PROJECT COSTRUZIONI S.R.L. , EDIL LEGNO SRLS , EDILNEW HOUSE SRL , SALMO CARPENTERIA DI SALVINO LUCA &amp; C. SNC , ARTE NELLA POSA SRL , ALUEMME SRL , QUADRO SRL , IMP.ELECTRIC SRL , EDIL POSA 2015 SRLS , ARTE COSTRUZIONI SRL. , COSTRUZIONI GENERALI CARENA SRL , DACDUE S.R.L. , LA FALCE MARIO , ELETTROSISTEM SRLS , IMPIANTI ELETTRICI DI ANTONIO BUFIS , CAROTAGGIO CONSOLIDAMENTO TAGLIO 2DIAMANT S.R.L , P.M.D. PONTEGGI RENT S.R.L. , BALLIU SRL , RED IMPIANTI SRL , HI SRL , MEKAWY WALID , AV LIFT , EDILTEKNO POSE SOCIETA' COOPERATIVA , MOHAMED ELMEKAWY PONTEGGI , SNALLA BUKUROSH , RIGO SRLS , EDIL G&amp;M S.R.L.S. , GEMM S.R.L. , SOLIMAN PONTEGGI DI ELSEIDY , DEP GROUP SOCIETA' A RESPONSABILITA' LIMITATA , TRE FRATELLI DI PERTESHI RINOR  , I.L.M.A. - INDUSTRIA LEGNO MAGLIANO ALPI - S.R.L.  , ALEMA S.R.L.  , SITCOM SRLS , P.T. NIKO EDIL SERVICE SRLS , EDIL 90 DI WAJDI , BLU SERVICE SRL , MATR MOSAD , MIRA SRL , GHEMAR S.P.A.</t>
  </si>
  <si>
    <t>COSTRUZIONI GENERALI GILARDI SPA , CONTI G. &amp; C. S.R.L. , TECNOWIDE S.R.L. , S.D.C. PALESE DI PALESE PASQUALE E PALESE LUIGI E C. S.A.S. , LOGISEC S.R.L. , CEFLA SOC. COOP</t>
  </si>
  <si>
    <t>M.I.T.E.S. SRL , DARIA TRASLOCHI DI DARIA PASQUALINO , RIBA COSTRUZIONI SRL , GRIFFA FRANCESCO , PALERMO  ANTONIO , YOUSSEF EDILIZIA DI OMARA , ALICE JURI , RIGO SRLS</t>
  </si>
  <si>
    <t>M.I.T.E.S. SRL , IMPERMEABILIZZAZIONI PANI DI PANI GIOVANNI , IREN SMART SOLUTIONS SPA , OSCAR PONTEGGI S.R.L. , BKMM DI BESHAY ATEF</t>
  </si>
  <si>
    <t>Modifiche interne ed opere esterne di miglioramento energetico
Titolo autorizzativo: SCIA  prot/estremi 2022 9 23918   data 2023-04-12  
 Ubicazione: VIA VIA Michele Lessona 46/</t>
  </si>
  <si>
    <t>ESSE-CI S.R.L. , MARIO EDILIZIA DI DREGLEA GHEORGHE , ORSINO PONTEGGI SRL , BERGO SNC DI BERGO GIUSEPPE E SERGIO , LUPU VITALIE , RAS EDIL DI GROSSU RUSLAN , IDROCLIMA SERVICE TECHNOLOGY SRL , TIMOHE MARIUS LAURENTIU , LUXURY SOCIETA' A RESPONSABILITA' LIMITATA SEMPLIFICATA , CALABRESE DARIO</t>
  </si>
  <si>
    <t>Riqualificazione di facciata con ripristino intonaci e tinteggiature 
Titolo autorizzativo: CILA  prot/estremi 606262-2021   data 2021-12-16  
 Ubicazione: VIA VIA SUSA 8/</t>
  </si>
  <si>
    <t>S.M.A.S. EDILIZIA S.R.L.</t>
  </si>
  <si>
    <t>trattasi di opera per l'installazione di colonnine di ricarica auto elettriche e relativi impianti tecnologici
L'intervento consiste nella posa di colonnine per la ricarica delle batterie dei veicoli elettrici e posizionamento di container,
inverter e apparati per la gestione del processo di ricarica.
Titolo autorizzativo: CILA  prot/estremi 00127200006155102021   data 2022-02-02  
 Ubicazione: VIA VIA carlo abarth 2/</t>
  </si>
  <si>
    <t>trattasi di opera per l'installazione di colonnine di ricarica auto elettriche e relativi impianti tecnologici
L'intervento consiste nella posa di colonnine per la ricarica delle batterie dei veicoli elettrici e posizionamento di
container, inverter e apparati per la gestione del processo di ricarica.
Titolo autorizzativo: CILA  prot/estremi 00127200006155102021   data 2022-02-02  
LA PRESENTE NOTIFICA PRELIMINARE SI INTENDE QUALE AGGIORNAMENTO DELLA NOTIFICA 0100127200006371162022_0100127200006371162022_NOT-PREL.pdf E SUCCESSIVE MODIFICHE ED INTEGRAZIONI. PER I RIFERIMENTI DELLE IMPRESE PRECEDENTEMENTE INSERITE IN NOTIFICA PRELIMINARE E NON RIPORTATE NELLA PRESENTE SI FA RIFEREMENTO ALL'ISTANZA NOT-PREL-v2.6_0100127200008474212023_20230303-155714 DEL 03/03/2023
 Ubicazione: VIA VIA carlo abarth 2/</t>
  </si>
  <si>
    <t>MILONE - IMPIANTI ELETTRICI SRL , AILUX SRL , CICALESE IMPIANTI - S.R.L.</t>
  </si>
  <si>
    <t>RISTRUTTURAZIONE EDILIZIA CON AMPLIAMENTO AI SENSI DELLA R.L. N. 16/2018
Titolo autorizzativo: PDC  prot/estremi 218/2021   data 2021-12-02  
RIMANGONO CONFERMATI TUTTI I DATI DELL'ULTIMO AGGIORNAMENTO DI NOTIFICA CON VECCHIO SISTEMA MUDE PROTOCOLLATA IN DATA 03/04/2023 CON  N. 05094125. SI CONFERMANO INOLTRE TUTTE LE IMPRESE IN ESSA NOTIFICATE CHE PER SEMPLICITA' VENGONO DI SEGUITO INDICATE: CO.GE.FA. S.P.A. 00982520017; COSTRUZIONI BONARRIGO S.R.L.  11425480016; TERRA.CON SRL 09093770015; SIME S.R.L 06806250012; GENERAL NORD PONTEGGI SRL  11898370017; DIEFFE IMPIANTI S.A.S. DI VILLANI DANIELE &amp; C.  10529290016; CAMILLA S.R.L.  11705160015; IDEALTETTO BONIFICHE DI CURRELI GIANFRANCO  10968440015; DEP GROUP SRL 08451670015; F.LLI RIZZA SRL 10891020017; MARIDEI SAS DI HUTANU CATALIN MARIN &amp;C. 12602750015; AEROMECCANICA  IMPIANTI S.R.L 11276120018; CAROTAGGIO CONSOLIDAMENTO TAGLIO 2DIAMANT S.R.L. 11144340012; A.G.S. S.R.L. (CAPOGRUPPO ATI) 12331160015; ITEC S.R.L.S.  12295660018; EURO NOLEGGI SRL 04274280652; ROCCA EDILCOSTRUZIONI S.R.L. 10633020010
 Ubicazione: CORSO CORSO GALILEO FERRARIS 32/</t>
  </si>
  <si>
    <t>COVESA S.R.L. , CO.GE.FA SRL</t>
  </si>
  <si>
    <t>DIEFFE COSTRUZIONI GENERALI S.R.L. , QUINTINO COSTRUZIONI SPA , G.D.L. , CAVIT SPA , SMA TORINO SPA</t>
  </si>
  <si>
    <t>M.I.T.E.S. S.R.L. , SERIM IMPIANTI S.R.L. , DARIA TRASLOCHI DI DARIA PASQUALINO , RIBA COSTRUZIONI SRL , HANGAR SRL , GRIFFA FRANCESCO , RIGO SRLS , PALERMO  ANTONIO , YOUSSEF EDILIZIA DI OMARA , ALICE JURI , R.M. DI SAID RAMADAN</t>
  </si>
  <si>
    <t>M.I.T.E.S. SRL , S.I.M.E. S.R.L. , PROTEX S.N.C. , AMEDEO PONTEGGI SRL , DANESE PONTEGGI S.R.L. , HANGAR SRL , SAVA CORNELIU , FIAMMENGO FEDERICO SRL</t>
  </si>
  <si>
    <t>FISSOLOGRU SRL , CALCAMIN SERVICE SAS DI PERELLI DAVIDE &amp; C. , TERMOCONTROL SERVIZI ENERGETICI S.R.L. , COVESA S.R.L. , CAROTAGGIO CONSOLIDAMENTO TAGLIO 2DIAMANT S.R.L. , COSTRUZIONI BONARRIGO S.R.L. , PRUTEANU VASILE CATALIN , F.LLI RIZZA S.R.L. , TEKLA SRL , IMPIANTI ELETTRICI DI ANTONIO BUFIS , VIRO PARTENOPEA POSA SRLS , P.M.D. PONTEGGI RENT S.R.L. , CANI SHPETIM SRL  , TECHNOLOGY &amp; BUILDING SRL , ELIA GIORGIO , SNALLA BUKUROSH , EMMERRE SRL , GEMM S.R.L. , COSTAROMSRL , MINAS JOBS SOCIETA A RESPONSABILITA LIMITATA SEMPLIFICATA , D E G COSTRUZIONI SRL , SOLIMAN PONTEGGI DI ELSEIDY , ITL LATTONERIA SRL , PRISCO VINCENZO , MOROSAN EMANUELA IMP. IND. , MG SRLS , SECAP S.P.A.</t>
  </si>
  <si>
    <t>FISSOLOGRU SRL , BORINI &amp; PRONO COSTRUZIONI S.R.L. , GEMM S.R.L. , RADIS CESARE SRL , G&amp;B COSTRUZIONI S.R.L. , KHAMIS PONTEGGI SRL</t>
  </si>
  <si>
    <t>TOM S.R.L. , MOLLO SERVIZI SRL , EMMEGIQUADRO SRL</t>
  </si>
  <si>
    <t>ORSINO PONTEGGI SRL , NUOVA EDIL DI FAVARATO PIERGIORGIO , SIMEONI  STEFANO  , ZOCCALI FRANCESCO , ARTECNO SRL</t>
  </si>
  <si>
    <t>CALABRESE *AUTOGRU S.R.L. , RF ALTERNATIVE POWER S.R.L. , IMPRESA MACCHIA , EUROPE CRANES S.R.L.  , OMARA YOUSSEF EDILIZIA TAMER SAID MOUSA MOHAMED  , NUOVA EDIL DI TALLARICO ALFONSO , WAHD HANY , TALLARICO DOMENICO , NOVA MEGA SRLS</t>
  </si>
  <si>
    <t>S.I.E.C.I. S.R.L. , KASA MEHEDI , IMPRESA MACCHIA , ZAMPARO FRATELLI SRL , RADIS CESARE SRL , TORPALI SRL , EUROPE CRANES S.R.L.  , ALESSANDRIA COSTRUZIONI DI BASIOUNY KHALED MAHMOUD MOHAMED , NOVA MEGA SRLS , AM FRATELLI DI BASIOUNY , RIGO SRLS , YOUSSEF EDILIZIA DI OMARA , WAHD HANY , TALLARICO DOMENICO , TALLARICO VINCENZO , MONELLO VINCENZO , CATALANO COSTRUZIONI SAS</t>
  </si>
  <si>
    <t>DECO S.R.L. , BARBATI SRL , GHEMAR S.P.A. , FISSOLOGRU SRL , UNICAL S.P.A. , SOFFIETTO SRL , ARPALS.R.L. , IDEA 2000 S.R.L. , DEL REGNO SRL , SECAP S.P.A. , IDROTERMICA 2000 DI MICHELE PATANIA , CO.ME.GA , I.CO.S. ECOLOGIA S.R.L. , PIEMONTECO S.R.L. , BONARRIGO S.R.L. , COVESA S.R.L. , CAROTAGGIO CONSOLIDAMENTO TAGLIO 2DIAMANT S.R.L. , IMP ELECTRIC S.R.L. , KONE S.P.A. , INTERCAR S.A.S. DI INTERMITE GIUSEPPE &amp; C.  , ALPAC SRL UNIPERSONALE , VER-PONT - S.R.L. , CV PROJECT COSTRUZIONI S.R.L. , EDIL LEGNO SRLS , EDILNEW HOUSE SRL , SALMO CARPENTERIA DI SALVINO LUCA &amp; C. SNC , ARTE NELLA POSA SRL , ALUEMME SRL , QUADRO SRL , EDIL POSA 2015 SRLS , COSTRUZIONI GENERALI CARENA S.R.L. , ARTE COSTRUZIONI SRL. , RED IMPIANTI SRL , DACDUE S.R.L. , ELETTROSISTEM SRLS , IMPIANTI ELETTRICI DI ANTONIO BUFIS , P.M.D. PONTEGGI RENT S.R.L. , BALLIU SRL , KB MONTAGGI DI GABRIELE ANGELO , NOVA MEGA SRLS , HI SRL , MEKAWY WALID , AV LIFT , EDILTEKNO POSE SOCIETA' COOPERATIVA , RIGO SRLS , GEMM S.R.L. , SOLIMAN PONTEGGI DI ELSEIDY , DEP GROUP SOCIETA' A RESPONSABILITA' LIMITATA , TRE FRATELLI DI PERTESHI RINOR  , I.L.M.A. - INDUSTRIA LEGNO MAGLIANO ALPI - S.R.L.  , SITCOM SRLS , EDIL 90 DI WAJDI , BLU SERVICE SRL , MATR MOSAD , MIRA SRL , GRANDI COSTRUZIONI SRL , I.N.G. MONTAGGI SRLS , CTI.ISOLARE SRL</t>
  </si>
  <si>
    <t>COVESA S.R.L. , PRIMULA COSTRUZIONI SRL , COIBENTANDO DI VUONG DINH PHU , COSTRUZIONI BONARRIGO S.R.L. , IMPRESA GIGANTE S.R.L. , F.LLI RIZZA S.R.L. , MOROSAN EMANUELA IMP. IND. , DIBTAKA ABDELGHAFOUR , AHMED SHEHATA ABOU RADWAN EZZAT , SOLUZIONE TRE GROUP S.R.L. , DMS DI STEFAN MIHAI , COSTAROMSRL , P.M.D. PONTEGGI RENT S.R.L.</t>
  </si>
  <si>
    <t>LPM LATERIZI PREFABBRICATI MONDOVI' S.R.L. , CALABRESE AUTOGRU S.R.L. , PERINO PIERO SRL , CO.GA.L. S.R.L. , LONGO S.N.C. DI LONGO LUCA &amp; C. , NUOVA DT PONTEGGIO DI RADY HALA , NOVA MEGA SRLS , WAHD HANY , D.M.A. DI TALLARICO DOMENICO , SANTELIA NICOLA , NOVA EDIL-FERRO DI TALLARICO VINCENZO</t>
  </si>
  <si>
    <t>ERRECI S.R.L. , ITL LATTONERIA SRL , SICURCASA S.R.L. , SECAP S.P.A.</t>
  </si>
  <si>
    <t>Lavori di Manutenzione Ordinaria Opere Edili anno 2022 da eseguirsi negli edifici di proprietà del Politecnico di Torino, o a questi affidati in uso siti in Torino, Alessandria, Mondovì e Verres CIG: 92690283E1
Le opere previste non richiedono autorizzazioni da parte degli Enti competenti 
 Ubicazione: CORSO CORSO DUCA DEGLI ABRUZZI 24/</t>
  </si>
  <si>
    <t>AVALIS COSTRUZIONI S.R.L. , AVARO SANDRO , MAURINO FRANCESCO , BLOC SERRAMENT DI ALBIS FABRIZIO E RIVOIRA EZIO S.N.C.</t>
  </si>
  <si>
    <t>PIGHI LUCA , FIAMMENGO FEDERICO SRL</t>
  </si>
  <si>
    <t>DECO S.R.L. , GRANDI COSTRUZIONI SRL , GHEMAR S.P.A. , FISSOLOGRU SRL , UNICAL S.P.A. , SOFFIETTO SRL , ARPALS.R.L. , IDEA 2000 S.R.L. , DEL REGNO SRL , SECAP S.P.A. , IDROTERMICA 2000 DI MICHELE PATANIA , CO.ME.GA , I.CO.S. ECOLOGIA S.R.L. , PIEMONTECO S.R.L. , BONARRIGO S.R.L. , COVESA S.R.L. , CAROTAGGIO CONSOLIDAMENTO TAGLIO 2DIAMANT S.R.L. , IMP ELECTRIC S.R.L. , KONE S.P.A. , INTERCAR S.A.S. DI INTERMITE GIUSEPPE &amp; C.  , ALPAC SRL UNIPERSONALE , VER-PONT - S.R.L. , CV PROJECT COSTRUZIONI S.R.L. , EDIL LEGNO SRLS , EDILNEW HOUSE SRL , SALMO CARPENTERIA DI SALVINO LUCA &amp; C. SNC , ARTE NELLA POSA SRL , ALUEMME SRL , SEVEN IMPIANTI SRL , QUADRO SRL , EDIL POSA 2015 SRLS , COSTRUZIONI GENERALI CARENA S.R.L. , ARTE COSTRUZIONI SRL. , RED IMPIANTI SRL , DACDUE S.R.L. , LA FALCE MARIO , ELETTROSISTEM SRLS , IMPIANTI ELETTRICI DI ANTONIO BUFIS , P.M.D. PONTEGGI RENT S.R.L. , BALLIU SRL , HI SRL , AV LIFT , EDILTEKNO POSE SOCIETA' COOPERATIVA , MOHAMED ELMEKAWY PONTEGGI , RIGO SRLS , EDIL G&amp;M S.R.L.S. , GEMM S.R.L. , SOLIMAN PONTEGGI DI ELSEIDY , DEP GROUP SOCIETA' A RESPONSABILITA' LIMITATA , TRE FRATELLI DI PERTESHI RINOR  , I.L.M.A. - INDUSTRIA LEGNO MAGLIANO ALPI - S.R.L.  , SITCOM SRLS , M.T.M. DI ATTIA MOHAMED , EDIL 90 DI WAJDI , BLU SERVICE SRL , MATR MOSAD , MIRA SRL , CTI.ISOLARE SRL</t>
  </si>
  <si>
    <t>IREN SMART SOLUTIONS SPA , ALLARME CASA SRL , PREESTIGE SOCIETA' A RESPONSABILITA' LIMITATA , CONSORZIO SERVIZI GENERALI</t>
  </si>
  <si>
    <t>DOC LEGNO SRL , ARTEPOSA S.R.L. , MANTI IMPERMEABILI GERBAUDO SRL , CIEMMECI- S.R.L. , SECAP S.P.A. , F.G.L. DI SAVIANO FRANCESCO &amp; C. SNC , ELETTROTEAM S.R.L. , GENERAL NORD PONTEGGI SRL , TECNOLOGY SYSTEM S.R.L. , CANI SHPETIM SRL  , EDIL ARTE S.R.L.S. , TECHNOLOGY &amp; BUILDING SRL , P&amp;P ECOBUILDING SRL , FLORIM CERAMICHE , SNALLA BUKUROSH , EMMERRE SRL , GEMM S.R.L. , MC QUADRA S.R.L. , SOLIMAN PONTEGGI DI ELSEIDY , ITL LATTONERIA SRL , ALLARME CASA SRL , IOSUB ALIN GHEORGHITA , BULAI DANUT , PIERO DI GJOKA PIARIN , MAHMOUD ACHREF , IMP. ELECTRIC - S.R.L. , TORINO TRASPORTI S.R.L.</t>
  </si>
  <si>
    <t>ISVA S.R.L. , ZANARDINI (GI.BI. S.R.L.S.) IVAN GIOVANNI BATTISTA , CARPENTERIA CARENA , SECAP S.P.A. , CONCORD SRL , F.G.L. DI SAVIANO FRANCESCO &amp; C. SNC , ENGEENERING CONTROLS SRL , COVESA S.R.L. , ALBERTONE SERRAMENTI SRL , CBRE GWS TECHNICAL DIVISION S.R.L. , 011CONTRACT S.R.L. , ART &amp; STAND S.R.L.  , COSTRUZIONI GENERALI CARENA S.R.L. , COGEMI S.R.L. , A.R.T.E. COSTRUZIONI SRL , F.LLI RIZZA S.R.L. , ARPEN S.R.L. , P.M.D. PONTEGGI RENT S.R.L. , TENDELUX DI PAOLO DELLE FAVE , ARCATERM SRL , SINCARI GHEORGHE , CESAM SOCIETA' A RESPONSABILITA' LIMITATA SEMPLIFICATA , LC IMPIANTI SRL , TRIFAN IONEL , TRIFAN VASILE , MA.VI SERVICE S.R.L. , STEP S.R.L. , MARIDEI S.A.S. DI HUTANU CATALIN MARIAN &amp; C. , SYNTECH S.R.L. SB , ITALIA ARREDA S.R.L. , GRANDI S.R.L. , GE.PI. DI ELVEZIO GIUSEPPINA , CANONICO (S.T.A.F.) SERGIO , ZANACCHI (G.ZETA S.R.L.S.) GIUSEPPE , MANCUSO (FARAD) SILVIO , COOPLAT</t>
  </si>
  <si>
    <t>DOC LEGNO SRL , ARTEPOSA S.R.L. , MANTI IMPERMEABILI GERBAUDO SRL , SONDECO S.R.L. , CIEMMECI- S.R.L. , SECAP S.P.A. , F.G.L. DI SAVIANO FRANCESCO &amp; C. SNC , ELETTROTEAM S.R.L. , GENERAL NORD PONTEGGI SRL , TECNOLOGY SYSTEM S.R.L. , CANI SHPETIM SRL  , EDIL ARTE S.R.L.S. , TECHNOLOGY &amp; BUILDING SRL , P&amp;P ECOBUILDING SRL , FLORIM CERAMICHE , SNALLA BUKUROSH , EMMERRE SRL , GEMM S.R.L. , MC QUADRA S.R.L. , SOLIMAN PONTEGGI DI ELSEIDY , ITL LATTONERIA SRL , ALLARME CASA SRL , IOSUB ALIN GHEORGHITA , BULAI DANUT , PIERO DI GJOKA PIARIN , MAHMOUD ACHREF , IMP. ELECTRIC - S.R.L. , TORINO TRASPORTI S.R.L.</t>
  </si>
  <si>
    <t>Lavori di Manutenzione Ordinaria Opere Edili anno 2022 da eseguirsi negli edifici di proprietà del Politecnico di Torino, o a questi affidati in uso siti in Torino, Alessandria, Mondovì e Verres CIG: 92690283E1
Le opere previste non richiedono autorizzazioni da parte degli Enti competenti 
La procura speciale sarà firmata dalla Dirigente della DIREZIONE PROGES Dott.ssa Concetta Di Napoli, in nome e per conto dell'intestatario
 Ubicazione: CORSO CORSO DUCA DEGLI ABRUZZI 24/</t>
  </si>
  <si>
    <t>AVALIS COSTRUZIONI S.R.L. , MAURINO FRANCESCO , BLOC SERRAMENT DI ALBIS FABRIZIO E RIVOIRA EZIO S.N.C.</t>
  </si>
  <si>
    <t>FISSOLOGRU SRL , BORINI &amp; PRONO COSTRUZIONI S.R.L. , KHAMIS PONTEGGI SRL , GEMM S.R.L. , EDILIZIA KHOUMANI S.N.C. , G&amp;B COSTRUZIONI S.R.L. , RADIS CESARE SRL</t>
  </si>
  <si>
    <t>ZECCHINI GROUP DI ZECCHINI FRANCO E FIGLI S.R.L. , ELDEWIK PONTEGGI SRL , QUINTINO COSTRUZIONI SPA , TK ELEVATOR ITALIA S.P.A. , CALABRESE *AUTOGRU S.R.L. , EDIL DA.MA. DI LIUZZI ANTONIO , BONARRIGO S.R.L. , H.B.ASCENSORI S.R.L. , ALIANTE S.R.L. , DILAG IMPIANTI S.A.S. DI FRANCESCO CAMPICELLO &amp; C. , VACCHELLI MAURIZIO , P.Q.R.S. ENGINEERING S.R.L. , PIGHI LUCA , GM INFISSI SRL , QUALITY CONSTRUCTION SRL , MOLLOGRU SRL</t>
  </si>
  <si>
    <t>CONSORZIO STABILE AR. TECNOLOGY , DANESE PONTEGGI S.R.L. , GEOSIDE SPA , INNOVA COSTRUZIONI TORINO SRL , VALENTE COSTRUZIONI S.R.L.S. , RIVAMETAL DI D'ERRICO MARIO &amp; C. S.A.S. , ELDEWIK PONTEGGI SRL , LIPANI COSTRUZIONI S.R.L.S.</t>
  </si>
  <si>
    <t>KHAMIS PONTEGGI SRL , ARCHINGEST S.R.L. , EDILNEW HOUSE SRL , R.K. EDILIZIA E PONTEGGI S.R.L. ,  SQUILLARI &amp; C. S.R.L. , C.F. IMPIANTI DI CARTELLO FABIO , ALFER BARBARESCO SRL</t>
  </si>
  <si>
    <t>RISTRUTTURAZIONE EDILIZIA CON AMPLIAMENTO AI SENSI DELLA L.R. N. 16/2018. 
Titolo autorizzativo: PDC  prot/estremi 218/2021   data 2021-12-02  
RIMANGONO CONFERMATI TUTTI I DATI DELL'ULTIMO AGGIORNAMENTO DI NOTIFICA CON VECCHIO SISTEMA MUDE PROTOCOLLATA IN DATA 03/04/2023 CON N.05094125. SI CONFERMANO INOLTRE TUTTE LE IMPRESE IN ESSA NOTIFICATE NONCHE' ULTIMO AGGIORNAMENTO CON IL NUOVO SISTEMA MUDE
 Ubicazione: CORSO CORSO GALILEO FERRARIS 32/</t>
  </si>
  <si>
    <t>CO.GE.FA SRL , COVESA S.R.L. , ASAI srl , BALLIU MCS DI BALLIU NEXHIP , TECNITAL SRL</t>
  </si>
  <si>
    <t>ZUMAGLINI &amp; GALLINA SPA , TUTTO GESSO S.R.L. , ELETTROMECCANICA GALLI ITALO S.P.A. , CALABRESE *AUTOGRU S.R.L. , CAVIT SPA , VIOMAR - PROGETTAZIONE E COSTRUZIONE - S.A.S. DI VASILE SPIRIDON &amp; C. SIGLABILE VIOMAR S.A.S. , TAGLIO 2000 SRL , CALCESTRUZZI GERMAIRE SRL , RIZZOTTO S.R.L. , SCHIEDEL SRL , TESIO SERRAMENTI E LAVORAZIONE DEL LEGNO SNC , D.F. DI COSTAGGIU GIAMPIERO , BP BENASSI SRL , NECHITA LATTONERIA DI NECHITA LUCIAN , DONADIO GIOVANNI S.R.L. , BARBIRATO SRL , M.G. MONTAGGI INDISTRIALI DI GUALTIERI MASSIMO , RESIENERGIA S.R.L. , MARCHETTI SRL , A.F. IMPIANTI ELETTRICI S.R.L. , P.M.D. PONTEGGI RENT S.R.L. , TECNISOLAR SRL , I.R.CO.M. S.R.L. , SCURIU SRLS , CANALTEC SRL , MANFREDO ENRICO , ISOLTERMICA SRL , CRG S.R.L. , ALE &amp; MAX LATTONERIA SRL , GEMM S.R.L. , BS SRL , NUOVA C.C.N. S.R.L. , D.C. IMPIANTI DI CIKO DRITAN , B.K. ONE MONTAGGI DI PECHJAN SAIKWAN , SECURITY DOORS SRL , FABRICARESTAURI</t>
  </si>
  <si>
    <t>M.I.T.E.S. SRL , S.I.M.E. S.R.L. , PROTEX S.N.C. , FIAMMENGO FEDERICO SRL , PM COSTRUZIONI SRLS , HANGAR SRL , SAVA CORNELIU , R.M. DI SAID RAMADAN , AMEDEO PONTEGGI SRL , DANESE PONTEGGI S.R.L.</t>
  </si>
  <si>
    <t>FISSOLOGRU SRL , MG SRLS , TERMOCONTROL SERVIZI ENERGETICI S.R.L. , COVESA S.R.L. , CAROTAGGIO CONSOLIDAMENTO TAGLIO 2DIAMANT S.R.L. , COSTRUZIONI BONARRIGO S.R.L. , PRUTEANU VASILE CATALIN , CIRCOSTA INSTALLAZIONI DI CIRCOSTA FABIO , F.LLI RIZZA S.R.L. , TEKLA SRL , IMPIANTI ELETTRICI DI ANTONIO BUFIS , VIRO PARTENOPEA POSA SRLS , P.M.D. PONTEGGI RENT S.R.L. , CANI SHPETIM SRL  , TECHNOLOGY &amp; BUILDING SRL , ELIA GIORGIO , SNALLA BUKUROSH , EMMERRE SRL , GEMM S.R.L. , COSTAROMSRL , MINAS JOBS SOCIETA A RESPONSABILITA LIMITATA SEMPLIFICATA , D E G COSTRUZIONI SRL , SOLIMAN PONTEGGI DI ELSEIDY , ITL LATTONERIA SRL , PRISCO VINCENZO , MOROSAN EMANUELA IMP. IND. , SECAP S.P.A.</t>
  </si>
  <si>
    <t>FISSOLOGRU SRL , PUSCASU DORU , ERRECI S.R.L. , SECAP S.P.A. , KONE S.P.A. , DEMA SERRAMENTI S.A.S. DI DE MASI ANGELO E C. , PHOENIX HOME DESIGN S.R.L. , P.M.D. PONTEGGI RENT S.R.L. , HN MONTAGGI S.R.L. , TECHNOLOGY &amp; BUILDING SRL , SHAHIN PONTEGGI , AV LIFT , TEKNO IN S.A.S. DI TURINETTO GIORGIO E C.</t>
  </si>
  <si>
    <t>CALABRESE *AUTOGRU S.R.L. , LT S.R.L. , IMC PONTEGGI S.R.L.</t>
  </si>
  <si>
    <t>S.I.E.C.I. S.R.L. , GEMM S.R.L. , FISSOLOGRU SRL , PERINO PIERO SRL , CV PROJECT COSTRUZIONI S.R.L. , DUE SRL , CM SERVICE S.R.L. , THACINA SAS DI THACINA SOKOL &amp; C. , B.B.M. S.N.C. DI VEILUVA IVAN , LALA GENTIAN , A.R.T.E. COSTRUZIONI SRL , GUALA MOLINO GIORGIO , DACDUE S.R.L. , P.M.D. PONTEGGI RENT S.R.L. , DISHA SOCIETA' A RESPONSABILITA' LIMITATA SEMPLIFICATA , ARTGESSO SOLUTIONS DI BIRZU RAZVAN CONSTANTIN , VERONESI MASSIMO , RIGO SRLS , GHEMAR S.P.A.</t>
  </si>
  <si>
    <t>OLIVERO S.R.L.		 , TERMOIDRAULICA GIACCA S.N.C. DI GIACCA MARCELLO E GIACCA ENRICO , GI.EMME DI MANO GIUSEPPE , AMBROGIO SANDRO , GIANOGLIO MASSIMO , DANESE PONTEGGI S.R.L. , CODEMAR S.R.L. , MAX IMPIANTI ELETTRICI DI VERCELLI MASSIMO</t>
  </si>
  <si>
    <t>SCALZO SRL , I.E.F. LEONARDO SRL , NAGY FETOUH AWAD ELDEWIK FETOUH , PETRISANO COSTRUZIONI SRL , MATTEO PETRISANO , ROLL S.R.L. , EDIL CARTONGESSO S.R.L. , EDILGIOVANNI , PETRISANO MARCO , G&amp;B EDILIZIA S.R.L.</t>
  </si>
  <si>
    <t>PIOBESI ESCAVAZIONI S.R.L. , TECNOWIDE S.R.L. , EDIL3TREDI PASSINI ALDO E C. S.N.C. , DEL REGNO SRL , SURINA ENNIO - IMPRESA INDIVIDUALE , FANTINI IMPIANTI , F.G.L. DI SAVIANO FRANCESCO &amp; C. SNC , TECNOIMPIANTI DI SCIBELLI ELIO SRL , CALABRESE *AUTOGRU S.R.L. , COSTRUZIONI GENERALI GILARDI SPA , BONARRIGO S.R.L. , O.M.C. GRAGLIA SRL , MARTINO SRL , CONTI G. &amp; C. S.R.L. , KONE S.P.A. , CEFLA S.C.  , S.B.M. SRL , VER-PONT - S.R.L. , S.D.C. PALESE DI PALESE PASQUALE E PALESE LUIGI E C. S.A.S. , EDILNEW HOUSE SRL , PIRAZZOLI DI PIRAZZOLI MASSIMO E C. S.A.S. , COSTRUZIONI BONARRIGO S.R.L. , LIUNI S.P.A. , EDIL SULTANA SRL , QUADRO SRL , A.G.T.L. SNC DI CASPIROVSCHI E C. , CLIMAGEST SRL , AD GES S.R.L. , PERFORMA S.R.L. , GELPI GIAN PIETRO S.R.L. , TECNOMONT SERVICE S.R.L. , F.LLI GALLUCCIO ASCENSORI S.R.L. , P.M.D. PONTEGGI RENT S.R.L. , ELEVEN S.R.L. , P&amp;C BONARRIGO , LOGISEC S.R.L. , LC IMPIANTI SRL , EDIL CAM S.R.L. , LF COSTRUZIONI EDILI SOCIETA' A RESPONSABILITA' LIMITATA SEMPLIFICATA , M.G. IMPIANTI DI GUIDABELLI MAURIZIO , ROSA GES DI BAYOUMI KHALED ABDELAZIM IBRAHIM , CLOUDTEL S.R.L. , SMART CLIMA SRL , AIRE VENUTO IMPIANTI S.R.L. , FABBRO FACILITY S.P.A. , BERBERI COSTRUZIONI S.R.L. , GEMM S.R.L. , LONGO ASFALTI S.R.L. , BS SRL , VOLPI BRUNO , CENTRO ITALIA COIBENTAZIONI SRL , RASCOM 22 SRL , TECALL S.R.L. , FISSOLOGRU SRL</t>
  </si>
  <si>
    <t>ARDUINO TRASPORTI - S.P.A. , SALVATORE RONGA S.R.L. , GIGANTE GIOVANNI BATTISTA , CORNELIU LUPU , GIGANTE DAVIDE , P.M.D. PONTEGGI RENT S.R.L.</t>
  </si>
  <si>
    <t>CONDOMINIO MINIMO PIAZZA VITTORIO VENETO 9 , SINTEXCAL S.P.A. , VER-PONT - S.R.L. , GIOALE DI GEORGE DUMITRU , D&amp;D SEGNALETICA SRL , V&amp;V CARPENTERIA METALLICA SRL , DAC EDILIZIA S.A.S. DI APETRACHIOIAIEI CRISTIAN &amp; C.</t>
  </si>
  <si>
    <t>ERRECI S.R.L. , SECAP S.P.A. , GATTI ANDREA , ITL LATTONERIA SRL , SICURCASA S.R.L.</t>
  </si>
  <si>
    <t>DIEFFE COSTRUZIONI GENERALI S.R.L. , PIOBESI ESCAVAZIONI S.R.L. , PALINGEO SRL , CEMENTAL DI BIANCO ADRIANO E C. S.P.A. , SO.GE.CO. SPA , PAUTASSO MARIO , AGRICOLA CASTIGLIONESE SOCIETA' COOPERATIVA AGRICOLA , SOGEN SRL , ROCCA EDILCOSTRUZIONI SRL , MEC MASTER SRL , MATTIODA PIERINO &amp; FIGLI S.P.A.</t>
  </si>
  <si>
    <t>DIERRE S.P.A. , DECO S.R.L. , CTI.ISOLARE SRL , GHEMAR S.P.A. , FISSOLOGRU SRL , DOC LEGNO SRL , UNICAL S.P.A. , SOFFIETTO SRL , ARPALS.R.L. , IDEA 2000 S.R.L. , DEL REGNO SRL , MARMI E PIETRE POINT DI CASTELLINO MARIO , SECAP S.P.A. , IDROTERMICA 2000 DI MICHELE PATANIA , CO.ME.GA , COCIF SOCIETA' COOPERATIVA IN SIGLA COCIF.SOC.COOP. , I.CO.S. ECOLOGIA S.R.L. , PIEMONTECO S.R.L. , BONARRIGO S.R.L. , COVESA S.R.L. , CAROTAGGIO CONSOLIDAMENTO TAGLIO 2DIAMANT S.R.L. , IMP ELECTRIC S.R.L. , KONE S.P.A. , INTERCAR S.A.S. DI INTERMITE GIUSEPPE &amp; C.  , ALPAC SRL UNIPERSONALE , VER-PONT - S.R.L. , CV PROJECT COSTRUZIONI S.R.L. , ARTE INTONACI S.R.L. , EDIL LEGNO SRLS , EDILNEW HOUSE SRL , SALMO CARPENTERIA DI SALVINO LUCA &amp; C. SNC , ARTE NELLA POSA SRL , ALUEMME SRL , SEVEN IMPIANTI SRL , QUADRO SRL , EDIL POSA 2015 SRLS , COSTRUZIONI GENERALI CARENA S.R.L. , ARTE COSTRUZIONI SRL. , RED IMPIANTI SRL , DACDUE S.R.L. , ELETTROSISTEM SRLS , IMPIANTI ELETTRICI DI ANTONIO BUFIS , DE MARCO S.R.L. , P.M.D. PONTEGGI RENT S.R.L. , BALLIU SRL , KB MONTAGGI DI GABRIELE ANGELO , NOVA MEGA SRLS , HI SRL , AV LIFT , EDILTEKNO POSE SOCIETA' COOPERATIVA , DIZETA COIBENTAZIONE DI ZABOLOTNIC DENIS , RIGO SRLS , GEMM S.R.L. , SOLIMAN PONTEGGI DI ELSEIDY , DEP GROUP SOCIETA' A RESPONSABILITA' LIMITATA , TERMO ENERGIA SOLAR S.N.C. , TRE FRATELLI DI PERTESHI RINOR  , I.L.M.A. - INDUSTRIA LEGNO MAGLIANO ALPI - S.R.L.  , SITCOM SRLS , M.T.M. DI ATTIA MOHAMED , EDIL 90 DI WAJDI , BLU SERVICE SRL , MATR MOSAD , MIRA SRL , GRANDI COSTRUZIONI SRL , I.N.G. MONTAGGI SRLS , BARBATI SRL</t>
  </si>
  <si>
    <t>DIEFFE COSTRUZIONI GENERALI S.R.L. , QUINTINO COSTRUZIONI SPA , G.D.L. , CAVIT SPA , PARRELLI ROSARIO , SMA TORINO SPA</t>
  </si>
  <si>
    <t>MOLLOGRU SRL  , CALABRESE *AUTOGRU S.R.L. , EDILTORTORA SRL , POLISERVICE SRLS , ABOUELAZAM AHMED MOHAMED ELDSOUKY MOHAMED , MINAS JOBS SOCIETA A RESPONSABILITA LIMITATA SEMPLIFICATA , PROTEX S.N.C.</t>
  </si>
  <si>
    <t>DOC LEGNO SRL , INNOVA AMBIENTI SOCIETA' A RESPONSABILITA' LIMITATA SEMPLIFICATA , MANTI IMPERMEABILI GERBAUDO SRL , SONDECO S.R.L. , CIEMMECI- S.R.L. , SECAP S.P.A. , TK ELEVATOR ITALIA S.P.A. , F.G.L. DI SAVIANO FRANCESCO &amp; C. SNC , ELETTROTEAM S.R.L. , GENERAL NORD PONTEGGI SRL , TECNOLOGY SYSTEM S.R.L. , CANI SHPETIM SRL  , EDIL ARTE S.R.L.S. , AIRONLIFT DI PERNA DONATO &amp; C. SAS , TECHNOLOGY &amp; BUILDING SRL , P&amp;P ECOBUILDING SRL , FLORIM CERAMICHE , SNALLA BUKUROSH , JITARU COSTEL SORIN , EMMERRE SRL , GEMM S.R.L. , MC QUADRA S.R.L. , SOLIMAN PONTEGGI DI ELSEIDY , ITL LATTONERIA SRL , DOMUS SERVICE S.R.L.S. , ALLARME CASA SRL , IOSUB ALIN GHEORGHITA , BULAI DANUT , PIERO DI GJOKA PIARIN , MAHMOUD ACHREF , IMP. ELECTRIC - S.R.L. , ARTEPOSA S.R.L. , TORINO TRASPORTI S.R.L.</t>
  </si>
  <si>
    <t>ISVA S.R.L. , ZANARDINI (GI.BI. S.R.L.S.) IVAN GIOVANNI BATTISTA , CARPENTERIA CARENA , SECAP S.P.A. , CONCORD SRL , F.G.L. DI SAVIANO FRANCESCO &amp; C. SNC , ENGEENERING CONTROLS SRL , COVESA S.R.L. , ALBERTONE SERRAMENTI SRL , CBRE GWS TECHNICAL DIVISION S.R.L. , 011CONTRACT S.R.L. , ART &amp; STAND S.R.L.  , COSTRUZIONI GENERALI CARENA S.R.L. , COGEMI S.R.L. , A.R.T.E. COSTRUZIONI SRL , F.LLI RIZZA S.R.L. , ARPEN S.R.L. , STOJKOV ZARKO , P.M.D. PONTEGGI RENT S.R.L. , TENDELUX DI PAOLO DELLE FAVE , ARCATERM SRL , SINCARI GHEORGHE , CESAM SOCIETA' A RESPONSABILITA' LIMITATA SEMPLIFICATA , LC IMPIANTI SRL , TRIFAN IONEL , TRIFAN VASILE , MA.VI SERVICE S.R.L. , STEP S.R.L. , MARIDEI S.A.S. DI HUTANU CATALIN MARIAN &amp; C. , SYNTECH S.R.L. SB , ITALIA ARREDA S.R.L. , GRANDI S.R.L. , GE.PI. DI ELVEZIO GIUSEPPINA , ATANASOV DRAGANCO , CANONICO (S.T.A.F.) SERGIO , ZANACCHI (G.ZETA S.R.L.S.) GIUSEPPE , MANCUSO (FARAD) SILVIO , COOPLAT</t>
  </si>
  <si>
    <t>M.I.T.E.S. SRL , RF ALTERNATIVE POWER S.R.L. , IMPRESA MACCHIA , EUROPE CRANES S.R.L.  , OMARA YOUSSEF EDILIZIA TAMER SAID MOUSA MOHAMED  , NOVA MEGA SRLS , NUOVA EDIL DI TALLARICO ALFONSO , WAHD HANY , TALLARICO DOMENICO , PIRAMIDI GROUP</t>
  </si>
  <si>
    <t>IDEA 2000 S.R.L. , FINOTTO FEDERICO , F.G.L. DI SAVIANO FRANCESCO &amp; C. SNC , CALABRESE *AUTOGRU S.R.L. , F.LLI GIANUZZI SRL , BELLOBUONO GABRIELE , ELMEKAWAY PONTEGGI DI ELMEKAWY MOHAMED , EDILNEW HOUSE SRL , IMMOBILIARE PIANEL SRL , CIRCOSTA INSTALLAZIONI DI CIRCOSTA FABIO , EUROPE CRANES S.R.L.  , FRANCESCO ARCELLA , TENDELUX DI PAOLO DELLE FAVE , IREN S.P.A. , F.LLI SANTAMARIA S.R.L. , ITIL DI MUSARDO FRANCO , FABIO COPERTURE SRL , SICILIANO ROBERTO , CAROSSO ALESSANDRO , PIRAMIDI GROUP 2 DI ABDELBAKY , UNGUREANU SRLS , TECNO METAL DI ZEFI LIN , EMME SECURITY SRL , LED IMPIANTI SRLS , BD COSTRUZIONI SRLS , ZLAVOG OVIDIU-PETRONEL , GI.EMME. IMPRESA GENERALE COSTRUZIONI SRL</t>
  </si>
  <si>
    <t>COVESA S.R.L. , SAMIR ADIL IND. , COIBENTANDO DI VUONG DINH PHU , SALMO CARPENTERIA DI SALVINO LUCA &amp; C. SNC , COSTRUZIONI BONARRIGO S.R.L. , IMPRESA GIGANTE S.R.L. , F.LLI RIZZA S.R.L. , P.M.D. PONTEGGI RENT S.R.L. , DIBTAKA ABDELGHAFOUR , F.C. IMPIANTI SNC DI ANTONIO COSTA E ALESSIO COSTA , LAMI SRL , AHMED SHEHATA ABOU RADWAN EZZAT , SOLUZIONE TRE GROUP S.R.L. , DMS DI STEFAN MIHAI , COSTAROMSRL , MOROSAN EMANUELA IMP. IND. , PRIMULA COSTRUZIONI SRL</t>
  </si>
  <si>
    <t>2G S.R.L. , CONSORZIO STABILE AR. TECNOLOGY , DANESE PONTEGGI S.R.L. , GEOSIDE SPA , INNOVA COSTRUZIONI TORINO SRL , VALENTE COSTRUZIONI S.R.L.S. , RIVAMETAL DI D'ERRICO MARIO &amp; C. S.A.S. , ELDEWIK PONTEGGI SRL , LIPANI COSTRUZIONI S.R.L.S.</t>
  </si>
  <si>
    <t>S.I.C.E.T. S.R.L. , SOVESA S.R.L. , C.E.V.I.G. SRL , PG ASFALTI SRL , ASFALTO SAFA DI ESSAYFY BRAHIM , BERNUCCI ARREDO URBANO S.R.L. , VITTONE SCAVI SRL</t>
  </si>
  <si>
    <t>S.I.C.E.T. S.R.L. , SMA TORINO SPA , STUDIUM S.A.S. DI FRIDA OCCELLI , TUNDO SRL , MELLO S.R.L.</t>
  </si>
  <si>
    <t>DIERRE S.P.A. , DECO S.R.L. , CTI.ISOLARE SRL , GHEMAR S.P.A. , FISSOLOGRU SRL , DOC LEGNO SRL , UNICAL S.P.A. , SOFFIETTO SRL , ARPALS.R.L. , IDEA 2000 S.R.L. , DEL REGNO SRL , MARMI E PIETRE POINT DI CASTELLINO MARIO , SECAP S.P.A. , IDROTERMICA 2000 DI MICHELE PATANIA , CO.ME.GA , COCIF SOCIETA' COOPERATIVA IN SIGLA COCIF.SOC.COOP. , I.CO.S. ECOLOGIA S.R.L. , PIEMONTECO S.R.L. , BONARRIGO S.R.L. , COVESA S.R.L. , CAROTAGGIO CONSOLIDAMENTO TAGLIO 2DIAMANT S.R.L. , IMP ELECTRIC S.R.L. , KONE S.P.A. , INTERCAR S.A.S. DI INTERMITE GIUSEPPE &amp; C.  , ALPAC SRL UNIPERSONALE , VER-PONT - S.R.L. , CV PROJECT COSTRUZIONI S.R.L. , ARTE INTONACI S.R.L. , EDIL LEGNO SRLS , EDILNEW HOUSE SRL , SALMO CARPENTERIA DI SALVINO LUCA &amp; C. SNC , ARTE NELLA POSA SRL , ALUEMME SRL , SEVEN IMPIANTI SRL , QUADRO SRL , EDIL POSA 2015 SRLS , COSTRUZIONI GENERALI CARENA S.R.L. , ARTE COSTRUZIONI SRL. , RED IMPIANTI SRL , DACDUE S.R.L. , ELETTROSISTEM SRLS , IMPIANTI ELETTRICI DI ANTONIO BUFIS , DE MARCO S.R.L. , P.M.D. PONTEGGI RENT S.R.L. , BALLIU SRL , KB MONTAGGI DI GABRIELE ANGELO , NOVA MEGA SRLS , HI SRL , DECORAZIONI TURCAN DI TURCAN SERAFIM , AV LIFT , EDILTEKNO POSE SOCIETA' COOPERATIVA , DIZETA COIBENTAZIONE DI ZABOLOTNIC DENIS , RIGO SRLS , GEMM S.R.L. , SOLIMAN PONTEGGI DI ELSEIDY , DEP GROUP SOCIETA' A RESPONSABILITA' LIMITATA , TERMO ENERGIA SOLAR S.N.C. , TRE FRATELLI DI PERTESHI RINOR  , I.L.M.A. - INDUSTRIA LEGNO MAGLIANO ALPI - S.R.L.  , SITCOM SRLS , P.T. NIKO EDIL SERVICE SRLS , M.T.M. DI ATTIA MOHAMED , EDIL 90 DI WAJDI , MATR MOSAD , MIRA SRL , GRANDI COSTRUZIONI SRL , I.N.G. MONTAGGI SRLS , BARBATI SRL</t>
  </si>
  <si>
    <t>Efficientamento energetico e rifacimento copertura
Titolo autorizzativo: CILA-S  prot/estremi 2022-20-2849   data 2022-02-03  
 Ubicazione: VIA VIA Mercadante 95/</t>
  </si>
  <si>
    <t>DIEFFE COSTRUZIONI GENERALI S.R.L. , ALIANTE S.R.L. , M.P.V. GOLUB S.A.S , R SERRAMENTI DI VERNICA MADALIN-GABRIEL , SURRA CARMELO , QUINTINO COSTRUZIONI SPA , NAGY FETOUH AWAD ELDEWIK FETOUH , ELDEWIK PONTEGGI SRL , PIGHI LUCA</t>
  </si>
  <si>
    <t>MOLLOGRU SRL  , BONARRIGO S.R.L. , ELDEWIK PONTEGGI SRL , QUINTINO COSTRUZIONI SPA , DILAG IMPIANTI S.A.S. DI FRANCESCO CAMPICELLO &amp; C.</t>
  </si>
  <si>
    <t>HUNTER S.N.C. DI LAMADDALENA E CAPIZZI , FRANCO BARBERIS S.P.A. , CALABRESE *AUTOGRU S.R.L. , EDIL LEGNO SRLS , ARTE NELLA POSA SRL , ALIANTE S.R.L. , I.L.M.A. - INDUSTRIA LEGNO MAGLIANO ALPI - S.R.L.  , PM EUROGRU DI PIACQUADIO DONATO  , BV COSTRUZIONI SRLS , SHEHATA PONTEGGI DI SAAD , SICURCASA S.R.L. , DODA EDILIZIA SRL , ELSHERIF PONTEGGI DI ELSHERIF IBRAHIM</t>
  </si>
  <si>
    <t>MOLLOGRU SRL  , CALABRESE *AUTOGRU S.R.L. , HOXHA COSTRUZIONI SRL , EMAR DI GIOVANNI FERRANTE , ABOUELAZAM AHMED MOHAMED ELDSOUKY MOHAMED , EDILTORTORA SRL</t>
  </si>
  <si>
    <t>EDILGIARA S.R.L. , AVIGNONE TRASPORTI SRL , TECNOIMPIANTI DI SCIBELLI ELIO SRL , TS EUROPA S.R.L. , MANZONI S.R.L. , EDIL CSOTRUZIONI DI FRAGOMELI , AURIEMMA SALVATORE , GIUSEPPE ANTONIO FILIPPONE , MTS S.R.L.S. , CARE' LUCA</t>
  </si>
  <si>
    <t>ISVA S.R.L. , FISSOLOGRU SRL , TORINO TRASPORTI S.R.L. , CARPENTERIA CARENA , GEMM S.R.L. , A.R.T.E. COSTRUZIONI SRL , P.M.D. PONTEGGI RENT S.R.L. , ATTIA PONTEGGI DI AHMED ELMEKAWY , RIGO SRLS , IMP ELECTRIC S.R.L.</t>
  </si>
  <si>
    <t>ACTIS ALESINA S.R.L. , ROCCI ALDO S.A.S. DI ROCCI DAVIDE &amp; C. , PEAQUIN S.R.L. , OSA SRL , REDIL S.R.L. , FIAMMENGO FEDERICO SRL , PUGLIESE PAOLO , AMEDEO PONTEGGI SRL , R.M. GROUP S.R.L.S. , ALLARME CASA SRL , LA MOLE EDILIZIA SU FUNE SRL , M.T. DI TASCA ANGELO , MUGART SRL</t>
  </si>
  <si>
    <t>S.A.I.S.E.F. SPA , CATALANO COSTRUZIONI SAS , ASFALTO SAFA DI ESSAYFY BRAHIM , AGER DI FABRIZIO CAVALLO &amp; C. SNC , NOVARA REALSTRADE SRL , SOVESA S.R.L.</t>
  </si>
  <si>
    <t>S.I.E.C.I. S.R.L. , GEMM S.R.L. , FISSOLOGRU SRL , KONE S.P.A. , BRUNO ROMANO  , PERINO PIERO SRL , CV PROJECT COSTRUZIONI S.R.L. , DUE SRL , CM SERVICE S.R.L. , THACINA SAS DI THACINA SOKOL &amp; C. , B.B.M. S.N.C. DI VEILUVA IVAN , LALA GENTIAN , A.R.T.E. COSTRUZIONI SRL , GUALA MOLINO GIORGIO , DACDUE S.R.L. , P.M.D. PONTEGGI RENT S.R.L. , DISHA SOCIETA' A RESPONSABILITA' LIMITATA SEMPLIFICATA , ARTGESSO SOLUTIONS DI BIRZU RAZVAN CONSTANTIN , VERONESI MASSIMO , RIGO SRLS , GHEMAR S.P.A.</t>
  </si>
  <si>
    <t>M.I.T.E.S. SRL , S.I.M.E. S.R.L. , IMPRESA EDILE BURACI S.R.L. , ALIANTE S.R.L. , WERDANY SRL  , FIAMMENGO FEDERICO SRL , PIGHI LUCA , ALLARME CASA SRL , SAVVA &amp; BUGA S.N.C. DI SAVVA ALBERT E BUGA MIHAIL</t>
  </si>
  <si>
    <t>CATELLA FRATELLI - S.R.L. , MARTINA SERVICE S.R.L. - UNIPERSONALE , NORD OVEST S.N.C. DI BERGAMINI M. &amp; C. , AQUILANTI CHIARA , BP BENASSI SRL , GENERAL NORD PONTEGGI SRL , ATTIVA S.R.L. , SOCIETÀ COOPERATIVA ARCHEOLOGIA</t>
  </si>
  <si>
    <t>EDILIZIA IMPERMEABILE S.R.L. , WERDANY SRL  , FIAMMENGO FEDERICO SRL</t>
  </si>
  <si>
    <t>TECNITAL SRL , IREN SMART SOLUTIONS SPA , ALLARME CASA SRL , PREESTIGE SOCIETA' A RESPONSABILITA' LIMITATA , CONSORZIO SERVIZI GENERALI</t>
  </si>
  <si>
    <t>DIERRE S.P.A. , DECO S.R.L. , CTI.ISOLARE SRL , GHEMAR S.P.A. , FISSOLOGRU SRL , DOC LEGNO SRL , UNICAL S.P.A. , SOFFIETTO SRL , ARPALS.R.L. , IDEA 2000 S.R.L. , DEL REGNO SRL , MARMI E PIETRE POINT DI CASTELLINO MARIO , SECAP S.P.A. , IDROTERMICA 2000 DI MICHELE PATANIA , CO.ME.GA , COCIF SOCIETA' COOPERATIVA IN SIGLA COCIF.SOC.COOP. , I.CO.S. ECOLOGIA S.R.L. , PIEMONTECO S.R.L. , BONARRIGO S.R.L. , COVESA S.R.L. , CAROTAGGIO CONSOLIDAMENTO TAGLIO 2DIAMANT S.R.L. , IMP ELECTRIC S.R.L. , KONE S.P.A. , INTERCAR S.A.S. DI INTERMITE GIUSEPPE &amp; C.  , ALPAC SRL UNIPERSONALE , VER-PONT - S.R.L. , CV PROJECT COSTRUZIONI S.R.L. , ARTE INTONACI S.R.L. , EDIL LEGNO SRLS , EDILNEW HOUSE SRL , SALMO CARPENTERIA DI SALVINO LUCA &amp; C. SNC , ARTE NELLA POSA SRL , ALUEMME SRL , SEVEN IMPIANTI SRL , QUADRO SRL , PRUTEANU VASILE CATALIN , EDIL POSA 2015 SRLS , COSTRUZIONI GENERALI CARENA S.R.L. , ARTE COSTRUZIONI SRL. , RED IMPIANTI SRL , DACDUE S.R.L. , ELETTROSISTEM SRLS , IMPIANTI ELETTRICI DI ANTONIO BUFIS , DE MARCO S.R.L. , P.M.D. PONTEGGI RENT S.R.L. , BALLIU SRL , KB MONTAGGI DI GABRIELE ANGELO , NOVA MEGA SRLS , HI SRL , MEKAWY WALID , AV LIFT , EDILTEKNO POSE SOCIETA' COOPERATIVA , DIZETA COIBENTAZIONE DI ZABOLOTNIC DENIS , RIGO SRLS , GEMM S.R.L. , SOLIMAN PONTEGGI DI ELSEIDY , DEP GROUP SOCIETA' A RESPONSABILITA' LIMITATA , TERMO ENERGIA SOLAR S.N.C. , TRE FRATELLI DI PERTESHI RINOR  , I.L.M.A. - INDUSTRIA LEGNO MAGLIANO ALPI - S.R.L.  , SITCOM SRLS , P.T. NIKO EDIL SERVICE SRLS , M.T.M. DI ATTIA MOHAMED , EDIL 90 DI WAJDI , BLU SERVICE SRL , MATR MOSAD , MIRA SRL , GRANDI COSTRUZIONI SRL , I.N.G. MONTAGGI SRLS , BARBATI SRL</t>
  </si>
  <si>
    <t>FISSOLOGRU SRL , BORINI &amp; PRONO COSTRUZIONI S.R.L. , KHAMIS PONTEGGI SRL , GEMM S.R.L. , ELETTRIKA DI PIRAS ALDO GREGORIO , EDILIZIA KHOUMANI S.N.C. , G&amp;B COSTRUZIONI S.R.L. , RADIS CESARE SRL</t>
  </si>
  <si>
    <t>trattasi di opera per l'installazione di colonnine di ricarica auto elettriche e relativi impianti tecnologici
L'intervento consiste nella posa di colonnine per la ricarica delle batterie dei veicoli elettrici e posizionamento di
container, inverter e apparati per la gestione del processo di ricarica.
Titolo autorizzativo: CILA  prot/estremi 00127200006155102021   data 2022-02-02  
LA PRESENTE NOTIFICA PRELIMINARE SI INTENDE QUALE AGGIORNAMENTO DELLA NOTIFICA
NOT-PREL-v2.6_0100127200008653402023 fascicolo 0100127200006371162022 presentata con MUDE v.2.6 E SUCCESSIVE MODIFICHE ED INTEGRAZIONI. PER I RIFERIMENTI DELLE IMPRESE PRECEDENTEMENTE INSERITE IN NOTIFICA
PRELIMINARE E NON RIPORTATE NELLA PRESENTE SI FA RIFEREMENTO ALL'ISTANZA NOT-PREL-v2.6_0100127200008653402023
 Ubicazione: VIA VIA carlo abarth 2/</t>
  </si>
  <si>
    <t>M.I.T.E.S. SRL , MILONE - IMPIANTI ELETTRICI SRL , OMP MECHTRON S.R.L. , AILUX SRL , CICALESE IMPIANTI - S.R.L.</t>
  </si>
  <si>
    <t>PERMESSO DI COSTRUIRE PER MODIFICHE INTERNE ED ESTERNE A FABBRICATO DI CIVILE ABITAZIONE CON AMPLIAMENTO DI S.L.P.
Art. 10 comma 1 lettera "c" del D.P.R. 380/01 Opere di accesso agli incentivi statali previsti dalla legge 17 luglio 2020 n. 77
superbonus 110% per interventi di efficienza energetica e interventi antisismici.
Titolo autorizzativo: PDC  prot/estremi 33/2022   data 2023-02-17  
 Ubicazione: VIA VIA CARDEZZA 8/</t>
  </si>
  <si>
    <t>QUARANTA PASQUALE , KRYEDIL DI DEPONTE CHRISTIAN</t>
  </si>
  <si>
    <t>CARPENTERIA CARENA , LT S.R.L. , IMC PONTEGGI S.R.L.  , CALABRESE *AUTOGRU S.R.L.</t>
  </si>
  <si>
    <t>KHAMIS PONTEGGI SRL , MANDAGLIO COSTRUZIONI SRL , METRO LIFT SRL , ARCHINGEST S.R.L.</t>
  </si>
  <si>
    <t>DIEFFE COSTRUZIONI GENERALI S.R.L. , QUINTINO COSTRUZIONI SPA , SMA TORINO SPA , F.E. PONTEGGI SRL , SAMA IMPIANTI SRL , PARRELLI ROSARIO , G.D.L. , CAVIT SPA</t>
  </si>
  <si>
    <t>DOC LEGNO SRL , INNOVA AMBIENTI SOCIETA' A RESPONSABILITA' LIMITATA SEMPLIFICATA , MANTI IMPERMEABILI GERBAUDO SRL , SONDECO S.R.L. , CIEMMECI- S.R.L. , SECAP S.P.A. , TK ELEVATOR ITALIA S.P.A. , F.G.L. DI SAVIANO FRANCESCO &amp; C. SNC , ELETTROTEAM S.R.L. , GENERAL NORD PONTEGGI SRL , TECNOLOGY SYSTEM S.R.L. , CANI SHPETIM SRL  , EDIL ARTE S.R.L.S. , AIRONLIFT DI PERNA DONATO &amp; C. SAS , TECHNOLOGY &amp; BUILDING SRL , P&amp;P ECOBUILDING SRL , FLORIM CERAMICHE , SNALLA BUKUROSH , JITARU COSTEL SORIN , EMMERRE SRL , GEMM S.R.L. , ALL DOORS DI ZELISNEAC ANDREI , MC QUADRA S.R.L. , PALERMO FRANCESCO , SOLIMAN PONTEGGI DI ELSEIDY , ITL LATTONERIA SRL , DOMUS SERVICE S.R.L.S. , ALLARME CASA SRL , IOSUB ALIN GHEORGHITA , BULAI DANUT , PIERO DI GJOKA PIARIN , MAHMOUD ACHREF , IMP. ELECTRIC - S.R.L. , ARTEPOSA S.R.L. , TORINO TRASPORTI S.R.L.</t>
  </si>
  <si>
    <t>CTI.ISOLARE SRL , GRIFFA FRANCESCO , SERIM SRL , DARIA TRASLOCHI DI DARIA PASQUALINO , RIBA COSTRUZIONI SRL , DANESE PONTEGGI S.R.L. , NOVA MEGA SRLS , MP EDILIZIA SRL , CESAM SOCIETA' A RESPONSABILITA' LIMITATA SEMPLIFICATA , HANGAR SRL , R.M. DI SAID RAMADAN , RIGO SRLS , PALERMO  ANTONIO , YOUSSEF EDILIZIA DI OMARA , ALICE JURI , WAHD HANY , TALLARICO DOMENICO , TALLARICO VINCENZO , M.I.T.E.S. SRL</t>
  </si>
  <si>
    <t>FISSOLOGRU SRL , PHOENIX HOME DESIGN S.R.L. , ERRECI S.R.L. , SECAP S.P.A. , GUERRIERO DIEGO , IDROTERMICA FRATELLI ROSSI S.R.L. , KONE S.P.A. , DEMA SERRAMENTI S.A.S. DI DE MASI ANGELO E C. , TEKNO IN S.A.S. DI TURINETTO GIORGIO E C.  , P.M.D. PONTEGGI RENT S.R.L. , HN MONTAGGI S.R.L. , TECHNOLOGY &amp; BUILDING SRL , SHAHIN PONTEGGI , AV LIFT , PUSCASU DORU</t>
  </si>
  <si>
    <t>ERRECI S.R.L. , SECAP S.P.A. , GATTI ANDREA , SICURCASA S.R.L. , ITL LATTONERIA SRL , EDIL ARTE S.R.L.S.</t>
  </si>
  <si>
    <t>CALABRESE *AUTOGRU S.R.L. , EDILTERMICA IORIO S.R.L. , P.M.D. PONTEGGI RENT S.R.L. , EDIL 2005 DI SHARKA AGIM , T.I.  GENERAL SERVICE SRL , MOLLO SERVIZI SRL , EDILIZIA GENERALE FORTUNATA RRAPAJ S.R.L.S</t>
  </si>
  <si>
    <t>GHEMAR S.P.A. , EDILGIARA S.R.L. , AVIGNONE TRASPORTI SRL , TECNOIMPIANTI DI SCIBELLI ELIO SRL , MITEL S.R.L. , MANZONI S.R.L. , CARE' LUCA , EDIL CSOTRUZIONI DI FRAGOMELI , AURIEMMA SALVATORE , GIUSEPPE ANTONIO FILIPPONE , MTS S.R.L.S. , TS EUROPA S.R.L.</t>
  </si>
  <si>
    <t>F.LLI ARCARESE &amp; FIGLI S.R.L. , GUARNERO SRL , CV PROJECT COSTRUZIONI S.R.L. , F.LLI RIZZA S.R.L. , RUGGERI DINO DONATO , BMD SRL , NOVA MEGA SRLS , RIGO SRLS , VERDE D'INVIDIA DI BORELLI MAURO &amp; C. S.A.S. , RIBA COSTRUZIONI SRL</t>
  </si>
  <si>
    <t>IERINO' FABRIZIO , K SERVICE S.R.L. , PROGEDIL SERVICE S.R.L. , CO.SMART CONSORZIO STABILE IN FORMA DI SOCIETA' CONSORTILE A R.L , ROBERTO FRANCESCO , ROBERTO MASSIMILIANO , PUNTO A+ ORBASSANO , ALLARME CASA SRL , TECNOLAB ENERGY S.R.L.</t>
  </si>
  <si>
    <t>IDEA 2000 S.R.L. , FINOTTO FEDERICO , F.G.L. DI SAVIANO FRANCESCO &amp; C. SNC , CALABRESE *AUTOGRU S.R.L. , F.LLI GIANUZZI SRL , BELLOBUONO GABRIELE , ELMEKAWAY PONTEGGI DI ELMEKAWY MOHAMED , EDILNEW HOUSE SRL , IMMOBILIARE PIANEL SRL , CIRCOSTA INSTALLAZIONI DI CIRCOSTA FABIO , EUROPE CRANES S.R.L.  , FRANCESCO ARCELLA , IMPER EDIL SRL , TENDELUX DI PAOLO DELLE FAVE , IREN S.P.A. , F.LLI SANTAMARIA S.R.L. , ITIL DI MUSARDO FRANCO , FABIO COPERTURE SRL , SICILIANO ROBERTO , CAROSSO ALESSANDRO , PIRAMIDI GROUP 2 DI ABDELBAKY , UNGUREANU SRLS , TECNO METAL DI ZEFI LIN , EMME SECURITY SRL , LED IMPIANTI SRLS , BD COSTRUZIONI SRLS , ZLAVOG OVIDIU-PETRONEL , GI.EMME. IMPRESA GENERALE COSTRUZIONI SRL</t>
  </si>
  <si>
    <t>CTI.ISOLARE SRL , TUTTO GESSO S.R.L. , FABRICARESTAURI , ELETTROMECCANICA GALLI ITALO S.P.A. , CALABRESE *AUTOGRU S.R.L. , CAVIT SPA , VIOMAR - PROGETTAZIONE E COSTRUZIONE - S.A.S. DI VASILE SPIRIDON &amp; C. SIGLABILE VIOMAR S.A.S. , EDILCALCETORINO SRL , TAGLIO 2000 SRL , CALCESTRUZZI GERMAIRE SRL , RIZZOTTO S.R.L. , SCHIEDEL SRL , TESIO SERRAMENTI E LAVORAZIONE DEL LEGNO SNC , D.F. DI COSTAGGIU GIAMPIERO , BP BENASSI SRL , NECHITA LATTONERIA DI NECHITA LUCIAN , DONADIO GIOVANNI S.R.L. , BARBIRATO SRL , M.G. MONTAGGI INDISTRIALI DI GUALTIERI MASSIMO , RESIENERGIA S.R.L. , MARCHETTI SRL , A.F. IMPIANTI ELETTRICI S.R.L. , P.M.D. PONTEGGI RENT S.R.L. , TECNISOLAR SRL , I.R.CO.M. S.R.L. , SCURIU SRLS , CANALTEC SRL , MANFREDO ENRICO , ISOLTERMICA SRL , CRG S.R.L. , ALE &amp; MAX LATTONERIA SRL , GEMM S.R.L. , BS SRL , NUOVA C.C.N. S.R.L. , D.C. IMPIANTI DI CIKO DRITAN , B.K. ONE MONTAGGI DI PECHJAN SAIKWAN , SECURITY DOORS SRL , ZUMAGLINI &amp; GALLINA SPA</t>
  </si>
  <si>
    <t>LOCAGRU S.R.L. , ALEPH SRL , ARCHINGEST S.R.L. , PONTEGGI MINNELLA FORTUNATA &amp; C. S.A.S. , ALFER BARBARESCO SRL , A.P. COSTRUZIONI S.R.L. , MANDAGLIO COSTRUZIONI SRL , FERRANTE PIETRO , BONO GIAMPIERO , ILZNATI PONTEGGI  , FTR COSTRUZIONI SRLS</t>
  </si>
  <si>
    <t>FIAMMENGO FEDERICO S.R.L. , S.I.M.E. S.R.L. , M.I.T.E.S. S.R.L. , L.I.C.T.I.S IMPIANTI TECNOLOGICI S.R.L. , DECO S.R.L. , BONIFICHE SAN MARTINA S.R.L. , FIOR MAURIZIO , PEAQUIN S.R.L. , WERDANY DI DAWOUD WALID  , DANESE PONTEGGI S.R.L. , SAADI SRL , ALLARME CASA SRL , ROCCI ALDO S.A.S. DI ROCCI DAVIDE &amp; C.</t>
  </si>
  <si>
    <t>EDILGIARA S.R.L. , MANZONI S.R.L. , GHEMAR S.P.A. , TECNOIMPIANTI DI SCIBELLI ELIO SRL , CALABRESE *AUTOGRU S.R.L. , TS EUROPA S.R.L. , CARE' LUCA , MITEL S.R.L. , EDIL CSOTRUZIONI DI FRAGOMELI , MEC-GRU S.R.L. MANUTENZIONE E COMMERCIO GRU , ZECCHI GRU DI ZECCHI MAURO E VOMMARO GIORGIO S.N.C. , AURIEMMA SALVATORE , GIUSEPPE ANTONIO FILIPPONE , MTS S.R.L.S. , AVIGNONE TRASPORTI SRL</t>
  </si>
  <si>
    <t>EDILIZIA F.LLI AHMED S.R.L. , IMPIANTEC S.R.L.</t>
  </si>
  <si>
    <t>S.I.E.C.I. S.R.L. , BENKHALEQ MUSTAPHA , FISSOLOGRU SRL , KONE S.P.A. , BRUNO ROMANO  , SM SOTTOFONDI DI SILIANO MAURO , CV PROJECT COSTRUZIONI S.R.L. , CM SERVICE S.R.L. , B.B.M. S.N.C. DI VEILUVA IVAN , THACINA SAS , LALA GENTIAN , DACDUE S.R.L. , A.R.T.E. COSTRUZIONI S.R.L.S. , GUALA MOLINO GIORGIO , DUE S.R.L. , P.M.D. PONTEGGI RENT S.R.L. , DISHA SOCIETA' A RESPONSABILITA' LIMITATA SEMPLIFICATA , PERINO PIERO S.R.L. , ARTGESSO SOLUTIONS DI BIRZU RAZVAN CONSTANTIN , VERONESI MASSIMO , RIGO SRLS , GEMM S.R.L. , MASSETTI LA MOLE S.R.L. , GHEMAR S.P.A.</t>
  </si>
  <si>
    <t>PIOBESI ESCAVAZIONI S.R.L. , TECNOWIDE S.R.L. , EDIL3TREDI PASSINI ALDO E C. S.N.C. , DEL REGNO SRL , SURINA ENNIO - IMPRESA INDIVIDUALE , FANTINI IMPIANTI , F.G.L. DI SAVIANO FRANCESCO &amp; C. SNC , TECNOIMPIANTI DI SCIBELLI ELIO SRL , CALABRESE *AUTOGRU S.R.L. , COSTRUZIONI GENERALI GILARDI SPA , BONARRIGO S.R.L. , O.M.C. GRAGLIA SRL , MARTINO SRL , CONTI G. &amp; C. S.R.L. , KONE S.P.A. , CEFLA S.C.  , S.B.M. SRL , VER-PONT - S.R.L. , S.D.C. PALESE DI PALESE PASQUALE E PALESE LUIGI E C. S.A.S. , EDILNEW HOUSE SRL , PIRAZZOLI DI PIRAZZOLI MASSIMO E C. S.A.S. , COSTRUZIONI BONARRIGO S.R.L. , LIUNI S.P.A. , EDIL SULTANA SRL , QUADRO SRL , A.G.T.L. SNC DI CASPIROVSCHI E C. , CLIMAGEST SRL , AD GES S.R.L. , PERFORMA S.R.L. , GELPI GIAN PIETRO S.R.L. , TECNOMONT SERVICE S.R.L. , F.LLI GALLUCCIO ASCENSORI S.R.L. , PAVITALIA S.R.L. , P.M.D. PONTEGGI RENT S.R.L. , ELEVEN S.R.L. , P&amp;C BONARRIGO , LOGISEC S.R.L. , LC IMPIANTI SRL , EDIL CAM S.R.L. , LF COSTRUZIONI EDILI SOCIETA' A RESPONSABILITA' LIMITATA SEMPLIFICATA , M.G. IMPIANTI DI GUIDABELLI MAURIZIO , ROSA GES DI BAYOUMI KHALED ABDELAZIM IBRAHIM , CLOUDTEL S.R.L. , SMART CLIMA SRL , AIRE VENUTO IMPIANTI S.R.L. , FABBRO FACILITY S.P.A. , BERBERI COSTRUZIONI S.R.L. , GEMM S.R.L. , LONGO ASFALTI S.R.L. , BS SRL , VOLPI BRUNO , CENTRO ITALIA COIBENTAZIONI SRL , RASCOM 22 SRL , TECALL S.R.L. , FISSOLOGRU SRL</t>
  </si>
  <si>
    <t>CABRINO &amp; GUSMANO S.R.L. , EDIL3TREDI PASSINI ALDO E C. S.N.C. , GAZZERA IMPIANTI S.R.L. , EDILNEW HOUSE SRL , COSTR-ALL KFT , RIBA COSTRUZIONI SRL , IDEA LEGNO DI CRESCENTE FRANCESCO , LUSSO FRANCO DECORAZIONI  , S.A.E.T. SOCIETÀ ASSISTENZA ELEVATORI TORINO S.N.C. DI PIETRANTONIO &amp; C. , GMI SRL , TUTTO GESSO SRL , RIGO SRLS , MERIACRE PAVEL , M.V. SRL</t>
  </si>
  <si>
    <t>DOC LEGNO SRL , ABN DI IRENA LECINI , MANTI IMPERMEABILI GERBAUDO SRL , SONDECO S.R.L. , CIEMMECI- S.R.L. , SECAP S.P.A. , TK ELEVATOR ITALIA S.P.A. , F.G.L. DI SAVIANO FRANCESCO &amp; C. SNC , ELETTROTEAM S.R.L. , GENERAL NORD PONTEGGI SRL , TECNOLOGY SYSTEM S.R.L. , CANI SHPETIM SRL  , EDIL ARTE S.R.L.S. , AIRONLIFT DI PERNA DONATO &amp; C. SAS , TECHNOLOGY &amp; BUILDING SRL , P&amp;P ECOBUILDING SRL , FLORIM CERAMICHE , SNALLA BUKUROSH , JITARU COSTEL SORIN , ITALIA SERRAMENTI DI ANDRO' GEOM. CLAUDIO , EMMERRE SRL , GEMM S.R.L. , ALL DOORS DI ZELISNEAC ANDREI , MC QUADRA S.R.L. , PALERMO FRANCESCO , SOLIMAN PONTEGGI DI ELSEIDY , TDA DI TIRLA ANDREEA ELENA , ITL LATTONERIA SRL , DOMUS SERVICE S.R.L.S. , ALLARME CASA SRL , IOSUB ALIN GHEORGHITA , BULAI DANUT , PIERO DI GJOKA PIARIN , MAHMOUD ACHREF , IMP. ELECTRIC - S.R.L. , ARTEPOSA S.R.L. , INNOVA AMBIENTI SOCIETA' A RESPONSABILITA' LIMITATA SEMPLIFICATA , TORINO TRASPORTI S.R.L.</t>
  </si>
  <si>
    <t>PIEMONTE PONTEGGI SOC. COOP. , GANDAL SRL , G &amp; M IMPIANTI SRL , URSACHI GHEORGHE , DANESE PONTEGGI S.R.L. , LULE MAKSIM , EDIL PULCRA DI LULE ARANIT , ART DECOR DI TUGUI DANUT DUMITRU</t>
  </si>
  <si>
    <t>M.I.T.E.S. SRL , S.I.M.E. S.R.L. , IMPRESA EDILE BURACI S.R.L. , ALIANTE S.R.L. , WERDANY SRL  , FIAMMENGO FEDERICO SRL , DANESE PONTEGGI S.R.L. , PIGHI LUCA , ALLARME CASA SRL , SAVVA &amp; BUGA S.N.C. DI SAVVA ALBERT E BUGA MIHAIL</t>
  </si>
  <si>
    <t>DIERRE S.P.A. , DECO S.R.L. , CTI.ISOLARE SRL , GHEMAR S.P.A. , FISSOLOGRU SRL , DOC LEGNO SRL , UNICAL S.P.A. , SOFFIETTO SRL , ARPALS.R.L. , IDEA 2000 S.R.L. , DEL REGNO SRL , MARMI E PIETRE POINT DI CASTELLINO MARIO , SECAP S.P.A. , IDROTERMICA 2000 DI MICHELE PATANIA , CO.ME.GA , COCIF SOCIETA' COOPERATIVA IN SIGLA COCIF.SOC.COOP. , I.CO.S. ECOLOGIA S.R.L. , PIEMONTECO S.R.L. , BONARRIGO S.R.L. , COVESA S.R.L. , CAROTAGGIO CONSOLIDAMENTO TAGLIO 2DIAMANT S.R.L. , IMP ELECTRIC S.R.L. , KONE S.P.A. , INTERCAR S.A.S. DI INTERMITE GIUSEPPE &amp; C.  , ALPAC SRL UNIPERSONALE , VER-PONT - S.R.L. , CV PROJECT COSTRUZIONI S.R.L. , ARTE INTONACI S.R.L. , EDIL LEGNO SRLS , EDILNEW HOUSE SRL , SALMO CARPENTERIA DI SALVINO LUCA &amp; C. SNC , ARTE NELLA POSA SRL , ALUEMME SRL , SEVEN IMPIANTI SRL , QUADRO SRL , PRUTEANU VASILE CATALIN , EDIL POSA 2015 SRLS , COSTRUZIONI GENERALI CARENA S.R.L. , ARTE COSTRUZIONI SRL. , RED IMPIANTI SRL , DACDUE S.R.L. , ELETTROSISTEM SRLS , IMPIANTI ELETTRICI DI ANTONIO BUFIS , DE MARCO S.R.L. , P.M.D. PONTEGGI RENT S.R.L. , BALLIU SRL , KB MONTAGGI DI GABRIELE ANGELO , NOVA MEGA SRLS , HI SRL , DECORAZIONI TURCAN DI TURCAN SERAFIM , AV LIFT , EDILTEKNO POSE SOCIETA' COOPERATIVA , R SERRAMENTI DI VERNICA MADALIN-GABRIEL , DIZETA COIBENTAZIONE DI ZABOLOTNIC DENIS , RIGO SRLS , GEMM S.R.L. , SOLIMAN PONTEGGI DI ELSEIDY , DEP GROUP SOCIETA' A RESPONSABILITA' LIMITATA , TERMO ENERGIA SOLAR S.N.C. , TRE FRATELLI DI PERTESHI RINOR  , I.L.M.A. - INDUSTRIA LEGNO MAGLIANO ALPI - S.R.L.  , SITCOM SRLS , P.T. NIKO EDIL SERVICE SRLS , M.T.M. DI ATTIA MOHAMED , EDIL 90 DI WAJDI , BLU SERVICE SRL , MATR MOSAD , MIRA SRL , GRANDI COSTRUZIONI SRL , I.N.G. MONTAGGI SRLS , BARBATI SRL</t>
  </si>
  <si>
    <t>PIOBESI ESCAVAZIONI S.R.L. , TECNOWIDE S.R.L. , EDIL3TREDI PASSINI ALDO E C. S.N.C. , DEL REGNO SRL , SURINA ENNIO - IMPRESA INDIVIDUALE , FANTINI IMPIANTI , F.G.L. DI SAVIANO FRANCESCO &amp; C. SNC , TECNOIMPIANTI DI SCIBELLI ELIO SRL , CALABRESE *AUTOGRU S.R.L. , COSTRUZIONI GENERALI GILARDI SPA , BONARRIGO S.R.L. , O.M.C. GRAGLIA SRL , MARTINO SRL , CONTI G. &amp; C. S.R.L. , KONE S.P.A. , CEFLA S.C.  , S.B.M. SRL , VER-PONT - S.R.L. , S.D.C. PALESE DI PALESE PASQUALE E PALESE LUIGI E C. S.A.S. , EDILNEW HOUSE SRL , PIRAZZOLI DI PIRAZZOLI MASSIMO E C. S.A.S. , COSTRUZIONI BONARRIGO S.R.L. , LIUNI S.P.A. , EDIL SULTANA SRL , QUADRO SRL , A.G.T.L. SNC DI CASPIROVSCHI E C. , CLIMAGEST SRL , AD GES S.R.L. , PERFORMA S.R.L. , GELPI GIAN PIETRO S.R.L. , TECNOMONT SERVICE S.R.L. , F.LLI GALLUCCIO ASCENSORI S.R.L. , PAVITALIA S.R.L. , P.M.D. PONTEGGI RENT S.R.L. , ABITO S.R.L. , ELEVEN S.R.L. , P&amp;C BONARRIGO , LOGISEC S.R.L. , LC IMPIANTI SRL , EDIL CAM S.R.L. , LF COSTRUZIONI EDILI SOCIETA' A RESPONSABILITA' LIMITATA SEMPLIFICATA , M.G. IMPIANTI DI GUIDABELLI MAURIZIO , ROSA GES DI BAYOUMI KHALED ABDELAZIM IBRAHIM , CLOUDTEL S.R.L. , SMART CLIMA SRL , AIRE VENUTO IMPIANTI S.R.L. , FABBRO FACILITY S.P.A. , BERBERI COSTRUZIONI S.R.L. , GEMM S.R.L. , LONGO ASFALTI S.R.L. , BS SRL , VOLPI BRUNO , CENTRO ITALIA COIBENTAZIONI SRL , RASCOM 22 SRL , TECALL S.R.L. , FISSOLOGRU SRL</t>
  </si>
  <si>
    <t>GHEMAR S.P.A. , POZZATO IMPIANTI SRL  , AVIGNONE TRASPORTI SRL , TECNOIMPIANTI DI SCIBELLI ELIO SRL , CALABRESE *AUTOGRU S.R.L. , MITEL S.R.L. , TS EUROPA S.R.L. , CARE' LUCA , EDIL CSOTRUZIONI DI FRAGOMELI , MEC-GRU S.R.L. MANUTENZIONE E COMMERCIO GRU , ZECCHI GRU DI ZECCHI MAURO E VOMMARO GIORGIO S.N.C. , AURIEMMA SALVATORE , DE NITTIS SRL , GIUSEPPE ANTONIO FILIPPONE , MTS S.R.L.S. , MANZONI S.R.L. , EDILGIARA S.R.L.</t>
  </si>
  <si>
    <t>S.I.E.C.I. S.R.L. , KASA MEHEDI , IMPRESA MACCHIA , ZAMPARO FRATELLI SRL , TORPALI SRL , EUROPE CRANES S.R.L.  , ICECLIMA SRL , RADIS CESARE SRL , ALESSANDRIA COSTRUZIONI DI BASIOUNY KHALED MAHMOUD MOHAMED , NOVA MEGA SRLS , AM FRATELLI DI BASIOUNY , RIGO SRLS , YOUSSEF EDILIZIA DI OMARA , WAHD HANY , TALLARICO DOMENICO , TALLARICO VINCENZO , MONELLO VINCENZO , CATALANO COSTRUZIONI SAS</t>
  </si>
  <si>
    <t>CTI.ISOLARE SRL , TUTTO GESSO S.R.L. , FABRICARESTAURI , ELETTROMECCANICA GALLI ITALO S.P.A. , CALABRESE *AUTOGRU S.R.L. , CAVIT SPA , VIOMAR - PROGETTAZIONE E COSTRUZIONE - S.A.S. DI VASILE SPIRIDON &amp; C. SIGLABILE VIOMAR S.A.S. , EDILCALCETORINO SRL , TAGLIO 2000 SRL , CALCESTRUZZI GERMAIRE SRL , RIZZOTTO S.R.L. , SCHIEDEL SRL , TESIO SERRAMENTI E LAVORAZIONE DEL LEGNO SNC , D.F. DI COSTAGGIU GIAMPIERO , BP BENASSI SRL , NECHITA LATTONERIA DI NECHITA LUCIAN , DONADIO GIOVANNI S.R.L. , BARBIRATO SRL , M.G. MONTAGGI INDISTRIALI DI GUALTIERI MASSIMO , RESIENERGIA S.R.L. , MARCHETTI SRL , A.F. IMPIANTI ELETTRICI S.R.L. , CO.VE.SMI. S.R.L. COMPAGNIA VECCHI SMINATORI , P.M.D. PONTEGGI RENT S.R.L. , TECNISOLAR SRL , I.R.CO.M. S.R.L. , SCURIU SRLS , CANALTEC SRL , MANFREDO ENRICO , ISOLTERMICA SRL , CRG S.R.L. , ALE &amp; MAX LATTONERIA SRL , GEMM S.R.L. , BS SRL , NUOVA C.C.N. S.R.L. , D.C. IMPIANTI DI CIKO DRITAN , B.K. ONE MONTAGGI DI PECHJAN SAIKWAN , SECURITY DOORS SRL , ZUMAGLINI &amp; GALLINA SPA</t>
  </si>
  <si>
    <t>ZECCHINI GROUP DI ZECCHINI FRANCO E FIGLI S.R.L. , MIHALCIOIU STEFAN GABRIEL , QUINTINO COSTRUZIONI SPA , TK ELEVATOR ITALIA S.P.A. , CALABRESE *AUTOGRU S.R.L. , BONARRIGO S.R.L. , L.B. IMPIANTI S.N.C. DI LUVIO CARLO &amp; C. , EDILNEW HOUSE SRL , H.B.ASCENSORI S.R.L. , ALIANTE S.R.L. , DILAG IMPIANTI S.A.S. DI FRANCESCO CAMPICELLO &amp; C. , P.Q.R.S. ENGINEERING S.R.L. , PIGHI LUCA , GM INFISSI SRL , ELDEWIK PONTEGGI SRL , BERZA CIPRIAN CATALIN , MOLLOGRU SRL</t>
  </si>
  <si>
    <t>MOLLOGRU SRL  , CAST STRUTTURE SRL , AURA ENERGY S.R.L. , T.M.P. S.R.L. , ALLARME CASA SRL , PONTEGGI DI ELERAKY ASHRAF , ALIANTE S.R.L. , EDIL-MAR DI F.LLI MARINI MAURIZIO &amp; PAOLO S.N.C. , SAVINO S.R.L. , SCATOM S.A.S. DI SCARPINO SERGIO &amp; C.</t>
  </si>
  <si>
    <t>AIR WALL S.R.L. , SECAP S.P.A.</t>
  </si>
  <si>
    <t>PIOBESI ESCAVAZIONI S.R.L. , TECNOWIDE S.R.L. , EDIL3TREDI PASSINI ALDO E C. S.N.C. , DEL REGNO SRL , SURINA ENNIO - IMPRESA INDIVIDUALE , FANTINI IMPIANTI , F.G.L. DI SAVIANO FRANCESCO &amp; C. SNC , TECNOIMPIANTI DI SCIBELLI ELIO SRL , CALABRESE *AUTOGRU S.R.L. , COSTRUZIONI GENERALI GILARDI SPA , BONARRIGO S.R.L. , O.M.C. GRAGLIA SRL , MARTINO SRL , CENTRALMAG S.R.L. , CONTI G. &amp; C. S.R.L. , KONE S.P.A. , CEFLA S.C.  , S.B.M. SRL , VER-PONT - S.R.L. , S.D.C. PALESE DI PALESE PASQUALE E PALESE LUIGI E C. S.A.S. , EDILNEW HOUSE SRL , PIRAZZOLI DI PIRAZZOLI MASSIMO E C. S.A.S. , COSTRUZIONI BONARRIGO S.R.L. , LIUNI S.P.A. , EDIL SULTANA SRL , A.G.T.L. SNC DI CASPIROVSCHI E C. , CLIMAGEST SRL , UNIVERSAL SELECTA S.P.A , AD GES S.R.L. , PERFORMA S.R.L. , GELPI GIAN PIETRO S.R.L. , TECNOMONT SERVICE S.R.L. , F.LLI GALLUCCIO ASCENSORI S.R.L. , PAVITALIA S.R.L. , QUADRO SRL , P.M.D. PONTEGGI RENT S.R.L. , ABITO S.R.L. , ELEVEN S.R.L. , P&amp;C BONARRIGO , LOGISEC S.R.L. , LC IMPIANTI SRL , EDIL CAM S.R.L. , LF COSTRUZIONI EDILI SOCIETA' A RESPONSABILITA' LIMITATA SEMPLIFICATA , M.G. IMPIANTI DI GUIDABELLI MAURIZIO , ROSA GES DI BAYOUMI KHALED ABDELAZIM IBRAHIM , CLOUDTEL S.R.L. , SMART CLIMA SRL , AIRE VENUTO IMPIANTI S.R.L. , FABBRO FACILITY S.P.A. , BERBERI COSTRUZIONI S.R.L. , GEMM S.R.L. , LONGO ASFALTI S.R.L. , BS SRL , VOLPI BRUNO , CENTRO ITALIA COIBENTAZIONI SRL , DRS IMPIANTI S.R.L. , RASCOM 22 SRL , TECALL S.R.L. , FISSOLOGRU SRL</t>
  </si>
  <si>
    <t>M.V. S.R.L.             , CHIANESE BRUNO , CALABRESE *AUTOGRU S.R.L. , M.B. COSTRUZIONI S.R.L. , OSCAR PONTEGGI S.R.L. , EDILITALIA.BS SRL , VIGHETTO SERGIO , VIPE SICUREZZA SNC DI VINCENZI DARIO E PECORARO SILVESTRE , PIEMONTE CAMINI S.R.L. , VIOLA GIANFABIO , RT GLOBAL SERVICE SRL</t>
  </si>
  <si>
    <t>GHEMAR S.P.A. , POZZATO IMPIANTI SRL  , AVIGNONE TRASPORTI SRL , TECNOIMPIANTI DI SCIBELLI ELIO SRL , CALABRESE *AUTOGRU S.R.L. , MITEL S.R.L. , TS EUROPA S.R.L. , CARE' LUCA , EDIL CSOTRUZIONI DI FRAGOMELI , MEC-GRU S.R.L. MANUTENZIONE E COMMERCIO GRU , ZECCHI GRU DI ZECCHI MAURO E VOMMARO GIORGIO S.N.C. , ELETTRICA D.N. SRL , AURIEMMA SALVATORE , DE NITTIS SRL , GIUSEPPE ANTONIO FILIPPONE , MTS S.R.L.S. , MANZONI S.R.L. , EDILGIARA S.R.L.</t>
  </si>
  <si>
    <t>M.V. S.R.L.             , CHIANESE BRUNO , CALABRESE *AUTOGRU S.R.L. , M.B. COSTRUZIONI S.R.L. , OSCAR PONTEGGI S.R.L. , RT GLOBAL SERVICE SRL , BOSCOLO CLAUDIO , VIPE SICUREZZA SNC DI VINCENZI DARIO E PECORARO SILVESTRE , PIEMONTE CAMINI S.R.L. , VIOLA GIANFABIO , EDILITALIA.BS SRL , LAFAENZA GIUSEPPE , VIGHETTO SERGIO</t>
  </si>
  <si>
    <t>ZECCHINI GROUP DI ZECCHINI FRANCO E FIGLI S.R.L. , ELDEWIK PONTEGGI SRL , QUINTINO COSTRUZIONI SPA , TK ELEVATOR ITALIA S.P.A. , CALABRESE *AUTOGRU S.R.L. , BONARRIGO S.R.L. , L.B. IMPIANTI S.N.C. DI LUVIO CARLO &amp; C. , ORLANDO SERGIO , EDILNEW HOUSE SRL , H.B.ASCENSORI S.R.L. , ALIANTE S.R.L. , DILAG IMPIANTI S.A.S. DI FRANCESCO CAMPICELLO &amp; C. , P.Q.R.S. ENGINEERING S.R.L. , PIGHI LUCA , GM INFISSI SRL , MOLLOGRU SRL</t>
  </si>
  <si>
    <t>KHAMIS PONTEGGI SRL , ARCHINGEST S.R.L. , MANDAGLIO COSTRUZIONI SRL , G.B. DI GIANPIERO BONO , FTR COSTRUZIONI SRLS , ALFER BARBARESCO SRL</t>
  </si>
  <si>
    <t>KHAMIS PONTEGGI SRL , RIABITO SRL , V.D.G. SRLS</t>
  </si>
  <si>
    <t>CONDOMINIO MINIMO PIAZZA VITTORIO VENETO 9 , ERRECI S.R.L. , SECAP S.P.A. , EDILIZIA IMPERMEABILE S.R.L. , GATTI ANDREA , EDIL ARTE S.R.L.S. , LA SFINGE DECOR DI METWALLI MOHAMED , SICURCASA S.R.L. , ITL LATTONERIA SRL , EDILNEW HOUSE SRL</t>
  </si>
  <si>
    <t>MOLLOGRU SRL  , CAST STRUTTURE SRL , AURA ENERGY S.R.L. , T.M.P. S.R.L. , SCATOM S.A.S. DI SCARPINO SERGIO &amp; C. , ALLARME CASA SRL , ALIANTE S.R.L. , EDIL-MAR DI F.LLI MARINI MAURIZIO &amp; PAOLO S.N.C. , G&amp;B EDILIZIA S.R.L. , SAVINO S.R.L. , PONTEGGI DI ELERAKY ASHRAF</t>
  </si>
  <si>
    <t>VALTELLINA S.P.A. , ARIAUDO GIUSEPPE , IRETI S.P.A. , EDILTERMICA IORIO S.R.L.</t>
  </si>
  <si>
    <t>M.I.T.E.S. SRL , TERMOSANITARI CONQUE SRL , RF ALTERNATIVE POWER S.R.L. , IMPRESA MACCHIA , EUROPE CRANES S.R.L.  , OMARA YOUSSEF EDILIZIA TAMER SAID MOUSA MOHAMED  , NOVA MEGA SRLS , NUOVA EDIL DI TALLARICO ALFONSO , WAHD HANY , TALLARICO DOMENICO , PIRAMIDI GROUP</t>
  </si>
  <si>
    <t>FISSOLOGRU SRL , BORINI &amp; PRONO COSTRUZIONI S.R.L. , KHAMIS PONTEGGI SRL , RADIS CESARE SRL , KHOUMANI SOUHAIL , G&amp;B COSTRUZIONI S.R.L. , GEMM S.R.L. , PIRAS ALDO GREGORIO , EDILIZIA KHOUMANI S.N.C.</t>
  </si>
  <si>
    <t>M.I.T.E.S. SRL , MONICO S.R.L.S. , CTI.ISOLARE SRL , DARIA TRASLOCHI DI DARIA PASQUALINO , RIBA COSTRUZIONI SRL , DANESE PONTEGGI S.R.L. , NOVA MEGA SRLS , CESAM SOCIETA' A RESPONSABILITA' LIMITATA SEMPLIFICATA , MP EDILIZIA S.R.L. , HANGAR SRL , R.M. DI SAID RAMADAN , KAIROS SERVICE S.A.S. DI BIGLINO MATTEO &amp; C. , RIGO SRLS , PALERMO  ANTONIO , YOUSSEF EDILIZIA DI OMARA , ALICE JURI , WAHD HANY , TALLARICO DOMENICO , TALLARICO VINCENZO , E.L. STRUTTURE SRL , GRIFFA FRANCESCO , SERIM IMPIANTI S.R.L.</t>
  </si>
  <si>
    <t>DIERRE S.P.A. , DECO S.R.L. , CTI.ISOLARE SRL , GHEMAR S.P.A. , FISSOLOGRU SRL , DOC LEGNO SRL , UNICAL S.P.A. , SOFFIETTO SRL , ARPALS.R.L. , IDEA 2000 S.R.L. , DEL REGNO SRL , MARMI E PIETRE POINT DI CASTELLINO MARIO , SECAP S.P.A. , IDROTERMICA 2000 DI MICHELE PATANIA , CO.ME.GA , COCIF SOCIETA' COOPERATIVA IN SIGLA COCIF.SOC.COOP. , I.CO.S. ECOLOGIA S.R.L. , PIEMONTECO S.R.L. , BONARRIGO S.R.L. , COVESA S.R.L. , CAROTAGGIO CONSOLIDAMENTO TAGLIO 2DIAMANT S.R.L. , IMP ELECTRIC S.R.L. , KONE S.P.A. , INTERCAR S.A.S. DI INTERMITE GIUSEPPE &amp; C.  , ALPAC SRL UNIPERSONALE , VER-PONT - S.R.L. , CV PROJECT COSTRUZIONI S.R.L. , ARTE INTONACI S.R.L. , EDIL LEGNO SRLS , EDILNEW HOUSE SRL , SALMO CARPENTERIA DI SALVINO LUCA &amp; C. SNC , ARTE NELLA POSA SRL , ALUEMME SRL , SEVEN IMPIANTI SRL , QUADRO SRL , PRUTEANU VASILE CATALIN , EDIL POSA 2015 SRLS , COSTRUZIONI GENERALI CARENA S.R.L. , ARTE COSTRUZIONI SRL. , RED IMPIANTI SRL , DACDUE S.R.L. , ELETTROSISTEM SRLS , IMPIANTI ELETTRICI DI ANTONIO BUFIS , DE MARCO S.R.L. , P.M.D. PONTEGGI RENT S.R.L. , BALLIU SRL , KB MONTAGGI DI GABRIELE ANGELO , NOVA MEGA SRLS , HI SRL , DECORAZIONI TURCAN DI TURCAN SERAFIM , CESAM SOCIETA' A RESPONSABILITA' LIMITATA SEMPLIFICATA , AV LIFT , EDILTEKNO POSE SOCIETA' COOPERATIVA , R SERRAMENTI DI VERNICA MADALIN-GABRIEL , SOLUZIONI ECOCREATIVE S.R.L. , DIZETA COIBENTAZIONE DI ZABOLOTNIC DENIS , RIGO SRLS , GEMM S.R.L. , SOLIMAN PONTEGGI DI ELSEIDY , DEP GROUP SOCIETA' A RESPONSABILITA' LIMITATA , TERMO ENERGIA SOLAR S.N.C. , TRE FRATELLI DI PERTESHI RINOR  , I.L.M.A. - INDUSTRIA LEGNO MAGLIANO ALPI - S.R.L.  , SITCOM SRLS , P.T. NIKO EDIL SERVICE SRLS , TECNO POSE SRL , M.T.M. DI ATTIA MOHAMED , EDIL 90 DI WAJDI , BLU SERVICE SRL , MATR MOSAD , MIRA SRL , GRANDI COSTRUZIONI SRL , I.N.G. MONTAGGI SRLS , BARBATI SRL</t>
  </si>
  <si>
    <t>PIOBESI ESCAVAZIONI S.R.L. , PALUSHI SERRAMENTI SRL , EDIL3TREDI PASSINI ALDO E C. S.N.C. , DEL REGNO SRL , SURINA ENNIO - IMPRESA INDIVIDUALE , FANTINI IMPIANTI , F.G.L. DI SAVIANO FRANCESCO &amp; C. SNC , TECNOIMPIANTI DI SCIBELLI ELIO SRL , CALABRESE *AUTOGRU S.R.L. , COSTRUZIONI GENERALI GILARDI SPA , BONARRIGO S.R.L. , O.M.C. GRAGLIA SRL , MARTINO SRL , CENTRALMAG S.R.L. , CONTI G. &amp; C. S.R.L. , KONE S.P.A. , CEFLA S.C.  , S.B.M. SRL , VER-PONT - S.R.L. , S.D.C. PALESE DI PALESE PASQUALE E PALESE LUIGI E C. S.A.S. , EDILNEW HOUSE SRL , PIRAZZOLI DI PIRAZZOLI MASSIMO E C. S.A.S. , COSTRUZIONI BONARRIGO S.R.L. , LIUNI S.P.A. , EDIL SULTANA SRL , QUADRO SRL , A.G.T.L. SNC DI CASPIROVSCHI E C. , CLIMAGEST SRL , UNIVERSAL SELECTA S.P.A , AD GES S.R.L. , PERFORMA S.R.L. , GELPI GIAN PIETRO S.R.L. , TECNOMONT SERVICE S.R.L. , F.LLI GALLUCCIO ASCENSORI S.R.L. , PAVITALIA S.R.L. , P.M.D. PONTEGGI RENT S.R.L. , ABITO S.R.L. , ELEVEN S.R.L. , P&amp;C BONARRIGO , LOGISEC S.R.L. , LC IMPIANTI SRL , EDIL CAM S.R.L. , LF COSTRUZIONI EDILI SOCIETA' A RESPONSABILITA' LIMITATA SEMPLIFICATA , M.G. IMPIANTI DI GUIDABELLI MAURIZIO , ROSA GES DI BAYOUMI KHALED ABDELAZIM IBRAHIM , CLOUDTEL S.R.L. , SMART CLIMA SRL , AIRE VENUTO IMPIANTI S.R.L. , FABBRO FACILITY S.P.A. , BERBERI COSTRUZIONI S.R.L. , GEMM S.R.L. , LONGO ASFALTI S.R.L. , BS SRL , VOLPI BRUNO , CENTRO ITALIA COIBENTAZIONI SRL , DRS IMPIANTI S.R.L. , RASCOM 22 SRL , TECALL S.R.L. , TECNOWIDE S.R.L. , FISSOLOGRU SRL</t>
  </si>
  <si>
    <t>TDA DI TIRLA ANDREEA ELENA , SECAP S.P.A.</t>
  </si>
  <si>
    <t>DIEFFE COSTRUZIONI GENERALI S.R.L. , GENERAL SMONTAGGI S.P.A. , QUINTINO COSTRUZIONI SPA , CEV EDIL DI VASILICA CATALIN , ARPEN S.R.L. , BRACCAGNI CLAUDIO , CESAM SOCIETA' A RESPONSABILITA' LIMITATA SEMPLIFICATA , BONARRIGO S.R.L.</t>
  </si>
  <si>
    <t>FISSOLOGRU SRL , ZULLO DONATO , EDILNEW HOUSE SRL , CARPENTERIE METALLICHE IURLARO SRL , FRANCESCO ARCELLA , POPA VASILE SRL , PIRAMIDI GROUP , BM COSTRUZIONI S.R.L.S. , THERMO FENSTER DI MATIJA LEONARD , SICILIANO ROBERTO , PIRAMIDI GROUP 2 DI ABDELBAKY , TECNO METAL DI ZEFI LIN , IREN SMART SOLUTIONS SPA , STEEL COP SRLS , EURO EDILE SRLS , SOLE RISTRUTTURAZIONE DI EISH ASHRAF FATHY , GI.EMME. IMPRESA GENERALE COSTRUZIONI SRL</t>
  </si>
  <si>
    <t>GI.EMME. IMPRESA GENERALE COSTRUZIONI SRL , ZULLO DONATO , CARPENTERIE METALLICHE IURLARO SRL , FRANCESCO ARCELLA , SASHIN SALEM , POPA VASILE SRL , PIRAMIDI GROUP , THERMO FENSTER DI MATIJA LEONARD , PIRAMIDI GROUP 2 DI ABDELBAKY , TECNO METAL DI ZEFI LIN , IREN SMART SOLUTIONS SPA , STEEL COP SRLS , EURO EDILE SRLS , SOLE RISTRUTTURAZIONE DI EISH ASHRAF FATHY , EDILNEW HOUSE SRL</t>
  </si>
  <si>
    <t>EDILNEW HOUSE SRL , EL AZHARY MOHAMED , FRANCESCO ARCELLA , SASHIN SALEM , POPA VASILE SRL , PIRAMIDI GROUP , GHANEM ABDELGHANY , FABIO COPERTURE SRL , THERMO FENSTER DI MATIJA LEONARD , PIRAMIDI GROUP 2 DI ABDELBAKY , TECNO METAL DI ZEFI LIN , IREN SMART SOLUTIONS SPA , STEEL COP SRLS , EURO EDILE SRLS , ZULLO DONATO , YASSINE ZOUHYR , CARPENTERIE METALLICHE IURLARO SRL</t>
  </si>
  <si>
    <t>GI.EMME. IMPRESA GENERALE COSTRUZIONI SRL , OUAFA YASSIR , CARPENTERIE METALLICHE IURLARO SRL , FRANCESCO ARCELLA , SASHIN SALEM , BASUOWNY RAMADAN LOTFY MAHMOUD ELSAYED , POPA VASILE SRL , PIRAMIDI GROUP , FABIO COPERTURE SRL , THERMO FENSTER DI MATIJA LEONARD , PIRAMIDI GROUP 2 DI ABDELBAKY , TECNO METAL DI ZEFI LIN , IREN SMART SOLUTIONS SPA , STEEL COP SRLS , EURO EDILE SRLS , ZULLO DONATO , SANTORO GENNARO , EDILNEW HOUSE SRL</t>
  </si>
  <si>
    <t>GI.EMME. IMPRESA GENERALE COSTRUZIONI SRL , ZULLO DONATO , CARPENTERIE METALLICHE IURLARO SRL , FRANCESCO ARCELLA , POPA VASILE SRL , PIRAMIDI GROUP , BM COSTRUZIONI S.R.L.S. , THERMO FENSTER DI MATIJA LEONARD , BANES SRLS , SICILIANO ROBERTO , TECNO METAL DI ZEFI LIN , PIRAMIDI GROUP 2 DI ABDELBAKI , IREN SMART SOLUTIONS SPA , EURO EDILE SRLS , SOLE RISTRUTTURAZIONE DI EISH ASHRAF FATHY , EDILNEW HOUSE SRL</t>
  </si>
  <si>
    <t>FISSOLOGRU SRL , EURO EDILE SRLS , EDILNEW HOUSE SRL , CARPENTERIE METALLICHE IURLARO SRL , FRANCESCO ARCELLA , SASHIN SALEM , POPA VASILE SRL , PIRAMIDI GROUP , BM COSTRUZIONI S.R.L.S. , GHANEM ABDELGHANY , THERMO FENSTER DI MATIJA LEONARD , SICILIANO ROBERTO , PIRAMIDI GROUP 2 DI ABDELBAKY , TECNO METAL DI ZEFI LIN , IREN SMART SOLUTIONS SPA , ZULLO DONATO , GI.EMME. IMPRESA GENERALE COSTRUZIONI SRL</t>
  </si>
  <si>
    <t>GI.EMME. IMPRESA GENERALE COSTRUZIONI SRL , CURIALE DIEGO , CARPENTERIE METALLICHE IURLARO SRL , FRANCESCO ARCELLA , SASHIN SALEM , BASUOWNY RAMADAN LOTFY MAHMOUD ELSAYED , POPA VASILE SRL , PIRAMIDI GROUP , GHANEM ABDELGHANY , THERMO FENSTER DI MATIJA LEONARD , PIRAMIDI GROUP 2 DI ABDELBAKY , TECNO METAL DI ZEFI LIN , IREN SMART SOLUTIONS SPA , STEEL COP SRLS , EURO EDILE SRLS , ZULLO DONATO , ROMANO LORENZO , EDILNEW HOUSE SRL</t>
  </si>
  <si>
    <t>FISSOLOGRU SRL , STEEL COP SRLS , EDILNEW HOUSE SRL , FRAMA DI FRANCO MASSIMILIANO , CARPENTERIE METALLICHE IURLARO SRL , VGF COSTRUZIONI , FRANCESCO ARCELLA , SASHIN SALEM , BASUOWNY RAMADAN LOTFY MAHMOUD ELSAYED , POPA VASILE SRL , PIRAMIDI GROUP , GHANEM ABDELGHANY , THERMO FENSTER DI MATIJA LEONARD , PIRAMIDI GROUP 2 DI ABDELBAKY , TECNO METAL DI ZEFI LIN , IREN SMART SOLUTIONS SPA , GI.EMME. IMPRESA GENERALE COSTRUZIONI SRL</t>
  </si>
  <si>
    <t>GI.EMME. IMPRESA GENERALE COSTRUZIONI SRL , ZULLO DONATO , CARPENTERIE METALLICHE IURLARO SRL , FRANCESCO ARCELLA , SASHIN SALEM , POPA VASILE SRL , PIRAMIDI GROUP , FABIO COPERTURE SRL , THERMO FENSTER DI MATIJA LEONARD , PIRAMIDI GROUP 2 DI ABDELBAKY , TECNO METAL DI ZEFI LIN , IREN SMART SOLUTIONS SPA , STEEL COP SRLS , EURO EDILE SRLS , SOLE RISTRUTTURAZIONE DI EISH ASHRAF FATHY , EDILNEW HOUSE SRL</t>
  </si>
  <si>
    <t>FRATELLI PISTOCCHI S.R.L. , A.A.A. EDIL SERRAMENTI S.R.L.  , IREN SMART SOLUTIONS SPA</t>
  </si>
  <si>
    <t>GI.EMME. IMPRESA GENERALE COSTRUZIONI SRL , ZOUHYR YASSINE , CARPENTERIE METALLICHE IURLARO SRL , FRANCESCO ARCELLA , POPA VASILE SRL , PIRAMIDI GROUP , BM COSTRUZIONI S.R.L.S. , THERMO FENSTER DI MATIJA LEONARD , BANES SRLS , SICILIANO ROBERTO , TECNO METAL DI ZEFI LIN , PIRAMIDI GROUP 2 DI ABDELBAKI , IREN SMART SOLUTIONS SPA , STEEL COP SRLS , EURO EDILE SRLS , ZULLO DONATO , EL AZHARY MOHAMED , EDILNEW HOUSE SRL</t>
  </si>
  <si>
    <t>VALTELLINA S.P.A. , DE.DA. DI DANIELE LUIGI E C. S.R.L. , ARIAUDO GIUSEPPE , IRETI S.P.A. , EDILTERMICA IORIO S.R.L.</t>
  </si>
  <si>
    <t>MOLLOGRU SRL  , AMON DI SAID MINA WAAD FAHMY , FRANCO BARBERIS S.P.A. , CALABRESE *AUTOGRU S.R.L. , EREDI CAMPIDONICO - S.P.A. , EDIL LEGNO SRLS , ARTE NELLA POSA SRL , SCAPOLA CLEMENTE , ALIANTE S.R.L. , ELSHERIF PONTEGGI DI ELSHERIF IBRAHIM , PM EUROGRU DI PIACQUADIO DONATO  , BV COSTRUZIONI SRLS , PERILLO MARCANTONIO , SHEHATA PONTEGGI DI SAAD , AQUILA SOCIETA' COOPERATIVA , SICURCASA S.R.L. , DODA EDILIZIA SRL , I.L.M.A. - INDUSTRIA LEGNO MAGLIANO ALPI - S.R.L.  , HUNTER S.N.C. DI LAMADDALENA E CAPIZZI</t>
  </si>
  <si>
    <t>S.I.E.C.I. S.R.L. , BENKHALEQ MUSTAPHA , FISSOLOGRU SRL , KONE S.P.A. , BRUNO ROMANO  , SM SOTTOFONDI DI SILIANO MAURO , IDROTERMICA 2000 DI MICHELE PATANIA , PERINO PIERO SRL , CV PROJECT COSTRUZIONI S.R.L. , DUE SRL , CM SERVICE S.R.L. , THACINA SAS DI THACINA SOKOL &amp; C. , B.B.M. S.N.C. DI VEILUVA IVAN , LALA GENTIAN , A.R.T.E. COSTRUZIONI SRL , GUALA MOLINO GIORGIO , DACDUE S.R.L. , P.M.D. PONTEGGI RENT S.R.L. , DISHA SOCIETA' A RESPONSABILITA' LIMITATA SEMPLIFICATA , ARTGESSO SOLUTIONS DI BIRZU RAZVAN CONSTANTIN , VERONESI MASSIMO , RIGO SRLS , GEMM S.R.L. , MASSETTI LA MOLE S.R.L. , GHEMAR S.P.A.</t>
  </si>
  <si>
    <t>RAZZETTI COSTRUZIONI GENERALI S.R.L. , SALERNO ANGELO , D'AMBROSIO IMPIANTI SRL , MOCCI LUCA , FRATELLI ZANCHETTA S.R.L. , GUERRA SOCIETA' A RESPONSABILITA' LIMITATA SEMPLIFICATA  , COMIT SRL</t>
  </si>
  <si>
    <t>EDILNEW HOUSE SRL , COSOLETO NUNZIATINA , MARKU MARK</t>
  </si>
  <si>
    <t>LA SFINGE PONTEGGI DI FATHY IBRAHIM , MANTI IMPERMEABILI GERBAUDO SRL , PROGETTANDO 2.0 SRL , ICD - IMPRESA COSTRUZIONI DEIRO S.P.A. , GEMM S.R.L. , CALABRESE *AUTOGRU S.R.L.</t>
  </si>
  <si>
    <t>TECNITAL SRL , IREN SMART SOLUTIONS SPA , ALLARME CASA SRL , LION SERVICE , PREESTIGE SOCIETA' A RESPONSABILITA' LIMITATA , CONSORZIO SERVIZI GENERALI</t>
  </si>
  <si>
    <t>KHAMIS PONTEGGI SRL , ARCHINGEST S.R.L. , EDILNEW HOUSE SRL , R.K. EDILIZIA E PONTEGGI S.R.L. ,  SQUILLARI &amp; C. S.R.L. , C.F. IMPIANTI DI CARTELLO FABIO , BSA SRL , ALFER BARBARESCO SRL</t>
  </si>
  <si>
    <t>GHEMAR S.P.A. , DRAICCHIO JULIAN , EDILGIARA S.R.L. , AVIGNONE TRASPORTI SRL , TECNOIMPIANTI DI SCIBELLI ELIO SRL , CALABRESE *AUTOGRU S.R.L. , MITEL S.R.L. , TS EUROPA S.R.L. , GARILLI GIUSEPPE , CARE' LUCA , EDIL CSOTRUZIONI DI FRAGOMELI , MEC-GRU S.R.L. MANUTENZIONE E COMMERCIO GRU , COUTURE 2016 S.R.L. , ZECCHI GRU DI ZECCHI MAURO E VOMMARO GIORGIO S.N.C. , STETCOMONTAGGI DI STETCO IOAN &amp; C. S.N.C. , SAFA GROUP SRLS , ELETTRICA D.N. SRL , AURIEMMA SALVATORE , DE NITTIS SRL , GIUSEPPE ANTONIO FILIPPONE , MTS S.R.L.S. , MANZONI S.R.L. , POZZATO IMPIANTI SRL  , FRATELLI NOTA SNC</t>
  </si>
  <si>
    <t>S.I.M.E. S.R.L. , CALABRESE *AUTOGRU S.R.L. , A.P. COSTRUZIONI S.R.L. , IREN SMART SOLUTIONS SPA , EDIMPIANTI SRL , EISSA PONTEGGI &amp; COSTRUZIONI , MARINO COSTRUZIONI DI NAZZARENO MARINO , GRUPPO TECNOIMPRESE S.R.L.</t>
  </si>
  <si>
    <t>S.I.M.E. S.R.L. , CALABRESE *AUTOGRU S.R.L. , A.P. COSTRUZIONI S.R.L. , EDILCALCETORINO SRL , IREN SMART SOLUTIONS SPA , EDIMPIANTI SRL , EISSA PONTEGGI &amp; COSTRUZIONI , MARINO COSTRUZIONI DI NAZZARENO MARINO , GRUPPO TECNOIMPRESE S.R.L.</t>
  </si>
  <si>
    <t>DOC LEGNO SRL , QUADRIFOGLIO DI ALTOBELLI VINCENZO , MANTI IMPERMEABILI GERBAUDO SRL , SONDECO S.R.L. , CIEMMECI- S.R.L. , SECAP S.P.A. , TK ELEVATOR ITALIA S.P.A. , F.G.L. DI SAVIANO FRANCESCO &amp; C. SNC , LA BOTIQUE DEL SERRAMENTO DI LUCA NOBILI , ELETTROTEAM S.R.L. , GENERAL NORD PONTEGGI SRL , TECNOLOGY SYSTEM S.R.L. , CANI SHPETIM SRL  , EDIL ARTE S.R.L.S. , AIRONLIFT DI PERNA DONATO &amp; C. SAS , TECHNOLOGY &amp; BUILDING SRL , P&amp;P ECOBUILDING SRL , CHIPERI SERGHEI , FLORIM CERAMICHE , SNALLA BUKUROSH , JITARU COSTEL SORIN , ITALIA SERRAMENTI DI ANDRO' GEOM. CLAUDIO , EMMERRE SRL , GEMM S.R.L. , ALL DOORS DI ZELISNEAC ANDREI , MC QUADRA S.R.L. , PALERMO FRANCESCO , SOLIMAN PONTEGGI DI ELSEIDY , TDA DI TIRLA ANDREEA ELENA , ITL LATTONERIA SRL , DOMUS SERVICE S.R.L.S. , ALLARME CASA SRL , IOSUB ALIN GHEORGHITA , BULAI DANUT , PIERO DI GJOKA PIARIN , MAHMOUD ACHREF , IMP. ELECTRIC - S.R.L. , ARTEPOSA S.R.L. , INNOVA AMBIENTI SOCIETA' A RESPONSABILITA' LIMITATA SEMPLIFICATA , ABN DI IRENA LECINI , TORINO TRASPORTI S.R.L.</t>
  </si>
  <si>
    <t>MOLLOGRU SRL  , PACILEO PASQUALE , CAST STRUTTURE SRL , AURA ENERGY S.R.L. , T.M.P. S.R.L. , SCATOM S.A.S. DI SCARPINO SERGIO &amp; C. , ALLARME CASA SRL , ALIANTE S.R.L. , S.A.E.T. SOCIETÀ ASSISTENZA ELEVATORI TORINO S.N.C. DI PIETRANTONIO &amp; C. , EDIL-MAR DI F.LLI MARINI MAURIZIO &amp; PAOLO S.N.C. , G&amp;B EDILIZIA S.R.L. , SAVINO S.R.L. , PONTEGGI DI ELERAKY ASHRAF</t>
  </si>
  <si>
    <t>DAVIMON S.R.L. , ELDEWIK PONTEGGI SRL , ALLARME CASA SRL</t>
  </si>
  <si>
    <t>FISSOLOGRU SRL , TECNITAL SRL , BERTOLINI S.A.S. DI STEFANO BERTOLINI E C.  , DECORATORE ANDREA DI GONDOS ANDREI  , GR ELECTRIC DI GALLEANO ROBERTO , GONDON STEFAN  , EVEN SRL , MP EDILIZIA SRL , GLIELMI COSTRUZIONI SRL , AMICI PONTEGGI DI OMARA AHMED , FN CASA SRLS , LAURIA IMPIANTI S.R.L.</t>
  </si>
  <si>
    <t>CO.G.EAL. SRL , NUOVA DT PONTEGGIO , EDIL SEMINARA SRL</t>
  </si>
  <si>
    <t>ISVA S.R.L. , ZANARDINI (GI.BI. S.R.L.S.) IVAN GIOVANNI BATTISTA , CARPENTERIA CARENA , SECAP S.P.A. , CONCORD SRL , F.G.L. DI SAVIANO FRANCESCO &amp; C. SNC , ENGEENERING CONTROLS SRL , COVESA S.R.L. , ALBERTONE SERRAMENTI SRL , TESIO SERRAMENTI E LAVORAZIONE DEL LEGNO SNC , CBRE GWS TECHNICAL DIVISION S.R.L. , 011CONTRACT S.R.L. , ART &amp; STAND S.R.L.  , COSTRUZIONI GENERALI CARENA S.R.L. , COGEMI S.R.L. , A.R.T.E. COSTRUZIONI SRL , F.LLI RIZZA S.R.L. , ARPEN S.R.L. , STOJKOV ZARKO , P.M.D. PONTEGGI RENT S.R.L. , TENDELUX DI PAOLO DELLE FAVE , ARCATERM SRL , SINCARI GHEORGHE , CESAM SOCIETA' A RESPONSABILITA' LIMITATA SEMPLIFICATA , LC IMPIANTI SRL , TRIFAN IONEL , TRIFAN VASILE , MA.VI SERVICE S.R.L. , STEP S.R.L. , MARIDEI S.A.S. DI HUTANU CATALIN MARIAN &amp; C. , SYNTECH S.R.L. SB , ITALIA ARREDA S.R.L. , GRANDI S.R.L. , GE.PI. DI ELVEZIO GIUSEPPINA , ATANASOV DRAGANCO , CANONICO (S.T.A.F.) SERGIO , ZANACCHI (G.ZETA S.R.L.S.) GIUSEPPE , MANCUSO (FARAD) SILVIO , COOPLAT</t>
  </si>
  <si>
    <t>PIOBESI ESCAVAZIONI S.R.L. , RGT SRLS , TERRA.CON S.R.L. , LA.GEMM SRL , IDROLUX SRL  , CALABRESE *AUTOGRU S.R.L. , CAR JET DI GANDOLFI CARLA , INTERCAR S.A.S. DI INTERMITE GIUSEPPE &amp; C.  , GEONOVIS SRL , CADAR EUGEN , EMMEFFE MANUTENZIONI , CANI SHPETIM SRL  , CIS DI PRUDENTE GIANPIERO , DARMA SRL  , CITIEMME S.R.L. , IDROLUX ARTIS SAS DI COMBA FRANCESCO &amp; C. , TECO SRL , SEA IMPIANTI ELETTRICI  , CARBONI SRLS , G. EDIL SRLS , GEOALPI SRL , AV SRL  , FISSOLOGRU SRL</t>
  </si>
  <si>
    <t>Lavori di Manutenzione Ordinaria Opere Edili anno 2021 da eseguirsi negli edifici di proprietà del Politecnico di Torino, o a questi affidati in uso siti in Torino, Alessandria, Mondovì e Verres CIG: 8960118B46
Le opere previste non richiedono autorizzazioni da parte degli Enti competenti</t>
  </si>
  <si>
    <t>STEEL METAL SRL , S.G.M. EDILE S.R.L.</t>
  </si>
  <si>
    <t>MOLLOGRU SRL  , CALABRESE *AUTOGRU S.R.L. , EDILTORTORA SRL , HOXHA COSTRUZIONI SRL , EMAR DI GIOVANNI FERRANTE , ABOUELAZAM AHMED MOHAMED ELDSOUKY MOHAMED , ALIANTE S.R.L.</t>
  </si>
  <si>
    <t>GHEMAR S.P.A. , DRAICCHIO JULIAN , EDILGIARA S.R.L. , AVIGNONE TRASPORTI SRL , TECNOIMPIANTI DI SCIBELLI ELIO SRL , CALABRESE *AUTOGRU S.R.L. , SCHITO ALESSANDRO , MITEL S.R.L. , TS EUROPA S.R.L. , GARILLI GIUSEPPE , MARTA CRISTIANO G. , CARE' LUCA , EDIL CSOTRUZIONI DI FRAGOMELI , MEC-GRU S.R.L. MANUTENZIONE E COMMERCIO GRU , COUTURE 2016 S.R.L. , ZECCHI GRU DI ZECCHI MAURO E VOMMARO GIORGIO S.N.C. , STETCOMONTAGGI DI STETCO IOAN &amp; C. S.N.C. , SAFA GROUP SRLS , ELETTRICA D.N. SRL , EMMECI 4.0 S.R.L. , AURIEMMA SALVATORE , DE NITTIS SRL , GIUSEPPE ANTONIO FILIPPONE , MTS S.R.L.S. , MANZONI S.R.L. , POZZATO IMPIANTI SRL  , FRATELLI NOTA SNC</t>
  </si>
  <si>
    <t>DIERRE S.P.A. , DECO S.R.L. , CTI.ISOLARE SRL , GHEMAR S.P.A. , FISSOLOGRU SRL , DOC LEGNO SRL , UNICAL S.P.A. , SOFFIETTO SRL , ARPALS.R.L. , IDEA 2000 S.R.L. , DEL REGNO SRL , MARMI E PIETRE POINT DI CASTELLINO MARIO , SECAP S.P.A. , IDROTERMICA 2000 DI MICHELE PATANIA , CO.ME.GA , COCIF SOCIETA' COOPERATIVA IN SIGLA COCIF.SOC.COOP. , I.CO.S. ECOLOGIA S.R.L. , PIEMONTECO S.R.L. , BONARRIGO S.R.L. , COVESA S.R.L. , CAROTAGGIO CONSOLIDAMENTO TAGLIO 2DIAMANT S.R.L. , IMP ELECTRIC S.R.L. , KONE S.P.A. , PORTEDI S.R.L. , INTERCAR S.A.S. DI INTERMITE GIUSEPPE &amp; C.  , ALPAC SRL UNIPERSONALE , VER-PONT - S.R.L. , CV PROJECT COSTRUZIONI S.R.L. , ARTE INTONACI S.R.L. , EDIL LEGNO SRLS , EDILNEW HOUSE SRL , SALMO CARPENTERIA DI SALVINO LUCA &amp; C. SNC , ARTE NELLA POSA SRL , ALUEMME SRL , SEVEN IMPIANTI SRL , QUADRO SRL , PRUTEANU VASILE CATALIN , EDIL POSA 2015 SRLS , COSTRUZIONI GENERALI CARENA S.R.L. , ARTE COSTRUZIONI SRL. , TECNO DIT S.R.L. , RED IMPIANTI SRL , DACDUE S.R.L. , ELETTROSISTEM SRLS , IMPIANTI ELETTRICI DI ANTONIO BUFIS , DE MARCO S.R.L. , P.M.D. PONTEGGI RENT S.R.L. , BALLIU SRL , KB MONTAGGI DI GABRIELE ANGELO , NOVA MEGA SRLS , HI SRL , DECORAZIONI TURCAN DI TURCAN SERAFIM , CESAM SOCIETA' A RESPONSABILITA' LIMITATA SEMPLIFICATA , AV LIFT , EDILTEKNO POSE SOCIETA' COOPERATIVA , R SERRAMENTI DI VERNICA MADALIN-GABRIEL , SOLUZIONI ECOCREATIVE S.R.L. , DIZETA COIBENTAZIONE DI ZABOLOTNIC DENIS , RIGO SRLS , GEMM S.R.L. , SOLIMAN PONTEGGI DI ELSEIDY , DEP GROUP SOCIETA' A RESPONSABILITA' LIMITATA , TERMO ENERGIA SOLAR S.N.C. , TRE FRATELLI DI PERTESHI RINOR  , I.L.M.A. - INDUSTRIA LEGNO MAGLIANO ALPI - S.R.L.  , SITCOM SRLS , P.T. NIKO EDIL SERVICE SRLS , TECNO POSE SRL , M.T.M. DI ATTIA MOHAMED , EDIL 90 DI WAJDI , BLU SERVICE SRL , MATR MOSAD , MIRA SRL , GRANDI COSTRUZIONI SRL , TUTTO GESSO S.R.L. , I.N.G. MONTAGGI SRLS , BARBATI SRL</t>
  </si>
  <si>
    <t>EDILNEW HOUSE SRL , MARKU MARK , CORTESE  ANTONIO , CAMPISI ALESSANDRO , COSOLETO NUNZIATINA</t>
  </si>
  <si>
    <t>PIEMONTE PONTEGGI SOC. COOP. , MARIO TADDEI SRL , GANDAL SRL , G &amp; M IMPIANTI SRL , URSACHI GHEORGHE , DANESE PONTEGGI S.R.L. , LULE MAKSIM , EDIL PULCRA DI LULE ARANIT , ART DECOR DI TUGUI DANUT DUMITRU</t>
  </si>
  <si>
    <t>Interventi di efficientamento energetico relativi all'isolamento termico dell'involucro, sostituzione dell'impianto di climatizzazione invernale, sostituzione dei serramenti sulle parti private, installazione di impianti solari fotovoltaici e sistemi di accumulo.
Interventi di riduzione del rischio sismico, ovvero: rinforzi in fondazione, interventi antisfondellamento e antiribaltamento, rinforzi localizzati, rifacimento dei balconi lato strada, rifacimento del tetto e rinforzi del sottotetto; oltre opere complementari.
Titolo autorizzativo: CILA-S  prot/estremi 0002923   data 2022-02-03</t>
  </si>
  <si>
    <t>C.S. IMPIANTI DI CARMELO SURRA , CTI.ISOLARE SRL , QUINTINO COSTRUZIONI SPA , TECNOELETTRA DI LENZU GIOVANNI E BELSITO ROCCO SNC , NAGY FETOUH AWAD ELDEWIK FETOUH , EDILSOF DI PILATO GIUSEPPE &amp; C. SNC , CEA SERVIZI SRL , PAVICAT S.R.L. , PELUX SRLS , ALIANTE S.R.L. , DITTA LEKAJ DI LEKAJ BLERTI , ARCOSERVIZI SPA</t>
  </si>
  <si>
    <t>CTI.ISOLARE SRL , MONICO S.R.L.S. , SERIM SRL , DARIA TRASLOCHI DI DARIA PASQUALINO , RIBA COSTRUZIONI SRL , DANESE PONTEGGI S.R.L. , NOVA MEGA SRLS , MP EDILIZIA SRL , CESAM SOCIETA' A RESPONSABILITA' LIMITATA SEMPLIFICATA , HANGAR SRL , R.M. DI SAID RAMADAN , KAIROS SERVICE S.A.S. DI BIGLINO MATTEO &amp; C. , RIGO SRLS , PALERMO  ANTONIO , MAROSSERO MASSIMO , YOUSSEF EDILIZIA DI OMARA , ALICE JURI , BUSSO ALESSANDRO , WAHD HANY , TALLARICO DOMENICO , TALLARICO VINCENZO , E.L. STRUTTURE SRL , GRIFFA FRANCESCO , M.I.T.E.S. SRL</t>
  </si>
  <si>
    <t>SECURITY BUILDING SERVICE SRL , BELINGHERI VITTORIO , FISSOLOGRU SRL , EDIL3TREDI PASSINI ALDO E C. S.N.C. , DEL REGNO SRL , SURINA ENNIO - IMPRESA INDIVIDUALE , FANTINI IMPIANTI , F.G.L. DI SAVIANO FRANCESCO &amp; C. SNC , TECNOIMPIANTI DI SCIBELLI ELIO SRL , CALABRESE *AUTOGRU S.R.L. , COSTRUZIONI GENERALI GILARDI SPA , BONARRIGO S.R.L. , O.M.C. GRAGLIA SRL , MARTINO SRL , CENTRALMAG S.R.L. , CONTI G. &amp; C. S.R.L. , KONE S.P.A. , CEFLA S.C.  , S.B.M. SRL , VER-PONT - S.R.L. , S.D.C. PALESE DI PALESE PASQUALE E PALESE LUIGI E C. S.A.S. , EDILNEW HOUSE SRL , PIRAZZOLI DI PIRAZZOLI MASSIMO E C. S.A.S. , COSTRUZIONI BONARRIGO S.R.L. , LIUNI S.P.A. , EDIL SULTANA SRL , QUADRO SRL , A.G.T.L. SNC DI CASPIROVSCHI E C. , CLIMAGEST SRL , UNIVERSAL SELECTA S.P.A , AD GES S.R.L. , PERFORMA S.R.L. , GELPI GIAN PIETRO S.R.L. , TECNOMONT SERVICE S.R.L. , F.LLI GALLUCCIO ASCENSORI S.R.L. , PAVITALIA S.R.L. , P.M.D. PONTEGGI RENT S.R.L. , ABITO S.R.L. , ELEVEN S.R.L. , P&amp;C BONARRIGO , LOGISEC S.R.L. , LC IMPIANTI SRL , EDIL CAM S.R.L. , LF COSTRUZIONI EDILI SOCIETA' A RESPONSABILITA' LIMITATA SEMPLIFICATA , M.G. IMPIANTI DI GUIDABELLI MAURIZIO , ROSA GES DI BAYOUMI KHALED ABDELAZIM IBRAHIM , CLOUDTEL S.R.L. , SMART CLIMA SRL , AIRE VENUTO IMPIANTI S.R.L. , FABBRO FACILITY S.P.A. , BERBERI COSTRUZIONI S.R.L. , GEMM S.R.L. , LONGO ASFALTI S.R.L. , BS SRL , VOLPI BRUNO , CENTRO ITALIA COIBENTAZIONI SRL , DRS IMPIANTI S.R.L. , RASCOM 22 SRL , TECALL S.R.L. , TECNOWIDE S.R.L. , PALUSHI SERRAMENTI SRL , PIOBESI ESCAVAZIONI S.R.L.</t>
  </si>
  <si>
    <t>DIEFFE COSTRUZIONI GENERALI S.R.L. , MOLLOGRU SRL  , EUROELEVATOR SRL , BONARRIGO S.R.L. , OMARA  TAMER SAID , HAMOUDA AHMED MOHAMED MAHROUS GHANEM , GAFAR MOSTAFA FARID ABDELAAL ABOUELAZM , NAGY FETOUH AWAD ELDEWIK FETOUH , DI GARBO IVAN , SURRA CARMELO , QUINTINO COSTRUZIONI SPA</t>
  </si>
  <si>
    <t>sostituzione serramenti esistenti; installazione nuovo impianto di riscaldamento;realizzazione impianto di riscaldamento a pavimento;installazione condizionatore;adeguamento impianto elettrico;rifacimento pavimenti e rivestimenti; realizzazione ribassamenti in cartongesso.
Titolo autorizzativo: CILA  prot/estremi 2022-20-2551   data 2022-02-03  
 Ubicazione: CORSO CORSO DUCA DEGLI ABRUZZI 33/</t>
  </si>
  <si>
    <t>NEW ENERGY IMPIANTI DI RIZZO STEFANO , LB TERMOIDRAULICA DI BALDASSARRE LUCA , FRIGERIO AGOSTINO COSTRUZIONI S.R.L.</t>
  </si>
  <si>
    <t>sostituzione serramenti esistenti;installazione nuovo impianto di riscaldamento;realizzazione impianto di riscaldamento a pavimento;installazione condizionatore;adeguamento impianto elettrico;rifacimento pavimenti e rivestimenti;realizzazione ribassamenti in cartongesso.
Titolo autorizzativo: CILA  prot/estremi 2022-20-2557   data 2022-02-04  
 Ubicazione: CORSO CORSO DUCA DEGLI ABRUZZI 33/</t>
  </si>
  <si>
    <t>MOLLOGRU SRL  , BONARRIGO S.R.L. , ALIANTE S.R.L. , DILAG IMPIANTI S.A.S. DI FRANCESCO CAMPICELLO &amp; C. , SIRAGUSA ALBERTO , QUINTINO COSTRUZIONI SPA , ANDREI IOAN , ELDEWIK PONTEGGI SRL , PIGHI LUCA</t>
  </si>
  <si>
    <t>C.S. IMPIANTI DI CARMELO SURRA , CTI.ISOLARE SRL , MOLLOGRU SRL  , QUINTINO COSTRUZIONI SPA , TECNOELETTRA DI LENZU GIOVANNI E BELSITO ROCCO SNC , NAGY FETOUH AWAD ELDEWIK FETOUH , EDILSOF DI PILATO GIUSEPPE &amp; C. SNC , CEA SERVIZI SRL , PAVICAT S.R.L. , PELUX SRLS , ALIANTE S.R.L. , DITTA LEKAJ DI LEKAJ BLERTI , ARCOSERVIZI SPA</t>
  </si>
  <si>
    <t>TORINO TRASPORTI S.R.L. , SECAP S.P.A. , CO.ME.GA , TETTO IDEALE DI NUREDINI GEOM. ELGADAF , ALBERTONE SERRAMENTI SRL , IMP ELECTRIC S.R.L. , ASTANCAI CONSTANTIN , EDIL ARTE S.R.L.S. , TECHNOLOGY &amp; BUILDING SRL , BASCETTA VINCENZO , P&amp;P ECOBUILDING SRL , ATTIA PONTEGGI DI AHMED ELMEKAWY , P.M.D. PONTEGGI RENT S.R.L.</t>
  </si>
  <si>
    <t>M.I.T.E.S. SRL , GESTIONE COIBENTAZIONE TECNOLOGICHE SRL , GEI PROJECT S.R.L. , INSTRUMENTS GLOBAL SERVICES AUTOMAZIONE S.R.L.</t>
  </si>
  <si>
    <t>Efficientamento energetico e rifacimento copertura
Titolo autorizzativo: CILA-S  prot/estremi 2022-20-2849   data 2022-02-03</t>
  </si>
  <si>
    <t>DIEFFE COSTRUZIONI GENERALI S.R.L. , CALABRESE *AUTOGRU S.R.L. , ALIANTE S.R.L. , M.P.V. GOLUB S.A.S , R SERRAMENTI DI VERNICA MADALIN-GABRIEL , SURRA CARMELO , QUINTINO COSTRUZIONI SPA , GEMM S.R.L. , NAGY FETOUH AWAD ELDEWIK FETOUH , ELDEWIK PONTEGGI SRL , PIGHI LUCA</t>
  </si>
  <si>
    <t>GHEMAR S.P.A. , DRAICCHIO JULIAN , EDILGIARA S.R.L. , AVIGNONE TRASPORTI SRL , TECNOIMPIANTI DI SCIBELLI ELIO SRL , CALABRESE *AUTOGRU S.R.L. , TECNOC SRL , SCHITO ALESSANDRO , MITEL S.R.L. , TS EUROPA S.R.L. , GARILLI GIUSEPPE , MARTA CRISTIANO G. , CARE' LUCA , EDIL SULTANA SRL , EDIL CSOTRUZIONI DI FRAGOMELI , CMT SRL , ROSSA MARCO , MEC-GRU S.R.L. MANUTENZIONE E COMMERCIO GRU , COUTURE 2016 S.R.L. , ZECCHI GRU DI ZECCHI MAURO E VOMMARO GIORGIO S.N.C. , STETCOMONTAGGI DI STETCO IOAN &amp; C. S.N.C. , SAFA GROUP SRLS , ELETTRICA D.N. SRL , ROSSA LUCA , EMMECI 4.0 S.R.L. , AURIEMMA SALVATORE , DE NITTIS SRL , GIUSEPPE ANTONIO FILIPPONE , MTS S.R.L.S. , MANZONI S.R.L. , POZZATO IMPIANTI SRL  , FRATELLI NOTA SNC</t>
  </si>
  <si>
    <t>CARPENTERIA CARENA , GAMESYSTEM ITALIA S.R.L.  , DARK LIGHT S.R.L. , IMC PONTEGGI S.R.L.  , LT S.R.L. , CALABRESE *AUTOGRU S.R.L.</t>
  </si>
  <si>
    <t>ERRECI S.R.L. , EMMERRE SRL , SECAP SERVICE S.R.L. , SECAP S.P.A.</t>
  </si>
  <si>
    <t>S.I.C.E.T. S.R.L. , COGEIS SPA , CIMO S.R.L. , NUOVA METAL-FER S.R.L. , MARAZZATO SOLUZIONI AMBIENTALI S.R.L. A SOCIO UNICO , S.C.EDIL , SMA TORINO SPA</t>
  </si>
  <si>
    <t>CTI.ISOLARE SRL , TUTTO GESSO S.R.L. , ZUMAGLINI &amp; GALLINA SPA , FABRICARESTAURI , ELETTROMECCANICA GALLI ITALO S.P.A. , CALABRESE *AUTOGRU S.R.L. , CAVIT SPA , VIOMAR - PROGETTAZIONE E COSTRUZIONE - S.A.S. DI VASILE SPIRIDON &amp; C. SIGLABILE VIOMAR S.A.S. , EDILCALCETORINO SRL , TAGLIO 2000 SRL , CALCESTRUZZI GERMAIRE SRL , RIZZOTTO S.R.L. , SCHIEDEL SRL , TESIO SERRAMENTI E LAVORAZIONE DEL LEGNO SNC , D.F. DI COSTAGGIU GIAMPIERO , BP BENASSI SRL , NECHITA LATTONERIA DI NECHITA LUCIAN , DONADIO GIOVANNI S.R.L. , BARBIRATO SRL , M.G. MONTAGGI INDISTRIALI DI GUALTIERI MASSIMO , RESIENERGIA S.R.L. , MARCHETTI SRL , A.F. IMPIANTI ELETTRICI S.R.L. , CO.VE.SMI. S.R.L. COMPAGNIA VECCHI SMINATORI , P.M.D. PONTEGGI RENT S.R.L. , TECNISOLAR SRL , I.R.CO.M. S.R.L. , SCURIU SRLS , CANALTEC SRL , ASAI srl , MANFREDO ENRICO , ISOLTERMICA SRL , CRG S.R.L. , ALE &amp; MAX LATTONERIA SRL , GEMM S.R.L. , BS SRL , NUOVA C.C.N. S.R.L. , D.C. IMPIANTI DI CIKO DRITAN , B.K. ONE MONTAGGI DI PECHJAN SAIKWAN , SECURITY DOORS SRL , BORGATTA EMILIO S.R.L.</t>
  </si>
  <si>
    <t>MOLLOGRU SRL  , AURA ENERGY S.R.L. , T.M.P. S.R.L. , SCATOM S.A.S. DI SCARPINO SERGIO &amp; C. , PONTEGGI DI ELERAKY ASHRAF , TRADIZIONE EDILE S.R.L. , EDIL NESCI DI NESCI NICOLA  , MORELLO IMPIANTI S.R.L.S. , G&amp;B EDILIZIA S.R.L. , SAVINO S.R.L. , ALIANTE S.R.L.</t>
  </si>
  <si>
    <t>LA SFINGE PONTEGGI DI FATHY IBRAHIM , MANTI IMPERMEABILI GERBAUDO SRL , CALABRESE *AUTOGRU S.R.L. , PROGETTANDO 2.0 SRL , GARANT S.R.L. , GEMM S.R.L. , ICD - IMPRESA COSTRUZIONI DEIRO S.P.A.</t>
  </si>
  <si>
    <t>S.I.E.C.I. S.R.L. , KASA MEHEDI , RF ALTERNATIVE POWER S.R.L. , IMPRESA MACCHIA , ZAMPARO FRATELLI SRL , RADIS CESARE SRL , ICECLIMA SRL , TORPALI SRL , EUROPE CRANES S.R.L.  , ALESSANDRIA COSTRUZIONI DI BASIOUNY KHALED MAHMOUD MOHAMED , NOVA MEGA SRLS , AM FRATELLI DI BASIOUNY , RIGO SRLS , YOUSSEF EDILIZIA DI OMARA , WAHD HANY , TALLARICO DOMENICO , TALLARICO VINCENZO , MONELLO VINCENZO , CATALANO COSTRUZIONI SAS</t>
  </si>
  <si>
    <t>IDRO-STIL IMPIANTI SAS DI COCCO ANGELO &amp; C. , FRATELLI PISTOCCHI S.R.L. , A.A.A. EDIL SERRAMENTI S.R.L.  , IREN SMART SOLUTIONS SPA , ROSSI  MARCO</t>
  </si>
  <si>
    <t>EDILNEW HOUSE SRL , MARKU MARK , CORTESE  ANTONIO , COSOLETO NUNZIATINA , CAMPISI ALESSANDRO , VERNICA MADALIN-GABRIEL</t>
  </si>
  <si>
    <t>EUROFINESTRA SAS DI TORRES MATTEO &amp; C. , LOMBARDO FRANCESCO , IBB SRL , MEGA SRLS , ECO NEXT S.P.A. , APECODE ENGINEERING SRL , GRECU CRISTINEL , ALLARME CASA SRL , DANESE PONTEGGI S.R.L.</t>
  </si>
  <si>
    <t>FISSOLOGRU SRL , DELSEDIME LUIGI DI DELSEDIME ING. MARIO S.P.A. , DANESE PONTEGGI S.R.L. , ABOUELELLA MELIGY DI ABOUELELLA MOHAMED , ALIANTE S.R.L.</t>
  </si>
  <si>
    <t>RENAPI S.R.L. , BONIFICHE SAN MARTINA S.R.L. , R.B. DI ROMANELLO ALBERTO , IMPRESA SACCO , COGEMI S.R.L. , AB CARTONGESSO SRL , POZZEBON S.R.L. (IMPRESA AFFIDATARIA) , ARCATERM SRL , TECHNOLOGY &amp; BUILDING SRL , HS COSTRUZIONI SRL , GENERAL NORD PONTEGGI SRL</t>
  </si>
  <si>
    <t>S.I.E.C.I. S.R.L. , BENKHALEQ MUSTAPHA , FISSOLOGRU SRL , KONE S.P.A. , BRUNO ROMANO  , SM SOTTOFONDI DI SILIANO MAURO , IDROTERMICA 2000 DI MICHELE PATANIA , SERRAMENTI ALLUMINIO FEY S.R.L. , PERINO PIERO SRL , CV PROJECT COSTRUZIONI S.R.L. , DUE SRL , CM SERVICE S.R.L. , THACINA SAS DI THACINA SOKOL &amp; C. , B.B.M. S.N.C. DI VEILUVA IVAN , LALA GENTIAN , A.R.T.E. COSTRUZIONI SRL , GUALA MOLINO GIORGIO , DACDUE S.R.L. , P.M.D. PONTEGGI RENT S.R.L. , DISHA SOCIETA' A RESPONSABILITA' LIMITATA SEMPLIFICATA , ARTGESSO SOLUTIONS DI BIRZU RAZVAN CONSTANTIN , VERONESI MASSIMO , RIGO SRLS , GEMM S.R.L. , MASSETTI LA MOLE S.R.L. , GHEMAR S.P.A.</t>
  </si>
  <si>
    <t>BONARDI TRASPORTI SRL , AMON DI SAID MINA WAAD FAHMY , HUNTER S.N.C. DI LAMADDALENA E CAPIZZI , FRANCO BARBERIS S.P.A. , CALABRESE *AUTOGRU S.R.L. , EREDI CAMPIDONICO - S.P.A. , EDIL LEGNO SRLS , ARTE NELLA POSA SRL , SCAPOLA CLEMENTE , ALIANTE S.R.L. , ELSHERIF PONTEGGI DI ELSHERIF IBRAHIM , PM EUROGRU DI PIACQUADIO DONATO  , BV COSTRUZIONI SRLS , PERILLO MARCANTONIO , SHEHATA PONTEGGI DI SAAD , AQUILA SOCIETA' COOPERATIVA , SICURCASA S.R.L. , DODA EDILIZIA SRL , I.L.M.A. - INDUSTRIA LEGNO MAGLIANO ALPI - S.R.L.  , MOLLOGRU SRL</t>
  </si>
  <si>
    <t>DIERRE S.P.A. , BRA SERVIZI S.R.L. , DECO S.R.L. , CTI.ISOLARE SRL , GHEMAR S.P.A. , FISSOLOGRU SRL , DOC LEGNO SRL , UNICAL S.P.A. , SOFFIETTO SRL , ARPALS.R.L. , IDEA 2000 S.R.L. , DEL REGNO SRL , MARMI E PIETRE POINT DI CASTELLINO MARIO , SECAP S.P.A. , IDROTERMICA 2000 DI MICHELE PATANIA , CO.ME.GA , COCIF SOCIETA' COOPERATIVA IN SIGLA COCIF.SOC.COOP. , I.CO.S. ECOLOGIA S.R.L. , PIEMONTECO S.R.L. , BONARRIGO S.R.L. , COVESA S.R.L. , CAROTAGGIO CONSOLIDAMENTO TAGLIO 2DIAMANT S.R.L. , IMP ELECTRIC S.R.L. , KONE S.P.A. , PORTEDI S.R.L. , INTERCAR S.A.S. DI INTERMITE GIUSEPPE &amp; C.  , ALPAC SRL UNIPERSONALE , VER-PONT - S.R.L. , CV PROJECT COSTRUZIONI S.R.L. , ARTE INTONACI S.R.L. , EDIL LEGNO SRLS , EDILNEW HOUSE SRL , SALMO CARPENTERIA DI SALVINO LUCA &amp; C. SNC , ARTE NELLA POSA SRL , ALUEMME SRL , SEVEN IMPIANTI SRL , QUADRO SRL , PRUTEANU VASILE CATALIN , EDIL POSA 2015 SRLS , COSTRUZIONI GENERALI CARENA S.R.L. , ARTE COSTRUZIONI SRL. , TECNO DIT S.R.L. , RED IMPIANTI SRL , DACDUE S.R.L. , ELETTROSISTEM SRLS , IMPIANTI ELETTRICI DI ANTONIO BUFIS , DE MARCO S.R.L. , VIRO PARTENOPEA POSA SRLS , P.M.D. PONTEGGI RENT S.R.L. , BALLIU SRL , KB MONTAGGI DI GABRIELE ANGELO , NOVA MEGA SRLS , HI SRL , DECORAZIONI TURCAN DI TURCAN SERAFIM , CESAM SOCIETA' A RESPONSABILITA' LIMITATA SEMPLIFICATA , AV LIFT , EDILTEKNO POSE SOCIETA' COOPERATIVA , R SERRAMENTI DI VERNICA MADALIN-GABRIEL , SOLUZIONI ECOCREATIVE S.R.L. , DIZETA COIBENTAZIONE DI ZABOLOTNIC DENIS , ITALIA SERRAMENTI DI ANDRO' GEOM. CLAUDIO , RIGO SRLS , GEMM S.R.L. , SOLIMAN PONTEGGI DI ELSEIDY , DEP GROUP SOCIETA' A RESPONSABILITA' LIMITATA , TERMO ENERGIA SOLAR S.N.C. , TRE FRATELLI DI PERTESHI RINOR  , I.L.M.A. - INDUSTRIA LEGNO MAGLIANO ALPI - S.R.L.  , SITCOM SRLS , P.T. NIKO EDIL SERVICE SRLS , TECNO POSE SRL , M.T.M. DI ATTIA MOHAMED , EDIL 90 DI WAJDI , BLU SERVICE SRL , MATR MOSAD , MIRA SRL , GRANDI COSTRUZIONI SRL , TUTTO GESSO S.R.L. , I.N.G. MONTAGGI SRLS , BARBATI SRL</t>
  </si>
  <si>
    <t>LPM LATERIZI PREFABBRICATI MONDOVI' S.R.L. , DIGO DANIELE , SCHINDLER S.P.A. , CALABRESE *AUTOGRU S.R.L. , FREA &amp; FREA S.R.L. , PERINO PIERO SRL , CO.GA.L. S.R.L. , NOVA EDIL-FERRO DI TALLARICO VINCENZO , NOVA MEGA SRLS , WAHD HANY , NEPOTE SCAVI S.R.L. , D.M.A. DI TALLARICO DOMENICO , REAL ELEVATORS SRL , SANTELIA NICOLA , NUOVA DT PONTEGGIO , LONGO SNC DI LONGO LUCA &amp; C.</t>
  </si>
  <si>
    <t>KHAMIS PONTEGGI SRL , VERDE MATTONE S.R.L.</t>
  </si>
  <si>
    <t>RISTRUTTURAZIONE EDILIZIA CON AMPLIAMENTO AI SENSI DELLA L.R. N. 16/2018.
Titolo autorizzativo: PDC  prot/estremi 218/2021   data 2021-12-02  
RIMANGONO CONFERMATI TUTTI I DATI DELL'ULTIMO AGGIORNAMENTO DI NOTIFICA CON VECCHIO SISTEMA MUDE PROTOCOLLATA IN DATA 03/04/2023 CON N.05094125. SI CONFERMANO INOLTRE TUTTE LE IMPRESE IN ESSA NOTIFICATE NONCHE' ULTIMO AGGIORNAMENTO CON IL NUOVO SISTEMA MUDE
 Ubicazione: CORSO CORSO GALILEO FERRARIS 32/</t>
  </si>
  <si>
    <t>CO.GE.FA SRL , TECNOIMPIANTI DI SCIBELLI ELIO SRL , COVESA S.R.L. , ASAI srl , ISOLTERMICA SERVICE S.R.L. , BALLIU MCS DI BALLIU NEXHIP , TECNITAL SRL</t>
  </si>
  <si>
    <t>DOC LEGNO SRL , QUADRIFOGLIO DI ALTOBELLI VINCENZO , MANTI IMPERMEABILI GERBAUDO SRL , SONDECO S.R.L. , CIEMMECI- S.R.L. , SECAP S.P.A. , TK ELEVATOR ITALIA S.P.A. , F.G.L. DI SAVIANO FRANCESCO &amp; C. SNC , LA BOTIQUE DEL SERRAMENTO DI LUCA NOBILI , ELETTROTEAM S.R.L. , GENERAL NORD PONTEGGI SRL , ZA.GI DI ZAMPIERO FABIO &amp; C. SAS , TECNOLOGY SYSTEM S.R.L. , ELETTRICAL BIEFFE S.R.L. , CANI SHPETIM SRL  , EDIL ARTE S.R.L.S. , AIRONLIFT DI PERNA DONATO &amp; C. SAS , TECHNOLOGY &amp; BUILDING SRL , P&amp;P ECOBUILDING SRL , CHIPERI SERGHEI , FLORIM CERAMICHE , SNALLA BUKUROSH , JITARU COSTEL SORIN , ITALIA SERRAMENTI DI ANDRO' GEOM. CLAUDIO , EMMERRE SRL , GEMM S.R.L. , ALL DOORS DI ZELISNEAC ANDREI , MC QUADRA S.R.L. , PALERMO FRANCESCO , SOLIMAN PONTEGGI DI ELSEIDY , TDA DI TIRLA ANDREEA ELENA , ITL LATTONERIA SRL , DOMUS SERVICE S.R.L.S. , ALLARME CASA SRL , IOSUB ALIN GHEORGHITA , BULAI DANUT , PIERO DI GJOKA PIARIN , MAHMOUD ACHREF , IMP. ELECTRIC - S.R.L. , ARTEPOSA S.R.L. , INNOVA AMBIENTI SOCIETA' A RESPONSABILITA' LIMITATA SEMPLIFICATA , ABN DI IRENA LECINI , TORINO TRASPORTI S.R.L.</t>
  </si>
  <si>
    <t>GHEMAR S.P.A. , ELECTRA IMPIANTI 21 S.R.L. , EDILGIARA S.R.L. , AVIGNONE TRASPORTI SRL , TECNOIMPIANTI DI SCIBELLI ELIO SRL , CALABRESE *AUTOGRU S.R.L. , AIR LIQUIDE ITALIA SERVICE S.R.L. , TECNOC SRL , SCHITO ALESSANDRO , MITEL S.R.L. , IMPIANTI 2000 SRL , TS EUROPA S.R.L. , GARILLI GIUSEPPE , MARTA CRISTIANO G. , CARE' LUCA , EDIL SULTANA SRL , SEVEN IMPIANTI SRL , EDIL CSOTRUZIONI DI FRAGOMELI , CMT SRL , ROSSA MARCO , C.R. TRANSPORT - S.R.L. , MEC-GRU S.R.L. MANUTENZIONE E COMMERCIO GRU , COUTURE 2016 S.R.L. , ZECCHI GRU DI ZECCHI MAURO E VOMMARO GIORGIO S.N.C. , STETCOMONTAGGI DI STETCO IOAN &amp; C. S.N.C. , SAFA GROUP SRLS , ELETTRICA D.N. SRL , ROSSA LUCA , EMMECI 4.0 S.R.L. , AURIEMMA SALVATORE , DE NITTIS SRL , GIUSEPPE ANTONIO FILIPPONE , MTS S.R.L.S. , MANZONI S.R.L. , POZZATO IMPIANTI SRL  , DRAICCHIO JULIAN , FRATELLI NOTA SNC</t>
  </si>
  <si>
    <t>L.I.C.T.I.S. SRL , KHAMIS PONTEGGI SRL , TECNOTEAM S.R.L. , TSCOSTRUZIONI SRL , IMPIANTI ELETTRICI DI ANTONIO BUFIS</t>
  </si>
  <si>
    <t>DIERRE S.P.A. , BRA SERVIZI S.R.L. , DECO S.R.L. , CTI.ISOLARE SRL , GHEMAR S.P.A. , FISSOLOGRU SRL , DOC LEGNO SRL , UNICAL S.P.A. , SOFFIETTO SRL , ARPALS.R.L. , IDEA 2000 S.R.L. , DEL REGNO SRL , MARMI E PIETRE POINT DI CASTELLINO MARIO , SECAP S.P.A. , IDROTERMICA 2000 DI MICHELE PATANIA , CO.ME.GA , COCIF SOCIETA' COOPERATIVA IN SIGLA COCIF.SOC.COOP. , I.CO.S. ECOLOGIA S.R.L. , PIEMONTECO S.R.L. , BONARRIGO S.R.L. , COVESA S.R.L. , CAROTAGGIO CONSOLIDAMENTO TAGLIO 2DIAMANT S.R.L. , IMP ELECTRIC S.R.L. , KONE S.P.A. , PORTEDI S.R.L. , INTERCAR S.A.S. DI INTERMITE GIUSEPPE &amp; C.  , ALPAC SRL UNIPERSONALE , VER-PONT - S.R.L. , CV PROJECT COSTRUZIONI S.R.L. , ARTE INTONACI S.R.L. , EDIL LEGNO SRLS , EDILNEW HOUSE SRL , SALMO CARPENTERIA DI SALVINO LUCA &amp; C. SNC , ARTE NELLA POSA SRL , ALUEMME SRL , SEVEN IMPIANTI SRL , QUADRO SRL , PRUTEANU VASILE CATALIN , EDIL POSA 2015 SRLS , COSTRUZIONI GENERALI CARENA S.R.L. , ARTE COSTRUZIONI SRL. , TECNO DIT S.R.L. , RED IMPIANTI SRL , DACDUE S.R.L. , ELETTROSISTEM SRLS , IMPIANTI ELETTRICI DI ANTONIO BUFIS , DE MARCO S.R.L. , VIRO PARTENOPEA POSA SRLS , P.M.D. PONTEGGI RENT S.R.L. , BALLIU SRL , KB MONTAGGI DI GABRIELE ANGELO , NOVA MEGA SRLS , HI SRL , DECORAZIONI TURCAN DI TURCAN SERAFIM , CESAM SOCIETA' A RESPONSABILITA' LIMITATA SEMPLIFICATA , AV LIFT , EDILTEKNO POSE SOCIETA' COOPERATIVA , R SERRAMENTI DI VERNICA MADALIN-GABRIEL , SOLUZIONI ECOCREATIVE S.R.L. , DIZETA COIBENTAZIONE DI ZABOLOTNIC DENIS , ITALIA SERRAMENTI DI ANDRO' GEOM. CLAUDIO , RIGO SRLS , GEMM S.R.L. , SOLIMAN PONTEGGI DI ELSEIDY , DEP GROUP SOCIETA' A RESPONSABILITA' LIMITATA , TERMO ENERGIA SOLAR S.N.C. , TRE FRATELLI DI PERTESHI RINOR  , I.L.M.A. - INDUSTRIA LEGNO MAGLIANO ALPI - S.R.L.  , SITCOM SRLS , P.T. NIKO EDIL SERVICE SRLS , TECNO POSE SRL , M.T.M. DI ATTIA MOHAMED , EDIL 90 DI WAJDI , BLU SERVICE SRL , MATR MOSAD , MIRA SRL , GRANDI COSTRUZIONI SRL , TUTTO GESSO S.R.L. , I.N.G. MONTAGGI SRLS , BARBATI SRL , CR MONTAGGI DI RUBINO COSTANTINO NICOLA</t>
  </si>
  <si>
    <t>QUINTO IMPIANTI SRL , F. GARIGLIO SRL , FALEGNAMERIA CONTE DI CONTE GIOVANNI E C. SAS , EDILNEW HOUSE SRL , LA MOLE EDILIZIA SU FUNE SRL , EDILIZIA ALEX DI PLESCA ALEXEI , NECULA NICOLAE , BUILDING SYSTEM DI LAZAR GEORGE ADRIAN , VASILE MULTISERVICE DI CIOINA VASILE , A.C.V. DI VILCU IANOS</t>
  </si>
  <si>
    <t>S.I.E.C.I. S.R.L. , KASA MEHEDI , IDEA 2000 S.R.L. , RF ALTERNATIVE POWER S.R.L. , IMPRESA MACCHIA , ZAMPARO FRATELLI SRL , RADIS CESARE SRL , EDIL 2012 S.N.C. DI BOUGALLA MILOUD &amp; C. , ICECLIMA SRL , TORPALI SRL , EUROPE CRANES S.R.L.  , ALESSANDRIA COSTRUZIONI DI BASIOUNY KHALED MAHMOUD MOHAMED , NOVA MEGA SRLS , AM FRATELLI DI BASIOUNY , RIGO SRLS , YOUSSEF EDILIZIA DI OMARA , WAHD HANY , TALLARICO DOMENICO , TALLARICO VINCENZO , MONELLO VINCENZO , CATALANO COSTRUZIONI SAS</t>
  </si>
  <si>
    <t>CAR JET MULTISERVISI SRL , RENAPI S.R.L. , BONIFICHE SAN MARTINA S.R.L. , R.B. DI ROMANELLO ALBERTO , IMPRESA SACCO , AB CARTONGESSO SRL , GENERAL NORD PONTEGGI SRL , POZZEBON S.R.L. (IMPRESA AFFIDATARIA) , ARCATERM SRL , TECHNOLOGY &amp; BUILDING SRL , HS COSTRUZIONI SRL , COGEMI S.R.L.</t>
  </si>
  <si>
    <t>FISSOLOGRU SRL , PHOENIX HOME DESIGN S.R.L. , ERRECI S.R.L. , SECAP S.P.A. , CO.ME.GA , GUERRIERO DIEGO , IDROTERMICA FRATELLI ROSSI S.R.L. , KONE S.P.A. , DEMA SERRAMENTI S.A.S. DI DE MASI ANGELO E C. , TEKNO IN S.A.S. DI TURINETTO GIORGIO E C.  , P.M.D. PONTEGGI RENT S.R.L. , HN MONTAGGI S.R.L. , TECHNOLOGY &amp; BUILDING SRL , SHAHIN PONTEGGI , AV LIFT , PUSCASU DORU</t>
  </si>
  <si>
    <t>MOLLOGRU SRL  , AURA ENERGY S.R.L. , T.M.P. S.R.L. , SCATOM S.A.S. DI SCARPINO SERGIO &amp; C. , PONTEGGI DI ELERAKY ASHRAF , BIT LINEAR S.A.S. DI RANZI FABRIZIO &amp; C. , EDIL NESCI DI NESCI NICOLA  , MORELLO IMPIANTI S.R.L.S. , G&amp;B EDILIZIA S.R.L. , SAVINO S.R.L. , TRADIZIONE EDILE S.R.L. , ALIANTE S.R.L.</t>
  </si>
  <si>
    <t>RAZZETTI COSTRUZIONI GENERALI S.R.L. , MIGLIORE IMPIANTI S.R.L. , SALERNO ANGELO , MOCCI LUCA , COMIT SRL , FRATELLI ZANCHETTA S.R.L. , GUERRA SOCIETA' A RESPONSABILITA' LIMITATA SEMPLIFICATA  , D'AMBROSIO IMPIANTI SRL</t>
  </si>
  <si>
    <t>FISSOLOGRU SRL , EISSA PONTEGGI &amp; COSTRUZIONI , PALERMO DANIELE , ODONE RENATO , CRESCENZIO FRANCO GIANNI</t>
  </si>
  <si>
    <t>FISSOLOGRU SRL , CALABRESE *AUTOGRU S.R.L. , ALTA VALLE ELVO COSTRUZIONI S.R.L. , ABITARE LEGNO SRL , BIO BUILDING , MAS PONTEGGI DI EISA , MALBA PONTEGGI SRL , BORRIONE ALESSIO , ESCAVAZIONI E TRASPORTI SAS DI BAROSSO CLAUDIO &amp; C.  , GEMM S.R.L. , TOSCANO MASSIMILIANO , ALIANTE S.R.L.</t>
  </si>
  <si>
    <t>S.A.S. GROUP S.R.L. , SIMPRES SRLS , ETS ECOTECNOLOGIE STRADALI , ROSSO OFFICINE S.R.L. , OTIS SERVIZI S.R.L. , F.LLI ZANOLETTI AUTOTRASPORTI E SPEDIZIONI SPA , CAROTAGGIO CONSOLIDAMENTO TAGLIO 2DIAMANT S.R.L. , INDUSTRIAL PAVING SOLUTIONS SRL , CADEI IMPIANTI S.R.L , VALLOGGIA AUTOGRU SRL , TECNOPROGETTI S.R.L. , LATT-DO SRL , SG IMPIANTI S.R.L.  , COS.MI SRL , ISOLTEC S.R.L. , GUALINI S.P.A. , TECNISOLAR SRL , COPERTURE GROUP SRLS , BG MONTAGGI INDUSTRIALI SRLS  , RI.PA.SPA , ITALIANA PONTEGGI TORINO SRL , C.E.V. IMPERMEABILIZZAZIONI E COPERTURE S.N.C. , KG COPERTURE S.R.L. , N.M.C. SRL , ZUFFERI AUTOMATION SRL , 3K POSE SRL , MA.RI SRL , ARCO SOCIETA' A RESPONSABILITA' LIMITATA SEMPLIFICATA , MANENTI ANGELO , IPAV SRL , SOLUZIONE CASA SOCIETA' A RESPONSABILITA' LIMITATA SEMPLIFICATA , WORKING SRL  , ZANA PACK S.R.L. , SOCIETA' COOPERATIVA ISOLA DI GESSO , WORK S.A.S. DI BOCCHI MANFREDO E C. , CALABRESE *AUTOGRU S.R.L.</t>
  </si>
  <si>
    <t>M.V. S.R.L.             , ROMANO ANTONELLO , CALABRESE *AUTOGRU S.R.L. , M.B. COSTRUZIONI S.R.L. , OSCAR PONTEGGI S.R.L. , RT GLOBAL SERVICE SRL , VIGHETTO SERGIO , VIPE SICUREZZA SNC DI VINCENZI DARIO E PECORARO SILVESTRE , PIEMONTE CAMINI S.R.L. , EDILGIMI DI BERDUFI AGIM , VIOLA GIANFABIO , EDILITALIA.BS SRL , LAFAENZA GIUSEPPE , BOSCOLO CLAUDIO , CHIANESE BRUNO</t>
  </si>
  <si>
    <t>CATELLA FRATELLI - S.R.L. , MARTINA SERVICE S.R.L. - UNIPERSONALE , NORD OVEST S.N.C. DI BERGAMINI M. &amp; C. , SOCIETÀ COOPERATIVA ARCHEOLOGIA , OFFICINA DEL FABBRO UNISERVICE 24/24 S.R.L. , GENERAL NORD PONTEGGI SRL , ATTIVA S.R.L. , AQUILANTI CHIARA , BP BENASSI SRL</t>
  </si>
  <si>
    <t>DECO S.R.L. , SALVATORE GAETANO , S.I.M.E. S.R.L. , L.I.C.T.I.S. SRL , EDIL-UNO S.R.L. , ROCCI ALDO S.A.S. DI ROCCI DAVIDE &amp; C. , PEAQUIN S.R.L. , SISTEMI DI CHIUSURA S.R.L. , EDIL M.A.C. SAS DI CHKOR ABDELLAH E C. , FIAMMENGO FEDERICO SRL , DANESE PONTEGGI S.R.L. , SAADI SRL , F.LLI SANTAMARIA S.R.L. , AMEDEO PONTEGGI SRL , ALLARME CASA SRL , FIOR MAURIZIO , MIHAI SERRAMENTI DI DANILA MIHAI , M.I.T.E.S. SRL</t>
  </si>
  <si>
    <t>SECURITY BUILDING SERVICE SRL , BELINGHERI VITTORIO , FISSOLOGRU SRL , EDIL3TREDI PASSINI ALDO E C. S.N.C. , DEL REGNO SRL , SURINA ENNIO - IMPRESA INDIVIDUALE , FANTINI IMPIANTI , F.G.L. DI SAVIANO FRANCESCO &amp; C. SNC , TECNOIMPIANTI DI SCIBELLI ELIO SRL , CALABRESE *AUTOGRU S.R.L. , COSTRUZIONI GENERALI GILARDI SPA , BONARRIGO S.R.L. , O.M.C. GRAGLIA SRL , MARTINO SRL , CENTRALMAG S.R.L. , CONTI G. &amp; C. S.R.L. , KONE S.P.A. , CEFLA S.C.  , S.B.M. SRL , VER-PONT - S.R.L. , S.D.C. PALESE DI PALESE PASQUALE E PALESE LUIGI E C. S.A.S. , EDILNEW HOUSE SRL , PIRAZZOLI DI PIRAZZOLI MASSIMO E C. S.A.S. , COSTRUZIONI BONARRIGO S.R.L. , LIUNI S.P.A. , EDIL SULTANA SRL , NUOVA DIMENSIONE - SERVIZI GENERALI PER L'EDILIZIA S.R.L. , QUADRO SRL , A.G.T.L. SNC DI CASPIROVSCHI E C. , CLIMAGEST SRL , UNIVERSAL SELECTA S.P.A , AD GES S.R.L. , PERFORMA S.R.L. , GELPI GIAN PIETRO S.R.L. , TECNOMONT SERVICE S.R.L. , F.LLI GALLUCCIO ASCENSORI S.R.L. , PAVITALIA S.R.L. , P.M.D. PONTEGGI RENT S.R.L. , ABITO S.R.L. , ELEVEN S.R.L. , P&amp;C BONARRIGO , LOGISEC S.R.L. , LC IMPIANTI SRL , EDIL CAM S.R.L. , LF COSTRUZIONI EDILI SOCIETA' A RESPONSABILITA' LIMITATA SEMPLIFICATA , M.G. IMPIANTI DI GUIDABELLI MAURIZIO , ROSA GES DI BAYOUMI KHALED ABDELAZIM IBRAHIM , CLOUDTEL S.R.L. , SMART CLIMA SRL , AIRE VENUTO IMPIANTI S.R.L. , FABBRO FACILITY S.P.A. , BERBERI COSTRUZIONI S.R.L. , GEMM S.R.L. , LONGO ASFALTI S.R.L. , BS SRL , VOLPI BRUNO , CENTRO ITALIA COIBENTAZIONI SRL , DRS IMPIANTI S.R.L. , RASCOM 22 SRL , TECALL S.R.L. , TECNOWIDE S.R.L. , PALUSHI SERRAMENTI SRL , PIOBESI ESCAVAZIONI S.R.L.</t>
  </si>
  <si>
    <t>DECO S.R.L. , SALVATORE GAETANO , S.I.M.E. S.R.L. , L.I.C.T.I.S. SRL , BONIFICHE SAN MARTINA S.R.L. , ROCCI ALDO S.A.S. DI ROCCI DAVIDE &amp; C. , PEAQUIN S.R.L. , SISTEMI DI CHIUSURA S.R.L. , WERDANY DI DAWOUD WALID  , FIAMMENGO FEDERICO SRL , DANESE PONTEGGI S.R.L. , SAADI SRL , ALLARME CASA SRL , FIOR MAURIZIO , MIHAI SERRAMENTI DI DANILA MIHAI , M.I.T.E.S. SRL</t>
  </si>
  <si>
    <t>S.A.S. GROUP S.R.L. , SIMPRES SRLS , ETS ECOTECNOLOGIE STRADALI , ROSSO OFFICINE S.R.L. , OTIS SERVIZI S.R.L. , F.LLI ZANOLETTI AUTOTRASPORTI E SPEDIZIONI SPA , CAROTAGGIO CONSOLIDAMENTO TAGLIO 2DIAMANT S.R.L. , INDUSTRIAL PAVING SOLUTIONS SRL , PB ELETTRONICA SRL , CADEI IMPIANTI S.R.L , VALLOGGIA AUTOGRU SRL , TECNOPROGETTI S.R.L. , LATT-DO SRL , SG IMPIANTI S.R.L.  , COS.MI SRL , ISOLTEC S.R.L. , GUALINI S.P.A. , TECNISOLAR SRL , COPERTURE GROUP SRLS , BG MONTAGGI INDUSTRIALI SRLS  , RI.PA.SPA , ITALIANA PONTEGGI TORINO SRL , C.E.V. IMPERMEABILIZZAZIONI E COPERTURE S.N.C. , KG COPERTURE S.R.L. , N.M.C. SRL , ZUFFERI AUTOMATION SRL , 3K POSE SRL , MA.RI SRL , ARCO SOCIETA' A RESPONSABILITA' LIMITATA SEMPLIFICATA , MANENTI ANGELO , IPAV SRL , SOLUZIONE CASA SOCIETA' A RESPONSABILITA' LIMITATA SEMPLIFICATA , WORKING SRL  , ZANA PACK S.R.L. , SOCIETA' COOPERATIVA ISOLA DI GESSO , WORK S.A.S. DI BOCCHI MANFREDO E C. , CALABRESE *AUTOGRU S.R.L.</t>
  </si>
  <si>
    <t>FISSOLOGRU SRL , EDILTOP SRLS , FRATELLI PISTOCCHI S.R.L. , OSCAR PONTEGGI S.R.L.</t>
  </si>
  <si>
    <t>CAR JET MULTISERVISI SRL , CALABRESE *AUTOGRU S.R.L. , RENAPI S.R.L. , BONIFICHE SAN MARTINA S.R.L. , R.B. DI ROMANELLO ALBERTO , IMPRESA SACCO , AB CARTONGESSO SRL , GENERAL NORD PONTEGGI SRL , POZZEBON S.R.L. (IMPRESA AFFIDATARIA) , ARCATERM SRL , TECHNOLOGY &amp; BUILDING SRL , HS COSTRUZIONI SRL , COGEMI S.R.L.</t>
  </si>
  <si>
    <t>PIOBESI ESCAVAZIONI S.R.L. , RGT SRLS , TERRA.CON S.R.L. , LA.GEMM SRL , IDROLUX SRL  , CALABRESE *AUTOGRU S.R.L. , CAR JET DI GANDOLFI CARLA , INTERCAR S.A.S. DI INTERMITE GIUSEPPE &amp; C.  , GEONOVIS SRL , PONTEGGI MINNELLA DOMENICO SRL , GADALLA MAHMOUD SALAH ZAKY , CADAR EUGEN , EMMEFFE MANUTENZIONI , CANI SHPETIM SRL  , CIS DI PRUDENTE GIANPIERO , DARMA SRL  , CITIEMME S.R.L. , IDROLUX ARTIS SAS DI COMBA FRANCESCO &amp; C. , TECO SRL , SEA IMPIANTI ELETTRICI  , CARBONI SRLS , G. EDIL SRLS , GEOALPI SRL , AV SRL  , FISSOLOGRU SRL</t>
  </si>
  <si>
    <t>CTI.ISOLARE SRL , INNOVATEK SRL , ZUMAGLINI &amp; GALLINA SPA , FABRICARESTAURI , ELETTROMECCANICA GALLI ITALO S.P.A. , CALABRESE *AUTOGRU S.R.L. , CAVIT SPA , VIOMAR - PROGETTAZIONE E COSTRUZIONE - S.A.S. DI VASILE SPIRIDON &amp; C. SIGLABILE VIOMAR S.A.S. , EDILCALCETORINO SRL , TAGLIO 2000 SRL , CALCESTRUZZI GERMAIRE SRL , RIZZOTTO S.R.L. , SCHIEDEL SRL , TESIO SERRAMENTI E LAVORAZIONE DEL LEGNO SNC , D.F. DI COSTAGGIU GIAMPIERO , BP BENASSI SRL , NECHITA LATTONERIA DI NECHITA LUCIAN , DONADIO GIOVANNI S.R.L. , BARBIRATO SRL , M.G. MONTAGGI INDISTRIALI DI GUALTIERI MASSIMO , RESIENERGIA S.R.L. , MARCHETTI SRL , A.F. IMPIANTI ELETTRICI S.R.L. , CO.VE.SMI. S.R.L. COMPAGNIA VECCHI SMINATORI , P.M.D. PONTEGGI RENT S.R.L. , TECNISOLAR SRL , I.R.CO.M. S.R.L. , SCURIU SRLS , CANALTEC SRL , ASAI srl , MANFREDO ENRICO , ISOLTERMICA SRL , CRG S.R.L. , ALE &amp; MAX LATTONERIA SRL , GEMM S.R.L. , BS SRL , NUOVA C.C.N. S.R.L. , D.C. IMPIANTI DI CIKO DRITAN , B.K. ONE MONTAGGI DI PECHJAN SAIKWAN , SECURITY DOORS SRL , TUTTO GESSO S.R.L. , BORGATTA EMILIO S.R.L.</t>
  </si>
  <si>
    <t>SECURITY BUILDING SERVICE SRL , BELINGHERI VITTORIO , FISSOLOGRU SRL , EDIL3TREDI PASSINI ALDO E C. S.N.C. , DEL REGNO SRL , SURINA ENNIO - IMPRESA INDIVIDUALE , FANTINI IMPIANTI , F.G.L. DI SAVIANO FRANCESCO &amp; C. SNC , TECNOIMPIANTI DI SCIBELLI ELIO SRL , CALABRESE *AUTOGRU S.R.L. , COSTRUZIONI GENERALI GILARDI SPA , BONARRIGO S.R.L. , O.M.C. GRAGLIA SRL , MARTINO SRL , CENTRALMAG S.R.L. , CONTI G. &amp; C. S.R.L. , KONE S.P.A. , CEFLA S.C.  , S.B.M. SRL , VER-PONT - S.R.L. , S.D.C. PALESE DI PALESE PASQUALE E PALESE LUIGI E C. S.A.S. , EDILNEW HOUSE SRL , PIRAZZOLI DI PIRAZZOLI MASSIMO E C. S.A.S. , COSTRUZIONI BONARRIGO S.R.L. , LIUNI S.P.A. , EDIL SULTANA SRL , NUOVA DIMENSIONE - SERVIZI GENERALI PER L'EDILIZIA S.R.L. , QUADRO SRL , A.G.T.L. SNC DI CASPIROVSCHI E C. , CLIMAGEST SRL , UNIVERSAL SELECTA S.P.A , AD GES S.R.L. , PERFORMA S.R.L. , GELPI GIAN PIETRO S.R.L. , TECNOMONT SERVICE S.R.L. , F.LLI GALLUCCIO ASCENSORI S.R.L. , PAVITALIA S.R.L. , P.M.D. PONTEGGI RENT S.R.L. , ABITO S.R.L. , ELEVEN S.R.L. , P&amp;C BONARRIGO , LOGISEC S.R.L. , LC IMPIANTI SRL , EDIL CAM S.R.L. , JIBRIL DI BULGARU GABRIEL , LF COSTRUZIONI EDILI SOCIETA' A RESPONSABILITA' LIMITATA SEMPLIFICATA , M.G. IMPIANTI DI GUIDABELLI MAURIZIO , ROSA GES DI BAYOUMI KHALED ABDELAZIM IBRAHIM , CLOUDTEL S.R.L. , SMART CLIMA SRL , AIRE VENUTO IMPIANTI S.R.L. , FABBRO FACILITY S.P.A. , BERBERI COSTRUZIONI S.R.L. , GEMM S.R.L. , LONGO ASFALTI S.R.L. , BS SRL , VOLPI BRUNO , CENTRO ITALIA COIBENTAZIONI SRL , DRS IMPIANTI S.R.L. , RASCOM 22 SRL , TECALL S.R.L. , TECNOWIDE S.R.L. , PALUSHI SERRAMENTI SRL , PIOBESI ESCAVAZIONI S.R.L.</t>
  </si>
  <si>
    <t>M.I.T.E.S. SRL , TERMOSANITARI CONQUE SRL , CALABRESE *AUTOGRU S.R.L. , RF ALTERNATIVE POWER S.R.L. , IMPRESA MACCHIA , ZAMPARO FRATELLI SRL , OMARA YOUSSEF EDILIZIA TAMER SAID MOUSA MOHAMED  , PIRAMIDI GROUP , NOVA MEGA SRLS , NUOVA EDIL DI TALLARICO ALFONSO , WAHD HANY , TALLARICO DOMENICO , EUROPE CRANES S.R.L.</t>
  </si>
  <si>
    <t>M.I.T.E.S. SRL , LOCAGRU S.R.L. , GRIFFA FRANCESCO , RONCO S.A.S. DI GIUSEPPE E MAURO RONCO , ARCOSERVIZI SPA , ALLARME CASA SRL , WERDANY DI DAWOUD WALID  , FIAMMENGO FEDERICO SRL , DANESE PONTEGGI S.R.L. , PM COSTRUZIONI SRLS , ALIANTE S.R.L.</t>
  </si>
  <si>
    <t>LA SFINGE PONTEGGI DI FATHY IBRAHIM , MANTI IMPERMEABILI GERBAUDO SRL , CALABRESE *AUTOGRU S.R.L. , ICD - IMPRESA COSTRUZIONI DEIRO S.P.A. , PROGETTANDO 2.0 SRL , MP ARTIGIANI EDILI SRLS , T.C.TECNOEDIL GROUP SERVICE SRLS , GEMM S.R.L. , GARANT S.R.L.</t>
  </si>
  <si>
    <t>S.I.E.C.I. S.R.L. , BENKHALEQ MUSTAPHA , FISSOLOGRU SRL , KONE S.P.A. , BRUNO ROMANO  , SM SOTTOFONDI DI SILIANO MAURO , IDROTERMICA 2000 DI MICHELE PATANIA , SETTEN CARPENTERIA S.R.L. , SERRAMENTI ALLUMINIO FEY S.R.L. , PERINO PIERO SRL , CV PROJECT COSTRUZIONI S.R.L. , DUE SRL , CM SERVICE S.R.L. , THACINA SAS DI THACINA SOKOL &amp; C. , B.B.M. S.N.C. DI VEILUVA IVAN , LALA GENTIAN , A.R.T.E. COSTRUZIONI SRL , GUALA MOLINO GIORGIO , DACDUE S.R.L. , P.M.D. PONTEGGI RENT S.R.L. , DISHA SOCIETA' A RESPONSABILITA' LIMITATA SEMPLIFICATA , ARTGESSO SOLUTIONS DI BIRZU RAZVAN CONSTANTIN , VERONESI MASSIMO , RIGO SRLS , GEMM S.R.L. , MASSETTI LA MOLE S.R.L. , GHEMAR S.P.A.</t>
  </si>
  <si>
    <t>RAZZETTI COSTRUZIONI GENERALI S.R.L. , MIGLIORE IMPIANTI S.R.L. , SALERNO ANGELO , D'AMBROSIO IMPIANTI SRL , MOCCI LUCA , FRATELLI ZANCHETTA S.R.L. , ALBERIO INTONACI SRL , GUERRA SOCIETA' A RESPONSABILITA' LIMITATA SEMPLIFICATA  , COMIT SRL</t>
  </si>
  <si>
    <t>SECAP S.P.A. , TDA DI TIRLA ANDREEA ELENA , AIR WALL S.R.L. , COFAST SOCIETA' COOPERATIVA</t>
  </si>
  <si>
    <t>DIERRE S.P.A. , BRA SERVIZI S.R.L. , DECO S.R.L. , CTI.ISOLARE SRL , GHEMAR S.P.A. , FISSOLOGRU SRL , DOC LEGNO SRL , AGRI VALLE BRONDA GROUP DI CAPITINI CLAUDIO &amp; C. S.A.S. , UNICAL S.P.A. , SOFFIETTO SRL , ARPALS.R.L. , IDEA 2000 S.R.L. , DEL REGNO SRL , MARMI E PIETRE POINT DI CASTELLINO MARIO , SECAP S.P.A. , IDROTERMICA 2000 DI MICHELE PATANIA , CO.ME.GA , COCIF SOCIETA' COOPERATIVA IN SIGLA COCIF.SOC.COOP. , I.CO.S. ECOLOGIA S.R.L. , PIEMONTECO S.R.L. , BONARRIGO S.R.L. , COVESA S.R.L. , CAROTAGGIO CONSOLIDAMENTO TAGLIO 2DIAMANT S.R.L. , IMP ELECTRIC S.R.L. , KONE S.P.A. , PORTEDI S.R.L. , INTERCAR S.A.S. DI INTERMITE GIUSEPPE &amp; C.  , ALPAC SRL UNIPERSONALE , VER-PONT - S.R.L. , CV PROJECT COSTRUZIONI S.R.L. , ARTE INTONACI S.R.L. , EDIL LEGNO SRLS , EDILNEW HOUSE SRL , SALMO CARPENTERIA DI SALVINO LUCA &amp; C. SNC , ARTE NELLA POSA SRL , ALUEMME SRL , SEVEN IMPIANTI SRL , QUADRO SRL , PRUTEANU VASILE CATALIN , EDIL POSA 2015 SRLS , COSTRUZIONI GENERALI CARENA S.R.L. , ARTE COSTRUZIONI SRL. , TECNO DIT S.R.L. , RED IMPIANTI SRL , DACDUE S.R.L. , ELETTROSISTEM SRLS , IMPIANTI ELETTRICI DI ANTONIO BUFIS , DE MARCO S.R.L. , VIRO PARTENOPEA POSA SRLS , P.M.D. PONTEGGI RENT S.R.L. , BALLIU SRL , KB MONTAGGI DI GABRIELE ANGELO , NOVA MEGA SRLS , HI SRL , CESAM SOCIETA' A RESPONSABILITA' LIMITATA SEMPLIFICATA , AV LIFT , EDILTEKNO POSE SOCIETA' COOPERATIVA , R SERRAMENTI DI VERNICA MADALIN-GABRIEL , SOLUZIONI ECOCREATIVE S.R.L. , DIZETA COIBENTAZIONE DI ZABOLOTNIC DENIS , ITALIA SERRAMENTI DI ANDRO' GEOM. CLAUDIO , RIGO SRLS , GEMM S.R.L. , SOLIMAN PONTEGGI DI ELSEIDY , DEP GROUP SOCIETA' A RESPONSABILITA' LIMITATA , TERMO ENERGIA SOLAR S.N.C. , TRE FRATELLI DI PERTESHI RINOR  , I.L.M.A. - INDUSTRIA LEGNO MAGLIANO ALPI - S.R.L.  , SITCOM SRLS , P.T. NIKO EDIL SERVICE SRLS , TECNO POSE SRL , M.T.M. DI ATTIA MOHAMED , EDIL 90 DI WAJDI , BLU SERVICE SRL , MATR MOSAD , MIRA SRL , GRANDI COSTRUZIONI SRL , TUTTO GESSO S.R.L. , I.N.G. MONTAGGI SRLS , BARBATI SRL , CR MONTAGGI DI RUBINO COSTANTINO NICOLA , H20 DI ZOPPEGNO CARLO</t>
  </si>
  <si>
    <t>T.M.P. S.R.L. , PONTEGGI DI ELERAKY ASHRAF , CANI SHPETIM SRL  , METALCOSTRUZIONI E MANUTENZIONI DI PAVEL VIOREL , DEMIRAJ REZART , ALLARME CASA SRL , GENTIAN FEZULLA</t>
  </si>
  <si>
    <t>SCALZO SRL , I.E.F. LEONARDO SRL , NAGY FETOUH AWAD ELDEWIK FETOUH , PETRISANO COSTRUZIONI SRL , G&amp;B EDILIZIA S.R.L. , ISA CANTONE DI SCAPOLLA FEDERICO , EDIL CARTONGESSO S.R.L. , EDILGIOVANNI , PETRISANO MARCO , MATTEO PETRISANO , ROLL S.R.L.</t>
  </si>
  <si>
    <t>ISVA S.R.L. , BERTAZZO DI BERTAZZO MARCO &amp; C SAS , CARPENTERIA CARENA , SECAP S.P.A. , CONCORD SRL , F.G.L. DI SAVIANO FRANCESCO &amp; C. SNC , ENGEENERING CONTROLS SRL , COVESA S.R.L. , ALBERTONE SERRAMENTI SRL , TESIO SERRAMENTI E LAVORAZIONE DEL LEGNO SNC , CBRE GWS TECHNICAL DIVISION S.R.L. , 011CONTRACT S.R.L. , ART &amp; STAND S.R.L.  , COSTRUZIONI GENERALI CARENA S.R.L. , COGEMI S.R.L. , A.R.T.E. COSTRUZIONI SRL , F.LLI RIZZA S.R.L. , ARPEN S.R.L. , C.M.I. NOLEGGI S.R.L. , STOJKOV ZARKO , P.M.D. PONTEGGI RENT S.R.L. , TENDELUX DI PAOLO DELLE FAVE , ARCATERM SRL , SINCARI GHEORGHE , CESAM SOCIETA' A RESPONSABILITA' LIMITATA SEMPLIFICATA , LC IMPIANTI SRL , TRIFAN IONEL , TRIFAN VASILE , MA.VI SERVICE S.R.L. , STEP S.R.L. , MARIDEI S.A.S. DI HUTANU CATALIN MARIAN &amp; C. , SYNTECH S.R.L. SB , ITALIA ARREDA S.R.L. , GRANDI S.R.L. , GE.PI. DI ELVEZIO GIUSEPPINA , ATANASOV DRAGANCO , CANONICO (S.T.A.F.) SERGIO , ZANACCHI (G.ZETA S.R.L.S.) GIUSEPPE , MANCUSO (FARAD) SILVIO , ZANARDINI (GI.BI. S.R.L.S.) IVAN GIOVANNI BATTISTA , COOPLAT</t>
  </si>
  <si>
    <t>ALPHE PONTEGGI S.R.L. , SC COPERTURE S.R.L. SEMPLIFICATA , IPERTETTO S.R.L. , C.M.I. NOLEGGI S.R.L. , PAL SERVIZI S.R.L  , ELYON GROUP DI PASSAFARO ANDREA , GEOSIDE S.P.A. , MUROLO SERVICE S.A.S. DI ALESSIO MUROLO &amp; C. , HANG SRL , TECNOCEM SRL , LA MAISON SOCIETA' A RESPONSABILITA' LIMITATA SEMPLIFICATA , REX EDILIZIA SOCIETÀ A RESPONSABILITÀ LIMITATA SEMPLIFICATA , BAB GRAD GRADBENO PODJETJE, D.O.O. , VALLETTA MICHELE IMPIANTI ELETTRICI , TREESERVICE DI BASCHIROTTO MARCO GINO , EDIL AMER SRL , POSA PRO SERRAMENTI E PORTE DI UGO PALMIERI , NUOVA MUSTANG S.R.L. , ACITO GIULIANO , D'ANGELO CARMINE , PERINO PIERO SRL</t>
  </si>
  <si>
    <t>ALPHE PONTEGGI S.R.L. , D'ANGELO CARMINE , PAL SERVIZI S.R.L  , ELYON GROUP DI PASSAFARO ANDREA , GEOSIDE S.P.A. , MUROLO SERVICE S.A.S. DI ALESSIO MUROLO &amp; C. , HANG SRL , TECNOCEM SRL , LA MAISON SOCIETA' A RESPONSABILITA' LIMITATA SEMPLIFICATA , REX EDILIZIA SOCIETÀ A RESPONSABILITÀ LIMITATA SEMPLIFICATA , BAB GRAD GRADBENO PODJETJE, D.O.O. , VALLETTA MICHELE IMPIANTI ELETTRICI , TREESERVICE DI BASCHIROTTO MARCO GINO , EDIL AMER SRL , POSA PRO SERRAMENTI E PORTE DI UGO PALMIERI , NUOVA MUSTANG S.R.L. , ACITO GIULIANO , IPERTETTO S.R.L.</t>
  </si>
  <si>
    <t>S.I.C.E.T. S.R.L. , SMA TORINO SPA , STUDIUM S.A.S. DI FRIDA OCCELLI , TOMAINO GRANITI S.R.L. , TUNDO SRL , MELLO S.R.L.</t>
  </si>
  <si>
    <t>PIEMONTE PONTEGGI SOC. COOP. , MARIO TADDEI SRL , B.M. IMPIANTI DI BRESCIA MASSIMILIANO , GANDAL SRL , URSACHI GHEORGHE , ART DECOR DI TUGUI DANUT DUMITRU , DANESE PONTEGGI S.R.L. , LULE MAKSIM , EDIL PULCRA DI LULE ARANIT , G &amp; M IMPIANTI SRL</t>
  </si>
  <si>
    <t>VERDE MATTONE S.R.L. , B.G. IMPIANTI ELETTRICI DI BASTONERO GIUSEPPE &amp; C. SNC , IMPIANTI ELETTRICI DI ANTONIO BUFIS , EDIL K2 S.R.L.S. , KHAMIS PONTEGGI SRL</t>
  </si>
  <si>
    <t>DANESE PONTEGGI S.R.L. , UNICA SPA</t>
  </si>
  <si>
    <t>FISSOLOGRU SRL , BORINI &amp; PRONO COSTRUZIONI S.R.L. , KHAMIS PONTEGGI SRL , RADIS CESARE SRL , KHOUMANI SOUHAIL , G&amp;B COSTRUZIONI S.R.L. , GEMM S.R.L. , PIRAS ALDO GREGORIO , EBROUK HICHAM , EDILIZIA KHOUMANI S.N.C.</t>
  </si>
  <si>
    <t>M.I.T.E.S. SRL , LOCAGRU S.R.L. , GRIFFA FRANCESCO , RONCO S.A.S. DI GIUSEPPE E MAURO RONCO , ARCOSERVIZI SPA , ALIANTE S.R.L. , ALLARME CASA SRL , FIAMMENGO FEDERICO SRL , FABBRICA SERRAMENTI DI LA ROSA RITA , DANESE PONTEGGI S.R.L. , CODEMAR S.R.L. , PM COSTRUZIONI SRLS , WERDANY DI DAWOUD WALID</t>
  </si>
  <si>
    <t>GHEMAR S.P.A. , ELECTRA IMPIANTI 21 S.R.L. , EDILGIARA S.R.L. , AVIGNONE TRASPORTI SRL , TECNOIMPIANTI DI SCIBELLI ELIO SRL , CALABRESE *AUTOGRU S.R.L. , AIR LIQUIDE ITALIA SERVICE S.R.L. , TECNOC SRL , SCHITO ALESSANDRO , MITEL S.R.L. , IMPIANTI 2000 SRL , TS EUROPA S.R.L. , GARILLI GIUSEPPE , MARTA CRISTIANO G. , CARE' LUCA , EDIL SULTANA SRL , SEVEN IMPIANTI SRL , EDIL CSOTRUZIONI DI FRAGOMELI , CMT SRL , ROSSA MARCO , C.R. TRANSPORT - S.R.L. , MEC-GRU S.R.L. MANUTENZIONE E COMMERCIO GRU , DOMUS , COUTURE 2016 S.R.L. , ZECCHI GRU DI ZECCHI MAURO E VOMMARO GIORGIO S.N.C. , STETCOMONTAGGI DI STETCO IOAN &amp; C. S.N.C. , SINKO SRL , SAFA GROUP SRLS , ELETTRICA D.N. SRL , ROSSA LUCA , EMMECI 4.0 S.R.L. , AURIEMMA SALVATORE , DE NITTIS SRL , GIUSEPPE ANTONIO FILIPPONE , MTS S.R.L.S. , MANZONI S.R.L. , POZZATO IMPIANTI SRL  , DRAICCHIO JULIAN , FRATELLI NOTA SNC</t>
  </si>
  <si>
    <t>FISSOLOGRU SRL , FALEGNAMERIA TARDITO SAS DI TARDITO FABRIZIO , ERRECI S.R.L. , SECAP S.P.A. , CO.ME.GA , GUERRIERO DIEGO , IDROTERMICA FRATELLI ROSSI S.R.L. , KONE S.P.A. , DEMA SERRAMENTI S.A.S. DI DE MASI ANGELO E C. , TEKNO IN S.A.S. DI TURINETTO GIORGIO E C.  , P.M.D. PONTEGGI RENT S.R.L. , HN MONTAGGI S.R.L. , TECHNOLOGY &amp; BUILDING SRL , SHAHIN PONTEGGI , AV LIFT , PHOENIX HOME DESIGN S.R.L. , PUSCASU DORU</t>
  </si>
  <si>
    <t>S.G.M. EDILE S.R.L. , EDILNEW HOUSE SRL , STEEL METAL SRL</t>
  </si>
  <si>
    <t>S.A.S. GROUP S.R.L. , SIMPRES SRLS , CALABRESE *AUTOGRU S.R.L. , ETS ECOTECNOLOGIE STRADALI , ROSSO OFFICINE S.R.L. , OTIS SERVIZI S.R.L. , F.LLI ZANOLETTI AUTOTRASPORTI E SPEDIZIONI SPA , CAROTAGGIO CONSOLIDAMENTO TAGLIO 2DIAMANT S.R.L. , INDUSTRIAL PAVING SOLUTIONS SRL , PB ELETTRONICA SRL , CADEI IMPIANTI S.R.L , VALLOGGIA AUTOGRU SRL , TECNOPROGETTI S.R.L. , LATT-DO SRL , SG IMPIANTI S.R.L.  , COS.MI SRL , ISOLTEC S.R.L. , GUALINI S.P.A. , TECNISOLAR SRL , COPERTURE GROUP SRLS , BG MONTAGGI INDUSTRIALI SRLS  , RI.PA.SPA , ITALIANA PONTEGGI TORINO SRL , C.E.V. IMPERMEABILIZZAZIONI E COPERTURE S.N.C. , KG COPERTURE S.R.L. , N.M.C. SRL , ZUFFERI AUTOMATION SRL , 3K POSE SRL , MA.RI SRL , ARCO SOCIETA' A RESPONSABILITA' LIMITATA SEMPLIFICATA , MANENTI ANGELO , IPAV SRL , SOLUZIONE CASA SOCIETA' A RESPONSABILITA' LIMITATA SEMPLIFICATA , WORKING SRL  , ZANA PACK S.R.L. , SOCIETA' COOPERATIVA ISOLA DI GESSO , WORK S.A.S. DI BOCCHI MANFREDO E C. , BARICHELLO S.R.L.</t>
  </si>
  <si>
    <t>RADIS CESARE SRL , CALABRESE *AUTOGRU S.R.L.</t>
  </si>
  <si>
    <t>S.A.S. GROUP S.R.L. , CHINOTTI  GIAMPIETRO , CALABRESE *AUTOGRU S.R.L. , ETS ECOTECNOLOGIE STRADALI , ROSSO OFFICINE S.R.L. , OTIS SERVIZI S.R.L. , F.LLI ZANOLETTI AUTOTRASPORTI E SPEDIZIONI SPA , CAROTAGGIO CONSOLIDAMENTO TAGLIO 2DIAMANT S.R.L. , INDUSTRIAL PAVING SOLUTIONS SRL , PB ELETTRONICA SRL , CADEI IMPIANTI S.R.L , VALLOGGIA AUTOGRU SRL , TECNOPROGETTI S.R.L. , LATT-DO SRL , SG IMPIANTI S.R.L.  , COS.MI SRL , ISOLTEC S.R.L. , GUALINI S.P.A. , TECNISOLAR SRL , COPERTURE GROUP SRLS , BG MONTAGGI INDUSTRIALI SRLS  , RI.PA.SPA , ITALIANA PONTEGGI TORINO SRL , C.E.V. IMPERMEABILIZZAZIONI E COPERTURE S.N.C. , KG COPERTURE S.R.L. , N.M.C. SRL , ZUFFERI AUTOMATION SRL , 3K POSE SRL , MA.RI SRL , ARCO SOCIETA' A RESPONSABILITA' LIMITATA SEMPLIFICATA , MANENTI ANGELO , IPAV SRL , SOLUZIONE CASA SOCIETA' A RESPONSABILITA' LIMITATA SEMPLIFICATA , WORKING SRL  , ZANA PACK S.R.L. , SOCIETA' COOPERATIVA ISOLA DI GESSO , WORK S.A.S. DI BOCCHI MANFREDO E C. , SIMPRES SRLS , BARICHELLO S.R.L.</t>
  </si>
  <si>
    <t>KHAMIS PONTEGGI SRL , ARCHINGEST S.R.L. , EDILNEW HOUSE SRL , ALFER BARBARESCO SRL , R.K. EDILIZIA E PONTEGGI S.R.L. ,  SQUILLARI &amp; C. S.R.L. , C.F. IMPIANTI DI CARTELLO FABIO , BSA SRL , LA NUOVA AMPERE DI BANZATO GIORGIA</t>
  </si>
  <si>
    <t>SECAP S.P.A. , LA SFINGE DECOR DI METWALLI MOHAMED , SECAP SERVICE S.R.L.</t>
  </si>
  <si>
    <t>INTERVENTO DI EFFICIENTAMENTO ENERGETICO E DI MIGLIORAMENTO SISMICO DEL FABBRICATO SITO IN STRADA VICINALE DEL CRESTO 
83 A TORINO.
Titolo autorizzativo: CILA-S  prot/estremi 002591   data 2022-02-07</t>
  </si>
  <si>
    <t>F.C.E. SOLUZIONE CASA S.R.L. , COESA SRL</t>
  </si>
  <si>
    <t>M.I.T.E.S. SRL , LOCAGRU S.R.L. , ALIANTE S.R.L. , GRIFFA FRANCESCO , PIGHI LUCA , AMEDEO PONTEGGI SRL , ALLARME CASA SRL , FIAMMENGO FEDERICO SRL</t>
  </si>
  <si>
    <t>LUSSO SRL , TRANE ITALIA SRL , G.SERVICE SRL , VALERIO RESTAURI SRL , CAPGEMINI ITALIA SPA , EDILNEW HOUSE SRL , LEGISI SRL , AR SISTEMI S.R.L. , ICECLIMA SRL</t>
  </si>
  <si>
    <t>TORINO TRASPORTI S.R.L. , HUSAR NICUSOR VASILE , SECAP S.P.A. , CO.ME.GA , CALABRESE *AUTOGRU S.R.L. , TETTO IDEALE DI NUREDINI GEOM. ELGADAF , ALBERTONE SERRAMENTI SRL , TEKNO IN S.A.S. DI TURINETTO GIORGIO E C.  , VIRO PARTENOPEA POSA SRLS , P.M.D. PONTEGGI RENT S.R.L. , EDIL ARTE S.R.L.S. , TECHNOLOGY &amp; BUILDING SRL , ATTIA PONTEGGI DI AHMED ELMEKAWY , EMMERRE SRL , GEMM S.R.L. , PIERO DI GJOKA PIARIN , NEW LAB DI DE STEFANO GIUSEPPE , CANONICO (S.T.A.F.) SERGIO , MANTI IMPERMEABILI GERBAUDO SRL</t>
  </si>
  <si>
    <t>S.A.S. GROUP S.R.L. , CHINOTTI  GIAMPIETRO , CALABRESE *AUTOGRU S.R.L. , ETS ECOTECNOLOGIE STRADALI , ROSSO OFFICINE S.R.L. , OTIS SERVIZI S.R.L. , F.LLI ZANOLETTI AUTOTRASPORTI E SPEDIZIONI SPA , CAROTAGGIO CONSOLIDAMENTO TAGLIO 2DIAMANT S.R.L. , INDUSTRIAL PAVING SOLUTIONS SRL , PB ELETTRONICA SRL , CADEI IMPIANTI S.R.L , VALLOGGIA AUTOGRU SRL , TECNOPROGETTI S.R.L. , GAMMA VERDE S.R.L. , LATT-DO SRL , SG IMPIANTI S.R.L.  , COS.MI SRL , ISOLTEC S.R.L. , GUALINI S.P.A. , TECNISOLAR SRL , COPERTURE GROUP SRLS , BG MONTAGGI INDUSTRIALI SRLS  , RI.PA.SPA , ITALIANA PONTEGGI TORINO SRL , C.E.V. IMPERMEABILIZZAZIONI E COPERTURE S.N.C. , KG COPERTURE S.R.L. , N.M.C. SRL , ZUFFERI AUTOMATION SRL , 3K POSE SRL , MA.RI SRL , ARCO SOCIETA' A RESPONSABILITA' LIMITATA SEMPLIFICATA , MANENTI ANGELO , IPAV SRL , SOLUZIONE CASA SOCIETA' A RESPONSABILITA' LIMITATA SEMPLIFICATA , M.R.I. INDUSTRIAL DOORS S.R.L. , WORKING SRL  , ZANA PACK S.R.L. , SOCIETA' COOPERATIVA ISOLA DI GESSO , WORK S.A.S. DI BOCCHI MANFREDO E C. , SIMPRES SRLS , BARICHELLO S.R.L.</t>
  </si>
  <si>
    <t>LA SFINGE PONTEGGI DI FATHY IBRAHIM , S.I.M.E. S.R.L. , SONDECO S.R.L. , PAVISYSTEM DI LISA GIUSEPPE , CALABRESE *AUTOGRU S.R.L. , A.P. COSTRUZIONI S.R.L. , SINERGY ALUMINIUM SOLUTIONS SRL , GRUPPO TECNOIMPRESE S.R.L. , LINEA VITA BY CO.M.ED. S.R.L. , EDIMPIANTI SRL , EISSA PONTEGGI &amp; COSTRUZIONI , ESCAVAZIONI E TRASPORTI SAS DI BAROSSO CLAUDIO &amp; C.  , GALLO ALBERTO , CALCESTRUZZI GERMAIRE SRL</t>
  </si>
  <si>
    <t>GHEMAR S.P.A. , ELECTRA IMPIANTI 21 S.R.L. , EDILGIARA S.R.L. , AVIGNONE TRASPORTI SRL , TECNOIMPIANTI DI SCIBELLI ELIO SRL , CALABRESE *AUTOGRU S.R.L. , AIR LIQUIDE ITALIA SERVICE S.R.L. , TECNOC SRL , SCHITO ALESSANDRO , MITEL S.R.L. , IMPIANTI 2000 SRL , TS EUROPA S.R.L. , GARILLI GIUSEPPE , MARTA CRISTIANO G. , CARE' LUCA , EDIL SULTANA SRL , SEVEN IMPIANTI SRL , EDIL CSOTRUZIONI DI FRAGOMELI , CMT SRL , ROSSA MARCO , C.R. TRANSPORT - S.R.L. , MEC-GRU S.R.L. MANUTENZIONE E COMMERCIO GRU , DOMUS , COUTURE 2016 S.R.L. , ZECCHI GRU DI ZECCHI MAURO E VOMMARO GIORGIO S.N.C. , STETCOMONTAGGI DI STETCO IOAN &amp; C. S.N.C. , SINKO SRL , SAFA GROUP SRLS , ELETTRICA D.N. SRL , ROSSA LUCA , EMMECI 4.0 S.R.L. , AURIEMMA SALVATORE , SITCOM SRLS , DE NITTIS SRL , GIUSEPPE ANTONIO FILIPPONE , MTS S.R.L.S. , MANZONI S.R.L. , POZZATO IMPIANTI SRL  , DRAICCHIO JULIAN , FRATELLI NOTA SNC</t>
  </si>
  <si>
    <t>SECAP S.P.A. , COFAST SOCIETA' COOPERATIVA , TDA DI TIRLA ANDREEA ELENA , GEMM S.R.L. , AIR WALL S.R.L.</t>
  </si>
  <si>
    <t>LUSSO SRL , TRANE ITALIA SRL , G.SERVICE SRL , VALERIO RESTAURI SRL , CAPGEMINI ITALIA SPA , ICECLIMA SRL , EDILNEW HOUSE SRL , LEGISI SRL , AR SISTEMI S.R.L. , ANCO S.R.L.</t>
  </si>
  <si>
    <t>ORAT S.R.L. , IMPRESA TRE COLLI SPA , TRECOIL S.R.L. , MAUGERI S.R.L. , BERTA FRANCESCO</t>
  </si>
  <si>
    <t>PERINO PIERO SRL , H.M PONTEGGI DI HASHKIL MOHAMED , OLIVERO BIOEDILIZIA S.R.L. , OLIVERO COSTRUZIONI SRL</t>
  </si>
  <si>
    <t>PIALT SRL , LUSSO SRL , TRANE ITALIA SRL , G.SERVICE SRL , VALERIO RESTAURI SRL , CAPGEMINI ITALIA SPA , ICECLIMA SRL , EDILNEW HOUSE SRL , LEGISI SRL , AR SISTEMI S.R.L. , ANCO S.R.L.</t>
  </si>
  <si>
    <t>S.A.S. GROUP S.R.L. , CAPOFERRI  GIOVANNI  , CALABRESE *AUTOGRU S.R.L. , ETS ECOTECNOLOGIE STRADALI , ROSSO OFFICINE S.R.L. , OTIS SERVIZI S.R.L. , F.LLI ZANOLETTI AUTOTRASPORTI E SPEDIZIONI SPA , CAROTAGGIO CONSOLIDAMENTO TAGLIO 2DIAMANT S.R.L. , INDUSTRIAL PAVING SOLUTIONS SRL , PB ELETTRONICA SRL , ZR IMPIANTI S.R.L. , CADEI IMPIANTI S.R.L , VALLOGGIA AUTOGRU SRL , TECNOPROGETTI S.R.L. , GAMMA VERDE S.R.L. , LATT-DO SRL , SG IMPIANTI S.R.L.  , COS.MI SRL , ISOLTEC S.R.L. , GUALINI S.P.A. , TECNISOLAR SRL , COPERTURE GROUP SRLS , BG MONTAGGI INDUSTRIALI SRLS  , RI.PA.SPA , ITALIANA PONTEGGI TORINO SRL , C.E.V. IMPERMEABILIZZAZIONI E COPERTURE S.N.C. , KG COPERTURE S.R.L. , N.M.C. SRL , ZUFFERI AUTOMATION SRL , 3K POSE SRL , MA.RI SRL , ARCO SOCIETA' A RESPONSABILITA' LIMITATA SEMPLIFICATA , MANENTI ANGELO , IPAV SRL , SOLUZIONE CASA SOCIETA' A RESPONSABILITA' LIMITATA SEMPLIFICATA , M.R.I. INDUSTRIAL DOORS S.R.L. , WORKING SRL  , ZANA PACK S.R.L. , SOCIETA' COOPERATIVA ISOLA DI GESSO , WORK S.A.S. DI BOCCHI MANFREDO E C. , SIMPRES SRLS , CHINOTTI  GIAMPIETRO , BARICHELLO S.R.L.</t>
  </si>
  <si>
    <t>L.I.C.T.I.S. SRL , KHAMIS PONTEGGI SRL , TECNOTEAM S.R.L. , IMPIANTI ELETTRICI DI ANTONIO BUFIS , TSCOSTRUZIONI SRL , PEAQUIN S.R.L.</t>
  </si>
  <si>
    <t>CAR JET MULTISERVISI SRL , GRYPHON MUSIC DI COSTA ALESSANDRO , RENAPI S.R.L. , BONIFICHE SAN MARTINA S.R.L. , R.B. DI ROMANELLO ALBERTO , IMPRESA SACCO , COGEMI S.R.L. , GENERAL NORD PONTEGGI SRL , POZZEBON S.R.L. (IMPRESA AFFIDATARIA) , ARCATERM SRL , TECHNOLOGY &amp; BUILDING SRL , HS COSTRUZIONI SRL , ANDREA TABASSO , B.F. IMPIANTI DI BERRUTO FABRIZIO , AB CARTONGESSO SRL , NERI GIOVANNI , ALPEGIANI ANTENNE DI ARMANASCHI GIUSEPPE FRANCO , CALABRESE *AUTOGRU S.R.L.</t>
  </si>
  <si>
    <t>S.A.S. GROUP S.R.L. , CAPOFERRI  GIOVANNI  , CALABRESE *AUTOGRU S.R.L. , ETS ECOTECNOLOGIE STRADALI , ROSSO OFFICINE S.R.L. , OTIS SERVIZI S.R.L. , F.LLI ZANOLETTI AUTOTRASPORTI E SPEDIZIONI SPA , CAROTAGGIO CONSOLIDAMENTO TAGLIO 2DIAMANT S.R.L. , INDUSTRIAL PAVING SOLUTIONS SRL , PB ELETTRONICA SRL , ZR IMPIANTI S.R.L. , CADEI IMPIANTI S.R.L , VALLOGGIA AUTOGRU SRL , TECNOPROGETTI S.R.L. , GAMMA VERDE S.R.L. , LATT-DO SRL , SG IMPIANTI S.R.L.  , COS.MI SRL , ISOLTEC S.R.L. , GUALINI S.P.A. , PANIZZA 1914 S.R.L. , TECNISOLAR SRL , COPERTURE GROUP SRLS , BG MONTAGGI INDUSTRIALI SRLS  , RI.PA.SPA , ITALIANA PONTEGGI TORINO SRL , C.E.V. IMPERMEABILIZZAZIONI E COPERTURE S.N.C. , KG COPERTURE S.R.L. , N.M.C. SRL , ZUFFERI AUTOMATION SRL , 3K POSE SRL , MA.RI SRL , ARCO SOCIETA' A RESPONSABILITA' LIMITATA SEMPLIFICATA , MANENTI ANGELO , IPAV SRL , SOLUZIONE CASA SOCIETA' A RESPONSABILITA' LIMITATA SEMPLIFICATA , M.R.I. INDUSTRIAL DOORS S.R.L. , WORKING SRL  , ZANA PACK S.R.L. , SOCIETA' COOPERATIVA ISOLA DI GESSO , WORK S.A.S. DI BOCCHI MANFREDO E C. , SIMPRES SRLS , CHINOTTI  GIAMPIETRO , BARICHELLO S.R.L.</t>
  </si>
  <si>
    <t>PIALT SRL , LUSSO SRL , TRANE ITALIA SRL , UNICABLE SERVICE S.R.L. , G.SERVICE SRL , MEGAPLAS ITALIA SPA , CAPGEMINI ITALIA SPA , ANCO S.R.L. , ICECLIMA SRL , EDILNEW HOUSE SRL , LEGISI SRL , AR SISTEMI S.R.L. , VALERIO RESTAURI SRL</t>
  </si>
  <si>
    <t>CTI.ISOLARE SRL , MONICO S.R.L.S. , SERIM SRL , DARIA TRASLOCHI DI DARIA PASQUALINO , RIBA COSTRUZIONI SRL , DANESE PONTEGGI S.R.L. , NOVA MEGA SRLS , MP EDILIZIA SRL , CESAM SOCIETA' A RESPONSABILITA' LIMITATA SEMPLIFICATA , HANGAR SRL , VIGOR SRL , R.M. DI SAID RAMADAN , KAIROS SERVICE S.A.S. DI BIGLINO MATTEO &amp; C. , RIGO SRLS , PALERMO  ANTONIO , MAROSSERO MASSIMO , YOUSSEF EDILIZIA DI OMARA , ALICE JURI , BUSSO ALESSANDRO , WAHD HANY , TALLARICO DOMENICO , TALLARICO VINCENZO , E.L. STRUTTURE SRL , GRIFFA FRANCESCO , M.I.T.E.S. SRL</t>
  </si>
  <si>
    <t>CONDOMINIO MINIMO PIAZZA VITTORIO VENETO 9 , IMPRESA SACCO , ITALIA 61 DI OTHMAN , GENERAL NORD PONTEGGI SRL , TECHNOLOGY &amp; BUILDING SRL , GR IMPIANTI DI ROSOLIA GAETANO</t>
  </si>
  <si>
    <t>BORGATTA EMILIO S.R.L.  , CO.AN S.R.L. , QUINTINO COSTRUZIONI SPA , PER.FORA DRILL SRL , S.R.L. RAVA E C , EDILIZIACROBATICA S.P.A. , PUMA LAVORI IN FUNE DI PUATO MAURIZIO S.A.S. , EUROELEVATOR SRL</t>
  </si>
  <si>
    <t>CTI.ISOLARE SRL , INNOVATEK SRL , ZUMAGLINI &amp; GALLINA SPA , FABRICARESTAURI , ELETTROMECCANICA GALLI ITALO S.P.A. , CALABRESE *AUTOGRU S.R.L. , CAVIT SPA , VIOMAR - PROGETTAZIONE E COSTRUZIONE - S.A.S. DI VASILE SPIRIDON &amp; C. SIGLABILE VIOMAR S.A.S. , EDILCALCETORINO SRL , TAGLIO 2000 SRL , CALCESTRUZZI GERMAIRE SRL , RIZZOTTO S.R.L. , SCHIEDEL SRL , TESIO SERRAMENTI E LAVORAZIONE DEL LEGNO SNC , D.F. DI COSTAGGIU GIAMPIERO , BP BENASSI SRL , NECHITA LATTONERIA DI NECHITA LUCIAN , DATA CABLING S.N.C. DI PROIETTI ANDREA E SGRIGNA ROBERTO , DONADIO GIOVANNI S.R.L. , BARBIRATO SRL , AF SYSTEMS SOCIETA' PER AZIONI , M.G. MONTAGGI INDISTRIALI DI GUALTIERI MASSIMO , RESIENERGIA S.R.L. , MARCHETTI SRL , A.F. IMPIANTI ELETTRICI S.R.L. , CO.VE.SMI. S.R.L. COMPAGNIA VECCHI SMINATORI , P.M.D. PONTEGGI RENT S.R.L. , TECNISOLAR SRL , I.R.CO.M. S.R.L. , SCURIU SRLS , CANALTEC SRL , ASAI srl , MANFREDO ENRICO , ISOLTERMICA SRL , CRG S.R.L. , ALE &amp; MAX LATTONERIA SRL , GEMM S.R.L. , BS SRL , NUOVA C.C.N. S.R.L. , D.C. IMPIANTI DI CIKO DRITAN , B.K. ONE MONTAGGI DI PECHJAN SAIKWAN , SECURITY DOORS SRL , TUTTO GESSO S.R.L. , BORGATTA EMILIO S.R.L.</t>
  </si>
  <si>
    <t>S.A.S. GROUP S.R.L. , CAPOFERRI  GIOVANNI  , BARICHELLO S.R.L. , CALABRESE *AUTOGRU S.R.L. , ETS ECOTECNOLOGIE STRADALI , OTIS SERVIZI S.R.L. , F.LLI ZANOLETTI AUTOTRASPORTI E SPEDIZIONI SPA , CAROTAGGIO CONSOLIDAMENTO TAGLIO 2DIAMANT S.R.L. , INDUSTRIAL PAVING SOLUTIONS SRL , PB ELETTRONICA SRL , ROSSO OFFICINE SRL  , ZR IMPIANTI S.R.L. , CADEI IMPIANTI S.R.L , VALLOGGIA AUTOGRU SRL , TECNOPROGETTI S.R.L. , GAMMA VERDE S.R.L. , LATT-DO SRL , SG IMPIANTI S.R.L.  , COS.MI SRL , ISOLTEC S.R.L. , GUALINI S.P.A. , PANIZZA 1914 S.R.L. , TECNISOLAR SRL , COPERTURE GROUP SRLS , BG MONTAGGI INDUSTRIALI SRLS  , RI.PA.SPA , ITALIANA PONTEGGI TORINO SRL , C.E.V. IMPERMEABILIZZAZIONI E COPERTURE S.N.C. , KG COPERTURE S.R.L. , N.M.C. SRL , ZUFFERI AUTOMATION SRL , 3K POSE SRL , MA.RI SRL , ARCO SOCIETA' A RESPONSABILITA' LIMITATA SEMPLIFICATA , MANENTI ANGELO , IPAV SRL , SOLUZIONE CASA SOCIETA' A RESPONSABILITA' LIMITATA SEMPLIFICATA , M.R.I. INDUSTRIAL DOORS S.R.L. , WORKING SRL  , ZANA PACK S.R.L. , SOCIETA' COOPERATIVA ISOLA DI GESSO , WORK S.A.S. DI BOCCHI MANFREDO E C. , SIMPRES SRLS , CHINOTTI  GIAMPIETRO , CARPENTERIA CARENA</t>
  </si>
  <si>
    <t>RISTRUTTURAZIONE EDILIZIA CON AMPLIAMENTO AI SENSI DELLA L.R. N. 16/2018.
Titolo autorizzativo: SCIA  prot/estremi 218/2021   data 2021-12-02  
RIMANGONO CONFERMATI TUTTI I DATI DELL'ULTIMO AGGIORNAMENTO DI NOTIFICA CON VECCHIO SISTEMA MUDE PROTOCOLLATA IN DATA 03/04/2023 CON N.05094125. SI CONFERMANO INOLTRE TUTTE LE IMPRESE IN ESSA NOTIFICATE NONCHE' ULTIMO AGGIORNAMENTO CON IL NUOVO SISTEMA MUDE
 Ubicazione: CORSO CORSO GALILEO FERRARIS 32/</t>
  </si>
  <si>
    <t>CO.GE.FA SRL , TECNOIMPIANTI DI SCIBELLI ELIO SRL , COVESA S.R.L. , ASAI srl , EDILNEW HOUSE SRL , ISOLTERMICA SERVICE S.R.L. , BALLIU MCS DI BALLIU NEXHIP , TECNITAL SRL</t>
  </si>
  <si>
    <t>DAVIMON S.R.L. , M.I.T.E.S. SRL , ELDEWIK PONTEGGI SRL , ALLARME CASA SRL , LOCAGRU S.R.L.</t>
  </si>
  <si>
    <t>FISSOLOGRU SRL , LA SFINGE PONTEGGI DI FATHY IBRAHIM , COOPERATIVA ARCHITETTI COSTRUTTORI SOC. COOP. , CACAU DORIN , COTAN PETRE VICTOR , MN DI MINOIA NICOLÒ , IMPRESA EDILE GARGASSA - IURLARO SIMONE LAVORATORE AUTONOMO , COTAN BENIAMIN FLORIN , CONSORZIO COSTRUTTORI TORINO SOCIETA' COOP.</t>
  </si>
  <si>
    <t>KHAMIS PONTEGGI SRL , DOMUS COSTRUZIONI S.R.L. SEMPLIFICATA , COESA SRL</t>
  </si>
  <si>
    <t>RAZZETTI COSTRUZIONI GENERALI S.R.L. , MIGLIORE IMPIANTI S.R.L. , SALERNO ANGELO , D'AMBROSIO IMPIANTI SRL , IM.C.A. S.N.C. DI GAETANO GAETA E GIULIANO PETRUCCIO , MOCCI LUCA , FRATELLI ZANCHETTA S.R.L. , ALBERIO INTONACI SRL , LAROSA SALVATORE NICODEMO , GUERRA SOCIETA' A RESPONSABILITA' LIMITATA SEMPLIFICATA  , COMIT SRL</t>
  </si>
  <si>
    <t>DIERRE S.P.A. , BRA SERVIZI S.R.L. , DECO S.R.L. , CTI.ISOLARE SRL , GHEMAR S.P.A. , FISSOLOGRU SRL , DOC LEGNO SRL , AGRI VALLE BRONDA GROUP DI CAPITINI CLAUDIO &amp; C. S.A.S. , UNICAL S.P.A. , SOFFIETTO SRL , ARPALS.R.L. , IDEA 2000 S.R.L. , DEL REGNO SRL , MARMI E PIETRE POINT DI CASTELLINO MARIO , SECAP S.P.A. , IDROTERMICA 2000 DI MICHELE PATANIA , CO.ME.GA , COCIF SOCIETA' COOPERATIVA IN SIGLA COCIF.SOC.COOP. , I.CO.S. ECOLOGIA S.R.L. , PIEMONTECO S.R.L. , BONARRIGO S.R.L. , COVESA S.R.L. , CAROTAGGIO CONSOLIDAMENTO TAGLIO 2DIAMANT S.R.L. , IMP ELECTRIC S.R.L. , KONE S.P.A. , PORTEDI S.R.L. , INTERCAR S.A.S. DI INTERMITE GIUSEPPE &amp; C.  , ALPAC SRL UNIPERSONALE , VER-PONT - S.R.L. , CV PROJECT COSTRUZIONI S.R.L. , ARTE INTONACI S.R.L. , EDIL LEGNO SRLS , EDILNEW HOUSE SRL , SALMO CARPENTERIA DI SALVINO LUCA &amp; C. SNC , ARTE NELLA POSA SRL , ALUEMME SRL , SEVEN IMPIANTI SRL , QUADRO SRL , TRE EMME T S.R.L , PRUTEANU VASILE CATALIN , EDIL POSA 2015 SRLS , COSTRUZIONI GENERALI CARENA S.R.L. , ARTE COSTRUZIONI SRL. , TECNO DIT S.R.L. , ZA.GI DI ZAMPIERO FABIO &amp; C. SAS , RED IMPIANTI SRL , DACDUE S.R.L. , ELETTROSISTEM SRLS , IMPIANTI ELETTRICI DI ANTONIO BUFIS , DE MARCO S.R.L. , VIRO PARTENOPEA POSA SRLS , P.M.D. PONTEGGI RENT S.R.L. , BALLIU SRL , KB MONTAGGI DI GABRIELE ANGELO , NOVA MEGA SRLS , HI SRL , CESAM SOCIETA' A RESPONSABILITA' LIMITATA SEMPLIFICATA , AV LIFT , EDILTEKNO POSE SOCIETA' COOPERATIVA , R SERRAMENTI DI VERNICA MADALIN-GABRIEL , SOLUZIONI ECOCREATIVE S.R.L. , DIZETA COIBENTAZIONE DI ZABOLOTNIC DENIS , ITALIA SERRAMENTI DI ANDRO' GEOM. CLAUDIO , RIGO SRLS , GEMM S.R.L. , SOLIMAN PONTEGGI DI ELSEIDY , DEP GROUP SOCIETA' A RESPONSABILITA' LIMITATA , TERMO ENERGIA SOLAR S.N.C. , TRE FRATELLI DI PERTESHI RINOR  , I.L.M.A. - INDUSTRIA LEGNO MAGLIANO ALPI - S.R.L.  , SITCOM SRLS , P.T. NIKO EDIL SERVICE SRLS , TECNO POSE SRL , M.T.M. DI ATTIA MOHAMED , EDIL 90 DI WAJDI , BLU SERVICE SRL , MATR MOSAD , MIRA SRL , GRANDI COSTRUZIONI SRL , TUTTO GESSO S.R.L. , I.N.G. MONTAGGI SRLS , BARBATI SRL , CR MONTAGGI DI RUBINO COSTANTINO NICOLA , H20 DI ZOPPEGNO CARLO</t>
  </si>
  <si>
    <t>COGEIS SPA , TERRA.CON S.R.L. , VALLI UNITE SCA , PINTO FRANCESCO  , CALABRESE *AUTOGRU S.R.L.</t>
  </si>
  <si>
    <t>LPM LATERIZI PREFABBRICATI MONDOVI' S.R.L. , DIGO DANIELE , TTR S.R.L. , SCHINDLER S.P.A. , CALABRESE *AUTOGRU S.R.L. , FREA &amp; FREA S.R.L. , PERINO PIERO SRL , CO.GA.L. S.R.L. , NOVA EDIL-FERRO DI TALLARICO VINCENZO , NOVA MEGA SRLS , CESAM SOCIETA' A RESPONSABILITA' LIMITATA SEMPLIFICATA , WAHD HANY , NEPOTE SCAVI S.R.L. , D.M.A. DI TALLARICO DOMENICO , REAL ELEVATORS SRL , SANTELIA NICOLA , AR COSTRUZIONI S.R.L. , NUOVA DT PONTEGGIO , FEDOR COSTRUZIONI S.R.L. , LONGO SNC DI LONGO LUCA &amp; C.</t>
  </si>
  <si>
    <t>FISSOLOGRU SRL , ESSE S.R.L. , EISSA PONTEGGI &amp; COSTRUZIONI , PALERMO DANIELE , EDILDELUXE DI FLORIA GHEORGHE , ODONE RENATO , CRESCENZIO FRANCO GIANNI</t>
  </si>
  <si>
    <t>S.A.S. GROUP S.R.L. , MOLARI GIAMPAOLO , BARICHELLO S.R.L. , CALABRESE *AUTOGRU S.R.L. , ETS ECOTECNOLOGIE STRADALI , ROSSO OFFICINE S.R.L. , OTIS SERVIZI S.R.L. , F.LLI ZANOLETTI AUTOTRASPORTI E SPEDIZIONI SPA , CAROTAGGIO CONSOLIDAMENTO TAGLIO 2DIAMANT S.R.L. , INDUSTRIAL PAVING SOLUTIONS SRL , PB ELETTRONICA SRL , ASSA ABLOY ENTRANCE SYSTEM ITALY SRL , VER-PONT - S.R.L. , ZR IMPIANTI S.R.L. , CADEI IMPIANTI S.R.L , VALLOGGIA AUTOGRU SRL , TECNOPROGETTI S.R.L. , GAMMA VERDE S.R.L. , LATT-DO SRL , SG IMPIANTI S.R.L.  , COS.MI SRL , ISOLTEC S.R.L. , GUALINI S.P.A. , PANIZZA 1914 S.R.L. , TECNISOLAR SRL , COPERTURE GROUP SRLS , BG MONTAGGI INDUSTRIALI SRLS  , RI.PA.SPA , ITALIANA PONTEGGI TORINO SRL , C.E.V. IMPERMEABILIZZAZIONI E COPERTURE S.N.C. , KG COPERTURE S.R.L. , N.M.C. SRL , HS SRLS , ZUFFERI AUTOMATION SRL , 3K POSE SRL , MA.RI SRL , ARCO SOCIETA' A RESPONSABILITA' LIMITATA SEMPLIFICATA , MANENTI ANGELO , IPAV SRL , SOLUZIONE CASA SOCIETA' A RESPONSABILITA' LIMITATA SEMPLIFICATA , M.R.I. INDUSTRIAL DOORS S.R.L. , WORKING SRL  , ZANA PACK S.R.L. , SOCIETA' COOPERATIVA ISOLA DI GESSO , WORK S.A.S. DI BOCCHI MANFREDO E C. , SIMPRES SRLS , CHINOTTI  GIAMPIETRO , CAPOFERRI  GIOVANNI  , CARPENTERIA CARENA</t>
  </si>
  <si>
    <t>G.E.D. S.R.L.  , GRUPPO EDILE STABILE S.R.L. , GENERAL NORD PONTEGGI SRL</t>
  </si>
  <si>
    <t>MOLLOGRU SRL  , AURA ENERGY S.R.L. , T.M.P. S.R.L. , SCATOM S.A.S. DI SCARPINO SERGIO &amp; C. , PONTEGGI DI ELERAKY ASHRAF , ALIANTE S.R.L. , BIT LINEAR S.A.S. DI RANZI FABRIZIO &amp; C. , MORELLO IMPIANTI S.R.L.S. , G&amp;B EDILIZIA S.R.L. , SAVINO S.R.L. , PRESTIGE COSTRUZIONI S.R.L. SEMPLIFICATA , TRADIZIONE EDILE S.R.L. , EDIL NESCI DI NESCI NICOLA</t>
  </si>
  <si>
    <t>S.I.E.C.I. S.R.L. , KASA MEHEDI , IDEA 2000 S.R.L. , RF ALTERNATIVE POWER S.R.L. , IMPRESA MACCHIA , ZAMPARO FRATELLI SRL , RADIS CESARE SRL , EDIL 2012 S.N.C. DI BOUGALLA MILOUD &amp; C. , ICECLIMA SRL , TORPALI SRL , EUROPE CRANES S.R.L.  , ALESSANDRIA COSTRUZIONI DI BASIOUNY KHALED MAHMOUD MOHAMED , NOVA MEGA SRLS , AGO S.R.L. , AM FRATELLI DI BASIOUNY , RIGO SRLS , YOUSSEF EDILIZIA DI OMARA , WAHD HANY , TALLARICO DOMENICO , TALLARICO VINCENZO , MONELLO VINCENZO , CATALANO COSTRUZIONI SAS</t>
  </si>
  <si>
    <t>COVESA S.R.L. , MARZOVILLA SABINO , COIBENTANDO DI VUONG DINH PHU , SALMO CARPENTERIA DI SALVINO LUCA &amp; C. SNC , COSTRUZIONI BONARRIGO S.R.L. , IMPRESA GIGANTE S.R.L. , F.LLI RIZZA S.R.L. , P.M.D. PONTEGGI RENT S.R.L. , DIBTAKA ABDELGHAFOUR , F.C. IMPIANTI SNC DI ANTONIO COSTA E ALESSIO COSTA , LAMI SRL , AHMED SHEHATA ABOU RADWAN EZZAT , SOLUZIONE TRE GROUP S.R.L. , DMS DI STEFAN MIHAI , COSTAROMSRL , MOROSAN EMANUELA IMP. IND. , MULE' LEOLUCA , SAMIR ADIL IND. , MULE' DANIELE , PRIMULA COSTRUZIONI SRL</t>
  </si>
  <si>
    <t>KHAMIS PONTEGGI SRL , FB COSTRUZIONI GROUP SRLS , CONSORZIO GARC , STUDIO ARTIGIANALE F16 S.R.L.S.</t>
  </si>
  <si>
    <t>SECURITY BUILDING SERVICE SRL , PIOBESI ESCAVAZIONI S.R.L. , FISSOLOGRU SRL , EDIL3TREDI PASSINI ALDO E C. S.N.C. , DEL REGNO SRL , SURINA ENNIO - IMPRESA INDIVIDUALE , FANTINI IMPIANTI , F.G.L. DI SAVIANO FRANCESCO &amp; C. SNC , TECNOIMPIANTI DI SCIBELLI ELIO SRL , CALABRESE *AUTOGRU S.R.L. , COSTRUZIONI GENERALI GILARDI SPA , COZZI ASCENSORI S.R.L. , BONARRIGO S.R.L. , O.M.C. GRAGLIA SRL , MARTINO SRL , CENTRALMAG S.R.L. , CONTI G. &amp; C. S.R.L. , KONE S.P.A. , CEFLA S.C.  , S.B.M. SRL , VER-PONT - S.R.L. , S.D.C. PALESE DI PALESE PASQUALE E PALESE LUIGI E C. S.A.S. , EDILNEW HOUSE SRL , PIRAZZOLI DI PIRAZZOLI MASSIMO E C. S.A.S. , COSTRUZIONI BONARRIGO S.R.L. , LIUNI S.P.A. , EDIL SULTANA SRL , NUOVA DIMENSIONE - SERVIZI GENERALI PER L'EDILIZIA S.R.L. , QUADRO SRL , A.G.T.L. SNC DI CASPIROVSCHI E C. , CLIMAGEST SRL , UNIVERSAL SELECTA S.P.A , AD GES S.R.L. , IPERTETTO S.R.L. , PERFORMA S.R.L. , GELPI GIAN PIETRO S.R.L. , TECNOMONT SERVICE S.R.L. , F.LLI GALLUCCIO ASCENSORI S.R.L. , PAVITALIA S.R.L. , P.M.D. PONTEGGI RENT S.R.L. , ABITO S.R.L. , ELEVEN S.R.L. , P&amp;C BONARRIGO , LOGISEC S.R.L. , LC IMPIANTI SRL , EDIL CAM S.R.L. , JIBRIL DI BULGARU GABRIEL , LF COSTRUZIONI EDILI SOCIETA' A RESPONSABILITA' LIMITATA SEMPLIFICATA , M.G. IMPIANTI DI GUIDABELLI MAURIZIO , ROSA GES DI BAYOUMI KHALED ABDELAZIM IBRAHIM , CLOUDTEL S.R.L. , SMART CLIMA SRL , AIRE VENUTO IMPIANTI S.R.L. , FABBRO FACILITY S.P.A. , BERBERI COSTRUZIONI S.R.L. , GEMM S.R.L. , LONGO ASFALTI S.R.L. , BS SRL , VOLPI BRUNO , CENTRO ITALIA COIBENTAZIONI SRL , DRS IMPIANTI S.R.L. , RASCOM 22 SRL , TECALL S.R.L. , TECNOWIDE S.R.L. , PALUSHI SERRAMENTI SRL , BELINGHERI VITTORIO</t>
  </si>
  <si>
    <t>EUROFINESTRA SAS DI TORRES MATTEO &amp; C. , ANGELO NERVI  , LOMBARDO FRANCESCO , IBB SRL , MEGA SRLS , ECO NEXT S.P.A. , APECODE ENGINEERING SRL , C.B. DI BORRANO CLAUDIO , BRS COSTRUZIONI SRLS , GRECU CRISTINEL , ALLARME CASA SRL , DANESE PONTEGGI S.R.L.</t>
  </si>
  <si>
    <t>BORINI &amp; PRONO COSTRUZIONI S.R.L. , EURO IMPIANTI SRL , FALEGNAMERIA DI CARION DONATO , L' ISOLTECNO SRLS , GARINO ANDREA , MANGOGNA GAETANO , IBRAHIM MOUSTAFA IBRAHIM , SKYFERI BLEDAR , LANDIONA LUCA , EC.AM. S.R.L. , SICCA SIMONA , G&amp;B COSTRUZIONI S.R.L.</t>
  </si>
  <si>
    <t>SCHINDLER S.P.A. , FRANCO BARBERIS S.P.A. , BARBERIS BUILDING SOLUTIONS S.R.L. , MEKAWY WALID , DUEPUNTOZERO S.A.S. DI MANGINO RINALDO E C.</t>
  </si>
  <si>
    <t>SCHINDLER S.P.A. , FRANCO BARBERIS S.P.A. , DUEPUNTOZERO S.A.S. DI MANGINO RINALDO E C. , ITALTERMICA 2000 S.R.L. , KOVACAJ SRL , LUSHI LEONARD , MEKAWY WALID , EDIL KODAGMA S.R.L. , BARBERIS BUILDING SOLUTIONS S.R.L. , DODA EDILIZIA SRL , MDS-SYSTEM DI DEDA SAIMIR , ELSHERIF PONTEGGI DI ELSHERIF IBRAHIM</t>
  </si>
  <si>
    <t>DIERRE S.P.A. , BRA SERVIZI S.R.L. , DECO S.R.L. , CTI.ISOLARE SRL , GHEMAR S.P.A. , FISSOLOGRU SRL , DOC LEGNO SRL , AGRI VALLE BRONDA GROUP DI CAPITINI CLAUDIO &amp; C. S.A.S. , UNICAL S.P.A. , SOFFIETTO SRL , ARPALS.R.L. , IDEA 2000 S.R.L. , DEL REGNO SRL , MARMI E PIETRE POINT DI CASTELLINO MARIO , SECAP S.P.A. , IDROTERMICA 2000 DI MICHELE PATANIA , CO.ME.GA , COCIF SOCIETA' COOPERATIVA IN SIGLA COCIF.SOC.COOP. , I.CO.S. ECOLOGIA S.R.L. , PIEMONTECO S.R.L. , BONARRIGO S.R.L. , COVESA S.R.L. , CAROTAGGIO CONSOLIDAMENTO TAGLIO 2DIAMANT S.R.L. , IMP ELECTRIC S.R.L. , KONE S.P.A. , PORTEDI S.R.L. , ELCAB S.R.L. , INTERCAR S.A.S. DI INTERMITE GIUSEPPE &amp; C.  , ALPAC SRL UNIPERSONALE , VER-PONT - S.R.L. , CV PROJECT COSTRUZIONI S.R.L. , ARTE INTONACI S.R.L. , EDIL LEGNO SRLS , EDILNEW HOUSE SRL , SALMO CARPENTERIA DI SALVINO LUCA &amp; C. SNC , ARTE NELLA POSA SRL , ALUEMME SRL , SEVEN IMPIANTI SRL , QUADRO SRL , TRE EMME T S.R.L , PRUTEANU VASILE CATALIN , EDIL POSA 2015 SRLS , COSTRUZIONI GENERALI CARENA S.R.L. , ARTE COSTRUZIONI SRL. , TECNO DIT S.R.L. , ZA.GI DI ZAMPIERO FABIO &amp; C. SAS , RED IMPIANTI SRL , DACDUE S.R.L. , ELETTROSISTEM SRLS , IMPIANTI ELETTRICI DI ANTONIO BUFIS , DE MARCO S.R.L. , VIRO PARTENOPEA POSA SRLS , P.M.D. PONTEGGI RENT S.R.L. , BALLIU SRL , KB MONTAGGI DI GABRIELE ANGELO , NOVA MEGA SRLS , HI SRL , CESAM SOCIETA' A RESPONSABILITA' LIMITATA SEMPLIFICATA , AV LIFT , EDILTEKNO POSE SOCIETA' COOPERATIVA , R SERRAMENTI DI VERNICA MADALIN-GABRIEL , SOLUZIONI ECOCREATIVE S.R.L. , DIZETA COIBENTAZIONE DI ZABOLOTNIC DENIS , ITALIA SERRAMENTI DI ANDRO' GEOM. CLAUDIO , POSE E MARMI DI HALIP DANUT COSTEL , RIGO SRLS , GEMM S.R.L. , SOLIMAN PONTEGGI DI ELSEIDY , DEP GROUP SOCIETA' A RESPONSABILITA' LIMITATA , TERMO ENERGIA SOLAR S.N.C. , TRE FRATELLI DI PERTESHI RINOR  , I.L.M.A. - INDUSTRIA LEGNO MAGLIANO ALPI - S.R.L.  , SITCOM SRLS , P.T. NIKO EDIL SERVICE SRLS , TECNO POSE SRL , M.T.M. DI ATTIA MOHAMED , EDIL 90 DI WAJDI , BLU SERVICE SRL , MATR MOSAD , MIRA SRL , GRANDI COSTRUZIONI SRL , TUTTO GESSO S.R.L. , I.N.G. MONTAGGI SRLS , BARBATI SRL , CR MONTAGGI DI RUBINO COSTANTINO NICOLA , H20 DI ZOPPEGNO CARLO</t>
  </si>
  <si>
    <t>SCHINDLER S.P.A. , FRANCO BARBERIS S.P.A. , DUEPUNTOZERO S.A.S. DI MANGINO RINALDO E C. , ITALTERMICA 2000 S.R.L. , KOVACAJ SRL , LUSHI LEONARD , PRECI TONIN , BARBERIS BUILDING SOLUTIONS S.R.L. , ALFA LIVE SRL , GMP PONTEGGI DI GOWILY ASMA , MDS-SYSTEM DI DEDA SAIMIR , MEKAWY WALID</t>
  </si>
  <si>
    <t>M.I.T.E.S. SRL , OMARA YOUSSEF EDILIZIA TAMER SAID MOUSA MOHAMED  , TERMOSANITARI CONQUE SRL , CALABRESE *AUTOGRU S.R.L. , RF ALTERNATIVE POWER S.R.L. , IMPRESA MACCHIA , ZAMPARO FRATELLI SRL , EUROPE CRANES S.R.L.  , ART METAL DESIGN DI VACCA ALBERTO , PIRAMIDI GROUP , NOVA MEGA SRLS , NUOVA EDIL DI TALLARICO ALFONSO , WAHD HANY , TALLARICO DOMENICO , CODEBO' S.P.A.</t>
  </si>
  <si>
    <t>S.I.E.C.I. S.R.L. , BENKHALEQ MUSTAPHA , FISSOLOGRU SRL , BIVETRO SRL , KONE S.P.A. , BRUNO ROMANO  , SM SOTTOFONDI DI SILIANO MAURO , IDROTERMICA 2000 DI MICHELE PATANIA , SOTEA S.R.L. , SETTEN CARPENTERIA S.R.L. , SERRAMENTI ALLUMINIO FEY S.R.L. , PERINO PIERO SRL , CV PROJECT COSTRUZIONI S.R.L. , DUE SRL , CM SERVICE S.R.L. , THACINA SAS DI THACINA SOKOL &amp; C. , B.B.M. S.N.C. DI VEILUVA IVAN , LALA GENTIAN , A.R.T.E. COSTRUZIONI SRL , GUALA MOLINO GIORGIO , DACDUE S.R.L. , P.M.D. PONTEGGI RENT S.R.L. , DISHA SOCIETA' A RESPONSABILITA' LIMITATA SEMPLIFICATA , ARTGESSO SOLUTIONS DI BIRZU RAZVAN CONSTANTIN , VERONESI MASSIMO , RIGO SRLS , GEMM S.R.L. , MASSETTI LA MOLE S.R.L. , GHEMAR S.P.A.</t>
  </si>
  <si>
    <t>Interventi di efficientamento energetico relativi all'isolamento termico dell'involucro, sostituzione dell'impianto di climatizzazione invernale, sostituzione dei serramenti sulle parti private, installazione di impianti solari fotovoltaici e sistemi di accumulo.
Interventi di riduzione del rischio sismico, ovvero: rinforzi in fondazione, interventi antisfondellamento e antiribaltamento, rinforzi localizzati, rifacimento dei balconi lato strada, rifacimento del tetto e rinforzi del sottotetto; oltre opere complementari.
Titolo autorizzativo: CILA-S  prot/estremi 0002923   data 2022-02-03  
 Ubicazione: VIA VIA GIULIETTI 1/</t>
  </si>
  <si>
    <t>C.S. IMPIANTI DI CARMELO SURRA , CTI.ISOLARE SRL , MOLLOGRU SRL  , QUINTINO COSTRUZIONI SPA , TECNOELETTRA DI LENZU GIOVANNI E BELSITO ROCCO SNC , NAGY FETOUH AWAD ELDEWIK FETOUH , EDILSOF DI PILATO GIUSEPPE &amp; C. SNC , CEA SERVIZI SRL , PAVICAT S.R.L. , PELUX SRLS , ALIANTE S.R.L. , VIERU MARIAN ADRIAN , DITTA LEKAJ DI LEKAJ BLERTI , ARCOSERVIZI SPA</t>
  </si>
  <si>
    <t>CTI.ISOLARE SRL , INNOVATEK SRL , ZUMAGLINI &amp; GALLINA SPA , FABRICARESTAURI , ELETTROMECCANICA GALLI ITALO S.P.A. , TK ELEVATOR ITALIA S.P.A. , CALABRESE *AUTOGRU S.R.L. , CAVIT SPA , VIOMAR - PROGETTAZIONE E COSTRUZIONE - S.A.S. DI VASILE SPIRIDON &amp; C. SIGLABILE VIOMAR S.A.S. , EDILCALCETORINO SRL , TAGLIO 2000 SRL , CALCESTRUZZI GERMAIRE SRL , RIZZOTTO S.R.L. , SCHIEDEL SRL , TESIO SERRAMENTI E LAVORAZIONE DEL LEGNO SNC , D.F. DI COSTAGGIU GIAMPIERO , BP BENASSI SRL , NECHITA LATTONERIA DI NECHITA LUCIAN , DATA CABLING S.N.C. DI PROIETTI ANDREA E SGRIGNA ROBERTO , DONADIO GIOVANNI S.R.L. , BARBIRATO SRL , AF SYSTEMS SOCIETA' PER AZIONI , M.G. MONTAGGI INDISTRIALI DI GUALTIERI MASSIMO , H.B.ASCENSORI S.R.L. , RESIENERGIA S.R.L. , MARCHETTI SRL , A.F. IMPIANTI ELETTRICI S.R.L. , CO.VE.SMI. S.R.L. COMPAGNIA VECCHI SMINATORI , P.M.D. PONTEGGI RENT S.R.L. , TECNISOLAR SRL , I.R.CO.M. S.R.L. , SCURIU SRLS , CANALTEC SRL , ASAI srl , MANFREDO ENRICO , ISOLTERMICA SRL , CRG S.R.L. , ALE &amp; MAX LATTONERIA SRL , GEMM S.R.L. , BS SRL , NUOVA C.C.N. S.R.L. , D.C. IMPIANTI DI CIKO DRITAN , B.K. ONE MONTAGGI DI PECHJAN SAIKWAN , SECURITY DOORS SRL , TUTTO GESSO S.R.L. , BORGATTA EMILIO S.R.L.</t>
  </si>
  <si>
    <t>SECAP S.P.A. , CO.ME.GA , HUSAR NICUSOR VASILE , F.LLI STAN CARPENTERIA METALLICA S.R.L.S. , SECAP SERVICE S.R.L.</t>
  </si>
  <si>
    <t>EDILNEW HOUSE SRL , MARKU MARK , VERNICA MADALIN-GABRIEL , BISELLO DEMOLIZIONI MASSIMO  , CAMPISI ALESSANDRO , CORTESE  ANTONIO , COSOLETO NUNZIATINA</t>
  </si>
  <si>
    <t>LUSSU COPERTURE S.R.L. , G.SERVICE SRL , KHAMIS PONTEGGI SRL , EDILNEW HOUSE SRL , BFM IMPIANTI ELETTRICI DI BARBERO FRANCO , IMPER EDIL SRL , HN MONTAGGI S.R.L. , ISOLACLIMA S.R.L. , CHIESA-CARBONAFTA</t>
  </si>
  <si>
    <t>S.A.S. GROUP S.R.L. , EDILIZIA SERVIZI S.R.L. , PAVIMENTI SPECIALI SRL , BARICHELLO S.R.L. , CALABRESE *AUTOGRU S.R.L. , ETS ECOTECNOLOGIE STRADALI , ROSSO OFFICINE S.R.L. , OTIS SERVIZI S.R.L. , F.LLI ZANOLETTI AUTOTRASPORTI E SPEDIZIONI SPA , CAROTAGGIO CONSOLIDAMENTO TAGLIO 2DIAMANT S.R.L. , INDUSTRIAL PAVING SOLUTIONS SRL , PB ELETTRONICA SRL , ASSA ABLOY ENTRANCE SYSTEM ITALY SRL , VER-PONT - S.R.L. , ZR IMPIANTI S.R.L. , CADEI IMPIANTI S.R.L , VALLOGGIA AUTOGRU SRL , TECNOPROGETTI S.R.L. , GAMMA VERDE S.R.L. , LATT-DO SRL , SG IMPIANTI S.R.L.  , MMC SISTEMI S.R.L. , COS.MI SRL , ISOLTEC S.R.L. , GUALINI S.P.A. , PANIZZA 1914 S.R.L. , TECNISOLAR SRL , COPERTURE GROUP SRLS , BG MONTAGGI INDUSTRIALI SRLS  , RI.PA.SPA , ITALIANA PONTEGGI TORINO SRL , C.E.V. IMPERMEABILIZZAZIONI E COPERTURE S.N.C. , KG COPERTURE S.R.L. , N.M.C. SRL , HS SRLS , ZUFFERI AUTOMATION SRL , 3K POSE SRL , MA.RI SRL , ARCO SOCIETA' A RESPONSABILITA' LIMITATA SEMPLIFICATA , MANENTI ANGELO , IPAV SRL , SOLUZIONE CASA SOCIETA' A RESPONSABILITA' LIMITATA SEMPLIFICATA , M.R.I. INDUSTRIAL DOORS S.R.L. , WORKING SRL  , ZANA PACK S.R.L. , SOCIETA' COOPERATIVA ISOLA DI GESSO , WORK S.A.S. DI BOCCHI MANFREDO E C. , SIMPRES SRLS , CHINOTTI  GIAMPIETRO , CAPOFERRI  GIOVANNI  , MOLARI GIAMPAOLO , CARPENTERIA CARENA</t>
  </si>
  <si>
    <t>RISTRUTTURAZIONE EDILIZIA CON AMPLIAMENTO AI SENSI DELLA L.R. N. 16/2018.
Titolo autorizzativo: SCIA  prot/estremi 218/2021   data 2021-12-02  
RIMANGONO CONFERMATI TUTTI I DATI DELL'ULTIMO AGGIORNAMENTO DI NOTIFICA CON VECCHIO
SISTEMA MUDE PROTOCOLLATA IN DATA 03/04/2023 CON N.05094125. SI CONFERMANO INOLTRE TUTTE
LE IMPRESE IN ESSA NOTIFICATE NONCHE' ULTIMO AGGIORNAMENTO CON IL NUOVO SISTEMA MUDE
 Ubicazione: CORSO CORSO GALILEO FERRARIS 32/</t>
  </si>
  <si>
    <t>CO.GE.FA SRL , TECNOIMPIANTI DI SCIBELLI ELIO SRL , COVESA S.R.L. , TECNITAL SRL , DE NITTIS SRL , ISOLTERMICA SERVICE S.R.L. , BALLIU MCS DI BALLIU NEXHIP , ASAI srl , EDILNEW HOUSE SRL</t>
  </si>
  <si>
    <t>OPERE DI MANUTENZIONE STRAORDINARIA ALL'INTERNO DI U.I.
AGGIORNAMENTO PER INSERIMENTO NUOVE IMPRESE. PER LE ALTRE IMPRESE FARE RIFERIMENTO ALLA NOTIFICA PRELIMINARE ALLA QUALE SI COLLEGA TALE ISTANZA.
 Ubicazione: VIA VIA FRATELLI CALANDRA 20/</t>
  </si>
  <si>
    <t>ARDUINO CUGINI SNC DI ARDUINO BRUNO E PIERGIOVANNI , AB CARTONGESSO SRL , GIGANTE DAVIDE</t>
  </si>
  <si>
    <t>DIERRE S.P.A. , BRA SERVIZI S.R.L. , DECO S.R.L. , CTI.ISOLARE SRL , GHEMAR S.P.A. , FISSOLOGRU SRL , DOC LEGNO SRL , AGRI VALLE BRONDA GROUP DI CAPITINI CLAUDIO &amp; C. S.A.S. , UNICAL S.P.A. , SOFFIETTO SRL , ARPALS.R.L. , IDEA 2000 S.R.L. , DEL REGNO SRL , MARMI E PIETRE POINT DI CASTELLINO MARIO , SECAP S.P.A. , IDROTERMICA 2000 DI MICHELE PATANIA , CO.ME.GA , COCIF SOCIETA' COOPERATIVA IN SIGLA COCIF.SOC.COOP. , I.CO.S. ECOLOGIA S.R.L. , PIEMONTECO S.R.L. , BONARRIGO S.R.L. , COVESA S.R.L. , CAROTAGGIO CONSOLIDAMENTO TAGLIO 2DIAMANT S.R.L. , IMP ELECTRIC S.R.L. , KONE S.P.A. , PORTEDI S.R.L. , ELCAB S.R.L. , INTERCAR S.A.S. DI INTERMITE GIUSEPPE &amp; C.  , ALPAC SRL UNIPERSONALE , VER-PONT - S.R.L. , CV PROJECT COSTRUZIONI S.R.L. , ARTE INTONACI S.R.L. , EDIL LEGNO SRLS , EDILNEW HOUSE SRL , SALMO CARPENTERIA DI SALVINO LUCA &amp; C. SNC , ARTE NELLA POSA SRL , ALUEMME SRL , SEVEN IMPIANTI SRL , QUADRO SRL , TRE EMME T S.R.L , PRUTEANU VASILE CATALIN , EDIL POSA 2015 SRLS , COSTRUZIONI GENERALI CARENA S.R.L. , ARTE COSTRUZIONI SRL. , TECNO DIT S.R.L. , ZA.GI DI ZAMPIERO FABIO &amp; C. SAS , RED IMPIANTI SRL , DACDUE S.R.L. , ELETTROSISTEM SRLS , IMPIANTI ELETTRICI DI ANTONIO BUFIS , DE MARCO S.R.L. , VIRO PARTENOPEA POSA SRLS , P.M.D. PONTEGGI RENT S.R.L. , BALLIU SRL , KB MONTAGGI DI GABRIELE ANGELO , NOVA MEGA SRLS , HI SRL , MEKAWY WALID , CESAM SOCIETA' A RESPONSABILITA' LIMITATA SEMPLIFICATA , AV LIFT , EDILTEKNO POSE SOCIETA' COOPERATIVA , R SERRAMENTI DI VERNICA MADALIN-GABRIEL , SOLUZIONI ECOCREATIVE S.R.L. , DIZETA COIBENTAZIONE DI ZABOLOTNIC DENIS , ITALIA SERRAMENTI DI ANDRO' GEOM. CLAUDIO , POSE E MARMI DI HALIP DANUT COSTEL , RIGO SRLS , GEMM S.R.L. , MIMMO DECORAZIONI , SOLIMAN PONTEGGI DI ELSEIDY , DEP GROUP SOCIETA' A RESPONSABILITA' LIMITATA , TERMO ENERGIA SOLAR S.N.C. , TRE FRATELLI DI PERTESHI RINOR  , I.L.M.A. - INDUSTRIA LEGNO MAGLIANO ALPI - S.R.L.  , SITCOM SRLS , P.T. NIKO EDIL SERVICE SRLS , TECNO POSE SRL , M.T.M. DI ATTIA MOHAMED , EDIL 90 DI WAJDI , BLU SERVICE SRL , MATR MOSAD , MIRA SRL , GRANDI COSTRUZIONI SRL , TUTTO GESSO S.R.L. , I.N.G. MONTAGGI SRLS , BARBATI SRL , CR MONTAGGI DI RUBINO COSTANTINO NICOLA , H20 DI ZOPPEGNO CARLO , JEAF EDILIZIA E SERVIZI SRLS</t>
  </si>
  <si>
    <t>M.I.T.E.S. SRL , S.I.M.E. S.R.L. , IMPRESA EDILE BURACI S.R.L. , ALIANTE S.R.L. , SAVVA &amp; BUGA S.N.C. DI SAVVA ALBERT E BUGA MIHAIL , WERDANY SRL  , DANESE PONTEGGI S.R.L. , PIGHI LUCA , SAVA CORNELIU , ALLARME CASA SRL , LA MOLE EDILIZIA SU FUNE SRL , FIAMMENGO FEDERICO SRL</t>
  </si>
  <si>
    <t>SECURITY BUILDING SERVICE SRL , COMFORT OFFICE S.R.L. , SURINA ENNIO - IMPRESA INDIVIDUALE , FANTINI IMPIANTI , F.G.L. DI SAVIANO FRANCESCO &amp; C. SNC , TECNOIMPIANTI DI SCIBELLI ELIO SRL , COSTRUZIONI GENERALI GILARDI SPA , COZZI ASCENSORI S.R.L. , BONARRIGO S.R.L. , O.M.C. GRAGLIA SRL , CENTRALMAG S.R.L. , KONE S.P.A. , CEFLA S.C.  , S.B.M. SRL , VER-PONT - S.R.L. , LL MONTAGGI ARREDAMENTI SRL , EDILNEW HOUSE SRL , LIUNI S.P.A. , EDIL SULTANA SRL , NUOVA DIMENSIONE - SERVIZI GENERALI PER L'EDILIZIA S.R.L. , QUADRO SRL , A.G.T.L. SNC DI CASPIROVSCHI E C. , PRUTEANU VASILE CATALIN , CLIMAGEST SRL , UNIVERSAL SELECTA S.P.A , IPERTETTO S.R.L. , TECNOMONT SERVICE S.R.L. , F.LLI GALLUCCIO ASCENSORI S.R.L. , PAVITALIA S.R.L. , CITTERIO S.P.A , P.M.D. PONTEGGI RENT S.R.L. , ABITO S.R.L. , ELEVEN S.R.L. , P&amp;C BONARRIGO , LOGISEC S.R.L. , LC IMPIANTI SRL , JIBRIL DI BULGARU GABRIEL , LF COSTRUZIONI EDILI SOCIETA' A RESPONSABILITA' LIMITATA SEMPLIFICATA , M.G. IMPIANTI DI GUIDABELLI MAURIZIO , ROSA GES DI BAYOUMI KHALED ABDELAZIM IBRAHIM , CLOUDTEL S.R.L. , SMART CLIMA SRL , AIRE VENUTO IMPIANTI S.R.L. , FABBRO FACILITY S.P.A. , K SOLUTION S.R.L. , LONGO ASFALTI S.R.L. , BS SRL , CENTRO ITALIA COIBENTAZIONI SRL , SALA MONTAGGI SNC DI SALA GABRIELE &amp;. C. , DRS IMPIANTI S.R.L. , TECALL S.R.L. , PALUSHI SERRAMENTI SRL , BELINGHERI VITTORIO , DEL REGNO SRL</t>
  </si>
  <si>
    <t>FISSOLOGRU SRL , G.SERVICE SRL , EDILNEW HOUSE SRL , GEOSIDE S.P.A. , EDIL PACE DI EISH SAMIR , ALIANTE S.R.L. , AR SISTEMI S.R.L. , GIGLIO PIETRO SNC DI CAPUSSOTTO PIERO, CUOCO MATTEO  &amp; C,</t>
  </si>
  <si>
    <t>IPERTETTO S.R.L. , METWALLY AMR , ELYON GROUP DI PASSAFARO ANDREA , DIAMANTE PONTEGGI DI KAABAR YASSINE , GEOSIDE S.P.A. , MUROLO SERVICE S.A.S. DI ALESSIO MUROLO &amp; C. , HANG SRL , REAL SERVICE SRL , TECNOCEM SRL , LA MAISON SOCIETA' A RESPONSABILITA' LIMITATA SEMPLIFICATA , REX EDILIZIA SOCIETÀ A RESPONSABILITÀ LIMITATA SEMPLIFICATA , BAB GRAD GRADBENO PODJETJE, D.O.O. , VALLETTA MICHELE IMPIANTI ELETTRICI , 3M SOCIETA' A RESPONSABILITA' LIMITATA SEMPLIFICATA , EDIL AMER SOCIETA' A RESPONSABILITA' LIMITATA SEMPLIFICATA , POSA PRO SERRAMENTI E PORTE DI UGO PALMIERI , NUOVA MUSTANG S.R.L. , ACITO GIULIANO , D'ANGELO CARMINE , IBATICI S.R.L.</t>
  </si>
  <si>
    <t>ALPHE PONTEGGI S.R.L. , GAITA GHEORGE , IPERTETTO S.R.L. , C.M.I. NOLEGGI S.R.L. , PAL SERVIZI S.R.L  , ELYON GROUP DI PASSAFARO ANDREA , GEOSIDE S.P.A. , MUROLO SERVICE S.A.S. DI ALESSIO MUROLO &amp; C. , HANG SRL , TECNOCEM SRL , LA MAISON SOCIETA' A RESPONSABILITA' LIMITATA SEMPLIFICATA , REX EDILIZIA SOCIETÀ A RESPONSABILITÀ LIMITATA SEMPLIFICATA , BAB GRAD GRADBENO PODJETJE, D.O.O. , VALLETTA MICHELE IMPIANTI ELETTRICI , TREESERVICE DI BASCHIROTTO MARCO GINO , EDIL AMER SRL , POSA PRO SERRAMENTI E PORTE DI UGO PALMIERI , NUOVA MUSTANG S.R.L. , ACITO GIULIANO , D'ANGELO CARMINE , SC COPERTURE S.R.L. SEMPLIFICATA , PERINO PIERO SRL</t>
  </si>
  <si>
    <t>ALPHE PONTEGGI S.R.L. , GAITA GHEORGE , PAL SERVIZI S.R.L  , ELYON GROUP DI PASSAFARO ANDREA , GEOSIDE S.P.A. , MUROLO SERVICE S.A.S. DI ALESSIO MUROLO &amp; C. , HANG SRL , TECNOCEM SRL , LA MAISON SOCIETA' A RESPONSABILITA' LIMITATA SEMPLIFICATA , REX EDILIZIA SOCIETÀ A RESPONSABILITÀ LIMITATA SEMPLIFICATA , BAB GRAD GRADBENO PODJETJE, D.O.O. , VALLETTA MICHELE IMPIANTI ELETTRICI , TREESERVICE DI BASCHIROTTO MARCO GINO , EDIL AMER SRL , POSA PRO SERRAMENTI E PORTE DI UGO PALMIERI , NUOVA MUSTANG S.R.L. , ACITO GIULIANO , D'ANGELO CARMINE , IPERTETTO S.R.L.</t>
  </si>
  <si>
    <t>MOLLOGRU SRL  , BONARRIGO S.R.L. , ALIANTE S.R.L. , DILAG IMPIANTI S.A.S. DI FRANCESCO CAMPICELLO &amp; C. , PIGHI LUCA , SIRAGUSA ALBERTO , QUINTINO COSTRUZIONI SPA , G.M. INFISSI DI MIRANDA GIUSEPPE , ANDREI IOAN , ELDEWIK PONTEGGI SRL , M.E.G. IMPIANTI S.A.S. DI BOZZA MARCO &amp; C.</t>
  </si>
  <si>
    <t>KHAMIS PONTEGGI SRL , R.B. DI ALBION REXHAJ , IDG IMPIANTI TECNOLOGICI DI ID GUEGHIR BELKASSAME , TERRAE COSTRUZIONI SRL</t>
  </si>
  <si>
    <t>CTI.ISOLARE SRL , INNOVATEK SRL , ZUMAGLINI &amp; GALLINA SPA , FABRICARESTAURI , ELETTROMECCANICA GALLI ITALO S.P.A. , TK ELEVATOR ITALIA S.P.A. , CALABRESE *AUTOGRU S.R.L. , CAVIT SPA , VIOMAR - PROGETTAZIONE E COSTRUZIONE - S.A.S. DI VASILE SPIRIDON &amp; C. SIGLABILE VIOMAR S.A.S. , EDILCALCETORINO SRL , TAGLIO 2000 SRL , CALCESTRUZZI GERMAIRE SRL , RIZZOTTO S.R.L. , SCHIEDEL SRL , TESIO SERRAMENTI E LAVORAZIONE DEL LEGNO SNC , D.F. DI COSTAGGIU GIAMPIERO , BP BENASSI SRL , NECHITA LATTONERIA DI NECHITA LUCIAN , DATA CABLING S.N.C. DI PROIETTI ANDREA E SGRIGNA ROBERTO , DONADIO GIOVANNI S.R.L. , BARBIRATO SRL , AF SYSTEMS SOCIETA' PER AZIONI , M.G. MONTAGGI INDISTRIALI DI GUALTIERI MASSIMO , BELLE' ANTONIO SUCC.RI S.R.L. , H.B.ASCENSORI S.R.L. , RESIENERGIA S.R.L. , MARCHETTI SRL , A.F. IMPIANTI ELETTRICI S.R.L. , CO.VE.SMI. S.R.L. COMPAGNIA VECCHI SMINATORI , P.M.D. PONTEGGI RENT S.R.L. , TECNISOLAR SRL , I.R.CO.M. S.R.L. , SCURIU SRLS , CANALTEC SRL , ASAI srl , MANFREDO ENRICO , ISOLTERMICA SRL , CRG S.R.L. , ALE &amp; MAX LATTONERIA SRL , GEMM S.R.L. , BS SRL , NUOVA C.C.N. S.R.L. , D.C. IMPIANTI DI CIKO DRITAN , B.K. ONE MONTAGGI DI PECHJAN SAIKWAN , SECURITY DOORS SRL , TUTTO GESSO S.R.L. , BORGATTA EMILIO S.R.L.</t>
  </si>
  <si>
    <t>SECURITY BUILDING SERVICE SRL , COMFORT OFFICE S.R.L. , SURINA ENNIO - IMPRESA INDIVIDUALE , FANTINI IMPIANTI , F.G.L. DI SAVIANO FRANCESCO &amp; C. SNC , TECNOIMPIANTI DI SCIBELLI ELIO SRL , COSTRUZIONI GENERALI GILARDI SPA , COZZI ASCENSORI S.R.L. , BONARRIGO S.R.L. , O.M.C. GRAGLIA SRL , CENTRALMAG S.R.L. , KONE S.P.A. , CEFLA S.C.  , S.B.M. SRL , VER-PONT - S.R.L. , LL MONTAGGI ARREDAMENTI SRL , EDILNEW HOUSE SRL , LIUNI S.P.A. , EDIL SULTANA SRL , NUOVA DIMENSIONE - SERVIZI GENERALI PER L'EDILIZIA S.R.L. , QUADRO SRL , A.G.T.L. SNC DI CASPIROVSCHI E C. , PRUTEANU VASILE CATALIN , CLIMAGEST SRL , UNIVERSAL SELECTA S.P.A , IPERTETTO S.R.L. , TECNOMONT SERVICE S.R.L. , F.LLI GALLUCCIO ASCENSORI S.R.L. , PAVITALIA S.R.L. , CITTERIO S.P.A , DPS MONTAGGI GROUP S.R.L. , P.M.D. PONTEGGI RENT S.R.L. , ABITO S.R.L. , ELEVEN S.R.L. , P&amp;C BONARRIGO , LOGISEC S.R.L. , LC IMPIANTI SRL , JIBRIL DI BULGARU GABRIEL , LF COSTRUZIONI EDILI SOCIETA' A RESPONSABILITA' LIMITATA SEMPLIFICATA , M.G. IMPIANTI DI GUIDABELLI MAURIZIO , ROSA GES DI BAYOUMI KHALED ABDELAZIM IBRAHIM , CLOUDTEL S.R.L. , SMART CLIMA SRL , AIRE VENUTO IMPIANTI S.R.L. , FABBRO FACILITY S.P.A. , LONGO ASFALTI S.R.L. , BS SRL , CENTRO ITALIA COIBENTAZIONI SRL , SALA MONTAGGI SNC DI SALA GABRIELE &amp;. C. , DRS IMPIANTI S.R.L. , TECALL S.R.L. , PALUSHI SERRAMENTI SRL , BELINGHERI VITTORIO , DEL REGNO SRL</t>
  </si>
  <si>
    <t>TECNITAL SRL , T.M.P. S.R.L. , PONTEGGI DI ELERAKY ASHRAF , METALCOSTRUZIONI E MANUTENZIONI DI PAVEL VIOREL , GENTIAN FEZULLA , DEMIRAJ REZART , ALLARME CASA SRL , CANI SHPETIM SRL</t>
  </si>
  <si>
    <t>VALTELLINA S.P.A. , DE.DA. DI DANIELE LUIGI E C. S.R.L. , CEBAT S.P.A. , IRETI S.P.A. , ARIAUDO GIUSEPPE , EDILTERMICA IORIO S.R.L.</t>
  </si>
  <si>
    <t>GHEMAR S.P.A. , ELECTRA IMPIANTI 21 S.R.L. , EDILGIARA S.R.L. , VALTELLINA S.P.A. , AVIGNONE TRASPORTI SRL , I.P.S. SRL UNIPERSONALE , COLT TECHNOLOGY SERVICE , TECNOIMPIANTI DI SCIBELLI ELIO SRL , CALABRESE *AUTOGRU S.R.L. , AIR LIQUIDE ITALIA SERVICE S.R.L. , TECNOC SRL , SCHITO ALESSANDRO , MITEL S.R.L. , IMPIANTI 2000 SRL , TS EUROPA S.R.L. , GARILLI GIUSEPPE , R5 SRL , MARTA CRISTIANO G. , CARE' LUCA , EDIL SULTANA SRL , SEVEN IMPIANTI SRL , EDIL CSOTRUZIONI DI FRAGOMELI , CMT SRL , ROSSA MARCO , C.R. TRANSPORT - S.R.L. , MEC-GRU S.R.L. MANUTENZIONE E COMMERCIO GRU , DOMUS , COUTURE 2016 S.R.L. , ZECCHI GRU DI ZECCHI MAURO E VOMMARO GIORGIO S.N.C. , STETCOMONTAGGI DI STETCO IOAN &amp; C. S.N.C. , MOVIMAT S.R.L. , SINKO SRL , EDIL MARMI , SAFA GROUP SRLS , ELETTRICA D.N. SRL , ROSSA LUCA , EMMECI 4.0 S.R.L. , AURIEMMA SALVATORE , SITCOM SRLS , DE NITTIS SRL , GIUSEPPE ANTONIO FILIPPONE , MTS S.R.L.S. , MANZONI S.R.L. , POZZATO IMPIANTI SRL  , DRAICCHIO JULIAN , FRATELLI NOTA SNC</t>
  </si>
  <si>
    <t>STRUCTURAL WORK S.N.C. DI CIMINO GIUSEPPE E CIMINO BRUNO , GRYPHON MUSIC DI COSTA ALESSANDRO , CALABRESE *AUTOGRU S.R.L. , RENAPI S.R.L. , BONIFICHE SAN MARTINA S.R.L. , R.B. DI ROMANELLO ALBERTO , IMPRESA SACCO , COGEMI S.R.L. , GENERAL NORD PONTEGGI SRL , POZZEBON S.R.L. (IMPRESA AFFIDATARIA) , ARCATERM SRL , TECHNOLOGY &amp; BUILDING SRL , HS COSTRUZIONI SRL , ANDREA TABASSO , B.F. IMPIANTI DI BERRUTO FABRIZIO , AB CARTONGESSO SRL , NERI GIOVANNI , ALPEGIANI ANTENNE DI ARMANASCHI GIUSEPPE FRANCO , CAR JET MULTISERVISI SRL</t>
  </si>
  <si>
    <t>MOLLOGRU SRL  , GES.CO. SRL , N.B. SNC , CALABRESE *AUTOGRU S.R.L.</t>
  </si>
  <si>
    <t>MOLLOGRU SRL  , CALABRESE *AUTOGRU S.R.L. , POLISERVICE SRLS , PROTEX S.N.C. , ABOUELAZAM AHMED MOHAMED ELDSOUKY MOHAMED , EDILTORTORA SRL</t>
  </si>
  <si>
    <t>S.I.E.C.I. S.R.L. , KASA MEHEDI , IDEA 2000 S.R.L. , RF ALTERNATIVE POWER S.R.L. , IMPRESA MACCHIA , ZAMPARO FRATELLI SRL , RADIS CESARE SRL , EUROTHERM SPA , EDIL 2012 S.N.C. DI BOUGALLA MILOUD &amp; C. , ICECLIMA SRL , TORPALI SRL , EUROPE CRANES S.R.L.  , ALESSANDRIA COSTRUZIONI DI BASIOUNY KHALED MAHMOUD MOHAMED , NOVA MEGA SRLS , AGO S.R.L. , AM FRATELLI DI BASIOUNY , RIGO SRLS , YOUSSEF EDILIZIA DI OMARA , WAHD HANY , TALLARICO DOMENICO , TALLARICO VINCENZO , MONELLO VINCENZO , CATALANO COSTRUZIONI SAS</t>
  </si>
  <si>
    <t>CALABRESE *AUTOGRU S.R.L. , BISPEN COSTRUZIONI S.R.L. , ELSOKAREY SAID , RONCO GIACOMO  , SINFONIA COSTRUZIONI S.R.L. , P.M. EUROGRU SNC</t>
  </si>
  <si>
    <t>CAM SRL , FISSOLOGRU SRL , CALABRESE *AUTOGRU S.R.L. , DEROSSI OSVALDO , ALTA VALLE ELVO COSTRUZIONI S.R.L. , ABITARE LEGNO SRL , MAS PONTEGGI DI EISA , ALIANTE S.R.L. , MALBA PONTEGGI SRL , BORRIONE ALESSIO , ESCAVAZIONI E TRASPORTI SAS DI BAROSSO CLAUDIO &amp; C.  , GEMM S.R.L. , TOSCANO MASSIMILIANO , BIO BUILDING</t>
  </si>
  <si>
    <t>TECNITAL SRL , T.M.P. S.R.L. , PONTEGGI DI ELERAKY ASHRAF , CANI SHPETIM SRL  , METALCOSTRUZIONI E MANUTENZIONI DI PAVEL VIOREL , GENTIAN FEZULLA , DEMIRAJ REZART , ALLARME CASA SRL , FABBRICA SERRAMENTI DI LA ROSA RITA</t>
  </si>
  <si>
    <t>SECAP S.P.A. , DEMA SERRAMENTI S.A.S. DI DE MASI ANGELO E C. , SECAP SERVICE S.R.L.</t>
  </si>
  <si>
    <t>IDEA 2000 S.R.L. , SLF SERVICE SRL , F.G.L. DI SAVIANO FRANCESCO &amp; C. SNC , CALABRESE *AUTOGRU S.R.L. , F.LLI GIANUZZI SRL , BELLOBUONO GABRIELE , ELMEKAWAY PONTEGGI DI ELMEKAWY MOHAMED , EDILNEW HOUSE SRL , IMMOBILIARE PIANEL SRL , CIRCOSTA INSTALLAZIONI DI CIRCOSTA FABIO , EUROPE CRANES S.R.L.  , FRANCESCO ARCELLA , IMPER EDIL SRL , TENDELUX DI PAOLO DELLE FAVE , IREN S.P.A. , F.LLI SANTAMARIA S.R.L. , ITIL DI MUSARDO FRANCO , FABIO COPERTURE SRL , SICILIANO ROBERTO , CAROSSO ALESSANDRO , PIRAMIDI GROUP 2 DI ABDELBAKY , UNGUREANU SRLS , TECNO METAL DI ZEFI LIN , EMME SECURITY SRL , LED IMPIANTI SRLS , BD COSTRUZIONI SRLS , ZLAVOG OVIDIU-PETRONEL , FINOTTO FEDERICO , GI.EMME. IMPRESA GENERALE COSTRUZIONI SRL</t>
  </si>
  <si>
    <t>ORAT S.R.L. , IMPRESA TRE COLLI SPA , TRECOIL S.R.L. , MAUGERI S.R.L. , CANAPA GIULIANO , BERTA FRANCESCO</t>
  </si>
  <si>
    <t>DECO S.R.L. , CHIARELLO VINCENZO , CALABRESE *AUTOGRU S.R.L. , V.G.S. COSTRUZIONI S.R.L. , EDILNEW HOUSE SRL , COSTRUZIONI CAMPANA SAS DI CAMPANA LUIGI E C. , CRC LINE S.R.L. , EDIL COSTRUCTA DI LO IACONO ANTONIO  , AGO S.R.L. , MALANO MAURO , CABRINI PAOLO , ZHUTA COSTRUZIONI SRL , GMP PONTEGGI DI GOWILY ASMA , VASILE TIBERIU TIMOFTE , VASILE CIOCAN , IREN SMART SOLUTIONS SPA , DE ASTIS GIUSEPPE , FORMA IMPIANTI S.R.L. , GROSSO ANDREA , F.LLI MAINARDI SNC DI MAINARDI BRUNO E MASSIMO</t>
  </si>
  <si>
    <t>PERINO PIERO SRL , OLIVERO COSTRUZIONI SRL , NUOVA EDIL DI TALLARICO ALFONSO , OLIVERO BIOEDILIZIA S.R.L. , EUROPE CRANES S.R.L.</t>
  </si>
  <si>
    <t>R.M.A. SRL , L.I.C.T.I.S. SRL , FAVAZZO LUCIANO , EMMEFFE MANUTENZIONI , VIOLETTA SRL , CESAM SOCIETA' A RESPONSABILITA' LIMITATA SEMPLIFICATA , A.M. COSTRUZIONI DI ANTONIO E MASSIMO PALERMO &amp;C SNC , I.F. DI FELIZIA IVAN CHRISTIAN , VESCIO GAETANO , DG &amp; C. EDILIZIA S.R.L.</t>
  </si>
  <si>
    <t>DIERRE S.P.A. , BRA SERVIZI S.R.L. , DECO S.R.L. , CTI.ISOLARE SRL , GHEMAR S.P.A. , FISSOLOGRU SRL , DOC LEGNO SRL , AGRI VALLE BRONDA GROUP DI CAPITINI CLAUDIO &amp; C. S.A.S. , UNICAL S.P.A. , SOFFIETTO SRL , STS ISOLAMENTI SRL , ARPALS.R.L. , IDEA 2000 S.R.L. , DEL REGNO SRL , MARMI E PIETRE POINT DI CASTELLINO MARIO , SECAP S.P.A. , IDROTERMICA 2000 DI MICHELE PATANIA , CO.ME.GA , COCIF SOCIETA' COOPERATIVA IN SIGLA COCIF.SOC.COOP. , I.CO.S. ECOLOGIA S.R.L. , PIEMONTECO S.R.L. , BONARRIGO S.R.L. , COVESA S.R.L. , CAROTAGGIO CONSOLIDAMENTO TAGLIO 2DIAMANT S.R.L. , IMP ELECTRIC S.R.L. , KONE S.P.A. , PORTEDI S.R.L. , ELCAB S.R.L. , INTERCAR S.A.S. DI INTERMITE GIUSEPPE &amp; C.  , ALPAC SRL UNIPERSONALE , VER-PONT - S.R.L. , CV PROJECT COSTRUZIONI S.R.L. , ARTE INTONACI S.R.L. , EDIL LEGNO SRLS , EDILNEW HOUSE SRL , SALMO CARPENTERIA DI SALVINO LUCA &amp; C. SNC , ARTE NELLA POSA SRL , ALUEMME SRL , SEVEN IMPIANTI SRL , QUADRO SRL , TRE EMME T S.R.L , PRUTEANU VASILE CATALIN , EDIL POSA 2015 SRLS , COSTRUZIONI GENERALI CARENA S.R.L. , ARTE COSTRUZIONI SRL. , TECNO DIT S.R.L. , ZO PARQUET S.N.C. DI DARIA CESARE, GAMMERI ANTONIO E C. , AURI FOLIA RESTAURI SRL , ZA.GI DI ZAMPIERO FABIO &amp; C. SAS , RED IMPIANTI SRL , DACDUE S.R.L. , ELETTROSISTEM SRLS , IMPIANTI ELETTRICI DI ANTONIO BUFIS , DE MARCO S.R.L. , VIRO PARTENOPEA POSA SRLS , P.M.D. PONTEGGI RENT S.R.L. , BALLIU SRL , KB MONTAGGI DI GABRIELE ANGELO , NOVA MEGA SRLS , HI SRL , SHALA MOHAMED MONIER AHMED , MEKAWY WALID , CESAM SOCIETA' A RESPONSABILITA' LIMITATA SEMPLIFICATA , AV LIFT , EDILTEKNO POSE SOCIETA' COOPERATIVA , R SERRAMENTI DI VERNICA MADALIN-GABRIEL , SOLUZIONI ECOCREATIVE S.R.L. , DIZETA COIBENTAZIONE DI ZABOLOTNIC DENIS , ITALIA SERRAMENTI DI ANDRO' GEOM. CLAUDIO , POSE E MARMI DI HALIP DANUT COSTEL , RIGO SRLS , GEMM S.R.L. , MIMMO DECORAZIONI , SOLIMAN PONTEGGI DI ELSEIDY , DEP GROUP SOCIETA' A RESPONSABILITA' LIMITATA , TERMO ENERGIA SOLAR S.N.C. , TRE FRATELLI DI PERTESHI RINOR  , I.L.M.A. - INDUSTRIA LEGNO MAGLIANO ALPI - S.R.L.  , SITCOM SRLS , P.T. NIKO EDIL SERVICE SRLS , TECNO POSE SRL , M.T.M. DI ATTIA MOHAMED , EDIL 90 DI WAJDI , COLOR COMPANY SRL , BLU SERVICE SRL , MATR MOSAD , MIRA SRL , GRANDI COSTRUZIONI SRL , I.N.G. MONTAGGI SRLS , BARBATI SRL , POZZATO IMPIANTI SRL  , CR MONTAGGI DI RUBINO COSTANTINO NICOLA , H20 DI ZOPPEGNO CARLO , JEAF EDILIZIA E SERVIZI SRLS</t>
  </si>
  <si>
    <t>SECURITY BUILDING SERVICE SRL , PIOBESI ESCAVAZIONI S.R.L. , FISSOLOGRU SRL , EDIL3TREDI PASSINI ALDO E C. S.N.C. , DEL REGNO SRL , SURINA ENNIO - IMPRESA INDIVIDUALE , FANTINI IMPIANTI , F.G.L. DI SAVIANO FRANCESCO &amp; C. SNC , TECNOIMPIANTI DI SCIBELLI ELIO SRL , CALABRESE *AUTOGRU S.R.L. , COSTRUZIONI GENERALI GILARDI SPA , COZZI ASCENSORI S.R.L. , BONARRIGO S.R.L. , O.M.C. GRAGLIA SRL , MARTINO SRL , CENTRALMAG S.R.L. , CONTI G. &amp; C. S.R.L. , ESTEL GROUP SRL , KONE S.P.A. , CEFLA S.C.  , S.B.M. SRL , VER-PONT - S.R.L. , LL MONTAGGI ARREDAMENTI SRL , S.D.C. PALESE DI PALESE PASQUALE E PALESE LUIGI E C. S.A.S. , EDILNEW HOUSE SRL , PIRAZZOLI DI PIRAZZOLI MASSIMO E C. S.A.S. , COSTRUZIONI BONARRIGO S.R.L. , LIUNI S.P.A. , EDIL SULTANA SRL , NUOVA DIMENSIONE - SERVIZI GENERALI PER L'EDILIZIA S.R.L. , QUADRO SRL , A.G.T.L. SNC DI CASPIROVSCHI E C. , PRUTEANU VASILE CATALIN , CLIMAGEST SRL , UNIVERSAL SELECTA S.P.A , AD GES S.R.L. , IPERTETTO S.R.L. , PERFORMA S.R.L. , GELPI GIAN PIETRO S.R.L. , TECNOMONT SERVICE S.R.L. , F.LLI GALLUCCIO ASCENSORI S.R.L. , PAVITALIA S.R.L. , CITTERIO S.P.A , DPS MONTAGGI GROUP S.R.L. , C. P. ARREDA SNC DI CONSOLE GIANFRANCO &amp; C. , P.M.D. PONTEGGI RENT S.R.L. , SEDUS STOLL S.R.L. , DVO S.R.L. , ABITO S.R.L. , TECNO SPA , ELEVEN S.R.L. , P&amp;C BONARRIGO , LOGISEC S.R.L. , MANERBA S.P.A. , LC IMPIANTI SRL , EDIL CAM S.R.L. , JIBRIL DI BULGARU GABRIEL , LF COSTRUZIONI EDILI SOCIETA' A RESPONSABILITA' LIMITATA SEMPLIFICATA , M.G. IMPIANTI DI GUIDABELLI MAURIZIO , ROSA GES DI BAYOUMI KHALED ABDELAZIM IBRAHIM , CLOUDTEL S.R.L. , SMART CLIMA SRL , AIRE VENUTO IMPIANTI S.R.L. , FABBRO FACILITY S.P.A. , BERBERI COSTRUZIONI S.R.L. , LEONE TRASLOCHI SRL , GEMM S.R.L. , K SOLUTION S.R.L. , CVN TRAS LOG SOCIETA' COOPERATIVA , LONGO ASFALTI S.R.L. , BS SRL , VOLPI BRUNO , CENTRO ITALIA COIBENTAZIONI SRL , MP SERVICE SRLS , SALA MONTAGGI SNC DI SALA GABRIELE &amp;. C. , DRS IMPIANTI S.R.L. , RASCOM 22 SRL , TECALL S.R.L. , TECNOWIDE S.R.L. , PALUSHI SERRAMENTI SRL , BELINGHERI VITTORIO , COMFORT OFFICE S.R.L. , METHIS OFFICELAB SOC. COOP  , DIECIDIECI S.R.L. , WORK 3.65 DI GUGLIUZZA GIOACCHINO , CM ALLESTIMENTI SRLS , D.A. TRADING S.R.L.</t>
  </si>
  <si>
    <t>ISVA S.R.L. , FALEGNAMERIA TARDITO SAS DI TARDITO FABRIZIO , PUSCASU DORU , ERRECI S.R.L. , SECAP S.P.A. , CO.ME.GA , GUERRIERO DIEGO , IDROTERMICA FRATELLI ROSSI S.R.L. , KONE S.P.A. , DEMA SERRAMENTI S.A.S. DI DE MASI ANGELO E C. , TEKNO IN S.A.S. DI TURINETTO GIORGIO E C.  , P.M.D. PONTEGGI RENT S.R.L. , HN MONTAGGI S.R.L. , TECHNOLOGY &amp; BUILDING SRL , SHAHIN PONTEGGI , AV LIFT , PHOENIX HOME DESIGN S.R.L. , FISSOLOGRU SRL</t>
  </si>
  <si>
    <t>SIRA SAS , LABORATORIO ELETTROFISICO ENGINEERING SRL , DELTA-TI IMPIANTI S.P.A. , G.R. IMPIANTI S.R.L. , CATALANO COSTRUZIONI SAS , GIEFFE BONIFICHE S.R.L. , SIMPRO S.P.A , SURINA ENNIO - IMPRESA INDIVIDUALE , ZINI SRL , BEA ELETTROCOSTRUZIONI SRL ,  I.C.E.T. S.R.L. , P.F.P. IMPIANTI E SERVIZI S.R.L. , NAT SERVICE SRL , BENATTI SRL , SOFT-IN SRL , ELCAB S.R.L. , THYSSENKRUPP SYSTEM ENGINEERING SRL , AXIST SRL , VALERIO RESTAURI SRL , GAMMA ELETTRA DI TURCO RENZO , ICECLIMA SRL , FAGIOLI S.P.A , GR CONTRACT S.R.L. , MIBA SRL , VAGNINO SRL  , M.C.N. IMPIANTI ELETTRICI ED ELETTRONICI S.R.L. , B-FLUID SRL , ATEQ ITALIA SRL , CMS DI COSTAMAGNA MAURO , GESTIONE COIBENTAZIONE TECNOLOGICHE SRL , GF ELETTRA S.R.L. , ITALSALDO SRL , EFFEIMPIANTI , 2P AUTOMATION PROJECT SRL , NTM DI ANTIMI ALESSANDRO , T.G.A. DI PORPORATO FAUSTO , TECNOLOGIC , LAN SYSTEM SRL , BERTARELLI SAS , DE VIZIA TRANSFER SPA</t>
  </si>
  <si>
    <t>SECURITY BUILDING SERVICE SRL , PIOBESI ESCAVAZIONI S.R.L. , FISSOLOGRU SRL , EDIL3TREDI PASSINI ALDO E C. S.N.C. , DEL REGNO SRL , SURINA ENNIO - IMPRESA INDIVIDUALE , FANTINI IMPIANTI , F.G.L. DI SAVIANO FRANCESCO &amp; C. SNC , TECNOIMPIANTI DI SCIBELLI ELIO SRL , CALABRESE *AUTOGRU S.R.L. , COSTRUZIONI GENERALI GILARDI SPA , COZZI ASCENSORI S.R.L. , BONARRIGO S.R.L. , O.M.C. GRAGLIA SRL , MARTINO SRL , CENTRALMAG S.R.L. , CONTI G. &amp; C. S.R.L. , ESTEL GROUP SRL , KONE S.P.A. , CEFLA S.C.  , S.B.M. SRL , VER-PONT - S.R.L. , LL MONTAGGI ARREDAMENTI SRL , S.D.C. PALESE DI PALESE PASQUALE E PALESE LUIGI E C. S.A.S. , EDILNEW HOUSE SRL , PIRAZZOLI DI PIRAZZOLI MASSIMO E C. S.A.S. , COSTRUZIONI BONARRIGO S.R.L. , LIUNI S.P.A. , EDIL SULTANA SRL , NUOVA DIMENSIONE - SERVIZI GENERALI PER L'EDILIZIA S.R.L. , QUADRO SRL , A.G.T.L. SNC DI CASPIROVSCHI E C. , PRUTEANU VASILE CATALIN , CLIMAGEST SRL , UNIVERSAL SELECTA S.P.A , AD GES S.R.L. , IPERTETTO S.R.L. , PERFORMA S.R.L. , GELPI GIAN PIETRO S.R.L. , TECNOMONT SERVICE S.R.L. , F.LLI GALLUCCIO ASCENSORI S.R.L. , PAVITALIA S.R.L. , CITTERIO S.P.A , DPS MONTAGGI GROUP S.R.L. , C. P. ARREDA SNC DI CONSOLE GIANFRANCO &amp; C. , P.M.D. PONTEGGI RENT S.R.L. , SEDUS STOLL S.R.L. , A. AUTOTRASLOCHI S.AMBROGIO S.R.L. , DVO S.R.L. , ABITO S.R.L. , TECNO SPA , ELEVEN S.R.L. , P&amp;C BONARRIGO , LOGISEC S.R.L. , MANERBA S.P.A. , LC IMPIANTI SRL , EDIL CAM S.R.L. , JIBRIL DI BULGARU GABRIEL , LF COSTRUZIONI EDILI SOCIETA' A RESPONSABILITA' LIMITATA SEMPLIFICATA , M.G. IMPIANTI DI GUIDABELLI MAURIZIO , ROSA GES DI BAYOUMI KHALED ABDELAZIM IBRAHIM , CLOUDTEL S.R.L. , SMART CLIMA SRL , AIRE VENUTO IMPIANTI S.R.L. , FABBRO FACILITY S.P.A. , BERBERI COSTRUZIONI S.R.L. , LEONE TRASLOCHI SRL , GEMM S.R.L. , K SOLUTION S.R.L. , CVN TRAS LOG SOCIETA' COOPERATIVA , LONGO ASFALTI S.R.L. , BS SRL , VOLPI BRUNO , CENTRO ITALIA COIBENTAZIONI SRL , SALA MONTAGGI SNC DI SALA GABRIELE &amp;. C. , DRS IMPIANTI S.R.L. , RASCOM 22 SRL , TECALL S.R.L. , TECNOWIDE S.R.L. , PALUSHI SERRAMENTI SRL , BELINGHERI VITTORIO , COMFORT OFFICE S.R.L. , METHIS OFFICELAB SOC. COOP  , DIECIDIECI S.R.L. , WORK 3.65 DI GUGLIUZZA GIOACCHINO , CM ALLESTIMENTI SRLS</t>
  </si>
  <si>
    <t>M.I.T.E.S. SRL , S.I.M.E. S.R.L. , PROTEX S.N.C. , FIAMMENGO FEDERICO SRL , DANESE PONTEGGI S.R.L. , LA MOLE EDILIZIA SU FUNE SRL , SAVA CORNELIU , R.M. DI SAID RAMADAN , AMEDEO PONTEGGI SRL , PM COSTRUZIONI SRLS , HANGAR SRL</t>
  </si>
  <si>
    <t>STRUCTURAL WORK S.N.C. DI CIMINO GIUSEPPE E CIMINO BRUNO , GRYPHON MUSIC DI COSTA ALESSANDRO , CALABRESE *AUTOGRU S.R.L. , RENAPI S.R.L. , EDILCALCETORINO SRL , BONIFICHE SAN MARTINA S.R.L. , R.B. DI ROMANELLO ALBERTO , IMPRESA SACCO , COGEMI S.R.L. , GENERAL NORD PONTEGGI SRL , POZZEBON S.R.L. (IMPRESA AFFIDATARIA) , ARCATERM SRL , TECHNOLOGY &amp; BUILDING SRL , HS COSTRUZIONI SRL , ANDREA TABASSO , B.F. IMPIANTI DI BERRUTO FABRIZIO , CRISTIAN GUERCINI DECORAZIONI , AB CARTONGESSO SRL , NERI GIOVANNI , ALPEGIANI ANTENNE DI ARMANASCHI GIUSEPPE FRANCO , CAR JET MULTISERVISI SRL</t>
  </si>
  <si>
    <t>CTI.ISOLARE SRL , BORETTO GIORDANO GENNARO , SERIM SRL , DE.SIM S.R.L. , DARIA TRASLOCHI DI DARIA PASQUALINO , RIBA COSTRUZIONI SRL , DANESE PONTEGGI S.R.L. , NOVA MEGA SRLS , MP EDILIZIA SRL , CESAM SOCIETA' A RESPONSABILITA' LIMITATA SEMPLIFICATA , HANGAR SRL , VIGOR SRL , R.M. DI SAID RAMADAN , KAIROS SERVICE S.A.S. DI BIGLINO MATTEO &amp; C. , RIGO SRLS , PALERMO  ANTONIO , MAROSSERO MASSIMO , YOUSSEF EDILIZIA DI OMARA , ALICE JURI , BUSSO ALESSANDRO , WAHD HANY , TALLARICO DOMENICO , TALLARICO VINCENZO , E.L. STRUTTURE SRL , GRIFFA FRANCESCO , MONICO S.R.L.S. , ROLLÈ CIRO , M.I.T.E.S. SRL</t>
  </si>
  <si>
    <t>MOLLOGRU SRL  , CALABRESE *AUTOGRU S.R.L. , EDILTORTORA SRL , NIMAR SOCIETA' A RESPONSABILITA' LIMITATA SEMPLIFICATA , MINAS JOBS DI DA COSTA , ABOUELAZAM AHMED MOHAMED ELDSOUKY MOHAMED , ECO GREEN S.R.L.</t>
  </si>
  <si>
    <t>SECURITY BUILDING SERVICE SRL , PIOBESI ESCAVAZIONI S.R.L. , FISSOLOGRU SRL , BIVETRO SRL , EDIL3TREDI PASSINI ALDO E C. S.N.C. , DEL REGNO SRL , SURINA ENNIO - IMPRESA INDIVIDUALE , FANTINI IMPIANTI , F.G.L. DI SAVIANO FRANCESCO &amp; C. SNC , TECNOIMPIANTI DI SCIBELLI ELIO SRL , CALABRESE *AUTOGRU S.R.L. , COSTRUZIONI GENERALI GILARDI SPA , COZZI ASCENSORI S.R.L. , BONARRIGO S.R.L. , O.M.C. GRAGLIA SRL , MARTINO SRL , CENTRALMAG S.R.L. , CONTI G. &amp; C. S.R.L. , ESTEL GROUP SRL , KONE S.P.A. , CEFLA S.C.  , S.B.M. SRL , VER-PONT - S.R.L. , LL MONTAGGI ARREDAMENTI SRL , S.D.C. PALESE DI PALESE PASQUALE E PALESE LUIGI E C. S.A.S. , EDILNEW HOUSE SRL , PIRAZZOLI DI PIRAZZOLI MASSIMO E C. S.A.S. , COSTRUZIONI BONARRIGO S.R.L. , LIUNI S.P.A. , EDIL SULTANA SRL , NUOVA DIMENSIONE - SERVIZI GENERALI PER L'EDILIZIA S.R.L. , QUADRO SRL , A.G.T.L. SNC DI CASPIROVSCHI E C. , PRUTEANU VASILE CATALIN , CLIMAGEST SRL , UNIVERSAL SELECTA S.P.A , AD GES S.R.L. , IPERTETTO S.R.L. , PERFORMA S.R.L. , GELPI GIAN PIETRO S.R.L. , TECNOMONT SERVICE S.R.L. , F.LLI GALLUCCIO ASCENSORI S.R.L. , PAVITALIA S.R.L. , CITTERIO S.P.A , DPS MONTAGGI GROUP S.R.L. , C. P. ARREDA SNC DI CONSOLE GIANFRANCO &amp; C. , P.M.D. PONTEGGI RENT S.R.L. , SEDUS STOLL S.R.L. , A. AUTOTRASLOCHI S.AMBROGIO S.R.L. , DVO S.R.L. , ABITO S.R.L. , TECNO SPA , ALI GROUP S.R.L. , ELEVEN S.R.L. , P&amp;C BONARRIGO , LOGISEC S.R.L. , MANERBA S.P.A. , LC IMPIANTI SRL , EDIL CAM S.R.L. , JIBRIL DI BULGARU GABRIEL , LF COSTRUZIONI EDILI SOCIETA' A RESPONSABILITA' LIMITATA SEMPLIFICATA , M.G. IMPIANTI DI GUIDABELLI MAURIZIO , ROSA GES DI BAYOUMI KHALED ABDELAZIM IBRAHIM , CLOUDTEL S.R.L. , SMART CLIMA SRL , AIRE VENUTO IMPIANTI S.R.L. , FABBRO FACILITY S.P.A. , BERBERI COSTRUZIONI S.R.L. , LEONE TRASLOCHI SRL , GEMM S.R.L. , K SOLUTION S.R.L. , CVN TRAS LOG SOCIETA' COOPERATIVA , LONGO ASFALTI S.R.L. , BS SRL , VOLPI BRUNO , CENTRO ITALIA COIBENTAZIONI SRL , SALA MONTAGGI SNC DI SALA GABRIELE &amp;. C. , DRS IMPIANTI S.R.L. , RASCOM 22 SRL , TECALL S.R.L. , TECNOWIDE S.R.L. , PALUSHI SERRAMENTI SRL , BELINGHERI VITTORIO , COMFORT OFFICE S.R.L. , METHIS OFFICELAB SOC. COOP  , DIECIDIECI S.R.L. , WORK 3.65 DI GUGLIUZZA GIOACCHINO , CM ALLESTIMENTI SRLS</t>
  </si>
  <si>
    <t>GIESSE COSTRUZIONI SRL , FELICE FRANCESCO SRL , STEEL METAL SRL , ABOUELELLA MELIGY DI ABOUELELLA MOHAMED , FRANZE FEDERICO , DANESE PONTEGGI S.R.L. , RITA EDILIZIA DI MOSTAFA SAID SAAD MOHAMED , CUCINOTTA FRANCESCO , MARIO COSTRUZIONI S.R.L.</t>
  </si>
  <si>
    <t>GHEMAR S.P.A. , ELECTRA IMPIANTI 21 S.R.L. , EDILGIARA S.R.L. , VALTELLINA S.P.A. , AVIGNONE TRASPORTI SRL , I.P.S. SRL UNIPERSONALE , COLT TECHNOLOGY SERVICE , TECNOIMPIANTI DI SCIBELLI ELIO SRL , CALABRESE *AUTOGRU S.R.L. , AIR LIQUIDE ITALIA SERVICE S.R.L. , TECNOC SRL , SCHITO ALESSANDRO , MITEL S.R.L. , IMPIANTI 2000 SRL , MECALUX ITALIA SRL , TS EUROPA S.R.L. , GARILLI GIUSEPPE , R5 SRL , MARTA CRISTIANO G. , CARE' LUCA , EDIL SULTANA SRL , SEVEN IMPIANTI SRL , EDIL CSOTRUZIONI DI FRAGOMELI , CMT SRL , ROSSA MARCO , C.R. TRANSPORT - S.R.L. , MEC-GRU S.R.L. MANUTENZIONE E COMMERCIO GRU , DOMUS , COUTURE 2016 S.R.L. , ZECCHI GRU DI ZECCHI MAURO E VOMMARO GIORGIO S.N.C. , STETCOMONTAGGI DI STETCO IOAN &amp; C. S.N.C. , MOVIMAT S.R.L. , SINKO SRL , EDIL MARMI , SAFA GROUP SRLS , ELETTRICA D.N. SRL , ROSSA LUCA , EMMECI 4.0 S.R.L. , AURIEMMA SALVATORE , GLOBAL MONTAGGI DI HASIC DZENIS , SITCOM SRLS , DE NITTIS SRL , GIUSEPPE ANTONIO FILIPPONE , MTS S.R.L.S. , MANZONI S.R.L. , POZZATO IMPIANTI SRL  , DRAICCHIO JULIAN , FRATELLI NOTA SNC</t>
  </si>
  <si>
    <t>TECNITAL SRL , T.M.P. S.R.L. , PONTEGGI DI ELERAKY ASHRAF , CANI SHPETIM SRL  , FABBRICA SERRAMENTI DI LA ROSA RITA , CAPOSIENA FERNANDO , DEMIRAJ REZART , ALLARME CASA SRL , METALCOSTRUZIONI E MANUTENZIONI DI PAVEL VIOREL , DI CRISTINO EGIDIO , GENTIAN FEZULLA</t>
  </si>
  <si>
    <t>LA SFINGE PONTEGGI DI FATHY IBRAHIM , SINERGY ALUMINIUM SOLUTIONS SRL , SONDECO S.R.L. , PAVISYSTEM DI LISA GIUSEPPE , CALABRESE *AUTOGRU S.R.L. , A.P. COSTRUZIONI S.R.L. , CALCESTRUZZI GERMAIRE SRL , GRUPPO TECNOIMPRESE S.R.L. , LINEA VITA BY CO.M.ED. S.R.L. , EDIMPIANTI SRL , EISSA PONTEGGI &amp; COSTRUZIONI , DEMARIA GIUSEPPE , BLANDA LAVORI EDILI S.R.L. , ESCAVAZIONI E TRASPORTI SAS DI BAROSSO CLAUDIO &amp; C.  , GALLO ALBERTO , S.I.M.E. S.R.L.</t>
  </si>
  <si>
    <t>RAZZETTI COSTRUZIONI GENERALI S.R.L. , MIGLIORE IMPIANTI S.R.L. , SALERNO ANGELO , D'AMBROSIO IMPIANTI SRL , IM.C.A. S.N.C. DI GAETANO GAETA E GIULIANO PETRUCCIO , BORINATO PAVIMENTI IN LEGNO , FRATELLI ZANCHETTA S.R.L. , ALBERIO INTONACI SRL , LAROSA SALVATORE NICODEMO , GUERRA SOCIETA' A RESPONSABILITA' LIMITATA SEMPLIFICATA  , MOCCI LUCA , COMIT SRL</t>
  </si>
  <si>
    <t>K SERVICE S.R.L. , PROGEDIL SERVICE S.R.L. , CO.SMART CONSORZIO STABILE IN FORMA DI SOCIETA' CONSORTILE A R.L , TECNOLAB ENERGY S.R.L. , MONTENEGRO TOMMASO SOCIETA' A RESPONSABILITA' LIMITATA , PUNTO A+ ORBASSANO , ALLARME CASA SRL , ROBERTO FRANCESCO , ROBERTO MASSIMILIANO</t>
  </si>
  <si>
    <t>IDEA 2000 S.R.L. , SLF SERVICE SRL , F.G.L. DI SAVIANO FRANCESCO &amp; C. SNC , CALABRESE *AUTOGRU S.R.L. , F.LLI GIANUZZI SRL , BELLOBUONO GABRIELE , ELMEKAWAY PONTEGGI DI ELMEKAWY MOHAMED , EDILNEW HOUSE SRL , IMMOBILIARE PIANEL SRL , CIRCOSTA INSTALLAZIONI DI CIRCOSTA FABIO , EUROPE CRANES S.R.L.  , FRANCESCO ARCELLA , IMPER EDIL SRL , TENDELUX DI PAOLO DELLE FAVE , IREN S.P.A. , F.LLI SANTAMARIA S.R.L. , ITIL DI MUSARDO FRANCO , FABIO COPERTURE SRL , SICILIANO ROBERTO , CAROSSO ALESSANDRO , PIRAMIDI GROUP 2 DI ABDELBAKY , UNGUREANU SRLS , TECNO METAL DI ZEFI LIN , EMME SECURITY SRL , LED IMPIANTI SRLS , BD COSTRUZIONI SRLS , DIMENSIONE ALPIN SRLS , ZLAVOG OVIDIU-PETRONEL , FINOTTO FEDERICO , GI.EMME. IMPRESA GENERALE COSTRUZIONI SRL</t>
  </si>
  <si>
    <t>FISSOLOGRU SRL , BORINI &amp; PRONO COSTRUZIONI S.R.L. , KHAMIS PONTEGGI SRL , RADIS CESARE SRL , ELETTRIKA DI PIRAS ALDO GREGORIO , EDILIZIA KHOUMANI S.N.C. , LICI MIRSAD , OPEN SERVICE S.N.C. DI DONATELLA PIPOLI &amp; C. , GEMM S.R.L. , PIRAS ALDO GREGORIO , EBROUK HICHAM , KHOUMANI SOUHAIL , GRAMATICA SERGIO GABRIEL , G&amp;B COSTRUZIONI S.R.L.</t>
  </si>
  <si>
    <t>FISSOLOGRU SRL , LICI MIRSAD , BORINI &amp; PRONO COSTRUZIONI S.R.L. , KHAMIS PONTEGGI SRL , RADIS CESARE SRL , ELETTRIKA DI PIRAS ALDO GREGORIO , EDILIZIA KHOUMANI S.N.C. , G&amp;B COSTRUZIONI S.R.L. , OPEN SERVICE S.N.C. DI DONATELLA PIPOLI &amp; C. , GEMM S.R.L. , PIRAS ALDO GREGORIO , EBROUK HICHAM , KHOUMANI SOUHAIL , GRAMATICA SERGIO GABRIEL , MANTI IMPERMEABILI GERBAUDO SRL</t>
  </si>
  <si>
    <t>SIRA SAS , LABORATORIO ELETTROFISICO ENGINEERING SRL , DELTA-TI IMPIANTI S.P.A. , G.R. IMPIANTI S.R.L. , CATALANO COSTRUZIONI SAS , GIEFFE BONIFICHE S.R.L. , ATLAS COPCO ITALIA SRL , SIMPRO S.P.A , SURINA ENNIO - IMPRESA INDIVIDUALE , ZINI SRL , BEA ELETTROCOSTRUZIONI SRL ,  I.C.E.T. S.R.L. , P.F.P. IMPIANTI E SERVIZI S.R.L. , NAT SERVICE SRL , BENATTI SRL , SOFT-IN SRL , ELCAB S.R.L. , THYSSENKRUPP SYSTEM ENGINEERING SRL , AXIST SRL , VALERIO RESTAURI SRL , GAMMA ELETTRA DI TURCO RENZO , ICECLIMA SRL , FAGIOLI S.P.A , GR CONTRACT S.R.L. , MIBA SRL , VAGNINO SRL  , M.C.N. IMPIANTI ELETTRICI ED ELETTRONICI S.R.L. , B-FLUID SRL , ATEQ ITALIA SRL , CMS DI COSTAMAGNA MAURO , GESTIONE COIBENTAZIONE TECNOLOGICHE SRL , GF ELETTRA S.R.L. , ITALSALDO SRL , EFFEIMPIANTI , 2P AUTOMATION PROJECT SRL , NTM DI ANTIMI ALESSANDRO , T.G.A. DI PORPORATO FAUSTO , TECNOLOGIC , LAN SYSTEM SRL , BERTARELLI SAS , DE VIZIA TRANSFER SPA</t>
  </si>
  <si>
    <t>GHEMAR S.P.A. , ELECTRA IMPIANTI 21 S.R.L. , EDILGIARA S.R.L. , VALTELLINA S.P.A. , AVIGNONE TRASPORTI SRL , I.P.S. SRL UNIPERSONALE , COLT TECHNOLOGY SERVICE , TECNOIMPIANTI DI SCIBELLI ELIO SRL , CALABRESE *AUTOGRU S.R.L. , AIR LIQUIDE ITALIA SERVICE S.R.L. , TECNOC SRL , SCHITO ALESSANDRO , MITEL S.R.L. , IMPIANTI 2000 SRL , KONE S.P.A. , MECALUX ITALIA SRL , TS EUROPA S.R.L. , GARILLI GIUSEPPE , R5 SRL , MARTA CRISTIANO G. , CARE' LUCA , EDIL SULTANA SRL , SEVEN IMPIANTI SRL , EDIL CSOTRUZIONI DI FRAGOMELI , CMT SRL , ROSSA MARCO , C.R. TRANSPORT - S.R.L. , MEC-GRU S.R.L. MANUTENZIONE E COMMERCIO GRU , DOMUS , COUTURE 2016 S.R.L. , ZECCHI GRU DI ZECCHI MAURO E VOMMARO GIORGIO S.N.C. , ARGI ASCENSORI , STETCOMONTAGGI DI STETCO IOAN &amp; C. S.N.C. , MOVIMAT S.R.L. , SINKO SRL , EDIL MARMI , SAFA GROUP SRLS , ELETTRICA D.N. SRL , ROSSA LUCA , EMMECI 4.0 S.R.L. , AURIEMMA SALVATORE , GLOBAL MONTAGGI DI HASIC DZENIS , SITCOM SRLS , DE NITTIS SRL , GIUSEPPE ANTONIO FILIPPONE , MTS S.R.L.S. , MANZONI S.R.L. , POZZATO IMPIANTI SRL  , DRAICCHIO JULIAN , FRATELLI NOTA SNC</t>
  </si>
  <si>
    <t>S.I.E.C.I. S.R.L. , BENKHALEQ MUSTAPHA , FISSOLOGRU SRL , BIVETRO SRL , KONE S.P.A. , BRUNO ROMANO  , SM SOTTOFONDI DI SILIANO MAURO , IDROTERMICA 2000 DI MICHELE PATANIA , SOTEA S.R.L. , SETTEN CARPENTERIA S.R.L. , SERRAMENTI ALLUMINIO FEY S.R.L. , PERINO PIERO SRL , CV PROJECT COSTRUZIONI S.R.L. , DUE SRL , CM SERVICE S.R.L. , THACINA SAS DI THACINA SOKOL &amp; C. , B.B.M. S.N.C. DI VEILUVA IVAN , LALA GENTIAN , A.R.T.E. COSTRUZIONI SRL , GUALA MOLINO GIORGIO , DACDUE S.R.L. , P.M.D. PONTEGGI RENT S.R.L. , DISHA SOCIETA' A RESPONSABILITA' LIMITATA SEMPLIFICATA , LOMA IMPIANTI DI LOMBARDI ANGELO &amp; LOMBARDI MATTEO S.N.C. , ARTGESSO SOLUTIONS DI BIRZU RAZVAN CONSTANTIN , VERONESI MASSIMO , RIGO SRLS , GEMM S.R.L. , MASSETTI LA MOLE S.R.L. , SOLERO S.R.L. , GHEMAR S.P.A.</t>
  </si>
  <si>
    <t>DECO S.R.L. , SALVATORE GAETANO , S.I.M.E. S.R.L. , L.I.C.T.I.S. SRL , EDIL-UNO S.R.L. , ROCCI ALDO S.A.S. DI ROCCI DAVIDE &amp; C. , PEAQUIN S.R.L. , SISTEMI DI CHIUSURA S.R.L. , SAVVA &amp; BUGA S.N.C. DI SAVVA ALBERT E BUGA MIHAIL , EDIL M.A.C. SAS DI CHKOR ABDELLAH E C. , FIAMMENGO FEDERICO SRL , DANESE PONTEGGI S.R.L. , DVL IMPIANTI SRL , SAADI SRL , F.LLI SANTAMARIA S.R.L. , AMEDEO PONTEGGI SRL , ALLARME CASA SRL , FIOR MAURIZIO , MIHAI SERRAMENTI DI DANILA MIHAI , M.I.T.E.S. SRL</t>
  </si>
  <si>
    <t>DECO S.R.L. , SALVATORE GAETANO , S.I.M.E. S.R.L. , L.I.C.T.I.S. SRL , BONIFICHE SAN MARTINA S.R.L. , ROCCI ALDO S.A.S. DI ROCCI DAVIDE &amp; C. , PEAQUIN S.R.L. , SISTEMI DI CHIUSURA S.R.L. , SAVVA &amp; BUGA S.N.C. DI SAVVA ALBERT E BUGA MIHAIL , WERDANY DI DAWOUD WALID  , FIAMMENGO FEDERICO SRL , DANESE PONTEGGI S.R.L. , SAADI SRL , ALLARME CASA SRL , FIOR MAURIZIO , MIHAI SERRAMENTI DI DANILA MIHAI , M.I.T.E.S. SRL</t>
  </si>
  <si>
    <t>STRUCTURAL WORK S.N.C. DI CIMINO GIUSEPPE E CIMINO BRUNO , GRYPHON MUSIC DI COSTA ALESSANDRO , CALABRESE *AUTOGRU S.R.L. , RENAPI S.R.L. , EDILCALCETORINO SRL , BONIFICHE SAN MARTINA S.R.L. , R.B. DI ROMANELLO ALBERTO , IMPRESA SACCO , COGEMI S.R.L. , GENERAL NORD PONTEGGI SRL , POZZEBON S.R.L. (IMPRESA AFFIDATARIA) , ARCATERM SRL , TECHNOLOGY &amp; BUILDING SRL , D.L. PALCHETTI DI DE LUCA GIUSEPPE , HS COSTRUZIONI SRL , ANDREA TABASSO , B.F. IMPIANTI DI BERRUTO FABRIZIO , CRISTIAN GUERCINI DECORAZIONI , AB CARTONGESSO SRL , NERI GIOVANNI , ALPEGIANI ANTENNE DI ARMANASCHI GIUSEPPE FRANCO , CAR JET MULTISERVISI SRL</t>
  </si>
  <si>
    <t>EDIL VITA SRLS , CUSTOM SALES SRLS , GABER DI SALAM , NOVARTITEC DI BIGNOZZI VICTOR</t>
  </si>
  <si>
    <t>C.S. IMPIANTI DI CARMELO SURRA , EDILSOF DI PILATO GIUSEPPE &amp; C. SNC , MOLLOGRU SRL  , QUINTINO COSTRUZIONI SPA , TECNOELETTRA DI LENZU GIOVANNI E BELSITO ROCCO SNC , NAGY FETOUH AWAD ELDEWIK FETOUH , ARCOSERVIZI SPA , CEA SERVIZI SRL , PAVICAT S.R.L. , PELUX SRLS , ALIANTE S.R.L. , CARPENTERIA T&amp;T SRL , BRACCAGNI CLAUDIO , M.P.V. GOLUB S.A.S , VIERU MARIAN ADRIAN , DITTA LEKAJ DI LEKAJ BLERTI , CTI.ISOLARE SRL</t>
  </si>
  <si>
    <t>DIERRE S.P.A. , BRA SERVIZI S.R.L. , DECO S.R.L. , CTI.ISOLARE SRL , GHEMAR S.P.A. , FISSOLOGRU SRL , DOC LEGNO SRL , AGRI VALLE BRONDA GROUP DI CAPITINI CLAUDIO &amp; C. S.A.S. , UNICAL S.P.A. , SOFFIETTO SRL , STS ISOLAMENTI SRL , ARPALS.R.L. , IDEA 2000 S.R.L. , DEL REGNO SRL , MARMI E PIETRE POINT DI CASTELLINO MARIO , SECAP S.P.A. , IDROTERMICA 2000 DI MICHELE PATANIA , CO.ME.GA , COCIF SOCIETA' COOPERATIVA IN SIGLA COCIF.SOC.COOP. , I.CO.S. ECOLOGIA S.R.L. , PIEMONTECO S.R.L. , BONARRIGO S.R.L. , COVESA S.R.L. , CAROTAGGIO CONSOLIDAMENTO TAGLIO 2DIAMANT S.R.L. , IMP ELECTRIC S.R.L. , KONE S.P.A. , PORTEDI S.R.L. , ELCAB S.R.L. , INTERCAR S.A.S. DI INTERMITE GIUSEPPE &amp; C.  , ALPAC SRL UNIPERSONALE , VER-PONT - S.R.L. , CV PROJECT COSTRUZIONI S.R.L. , ARTE INTONACI S.R.L. , EDIL LEGNO SRLS , EDILNEW HOUSE SRL , SALMO CARPENTERIA DI SALVINO LUCA &amp; C. SNC , ARTE NELLA POSA SRL , ALUEMME SRL , SEVEN IMPIANTI SRL , QUADRO SRL , TRE EMME T S.R.L , PRUTEANU VASILE CATALIN , EDIL POSA 2015 SRLS , COSTRUZIONI GENERALI CARENA S.R.L. , ARTE COSTRUZIONI SRL. , TECNO DIT S.R.L. , ZO PARQUET S.N.C. DI DARIA CESARE, GAMMERI ANTONIO E C. , AURI FOLIA RESTAURI SRL , ZA.GI DI ZAMPIERO FABIO &amp; C. SAS , RED IMPIANTI SRL , DACDUE S.R.L. , ELETTROSISTEM SRLS , IMPIANTI ELETTRICI DI ANTONIO BUFIS , DE MARCO S.R.L. , VIRO PARTENOPEA POSA SRLS , P.M.D. PONTEGGI RENT S.R.L. , BALLIU SRL , KB MONTAGGI DI GABRIELE ANGELO , NOVA MEGA SRLS , HI SRL , SHALA MOHAMED MONIER AHMED , MEKAWY WALID , CESAM SOCIETA' A RESPONSABILITA' LIMITATA SEMPLIFICATA , AV LIFT , EDILTEKNO POSE SOCIETA' COOPERATIVA , R SERRAMENTI DI VERNICA MADALIN-GABRIEL , SOLUZIONI ECOCREATIVE S.R.L. , DIZETA COIBENTAZIONE DI ZABOLOTNIC DENIS , ITALIA SERRAMENTI DI ANDRO' GEOM. CLAUDIO , POSE E MARMI DI HALIP DANUT COSTEL , RIGO SRLS , ELKTROSAT DI PATRIZIO VATTIATA , GEMM S.R.L. , MIMMO DECORAZIONI , SOLIMAN PONTEGGI DI ELSEIDY , DEP GROUP SOCIETA' A RESPONSABILITA' LIMITATA , TERMO ENERGIA SOLAR S.N.C. , TRE FRATELLI DI PERTESHI RINOR  , I.L.M.A. - INDUSTRIA LEGNO MAGLIANO ALPI - S.R.L.  , SITCOM SRLS , P.T. NIKO EDIL SERVICE SRLS , TECNO POSE SRL , M.T.M. DI ATTIA MOHAMED , EDIL 90 DI WAJDI , COLOR COMPANY SRL , BLU SERVICE SRL , MATR MOSAD , MIRA SRL , GRANDI COSTRUZIONI SRL , TUTTO GESSO S.R.L. , I.N.G. MONTAGGI SRLS , BARBATI SRL , POZZATO IMPIANTI SRL  , CR MONTAGGI DI RUBINO COSTANTINO NICOLA , H20 DI ZOPPEGNO CARLO , JEAF EDILIZIA E SERVIZI SRLS</t>
  </si>
  <si>
    <t>A.V. EDILIZIA GENERALE S.C.R.L. , SECAP S.P.A.</t>
  </si>
  <si>
    <t>S.I.E.C.I. S.R.L. , KASA MEHEDI , IDEA 2000 S.R.L. , RF ALTERNATIVE POWER S.R.L. , IMPRESA MACCHIA , ZAMPARO FRATELLI SRL , RADIS CESARE SRL , EUROTHERM SPA , EDIL 2012 S.N.C. DI BOUGALLA MILOUD &amp; C. , DORIN COSTRUZIONI , ICECLIMA SRL , TORPALI SRL , EUROPE CRANES S.R.L.  , ALESSANDRIA COSTRUZIONI DI BASIOUNY KHALED MAHMOUD MOHAMED , NOVA MEGA SRLS , AGO S.R.L. , AM FRATELLI DI BASIOUNY , RIGO SRLS , YOUSSEF EDILIZIA DI OMARA , WAHD HANY , TALLARICO DOMENICO , TALLARICO VINCENZO , MONELLO VINCENZO , CATALANO COSTRUZIONI SAS</t>
  </si>
  <si>
    <t>M.V. S.R.L.             , ROMANO ANTONELLO , CALABRESE *AUTOGRU S.R.L. , M.B. COSTRUZIONI S.R.L. , OSCAR PONTEGGI S.R.L. , AURORA MULTISERVICES S.R.L. , GAUDIO RAFFAELE &amp; FIGLI S.A.S DI GAUDIO RAFFAELE , RT GLOBAL SERVICE SRL , VIGHETTO SERGIO , NOTA SERVICE SRL , IGB COSTRUZIONI DI ISOPESCU GHEORGHITA BENIAMIN , VIPE SICUREZZA SNC DI VINCENZI DARIO E PECORARO SILVESTRE , PIEMONTE CAMINI S.R.L. , EDILGIMI DI BERDUFI AGIM , VIOLA GIANFABIO , EDILITALIA.BS SRL , LAFAENZA GIUSEPPE , BOSCOLO CLAUDIO , CHIANESE BRUNO</t>
  </si>
  <si>
    <t>LA SFINGE PONTEGGI DI FATHY IBRAHIM , MANTI IMPERMEABILI GERBAUDO SRL , CALABRESE *AUTOGRU S.R.L. , ICD - IMPRESA COSTRUZIONI DEIRO S.P.A. , PROGETTANDO 2.0 SRL , GARANT S.R.L. , MP ARTIGIANI EDILI SRLS , T.C.TECNOEDIL GROUP SERVICE SRLS , GEMM S.R.L. , AR.MA. SRL</t>
  </si>
  <si>
    <t>MOLLOGRU SRL  , PACILEO PASQUALE , CAST STRUTTURE SRL , AURA ENERGY S.R.L. , T.M.P. S.R.L. , SCATOM S.A.S. DI SCARPINO SERGIO &amp; C. , BIT LINEAR S.A.S. DI RANZI FABRIZIO &amp; C. , ALIANTE S.R.L. , S.A.E.T. SOCIETÀ ASSISTENZA ELEVATORI TORINO S.N.C. DI PIETRANTONIO &amp; C. , EDIL-MAR DI F.LLI MARINI MAURIZIO &amp; PAOLO S.N.C. , G&amp;B EDILIZIA S.R.L. , SAVINO S.R.L. , ALLARME CASA SRL , PONTEGGI DI ELERAKY ASHRAF</t>
  </si>
  <si>
    <t>SECURITY BUILDING SERVICE SRL , PIOBESI ESCAVAZIONI S.R.L. , FISSOLOGRU SRL , BIVETRO SRL , EDIL3TREDI PASSINI ALDO E C. S.N.C. , DEL REGNO SRL , SURINA ENNIO - IMPRESA INDIVIDUALE , FANTINI IMPIANTI , F.G.L. DI SAVIANO FRANCESCO &amp; C. SNC , TECNOIMPIANTI DI SCIBELLI ELIO SRL , CALABRESE *AUTOGRU S.R.L. , COSTRUZIONI GENERALI GILARDI SPA , COZZI ASCENSORI S.R.L. , BONARRIGO S.R.L. , DOMENGHINI S.R.L. , O.M.C. GRAGLIA SRL , MARTINO SRL , CENTRALMAG S.R.L. , CONTI G. &amp; C. S.R.L. , ESTEL GROUP SRL , KONE S.P.A. , CEFLA S.C.  , S.B.M. SRL , VER-PONT - S.R.L. , LL MONTAGGI ARREDAMENTI SRL , S.D.C. PALESE DI PALESE PASQUALE E PALESE LUIGI E C. S.A.S. , EDILNEW HOUSE SRL , PIRAZZOLI DI PIRAZZOLI MASSIMO E C. S.A.S. , COSTRUZIONI BONARRIGO S.R.L. , LIUNI S.P.A. , EDIL SULTANA SRL , NUOVA DIMENSIONE - SERVIZI GENERALI PER L'EDILIZIA S.R.L. , QUADRO SRL , A.G.T.L. SNC DI CASPIROVSCHI E C. , PRUTEANU VASILE CATALIN , NUOVA SAMER S.R.L. , CLIMAGEST SRL , UNIVERSAL SELECTA S.P.A , AD GES S.R.L. , IPERTETTO S.R.L. , PERFORMA S.R.L. , GELPI GIAN PIETRO S.R.L. , TECNOMONT SERVICE S.R.L. , F.LLI GALLUCCIO ASCENSORI S.R.L. , PAVITALIA S.R.L. , CITTERIO S.P.A , DPS MONTAGGI GROUP S.R.L. , C. P. ARREDA SNC DI CONSOLE GIANFRANCO &amp; C. , P.M.D. PONTEGGI RENT S.R.L. , SEDUS STOLL S.R.L. , A. AUTOTRASLOCHI S.AMBROGIO S.R.L. , DVO S.R.L. , ABITO S.R.L. , TECNO SPA , ALI GROUP S.R.L. , ELEVEN S.R.L. , P&amp;C BONARRIGO , LOGISEC S.R.L. , MANERBA S.P.A. , LC IMPIANTI SRL , EDIL CAM S.R.L. , JIBRIL DI BULGARU GABRIEL , LF COSTRUZIONI EDILI SOCIETA' A RESPONSABILITA' LIMITATA SEMPLIFICATA , M.G. IMPIANTI DI GUIDABELLI MAURIZIO , ROSA GES DI BAYOUMI KHALED ABDELAZIM IBRAHIM , CLOUDTEL S.R.L. , SMART CLIMA SRL , AIRE VENUTO IMPIANTI S.R.L. , FABBRO FACILITY S.P.A. , BERBERI COSTRUZIONI S.R.L. , LEONE TRASLOCHI SRL , GEMM S.R.L. , K SOLUTION S.R.L. , CVN TRAS LOG SOCIETA' COOPERATIVA , LONGO ASFALTI S.R.L. , BS SRL , VOLPI BRUNO , CENTRO ITALIA COIBENTAZIONI SRL , MP SERVICE SRLS , SALA MONTAGGI SNC DI SALA GABRIELE &amp;. C. , DRS IMPIANTI S.R.L. , RASCOM 22 SRL , TECALL S.R.L. , TECNOWIDE S.R.L. , PALUSHI SERRAMENTI SRL , BELINGHERI VITTORIO , COMFORT OFFICE S.R.L. , METHIS OFFICELAB SOC. COOP  , DIECIDIECI S.R.L. , WORK 3.65 DI GUGLIUZZA GIOACCHINO , CM ALLESTIMENTI SRLS , D.A. TRADING S.R.L.</t>
  </si>
  <si>
    <t>PIOBESI ESCAVAZIONI S.R.L. , FISSOLOGRU SRL , GLOBAL SERVICE SNC , EDITEL S.P.A. , SIEMENS ENERGY SRL , S.O.S. BONIFICHE S.R.L. , LEGISI SRL , ARIAUDO GIUSEPPE , LARIOELETTRA S.R.L.</t>
  </si>
  <si>
    <t>INTERVENTO DI EFFICIENTAMENTO ENERGETICO E DI MIGLIORAMENTO SISMICO DEL FABBRICATO SITO IN STRADA VICINALE DEL CRESTO 83 A TORINO.
Titolo autorizzativo: CILA-S  prot/estremi 002591    data 2022-02-07  
 Ubicazione: STRADA STRADA VICINALE DEL CRESTO 83/</t>
  </si>
  <si>
    <t>ARMONICA S.R.L. , F.C.E. SOLUZIONE CASA S.R.L. , EDIL KLODI SRL , COESA SRL</t>
  </si>
  <si>
    <t>LA SFINGE PONTEGGI DI FATHY IBRAHIM , MANTI IMPERMEABILI GERBAUDO SRL , CALABRESE *AUTOGRU S.R.L. , PROGETTANDO 2.0 SRL , GARANT S.R.L. , T.C.TECNOEDIL GROUP SERVICE SRLS , GEMM S.R.L. , ICD - IMPRESA COSTRUZIONI DEIRO S.P.A.</t>
  </si>
  <si>
    <t>RISTRUTTURAZIONE EDILIZIA CON AMPLIAMENTO AI SENSI DELLA L.R. N. 16/2018.
Titolo autorizzativo: SCIA  prot/estremi 218/2021   data 2021-12-02  
RIMANGONO CONFERMATI TUTTI I DATI DELL'ULTIMO AGGIORNAMENTO DI NOTIFICA CON VECCHIO
SISTEMA MUDE PROTOCOLLATA IN DATA 03/04/2023 CON N.05094125. SI CONFERMANO INOLTRE TUTTE
LE IMPRESE IN ESSA NOTIFICATE NONCHE' ULTIMO AGGIORNAMENTO CON IL NUOVO SISTEMA  MUDE
 Ubicazione: CORSO CORSO GALILEO FERRARIS 32/</t>
  </si>
  <si>
    <t>SAIMA SICUREZZA , SECURITY DOORS SRL , PAVIMENTI SPECIALI SRL , PIU' SICUREZZA SRL , TECNOIMPIANTI DI SCIBELLI ELIO SRL , MAGNERA DANIELE , COVESA S.R.L. , TECNITAL SRL , EDILNEW HOUSE SRL , ISOLTERMICA SERVICE S.R.L. , BALLIU MCS DI BALLIU NEXHIP , LG SYSTEM DI LUCCHINI LUIGI &amp; C. SOCIETA' IN ACCOMANDITA SEMPLICE , ASAI srl , DE NITTIS SRL , CO.GE.FA SRL</t>
  </si>
  <si>
    <t>MOLLOGRU SRL  , BONARRIGO S.R.L. , EDILSOF DI PILATO GIUSEPPE &amp; C. SNC , ALIANTE S.R.L. , DILAG IMPIANTI S.A.S. DI FRANCESCO CAMPICELLO &amp; C. , PIGHI LUCA ,  TIRLA ANDREEA ELENA , QUINTINO COSTRUZIONI SPA , G.M. INFISSI DI MIRANDA GIUSEPPE , ANDREI IOAN , ELDEWIK PONTEGGI SRL , SIRAGUSA ALBERTO , M.E.G. IMPIANTI S.A.S. DI BOZZA MARCO &amp; C.</t>
  </si>
  <si>
    <t>DIERRE S.P.A. , BRA SERVIZI S.R.L. , DECO S.R.L. , CTI.ISOLARE SRL , GHEMAR S.P.A. , FISSOLOGRU SRL , DOC LEGNO SRL , AGRI VALLE BRONDA GROUP DI CAPITINI CLAUDIO &amp; C. S.A.S. , UNICAL S.P.A. , SOFFIETTO SRL , STS ISOLAMENTI SRL , ARPALS.R.L. , IDEA 2000 S.R.L. , DEL REGNO SRL , MARMI E PIETRE POINT DI CASTELLINO MARIO , SECAP S.P.A. , IDROTERMICA 2000 DI MICHELE PATANIA , CO.ME.GA , COCIF SOCIETA' COOPERATIVA IN SIGLA COCIF.SOC.COOP. , I.CO.S. ECOLOGIA S.R.L. , ITIL SNC DI DELGROSSO C. , PIEMONTECO S.R.L. , BONARRIGO S.R.L. , COVESA S.R.L. , CAROTAGGIO CONSOLIDAMENTO TAGLIO 2DIAMANT S.R.L. , IMP ELECTRIC S.R.L. , KONE S.P.A. , PORTEDI S.R.L. , ELCAB S.R.L. , INTERCAR S.A.S. DI INTERMITE GIUSEPPE &amp; C.  , ALPAC SRL UNIPERSONALE , VER-PONT - S.R.L. , CV PROJECT COSTRUZIONI S.R.L. , ARTE INTONACI S.R.L. , EDIL LEGNO SRLS , EDILNEW HOUSE SRL , SALMO CARPENTERIA DI SALVINO LUCA &amp; C. SNC , ARTE NELLA POSA SRL , ALUEMME SRL , SEVEN IMPIANTI SRL , QUADRO SRL , TRE EMME T S.R.L , PRUTEANU VASILE CATALIN , EDIL POSA 2015 SRLS , COSTRUZIONI GENERALI CARENA S.R.L. , ARTE COSTRUZIONI SRL. , TECNO DIT S.R.L. , ZO PARQUET S.N.C. DI DARIA CESARE, GAMMERI ANTONIO E C. , AURI FOLIA RESTAURI SRL , ZA.GI DI ZAMPIERO FABIO &amp; C. SAS , RED IMPIANTI SRL , DACDUE S.R.L. , ELETTROSISTEM SRLS , IMPIANTI ELETTRICI DI ANTONIO BUFIS , DE MARCO S.R.L. , VIRO PARTENOPEA POSA SRLS , P.M.D. PONTEGGI RENT S.R.L. , BALLIU SRL , KB MONTAGGI DI GABRIELE ANGELO , NOVA MEGA SRLS , HI SRL , SHALA MOHAMED MONIER AHMED , MEKAWY WALID , CESAM SOCIETA' A RESPONSABILITA' LIMITATA SEMPLIFICATA , AV LIFT , EDILTEKNO POSE SOCIETA' COOPERATIVA , R SERRAMENTI DI VERNICA MADALIN-GABRIEL , SOLUZIONI ECOCREATIVE S.R.L. , DIZETA COIBENTAZIONE DI ZABOLOTNIC DENIS , ITALIA SERRAMENTI DI ANDRO' GEOM. CLAUDIO , POSE E MARMI DI HALIP DANUT COSTEL , RIGO SRLS , ELKTROSAT DI PATRIZIO VATTIATA , GEMM S.R.L. , MIMMO DECORAZIONI , SOLIMAN PONTEGGI DI ELSEIDY , DEP GROUP SOCIETA' A RESPONSABILITA' LIMITATA , TERMO ENERGIA SOLAR S.N.C. , TRE FRATELLI DI PERTESHI RINOR  , I.L.M.A. - INDUSTRIA LEGNO MAGLIANO ALPI - S.R.L.  , SITCOM SRLS , P.T. NIKO EDIL SERVICE SRLS , TECNO POSE SRL , M.T.M. DI ATTIA MOHAMED , EDIL 90 DI WAJDI , COLOR COMPANY SRL , BLU SERVICE SRL , MATR MOSAD , MIRA SRL , GRANDI COSTRUZIONI SRL , TUTTO GESSO S.R.L. , I.N.G. MONTAGGI SRLS , BARBATI SRL , POZZATO IMPIANTI SRL  , CR MONTAGGI DI RUBINO COSTANTINO NICOLA , H20 DI ZOPPEGNO CARLO , JEAF EDILIZIA E SERVIZI SRLS , STONE SERVICE S.R.L. , SCAMA ASCENSORI E MONTASCALE DI SCACCIA MAURIZIO</t>
  </si>
  <si>
    <t>S.I.E.C.I. S.R.L. , BENKHALEQ MUSTAPHA , FISSOLOGRU SRL , BIVETRO SRL , KONE S.P.A. , BRUNO ROMANO  , SM SOTTOFONDI DI SILIANO MAURO , IDROTERMICA 2000 DI MICHELE PATANIA , SOTEA S.R.L. , SETTEN CARPENTERIA S.R.L. , SERRAMENTI ALLUMINIO FEY S.R.L. , CV PROJECT COSTRUZIONI S.R.L. , DUE SRL , CM SERVICE S.R.L. , THACINA SAS DI THACINA SOKOL &amp; C. , B.B.M. S.N.C. DI VEILUVA IVAN , GUALA MOLINO GIORGIO , P.M.D. PONTEGGI RENT S.R.L. , LOMA IMPIANTI DI LOMBARDI ANGELO &amp; LOMBARDI MATTEO S.N.C. , ARTGESSO SOLUTIONS DI BIRZU RAZVAN CONSTANTIN , VERONESI MASSIMO , JI EDILE DI JI XIUGUANG , GEMM S.R.L. , MASSETTI LA MOLE S.R.L. , SOLERO S.R.L. , GHEMAR S.P.A.</t>
  </si>
  <si>
    <t>DUEB COSTRUZIONI SRL , DANESE PONTEGGI S.R.L.</t>
  </si>
  <si>
    <t>R.L. PAVIMENTAZIONI SNC DI OZELLA ROBERTO &amp; C. , EDILNEW HOUSE SRL , 2 EMME IMPIANTI DI MICCOLI DAVIDE , SOLFATARA SOCIETA' COOPERATIVA , FRANCO SILVESTRO</t>
  </si>
  <si>
    <t>SIRA SAS , GRAVOTECH ITALIA SRL , GIEFFE BONIFICHE S.R.L. , ATLAS COPCO ITALIA SRL , SIMPRO S.P.A , SURINA ENNIO - IMPRESA INDIVIDUALE , ZINI SRL , M.C.N. IMPIANTI ELETTRICI ED ELETTRONICI SRL , ICET SRL , BEA ELETTROCOSTRUZIONI SRL , G.R. IMPIANTI SRL , P.F.P. IMPIANTI E SERVIZI S.R.L. , BENATTI SRL , NAT SERVICE SRL , SOFT-IN SRL , THYSSENKRUPP SYSTEM ENGINEERING SRL , AXIST SRL , VALERIO RESTAURI SRL , GAMMA ELETTRA DI TURCO RENZO , FAGIOLI S.P.A , GR CONTRACT S.R.L. , MIBA SRL , VAGNINO SRL  , DELTA-TI IMPIANTI SPA , ELCAB S.R.L. , ICECLIMA SRL , B-FLUID SRL , ATEQ ITALIA SRL , CMS DI COSTAMAGNA MAURO , GESTIONE COIBENTAZIONE TECNOLOGICHE SRL , GF ELETTRA S.R.L. , ITALSALDO SRL , EFFEIMPIANTI , DE VIZIA TRANSFER SPA , 2P AUTOMATION PROJECT SRL , NTM DI ANTIMI ALESSANDRO , T.G.A. DI PORPORATO FAUSTO , TECNOLOGIC , LAN SYSTEM SRL , BERTARELLI SAS , LABORATORIO ELETTROFISICO ENGINEERING SRL , WORLD SERVICES SRLS , CATALANO COSTRUZIONI SAS</t>
  </si>
  <si>
    <t>M.V. S.R.L.             , LIPANI SALVATORE DAVIDE , CALABRESE *AUTOGRU S.R.L. , M.B. COSTRUZIONI S.R.L. , OSCAR PONTEGGI S.R.L. , AURORA MULTISERVICES S.R.L. , GAUDIO RAFFAELE &amp; FIGLI S.A.S DI GAUDIO RAFFAELE , RT GLOBAL SERVICE SRL , VIGHETTO SERGIO , NOTA SERVICE SRL , VIPE SICUREZZA SNC DI VINCENZI DARIO E PECORARO SILVESTRE , PIEMONTE CAMINI S.R.L. , EDILGIMI DI BERDUFI AGIM , ELSHORBAGY SAMY ELSAYED MOHAMED SHABAN , VIOLA GIANFABIO , EDILITALIA.BS SRL , EDIL M.A.C. 2 S.A.S. DI CHKOR ABDELLAH E C. , LAFAENZA GIUSEPPE , BOSCOLO CLAUDIO , ROMANO ANTONELLO , CHIANESE BRUNO</t>
  </si>
  <si>
    <t>C.S. IMPIANTI DI CARMELO SURRA , EDILSOF DI PILATO GIUSEPPE &amp; C. SNC , MOLLOGRU SRL  , QUINTINO COSTRUZIONI SPA , TECNOELETTRA DI LENZU GIOVANNI E BELSITO ROCCO SNC , NAGY FETOUH AWAD ELDEWIK FETOUH , ARCOSERVIZI SPA , CEA SERVIZI SRL , PAVICAT S.R.L. , PELUX SRLS , ALIANTE S.R.L. , CARPENTERIA T&amp;T SRL , BRACCAGNI CLAUDIO , M.P.V. GOLUB S.A.S , VIERU MARIAN ADRIAN , DITTA LEKAJ DI LEKAJ BLERTI , SERADRI STYLE S.R.L.S. , CTI.ISOLARE SRL</t>
  </si>
  <si>
    <t>FISSOLOGRU SRL , VASILE IOAN ONICA , BORINI &amp; PRONO COSTRUZIONI S.R.L. , KHAMIS PONTEGGI SRL , RADIS CESARE SRL , EURO IMPIANTI SRL , EDILIZIA KHOUMANI S.N.C. , G&amp;B COSTRUZIONI S.R.L. , GEMM S.R.L. , PIRAS ALDO GREGORIO , EBROUK HICHAM , KHOUMANI SOUHAIL , EC.AM. S.R.L. , GRAMATICA SERGIO GABRIEL , LICI MIRSAD , CRISTIANO FERRARA CARAMIA , MANTI IMPERMEABILI GERBAUDO SRL</t>
  </si>
  <si>
    <t>M.I.T.E.S. SRL , LOCAGRU S.R.L. , GRIFFA FRANCESCO , RONCO S.A.S. DI GIUSEPPE E MAURO RONCO , ARCOSERVIZI SPA , ALIANTE S.R.L. , ALLARME CASA SRL , FIAMMENGO FEDERICO SRL , FABBRICA SERRAMENTI DI LA ROSA RITA , DANESE PONTEGGI S.R.L. , CODEMAR S.R.L. , SAVA CORNELIU , PM COSTRUZIONI SRLS , WERDANY DI DAWOUD WALID</t>
  </si>
  <si>
    <t>FISSOLOGRU SRL , VASILE IOAN ONICA , BORINI &amp; PRONO COSTRUZIONI S.R.L. , KHAMIS PONTEGGI SRL , RADIS CESARE SRL , EURO IMPIANTI SRL , EDILIZIA KHOUMANI S.N.C. , G&amp;B COSTRUZIONI S.R.L. , GEMM S.R.L. , PIRAS ALDO GREGORIO , EBROUK HICHAM , KHOUMANI SOUHAIL , GRAMATICA SERGIO GABRIEL , LICI MIRSAD , CRISTIANO FERRARA CARAMIA , MANTI IMPERMEABILI GERBAUDO SRL</t>
  </si>
  <si>
    <t>LA SFINGE PONTEGGI DI FATHY IBRAHIM , MANTI IMPERMEABILI GERBAUDO SRL , IDEA 2000 S.R.L. , CALABRESE *AUTOGRU S.R.L. , ICD - IMPRESA COSTRUZIONI DEIRO S.P.A. , PROGETTANDO 2.0 SRL , GARANT S.R.L. , MP ARTIGIANI EDILI SRLS , T.C.TECNOEDIL GROUP SERVICE SRLS , GEMM S.R.L. , AR.MA. SRL</t>
  </si>
  <si>
    <t>LA SFINGE PONTEGGI DI FATHY IBRAHIM , MANTI IMPERMEABILI GERBAUDO SRL , CALABRESE *AUTOGRU S.R.L. , ICD - IMPRESA COSTRUZIONI DEIRO S.P.A. , PROGETTANDO 2.0 SRL , GARANT S.R.L. , T.C.TECNOEDIL GROUP SERVICE SRLS , GEMM S.R.L. , AR.MA. SRL</t>
  </si>
  <si>
    <t>G.E.D. S.R.L.  , IURASCU GABI GHEORGHITA , GRUPPO EDILE STABILE S.R.L. , GENERAL NORD PONTEGGI SRL</t>
  </si>
  <si>
    <t>DIERRE S.P.A. , BRA SERVIZI S.R.L. , DECO S.R.L. , CTI.ISOLARE SRL , GHEMAR S.P.A. , FISSOLOGRU SRL , DOC LEGNO SRL , AGRI VALLE BRONDA GROUP DI CAPITINI CLAUDIO &amp; C. S.A.S. , UNICAL S.P.A. , SOFFIETTO SRL , STS ISOLAMENTI SRL , ARPALS.R.L. , IDEA 2000 S.R.L. , DEL REGNO SRL , MARMI E PIETRE POINT DI CASTELLINO MARIO , SECAP S.P.A. , IDROTERMICA 2000 DI MICHELE PATANIA , CO.ME.GA , COCIF SOCIETA' COOPERATIVA IN SIGLA COCIF.SOC.COOP. , I.CO.S. ECOLOGIA S.R.L. , ITIL SNC DI DELGROSSO C. , PIEMONTECO S.R.L. , BONARRIGO S.R.L. , COVESA S.R.L. , CAROTAGGIO CONSOLIDAMENTO TAGLIO 2DIAMANT S.R.L. , IMP ELECTRIC S.R.L. , KONE S.P.A. , PORTEDI S.R.L. , ELCAB S.R.L. , INTERCAR S.A.S. DI INTERMITE GIUSEPPE &amp; C.  , ALPAC SRL UNIPERSONALE , VER-PONT - S.R.L. , CV PROJECT COSTRUZIONI S.R.L. , ARTE INTONACI S.R.L. , EDIL LEGNO SRLS , EDILNEW HOUSE SRL , SALMO CARPENTERIA DI SALVINO LUCA &amp; C. SNC , ARTE NELLA POSA SRL , ALUEMME SRL , SEVEN IMPIANTI SRL , QUADRO SRL , TRE EMME T S.R.L , PRUTEANU VASILE CATALIN , EDIL POSA 2015 SRLS , COSTRUZIONI GENERALI CARENA S.R.L. , ARTE COSTRUZIONI SRL. , TECNO DIT S.R.L. , ZO PARQUET S.N.C. DI DARIA CESARE, GAMMERI ANTONIO E C. , AURI FOLIA RESTAURI SRL , ZA.GI DI ZAMPIERO FABIO &amp; C. SAS , RED IMPIANTI SRL , DACDUE S.R.L. , ELETTROSISTEM SRLS , IMPIANTI ELETTRICI DI ANTONIO BUFIS , DE MARCO S.R.L. , VIRO PARTENOPEA POSA SRLS , P.M.D. PONTEGGI RENT S.R.L. , VIMEC S.R.L. , BALLIU SRL , KB MONTAGGI DI GABRIELE ANGELO , NOVA MEGA SRLS , HI SRL , SHALA MOHAMED MONIER AHMED , MEKAWY WALID , CESAM SOCIETA' A RESPONSABILITA' LIMITATA SEMPLIFICATA , AV LIFT , EDILTEKNO POSE SOCIETA' COOPERATIVA , R SERRAMENTI DI VERNICA MADALIN-GABRIEL , SOLUZIONI ECOCREATIVE S.R.L. , DIZETA COIBENTAZIONE DI ZABOLOTNIC DENIS , ITALIA SERRAMENTI DI ANDRO' GEOM. CLAUDIO , POSE E MARMI DI HALIP DANUT COSTEL , RIGO SRLS , ELKTROSAT DI PATRIZIO VATTIATA , GEMM S.R.L. , MIMMO DECORAZIONI , SOLIMAN PONTEGGI DI ELSEIDY , DEP GROUP SOCIETA' A RESPONSABILITA' LIMITATA , IEB IMPIANTI ELETTRICI BRUNASSO DI BRUNASSO DIEGO ENRICO , TERMO ENERGIA SOLAR S.N.C. , TRE FRATELLI DI PERTESHI RINOR  , I.L.M.A. - INDUSTRIA LEGNO MAGLIANO ALPI - S.R.L.  , SITCOM SRLS , P.T. NIKO EDIL SERVICE SRLS , TECNO POSE SRL , M.T.M. DI ATTIA MOHAMED , EDIL 90 DI WAJDI , COLOR COMPANY SRL , BLU SERVICE SRL , MATR MOSAD , MIRA SRL , GRANDI COSTRUZIONI SRL , TUTTO GESSO S.R.L. , I.N.G. MONTAGGI SRLS , BARBATI SRL , POZZATO IMPIANTI SRL  , CR MONTAGGI DI RUBINO COSTANTINO NICOLA , H20 DI ZOPPEGNO CARLO , JEAF EDILIZIA E SERVIZI SRLS , STONE SERVICE S.R.L. , SCAMA ASCENSORI E MONTASCALE DI SCACCIA MAURIZIO , SAE ASCENSIRI SRL , GRUPPO GITIM SRL</t>
  </si>
  <si>
    <t>COGEIS SPA , TERRA.CON S.R.L. , VALLI UNITE SCA , MARTINO SRL , PINTO FRANCESCO  , CALABRESE *AUTOGRU S.R.L.</t>
  </si>
  <si>
    <t>FISSOLOGRU SRL , MAIOLO EDILIZIA DI MAIOLO SANDRO , DEL REGNO SRL , PONTEGGI MINNELLA DOMENICO SRL , EPLAN SRL , DEMA SERRAMENTI S.A.S. DI DE MASI ANGELO E C. , KOCI ALBERT , QUADRO SRL , COLONNAPORTANTE SNC DI MORARU VLADIMIR E MORAR TUDOR , COMAN LUCIAN VALENTIN , TECHNOLOGY &amp; BUILDING SRL , MEKAWY WALID , ROSA GES DI BAYOUMI KHALED ABDELAZIM IBRAHIM , MATIJA SANDER , DEROSSI OSVALDO , GEMM S.R.L. , ILZNATI PONTEGGI  , EDIL FRANGI SRLS , EDIL 23 SRLS , VERANDA MANIA S.A.S. DI PUCCIATTI MASSIMO &amp; C.</t>
  </si>
  <si>
    <t>S.I.E.C.I. S.R.L. , KASA MEHEDI , CATALANO COSTRUZIONI SAS , IDEA 2000 S.R.L. , RF ALTERNATIVE POWER S.R.L. , IMPRESA MACCHIA , ZAMPARO FRATELLI SRL , RADIS CESARE SRL , EUROTHERM SPA , EDIL 2012 S.N.C. DI BOUGALLA MILOUD &amp; C. , DORIN COSTRUZIONI , ICECLIMA SRL , TORPALI SRL , EUROPE CRANES S.R.L.  , ALESSANDRIA COSTRUZIONI DI BASIOUNY KHALED MAHMOUD MOHAMED , NOVA MEGA SRLS , AGO S.R.L. , AM FRATELLI DI BASIOUNY , RIGO SRLS , YOUSSEF EDILIZIA DI OMARA , WAHD HANY , TALLARICO DOMENICO , TALLARICO VINCENZO , MONELLO VINCENZO , CTI.ISOLARE SRL</t>
  </si>
  <si>
    <t>SECURITY BUILDING SERVICE SRL , PIOBESI ESCAVAZIONI S.R.L. , FISSOLOGRU SRL , BIVETRO SRL , EDIL3TREDI PASSINI ALDO E C. S.N.C. , DEL REGNO SRL , SURINA ENNIO - IMPRESA INDIVIDUALE , FANTINI IMPIANTI , F.G.L. DI SAVIANO FRANCESCO &amp; C. SNC , TECNOIMPIANTI DI SCIBELLI ELIO SRL , CALABRESE *AUTOGRU S.R.L. , COSTRUZIONI GENERALI GILARDI SPA , COZZI ASCENSORI S.R.L. , BONARRIGO S.R.L. , DOMENGHINI S.R.L. , O.M.C. GRAGLIA SRL , MARTINO SRL , CENTRALMAG S.R.L. , CONTI G. &amp; C. S.R.L. , ESTEL GROUP SRL , KONE S.P.A. , CEFLA S.C.  , S.B.M. SRL , VER-PONT - S.R.L. , LL MONTAGGI ARREDAMENTI SRL , S.D.C. PALESE DI PALESE PASQUALE E PALESE LUIGI E C. S.A.S. , EDILNEW HOUSE SRL , PIRAZZOLI DI PIRAZZOLI MASSIMO E C. S.A.S. , COSTRUZIONI BONARRIGO S.R.L. , LIUNI S.P.A. , EDIL SULTANA SRL , NUOVA DIMENSIONE - SERVIZI GENERALI PER L'EDILIZIA S.R.L. , QUADRO SRL , A.G.T.L. SNC DI CASPIROVSCHI E C. , PRUTEANU VASILE CATALIN , NUOVA SAMER S.R.L. , CLIMAGEST SRL , UNIVERSAL SELECTA S.P.A , AD GES S.R.L. , IPERTETTO S.R.L. , PERFORMA S.R.L. , GELPI GIAN PIETRO S.R.L. , TECNOMONT SERVICE S.R.L. , F.LLI GALLUCCIO ASCENSORI S.R.L. , PAVITALIA S.R.L. , CITTERIO S.P.A , DPS MONTAGGI GROUP S.R.L. , C. P. ARREDA SNC DI CONSOLE GIANFRANCO &amp; C. , P.M.D. PONTEGGI RENT S.R.L. , SEDUS STOLL S.R.L. , A. AUTOTRASLOCHI S.AMBROGIO S.R.L. , DVO S.R.L. , ABITO S.R.L. , TECNO SPA , ALI GROUP S.R.L. , ELEVEN S.R.L. , P&amp;C BONARRIGO , LOGISEC S.R.L. , MANERBA S.P.A. , LC IMPIANTI SRL , EDIL CAM S.R.L. , JIBRIL DI BULGARU GABRIEL , LF COSTRUZIONI EDILI SOCIETA' A RESPONSABILITA' LIMITATA SEMPLIFICATA , M.G. IMPIANTI DI GUIDABELLI MAURIZIO , ROSA GES DI BAYOUMI KHALED ABDELAZIM IBRAHIM , CLOUDTEL S.R.L. , SMART CLIMA SRL , AIRE VENUTO IMPIANTI S.R.L. , FABBRO FACILITY S.P.A. , BERBERI COSTRUZIONI S.R.L. , LEONE TRASLOCHI SRL , GEMM S.R.L. , K SOLUTION S.R.L. , CVN TRAS LOG SOCIETA' COOPERATIVA , LONGO ASFALTI S.R.L. , BS SRL , VOLPI BRUNO , CENTRO ITALIA COIBENTAZIONI SRL , MP SERVICE SRLS , SALA MONTAGGI SNC DI SALA GABRIELE &amp;. C. , ADORNO CAPPELLIN &amp;. C. S.N.C. , DRS IMPIANTI S.R.L. , RASCOM 22 SRL , TECALL S.R.L. , TECNOWIDE S.R.L. , PALUSHI SERRAMENTI SRL , BELINGHERI VITTORIO , COMFORT OFFICE S.R.L. , METHIS OFFICELAB SOC. COOP  , DIECIDIECI S.R.L. , WORK 3.65 DI GUGLIUZZA GIOACCHINO , CM ALLESTIMENTI SRLS , D.A. TRADING S.R.L. , SIMONPAV DI SIMONETTI CLAUDIO</t>
  </si>
  <si>
    <t>VERDE MATTONE S.R.L. , B.G. IMPIANTI ELETTRICI DI BASTONERO GIUSEPPE &amp; C. SNC , IMPIANTI ELETTRICI DI ANTONIO BUFIS , RONCO ANDREA , EDIL K2 S.R.L.S. , KHAMIS PONTEGGI SRL</t>
  </si>
  <si>
    <t>IDEA 2000 S.R.L. , SLF SERVICE SRL , F.G.L. DI SAVIANO FRANCESCO &amp; C. SNC , CALABRESE *AUTOGRU S.R.L. , F.LLI GIANUZZI SRL , BELLOBUONO GABRIELE , ELMEKAWAY PONTEGGI DI ELMEKAWY MOHAMED , EDILNEW HOUSE SRL , IMMOBILIARE PIANEL SRL , CIRCOSTA INSTALLAZIONI DI CIRCOSTA FABIO , EUROPE CRANES S.R.L.  , FRANCESCO ARCELLA , IMPER EDIL SRL , TENDELUX DI PAOLO DELLE FAVE , IREN S.P.A. , R SERRAMENTI DI VERNICA MADALIN-GABRIEL , F.LLI SANTAMARIA S.R.L. , ITIL DI MUSARDO FRANCO , FABIO COPERTURE SRL , SICILIANO ROBERTO , CAROSSO ALESSANDRO , PIRAMIDI GROUP 2 DI ABDELBAKY , UNGUREANU SRLS , TECNO METAL DI ZEFI LIN , EMME SECURITY SRL , LED IMPIANTI SRLS , BD COSTRUZIONI SRLS , DIMENSIONE ALPIN SRLS , ZLAVOG OVIDIU-PETRONEL , FINOTTO FEDERICO , GI.EMME. IMPRESA GENERALE COSTRUZIONI SRL</t>
  </si>
  <si>
    <t>KHAMIS PONTEGGI SRL , FALCHI ENRICO , RIABITO SRL , V.D.G. SRLS</t>
  </si>
  <si>
    <t>MOLLOGRU SRL  , CALABRESE *AUTOGRU S.R.L. , ALIANTE S.R.L. , ANDREI IOAN , PIGHI LUCA , GES.CO. SRL , N.B. SNC</t>
  </si>
  <si>
    <t>RISTRUTTURAZIONE EDILIZIA CON AMPLIAMENTO AI SENSI DELLA R.L. N. 16/2018
Titolo autorizzativo: PDC  prot/estremi 218/2021   data 2021-12-02  
RIMANGONO CONFERMATI TUTTI I DATI DELL'ULTIMO AGGIORNAMENTO DI NOTIFICA CON VECCHIO
SISTEMA MUDE PROTOCOLLATA IN DATA 03/04/2023 CON N.05094125. SI CONFERMANO INOLTRE TUTTE
LE IMPRESE IN ESSA NOTIFICATE NONCHE' ULTIMO AGGIORNAMENTO CON IL NUOVO SISTEMA MUDE
 Ubicazione: CORSO CORSO GALILEO FERRARIS 32/</t>
  </si>
  <si>
    <t>SCHINDLER S.P.A. , SECURITY DOORS SRL , CO.GE.FA SRL , PAVIMENTI SPECIALI SRL , PIU' SICUREZZA SRL , TECNOIMPIANTI DI SCIBELLI ELIO SRL , MAGNERA DANIELE , GUARNERO SRL , COVESA S.R.L. , TECNITAL SRL , EDILNEW HOUSE SRL , ISOLTERMICA SERVICE S.R.L. , VERTIV SRL , BALLIU MCS DI BALLIU NEXHIP , COMORASU CORNELIU , LG SYSTEM DI LUCCHINI LUIGI &amp; C. SOCIETA' IN ACCOMANDITA SEMPLICE , ASAI srl , DE NITTIS SRL , SAIMA SICUREZZA</t>
  </si>
  <si>
    <t>CONDOMINIO MINIMO PIAZZA VITTORIO VENETO 9 , ERRECI S.R.L. , SECAP S.P.A. , EDILIZIA IMPERMEABILE S.R.L. , EDILNEW HOUSE SRL , EDIL ARTE S.R.L.S. , M SERRAMENTI DI GHEONEA MIHAIL , SICURCASA S.R.L. , ITL LATTONERIA SRL , GATTI ANDREA , INFINITY PROJECT S.R.L. , M INFISSI DI MARCHITELLI NUNZIA , LA SFINGE DECOR DI METWALLI MOHAMED</t>
  </si>
  <si>
    <t>SIRA SAS , GRAVOTECH ITALIA SRL , DELTA-TI IMPIANTI S.P.A. , G.R. IMPIANTI S.R.L. , CATALANO COSTRUZIONI SAS , GIEFFE BONIFICHE S.R.L. , ATLAS COPCO ITALIA SRL , SIMPRO S.P.A , SURINA ENNIO - IMPRESA INDIVIDUALE , ZINI SRL , BEA ELETTROCOSTRUZIONI SRL ,  I.C.E.T. S.R.L. , P.F.P. IMPIANTI E SERVIZI S.R.L. , NAT SERVICE SRL , BENATTI SRL , LARA S.R.L. , SOFT-IN SRL , ELCAB S.R.L. , THYSSENKRUPP SYSTEM ENGINEERING SRL , AXIST SRL , VALERIO RESTAURI SRL , GAMMA ELETTRA DI TURCO RENZO , ICECLIMA SRL , FAGIOLI S.P.A , GR CONTRACT S.R.L. , MIBA SRL , VAGNINO SRL  , M.C.N. IMPIANTI ELETTRICI ED ELETTRONICI S.R.L. , ATLAS COPCO IAS , B-FLUID SRL , ATEQ ITALIA SRL , CMS DI COSTAMAGNA MAURO , GESTIONE COIBENTAZIONE TECNOLOGICHE SRL , GF ELETTRA S.R.L. , ITALSALDO SRL , EFFEIMPIANTI , 2P AUTOMATION PROJECT SRL , NTM DI ANTIMI ALESSANDRO , T.G.A. DI PORPORATO FAUSTO , TECNOLOGIC , LAN SYSTEM SRL , BERTARELLI SAS , LABORATORIO ELETTROFISICO ENGINEERING SRL , WORLD SERVICES SRLS , DE VIZIA TRANSFER SPA</t>
  </si>
  <si>
    <t>CTI.ISOLARE SRL , FABIO MARIOLI , ZUMAGLINI &amp; GALLINA SPA , FABRICARESTAURI , ELETTROMECCANICA GALLI ITALO S.P.A. , TK ELEVATOR ITALIA S.P.A. , CALABRESE *AUTOGRU S.R.L. , CAVIT SPA , VIOMAR - PROGETTAZIONE E COSTRUZIONE - S.A.S. DI VASILE SPIRIDON &amp; C. SIGLABILE VIOMAR S.A.S. , EDILCALCETORINO SRL , TAGLIO 2000 SRL , CALCESTRUZZI GERMAIRE SRL , RIZZOTTO S.R.L. , SCHIEDEL SRL , TESIO SERRAMENTI E LAVORAZIONE DEL LEGNO SNC , D.F. DI COSTAGGIU GIAMPIERO , BP BENASSI SRL , NECHITA LATTONERIA DI NECHITA LUCIAN , DATA CABLING S.N.C. DI PROIETTI ANDREA E SGRIGNA ROBERTO , DONADIO GIOVANNI S.R.L. , BARBIRATO SRL , AF SYSTEMS SOCIETA' PER AZIONI , M.G. MONTAGGI INDISTRIALI DI GUALTIERI MASSIMO , BELLE' ANTONIO SUCC.RI S.R.L. , H.B.ASCENSORI S.R.L. , RESIENERGIA S.R.L. , MARCHETTI SRL , A.F. IMPIANTI ELETTRICI S.R.L. , CO.VE.SMI. S.R.L. COMPAGNIA VECCHI SMINATORI , P.M.D. PONTEGGI RENT S.R.L. , TECNISOLAR SRL , I.R.CO.M. S.R.L. , SCURIU SRLS , CANALTEC SRL , ASAI srl , MANFREDO ENRICO , ISOLTERMICA SRL , CRG S.R.L. , ALE &amp; MAX LATTONERIA SRL , GEMM S.R.L. , BS SRL , NUOVA C.C.N. S.R.L. , D.C. IMPIANTI DI CIKO DRITAN , B.K. ONE MONTAGGI DI PECHJAN SAIKWAN , SECURITY DOORS SRL , TUTTO GESSO S.R.L. , INNOVATEK SRL , SR SICUREZZA S.R.L. , BORGATTA EMILIO S.R.L.</t>
  </si>
  <si>
    <t>SCHINDLER S.P.A. , FRANCO BARBERIS S.P.A. , DUEPUNTOZERO S.A.S. DI MANGINO RINALDO E C. , ECOLOGIA POWER DI CHINAGLIA PAOLO , ITALTERMICA 2000 S.R.L. , KOVACAJ SRL , LUSHI LEONARD , PRECI TONIN , BARBERIS BUILDING SOLUTIONS S.R.L. , ALFA LIVE SRL , GMP PONTEGGI DI GOWILY ASMA , MDS-SYSTEM DI DEDA SAIMIR , MEKAWY WALID</t>
  </si>
  <si>
    <t>SCHINDLER S.P.A. , FRANCO BARBERIS S.P.A. , DUEPUNTOZERO S.A.S. DI MANGINO RINALDO E C. , ECOLOGIA POWER DI CHINAGLIA PAOLO , ITALTERMICA 2000 S.R.L. , KOVACAJ SRL , LUSHI LEONARD , MEKAWY WALID , EDIL KODAGMA S.R.L. , BARBERIS BUILDING SOLUTIONS S.R.L. , DODA EDILIZIA SRL , MDS-SYSTEM DI DEDA SAIMIR , ELSHERIF PONTEGGI DI ELSHERIF IBRAHIM</t>
  </si>
  <si>
    <t>DOC LEGNO SRL , MI.TEK. S.R.L. , MANTI IMPERMEABILI GERBAUDO SRL , SONDECO S.R.L. , CIEMMECI- S.R.L. , SECAP S.P.A. , TK ELEVATOR ITALIA S.P.A. , F.G.L. DI SAVIANO FRANCESCO &amp; C. SNC , LA BOTIQUE DEL SERRAMENTO DI LUCA NOBILI , ELETTROTEAM S.R.L. , GENERAL NORD PONTEGGI SRL , ZA.GI DI ZAMPIERO FABIO &amp; C. SAS , TECNOLOGY SYSTEM S.R.L. , ELETTRICAL BIEFFE S.R.L. , CANI SHPETIM SRL  , EDIL ARTE S.R.L.S. , AIRONLIFT DI PERNA DONATO &amp; C. SAS , TECHNOLOGY &amp; BUILDING SRL , P&amp;P ECOBUILDING SRL , CHIPERI SERGHEI , FLORIM CERAMICHE , SNALLA BUKUROSH , JITARU COSTEL SORIN , ITALIA SERRAMENTI DI ANDRO' GEOM. CLAUDIO , EMMERRE SRL , GEMM S.R.L. , ALL DOORS DI ZELISNEAC ANDREI , MC QUADRA S.R.L. , PALERMO FRANCESCO , SOLIMAN PONTEGGI DI ELSEIDY , TDA DI TIRLA ANDREEA ELENA , ITL LATTONERIA SRL , DOMUS SERVICE S.R.L.S. , ALLARME CASA SRL , IOSUB ALIN GHEORGHITA , BULAI DANUT , PIERO DI GJOKA PIARIN , MAHMOUD ACHREF , IMP. ELECTRIC - S.R.L. , ARTEPOSA S.R.L. , INNOVA AMBIENTI SOCIETA' A RESPONSABILITA' LIMITATA SEMPLIFICATA , ABN DI IRENA LECINI , QUADRIFOGLIO DI ALTOBELLI VINCENZO , TORINO TRASPORTI S.R.L.</t>
  </si>
  <si>
    <t>STRUCTURAL WORK S.N.C. DI CIMINO GIUSEPPE E CIMINO BRUNO , ZAMBARA ANTONIO , CALABRESE *AUTOGRU S.R.L. , RENAPI S.R.L. , EDILCALCETORINO SRL , BONIFICHE SAN MARTINA S.R.L. , R.B. DI ROMANELLO ALBERTO , IMPRESA SACCO , COGEMI S.R.L. , GENERAL NORD PONTEGGI SRL , POZZEBON S.R.L. (IMPRESA AFFIDATARIA) , ARCATERM SRL , TECHNOLOGY &amp; BUILDING SRL , ZAMBARA PASQUALE , D.L. PALCHETTI DI DE LUCA GIUSEPPE , HS COSTRUZIONI SRL , ANDREA TABASSO , B.F. IMPIANTI DI BERRUTO FABRIZIO , CRISTIAN GUERCINI DECORAZIONI , AB CARTONGESSO SRL , NERI GIOVANNI , ALPEGIANI ANTENNE DI ARMANASCHI GIUSEPPE FRANCO , GRYPHON MUSIC DI COSTA ALESSANDRO , CAR JET MULTISERVISI SRL</t>
  </si>
  <si>
    <t>GI.EMME. IMPRESA GENERALE COSTRUZIONI SRL , CALABRESE *AUTOGRU S.R.L. , FEDERICA  NARDI EUROTAGLI SRL , ZLAVOG OVIDIU-PETRONEL , VERNICA MADALIN-GABRIEL</t>
  </si>
  <si>
    <t>KHAMIS PONTEGGI SRL , SINANI &amp; KOCIU SNC , R.B. DI ALBION REXHAJ , MVE IMPIANTI DI MATEI VASILE , IDG IMPIANTI TECNOLOGICI DI ID GUEGHIR BELKASSAME , TERRAE COSTRUZIONI SRL</t>
  </si>
  <si>
    <t>CTI.ISOLARE SRL , FABIO MARIOLI , ZUMAGLINI &amp; GALLINA SPA , FABRICARESTAURI , ELETTROMECCANICA GALLI ITALO S.P.A. , TK ELEVATOR ITALIA S.P.A. , CALABRESE *AUTOGRU S.R.L. , CAVIT SPA , VIOMAR - PROGETTAZIONE E COSTRUZIONE - S.A.S. DI VASILE SPIRIDON &amp; C. SIGLABILE VIOMAR S.A.S. , EDILCALCETORINO SRL , TAGLIO 2000 SRL , CALCESTRUZZI GERMAIRE SRL , RIZZOTTO S.R.L. , SCHIEDEL SRL , TESIO SERRAMENTI E LAVORAZIONE DEL LEGNO SNC , D.F. DI COSTAGGIU GIAMPIERO , BP BENASSI SRL , NECHITA LATTONERIA DI NECHITA LUCIAN , DATA CABLING S.N.C. DI PROIETTI ANDREA E SGRIGNA ROBERTO , IN POSA PAVIMENTI DI MIFTODE COSTEL , DONADIO GIOVANNI S.R.L. , BARBIRATO SRL , AF SYSTEMS SOCIETA' PER AZIONI , M.G. MONTAGGI INDISTRIALI DI GUALTIERI MASSIMO , BELLE' ANTONIO SUCC.RI S.R.L. , H.B.ASCENSORI S.R.L. , RESIENERGIA S.R.L. , MARCHETTI SRL , A.F. IMPIANTI ELETTRICI S.R.L. , CO.VE.SMI. S.R.L. COMPAGNIA VECCHI SMINATORI , C. P. ARREDA SNC DI CONSOLE GIANFRANCO &amp; C. , P.M.D. PONTEGGI RENT S.R.L. , TECNISOLAR SRL , I.R.CO.M. S.R.L. , SCURIU SRLS , CANALTEC SRL , ASAI srl , MANFREDO ENRICO , ISOLTERMICA SRL , CRG S.R.L. , LEONE TRASLOCHI SRL , ALE &amp; MAX LATTONERIA SRL , GEMM S.R.L. , BS SRL , NUOVA C.C.N. S.R.L. , D.C. IMPIANTI DI CIKO DRITAN , B.K. ONE MONTAGGI DI PECHJAN SAIKWAN , SECURITY DOORS SRL , TUTTO GESSO S.R.L. , INNOVATEK SRL , SR SICUREZZA S.R.L. , BORGATTA EMILIO S.R.L.</t>
  </si>
  <si>
    <t>GHEMAR S.P.A. , MASPAR DI SETTIMO PAOLO , EDILGIARA S.R.L. , VALTELLINA S.P.A. , I.P.S. SRL UNIPERSONALE , COLT TECHNOLOGY SERVICE , CALABRESE *AUTOGRU S.R.L. , SCHITO ALESSANDRO , AVIGNONE  TRASPORTI S.R.L. , IMPIANTI 2000 SRL , KONE S.P.A. , TS EUROPA S.R.L. , GARILLI GIUSEPPE , R5 SRL , MARTA CRISTIANO G. , TECNO C. SRL , CARE' LUCA , MITEL S.R.L. , SEVEN IMPIANTI SRL , EDIL CSOTRUZIONI DI FRAGOMELI , TECNOIMPIANTI DI SCIBELLI ELIO SRL , CMT SRL , MECALUX ITALIA SRL  , EDIL SULTANA S.R.L. , ROSSA MARCO , C.R. TRANSPORT - S.R.L. , MEC-GRU S.R.L. MANUTENZIONE E COMMERCIO GRU , DOMUS , COUTURE 2016 S.R.L. , ZECCHI GRU DI ZECCHI MAURO E VOMMARO GIORGIO S.N.C. , ARGI ASCENSORI , STETCOMONTAGGI DI STETCO IOAN &amp; C. S.N.C. , MOVIMAT S.R.L. , SINKO SRL , EDIL MARMI , SAFA GROUP SRLS , ELETTRICA D.N. SRL , ROSSA LUCA , AUTOTRASPORTI F/LLI MARCHESI , EMMECI 4.0 S.R.L. , AIR LIQUIDE ITALIA SERVICE S.R.L. , AURIEMMA SALVATORE , GLOBAL MONTAGGI DI HASIC DZENIS , SITCOM SRLS , DE NITTIS SRL , GIUSEPPE ANTONIO FILIPPONE , MTS S.R.L.S. , MANZONI S.R.L. , POZZATO IMPIANTI SRL  , DRAICCHIO JULIAN , ELECTRA IMPIANTI 21 S.R.L. , FRATELLI NOTA SNC</t>
  </si>
  <si>
    <t>DIERRE S.P.A. , BRA SERVIZI S.R.L. , DECO S.R.L. , CTI.ISOLARE SRL , GHEMAR S.P.A. , FISSOLOGRU SRL , DOC LEGNO SRL , AGRI VALLE BRONDA GROUP DI CAPITINI CLAUDIO &amp; C. S.A.S. , UNICAL S.P.A. , SOFFIETTO SRL , STS ISOLAMENTI SRL , ARPALS.R.L. , IDEA 2000 S.R.L. , DEL REGNO SRL , MARMI E PIETRE POINT DI CASTELLINO MARIO , SECAP S.P.A. , IDROTERMICA 2000 DI MICHELE PATANIA , CO.ME.GA , COCIF SOCIETA' COOPERATIVA IN SIGLA COCIF.SOC.COOP. , I.CO.S. ECOLOGIA S.R.L. , ITIL SNC DI DELGROSSO C. , PIEMONTECO S.R.L. , COVESA S.R.L. , CAROTAGGIO CONSOLIDAMENTO TAGLIO 2DIAMANT S.R.L. , IMP ELECTRIC S.R.L. , KONE S.P.A. , PORTEDI S.R.L. , ELCAB S.R.L. , INTERCAR S.A.S. DI INTERMITE GIUSEPPE &amp; C.  , ALPAC SRL UNIPERSONALE , VER-PONT - S.R.L. , CV PROJECT COSTRUZIONI S.R.L. , ARTE INTONACI S.R.L. , EDIL LEGNO SRLS , EDILNEW HOUSE SRL , SALMO CARPENTERIA DI SALVINO LUCA &amp; C. SNC , ARTE NELLA POSA SRL , ALUEMME SRL , SEVEN IMPIANTI SRL , QUADRO SRL , TRE EMME T S.R.L , PRUTEANU VASILE CATALIN , EDIL POSA 2015 SRLS , COSTRUZIONI GENERALI CARENA S.R.L. , ARTE COSTRUZIONI SRL. , TECNO DIT S.R.L. , ZO PARQUET S.N.C. DI DARIA CESARE, GAMMERI ANTONIO E C. , AURI FOLIA RESTAURI SRL , ZA.GI DI ZAMPIERO FABIO &amp; C. SAS , RED IMPIANTI SRL , ELETTROSISTEM SRLS , DE MARCO S.R.L. , VIRO PARTENOPEA POSA SRLS , P.M.D. PONTEGGI RENT S.R.L. , VIMEC S.R.L. , BALLIU SRL , KB MONTAGGI DI GABRIELE ANGELO , TECHNOLOGY &amp; BUILDING SRL , NOVA MEGA SRLS , HI SRL , SHALA MOHAMED MONIER AHMED , MEKAWY WALID , CESAM SOCIETA' A RESPONSABILITA' LIMITATA SEMPLIFICATA , AV LIFT , EDILTEKNO POSE SOCIETA' COOPERATIVA , R SERRAMENTI DI VERNICA MADALIN-GABRIEL , SOLUZIONI ECOCREATIVE S.R.L. , DIZETA COIBENTAZIONE DI ZABOLOTNIC DENIS , ITALIA SERRAMENTI DI ANDRO' GEOM. CLAUDIO , POSE E MARMI DI HALIP DANUT COSTEL , RIGO SRLS , ELKTROSAT DI PATRIZIO VATTIATA , GEMM S.R.L. , MIMMO DECORAZIONI , SOLIMAN PONTEGGI DI ELSEIDY , DEP GROUP SOCIETA' A RESPONSABILITA' LIMITATA , IEB IMPIANTI ELETTRICI BRUNASSO DI BRUNASSO DIEGO ENRICO , TERMO ENERGIA SOLAR S.N.C. , TRE FRATELLI DI PERTESHI RINOR  , I.L.M.A. - INDUSTRIA LEGNO MAGLIANO ALPI - S.R.L.  , SITCOM SRLS , P.T. NIKO EDIL SERVICE SRLS , TECNO POSE SRL , M.T.M. DI ATTIA MOHAMED , EDIL 90 DI WAJDI , COLOR COMPANY SRL , BLU SERVICE SRL , MIRA SRL , TUTTO GESSO S.R.L. , I.N.G. MONTAGGI SRLS , BARBATI SRL , POZZATO IMPIANTI SRL  , CR MONTAGGI DI RUBINO COSTANTINO NICOLA , H20 DI ZOPPEGNO CARLO , JEAF EDILIZIA E SERVIZI SRLS , STONE SERVICE S.R.L. , SCAMA ASCENSORI E MONTASCALE DI SCACCIA MAURIZIO , SAE ASCENSIRI SRL , GRUPPO GITIM SRL , QUIDAM SRL</t>
  </si>
  <si>
    <t>BERTOLOTTO S.P.A. , ZAMBARA ANTONIO , CAR JET MULTISERVISI SRL , CALABRESE *AUTOGRU S.R.L. , RENAPI S.R.L. , EDILCALCETORINO SRL , BONIFICHE SAN MARTINA S.R.L. , R.B. DI ROMANELLO ALBERTO , IMPRESA SACCO , COGEMI S.R.L. , GENERAL NORD PONTEGGI SRL , POZZEBON S.R.L. (IMPRESA AFFIDATARIA) , ARCATERM SRL , TECHNOLOGY &amp; BUILDING SRL , ZAMBARA PASQUALE , D.L. PALCHETTI DI DE LUCA GIUSEPPE , HS COSTRUZIONI SRL , SAFA GROUP SRLS , ANDREA TABASSO , B.F. IMPIANTI DI BERRUTO FABRIZIO , CRISTIAN GUERCINI DECORAZIONI , AB CARTONGESSO SRL , NERI GIOVANNI , ALPEGIANI ANTENNE DI ARMANASCHI GIUSEPPE FRANCO , GRYPHON MUSIC DI COSTA ALESSANDRO , STRUCTURAL WORK S.N.C. DI CIMINO GIUSEPPE E CIMINO BRUNO</t>
  </si>
  <si>
    <t>MOLLOGRU SRL  , BIT LINEAR S.A.S. DI RANZI FABRIZIO &amp; C. , CAST STRUTTURE SRL , AURA ENERGY S.R.L. , T.M.P. S.R.L. , SCATOM S.A.S. DI SCARPINO SERGIO &amp; C. , PONTEGGI DI ELERAKY ASHRAF , ALIANTE S.R.L. , S.A.E.T. SOCIETÀ ASSISTENZA ELEVATORI TORINO S.N.C. DI PIETRANTONIO &amp; C. , EDIL-MAR DI F.LLI MARINI MAURIZIO &amp; PAOLO S.N.C. , G&amp;B EDILIZIA S.R.L. , MAX PUBBLICITA' DI LEANZA MASSIMILIANO , SAVINO S.R.L. , ALLARME CASA SRL , PACILEO PASQUALE</t>
  </si>
  <si>
    <t>SCHINDLER S.P.A. , CERRUTI BLONNA SRL , UPD SRLS , CONSORZIO EMMEBI5 , ROSSI CLAUDIO , A.B. CARTONGESSO S.R.L.S , DANY ASCENSORI DI ZAHARIEA DAN , M.A. IMPIANTI ELETTRICI DI ALFONSETTI MAXIMILIANO , ELDEWIK PONTEGGI SRL , C.M. IMPIANTI S.R.L.S</t>
  </si>
  <si>
    <t>PONTEGGI MINNELLA FORTUNATA &amp; C. S.A.S. , S.A.E.T. IMPIANTI S.N.C. DI FAVARIN STEFANO E LATELLA CRISTIAN , COSTRUZIONI EDILI FP S.R.L. , GRANDE PONTEGGI DI ZAHRAN MOHAMED , EDILTASS SRLS , DANESE PONTEGGI S.R.L.</t>
  </si>
  <si>
    <t>G.SERVICE SRL , ISOLACLIMA S.R.L. , PETRUT SORIN , MEKAWY NOLEGGI S.R.L. , OLARU DANIEL CRISTINEL , NUOVA GENERAZIONE COSTRUZIONI DI PRISECARU , DANIELEINTONACI S.R.L.S. , PETRUT PETRONEL DANIEL</t>
  </si>
  <si>
    <t>CTI.ISOLARE SRL , FABIO MARIOLI , ZUMAGLINI &amp; GALLINA SPA , FABRICARESTAURI , ELETTROMECCANICA GALLI ITALO S.P.A. , LASTELLA S.R.L. , TK ELEVATOR ITALIA S.P.A. , CALABRESE *AUTOGRU S.R.L. , CAVIT SPA , VIOMAR - PROGETTAZIONE E COSTRUZIONE - S.A.S. DI VASILE SPIRIDON &amp; C. SIGLABILE VIOMAR S.A.S. , EDILCALCETORINO SRL , TAGLIO 2000 SRL , CALCESTRUZZI GERMAIRE SRL , RIZZOTTO S.R.L. , SCHIEDEL SRL , TESIO SERRAMENTI E LAVORAZIONE DEL LEGNO SNC , SO.CO.PAV. SRL , D.F. DI COSTAGGIU GIAMPIERO , BP BENASSI SRL , NECHITA LATTONERIA DI NECHITA LUCIAN , P.S. RAMPE S.A.S. DI PILLONI SANDRO E SIMIONATO PIERANTONIO E C. , DATA CABLING S.N.C. DI PROIETTI ANDREA E SGRIGNA ROBERTO , IN POSA PAVIMENTI DI MIFTODE COSTEL , DONADIO GIOVANNI S.R.L. , BARBIRATO SRL , AF SYSTEMS SOCIETA' PER AZIONI , M.G. MONTAGGI INDISTRIALI DI GUALTIERI MASSIMO , BELLE' ANTONIO SUCC.RI S.R.L. , H.B.ASCENSORI S.R.L. , RESIENERGIA S.R.L. , MARCHETTI SRL , A.F. IMPIANTI ELETTRICI S.R.L. , CO.VE.SMI. S.R.L. COMPAGNIA VECCHI SMINATORI , C. P. ARREDA SNC DI CONSOLE GIANFRANCO &amp; C. , P.M.D. PONTEGGI RENT S.R.L. , TECNISOLAR SRL , I.R.CO.M. S.R.L. , SCURIU SRLS , CANALTEC SRL , ASAI srl , MANFREDO ENRICO , ISOLTERMICA SRL , CRG S.R.L. , LEONE TRASLOCHI SRL , ALE &amp; MAX LATTONERIA SRL , GEMM S.R.L. , BS SRL , NUOVA C.C.N. S.R.L. , D.C. IMPIANTI DI CIKO DRITAN , B.K. ONE MONTAGGI DI PECHJAN SAIKWAN , SECURITY DOORS SRL , TUTTO GESSO S.R.L. , INNOVATEK SRL , SR SICUREZZA S.R.L. , BORGATTA EMILIO S.R.L.</t>
  </si>
  <si>
    <t>TTR S.R.L. , SCHINDLER S.P.A. , FREA &amp; FREA S.R.L. , LP COSTRUZIONI , REAL ELEVATORS SRL , AR COSTRUZIONI S.R.L. , DIGO DANIELE , CO.GA.L. S.R.L.</t>
  </si>
  <si>
    <t>IMPRESA EDILE FRANCO S.R.L. , MA.TA IMPIANTI SRL , PIGNOCCHINO COSTRUZIONE IMPIANTI TECNOLOGICI SRL , CROITORU VASILE , EDIL CARTONGESSO S.R.L. , LAMANTIA MARCO , DIZETA COIBENTAZIONE DI ZABOLOTNIC DENIS , NORD CLIMA S.R.L.</t>
  </si>
  <si>
    <t>SIRA SAS , SOFT-IN EMBEDDED SRL , DELTA-TI IMPIANTI S.P.A. , G.R. IMPIANTI S.R.L. , CATALANO COSTRUZIONI SAS , GIEFFE BONIFICHE S.R.L. , ATLAS COPCO ITALIA SRL , SIMPRO S.P.A , SURINA ENNIO - IMPRESA INDIVIDUALE , ZINI SRL , BEA ELETTROCOSTRUZIONI SRL ,  I.C.E.T. S.R.L. , P.F.P. IMPIANTI E SERVIZI S.R.L. , NAT SERVICE SRL , BENATTI SRL , LARA S.R.L. , SOFT-IN SRL , ELCAB S.R.L. , THYSSENKRUPP SYSTEM ENGINEERING SRL , AXIST SRL , VALERIO RESTAURI SRL , GAMMA ELETTRA DI TURCO RENZO , ICECLIMA SRL , FAGIOLI S.P.A , GR CONTRACT S.R.L. , MIBA SRL , VAGNINO SRL  , M.C.N. IMPIANTI ELETTRICI ED ELETTRONICI S.R.L. , ATLAS COPCO IAS , B-FLUID SRL , ATEQ ITALIA SRL , CMS DI COSTAMAGNA MAURO , GESTIONE COIBENTAZIONE TECNOLOGICHE SRL , GF ELETTRA S.R.L. , ITALSALDO SRL , EFFEIMPIANTI , 2P AUTOMATION PROJECT SRL , NTM DI ANTIMI ALESSANDRO , T.G.A. DI PORPORATO FAUSTO , TECNOLOGIC , LAN SYSTEM SRL , BERTARELLI SAS , LABORATORIO ELETTROFISICO ENGINEERING SRL , WORLD SERVICES SRLS , GRAVOTECH ITALIA SRL , DE VIZIA TRANSFER SPA</t>
  </si>
  <si>
    <t>DIEFFE COSTRUZIONI GENERALI S.R.L. , C.T.I. S.R.L. , UNOERRE SERVICE DI ROSSATO ANDREA , EMY COSTRUZIONI SRL , B.G.S. IMPIANTI S.A.S. , CASTIGLIA COSTRUZIONI INDUSTRIALI SRL , ROSA GES DI BAYOUMI KHALED ABDELAZIM IBRAHIM , EDILNEW HOUSE SRL</t>
  </si>
  <si>
    <t>SCHINDLER S.P.A. , CERRUTI BLONNA SRL , UPD SRLS , SAVVA &amp; BUGA S.N.C. DI SAVVA ALBERT E BUGA MIHAIL , CONSORZIO EMMEBI5 , ROSSI CLAUDIO , A.B. CARTONGESSO S.R.L.S , DANY ASCENSORI DI ZAHARIEA DAN , M.A. IMPIANTI ELETTRICI DI ALFONSETTI MAXIMILIANO , ELDEWIK PONTEGGI SRL , C.M. IMPIANTI S.R.L.S</t>
  </si>
  <si>
    <t>MOLLOGRU SRL  , CALABRESE *AUTOGRU S.R.L. , ALIANTE S.R.L. , N.B. SNC , NISTOR MARIUS , GES.CO. SRL , ANDREI IOAN , PAUN VASILE CATALIN , MOLDOVEANU FLORIN , PIGHI LUCA</t>
  </si>
  <si>
    <t>BERTOLOTTO S.P.A. , ZAMBARA ANTONIO , CAR JET MULTISERVISI SRL , CALABRESE *AUTOGRU S.R.L. , RENAPI S.R.L. , EDILCALCETORINO SRL , BONIFICHE SAN MARTINA S.R.L. , R.B. DI ROMANELLO ALBERTO , IMPRESA SACCO , EDILNEW HOUSE SRL , COGEMI S.R.L. , GENERAL NORD PONTEGGI SRL , POZZEBON S.R.L. (IMPRESA AFFIDATARIA) , ARCATERM SRL , TECHNOLOGY &amp; BUILDING SRL , ZAMBARA PASQUALE , D.L. PALCHETTI DI DE LUCA GIUSEPPE , HS COSTRUZIONI SRL , SAFA GROUP SRLS , ANDREA TABASSO , B.F. IMPIANTI DI BERRUTO FABRIZIO , CRISTIAN GUERCINI DECORAZIONI , AB CARTONGESSO SRL , NERI GIOVANNI , ALPEGIANI ANTENNE DI ARMANASCHI GIUSEPPE FRANCO , GRYPHON MUSIC DI COSTA ALESSANDRO , STRUCTURAL WORK S.N.C. DI CIMINO GIUSEPPE E CIMINO BRUNO</t>
  </si>
  <si>
    <t>BIANCO EDILIZIA S.R.L. , G.B. EDIL PONTEGGI , M2 - SERVICE DI FRANCESCO MONACO , SALAJ ARMAND , F.D.M. DI MANTOVAN FABIO , SALA BESMIR , DONATO DOMENICO</t>
  </si>
  <si>
    <t>M.I.T.E.S. SRL , S.I.M.E. S.R.L. , PROTEX S.N.C. , IMPRESA EDILE BURACI S.R.L. , FIAMMENGO FEDERICO SRL , LA MOLE EDILIZIA SU FUNE SRL , HANGAR SRL , SAVA CORNELIU , R.M. DI SAID RAMADAN , AMEDEO PONTEGGI SRL , PM COSTRUZIONI SRLS , DANESE PONTEGGI S.R.L.</t>
  </si>
  <si>
    <t>DIEFFE COSTRUZIONI GENERALI S.R.L. , C.T.I. S.R.L. , UNOERRE SERVICE DI ROSSATO ANDREA , TERMOTECNICA S.N.C. , EMY COSTRUZIONI SRL , B.G.S. IMPIANTI S.A.S. , CASTIGLIA COSTRUZIONI INDUSTRIALI SRL , ROSA GES DI BAYOUMI KHALED ABDELAZIM IBRAHIM , EDILNEW HOUSE SRL</t>
  </si>
  <si>
    <t>OLIVERO S.R.L.		 , TERMOIDRAULICA GIACCA S.N.C. DI GIACCA MARCELLO E GIACCA ENRICO , GI.EMME DI MANO GIUSEPPE , EDIL LEGNO SRLS , MAX IMPIANTI ELETTRICI DI VERCELLI MASSIMO , BORTOLOTTI DANIELE , METRO LIFT SRL , DANESE PONTEGGI S.R.L. , CODEMAR S.R.L. , AMBROGIO SANDRO , LEGISI MARJAN , GIANOGLIO MASSIMO</t>
  </si>
  <si>
    <t>SIRA SAS , SOFT-IN EMBEDDED SRL , DELTA-TI IMPIANTI S.P.A. , G.R. IMPIANTI S.R.L. , CATALANO COSTRUZIONI SAS , GIEFFE BONIFICHE S.R.L. , ATLAS COPCO ITALIA SRL , SIMPRO S.P.A , SURINA ENNIO - IMPRESA INDIVIDUALE , ZINI SRL , BEA ELETTROCOSTRUZIONI SRL ,  I.C.E.T. S.R.L. , P.F.P. IMPIANTI E SERVIZI S.R.L. , NAT SERVICE SRL , BENATTI SRL , LARA S.R.L. , SOFT-IN SRL , EUROIMPIANTI SRL , ELCAB S.R.L. , THYSSENKRUPP SYSTEM ENGINEERING SRL , AXIST SRL , VALERIO RESTAURI SRL , GAMMA ELETTRA DI TURCO RENZO , ICECLIMA SRL , FAGIOLI S.P.A , GR CONTRACT S.R.L. , MIBA SRL , VAGNINO SRL  , M.C.N. IMPIANTI ELETTRICI ED ELETTRONICI S.R.L. , ATLAS COPCO IAS , B-FLUID SRL , ATEQ ITALIA SRL , CMS DI COSTAMAGNA MAURO , GESTIONE COIBENTAZIONE TECNOLOGICHE SRL , GF ELETTRA S.R.L. , ITALSALDO SRL , EFFEIMPIANTI , 2P AUTOMATION PROJECT SRL , NTM DI ANTIMI ALESSANDRO , T.G.A. DI PORPORATO FAUSTO , TECNOLOGIC , LAN SYSTEM SRL , BERTARELLI SAS , LABORATORIO ELETTROFISICO ENGINEERING SRL , WORLD SERVICES SRLS , GRAVOTECH ITALIA SRL , DE VIZIA TRANSFER SPA</t>
  </si>
  <si>
    <t>M.I.T.E.S. SRL , ZELE IOAN DANUT , GRIFFA FRANCESCO , RONCO S.A.S. DI GIUSEPPE E MAURO RONCO , VITECH SRL , ARCOSERVIZI SPA , ALIANTE S.R.L. , WERDANY DI DAWOUD WALID  , FIAMMENGO FEDERICO SRL , FABBRICA SERRAMENTI DI LA ROSA RITA , DANESE PONTEGGI S.R.L. , CODEMAR S.R.L. , SAVA CORNELIU , PM COSTRUZIONI SRLS , ALLARME CASA SRL , INCA FLORIN ALEXANDRU , LOCAGRU S.R.L.</t>
  </si>
  <si>
    <t>DIEFFE COSTRUZIONI GENERALI S.R.L. , QUINTINO COSTRUZIONI SPA , SMA TORINO SPA , CAVIT SPA , DP SERVIZI S.R.L. , PARRELLI ROSARIO , G.D.L. , F.E. PONTEGGI SRL , SAMA IMPIANTI SRL</t>
  </si>
  <si>
    <t>SECURITY BUILDING SERVICE SRL , PIOBESI ESCAVAZIONI S.R.L. , FISSOLOGRU SRL , BIVETRO SRL , ODDICINI S.R.L , EDIL3TREDI PASSINI ALDO E C. S.N.C. , DEL REGNO SRL , SURINA ENNIO - IMPRESA INDIVIDUALE , FANTINI IMPIANTI , F.G.L. DI SAVIANO FRANCESCO &amp; C. SNC , TECNOIMPIANTI DI SCIBELLI ELIO SRL , CALABRESE *AUTOGRU S.R.L. , COSTRUZIONI GENERALI GILARDI SPA , COZZI ASCENSORI S.R.L. , BONARRIGO S.R.L. , DOMENGHINI S.R.L. , O.M.C. GRAGLIA SRL , MARTINO SRL , CENTRALMAG S.R.L. , CONTI G. &amp; C. S.R.L. , ESTEL GROUP SRL , KONE S.P.A. , CEFLA S.C.  , S.B.M. SRL , VER-PONT - S.R.L. , LL MONTAGGI ARREDAMENTI SRL , S.D.C. PALESE DI PALESE PASQUALE E PALESE LUIGI E C. S.A.S. , EDILNEW HOUSE SRL , PIRAZZOLI DI PIRAZZOLI MASSIMO E C. S.A.S. , COSTRUZIONI BONARRIGO S.R.L. , LIUNI S.P.A. , EDIL SULTANA SRL , NUOVA DIMENSIONE - SERVIZI GENERALI PER L'EDILIZIA S.R.L. , QUADRO SRL , A.G.T.L. SNC DI CASPIROVSCHI E C. , PRUTEANU VASILE CATALIN , NUOVA SAMER S.R.L. , CLIMAGEST SRL , UNIVERSAL SELECTA S.P.A , AD GES S.R.L. , IPERTETTO S.R.L. , PERFORMA S.R.L. , GELPI GIAN PIETRO S.R.L. , TECNOMONT SERVICE S.R.L. , ESSECI - S.R.L. , F.LLI GALLUCCIO ASCENSORI S.R.L. , PAVITALIA S.R.L. , CITTERIO S.P.A , DPS MONTAGGI GROUP S.R.L. , C. P. ARREDA SNC DI CONSOLE GIANFRANCO &amp; C. , P.M.D. PONTEGGI RENT S.R.L. , SEDUS STOLL S.R.L. , A. AUTOTRASLOCHI S.AMBROGIO S.R.L. , DVO S.R.L. , ABITO S.R.L. , TECNO SPA , ALI GROUP S.R.L. , ELEVEN S.R.L. , P&amp;C BONARRIGO , LOGISEC S.R.L. , MANERBA S.P.A. , LC IMPIANTI SRL , EDIL CAM S.R.L. , JIBRIL DI BULGARU GABRIEL , LF COSTRUZIONI EDILI SOCIETA' A RESPONSABILITA' LIMITATA SEMPLIFICATA , M.G. IMPIANTI DI GUIDABELLI MAURIZIO , ROSA GES DI BAYOUMI KHALED ABDELAZIM IBRAHIM , CLOUDTEL S.R.L. , SMART CLIMA SRL , AIRE VENUTO IMPIANTI S.R.L. , FABBRO FACILITY S.P.A. , BERBERI COSTRUZIONI S.R.L. , LEONE TRASLOCHI SRL , GEMM S.R.L. , K SOLUTION S.R.L. , CVN TRAS LOG SOCIETA' COOPERATIVA , LONGO ASFALTI S.R.L. , BS SRL , VOLPI BRUNO , CENTRO ITALIA COIBENTAZIONI SRL , MP SERVICE SRLS , SALA MONTAGGI SNC DI SALA GABRIELE &amp;. C. , ADORNO CAPPELLIN &amp;. C. S.N.C. , DRS IMPIANTI S.R.L. , RASCOM 22 SRL , TECALL S.R.L. , TECNOWIDE S.R.L. , PALUSHI SERRAMENTI SRL , BELINGHERI VITTORIO , COMFORT OFFICE S.R.L. , METHIS OFFICELAB SOC. COOP  , DIECIDIECI S.R.L. , WORK 3.65 DI GUGLIUZZA GIOACCHINO , CM ALLESTIMENTI SRLS , D.A. TRADING S.R.L. , SIMONPAV DI SIMONETTI CLAUDIO</t>
  </si>
  <si>
    <t>CIRCET ITALIA SPA , CASPER S.R.L. , IESS SRL</t>
  </si>
  <si>
    <t>PIOBESI ESCAVAZIONI S.R.L. , RGT SRLS , TERRA.CON S.R.L. , LA.GEMM SRL , IDROLUX SRL  , CALABRESE *AUTOGRU S.R.L. , CAR JET DI GANDOLFI CARLA , INTERCAR S.A.S. DI INTERMITE GIUSEPPE &amp; C.  , GEONOVIS SRL , PONTEGGI MINNELLA DOMENICO SRL , GADALLA MAHMOUD SALAH ZAKY , CADAR EUGEN , EMMEFFE MANUTENZIONI , CANI SHPETIM SRL  , CIS DI PRUDENTE GIANPIERO , DARMA SRL  , CITIEMME S.R.L. , IDROLUX ARTIS SAS DI COMBA FRANCESCO &amp; C. , ILZNATI PONTEGGI  , TECO SRL , SEA IMPIANTI ELETTRICI  , CARBONI SRLS , G. EDIL SRLS , GEOALPI SRL , AV SRL  , FISSOLOGRU SRL</t>
  </si>
  <si>
    <t>G.SERVICE SRL , ISOLACLIMA S.R.L. , PETRUT SORIN , PETRUT PETRONEL DANIEL , MACAIALA FLORINEL COSTANTIN , NUOVA GENERAZIONE COSTRUZIONI DI PRISECARU , DANIELEINTONACI S.R.L.S. , MEKAWY NOLEGGI S.R.L. , OLARU DANIEL CRISTINEL</t>
  </si>
  <si>
    <t>MOLLOGRU SRL  , CALABRESE *AUTOGRU S.R.L. , ALIANTE S.R.L. , N.B. SNC , PIGHI LUCA , NISTOR MARIUS , QUINTINO COSTRUZIONI SPA , ANDREI IOAN , PAUN VASILE CATALIN , MOLDOVEANU FLORIN , GES.CO. SRL</t>
  </si>
  <si>
    <t>L.I.C.T.I.S. SRL , KHAMIS PONTEGGI SRL , PEAQUIN S.R.L. , PRISMA S.R.L. , EDIL FUTURO DI ABDELWAHAB ADEL , TECNOTEAM S.R.L. , IMPIANTI ELETTRICI DI ANTONIO BUFIS</t>
  </si>
  <si>
    <t>MOLLOGRU SRL  ,  TIRLA ANDREEA ELENA , BONARRIGO S.R.L. , EDILNEW HOUSE SRL , EDILSOF DI PILATO GIUSEPPE &amp; C. SNC , ALIANTE S.R.L. , DILAG IMPIANTI S.A.S. DI FRANCESCO CAMPICELLO &amp; C. , PIGHI LUCA , M.E.G. IMPIANTI S.A.S. DI BOZZA MARCO &amp; C. , QUINTINO COSTRUZIONI SPA , D'ADDARIO NICOLA , G.M. INFISSI DI MIRANDA GIUSEPPE , ANDREI IOAN , ELDEWIK PONTEGGI SRL , SIRAGUSA ALBERTO , EUROELEVATOR SRL</t>
  </si>
  <si>
    <t>S.I.E.C.I. S.R.L. , KASA MEHEDI , CATALANO COSTRUZIONI SAS , IDEA 2000 S.R.L. , RF ALTERNATIVE POWER S.R.L. , EDILCALCETORINO SRL , IMPRESA MACCHIA , ZAMPARO FRATELLI SRL , RADIS CESARE SRL , EUROTHERM SPA , EDIL 2012 S.N.C. DI BOUGALLA MILOUD &amp; C. , DORIN COSTRUZIONI , ICECLIMA SRL , TORPALI SRL , EUROPE CRANES S.R.L.  , ALESSANDRIA COSTRUZIONI DI BASIOUNY KHALED MAHMOUD MOHAMED , NOVA MEGA SRLS , AGO S.R.L. , AM FRATELLI DI BASIOUNY , RIGO SRLS , YOUSSEF EDILIZIA DI OMARA , WAHD HANY , TALLARICO DOMENICO , TALLARICO VINCENZO , MONELLO VINCENZO , CTI.ISOLARE SRL</t>
  </si>
  <si>
    <t>BERTOLOTTO S.P.A. , ZAMBARA ANTONIO , CAR JET MULTISERVISI SRL , CALABRESE *AUTOGRU S.R.L. , RENAPI S.R.L. , EDILCALCETORINO SRL , CAROTAGGIO CONSOLIDAMENTO TAGLIO 2DIAMANT S.R.L. , BONIFICHE SAN MARTINA S.R.L. , R.B. DI ROMANELLO ALBERTO , IMPRESA SACCO , EDILNEW HOUSE SRL , COGEMI S.R.L. , GENERAL NORD PONTEGGI SRL , POZZEBON S.R.L. (IMPRESA AFFIDATARIA) , ARCATERM SRL , TECHNOLOGY &amp; BUILDING SRL , ZAMBARA PASQUALE , D.L. PALCHETTI DI DE LUCA GIUSEPPE , HS COSTRUZIONI SRL , SAFA GROUP SRLS , ANDREA TABASSO , B.F. IMPIANTI DI BERRUTO FABRIZIO , CRISTIAN GUERCINI DECORAZIONI , QUALITY CONSTRUCTION SRL , AB CARTONGESSO SRL , NERI GIOVANNI , ALPEGIANI ANTENNE DI ARMANASCHI GIUSEPPE FRANCO , GRYPHON MUSIC DI COSTA ALESSANDRO , STRUCTURAL WORK S.N.C. DI CIMINO GIUSEPPE E CIMINO BRUNO</t>
  </si>
  <si>
    <t>S.I.E.C.I. S.R.L. , BENKHALEQ MUSTAPHA , FISSOLOGRU SRL , BIVETRO SRL , KONE S.P.A. , BRUNO ROMANO  , SM SOTTOFONDI DI SILIANO MAURO , IDROTERMICA 2000 DI MICHELE PATANIA , SOTEA S.R.L. , SETTEN CARPENTERIA S.R.L. , SERRAMENTI ALLUMINIO FEY S.R.L. , CV PROJECT COSTRUZIONI S.R.L. , DUE SRL , CM SERVICE S.R.L. , THACINA SAS DI THACINA SOKOL &amp; C. , B.B.M. S.N.C. DI VEILUVA IVAN , GUALA MOLINO GIORGIO , AUDDINO ASFALTI SRL , P.M.D. PONTEGGI RENT S.R.L. , LOMA IMPIANTI DI LOMBARDI ANGELO &amp; LOMBARDI MATTEO S.N.C. , ARTGESSO SOLUTIONS DI BIRZU RAZVAN CONSTANTIN , VERONESI MASSIMO , JI EDILE DI JI XIUGUANG , GEMM S.R.L. , MASSETTI LA MOLE S.R.L. , SOLERO S.R.L. , GHEMAR S.P.A.</t>
  </si>
  <si>
    <t>SECURITY BUILDING SERVICE SRL , PIOBESI ESCAVAZIONI S.R.L. , FISSOLOGRU SRL , BIVETRO SRL , ODDICINI S.R.L , EDIL3TREDI PASSINI ALDO E C. S.N.C. , DEL REGNO SRL , OFFICINE ABRIOLA SRL , SURINA ENNIO - IMPRESA INDIVIDUALE , FANTINI IMPIANTI , F.G.L. DI SAVIANO FRANCESCO &amp; C. SNC , TECNOIMPIANTI DI SCIBELLI ELIO SRL , CALABRESE *AUTOGRU S.R.L. , COSTRUZIONI GENERALI GILARDI SPA , COZZI ASCENSORI S.R.L. , BONARRIGO S.R.L. , DOMENGHINI S.R.L. , O.M.C. GRAGLIA SRL , MARTINO SRL , CENTRALMAG S.R.L. , CONTI G. &amp; C. S.R.L. , ESTEL GROUP SRL , KONE S.P.A. , CEFLA S.C.  , S.B.M. SRL , ASSA ABLOY ENTRANCE SYSTEM ITALY SRL , VER-PONT - S.R.L. , LL MONTAGGI ARREDAMENTI SRL , S.D.C. PALESE DI PALESE PASQUALE E PALESE LUIGI E C. S.A.S. , EDILNEW HOUSE SRL , PIRAZZOLI DI PIRAZZOLI MASSIMO E C. S.A.S. , COSTRUZIONI BONARRIGO S.R.L. , LIUNI S.P.A. , EDIL SULTANA SRL , NUOVA DIMENSIONE - SERVIZI GENERALI PER L'EDILIZIA S.R.L. , QUADRO SRL , A.G.T.L. SNC DI CASPIROVSCHI E C. , PRUTEANU VASILE CATALIN , NUOVA SAMER S.R.L. , CLIMAGEST SRL , UNIVERSAL SELECTA S.P.A , AD GES S.R.L. , IPERTETTO S.R.L. , PERFORMA S.R.L. , GELPI GIAN PIETRO S.R.L. , TECNOMONT SERVICE S.R.L. , ESSECI - S.R.L. , F.LLI GALLUCCIO ASCENSORI S.R.L. , PAVITALIA S.R.L. , CITTERIO S.P.A , DPS MONTAGGI GROUP S.R.L. , C. P. ARREDA SNC DI CONSOLE GIANFRANCO &amp; C. , P.M.D. PONTEGGI RENT S.R.L. , SEDUS STOLL S.R.L. , A. AUTOTRASLOCHI S.AMBROGIO S.R.L. , DVO S.R.L. , ABITO S.R.L. , TECNO SPA , ALI GROUP S.R.L. , ELEVEN S.R.L. , P&amp;C BONARRIGO , LOGISEC S.R.L. , MANERBA S.P.A. , LC IMPIANTI SRL , EDIL CAM S.R.L. , JIBRIL DI BULGARU GABRIEL , LF COSTRUZIONI EDILI SOCIETA' A RESPONSABILITA' LIMITATA SEMPLIFICATA , G.B. DI BRIZIO GIORGIO  , M.G. IMPIANTI DI GUIDABELLI MAURIZIO , ROSA GES DI BAYOUMI KHALED ABDELAZIM IBRAHIM , CLOUDTEL S.R.L. , SMART CLIMA SRL , AIRE VENUTO IMPIANTI S.R.L. , FABBRO FACILITY S.P.A. , BERBERI COSTRUZIONI S.R.L. , LEONE TRASLOCHI SRL , GEMM S.R.L. , K SOLUTION S.R.L. , CVN TRAS LOG SOCIETA' COOPERATIVA , LONGO ASFALTI S.R.L. , BS SRL , VOLPI BRUNO , CENTRO ITALIA COIBENTAZIONI SRL , MP SERVICE SRLS , SALA MONTAGGI SNC DI SALA GABRIELE &amp;. C. , ADORNO CAPPELLIN &amp;. C. S.N.C. , DRS IMPIANTI S.R.L. , RASCOM 22 SRL , TECALL S.R.L. , TECNOWIDE S.R.L. , PALUSHI SERRAMENTI SRL , BELINGHERI VITTORIO , COMFORT OFFICE S.R.L. , METHIS OFFICELAB SOC. COOP  , DIECIDIECI S.R.L. , WORK 3.65 DI GUGLIUZZA GIOACCHINO , CM ALLESTIMENTI SRLS , D.A. TRADING S.R.L. , SIMONPAV DI SIMONETTI CLAUDIO</t>
  </si>
  <si>
    <t>FISSOLOGRU SRL , VASILE IOAN ONICA , BORINI &amp; PRONO COSTRUZIONI S.R.L. , KHAMIS PONTEGGI SRL , RADIS CESARE SRL , EURO IMPIANTI SRL , EDILIZIA KHOUMANI S.N.C. , GARINO ANDREA , G&amp;B COSTRUZIONI S.R.L. , GEMM S.R.L. , PIRAS ALDO GREGORIO , COMELLI NICOLA , FURLAN DARIO , LANDIONA LUCA , EBROUK HICHAM , KHOUMANI SOUHAIL , EC.AM. S.R.L. , GRAMATICA SERGIO GABRIEL , LICI MIRSAD , CRISTIANO FERRARA CARAMIA , MANTI IMPERMEABILI GERBAUDO SRL</t>
  </si>
  <si>
    <t>DIERRE S.P.A. , BRA SERVIZI S.R.L. , DECO S.R.L. , CTI.ISOLARE SRL , GHEMAR S.P.A. , FISSOLOGRU SRL , DOC LEGNO SRL , AGRI VALLE BRONDA GROUP DI CAPITINI CLAUDIO &amp; C. S.A.S. , UNICAL S.P.A. , SOFFIETTO SRL , STS ISOLAMENTI SRL , ARPALS.R.L. , IDEA 2000 S.R.L. , DEL REGNO SRL , MARMI E PIETRE POINT DI CASTELLINO MARIO , SECAP S.P.A. , IDROTERMICA 2000 DI MICHELE PATANIA , CO.ME.GA , COCIF SOCIETA' COOPERATIVA IN SIGLA COCIF.SOC.COOP. , I.CO.S. ECOLOGIA S.R.L. , ITIL SNC DI DELGROSSO C. , PIEMONTECO S.R.L. , COVESA S.R.L. , CAROTAGGIO CONSOLIDAMENTO TAGLIO 2DIAMANT S.R.L. , IMP ELECTRIC S.R.L. , KONE S.P.A. , PORTEDI S.R.L. , ELCAB S.R.L. , INTERCAR S.A.S. DI INTERMITE GIUSEPPE &amp; C.  , ALPAC SRL UNIPERSONALE , VER-PONT - S.R.L. , CV PROJECT COSTRUZIONI S.R.L. , ARTE INTONACI S.R.L. , EDIL LEGNO SRLS , EDILNEW HOUSE SRL , SALMO CARPENTERIA DI SALVINO LUCA &amp; C. SNC , ARTE NELLA POSA SRL , ALUEMME SRL , SEVEN IMPIANTI SRL , QUADRO SRL , TRE EMME T S.R.L , PRUTEANU VASILE CATALIN , EDIL POSA 2015 SRLS , COSTRUZIONI GENERALI CARENA S.R.L. , ARTE COSTRUZIONI SRL. , TECNO DIT S.R.L. , ZO PARQUET S.N.C. DI DARIA CESARE, GAMMERI ANTONIO E C. , AURI FOLIA RESTAURI SRL , ZA.GI DI ZAMPIERO FABIO &amp; C. SAS , RED IMPIANTI SRL , ELETTROSISTEM SRLS , DE MARCO S.R.L. , VIRO PARTENOPEA POSA SRLS , P.M.D. PONTEGGI RENT S.R.L. , VIMEC S.R.L. , BALLIU SRL , KB MONTAGGI DI GABRIELE ANGELO , TECHNOLOGY &amp; BUILDING SRL , NOVA MEGA SRLS , HI SRL , SHALA MOHAMED MONIER AHMED , MEKAWY WALID , CESAM SOCIETA' A RESPONSABILITA' LIMITATA SEMPLIFICATA , AV LIFT , EDILTEKNO POSE SOCIETA' COOPERATIVA , R SERRAMENTI DI VERNICA MADALIN-GABRIEL , SOLUZIONI ECOCREATIVE S.R.L. , DIZETA COIBENTAZIONE DI ZABOLOTNIC DENIS , ITALIA SERRAMENTI DI ANDRO' GEOM. CLAUDIO , POSE E MARMI DI HALIP DANUT COSTEL , RIGO SRLS , ELKTROSAT DI PATRIZIO VATTIATA , EMMERRE SRL , GEMM S.R.L. , MIMMO DECORAZIONI , SOLIMAN PONTEGGI DI ELSEIDY , DEP GROUP SOCIETA' A RESPONSABILITA' LIMITATA , IEB IMPIANTI ELETTRICI BRUNASSO DI BRUNASSO DIEGO ENRICO , TERMO ENERGIA SOLAR S.N.C. , TRE FRATELLI DI PERTESHI RINOR  , I.L.M.A. - INDUSTRIA LEGNO MAGLIANO ALPI - S.R.L.  , SITCOM SRLS , P.T. NIKO EDIL SERVICE SRLS , TECNO POSE SRL , M.T.M. DI ATTIA MOHAMED , EDIL 90 DI WAJDI , COLOR COMPANY SRL , BLU SERVICE SRL , MIRA SRL , TUTTO GESSO S.R.L. , I.N.G. MONTAGGI SRLS , BARBATI SRL , POZZATO IMPIANTI SRL  , CR MONTAGGI DI RUBINO COSTANTINO NICOLA , H20 DI ZOPPEGNO CARLO , JEAF EDILIZIA E SERVIZI SRLS , STONE SERVICE S.R.L. , SCAMA ASCENSORI E MONTASCALE DI SCACCIA MAURIZIO , SAE ASCENSIRI SRL , GRUPPO GITIM SRL , QUIDAM SRL</t>
  </si>
  <si>
    <t>DIEFFE COSTRUZIONI GENERALI S.R.L. , IDROTERMICA 2000 DI MICHELE PATANIA , C.T.I. S.R.L. , UNOERRE SERVICE DI ROSSATO ANDREA , EMY COSTRUZIONI SRL , EDILNEW HOUSE SRL , B.G.S. IMPIANTI S.A.S. , CASTIGLIA COSTRUZIONI INDUSTRIALI SRL , ROSA GES DI BAYOUMI KHALED ABDELAZIM IBRAHIM , TERMOTECNICA S.N.C.</t>
  </si>
  <si>
    <t>IL PRESENTE AGGIORNAMENTO VIENE EFFETTUATO PER LA NOTIFICA DI NUOVE IMPRESE PER LAVORI SPECIALISTICI (MONTAGGIO CASSETTE DI SICUREZZA, PARETI BLINDATE ECC.) DA ESEGUIRE PER LA REALIZZAZIONE DELLA SEDE DI BANCA SELLA. LA  DURATA DEI LAVORI NON E' SUPERIORE AI 4 GIORNI CONSECUTIVI DALLA DATA DI INGRESSO IN CANTIERE (INFERIORE A 12 U/G). L'INGRESSO IN CANTERE DELLE NUOVE DITTE E' PROGRAMMATO NEI MESI DI NOVEMBRE-DICEMBRE 2023 E INIZIO GENNAIO 2024. 
Titolo autorizzativo: PDC  prot/estremi 218/2021   data 2021-12-02  
 Ubicazione: CORSO CORSO GALILEO FERRARIS 32/</t>
  </si>
  <si>
    <t>FASTWEB SPA , NM MONTAGGI DI NEAGU MARIAN , SAIMA SICUREZZA , CO.GE.FA SRL , ODDICINI S.R.L , PAVIMENTI SPECIALI SRL , PIU' SICUREZZA SRL , TECNOIMPIANTI DI SCIBELLI ELIO SRL , GUNNEBO ITALIA S.P.A. , MAGNERA DANIELE , GUARNERO SRL , ARTESPAZIO S.R.L. , COVESA S.R.L. , SIELTE S.P.A. , TECNITAL SRL , DISI IMPIANTI SRL , EDILNEW HOUSE SRL , ISOLTERMICA SERVICE S.R.L. , VERTIV SRL , SISTEMI SICUREZZA SERVICE S.A.S. DI PODDA FABIO &amp; C. , BALLIU MCS DI BALLIU NEXHIP , MATICMIND S.P.A. , COMORASU CORNELIU , LG SYSTEM DI LUCCHINI LUIGI &amp; C. SOCIETA' IN ACCOMANDITA SEMPLICE , ASAI srl , G.A.P SERVICE S.R.L , DE NITTIS SRL , SECURITY DOORS SRL , FERLEGNO DI LUSSANA GIAN , DSA DI DE SALVIA ANDREA , CAMMARATA GUGLIELMO , ATR TELEMATICA S.R.L , LA FUTURA S.N.C. DI COSTANTINO ANDREA , GUGLIELMO S.R.L. , SCHINDLER S.P.A.</t>
  </si>
  <si>
    <t>M.V. S.R.L.             , DARIO VOTO , CALABRESE *AUTOGRU S.R.L. , M.B. COSTRUZIONI S.R.L. , OSCAR PONTEGGI S.R.L. , AURORA MULTISERVICES S.R.L. , GAUDIO RAFFAELE &amp; FIGLI S.A.S DI GAUDIO RAFFAELE , RT GLOBAL SERVICE SRL , VIGHETTO SERGIO , NOTA SERVICE SRL , VIPE SICUREZZA SNC DI VINCENZI DARIO E PECORARO SILVESTRE , PIEMONTE CAMINI S.R.L. , EDILGIMI DI BERDUFI AGIM , ELSHORBAGY SAMY ELSAYED MOHAMED SHABAN , VIOLA GIANFABIO , EDILITALIA.BS SRL , EDIL M.A.C. 2 S.A.S. DI CHKOR ABDELLAH E C. , LAFAENZA GIUSEPPE , BOSCOLO CLAUDIO , ROMANO ANTONELLO , LIPANI SALVATORE DAVIDE , CHIANESE BRUNO</t>
  </si>
  <si>
    <t>DIERRE S.P.A. , BRA SERVIZI S.R.L. , DECO S.R.L. , CTI.ISOLARE SRL , GHEMAR S.P.A. , FISSOLOGRU SRL , DOC LEGNO SRL , AGRI VALLE BRONDA GROUP DI CAPITINI CLAUDIO &amp; C. S.A.S. , UNICAL S.P.A. , SOFFIETTO SRL , STS ISOLAMENTI SRL , ARPALS.R.L. , IDEA 2000 S.R.L. , DEL REGNO SRL , MARMI E PIETRE POINT DI CASTELLINO MARIO , SECAP S.P.A. , IDROTERMICA 2000 DI MICHELE PATANIA , CO.ME.GA , COCIF SOCIETA' COOPERATIVA IN SIGLA COCIF.SOC.COOP. , I.CO.S. ECOLOGIA S.R.L. , ITIL SNC DI DELGROSSO C. , PIEMONTECO S.R.L. , COVESA S.R.L. , CAROTAGGIO CONSOLIDAMENTO TAGLIO 2DIAMANT S.R.L. , IMP ELECTRIC S.R.L. , KONE S.P.A. , PORTEDI S.R.L. , ELCAB S.R.L. , INTERCAR S.A.S. DI INTERMITE GIUSEPPE &amp; C.  , ALPAC SRL UNIPERSONALE , VER-PONT - S.R.L. , CV PROJECT COSTRUZIONI S.R.L. , ARTE INTONACI S.R.L. , EDIL LEGNO SRLS , EDILNEW HOUSE SRL , SALMO CARPENTERIA DI SALVINO LUCA &amp; C. SNC , ARTE NELLA POSA SRL , ALUEMME SRL , SEVEN IMPIANTI SRL , QUADRO SRL , TRE EMME T S.R.L , PRUTEANU VASILE CATALIN , EDIL POSA 2015 SRLS , COSTRUZIONI GENERALI CARENA S.R.L. , ARTE COSTRUZIONI SRL. , TECNO DIT S.R.L. , ZO PARQUET S.N.C. DI DARIA CESARE, GAMMERI ANTONIO E C. , AURI FOLIA RESTAURI SRL , ZA.GI DI ZAMPIERO FABIO &amp; C. SAS , RED IMPIANTI SRL , ELETTROSISTEM SRLS , DE MARCO S.R.L. , VIRO PARTENOPEA POSA SRLS , P.M.D. PONTEGGI RENT S.R.L. , VIMEC S.R.L. , BALLIU SRL , KB MONTAGGI DI GABRIELE ANGELO , TECHNOLOGY &amp; BUILDING SRL , NOVA MEGA SRLS , HI SRL , SHALA MOHAMED MONIER AHMED , MEKAWY WALID , CESAM SOCIETA' A RESPONSABILITA' LIMITATA SEMPLIFICATA , AV LIFT , EDILTEKNO POSE SOCIETA' COOPERATIVA , R SERRAMENTI DI VERNICA MADALIN-GABRIEL , SOLUZIONI ECOCREATIVE S.R.L. , DIZETA COIBENTAZIONE DI ZABOLOTNIC DENIS , ITALIA SERRAMENTI DI ANDRO' GEOM. CLAUDIO , POSE E MARMI DI HALIP DANUT COSTEL , RIGO SRLS , ELKTROSAT DI PATRIZIO VATTIATA , EMMERRE SRL , GEMM S.R.L. , MIMMO DECORAZIONI , SOLIMAN PONTEGGI DI ELSEIDY , DEP GROUP SOCIETA' A RESPONSABILITA' LIMITATA , IEB IMPIANTI ELETTRICI BRUNASSO DI BRUNASSO DIEGO ENRICO , TERMO ENERGIA SOLAR S.N.C. , TRE FRATELLI DI PERTESHI RINOR  , I.L.M.A. - INDUSTRIA LEGNO MAGLIANO ALPI - S.R.L.  , SITCOM SRLS , P.T. NIKO EDIL SERVICE SRLS , TECNO POSE SRL , M.T.M. DI ATTIA MOHAMED , EDIL 90 DI WAJDI , COLOR COMPANY SRL , BLU SERVICE SRL , MIRA SRL , TUTTO GESSO S.R.L. , I.N.G. MONTAGGI SRLS , BARBATI SRL , POZZATO IMPIANTI SRL  , CR MONTAGGI DI RUBINO COSTANTINO NICOLA , H20 DI ZOPPEGNO CARLO , JEAF EDILIZIA E SERVIZI SRLS , STONE SERVICE S.R.L. , SCAMA ASCENSORI E MONTASCALE DI SCACCIA MAURIZIO , SAE ASCENSIRI SRL , GRUPPO GITIM SRL , QUIDAM SRL , STELLA DI NASEF MOHAMED</t>
  </si>
  <si>
    <t>IL PRESENTE AGGIORNAMENTO VIENE EFFETTUATO PER LA NOTIFICA DI NUOVE IMPRESE PER LAVORI SPECIALISTICI (MONTAGGIO CASSETTE DI SICUREZZA, PARETI BLINDATE ECC.) DA ESEGUIRE PER LA REALIZZAZIONE DELLA SEDE DI BANCA SELLA. LA DURATA DEI LAVORI NON E' SUPERIORE AI MASSIMI 4 GIORNI CONSECUTIVI DALLA DATA DI INGRESSO IN CANTIERE (INFERIORE A 12 U/G). L'INGRESSO IN CANTERE DELLE NUOVE DITTE E' PROGRAMMATO NEI MESI DI NOVEMBRE-DICEMBRE 2023.
INOLTRE, SI SPECIFICA CHE ALCUNE DELLE IMPRESE PRESENTI IN NOTIFICA NON OPERANO PIU' IN CANTIERE MA SI MANTENDONO IN NOTIFICA COME STORICO. 
Titolo autorizzativo: PDC  prot/estremi 218/2021   data 2021-12-02  
 Ubicazione: CORSO CORSO GALILEO FERRARIS 32/</t>
  </si>
  <si>
    <t>SCHINDLER S.P.A. , DSA DI DE SALVIA ANDREA , CO.GE.FA SRL , ODDICINI S.R.L , PAVIMENTI SPECIALI SRL , PIU' SICUREZZA SRL , TECNOIMPIANTI DI SCIBELLI ELIO SRL , GUNNEBO ITALIA S.P.A. , MAGNERA DANIELE , GUARNERO SRL , ARTESPAZIO S.R.L. , COVESA S.R.L. , TECNITAL SRL , EDILNEW HOUSE SRL , ISOLTERMICA SERVICE S.R.L. , VERTIV SRL , SISTEMI SICUREZZA SERVICE S.A.S. DI PODDA FABIO &amp; C. , BALLIU MCS DI BALLIU NEXHIP , COMORASU CORNELIU , LG SYSTEM DI LUCCHINI LUIGI &amp; C. SOCIETA' IN ACCOMANDITA SEMPLICE , ASAI srl , G.A.P SERVICE S.R.L , DE NITTIS SRL , SECURITY DOORS SRL , FERLEGNO DI LUSSANA GIAN , SAIMA SICUREZZA</t>
  </si>
  <si>
    <t>MOLLOGRU SRL  , CALABRESE *AUTOGRU S.R.L. , IGIENE &amp; AMBIENTE S.R.L. , ALIANTE S.R.L. , N.B. SNC , NISTOR MARIUS , GES.CO. SRL , QUINTINO COSTRUZIONI SPA , ANDREI IOAN , PAUN VASILE CATALIN , MOLDOVEANU FLORIN , PIGHI LUCA</t>
  </si>
  <si>
    <t>SIRA SAS , SOFT-IN EMBEDDED SRL , DELTA-TI IMPIANTI S.P.A. , CATALANO COSTRUZIONI SAS , GIEFFE BONIFICHE S.R.L. , ATLAS COPCO ITALIA SRL , SIMPRO S.P.A , SURINA ENNIO - IMPRESA INDIVIDUALE , ZINI SRL , BEA ELETTROCOSTRUZIONI SRL ,  I.C.E.T. S.R.L. , G.R. IMPIANTI SRL , P.F.P. IMPIANTI E SERVIZI S.R.L. , NAT SERVICE SRL , BENATTI SRL , LARA S.R.L. , SOFT-IN SRL , EUROIMPIANTI SRL , ELCAB S.R.L. , THYSSENKRUPP SYSTEM ENGINEERING SRL , AXIST SRL , VALERIO RESTAURI SRL , METROLOGIA SPA , GAMMA ELETTRA DI TURCO RENZO , ICECLIMA SRL , FAGIOLI S.P.A , GR CONTRACT S.R.L. , MIBA SRL , VAGNINO SRL  , M.C.N. IMPIANTI ELETTRICI ED ELETTRONICI S.R.L. , ATLAS COPCO IAS , B-FLUID SRL , ATEQ ITALIA SRL , CMS DI COSTAMAGNA MAURO , GESTIONE COIBENTAZIONE TECNOLOGICHE SRL , GF ELETTRA S.R.L. , ITALSALDO SRL , EFFEIMPIANTI , 2P AUTOMATION PROJECT SRL , NTM DI ANTIMI ALESSANDRO , T.G.A. DI PORPORATO FAUSTO , TECNOLOGIC , LAN SYSTEM SRL , BERTARELLI SAS , LABORATORIO ELETTROFISICO ENGINEERING SRL , WORLD SERVICES SRLS , GRAVOTECH ITALIA SRL , DE VIZIA TRANSFER SPA</t>
  </si>
  <si>
    <t>OPERE DI RIQUALIFICAZIONE ENERGETICA I FABBRICATO CONDOMINIALE RESIDENZIALE SITO IN VIA MEINA 11
Titolo autorizzativo: CILA-S  prot/estremi 24389   data 2021-10-22  
 Ubicazione: VIA VIA MEINA 11/</t>
  </si>
  <si>
    <t>GIESSE COSTRUZIONI SRL , MA.INS. IMPIANTI SRL , RITA EDILIZIA DI MOSTAFA SAID SAAD MOHAMED , ENEGREEN S.P.A. , ABOUELELLA MELIGY DI ABOUELELLA MOHAMED</t>
  </si>
  <si>
    <t>PONTEGGI MINNELLA FORTUNATA &amp; C. S.A.S. , S.A.E.T. IMPIANTI S.N.C. DI FAVARIN STEFANO E LATELLA CRISTIAN , DANESE PONTEGGI S.R.L. , CASALE CARMINE NICOLA , GRANDE PONTEGGI DI ZAHRAN MOHAMED , EDILTASS SRLS , COSTRUZIONI EDILI FP S.R.L. , ENERPAPER SRL</t>
  </si>
  <si>
    <t>SECURITY BUILDING SERVICE SRL , PIOBESI ESCAVAZIONI S.R.L. , FISSOLOGRU SRL , BIVETRO SRL , ODDICINI S.R.L , EDIL3TREDI PASSINI ALDO E C. S.N.C. , DEL REGNO SRL , SIEMENS S.P.A. , OFFICINE ABRIOLA SRL , SURINA ENNIO - IMPRESA INDIVIDUALE , FANTINI IMPIANTI , F.G.L. DI SAVIANO FRANCESCO &amp; C. SNC , TECNOIMPIANTI DI SCIBELLI ELIO SRL , CALABRESE *AUTOGRU S.R.L. , COSTRUZIONI GENERALI GILARDI SPA , COZZI ASCENSORI S.R.L. , BONARRIGO S.R.L. , DOMENGHINI S.R.L. , O.M.C. GRAGLIA SRL , MARTINO SRL , CENTRALMAG S.R.L. , CONTI G. &amp; C. S.R.L. , ESTEL GROUP SRL , KONE S.P.A. , CEFLA S.C.  , S.B.M. SRL , ASSA ABLOY ENTRANCE SYSTEM ITALY SRL , VER-PONT - S.R.L. , LL MONTAGGI ARREDAMENTI SRL , EMME.C.A. SRL , S.D.C. PALESE DI PALESE PASQUALE E PALESE LUIGI E C. S.A.S. , EDILNEW HOUSE SRL , PIRAZZOLI DI PIRAZZOLI MASSIMO E C. S.A.S. , COSTRUZIONI BONARRIGO S.R.L. , LIUNI S.P.A. , EDIL SULTANA SRL , NUOVA DIMENSIONE - SERVIZI GENERALI PER L'EDILIZIA S.R.L. , QUADRO SRL , A.G.T.L. SNC DI CASPIROVSCHI E C. , PRUTEANU VASILE CATALIN , NUOVA SAMER S.R.L. , CLIMAGEST SRL , UNIVERSAL SELECTA S.P.A , AD GES S.R.L. , IPERTETTO S.R.L. , PERFORMA S.R.L. , GELPI GIAN PIETRO S.R.L. , TECNOMONT SERVICE S.R.L. , ESSECI - S.R.L. , F.LLI GALLUCCIO ASCENSORI S.R.L. , PAVITALIA S.R.L. , CITTERIO S.P.A , DPS MONTAGGI GROUP S.R.L. , C. P. ARREDA SNC DI CONSOLE GIANFRANCO &amp; C. , P.M.D. PONTEGGI RENT S.R.L. , SEDUS STOLL S.R.L. , A. AUTOTRASLOCHI S.AMBROGIO S.R.L. , DVO S.R.L. , ABITO S.R.L. , TECNO SPA , ALI GROUP S.R.L. , ELEVEN S.R.L. , CBF SRL , P&amp;C BONARRIGO , LOGISEC S.R.L. , MANERBA S.P.A. , LC IMPIANTI SRL , EDIL CAM S.R.L. , JIBRIL DI BULGARU GABRIEL , LF COSTRUZIONI EDILI SOCIETA' A RESPONSABILITA' LIMITATA SEMPLIFICATA , G.B. DI BRIZIO GIORGIO  , M.G. IMPIANTI DI GUIDABELLI MAURIZIO , ROSA GES DI BAYOUMI KHALED ABDELAZIM IBRAHIM , CLOUDTEL S.R.L. , SMART CLIMA SRL , AIRE VENUTO IMPIANTI S.R.L. , FABBRO FACILITY S.P.A. , BERBERI COSTRUZIONI S.R.L. , LEONE TRASLOCHI SRL , GEMM S.R.L. , K SOLUTION S.R.L. , CVN TRAS LOG SOCIETA' COOPERATIVA , LONGO ASFALTI S.R.L. , BS SRL , VOLPI BRUNO , CENTRO ITALIA COIBENTAZIONI SRL , MP SERVICE SRLS , SALA MONTAGGI SNC DI SALA GABRIELE &amp;. C. , ADORNO CAPPELLIN &amp;. C. S.N.C. , DRS IMPIANTI S.R.L. , RASCOM 22 SRL , TECALL S.R.L. , TECNOWIDE S.R.L. , PALUSHI SERRAMENTI SRL , BELINGHERI VITTORIO , COMFORT OFFICE S.R.L. , METHIS OFFICELAB SOC. COOP  , DIECIDIECI S.R.L. , WORK 3.65 DI GUGLIUZZA GIOACCHINO , CM ALLESTIMENTI SRLS , D.A. TRADING S.R.L. , SIMONPAV DI SIMONETTI CLAUDIO , FIDEMA GROUP S.R.L.</t>
  </si>
  <si>
    <t>S.I.E.C.I. S.R.L. , BENKHALEQ MUSTAPHA , BIVETRO SRL , KONE S.P.A. , BRUNO ROMANO  , SM SOTTOFONDI DI SILIANO MAURO , IDROTERMICA 2000 DI MICHELE PATANIA , SOTEA S.R.L. , SETTEN CARPENTERIA S.R.L. , SERRAMENTI ALLUMINIO FEY S.R.L. , CV PROJECT COSTRUZIONI S.R.L. , DUE SRL , CM SERVICE S.R.L. , THACINA SAS DI THACINA SOKOL &amp; C. , B.B.M. S.N.C. DI VEILUVA IVAN , GUALA MOLINO GIORGIO , AUDDINO ASFALTI SRL , P.M.D. PONTEGGI RENT S.R.L. , LOMA IMPIANTI DI LOMBARDI ANGELO &amp; LOMBARDI MATTEO S.N.C. , ARTGESSO SOLUTIONS DI BIRZU RAZVAN CONSTANTIN , VERONESI MASSIMO , JI EDILE DI JI XIUGUANG , MASSETTI LA MOLE S.R.L. , SOLERO S.R.L. , GHEMAR S.P.A.</t>
  </si>
  <si>
    <t>MOLLOGRU SRL  , CALABRESE *AUTOGRU S.R.L. , EDILTORTORA SRL , GRIFO MARCO , ABOUELAZAM AHMED MOHAMED ELDSOUKY MOHAMED , ORBASSANO TENDE DI DANILO ROSELLINI , ITALIA 61 DI OTHMAN , PROTEX S.N.C.</t>
  </si>
  <si>
    <t>MOLLOGRU SRL  , ENERGY ACROBATICA 110 SRL , EDILIZIACROBATICA S.P.A.</t>
  </si>
  <si>
    <t>trattasi di opera per l'installazione di colonnine di ricarica auto elettriche e relativi impianti tecnologici
L'intervento consiste nella posa di colonnine per la ricarica delle batterie dei veicoli elettrici e posizionamento di
container, inverter e apparati per la gestione del processo di ricarica.
Titolo autorizzativo: CILA  prot/estremi 00127200006155102021   data 2022-02-02  
LA PRESENTE NOTIFICA PRELIMINARE SI INTENDE QUALE AGGIORNAMENTO DELLA NOTIFICA
0100127200006371162022_0100127200006371162022_NOT-PREL.pdf E SUCCESSIVE MODIFICHE ED
INTEGRAZIONI. PER I RIFERIMENTI DELLE IMPRESE PRECEDENTEMENTE INSERITE IN NOTIFICA
PRELIMINARE E NON RIPORTATE NELLA PRESENTE SI FA RIFEREMENTO ALL'ISTANZA NOT-PRELv2.6_
0100127200008474212023_20230303-155714 DEL 03/03/2023
 Ubicazione: VIA VIA carlo abarth 2/</t>
  </si>
  <si>
    <t>M.I.T.E.S. SRL , MILONE - IMPIANTI ELETTRICI SRL , CICALESE IMPIANTI - S.R.L. , CABEL SYSTEM SRL , OMP MECHTRON S.R.L. , ELETTROMECCANICA CIAURRI S.R.L. , AILUX SRL</t>
  </si>
  <si>
    <t>M.I.T.E.S. SRL , S.I.M.E. S.R.L. , S.M. DI SORGENTE MASSIMILIANO , IMPRESA EDILE BURACI S.R.L. , ALIANTE S.R.L. , SAVVA &amp; BUGA S.N.C. DI SAVVA ALBERT E BUGA MIHAIL , WERDANY SRL  , DANESE PONTEGGI S.R.L. , PIGHI LUCA , SAVA CORNELIU , ALLARME CASA SRL , LA MOLE EDILIZIA SU FUNE SRL , FIAMMENGO FEDERICO SRL</t>
  </si>
  <si>
    <t>L'EBANISTERIA MONTEFERRARIO DI MARCO ED ALESSANDRA MONTEFERRARIO - S.N.C. , SOCRATES TECHNOLOGIES S.R.L. , EDILNEW HOUSE SRL , TRAVERT SRL , EDIL E.D.I.85 DI DADUT EDUARD DANIEL S.A.S. , CESAM SOCIETA' A RESPONSABILITA' LIMITATA SEMPLIFICATA , BRINDISI S.N.C. DI BRINDISI VINCENZO &amp; C.</t>
  </si>
  <si>
    <t>SIRA SAS , SOFT-IN EMBEDDED SRL , DELTA-TI IMPIANTI S.P.A. , G.R. IMPIANTI S.R.L. , CATALANO COSTRUZIONI SAS , GIEFFE BONIFICHE S.R.L. , ATLAS COPCO ITALIA SRL , SIMPRO S.P.A , SURINA ENNIO - IMPRESA INDIVIDUALE , ZINI SRL , BEA ELETTROCOSTRUZIONI SRL ,  I.C.E.T. S.R.L. , P.F.P. IMPIANTI E SERVIZI S.R.L. , NAT SERVICE SRL , BENATTI SRL , LARA S.R.L. , SOFT-IN SRL , EUROIMPIANTI SRL , ELCAB S.R.L. , THYSSENKRUPP SYSTEM ENGINEERING SRL , AXIST SRL , VALERIO RESTAURI SRL , METROLOGIA SPA , GAMMA ELETTRA DI TURCO RENZO , ICECLIMA SRL , FAGIOLI S.P.A , GR CONTRACT S.R.L. , MIBA SRL , VAGNINO SRL  , M.C.N. IMPIANTI ELETTRICI ED ELETTRONICI S.R.L. , ATLAS COPCO IAS , B-FLUID SRL , ATEQ ITALIA SRL , CMS DI COSTAMAGNA MAURO , GESTIONE COIBENTAZIONE TECNOLOGICHE SRL , GF ELETTRA S.R.L. , ITALSALDO SRL , EFFEIMPIANTI , 2P AUTOMATION PROJECT SRL , NTM DI ANTIMI ALESSANDRO , T.G.A. DI PORPORATO FAUSTO , TECNOLOGIC , LAN SYSTEM SRL , BERTARELLI SAS , LABORATORIO ELETTROFISICO ENGINEERING SRL , WORLD SERVICES SRLS , GRAVOTECH ITALIA SRL , DE VIZIA TRANSFER SPA</t>
  </si>
  <si>
    <t>BIANCO EDILIZIA S.R.L. , G.B. EDIL PONTEGGI , M2 - SERVICE DI FRANCESCO MONACO , SALAJ ARMAND , F.D.M. DI MANTOVAN FABIO , TELEVCA ION , SALA BESMIR , DONATO DOMENICO</t>
  </si>
  <si>
    <t>CTI.ISOLARE SRL , D'ANTONIO DOMENICO , ZUMAGLINI &amp; GALLINA SPA , FABRICARESTAURI , ELETTROMECCANICA GALLI ITALO S.P.A. , LASTELLA S.R.L. , TK ELEVATOR ITALIA S.P.A. , CALABRESE *AUTOGRU S.R.L. , CAVIT SPA , VIOMAR - PROGETTAZIONE E COSTRUZIONE - S.A.S. DI VASILE SPIRIDON &amp; C. SIGLABILE VIOMAR S.A.S. , EDILCALCETORINO SRL , TAGLIO 2000 SRL , CALCESTRUZZI GERMAIRE SRL , RIZZOTTO S.R.L. , SCHIEDEL SRL , TESIO SERRAMENTI E LAVORAZIONE DEL LEGNO SNC , SO.CO.PAV. SRL , D.F. DI COSTAGGIU GIAMPIERO , BP BENASSI SRL , NECHITA LATTONERIA DI NECHITA LUCIAN , P.S. RAMPE S.A.S. DI PILLONI SANDRO E SIMIONATO PIERANTONIO E C. , DATA CABLING S.N.C. DI PROIETTI ANDREA E SGRIGNA ROBERTO , IN POSA PAVIMENTI DI MIFTODE COSTEL , DONADIO GIOVANNI S.R.L. , BARBIRATO SRL , AF SYSTEMS SOCIETA' PER AZIONI , M.G. MONTAGGI INDISTRIALI DI GUALTIERI MASSIMO , BELLE' ANTONIO SUCC.RI S.R.L. , H.B.ASCENSORI S.R.L. , RESIENERGIA S.R.L. , MARCHETTI SRL , A.F. IMPIANTI ELETTRICI S.R.L. , CO.VE.SMI. S.R.L. COMPAGNIA VECCHI SMINATORI , C. P. ARREDA SNC DI CONSOLE GIANFRANCO &amp; C. , P.M.D. PONTEGGI RENT S.R.L. , TECNISOLAR SRL , I.R.CO.M. S.R.L. , SCURIU SRLS , CANALTEC SRL , ASAI srl , MANFREDO ENRICO , ISOLTERMICA SRL , CRG S.R.L. , LEONE TRASLOCHI SRL , ALE &amp; MAX LATTONERIA SRL , GEMM S.R.L. , BS SRL , NUOVA C.C.N. S.R.L. , D.C. IMPIANTI DI CIKO DRITAN , B.K. ONE MONTAGGI DI PECHJAN SAIKWAN , SECURITY DOORS SRL , TUTTO GESSO S.R.L. , INNOVATEK SRL , SR SICUREZZA S.R.L. , FABIO MARIOLI , BORGATTA EMILIO S.R.L.</t>
  </si>
  <si>
    <t>GHEMAR S.P.A. , BERTOLOTTO DAVIDE AZ AGRICOLA , EDILGIARA S.R.L. , VALTELLINA S.P.A. , AVIGNONE TRASPORTI SRL , I.P.S. SRL UNIPERSONALE , COLT TECHNOLOGY SERVICE , TECNOIMPIANTI DI SCIBELLI ELIO SRL , CALABRESE *AUTOGRU S.R.L. , AIR LIQUIDE ITALIA SERVICE S.R.L. , TECNOC SRL , SCHITO ALESSANDRO , CA.MA S.N.C. DI CALA' GAETANO E MARANGON CLAUDIO , MITEL S.R.L. , IMPIANTI 2000 SRL , KONE S.P.A. , MECALUX ITALIA SRL , TS EUROPA S.R.L. , GARILLI GIUSEPPE , R5 SRL , MARTA CRISTIANO G. , CARE' LUCA , EDIL SULTANA SRL , SEVEN IMPIANTI SRL , EDIL CSOTRUZIONI DI FRAGOMELI , CMT SRL , ROSSA MARCO , C.R. TRANSPORT - S.R.L. , MEC-GRU S.R.L. MANUTENZIONE E COMMERCIO GRU , DOMUS , COUTURE 2016 S.R.L. , ZECCHI GRU DI ZECCHI MAURO E VOMMARO GIORGIO S.N.C. , ARGI ASCENSORI , STETCOMONTAGGI DI STETCO IOAN &amp; C. S.N.C. , MOVIMAT S.R.L. , SINKO SRL , EDIL MARMI , SAFA GROUP SRLS , ELETTRICA D.N. SRL , ROSSA LUCA , AUTOTRASPORTI F/LLI MARCHESI , EMMECI 4.0 S.R.L. , AURIEMMA SALVATORE , GLOBAL MONTAGGI DI HASIC DZENIS , SITCOM SRLS , DE NITTIS SRL , GIUSEPPE ANTONIO FILIPPONE , MTS S.R.L.S. , MANZONI S.R.L. , POZZATO IMPIANTI SRL  , DRAICCHIO JULIAN , ELECTRA IMPIANTI 21 S.R.L. , MASPAR DI SETTIMO PAOLO , FRATELLI NOTA SNC</t>
  </si>
  <si>
    <t>SECURITY BUILDING SERVICE SRL , PIOBESI ESCAVAZIONI S.R.L. , FISSOLOGRU SRL , BIVETRO SRL , ODDICINI S.R.L , EDIL3TREDI PASSINI ALDO E C. S.N.C. , DEL REGNO SRL , SIEMENS S.P.A. , OFFICINE ABRIOLA SRL , SURINA ENNIO - IMPRESA INDIVIDUALE , FANTINI IMPIANTI , F.G.L. DI SAVIANO FRANCESCO &amp; C. SNC , TECNOIMPIANTI DI SCIBELLI ELIO SRL , CALABRESE *AUTOGRU S.R.L. , COSTRUZIONI GENERALI GILARDI SPA , COZZI ASCENSORI S.R.L. , BONARRIGO S.R.L. , DOMENGHINI S.R.L. , NUOVA ASAC ANTINCENDIO S.R.L. , O.M.C. GRAGLIA SRL , MARTINO SRL , CENTRALMAG S.R.L. , CONTI G. &amp; C. S.R.L. , ESTEL GROUP SRL , KONE S.P.A. , CEFLA S.C.  , S.B.M. SRL , ASSA ABLOY ENTRANCE SYSTEM ITALY SRL , VER-PONT - S.R.L. , LL MONTAGGI ARREDAMENTI SRL , EMME.C.A. SRL , S.D.C. PALESE DI PALESE PASQUALE E PALESE LUIGI E C. S.A.S. , EDILNEW HOUSE SRL , PIRAZZOLI DI PIRAZZOLI MASSIMO E C. S.A.S. , COSTRUZIONI BONARRIGO S.R.L. , LIUNI S.P.A. , EDIL SULTANA SRL , NUOVA DIMENSIONE - SERVIZI GENERALI PER L'EDILIZIA S.R.L. , QUADRO SRL , A.G.T.L. SNC DI CASPIROVSCHI E C. , PRUTEANU VASILE CATALIN , NUOVA SAMER S.R.L. , CLIMAGEST SRL , SIGURIA S.R.L. , UNIVERSAL SELECTA S.P.A , AD GES S.R.L. , IPERTETTO S.R.L. , PERFORMA S.R.L. , GELPI GIAN PIETRO S.R.L. , TECNOMONT SERVICE S.R.L. , ESSECI - S.R.L. , F.LLI GALLUCCIO ASCENSORI S.R.L. , PAVITALIA S.R.L. , CITTERIO S.P.A , DPS MONTAGGI GROUP S.R.L. , C. P. ARREDA SNC DI CONSOLE GIANFRANCO &amp; C. , P.M.D. PONTEGGI RENT S.R.L. , SEDUS STOLL S.R.L. , A. AUTOTRASLOCHI S.AMBROGIO S.R.L. , DVO S.R.L. , ABITO S.R.L. , TECNO SPA , ALI GROUP S.R.L. , ELEVEN S.R.L. , CBF SRL , P&amp;C BONARRIGO , LOGISEC S.R.L. , MANERBA S.P.A. , LC IMPIANTI SRL , EDIL CAM S.R.L. , JIBRIL DI BULGARU GABRIEL , LF COSTRUZIONI EDILI SOCIETA' A RESPONSABILITA' LIMITATA SEMPLIFICATA , G.B. DI BRIZIO GIORGIO  , M.G. IMPIANTI DI GUIDABELLI MAURIZIO , ROSA GES DI BAYOUMI KHALED ABDELAZIM IBRAHIM , CLOUDTEL S.R.L. , SMART CLIMA SRL , AIRE VENUTO IMPIANTI S.R.L. , FABBRO FACILITY S.P.A. , BERBERI COSTRUZIONI S.R.L. , LEONE TRASLOCHI SRL , GEMM S.R.L. , K SOLUTION S.R.L. , CVN TRAS LOG SOCIETA' COOPERATIVA , LONGO ASFALTI S.R.L. , BS SRL , VOLPI BRUNO , CENTRO ITALIA COIBENTAZIONI SRL , MP SERVICE SRLS , SALA MONTAGGI SNC DI SALA GABRIELE &amp;. C. , ADORNO CAPPELLIN &amp;. C. S.N.C. , DRS IMPIANTI S.R.L. , RASCOM 22 SRL , TECALL S.R.L. , TECNOWIDE S.R.L. , PALUSHI SERRAMENTI SRL , BELINGHERI VITTORIO , COMFORT OFFICE S.R.L. , METHIS OFFICELAB SOC. COOP  , DIECIDIECI S.R.L. , WORK 3.65 DI GUGLIUZZA GIOACCHINO , CM ALLESTIMENTI SRLS , D.A. TRADING S.R.L. , SIMONPAV DI SIMONETTI CLAUDIO , FIDEMA GROUP S.R.L.</t>
  </si>
  <si>
    <t>S.I.E.C.I. S.R.L. , BENKHALEQ MUSTAPHA , BIVETRO SRL , KONE S.P.A. , BRUNO ROMANO  , SM SOTTOFONDI DI SILIANO MAURO , IDROTERMICA 2000 DI MICHELE PATANIA , SOTEA S.R.L. , SETTEN CARPENTERIA S.R.L. , SERRAMENTI ALLUMINIO FEY S.R.L. , CV PROJECT COSTRUZIONI S.R.L. , DUE SRL , CM SERVICE S.R.L. , THACINA SAS DI THACINA SOKOL &amp; C. , B.B.M. S.N.C. DI VEILUVA IVAN , GUALA MOLINO GIORGIO , AUDDINO ASFALTI SRL , LAISE SRLS , P.M.D. PONTEGGI RENT S.R.L. , LOMA IMPIANTI DI LOMBARDI ANGELO &amp; LOMBARDI MATTEO S.N.C. , ARTGESSO SOLUTIONS DI BIRZU RAZVAN CONSTANTIN , VERONESI MASSIMO , JI EDILE DI JI XIUGUANG , MASSETTI LA MOLE S.R.L. , SOLERO S.R.L. , GHEMAR S.P.A.</t>
  </si>
  <si>
    <t>FISSOLOGRU SRL , ADRIAN VIVIAN ENACHI , BORINI &amp; PRONO COSTRUZIONI S.R.L. , KHAMIS PONTEGGI SRL , RADIS CESARE SRL , EURO IMPIANTI SRL , EDILIZIA KHOUMANI S.N.C. , GARINO ANDREA , G&amp;B COSTRUZIONI S.R.L. , GEMM S.R.L. , PIRAS ALDO GREGORIO , COMELLI NICOLA , FURLAN DARIO , LANDIONA LUCA , EBROUK HICHAM , KHOUMANI SOUHAIL , EC.AM. S.R.L. , GRAMATICA SERGIO GABRIEL , LICI MIRSAD , CRISTIANO FERRARA CARAMIA , VASILE IOAN ONICA , NTS S.R.L.S. , MANTI IMPERMEABILI GERBAUDO SRL</t>
  </si>
  <si>
    <t>R.I.C.T. TAURO S.R.L. , RAZZETTI COSTRUZIONI GENERALI S.R.L. , D'AMBROSIO IMPIANTI SRL , IM.C.A. S.N.C. DI GAETANO GAETA E GIULIANO PETRUCCIO , FRATELLI ZANCHETTA S.R.L. , COMIT S.A.S. DI CALAMUSA FELICIA E CO. , BORINATO PAVIMENTI IN LEGNO , MIGLIORE IMPIANTI S.R.L. , LAROSA SALVATORE NICODEMO , ANGELO SALERNO , GUERRA SOCIETA' A RESPONSABILITA' LIMITATA SEMPLIFICATA  , MOCCI LUCA , ALBERIO INTONACI SRL</t>
  </si>
  <si>
    <t>EDILIZIACROBATICA S.P.A. , ENERGY ACROBATICA 110 SRL , EDILGELMA S.R.L.</t>
  </si>
  <si>
    <t>GHEMAR S.P.A. , GIORLA DOMENICO , EDILGIARA S.R.L. , VALTELLINA S.P.A. , I.P.S. SRL UNIPERSONALE , COLT TECHNOLOGY SERVICE , TECNOIMPIANTI DI SCIBELLI ELIO SRL , CALABRESE *AUTOGRU S.R.L. , AIR LIQUIDE ITALIA SERVICE S.R.L. , TECNOC SRL , SCHITO ALESSANDRO , CA.MA S.N.C. DI CALA' GAETANO E MARANGON CLAUDIO , AVIGNONE  TRASPORTI S.R.L. , AC GRAF. CLIMATIZZAZIONE S.R.L. , MITEL S.R.L. , IMPIANTI 2000 SRL , KONE S.P.A. , MECALUX ITALIA SRL , TS EUROPA S.R.L. , GARILLI GIUSEPPE , R5 SRL , MARTA CRISTIANO G. , CARE' LUCA , EDIL SULTANA SRL , SEVEN IMPIANTI SRL , EDIL CSOTRUZIONI DI FRAGOMELI , CMT SRL , ROSSA MARCO , C.R. TRANSPORT - S.R.L. , MEC-GRU S.R.L. MANUTENZIONE E COMMERCIO GRU , DOMUS , ELETTROIMPIANTI DI CERATO ANTONIO , COUTURE 2016 S.R.L. , ZECCHI GRU DI ZECCHI MAURO E VOMMARO GIORGIO S.N.C. , ARGI ASCENSORI , STETCOMONTAGGI DI STETCO IOAN &amp; C. S.N.C. , PECCERILLO GIUSEPPE , MOVIMAT S.R.L. , SINKO SRL , EDIL MARMI , SAFA GROUP SRLS , ELETTRICA D.N. SRL , ROSSA LUCA , AUTOTRASPORTI F/LLI MARCHESI , EMMECI 4.0 S.R.L. , AURIEMMA SALVATORE , GLOBAL MONTAGGI DI HASIC DZENIS , SITCOM SRLS , DE NITTIS SRL , GIUSEPPE ANTONIO FILIPPONE , MTS S.R.L.S. , MANZONI S.R.L. , POZZATO IMPIANTI SRL  , DRAICCHIO JULIAN , ELECTRA IMPIANTI 21 S.R.L. , MASPAR DI SETTIMO PAOLO , BERTOLOTTO DAVIDE AZ AGRICOLA , FRATELLI NOTA SNC</t>
  </si>
  <si>
    <t>M.I.T.E.S. SRL , IMPERMEABILIZZAZIONI PANI DI PANI GIOVANNI , SIGMA BSC SRL , OSCAR PONTEGGI S.R.L. , IREN SMART SOLUTIONS SPA , BKMM DI BESHAY ATEF</t>
  </si>
  <si>
    <t>SECURITY BUILDING SERVICE SRL , PIOBESI ESCAVAZIONI S.R.L. , FISSOLOGRU SRL , BIVETRO SRL , ODDICINI S.R.L , EDIL3TREDI PASSINI ALDO E C. S.N.C. , DEL REGNO SRL , SIEMENS S.P.A. , OFFICINE ABRIOLA SRL , SURINA ENNIO - IMPRESA INDIVIDUALE , FANTINI IMPIANTI , F.G.L. DI SAVIANO FRANCESCO &amp; C. SNC , TECNOIMPIANTI DI SCIBELLI ELIO SRL , CALABRESE *AUTOGRU S.R.L. , COSTRUZIONI GENERALI GILARDI SPA , COZZI ASCENSORI S.R.L. , BONARRIGO S.R.L. , DOMENGHINI S.R.L. , NUOVA ASAC ANTINCENDIO S.R.L. , O.M.C. GRAGLIA SRL , MARTINO SRL , CENTRALMAG S.R.L. , CONTI G. &amp; C. S.R.L. , ESTEL GROUP SRL , KONE S.P.A. , CEFLA S.C.  , S.B.M. SRL , ASSA ABLOY ENTRANCE SYSTEM ITALY SRL , VER-PONT - S.R.L. , LL MONTAGGI ARREDAMENTI SRL , EMME.C.A. SRL , S.D.C. PALESE DI PALESE PASQUALE E PALESE LUIGI E C. S.A.S. , EDILNEW HOUSE SRL , PIRAZZOLI DI PIRAZZOLI MASSIMO E C. S.A.S. , COSTRUZIONI BONARRIGO S.R.L. , LIUNI S.P.A. , SAMP S.P.A. , EDIL SULTANA SRL , NUOVA DIMENSIONE - SERVIZI GENERALI PER L'EDILIZIA S.R.L. , QUADRO SRL , A.G.T.L. SNC DI CASPIROVSCHI E C. , PRUTEANU VASILE CATALIN , NUOVA SAMER S.R.L. , CLIMAGEST SRL , SIGURIA S.R.L. , UNIVERSAL SELECTA S.P.A , AD GES S.R.L. , IPERTETTO S.R.L. , PERFORMA S.R.L. , GELPI GIAN PIETRO S.R.L. , TECNOMONT SERVICE S.R.L. , ESSECI - S.R.L. , F.LLI GALLUCCIO ASCENSORI S.R.L. , PAVITALIA S.R.L. , CITTERIO S.P.A , DPS MONTAGGI GROUP S.R.L. , C. P. ARREDA SNC DI CONSOLE GIANFRANCO &amp; C. , P.M.D. PONTEGGI RENT S.R.L. , SEDUS STOLL S.R.L. , A. AUTOTRASLOCHI S.AMBROGIO S.R.L. , DVO S.R.L. , ABITO S.R.L. , TECNO SPA , ALI GROUP S.R.L. , ELEVEN S.R.L. , CBF SRL , P&amp;C BONARRIGO , LOGISEC S.R.L. , MANERBA S.P.A. , LC IMPIANTI SRL , EDIL CAM S.R.L. , JIBRIL DI BULGARU GABRIEL , LF COSTRUZIONI EDILI SOCIETA' A RESPONSABILITA' LIMITATA SEMPLIFICATA , G.B. DI BRIZIO GIORGIO  , M.G. IMPIANTI DI GUIDABELLI MAURIZIO , ROSA GES DI BAYOUMI KHALED ABDELAZIM IBRAHIM , CLOUDTEL S.R.L. , SMART CLIMA SRL , AIRE VENUTO IMPIANTI S.R.L. , FABBRO FACILITY S.P.A. , BERBERI COSTRUZIONI S.R.L. , LEONE TRASLOCHI SRL , GEMM S.R.L. , K SOLUTION S.R.L. , CVN TRAS LOG SOCIETA' COOPERATIVA , LONGO ASFALTI S.R.L. , BS SRL , VOLPI BRUNO , CENTRO ITALIA COIBENTAZIONI SRL , MP SERVICE SRLS , SALA MONTAGGI SNC DI SALA GABRIELE &amp;. C. , ADORNO CAPPELLIN &amp;. C. S.N.C. , DRS IMPIANTI S.R.L. , RASCOM 22 SRL , TECALL S.R.L. , TECNOWIDE S.R.L. , PALUSHI SERRAMENTI SRL , BELINGHERI VITTORIO , COMFORT OFFICE S.R.L. , METHIS OFFICELAB SOC. COOP  , DIECIDIECI S.R.L. , WORK 3.65 DI GUGLIUZZA GIOACCHINO , CM ALLESTIMENTI SRLS , D.A. TRADING S.R.L. , SIMONPAV DI SIMONETTI CLAUDIO , FIDEMA GROUP S.R.L. , DF EDILIZIA S.R.L.S. , MESS S.A.S. DI SAREZ JARAMILLO NELSON BERNABE</t>
  </si>
  <si>
    <t>BONARDI TRASPORTI SRL , AMON DI SAID MINA WAAD FAHMY , HUNTER S.N.C. DI LAMADDALENA E CAPIZZI , FRANCO BARBERIS S.P.A. , CALABRESE *AUTOGRU S.R.L. , EREDI CAMPIDONICO - S.P.A. , EDIL LEGNO SRLS , SCAPOLA CLEMENTE , ALIANTE S.R.L. , ELSHERIF PONTEGGI DI ELSHERIF IBRAHIM , PM EUROGRU DI PIACQUADIO DONATO  , PERILLO MARCANTONIO , SHEHATA PONTEGGI DI SAAD , AQUILA SOCIETA' COOPERATIVA , SICURCASA S.R.L. , DODA EDILIZIA SRL , I.L.M.A. - INDUSTRIA LEGNO MAGLIANO ALPI - S.R.L.  , MOLLOGRU SRL</t>
  </si>
  <si>
    <t>BERTOLOTTO S.P.A. , ZAMBARA ANTONIO , CAR JET MULTISERVISI SRL , CALABRESE *AUTOGRU S.R.L. , S.I.A. DI ODONE RENATO , RENAPI S.R.L. , EDILCALCETORINO SRL , CAROTAGGIO CONSOLIDAMENTO TAGLIO 2DIAMANT S.R.L. , BONIFICHE SAN MARTINA S.R.L. , ALBERTONE SERRAMENTI SRL , R.B. DI ROMANELLO ALBERTO , IMPRESA SACCO , EDILNEW HOUSE SRL , COGEMI S.R.L. , GENERAL NORD PONTEGGI SRL , POZZEBON S.R.L. (IMPRESA AFFIDATARIA) , MAAT SRL A SOCIO UNICO , ARCATERM SRL , TECHNOLOGY &amp; BUILDING SRL , ZAMBARA PASQUALE , D.L. PALCHETTI DI DE LUCA GIUSEPPE , HS COSTRUZIONI SRL , SAFA GROUP SRLS , ANDREA TABASSO , GNV INSTALLAZIONI DI GIUSEPPE NICOLA VISOVAN , B.F. IMPIANTI DI BERRUTO FABRIZIO , CRISTIAN GUERCINI DECORAZIONI , QUALITY CONSTRUCTION SRL , AB CARTONGESSO SRL , NERI GIOVANNI , ALPEGIANI ANTENNE DI ARMANASCHI GIUSEPPE FRANCO , GRYPHON MUSIC DI COSTA ALESSANDRO , STRUCTURAL WORK S.N.C. DI CIMINO GIUSEPPE E CIMINO BRUNO</t>
  </si>
  <si>
    <t>SIRA SAS , SOFT-IN EMBEDDED SRL , CATALANO COSTRUZIONI SAS , GIEFFE BONIFICHE S.R.L. , ATLAS COPCO ITALIA SRL , SIMPRO S.P.A , SURINA ENNIO - IMPRESA INDIVIDUALE , ZINI SRL , BEA ELETTROCOSTRUZIONI SRL ,  I.C.E.T. S.R.L. , G.R. IMPIANTI SRL , P.F.P. IMPIANTI E SERVIZI S.R.L. , NAT SERVICE SRL , BENATTI SRL , LARA S.R.L. , SOFT-IN SRL , EUROIMPIANTI SRL , ELCAB S.R.L. , THYSSENKRUPP SYSTEM ENGINEERING SRL , AXIST SRL , VALERIO RESTAURI SRL , METROLOGIA SPA , GAMMA ELETTRA DI TURCO RENZO , ICECLIMA SRL , FAGIOLI S.P.A , GR CONTRACT S.R.L. , MIBA SRL , VAGNINO SRL  , DELTA-TI IMPIANTI SPA , M.C.N. IMPIANTI ELETTRICI ED ELETTRONICI S.R.L. , ATLAS COPCO IAS , B-FLUID SRL , ATEQ ITALIA SRL , CMS DI COSTAMAGNA MAURO , GESTIONE COIBENTAZIONE TECNOLOGICHE SRL , GF ELETTRA S.R.L. , ITALSALDO SRL , EFFEIMPIANTI , 2P AUTOMATION PROJECT SRL , NTM DI ANTIMI ALESSANDRO , T.G.A. DI PORPORATO FAUSTO , TECNOLOGIC , LAN SYSTEM SRL , BERTARELLI SAS , LABORATORIO ELETTROFISICO ENGINEERING SRL , WORLD SERVICES SRLS , GRAVOTECH ITALIA SRL , DE VIZIA TRANSFER SPA</t>
  </si>
  <si>
    <t>M.I.T.E.S. SRL , BG IMPIANTI ELETTRICI S.R.L. , EUROIMPIANTI SRL , MILONE - IMPIANTI ELETTRICI SRL , CABEL SYSTEM SRL , AILUX SRL , OMP MECHTRON S.R.L. , ELETTROMECCANICA CIAURRI S.R.L. , CICALESE IMPIANTI - S.R.L.</t>
  </si>
  <si>
    <t>CTI.ISOLARE SRL , D'ANTONIO DOMENICO , ZUMAGLINI &amp; GALLINA SPA , FABRICARESTAURI , ELETTROMECCANICA GALLI ITALO S.P.A. , LASTELLA S.R.L. , TK ELEVATOR ITALIA S.P.A. , CALABRESE *AUTOGRU S.R.L. , CAVIT SPA , VIOMAR - PROGETTAZIONE E COSTRUZIONE - S.A.S. DI VASILE SPIRIDON &amp; C. SIGLABILE VIOMAR S.A.S. , EDILCALCETORINO SRL , TAGLIO 2000 SRL , CALCESTRUZZI GERMAIRE SRL , RIZZOTTO S.R.L. , SCHIEDEL SRL , TESIO SERRAMENTI E LAVORAZIONE DEL LEGNO SNC , SO.CO.PAV. SRL , D.F. DI COSTAGGIU GIAMPIERO , BP BENASSI SRL , NECHITA LATTONERIA DI NECHITA LUCIAN , P.S. RAMPE S.A.S. DI PILLONI SANDRO E SIMIONATO PIERANTONIO E C. , DATA CABLING S.N.C. DI PROIETTI ANDREA E SGRIGNA ROBERTO , IN POSA PAVIMENTI DI MIFTODE COSTEL , DONADIO GIOVANNI S.R.L. , BARBIRATO SRL , AF SYSTEMS SOCIETA' PER AZIONI , M.G. MONTAGGI INDISTRIALI DI GUALTIERI MASSIMO , BELLE' ANTONIO SUCC.RI S.R.L. , H.B.ASCENSORI S.R.L. , RESIENERGIA S.R.L. , MARCHETTI SRL , A.F. IMPIANTI ELETTRICI S.R.L. , CO.VE.SMI. S.R.L. COMPAGNIA VECCHI SMINATORI , P.M.D. PONTEGGI RENT S.R.L. , TECNISOLAR SRL , I.R.CO.M. S.R.L. , SCURIU SRLS , CANALTEC SRL , ASAI srl , MANFREDO ENRICO , ISOLTERMICA SRL , CRG S.R.L. , ALE &amp; MAX LATTONERIA SRL , GEMM S.R.L. , BS SRL , NUOVA C.C.N. S.R.L. , D.C. IMPIANTI DI CIKO DRITAN , B.K. ONE MONTAGGI DI PECHJAN SAIKWAN , SECURITY DOORS SRL , TUTTO GESSO S.R.L. , INNOVATEK SRL , SR SICUREZZA S.R.L. , FABIO MARIOLI , BORGATTA EMILIO S.R.L.</t>
  </si>
  <si>
    <t>S.I.E.C.I. S.R.L. , BENKHALEQ MUSTAPHA , BIVETRO SRL , KONE S.P.A. , BRUNO ROMANO  , SM SOTTOFONDI DI SILIANO MAURO , IDROTERMICA 2000 DI MICHELE PATANIA , SOTEA S.R.L. , SETTEN CARPENTERIA S.R.L. , SERRAMENTI ALLUMINIO FEY S.R.L. , CV PROJECT COSTRUZIONI S.R.L. , DUE SRL , SE.GI TECNOLOGY AND SERVICES DI SELLARO GIANLUCA , CM SERVICE S.R.L. , THACINA SAS DI THACINA SOKOL &amp; C. , B.B.M. S.N.C. DI VEILUVA IVAN , PIETRIDEA DI CIMMINO FLAVIO , GUALA MOLINO GIORGIO , AUDDINO ASFALTI SRL , LAISE SRLS , P.M.D. PONTEGGI RENT S.R.L. , LOMA IMPIANTI DI LOMBARDI ANGELO &amp; LOMBARDI MATTEO S.N.C. , ARTGESSO SOLUTIONS DI BIRZU RAZVAN CONSTANTIN , VERONESI MASSIMO , JI EDILE DI JI XIUGUANG , MASSETTI LA MOLE S.R.L. , SOLERO S.R.L. , GHEMAR S.P.A.</t>
  </si>
  <si>
    <t>SECURITY BUILDING SERVICE SRL , PIOBESI ESCAVAZIONI S.R.L. , FISSOLOGRU SRL , BIVETRO SRL , ODDICINI S.R.L , EDIL3TREDI PASSINI ALDO E C. S.N.C. , DEL REGNO SRL , SIEMENS S.P.A. , OFFICINE ABRIOLA SRL , SURINA ENNIO - IMPRESA INDIVIDUALE , FANTINI IMPIANTI , F.G.L. DI SAVIANO FRANCESCO &amp; C. SNC , TECNOIMPIANTI DI SCIBELLI ELIO SRL , CALABRESE *AUTOGRU S.R.L. , COSTRUZIONI GENERALI GILARDI SPA , COZZI ASCENSORI S.R.L. , BONARRIGO S.R.L. , DOMENGHINI S.R.L. , NUOVA ASAC ANTINCENDIO S.R.L. , O.M.C. GRAGLIA SRL , MARTINO SRL , CENTRALMAG S.R.L. , CONTI G. &amp; C. S.R.L. , ESTEL GROUP SRL , KONE S.P.A. , CEFLA S.C.  , S.B.M. SRL , ASSA ABLOY ENTRANCE SYSTEM ITALY SRL , VER-PONT - S.R.L. , LL MONTAGGI ARREDAMENTI SRL , EMME.C.A. SRL , S.D.C. PALESE DI PALESE PASQUALE E PALESE LUIGI E C. S.A.S. , EDILNEW HOUSE SRL , PIRAZZOLI DI PIRAZZOLI MASSIMO E C. S.A.S. , COSTRUZIONI BONARRIGO S.R.L. , LIUNI S.P.A. , SAMP S.P.A. , C.G.M. DI CASSATELLI GIUSEPPE , EDIL SULTANA SRL , NUOVA DIMENSIONE - SERVIZI GENERALI PER L'EDILIZIA S.R.L. , QUADRO SRL , A.G.T.L. SNC DI CASPIROVSCHI E C. , PRUTEANU VASILE CATALIN , NUOVA SAMER S.R.L. , CLIMAGEST SRL , SIGURIA S.R.L. , UNIVERSAL SELECTA S.P.A , AD GES S.R.L. , IPERTETTO S.R.L. , PERFORMA S.R.L. , GELPI GIAN PIETRO S.R.L. , TECNOMONT SERVICE S.R.L. , ESSECI - S.R.L. , F.LLI GALLUCCIO ASCENSORI S.R.L. , PAVITALIA S.R.L. , CITTERIO S.P.A , DPS MONTAGGI GROUP S.R.L. , C. P. ARREDA SNC DI CONSOLE GIANFRANCO &amp; C. , P.M.D. PONTEGGI RENT S.R.L. , SEDUS STOLL S.R.L. , A. AUTOTRASLOCHI S.AMBROGIO S.R.L. , DVO S.R.L. , ABITO S.R.L. , TECNO SPA , ALI GROUP S.R.L. , ELEVEN S.R.L. , CBF SRL , P&amp;C BONARRIGO , LOGISEC S.R.L. , MANERBA S.P.A. , LC IMPIANTI SRL , EDIL CAM S.R.L. , JIBRIL DI BULGARU GABRIEL , LF COSTRUZIONI EDILI SOCIETA' A RESPONSABILITA' LIMITATA SEMPLIFICATA , G.B. DI BRIZIO GIORGIO  , M.G. IMPIANTI DI GUIDABELLI MAURIZIO , ROSA GES DI BAYOUMI KHALED ABDELAZIM IBRAHIM , CLOUDTEL S.R.L. , SMART CLIMA SRL , AIRE VENUTO IMPIANTI S.R.L. , FABBRO FACILITY S.P.A. , BERBERI COSTRUZIONI S.R.L. , LEONE TRASLOCHI SRL , GEMM S.R.L. , K SOLUTION S.R.L. , CVN TRAS LOG SOCIETA' COOPERATIVA , LONGO ASFALTI S.R.L. , BS SRL , VOLPI BRUNO , CENTRO ITALIA COIBENTAZIONI SRL , MP SERVICE SRLS , SALA MONTAGGI SNC DI SALA GABRIELE &amp;. C. , ADORNO CAPPELLIN &amp;. C. S.N.C. , DRS IMPIANTI S.R.L. , RASCOM 22 SRL , TECALL S.R.L. , TECNOWIDE S.R.L. , PALUSHI SERRAMENTI SRL , BELINGHERI VITTORIO , COMFORT OFFICE S.R.L. , METHIS OFFICELAB SOC. COOP  , DIECIDIECI S.R.L. , WORK 3.65 DI GUGLIUZZA GIOACCHINO , CM ALLESTIMENTI SRLS , D.A. TRADING S.R.L. , SIMONPAV DI SIMONETTI CLAUDIO , FIDEMA GROUP S.R.L. , M.B. SERVICE S.R.L. , DF EDILIZIA S.R.L.S. , MESS S.A.S. DI SAREZ JARAMILLO NELSON BERNABE , DEDALO BT S.R.L.</t>
  </si>
  <si>
    <t>DIEFFE COSTRUZIONI GENERALI S.R.L. , CALABRESE *AUTOGRU S.R.L. , ALIANTE S.R.L. , M.P.V. GOLUB S.A.S , R SERRAMENTI DI VERNICA MADALIN-GABRIEL , VIERU MARIAN ADRIAN , QUINTINO COSTRUZIONI SPA , GEMM S.R.L. , NAGY FETOUH AWAD ELDEWIK FETOUH , ELDEWIK PONTEGGI SRL , SURRA CARMELO , PIGHI LUCA</t>
  </si>
  <si>
    <t>TORINO TRASPORTI S.R.L. , PUSSETTO E POLLANO S.R.L. , S.I.M.E. S.R.L. , IMECO SRL , OPERAZIONE SRL , CAFASSO S.R.L. , PIU' SICUREZZA SRL</t>
  </si>
  <si>
    <t>HOME COSTRUZIONI SRL , TECNOPAVI S.A.S. DI DONVITO VITO  % C. , EFFE 2 ERRE DI IANNANTUONI FELICIA , SCULLARI DARIO , BALINT VASILE , PITITTO IMPIANTI DI PITITTO ANTONINO , LUCCHINO ANTONINO , BALINT IOSIF</t>
  </si>
  <si>
    <t>OLIVERO COSTRUZIONI SRL , EUROPE CRANES S.R.L.  , SECRIERI VASILICA , INFASE SRLS , GERACE PASQUALE , PAONESSA GIUSEPPE , NUOVA EDIL DI TALLARICO ALFONSO , H.M PONTEGGI DI HASHKIL MOHAMED , OLIVERO BIOEDILIZIA S.R.L.</t>
  </si>
  <si>
    <t>S.I.E.C.I. S.R.L. , BENKHALEQ MUSTAPHA , BIVETRO SRL , KONE S.P.A. , BRUNO ROMANO  , SM SOTTOFONDI DI SILIANO MAURO , IDROTERMICA 2000 DI MICHELE PATANIA , SOTEA S.R.L. , SETTEN CARPENTERIA S.R.L. , SERRAMENTI ALLUMINIO FEY S.R.L. , CV PROJECT COSTRUZIONI S.R.L. , DUE SRL , SE.GI TECNOLOGY AND SERVICES DI SELLARO GIANLUCA , CM SERVICE S.R.L. , THACINA SAS DI THACINA SOKOL &amp; C. , B.B.M. S.N.C. DI VEILUVA IVAN , PIETRIDEA DI CIMMINO FLAVIO , GUALA MOLINO GIORGIO , AUDDINO ASFALTI SRL , ARTEGIARDINI S.S. , LAISE SRLS , P.M.D. PONTEGGI RENT S.R.L. , LOMA IMPIANTI DI LOMBARDI ANGELO &amp; LOMBARDI MATTEO S.N.C. , ARTGESSO SOLUTIONS DI BIRZU RAZVAN CONSTANTIN , VERONESI MASSIMO , JI EDILE DI JI XIUGUANG , MASSETTI LA MOLE S.R.L. , SOLERO S.R.L. , GHEMAR S.P.A.</t>
  </si>
  <si>
    <t>FISSOLOGRU SRL , ADRIAN VIVIAN ENACHI , BORINI &amp; PRONO COSTRUZIONI S.R.L. , KHAMIS PONTEGGI SRL , RADIS CESARE SRL , EURO IMPIANTI SRL , TORA SNC , EDILIZIA KHOUMANI S.N.C. , GARINO ANDREA , G&amp;B COSTRUZIONI S.R.L. , GEMM S.R.L. , PIRAS ALDO GREGORIO , COMELLI NICOLA , FURLAN DARIO , LANDIONA LUCA , EBROUK HICHAM , KHOUMANI SOUHAIL , EC.AM. S.R.L. , GRAMATICA SERGIO GABRIEL , LICI MIRSAD , CRISTIANO FERRARA CARAMIA , VASILE IOAN ONICA , NTS S.R.L.S. , MANTI IMPERMEABILI GERBAUDO SRL</t>
  </si>
  <si>
    <t>EDILNEW HOUSE SRL , BAL MONTAGGI SNC , ARKA SRL</t>
  </si>
  <si>
    <t>LA SFINGE PONTEGGI DI FATHY IBRAHIM , MANTI IMPERMEABILI GERBAUDO SRL , IDEA 2000 S.R.L. , CALABRESE *AUTOGRU S.R.L. , ICD - IMPRESA COSTRUZIONI DEIRO S.P.A. , COSTRUZIONI INNOVATIVE ITALIA S.R.L.S. , GARANT S.R.L. , MP ARTIGIANI EDILI SRLS , T.C.TECNOEDIL GROUP SERVICE SRLS , GEMM S.R.L. , PROGETTANDO 2.0 SRL , AR.MA. SRL</t>
  </si>
  <si>
    <t>LA SFINGE PONTEGGI DI FATHY IBRAHIM , MANTI IMPERMEABILI GERBAUDO SRL , CALABRESE *AUTOGRU S.R.L. , ICD - IMPRESA COSTRUZIONI DEIRO S.P.A. , COSTRUZIONI INNOVATIVE ITALIA S.R.L.S. , GARANT S.R.L. , T.C.TECNOEDIL GROUP SERVICE SRLS , GEMM S.R.L. , PROGETTANDO 2.0 SRL , AR.MA. SRL</t>
  </si>
  <si>
    <t>BERTOLOTTO S.P.A. , ADIEMME SRL , CAR JET MULTISERVISI SRL , CALABRESE *AUTOGRU S.R.L. , S.I.A. DI ODONE RENATO , RENAPI S.R.L. , EDILCALCETORINO SRL , CAROTAGGIO CONSOLIDAMENTO TAGLIO 2DIAMANT S.R.L. , BONIFICHE SAN MARTINA S.R.L. , ALBERTONE SERRAMENTI SRL , R.B. DI ROMANELLO ALBERTO , IMPRESA SACCO , EDILNEW HOUSE SRL , COGEMI S.R.L. , GENERAL NORD PONTEGGI SRL , POZZEBON S.R.L. (IMPRESA AFFIDATARIA) , MAAT SRL A SOCIO UNICO , ARCATERM SRL , TECHNOLOGY &amp; BUILDING SRL , ZAMBARA PASQUALE , D.L. PALCHETTI DI DE LUCA GIUSEPPE , HS COSTRUZIONI SRL , SAFA GROUP SRLS , ANDREA TABASSO , GNV INSTALLAZIONI DI GIUSEPPE NICOLA VISOVAN , B.F. IMPIANTI DI BERRUTO FABRIZIO , CRISTIAN GUERCINI DECORAZIONI , QUALITY CONSTRUCTION SRL , AB CARTONGESSO SRL , NERI GIOVANNI , ALPEGIANI ANTENNE DI ARMANASCHI GIUSEPPE FRANCO , GRYPHON MUSIC DI COSTA ALESSANDRO , ZAMBARA ANTONIO , STRUCTURAL WORK S.N.C. DI CIMINO GIUSEPPE E CIMINO BRUNO</t>
  </si>
  <si>
    <t>SECURITY BUILDING SERVICE SRL , PIOBESI ESCAVAZIONI S.R.L. , FISSOLOGRU SRL , BIVETRO SRL , ODDICINI S.R.L , EDIL3TREDI PASSINI ALDO E C. S.N.C. , DEL REGNO SRL , SIEMENS S.P.A. , OFFICINE ABRIOLA SRL , SURINA ENNIO - IMPRESA INDIVIDUALE , FANTINI IMPIANTI , F.G.L. DI SAVIANO FRANCESCO &amp; C. SNC , TECNOIMPIANTI DI SCIBELLI ELIO SRL , CALABRESE *AUTOGRU S.R.L. , COSTRUZIONI GENERALI GILARDI SPA , COZZI ASCENSORI S.R.L. , BONARRIGO S.R.L. , DOMENGHINI S.R.L. , NUOVA ASAC ANTINCENDIO S.R.L. , O.M.C. GRAGLIA SRL , MARTINO SRL , CENTRALMAG S.R.L. , CONTI G. &amp; C. S.R.L. , ESTEL GROUP SRL , KONE S.P.A. , CEFLA S.C.  , S.B.M. SRL , ASSA ABLOY ENTRANCE SYSTEM ITALY SRL , VER-PONT - S.R.L. , LL MONTAGGI ARREDAMENTI SRL , EMME.C.A. SRL , S.D.C. PALESE DI PALESE PASQUALE E PALESE LUIGI E C. S.A.S. , EDILNEW HOUSE SRL , PIRAZZOLI DI PIRAZZOLI MASSIMO E C. S.A.S. , COSTRUZIONI BONARRIGO S.R.L. , LIUNI S.P.A. , SAMP S.P.A. , C.G.M. DI CASSATELLI GIUSEPPE , EDIL SULTANA SRL , NUOVA DIMENSIONE - SERVIZI GENERALI PER L'EDILIZIA S.R.L. , QUADRO SRL , MEDIT S.R.L. , A.G.T.L. SNC DI CASPIROVSCHI E C. , PRUTEANU VASILE CATALIN , NUOVA SAMER S.R.L. , CLIMAGEST SRL , SIGURIA S.R.L. , UNIVERSAL SELECTA S.P.A , AD GES S.R.L. , IPERTETTO S.R.L. , PERFORMA S.R.L. , GELPI GIAN PIETRO S.R.L. , TECNOMONT SERVICE S.R.L. , ESSECI - S.R.L. , ARPEN S.R.L. , F.LLI GALLUCCIO ASCENSORI S.R.L. , PAVITALIA S.R.L. , CITTERIO S.P.A , DPS MONTAGGI GROUP S.R.L. , C. P. ARREDA SNC DI CONSOLE GIANFRANCO &amp; C. , P.M.D. PONTEGGI RENT S.R.L. , SEDUS STOLL S.R.L. , A. AUTOTRASLOCHI S.AMBROGIO S.R.L. , DVO S.R.L. , ABITO S.R.L. , VETRO R SNC DI CAPELLA CLAUDIO E C. , TECNO SPA , ALI GROUP S.R.L. , ELEVEN S.R.L. , MEKAWY WALID , CBF SRL , P&amp;C BONARRIGO , LOGISEC S.R.L. , MANERBA S.P.A. , LC IMPIANTI SRL , EDIL CAM S.R.L. , JIBRIL DI BULGARU GABRIEL , NON SOLO TENDE  DI MAIORANO DANIELE , LF COSTRUZIONI EDILI SOCIETA' A RESPONSABILITA' LIMITATA SEMPLIFICATA , G.B. DI BRIZIO GIORGIO  , M.G. IMPIANTI DI GUIDABELLI MAURIZIO , ROSA GES DI BAYOUMI KHALED ABDELAZIM IBRAHIM , CLOUDTEL S.R.L. , SMART CLIMA SRL , AIRE VENUTO IMPIANTI S.R.L. , FABBRO FACILITY S.P.A. , BERBERI COSTRUZIONI S.R.L. , LEONE TRASLOCHI SRL , GEMM S.R.L. , VERDE PROFILO SRL , K SOLUTION S.R.L. , CVN TRAS LOG SOCIETA' COOPERATIVA , LONGO ASFALTI S.R.L. , BS SRL , VOLPI BRUNO , CENTRO ITALIA COIBENTAZIONI SRL , MP SERVICE SRLS , SALA MONTAGGI SNC DI SALA GABRIELE &amp;. C. , ADORNO CAPPELLIN &amp;. C. S.N.C. , DRS IMPIANTI S.R.L. , RASCOM 22 SRL , TECALL S.R.L. , TECNOWIDE S.R.L. , PALUSHI SERRAMENTI SRL , BELINGHERI VITTORIO , COMFORT OFFICE S.R.L. , METHIS OFFICELAB SOC. COOP  , DIECIDIECI S.R.L. , WORK 3.65 DI GUGLIUZZA GIOACCHINO , CM ALLESTIMENTI SRLS , D.A. TRADING S.R.L. , SIMONPAV DI SIMONETTI CLAUDIO , FIDEMA GROUP S.R.L. , M.B. SERVICE S.R.L. , DF EDILIZIA S.R.L.S. , MESS S.A.S. DI SAREZ JARAMILLO NELSON BERNABE , DEDALO BT S.R.L.</t>
  </si>
  <si>
    <t>IDEA 2000 S.R.L. , SLF SERVICE SRL , F.G.L. DI SAVIANO FRANCESCO &amp; C. SNC , CALABRESE *AUTOGRU S.R.L. , F.LLI GIANUZZI SRL , BELLOBUONO GABRIELE , ELMEKAWAY PONTEGGI DI ELMEKAWY MOHAMED , EDILNEW HOUSE SRL , IMMOBILIARE PIANEL SRL , CIRCOSTA INSTALLAZIONI DI CIRCOSTA FABIO , EUROPE CRANES S.R.L.  , FRANCESCO ARCELLA , IMPER EDIL SRL , TENDELUX DI PAOLO DELLE FAVE , IREN S.P.A. , R SERRAMENTI DI VERNICA MADALIN-GABRIEL , F.LLI SANTAMARIA S.R.L. , RISTRUTTURA SRLS , ITIL DI MUSARDO FRANCO , FABIO COPERTURE SRL , SICILIANO ROBERTO , CAROSSO ALESSANDRO , PIRAMIDI GROUP 2 DI ABDELBAKY , UNGUREANU SRLS , TECNO METAL DI ZEFI LIN , EMME SECURITY SRL , LED IMPIANTI SRLS , BD COSTRUZIONI SRLS , DIMENSIONE ALPIN SRLS , ZLAVOG OVIDIU-PETRONEL , FINOTTO FEDERICO , GI.EMME. IMPRESA GENERALE COSTRUZIONI SRL</t>
  </si>
  <si>
    <t>IL PRESENTE AGGIORNAMENTO VIENE EFFETTUATO PER LA NOTIFICA DI NUOVE IMPRESE PER LAVORI
SPECIALISTICI (MONTAGGIO CASSETTE DI SICUREZZA, PARETI BLINDATE ECC.) DA ESEGUIRE PER LA
REALIZZAZIONE DELLA SEDE DI BANCA SELLA. LA DURATA DEI LAVORI NON E' SUPERIORE AI MASSIMI 4
GIORNI CONSECUTIVI DALLA DATA DI INGRESSO IN CANTIERE (INFERIORE A 12 U/G). L'INGRESSO IN
CANTERE DELLE NUOVE DITTE E' PROGRAMMATO NEI MESI DI NOVEMBRE-DICEMBRE 2023.
INOLTRE, SI SPECIFICA CHE ALCUNE DELLE IMPRESE PRESENTI IN NOTIFICA NON OPERANO PIU' IN
CANTIERE MA SI MANTENDONO IN NOTIFICA COME STORICO
Titolo autorizzativo: PDC  prot/estremi 218/2021   data 2021-12-02  
 Ubicazione: CORSO CORSO GALILEO FERRARIS 32/</t>
  </si>
  <si>
    <t>FASTWEB SPA , NM MONTAGGI DI NEAGU MARIAN , SAIMA SICUREZZA , CO.GE.FA SRL , ODDICINI S.R.L , PAVIMENTI SPECIALI SRL , PIU' SICUREZZA SRL , TECNOIMPIANTI DI SCIBELLI ELIO SRL , GUNNEBO ITALIA S.P.A. , MAGNERA DANIELE , GUARNERO SRL , ARTESPAZIO S.R.L. , COVESA S.R.L. , SIELTE S.P.A. , TECNITAL SRL , DISI IMPIANTI SRL , EDILNEW HOUSE SRL , ISOLTERMICA SERVICE S.R.L. , VERTIV SRL , SISTEMI SICUREZZA SERVICE S.A.S. DI PODDA FABIO &amp; C. , BALLIU MCS DI BALLIU NEXHIP , MATICMIND S.P.A. , COMORASU CORNELIU , LG SYSTEM DI LUCCHINI LUIGI &amp; C. SOCIETA' IN ACCOMANDITA SEMPLICE , RUTIGLIANO FRANCO , ASAI srl , G.A.P SERVICE S.R.L , DE NITTIS SRL , SECURITY DOORS SRL , FERLEGNO DI LUSSANA GIAN , DSA DI DE SALVIA ANDREA , CAMMARATA GUGLIELMO , ATR TELEMATICA S.R.L , LA FUTURA S.N.C. DI COSTANTINO ANDREA , GUGLIELMO S.R.L. , SCHINDLER S.P.A.</t>
  </si>
  <si>
    <t>EDIL A-Z SRL , DANESE PONTEGGI S.R.L. , FERRO SAS , UNICA SPA</t>
  </si>
  <si>
    <t>LA SFINGE PONTEGGI DI FATHY IBRAHIM , SINERGY ALUMINIUM SOLUTIONS SRL , SONDECO S.R.L. , PAVISYSTEM DI LISA GIUSEPPE , CALABRESE *AUTOGRU S.R.L. , A.P. COSTRUZIONI S.R.L. , MAMILO SRL , CALCESTRUZZI GERMAIRE SRL , GRUPPO TECNOIMPRESE S.R.L. , LINEA VITA BY CO.M.ED. S.R.L. , EDIMPIANTI SRL , EISSA PONTEGGI &amp; COSTRUZIONI , DEMARIA GIUSEPPE , BLANDA LAVORI EDILI S.R.L. , ESCAVAZIONI E TRASPORTI SAS DI BAROSSO CLAUDIO &amp; C.  , GALLO ALBERTO , S.I.M.E. S.R.L.</t>
  </si>
  <si>
    <t>CASTAGNA E REVELLO S.A.S. , EDIL VITA SRLS , CUSTOM SALES SRLS , GABER DI SALAM , NOVARTITEC DI BIGNOZZI VICTOR</t>
  </si>
  <si>
    <t>R.I.C.T. TAURO S.R.L. , RAZZETTI COSTRUZIONI GENERALI S.R.L. , MIGLIORE IMPIANTI S.R.L. , SALERNO ANGELO , REZINA S.R.L. , D'AMBROSIO IMPIANTI SRL , BORINATO PAVIMENTI IN LEGNO , COMIT SRL , FRATELLI ZANCHETTA S.R.L. , ALBERIO INTONACI SRL , LAROSA SALVATORE NICODEMO , GUERRA SOCIETA' A RESPONSABILITA' LIMITATA SEMPLIFICATA  , MOCCI LUCA , IM.C.A. S.N.C. DI GAETANO GAETA E GIULIANO PETRUCCIO</t>
  </si>
  <si>
    <t>CTI.ISOLARE SRL , BORETTO GIORDANO GENNARO , SERIM SRL , DE.SIM S.R.L. , DARIA TRASLOCHI DI DARIA PASQUALINO , RIBA COSTRUZIONI SRL , EDIL3 SRL , DANESE PONTEGGI S.R.L. , NOVA MEGA SRLS , MP EDILIZIA SRL , CESAM SOCIETA' A RESPONSABILITA' LIMITATA SEMPLIFICATA , HANGAR SRL , VIGOR SRL , R.M. DI SAID RAMADAN , KAIROS SERVICE S.A.S. DI BIGLINO MATTEO &amp; C. , RIGO SRLS , PALERMO  ANTONIO , MAROSSERO MASSIMO , YOUSSEF EDILIZIA DI OMARA , ALICE JURI , BUSSO ALESSANDRO , WAHD HANY , TALLARICO DOMENICO , TALLARICO VINCENZO , E.L. STRUTTURE SRL , GRIFFA FRANCESCO , MONICO S.R.L.S. , ROLLÈ CIRO , M.I.T.E.S. SRL</t>
  </si>
  <si>
    <t>HOME COSTRUZIONI SRL , TECNOPAVI S.A.S. DI DONVITO VITO  % C. , ALCOR S.R.L. , EFFE 2 ERRE DI IANNANTUONI FELICIA , SCULLARI DARIO , BALINT VASILE , PITITTO IMPIANTI DI PITITTO ANTONINO , LUCCHINO ANTONINO , BALINT IOSIF</t>
  </si>
  <si>
    <t>FASTWEB SPA , NM MONTAGGI DI NEAGU MARIAN , SAIMA SICUREZZA , CO.GE.FA SRL , ODDICINI S.R.L , PAVIMENTI SPECIALI SRL , PIU' SICUREZZA SRL , TECNOIMPIANTI DI SCIBELLI ELIO SRL , GUNNEBO ITALIA S.P.A. , MAGNERA DANIELE , GUARNERO SRL , ARTESPAZIO S.R.L. , COVESA S.R.L. , SIELTE S.P.A. , TECNITAL SRL , DISI IMPIANTI SRL , EDILNEW HOUSE SRL , ISOLTERMICA SERVICE S.R.L. , M.C.E. S.R.L. , VERTIV SRL , SISTEMI SICUREZZA SERVICE S.A.S. DI PODDA FABIO &amp; C. , BALLIU MCS DI BALLIU NEXHIP , MATICMIND S.P.A. , COMORASU CORNELIU , LG SYSTEM DI LUCCHINI LUIGI &amp; C. SOCIETA' IN ACCOMANDITA SEMPLICE , RUTIGLIANO FRANCO , ASAI srl , G.A.P SERVICE S.R.L , DE NITTIS SRL , SECURITY DOORS SRL , FERLEGNO DI LUSSANA GIAN , DSA DI DE SALVIA ANDREA , CAMMARATA GUGLIELMO , ATR TELEMATICA S.R.L , LA FUTURA S.N.C. DI COSTANTINO ANDREA , GUGLIELMO S.R.L. , SCHINDLER S.P.A.</t>
  </si>
  <si>
    <t>COBOLA FALEGNAMERIA SRL , TERMOIGIENICA S.R.L. , COOPERATIVA ARTIGIANI EDILI SOCIETÀ COORPERATIVA , SCHINDLER S.P.A. , G.I.E. DI GROSSO GIOVANNI E C. SNC</t>
  </si>
  <si>
    <t>S.I.C.E.T. S.R.L. , SMA TORINO SPA , MELLO S.R.L. , DP SERVIZI S.R.L. , TUNDO SRL , STUDIUM S.A.S. DI FRIDA OCCELLI , TOMAINO GRANITI S.R.L.</t>
  </si>
  <si>
    <t>BERTOLOTTO S.P.A. , ADIEMME SRL , CAR JET MULTISERVISI SRL , CALABRESE *AUTOGRU S.R.L. , S.I.A. DI ODONE RENATO , RENAPI S.R.L. , EDILCALCETORINO SRL , CAROTAGGIO CONSOLIDAMENTO TAGLIO 2DIAMANT S.R.L. , BONIFICHE SAN MARTINA S.R.L. , MAURO PORCU , ALBERTONE SERRAMENTI SRL , R.B. DI ROMANELLO ALBERTO , IMPRESA SACCO , EDILNEW HOUSE SRL , EDIL SULTANA SRL , COGEMI S.R.L. , GENERAL NORD PONTEGGI SRL , POZZEBON S.R.L. (IMPRESA AFFIDATARIA) , MAAT SRL A SOCIO UNICO , ARCATERM SRL , TECHNOLOGY &amp; BUILDING SRL , ZAMBARA PASQUALE , D.L. PALCHETTI DI DE LUCA GIUSEPPE , HS COSTRUZIONI SRL , SAFA GROUP SRLS , ANDREA TABASSO , GNV INSTALLAZIONI DI GIUSEPPE NICOLA VISOVAN , B.F. IMPIANTI DI BERRUTO FABRIZIO , CRISTIAN GUERCINI DECORAZIONI , QUALITY CONSTRUCTION SRL , AB CARTONGESSO SRL , NERI GIOVANNI , ALPEGIANI ANTENNE DI ARMANASCHI GIUSEPPE FRANCO , GRYPHON MUSIC DI COSTA ALESSANDRO , ZAMBARA ANTONIO , STRUCTURAL WORK S.N.C. DI CIMINO GIUSEPPE E CIMINO BRUNO</t>
  </si>
  <si>
    <t>PIOBESI ESCAVAZIONI S.R.L. , RGT SRLS , TERRA.CON S.R.L. , LA.GEMM SRL , IDROLUX SRL  , CALABRESE *AUTOGRU S.R.L. , CAR JET DI GANDOLFI CARLA , INTERCAR S.A.S. DI INTERMITE GIUSEPPE &amp; C.  , GEONOVIS SRL , PONTEGGI MINNELLA DOMENICO SRL , GADALLA MAHMOUD SALAH ZAKY , CADAR EUGEN , EMMEFFE MANUTENZIONI , CANI SHPETIM SRL  , CIS DI PRUDENTE GIANPIERO , DARMA SRL  , CITIEMME S.R.L. , IDROLUX ARTIS SAS DI COMBA FRANCESCO &amp; C. , ILZNATI PONTEGGI  , TECO SRL , SEA IMPIANTI ELETTRICI  , CARBONI SRLS , G. EDIL SRLS , GEOALPI SRL , MARCU LUCIAN , AV SRL  , FISSOLOGRU SRL</t>
  </si>
  <si>
    <t>KHAMIS PONTEGGI SRL , LA TECNICA S.R.L. , ORLANDO SERGIO , GRANDI COSTRUZIONI SRL , CONTALDI IMPIANTI DI CONTALDI DAVIDE , MINNITI ANTONINO , SAURA FABRIZIO</t>
  </si>
  <si>
    <t>TERRA.CON S.R.L. , GLOBUS SRL , SPELGATTI SRL , KHAMIS PONTEGGI SRL , GUARNERO SRL , TECNOLIFT S.R.L. , T&amp;M SYSTEM SRL  , DEMCO S.R.L. , FPR PEZZOTTI SRL , IMPER EDIL SRL , P&amp;P LMC S.R.L , A.B.C SRL , I.S. IMPIANTI SRL  , BAZZACCO ALESSANDRO , GT EDIL SRL , CALABRESE *AUTOGRU S.R.L.</t>
  </si>
  <si>
    <t>IDEA 2000 S.R.L. , ZLAVOG OVIDIU-PETRONEL , IMMOBILIARE PIANEL SRL , EUROPE CRANES S.R.L.  , FRANCESCO ARCELLA , TENDELUX DI PAOLO DELLE FAVE , IREN S.P.A. , FABIO COPERTURE SRL , PIRAMIDI GROUP 2 DI ABDELBAKY , UNGUREANU SRLS , TECNO METAL DI ZEFI LIN , LED IMPIANTI SRLS , BD COSTRUZIONI SRLS , DIMENSIONE ALPIN SRLS , GI.EMME. IMPRESA GENERALE COSTRUZIONI SRL</t>
  </si>
  <si>
    <t>SIRA SAS , SOFT-IN EMBEDDED SRL , G.R. IMPIANTI S.R.L. , CATALANO COSTRUZIONI SAS , GIEFFE BONIFICHE S.R.L. , ATLAS COPCO ITALIA SRL , SIMPRO S.P.A , SURINA ENNIO - IMPRESA INDIVIDUALE , ZINI SRL , M.C.N. IMPIANTI ELETTRICI ED ELETTRONICI SRL , BEA ELETTROCOSTRUZIONI SRL ,  I.C.E.T. S.R.L. , P.F.P. IMPIANTI E SERVIZI S.R.L. , BENATTI SRL , NAT SERVICE SRL , SOFT-IN SRL , EUROIMPIANTI SRL , ELCAB S.R.L. , LARA S.R.L. , THYSSENKRUPP SYSTEM ENGINEERING SRL , AXIST SRL , VALERIO RESTAURI SRL , METROLOGIA SPA , GAMMA ELETTRA DI TURCO RENZO , FAGIOLI S.P.A , GR CONTRACT SRL , MIBA SRL , VAGNINO SRL  , ICECLIMA SRL , ATLAS COPCO IAS , B-FLUID SRL , ATEQ ITALIA SRL , CMS DI COSTAMAGNA MAURO , GESTIONE COIBENTAZIONE TECNOLOGICHE SRL , GF ELETTRA S.R.L. , ITALSALDO SRL , EFFEIMPIANTI , FANUC ITALIA SRL , DE VIZIA TRANSFER SPA , 2P AUTOMATION PROJECT SRL , NTM DI ANTIMI ALESSANDRO , T.G.A. DI PORPORATO FAUSTO , TECNOLOGIC , LAN SYSTEM SRL , BERTARELLI SAS , LABORATORIO ELETTROFISICO ENGINEERING SRL , WORLD SERVICES SRLS , GRAVOTECH ITALIA SRL , DELTA-TI IMPIANTI S.P.A.</t>
  </si>
  <si>
    <t>SECURITY BUILDING SERVICE SRL , DIEFFE COSTRUZIONI GENERALI S.R.L. , PIOBESI ESCAVAZIONI S.R.L. , FISSOLOGRU SRL , BIVETRO SRL , ODDICINI S.R.L , EDIL3TREDI PASSINI ALDO E C. S.N.C. , DEL REGNO SRL , SIEMENS S.P.A. , OFFICINE ABRIOLA SRL , SURINA ENNIO - IMPRESA INDIVIDUALE , FANTINI IMPIANTI , F.G.L. DI SAVIANO FRANCESCO &amp; C. SNC , TECNOIMPIANTI DI SCIBELLI ELIO SRL , CALABRESE *AUTOGRU S.R.L. , COSTRUZIONI GENERALI GILARDI SPA , COZZI ASCENSORI S.R.L. , BONARRIGO S.R.L. , DOMENGHINI S.R.L. , NUOVA ASAC ANTINCENDIO S.R.L. , O.M.C. GRAGLIA SRL , MARTINO SRL , CENTRALMAG S.R.L. , CONTI G. &amp; C. S.R.L. , ESTEL GROUP SRL , KONE S.P.A. , CEFLA S.C.  , S.B.M. SRL , ASSA ABLOY ENTRANCE SYSTEM ITALY SRL , VER-PONT - S.R.L. , LL MONTAGGI ARREDAMENTI SRL , GES GROUP S.R.L. , EMME.C.A. SRL , S.D.C. PALESE DI PALESE PASQUALE E PALESE LUIGI E C. S.A.S. , EDILNEW HOUSE SRL , PIRAZZOLI DI PIRAZZOLI MASSIMO E C. S.A.S. , COSTRUZIONI BONARRIGO S.R.L. , LIUNI S.P.A. , SAMP S.P.A. , C.G.M. DI CASSATELLI GIUSEPPE , EDIL SULTANA SRL , NUOVA DIMENSIONE - SERVIZI GENERALI PER L'EDILIZIA S.R.L. , QUADRO SRL , MEDIT S.R.L. , A.G.T.L. SNC DI CASPIROVSCHI E C. , PRUTEANU VASILE CATALIN , NUOVA SAMER S.R.L. , CLIMAGEST SRL , SIGURIA S.R.L. , UNIVERSAL SELECTA S.P.A , AD GES S.R.L. , IPERTETTO S.R.L. , PERFORMA S.R.L. , GELPI GIAN PIETRO S.R.L. , TECNOMONT SERVICE S.R.L. , ESSECI - S.R.L. , ARPEN S.R.L. , F.LLI GALLUCCIO ASCENSORI S.R.L. , PAVITALIA S.R.L. , CITTERIO S.P.A , DPS MONTAGGI GROUP S.R.L. , C. P. ARREDA SNC DI CONSOLE GIANFRANCO &amp; C. , P.M.D. PONTEGGI RENT S.R.L. , SEDUS STOLL S.R.L. , A. AUTOTRASLOCHI S.AMBROGIO S.R.L. , DVO S.R.L. , ABITO S.R.L. , VEMAT S.R.L. , VETRO R SNC DI CAPELLA CLAUDIO E C. , TECNO SPA , ALI GROUP S.R.L. , ELEVEN S.R.L. , MEKAWY WALID , CBF SRL , P&amp;C BONARRIGO , LOGISEC S.R.L. , MANERBA S.P.A. , LC IMPIANTI SRL , EDIL CAM S.R.L. , O.M.E.A.L. DI LOVISONE MARCO , JIBRIL DI BULGARU GABRIEL , NON SOLO TENDE  DI MAIORANO DANIELE , LF COSTRUZIONI EDILI SOCIETA' A RESPONSABILITA' LIMITATA SEMPLIFICATA , G.B. DI BRIZIO GIORGIO  , M.G. IMPIANTI DI GUIDABELLI MAURIZIO , ROSA GES DI BAYOUMI KHALED ABDELAZIM IBRAHIM , CLOUDTEL S.R.L. , SMART CLIMA SRL , AIRE VENUTO IMPIANTI S.R.L. , FABBRO FACILITY S.P.A. , BERBERI COSTRUZIONI S.R.L. , LEONE TRASLOCHI SRL , GEMM S.R.L. , VERDE PROFILO SRL , K SOLUTION S.R.L. , CVN TRAS LOG SOCIETA' COOPERATIVA , LONGO ASFALTI S.R.L. , BS SRL , VOLPI BRUNO , CENTRO ITALIA COIBENTAZIONI SRL , MP SERVICE SRLS , SALA MONTAGGI SNC DI SALA GABRIELE &amp;. C. , ADORNO CAPPELLIN &amp;. C. S.N.C. , DRS IMPIANTI S.R.L. , RASCOM 22 SRL , TECALL S.R.L. , TECNOWIDE S.R.L. , PALUSHI SERRAMENTI SRL , BELINGHERI VITTORIO , COMFORT OFFICE S.R.L. , METHIS OFFICELAB SOC. COOP  , DIECIDIECI S.R.L. , WORK 3.65 DI GUGLIUZZA GIOACCHINO , CM ALLESTIMENTI SRLS , D.A. TRADING S.R.L. , SIMONPAV DI SIMONETTI CLAUDIO , FIDEMA GROUP S.R.L. , M.B. SERVICE S.R.L. , DF EDILIZIA S.R.L.S. , MESS S.A.S. DI SAREZ JARAMILLO NELSON BERNABE , DEDALO BT S.R.L. , ISTITUTO DI VIGILANZA COOPSERVICE S.P.A.</t>
  </si>
  <si>
    <t>BERTOLOTTO S.P.A. , SERAMAC DI DANILO TODESCO , CAR JET MULTISERVISI SRL , CALABRESE *AUTOGRU S.R.L. , S.I.A. DI ODONE RENATO , RENAPI S.R.L. , EDILCALCETORINO SRL , CAROTAGGIO CONSOLIDAMENTO TAGLIO 2DIAMANT S.R.L. , BONIFICHE SAN MARTINA S.R.L. , MAURO PORCU , ALBERTONE SERRAMENTI SRL , R.B. DI ROMANELLO ALBERTO , IMPRESA SACCO , EDILNEW HOUSE SRL , 011CONTRACT S.R.L. , EDIL SULTANA SRL , COGEMI S.R.L. , GENERAL NORD PONTEGGI SRL , POZZEBON S.R.L. (IMPRESA AFFIDATARIA) , MAAT SRL A SOCIO UNICO , ARCATERM SRL , TECHNOLOGY &amp; BUILDING SRL , ZAMBARA PASQUALE , D.L. PALCHETTI DI DE LUCA GIUSEPPE , HS COSTRUZIONI SRL , SAFA GROUP SRLS , ANDREA TABASSO , GNV INSTALLAZIONI DI GIUSEPPE NICOLA VISOVAN , B.F. IMPIANTI DI BERRUTO FABRIZIO , CRISTIAN GUERCINI DECORAZIONI , QUALITY CONSTRUCTION SRL , AB CARTONGESSO SRL , NERI GIOVANNI , ALPEGIANI ANTENNE DI ARMANASCHI GIUSEPPE FRANCO , GRYPHON MUSIC DI COSTA ALESSANDRO , ZAMBARA ANTONIO , ADIEMME SRL , STRUCTURAL WORK S.N.C. DI CIMINO GIUSEPPE E CIMINO BRUNO</t>
  </si>
  <si>
    <t>FISSOLOGRU SRL , ENGENIA S.R.L. , ARDUINO TRASPORTI - S.P.A. , BORGATTA EMILIO S.R.L.</t>
  </si>
  <si>
    <t>CATELLA FRATELLI - S.R.L. , MARTINA SERVICE S.R.L. - UNIPERSONALE , NORD OVEST S.N.C. DI BERGAMINI M. &amp; C. , SOCIETÀ COOPERATIVA ARCHEOLOGIA , SERENA PILOTTO RESTAURO , GENERAL NORD PONTEGGI SRL , ATTIVA S.R.L. , AQUILANTI CHIARA , OFFICINA DEL FABBRO UNISERVICE 24/24 S.R.L. , BP BENASSI SRL</t>
  </si>
  <si>
    <t>S.I.E.C.I. S.R.L. , TUTTO GESSO S.R.L. , CATALANO COSTRUZIONI SAS , IDEA 2000 S.R.L. , RF ALTERNATIVE POWER S.R.L. , EDILCALCETORINO SRL , IMPRESA MACCHIA , FERAL SERRAMENTI SRL , ZAMPARO FRATELLI SRL , RADIS CESARE SRL , EUROTHERM SPA , EDIL 2012 S.N.C. DI BOUGALLA MILOUD &amp; C. , DORIN COSTRUZIONI , ICECLIMA SRL , TORPALI SRL , EUROPE CRANES S.R.L.  , ALESSANDRIA COSTRUZIONI DI BASIOUNY KHALED MAHMOUD MOHAMED , NOVA MEGA SRLS , AGO S.R.L. , AM FRATELLI DI BASIOUNY , RIGO SRLS , YOUSSEF EDILIZIA DI OMARA , WAHD HANY , TALLARICO DOMENICO , TALLARICO VINCENZO , MONELLO VINCENZO , KASA MEHEDI , CTI.ISOLARE SRL</t>
  </si>
  <si>
    <t>M.I.T.E.S. SRL , OMARA YOUSSEF EDILIZIA TAMER SAID MOUSA MOHAMED  , TERMOSANITARI CONQUE SRL , CALABRESE *AUTOGRU S.R.L. , RF ALTERNATIVE POWER S.R.L. , IMPRESA MACCHIA , ZAMPARO FRATELLI SRL , EUROPE CRANES S.R.L.  , ART METAL DESIGN DI VACCA ALBERTO , PIRAMIDI GROUP , NOVA MEGA SRLS , NUOVA EDIL DI TALLARICO ALFONSO , VALENTINO 2021 SRL , WAHD HANY , TALLARICO DOMENICO , CODEBO' S.P.A.</t>
  </si>
  <si>
    <t>DIERRE S.P.A. , CTI.ISOLARE SRL , GHEMAR S.P.A. , FISSOLOGRU SRL , DOC LEGNO SRL , UNICAL S.P.A. , SOFFIETTO SRL , IDEA 2000 S.R.L. , MARMI E PIETRE POINT DI CASTELLINO MARIO , SECAP S.P.A. , CO.ME.GA , COCIF SOCIETA' COOPERATIVA IN SIGLA COCIF.SOC.COOP. , I.CO.S. ECOLOGIA S.R.L. , PIEMONTECO S.R.L. , COVESA S.R.L. , CAROTAGGIO CONSOLIDAMENTO TAGLIO 2DIAMANT S.R.L. , IMP ELECTRIC S.R.L. , KONE S.P.A. , PORTEDI S.R.L. , ELCAB S.R.L. , INTERCAR S.A.S. DI INTERMITE GIUSEPPE &amp; C.  , ALPAC SRL UNIPERSONALE , CV PROJECT COSTRUZIONI S.R.L. , ARTE INTONACI S.R.L. , ARTE NELLA POSA SRL , SEVEN IMPIANTI SRL , QUADRO SRL , TRE EMME T S.R.L , PRUTEANU VASILE CATALIN , EDIL POSA 2015 SRLS , ARTE COSTRUZIONI SRL. , ZO PARQUET S.N.C. DI DARIA CESARE, GAMMERI ANTONIO E C. , ZA.GI DI ZAMPIERO FABIO &amp; C. SAS , RED IMPIANTI SRL , ELETTROSISTEM SRLS , IMPRESA PIAZZA S.R.L. , P.M.D. PONTEGGI RENT S.R.L. , BALLIU SRL , KB MONTAGGI DI GABRIELE ANGELO , NOVA MEGA SRLS , HI SRL , AV LIFT , EDILTEKNO POSE SOCIETA' COOPERATIVA , R SERRAMENTI DI VERNICA MADALIN-GABRIEL , MA.VI SERVICE S.R.L. , DIZETA COIBENTAZIONE DI ZABOLOTNIC DENIS , ITALIA SERRAMENTI DI ANDRO' GEOM. CLAUDIO , RIGO SRLS , ELKTROSAT DI PATRIZIO VATTIATA , EMMERRE SRL , GEMM S.R.L. , MIMMO DECORAZIONI , SOLIMAN PONTEGGI DI ELSEIDY , DEP GROUP SOCIETA' A RESPONSABILITA' LIMITATA , IEB IMPIANTI ELETTRICI BRUNASSO DI BRUNASSO DIEGO ENRICO , TERMO ENERGIA SOLAR S.N.C. , TRE FRATELLI DI PERTESHI RINOR  , SITCOM SRLS , P.T. NIKO EDIL SERVICE SRLS , TECNO POSE SRL , EDIL 90 DI WAJDI , COLOR COMPANY SRL , BLU SERVICE SRL , MIRA SRL , I.N.G. MONTAGGI SRLS , BARBATI SRL , POZZATO IMPIANTI SRL  , MONICO S.R.L.S. , JEAF EDILIZIA E SERVIZI SRLS , STONE SERVICE S.R.L. , SCAMA ASCENSORI E MONTASCALE DI SCACCIA MAURIZIO , GRUPPO GITIM SRL , QUIDAM SRL , STELLA DI NASEF MOHAMED</t>
  </si>
  <si>
    <t>FASTWEB SPA , VIELLE SERVICES SNC DI VONA LORENZO E TERZAGO VALERIO , SAIMA SICUREZZA , CO.GE.FA SRL , ODDICINI S.R.L , PAVIMENTI SPECIALI SRL , PIU' SICUREZZA SRL , TECNOIMPIANTI DI SCIBELLI ELIO SRL , GUNNEBO ITALIA S.P.A. , MAGNERA DANIELE , GUARNERO SRL , ARTESPAZIO S.R.L. , COVESA S.R.L. , SIELTE S.P.A. , ISOARDI GROUP S.R.L , TECNITAL SRL , DISI IMPIANTI SRL , EDILNEW HOUSE SRL , ISOLTERMICA SERVICE S.R.L. , M.C.E. S.R.L. , SANTAMBROGIO GIUSEPPE &amp; FIGLI S.N.C. , VERTIV SRL , SISTEMI SICUREZZA SERVICE S.A.S. DI PODDA FABIO &amp; C. , BALLIU MCS DI BALLIU NEXHIP , MATICMIND S.P.A. , COMORASU CORNELIU , LG SYSTEM DI LUCCHINI LUIGI &amp; C. SOCIETA' IN ACCOMANDITA SEMPLICE , GAROFOLI  S.P.A , RUTIGLIANO FRANCO , ASAI srl , G.A.P SERVICE S.R.L , DE NITTIS SRL , SECURITY DOORS SRL , FERLEGNO DI LUSSANA GIAN , DSA DI DE SALVIA ANDREA , CAMMARATA GUGLIELMO , ATR TELEMATICA S.R.L , LA FUTURA S.N.C. DI COSTANTINO ANDREA , GUGLIELMO S.R.L. , NM MONTAGGI DI NEAGU MARIAN , ATC IMPIANTI S.R.L. , SCHINDLER S.P.A.</t>
  </si>
  <si>
    <t>SECURITY BUILDING SERVICE SRL , DIEFFE COSTRUZIONI GENERALI S.R.L. , PIOBESI ESCAVAZIONI S.R.L. , FISSOLOGRU SRL , BIVETRO SRL , ODDICINI S.R.L , EDIL3TREDI PASSINI ALDO E C. S.N.C. , DEL REGNO SRL , SIEMENS S.P.A. , OFFICINE ABRIOLA SRL , SURINA ENNIO - IMPRESA INDIVIDUALE , FANTINI IMPIANTI , F.G.L. DI SAVIANO FRANCESCO &amp; C. SNC , TECNOIMPIANTI DI SCIBELLI ELIO SRL , CALABRESE *AUTOGRU S.R.L. , COSTRUZIONI GENERALI GILARDI SPA , COZZI ASCENSORI S.R.L. , BONARRIGO S.R.L. , DOMENGHINI S.R.L. , NUOVA ASAC ANTINCENDIO S.R.L. , O.M.C. GRAGLIA SRL , MARTINO SRL , CENTRALMAG S.R.L. , CONTI G. &amp; C. S.R.L. , ESTEL GROUP SRL , KONE S.P.A. , CEFLA S.C.  , S.B.M. SRL , ASSA ABLOY ENTRANCE SYSTEM ITALY SRL , VER-PONT - S.R.L. , LL MONTAGGI ARREDAMENTI SRL , GES GROUP S.R.L. , EMME.C.A. SRL , S.D.C. PALESE DI PALESE PASQUALE E PALESE LUIGI E C. S.A.S. , EDILNEW HOUSE SRL , PIRAZZOLI DI PIRAZZOLI MASSIMO E C. S.A.S. , COSTRUZIONI BONARRIGO S.R.L. , LIUNI S.P.A. , SAMP S.P.A. , C.G.M. DI CASSATELLI GIUSEPPE , EDIL SULTANA SRL , NUOVA DIMENSIONE - SERVIZI GENERALI PER L'EDILIZIA S.R.L. , QUADRO SRL , MEDIT S.R.L. , A.G.T.L. SNC DI CASPIROVSCHI E C. , PRUTEANU VASILE CATALIN , NUOVA SAMER S.R.L. , CLIMAGEST SRL , SIGURIA S.R.L. , UNIVERSAL SELECTA S.P.A , AD GES S.R.L. , IPERTETTO S.R.L. , PERFORMA S.R.L. , GUALANO DECORAZIONI S.A.S. DI MASSIMO GUALANO &amp;. C. , GELPI GIAN PIETRO S.R.L. , TECNOMONT SERVICE S.R.L. , ESSECI - S.R.L. , ARPEN S.R.L. , F.LLI GALLUCCIO ASCENSORI S.R.L. , PAVITALIA S.R.L. , CITTERIO S.P.A , DPS MONTAGGI GROUP S.R.L. , C. P. ARREDA SNC DI CONSOLE GIANFRANCO &amp; C. , P.M.D. PONTEGGI RENT S.R.L. , SEDUS STOLL S.R.L. , A. AUTOTRASLOCHI S.AMBROGIO S.R.L. , DVO S.R.L. , ABITO S.R.L. , VEMAT S.R.L. , VETRO R SNC DI CAPELLA CLAUDIO E C. , TECNO SPA , ALI GROUP S.R.L. , ELEVEN S.R.L. , MEKAWY WALID , CBF SRL , P&amp;C BONARRIGO , LOGISEC S.R.L. , MANERBA S.P.A. , LC IMPIANTI SRL , EDIL CAM S.R.L. , O.M.E.A.L. DI LOVISONE MARCO , JIBRIL DI BULGARU GABRIEL , NON SOLO TENDE  DI MAIORANO DANIELE , LF COSTRUZIONI EDILI SOCIETA' A RESPONSABILITA' LIMITATA SEMPLIFICATA , G.B. DI BRIZIO GIORGIO  , M.G. IMPIANTI DI GUIDABELLI MAURIZIO , ROSA GES DI BAYOUMI KHALED ABDELAZIM IBRAHIM , CLOUDTEL S.R.L. , SMART CLIMA SRL , AIRE VENUTO IMPIANTI S.R.L. , FABBRO FACILITY S.P.A. , BERBERI COSTRUZIONI S.R.L. , LEONE TRASLOCHI SRL , WEBER PAVIMENTI DI ARAUJO WEBER , GEMM S.R.L. , VERDE PROFILO SRL , K SOLUTION S.R.L. , CVN TRAS LOG SOCIETA' COOPERATIVA , LONGO ASFALTI S.R.L. , BS SRL , VOLPI BRUNO , CENTRO ITALIA COIBENTAZIONI SRL , MP SERVICE SRLS , SALA MONTAGGI SNC DI SALA GABRIELE &amp;. C. , ADORNO CAPPELLIN &amp;. C. S.N.C. , DRS IMPIANTI S.R.L. , RASCOM 22 SRL , TECALL S.R.L. , TECNOWIDE S.R.L. , PALUSHI SERRAMENTI SRL , BELINGHERI VITTORIO , COMFORT OFFICE S.R.L. , METHIS OFFICELAB SOC. COOP  , DIECIDIECI S.R.L. , WORK 3.65 DI GUGLIUZZA GIOACCHINO , CM ALLESTIMENTI SRLS , D.A. TRADING S.R.L. , SIMONPAV DI SIMONETTI CLAUDIO , FIDEMA GROUP S.R.L. , M.B. SERVICE S.R.L. , DF EDILIZIA S.R.L.S. , MESS S.A.S. DI SAREZ JARAMILLO NELSON BERNABE , DEDALO BT S.R.L. , ISTITUTO DI VIGILANZA COOPSERVICE S.P.A.</t>
  </si>
  <si>
    <t>BERTOLOTTO S.P.A. , SERAMAC DI DANILO TODESCO , CAR JET MULTISERVISI SRL , CALABRESE *AUTOGRU S.R.L. , S.I.A. DI ODONE RENATO , RENAPI S.R.L. , EDILCALCETORINO SRL , CAROTAGGIO CONSOLIDAMENTO TAGLIO 2DIAMANT S.R.L. , BONIFICHE SAN MARTINA S.R.L. , MAURO PORCU , ALBERTONE SERRAMENTI SRL , R.B. DI ROMANELLO ALBERTO , IMPRESA SACCO , EDILNEW HOUSE SRL , 011CONTRACT S.R.L. , EDIL SULTANA SRL , TORPALI SRL , COGEMI S.R.L. , GENERAL NORD PONTEGGI SRL , POZZEBON S.R.L. (IMPRESA AFFIDATARIA) , MAAT SRL A SOCIO UNICO , ARCATERM SRL , TECHNOLOGY &amp; BUILDING SRL , ZAMBARA PASQUALE , D.L. PALCHETTI DI DE LUCA GIUSEPPE , HS COSTRUZIONI SRL , SAFA GROUP SRLS , ANDREA TABASSO , GNV INSTALLAZIONI DI GIUSEPPE NICOLA VISOVAN , B.F. IMPIANTI DI BERRUTO FABRIZIO , CRISTIAN GUERCINI DECORAZIONI , QUALITY CONSTRUCTION SRL , AB CARTONGESSO SRL , NERI GIOVANNI , ALPEGIANI ANTENNE DI ARMANASCHI GIUSEPPE FRANCO , GRYPHON MUSIC DI COSTA ALESSANDRO , ZAMBARA ANTONIO , ADIEMME SRL , STRUCTURAL WORK S.N.C. DI CIMINO GIUSEPPE E CIMINO BRUNO</t>
  </si>
  <si>
    <t>Lavori di Manutenzione Ordinaria Opere Edili anno 2021 da eseguirsi negli edifici di proprietà del Politecnico di Torino, o a questi affidati in uso siti in Torino, Alessandria, Mondovì e Verres CIG: 8960118B46
 Ubicazione: CORSO CORSO DUCA DEGLI ABRUZZI 24_MO_EDILE_2021 0/</t>
  </si>
  <si>
    <t>S.G.M. EDILE S.R.L. , EDILNEW HOUSE SRL , STEEL METAL SRL , L'IGIENICA S.R.L.</t>
  </si>
  <si>
    <t>ISVA S.R.L. , BERTAZZO DI BERTAZZO MARCO &amp; C SAS , CARPENTERIA CARENA , SECAP S.P.A. , CONCORD SRL , F.G.L. DI SAVIANO FRANCESCO &amp; C. SNC , ENGEENERING CONTROLS SRL , COVESA S.R.L. , ALBERTONE SERRAMENTI SRL , TESIO SERRAMENTI E LAVORAZIONE DEL LEGNO SNC , CBRE GWS TECHNICAL DIVISION S.R.L. , AC SERVICE S.R.L. , 011CONTRACT S.R.L. , ART &amp; STAND S.R.L.  , COSTRUZIONI GENERALI CARENA S.R.L. , COGEMI S.R.L. , A.R.T.E. COSTRUZIONI SRL , F.LLI RIZZA S.R.L. , ARPEN S.R.L. , C.M.I. NOLEGGI S.R.L. , STOJKOV ZARKO , P.M.D. PONTEGGI RENT S.R.L. , TENDELUX DI PAOLO DELLE FAVE , ARCATERM SRL , SINCARI GHEORGHE , CESAM SOCIETA' A RESPONSABILITA' LIMITATA SEMPLIFICATA , LC IMPIANTI SRL , TRIFAN IONEL , TRIFAN VASILE , MA.VI SERVICE S.R.L. , STEP S.R.L. , MARIDEI S.A.S. DI HUTANU CATALIN MARIAN &amp; C. , SYNTECH S.R.L. SB , ITALIA ARREDA S.R.L. , GRANDI S.R.L. , GE.PI. DI ELVEZIO GIUSEPPINA , ATANASOV DRAGANCO , CANONICO (S.T.A.F.) SERGIO , ZANACCHI (G.ZETA S.R.L.S.) GIUSEPPE , MANCUSO (FARAD) SILVIO , ZANARDINI (GI.BI. S.R.L.S.) IVAN GIOVANNI BATTISTA , COOPLAT</t>
  </si>
  <si>
    <t>FISSOLOGRU SRL , MONICO S.R.L.S. , SISTEM POSE DI BERNARDO NICOLINO &amp; C. S.N.C. , COVESA S.R.L. , FERCAR SRL , IMP ELECTRIC S.R.L. , PONTEGGI MINNELLA DOMENICO SRL , A.R.T.E. COSTRUZIONI SRL , CANI SHPETIM SRL  , RIGO SRLS , GEMM S.R.L. , RADY DI MOHAMED MOSTAFA RADY AMR , E-CONTRACT DI MAURIZIO RASCHILLA' , ALEMA S.R.L.  , MOHAMMED PONTEGGI DI RADY MOSSAD MOSTAFA , SECAP S.P.A.</t>
  </si>
  <si>
    <t>SCHINDLER S.P.A. , CERRUTI BLONNA SRL , REZINA S.R.L. , UPD SRLS , SAVVA &amp; BUGA S.N.C. DI SAVVA ALBERT E BUGA MIHAIL , CONSORZIO EMMEBI5 , GALVAGNO ANTONINO , A.B. CARTONGESSO S.R.L.S , DANY ASCENSORI DI ZAHARIEA DAN , M.A. IMPIANTI ELETTRICI DI ALFONSETTI MAXIMILIANO , DECOS , ELDEWIK PONTEGGI SRL , ROSSI CLAUDIO , C.M. IMPIANTI S.R.L.S</t>
  </si>
  <si>
    <t>PERINO PIERO SRL , GEO &amp; NIC SRL , LIAR DI PERAZZONE GEOM. ROBERTO , OLIVERO COSTRUZIONI SRL , EUROPE CRANES S.R.L.  , GERACE PASQUALE , CHIAPPINO GROUP S.R.L. SEMPLIFICATA , INFASE SRLS , OLIVERO BIOEDILIZIA S.R.L. , PAONESSA GIUSEPPE , H.M PONTEGGI DI HASHKIL MOHAMED , SECRIERI VASILICA</t>
  </si>
  <si>
    <t>DIERRE S.P.A. , CTI.ISOLARE SRL , GHEMAR S.P.A. , FISSOLOGRU SRL , DOC LEGNO SRL , UNICAL S.P.A. , SOFFIETTO SRL , IDEA 2000 S.R.L. , MARMI E PIETRE POINT DI CASTELLINO MARIO , SECAP S.P.A. , CO.ME.GA , COCIF SOCIETA' COOPERATIVA IN SIGLA COCIF.SOC.COOP. , I.CO.S. ECOLOGIA S.R.L. , PIEMONTECO S.R.L. , COVESA S.R.L. , CAROTAGGIO CONSOLIDAMENTO TAGLIO 2DIAMANT S.R.L. , IMP ELECTRIC S.R.L. , KONE S.P.A. , PORTEDI S.R.L. , ELCAB S.R.L. , INTERCAR S.A.S. DI INTERMITE GIUSEPPE &amp; C.  , ALPAC SRL UNIPERSONALE , CV PROJECT COSTRUZIONI S.R.L. , ARTE INTONACI S.R.L. , ARTE NELLA POSA SRL , SEVEN IMPIANTI SRL , QUADRO SRL , TRE EMME T S.R.L , PRUTEANU VASILE CATALIN , EDIL POSA 2015 SRLS , ARTE COSTRUZIONI SRL. , ZO PARQUET S.N.C. DI DARIA CESARE, GAMMERI ANTONIO E C. , ZA.GI DI ZAMPIERO FABIO &amp; C. SAS , RED IMPIANTI SRL , ELETTROSISTEM SRLS , IMPRESA PIAZZA S.R.L. , P.M.D. PONTEGGI RENT S.R.L. , BALLIU SRL , KB MONTAGGI DI GABRIELE ANGELO , NOVA MEGA SRLS , HI SRL , AV LIFT , EDILTEKNO POSE SOCIETA' COOPERATIVA , R SERRAMENTI DI VERNICA MADALIN-GABRIEL , MA.VI SERVICE S.R.L. , DIZETA COIBENTAZIONE DI ZABOLOTNIC DENIS , ITALIA SERRAMENTI DI ANDRO' GEOM. CLAUDIO , RIGO SRLS , ELKTROSAT DI PATRIZIO VATTIATA , EMMERRE SRL , GEMM S.R.L. , ORTAKLAR S.R.L.S. , MIMMO DECORAZIONI , SOLIMAN PONTEGGI DI ELSEIDY , DEP GROUP SOCIETA' A RESPONSABILITA' LIMITATA , IEB IMPIANTI ELETTRICI BRUNASSO DI BRUNASSO DIEGO ENRICO , TERMO ENERGIA SOLAR S.N.C. , TRE FRATELLI DI PERTESHI RINOR  , SITCOM SRLS , P.T. NIKO EDIL SERVICE SRLS , TECNO POSE SRL , EDIL 90 DI WAJDI , COLOR COMPANY SRL , BLU SERVICE SRL , MIRA SRL , I.N.G. MONTAGGI SRLS , BARBATI SRL , POZZATO IMPIANTI SRL  , MONICO S.R.L.S. , JEAF EDILIZIA E SERVIZI SRLS , STONE SERVICE S.R.L. , SCAMA ASCENSORI E MONTASCALE DI SCACCIA MAURIZIO , GRUPPO GITIM SRL , QUIDAM SRL , STELLA DI NASEF MOHAMED</t>
  </si>
  <si>
    <t>BERTOLOTTO S.P.A. , SERAMAC DI DANILO TODESCO , CAR JET MULTISERVISI SRL , CONCORD SRL , CALABRESE *AUTOGRU S.R.L. , S.I.A. DI ODONE RENATO , RENAPI S.R.L. , EDILCALCETORINO SRL , CAROTAGGIO CONSOLIDAMENTO TAGLIO 2DIAMANT S.R.L. , BONIFICHE SAN MARTINA S.R.L. , MAURO PORCU , ALBERTONE SERRAMENTI SRL , R.B. DI ROMANELLO ALBERTO , IMPRESA SACCO , EDILNEW HOUSE SRL , 011CONTRACT S.R.L. , EDIL SULTANA SRL , TORPALI SRL , COGEMI S.R.L. , GENERAL NORD PONTEGGI SRL , POZZEBON S.R.L. (IMPRESA AFFIDATARIA) , MAAT SRL A SOCIO UNICO , ARCATERM SRL , TECHNOLOGY &amp; BUILDING SRL , ZAMBARA PASQUALE , D.L. PALCHETTI DI DE LUCA GIUSEPPE , HS COSTRUZIONI SRL , SAFA GROUP SRLS , ANDREA TABASSO , GNV INSTALLAZIONI DI GIUSEPPE NICOLA VISOVAN , B.F. IMPIANTI DI BERRUTO FABRIZIO , CRISTIAN GUERCINI DECORAZIONI , QUALITY CONSTRUCTION SRL , AB CARTONGESSO SRL , NERI GIOVANNI , ALPEGIANI ANTENNE DI ARMANASCHI GIUSEPPE FRANCO , GRYPHON MUSIC DI COSTA ALESSANDRO , ZAMBARA ANTONIO , ADIEMME SRL , STRUCTURAL WORK S.N.C. DI CIMINO GIUSEPPE E CIMINO BRUNO</t>
  </si>
  <si>
    <t>CALABRESE *AUTOGRU S.R.L. , TECNITAL SRL , MASTER TEAM S.R.L. , BARBIRATO SRL , COMIFER S.R.L.S. UNIPERSONALE  , SMA DI ZEFI SIMON , RES OMNIA SRL , MESSINA VINCENZO , ELMEKAWY AHMED MOHAMED MAHMOUD ATT , MALAGNINO GIUSEPPE , BAL MONTAGGI SNC , DIMENSIONE S.P.A.</t>
  </si>
  <si>
    <t>CONDOMINIO MINIMO PIAZZA VITTORIO VENETO 9 , IMPRESA SACCO , GR IMPIANTI DI ROSOLIA GAETANO , ITALIA 61 DI OTHMAN , BENCHIA CRISTIAN , TECHNOLOGY &amp; BUILDING SRL , GENERAL NORD PONTEGGI SRL</t>
  </si>
  <si>
    <t>SIRA SAS , DMS ISOLINE SRL , DELTA-TI IMPIANTI S.P.A. , G.R. IMPIANTI S.R.L. , CATALANO COSTRUZIONI SAS , GIEFFE BONIFICHE S.R.L. , LUSSO SRL , ATLAS COPCO ITALIA SRL , SIMPRO S.P.A , SURINA ENNIO - IMPRESA INDIVIDUALE , ZINI SRL , BEA ELETTROCOSTRUZIONI SRL ,  I.C.E.T. S.R.L. , P.F.P. IMPIANTI E SERVIZI S.R.L. , NAT SERVICE SRL , BENATTI SRL , LARA S.R.L. , SOFT-IN SRL , EUROIMPIANTI SRL , ELCAB S.R.L. , THYSSENKRUPP SYSTEM ENGINEERING SRL , AXIST SRL , VALERIO RESTAURI SRL , METROLOGIA SPA , GAMMA ELETTRA DI TURCO RENZO , ICECLIMA SRL , FAGIOLI S.P.A , GR CONTRACT S.R.L. , MIBA SRL , VAGNINO SRL  , M.C.N. IMPIANTI ELETTRICI ED ELETTRONICI S.R.L. , ATLAS COPCO IAS , B-FLUID SRL , ATEQ ITALIA SRL , CMS DI COSTAMAGNA MAURO , GESTIONE COIBENTAZIONE TECNOLOGICHE SRL , GF ELETTRA S.R.L. , ITALSALDO SRL , EFFEIMPIANTI , FANUC ITALIA SRL , 2P AUTOMATION PROJECT SRL , NTM DI ANTIMI ALESSANDRO , T.G.A. DI PORPORATO FAUSTO , TECNOLOGIC , LAN SYSTEM SRL , BERTARELLI SAS , LABORATORIO ELETTROFISICO ENGINEERING SRL , WORLD SERVICES SRLS , GRAVOTECH ITALIA SRL , SOFT-IN EMBEDDED SRL , DE VIZIA TRANSFER SPA</t>
  </si>
  <si>
    <t>SECURITY BUILDING SERVICE SRL , DIEFFE COSTRUZIONI GENERALI S.R.L. , PIOBESI ESCAVAZIONI S.R.L. , FISSOLOGRU SRL , BIVETRO SRL , ODDICINI S.R.L , EDIL3TREDI PASSINI ALDO E C. S.N.C. , DEL REGNO SRL , SIEMENS S.P.A. , OFFICINE ABRIOLA SRL , SURINA ENNIO - IMPRESA INDIVIDUALE , FANTINI IMPIANTI , F.G.L. DI SAVIANO FRANCESCO &amp; C. SNC , TECNOIMPIANTI DI SCIBELLI ELIO SRL , CALABRESE *AUTOGRU S.R.L. , COSTRUZIONI GENERALI GILARDI SPA , COZZI ASCENSORI S.R.L. , BONARRIGO S.R.L. , DOMENGHINI S.R.L. , NUOVA ASAC ANTINCENDIO S.R.L. , O.M.C. GRAGLIA SRL , MARTINO SRL , CENTRALMAG S.R.L. , CONTI G. &amp; C. S.R.L. , ESTEL GROUP SRL , KONE S.P.A. , CEFLA S.C.  , S.B.M. SRL , ASSA ABLOY ENTRANCE SYSTEM ITALY SRL , VER-PONT - S.R.L. , LL MONTAGGI ARREDAMENTI SRL , GES GROUP S.R.L. , EMME.C.A. SRL , S.D.C. PALESE DI PALESE PASQUALE E PALESE LUIGI E C. S.A.S. , EDILNEW HOUSE SRL , PIRAZZOLI DI PIRAZZOLI MASSIMO E C. S.A.S. , COSTRUZIONI BONARRIGO S.R.L. , LIUNI S.P.A. , SAMP S.P.A. , C.G.M. DI CASSATELLI GIUSEPPE , EDIL SULTANA SRL , NUOVA DIMENSIONE - SERVIZI GENERALI PER L'EDILIZIA S.R.L. , QUADRO SRL , MEDIT S.R.L. , A.G.T.L. SNC DI CASPIROVSCHI E C. , PRUTEANU VASILE CATALIN , NUOVA SAMER S.R.L. , CLIMAGEST SRL , SIGURIA S.R.L. , UNIVERSAL SELECTA S.P.A , AD GES S.R.L. , IPERTETTO S.R.L. , PERFORMA S.R.L. , GUALANO DECORAZIONI S.A.S. DI MASSIMO GUALANO &amp;. C. , GELPI GIAN PIETRO S.R.L. , TECNOMONT SERVICE S.R.L. , ESSECI - S.R.L. , ARPEN S.R.L. , F.LLI GALLUCCIO ASCENSORI S.R.L. , PAVITALIA S.R.L. , CITTERIO S.P.A , DPS MONTAGGI GROUP S.R.L. , C. P. ARREDA SNC DI CONSOLE GIANFRANCO &amp; C. , P.M.D. PONTEGGI RENT S.R.L. , SEDUS STOLL S.R.L. , A. AUTOTRASLOCHI S.AMBROGIO S.R.L. , DVO S.R.L. , ABITO S.R.L. , VEMAT S.R.L. , VETRO R SNC DI CAPELLA CLAUDIO E C. , TECNO SPA , ALI GROUP S.R.L. , ELEVEN S.R.L. , MEKAWY WALID , CBF SRL , P&amp;C BONARRIGO , LOGISEC S.R.L. , MANERBA S.P.A. , LC IMPIANTI SRL , EDIL CAM S.R.L. , O.M.E.A.L. DI LOVISONE MARCO , JIBRIL DI BULGARU GABRIEL , NON SOLO TENDE  DI MAIORANO DANIELE , LF COSTRUZIONI EDILI SOCIETA' A RESPONSABILITA' LIMITATA SEMPLIFICATA , G.B. DI BRIZIO GIORGIO  , M.G. IMPIANTI DI GUIDABELLI MAURIZIO , ROSA GES DI BAYOUMI KHALED ABDELAZIM IBRAHIM , CLOUDTEL S.R.L. , SMART CLIMA SRL , AIRE VENUTO IMPIANTI S.R.L. , FABBRO FACILITY S.P.A. , BERBERI COSTRUZIONI S.R.L. , LEONE TRASLOCHI SRL , WEBER PAVIMENTI DI ARAUJO WEBER , GEMM S.R.L. , VERDE PROFILO SRL , K SOLUTION S.R.L. , CVN TRAS LOG SOCIETA' COOPERATIVA , LONGO ASFALTI S.R.L. , BS SRL , VOLPI BRUNO , CENTRO ITALIA COIBENTAZIONI SRL , MP SERVICE SRLS , SALA MONTAGGI SNC DI SALA GABRIELE &amp;. C. , ADORNO CAPPELLIN &amp;. C. S.N.C. , DRS IMPIANTI S.R.L. , RASCOM 22 SRL , TECALL S.R.L. , TECNOWIDE S.R.L. , PALUSHI SERRAMENTI SRL , BELINGHERI VITTORIO , COMFORT OFFICE S.R.L. , METHIS OFFICELAB SOC. COOP  , DIECIDIECI S.R.L. , WORK 3.65 DI GUGLIUZZA GIOACCHINO , CM ALLESTIMENTI SRLS , D.A. TRADING S.R.L. , SIMONPAV DI SIMONETTI CLAUDIO , FIDEMA GROUP S.R.L. , M.B. SERVICE S.R.L. , DF EDILIZIA S.R.L.S. , MESS S.A.S. DI SAREZ JARAMILLO NELSON BERNABE , DEDALO BT S.R.L. , ISTITUTO DI VIGILANZA COOPSERVICE S.P.A. , ROSA GES S.R.L.</t>
  </si>
  <si>
    <t>S.I.E.C.I. S.R.L. , TUTTO GESSO S.R.L. , CATALANO COSTRUZIONI SAS , IDEA 2000 S.R.L. , RF ALTERNATIVE POWER S.R.L. , EDILCALCETORINO SRL , NUOVA RIMA S.R.L. , IMPRESA MACCHIA , FERAL SERRAMENTI SRL , ZAMPARO FRATELLI SRL , RADIS CESARE SRL , EUROTHERM SPA , EDIL 2012 S.N.C. DI BOUGALLA MILOUD &amp; C. , DORIN COSTRUZIONI , ICECLIMA SRL , TORPALI SRL , VERTIGO ELEVATORI S.R.L. , EUROPE CRANES S.R.L.  , ALESSANDRIA COSTRUZIONI DI BASIOUNY KHALED MAHMOUD MOHAMED , NOVA MEGA SRLS , AGO S.R.L. , AM FRATELLI DI BASIOUNY , RIGO SRLS , YOUSSEF EDILIZIA DI OMARA , WAHD HANY , TALLARICO DOMENICO , TALLARICO VINCENZO , MONELLO VINCENZO , KASA MEHEDI , CTI.ISOLARE SRL</t>
  </si>
  <si>
    <t>GEO &amp; NIC SRL , LIAR DI PERAZZONE GEOM. ROBERTO , OLIVERO COSTRUZIONI SRL , EUROPE CRANES S.R.L.  , SECRIERI VASILICA , CHIAPPINO GROUP S.R.L. SEMPLIFICATA , GERACE PASQUALE , OLIVERO BIOEDILIZIA S.R.L. , CERMINARA GIUSEPPE , PAONESSA GIUSEPPE , LODDO IMPIANTI DI LODDO FABRIZIO , NUOVA EDIL DI TALLARICO ALFONSO , H.M PONTEGGI DI HASHKIL MOHAMED , INFASE SRLS</t>
  </si>
  <si>
    <t>BERTOLOTTO S.P.A. , SERAMAC DI DANILO TODESCO , CAR JET MULTISERVISI SRL , CONCORD SRL , CALABRESE *AUTOGRU S.R.L. , S.I.A. DI ODONE RENATO , RENAPI S.R.L. , EDILCALCETORINO SRL , CAROTAGGIO CONSOLIDAMENTO TAGLIO 2DIAMANT S.R.L. , BONIFICHE SAN MARTINA S.R.L. , MAURO PORCU , ALBERTONE SERRAMENTI SRL , R.B. DI ROMANELLO ALBERTO , IMPRESA SACCO , EDILNEW HOUSE SRL , 011CONTRACT S.R.L. , EDIL SULTANA SRL , TORPALI SRL , COGEMI S.R.L. , GENERAL NORD PONTEGGI SRL , POZZEBON S.R.L. (IMPRESA AFFIDATARIA) , MAAT SRL A SOCIO UNICO , ARCATERM SRL , TECHNOLOGY &amp; BUILDING SRL , ZAMBARA PASQUALE , D.L. PALCHETTI DI DE LUCA GIUSEPPE , HS COSTRUZIONI SRL , SAFA GROUP SRLS , ANDREA TABASSO , GNV INSTALLAZIONI DI GIUSEPPE NICOLA VISOVAN , B.F. IMPIANTI DI BERRUTO FABRIZIO , CRISTIAN GUERCINI DECORAZIONI , QUALITY CONSTRUCTION SRL , EDIL FARRUKU SNC DI FARRUKU ERIND E FARRUKU DENIS , AB CARTONGESSO SRL , NERI GIOVANNI , ALPEGIANI ANTENNE DI ARMANASCHI GIUSEPPE FRANCO , GRYPHON MUSIC DI COSTA ALESSANDRO , ZAMBARA ANTONIO , ADIEMME SRL , STRUCTURAL WORK S.N.C. DI CIMINO GIUSEPPE E CIMINO BRUNO</t>
  </si>
  <si>
    <t>Esecuzione di sistemi di comando e controllo di impianti di sicurezza di stazione e di linea da realizzare con ACC, a logica concentrata, della linea ferroviaria Torino Padova, compresi i nodi di Torino e Milano, nonché interventi di realizzazione impianti SCMT, telecomunicazioni, luce e forza motrice, diagnostica, security, fabbricati tecnologici per il contenimento delle apparecchiature, e interventi di armamento e agli impianti di trazione elettrica.
Area territoriale di competenza CSE Torino: Posti di Servizio del Nodo di Torino (Torino Orbassano, Bivio Pronda, Torino S.Paolo, Bivio Crocetta, Quadrivio Zappata, Torino P.ta Susa, Torino P.ta Nuova, Torino Smistamento e Torino Lingotto), comprese le relative tratte interstazionali, la linea verso Lione (da Bivio Pronda a Condove (i)la linea verso Nizza (da Torino Lingotto a Racconigi (i), compresi Sangone Moncalieri, Bivio Sangone, Moncalieri, Trofarello, Carmagnola e relative tratte interstazionali), la linea Trofarello-Chieri (i), e la linea 'Storica' verso Milano (da Torino P.ta Susa fino a Rho (i), compresi Rebaudengo, Torino Stura, il FV di Torino Lingotto e il tratto di linea da Torino Stura Stura sulla linea 'Storica' a PCS Settimo sulla linea AV.
 Ubicazione: VIA VIA BOSSOLI - STAZ FS TO LINGOTTO CANTIERE MODULO 1  0/</t>
  </si>
  <si>
    <t>BERTOLOTTO S.P.A. , SERAMAC DI DANILO TODESCO , CAR JET MULTISERVISI SRL , CONCORD SRL , CALABRESE *AUTOGRU S.R.L. , S.I.A. DI ODONE RENATO , RENAPI S.R.L. , EDILCALCETORINO SRL , CAROTAGGIO CONSOLIDAMENTO TAGLIO 2DIAMANT S.R.L. , BONIFICHE SAN MARTINA S.R.L. , MAURO PORCU , ALBERTONE SERRAMENTI SRL , KONE S.P.A. , R.B. DI ROMANELLO ALBERTO , IMPRESA SACCO , EDILNEW HOUSE SRL , 011CONTRACT S.R.L. , EDIL SULTANA SRL , TORPALI SRL , COGEMI S.R.L. , GENERAL NORD PONTEGGI SRL , POZZEBON S.R.L. (IMPRESA AFFIDATARIA) , MAAT SRL A SOCIO UNICO , ARCATERM SRL , TECHNOLOGY &amp; BUILDING SRL , ZAMBARA PASQUALE , ARGI ASCENSORI , D.L. PALCHETTI DI DE LUCA GIUSEPPE , HS COSTRUZIONI SRL , SAFA GROUP SRLS , ANDREA TABASSO , GNV INSTALLAZIONI DI GIUSEPPE NICOLA VISOVAN , B.F. IMPIANTI DI BERRUTO FABRIZIO , CRISTIAN GUERCINI DECORAZIONI , QUALITY CONSTRUCTION SRL , EDIL FARRUKU SNC DI FARRUKU ERIND E FARRUKU DENIS , AB CARTONGESSO SRL , NERI GIOVANNI , ALPEGIANI ANTENNE DI ARMANASCHI GIUSEPPE FRANCO , GRYPHON MUSIC DI COSTA ALESSANDRO , ZAMBARA ANTONIO , ADIEMME SRL , STRUCTURAL WORK S.N.C. DI CIMINO GIUSEPPE E CIMINO BRUNO</t>
  </si>
  <si>
    <t>ISVA S.R.L. , BERTAZZO DI BERTAZZO MARCO &amp; C SAS , CARPENTERIA CARENA , SECAP S.P.A. , CONCORD SRL , F.G.L. DI SAVIANO FRANCESCO &amp; C. SNC , ENGEENERING CONTROLS SRL , COVESA S.R.L. , ALBERTONE SERRAMENTI SRL , INDUSTRIAL PAVING SOLUTIONS SRL , TESIO SERRAMENTI E LAVORAZIONE DEL LEGNO SNC , CBRE GWS TECHNICAL DIVISION S.R.L. , AC SERVICE S.R.L. , 011CONTRACT S.R.L. , ART &amp; STAND S.R.L.  , COSTRUZIONI GENERALI CARENA S.R.L. , COGEMI S.R.L. , A.R.T.E. COSTRUZIONI SRL , F.LLI RIZZA S.R.L. , ARPEN S.R.L. , C.M.I. NOLEGGI S.R.L. , STOJKOV ZARKO , P.M.D. PONTEGGI RENT S.R.L. , TENDELUX DI PAOLO DELLE FAVE , ARCATERM SRL , SINCARI GHEORGHE , CESAM SOCIETA' A RESPONSABILITA' LIMITATA SEMPLIFICATA , LC IMPIANTI SRL , TRIFAN IONEL , TRIFAN VASILE , MA.VI SERVICE S.R.L. , STEP S.R.L. , MARIDEI S.A.S. DI HUTANU CATALIN MARIAN &amp; C. , SYNTECH S.R.L. SB , ITALIA ARREDA S.R.L. , GRANDI S.R.L. , GE.PI. DI ELVEZIO GIUSEPPINA , ATANASOV DRAGANCO , CANONICO (S.T.A.F.) SERGIO , ZANACCHI (G.ZETA S.R.L.S.) GIUSEPPE , MANCUSO (FARAD) SILVIO , ZANARDINI (GI.BI. S.R.L.S.) IVAN GIOVANNI BATTISTA , COOPLAT</t>
  </si>
  <si>
    <t>MOLLOGRU SRL  , SM PONTEGGI DI SOLIMAN MAHER , RACCA ALDO , SO.L.EDIL SRL</t>
  </si>
  <si>
    <t>trattasi di opera per l'installazione di colonnine di ricarica auto elettriche e relativi impianti tecnologici
L'intervento consiste nella posa di colonnine per la ricarica delle batterie dei veicoli elettrici e posizionamento di
container, inverter e apparati per la gestione del processo di ricarica.
Titolo autorizzativo: CILA  prot/estremi 00127200006155102021   data 2022-02-02  
 Ubicazione: VIA VIA carlo abarth 2/</t>
  </si>
  <si>
    <t>M.I.T.E.S. SRL , BG IMPIANTI ELETTRICI S.R.L. ,  I.C.E.T. S.R.L. , EUROIMPIANTI SRL , CABEL SYSTEM SRL , CICALESE IMPIANTI - S.R.L. , AILUX SRL , OMP MECHTRON S.R.L. , ELETTROMECCANICA CIAURRI S.R.L. , MILONE - IMPIANTI ELETTRICI SRL</t>
  </si>
  <si>
    <t>PIOBESI ESCAVAZIONI S.R.L. , RGT SRLS , TERRA.CON S.R.L. , IDROLUX SRL  , CALABRESE *AUTOGRU S.R.L. , CAR JET DI GANDOLFI CARLA , INTERCAR S.A.S. DI INTERMITE GIUSEPPE &amp; C.  , GEONOVIS SRL , PONTEGGI MINNELLA DOMENICO SRL , GADALLA MAHMOUD SALAH ZAKY , CADAR EUGEN , LA.GEMM SRL , EMMEFFE MANUTENZIONI , CANI SHPETIM SRL  , CIS DI PRUDENTE GIANPIERO , DARMA SRL  , CITIEMME S.R.L. , IDROLUX ARTIS SAS DI COMBA FRANCESCO &amp; C. , ILZNATI PONTEGGI  , TECO SRL , SEA IMPIANTI ELETTRICI  , CARBONI SRLS , G. EDIL SRLS , GEOALPI SRL , MARCU LUCIAN , AV SRL  , FISSOLOGRU SRL</t>
  </si>
  <si>
    <t>BERTOLOTTO S.P.A. , SERAMAC DI DANILO TODESCO , CAR JET MULTISERVISI SRL , CONCORD SRL , CALABRESE *AUTOGRU S.R.L. , S.I.A. DI ODONE RENATO , RENAPI S.R.L. , EDILCALCETORINO SRL , CAROTAGGIO CONSOLIDAMENTO TAGLIO 2DIAMANT S.R.L. , BONIFICHE SAN MARTINA S.R.L. , MAURO PORCU , ALBERTONE SERRAMENTI SRL , KONE S.P.A. , R.B. DI ROMANELLO ALBERTO , IMPRESA SACCO , EDILNEW HOUSE SRL , 011CONTRACT S.R.L. , EDIL SULTANA SRL , TORPALI SRL , COGEMI S.R.L. , GENERAL NORD PONTEGGI SRL , POZZEBON S.R.L. (IMPRESA AFFIDATARIA) , MAAT SRL A SOCIO UNICO , ARCATERM SRL , TECHNOLOGY &amp; BUILDING SRL , ZAMBARA PASQUALE , ARGI ASCENSORI , D.L. PALCHETTI DI DE LUCA GIUSEPPE , HS COSTRUZIONI SRL , SAFA GROUP SRLS , ANDREA TABASSO , GNV INSTALLAZIONI DI GIUSEPPE NICOLA VISOVAN , B.F. IMPIANTI DI BERRUTO FABRIZIO , CRISTIAN GUERCINI DECORAZIONI , QUALITY CONSTRUCTION SRL , SDL PARQUET DL DE LUCA STEFANO , EDIL FARRUKU SNC DI FARRUKU ERIND E FARRUKU DENIS , AB CARTONGESSO SRL , NERI GIOVANNI , ALPEGIANI ANTENNE DI ARMANASCHI GIUSEPPE FRANCO , GRYPHON MUSIC DI COSTA ALESSANDRO , ZAMBARA ANTONIO , ADIEMME SRL , STRUCTURAL WORK S.N.C. DI CIMINO GIUSEPPE E CIMINO BRUNO</t>
  </si>
  <si>
    <t>TERRA.CON S.R.L. , GLOBUS SRL , SPELGATTI SRL , KHAMIS PONTEGGI SRL , GUARNERO SRL , TECNOLIFT S.R.L. , C.T. SAFE SRL , T&amp;M SYSTEM SRL  , DAMIAN - HOLZ&amp;KO S.P.A. , DEMCO S.R.L. , FPR PEZZOTTI SRL , IMPER EDIL SRL , COSPIDE GIANFRANCO , G.F. MONTAGGI SRLS , P&amp;P LMC S.R.L , A.B.C SRL , I.S. IMPIANTI SRL  , BAZZACCO ALESSANDRO , GT EDIL SRL , CALABRESE *AUTOGRU S.R.L.</t>
  </si>
  <si>
    <t>SECURITY BUILDING SERVICE SRL , DIEFFE COSTRUZIONI GENERALI S.R.L. , PIOBESI ESCAVAZIONI S.R.L. , FISSOLOGRU SRL , BIVETRO SRL , UP DINAMIC S.R.L. , ODDICINI S.R.L , EDIL3TREDI PASSINI ALDO E C. S.N.C. , DEL REGNO SRL , SIEMENS S.P.A. , OFFICINE ABRIOLA SRL , SURINA ENNIO - IMPRESA INDIVIDUALE , FANTINI IMPIANTI , F.G.L. DI SAVIANO FRANCESCO &amp; C. SNC , TECNOIMPIANTI DI SCIBELLI ELIO SRL , CALABRESE *AUTOGRU S.R.L. , COSTRUZIONI GENERALI GILARDI SPA , COZZI ASCENSORI S.R.L. , BONARRIGO S.R.L. , DOMENGHINI S.R.L. , NUOVA ASAC ANTINCENDIO S.R.L. , O.M.C. GRAGLIA SRL , MARTINO SRL , CENTRALMAG S.R.L. , CONTI G. &amp; C. S.R.L. , ESTEL GROUP SRL , KONE S.P.A. , CEFLA S.C.  , S.B.M. SRL , ASSA ABLOY ENTRANCE SYSTEM ITALY SRL , VER-PONT - S.R.L. , LL MONTAGGI ARREDAMENTI SRL , GES GROUP S.R.L. , EMME.C.A. SRL , S.D.C. PALESE DI PALESE PASQUALE E PALESE LUIGI E C. S.A.S. , EDILNEW HOUSE SRL , PIRAZZOLI DI PIRAZZOLI MASSIMO E C. S.A.S. , COSTRUZIONI BONARRIGO S.R.L. , LIUNI S.P.A. , SAMP S.P.A. , C.G.M. DI CASSATELLI GIUSEPPE , EDIL SULTANA SRL , NUOVA DIMENSIONE - SERVIZI GENERALI PER L'EDILIZIA S.R.L. , QUADRO SRL , MEDIT S.R.L. , A.G.T.L. SNC DI CASPIROVSCHI E C. , PRUTEANU VASILE CATALIN , NUOVA SAMER S.R.L. , CLIMAGEST SRL , SIGURIA S.R.L. , UNIVERSAL SELECTA S.P.A , AD GES S.R.L. , IPERTETTO S.R.L. , PERFORMA S.R.L. , GUALANO DECORAZIONI S.A.S. DI MASSIMO GUALANO &amp;. C. , GELPI GIAN PIETRO S.R.L. , TECNOMONT SERVICE S.R.L. , ESSECI - S.R.L. , ARPEN S.R.L. , F.LLI GALLUCCIO ASCENSORI S.R.L. , PAVITALIA S.R.L. , CITTERIO S.P.A , DPS MONTAGGI GROUP S.R.L. , C. P. ARREDA SNC DI CONSOLE GIANFRANCO &amp; C. , P.M.D. PONTEGGI RENT S.R.L. , SEDUS STOLL S.R.L. , A. AUTOTRASLOCHI S.AMBROGIO S.R.L. , DVO S.R.L. , ABITO S.R.L. , VEMAT S.R.L. , VETRO R SNC DI CAPELLA CLAUDIO E C. , TECNO SPA , ALI GROUP S.R.L. , ELEVEN S.R.L. , MEKAWY WALID , CBF SRL , P&amp;C BONARRIGO , LOGISEC S.R.L. , MANERBA S.P.A. , LC IMPIANTI SRL , EDIL CAM S.R.L. , O.M.E.A.L. DI LOVISONE MARCO , JIBRIL DI BULGARU GABRIEL , NON SOLO TENDE  DI MAIORANO DANIELE , LF COSTRUZIONI EDILI SOCIETA' A RESPONSABILITA' LIMITATA SEMPLIFICATA , G.B. DI BRIZIO GIORGIO  , M.G. IMPIANTI DI GUIDABELLI MAURIZIO , ROSA GES DI BAYOUMI KHALED ABDELAZIM IBRAHIM , CLOUDTEL S.R.L. , SMART CLIMA SRL , AIRE VENUTO IMPIANTI S.R.L. , FABBRO FACILITY S.P.A. , BERBERI COSTRUZIONI S.R.L. , LEONE TRASLOCHI SRL , WEBER PAVIMENTI DI ARAUJO WEBER , GEMM S.R.L. , VERDE PROFILO SRL , K SOLUTION S.R.L. , CVN TRAS LOG SOCIETA' COOPERATIVA , LONGO ASFALTI S.R.L. , BS SRL , C.M.D. SERVIZI DI SCARAVAGGI MONICA  , VOLPI BRUNO , CENTRO ITALIA COIBENTAZIONI SRL , MP SERVICE SRLS , SALA MONTAGGI SNC DI SALA GABRIELE &amp;. C. , ADORNO CAPPELLIN &amp;. C. S.N.C. , DRS IMPIANTI S.R.L. , RASCOM 22 SRL , TECALL S.R.L. , TECNOWIDE S.R.L. , PALUSHI SERRAMENTI SRL , BELINGHERI VITTORIO , COMFORT OFFICE S.R.L. , METHIS OFFICELAB SOC. COOP  , DIECIDIECI S.R.L. , WORK 3.65 DI GUGLIUZZA GIOACCHINO , CM ALLESTIMENTI SRLS , D.A. TRADING S.R.L. , SIMONPAV DI SIMONETTI CLAUDIO , FIDEMA GROUP S.R.L. , M.B. SERVICE S.R.L. , DF EDILIZIA S.R.L.S. , MESS S.A.S. DI SAREZ JARAMILLO NELSON BERNABE , DEDALO BT S.R.L. , ISTITUTO DI VIGILANZA COOPSERVICE S.P.A. , ROSA GES S.R.L.</t>
  </si>
  <si>
    <t>SIRA SAS , DMS ISOLINE SRL , DELTA-TI IMPIANTI S.P.A. , G.R. IMPIANTI S.R.L. , CATALANO COSTRUZIONI SAS , GIEFFE BONIFICHE S.R.L. , LUSSO SRL , ATLAS COPCO ITALIA SRL , SIMPRO S.P.A , SURINA ENNIO - IMPRESA INDIVIDUALE , ZINI SRL , I.T.I.R. S.R.L. , BEA ELETTROCOSTRUZIONI SRL ,  I.C.E.T. S.R.L. , P.F.P. IMPIANTI E SERVIZI S.R.L. , NAT SERVICE SRL , BENATTI SRL , LARA S.R.L. , SOFT-IN SRL , EUROIMPIANTI SRL , ELCAB S.R.L. , THYSSENKRUPP SYSTEM ENGINEERING SRL , AXIST SRL , EICO ELETTRO IMPIANTI CONDOVESI DI OGLIERO E.&amp; C. SNC , VALERIO RESTAURI SRL , METROLOGIA SPA , GAMMA ELETTRA DI TURCO RENZO , ICECLIMA SRL , FAGIOLI S.P.A , GR CONTRACT S.R.L. , MIBA SRL , VAGNINO SRL  , M.C.N. IMPIANTI ELETTRICI ED ELETTRONICI S.R.L. , ATLAS COPCO IAS , B-FLUID SRL , ATEQ ITALIA SRL , CMS DI COSTAMAGNA MAURO , GESTIONE COIBENTAZIONE TECNOLOGICHE SRL , GF ELETTRA S.R.L. , ITALSALDO SRL , EFFEIMPIANTI , FANUC ITALIA SRL , 2P AUTOMATION PROJECT SRL , NTM DI ANTIMI ALESSANDRO , T.G.A. DI PORPORATO FAUSTO , TECNOLOGIC , LAN SYSTEM SRL , BERTARELLI SAS , LABORATORIO ELETTROFISICO ENGINEERING SRL , WORLD SERVICES SRLS , GRAVOTECH ITALIA SRL , SOFT-IN EMBEDDED SRL , DE VIZIA TRANSFER SPA</t>
  </si>
  <si>
    <t>SO.EDIL.CAR S.R.L. , MOLLOGRU SRL  , CALABRESE *AUTOGRU S.R.L. , DRAGO COSTRUZIONI SAS DI FERCU DRAGOS &amp; C.  , T.M.P. S.R.L. , FATHY PONTEGGI DI MOUSA , AUDINO G. SRL , THACINA SAS DI THACINA SOKOL &amp; C. , MEFIN SRL , MFA IMPIANTI SRL , ILZNATI PONTEGGI  , PONTEGGI MINNELLA DOMENICO SRL</t>
  </si>
  <si>
    <t>MOLLOGRU SRL  , ALLASIA GIAN MARCO , SM PONTEGGI DI SOLIMAN MAHER , RACCA ALDO , SO.L.EDIL SRL</t>
  </si>
  <si>
    <t>PERINO PIERO SRL , KAROMA GROUP SRLS , NOVA-EDIL S.R.L.</t>
  </si>
  <si>
    <t>PONTEGGI MINNELLA FORTUNATA &amp; C. S.A.S. , S.A.E.T. IMPIANTI S.N.C. DI FAVARIN STEFANO E LATELLA CRISTIAN , DANESE PONTEGGI S.R.L. , ENERPAPER SRL , CASALE CARMINE NICOLA , EDILTASS SRLS , COSTRUZIONI EDILI FP S.R.L. , ZHUTA COSTRUZIONI SRL , GRANDE PONTEGGI DI ZAHRAN MOHAMED</t>
  </si>
  <si>
    <t>BERTOLOTTO S.P.A. , SERAMAC DI DANILO TODESCO , CAR JET MULTISERVISI SRL , CONCORD SRL , CALABRESE *AUTOGRU S.R.L. , S.I.A. DI ODONE RENATO , RENAPI S.R.L. , EDILCALCETORINO SRL , CAROTAGGIO CONSOLIDAMENTO TAGLIO 2DIAMANT S.R.L. , BONIFICHE SAN MARTINA S.R.L. , MAURO PORCU , ALBERTONE SERRAMENTI SRL , KONE S.P.A. , R.B. DI ROMANELLO ALBERTO , IMPRESA SACCO , EDILNEW HOUSE SRL , 011CONTRACT S.R.L. , EDIL SULTANA SRL , TORPALI SRL , COGEMI S.R.L. , GENERAL NORD PONTEGGI SRL , POZZEBON S.R.L. (IMPRESA AFFIDATARIA) , MAAT SRL A SOCIO UNICO , ARCATERM SRL , TECHNOLOGY &amp; BUILDING SRL , IG SRL , ZAMBARA PASQUALE , ARGI ASCENSORI , D.L. PALCHETTI DI DE LUCA GIUSEPPE , HS COSTRUZIONI SRL , SAFA GROUP SRLS , ANDREA TABASSO , GNV INSTALLAZIONI DI GIUSEPPE NICOLA VISOVAN , B.F. IMPIANTI DI BERRUTO FABRIZIO , CRISTIAN GUERCINI DECORAZIONI , QUALITY CONSTRUCTION SRL , SDL PARQUET DL DE LUCA STEFANO , EDIL FARRUKU SNC DI FARRUKU ERIND E FARRUKU DENIS , AB CARTONGESSO SRL , NERI GIOVANNI , ALPEGIANI ANTENNE DI ARMANASCHI GIUSEPPE FRANCO , GRYPHON MUSIC DI COSTA ALESSANDRO , ZAMBARA ANTONIO , ADIEMME SRL , STRUCTURAL WORK S.N.C. DI CIMINO GIUSEPPE E CIMINO BRUNO</t>
  </si>
  <si>
    <t>SIRA SAS , DMS ISOLINE SRL , DELTA-TI IMPIANTI S.P.A. , G.R. IMPIANTI S.R.L. , CATALANO COSTRUZIONI SAS , GIEFFE BONIFICHE S.R.L. , LUSSO SRL , ATLAS COPCO ITALIA SRL , SIMPRO S.P.A , SURINA ENNIO - IMPRESA INDIVIDUALE , ZINI SRL , I.T.I.R. S.R.L. , BEA ELETTROCOSTRUZIONI SRL ,  I.C.E.T. S.R.L. , SABAFER S.R.L. , P.F.P. IMPIANTI E SERVIZI S.R.L. , NAT SERVICE SRL , BENATTI SRL , LARA S.R.L. , SOFT-IN SRL , EUROIMPIANTI SRL , ELCAB S.R.L. , THYSSENKRUPP SYSTEM ENGINEERING SRL , AXIST SRL , EICO ELETTRO IMPIANTI CONDOVESI DI OGLIERO E.&amp; C. SNC , VALERIO RESTAURI SRL , METROLOGIA SPA , GAMMA ELETTRA DI TURCO RENZO , ICECLIMA SRL , FAGIOLI S.P.A , GR CONTRACT S.R.L. , MIBA SRL , VAGNINO SRL  , M.C.N. IMPIANTI ELETTRICI ED ELETTRONICI S.R.L. , ATLAS COPCO IAS , B-FLUID SRL , ATEQ ITALIA SRL , CMS DI COSTAMAGNA MAURO , GESTIONE COIBENTAZIONE TECNOLOGICHE SRL , GF ELETTRA S.R.L. , ITALSALDO SRL , EFFEIMPIANTI , FANUC ITALIA SRL , 2P AUTOMATION PROJECT SRL , NTM DI ANTIMI ALESSANDRO , T.G.A. DI PORPORATO FAUSTO , TECNOLOGIC , LAN SYSTEM SRL , BERTARELLI SAS , LABORATORIO ELETTROFISICO ENGINEERING SRL , WORLD SERVICES SRLS , GRAVOTECH ITALIA SRL , SOFT-IN EMBEDDED SRL , DE VIZIA TRANSFER SPA</t>
  </si>
  <si>
    <t>MOLLOGRU SRL  , CALABRESE *AUTOGRU S.R.L. , EDILTORTORA SRL , NIMAR SOCIETA' A RESPONSABILITA' LIMITATA SEMPLIFICATA , IMPRESA EDILE ORIGLIA DI ORIGLIA MICHAEL , MINAS JOBS DI DA COSTA , ABOUELAZAM AHMED MOHAMED ELDSOUKY MOHAMED , ECO GREEN S.R.L.</t>
  </si>
  <si>
    <t>BERTOLOTTOLEGNO S.R.L. , VEZZOLI IDROTERMICA SNC DI VEZZOLI LUCIANO &amp; C. , EDIL HOUSE S.R.L. , OTIS SERVIZI S.R.L. , PANARIELLO ARMANDO , BRUSA DECORAZIONI SRL , MV. ELECTRA DI MAGLIANO VALTER SAS , VETRO ARREDO DI MORETTI STEFANO , E.D.COSTRUZIONI S.R.L. , PASINI LUCA , CIEFFE DI CORA FLAVIO</t>
  </si>
  <si>
    <t>SECURITY BUILDING SERVICE SRL , DIEFFE COSTRUZIONI GENERALI S.R.L. , PIOBESI ESCAVAZIONI S.R.L. , FISSOLOGRU SRL , BIVETRO SRL , UP DINAMIC S.R.L. , ODDICINI S.R.L , EDIL3TREDI PASSINI ALDO E C. S.N.C. , DEL REGNO SRL , SIEMENS S.P.A. , OFFICINE ABRIOLA SRL , SURINA ENNIO - IMPRESA INDIVIDUALE , FANTINI IMPIANTI , F.G.L. DI SAVIANO FRANCESCO &amp; C. SNC , TECNOIMPIANTI DI SCIBELLI ELIO SRL , CALABRESE *AUTOGRU S.R.L. , COSTRUZIONI GENERALI GILARDI SPA , COZZI ASCENSORI S.R.L. , BONARRIGO S.R.L. , DOMENGHINI S.R.L. , NUOVA ASAC ANTINCENDIO S.R.L. , O.M.C. GRAGLIA SRL , MARTINO SRL , CENTRALMAG S.R.L. , CONDO' ERNESTO E RAO VITTORIO S.N.C. , CONTI G. &amp; C. S.R.L. , ESTEL GROUP SRL , KONE S.P.A. , CEFLA S.C.  , S.B.M. SRL , ASSA ABLOY ENTRANCE SYSTEM ITALY SRL , VER-PONT - S.R.L. , LL MONTAGGI ARREDAMENTI SRL , GES GROUP S.R.L. , EMME.C.A. SRL , S.D.C. PALESE DI PALESE PASQUALE E PALESE LUIGI E C. S.A.S. , EDILNEW HOUSE SRL , PIRAZZOLI DI PIRAZZOLI MASSIMO E C. S.A.S. , COSTRUZIONI BONARRIGO S.R.L. , LIUNI S.P.A. , SAMP S.P.A. , C.G.M. DI CASSATELLI GIUSEPPE , EDIL SULTANA SRL , NUOVA DIMENSIONE - SERVIZI GENERALI PER L'EDILIZIA S.R.L. , QUADRO SRL , MEDIT S.R.L. , A.G.T.L. SNC DI CASPIROVSCHI E C. , PRUTEANU VASILE CATALIN , NUOVA SAMER S.R.L. , CLIMAGEST SRL , SIGURIA S.R.L. , UNIVERSAL SELECTA S.P.A , AD GES S.R.L. , IPERTETTO S.R.L. , PERFORMA S.R.L. , GUALANO DECORAZIONI S.A.S. DI MASSIMO GUALANO &amp;. C. , GELPI GIAN PIETRO S.R.L. , TECNOMONT SERVICE S.R.L. , ESSECI - S.R.L. , ARPEN S.R.L. , F.LLI GALLUCCIO ASCENSORI S.R.L. , PAVITALIA S.R.L. , CITTERIO S.P.A , DPS MONTAGGI GROUP S.R.L. , C. P. ARREDA SNC DI CONSOLE GIANFRANCO &amp; C. , P.M.D. PONTEGGI RENT S.R.L. , SEDUS STOLL S.R.L. , A. AUTOTRASLOCHI S.AMBROGIO S.R.L. , DVO S.R.L. , ABITO S.R.L. , VEMAT S.R.L. , VETRO R SNC DI CAPELLA CLAUDIO E C. , TECNO SPA , ALI GROUP S.R.L. , ELEVEN S.R.L. , MEKAWY WALID , CBF SRL , P&amp;C BONARRIGO , LOGISEC S.R.L. , MANERBA S.P.A. , LC IMPIANTI SRL , EDIL CAM S.R.L. , O.M.E.A.L. DI LOVISONE MARCO , JIBRIL DI BULGARU GABRIEL , NON SOLO TENDE  DI MAIORANO DANIELE , LF COSTRUZIONI EDILI SOCIETA' A RESPONSABILITA' LIMITATA SEMPLIFICATA , G.B. DI BRIZIO GIORGIO  , M.G. IMPIANTI DI GUIDABELLI MAURIZIO , ROSA GES DI BAYOUMI KHALED ABDELAZIM IBRAHIM , CLOUDTEL S.R.L. , SMART CLIMA SRL , AIRE VENUTO IMPIANTI S.R.L. , FABBRO FACILITY S.P.A. , BERBERI COSTRUZIONI S.R.L. , LEONE TRASLOCHI SRL , WEBER PAVIMENTI DI ARAUJO WEBER , GEMM S.R.L. , VERDE PROFILO SRL , K SOLUTION S.R.L. , CVN TRAS LOG SOCIETA' COOPERATIVA , LONGO ASFALTI S.R.L. , BS SRL , C.M.D. SERVIZI DI SCARAVAGGI MONICA  , VOLPI BRUNO , CENTRO ITALIA COIBENTAZIONI SRL , MP SERVICE SRLS , SALA MONTAGGI SNC DI SALA GABRIELE &amp;. C. , ADORNO CAPPELLIN &amp;. C. S.N.C. , DRS IMPIANTI S.R.L. , RASCOM 22 SRL , TECALL S.R.L. , TECNOWIDE S.R.L. , PALUSHI SERRAMENTI SRL , BELINGHERI VITTORIO , COMFORT OFFICE S.R.L. , METHIS OFFICELAB SOC. COOP  , DIECIDIECI S.R.L. , WORK 3.65 DI GUGLIUZZA GIOACCHINO , CM ALLESTIMENTI SRLS , D.A. TRADING S.R.L. , SIMONPAV DI SIMONETTI CLAUDIO , FIDEMA GROUP S.R.L. , M.B. SERVICE S.R.L. , DF EDILIZIA S.R.L.S. , MESS S.A.S. DI SAREZ JARAMILLO NELSON BERNABE , DEDALO BT S.R.L. , ISTITUTO DI VIGILANZA COOPSERVICE S.P.A. , ROSA GES S.R.L.</t>
  </si>
  <si>
    <t>PIOBESI ESCAVAZIONI S.R.L. , RGT SRLS , TERRA.CON S.R.L. , LA.GEMM SRL , IDROLUX SRL  , TERMOSANITARI CONQUE SRL , CALABRESE *AUTOGRU S.R.L. , CAR JET DI GANDOLFI CARLA , INTERCAR S.A.S. DI INTERMITE GIUSEPPE &amp; C.  , GEONOVIS SRL , PONTEGGI MINNELLA DOMENICO SRL , GADALLA MAHMOUD SALAH ZAKY , CADAR EUGEN , EMMEFFE MANUTENZIONI , CANI SHPETIM SRL  , CIS DI PRUDENTE GIANPIERO , DARMA SRL  , CITIEMME S.R.L. , IDROLUX ARTIS SAS DI COMBA FRANCESCO &amp; C. , ILZNATI PONTEGGI  , TECO SRL , SEA IMPIANTI ELETTRICI  , CARBONI SRLS , G. EDIL SRLS , GEOALPI SRL , MARCU LUCIAN , AV SRL  , FISSOLOGRU SRL</t>
  </si>
  <si>
    <t>MOLLOGRU SRL  , ALLASIA GIAN MARCO , SM PONTEGGI DI SOLIMAN MAHER , SO.L.EDIL SRL , RACCA ALDO , SELGHIS CALCESTRUZZI SPA</t>
  </si>
  <si>
    <t>MOLLOGRU SRL  , ALLASIA GIAN MARCO , SELGHIS CALCESTRUZZI SPA , SM PONTEGGI DI SOLIMAN MAHER , SO.L.EDIL SRL , RACCA ALDO , PAVICAT S.R.L.</t>
  </si>
  <si>
    <t>SECURITY BUILDING SERVICE SRL , DIEFFE COSTRUZIONI GENERALI S.R.L. , PIOBESI ESCAVAZIONI S.R.L. , FISSOLOGRU SRL , BIVETRO SRL , UP DINAMIC S.R.L. , ODDICINI S.R.L , EDIL3TREDI PASSINI ALDO E C. S.N.C. , DEL REGNO SRL , SIEMENS S.P.A. , OFFICINE ABRIOLA SRL , SURINA ENNIO - IMPRESA INDIVIDUALE , FANTINI IMPIANTI , F.G.L. DI SAVIANO FRANCESCO &amp; C. SNC , TECNOIMPIANTI DI SCIBELLI ELIO SRL , CALABRESE *AUTOGRU S.R.L. , COSTRUZIONI GENERALI GILARDI SPA , COZZI ASCENSORI S.R.L. , BONARRIGO S.R.L. , DOMENGHINI S.R.L. , NUOVA ASAC ANTINCENDIO S.R.L. , O.M.C. GRAGLIA SRL , MARTINO SRL , CENTRALMAG S.R.L. , CONDO' ERNESTO E RAO VITTORIO S.N.C. , CONTI G. &amp; C. S.R.L. , ESTEL GROUP SRL , KONE S.P.A. , CEFLA S.C.  , S.B.M. SRL , ASSA ABLOY ENTRANCE SYSTEM ITALY SRL , VER-PONT - S.R.L. , LL MONTAGGI ARREDAMENTI SRL , GES GROUP S.R.L. , EMME.C.A. SRL , S.D.C. PALESE DI PALESE PASQUALE E PALESE LUIGI E C. S.A.S. , EDILNEW HOUSE SRL , PIRAZZOLI DI PIRAZZOLI MASSIMO E C. S.A.S. , COSTRUZIONI BONARRIGO S.R.L. , LIUNI S.P.A. , SAMP S.P.A. , C.G.M. DI CASSATELLI GIUSEPPE , EDIL SULTANA SRL , NUOVA DIMENSIONE - SERVIZI GENERALI PER L'EDILIZIA S.R.L. , QUADRO SRL , MEDIT S.R.L. , A.G.T.L. SNC DI CASPIROVSCHI E C. , PRUTEANU VASILE CATALIN , NUOVA SAMER S.R.L. , CLIMAGEST SRL , SIGURIA S.R.L. , UNIVERSAL SELECTA S.P.A , AD GES S.R.L. , IPERTETTO S.R.L. , PERFORMA S.R.L. , GUALANO DECORAZIONI S.A.S. DI MASSIMO GUALANO &amp;. C. , GELPI GIAN PIETRO S.R.L. , TECNOMONT SERVICE S.R.L. , ESSECI - S.R.L. , ARPEN S.R.L. , F.LLI GALLUCCIO ASCENSORI S.R.L. , PAVITALIA S.R.L. , CITTERIO S.P.A , DPS MONTAGGI GROUP S.R.L. , C. P. ARREDA SNC DI CONSOLE GIANFRANCO &amp; C. , P.M.D. PONTEGGI RENT S.R.L. , SEDUS STOLL S.R.L. , A. AUTOTRASLOCHI S.AMBROGIO S.R.L. , DVO S.R.L. , ABITO S.R.L. , VEMAT S.R.L. , VETRO R SNC DI CAPELLA CLAUDIO E C. , TECNO SPA , ALI GROUP S.R.L. , ELEVEN S.R.L. , MEKAWY WALID , CBF SRL , P&amp;C BONARRIGO , LOGISEC S.R.L. , MANERBA S.P.A. , LC IMPIANTI SRL , EDIL CAM S.R.L. , O.M.E.A.L. DI LOVISONE MARCO , JIBRIL DI BULGARU GABRIEL , NON SOLO TENDE  DI MAIORANO DANIELE , LF COSTRUZIONI EDILI SOCIETA' A RESPONSABILITA' LIMITATA SEMPLIFICATA , G.B. DI BRIZIO GIORGIO  , M.G. IMPIANTI DI GUIDABELLI MAURIZIO , ROSA GES DI BAYOUMI KHALED ABDELAZIM IBRAHIM , CLOUDTEL S.R.L. , SMART CLIMA SRL , AIRE VENUTO IMPIANTI S.R.L. , FABBRO FACILITY S.P.A. , BERBERI COSTRUZIONI S.R.L. , LEONE TRASLOCHI SRL , WEBER PAVIMENTI DI ARAUJO WEBER , GEMM S.R.L. , VERDE PROFILO SRL , K SOLUTION S.R.L. , CVN TRAS LOG SOCIETA' COOPERATIVA , LONGO ASFALTI S.R.L. , BS SRL , C.M.D. SERVIZI DI SCARAVAGGI MONICA  , VOLPI BRUNO , CENTRO ITALIA COIBENTAZIONI SRL , MP SERVICE SRLS , SALA MONTAGGI SNC DI SALA GABRIELE &amp;. C. , ADORNO CAPPELLIN &amp;. C. S.N.C. , DRS IMPIANTI S.R.L. , RASCOM 22 SRL , TECALL S.R.L. , TECNOWIDE S.R.L. , PALUSHI SERRAMENTI SRL , BELINGHERI VITTORIO , COMFORT OFFICE S.R.L. , METHIS OFFICELAB SOC. COOP  , DIECIDIECI S.R.L. , WORK 3.65 DI GUGLIUZZA GIOACCHINO , CM ALLESTIMENTI SRLS , D.A. TRADING S.R.L. , SIMONPAV DI SIMONETTI CLAUDIO , FIDEMA GROUP S.R.L. , M.B. SERVICE S.R.L. , DF EDILIZIA S.R.L.S. , MESS S.A.S. DI SAREZ JARAMILLO NELSON BERNABE , DEDALO BT S.R.L. , ISTITUTO DI VIGILANZA COOPSERVICE S.P.A. , ROSA GES S.R.L. , DUEEMME S.R.L.  , MIOSO FLAVIO</t>
  </si>
  <si>
    <t>SECAP S.P.A. , RIGO S.R.L. , GHEMAR S.P.A. , UNICAL S.P.A. , SOFFIETTO SRL , SECAP S.P.A. , CO.ME.GA , COCIF SOCIETA' COOPERATIVA IN SIGLA COCIF.SOC.COOP. , I.CO.S. ECOLOGIA S.R.L. , PIEMONTECO S.R.L. , COVESA S.R.L. , CAROTAGGIO CONSOLIDAMENTO TAGLIO 2DIAMANT S.R.L. , IMP ELECTRIC S.R.L. , KONE S.P.A. , PORTEDI S.R.L. , ELCAB S.R.L. , INTERCAR S.A.S. DI INTERMITE GIUSEPPE &amp; C.  , ALPAC SRL UNIPERSONALE , CV PROJECT COSTRUZIONI S.R.L. , ARTE INTONACI S.R.L. , SEVEN IMPIANTI SRL , TRE EMME T S.R.L , PRUTEANU VASILE CATALIN , EDIL POSA 2015 SRLS , ARTE COSTRUZIONI SRL. , ZO PARQUET S.N.C. DI DARIA CESARE, GAMMERI ANTONIO E C. , ZA.GI DI ZAMPIERO FABIO &amp; C. SAS , RED IMPIANTI SRL , ELETTROSISTEM SRLS , IMPRESA PIAZZA S.R.L. , FABBRICA SERRAMENTI DI LA ROSA RITA , KB MONTAGGI DI GABRIELE ANGELO , NOVA MEGA SRLS , HI SRL , AV LIFT , EDILTEKNO POSE SOCIETA' COOPERATIVA , MA.VI SERVICE S.R.L. , RIGO SRLS , ORTAKLAR S.R.L.S. , MIMMO DECORAZIONI , DEP GROUP SOCIETA' A RESPONSABILITA' LIMITATA , TERMO ENERGIA SOLAR S.N.C. , TRE FRATELLI DI PERTESHI RINOR  , SITCOM SRLS , P.T. NIKO EDIL SERVICE SRLS , EDIL 90 DI WAJDI , BLU SERVICE SRL , MIRA SRL , I.N.G. MONTAGGI SRLS , BARBATI SRL , POZZATO IMPIANTI SRL  , MONICO S.R.L.S. , JEAF EDILIZIA E SERVIZI SRLS , SCAMA ASCENSORI E MONTASCALE DI SCACCIA MAURIZIO , GRUPPO GITIM SRL , QUIDAM SRL , DIERRE S.P.A. , CTI.ISOLARE SRL</t>
  </si>
  <si>
    <t>SIRA SAS , DMS ISOLINE SRL , DELTA-TI IMPIANTI S.P.A. , G.R. IMPIANTI S.R.L. , CATALANO COSTRUZIONI SAS , GIEFFE BONIFICHE S.R.L. , LUSSO SRL , ATLAS COPCO ITALIA SRL , SIMPRO S.P.A , SURINA ENNIO - IMPRESA INDIVIDUALE , ZINI SRL , I.T.I.R. S.R.L. , BEA ELETTROCOSTRUZIONI SRL ,  I.C.E.T. S.R.L. , SABAFER S.R.L. , P.F.P. IMPIANTI E SERVIZI S.R.L. , NAT SERVICE SRL , BENATTI SRL , LARA S.R.L. , SOFT-IN SRL , EUROIMPIANTI SRL , ELCAB S.R.L. , THYSSENKRUPP SYSTEM ENGINEERING SRL , AXIST SRL , EICO ELETTRO IMPIANTI CONDOVESI DI OGLIERO E.&amp; C. SNC , VALERIO RESTAURI SRL , METROLOGIA SPA , GAMMA ELETTRA DI TURCO RENZO , ICECLIMA SRL , FAGIOLI S.P.A , GR CONTRACT S.R.L. , MIBA SRL , VAGNINO SRL  , AISI SRL , M.C.N. IMPIANTI ELETTRICI ED ELETTRONICI S.R.L. , ATLAS COPCO IAS , B-FLUID SRL , ATEQ ITALIA SRL , CMS DI COSTAMAGNA MAURO , GESTIONE COIBENTAZIONE TECNOLOGICHE SRL , GF ELETTRA S.R.L. , ITALSALDO SRL , EFFEIMPIANTI , FANUC ITALIA SRL , 2P AUTOMATION PROJECT SRL , NTM DI ANTIMI ALESSANDRO , T.G.A. DI PORPORATO FAUSTO , TECNOLOGIC , LAN SYSTEM SRL , BERTARELLI SAS , LABORATORIO ELETTROFISICO ENGINEERING SRL , WORLD SERVICES SRLS , GRAVOTECH ITALIA SRL , SOFT-IN EMBEDDED SRL , DE VIZIA TRANSFER SPA</t>
  </si>
  <si>
    <t>BERTOLOTTO S.P.A. , SERAMAC DI DANILO TODESCO , CAR JET MULTISERVISI SRL , BERIA PARQUET , CONCORD SRL , CALABRESE *AUTOGRU S.R.L. , S.I.A. DI ODONE RENATO , RENAPI S.R.L. , EDILCALCETORINO SRL , CAROTAGGIO CONSOLIDAMENTO TAGLIO 2DIAMANT S.R.L. , BONIFICHE SAN MARTINA S.R.L. , MAURO PORCU , ALBERTONE SERRAMENTI SRL , KONE S.P.A. , R.B. DI ROMANELLO ALBERTO , IMPRESA SACCO , EDILNEW HOUSE SRL , 011CONTRACT S.R.L. , EDIL SULTANA SRL , TORPALI SRL , COGEMI S.R.L. , GENERAL NORD PONTEGGI SRL , POZZEBON S.R.L. (IMPRESA AFFIDATARIA) , MAAT SRL A SOCIO UNICO , FAMA' PAVIMENTI SRL , ARCATERM SRL , TECHNOLOGY &amp; BUILDING SRL , IG SRL , ZAMBARA PASQUALE , ARGI ASCENSORI , D.L. PALCHETTI DI DE LUCA GIUSEPPE , HS COSTRUZIONI SRL , SAFA GROUP SRLS , ANDREA TABASSO , GNV INSTALLAZIONI DI GIUSEPPE NICOLA VISOVAN , B.F. IMPIANTI DI BERRUTO FABRIZIO , CRISTIAN GUERCINI DECORAZIONI , QUALITY CONSTRUCTION SRL , SDL PARQUET DL DE LUCA STEFANO , EDIL FARRUKU SNC DI FARRUKU ERIND E FARRUKU DENIS , AB CARTONGESSO SRL , NERI GIOVANNI , ALPEGIANI ANTENNE DI ARMANASCHI GIUSEPPE FRANCO , GRYPHON MUSIC DI COSTA ALESSANDRO , ZAMBARA ANTONIO , ADIEMME SRL , STRUCTURAL WORK S.N.C. DI CIMINO GIUSEPPE E CIMINO BRUNO</t>
  </si>
  <si>
    <t>MOLLOGRU SRL  , ALLASIA GIAN MARCO , SELGHIS CALCESTRUZZI SPA , A.V. EDILIZIA GENERALE S.C.R.L. , PAVICAT S.R.L. , SO.L.EDIL SRL , RACCA ALDO , BIO BUILDING</t>
  </si>
  <si>
    <t>TERRA.CON S.R.L. , GLOBUS SRL , SPELGATTI SRL , KHAMIS PONTEGGI SRL , GUARNERO SRL , TECNOLIFT S.R.L. , C.T. SAFE SRL , T&amp;M SYSTEM SRL  , DAMIAN - HOLZ&amp;KO S.P.A. , DEMCO S.R.L. , INTESA COSTRUZIONI SRL  , FPR PEZZOTTI SRL , IMPER EDIL SRL , COSPIDE GIANFRANCO , G.F. MONTAGGI SRLS , P&amp;P LMC S.R.L , A.B.C SRL , I.S. IMPIANTI SRL  , BAZZACCO ALESSANDRO , GT EDIL SRL , CALABRESE *AUTOGRU S.R.L.</t>
  </si>
  <si>
    <t>R.M.A. SRL , L.I.C.T.I.S. SRL , ARKEDIL SRL , FAVAZZO LUCIANO , EMMEFFE MANUTENZIONI , VIOLETTA SRL , DG &amp; C. EDILIZIA S.R.L. , CESAM SOCIETA' A RESPONSABILITA' LIMITATA SEMPLIFICATA , A.M. COSTRUZIONI DI ANTONIO E MASSIMO PALERMO &amp;C SNC , I.F. DI FELIZIA IVAN CHRISTIAN , VESCIO GAETANO , VERSINO DAVIDE</t>
  </si>
  <si>
    <t>BERTOLOTTO S.P.A. , SERAMAC DI DANILO TODESCO , BERIA PARQUET , CONCORD SRL , CALABRESE *AUTOGRU S.R.L. , S.I.A. DI ODONE RENATO , EDILCALCE TORINO SRL , RENAPI S.R.L. , CAROTAGGIO CONSOLIDAMENTO TAGLIO 2DIAMANT S.R.L. , MAURO PORCU , KONE S.P.A. , CAR-JET MULTISERVIZI SRL , R.B. DI ROMANELLO ALBERTO , IMPRESA SACCO , EDILNEW HOUSE SRL , BONIFICHE SAN MARTINA SRL , TORPALI SRL , COGEMI S.R.L. , 011CONTRACT S.R.L. , EDIL SULTANA S.R.L. , GENERAL NORD PONTEGGI SRL , ALBERTONE SERRAMENTI S.R.L. , POZZEBON S.R.L. (IMPRESA AFFIDATARIA) , MAAT SRL A SOCIO UNICO , FAMA' PAVIMENTI SRL , ARCATERM SRL , TECHNOLOGY &amp; BUILDING SRL , IG SRL , ZAMBARA PASQUALE , LATTONERIA DE ASTIS GIUSEPPE , ARGI ASCENSORI , D.L. PALCHETTI DI DE LUCA GIUSEPPE , HS COSTRUZIONI SRL , SAFA GROUP SRLS , ANDREA TABASSO , GNV INSTALLAZIONI DI GIUSEPPE NICOLA VISOVAN , B.F. IMPIANTI DI BERRUTO FABRIZIO , CRISTIAN GUERCINI DECORAZIONI , QUALITY CONSTRUCTION SRL , SDL PARQUET DL DE LUCA STEFANO , EDIL FARRUKU SNC DI FARRUKU ERIND E FARRUKU DENIS , AB CARTONGESSO SRL , NERI GIOVANNI , ALPEGIANI ANTENNE DI ARMANASCHI GIUSEPPE FRANCO , GRYPHON MUSIC DI COSTA ALESSANDRO , ZAMBARA ANTONIO , ADIEMME SRL , STRUCTURAL WORK S.N.C. DI CIMINO GIUSEPPE E CIMINO BRUNO</t>
  </si>
  <si>
    <t>CALABRESE *AUTOGRU S.R.L. , TECNITAL SRL , MASTER TEAM S.R.L. , EDILNEW HOUSE SRL , BARBIRATO SRL , COMIFER S.R.L.S. UNIPERSONALE  , SMA DI ZEFI SIMON , ARKA SRL , RES OMNIA SRL , MESSINA VINCENZO , ELMEKAWY AHMED MOHAMED MAHMOUD ATT , MALAGNINO GIUSEPPE , BAL MONTAGGI SNC , DIMENSIONE S.P.A.</t>
  </si>
  <si>
    <t>I.T.I.R. S.R.L. , INSTRUMENTS GLOBAL SERVICES AUTOMAZIONE S.R.L. , VAGNINO SRL  , ETITEC SRL , GEI PROJECT S.R.L. , GESTIONE COIBENTAZIONE TECNOLOGICHE SRL , MATTIODA SRL</t>
  </si>
  <si>
    <t>IN NOTIFICA SONO PRESENTI IMPRESE EDILI E DITTE CHE ESEGUONO LAVORI DI TIPO SPECIALISTICI (MONTAGGIO CASSETTE DI SICUREZZA, PARETI BLINDATE ECC.) PER LA REALIZZAZIONE DELLA SEDE DI BANCA SELLA. LA DURATA DEI LAVORI NON E' SUPERIORE AI MASSIMI 4 GIORNI CONSECUTIVI DALLA DATA DI INGRESSO IN CANTIERE (INFERIORE A 12 U/G). L'INGRESSO IN CANTERE DELLE NUOVE DITTE E' PROGRAMMATO NEI MESI DI MARZO - APRILE 2024. INOLTRE, SI SPECIFICA CHE ALCUNE DELLE IMPRESE PRESENTI IN NOTIFICA NON OPERANO PIU' IN CANTIERE MA SI MANTENDONO IN NOTIFICA COME STORICO.
Titolo autorizzativo: PDC  prot/estremi 218/2021   data 2021-12-02  
--
 Ubicazione: CORSO CORSO GALILEO FERRARIS 32/</t>
  </si>
  <si>
    <t>FASTWEB SPA , STEMAR S.R.L. , SAIMA SICUREZZA , CO.GE.FA SRL , ODDICINI S.R.L , PAVIMENTI SPECIALI SRL , PIU' SICUREZZA SRL , TECNOIMPIANTI DI SCIBELLI ELIO SRL , GUNNEBO ITALIA S.P.A. , MAGNERA DANIELE , GUARNERO SRL , ARTESPAZIO S.R.L. , COVESA S.R.L. , SIELTE S.P.A. , R.B.C. DI FRESI FABRIZIO &amp; C. - S.N.C. , ISOARDI GROUP S.R.L , ELCAB S.R.L. , TECNITAL SRL , DISI IMPIANTI SRL , EDILNEW HOUSE SRL , ISOLTERMICA SERVICE S.R.L. , M.C.E. S.R.L. , SANTAMBROGIO GIUSEPPE &amp; FIGLI S.N.C. , VERTIV SRL , SISTEMI SICUREZZA SERVICE S.A.S. DI PODDA FABIO &amp; C. , BALLIU MCS DI BALLIU NEXHIP , MATICMIND S.P.A. , COMORASU CORNELIU , FLORTEC DI SAMUELE VITALE , LG SYSTEM DI LUCCHINI LUIGI &amp; C. SOCIETA' IN ACCOMANDITA SEMPLICE , GAROFOLI  S.P.A , RUTIGLIANO FRANCO , ARMONY FLOOR S.R.L. , ASAI srl , G.A.P SERVICE S.R.L , DE NITTIS SRL , SECURITY DOORS SRL , M RESIN FAST S.R.L. , IMSA AUTOMAZIONI S.R.L. , FERLEGNO DI LUSSANA GIAN , DSA DI DE SALVIA ANDREA , CAMMARATA GUGLIELMO , ATR TELEMATICA S.R.L , LA FUTURA S.N.C. DI COSTANTINO ANDREA , GUGLIELMO S.R.L. , NM MONTAGGI DI NEAGU MARIAN , ATC IMPIANTI S.R.L. , VIELLE SERVICES SNC DI VONA LORENZO E TERZAGO VALERIO , SCHINDLER S.P.A.</t>
  </si>
  <si>
    <t>MOLLOGRU SRL  , ALLASIA GIAN MARCO , SELGHIS CALCESTRUZZI SPA , STELLA DI NASEF MOHAMED , PAVICAT S.R.L. , SO.L.EDIL SRL , RACCA ALDO , BIO BUILDING</t>
  </si>
  <si>
    <t>PONTEGGI MINNELLA FORTUNATA &amp; C. S.A.S. , S.A.E.T. IMPIANTI S.N.C. DI FAVARIN STEFANO E LATELLA CRISTIAN , DANESE PONTEGGI S.R.L. , ENERPAPER SRL , CASALE CARMINE NICOLA , EDILTASS SRLS , SOLUZIONI ECOCREATIVE S.R.L. , COSTRUZIONI EDILI FP S.R.L. , ZHUTA COSTRUZIONI SRL , GRANDE PONTEGGI DI ZAHRAN MOHAMED</t>
  </si>
  <si>
    <t>BONARDI TRASPORTI SRL , MOLLOGRU SRL  , FRANCO BARBERIS S.P.A. , CALABRESE *AUTOGRU S.R.L. , CANPAS SRL , AMON DI SAID MINA WAAD FAHMY , PM EUROGRU DI PIACQUADIO DONATO  , SHEHATA PONTEGGI DI SAAD , AQUILA SOCIETA' COOPERATIVA , SICURCASA S.R.L. , DODA EDILIZIA SRL , ELSHERIF PONTEGGI DI ELSHERIF IBRAHIM</t>
  </si>
  <si>
    <t>IN NOTIFICA SONO PRESENTI IMPRESE EDILI E DITTE CHE ESEGUONO LAVORI DI TIPO SPECIALISTICI
(MONTAGGIO CASSETTE DI SICUREZZA, PARETI BLINDATE ECC.) PER LA REALIZZAZIONE DELLA SEDE DI
BANCA SELLA. LA DURATA DEI LAVORI NON E' SUPERIORE AI MASSIMI 4 GIORNI CONSECUTIVI DALLA
DATA DI INGRESSO IN CANTIERE (INFERIORE A 12 U/G). L'INGRESSO IN CANTERE DELLE NUOVE DITTE E'
PROGRAMMATO NEI MESI DI MARZO - APRILE 2024. INOLTRE, SI SPECIFICA CHE ALCUNE DELLE IMPRESE
PRESENTI IN NOTIFICA NON OPERANO PIU' IN CANTIERE MA SI MANTENGONO IN NOTIFICA COME
STORICO
Titolo autorizzativo: PDC  prot/estremi 218/2021   data 2021-12-02  
 Ubicazione: CORSO CORSO GALILEO FERRARIS 32/</t>
  </si>
  <si>
    <t>FASTWEB SPA , STEMAR S.R.L. , SAIMA SICUREZZA , CO.GE.FA SRL , ODDICINI S.R.L , PAVIMENTI SPECIALI SRL , PIU' SICUREZZA SRL , TECNOIMPIANTI DI SCIBELLI ELIO SRL , GUNNEBO ITALIA S.P.A. , MAGNERA DANIELE , GUARNERO SRL , ARTESPAZIO S.R.L. , COVESA S.R.L. , SIELTE S.P.A. , R.B.C. DI FRESI FABRIZIO &amp; C. - S.N.C. , ISOARDI GROUP S.R.L , ELCAB S.R.L. , TECNITAL SRL , DISI IMPIANTI SRL , EDILNEW HOUSE SRL , ISOLTERMICA SERVICE S.R.L. , M.C.E. S.R.L. , SANTAMBROGIO GIUSEPPE &amp; FIGLI S.N.C. , VERTIV SRL , SISTEMI SICUREZZA SERVICE S.A.S. DI PODDA FABIO &amp; C. , BALLIU MCS DI BALLIU NEXHIP , MATICMIND S.P.A. , COMORASU CORNELIU , FLORTEC DI SAMUELE VITALE , LG SYSTEM DI LUCCHINI LUIGI &amp; C. SOCIETA' IN ACCOMANDITA SEMPLICE , GAROFOLI  S.P.A , RUTIGLIANO FRANCO , ARMONY FLOOR S.R.L. , ASAI srl , G.A.P SERVICE S.R.L , COSTRUZIONI METALLICHE RPG SRL , DE NITTIS SRL , SECURITY DOORS SRL , M RESIN FAST S.R.L. , IMSA AUTOMAZIONI S.R.L. , FERLEGNO DI LUSSANA GIAN , DSA DI DE SALVIA ANDREA , CAMMARATA GUGLIELMO , ATR TELEMATICA S.R.L , LA FUTURA S.N.C. DI COSTANTINO ANDREA , GUGLIELMO S.R.L. , NM MONTAGGI DI NEAGU MARIAN , ATC IMPIANTI S.R.L. , VIELLE SERVICES SNC DI VONA LORENZO E TERZAGO VALERIO , SCHINDLER S.P.A.</t>
  </si>
  <si>
    <t>DECO S.R.L. , REBORA COSTRUZIONI SNC , BORIO GIACOMO SRL , IDROAMBIENTE SRL , BLUECO S.R.L. , SMAT SPA , VALDOSTANA IMPRESA COSTRUZIONI-V.I.C.O. S.R.L. , ROTECH SRL , S.C.M. SNC , PITUELLO IMPIANTI SAS , BENASSI S.R.L. , MARAZZATO SOLUZIONI AMBIENTALI S.R.L. A SOCIO UNICO</t>
  </si>
  <si>
    <t>PERMESSO DI COSTRUIRE PER MODIFICHE INTERNE ED ESTERNE A FABBRICATO DI CIVILE ABITAZIONE CON AMPLIAMENTO DI S.L.P. Art. 10 comma 1 lettera "c" del D.P.R. 380/01 Opere di accesso agli incentivi statali previsti dalla legge 17 luglio 2020 n. 77 superbonus 110% per interventi di efficienza energetica e interventi antisismici.
Titolo autorizzativo: PDC  prot/estremi 33/2022   data 2023-02-17  
 Ubicazione: VIA VIA CARDEZZA 8/</t>
  </si>
  <si>
    <t>MAMZAOUI JAOUAD , CRITELLI ROSSANO</t>
  </si>
  <si>
    <t>PIOBESI ESCAVAZIONI S.R.L. , FISSOLOGRU SRL , GLOBAL SERVICE SNC , EDITEL S.P.A. , SIEMENS ENERGY SRL , COIMP S.R.L. , S.O.S. BONIFICHE S.R.L. , LEGISI SRL , ARIAUDO GIUSEPPE , LARIOELETTRA S.R.L.</t>
  </si>
  <si>
    <t>L'ELETRA MILANO , L'EBANISTERIA MONTEFERRARIO DI MARCO ED ALESSANDRA MONTEFERRARIO - S.N.C. , SOCRATES TECHNOLOGIES S.R.L. , EDILNEW HOUSE SRL , TRAVERT SRL , ISOLMASSETTI S.R.L. , EDIL E.D.I.85 DI DADUT EDUARD DANIEL S.A.S. , CESAM SOCIETA' A RESPONSABILITA' LIMITATA SEMPLIFICATA , AMICI DEL PARQUET DI LEONE MAURO E MASTELLARO ROBERTO SNC , BRINDISI S.N.C. DI BRINDISI VINCENZO &amp; C.</t>
  </si>
  <si>
    <t>LA SFINGE PONTEGGI DI FATHY IBRAHIM , SINERGY ALUMINIUM SOLUTIONS SRL , SONDECO S.R.L. , PAVISYSTEM DI LISA GIUSEPPE , METALCARP &amp; GRIL DI CRAVERO FRANCESCO E C. SAS , CALABRESE *AUTOGRU S.R.L. , A.P. COSTRUZIONI S.R.L. , MAMILO SRL , CALCESTRUZZI GERMAIRE SRL , AXEL S.R.L. , GRUPPO TECNOIMPRESE S.R.L. , LINEA VITA BY CO.M.ED. S.R.L. , EDIMPIANTI SRL , EISSA PONTEGGI &amp; COSTRUZIONI , DEMARIA GIUSEPPE , BLANDA LAVORI EDILI S.R.L. , ESCAVAZIONI E TRASPORTI SAS DI BAROSSO CLAUDIO &amp; C.  , GALLO ALBERTO , S.I.M.E. S.R.L.</t>
  </si>
  <si>
    <t>BERTOLOTTO S.P.A. , I.B. MONTAGGI DI BOTTAN ISAIA , CAR JET MULTISERVISI SRL , BERIA PARQUET , CONCORD SRL , CALABRESE *AUTOGRU S.R.L. , S.I.A. DI ODONE RENATO , RENAPI S.R.L. , EDILCALCETORINO SRL , CAROTAGGIO CONSOLIDAMENTO TAGLIO 2DIAMANT S.R.L. , BONIFICHE SAN MARTINA S.R.L. , MAURO PORCU , ALBERTONE SERRAMENTI SRL , KONE S.P.A. , R.B. DI ROMANELLO ALBERTO , IMPRESA SACCO , EDILNEW HOUSE SRL , 011CONTRACT S.R.L. , EDIL SULTANA SRL , TORPALI SRL , COGEMI S.R.L. , GENERAL NORD PONTEGGI SRL , POZZEBON S.R.L. (IMPRESA AFFIDATARIA) , MAAT SRL A SOCIO UNICO , FAMA' PAVIMENTI SRL , ARCATERM SRL , TECHNOLOGY &amp; BUILDING SRL , IG SRL , ZAMBARA PASQUALE , LATTONERIA DE ASTIS GIUSEPPE , ARGI ASCENSORI , D.L. PALCHETTI DI DE LUCA GIUSEPPE , HS COSTRUZIONI SRL , SAFA GROUP SRLS , ANDREA TABASSO , GNV INSTALLAZIONI DI GIUSEPPE NICOLA VISOVAN , B.F. IMPIANTI DI BERRUTO FABRIZIO , CRISTIAN GUERCINI DECORAZIONI , QUALITY CONSTRUCTION SRL , SDL PARQUET DL DE LUCA STEFANO , EDIL FARRUKU SNC DI FARRUKU ERIND E FARRUKU DENIS , AB CARTONGESSO SRL , NERI GIOVANNI , ALPEGIANI ANTENNE DI ARMANASCHI GIUSEPPE FRANCO , GRYPHON MUSIC DI COSTA ALESSANDRO , ZAMBARA ANTONIO , ADIEMME SRL , SERAMAC DI DANILO TODESCO , ROYALE SERVICES SRLS , MAX WOOD DI GERMATI MASSIMILIANO , STRUCTURAL WORK S.N.C. DI CIMINO GIUSEPPE E CIMINO BRUNO</t>
  </si>
  <si>
    <t>SECURITY BUILDING SERVICE SRL , DIEFFE COSTRUZIONI GENERALI S.R.L. , PIOBESI ESCAVAZIONI S.R.L. , FISSOLOGRU SRL , BIVETRO SRL , UP DINAMIC S.R.L. , ODDICINI S.R.L , EDIL3TREDI PASSINI ALDO E C. S.N.C. , DEL REGNO SRL , SIEMENS S.P.A. , OFFICINE ABRIOLA SRL , SURINA ENNIO - IMPRESA INDIVIDUALE , FANTINI IMPIANTI , F.G.L. DI SAVIANO FRANCESCO &amp; C. SNC , TECNOIMPIANTI DI SCIBELLI ELIO SRL , CALABRESE *AUTOGRU S.R.L. , COSTRUZIONI GENERALI GILARDI SPA , COZZI ASCENSORI S.R.L. , BONARRIGO S.R.L. , DOMENGHINI S.R.L. , NUOVA ASAC ANTINCENDIO S.R.L. , O.M.C. GRAGLIA SRL , MARTINO SRL , CENTRALMAG S.R.L. , CONDO' ERNESTO E RAO VITTORIO S.N.C. , CONTI G. &amp; C. S.R.L. , KONE S.P.A. , CEFLA S.C.  , S.B.M. SRL , ASSA ABLOY ENTRANCE SYSTEM ITALY SRL , VER-PONT - S.R.L. , GES GROUP S.R.L. , EMME.C.A. SRL , S.D.C. PALESE DI PALESE PASQUALE E PALESE LUIGI E C. S.A.S. , EDILNEW HOUSE SRL , PIRAZZOLI DI PIRAZZOLI MASSIMO E C. S.A.S. , COSTRUZIONI BONARRIGO S.R.L. , LIUNI S.P.A. , SAMP S.P.A. , C.G.M. DI CASSATELLI GIUSEPPE , EDIL SULTANA SRL , NUOVA DIMENSIONE - SERVIZI GENERALI PER L'EDILIZIA S.R.L. , QUADRO SRL , MEDIT S.R.L. , A.G.T.L. SNC DI CASPIROVSCHI E C. , PRUTEANU VASILE CATALIN , NUOVA SAMER S.R.L. , CLIMAGEST SRL , SIGURIA S.R.L. , UNIVERSAL SELECTA S.P.A , AD GES S.R.L. , IPERTETTO S.R.L. , PERFORMA S.R.L. , GUALANO DECORAZIONI S.A.S. DI MASSIMO GUALANO &amp;. C. , GELPI GIAN PIETRO S.R.L. , TECNOMONT SERVICE S.R.L. , ESSECI - S.R.L. , ARPEN S.R.L. , F.LLI GALLUCCIO ASCENSORI S.R.L. , PAVITALIA S.R.L. , P.M.D. PONTEGGI RENT S.R.L. , ABITO S.R.L. , VEMAT S.R.L. , VETRO R SNC DI CAPELLA CLAUDIO E C. , ALI GROUP S.R.L. , ELEVEN S.R.L. , MEKAWY WALID , CBF SRL , P&amp;C BONARRIGO , LOGISEC S.R.L. , LC IMPIANTI SRL , EDIL CAM S.R.L. , O.M.E.A.L. DI LOVISONE MARCO , JIBRIL DI BULGARU GABRIEL , NON SOLO TENDE  DI MAIORANO DANIELE , LF COSTRUZIONI EDILI SOCIETA' A RESPONSABILITA' LIMITATA SEMPLIFICATA , G.B. DI BRIZIO GIORGIO  , M.G. IMPIANTI DI GUIDABELLI MAURIZIO , ROSA GES DI BAYOUMI KHALED ABDELAZIM IBRAHIM , EDISYS IMPIANTI COSTRUZIONI E SERVIZI DI SCHIAVON EMANUELE , CLOUDTEL S.R.L. , SMART CLIMA SRL , AIRE VENUTO IMPIANTI S.R.L. , FABBRO FACILITY S.P.A. , BERBERI COSTRUZIONI S.R.L. , WEBER PAVIMENTI DI ARAUJO WEBER , GEMM S.R.L. , VERDE PROFILO SRL , K SOLUTION S.R.L. , LONGO ASFALTI S.R.L. , BS SRL , C.M.D. SERVIZI DI SCARAVAGGI MONICA  , VOLPI BRUNO , CENTRO ITALIA COIBENTAZIONI SRL , ADORNO CAPPELLIN &amp;. C. S.N.C. , DRS IMPIANTI S.R.L. , RASCOM 22 SRL , TECALL S.R.L. , TECNOWIDE S.R.L. , PALUSHI SERRAMENTI SRL , BELINGHERI VITTORIO , SIMONPAV DI SIMONETTI CLAUDIO , FIDEMA GROUP S.R.L. , M.B. SERVICE S.R.L. , DF EDILIZIA S.R.L.S. , MESS S.A.S. DI SAREZ JARAMILLO NELSON BERNABE , DEDALO BT S.R.L. , ISTITUTO DI VIGILANZA COOPSERVICE S.P.A. , ROSA GES S.R.L. , DUEEMME S.R.L.  , MIOSO FLAVIO</t>
  </si>
  <si>
    <t>DIEFFE COSTRUZIONI GENERALI S.R.L. , QUINTINO COSTRUZIONI SPA , CALABRESE *AUTOGRU S.R.L. , CAVIT SPA , DP SERVIZI S.R.L. , PARRELLI ROSARIO , G.D.L. , F.E. PONTEGGI SRL , SAMA IMPIANTI SRL</t>
  </si>
  <si>
    <t>EDILIZIA IMPERMEABILE S.R.L. , PONTEGGI MINNELLA FORTUNATA &amp; C. S.A.S. , S.A.E.T. IMPIANTI S.N.C. DI FAVARIN STEFANO E LATELLA CRISTIAN , DANESE PONTEGGI S.R.L. , ENERPAPER SRL , CASALE CARMINE NICOLA , EDILTASS SRLS , SOLUZIONI ECOCREATIVE S.R.L. , COSTRUZIONI EDILI FP S.R.L. , ZHUTA COSTRUZIONI SRL , GRANDE PONTEGGI DI ZAHRAN MOHAMED</t>
  </si>
  <si>
    <t>ORSINO PONTEGGI SRL , I COLORI DELL' IRIDE DI MESIANO VINCENZO , COERI COSTRUZIONE E RISTRUTTURAZIONE S.R.L</t>
  </si>
  <si>
    <t>coibentazione frontespizio laterale fabbricato
 Ubicazione: CORSO CORSO UNIONE SOVIETICA 123/</t>
  </si>
  <si>
    <t>IA-DE PONTEGGI SOCIETA' COOPERATIVA , CONSORZIO EMMECI</t>
  </si>
  <si>
    <t>ORSINO PONTEGGI SRL , COERI COSTRUZIONE E RISTRUTTURAZIONE S.R.L , ADAMO PONTEGGI DI RADWAN MOHAMED , I COLORI DELL' IRIDE DI MESIANO VINCENZO , AMADEO DI HELMY AHMED</t>
  </si>
  <si>
    <t>TERRA.CON S.R.L. , GLOBUS SRL , SPELGATTI SRL , KHAMIS PONTEGGI SRL , GUARNERO SRL , TECNOLIFT S.R.L. , C.T. SAFE SRL , T&amp;M SYSTEM SRL  , DAMIAN - HOLZ&amp;KO S.P.A. , DEMCO S.R.L. , INTESA COSTRUZIONI SRL  , FPR PEZZOTTI SRL , IMPER EDIL SRL , F.LLI FACCINI SRL , COSPIDE GIANFRANCO , G.F. MONTAGGI SRLS , P&amp;P LMC S.R.L , A.B.C SRL , I.S. IMPIANTI SRL  , BAZZACCO ALESSANDRO , GT EDIL SRL , CALABRESE *AUTOGRU S.R.L.</t>
  </si>
  <si>
    <t>BERTOLOTTO S.P.A. , I.B. MONTAGGI DI BOTTAN ISAIA , BIVETRO SRL , CAR JET MULTISERVISI SRL , BERIA PARQUET , CONCORD SRL , CALABRESE *AUTOGRU S.R.L. , S.I.A. DI ODONE RENATO , RENAPI S.R.L. , EDILCALCETORINO SRL , CAROTAGGIO CONSOLIDAMENTO TAGLIO 2DIAMANT S.R.L. , BONIFICHE SAN MARTINA S.R.L. , MAURO PORCU , ALBERTONE SERRAMENTI SRL , KONE S.P.A. , R.B. DI ROMANELLO ALBERTO , IMPRESA SACCO , EDILNEW HOUSE SRL , 011CONTRACT S.R.L. , EDIL SULTANA SRL , TORPALI SRL , COGEMI S.R.L. , GENERAL NORD PONTEGGI SRL , POZZEBON S.R.L. (IMPRESA AFFIDATARIA) , MAAT SRL A SOCIO UNICO , FAMA' PAVIMENTI SRL , ARCATERM SRL , TECHNOLOGY &amp; BUILDING SRL , IG SRL , ZAMBARA PASQUALE , LATTONERIA DE ASTIS GIUSEPPE , ARGI ASCENSORI , D.L. PALCHETTI DI DE LUCA GIUSEPPE , HS COSTRUZIONI SRL , SAFA GROUP SRLS , ANDREA TABASSO , GNV INSTALLAZIONI DI GIUSEPPE NICOLA VISOVAN , B.F. IMPIANTI DI BERRUTO FABRIZIO , CRISTIAN GUERCINI DECORAZIONI , QUALITY CONSTRUCTION SRL , SDL PARQUET DL DE LUCA STEFANO , EDIL FARRUKU SNC DI FARRUKU ERIND E FARRUKU DENIS , AB CARTONGESSO SRL , NERI GIOVANNI , ALPEGIANI ANTENNE DI ARMANASCHI GIUSEPPE FRANCO , GRYPHON MUSIC DI COSTA ALESSANDRO , ZAMBARA ANTONIO , ADIEMME SRL , SERAMAC DI DANILO TODESCO , ROYALE SERVICES SRLS , MAX WOOD DI GERMATI MASSIMILIANO , STRUCTURAL WORK S.N.C. DI CIMINO GIUSEPPE E CIMINO BRUNO</t>
  </si>
  <si>
    <t>S.I.E.C.I. S.R.L. , TUTTO GESSO S.R.L. , CATALANO COSTRUZIONI SAS , IDEA 2000 S.R.L. , RF ALTERNATIVE POWER S.R.L. , EDILCALCETORINO SRL , NUOVA RIMA S.R.L. , IMPRESA MACCHIA , FERAL SERRAMENTI SRL , ZAMPARO FRATELLI SRL , RADIS CESARE SRL , EUROTHERM SPA , EDIL 2012 S.N.C. DI BOUGALLA MILOUD &amp; C. , DORIN COSTRUZIONI , ICECLIMA SRL , ESCAVAZIONI COSTRUZIONI GENERALI S.R.L. , TORPALI SRL , VERTIGO ELEVATORI S.R.L. , EUROPE CRANES S.R.L.  , ALESSANDRIA COSTRUZIONI DI BASIOUNY KHALED MAHMOUD MOHAMED , NOVA MEGA SRLS , AGO S.R.L. , AM FRATELLI DI BASIOUNY , RIGO SRLS , YOUSSEF EDILIZIA DI OMARA , WAHD HANY , TALLARICO DOMENICO , TALLARICO VINCENZO , MONELLO VINCENZO , KASA MEHEDI , CTI.ISOLARE SRL</t>
  </si>
  <si>
    <t>TOLIN PARQUETS S.N.C. DI TOLIN GIAN LUCA &amp; C. , MALITO CHRISTIAN , EUROELEVATOR NOVARA DI CARUSO MARCO &amp; C. S.A.S. , FRA.MIC SRL , IDROTERMICA 2000 DI MICHELE PATANIA , SALVAGNO MARCO , ALBERTONE SERRAMENTI SRL , EDILIZIA IMPERMEABILE S.R.L. , EDT S.R.L. , ARDUINO TRASPORTI - S.P.A. , AXEL S.R.L. , FIEB S.R.L. , M.D. AIR S.R.L. , DIMENSIONI CONTRACT SRL , SAVVA &amp; BUGA S.N.C. DI SAVVA ALBERT E BUGA MIHAIL , MAT S.R.L. , MUGART SRL , SHALA MOHAMED MONIER AHMED , RAMELLO GIORGIO , MASSIMO CASCIANO  , OFFICINE ITALIA SRL , G.V. MANUTENZIONI SRL , NUOVA CABLATORI SRL , LANDI DI CHIUARUGI S.R.L. , FLOOR MASTER S.R.L.S , AZIENDA AGRICOLA VIVAI ROMEO , PRIMIANO IMPIANTI SRL , MASSETTI LA MOLE S.R.L. , PM COSTRUZIONI SRLS , EDIL SYSTEM DI ABDELGHANI , RENOVA BUILDING SRL , VILLON STEFANO  , ARTELEGNO PARQUET SRLS , EUROEDIL SRLS , TECNODAR COSTRUZIONI SRL , MANES GIANFRANCO , MANES ANDREA , VICOL VASILE LAURENTIU , AFFERANTE MARCO , XHAHYSA PETRIT , GRAMATICA SERGIO GABRIEL , VISOVAN GIUSEPPE NICOLA , FASCINA  DANIELE , HAJ AHMED HAFEDH , TODESCO DANILO , ARIANOS ANDREA , RUSSO MASSIMO , DE BLASI GIUSEPPE , DE BLASI ANGELO , SCHINDLER S.P.A.</t>
  </si>
  <si>
    <t>FASTWEB SPA , STEMAR S.R.L. , SAIMA SICUREZZA , CO.GE.FA SRL , ODDICINI S.R.L , PAVIMENTI SPECIALI SRL , PIU' SICUREZZA SRL , TECNOIMPIANTI DI SCIBELLI ELIO SRL , GUNNEBO ITALIA S.P.A. , MAGNERA DANIELE , GUARNERO SRL , PALUMBO LEGNAMI S.R.L. , ARTESPAZIO S.R.L. , COVESA S.R.L. , SIELTE S.P.A. , R.B.C. DI FRESI FABRIZIO &amp; C. - S.N.C. , ISOARDI GROUP S.R.L , ELCAB S.R.L. , TECNITAL SRL , DISI IMPIANTI SRL , G.E.V. S.R.L. , EDILNEW HOUSE SRL , ISOLTERMICA SERVICE S.R.L. , M.C.E. S.R.L. , SANTAMBROGIO GIUSEPPE &amp; FIGLI S.N.C. , VERTIV SRL , SISTEMI SICUREZZA SERVICE S.A.S. DI PODDA FABIO &amp; C. , BALLIU MCS DI BALLIU NEXHIP , MATICMIND S.P.A. , COMORASU CORNELIU , FLORTEC DI SAMUELE VITALE , LG SYSTEM DI LUCCHINI LUIGI &amp; C. SOCIETA' IN ACCOMANDITA SEMPLICE , GAROFOLI  S.P.A , RUTIGLIANO FRANCO , ARMONY FLOOR S.R.L. , ASAI srl , G.A.P SERVICE S.R.L , COSTRUZIONI METALLICHE RPG SRL , DE NITTIS SRL , SECURITY DOORS SRL , M RESIN FAST S.R.L. , IMSA AUTOMAZIONI S.R.L. , FERLEGNO DI LUSSANA GIAN , DSA DI DE SALVIA ANDREA , CAMMARATA GUGLIELMO , ATR TELEMATICA S.R.L , LA FUTURA S.N.C. DI COSTANTINO ANDREA , GUGLIELMO S.R.L. , NM MONTAGGI DI NEAGU MARIAN , ATC IMPIANTI S.R.L. , VIELLE SERVICES SNC DI VONA LORENZO E TERZAGO VALERIO , SCHINDLER S.P.A.</t>
  </si>
  <si>
    <t>SECURITY BUILDING SERVICE SRL , DIEFFE COSTRUZIONI GENERALI S.R.L. , PIOBESI ESCAVAZIONI S.R.L. , FISSOLOGRU SRL , BIVETRO SRL , UP DINAMIC S.R.L. , ODDICINI S.R.L , EDIL3TREDI PASSINI ALDO E C. S.N.C. , DEL REGNO SRL , SIEMENS S.P.A. , CARRIER DISTRIBUTION ITALY S.R.L. , OFFICINE ABRIOLA SRL , SURINA ENNIO - IMPRESA INDIVIDUALE , FANTINI IMPIANTI , F.G.L. DI SAVIANO FRANCESCO &amp; C. SNC , TECNOIMPIANTI DI SCIBELLI ELIO SRL , CALABRESE *AUTOGRU S.R.L. , COSTRUZIONI GENERALI GILARDI SPA , COZZI ASCENSORI S.R.L. , BONARRIGO S.R.L. , DOMENGHINI S.R.L. , NUOVA ASAC ANTINCENDIO S.R.L. , O.M.C. GRAGLIA SRL , MARTINO SRL , CENTRALMAG S.R.L. , CONDO' ERNESTO E RAO VITTORIO S.N.C. , CONTI G. &amp; C. S.R.L. , ESTEL GROUP SRL , KONE S.P.A. , CEFLA S.C.  , S.B.M. SRL , ASSA ABLOY ENTRANCE SYSTEM ITALY SRL , VER-PONT - S.R.L. , LL MONTAGGI ARREDAMENTI SRL , GES GROUP S.R.L. , EMME.C.A. SRL , S.D.C. PALESE DI PALESE PASQUALE E PALESE LUIGI E C. S.A.S. , EDILNEW HOUSE SRL , PIRAZZOLI DI PIRAZZOLI MASSIMO E C. S.A.S. , COSTRUZIONI BONARRIGO S.R.L. , LIUNI S.P.A. , SAMP S.P.A. , C.G.M. DI CASSATELLI GIUSEPPE , EDIL SULTANA SRL , NUOVA DIMENSIONE - SERVIZI GENERALI PER L'EDILIZIA S.R.L. , QUADRO SRL , MEDIT S.R.L. , A.G.T.L. SNC DI CASPIROVSCHI E C. , PRUTEANU VASILE CATALIN , NUOVA SAMER S.R.L. , CLIMAGEST SRL , SIGURIA S.R.L. , UNIVERSAL SELECTA S.P.A , AD GES S.R.L. , IPERTETTO S.R.L. , PERFORMA S.R.L. , GUALANO DECORAZIONI S.A.S. DI MASSIMO GUALANO &amp;. C. , GELPI GIAN PIETRO S.R.L. , TECNOMONT SERVICE S.R.L. , ESSECI - S.R.L. , ARPEN S.R.L. , F.LLI GALLUCCIO ASCENSORI S.R.L. , PAVITALIA S.R.L. , CITTERIO S.P.A , DPS MONTAGGI GROUP S.R.L. , C. P. ARREDA SNC DI CONSOLE GIANFRANCO &amp; C. , P.M.D. PONTEGGI RENT S.R.L. , SEDUS STOLL S.R.L. , A. AUTOTRASLOCHI S.AMBROGIO S.R.L. , DVO S.R.L. , TELM 80 S.N.C. DI MOISO ROBERTO E C  , ABITO S.R.L. , VEMAT S.R.L. , VETRO R SNC DI CAPELLA CLAUDIO E C. , TECNO SPA , ALI GROUP S.R.L. , ELEVEN S.R.L. , MEKAWY WALID , CBF SRL , P&amp;C BONARRIGO , LOGISEC S.R.L. , MANERBA S.P.A. , LC IMPIANTI SRL , EDIL CAM S.R.L. , O.M.E.A.L. DI LOVISONE MARCO , JIBRIL DI BULGARU GABRIEL , NON SOLO TENDE  DI MAIORANO DANIELE , LF COSTRUZIONI EDILI SOCIETA' A RESPONSABILITA' LIMITATA SEMPLIFICATA , G.B. DI BRIZIO GIORGIO  , M.G. IMPIANTI DI GUIDABELLI MAURIZIO , ROSA GES DI BAYOUMI KHALED ABDELAZIM IBRAHIM , EDISYS IMPIANTI COSTRUZIONI E SERVIZI DI SCHIAVON EMANUELE , CLOUDTEL S.R.L. , SMART CLIMA SRL , AIRE VENUTO IMPIANTI S.R.L. , FABBRO FACILITY S.P.A. , BERBERI COSTRUZIONI S.R.L. , LEONE TRASLOCHI SRL , WEBER PAVIMENTI DI ARAUJO WEBER , GEMM S.R.L. , VERDE PROFILO SRL , K SOLUTION S.R.L. , CVN TRAS LOG SOCIETA' COOPERATIVA , LONGO ASFALTI S.R.L. , BS SRL , C.M.D. SERVIZI DI SCARAVAGGI MONICA  , VOLPI BRUNO , CENTRO ITALIA COIBENTAZIONI SRL , MP SERVICE SRLS , SALA MONTAGGI SNC DI SALA GABRIELE &amp;. C. , ADORNO CAPPELLIN &amp;. C. S.N.C. , DRS IMPIANTI S.R.L. , RASCOM 22 SRL , TECALL S.R.L. , TECNOWIDE S.R.L. , PALUSHI SERRAMENTI SRL , BELINGHERI VITTORIO , COMFORT OFFICE S.R.L. , METHIS OFFICELAB SOC. COOP  , DIECIDIECI S.R.L. , WORK 3.65 DI GUGLIUZZA GIOACCHINO , CM ALLESTIMENTI SRLS , D.A. TRADING S.R.L. , SIMONPAV DI SIMONETTI CLAUDIO , FIDEMA GROUP S.R.L. , M.B. SERVICE S.R.L. , DF EDILIZIA S.R.L.S. , MESS S.A.S. DI SAREZ JARAMILLO NELSON BERNABE , DEDALO BT S.R.L. , ISTITUTO DI VIGILANZA COOPSERVICE S.P.A. , ROSA GES S.R.L. , DUEEMME S.R.L.  , MIOSO FLAVIO</t>
  </si>
  <si>
    <t>CATELLA FRATELLI - S.R.L. , MARTINA SERVICE S.R.L. - UNIPERSONALE , NORD OVEST S.N.C. DI BERGAMINI M. &amp; C. , SOCIETÀ COOPERATIVA ARCHEOLOGIA , BP BENASSI SRL , PERONI ELISA , ATTIVA S.R.L. , AQUILANTI CHIARA , OFFICINA DEL FABBRO UNISERVICE 24/24 S.R.L. , SERENA PILOTTO RESTAURO , GENERAL NORD PONTEGGI SRL</t>
  </si>
  <si>
    <t>VALTELLINA S.P.A. , DE.DA. DI DANIELE LUIGI E C. S.R.L. , EDILTERMICA IORIO S.R.L. , PG ASFALTI SRL , ARIAUDO GIUSEPPE , CEBAT S.P.A. , IRETI S.P.A.</t>
  </si>
  <si>
    <t>BERTOLOTTO S.P.A. , MESSORI IOLI  FRANCESCA , MANTI IMPERMEABILI GERBAUDO SRL , BIVETRO SRL , CAR JET MULTISERVISI SRL , BERIA PARQUET , GUERCINI CRISTIAN , CONCORD SRL , CALABRESE *AUTOGRU S.R.L. , S.I.A. DI ODONE RENATO , RENAPI S.R.L. , EDILCALCETORINO SRL , CAROTAGGIO CONSOLIDAMENTO TAGLIO 2DIAMANT S.R.L. , BONIFICHE SAN MARTINA S.R.L. , ALBERTONE SERRAMENTI SRL , KONE S.P.A. , R.B. DI ROMANELLO ALBERTO , IMPRESA SACCO , EDILNEW HOUSE SRL , 011CONTRACT S.R.L. , EDIL SULTANA SRL , TORPALI SRL , COGEMI S.R.L. , GENERAL NORD PONTEGGI SRL , POZZEBON S.R.L. (IMPRESA AFFIDATARIA) , MAAT SRL A SOCIO UNICO , FAMA' PAVIMENTI SRL , ARCATERM SRL , TECHNOLOGY &amp; BUILDING SRL , IG SRL , LATTONERIA DE ASTIS GIUSEPPE , ZAMBARA PASQUALE , ARGI ASCENSORI , D.L. PALCHETTI DI DE LUCA GIUSEPPE , ARTIFICIUM LAB S.R.L. , HS COSTRUZIONI SRL , SAFA GROUP SRLS , GNV INSTALLAZIONI DI GIUSEPPE NICOLA VISOVAN , B.F. IMPIANTI DI BERRUTO FABRIZIO , QUALITY CONSTRUCTION SRL , SDL PARQUET DL DE LUCA STEFANO , EDIL FARRUKU SNC DI FARRUKU ERIND E FARRUKU DENIS , AB CARTONGESSO SRL , SHLOMI OMRI , ALPEGIANI ANTENNE DI ARMANASCHI GIUSEPPE FRANCO , GRYPHON MUSIC DI COSTA ALESSANDRO , ADIEMME SRL , SERAMAC DI DANILO TODESCO , ROYALE SERVICES SRLS , MAX WOOD DI GERMATI MASSIMILIANO , I.B. MONTAGGI DI BOTTAN ISAIA , TABASSO ANDREA , NERI GIOVANNI , PORCU  MAURO , ZAMBARA ANTONIO , STRUCTURAL WORK S.N.C. DI CIMINO GIUSEPPE E CIMINO BRUNO</t>
  </si>
  <si>
    <t>AVALIS COSTRUZIONI S.R.L. , BLOC SERRAMENT DI ALBIS FABRIZIO E RIVOIRA EZIO S.N.C. , S.G.M. EDILE S.R.L. , L'IGIENICA S.R.L. , ARTE ITALIA SRLS , EDILNEW HOUSE SRL , MAURINO FRANCESCO , AVARO SANDRO , STEEL METAL SRL</t>
  </si>
  <si>
    <t>IL PRESENTE AGGIORNAMENTO SOSTITUISCE IL PRECEDENTE INVIATO IN DATA 10/04/2024
Lavori di Manutenzione Ordinaria Opere Edili anno 2021 da eseguirsi negli edifici di proprietà del Politecnico di Torino, o a questi affidati in uso siti in Torino, Alessandria, Mondovì e Verres CIG: 8960118B46
 Ubicazione: CORSO CORSO DUCA DEGLI ABRUZZI 24_MO_EDILE_2021 0/</t>
  </si>
  <si>
    <t>S.G.M. EDILE S.R.L. , L'IGIENICA S.R.L. , ARTE ITALIA SRLS , EDILNEW HOUSE SRL , STEEL METAL SRL</t>
  </si>
  <si>
    <t>SECURITY BUILDING SERVICE SRL , DIEFFE COSTRUZIONI GENERALI S.R.L. , PIOBESI ESCAVAZIONI S.R.L. , FISSOLOGRU SRL , BIVETRO SRL , UP DINAMIC S.R.L. , ODDICINI S.R.L , EDIL3TREDI PASSINI ALDO E C. S.N.C. , DEL REGNO SRL , SIEMENS S.P.A. , CARRIER DISTRIBUTION ITALY S.R.L. , OFFICINE ABRIOLA SRL , SURINA ENNIO - IMPRESA INDIVIDUALE , FANTINI IMPIANTI , F.G.L. DI SAVIANO FRANCESCO &amp; C. SNC , TECNOIMPIANTI DI SCIBELLI ELIO SRL , CALABRESE *AUTOGRU S.R.L. , COSTRUZIONI GENERALI GILARDI SPA , COZZI ASCENSORI S.R.L. , BONARRIGO S.R.L. , DOMENGHINI S.R.L. , NUOVA ASAC ANTINCENDIO S.R.L. , O.M.C. GRAGLIA SRL , MARTINO SRL , CENTRALMAG S.R.L. , CONDO' ERNESTO E RAO VITTORIO S.N.C. , CONTI G. &amp; C. S.R.L. , ESTEL GROUP SRL , KONE S.P.A. , CEFLA S.C.  , S.B.M. SRL , ASSA ABLOY ENTRANCE SYSTEM ITALY SRL , VER-PONT - S.R.L. , IDROTECNICA MANTOVANI S.R.L. , LL MONTAGGI ARREDAMENTI SRL , GES GROUP S.R.L. , EMME.C.A. SRL , S.D.C. PALESE DI PALESE PASQUALE E PALESE LUIGI E C. S.A.S. , EDILNEW HOUSE SRL , PIRAZZOLI DI PIRAZZOLI MASSIMO E C. S.A.S. , COSTRUZIONI BONARRIGO S.R.L. , LIUNI S.P.A. , SAMP S.P.A. , C.G.M. DI CASSATELLI GIUSEPPE , EDIL SULTANA SRL , NUOVA DIMENSIONE - SERVIZI GENERALI PER L'EDILIZIA S.R.L. , QUADRO SRL , MEDIT S.R.L. , A.G.T.L. SNC DI CASPIROVSCHI E C. , PRUTEANU VASILE CATALIN , NUOVA SAMER S.R.L. , CLIMAGEST SRL , SIGURIA S.R.L. , UNIVERSAL SELECTA S.P.A , AD GES S.R.L. , IPERTETTO S.R.L. , PERFORMA S.R.L. , GUALANO DECORAZIONI S.A.S. DI MASSIMO GUALANO &amp;. C. , GELPI GIAN PIETRO S.R.L. , TECNOMONT SERVICE S.R.L. , ESSECI - S.R.L. , ARPEN S.R.L. , F.LLI GALLUCCIO ASCENSORI S.R.L. , PAVITALIA S.R.L. , CITTERIO S.P.A , DPS MONTAGGI GROUP S.R.L. , C. P. ARREDA SNC DI CONSOLE GIANFRANCO &amp; C. , P.M.D. PONTEGGI RENT S.R.L. , SEDUS STOLL S.R.L. , A. AUTOTRASLOCHI S.AMBROGIO S.R.L. , DVO S.R.L. , TELM 80 S.N.C. DI MOISO ROBERTO E C  , ABITO S.R.L. , VEMAT S.R.L. , VETRO R SNC DI CAPELLA CLAUDIO E C. , TECNO SPA , ALI GROUP S.R.L. , ELEVEN S.R.L. , MEKAWY WALID , CBF SRL , P&amp;C BONARRIGO , LOGISEC S.R.L. , MANERBA S.P.A. , LC IMPIANTI SRL , EDIL CAM S.R.L. , O.M.E.A.L. DI LOVISONE MARCO , JIBRIL DI BULGARU GABRIEL , NON SOLO TENDE  DI MAIORANO DANIELE , LF COSTRUZIONI EDILI SOCIETA' A RESPONSABILITA' LIMITATA SEMPLIFICATA , G.B. DI BRIZIO GIORGIO  , M.G. IMPIANTI DI GUIDABELLI MAURIZIO , ROSA GES DI BAYOUMI KHALED ABDELAZIM IBRAHIM , EDISYS IMPIANTI COSTRUZIONI E SERVIZI DI SCHIAVON EMANUELE , CLOUDTEL S.R.L. , SMART CLIMA SRL , AIRE VENUTO IMPIANTI S.R.L. , FABBRO FACILITY S.P.A. , BERBERI COSTRUZIONI S.R.L. , LEONE TRASLOCHI SRL , WEBER PAVIMENTI DI ARAUJO WEBER , GEMM S.R.L. , VERDE PROFILO SRL , K SOLUTION S.R.L. , CVN TRAS LOG SOCIETA' COOPERATIVA , LONGO ASFALTI S.R.L. , BS SRL , C.M.D. SERVIZI DI SCARAVAGGI MONICA  , VOLPI BRUNO , CENTRO ITALIA COIBENTAZIONI SRL , MP SERVICE SRLS , SALA MONTAGGI SNC DI SALA GABRIELE &amp;. C. , ADORNO CAPPELLIN &amp;. C. S.N.C. , DRS IMPIANTI S.R.L. , RASCOM 22 SRL , TECALL S.R.L. , TECNOWIDE S.R.L. , PALUSHI SERRAMENTI SRL , BELINGHERI VITTORIO , COMFORT OFFICE S.R.L. , METHIS OFFICELAB SOC. COOP  , DIECIDIECI S.R.L. , WORK 3.65 DI GUGLIUZZA GIOACCHINO , CM ALLESTIMENTI SRLS , D.A. TRADING S.R.L. , SIMONPAV DI SIMONETTI CLAUDIO , FIDEMA GROUP S.R.L. , M.B. SERVICE S.R.L. , DF EDILIZIA S.R.L.S. , MESS S.A.S. DI SAREZ JARAMILLO NELSON BERNABE , DEDALO BT S.R.L. , ISTITUTO DI VIGILANZA COOPSERVICE S.P.A. , ROSA GES S.R.L. , DUEEMME S.R.L.  , MIOSO FLAVIO</t>
  </si>
  <si>
    <t>BERTOLOTTO S.P.A. , MESSORI IOLI  FRANCESCA , MANTI IMPERMEABILI GERBAUDO SRL , BIVETRO SRL , CAR JET MULTISERVISI SRL , BERIA PARQUET , GUERCINI CRISTIAN , CONCORD SRL , CALABRESE *AUTOGRU S.R.L. , S.I.A. DI ODONE RENATO , RENAPI S.R.L. , EDILCALCETORINO SRL , CAROTAGGIO CONSOLIDAMENTO TAGLIO 2DIAMANT S.R.L. , BONIFICHE SAN MARTINA S.R.L. , ALBERTONE SERRAMENTI SRL , R.B. DI ROMANELLO ALBERTO , IMPRESA SACCO , EDILNEW HOUSE SRL , 011CONTRACT S.R.L. , EDIL SULTANA SRL , TORPALI SRL , COGEMI S.R.L. , GENERAL NORD PONTEGGI SRL , POZZEBON S.R.L. (IMPRESA AFFIDATARIA) , MAAT SRL A SOCIO UNICO , FAMA' PAVIMENTI SRL , ARCATERM SRL , TECHNOLOGY &amp; BUILDING SRL , IG SRL , LATTONERIA DE ASTIS GIUSEPPE , ZAMBARA PASQUALE , ARGI ASCENSORI , C.M.A. S.R.L. , D.L. PALCHETTI DI DE LUCA GIUSEPPE , ARTIFICIUM LAB S.R.L. , HS COSTRUZIONI SRL , SAFA GROUP SRLS , ANDREA TABASSO , GNV INSTALLAZIONI DI GIUSEPPE NICOLA VISOVAN , B.F. IMPIANTI DI BERRUTO FABRIZIO , QUALITY CONSTRUCTION SRL , SDL PARQUET DL DE LUCA STEFANO , EDIL FARRUKU SNC DI FARRUKU ERIND E FARRUKU DENIS , AB CARTONGESSO SRL , SHLOMI OMRI , ALPEGIANI ANTENNE DI ARMANASCHI GIUSEPPE FRANCO , GRYPHON MUSIC DI COSTA ALESSANDRO , SERAMAC DI DANILO TODESCO , ROYALE SERVICES SRLS , MAX WOOD DI GERMATI MASSIMILIANO , I.B. MONTAGGI DI BOTTAN ISAIA , TABASSO ANDREA , NERI GIOVANNI , PORCU  MAURO , ZAMBARA ANTONIO , STRUCTURAL WORK S.N.C. DI CIMINO GIUSEPPE E CIMINO BRUNO</t>
  </si>
  <si>
    <t>FASTWEB SPA , STEMAR S.R.L. , SAIMA SICUREZZA , CO.GE.FA SRL , ODDICINI S.R.L , CACCIATI F.E.D. S.N.C. DI ALDO, MIRCO E LUCA CACCIATI &amp; C. , PAVIMENTI SPECIALI SRL , PIU' SICUREZZA SRL , TECNOIMPIANTI DI SCIBELLI ELIO SRL , GUNNEBO ITALIA S.P.A. , MAGNERA DANIELE , GUARNERO SRL , PALUMBO LEGNAMI S.R.L. , ARTESPAZIO S.R.L. , COVESA S.R.L. , SIELTE S.P.A. , R.B.C. DI FRESI FABRIZIO &amp; C. - S.N.C. , ISOARDI GROUP S.R.L , ELCAB S.R.L. , TECNITAL SRL , DISI IMPIANTI SRL , G.E.V. S.R.L. , EDILNEW HOUSE SRL , ISOLTERMICA SERVICE S.R.L. , M.C.E. S.R.L. , SANTAMBROGIO GIUSEPPE &amp; FIGLI S.N.C. , VERTIV SRL , SISTEMI SICUREZZA SERVICE S.A.S. DI PODDA FABIO &amp; C. , BALLIU MCS DI BALLIU NEXHIP , MATICMIND S.P.A. , COMORASU CORNELIU , FLORTEC DI SAMUELE VITALE , LG SYSTEM DI LUCCHINI LUIGI &amp; C. SOCIETA' IN ACCOMANDITA SEMPLICE , GAROFOLI  S.P.A , RUTIGLIANO FRANCO , ARMONY FLOOR S.R.L. , ASAI srl , G.A.P SERVICE S.R.L , COSTRUZIONI METALLICHE RPG SRL , DE NITTIS SRL , SECURITY DOORS SRL , M RESIN FAST S.R.L. , IMSA AUTOMAZIONI S.R.L. , FERLEGNO DI LUSSANA GIAN , DSA DI DE SALVIA ANDREA , CAMMARATA GUGLIELMO , ATR TELEMATICA S.R.L , LA FUTURA S.N.C. DI COSTANTINO ANDREA , GUGLIELMO S.R.L. , NM MONTAGGI DI NEAGU MARIAN , ATC IMPIANTI S.R.L. , VIELLE SERVICES SNC DI VONA LORENZO E TERZAGO VALERIO , SCHINDLER S.P.A.</t>
  </si>
  <si>
    <t>SECURITY BUILDING SERVICE SRL , DIEFFE COSTRUZIONI GENERALI S.R.L. , PIOBESI ESCAVAZIONI S.R.L. , FISSOLOGRU SRL , BIVETRO SRL , UP DINAMIC S.R.L. , ODDICINI S.R.L , EDIL3TREDI PASSINI ALDO E C. S.N.C. , DEL REGNO SRL , SIEMENS S.P.A. , CARRIER DISTRIBUTION ITALY S.R.L. , OFFICINE ABRIOLA SRL , SURINA ENNIO - IMPRESA INDIVIDUALE , FANTINI IMPIANTI , F.G.L. DI SAVIANO FRANCESCO &amp; C. SNC , TECNOIMPIANTI DI SCIBELLI ELIO SRL , CALABRESE *AUTOGRU S.R.L. , COSTRUZIONI GENERALI GILARDI SPA , COZZI ASCENSORI S.R.L. , BONARRIGO S.R.L. , DOMENGHINI S.R.L. , NUOVA ASAC ANTINCENDIO S.R.L. , O.M.C. GRAGLIA SRL , MARTINO SRL , CENTRALMAG S.R.L. , CONDO' ERNESTO E RAO VITTORIO S.N.C. , CONTI G. &amp; C. S.R.L. , ESTEL GROUP SRL , KONE S.P.A. , CEFLA S.C.  , S.B.M. SRL , ASSA ABLOY ENTRANCE SYSTEM ITALY SRL , RESIN BEST APPLICATIONS S.R.L. , VER-PONT - S.R.L. , IDROTECNICA MANTOVANI S.R.L. , LL MONTAGGI ARREDAMENTI SRL , GES GROUP S.R.L. , EMME.C.A. SRL , S.D.C. PALESE DI PALESE PASQUALE E PALESE LUIGI E C. S.A.S. , EDILNEW HOUSE SRL , PIRAZZOLI DI PIRAZZOLI MASSIMO E C. S.A.S. , COSTRUZIONI BONARRIGO S.R.L. , LIUNI S.P.A. , SAMP S.P.A. , C.G.M. DI CASSATELLI GIUSEPPE , EDIL SULTANA SRL , NUOVA DIMENSIONE - SERVIZI GENERALI PER L'EDILIZIA S.R.L. , QUADRO SRL , MEDIT S.R.L. , A.G.T.L. SNC DI CASPIROVSCHI E C. , PRUTEANU VASILE CATALIN , NUOVA SAMER S.R.L. , CLIMAGEST SRL , SIGURIA S.R.L. , UNIVERSAL SELECTA S.P.A , AD GES S.R.L. , IPERTETTO S.R.L. , PERFORMA S.R.L. , GUALANO DECORAZIONI S.A.S. DI MASSIMO GUALANO &amp;. C. , GELPI GIAN PIETRO S.R.L. , TECNOMONT SERVICE S.R.L. , ESSECI - S.R.L. , ARPEN S.R.L. , F.LLI GALLUCCIO ASCENSORI S.R.L. , PAVITALIA S.R.L. , CITTERIO S.P.A , DPS MONTAGGI GROUP S.R.L. , C. P. ARREDA SNC DI CONSOLE GIANFRANCO &amp; C. , P.M.D. PONTEGGI RENT S.R.L. , SEDUS STOLL S.R.L. , A. AUTOTRASLOCHI S.AMBROGIO S.R.L. , DVO S.R.L. , TELM 80 S.N.C. DI MOISO ROBERTO E C  , ABITO S.R.L. , VEMAT S.R.L. , VETRO R SNC DI CAPELLA CLAUDIO E C. , TECNO SPA , ALI GROUP S.R.L. , ELEVEN S.R.L. , MEKAWY WALID , CBF SRL , P&amp;C BONARRIGO , LOGISEC S.R.L. , MANERBA S.P.A. , LC IMPIANTI SRL , EDIL CAM S.R.L. , O.M.E.A.L. DI LOVISONE MARCO , JIBRIL DI BULGARU GABRIEL , NON SOLO TENDE  DI MAIORANO DANIELE , LF COSTRUZIONI EDILI SOCIETA' A RESPONSABILITA' LIMITATA SEMPLIFICATA , G.B. DI BRIZIO GIORGIO  , M.G. IMPIANTI DI GUIDABELLI MAURIZIO , ROSA GES DI BAYOUMI KHALED ABDELAZIM IBRAHIM , EDISYS IMPIANTI COSTRUZIONI E SERVIZI DI SCHIAVON EMANUELE , CLOUDTEL S.R.L. , SMART CLIMA SRL , AIRE VENUTO IMPIANTI S.R.L. , FABBRO FACILITY S.P.A. , BERBERI COSTRUZIONI S.R.L. , LEONE TRASLOCHI SRL , WEBER PAVIMENTI DI ARAUJO WEBER , GEMM S.R.L. , VERDE PROFILO SRL , K SOLUTION S.R.L. , CVN TRAS LOG SOCIETA' COOPERATIVA , LONGO ASFALTI S.R.L. , BS SRL , C.M.D. SERVIZI DI SCARAVAGGI MONICA  , VOLPI BRUNO , CENTRO ITALIA COIBENTAZIONI SRL , MP SERVICE SRLS , SALA MONTAGGI SNC DI SALA GABRIELE &amp;. C. , ADORNO CAPPELLIN &amp;. C. S.N.C. , DRS IMPIANTI S.R.L. , RASCOM 22 SRL , TECALL S.R.L. , TECNOWIDE S.R.L. , PALUSHI SERRAMENTI SRL , BELINGHERI VITTORIO , COMFORT OFFICE S.R.L. , METHIS OFFICELAB SOC. COOP  , DIECIDIECI S.R.L. , WORK 3.65 DI GUGLIUZZA GIOACCHINO , CM ALLESTIMENTI SRLS , D.A. TRADING S.R.L. , SIMONPAV DI SIMONETTI CLAUDIO , FIDEMA GROUP S.R.L. , M.B. SERVICE S.R.L. , DF EDILIZIA S.R.L.S. , MESS S.A.S. DI SAREZ JARAMILLO NELSON BERNABE , DEDALO BT S.R.L. , ISTITUTO DI VIGILANZA COOPSERVICE S.P.A. , ROSA GES S.R.L. , DUEEMME S.R.L.  , MIOSO FLAVIO</t>
  </si>
  <si>
    <t>PIOBESI ESCAVAZIONI S.R.L. , FISSOLOGRU SRL , GLOBAL SERVICE SNC , EDITEL S.P.A. , COVESA S.R.L. , SIEMENS ENERGY SRL , COIMP S.R.L. , S.O.S. BONIFICHE S.R.L. , LEGISI SRL , ARIAUDO GIUSEPPE , LARIOELETTRA S.R.L.</t>
  </si>
  <si>
    <t>TORINO TRASPORTI S.R.L. , PUSSETTO E POLLANO S.R.L. , S.I.M.E. S.R.L. , IL BAGATTO RESTAURO SRLS , OPERAZIONE SRL , CAFASSO S.R.L. , IMECO SRL , PIU' SICUREZZA SRL</t>
  </si>
  <si>
    <t>BERTOLOTTO S.P.A. , MESSORI IOLI  FRANCESCA , MANTI IMPERMEABILI GERBAUDO SRL , BIVETRO SRL , CAR JET MULTISERVISI SRL , BERIA PARQUET , GUERCINI CRISTIAN , CONCORD SRL , CALABRESE *AUTOGRU S.R.L. , S.I.A. DI ODONE RENATO , RENAPI S.R.L. , EDILCALCETORINO SRL , CAROTAGGIO CONSOLIDAMENTO TAGLIO 2DIAMANT S.R.L. , BONIFICHE SAN MARTINA S.R.L. , ALBERTONE SERRAMENTI SRL , R.B. DI ROMANELLO ALBERTO , IMPRESA SACCO , EDILNEW HOUSE SRL , 011CONTRACT S.R.L. , EDIL SULTANA SRL , TORPALI SRL , COGEMI S.R.L. , GENERAL NORD PONTEGGI SRL , POZZEBON S.R.L. (IMPRESA AFFIDATARIA) , MAAT SRL A SOCIO UNICO , FAMA' PAVIMENTI SRL , ARCATERM SRL , TECHNOLOGY &amp; BUILDING SRL , IG SRL , LATTONERIA DE ASTIS GIUSEPPE , ZAMBARA PASQUALE , ARGI ASCENSORI , C.M.A. S.R.L. , MACRI' SAVERIO , D.L. PALCHETTI DI DE LUCA GIUSEPPE , ARTIFICIUM LAB S.R.L. , HS COSTRUZIONI SRL , GNV INSTALLAZIONI DI GIUSEPPE NICOLA VISOVAN , B.F. IMPIANTI DI BERRUTO FABRIZIO , QUALITY CONSTRUCTION SRL , SDL PARQUET DL DE LUCA STEFANO , EDIL FARRUKU SNC DI FARRUKU ERIND E FARRUKU DENIS , AB CARTONGESSO SRL , SHLOMI OMRI , ALPEGIANI ANTENNE DI ARMANASCHI GIUSEPPE FRANCO , GRYPHON MUSIC DI COSTA ALESSANDRO , SERAMAC DI DANILO TODESCO , ROYALE SERVICES SRLS , MAX WOOD DI GERMATI MASSIMILIANO , I.B. MONTAGGI DI BOTTAN ISAIA , TABASSO ANDREA , NERI GIOVANNI , PORCU  MAURO , ZAMBARA ANTONIO , STRUCTURAL WORK S.N.C. DI CIMINO GIUSEPPE E CIMINO BRUNO</t>
  </si>
  <si>
    <t>LPM LATERIZI PREFABBRICATI MONDOVI' S.R.L. , PIOBESI ESCAVAZIONI S.R.L. , FISSOLOGRU SRL , COMETTO S.R.L. , GLOBAL SERVICE SNC , EDITEL S.P.A. , NUOVA TTR SRL , LARIOELETTRA S.R.L. , COIMP S.R.L. , S.O.S. BONIFICHE S.R.L. , LEGISI SRL , ARIAUDO GIUSEPPE , SIEMENS ENERGY SRL , COVESA S.R.L.</t>
  </si>
  <si>
    <t>PIOBESI ESCAVAZIONI S.R.L. , RGT SRLS , TERRA.CON S.R.L. , LA.GEMM SRL , IDROLUX SRL  , TERMOSANITARI CONQUE SRL , CALABRESE *AUTOGRU S.R.L. , CAR JET DI GANDOLFI CARLA , INTERCAR S.A.S. DI INTERMITE GIUSEPPE &amp; C.  , GEONOVIS SRL , ARTE INTONACI S.R.L. , PONTEGGI MINNELLA DOMENICO SRL , GADALLA MAHMOUD SALAH ZAKY , CADAR EUGEN , EMMEFFE MANUTENZIONI , CANI SHPETIM SRL  , CIS DI PRUDENTE GIANPIERO , DARMA SRL  , CITIEMME S.R.L. , IDROLUX ARTIS SAS DI COMBA FRANCESCO &amp; C. , ILZNATI PONTEGGI  , TECO SRL , SEA IMPIANTI ELETTRICI  , CARBONI SRLS , G. EDIL SRLS , GEOALPI SRL , MARCU LUCIAN , AV SRL  , FISSOLOGRU SRL</t>
  </si>
  <si>
    <t>PIOBESI ESCAVAZIONI S.R.L. , RGT SRLS , TERRA.CON S.R.L. , LA.GEMM SRL , IDROLUX SRL  , TERMOSANITARI CONQUE SRL , CALABRESE *AUTOGRU S.R.L. , CAR JET DI GANDOLFI CARLA , INTERCAR S.A.S. DI INTERMITE GIUSEPPE &amp; C.  , GEONOVIS SRL , ARTE INTONACI S.R.L. , PONTEGGI MINNELLA DOMENICO SRL , GADALLA MAHMOUD SALAH ZAKY , CADAR EUGEN , EMMEFFE MANUTENZIONI , CANI SHPETIM SRL  , ZUB COSTANTIN CATALIN , CIS DI PRUDENTE GIANPIERO , DARMA SRL  , CITIEMME S.R.L. , IDROLUX ARTIS SAS DI COMBA FRANCESCO &amp; C. , CARPENTERIA ELDRISS  , ILZNATI PONTEGGI  , TECO SRL , SEA IMPIANTI ELETTRICI  , CARBONI SRLS , G. EDIL SRLS , GEOALPI SRL , MARCU LUCIAN , AV SRL  , FISSOLOGRU SRL</t>
  </si>
  <si>
    <t>SIRA SAS , DMS ISOLINE SRL , DELTA-TI IMPIANTI S.P.A. , G.R. IMPIANTI S.R.L. , CATALANO COSTRUZIONI SAS , GIEFFE BONIFICHE S.R.L. , LUSSO SRL , ATLAS COPCO ITALIA SRL , SIMPRO S.P.A , S.I.A.T. SPA , SURINA ENNIO - IMPRESA INDIVIDUALE , ZINI SRL , I.T.I.R. S.R.L. , BEA ELETTROCOSTRUZIONI SRL ,  I.C.E.T. S.R.L. , SABAFER S.R.L. , P.F.P. IMPIANTI E SERVIZI S.R.L. , NAT SERVICE SRL , BENATTI SRL , LARA S.R.L. , SOFT-IN SRL , EUROIMPIANTI SRL , ELCAB S.R.L. , THYSSENKRUPP SYSTEM ENGINEERING SRL , AXIST SRL , EICO ELETTRO IMPIANTI CONDOVESI DI OGLIERO E.&amp; C. SNC , VALERIO RESTAURI SRL , METROLOGIA SPA , GAMMA ELETTRA DI TURCO RENZO , ICECLIMA SRL , FAGIOLI S.P.A , GR CONTRACT S.R.L. , MIBA SRL , VAGNINO SRL  , AISI SRL , M.C.N. IMPIANTI ELETTRICI ED ELETTRONICI S.R.L. , ATLAS COPCO IAS , B-FLUID SRL , ATEQ ITALIA SRL , CMS DI COSTAMAGNA MAURO , GESTIONE COIBENTAZIONE TECNOLOGICHE SRL , GF ELETTRA S.R.L. , ITALSALDO SRL , EFFEIMPIANTI , FANUC ITALIA SRL , 2P AUTOMATION PROJECT SRL , NTM DI ANTIMI ALESSANDRO , T.G.A. DI PORPORATO FAUSTO , TECNOLOGIC , LAN SYSTEM SRL , BERTARELLI SAS , LABORATORIO ELETTROFISICO ENGINEERING SRL , WORLD SERVICES SRLS , GRAVOTECH ITALIA SRL , SOFT-IN EMBEDDED SRL , DE VIZIA TRANSFER SPA</t>
  </si>
  <si>
    <t>EDIL A-Z SRL , DUE CI IMPIANTI BUILDING GROUP SRL , DANESE PONTEGGI S.R.L. , FERRO SAS</t>
  </si>
  <si>
    <t>SIRA SAS , DMS ISOLINE SRL , DELTA-TI IMPIANTI S.P.A. , G.R. IMPIANTI S.R.L. , CATALANO COSTRUZIONI SAS , GIEFFE BONIFICHE S.R.L. , LUSSO SRL , ATLAS COPCO ITALIA SRL , SIMPRO S.P.A , S.I.A.T. SPA , SURINA ENNIO - IMPRESA INDIVIDUALE , ZINI SRL , I.T.I.R. S.R.L. , BEA ELETTROCOSTRUZIONI SRL ,  I.C.E.T. S.R.L. , SABAFER S.R.L. , P.F.P. IMPIANTI E SERVIZI S.R.L. , NAT SERVICE SRL , BENATTI SRL , LARA S.R.L. , SOFT-IN SRL , EUROIMPIANTI SRL , ELCAB S.R.L. , THYSSENKRUPP SYSTEM ENGINEERING SRL , AXIST SRL , EICO ELETTRO IMPIANTI CONDOVESI DI OGLIERO E.&amp; C. SNC , VALERIO RESTAURI SRL , METROLOGIA SPA , GAMMA ELETTRA DI TURCO RENZO , ICECLIMA SRL , FAGIOLI S.P.A , GR CONTRACT S.R.L. , QUADRO SRL , MIBA SRL , VAGNINO SRL  , AISI SRL , M.C.N. IMPIANTI ELETTRICI ED ELETTRONICI S.R.L. , ATLAS COPCO IAS , B-FLUID SRL , ATEQ ITALIA SRL , CMS DI COSTAMAGNA MAURO , GESTIONE COIBENTAZIONE TECNOLOGICHE SRL , GF ELETTRA S.R.L. , ITALSALDO SRL , EFFEIMPIANTI , FANUC ITALIA SRL , 2P AUTOMATION PROJECT SRL , NTM DI ANTIMI ALESSANDRO , T.G.A. DI PORPORATO FAUSTO , TECNOLOGIC , LAN SYSTEM SRL , BERTARELLI SAS , LABORATORIO ELETTROFISICO ENGINEERING SRL , WORLD SERVICES SRLS , GRAVOTECH ITALIA SRL , SOFT-IN EMBEDDED SRL , DE VIZIA TRANSFER SPA</t>
  </si>
  <si>
    <t>TOLIN PARQUETS S.N.C. DI TOLIN GIAN LUCA &amp; C. , MALITO CHRISTIAN , EUROELEVATOR NOVARA DI CARUSO MARCO &amp; C. S.A.S. , FABRICARESTAURI , FRA.MIC SRL , IDROTERMICA 2000 DI MICHELE PATANIA , SALVAGNO MARCO , ALBERTONE SERRAMENTI SRL , EDILIZIA IMPERMEABILE S.R.L. , EDT S.R.L. , ARDUINO TRASPORTI - S.P.A. , AXEL S.R.L. , FIEB S.R.L. , M.D. AIR S.R.L. , LG ASCENSORI DI FERARU IULIAN , DIMENSIONI CONTRACT SRL , SAVVA &amp; BUGA S.N.C. DI SAVVA ALBERT E BUGA MIHAIL , MAT S.R.L. , MUGART SRL , FO-MAR SRL , SHALA MOHAMED MONIER AHMED , RAMELLO GIORGIO , MASSIMO CASCIANO  , OFFICINE ITALIA SRL , G.V. MANUTENZIONI SRL , NUOVA CABLATORI SRL , LANDI DI CHIUARUGI S.R.L. , CIEFFE SERVICE SRL , FLOOR MASTER S.R.L.S , AZIENDA AGRICOLA VIVAI ROMEO , PRIMIANO IMPIANTI SRL , MASSETTI LA MOLE S.R.L. , PM COSTRUZIONI SRLS , EDIL SYSTEM DI ABDELGHANI , RENOVA BUILDING SRL , VILLON STEFANO  , ARTELEGNO PARQUET SRLS , EUROEDIL SRLS , TECNODAR COSTRUZIONI SRL , MANES GIANFRANCO , MANES ANDREA , SECURITY DOORS SRL , VICOL VASILE LAURENTIU , AFFERANTE MARCO , XHAHYSA PETRIT , GRAMATICA SERGIO GABRIEL , VISOVAN GIUSEPPE NICOLA , FASCINA  DANIELE , HAJ AHMED HAFEDH , TODESCO DANILO , ARIANOS ANDREA , RUSSO MASSIMO , DE BLASI GIUSEPPE , DE BLASI ANGELO , SCHINDLER S.P.A.</t>
  </si>
  <si>
    <t>BERTOLOTTO S.P.A. , MESSORI IOLI  FRANCESCA , MANTI IMPERMEABILI GERBAUDO SRL , BIVETRO SRL , BERIA PARQUET , GUERCINI CRISTIAN , CONCORD SRL , CALABRESE *AUTOGRU S.R.L. , RENAPI S.R.L. , EDILCALCETORINO SRL , BONIFICHE SAN MARTINA S.R.L. , ALBERTONE SERRAMENTI SRL , R.B. DI ROMANELLO ALBERTO , IMPRESA SACCO , EDILNEW HOUSE SRL , 011CONTRACT S.R.L. , EDIL SULTANA SRL , COGEMI S.R.L. , GENERAL NORD PONTEGGI SRL , POZZEBON S.R.L. (IMPRESA AFFIDATARIA) , FAMA' PAVIMENTI SRL , ARCATERM SRL , TECHNOLOGY &amp; BUILDING SRL , IG SRL , LATTONERIA DE ASTIS GIUSEPPE , ZAMBARA PASQUALE , ARGI ASCENSORI , C.M.A. S.R.L. , MACRI' SAVERIO , D.L. PALCHETTI DI DE LUCA GIUSEPPE , ARTIFICIUM LAB S.R.L. , HS COSTRUZIONI SRL , GNV INSTALLAZIONI DI GIUSEPPE NICOLA VISOVAN , MALTESE GIUSEPPE , B.F. IMPIANTI DI BERRUTO FABRIZIO , QUALITY CONSTRUCTION SRL , SDL PARQUET DL DE LUCA STEFANO , EDIL FARRUKU SNC DI FARRUKU ERIND E FARRUKU DENIS , AB CARTONGESSO SRL , SHLOMI OMRI , ALPEGIANI ANTENNE DI ARMANASCHI GIUSEPPE FRANCO , GRYPHON MUSIC DI COSTA ALESSANDRO , SERAMAC DI DANILO TODESCO , ROYALE SERVICES SRLS , MAX WOOD DI GERMATI MASSIMILIANO , I.B. MONTAGGI DI BOTTAN ISAIA , TABASSO ANDREA , PORCU  MAURO , ZAMBARA ANTONIO , STRUCTURAL WORK S.N.C. DI CIMINO GIUSEPPE E CIMINO BRUNO</t>
  </si>
  <si>
    <t>PIOBESI ESCAVAZIONI S.R.L. , ROSA GES S.R.L. , EDIL3TREDI PASSINI ALDO E C. S.N.C. , DEL REGNO SRL , CIEMMECI- S.R.L. , AUTOTRASPORTI ESCAVAZIONI PRINA SILVIO SRL , SECAP S.P.A. , SISTEM POSE DI BERNARDO NICOLINO &amp; C. S.N.C. , I.CO.S. ECOLOGIA S.R.L. , COVESA S.R.L. , BIENNE SNC DI BAICCHI FRANCO E NISI GIUSEPPE , FERCAR SRL , IMP ELECTRIC S.R.L. , PONTEGGI MINNELLA DOMENICO SRL , QUADRO SRL , VGF COSTRUZIONI , A.R.T.E. COSTRUZIONI SRL , CANI SHPETIM SRL  , MANZI GIUSEPPE , RIGO SRLS , GEMM S.R.L. , RADY DI MOHAMED MOSTAFA RADY AMR , E-CONTRACT DI MAURIZIO RASCHILLA' , ALEMA S.R.L.  , MOHAMMED PONTEGGI DI RADY MOSSAD MOSTAFA , MONICO S.R.L.S. , FISSOLOGRU SRL</t>
  </si>
  <si>
    <t>PIOBESI ESCAVAZIONI S.R.L. , RGT SRLS , TERRA.CON S.R.L. , MANTI IMPERMEABILI GERBAUDO SRL , LA.GEMM SRL , IDROLUX SRL  , TERMOSANITARI CONQUE SRL , CALABRESE *AUTOGRU S.R.L. , CAR JET DI GANDOLFI CARLA , INTERCAR S.A.S. DI INTERMITE GIUSEPPE &amp; C.  , GEONOVIS SRL , ARTE INTONACI S.R.L. , PONTEGGI MINNELLA DOMENICO SRL , GADALLA MAHMOUD SALAH ZAKY , CADAR EUGEN , EMMEFFE MANUTENZIONI , CANI SHPETIM SRL  , ZUB COSTANTIN CATALIN , CIS DI PRUDENTE GIANPIERO , DARMA SRL  , CITIEMME S.R.L. , IDROLUX ARTIS SAS DI COMBA FRANCESCO &amp; C. , CARPENTERIA ELDRISS  , ILZNATI PONTEGGI  , TECO SRL , SEA IMPIANTI ELETTRICI  , CARBONI SRLS , G. EDIL SRLS , GEOALPI SRL , MARCU LUCIAN , AV SRL  , FISSOLOGRU SRL</t>
  </si>
  <si>
    <t>DIEFFE COSTRUZIONI GENERALI S.R.L. , IDROTERMICA 2000 DI MICHELE PATANIA , C.T.I. S.R.L. , UNOERRE SERVICE DI ROSSATO ANDREA , TERMOTECNICA S.N.C. , BRIN COSTRUZIONI GENERALI S.R.L. , B.G.S. IMPIANTI S.A.S. , CASTIGLIA COSTRUZIONI INDUSTRIALI SRL , EMY COSTRUZIONI SRL , ROSA GES S.R.L. , EDILNEW HOUSE SRL</t>
  </si>
  <si>
    <t>LPM LATERIZI PREFABBRICATI MONDOVI' S.R.L. , NUOVA TTR SRL , FISSOLOGRU SRL , COMETTO S.R.L. , GLOBAL SERVICE SNC , EDITEL S.P.A. , COVESA S.R.L. , O.M.C. GRAGLIA SRL , LARIOELETTRA S.R.L. , COIMP S.R.L. , S.O.S. BONIFICHE S.R.L. , LEGISI SRL , ARIAUDO GIUSEPPE , SIEMENS ENERGY SRL , PIOBESI ESCAVAZIONI S.R.L.</t>
  </si>
  <si>
    <t>Intervento di Manutenzione Straordinaria sulle coperture - Rifacimento copertura - Sismabonus
Titolo autorizzativo: CILA-S  prot/estremi 0003757   data 2022-02-18  
Si precisa che nel cantiere di cui al titolo di riferimento indicato le attività sono state interrotte nel dicembre 2022 e che l'istanza di integrazione per la comunicazione dell'impresa subentrante è la pratica 01-001272-0000953599 Nr. Prot. 0003757 del 08/04/2024.   
Il titolo abitativo indicato nel primo invio è Istanza MUDE di riferimento: 0100127200006226232022  Nr. Prot. 0003757 depositata in data 13-02-2022.
 Ubicazione: VIA VIA Buriasco 20/                 7    9</t>
  </si>
  <si>
    <t>M.I.T.E.S. SRL , LOCAGRU S.R.L. , MAIS STEFANO , KAROMA GROUP SRLS , ALIANTE S.R.L. , NUOVA EDIL DI TALLARICO ALFONSO , GRIFFA FRANCESCO , TRE ERRE EDILIZIA CIVILE INDUSTRIALE S.R.L.</t>
  </si>
  <si>
    <t>IL PRESENTE AGGIORNAMENTO VIENE EFFETTUATO PER LA NOTIFICA DI NUOVE IMPRESE CHE SVOLGONO ANCHE ATTIVITA' DI TIPO SPECIALISTICO DA ESEGUIRE PER LA REALIZZAZIONE DELLA SEDE DI BANCA SELLA. LA DURATA DEI LAVORI NON E' SUPERIORE AI MASSIMI 4 GIORNI CONSECUTIVI DALLA DATA DI INGRESSO IN CANTIERE (INFERIORE A 12 U/G). INOLTRE, SI SPECIFICA CHE ALCUNE DELLE IMPRESE PRESENTI IN NOTIFICA NON OPERANO PIU' IN CANTIERE MA SI MANTENDONO IN NOTIFICA COME STORICO.
Titolo autorizzativo: PDC  prot/estremi 218/2021   data 2021-12-02  
 Ubicazione: CORSO CORSO GALILEO FERRARIS 32/</t>
  </si>
  <si>
    <t>FASTWEB SPA , STEMAR S.R.L. , SAIMA SICUREZZA , CO.GE.FA SRL , ODDICINI S.R.L , CACCIATI F.E.D. S.N.C. DI ALDO, MIRCO E LUCA CACCIATI &amp; C. , PAVIMENTI SPECIALI SRL , PIU' SICUREZZA SRL , PIERO MOLLO S.R.L. , TECNOIMPIANTI DI SCIBELLI ELIO SRL , GUNNEBO ITALIA S.P.A. , MAGNERA DANIELE , EDILSIM - SOCIETA' COOPERATIVA , GUARNERO SRL , PALUMBO LEGNAMI S.R.L. , ARTESPAZIO S.R.L. , COVESA S.R.L. , SIELTE S.P.A. , R.B.C. DI FRESI FABRIZIO &amp; C. - S.N.C. , ISOARDI GROUP S.R.L , ELCAB S.R.L. , TECNITAL SRL , DISI IMPIANTI SRL , G.E.V. S.R.L. , EDILNEW HOUSE SRL , ISOLTERMICA SERVICE S.R.L. , M.C.E. S.R.L. , SANTAMBROGIO GIUSEPPE &amp; FIGLI S.N.C. , VERTIV SRL , SISTEMI SICUREZZA SERVICE S.A.S. DI PODDA FABIO &amp; C. , PECORARO GIORGIO &amp; C. S.A.S. , BALLIU MCS DI BALLIU NEXHIP , MATICMIND S.P.A. , COMORASU CORNELIU , FLORTEC DI SAMUELE VITALE , LG SYSTEM DI LUCCHINI LUIGI &amp; C. SOCIETA' IN ACCOMANDITA SEMPLICE , GAROFOLI  S.P.A , RUTIGLIANO FRANCO , ARMONY FLOOR S.R.L. , ASAI srl , G.A.P SERVICE S.R.L , COSTRUZIONI METALLICHE RPG SRL , DE NITTIS SRL , SECURITY DOORS SRL , M RESIN FAST S.R.L. , IMSA AUTOMAZIONI S.R.L. , FERLEGNO DI LUSSANA GIAN , DSA DI DE SALVIA ANDREA , CAMMARATA GUGLIELMO , ATR TELEMATICA S.R.L , LA FUTURA S.N.C. DI COSTANTINO ANDREA , GUGLIELMO S.R.L. , NM MONTAGGI DI NEAGU MARIAN , ATC IMPIANTI S.R.L. , VIELLE SERVICES SNC DI VONA LORENZO E TERZAGO VALERIO , SCHINDLER S.P.A.</t>
  </si>
  <si>
    <t>TERRA.CON S.R.L. , JUAN CARLOS VERASTEGUI VARGAS  , SPELGATTI SRL , KHAMIS PONTEGGI SRL , GUARNERO SRL , TECNOLIFT S.R.L. , C.T. SAFE SRL , T&amp;M SYSTEM SRL  , DAMIAN - HOLZ&amp;KO S.P.A. , DEMCO S.R.L. , TESIO SERRAMENTI E LAVORAZIONE DEL LEGNO SNC , INTESA COSTRUZIONI SRL  , FPR PEZZOTTI SRL , IMPER EDIL SRL , F.LLI FACCINI SRL , COSPIDE GIANFRANCO , G.F. MONTAGGI SRLS , P&amp;P LMC S.R.L , A.B.C SRL , I.S. IMPIANTI SRL  , BAZZACCO ALESSANDRO , GT EDIL SRL , GLOBUS SRL , BAGLINI ASCENSORI MILANO SRL , CALABRESE *AUTOGRU S.R.L.</t>
  </si>
  <si>
    <t>S.I.E.C.I. S.R.L. , TUTTO GESSO S.R.L. , CATALANO COSTRUZIONI SAS , IDEA 2000 S.R.L. , RF ALTERNATIVE POWER S.R.L. , EDILCALCETORINO SRL , NUOVA RIMA S.R.L. , IMPRESA MACCHIA , FERAL SERRAMENTI SRL , ZAMPARO FRATELLI SRL , RADIS CESARE SRL , EUROTHERM SPA , EDIL 2012 S.N.C. DI BOUGALLA MILOUD &amp; C. , DORIN COSTRUZIONI , ICECLIMA SRL , ESCAVAZIONI COSTRUZIONI GENERALI S.R.L. , TORPALI SRL , VERTIGO ELEVATORI S.R.L. , EUROPE CRANES S.R.L.  , ALESSANDRIA COSTRUZIONI DI BASIOUNY KHALED MAHMOUD MOHAMED , NOVA MEGA SRLS , AGO S.R.L. , AM FRATELLI DI BASIOUNY , RIGO SRLS , YOUSSEF EDILIZIA DI OMARA , WAHD HANY , TALLARICO DOMENICO , TALLARICO VINCENZO , MONELLO VINCENZO , KASA MEHEDI , FJ COSTRUZIONI SAS DI JOUINI SOUMAYA , CTI.ISOLARE SRL</t>
  </si>
  <si>
    <t>BERTOLOTTO S.P.A. , MESSORI IOLI  FRANCESCA , MANTI IMPERMEABILI GERBAUDO SRL , BIVETRO SRL , BERIA PARQUET , GUERCINI CRISTIAN , CONCORD SRL , CALABRESE *AUTOGRU S.R.L. , RENAPI S.R.L. , EDILCALCETORINO SRL , BONIFICHE SAN MARTINA S.R.L. , ALBERTONE SERRAMENTI SRL , R.B. DI ROMANELLO ALBERTO , IMPRESA SACCO , EDILNEW HOUSE SRL , 011CONTRACT S.R.L. , EDIL SULTANA SRL , COGEMI S.R.L. , GENERAL NORD PONTEGGI SRL , POZZEBON S.R.L. (IMPRESA AFFIDATARIA) , FAMA' PAVIMENTI SRL , ARCATERM SRL , TECHNOLOGY &amp; BUILDING SRL , IG SRL , LATTONERIA DE ASTIS GIUSEPPE , ZAMBARA PASQUALE , ARGI ASCENSORI , C.M.A. S.R.L. , MACRI' SAVERIO , D.L. PALCHETTI DI DE LUCA GIUSEPPE , ARTIFICIUM LAB S.R.L. , HS COSTRUZIONI SRL , GNV INSTALLAZIONI DI GIUSEPPE NICOLA VISOVAN , MALTESE GIUSEPPE , B.F. IMPIANTI DI BERRUTO FABRIZIO , QUALITY CONSTRUCTION SRL , SDL PARQUET DL DE LUCA STEFANO , EDIL FARRUKU SNC DI FARRUKU ERIND E FARRUKU DENIS , TIRRITO VITALE , AB CARTONGESSO SRL , SHLOMI OMRI , ALPEGIANI ANTENNE DI ARMANASCHI GIUSEPPE FRANCO , GRYPHON MUSIC DI COSTA ALESSANDRO , SERAMAC DI DANILO TODESCO , ROYALE SERVICES SRLS , MAX WOOD DI GERMATI MASSIMILIANO , I.B. MONTAGGI DI BOTTAN ISAIA , TABASSO ANDREA , PORCU  MAURO , ZAMBARA ANTONIO , STRUCTURAL WORK S.N.C. DI CIMINO GIUSEPPE E CIMINO BRUNO</t>
  </si>
  <si>
    <t>SECURITY BUILDING SERVICE SRL , DIEFFE COSTRUZIONI GENERALI S.R.L. , PIOBESI ESCAVAZIONI S.R.L. , FISSOLOGRU SRL , BIVETRO SRL , UP DINAMIC S.R.L. , ODDICINI S.R.L , LA CASCIA EMANUELE , EDIL3TREDI PASSINI ALDO E C. S.N.C. , DEL REGNO SRL , SIEMENS S.P.A. , CARRIER DISTRIBUTION ITALY S.R.L. , OFFICINE ABRIOLA SRL , SURINA ENNIO - IMPRESA INDIVIDUALE , FANTINI IMPIANTI , F.G.L. DI SAVIANO FRANCESCO &amp; C. SNC , TECNOIMPIANTI DI SCIBELLI ELIO SRL , CALABRESE *AUTOGRU S.R.L. , COSTRUZIONI GENERALI GILARDI SPA , COZZI ASCENSORI S.R.L. , BONARRIGO S.R.L. , DOMENGHINI S.R.L. , NUOVA ASAC ANTINCENDIO S.R.L. , O.M.C. GRAGLIA SRL , MARTINO SRL , CENTRALMAG S.R.L. , CONDO' ERNESTO E RAO VITTORIO S.N.C. , CONTI G. &amp; C. S.R.L. , ESTEL GROUP SRL , KONE S.P.A. , CEFLA S.C.  , S.B.M. SRL , ASSA ABLOY ENTRANCE SYSTEM ITALY SRL , RESIN BEST APPLICATIONS S.R.L. , VER-PONT - S.R.L. , IDROTECNICA MANTOVANI S.R.L. , LL MONTAGGI ARREDAMENTI SRL , GES GROUP S.R.L. , EMME.C.A. SRL , S.D.C. PALESE DI PALESE PASQUALE E PALESE LUIGI E C. S.A.S. , EDILNEW HOUSE SRL , PIRAZZOLI DI PIRAZZOLI MASSIMO E C. S.A.S. , COSTRUZIONI BONARRIGO S.R.L. , LIUNI S.P.A. , SAMP S.P.A. , C.G.M. DI CASSATELLI GIUSEPPE , EDIL SULTANA SRL , NUOVA DIMENSIONE - SERVIZI GENERALI PER L'EDILIZIA S.R.L. , QUADRO SRL , MEDIT S.R.L. , A.G.T.L. SNC DI CASPIROVSCHI E C. , PRUTEANU VASILE CATALIN , NUOVA SAMER S.R.L. , CLIMAGEST SRL , SIGURIA S.R.L. , UNIVERSAL SELECTA S.P.A , AD GES S.R.L. , IPERTETTO S.R.L. , PERFORMA S.R.L. , GUALANO DECORAZIONI S.A.S. DI MASSIMO GUALANO &amp;. C. , GELPI GIAN PIETRO S.R.L. , TECNOMONT SERVICE S.R.L. , ESSECI - S.R.L. , ARPEN S.R.L. , F.LLI GALLUCCIO ASCENSORI S.R.L. , PAVITALIA S.R.L. , CITTERIO S.P.A , DPS MONTAGGI GROUP S.R.L. , C. P. ARREDA SNC DI CONSOLE GIANFRANCO &amp; C. , P.M.D. PONTEGGI RENT S.R.L. , SEDUS STOLL S.R.L. , A. AUTOTRASLOCHI S.AMBROGIO S.R.L. , DVO S.R.L. , TELM 80 S.N.C. DI MOISO ROBERTO E C  , ABITO S.R.L. , VEMAT S.R.L. , VETRO R SNC DI CAPELLA CLAUDIO E C. , TECNO SPA , ALI GROUP S.R.L. , ELEVEN S.R.L. , MEKAWY WALID , CBF SRL , P&amp;C BONARRIGO , LOGISEC S.R.L. , MANERBA S.P.A. , LC IMPIANTI SRL , EDIL CAM S.R.L. , O.M.E.A.L. DI LOVISONE MARCO , JIBRIL DI BULGARU GABRIEL , NON SOLO TENDE  DI MAIORANO DANIELE , LF COSTRUZIONI EDILI SOCIETA' A RESPONSABILITA' LIMITATA SEMPLIFICATA , G.B. DI BRIZIO GIORGIO  , M.G. IMPIANTI DI GUIDABELLI MAURIZIO , ROSA GES DI BAYOUMI KHALED ABDELAZIM IBRAHIM , EDISYS IMPIANTI COSTRUZIONI E SERVIZI DI SCHIAVON EMANUELE , CLOUDTEL S.R.L. , SMART CLIMA SRL , AIRE VENUTO IMPIANTI S.R.L. , FABBRO FACILITY S.P.A. , BERBERI COSTRUZIONI S.R.L. , LEONE TRASLOCHI SRL , WEBER PAVIMENTI DI ARAUJO WEBER , GEMM S.R.L. , VERDE PROFILO SRL , K SOLUTION S.R.L. , CVN TRAS LOG SOCIETA' COOPERATIVA , LONGO ASFALTI S.R.L. , BS SRL , C.M.D. SERVIZI DI SCARAVAGGI MONICA  , VOLPI BRUNO , CENTRO ITALIA COIBENTAZIONI SRL , MP SERVICE SRLS , SALA MONTAGGI SNC DI SALA GABRIELE &amp;. C. , ADORNO CAPPELLIN &amp;. C. S.N.C. , DRS IMPIANTI S.R.L. , RASCOM 22 SRL , TECALL S.R.L. , TECNOWIDE S.R.L. , PALUSHI SERRAMENTI SRL , BELINGHERI VITTORIO , COMFORT OFFICE S.R.L. , METHIS OFFICELAB SOC. COOP  , DIECIDIECI S.R.L. , WORK 3.65 DI GUGLIUZZA GIOACCHINO , CM ALLESTIMENTI SRLS , D.A. TRADING S.R.L. , SIMONPAV DI SIMONETTI CLAUDIO , FIDEMA GROUP S.R.L. , M.B. SERVICE S.R.L. , DF EDILIZIA S.R.L.S. , MESS S.A.S. DI SAREZ JARAMILLO NELSON BERNABE , DEDALO BT S.R.L. , ISTITUTO DI VIGILANZA COOPSERVICE S.P.A. , ROSA GES S.R.L. , DUEEMME S.R.L.  , MIOSO FLAVIO</t>
  </si>
  <si>
    <t>ORSINO PONTEGGI SRL , COERI COSTRUZIONE E RISTRUTTURAZIONE S.R.L , ADAMO PONTEGGI DI RADWAN MOHAMED , DIESSE DI DILIBERTO PAOLO , AMADEO DI HELMY AHMED</t>
  </si>
  <si>
    <t>BERTOLOTTO S.P.A. , MESSORI IOLI  FRANCESCA , MANTI IMPERMEABILI GERBAUDO SRL , BIVETRO SRL , BERIA PARQUET , GUERCINI CRISTIAN , CONCORD SRL , CALABRESE *AUTOGRU S.R.L. , RENAPI S.R.L. , EDILCALCETORINO SRL , BONIFICHE SAN MARTINA S.R.L. , ALBERTONE SERRAMENTI SRL , R.B. DI ROMANELLO ALBERTO , IMPRESA SACCO , EDILNEW HOUSE SRL , 011CONTRACT S.R.L. , EDIL SULTANA SRL , COGEMI S.R.L. , GENERAL NORD PONTEGGI SRL , POZZEBON S.R.L. (IMPRESA AFFIDATARIA) , FAMA' PAVIMENTI SRL , ARCATERM SRL , TECHNOLOGY &amp; BUILDING SRL , IG SRL , LATTONERIA DE ASTIS GIUSEPPE , ZAMBARA PASQUALE , ARGI ASCENSORI , C.M.A. S.R.L. , MACRI' SAVERIO , D.L. PALCHETTI DI DE LUCA GIUSEPPE , ARTIFICIUM LAB S.R.L. , HS COSTRUZIONI SRL , LEONE CARMELO , GNV INSTALLAZIONI DI GIUSEPPE NICOLA VISOVAN , MALTESE GIUSEPPE , B.F. IMPIANTI DI BERRUTO FABRIZIO , QUALITY CONSTRUCTION SRL , SDL PARQUET DL DE LUCA STEFANO , EDIL FARRUKU SNC DI FARRUKU ERIND E FARRUKU DENIS , TIRRITO VITALE , AB CARTONGESSO SRL , SHLOMI OMRI , ALPEGIANI ANTENNE DI ARMANASCHI GIUSEPPE FRANCO , GRYPHON MUSIC DI COSTA ALESSANDRO , SERAMAC DI DANILO TODESCO , ROYALE SERVICES SRLS , MAX WOOD DI GERMATI MASSIMILIANO , I.B. MONTAGGI DI BOTTAN ISAIA , TABASSO ANDREA , PORCU  MAURO , ZAMBARA ANTONIO , STRUCTURAL WORK S.N.C. DI CIMINO GIUSEPPE E CIMINO BRUNO</t>
  </si>
  <si>
    <t>S.I.E.C.I. S.R.L. , TUTTO GESSO S.R.L. , CATALANO COSTRUZIONI SAS , IDEA 2000 S.R.L. , ARMO S.P.A. , RF ALTERNATIVE POWER S.R.L. , EDILCALCETORINO SRL , NUOVA RIMA S.R.L. , IMPRESA MACCHIA , FERAL SERRAMENTI SRL , ZAMPARO FRATELLI SRL , RADIS CESARE SRL , EUROTHERM SPA , EDIL 2012 S.N.C. DI BOUGALLA MILOUD &amp; C. , DORIN COSTRUZIONI , ICECLIMA SRL , ESCAVAZIONI COSTRUZIONI GENERALI S.R.L. , TORPALI SRL , VERTIGO ELEVATORI S.R.L. , EUROPE CRANES S.R.L.  , ALESSANDRIA COSTRUZIONI DI BASIOUNY KHALED MAHMOUD MOHAMED , NOVA MEGA SRLS , AGO S.R.L. , AM FRATELLI DI BASIOUNY , RIGO SRLS , YOUSSEF EDILIZIA DI OMARA , WAHD HANY , TALLARICO DOMENICO , TALLARICO VINCENZO , MONELLO VINCENZO , KASA MEHEDI , FERCAL SERVICE DI FERCAL CONSTANTIN , FJ COSTRUZIONI SAS DI JOUINI SOUMAYA , CTI.ISOLARE SRL</t>
  </si>
  <si>
    <t>TERRA.CON S.R.L. , NUOVA SOLUZIONI LF DI FRATUS SIMONE VINCENZO , SPELGATTI SRL , KHAMIS PONTEGGI SRL , GUARNERO SRL , TECNOLIFT S.R.L. , C.T. SAFE SRL , T&amp;M SYSTEM SRL  , DAMIAN - HOLZ&amp;KO S.P.A. , DEMCO S.R.L. , TESIO SERRAMENTI E LAVORAZIONE DEL LEGNO SNC , INTESA COSTRUZIONI SRL  , FPR PEZZOTTI SRL , IMPER EDIL SRL , F.LLI FACCINI SRL , COSPIDE GIANFRANCO , G.F. MONTAGGI SRLS , P&amp;P LMC S.R.L , A.B.C SRL , ARVIERI ALICE , I.S. IMPIANTI SRL  , PERALTA MONICA , BAZZACCO ALESSANDRO , GT EDIL SRL , GLOBUS SRL , BAGLINI ASCENSORI MILANO SRL , JUAN CARLOS VERASTEGUI VARGAS  , CALABRESE *AUTOGRU S.R.L.</t>
  </si>
  <si>
    <t>TERRA.CON S.R.L. , LA F.LLI FACCINI SRL , SPELGATTI SRL , KHAMIS PONTEGGI SRL , GUARNERO SRL , TECNOLIFT S.R.L. , C.T. SAFE SRL , T&amp;M SYSTEM SRL  , DAMIAN - HOLZ&amp;KO S.P.A. , DEMCO S.R.L. , TESIO SERRAMENTI E LAVORAZIONE DEL LEGNO SNC , INTESA COSTRUZIONI SRL  , FPR PEZZOTTI SRL , IMPER EDIL SRL , F.LLI FACCINI SRL , COSPIDE GIANFRANCO , G.F. MONTAGGI SRLS , P&amp;P LMC S.R.L , A.B.C SRL , ARVIERI ALICE , I.S. IMPIANTI SRL  , PERALTA MONICA , BAZZACCO ALESSANDRO , GT EDIL SRL , GLOBUS SRL , BAGLINI ASCENSORI MILANO SRL , JUAN CARLOS VERASTEGUI VARGAS  , NUOVA SOLUZIONI LF DI FRATUS SIMONE VINCENZO , CALABRESE *AUTOGRU S.R.L.</t>
  </si>
  <si>
    <t>BERTOLOTTO S.P.A. , FORCONI CRISTINA , MANTI IMPERMEABILI GERBAUDO SRL , BIVETRO SRL , COOPLAT , BERIA PARQUET , GUERCINI CRISTIAN , CONCORD SRL , CALABRESE *AUTOGRU S.R.L. , RENAPI S.R.L. , EDILCALCETORINO SRL , BONIFICHE SAN MARTINA S.R.L. , ALBERTONE SERRAMENTI SRL , R.B. DI ROMANELLO ALBERTO , IMPRESA SACCO , EDILNEW HOUSE SRL , 011CONTRACT S.R.L. , EDIL SULTANA SRL , COGEMI S.R.L. , GENERAL NORD PONTEGGI SRL , POZZEBON S.R.L. (IMPRESA AFFIDATARIA) , FAMA' PAVIMENTI SRL , ARCATERM SRL , TECHNOLOGY &amp; BUILDING SRL , IG SRL , LATTONERIA DE ASTIS GIUSEPPE , ZAMBARA PASQUALE , UNIFILM DI ONUFREICIUC ION , LC IMPIANTI SRL , ARGI ASCENSORI , C.M.A. S.R.L. , MACRI' SAVERIO , D.L. PALCHETTI DI DE LUCA GIUSEPPE , ARTIFICIUM LAB S.R.L. , HS COSTRUZIONI SRL , LEONE CARMELO , GNV INSTALLAZIONI DI GIUSEPPE NICOLA VISOVAN , MALTESE GIUSEPPE , B.F. IMPIANTI DI BERRUTO FABRIZIO , QUALITY CONSTRUCTION SRL , SDL PARQUET DL DE LUCA STEFANO , EDIL FARRUKU SNC DI FARRUKU ERIND E FARRUKU DENIS , TIRRITO VITALE , AB CARTONGESSO SRL , SHLOMI OMRI , ALPEGIANI ANTENNE DI ARMANASCHI GIUSEPPE FRANCO , GRYPHON MUSIC DI COSTA ALESSANDRO , SERAMAC DI DANILO TODESCO , ROYALE SERVICES SRLS , MAX WOOD DI GERMATI MASSIMILIANO , I.B. MONTAGGI DI BOTTAN ISAIA , TABASSO ANDREA , PORCU  MAURO , ZAMBARA ANTONIO , MESSORI IOLI  FRANCESCA , STRUCTURAL WORK S.N.C. DI CIMINO GIUSEPPE E CIMINO BRUNO</t>
  </si>
  <si>
    <t>SECURITY BUILDING SERVICE SRL , DIEFFE COSTRUZIONI GENERALI S.R.L. , PIOBESI ESCAVAZIONI S.R.L. , FISSOLOGRU SRL , BIVETRO SRL , UP DINAMIC S.R.L. , ODDICINI S.R.L , LA CASCIA EMANUELE , EDIL3TREDI PASSINI ALDO E C. S.N.C. , DEL REGNO SRL , SIEMENS S.P.A. , CARRIER DISTRIBUTION ITALY S.R.L. , OFFICINE ABRIOLA SRL , SURINA ENNIO - IMPRESA INDIVIDUALE , FANTINI IMPIANTI , F.G.L. DI SAVIANO FRANCESCO &amp; C. SNC , TECNOIMPIANTI DI SCIBELLI ELIO SRL , CALABRESE *AUTOGRU S.R.L. , COSTRUZIONI GENERALI GILARDI SPA , COZZI ASCENSORI S.R.L. , BONARRIGO S.R.L. , DOMENGHINI S.R.L. , NUOVA ASAC ANTINCENDIO S.R.L. , O.M.C. GRAGLIA SRL , MARTINO SRL , CENTRALMAG S.R.L. , CONDO' ERNESTO E RAO VITTORIO S.N.C. , CONTI G. &amp; C. S.R.L. , ESTEL GROUP SRL , KONE S.P.A. , CEFLA S.C.  , S.B.M. SRL , ASSA ABLOY ENTRANCE SYSTEM ITALY SRL , RESIN BEST APPLICATIONS S.R.L. , VER-PONT - S.R.L. , IDROTECNICA MANTOVANI S.R.L. , LL MONTAGGI ARREDAMENTI SRL , GES GROUP S.R.L. , EMME.C.A. SRL , S.D.C. PALESE DI PALESE PASQUALE E PALESE LUIGI E C. S.A.S. , EDILNEW HOUSE SRL , PIRAZZOLI DI PIRAZZOLI MASSIMO E C. S.A.S. , COSTRUZIONI BONARRIGO S.R.L. , LIUNI S.P.A. , SAMP S.P.A. , C.G.M. DI CASSATELLI GIUSEPPE , EDIL SULTANA SRL , NUOVA DIMENSIONE - SERVIZI GENERALI PER L'EDILIZIA S.R.L. , QUADRO SRL , MEDIT S.R.L. , A.G.T.L. SNC DI CASPIROVSCHI E C. , PRUTEANU VASILE CATALIN , NUOVA SAMER S.R.L. , CLIMAGEST SRL , SIGURIA S.R.L. , UNIVERSAL SELECTA S.P.A , AD GES S.R.L. , IPERTETTO S.R.L. , PERFORMA S.R.L. , GUALANO DECORAZIONI S.A.S. DI MASSIMO GUALANO &amp;. C. , GELPI GIAN PIETRO S.R.L. , TECNOMONT SERVICE S.R.L. , ESSECI - S.R.L. , ARPEN S.R.L. , F.LLI GALLUCCIO ASCENSORI S.R.L. , PAVITALIA S.R.L. , CITTERIO S.P.A , DPS MONTAGGI GROUP S.R.L. , C. P. ARREDA SNC DI CONSOLE GIANFRANCO &amp; C. , P.M.D. PONTEGGI RENT S.R.L. , SEDUS STOLL S.R.L. , A. AUTOTRASLOCHI S.AMBROGIO S.R.L. , DVO S.R.L. , TELM 80 S.N.C. DI MOISO ROBERTO E C  , RADU FURTUNA , ABITO S.R.L. , VEMAT S.R.L. , VETRO R SNC DI CAPELLA CLAUDIO E C. , TECNO SPA , ALI GROUP S.R.L. , ELEVEN S.R.L. , MEKAWY WALID , CBF SRL , P&amp;C BONARRIGO , LOGISEC S.R.L. , MANERBA S.P.A. , LC IMPIANTI SRL , EDIL CAM S.R.L. , O.M.E.A.L. DI LOVISONE MARCO , JIBRIL DI BULGARU GABRIEL , NON SOLO TENDE  DI MAIORANO DANIELE , LF COSTRUZIONI EDILI SOCIETA' A RESPONSABILITA' LIMITATA SEMPLIFICATA , G.B. DI BRIZIO GIORGIO  , M.G. IMPIANTI DI GUIDABELLI MAURIZIO , ROSA GES DI BAYOUMI KHALED ABDELAZIM IBRAHIM , EDISYS IMPIANTI COSTRUZIONI E SERVIZI DI SCHIAVON EMANUELE , CLOUDTEL S.R.L. , SMART CLIMA SRL , AIRE VENUTO IMPIANTI S.R.L. , FABBRO FACILITY S.P.A. , BERBERI COSTRUZIONI S.R.L. , LEONE TRASLOCHI SRL , WEBER PAVIMENTI DI ARAUJO WEBER , GEMM S.R.L. , VERDE PROFILO SRL , K SOLUTION S.R.L. , CVN TRAS LOG SOCIETA' COOPERATIVA , LONGO ASFALTI S.R.L. , BS SRL , C.M.D. SERVIZI DI SCARAVAGGI MONICA  , VOLPI BRUNO , CENTRO ITALIA COIBENTAZIONI SRL , MP SERVICE SRLS , SALA MONTAGGI SNC DI SALA GABRIELE &amp;. C. , ADORNO CAPPELLIN &amp;. C. S.N.C. , DRS IMPIANTI S.R.L. , RASCOM 22 SRL , TECALL S.R.L. , TECNOWIDE S.R.L. , PALUSHI SERRAMENTI SRL , BELINGHERI VITTORIO , COMFORT OFFICE S.R.L. , METHIS OFFICELAB SOC. COOP  , DIECIDIECI S.R.L. , WORK 3.65 DI GUGLIUZZA GIOACCHINO , CM ALLESTIMENTI SRLS , D.A. TRADING S.R.L. , SIMONPAV DI SIMONETTI CLAUDIO , FIDEMA GROUP S.R.L. , M.B. SERVICE S.R.L. , DF EDILIZIA S.R.L.S. , MESS S.A.S. DI SAREZ JARAMILLO NELSON BERNABE , DEDALO BT S.R.L. , ISTITUTO DI VIGILANZA COOPSERVICE S.P.A. , ROSA GES S.R.L. , DUEEMME S.R.L.  , MIOSO FLAVIO</t>
  </si>
  <si>
    <t>PIOBESI ESCAVAZIONI S.R.L. , ROSA GES S.R.L. , PUSSETTO E POLLANO S.R.L. , EDIL3TREDI PASSINI ALDO E C. S.N.C. , DEL REGNO SRL , CIEMMECI- S.R.L. , AUTOTRASPORTI ESCAVAZIONI PRINA SILVIO SRL , SECAP S.P.A. , SISTEM POSE DI BERNARDO NICOLINO &amp; C. S.N.C. , S.I.A. DI ODONE RENATO , I.CO.S. ECOLOGIA S.R.L. , COVESA S.R.L. , BIENNE SNC DI BAICCHI FRANCO E NISI GIUSEPPE , FERCAR SRL , IMP ELECTRIC S.R.L. , PONTEGGI MINNELLA DOMENICO SRL , QUADRO SRL , VGF COSTRUZIONI , A.R.T.E. COSTRUZIONI SRL , CANI SHPETIM SRL  , MANZI GIUSEPPE , RIGO SRLS , GEMM S.R.L. , RADY DI MOHAMED MOSTAFA RADY AMR , ITL LATTONERIA SRL , SPINOCCIA GIOVANNI , E-CONTRACT DI MAURIZIO RASCHILLA' , ALEMA S.R.L.  , MOHAMMED PONTEGGI DI RADY MOSSAD MOSTAFA , MONICO S.R.L.S. , FISSOLOGRU SRL</t>
  </si>
  <si>
    <t>LA SFINGE PONTEGGI DI FATHY IBRAHIM , S.I.M.E. S.R.L. , CALABRESE *AUTOGRU S.R.L. , A.P. COSTRUZIONI S.R.L. , EDILCALCETORINO SRL , MAMILO SRL , SINERGY ALUMINIUM SOLUTIONS SRL , GRUPPO TECNOIMPRESE S.R.L. , EDIMPIANTI SRL , EISSA PONTEGGI &amp; COSTRUZIONI , DEMARIA GIUSEPPE , BLANDA LAVORI EDILI S.R.L. , GIGANTE GIOVANNI BATTISTA , AXEL S.R.L.</t>
  </si>
  <si>
    <t>S.I.E.C.I. S.R.L. , TUTTO GESSO S.R.L. , CATALANO COSTRUZIONI SAS , IDEA 2000 S.R.L. , ARMO S.P.A. , RF ALTERNATIVE POWER S.R.L. , EDILCALCETORINO SRL , NUOVA RIMA S.R.L. , IMPRESA MACCHIA , FERAL SERRAMENTI SRL , ZAMPARO FRATELLI SRL , RADIS CESARE SRL , EUROTHERM SPA , EDIL 2012 S.N.C. DI BOUGALLA MILOUD &amp; C. , DORIN COSTRUZIONI , ICECLIMA SRL , ESCAVAZIONI COSTRUZIONI GENERALI S.R.L. , TORPALI SRL , VERTIGO ELEVATORI S.R.L. , EUROPE CRANES S.R.L.  , ALESSANDRIA COSTRUZIONI DI BASIOUNY KHALED MAHMOUD MOHAMED , NOVA MEGA SRLS , AGO S.R.L. , AM FRATELLI DI BASIOUNY , RIGO SRLS , YOUSSEF EDILIZIA DI OMARA , NSV GARDEN SRL , WAHD HANY , TALLARICO DOMENICO , TALLARICO VINCENZO , MONELLO VINCENZO , KASA MEHEDI , FERCAL SERVICE DI FERCAL CONSTANTIN , FJ COSTRUZIONI SAS DI JOUINI SOUMAYA , CTI.ISOLARE SRL</t>
  </si>
  <si>
    <t>PIOBESI ESCAVAZIONI S.R.L. , ENERIK REXHAJ  , TERRA.CON S.R.L. , MANTI IMPERMEABILI GERBAUDO SRL , LA.GEMM SRL , SE.PA.M. S.R.L. , IDROLUX SRL  , TERMOSANITARI CONQUE SRL , CALABRESE *AUTOGRU S.R.L. , CAR JET DI GANDOLFI CARLA , INTERCAR S.A.S. DI INTERMITE GIUSEPPE &amp; C.  , GEONOVIS SRL , ARTE INTONACI S.R.L. , PONTEGGI MINNELLA DOMENICO SRL , GADALLA MAHMOUD SALAH ZAKY , CADAR EUGEN , EMMEFFE MANUTENZIONI , CANI SHPETIM SRL  , ZUB COSTANTIN CATALIN , CIS DI PRUDENTE GIANPIERO , DARMA SRL  , CBF SRL , CITIEMME S.R.L. , IDROLUX ARTIS SAS DI COMBA FRANCESCO &amp; C. , CARPENTERIA ELDRISS  , ILZNATI PONTEGGI  , SERVICE BINTEK SRL , TECO SRL , R.B. DI ALBION REXHAJ , SEA IMPIANTI ELETTRICI  , CARBONI SRLS , G. EDIL SRLS , GEOALPI SRL , MARCU LUCIAN , AV SRL  , RGT SRLS , REXHAJ VINCENSO , FISSOLOGRU SRL</t>
  </si>
  <si>
    <t>TERRA.CON S.R.L. , VARGAS MONTES JOSE GUILLERMO  , RF ALTERNATIVE POWER S.R.L. , SPELGATTI SRL , TESIO SERRAMENTI E LAVORAZIONI IN LEGNO SRL , GUARNERO SRL , TECNOLIFT S.R.L. , C.T. SAFE SRL , T&amp;M SYSTEM SRL  , DAMIAN - HOLZ&amp;KO S.P.A. , DEMCO S.R.L. , INTESA COSTRUZIONI SRL  , FPR PEZZOTTI SRL , IMPER EDIL SRL , F.LLI FACCINI SRL , COSPIDE GIANFRANCO , KHAMIS PONTEGGI SRL , G.F. MONTAGGI SRLS , P&amp;P LMC S.R.L , A.B.C SRL , ARVIERI ALICE , I.S. IMPIANTI SRL  , PERALTA MONICA , BAZZACCO ALESSANDRO , GT EDIL SRL , GLOBUS SRL , BAGLINI ASCENSORI MILANO SRL , JUAN CARLOS VERASTEGUI VARGAS  , NUOVA SOLUZIONI LF DI FRATUS SIMONE VINCENZO , LA F.LLI FACCINI SRL , CALABRESE *AUTOGRU S.R.L.</t>
  </si>
  <si>
    <t>TOLIN PARQUETS S.N.C. DI TOLIN GIAN LUCA &amp; C. , SONCIN ROBERTO , EUROELEVATOR NOVARA DI CARUSO MARCO &amp; C. S.A.S. , FABRICARESTAURI , FRA.MIC SRL , IDROTERMICA 2000 DI MICHELE PATANIA , SALVAGNO MARCO , ALBERTONE SERRAMENTI SRL , EDILIZIA IMPERMEABILE S.R.L. , EDT S.R.L. , ARDUINO TRASPORTI - S.P.A. , AXEL S.R.L. , FIEB S.R.L. , M.D. AIR S.R.L. , LG ASCENSORI DI FERARU IULIAN , DIMENSIONI CONTRACT SRL , SAVVA &amp; BUGA S.N.C. DI SAVVA ALBERT E BUGA MIHAIL , MAT S.R.L. , MUGART SRL , FO-MAR SRL , SHALA MOHAMED MONIER AHMED , RAMELLO GIORGIO , MASSIMO CASCIANO  , OFFICINE ITALIA SRL , G.V. MANUTENZIONI SRL , NUOVA CABLATORI SRL , LANDI DI CHIUARUGI S.R.L. , CIEFFE SERVICE SRL , FLOOR MASTER S.R.L.S , AZIENDA AGRICOLA VIVAI ROMEO , PRIMIANO IMPIANTI SRL , MASSETTI LA MOLE S.R.L. , PM COSTRUZIONI SRLS , EDIL SYSTEM DI ABDELGHANI , RENOVA BUILDING SRL , VILLON STEFANO  , ARTELEGNO PARQUET SRLS , EUROEDIL SRLS , TECNODAR COSTRUZIONI SRL , MANES GIANFRANCO , MANES ANDREA , SECURITY DOORS SRL , VICOL VASILE LAURENTIU , AFFERANTE MARCO , XHAHYSA PETRIT , GRAMATICA SERGIO GABRIEL , VISOVAN GIUSEPPE NICOLA , FASCINA  DANIELE , HAJ AHMED HAFEDH , TODESCO DANILO , ARIANOS ANDREA , RUSSO MASSIMO , LOBIANCO SRL , DE BLASI GIUSEPPE , DE BLASI ANGELO , MALITO CHRISTIAN , RSE DI BARTIC A. , SCHINDLER S.P.A.</t>
  </si>
  <si>
    <t>CALABRESE *AUTOGRU S.R.L. , FERRANTE GIOVANNI , MASTER TEAM S.R.L. , EDILNEW HOUSE SRL , BARBIRATO SRL , COMIFER S.R.L.S. UNIPERSONALE  , DIMENSIONE S.P.A. , ARKA SRL , RES OMNIA SRL , MESSINA VINCENZO , ELMEKAWY AHMED MOHAMED MAHMOUD ATT , MALAGNINO GIUSEPPE , BAL MONTAGGI SNC , SMA DI ZEFI SIMON , TECNITAL SRL</t>
  </si>
  <si>
    <t>CARPENTERIA CARENA , CALABRESE *AUTOGRU S.R.L. , GAMESYSTEM ITALIA S.R.L.  , AZUR ENERGIA S.R.L. , LT S.R.L. , DARK LIGHT S.R.L. , IMC PONTEGGI S.R.L.</t>
  </si>
  <si>
    <t>TOLIN PARQUETS S.N.C. DI TOLIN GIAN LUCA &amp; C. , SONCIN ROBERTO , EUROELEVATOR NOVARA DI CARUSO MARCO &amp; C. S.A.S. , FABRICARESTAURI , FRA.MIC SRL , IDROTERMICA 2000 DI MICHELE PATANIA , SALVAGNO MARCO , ALBERTONE SERRAMENTI SRL , EDILIZIA IMPERMEABILE S.R.L. , EDT S.R.L. , ARDUINO TRASPORTI - S.P.A. , AXEL S.R.L. , FIEB S.R.L. , M.D. AIR S.R.L. , LG ASCENSORI DI FERARU IULIAN , DIMENSIONI CONTRACT SRL , SAVVA &amp; BUGA S.N.C. DI SAVVA ALBERT E BUGA MIHAIL , MAT S.R.L. , MUGART SRL , FO-MAR SRL , SHALA MOHAMED MONIER AHMED , RAMELLO GIORGIO , MASSIMO CASCIANO  , OFFICINE ITALIA SRL , G.V. MANUTENZIONI SRL , NUOVA CABLATORI SRL , LANDI DI CHIUARUGI S.R.L. , CIEFFE SERVICE SRL , F.LLI SANTAMARIA S.R.L. , FLOOR MASTER S.R.L.S , AZIENDA AGRICOLA VIVAI ROMEO , PRIMIANO IMPIANTI SRL , MASSETTI LA MOLE S.R.L. , PM COSTRUZIONI SRLS , EDIL SYSTEM DI ABDELGHANI , RENOVA BUILDING SRL , VILLON STEFANO  , ARTELEGNO PARQUET SRLS , EUROEDIL SRLS , TECNODAR COSTRUZIONI SRL , MANES GIANFRANCO , MANES ANDREA , SECURITY DOORS SRL , VICOL VASILE LAURENTIU , AFFERANTE MARCO , XHAHYSA PETRIT , GRAMATICA SERGIO GABRIEL , VISOVAN GIUSEPPE NICOLA , FASCINA  DANIELE , HAJ AHMED HAFEDH , TODESCO DANILO , ARIANOS ANDREA , RUSSO MASSIMO , LOBIANCO SRL , DE BLASI GIUSEPPE , DE BLASI ANGELO , MALITO CHRISTIAN , RSE DI BARTIC A. , SCHINDLER S.P.A.</t>
  </si>
  <si>
    <t>MOLLOGRU SRL  , GT COSTRUZIONI SOCIETA' A RESPONSABILITA' LIMITATA , ELETTRONIC SERVICE DI ALESSANDRO TERRUSO , DANESE PONTEGGI S.R.L. , L.V COSTRUZIONI SRL  , MEKAWY NOLEGGI S.R.L. , NUOVA EDIL SRL , LEPADATU MIHAI , PELLEGRINI UMBERTO</t>
  </si>
  <si>
    <t>BERTOLOTTO S.P.A. , FORCONI CRISTINA , MANTI IMPERMEABILI GERBAUDO SRL , BIVETRO SRL , COOPLAT , BERIA PARQUET , CODEBO' S.P.A. , GUERCINI CRISTIAN , CONCORD SRL , CALABRESE *AUTOGRU S.R.L. , RENAPI S.R.L. , EDILCALCETORINO SRL , BONIFICHE SAN MARTINA S.R.L. , ALBERTONE SERRAMENTI SRL , R.B. DI ROMANELLO ALBERTO , IMPRESA SACCO , EDILNEW HOUSE SRL , 011CONTRACT S.R.L. , EDIL SULTANA SRL , COGEMI S.R.L. , GENERAL NORD PONTEGGI SRL , POZZEBON S.R.L. (IMPRESA AFFIDATARIA) , FAMA' PAVIMENTI SRL , ARCATERM SRL , TECHNOLOGY &amp; BUILDING SRL , IG SRL , LATTONERIA DE ASTIS GIUSEPPE , ZAMBARA PASQUALE , UNIFILM DI ONUFREICIUC ION , LC IMPIANTI SRL , ARGI ASCENSORI , C.M.A. S.R.L. , MACRI' SAVERIO , D.L. PALCHETTI DI DE LUCA GIUSEPPE , ARTIFICIUM LAB S.R.L. , HS COSTRUZIONI SRL , LEONE CARMELO , GNV INSTALLAZIONI DI GIUSEPPE NICOLA VISOVAN , MALTESE GIUSEPPE , B.F. IMPIANTI DI BERRUTO FABRIZIO , QUALITY CONSTRUCTION SRL , SDL PARQUET DL DE LUCA STEFANO , EDIL FARRUKU SNC DI FARRUKU ERIND E FARRUKU DENIS , TIRRITO VITALE , AB CARTONGESSO SRL , SHLOMI OMRI , ALPEGIANI ANTENNE DI ARMANASCHI GIUSEPPE FRANCO , GRYPHON MUSIC DI COSTA ALESSANDRO , SERAMAC DI DANILO TODESCO , ROYALE SERVICES SRLS , MAX WOOD DI GERMATI MASSIMILIANO , I.B. MONTAGGI DI BOTTAN ISAIA , TABASSO ANDREA , PORCU  MAURO , ZAMBARA ANTONIO , MESSORI IOLI  FRANCESCA , STRUCTURAL WORK S.N.C. DI CIMINO GIUSEPPE E CIMINO BRUNO</t>
  </si>
  <si>
    <t>M.I.T.E.S. SRL , BG IMPIANTI ELETTRICI S.R.L. , BITRON S.P.A. - CON UNICO SOCIO ,  I.C.E.T. S.R.L. , EUROIMPIANTI SRL , CABEL SYSTEM SRL , CICALESE IMPIANTI - S.R.L. , AILUX SRL , OMP MECHTRON S.R.L. , ELETTROMECCANICA CIAURRI S.R.L. , MILONE - IMPIANTI ELETTRICI SRL</t>
  </si>
  <si>
    <t>BERTOLOTTO S.P.A. , FORCONI CRISTINA , MANTI IMPERMEABILI GERBAUDO SRL , BIVETRO SRL , COOPLAT , BERIA PARQUET , CODEBO' S.P.A. , GUERCINI CRISTIAN , CONCORD SRL , CALABRESE *AUTOGRU S.R.L. , RENAPI S.R.L. , EDILCALCETORINO SRL , BONIFICHE SAN MARTINA S.R.L. , ALBERTONE SERRAMENTI SRL , R.B. DI ROMANELLO ALBERTO , IMPRESA SACCO , EDILNEW HOUSE SRL , 011CONTRACT S.R.L. , EDIL SULTANA SRL , COGEMI S.R.L. , GENERAL NORD PONTEGGI SRL , POZZEBON S.R.L. (IMPRESA AFFIDATARIA) , C.T. COIBENTAZIONI , FAMA' PAVIMENTI SRL , ARCATERM SRL , TECHNOLOGY &amp; BUILDING SRL , IG SRL , LATTONERIA DE ASTIS GIUSEPPE , ZAMBARA PASQUALE , UNIFILM DI ONUFREICIUC ION , LC IMPIANTI SRL , ARGI ASCENSORI , C.M.A. S.R.L. , MACRI' SAVERIO , D.L. PALCHETTI DI DE LUCA GIUSEPPE , ARTIFICIUM LAB S.R.L. , HS COSTRUZIONI SRL , LEONE CARMELO , GNV INSTALLAZIONI DI GIUSEPPE NICOLA VISOVAN , MALTESE GIUSEPPE , B.F. IMPIANTI DI BERRUTO FABRIZIO , QUALITY CONSTRUCTION SRL , SDL PARQUET DL DE LUCA STEFANO , EDIL FARRUKU SNC DI FARRUKU ERIND E FARRUKU DENIS , TIRRITO VITALE , AB CARTONGESSO SRL , SHLOMI OMRI , ALPEGIANI ANTENNE DI ARMANASCHI GIUSEPPE FRANCO , GRYPHON MUSIC DI COSTA ALESSANDRO , SERAMAC DI DANILO TODESCO , ROYALE SERVICES SRLS , MAX WOOD DI GERMATI MASSIMILIANO , I.B. MONTAGGI DI BOTTAN ISAIA , TABASSO ANDREA , PORCU  MAURO , ZAMBARA ANTONIO , MESSORI IOLI  FRANCESCA , STRUCTURAL WORK S.N.C. DI CIMINO GIUSEPPE E CIMINO BRUNO</t>
  </si>
  <si>
    <t>SECURITY BUILDING SERVICE SRL , DIEFFE COSTRUZIONI GENERALI S.R.L. , PIOBESI ESCAVAZIONI S.R.L. , FISSOLOGRU SRL , MANTI IMPERMEABILI GERBAUDO SRL , BIVETRO SRL , UP DINAMIC S.R.L. , ODDICINI S.R.L , LA CASCIA EMANUELE , EDIL3TREDI PASSINI ALDO E C. S.N.C. , DEL REGNO SRL , SIEMENS S.P.A. , CARRIER DISTRIBUTION ITALY S.R.L. , OFFICINE ABRIOLA SRL , SURINA ENNIO - IMPRESA INDIVIDUALE , FANTINI IMPIANTI , F.G.L. DI SAVIANO FRANCESCO &amp; C. SNC , TECNOIMPIANTI DI SCIBELLI ELIO SRL , CALABRESE *AUTOGRU S.R.L. , COSTRUZIONI GENERALI GILARDI SPA , COZZI ASCENSORI S.R.L. , BONARRIGO S.R.L. , DOMENGHINI S.R.L. , NUOVA ASAC ANTINCENDIO S.R.L. , O.M.C. GRAGLIA SRL , MARTINO SRL , CENTRALMAG S.R.L. , CONDO' ERNESTO E RAO VITTORIO S.N.C. , CONTI G. &amp; C. S.R.L. , ESTEL GROUP SRL , KONE S.P.A. , CEFLA S.C.  , S.B.M. SRL , ASSA ABLOY ENTRANCE SYSTEM ITALY SRL , RESIN BEST APPLICATIONS S.R.L. , VER-PONT - S.R.L. , IDROTECNICA MANTOVANI S.R.L. , LL MONTAGGI ARREDAMENTI SRL , GES GROUP S.R.L. , EMME.C.A. SRL , S.D.C. PALESE DI PALESE PASQUALE E PALESE LUIGI E C. S.A.S. , EDILNEW HOUSE SRL , PIRAZZOLI DI PIRAZZOLI MASSIMO E C. S.A.S. , COSTRUZIONI BONARRIGO S.R.L. , LIUNI S.P.A. , SAMP S.P.A. , C.G.M. DI CASSATELLI GIUSEPPE , EDIL SULTANA SRL , NUOVA DIMENSIONE - SERVIZI GENERALI PER L'EDILIZIA S.R.L. , QUADRO SRL , MEDIT S.R.L. , A.G.T.L. SNC DI CASPIROVSCHI E C. , PRUTEANU VASILE CATALIN , NUOVA SAMER S.R.L. , CLIMAGEST SRL , SIGURIA S.R.L. , UNIVERSAL SELECTA S.P.A , AD GES S.R.L. , IPERTETTO S.R.L. , KM IMPIANTI S.R.L. , PERFORMA S.R.L. , GUALANO DECORAZIONI S.A.S. DI MASSIMO GUALANO &amp;. C. , GELPI GIAN PIETRO S.R.L. , TECNOMONT SERVICE S.R.L. , ESSECI - S.R.L. , ARPEN S.R.L. , F.LLI GALLUCCIO ASCENSORI S.R.L. , PAVITALIA S.R.L. , CITTERIO S.P.A , DPS MONTAGGI GROUP S.R.L. , C. P. ARREDA SNC DI CONSOLE GIANFRANCO &amp; C. , P.M.D. PONTEGGI RENT S.R.L. , SEDUS STOLL S.R.L. , A. AUTOTRASLOCHI S.AMBROGIO S.R.L. , DVO S.R.L. , TELM 80 S.N.C. DI MOISO ROBERTO E C  , RADU FURTUNA , ABITO S.R.L. , VEMAT S.R.L. , VETRO R SNC DI CAPELLA CLAUDIO E C. , TECNO SPA , ALI GROUP S.R.L. , ELEVEN S.R.L. , MEKAWY WALID , CBF SRL , P&amp;C BONARRIGO , LOGISEC S.R.L. , MANERBA S.P.A. , LC IMPIANTI SRL , EDIL CAM S.R.L. , O.M.E.A.L. DI LOVISONE MARCO , JIBRIL DI BULGARU GABRIEL , NON SOLO TENDE  DI MAIORANO DANIELE , LF COSTRUZIONI EDILI SOCIETA' A RESPONSABILITA' LIMITATA SEMPLIFICATA , G.B. DI BRIZIO GIORGIO  , M.G. IMPIANTI DI GUIDABELLI MAURIZIO , ROSA GES DI BAYOUMI KHALED ABDELAZIM IBRAHIM , EDISYS IMPIANTI COSTRUZIONI E SERVIZI DI SCHIAVON EMANUELE , CLOUDTEL S.R.L. , SMART CLIMA SRL , AIRE VENUTO IMPIANTI S.R.L. , FABBRO FACILITY S.P.A. , BERBERI COSTRUZIONI S.R.L. , LEONE TRASLOCHI SRL , WEBER PAVIMENTI DI ARAUJO WEBER , GEMM S.R.L. , VERDE PROFILO SRL , K SOLUTION S.R.L. , CVN TRAS LOG SOCIETA' COOPERATIVA , LONGO ASFALTI S.R.L. , BS SRL , C.M.D. SERVIZI DI SCARAVAGGI MONICA  , VOLPI BRUNO , CENTRO ITALIA COIBENTAZIONI SRL , MP SERVICE SRLS , SALA MONTAGGI SNC DI SALA GABRIELE &amp;. C. , ADORNO CAPPELLIN &amp;. C. S.N.C. , DRS IMPIANTI S.R.L. , RASCOM 22 SRL , TECALL S.R.L. , TECNOWIDE S.R.L. , PALUSHI SERRAMENTI SRL , BELINGHERI VITTORIO , COMFORT OFFICE S.R.L. , METHIS OFFICELAB SOC. COOP  , DIECIDIECI S.R.L. , WORK 3.65 DI GUGLIUZZA GIOACCHINO , CM ALLESTIMENTI SRLS , D.A. TRADING S.R.L. , SIMONPAV DI SIMONETTI CLAUDIO , FIDEMA GROUP S.R.L. , M.B. SERVICE S.R.L. , DF EDILIZIA S.R.L.S. , MESS S.A.S. DI SAREZ JARAMILLO NELSON BERNABE , DEDALO BT S.R.L. , ISTITUTO DI VIGILANZA COOPSERVICE S.P.A. , ROSA GES S.R.L. , DUEEMME S.R.L.  , MIOSO FLAVIO</t>
  </si>
  <si>
    <t>PIOBESI ESCAVAZIONI S.R.L. , ENERIK REXHAJ  , TERRA.CON S.R.L. , MANTI IMPERMEABILI GERBAUDO SRL , LA.GEMM SRL , SE.PA.M. S.R.L. , IDROLUX SRL  , TERMOSANITARI CONQUE SRL , CALABRESE *AUTOGRU S.R.L. , CAR JET DI GANDOLFI CARLA , INTERCAR S.A.S. DI INTERMITE GIUSEPPE &amp; C.  , GEONOVIS SRL , ARTE INTONACI S.R.L. , PONTEGGI MINNELLA DOMENICO SRL , GADALLA MAHMOUD SALAH ZAKY , CADAR EUGEN , EMMEFFE MANUTENZIONI , CANI SHPETIM SRL  , ZUB COSTANTIN CATALIN , CIS DI PRUDENTE GIANPIERO , DARMA SRL  , CBF SRL , CITIEMME S.R.L. , IDROLUX ARTIS SAS DI COMBA FRANCESCO &amp; C. , G.M. DI CERCEL GHEORGHE , CARPENTERIA ELDRISS  , ILZNATI PONTEGGI  , SERVICE BINTEK SRL , TECO SRL , R.B. DI ALBION REXHAJ , SEA IMPIANTI ELETTRICI  , CARBONI SRLS , G. EDIL SRLS , GEOALPI SRL , MARCU LUCIAN , AV SRL  , RGT SRLS , REXHAJ VINCENSO , FISSOLOGRU SRL</t>
  </si>
  <si>
    <t>F.V.R. SRL , MAHMOUD PONTEGGI DI METWALY , GENERAL NORD PONTEGGI SRL</t>
  </si>
  <si>
    <t>SECURITY BUILDING SERVICE SRL , DIEFFE COSTRUZIONI GENERALI S.R.L. , PIOBESI ESCAVAZIONI S.R.L. , FISSOLOGRU SRL , MANTI IMPERMEABILI GERBAUDO SRL , BIVETRO SRL , UP DINAMIC S.R.L. , ODDICINI S.R.L , LA CASCIA EMANUELE , EDIL3TREDI PASSINI ALDO E C. S.N.C. , DEL REGNO SRL , SIEMENS S.P.A. , CARRIER DISTRIBUTION ITALY S.R.L. , OFFICINE ABRIOLA SRL , SURINA ENNIO - IMPRESA INDIVIDUALE , FANTINI IMPIANTI , F.G.L. DI SAVIANO FRANCESCO &amp; C. SNC , TECNOIMPIANTI DI SCIBELLI ELIO SRL , CALABRESE *AUTOGRU S.R.L. , COSTRUZIONI GENERALI GILARDI SPA , COZZI ASCENSORI S.R.L. , BONARRIGO S.R.L. , DOMENGHINI S.R.L. , NUOVA ASAC ANTINCENDIO S.R.L. , O.M.C. GRAGLIA SRL , MARTINO SRL , CENTRALMAG S.R.L. , CONDO' ERNESTO E RAO VITTORIO S.N.C. , CONTI G. &amp; C. S.R.L. , ESTEL GROUP SRL , KONE S.P.A. , CEFLA S.C.  , S.B.M. SRL , ASSA ABLOY ENTRANCE SYSTEM ITALY SRL , RESIN BEST APPLICATIONS S.R.L. , VER-PONT - S.R.L. , IDROTECNICA MANTOVANI S.R.L. , LL MONTAGGI ARREDAMENTI SRL , GES GROUP S.R.L. , EMME.C.A. SRL , S.D.C. PALESE DI PALESE PASQUALE E PALESE LUIGI E C. S.A.S. , EDILNEW HOUSE SRL , PIRAZZOLI DI PIRAZZOLI MASSIMO E C. S.A.S. , COSTRUZIONI BONARRIGO S.R.L. , LIUNI S.P.A. , SAMP S.P.A. , C.G.M. DI CASSATELLI GIUSEPPE , EDIL SULTANA SRL , NUOVA DIMENSIONE - SERVIZI GENERALI PER L'EDILIZIA S.R.L. , QUADRO SRL , MEDIT S.R.L. , A.G.T.L. SNC DI CASPIROVSCHI E C. , PRUTEANU VASILE CATALIN , NUOVA SAMER S.R.L. , CLIMAGEST SRL , SIGURIA S.R.L. , UNIVERSAL SELECTA S.P.A , AD GES S.R.L. , IPERTETTO S.R.L. , KM IMPIANTI S.R.L. , PERFORMA S.R.L. , GUALANO DECORAZIONI S.A.S. DI MASSIMO GUALANO &amp;. C. , GELPI GIAN PIETRO S.R.L. , TECNOMONT SERVICE S.R.L. , ESSECI - S.R.L. , ARPEN S.R.L. , F.LLI GALLUCCIO ASCENSORI S.R.L. , PAVITALIA S.R.L. , CITTERIO S.P.A , DPS MONTAGGI GROUP S.R.L. , C. P. ARREDA SNC DI CONSOLE GIANFRANCO &amp; C. , P.M.D. PONTEGGI RENT S.R.L. , SEDUS STOLL S.R.L. , A. AUTOTRASLOCHI S.AMBROGIO S.R.L. , DVO S.R.L. , TELM 80 S.N.C. DI MOISO ROBERTO E C  , RADU FURTUNA , ABITO S.R.L. , VEMAT S.R.L. , VETRO R SNC DI CAPELLA CLAUDIO E C. , TECNO SPA , ALI GROUP S.R.L. , ELEVEN S.R.L. , MEKAWY WALID , CBF SRL , P&amp;C BONARRIGO , LOGISEC S.R.L. , MANERBA S.P.A. , LC IMPIANTI SRL , EDIL CAM S.R.L. , O.M.E.A.L. DI LOVISONE MARCO , JIBRIL DI BULGARU GABRIEL , NON SOLO TENDE  DI MAIORANO DANIELE , LF COSTRUZIONI EDILI SOCIETA' A RESPONSABILITA' LIMITATA SEMPLIFICATA , G.B. DI BRIZIO GIORGIO  , M.G. IMPIANTI DI GUIDABELLI MAURIZIO , ROSA GES DI BAYOUMI KHALED ABDELAZIM IBRAHIM , EDISYS IMPIANTI COSTRUZIONI E SERVIZI DI SCHIAVON EMANUELE , CLOUDTEL S.R.L. , SMART CLIMA SRL , AIRE VENUTO IMPIANTI S.R.L. , FABBRO FACILITY S.P.A. , BERBERI COSTRUZIONI S.R.L. , LEONE TRASLOCHI SRL , WEBER PAVIMENTI DI ARAUJO WEBER , GEMM S.R.L. , VERDE PROFILO SRL , K SOLUTION S.R.L. , CVN TRAS LOG SOCIETA' COOPERATIVA , LONGO ASFALTI S.R.L. , BS SRL , C.M.D. SERVIZI DI SCARAVAGGI MONICA  , VOLPI BRUNO , CENTRO ITALIA COIBENTAZIONI SRL , MP SERVICE SRLS , SALA MONTAGGI SNC DI SALA GABRIELE &amp;. C. , ADORNO CAPPELLIN &amp;. C. S.N.C. , DRS IMPIANTI S.R.L. , RASCOM 22 SRL , TECALL S.R.L. , TECNOWIDE S.R.L. , PALUSHI SERRAMENTI SRL , BELINGHERI VITTORIO , COMFORT OFFICE S.R.L. , METHIS OFFICELAB SOC. COOP  , DIECIDIECI S.R.L. , WORK 3.65 DI GUGLIUZZA GIOACCHINO , CM ALLESTIMENTI SRLS , D.A. TRADING S.R.L. , SIMONPAV DI SIMONETTI CLAUDIO , FIDEMA GROUP S.R.L. , M.B. SERVICE S.R.L. , DF EDILIZIA S.R.L.S. , MESS S.A.S. DI SAREZ JARAMILLO NELSON BERNABE , DEDALO BT S.R.L. , ISTITUTO DI VIGILANZA COOPSERVICE S.P.A. , ROSA GES S.R.L. , VIVAI MGF TRADE SRL , DUEEMME S.R.L.  , MIOSO FLAVIO</t>
  </si>
  <si>
    <t>SECAP S.P.A. , COVESA S.R.L. , A.V. EDILIZIA GENERALE S.C.R.L. , LA SFINGE DECOR DI METWALLI MOHAMED , L'IGIENICA S.R.L.</t>
  </si>
  <si>
    <t>IL PRESENTE AGGIORNAMENTO DI NOTIFICA RIGUARDA I SOLI LAVORI DI RIFACIMENTO IMPERMEABILIZZAZIONE E SISTEMAZIONE DEL CORTILE INTERNO (C.SO G. FERRARIS ANGOLO V. VELA) UNICA AREA DI CANTIERE RISPETTO ALL'INTERA PROPRETA'. L'AGGIORNAMENTO RIGUARDA IL PROLLUNGARSI DELLE ATTIVITA' CON FINE LAVORI PREVISTA PER IL 31/07/2024. I DATI DELLA NOTIFICA RIMANGONO INVARIATI E PER LO STORICO VENGONO RIPORTATE ANCHE LE IMPRESE (COME IN ORIGINE) ANCHE SE LA MAGGIOR PARTE NON EFFETTUA PIU' SERVIZIO IN CANTIERE. 
Titolo autorizzativo: PDC  prot/estremi 218/2021   data 2021-12-02  
 Ubicazione: CORSO CORSO GALILEO FERRARIS 32/</t>
  </si>
  <si>
    <t>CARPENTERIA CARENA , GAMESYSTEM ITALIA S.R.L.  , CALABRESE *AUTOGRU S.R.L. , AZUR ENERGIA S.R.L. , LT S.R.L. , DARK LIGHT S.R.L. , IMC PONTEGGI S.R.L.</t>
  </si>
  <si>
    <t>CALABRESE *AUTOGRU S.R.L. , FERRANTE GIOVANNI , MASTER TEAM S.R.L. , EDILNEW HOUSE SRL , BARBIRATO SRL , COLFERR DI COLOSI ANGELO , COMIFER S.R.L.S. UNIPERSONALE  , DIMENSIONE S.P.A. , ARKA SRL , RES OMNIA SRL , MESSINA VINCENZO , ELMEKAWY AHMED MOHAMED MAHMOUD ATT , MALAGNINO GIUSEPPE , BAL MONTAGGI SNC , SMA DI ZEFI SIMON , TECNITAL SRL</t>
  </si>
  <si>
    <t>KONE S.P.A. , SIRBU IOAN , GEO &amp; NIC SRL , EUROTHERM SPA , LIAR DI PERAZZONE GEOM. ROBERTO , OLIVERO COSTRUZIONI SRL , EUROPE CRANES S.R.L.  , SECRIERI VASILICA , C.L.I.E.T. DI CONIGLIO CLAUDIO &amp; C. S.A.S. , CHIAPPINO GROUP S.R.L. SEMPLIFICATA , INFASE SRLS , OLIVERO BIOEDILIZIA S.R.L. , CERMINARA GIUSEPPE , PAONESSA GIUSEPPE , LODDO IMPIANTI DI LODDO FABRIZIO , H.M PONTEGGI DI HASHKIL MOHAMED , NOVA PROJECT S.R.L.S. , GERACE PASQUALE , CALABRESE *AUTOGRU S.R.L.</t>
  </si>
  <si>
    <t>S.G.M. EDILE S.R.L. , L'IGIENICA S.R.L. , ARTE ITALIA SRLS , EDILNEW HOUSE SRL , SHEHATA PONTEGGI DI SAAD , STEEL METAL SRL</t>
  </si>
  <si>
    <t>TORINO TRASPORTI S.R.L. , PUSSETTO E POLLANO S.R.L. , S.I.M.E. S.R.L. , PIU' SICUREZZA SRL , IL BAGATTO RESTAURO SRLS , SIDATEX S.A.S. DI BENETTI ANTONIO &amp; C. , OPERAZIONE SRL , CAFASSO S.R.L. , IMECO SRL , OTIS SERVIZI S.R.L.</t>
  </si>
  <si>
    <t>LPM LATERIZI PREFABBRICATI MONDOVI' S.R.L. , NUOVA TTR SRL , FISSOLOGRU SRL , COMETTO S.R.L. , GLOBAL SERVICE SNC , EDITEL S.P.A. , COVESA S.R.L. , O.M.C. GRAGLIA SRL , LARIOELETTRA S.R.L. , COIMP S.R.L. , S.O.S. BONIFICHE S.R.L. , IDROTEC S.R.L. , LEGISI SRL , ARIAUDO GIUSEPPE , SIEMENS ENERGY SRL , PIOBESI ESCAVAZIONI S.R.L.</t>
  </si>
  <si>
    <t>MANUTENZIONE STRAORDINARIA PALAZZO CIVICO E FABBRICATI CIRC. 1 ANNO 2020 (C.O. 4808)
IL TITOLO AUTORIZZARIVO DI RIFERIMENTO, TRATTANDOSI DI LAVORI PUBBLICI DI INTERESSE COMUNALE, E' COSTITUITO DALLA DELIBERAZIONE DELLA GIUNTA COMUNALE DEL 4 AGOSTO 2020 N°MECC. 2020 01696/030, ESECUTIVA DAL 17 AGOSTO 2020
 Ubicazione: Piazza  Piazza  Palazzo di Città  1/</t>
  </si>
  <si>
    <t>CARPENTERIA CARENA , GAMESYSTEM ITALIA S.R.L.  , CALABRESE *AUTOGRU S.R.L. , AZUR ENERGIA S.R.L. , IMC PONTEGGI S.R.L.  , LT S.R.L. , DARK LIGHT S.R.L. , NUOVA TOPOLIN S.R.L.</t>
  </si>
  <si>
    <t>LPM LATERIZI PREFABBRICATI MONDOVI' S.R.L. , NUOVA TTR SRL , FISSOLOGRU SRL , COMETTO S.R.L. , GLOBAL SERVICE SNC , EDITEL S.P.A. , CERRATO SRL , COVESA S.R.L. , O.M.C. GRAGLIA SRL , LARIOELETTRA S.R.L. , COIMP S.R.L. , S.O.S. BONIFICHE S.R.L. , IDROTEC S.R.L. , LEGISI SRL , ARIAUDO GIUSEPPE , SIEMENS ENERGY SRL , PIOBESI ESCAVAZIONI S.R.L.</t>
  </si>
  <si>
    <t>CARPENTERIA CARENA , GAMESYSTEM ITALIA S.R.L.  , CALABRESE *AUTOGRU S.R.L. , NUOVA TOPOLIN S.R.L.  , TRANSFORMER DI PAOUNOV NEYKO&amp;C S.A.S. , LT S.R.L. , DARK LIGHT S.R.L. , AZUR ENERGIA S.R.L. , IMC PONTEGGI S.R.L.</t>
  </si>
  <si>
    <t>VALTELLINA S.P.A. , DE.DA. DI DANIELE LUIGI E C. S.R.L. , ELIOSSOLA S.R.L. , PG ASFALTI SRL , IRETI S.P.A. , ARIAUDO GIUSEPPE , CEBAT S.P.A. , EDILTERMICA IORIO S.R.L.</t>
  </si>
  <si>
    <t>KONE S.P.A. , SIRBU IOAN , GEO &amp; NIC SRL , RONCO COSTRUZIONI METALLICHE SRL , EUROTHERM SPA , LIAR DI PERAZZONE GEOM. ROBERTO , OLIVERO COSTRUZIONI SRL , EUROPE CRANES S.R.L.  , SECRIERI VASILICA , C.L.I.E.T. DI CONIGLIO CLAUDIO &amp; C. S.A.S. , CHIAPPINO GROUP S.R.L. SEMPLIFICATA , INFASE SRLS , OLIVERO BIOEDILIZIA S.R.L. , CERMINARA GIUSEPPE , PAONESSA GIUSEPPE , LODDO IMPIANTI DI LODDO FABRIZIO , NUOVA EDIL DI TALLARICO ALFONSO , H.M PONTEGGI DI HASHKIL MOHAMED , NOVA PROJECT S.R.L.S. , GERACE PASQUALE , CALABRESE *AUTOGRU S.R.L.</t>
  </si>
  <si>
    <t>PIOBESI ESCAVAZIONI S.R.L. , GL COSTRUZIONI S.R.L. , PUSSETTO E POLLANO S.R.L. , EDIL3TREDI PASSINI ALDO E C. S.N.C. , DEL REGNO SRL , CIEMMECI- S.R.L. , AUTOTRASPORTI ESCAVAZIONI PRINA SILVIO SRL , SECAP S.P.A. , SISTEM POSE DI BERNARDO NICOLINO &amp; C. S.N.C. , S.I.A. DI ODONE RENATO , I.CO.S. ECOLOGIA S.R.L. , COVESA S.R.L. , BIENNE SNC DI BAICCHI FRANCO E NISI GIUSEPPE , FERCAR SRL , IMP ELECTRIC S.R.L. , PONTEGGI MINNELLA DOMENICO SRL , QUADRO SRL , VGF COSTRUZIONI , A.R.T.E. COSTRUZIONI SRL , CANI SHPETIM SRL  , MANZI GIUSEPPE , ELETTRICA D.N. SRL , RIGO SRLS , GEMM S.R.L. , RADY DI MOHAMED MOSTAFA RADY AMR , ITL LATTONERIA SRL , SPINOCCIA GIOVANNI , E-CONTRACT DI MAURIZIO RASCHILLA' , ALEMA S.R.L.  , MOHAMMED PONTEGGI DI RADY MOSSAD MOSTAFA , MONICO S.R.L.S. , ROSA GES S.R.L. , EDIL SERVICE DI NICULCEA CEZAR , BEST NICK COSTRUZIONI DI NICOLAE NICULCEA , FISSOLOGRU SRL</t>
  </si>
  <si>
    <t>I.T.I.R. S.R.L. , INSTRUMENTS GLOBAL SERVICES AUTOMAZIONE S.R.L. , VERTIV SRL , ETITEC SRL , MATTIODA SRL  , GEI PROJECT S.R.L. , GESTIONE COIBENTAZIONE TECNOLOGICHE SRL , VAGNINO SRL</t>
  </si>
  <si>
    <t>S.I.E.C.I. S.R.L. , TUTTO GESSO S.R.L. , CATALANO COSTRUZIONI SAS , IDEA 2000 S.R.L. , ARMO S.P.A. , RF ALTERNATIVE POWER S.R.L. , EDILCALCETORINO SRL , NUOVA RIMA S.R.L. , IMPRESA MACCHIA , FERAL SERRAMENTI SRL , ZAMPARO FRATELLI SRL , RADIS CESARE SRL , EUROTHERM SPA , EDIL 2012 S.N.C. DI BOUGALLA MILOUD &amp; C. , DORIN COSTRUZIONI , ICECLIMA SRL , ESCAVAZIONI COSTRUZIONI GENERALI S.R.L. , TORPALI SRL , VERTIGO ELEVATORI S.R.L. , EUROPE CRANES S.R.L.  , PIRAMIDI GROUP , ALESSANDRIA COSTRUZIONI DI BASIOUNY KHALED MAHMOUD MOHAMED , NOVA MEGA SRLS , AGO S.R.L. , AM FRATELLI DI BASIOUNY , RIGO SRLS , YOUSSEF EDILIZIA DI OMARA , NSV GARDEN SRL , WAHD HANY , TALLARICO DOMENICO , TALLARICO VINCENZO , MONELLO VINCENZO , KASA MEHEDI , FERCAL SERVICE DI FERCAL CONSTANTIN , FJ COSTRUZIONI SAS DI JOUINI SOUMAYA , CTI.ISOLARE SRL</t>
  </si>
  <si>
    <t>PIOBESI ESCAVAZIONI S.R.L. , ENERIK REXHAJ  , TERRA.CON S.R.L. , MANTI IMPERMEABILI GERBAUDO SRL , LA.GEMM SRL , SE.PA.M. S.R.L. , IDROLUX SRL  , TERMOSANITARI CONQUE SRL , CALABRESE *AUTOGRU S.R.L. , CAR JET DI GANDOLFI CARLA , EDIL ALESSIA SOCIETA' COOPERATIVA , INTERCAR S.A.S. DI INTERMITE GIUSEPPE &amp; C.  , GEONOVIS SRL , ARTE INTONACI S.R.L. , PONTEGGI MINNELLA DOMENICO SRL , GADALLA MAHMOUD SALAH ZAKY , CADAR EUGEN , SINANI &amp; KOCIU SNC , EMMEFFE MANUTENZIONI , CANI SHPETIM SRL  , ZUB COSTANTIN CATALIN , CIS DI PRUDENTE GIANPIERO , DARMA SRL  , CBF SRL , CITIEMME S.R.L. , IDROLUX ARTIS SAS DI COMBA FRANCESCO &amp; C. , G.M. DI CERCEL GHEORGHE , CARPENTERIA ELDRISS  , ILZNATI PONTEGGI  , SERVICE BINTEK SRL , TECO SRL , R.B. DI ALBION REXHAJ , SEA IMPIANTI ELETTRICI  , CARBONI SRLS , G. EDIL SRLS , GEOALPI SRL , MARCU LUCIAN , AV SRL  , RGT SRLS , REXHAJ VINCENSO , FISSOLOGRU SRL</t>
  </si>
  <si>
    <t>IL PRESENTE AGGIORNAMENTO DI NOTIFICA RIGUARDA I SOLI LAVORI DI RIFACIMENTO IMPERMEABILIZZAZIONE E SISTEMAZIONE DEL CORTILE INTERNO (C.SO G. FERRARIS ANGOLO V. VELA)
UNICA AREA DI CANTIERE RISPETTO ALL'INTERA PROPRETA'. L'AGGIORNAMENTO RIGUARDA IL PROLUNGARSI DELLE ATTIVITA' CON FINE LAVORI PREVISTA PER IL 15/09/2024. I DATI DELLA NOTIFICA RIMANGONO INVARIATI E PER LO STORICO VENGONO RIPORTATE ANCHE LE IMPRESE (COME IN ORIGINE) ANCHE SE LA MAGGIOR PARTE NON EFFETTUA PIU' SERVIZIO IN CANTIERE.
Titolo autorizzativo: PDC  prot/estremi 218/2021   data 2021-12-02  
 Ubicazione: CORSO CORSO GALILEO FERRARIS 32/</t>
  </si>
  <si>
    <t>FASTWEB SPA , STEMAR S.R.L. , SAIMA SICUREZZA , CO.GE.FA SRL , ODDICINI S.R.L , CACCIATI F.E.D. S.N.C. DI ALDO, MIRCO E LUCA CACCIATI &amp; C. , PAVIMENTI SPECIALI SRL , PIU' SICUREZZA SRL , PIERO MOLLO S.R.L. , TECNOIMPIANTI DI SCIBELLI ELIO SRL , GUNNEBO ITALIA S.P.A. , MAGNERA DANIELE , EDILSIM - SOCIETA' COOPERATIVA , GUARNERO SRL , PALUMBO LEGNAMI S.R.L. , ARTESPAZIO S.R.L. , COVESA S.R.L. , SIELTE S.P.A. , R.B.C. DI FRESI FABRIZIO &amp; C. - S.N.C. , ISOARDI GROUP S.R.L , I.S.A S.N.C DI VIETTI MICHELE &amp; C. , ELCAB S.R.L. , TECNITAL SRL , DISI IMPIANTI SRL , G.E.V. S.R.L. , EDILNEW HOUSE SRL , ISOLTERMICA SERVICE S.R.L. , M.C.E. S.R.L. , SANTAMBROGIO GIUSEPPE &amp; FIGLI S.N.C. , VERTIV SRL , SISTEMI SICUREZZA SERVICE S.A.S. DI PODDA FABIO &amp; C. , PECORARO GIORGIO &amp; C. S.A.S. , BALLIU MCS DI BALLIU NEXHIP , MATICMIND S.P.A. , COMORASU CORNELIU , FLORTEC DI SAMUELE VITALE , LG SYSTEM DI LUCCHINI LUIGI &amp; C. SOCIETA' IN ACCOMANDITA SEMPLICE , GAROFOLI  S.P.A , RUTIGLIANO FRANCO , ARMONY FLOOR S.R.L. , ASAI srl , G.A.P SERVICE S.R.L , COSTRUZIONI METALLICHE RPG SRL , DE NITTIS SRL , SECURITY DOORS SRL , M RESIN FAST S.R.L. , IMSA AUTOMAZIONI S.R.L. , FERLEGNO DI LUSSANA GIAN , DSA DI DE SALVIA ANDREA , CAMMARATA GUGLIELMO , ATR TELEMATICA S.R.L , LA FUTURA S.N.C. DI COSTANTINO ANDREA , GUGLIELMO S.R.L. , NM MONTAGGI DI NEAGU MARIAN , ATC IMPIANTI S.R.L. , VIELLE SERVICES SNC DI VONA LORENZO E TERZAGO VALERIO , SCHINDLER S.P.A.</t>
  </si>
  <si>
    <t>TORINO TRASPORTI S.R.L. , PUSSETTO E POLLANO S.R.L. , S.I.M.E. S.R.L. , PIU' SICUREZZA SRL , OTIS SERVIZI S.R.L. , SIDATEX S.A.S. DI BENETTI ANTONIO &amp; C. , EKONORE SRL , LANDI DI CHIUARUGI S.R.L. , CAFASSO S.R.L. , ILZNATI PONTEGGI  , IMECO SRL , IL BAGATTO RESTAURO SRLS , GILARDONI SPA , OPERAZIONE SRL</t>
  </si>
  <si>
    <t>PIOBESI ESCAVAZIONI S.R.L. , ENERIK REXHAJ  , TERRA.CON S.R.L. , MANTI IMPERMEABILI GERBAUDO SRL , LA.GEMM SRL , SE.PA.M. S.R.L. , IDROLUX SRL  , TERMOSANITARI CONQUE SRL , CALABRESE *AUTOGRU S.R.L. , CAR JET DI GANDOLFI CARLA , EDIL ALESSIA SOCIETA' COOPERATIVA , INTERCAR S.A.S. DI INTERMITE GIUSEPPE &amp; C.  , GEONOVIS SRL , ARTE INTONACI S.R.L. , PONTEGGI MINNELLA DOMENICO SRL , GADALLA MAHMOUD SALAH ZAKY , CADAR EUGEN , SINANI &amp; KOCIU SNC , EMMEFFE MANUTENZIONI , PAVICAT S.R.L. , CANI SHPETIM SRL  , ZUB COSTANTIN CATALIN , CIS DI PRUDENTE GIANPIERO , DARMA SRL  , CBF SRL , CITIEMME S.R.L. , IDROLUX ARTIS SAS DI COMBA FRANCESCO &amp; C. , G.M. DI CERCEL GHEORGHE , CARPENTERIA ELDRISS  , ILZNATI PONTEGGI  , SERVICE BINTEK SRL , TECO SRL , R.B. DI ALBION REXHAJ , SEA IMPIANTI ELETTRICI  , CARBONI SRLS , G. EDIL SRLS , GEOALPI SRL , MARCU LUCIAN , AV SRL  , RGT SRLS , REXHAJ VINCENSO , FISSOLOGRU SRL</t>
  </si>
  <si>
    <t>ISVA S.R.L. , BERTAZZO DI BERTAZZO MARCO &amp; C SAS , COOPLAT , CARPENTERIA CARENA , SECAP S.P.A. , CONCORD SRL , F.G.L. DI SAVIANO FRANCESCO &amp; C. SNC , CALABRESE *AUTOGRU S.R.L. , ENGEENERING CONTROLS SRL , COVESA S.R.L. , ALBERTONE SERRAMENTI SRL , INDUSTRIAL PAVING SOLUTIONS SRL , TESIO SERRAMENTI E LAVORAZIONE DEL LEGNO SNC , CBRE GWS TECHNICAL DIVISION S.R.L. , AC SERVICE S.R.L. , 011CONTRACT S.R.L. , ART &amp; STAND S.R.L.  , COSTRUZIONI GENERALI CARENA S.R.L. , COGEMI S.R.L. , A.R.T.E. COSTRUZIONI SRL , F.LLI RIZZA S.R.L. , ARPEN S.R.L. , C.M.I. NOLEGGI S.R.L. , STOJKOV ZARKO , P.M.D. PONTEGGI RENT S.R.L. , TENDELUX DI PAOLO DELLE FAVE , ARCATERM SRL , SINCARI GHEORGHE , CESAM SOCIETA' A RESPONSABILITA' LIMITATA SEMPLIFICATA , LC IMPIANTI SRL , TRIFAN IONEL , TRIFAN VASILE , MA.VI SERVICE S.R.L. , STEP S.R.L. , MARIDEI S.A.S. DI HUTANU CATALIN MARIAN &amp; C. , SYNTECH S.R.L. SB , ITALIA ARREDA S.R.L. , GRANDI S.R.L. , GE.PI. DI ELVEZIO GIUSEPPINA , ATANASOV DRAGANCO , CANONICO (S.T.A.F.) SERGIO , ZANACCHI (G.ZETA S.R.L.S.) GIUSEPPE , MANCUSO (FARAD) SILVIO , ZANARDINI (GI.BI. S.R.L.S.) IVAN GIOVANNI BATTISTA , FISSOLOGRU SRL</t>
  </si>
  <si>
    <t>GEEMA 2 S.R.L. , MOLLOGRU SRL  , RACCA ALDO , SO.L.EDIL SRL , SELGHIS CALCESTRUZZI SPA</t>
  </si>
  <si>
    <t>DIEFFE COSTRUZIONI GENERALI S.R.L. , GENERAL SMONTAGGI S.P.A. , QUINTINO COSTRUZIONI SPA , BONARRIGO S.R.L. , CEV EDIL DI VASILICA CATALIN , ARPEN S.R.L. , BRACCAGNI CLAUDIO , CESAM SOCIETA' A RESPONSABILITA' LIMITATA SEMPLIFICATA , EDILIZIA IMPERMEABILE S.R.L.</t>
  </si>
  <si>
    <t>CALABRESE *AUTOGRU S.R.L. , BISPEN COSTRUZIONI S.R.L. , P.M. EUROGRU SNC  , RONCO GIACOMO  , SAVVA &amp; BUGA S.N.C. DI SAVVA ALBERT E BUGA MIHAIL , BRUNO FABIO , SINFONIA COSTRUZIONI S.R.L. , SERBAN VIOREL , MARIO COSTRUZIONI DI CUCOS MARIN , ELSOKAREY SAID , TORRE COSTRUZIONI SRL , BL ELECTRIC S.N.C. DI BOLOGNA ALESSANDRO E LA FORGIA GIUSEPPE</t>
  </si>
  <si>
    <t>TORINO TRASPORTI S.R.L. , EKONORE SRL , S.I.M.E. S.R.L. , PIU' SICUREZZA SRL , OTIS SERVIZI S.R.L. , SIDATEX S.A.S. DI BENETTI ANTONIO &amp; C. , OPERAZIONE SRL , C.N.V. IMPIANTI S.R.L. , LANDI DI CHIUARUGI S.R.L. , CAFASSO S.R.L. , ILZNATI PONTEGGI  , IMECO SRL , IL BAGATTO RESTAURO SRLS , GILARDONI SPA , PUSSETTO E POLLANO S.R.L.</t>
  </si>
  <si>
    <t>DOMUS MOQUETTE DI ANTONIO CAPUCCHIO S.R.L. , S.G.M. EDILE S.R.L. , L'IGIENICA S.R.L. , ARTE ITALIA SRLS , EDILNEW HOUSE SRL , SHEHATA PONTEGGI DI SAAD , STEEL METAL SRL</t>
  </si>
  <si>
    <t>VALTELLINA S.P.A. , DE.DA. DI DANIELE LUIGI E C. S.R.L. , ELIOSSOLA S.R.L. , EDILTERMICA IORIO S.R.L. , PG ASFALTI SRL , CASPER S.R.L. , ARIAUDO GIUSEPPE , CEBAT S.P.A. , IRETI S.P.A.</t>
  </si>
  <si>
    <t>PIOBESI ESCAVAZIONI S.R.L. , GL COSTRUZIONI S.R.L. , PUSSETTO E POLLANO S.R.L. , EDIL3TREDI PASSINI ALDO E C. S.N.C. , DEL REGNO SRL , CIEMMECI- S.R.L. , AUTOTRASPORTI ESCAVAZIONI PRINA SILVIO SRL , SECAP S.P.A. , SISTEM POSE DI BERNARDO NICOLINO &amp; C. S.N.C. , CALABRESE *AUTOGRU S.R.L. , S.I.A. DI ODONE RENATO , I.CO.S. ECOLOGIA S.R.L. , COVESA S.R.L. , BIENNE SNC DI BAICCHI FRANCO E NISI GIUSEPPE , FERCAR SRL , IMP ELECTRIC S.R.L. , PONTEGGI MINNELLA DOMENICO SRL , QUADRO SRL , VGF COSTRUZIONI , A.R.T.E. COSTRUZIONI SRL , CANI SHPETIM SRL  , MANZI GIUSEPPE , ELETTRICA D.N. SRL , RIGO SRLS , GEMM S.R.L. , RADY DI MOHAMED MOSTAFA RADY AMR , ITL LATTONERIA SRL , SPINOCCIA GIOVANNI , E-CONTRACT DI MAURIZIO RASCHILLA' , ALEMA S.R.L.  , MOHAMMED PONTEGGI DI RADY MOSSAD MOSTAFA , MONICO S.R.L.S. , ROSA GES S.R.L. , EDIL SERVICE DI NICULCEA CEZAR , BEST NICK COSTRUZIONI DI NICOLAE NICULCEA , FISSOLOGRU SRL</t>
  </si>
  <si>
    <t>S.I.E.C.I. S.R.L. , TUTTO GESSO S.R.L. , CATALANO COSTRUZIONI SAS , IDEA 2000 S.R.L. , ARMO S.P.A. , CALABRESE *AUTOGRU S.R.L. , RF ALTERNATIVE POWER S.R.L. , EDILCALCETORINO SRL , NUOVA RIMA S.R.L. , IMPRESA MACCHIA , FERAL SERRAMENTI SRL , ZAMPARO FRATELLI SRL , RADIS CESARE SRL , EUROTHERM SPA , EDIL 2012 S.N.C. DI BOUGALLA MILOUD &amp; C. , DORIN COSTRUZIONI , ICECLIMA SRL , ESCAVAZIONI COSTRUZIONI GENERALI S.R.L. , TORPALI SRL , VERTIGO ELEVATORI S.R.L. , EUROPE CRANES S.R.L.  , PIRAMIDI GROUP , ALESSANDRIA COSTRUZIONI DI BASIOUNY KHALED MAHMOUD MOHAMED , NOVA MEGA SRLS , AGO S.R.L. , AM FRATELLI DI BASIOUNY , RIGO SRLS , YOUSSEF EDILIZIA DI OMARA , NSV GARDEN SRL , WAHD HANY , TALLARICO DOMENICO , TALLARICO VINCENZO , MONELLO VINCENZO , KASA MEHEDI , FERCAL SERVICE DI FERCAL CONSTANTIN , FJ COSTRUZIONI SAS DI JOUINI SOUMAYA , CTI.ISOLARE SRL</t>
  </si>
  <si>
    <t>CARPENTERIA CARENA , GAMESYSTEM ITALIA S.R.L.  , CALABRESE *AUTOGRU S.R.L. , NUOVA TOPOLIN S.R.L.  , MARVELOGICA S.R.L.  , LT S.R.L. , DARK LIGHT S.R.L. , AZUR ENERGIA S.R.L. , TRANSFORMER DI PAOUNOV NEYKO&amp;C S.A.S. , IMC PONTEGGI S.R.L.</t>
  </si>
  <si>
    <t>DIEFFE COSTRUZIONI GENERALI S.R.L. , IDROTERMICA 2000 DI MICHELE PATANIA , C.T.I. S.R.L. , UNOERRE SERVICE DI ROSSATO ANDREA , TERMOTECNICA S.N.C. , EDILNEW HOUSE SRL , BRIN COSTRUZIONI GENERALI S.R.L. , CASTIGLIA COSTRUZIONI INDUSTRIALI SRL , BERGERO INFISSI SRL , ROSA GES DI BAYOUMI KHALED ABDELAZIM IBRAHIM , EMY COSTRUZIONI SRL , ROSA GES S.R.L. , B.G.S. IMPIANTI S.A.S.</t>
  </si>
  <si>
    <t>KONE S.P.A. , IANNOTTI FRANCESCO  , RONCO COSTRUZIONI METALLICHE SRL , EUROTHERM SPA , OLIVERO COSTRUZIONI SRL , DECOR SNC DI GULMINI O. E C. , SECRIERI VASILICA , C.L.I.E.T. DI CONIGLIO CLAUDIO &amp; C. S.A.S. , INFASE SRLS , OLIVERO BIOEDILIZIA S.R.L. , LODDO IMPIANTI DI LODDO FABRIZIO , H.M PONTEGGI DI HASHKIL MOHAMED , SETTIMO PAOLO , DENEGRI GREGORIO , NOVA PROJECT S.R.L.S. , GERACE PASQUALE , SIRBU IOAN , GEO &amp; NIC SRL</t>
  </si>
  <si>
    <t>GENERAL NORD PONTEGGI SRL , INDREICA DANIEL MARIUS , GURADESCHI MIHAI , FIRMITAS SRL</t>
  </si>
  <si>
    <t>TERRA.CON S.R.L. , PESSINA ROBERTO , CALABRESE *AUTOGRU S.R.L. , RF ALTERNATIVE POWER S.R.L. , SPELGATTI SRL , KHAMIS PONTEGGI SRL , GUARNERO SRL , TECNOLIFT S.R.L. , C.T. SAFE SRL , T&amp;M SYSTEM SRL  , DAMIAN - HOLZ&amp;KO S.P.A. , DEMCO S.R.L. , TESIO SERRAMENTI E LAVORAZIONE DEL LEGNO SNC , INTESA COSTRUZIONI SRL  , FPR PEZZOTTI SRL , IMPER EDIL SRL , F.LLI FACCINI SRL , COSPIDE GIANFRANCO , G.F. MONTAGGI SRLS , P&amp;P LMC S.R.L , A.B.C SRL , ARVIERI ALICE , I.S. IMPIANTI SRL  , PERALTA MONICA , BAZZACCO ALESSANDRO , GT EDIL SRL , GLOBUS SRL , BAGLINI ASCENSORI MILANO SRL , JUAN CARLOS VERASTEGUI VARGAS  , NUOVA SOLUZIONI LF DI FRATUS SIMONE VINCENZO , LA F.LLI FACCINI SRL , VARGAS MONTES JOSE GUILLERMO  , EFFEGIEFFE SRL</t>
  </si>
  <si>
    <t>GENERAL NORD PONTEGGI SRL , FIRMITAS SRL , INDREICA DANIEL MARIUS , GURADESCHI MIHAI , MAHMOUD PONTEGGI DI METWALY</t>
  </si>
  <si>
    <t>GEEMA 2 S.R.L. , MOLLOGRU SRL  , ALLAM PONTEGGI DI A.O , SO.L.EDIL SRL , RACCA ALDO , SELGHIS CALCESTRUZZI SPA</t>
  </si>
  <si>
    <t>VALTELLINA S.P.A. , DE.DA. DI DANIELE LUIGI E C. S.R.L. , EDILTERMICA IORIO S.R.L. , PG ASFALTI SRL , CASPER S.R.L. , ARIAUDO GIUSEPPE , CEBAT S.P.A. , IRETI S.P.A.</t>
  </si>
  <si>
    <t>DIEFFE COSTRUZIONI GENERALI S.R.L. , IDROTERMICA 2000 DI MICHELE PATANIA , C.T.I. S.R.L. , UNOERRE SERVICE DI ROSSATO ANDREA , TERMOTECNICA S.N.C. , EDILNEW HOUSE SRL , BRIN COSTRUZIONI GENERALI S.R.L. , B.G.S. IMPIANTI S.A.S. , CASTIGLIA COSTRUZIONI INDUSTRIALI SRL , BERGERO INFISSI SRL , ROSA GES DI BAYOUMI KHALED ABDELAZIM IBRAHIM , EMY COSTRUZIONI SRL , ROSA GES S.R.L. , B &amp; B TECNOLOGIE MECCANICHE S.R.L.</t>
  </si>
  <si>
    <t>DIEFFE COSTRUZIONI GENERALI S.R.L. , QUINTINO COSTRUZIONI SPA , CALABRESE *AUTOGRU S.R.L. , CAVIT SPA , DP SERVIZI S.R.L. , MASSTECH ITALIA SRL , PARRELLI ROSARIO , G.D.L. , F.E. PONTEGGI SRL , SAMA IMPIANTI SRL</t>
  </si>
  <si>
    <t>PIOBESI ESCAVAZIONI S.R.L. , EDIL ALFO , TERRA.CON S.R.L. , MANTI IMPERMEABILI GERBAUDO SRL , LA.GEMM SRL , SE.PA.M. S.R.L. , IDROLUX SRL  , TERMOSANITARI CONQUE SRL , CALABRESE *AUTOGRU S.R.L. , CAR JET DI GANDOLFI CARLA , EDIL ALESSIA SOCIETA' COOPERATIVA , INTERCAR S.A.S. DI INTERMITE GIUSEPPE &amp; C.  , GEONOVIS SRL , ARTE INTONACI S.R.L. , PONTEGGI MINNELLA DOMENICO SRL , GADALLA MAHMOUD SALAH ZAKY , CADAR EUGEN , SINANI &amp; KOCIU SNC , EMMEFFE MANUTENZIONI , PAVICAT S.R.L. , CANI SHPETIM SRL  , ZUB COSTANTIN CATALIN , CIS DI PRUDENTE GIANPIERO , DARMA SRL  , CBF SRL , CITIEMME S.R.L. , IDROLUX ARTIS SAS DI COMBA FRANCESCO &amp; C. , G.M. DI CERCEL GHEORGHE , CARPENTERIA ELDRISS  , ILZNATI PONTEGGI  , SERVICE BINTEK SRL , TECO SRL , R.B. DI ALBION REXHAJ , MIMMO DECORAZIONI , SEA IMPIANTI ELETTRICI  , CARBONI SRLS , G. EDIL SRLS , GEOALPI SRL , MARCU LUCIAN , AV SRL  , RGT SRLS , REXHAJ VINCENSO , ENERIK REXHAJ  , FISSOLOGRU SRL</t>
  </si>
  <si>
    <t>Opere di sostituzione di manto di copertura e isolamento dei tre frontespizi
Titolo autorizzativo: CILA-S  prot/estremi 0008787   data 2022-04-26  
 Ubicazione: VIA VIA AIRASCA  5/                 5</t>
  </si>
  <si>
    <t>Notifiche Preliminari 2022 - ASL Città di Torino (TO1+TO2)</t>
  </si>
  <si>
    <t>Notifiche Preliminari 2022</t>
  </si>
  <si>
    <t>tot</t>
  </si>
  <si>
    <t>Acquedotti e fognature</t>
  </si>
  <si>
    <t>NATURA DELL'OPERA</t>
  </si>
  <si>
    <t>CATEGORIA DELL'OPERA</t>
  </si>
  <si>
    <t>Edilizia civile o produttiva, compresi impianti e forniture</t>
  </si>
  <si>
    <t>Privato</t>
  </si>
  <si>
    <t>CADUTA DALL'ALTO</t>
  </si>
  <si>
    <t>si</t>
  </si>
  <si>
    <t>l'infortunato era intento a svolgere, con l'ausilio di un ponte su ruote (trabattello), lavori di finitura sulla parte alta di una parete realizzata in monoblocchi prefabbricati posta in un'area di cantiere a cielo aperto la cui superificie calpestabile è il cllegamento tra due capannoni prefabbricati</t>
  </si>
  <si>
    <t>no</t>
  </si>
  <si>
    <t>n° caso</t>
  </si>
  <si>
    <t>indice</t>
  </si>
  <si>
    <t>Rischio</t>
  </si>
  <si>
    <t>Basso</t>
  </si>
  <si>
    <t>Medio</t>
  </si>
  <si>
    <t>Alto</t>
  </si>
  <si>
    <t>DEFINIZIONE DEI PESI</t>
  </si>
  <si>
    <t>DEFINIZIONE PUNTI AGGIUNTIVI</t>
  </si>
  <si>
    <t>ESEMPIO DI INDICI</t>
  </si>
  <si>
    <t>ELABORAZIONE INDICE DI RISCHIO - PIEMONTE</t>
  </si>
  <si>
    <t>PRESENZA DI ASBESTO</t>
  </si>
  <si>
    <t>polveri</t>
  </si>
  <si>
    <t>sostanze chimiche</t>
  </si>
  <si>
    <t>vibrazioni</t>
  </si>
  <si>
    <t>A</t>
  </si>
  <si>
    <t>B</t>
  </si>
  <si>
    <t>C</t>
  </si>
  <si>
    <t>D</t>
  </si>
  <si>
    <t>E</t>
  </si>
  <si>
    <t>F</t>
  </si>
  <si>
    <t>G</t>
  </si>
  <si>
    <t>H</t>
  </si>
  <si>
    <t>I</t>
  </si>
  <si>
    <t>J</t>
  </si>
  <si>
    <t>K</t>
  </si>
  <si>
    <t>L</t>
  </si>
  <si>
    <t>M</t>
  </si>
  <si>
    <t>CASO INFORTUNIO</t>
  </si>
  <si>
    <t>DATA INFORTUNIO</t>
  </si>
  <si>
    <t>INDIRIZZO CANTIERE</t>
  </si>
  <si>
    <t>TIPOLOGIA DI CANTIERE</t>
  </si>
  <si>
    <t>DINAMICA DELL'INFORTUNIO</t>
  </si>
  <si>
    <t>DIAGNOSI</t>
  </si>
  <si>
    <t>PROGNOSI</t>
  </si>
  <si>
    <t>altro</t>
  </si>
  <si>
    <t>Pubblico</t>
  </si>
  <si>
    <t>Incidenza infortuni</t>
  </si>
  <si>
    <t>Variazione % sul totale</t>
  </si>
  <si>
    <t>Punteggi</t>
  </si>
  <si>
    <t>Medio-Basso</t>
  </si>
  <si>
    <t>Medio-Alto</t>
  </si>
  <si>
    <t>3</t>
  </si>
  <si>
    <t>]2-3[</t>
  </si>
  <si>
    <t>[1-2]</t>
  </si>
  <si>
    <t>[3-4]</t>
  </si>
  <si>
    <t>Risultati</t>
  </si>
  <si>
    <t>≥365</t>
  </si>
  <si>
    <t>181-364</t>
  </si>
  <si>
    <t>NO</t>
  </si>
  <si>
    <t>SI</t>
  </si>
  <si>
    <t>Ispezionato</t>
  </si>
  <si>
    <t>INDICATORE DI RISCHIO</t>
  </si>
  <si>
    <t>Notifiche rischio alto</t>
  </si>
  <si>
    <t>Cantieri ispezionati dallo Spresal</t>
  </si>
  <si>
    <t>Notifiche rischio medio-alto</t>
  </si>
  <si>
    <t>Infortuni rischio alto</t>
  </si>
  <si>
    <t>Infortuni rischio medio-alto</t>
  </si>
  <si>
    <t>LUOGO DI NASCITA</t>
  </si>
  <si>
    <t>≥30% di lavoratori stranieri</t>
  </si>
  <si>
    <t>&lt;15% di lavoratori stranieri</t>
  </si>
  <si>
    <t>15% ≤  lavoratori stranieri &lt; 30%</t>
  </si>
  <si>
    <t>ETA' DEI LAVORATORI</t>
  </si>
  <si>
    <t>≥30% di lavoratori over 50</t>
  </si>
  <si>
    <t>≥50% di lavoratori svolgono attività ad una quota compresa tra 1 e 2 metri</t>
  </si>
  <si>
    <t>AGENTI CON IFC ELEVATO</t>
  </si>
  <si>
    <t>INTEGRAZIONE NOTIFICA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</si>
</sst>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 &quot;€&quot;"/>
  </numFmts>
  <fonts count="24" x14ac:knownFonts="1">
    <font>
      <sz val="11"/>
      <color theme="1"/>
      <name val="Aptos Narrow"/>
      <family val="2"/>
      <scheme val="minor"/>
    </font>
    <font>
      <i/>
      <sz val="14"/>
      <color theme="1"/>
      <name val="Aptos Narrow"/>
      <family val="2"/>
      <scheme val="minor"/>
    </font>
    <font>
      <b/>
      <sz val="11"/>
      <color rgb="FFC00000"/>
      <name val="Aptos Narrow"/>
      <family val="2"/>
      <scheme val="minor"/>
    </font>
    <font>
      <sz val="11"/>
      <color indexed="8"/>
      <name val="Aptos Narrow"/>
      <family val="2"/>
      <scheme val="minor"/>
    </font>
    <font>
      <sz val="11"/>
      <name val="Arial"/>
    </font>
    <font>
      <i/>
      <sz val="12"/>
      <name val="Arial"/>
      <family val="2"/>
    </font>
    <font>
      <i/>
      <sz val="18"/>
      <name val="Arial"/>
      <family val="2"/>
    </font>
    <font>
      <sz val="11"/>
      <color theme="2" tint="-0.249977111117893"/>
      <name val="Aptos Narrow"/>
      <family val="2"/>
      <scheme val="minor"/>
    </font>
    <font>
      <b/>
      <sz val="11"/>
      <color theme="2" tint="-0.249977111117893"/>
      <name val="Aptos Narrow"/>
      <family val="2"/>
      <scheme val="minor"/>
    </font>
    <font>
      <i/>
      <sz val="11"/>
      <color theme="1"/>
      <name val="Aptos Narrow"/>
      <family val="2"/>
      <scheme val="minor"/>
    </font>
    <font>
      <sz val="11"/>
      <color theme="1"/>
      <name val="Aptos Narrow"/>
      <family val="2"/>
    </font>
    <font>
      <sz val="8"/>
      <name val="Aptos Narrow"/>
      <family val="2"/>
      <scheme val="minor"/>
    </font>
    <font>
      <sz val="11"/>
      <color theme="1"/>
      <name val="Aptos Narrow"/>
      <family val="2"/>
      <scheme val="minor"/>
    </font>
    <font>
      <b/>
      <i/>
      <sz val="11"/>
      <color theme="1"/>
      <name val="Aptos Narrow"/>
      <family val="2"/>
      <scheme val="minor"/>
    </font>
    <font>
      <b/>
      <sz val="11"/>
      <color theme="1"/>
      <name val="Aptos Narrow"/>
      <family val="2"/>
      <scheme val="minor"/>
    </font>
    <font>
      <b/>
      <sz val="14"/>
      <color rgb="FFFF0000"/>
      <name val="Aptos Narrow"/>
      <family val="2"/>
      <scheme val="minor"/>
    </font>
    <font>
      <b/>
      <sz val="11"/>
      <color rgb="FFFF0000"/>
      <name val="Aptos Narrow"/>
      <family val="2"/>
      <scheme val="minor"/>
    </font>
    <font>
      <b/>
      <i/>
      <sz val="14"/>
      <color theme="1"/>
      <name val="Aptos Narrow"/>
      <family val="2"/>
      <scheme val="minor"/>
    </font>
    <font>
      <sz val="12"/>
      <color indexed="81"/>
      <name val="Tahoma"/>
      <family val="2"/>
    </font>
    <font>
      <i/>
      <sz val="11"/>
      <color indexed="8"/>
      <name val="Aptos Narrow"/>
      <family val="2"/>
      <scheme val="minor"/>
    </font>
    <font>
      <i/>
      <sz val="11"/>
      <color theme="0" tint="-0.499984740745262"/>
      <name val="Aptos Narrow"/>
      <family val="2"/>
      <scheme val="minor"/>
    </font>
    <font>
      <sz val="11"/>
      <color theme="0" tint="-0.499984740745262"/>
      <name val="Aptos Narrow"/>
      <family val="2"/>
      <scheme val="minor"/>
    </font>
    <font>
      <sz val="11"/>
      <color theme="0" tint="-0.499984740745262"/>
      <name val="Aptos Narrow"/>
      <family val="2"/>
    </font>
    <font>
      <i/>
      <sz val="12"/>
      <color theme="1"/>
      <name val="Aptos Narrow"/>
      <family val="2"/>
      <scheme val="minor"/>
    </font>
  </fonts>
  <fills count="5">
    <fill>
      <patternFill patternType="none"/>
    </fill>
    <fill>
      <patternFill patternType="gray125"/>
    </fill>
    <fill>
      <patternFill patternType="solid">
        <fgColor theme="3" tint="0.89999084444715716"/>
        <bgColor indexed="64"/>
      </patternFill>
    </fill>
    <fill>
      <patternFill patternType="solid">
        <fgColor theme="9" tint="0.79998168889431442"/>
        <bgColor indexed="64"/>
      </patternFill>
    </fill>
    <fill>
      <patternFill patternType="solid">
        <fgColor theme="8" tint="0.79998168889431442"/>
        <bgColor indexed="64"/>
      </patternFill>
    </fill>
  </fills>
  <borders count="33">
    <border>
      <left/>
      <right/>
      <top/>
      <bottom/>
      <diagonal/>
    </border>
    <border>
      <left style="thin">
        <color indexed="64"/>
      </left>
      <right style="thin">
        <color indexed="64"/>
      </right>
      <top style="thin">
        <color indexed="64"/>
      </top>
      <bottom style="thin">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diagonal/>
    </border>
    <border>
      <left/>
      <right/>
      <top/>
      <bottom style="thin">
        <color indexed="64"/>
      </bottom>
      <diagonal/>
    </border>
    <border>
      <left style="thin">
        <color indexed="64"/>
      </left>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s>
  <cellStyleXfs count="3">
    <xf numFmtId="0" fontId="0" fillId="0" borderId="0"/>
    <xf numFmtId="0" fontId="3" fillId="0" borderId="0"/>
    <xf numFmtId="9" fontId="12" fillId="0" borderId="0" applyFont="0" applyFill="0" applyBorder="0" applyAlignment="0" applyProtection="0"/>
  </cellStyleXfs>
  <cellXfs count="182">
    <xf numFmtId="0" fontId="0" fillId="0" borderId="0" xfId="0"/>
    <xf numFmtId="0" fontId="0" fillId="0" borderId="0" xfId="0" applyAlignment="1">
      <alignment horizontal="center" vertical="center"/>
    </xf>
    <xf numFmtId="0" fontId="0" fillId="0" borderId="0" xfId="0" applyAlignment="1">
      <alignment horizontal="center" vertical="center" wrapText="1"/>
    </xf>
    <xf numFmtId="0" fontId="0" fillId="0" borderId="3" xfId="0" applyBorder="1" applyAlignment="1">
      <alignment horizontal="center" vertical="center" wrapText="1"/>
    </xf>
    <xf numFmtId="0" fontId="0" fillId="0" borderId="5" xfId="0" applyBorder="1" applyAlignment="1">
      <alignment horizontal="center" vertical="center" wrapText="1"/>
    </xf>
    <xf numFmtId="0" fontId="0" fillId="0" borderId="6" xfId="0" applyBorder="1" applyAlignment="1">
      <alignment horizontal="center" vertical="center" wrapText="1"/>
    </xf>
    <xf numFmtId="164" fontId="2" fillId="0" borderId="3" xfId="0" applyNumberFormat="1" applyFont="1" applyBorder="1" applyAlignment="1">
      <alignment horizontal="center" vertical="center" wrapText="1"/>
    </xf>
    <xf numFmtId="164" fontId="2" fillId="0" borderId="6" xfId="0" applyNumberFormat="1" applyFont="1" applyBorder="1" applyAlignment="1">
      <alignment horizontal="center" vertical="center" wrapText="1"/>
    </xf>
    <xf numFmtId="0" fontId="0" fillId="0" borderId="0" xfId="0" applyAlignment="1">
      <alignment wrapText="1"/>
    </xf>
    <xf numFmtId="14" fontId="0" fillId="0" borderId="0" xfId="0" applyNumberFormat="1" applyAlignment="1">
      <alignment horizontal="center" vertical="center" wrapText="1"/>
    </xf>
    <xf numFmtId="0" fontId="2" fillId="0" borderId="0" xfId="0" applyFont="1" applyAlignment="1">
      <alignment horizontal="center" vertical="center" wrapText="1"/>
    </xf>
    <xf numFmtId="164" fontId="2" fillId="0" borderId="0" xfId="0" applyNumberFormat="1" applyFont="1" applyAlignment="1">
      <alignment horizontal="center" vertical="center" wrapText="1"/>
    </xf>
    <xf numFmtId="14" fontId="0" fillId="0" borderId="5" xfId="0" applyNumberFormat="1" applyBorder="1" applyAlignment="1">
      <alignment horizontal="center" vertical="center" wrapText="1"/>
    </xf>
    <xf numFmtId="0" fontId="2" fillId="0" borderId="5" xfId="0" applyFont="1" applyBorder="1" applyAlignment="1">
      <alignment horizontal="center" vertical="center" wrapText="1"/>
    </xf>
    <xf numFmtId="0" fontId="3" fillId="0" borderId="0" xfId="1"/>
    <xf numFmtId="1" fontId="4" fillId="0" borderId="1" xfId="1" applyNumberFormat="1" applyFont="1" applyBorder="1"/>
    <xf numFmtId="14" fontId="4" fillId="0" borderId="1" xfId="1" applyNumberFormat="1" applyFont="1" applyBorder="1"/>
    <xf numFmtId="0" fontId="0" fillId="3" borderId="0" xfId="0" applyFill="1" applyAlignment="1">
      <alignment horizontal="center" vertical="center" wrapText="1"/>
    </xf>
    <xf numFmtId="0" fontId="3" fillId="0" borderId="0" xfId="1" applyAlignment="1">
      <alignment horizontal="center" vertical="center"/>
    </xf>
    <xf numFmtId="14" fontId="4" fillId="0" borderId="1" xfId="1" applyNumberFormat="1" applyFont="1" applyBorder="1" applyAlignment="1">
      <alignment horizontal="center" vertical="center"/>
    </xf>
    <xf numFmtId="0" fontId="7" fillId="0" borderId="0" xfId="0" applyFont="1" applyAlignment="1">
      <alignment horizontal="center" vertical="center" wrapText="1"/>
    </xf>
    <xf numFmtId="0" fontId="7" fillId="0" borderId="0" xfId="0" applyFont="1" applyAlignment="1">
      <alignment wrapText="1"/>
    </xf>
    <xf numFmtId="0" fontId="7" fillId="0" borderId="11" xfId="0" applyFont="1" applyBorder="1" applyAlignment="1">
      <alignment horizontal="center" vertical="center" wrapText="1"/>
    </xf>
    <xf numFmtId="14" fontId="7" fillId="0" borderId="11" xfId="0" applyNumberFormat="1" applyFont="1" applyBorder="1" applyAlignment="1">
      <alignment horizontal="center" vertical="center" wrapText="1"/>
    </xf>
    <xf numFmtId="0" fontId="8" fillId="0" borderId="11" xfId="0" applyFont="1" applyBorder="1" applyAlignment="1">
      <alignment horizontal="center" vertical="center" wrapText="1"/>
    </xf>
    <xf numFmtId="164" fontId="8" fillId="0" borderId="12" xfId="0" applyNumberFormat="1" applyFont="1" applyBorder="1" applyAlignment="1">
      <alignment horizontal="center" vertical="center" wrapText="1"/>
    </xf>
    <xf numFmtId="0" fontId="7" fillId="0" borderId="5" xfId="0" applyFont="1" applyBorder="1" applyAlignment="1">
      <alignment horizontal="center" vertical="center" wrapText="1"/>
    </xf>
    <xf numFmtId="0" fontId="7" fillId="0" borderId="6" xfId="0" applyFont="1" applyBorder="1" applyAlignment="1">
      <alignment horizontal="center" vertical="center" wrapText="1"/>
    </xf>
    <xf numFmtId="14" fontId="7" fillId="0" borderId="5" xfId="0" applyNumberFormat="1" applyFont="1" applyBorder="1" applyAlignment="1">
      <alignment horizontal="center" vertical="center" wrapText="1"/>
    </xf>
    <xf numFmtId="1" fontId="0" fillId="0" borderId="0" xfId="0" applyNumberFormat="1" applyAlignment="1">
      <alignment horizontal="center" vertical="center"/>
    </xf>
    <xf numFmtId="0" fontId="0" fillId="0" borderId="13" xfId="0" applyBorder="1" applyAlignment="1">
      <alignment horizontal="center" vertical="center"/>
    </xf>
    <xf numFmtId="0" fontId="0" fillId="0" borderId="16" xfId="0" applyBorder="1" applyAlignment="1">
      <alignment horizontal="center" vertical="center"/>
    </xf>
    <xf numFmtId="0" fontId="0" fillId="0" borderId="14" xfId="0" applyBorder="1" applyAlignment="1">
      <alignment horizontal="center" vertical="center"/>
    </xf>
    <xf numFmtId="49" fontId="0" fillId="0" borderId="16" xfId="0" applyNumberFormat="1" applyBorder="1" applyAlignment="1">
      <alignment horizontal="center" vertical="center"/>
    </xf>
    <xf numFmtId="0" fontId="10" fillId="0" borderId="16" xfId="0" applyFont="1" applyBorder="1" applyAlignment="1">
      <alignment horizontal="center" vertical="center"/>
    </xf>
    <xf numFmtId="14" fontId="4" fillId="0" borderId="1" xfId="1" applyNumberFormat="1" applyFont="1" applyBorder="1" applyAlignment="1">
      <alignment horizontal="center"/>
    </xf>
    <xf numFmtId="0" fontId="3" fillId="0" borderId="0" xfId="1" applyAlignment="1">
      <alignment horizontal="center"/>
    </xf>
    <xf numFmtId="1" fontId="4" fillId="0" borderId="1" xfId="1" applyNumberFormat="1" applyFont="1" applyBorder="1" applyAlignment="1">
      <alignment horizontal="center"/>
    </xf>
    <xf numFmtId="4" fontId="4" fillId="0" borderId="1" xfId="1" applyNumberFormat="1" applyFont="1" applyBorder="1" applyAlignment="1">
      <alignment horizontal="center"/>
    </xf>
    <xf numFmtId="0" fontId="5" fillId="2" borderId="1" xfId="1" applyFont="1" applyFill="1" applyBorder="1" applyAlignment="1">
      <alignment horizontal="center" vertical="center" wrapText="1"/>
    </xf>
    <xf numFmtId="0" fontId="9" fillId="2" borderId="1" xfId="0" applyFont="1" applyFill="1" applyBorder="1" applyAlignment="1">
      <alignment horizontal="center" vertical="center"/>
    </xf>
    <xf numFmtId="0" fontId="13" fillId="2" borderId="18" xfId="0" applyFont="1" applyFill="1" applyBorder="1" applyAlignment="1">
      <alignment horizontal="left" vertical="center" wrapText="1"/>
    </xf>
    <xf numFmtId="0" fontId="13" fillId="2" borderId="19" xfId="0" applyFont="1" applyFill="1" applyBorder="1" applyAlignment="1">
      <alignment horizontal="center" vertical="center"/>
    </xf>
    <xf numFmtId="0" fontId="13" fillId="2" borderId="19" xfId="0" applyFont="1" applyFill="1" applyBorder="1" applyAlignment="1">
      <alignment horizontal="left" vertical="center" wrapText="1"/>
    </xf>
    <xf numFmtId="10" fontId="13" fillId="2" borderId="20" xfId="2" applyNumberFormat="1" applyFont="1" applyFill="1" applyBorder="1" applyAlignment="1">
      <alignment horizontal="center" vertical="center"/>
    </xf>
    <xf numFmtId="0" fontId="9" fillId="2" borderId="9" xfId="0" applyFont="1" applyFill="1" applyBorder="1" applyAlignment="1">
      <alignment horizontal="center" vertical="center"/>
    </xf>
    <xf numFmtId="0" fontId="0" fillId="0" borderId="21" xfId="0" applyBorder="1" applyAlignment="1">
      <alignment horizontal="center" vertical="center"/>
    </xf>
    <xf numFmtId="10" fontId="0" fillId="0" borderId="17" xfId="2" applyNumberFormat="1" applyFont="1" applyBorder="1" applyAlignment="1">
      <alignment horizontal="center" vertical="center"/>
    </xf>
    <xf numFmtId="1" fontId="0" fillId="0" borderId="22" xfId="0" applyNumberFormat="1" applyBorder="1" applyAlignment="1">
      <alignment horizontal="center" vertical="center"/>
    </xf>
    <xf numFmtId="10" fontId="0" fillId="0" borderId="15" xfId="2" applyNumberFormat="1" applyFont="1" applyBorder="1" applyAlignment="1">
      <alignment horizontal="center" vertical="center"/>
    </xf>
    <xf numFmtId="10" fontId="0" fillId="0" borderId="15" xfId="0" applyNumberFormat="1" applyBorder="1" applyAlignment="1">
      <alignment horizontal="center" vertical="center"/>
    </xf>
    <xf numFmtId="10" fontId="0" fillId="0" borderId="0" xfId="2" applyNumberFormat="1" applyFont="1" applyBorder="1" applyAlignment="1">
      <alignment horizontal="center" vertical="center"/>
    </xf>
    <xf numFmtId="10" fontId="0" fillId="0" borderId="0" xfId="0" applyNumberFormat="1" applyAlignment="1">
      <alignment horizontal="center" vertical="center"/>
    </xf>
    <xf numFmtId="0" fontId="14" fillId="0" borderId="16" xfId="0" applyFont="1" applyBorder="1" applyAlignment="1">
      <alignment horizontal="center" vertical="center"/>
    </xf>
    <xf numFmtId="1" fontId="14" fillId="0" borderId="0" xfId="0" applyNumberFormat="1" applyFont="1" applyAlignment="1">
      <alignment horizontal="center" vertical="center"/>
    </xf>
    <xf numFmtId="10" fontId="14" fillId="0" borderId="17" xfId="2" applyNumberFormat="1" applyFont="1" applyBorder="1" applyAlignment="1">
      <alignment horizontal="center" vertical="center"/>
    </xf>
    <xf numFmtId="10" fontId="14" fillId="0" borderId="0" xfId="2" applyNumberFormat="1" applyFont="1" applyBorder="1" applyAlignment="1">
      <alignment horizontal="center" vertical="center"/>
    </xf>
    <xf numFmtId="49" fontId="14" fillId="0" borderId="16" xfId="0" applyNumberFormat="1" applyFont="1" applyBorder="1" applyAlignment="1">
      <alignment horizontal="center" vertical="center"/>
    </xf>
    <xf numFmtId="10" fontId="12" fillId="0" borderId="17" xfId="2" applyNumberFormat="1" applyFont="1" applyBorder="1" applyAlignment="1">
      <alignment horizontal="center" vertical="center"/>
    </xf>
    <xf numFmtId="0" fontId="0" fillId="0" borderId="16" xfId="0" applyBorder="1" applyAlignment="1">
      <alignment horizontal="center" vertical="center" wrapText="1"/>
    </xf>
    <xf numFmtId="0" fontId="14" fillId="0" borderId="23" xfId="0" applyFont="1" applyBorder="1" applyAlignment="1">
      <alignment horizontal="center" vertical="center" wrapText="1"/>
    </xf>
    <xf numFmtId="0" fontId="14" fillId="0" borderId="16" xfId="0" applyFont="1" applyBorder="1" applyAlignment="1">
      <alignment horizontal="center" vertical="center" wrapText="1"/>
    </xf>
    <xf numFmtId="0" fontId="0" fillId="0" borderId="11" xfId="0" applyBorder="1" applyAlignment="1">
      <alignment horizontal="center" vertical="center" wrapText="1"/>
    </xf>
    <xf numFmtId="0" fontId="0" fillId="0" borderId="12" xfId="0" applyBorder="1" applyAlignment="1">
      <alignment horizontal="center" vertical="center" wrapText="1"/>
    </xf>
    <xf numFmtId="0" fontId="1" fillId="3" borderId="11" xfId="0" applyFont="1" applyFill="1" applyBorder="1" applyAlignment="1">
      <alignment horizontal="center" vertical="center" wrapText="1"/>
    </xf>
    <xf numFmtId="1" fontId="0" fillId="0" borderId="17" xfId="0" applyNumberFormat="1" applyBorder="1" applyAlignment="1">
      <alignment horizontal="center" vertical="center"/>
    </xf>
    <xf numFmtId="1" fontId="0" fillId="0" borderId="15" xfId="0" applyNumberFormat="1" applyBorder="1" applyAlignment="1">
      <alignment horizontal="center" vertical="center"/>
    </xf>
    <xf numFmtId="9" fontId="0" fillId="2" borderId="8" xfId="2" applyFont="1" applyFill="1" applyBorder="1" applyAlignment="1">
      <alignment horizontal="center" vertical="center"/>
    </xf>
    <xf numFmtId="49" fontId="0" fillId="0" borderId="14" xfId="0" applyNumberFormat="1" applyBorder="1" applyAlignment="1">
      <alignment horizontal="center" vertical="center"/>
    </xf>
    <xf numFmtId="0" fontId="15" fillId="0" borderId="0" xfId="0" applyFont="1" applyAlignment="1">
      <alignment vertical="center"/>
    </xf>
    <xf numFmtId="0" fontId="16" fillId="0" borderId="0" xfId="0" applyFont="1" applyAlignment="1">
      <alignment horizontal="center" vertical="center"/>
    </xf>
    <xf numFmtId="0" fontId="0" fillId="0" borderId="15" xfId="0" applyBorder="1" applyAlignment="1">
      <alignment horizontal="center" vertical="center"/>
    </xf>
    <xf numFmtId="0" fontId="0" fillId="2" borderId="9" xfId="0" applyFill="1" applyBorder="1" applyAlignment="1">
      <alignment horizontal="center" vertical="center"/>
    </xf>
    <xf numFmtId="0" fontId="0" fillId="2" borderId="8" xfId="0" applyFill="1" applyBorder="1" applyAlignment="1">
      <alignment horizontal="center" vertical="center"/>
    </xf>
    <xf numFmtId="0" fontId="17" fillId="0" borderId="0" xfId="0" applyFont="1" applyAlignment="1">
      <alignment horizontal="center" vertical="center"/>
    </xf>
    <xf numFmtId="0" fontId="1" fillId="0" borderId="0" xfId="0" applyFont="1" applyAlignment="1">
      <alignment vertical="center"/>
    </xf>
    <xf numFmtId="0" fontId="17" fillId="0" borderId="0" xfId="0" applyFont="1" applyAlignment="1">
      <alignment vertical="center"/>
    </xf>
    <xf numFmtId="2" fontId="0" fillId="0" borderId="17" xfId="0" applyNumberFormat="1" applyBorder="1" applyAlignment="1">
      <alignment horizontal="center" vertical="center"/>
    </xf>
    <xf numFmtId="2" fontId="0" fillId="0" borderId="15" xfId="0" applyNumberFormat="1" applyBorder="1" applyAlignment="1">
      <alignment horizontal="center" vertical="center"/>
    </xf>
    <xf numFmtId="2" fontId="0" fillId="0" borderId="0" xfId="0" applyNumberFormat="1"/>
    <xf numFmtId="2" fontId="17" fillId="0" borderId="0" xfId="0" applyNumberFormat="1" applyFont="1" applyAlignment="1">
      <alignment horizontal="center" vertical="center"/>
    </xf>
    <xf numFmtId="2" fontId="0" fillId="2" borderId="8" xfId="2" applyNumberFormat="1" applyFont="1" applyFill="1" applyBorder="1" applyAlignment="1">
      <alignment horizontal="center" vertical="center"/>
    </xf>
    <xf numFmtId="0" fontId="9" fillId="2" borderId="23" xfId="0" applyFont="1" applyFill="1" applyBorder="1" applyAlignment="1">
      <alignment horizontal="center" vertical="center"/>
    </xf>
    <xf numFmtId="2" fontId="0" fillId="2" borderId="13" xfId="2" applyNumberFormat="1" applyFont="1" applyFill="1" applyBorder="1" applyAlignment="1">
      <alignment horizontal="center" vertical="center"/>
    </xf>
    <xf numFmtId="14" fontId="0" fillId="0" borderId="11" xfId="0" applyNumberFormat="1" applyBorder="1" applyAlignment="1">
      <alignment horizontal="center" vertical="center" wrapText="1"/>
    </xf>
    <xf numFmtId="0" fontId="0" fillId="2" borderId="24" xfId="0" applyFill="1" applyBorder="1" applyAlignment="1">
      <alignment horizontal="center" vertical="center" wrapText="1"/>
    </xf>
    <xf numFmtId="0" fontId="0" fillId="2" borderId="25" xfId="0" applyFill="1" applyBorder="1" applyAlignment="1">
      <alignment horizontal="center" vertical="center" wrapText="1"/>
    </xf>
    <xf numFmtId="14" fontId="0" fillId="2" borderId="25" xfId="0" applyNumberFormat="1" applyFill="1" applyBorder="1" applyAlignment="1">
      <alignment horizontal="center" vertical="center" wrapText="1"/>
    </xf>
    <xf numFmtId="0" fontId="2" fillId="2" borderId="25" xfId="0"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0" fontId="2" fillId="0" borderId="11" xfId="0" applyFont="1" applyBorder="1" applyAlignment="1">
      <alignment horizontal="center" vertical="center" wrapText="1"/>
    </xf>
    <xf numFmtId="164" fontId="2" fillId="0" borderId="12" xfId="0" applyNumberFormat="1" applyFont="1" applyBorder="1" applyAlignment="1">
      <alignment horizontal="center" vertical="center" wrapText="1"/>
    </xf>
    <xf numFmtId="14" fontId="7" fillId="0" borderId="0" xfId="0" applyNumberFormat="1" applyFont="1" applyAlignment="1">
      <alignment horizontal="center" vertical="center" wrapText="1"/>
    </xf>
    <xf numFmtId="0" fontId="8" fillId="0" borderId="0" xfId="0" applyFont="1" applyAlignment="1">
      <alignment horizontal="center" vertical="center" wrapText="1"/>
    </xf>
    <xf numFmtId="164" fontId="8" fillId="0" borderId="3" xfId="0" applyNumberFormat="1" applyFont="1" applyBorder="1" applyAlignment="1">
      <alignment horizontal="center" vertical="center" wrapText="1"/>
    </xf>
    <xf numFmtId="0" fontId="0" fillId="0" borderId="10" xfId="0" applyBorder="1" applyAlignment="1">
      <alignment horizontal="center" vertical="center"/>
    </xf>
    <xf numFmtId="0" fontId="0" fillId="0" borderId="2" xfId="0" applyBorder="1" applyAlignment="1">
      <alignment horizontal="center" vertical="center"/>
    </xf>
    <xf numFmtId="0" fontId="0" fillId="0" borderId="4" xfId="0" applyBorder="1" applyAlignment="1">
      <alignment horizontal="center" vertical="center"/>
    </xf>
    <xf numFmtId="0" fontId="0" fillId="3" borderId="30" xfId="0" applyFill="1" applyBorder="1" applyAlignment="1">
      <alignment horizontal="center" vertical="center" wrapText="1"/>
    </xf>
    <xf numFmtId="0" fontId="7" fillId="0" borderId="10" xfId="0" applyFont="1" applyBorder="1" applyAlignment="1">
      <alignment horizontal="center" vertical="center"/>
    </xf>
    <xf numFmtId="0" fontId="7" fillId="0" borderId="12" xfId="0" applyFont="1" applyBorder="1" applyAlignment="1">
      <alignment horizontal="center" vertical="center" wrapText="1"/>
    </xf>
    <xf numFmtId="0" fontId="7" fillId="0" borderId="4" xfId="0" applyFont="1" applyBorder="1" applyAlignment="1">
      <alignment horizontal="center" vertical="center"/>
    </xf>
    <xf numFmtId="0" fontId="0" fillId="2" borderId="1" xfId="0" applyFill="1" applyBorder="1" applyAlignment="1">
      <alignment horizontal="center" vertical="center" wrapText="1"/>
    </xf>
    <xf numFmtId="14" fontId="0" fillId="2" borderId="1" xfId="0" applyNumberFormat="1" applyFill="1" applyBorder="1" applyAlignment="1">
      <alignment horizontal="center" vertical="center" wrapText="1"/>
    </xf>
    <xf numFmtId="0" fontId="0" fillId="2" borderId="31" xfId="0" applyFill="1" applyBorder="1" applyAlignment="1">
      <alignment horizontal="center" vertical="center" wrapText="1"/>
    </xf>
    <xf numFmtId="164" fontId="0" fillId="2" borderId="32" xfId="0" applyNumberFormat="1" applyFill="1" applyBorder="1" applyAlignment="1">
      <alignment horizontal="center" vertical="center" wrapText="1"/>
    </xf>
    <xf numFmtId="164" fontId="0" fillId="0" borderId="3" xfId="0" applyNumberFormat="1" applyBorder="1" applyAlignment="1">
      <alignment horizontal="center" vertical="center" wrapText="1"/>
    </xf>
    <xf numFmtId="164" fontId="0" fillId="0" borderId="6" xfId="0" applyNumberFormat="1" applyBorder="1" applyAlignment="1">
      <alignment horizontal="center" vertical="center" wrapText="1"/>
    </xf>
    <xf numFmtId="1" fontId="14" fillId="0" borderId="17" xfId="0" applyNumberFormat="1" applyFont="1" applyBorder="1" applyAlignment="1">
      <alignment horizontal="center" vertical="center"/>
    </xf>
    <xf numFmtId="0" fontId="14" fillId="0" borderId="14" xfId="0" applyFont="1" applyBorder="1" applyAlignment="1">
      <alignment horizontal="center" vertical="center"/>
    </xf>
    <xf numFmtId="1" fontId="14" fillId="0" borderId="15" xfId="0" applyNumberFormat="1" applyFont="1" applyBorder="1" applyAlignment="1">
      <alignment horizontal="center" vertical="center"/>
    </xf>
    <xf numFmtId="0" fontId="14" fillId="0" borderId="0" xfId="0" applyFont="1" applyAlignment="1">
      <alignment horizontal="center" vertical="center"/>
    </xf>
    <xf numFmtId="0" fontId="0" fillId="2" borderId="23" xfId="0" applyFill="1" applyBorder="1" applyAlignment="1">
      <alignment horizontal="center" vertical="center"/>
    </xf>
    <xf numFmtId="0" fontId="0" fillId="2" borderId="13" xfId="0" applyFill="1" applyBorder="1" applyAlignment="1">
      <alignment horizontal="center" vertical="center"/>
    </xf>
    <xf numFmtId="0" fontId="0" fillId="0" borderId="23" xfId="0" applyBorder="1" applyAlignment="1">
      <alignment horizontal="center" vertical="center"/>
    </xf>
    <xf numFmtId="49" fontId="0" fillId="0" borderId="0" xfId="0" applyNumberFormat="1"/>
    <xf numFmtId="9" fontId="0" fillId="2" borderId="13" xfId="2" applyFont="1" applyFill="1" applyBorder="1" applyAlignment="1">
      <alignment horizontal="center" vertical="center"/>
    </xf>
    <xf numFmtId="1" fontId="14" fillId="0" borderId="13" xfId="0" applyNumberFormat="1" applyFont="1" applyBorder="1" applyAlignment="1">
      <alignment horizontal="center" vertical="center"/>
    </xf>
    <xf numFmtId="0" fontId="9" fillId="2" borderId="18" xfId="0" applyFont="1" applyFill="1" applyBorder="1" applyAlignment="1">
      <alignment horizontal="center" vertical="center" wrapText="1"/>
    </xf>
    <xf numFmtId="0" fontId="9" fillId="2" borderId="20" xfId="0" applyFont="1" applyFill="1" applyBorder="1" applyAlignment="1">
      <alignment horizontal="center" vertical="center" wrapText="1"/>
    </xf>
    <xf numFmtId="10" fontId="14" fillId="0" borderId="0" xfId="0" applyNumberFormat="1" applyFont="1" applyAlignment="1">
      <alignment horizontal="center" vertical="center"/>
    </xf>
    <xf numFmtId="0" fontId="0" fillId="0" borderId="14" xfId="0" applyBorder="1" applyAlignment="1">
      <alignment horizontal="center" vertical="center" wrapText="1"/>
    </xf>
    <xf numFmtId="0" fontId="0" fillId="0" borderId="17" xfId="0" applyBorder="1" applyAlignment="1">
      <alignment horizontal="center" vertical="center"/>
    </xf>
    <xf numFmtId="49" fontId="0" fillId="0" borderId="23" xfId="0" applyNumberFormat="1" applyBorder="1" applyAlignment="1">
      <alignment horizontal="center" vertical="center"/>
    </xf>
    <xf numFmtId="49" fontId="0" fillId="0" borderId="0" xfId="0" applyNumberFormat="1" applyAlignment="1">
      <alignment horizontal="center" vertical="center"/>
    </xf>
    <xf numFmtId="0" fontId="6" fillId="2" borderId="0" xfId="1" applyFont="1" applyFill="1" applyAlignment="1">
      <alignment horizontal="center" vertical="center"/>
    </xf>
    <xf numFmtId="1" fontId="4" fillId="0" borderId="1" xfId="0" applyNumberFormat="1" applyFont="1" applyBorder="1" applyAlignment="1">
      <alignment horizontal="center" vertical="center"/>
    </xf>
    <xf numFmtId="0" fontId="0" fillId="4" borderId="18" xfId="0" applyFill="1" applyBorder="1" applyAlignment="1">
      <alignment horizontal="center" vertical="center" wrapText="1"/>
    </xf>
    <xf numFmtId="1" fontId="0" fillId="4" borderId="19" xfId="0" applyNumberFormat="1" applyFill="1" applyBorder="1" applyAlignment="1">
      <alignment horizontal="center" vertical="center"/>
    </xf>
    <xf numFmtId="10" fontId="0" fillId="4" borderId="20" xfId="2" applyNumberFormat="1" applyFont="1" applyFill="1" applyBorder="1" applyAlignment="1">
      <alignment horizontal="center" vertical="center"/>
    </xf>
    <xf numFmtId="0" fontId="19" fillId="4" borderId="1" xfId="1" applyFont="1" applyFill="1" applyBorder="1" applyAlignment="1">
      <alignment horizontal="center" vertical="center"/>
    </xf>
    <xf numFmtId="0" fontId="0" fillId="4" borderId="10" xfId="0" applyFill="1" applyBorder="1" applyAlignment="1">
      <alignment horizontal="center" vertical="center"/>
    </xf>
    <xf numFmtId="0" fontId="0" fillId="4" borderId="11" xfId="0" applyFill="1" applyBorder="1" applyAlignment="1">
      <alignment horizontal="center" vertical="center"/>
    </xf>
    <xf numFmtId="10" fontId="0" fillId="4" borderId="12" xfId="2" applyNumberFormat="1" applyFont="1" applyFill="1" applyBorder="1" applyAlignment="1">
      <alignment horizontal="center" vertical="center"/>
    </xf>
    <xf numFmtId="0" fontId="0" fillId="4" borderId="4" xfId="0" applyFill="1" applyBorder="1" applyAlignment="1">
      <alignment horizontal="center" vertical="center"/>
    </xf>
    <xf numFmtId="0" fontId="0" fillId="4" borderId="5" xfId="0" applyFill="1" applyBorder="1" applyAlignment="1">
      <alignment horizontal="center" vertical="center"/>
    </xf>
    <xf numFmtId="10" fontId="0" fillId="4" borderId="6" xfId="2" applyNumberFormat="1" applyFont="1" applyFill="1" applyBorder="1" applyAlignment="1">
      <alignment horizontal="center" vertical="center"/>
    </xf>
    <xf numFmtId="0" fontId="3" fillId="0" borderId="1" xfId="1" applyBorder="1" applyAlignment="1">
      <alignment horizontal="center" vertical="center"/>
    </xf>
    <xf numFmtId="0" fontId="10" fillId="0" borderId="14" xfId="0" applyFont="1" applyBorder="1" applyAlignment="1">
      <alignment horizontal="center" vertical="center"/>
    </xf>
    <xf numFmtId="0" fontId="9" fillId="0" borderId="23" xfId="0" applyFont="1" applyBorder="1" applyAlignment="1">
      <alignment horizontal="center" vertical="center"/>
    </xf>
    <xf numFmtId="2" fontId="0" fillId="0" borderId="13" xfId="2" applyNumberFormat="1" applyFont="1" applyFill="1" applyBorder="1" applyAlignment="1">
      <alignment horizontal="center" vertical="center"/>
    </xf>
    <xf numFmtId="2" fontId="0" fillId="0" borderId="17" xfId="2" applyNumberFormat="1" applyFont="1" applyFill="1" applyBorder="1" applyAlignment="1">
      <alignment horizontal="center" vertical="center"/>
    </xf>
    <xf numFmtId="0" fontId="20" fillId="2" borderId="9" xfId="0" applyFont="1" applyFill="1" applyBorder="1" applyAlignment="1">
      <alignment horizontal="center" vertical="center"/>
    </xf>
    <xf numFmtId="2" fontId="21" fillId="2" borderId="8" xfId="2" applyNumberFormat="1" applyFont="1" applyFill="1" applyBorder="1" applyAlignment="1">
      <alignment horizontal="center" vertical="center"/>
    </xf>
    <xf numFmtId="0" fontId="22" fillId="0" borderId="9" xfId="0" applyFont="1" applyBorder="1" applyAlignment="1">
      <alignment horizontal="center" vertical="center"/>
    </xf>
    <xf numFmtId="2" fontId="21" fillId="0" borderId="8" xfId="0" applyNumberFormat="1" applyFont="1" applyBorder="1" applyAlignment="1">
      <alignment horizontal="center" vertical="center"/>
    </xf>
    <xf numFmtId="0" fontId="21" fillId="0" borderId="0" xfId="0" applyFont="1"/>
    <xf numFmtId="2" fontId="21" fillId="0" borderId="0" xfId="0" applyNumberFormat="1" applyFont="1"/>
    <xf numFmtId="0" fontId="20" fillId="2" borderId="23" xfId="0" applyFont="1" applyFill="1" applyBorder="1" applyAlignment="1">
      <alignment horizontal="center" vertical="center"/>
    </xf>
    <xf numFmtId="2" fontId="21" fillId="2" borderId="13" xfId="2" applyNumberFormat="1" applyFont="1" applyFill="1" applyBorder="1" applyAlignment="1">
      <alignment horizontal="center" vertical="center"/>
    </xf>
    <xf numFmtId="0" fontId="22" fillId="0" borderId="23" xfId="0" applyFont="1" applyBorder="1" applyAlignment="1">
      <alignment horizontal="center" vertical="center"/>
    </xf>
    <xf numFmtId="2" fontId="21" fillId="0" borderId="13" xfId="0" applyNumberFormat="1" applyFont="1" applyBorder="1" applyAlignment="1">
      <alignment horizontal="center" vertical="center"/>
    </xf>
    <xf numFmtId="0" fontId="21" fillId="0" borderId="16" xfId="0" applyFont="1" applyBorder="1" applyAlignment="1">
      <alignment horizontal="center" vertical="center"/>
    </xf>
    <xf numFmtId="2" fontId="21" fillId="0" borderId="17" xfId="0" applyNumberFormat="1" applyFont="1" applyBorder="1" applyAlignment="1">
      <alignment horizontal="center" vertical="center"/>
    </xf>
    <xf numFmtId="0" fontId="21" fillId="0" borderId="14" xfId="0" applyFont="1" applyBorder="1" applyAlignment="1">
      <alignment horizontal="center" vertical="center"/>
    </xf>
    <xf numFmtId="2" fontId="21" fillId="0" borderId="15" xfId="0" applyNumberFormat="1" applyFont="1" applyBorder="1" applyAlignment="1">
      <alignment horizontal="center" vertical="center"/>
    </xf>
    <xf numFmtId="2" fontId="0" fillId="0" borderId="0" xfId="0" applyNumberFormat="1" applyAlignment="1">
      <alignment horizontal="center" vertical="center" wrapText="1"/>
    </xf>
    <xf numFmtId="0" fontId="0" fillId="2" borderId="5" xfId="0" applyFill="1" applyBorder="1" applyAlignment="1">
      <alignment horizontal="center" vertical="center" wrapText="1"/>
    </xf>
    <xf numFmtId="0" fontId="0" fillId="3" borderId="0" xfId="0" applyFill="1" applyAlignment="1">
      <alignment horizontal="center" vertical="center" wrapText="1"/>
    </xf>
    <xf numFmtId="0" fontId="1" fillId="3" borderId="18" xfId="0" applyFont="1" applyFill="1" applyBorder="1" applyAlignment="1">
      <alignment horizontal="center" vertical="center" wrapText="1"/>
    </xf>
    <xf numFmtId="0" fontId="1" fillId="3" borderId="19" xfId="0" applyFont="1" applyFill="1" applyBorder="1" applyAlignment="1">
      <alignment horizontal="center" vertical="center" wrapText="1"/>
    </xf>
    <xf numFmtId="0" fontId="1" fillId="3" borderId="11" xfId="0" applyFont="1" applyFill="1" applyBorder="1" applyAlignment="1">
      <alignment horizontal="center" vertical="center" wrapText="1"/>
    </xf>
    <xf numFmtId="0" fontId="1" fillId="2" borderId="26" xfId="0" applyFont="1" applyFill="1" applyBorder="1" applyAlignment="1">
      <alignment horizontal="center" vertical="center" wrapText="1"/>
    </xf>
    <xf numFmtId="0" fontId="1" fillId="2" borderId="27" xfId="0" applyFont="1" applyFill="1" applyBorder="1" applyAlignment="1">
      <alignment horizontal="center" vertical="center" wrapText="1"/>
    </xf>
    <xf numFmtId="0" fontId="1" fillId="2" borderId="28" xfId="0" applyFont="1" applyFill="1" applyBorder="1" applyAlignment="1">
      <alignment horizontal="center" vertical="center" wrapText="1"/>
    </xf>
    <xf numFmtId="0" fontId="0" fillId="2" borderId="0" xfId="0" applyFill="1" applyAlignment="1">
      <alignment horizontal="center" vertical="center" wrapText="1"/>
    </xf>
    <xf numFmtId="0" fontId="1" fillId="2" borderId="10" xfId="0" applyFont="1" applyFill="1" applyBorder="1" applyAlignment="1">
      <alignment horizontal="center" vertical="center" wrapText="1"/>
    </xf>
    <xf numFmtId="0" fontId="1" fillId="2" borderId="11" xfId="0" applyFont="1" applyFill="1" applyBorder="1" applyAlignment="1">
      <alignment horizontal="center" vertical="center" wrapText="1"/>
    </xf>
    <xf numFmtId="0" fontId="1" fillId="2" borderId="12" xfId="0" applyFont="1" applyFill="1" applyBorder="1" applyAlignment="1">
      <alignment horizontal="center" vertical="center" wrapText="1"/>
    </xf>
    <xf numFmtId="0" fontId="6" fillId="2" borderId="9" xfId="1" applyFont="1" applyFill="1" applyBorder="1" applyAlignment="1">
      <alignment horizontal="center" vertical="center"/>
    </xf>
    <xf numFmtId="0" fontId="6" fillId="2" borderId="7" xfId="1" applyFont="1" applyFill="1" applyBorder="1" applyAlignment="1">
      <alignment horizontal="center" vertical="center"/>
    </xf>
    <xf numFmtId="0" fontId="23" fillId="2" borderId="18" xfId="0" applyFont="1" applyFill="1" applyBorder="1" applyAlignment="1">
      <alignment horizontal="center" vertical="center"/>
    </xf>
    <xf numFmtId="0" fontId="23" fillId="2" borderId="20" xfId="0" applyFont="1" applyFill="1" applyBorder="1" applyAlignment="1">
      <alignment horizontal="center" vertical="center"/>
    </xf>
    <xf numFmtId="0" fontId="1" fillId="2" borderId="18" xfId="0" applyFont="1" applyFill="1" applyBorder="1" applyAlignment="1">
      <alignment horizontal="center" vertical="center"/>
    </xf>
    <xf numFmtId="0" fontId="17" fillId="2" borderId="20" xfId="0" applyFont="1" applyFill="1" applyBorder="1" applyAlignment="1">
      <alignment horizontal="center" vertical="center"/>
    </xf>
    <xf numFmtId="0" fontId="1" fillId="2" borderId="20" xfId="0" applyFont="1" applyFill="1" applyBorder="1" applyAlignment="1">
      <alignment horizontal="center" vertical="center"/>
    </xf>
    <xf numFmtId="0" fontId="17" fillId="2" borderId="18" xfId="0" applyFont="1" applyFill="1" applyBorder="1" applyAlignment="1">
      <alignment horizontal="center" vertical="center"/>
    </xf>
    <xf numFmtId="0" fontId="17" fillId="2" borderId="19" xfId="0" applyFont="1" applyFill="1" applyBorder="1" applyAlignment="1">
      <alignment horizontal="center" vertical="center"/>
    </xf>
    <xf numFmtId="0" fontId="0" fillId="0" borderId="23" xfId="0" applyBorder="1" applyAlignment="1">
      <alignment horizontal="center" vertical="center" wrapText="1"/>
    </xf>
    <xf numFmtId="0" fontId="0" fillId="0" borderId="14" xfId="0" applyBorder="1" applyAlignment="1">
      <alignment horizontal="center" vertical="center" wrapText="1"/>
    </xf>
    <xf numFmtId="2" fontId="0" fillId="0" borderId="13" xfId="0" applyNumberFormat="1" applyBorder="1" applyAlignment="1">
      <alignment horizontal="center" vertical="center" wrapText="1"/>
    </xf>
    <xf numFmtId="2" fontId="0" fillId="0" borderId="15" xfId="0" applyNumberFormat="1" applyBorder="1" applyAlignment="1">
      <alignment horizontal="center" vertical="center" wrapText="1"/>
    </xf>
  </cellXfs>
  <cellStyles count="3">
    <cellStyle name="Normale" xfId="0" builtinId="0"/>
    <cellStyle name="Normale 2" xfId="1" xr:uid="{8A748C31-BA13-4409-AAAE-D585D8F49BA0}"/>
    <cellStyle name="Percentuale" xfId="2" builtinId="5"/>
  </cellStyles>
  <dxfs count="10">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343434969930254"/>
          <c:y val="3.3591953705141994E-2"/>
          <c:w val="0.85040242187912962"/>
          <c:h val="0.81613515074539511"/>
        </c:manualLayout>
      </c:layout>
      <c:scatterChart>
        <c:scatterStyle val="lineMarker"/>
        <c:varyColors val="0"/>
        <c:ser>
          <c:idx val="0"/>
          <c:order val="0"/>
          <c:tx>
            <c:v>notifiche</c:v>
          </c:tx>
          <c:spPr>
            <a:ln w="25400" cap="rnd">
              <a:noFill/>
              <a:round/>
            </a:ln>
            <a:effectLst/>
          </c:spPr>
          <c:marker>
            <c:symbol val="circle"/>
            <c:size val="5"/>
            <c:spPr>
              <a:solidFill>
                <a:schemeClr val="accent1"/>
              </a:solidFill>
              <a:ln w="9525">
                <a:solidFill>
                  <a:schemeClr val="accent1"/>
                </a:solidFill>
              </a:ln>
              <a:effectLst/>
            </c:spPr>
          </c:marker>
          <c:xVal>
            <c:numRef>
              <c:f>Notifiche2022!$F$3:$F$11627</c:f>
              <c:numCache>
                <c:formatCode>0</c:formatCode>
                <c:ptCount val="11625"/>
                <c:pt idx="0">
                  <c:v>1</c:v>
                </c:pt>
                <c:pt idx="1">
                  <c:v>1</c:v>
                </c:pt>
                <c:pt idx="2">
                  <c:v>1</c:v>
                </c:pt>
                <c:pt idx="3">
                  <c:v>1</c:v>
                </c:pt>
                <c:pt idx="4">
                  <c:v>1</c:v>
                </c:pt>
                <c:pt idx="5">
                  <c:v>1</c:v>
                </c:pt>
                <c:pt idx="6">
                  <c:v>1</c:v>
                </c:pt>
                <c:pt idx="7">
                  <c:v>1</c:v>
                </c:pt>
                <c:pt idx="8">
                  <c:v>1</c:v>
                </c:pt>
                <c:pt idx="9">
                  <c:v>1</c:v>
                </c:pt>
                <c:pt idx="10">
                  <c:v>1</c:v>
                </c:pt>
                <c:pt idx="11">
                  <c:v>1</c:v>
                </c:pt>
                <c:pt idx="12">
                  <c:v>2</c:v>
                </c:pt>
                <c:pt idx="13">
                  <c:v>2</c:v>
                </c:pt>
                <c:pt idx="14">
                  <c:v>2</c:v>
                </c:pt>
                <c:pt idx="15">
                  <c:v>2</c:v>
                </c:pt>
                <c:pt idx="16">
                  <c:v>2</c:v>
                </c:pt>
                <c:pt idx="17">
                  <c:v>2</c:v>
                </c:pt>
                <c:pt idx="18">
                  <c:v>2</c:v>
                </c:pt>
                <c:pt idx="19">
                  <c:v>2</c:v>
                </c:pt>
                <c:pt idx="20">
                  <c:v>2</c:v>
                </c:pt>
                <c:pt idx="21">
                  <c:v>2</c:v>
                </c:pt>
                <c:pt idx="22">
                  <c:v>2</c:v>
                </c:pt>
                <c:pt idx="23">
                  <c:v>2</c:v>
                </c:pt>
                <c:pt idx="24">
                  <c:v>2</c:v>
                </c:pt>
                <c:pt idx="25">
                  <c:v>2</c:v>
                </c:pt>
                <c:pt idx="26">
                  <c:v>3</c:v>
                </c:pt>
                <c:pt idx="27">
                  <c:v>3</c:v>
                </c:pt>
                <c:pt idx="28">
                  <c:v>3</c:v>
                </c:pt>
                <c:pt idx="29">
                  <c:v>3</c:v>
                </c:pt>
                <c:pt idx="30">
                  <c:v>3</c:v>
                </c:pt>
                <c:pt idx="31">
                  <c:v>3</c:v>
                </c:pt>
                <c:pt idx="32">
                  <c:v>3</c:v>
                </c:pt>
                <c:pt idx="33">
                  <c:v>3</c:v>
                </c:pt>
                <c:pt idx="34">
                  <c:v>3</c:v>
                </c:pt>
                <c:pt idx="35">
                  <c:v>3</c:v>
                </c:pt>
                <c:pt idx="36">
                  <c:v>3</c:v>
                </c:pt>
                <c:pt idx="37">
                  <c:v>3</c:v>
                </c:pt>
                <c:pt idx="38">
                  <c:v>3</c:v>
                </c:pt>
                <c:pt idx="39">
                  <c:v>3</c:v>
                </c:pt>
                <c:pt idx="40">
                  <c:v>3</c:v>
                </c:pt>
                <c:pt idx="41">
                  <c:v>3</c:v>
                </c:pt>
                <c:pt idx="42">
                  <c:v>3</c:v>
                </c:pt>
                <c:pt idx="43">
                  <c:v>3</c:v>
                </c:pt>
                <c:pt idx="44">
                  <c:v>3</c:v>
                </c:pt>
                <c:pt idx="45">
                  <c:v>3</c:v>
                </c:pt>
                <c:pt idx="46">
                  <c:v>3</c:v>
                </c:pt>
                <c:pt idx="47">
                  <c:v>3</c:v>
                </c:pt>
                <c:pt idx="48">
                  <c:v>4</c:v>
                </c:pt>
                <c:pt idx="49">
                  <c:v>4</c:v>
                </c:pt>
                <c:pt idx="50">
                  <c:v>4</c:v>
                </c:pt>
                <c:pt idx="51">
                  <c:v>4</c:v>
                </c:pt>
                <c:pt idx="52">
                  <c:v>4</c:v>
                </c:pt>
                <c:pt idx="53">
                  <c:v>4</c:v>
                </c:pt>
                <c:pt idx="54">
                  <c:v>4</c:v>
                </c:pt>
                <c:pt idx="55">
                  <c:v>4</c:v>
                </c:pt>
                <c:pt idx="56">
                  <c:v>4</c:v>
                </c:pt>
                <c:pt idx="57">
                  <c:v>4</c:v>
                </c:pt>
                <c:pt idx="58">
                  <c:v>4</c:v>
                </c:pt>
                <c:pt idx="59">
                  <c:v>4</c:v>
                </c:pt>
                <c:pt idx="60">
                  <c:v>4</c:v>
                </c:pt>
                <c:pt idx="61">
                  <c:v>4</c:v>
                </c:pt>
                <c:pt idx="62">
                  <c:v>5</c:v>
                </c:pt>
                <c:pt idx="63">
                  <c:v>5</c:v>
                </c:pt>
                <c:pt idx="64">
                  <c:v>5</c:v>
                </c:pt>
                <c:pt idx="65">
                  <c:v>5</c:v>
                </c:pt>
                <c:pt idx="66">
                  <c:v>5</c:v>
                </c:pt>
                <c:pt idx="67">
                  <c:v>5</c:v>
                </c:pt>
                <c:pt idx="68">
                  <c:v>5</c:v>
                </c:pt>
                <c:pt idx="69">
                  <c:v>5</c:v>
                </c:pt>
                <c:pt idx="70">
                  <c:v>5</c:v>
                </c:pt>
                <c:pt idx="71">
                  <c:v>5</c:v>
                </c:pt>
                <c:pt idx="72">
                  <c:v>5</c:v>
                </c:pt>
                <c:pt idx="73">
                  <c:v>5</c:v>
                </c:pt>
                <c:pt idx="74">
                  <c:v>5</c:v>
                </c:pt>
                <c:pt idx="75">
                  <c:v>5</c:v>
                </c:pt>
                <c:pt idx="76">
                  <c:v>5</c:v>
                </c:pt>
                <c:pt idx="77">
                  <c:v>5</c:v>
                </c:pt>
                <c:pt idx="78">
                  <c:v>5</c:v>
                </c:pt>
                <c:pt idx="79">
                  <c:v>5</c:v>
                </c:pt>
                <c:pt idx="80">
                  <c:v>5</c:v>
                </c:pt>
                <c:pt idx="81">
                  <c:v>5</c:v>
                </c:pt>
                <c:pt idx="82">
                  <c:v>5</c:v>
                </c:pt>
                <c:pt idx="83">
                  <c:v>5</c:v>
                </c:pt>
                <c:pt idx="84">
                  <c:v>5</c:v>
                </c:pt>
                <c:pt idx="85">
                  <c:v>5</c:v>
                </c:pt>
                <c:pt idx="86">
                  <c:v>5</c:v>
                </c:pt>
                <c:pt idx="87">
                  <c:v>5</c:v>
                </c:pt>
                <c:pt idx="88">
                  <c:v>5</c:v>
                </c:pt>
                <c:pt idx="89">
                  <c:v>5</c:v>
                </c:pt>
                <c:pt idx="90">
                  <c:v>5</c:v>
                </c:pt>
                <c:pt idx="91">
                  <c:v>5</c:v>
                </c:pt>
                <c:pt idx="92">
                  <c:v>5</c:v>
                </c:pt>
                <c:pt idx="93">
                  <c:v>5</c:v>
                </c:pt>
                <c:pt idx="94">
                  <c:v>5</c:v>
                </c:pt>
                <c:pt idx="95">
                  <c:v>5</c:v>
                </c:pt>
                <c:pt idx="96">
                  <c:v>5</c:v>
                </c:pt>
                <c:pt idx="97">
                  <c:v>5</c:v>
                </c:pt>
                <c:pt idx="98">
                  <c:v>5</c:v>
                </c:pt>
                <c:pt idx="99">
                  <c:v>5</c:v>
                </c:pt>
                <c:pt idx="100">
                  <c:v>5</c:v>
                </c:pt>
                <c:pt idx="101">
                  <c:v>5</c:v>
                </c:pt>
                <c:pt idx="102">
                  <c:v>5</c:v>
                </c:pt>
                <c:pt idx="103">
                  <c:v>5</c:v>
                </c:pt>
                <c:pt idx="104">
                  <c:v>5</c:v>
                </c:pt>
                <c:pt idx="105">
                  <c:v>5</c:v>
                </c:pt>
                <c:pt idx="106">
                  <c:v>5</c:v>
                </c:pt>
                <c:pt idx="107">
                  <c:v>5</c:v>
                </c:pt>
                <c:pt idx="108">
                  <c:v>5</c:v>
                </c:pt>
                <c:pt idx="109">
                  <c:v>5</c:v>
                </c:pt>
                <c:pt idx="110">
                  <c:v>5</c:v>
                </c:pt>
                <c:pt idx="111">
                  <c:v>5</c:v>
                </c:pt>
                <c:pt idx="112">
                  <c:v>5</c:v>
                </c:pt>
                <c:pt idx="113">
                  <c:v>5</c:v>
                </c:pt>
                <c:pt idx="114">
                  <c:v>5</c:v>
                </c:pt>
                <c:pt idx="115">
                  <c:v>5</c:v>
                </c:pt>
                <c:pt idx="116">
                  <c:v>5</c:v>
                </c:pt>
                <c:pt idx="117">
                  <c:v>5</c:v>
                </c:pt>
                <c:pt idx="118">
                  <c:v>5</c:v>
                </c:pt>
                <c:pt idx="119">
                  <c:v>5</c:v>
                </c:pt>
                <c:pt idx="120">
                  <c:v>5</c:v>
                </c:pt>
                <c:pt idx="121">
                  <c:v>5</c:v>
                </c:pt>
                <c:pt idx="122">
                  <c:v>5</c:v>
                </c:pt>
                <c:pt idx="123">
                  <c:v>5</c:v>
                </c:pt>
                <c:pt idx="124">
                  <c:v>5</c:v>
                </c:pt>
                <c:pt idx="125">
                  <c:v>5</c:v>
                </c:pt>
                <c:pt idx="126">
                  <c:v>5</c:v>
                </c:pt>
                <c:pt idx="127">
                  <c:v>5</c:v>
                </c:pt>
                <c:pt idx="128">
                  <c:v>5</c:v>
                </c:pt>
                <c:pt idx="129">
                  <c:v>5</c:v>
                </c:pt>
                <c:pt idx="130">
                  <c:v>5</c:v>
                </c:pt>
                <c:pt idx="131">
                  <c:v>5</c:v>
                </c:pt>
                <c:pt idx="132">
                  <c:v>5</c:v>
                </c:pt>
                <c:pt idx="133">
                  <c:v>5</c:v>
                </c:pt>
                <c:pt idx="134">
                  <c:v>5</c:v>
                </c:pt>
                <c:pt idx="135">
                  <c:v>5</c:v>
                </c:pt>
                <c:pt idx="136">
                  <c:v>5</c:v>
                </c:pt>
                <c:pt idx="137">
                  <c:v>5</c:v>
                </c:pt>
                <c:pt idx="138">
                  <c:v>5</c:v>
                </c:pt>
                <c:pt idx="139">
                  <c:v>5</c:v>
                </c:pt>
                <c:pt idx="140">
                  <c:v>5</c:v>
                </c:pt>
                <c:pt idx="141">
                  <c:v>5</c:v>
                </c:pt>
                <c:pt idx="142">
                  <c:v>5</c:v>
                </c:pt>
                <c:pt idx="143">
                  <c:v>5</c:v>
                </c:pt>
                <c:pt idx="144">
                  <c:v>5</c:v>
                </c:pt>
                <c:pt idx="145">
                  <c:v>5</c:v>
                </c:pt>
                <c:pt idx="146">
                  <c:v>6</c:v>
                </c:pt>
                <c:pt idx="147">
                  <c:v>6</c:v>
                </c:pt>
                <c:pt idx="148">
                  <c:v>6</c:v>
                </c:pt>
                <c:pt idx="149">
                  <c:v>6</c:v>
                </c:pt>
                <c:pt idx="150">
                  <c:v>6</c:v>
                </c:pt>
                <c:pt idx="151">
                  <c:v>6</c:v>
                </c:pt>
                <c:pt idx="152">
                  <c:v>6</c:v>
                </c:pt>
                <c:pt idx="153">
                  <c:v>6</c:v>
                </c:pt>
                <c:pt idx="154">
                  <c:v>6</c:v>
                </c:pt>
                <c:pt idx="155">
                  <c:v>6</c:v>
                </c:pt>
                <c:pt idx="156">
                  <c:v>6</c:v>
                </c:pt>
                <c:pt idx="157">
                  <c:v>6</c:v>
                </c:pt>
                <c:pt idx="158">
                  <c:v>6</c:v>
                </c:pt>
                <c:pt idx="159">
                  <c:v>6</c:v>
                </c:pt>
                <c:pt idx="160">
                  <c:v>7</c:v>
                </c:pt>
                <c:pt idx="161">
                  <c:v>7</c:v>
                </c:pt>
                <c:pt idx="162">
                  <c:v>7</c:v>
                </c:pt>
                <c:pt idx="163">
                  <c:v>7</c:v>
                </c:pt>
                <c:pt idx="164">
                  <c:v>7</c:v>
                </c:pt>
                <c:pt idx="165">
                  <c:v>7</c:v>
                </c:pt>
                <c:pt idx="166">
                  <c:v>7</c:v>
                </c:pt>
                <c:pt idx="167">
                  <c:v>7</c:v>
                </c:pt>
                <c:pt idx="168">
                  <c:v>7</c:v>
                </c:pt>
                <c:pt idx="169">
                  <c:v>7</c:v>
                </c:pt>
                <c:pt idx="170">
                  <c:v>7</c:v>
                </c:pt>
                <c:pt idx="171">
                  <c:v>7</c:v>
                </c:pt>
                <c:pt idx="172">
                  <c:v>7</c:v>
                </c:pt>
                <c:pt idx="173">
                  <c:v>7</c:v>
                </c:pt>
                <c:pt idx="174">
                  <c:v>7</c:v>
                </c:pt>
                <c:pt idx="175">
                  <c:v>7</c:v>
                </c:pt>
                <c:pt idx="176">
                  <c:v>7</c:v>
                </c:pt>
                <c:pt idx="177">
                  <c:v>7</c:v>
                </c:pt>
                <c:pt idx="178">
                  <c:v>7</c:v>
                </c:pt>
                <c:pt idx="179">
                  <c:v>7</c:v>
                </c:pt>
                <c:pt idx="180">
                  <c:v>7</c:v>
                </c:pt>
                <c:pt idx="181">
                  <c:v>7</c:v>
                </c:pt>
                <c:pt idx="182">
                  <c:v>7</c:v>
                </c:pt>
                <c:pt idx="183">
                  <c:v>7</c:v>
                </c:pt>
                <c:pt idx="184">
                  <c:v>7</c:v>
                </c:pt>
                <c:pt idx="185">
                  <c:v>7</c:v>
                </c:pt>
                <c:pt idx="186">
                  <c:v>7</c:v>
                </c:pt>
                <c:pt idx="187">
                  <c:v>7</c:v>
                </c:pt>
                <c:pt idx="188">
                  <c:v>7</c:v>
                </c:pt>
                <c:pt idx="189">
                  <c:v>7</c:v>
                </c:pt>
                <c:pt idx="190">
                  <c:v>7</c:v>
                </c:pt>
                <c:pt idx="191">
                  <c:v>7</c:v>
                </c:pt>
                <c:pt idx="192">
                  <c:v>7</c:v>
                </c:pt>
                <c:pt idx="193">
                  <c:v>8</c:v>
                </c:pt>
                <c:pt idx="194">
                  <c:v>8</c:v>
                </c:pt>
                <c:pt idx="195">
                  <c:v>8</c:v>
                </c:pt>
                <c:pt idx="196">
                  <c:v>8</c:v>
                </c:pt>
                <c:pt idx="197">
                  <c:v>8</c:v>
                </c:pt>
                <c:pt idx="198">
                  <c:v>8</c:v>
                </c:pt>
                <c:pt idx="199">
                  <c:v>8</c:v>
                </c:pt>
                <c:pt idx="200">
                  <c:v>8</c:v>
                </c:pt>
                <c:pt idx="201">
                  <c:v>8</c:v>
                </c:pt>
                <c:pt idx="202">
                  <c:v>8</c:v>
                </c:pt>
                <c:pt idx="203">
                  <c:v>8</c:v>
                </c:pt>
                <c:pt idx="204">
                  <c:v>8</c:v>
                </c:pt>
                <c:pt idx="205">
                  <c:v>9</c:v>
                </c:pt>
                <c:pt idx="206">
                  <c:v>9</c:v>
                </c:pt>
                <c:pt idx="207">
                  <c:v>9</c:v>
                </c:pt>
                <c:pt idx="208">
                  <c:v>9</c:v>
                </c:pt>
                <c:pt idx="209">
                  <c:v>9</c:v>
                </c:pt>
                <c:pt idx="210">
                  <c:v>10</c:v>
                </c:pt>
                <c:pt idx="211">
                  <c:v>10</c:v>
                </c:pt>
                <c:pt idx="212">
                  <c:v>10</c:v>
                </c:pt>
                <c:pt idx="213">
                  <c:v>10</c:v>
                </c:pt>
                <c:pt idx="214">
                  <c:v>10</c:v>
                </c:pt>
                <c:pt idx="215">
                  <c:v>10</c:v>
                </c:pt>
                <c:pt idx="216">
                  <c:v>10</c:v>
                </c:pt>
                <c:pt idx="217">
                  <c:v>10</c:v>
                </c:pt>
                <c:pt idx="218">
                  <c:v>10</c:v>
                </c:pt>
                <c:pt idx="219">
                  <c:v>10</c:v>
                </c:pt>
                <c:pt idx="220">
                  <c:v>10</c:v>
                </c:pt>
                <c:pt idx="221">
                  <c:v>10</c:v>
                </c:pt>
                <c:pt idx="222">
                  <c:v>10</c:v>
                </c:pt>
                <c:pt idx="223">
                  <c:v>10</c:v>
                </c:pt>
                <c:pt idx="224">
                  <c:v>10</c:v>
                </c:pt>
                <c:pt idx="225">
                  <c:v>10</c:v>
                </c:pt>
                <c:pt idx="226">
                  <c:v>10</c:v>
                </c:pt>
                <c:pt idx="227">
                  <c:v>10</c:v>
                </c:pt>
                <c:pt idx="228">
                  <c:v>10</c:v>
                </c:pt>
                <c:pt idx="229">
                  <c:v>10</c:v>
                </c:pt>
                <c:pt idx="230">
                  <c:v>10</c:v>
                </c:pt>
                <c:pt idx="231">
                  <c:v>10</c:v>
                </c:pt>
                <c:pt idx="232">
                  <c:v>10</c:v>
                </c:pt>
                <c:pt idx="233">
                  <c:v>10</c:v>
                </c:pt>
                <c:pt idx="234">
                  <c:v>10</c:v>
                </c:pt>
                <c:pt idx="235">
                  <c:v>10</c:v>
                </c:pt>
                <c:pt idx="236">
                  <c:v>10</c:v>
                </c:pt>
                <c:pt idx="237">
                  <c:v>10</c:v>
                </c:pt>
                <c:pt idx="238">
                  <c:v>10</c:v>
                </c:pt>
                <c:pt idx="239">
                  <c:v>10</c:v>
                </c:pt>
                <c:pt idx="240">
                  <c:v>10</c:v>
                </c:pt>
                <c:pt idx="241">
                  <c:v>10</c:v>
                </c:pt>
                <c:pt idx="242">
                  <c:v>10</c:v>
                </c:pt>
                <c:pt idx="243">
                  <c:v>10</c:v>
                </c:pt>
                <c:pt idx="244">
                  <c:v>10</c:v>
                </c:pt>
                <c:pt idx="245">
                  <c:v>10</c:v>
                </c:pt>
                <c:pt idx="246">
                  <c:v>10</c:v>
                </c:pt>
                <c:pt idx="247">
                  <c:v>10</c:v>
                </c:pt>
                <c:pt idx="248">
                  <c:v>10</c:v>
                </c:pt>
                <c:pt idx="249">
                  <c:v>10</c:v>
                </c:pt>
                <c:pt idx="250">
                  <c:v>10</c:v>
                </c:pt>
                <c:pt idx="251">
                  <c:v>10</c:v>
                </c:pt>
                <c:pt idx="252">
                  <c:v>10</c:v>
                </c:pt>
                <c:pt idx="253">
                  <c:v>10</c:v>
                </c:pt>
                <c:pt idx="254">
                  <c:v>10</c:v>
                </c:pt>
                <c:pt idx="255">
                  <c:v>10</c:v>
                </c:pt>
                <c:pt idx="256">
                  <c:v>10</c:v>
                </c:pt>
                <c:pt idx="257">
                  <c:v>10</c:v>
                </c:pt>
                <c:pt idx="258">
                  <c:v>10</c:v>
                </c:pt>
                <c:pt idx="259">
                  <c:v>10</c:v>
                </c:pt>
                <c:pt idx="260">
                  <c:v>10</c:v>
                </c:pt>
                <c:pt idx="261">
                  <c:v>10</c:v>
                </c:pt>
                <c:pt idx="262">
                  <c:v>10</c:v>
                </c:pt>
                <c:pt idx="263">
                  <c:v>10</c:v>
                </c:pt>
                <c:pt idx="264">
                  <c:v>10</c:v>
                </c:pt>
                <c:pt idx="265">
                  <c:v>10</c:v>
                </c:pt>
                <c:pt idx="266">
                  <c:v>10</c:v>
                </c:pt>
                <c:pt idx="267">
                  <c:v>10</c:v>
                </c:pt>
                <c:pt idx="268">
                  <c:v>10</c:v>
                </c:pt>
                <c:pt idx="269">
                  <c:v>10</c:v>
                </c:pt>
                <c:pt idx="270">
                  <c:v>10</c:v>
                </c:pt>
                <c:pt idx="271">
                  <c:v>10</c:v>
                </c:pt>
                <c:pt idx="272">
                  <c:v>10</c:v>
                </c:pt>
                <c:pt idx="273">
                  <c:v>10</c:v>
                </c:pt>
                <c:pt idx="274">
                  <c:v>10</c:v>
                </c:pt>
                <c:pt idx="275">
                  <c:v>10</c:v>
                </c:pt>
                <c:pt idx="276">
                  <c:v>10</c:v>
                </c:pt>
                <c:pt idx="277">
                  <c:v>10</c:v>
                </c:pt>
                <c:pt idx="278">
                  <c:v>10</c:v>
                </c:pt>
                <c:pt idx="279">
                  <c:v>10</c:v>
                </c:pt>
                <c:pt idx="280">
                  <c:v>10</c:v>
                </c:pt>
                <c:pt idx="281">
                  <c:v>10</c:v>
                </c:pt>
                <c:pt idx="282">
                  <c:v>10</c:v>
                </c:pt>
                <c:pt idx="283">
                  <c:v>10</c:v>
                </c:pt>
                <c:pt idx="284">
                  <c:v>10</c:v>
                </c:pt>
                <c:pt idx="285">
                  <c:v>10</c:v>
                </c:pt>
                <c:pt idx="286">
                  <c:v>10</c:v>
                </c:pt>
                <c:pt idx="287">
                  <c:v>10</c:v>
                </c:pt>
                <c:pt idx="288">
                  <c:v>10</c:v>
                </c:pt>
                <c:pt idx="289">
                  <c:v>10</c:v>
                </c:pt>
                <c:pt idx="290">
                  <c:v>10</c:v>
                </c:pt>
                <c:pt idx="291">
                  <c:v>10</c:v>
                </c:pt>
                <c:pt idx="292">
                  <c:v>10</c:v>
                </c:pt>
                <c:pt idx="293">
                  <c:v>10</c:v>
                </c:pt>
                <c:pt idx="294">
                  <c:v>10</c:v>
                </c:pt>
                <c:pt idx="295">
                  <c:v>10</c:v>
                </c:pt>
                <c:pt idx="296">
                  <c:v>10</c:v>
                </c:pt>
                <c:pt idx="297">
                  <c:v>10</c:v>
                </c:pt>
                <c:pt idx="298">
                  <c:v>11</c:v>
                </c:pt>
                <c:pt idx="299">
                  <c:v>11</c:v>
                </c:pt>
                <c:pt idx="300">
                  <c:v>11</c:v>
                </c:pt>
                <c:pt idx="301">
                  <c:v>11</c:v>
                </c:pt>
                <c:pt idx="302">
                  <c:v>11</c:v>
                </c:pt>
                <c:pt idx="303">
                  <c:v>12</c:v>
                </c:pt>
                <c:pt idx="304">
                  <c:v>12</c:v>
                </c:pt>
                <c:pt idx="305">
                  <c:v>12</c:v>
                </c:pt>
                <c:pt idx="306">
                  <c:v>12</c:v>
                </c:pt>
                <c:pt idx="307">
                  <c:v>12</c:v>
                </c:pt>
                <c:pt idx="308">
                  <c:v>12</c:v>
                </c:pt>
                <c:pt idx="309">
                  <c:v>12</c:v>
                </c:pt>
                <c:pt idx="310">
                  <c:v>12</c:v>
                </c:pt>
                <c:pt idx="311">
                  <c:v>12</c:v>
                </c:pt>
                <c:pt idx="312">
                  <c:v>12</c:v>
                </c:pt>
                <c:pt idx="313">
                  <c:v>12</c:v>
                </c:pt>
                <c:pt idx="314">
                  <c:v>12</c:v>
                </c:pt>
                <c:pt idx="315">
                  <c:v>12</c:v>
                </c:pt>
                <c:pt idx="316">
                  <c:v>12</c:v>
                </c:pt>
                <c:pt idx="317">
                  <c:v>12</c:v>
                </c:pt>
                <c:pt idx="318">
                  <c:v>12</c:v>
                </c:pt>
                <c:pt idx="319">
                  <c:v>12</c:v>
                </c:pt>
                <c:pt idx="320">
                  <c:v>13</c:v>
                </c:pt>
                <c:pt idx="321">
                  <c:v>14</c:v>
                </c:pt>
                <c:pt idx="322">
                  <c:v>14</c:v>
                </c:pt>
                <c:pt idx="323">
                  <c:v>14</c:v>
                </c:pt>
                <c:pt idx="324">
                  <c:v>14</c:v>
                </c:pt>
                <c:pt idx="325">
                  <c:v>14</c:v>
                </c:pt>
                <c:pt idx="326">
                  <c:v>14</c:v>
                </c:pt>
                <c:pt idx="327">
                  <c:v>14</c:v>
                </c:pt>
                <c:pt idx="328">
                  <c:v>14</c:v>
                </c:pt>
                <c:pt idx="329">
                  <c:v>15</c:v>
                </c:pt>
                <c:pt idx="330">
                  <c:v>15</c:v>
                </c:pt>
                <c:pt idx="331">
                  <c:v>15</c:v>
                </c:pt>
                <c:pt idx="332">
                  <c:v>15</c:v>
                </c:pt>
                <c:pt idx="333">
                  <c:v>15</c:v>
                </c:pt>
                <c:pt idx="334">
                  <c:v>15</c:v>
                </c:pt>
                <c:pt idx="335">
                  <c:v>15</c:v>
                </c:pt>
                <c:pt idx="336">
                  <c:v>15</c:v>
                </c:pt>
                <c:pt idx="337">
                  <c:v>15</c:v>
                </c:pt>
                <c:pt idx="338">
                  <c:v>15</c:v>
                </c:pt>
                <c:pt idx="339">
                  <c:v>15</c:v>
                </c:pt>
                <c:pt idx="340">
                  <c:v>15</c:v>
                </c:pt>
                <c:pt idx="341">
                  <c:v>15</c:v>
                </c:pt>
                <c:pt idx="342">
                  <c:v>15</c:v>
                </c:pt>
                <c:pt idx="343">
                  <c:v>15</c:v>
                </c:pt>
                <c:pt idx="344">
                  <c:v>15</c:v>
                </c:pt>
                <c:pt idx="345">
                  <c:v>15</c:v>
                </c:pt>
                <c:pt idx="346">
                  <c:v>15</c:v>
                </c:pt>
                <c:pt idx="347">
                  <c:v>15</c:v>
                </c:pt>
                <c:pt idx="348">
                  <c:v>15</c:v>
                </c:pt>
                <c:pt idx="349">
                  <c:v>15</c:v>
                </c:pt>
                <c:pt idx="350">
                  <c:v>15</c:v>
                </c:pt>
                <c:pt idx="351">
                  <c:v>15</c:v>
                </c:pt>
                <c:pt idx="352">
                  <c:v>15</c:v>
                </c:pt>
                <c:pt idx="353">
                  <c:v>15</c:v>
                </c:pt>
                <c:pt idx="354">
                  <c:v>15</c:v>
                </c:pt>
                <c:pt idx="355">
                  <c:v>15</c:v>
                </c:pt>
                <c:pt idx="356">
                  <c:v>15</c:v>
                </c:pt>
                <c:pt idx="357">
                  <c:v>15</c:v>
                </c:pt>
                <c:pt idx="358">
                  <c:v>15</c:v>
                </c:pt>
                <c:pt idx="359">
                  <c:v>15</c:v>
                </c:pt>
                <c:pt idx="360">
                  <c:v>15</c:v>
                </c:pt>
                <c:pt idx="361">
                  <c:v>15</c:v>
                </c:pt>
                <c:pt idx="362">
                  <c:v>15</c:v>
                </c:pt>
                <c:pt idx="363">
                  <c:v>15</c:v>
                </c:pt>
                <c:pt idx="364">
                  <c:v>15</c:v>
                </c:pt>
                <c:pt idx="365">
                  <c:v>15</c:v>
                </c:pt>
                <c:pt idx="366">
                  <c:v>15</c:v>
                </c:pt>
                <c:pt idx="367">
                  <c:v>15</c:v>
                </c:pt>
                <c:pt idx="368">
                  <c:v>15</c:v>
                </c:pt>
                <c:pt idx="369">
                  <c:v>15</c:v>
                </c:pt>
                <c:pt idx="370">
                  <c:v>15</c:v>
                </c:pt>
                <c:pt idx="371">
                  <c:v>15</c:v>
                </c:pt>
                <c:pt idx="372">
                  <c:v>15</c:v>
                </c:pt>
                <c:pt idx="373">
                  <c:v>15</c:v>
                </c:pt>
                <c:pt idx="374">
                  <c:v>15</c:v>
                </c:pt>
                <c:pt idx="375">
                  <c:v>15</c:v>
                </c:pt>
                <c:pt idx="376">
                  <c:v>15</c:v>
                </c:pt>
                <c:pt idx="377">
                  <c:v>15</c:v>
                </c:pt>
                <c:pt idx="378">
                  <c:v>15</c:v>
                </c:pt>
                <c:pt idx="379">
                  <c:v>15</c:v>
                </c:pt>
                <c:pt idx="380">
                  <c:v>15</c:v>
                </c:pt>
                <c:pt idx="381">
                  <c:v>15</c:v>
                </c:pt>
                <c:pt idx="382">
                  <c:v>15</c:v>
                </c:pt>
                <c:pt idx="383">
                  <c:v>15</c:v>
                </c:pt>
                <c:pt idx="384">
                  <c:v>15</c:v>
                </c:pt>
                <c:pt idx="385">
                  <c:v>15</c:v>
                </c:pt>
                <c:pt idx="386">
                  <c:v>15</c:v>
                </c:pt>
                <c:pt idx="387">
                  <c:v>15</c:v>
                </c:pt>
                <c:pt idx="388">
                  <c:v>15</c:v>
                </c:pt>
                <c:pt idx="389">
                  <c:v>15</c:v>
                </c:pt>
                <c:pt idx="390">
                  <c:v>15</c:v>
                </c:pt>
                <c:pt idx="391">
                  <c:v>15</c:v>
                </c:pt>
                <c:pt idx="392">
                  <c:v>15</c:v>
                </c:pt>
                <c:pt idx="393">
                  <c:v>15</c:v>
                </c:pt>
                <c:pt idx="394">
                  <c:v>15</c:v>
                </c:pt>
                <c:pt idx="395">
                  <c:v>15</c:v>
                </c:pt>
                <c:pt idx="396">
                  <c:v>15</c:v>
                </c:pt>
                <c:pt idx="397">
                  <c:v>15</c:v>
                </c:pt>
                <c:pt idx="398">
                  <c:v>15</c:v>
                </c:pt>
                <c:pt idx="399">
                  <c:v>15</c:v>
                </c:pt>
                <c:pt idx="400">
                  <c:v>15</c:v>
                </c:pt>
                <c:pt idx="401">
                  <c:v>15</c:v>
                </c:pt>
                <c:pt idx="402">
                  <c:v>15</c:v>
                </c:pt>
                <c:pt idx="403">
                  <c:v>15</c:v>
                </c:pt>
                <c:pt idx="404">
                  <c:v>15</c:v>
                </c:pt>
                <c:pt idx="405">
                  <c:v>15</c:v>
                </c:pt>
                <c:pt idx="406">
                  <c:v>15</c:v>
                </c:pt>
                <c:pt idx="407">
                  <c:v>15</c:v>
                </c:pt>
                <c:pt idx="408">
                  <c:v>15</c:v>
                </c:pt>
                <c:pt idx="409">
                  <c:v>15</c:v>
                </c:pt>
                <c:pt idx="410">
                  <c:v>15</c:v>
                </c:pt>
                <c:pt idx="411">
                  <c:v>15</c:v>
                </c:pt>
                <c:pt idx="412">
                  <c:v>15</c:v>
                </c:pt>
                <c:pt idx="413">
                  <c:v>15</c:v>
                </c:pt>
                <c:pt idx="414">
                  <c:v>15</c:v>
                </c:pt>
                <c:pt idx="415">
                  <c:v>15</c:v>
                </c:pt>
                <c:pt idx="416">
                  <c:v>15</c:v>
                </c:pt>
                <c:pt idx="417">
                  <c:v>15</c:v>
                </c:pt>
                <c:pt idx="418">
                  <c:v>15</c:v>
                </c:pt>
                <c:pt idx="419">
                  <c:v>15</c:v>
                </c:pt>
                <c:pt idx="420">
                  <c:v>15</c:v>
                </c:pt>
                <c:pt idx="421">
                  <c:v>15</c:v>
                </c:pt>
                <c:pt idx="422">
                  <c:v>15</c:v>
                </c:pt>
                <c:pt idx="423">
                  <c:v>15</c:v>
                </c:pt>
                <c:pt idx="424">
                  <c:v>15</c:v>
                </c:pt>
                <c:pt idx="425">
                  <c:v>15</c:v>
                </c:pt>
                <c:pt idx="426">
                  <c:v>15</c:v>
                </c:pt>
                <c:pt idx="427">
                  <c:v>15</c:v>
                </c:pt>
                <c:pt idx="428">
                  <c:v>15</c:v>
                </c:pt>
                <c:pt idx="429">
                  <c:v>15</c:v>
                </c:pt>
                <c:pt idx="430">
                  <c:v>15</c:v>
                </c:pt>
                <c:pt idx="431">
                  <c:v>15</c:v>
                </c:pt>
                <c:pt idx="432">
                  <c:v>15</c:v>
                </c:pt>
                <c:pt idx="433">
                  <c:v>15</c:v>
                </c:pt>
                <c:pt idx="434">
                  <c:v>16</c:v>
                </c:pt>
                <c:pt idx="435">
                  <c:v>16</c:v>
                </c:pt>
                <c:pt idx="436">
                  <c:v>16</c:v>
                </c:pt>
                <c:pt idx="437">
                  <c:v>16</c:v>
                </c:pt>
                <c:pt idx="438">
                  <c:v>16</c:v>
                </c:pt>
                <c:pt idx="439">
                  <c:v>16</c:v>
                </c:pt>
                <c:pt idx="440">
                  <c:v>16</c:v>
                </c:pt>
                <c:pt idx="441">
                  <c:v>17</c:v>
                </c:pt>
                <c:pt idx="442">
                  <c:v>17</c:v>
                </c:pt>
                <c:pt idx="443">
                  <c:v>17</c:v>
                </c:pt>
                <c:pt idx="444">
                  <c:v>17</c:v>
                </c:pt>
                <c:pt idx="445">
                  <c:v>17</c:v>
                </c:pt>
                <c:pt idx="446">
                  <c:v>17</c:v>
                </c:pt>
                <c:pt idx="447">
                  <c:v>17</c:v>
                </c:pt>
                <c:pt idx="448">
                  <c:v>17</c:v>
                </c:pt>
                <c:pt idx="449">
                  <c:v>17</c:v>
                </c:pt>
                <c:pt idx="450">
                  <c:v>18</c:v>
                </c:pt>
                <c:pt idx="451">
                  <c:v>18</c:v>
                </c:pt>
                <c:pt idx="452">
                  <c:v>18</c:v>
                </c:pt>
                <c:pt idx="453">
                  <c:v>18</c:v>
                </c:pt>
                <c:pt idx="454">
                  <c:v>18</c:v>
                </c:pt>
                <c:pt idx="455">
                  <c:v>18</c:v>
                </c:pt>
                <c:pt idx="456">
                  <c:v>18</c:v>
                </c:pt>
                <c:pt idx="457">
                  <c:v>18</c:v>
                </c:pt>
                <c:pt idx="458">
                  <c:v>18</c:v>
                </c:pt>
                <c:pt idx="459">
                  <c:v>18</c:v>
                </c:pt>
                <c:pt idx="460">
                  <c:v>18</c:v>
                </c:pt>
                <c:pt idx="461">
                  <c:v>19</c:v>
                </c:pt>
                <c:pt idx="462">
                  <c:v>19</c:v>
                </c:pt>
                <c:pt idx="463">
                  <c:v>19</c:v>
                </c:pt>
                <c:pt idx="464">
                  <c:v>19</c:v>
                </c:pt>
                <c:pt idx="465">
                  <c:v>19</c:v>
                </c:pt>
                <c:pt idx="466">
                  <c:v>19</c:v>
                </c:pt>
                <c:pt idx="467">
                  <c:v>20</c:v>
                </c:pt>
                <c:pt idx="468">
                  <c:v>20</c:v>
                </c:pt>
                <c:pt idx="469">
                  <c:v>20</c:v>
                </c:pt>
                <c:pt idx="470">
                  <c:v>20</c:v>
                </c:pt>
                <c:pt idx="471">
                  <c:v>20</c:v>
                </c:pt>
                <c:pt idx="472">
                  <c:v>20</c:v>
                </c:pt>
                <c:pt idx="473">
                  <c:v>20</c:v>
                </c:pt>
                <c:pt idx="474">
                  <c:v>20</c:v>
                </c:pt>
                <c:pt idx="475">
                  <c:v>20</c:v>
                </c:pt>
                <c:pt idx="476">
                  <c:v>20</c:v>
                </c:pt>
                <c:pt idx="477">
                  <c:v>20</c:v>
                </c:pt>
                <c:pt idx="478">
                  <c:v>20</c:v>
                </c:pt>
                <c:pt idx="479">
                  <c:v>20</c:v>
                </c:pt>
                <c:pt idx="480">
                  <c:v>20</c:v>
                </c:pt>
                <c:pt idx="481">
                  <c:v>20</c:v>
                </c:pt>
                <c:pt idx="482">
                  <c:v>20</c:v>
                </c:pt>
                <c:pt idx="483">
                  <c:v>20</c:v>
                </c:pt>
                <c:pt idx="484">
                  <c:v>20</c:v>
                </c:pt>
                <c:pt idx="485">
                  <c:v>20</c:v>
                </c:pt>
                <c:pt idx="486">
                  <c:v>20</c:v>
                </c:pt>
                <c:pt idx="487">
                  <c:v>20</c:v>
                </c:pt>
                <c:pt idx="488">
                  <c:v>20</c:v>
                </c:pt>
                <c:pt idx="489">
                  <c:v>20</c:v>
                </c:pt>
                <c:pt idx="490">
                  <c:v>20</c:v>
                </c:pt>
                <c:pt idx="491">
                  <c:v>20</c:v>
                </c:pt>
                <c:pt idx="492">
                  <c:v>20</c:v>
                </c:pt>
                <c:pt idx="493">
                  <c:v>20</c:v>
                </c:pt>
                <c:pt idx="494">
                  <c:v>20</c:v>
                </c:pt>
                <c:pt idx="495">
                  <c:v>20</c:v>
                </c:pt>
                <c:pt idx="496">
                  <c:v>20</c:v>
                </c:pt>
                <c:pt idx="497">
                  <c:v>20</c:v>
                </c:pt>
                <c:pt idx="498">
                  <c:v>20</c:v>
                </c:pt>
                <c:pt idx="499">
                  <c:v>20</c:v>
                </c:pt>
                <c:pt idx="500">
                  <c:v>20</c:v>
                </c:pt>
                <c:pt idx="501">
                  <c:v>20</c:v>
                </c:pt>
                <c:pt idx="502">
                  <c:v>20</c:v>
                </c:pt>
                <c:pt idx="503">
                  <c:v>20</c:v>
                </c:pt>
                <c:pt idx="504">
                  <c:v>20</c:v>
                </c:pt>
                <c:pt idx="505">
                  <c:v>20</c:v>
                </c:pt>
                <c:pt idx="506">
                  <c:v>20</c:v>
                </c:pt>
                <c:pt idx="507">
                  <c:v>20</c:v>
                </c:pt>
                <c:pt idx="508">
                  <c:v>20</c:v>
                </c:pt>
                <c:pt idx="509">
                  <c:v>20</c:v>
                </c:pt>
                <c:pt idx="510">
                  <c:v>20</c:v>
                </c:pt>
                <c:pt idx="511">
                  <c:v>20</c:v>
                </c:pt>
                <c:pt idx="512">
                  <c:v>20</c:v>
                </c:pt>
                <c:pt idx="513">
                  <c:v>20</c:v>
                </c:pt>
                <c:pt idx="514">
                  <c:v>20</c:v>
                </c:pt>
                <c:pt idx="515">
                  <c:v>20</c:v>
                </c:pt>
                <c:pt idx="516">
                  <c:v>20</c:v>
                </c:pt>
                <c:pt idx="517">
                  <c:v>20</c:v>
                </c:pt>
                <c:pt idx="518">
                  <c:v>20</c:v>
                </c:pt>
                <c:pt idx="519">
                  <c:v>20</c:v>
                </c:pt>
                <c:pt idx="520">
                  <c:v>20</c:v>
                </c:pt>
                <c:pt idx="521">
                  <c:v>20</c:v>
                </c:pt>
                <c:pt idx="522">
                  <c:v>20</c:v>
                </c:pt>
                <c:pt idx="523">
                  <c:v>20</c:v>
                </c:pt>
                <c:pt idx="524">
                  <c:v>20</c:v>
                </c:pt>
                <c:pt idx="525">
                  <c:v>20</c:v>
                </c:pt>
                <c:pt idx="526">
                  <c:v>20</c:v>
                </c:pt>
                <c:pt idx="527">
                  <c:v>20</c:v>
                </c:pt>
                <c:pt idx="528">
                  <c:v>20</c:v>
                </c:pt>
                <c:pt idx="529">
                  <c:v>20</c:v>
                </c:pt>
                <c:pt idx="530">
                  <c:v>20</c:v>
                </c:pt>
                <c:pt idx="531">
                  <c:v>20</c:v>
                </c:pt>
                <c:pt idx="532">
                  <c:v>20</c:v>
                </c:pt>
                <c:pt idx="533">
                  <c:v>20</c:v>
                </c:pt>
                <c:pt idx="534">
                  <c:v>20</c:v>
                </c:pt>
                <c:pt idx="535">
                  <c:v>20</c:v>
                </c:pt>
                <c:pt idx="536">
                  <c:v>20</c:v>
                </c:pt>
                <c:pt idx="537">
                  <c:v>20</c:v>
                </c:pt>
                <c:pt idx="538">
                  <c:v>20</c:v>
                </c:pt>
                <c:pt idx="539">
                  <c:v>20</c:v>
                </c:pt>
                <c:pt idx="540">
                  <c:v>20</c:v>
                </c:pt>
                <c:pt idx="541">
                  <c:v>20</c:v>
                </c:pt>
                <c:pt idx="542">
                  <c:v>20</c:v>
                </c:pt>
                <c:pt idx="543">
                  <c:v>20</c:v>
                </c:pt>
                <c:pt idx="544">
                  <c:v>20</c:v>
                </c:pt>
                <c:pt idx="545">
                  <c:v>20</c:v>
                </c:pt>
                <c:pt idx="546">
                  <c:v>20</c:v>
                </c:pt>
                <c:pt idx="547">
                  <c:v>20</c:v>
                </c:pt>
                <c:pt idx="548">
                  <c:v>20</c:v>
                </c:pt>
                <c:pt idx="549">
                  <c:v>20</c:v>
                </c:pt>
                <c:pt idx="550">
                  <c:v>20</c:v>
                </c:pt>
                <c:pt idx="551">
                  <c:v>20</c:v>
                </c:pt>
                <c:pt idx="552">
                  <c:v>20</c:v>
                </c:pt>
                <c:pt idx="553">
                  <c:v>20</c:v>
                </c:pt>
                <c:pt idx="554">
                  <c:v>20</c:v>
                </c:pt>
                <c:pt idx="555">
                  <c:v>20</c:v>
                </c:pt>
                <c:pt idx="556">
                  <c:v>20</c:v>
                </c:pt>
                <c:pt idx="557">
                  <c:v>20</c:v>
                </c:pt>
                <c:pt idx="558">
                  <c:v>20</c:v>
                </c:pt>
                <c:pt idx="559">
                  <c:v>20</c:v>
                </c:pt>
                <c:pt idx="560">
                  <c:v>20</c:v>
                </c:pt>
                <c:pt idx="561">
                  <c:v>20</c:v>
                </c:pt>
                <c:pt idx="562">
                  <c:v>20</c:v>
                </c:pt>
                <c:pt idx="563">
                  <c:v>20</c:v>
                </c:pt>
                <c:pt idx="564">
                  <c:v>20</c:v>
                </c:pt>
                <c:pt idx="565">
                  <c:v>20</c:v>
                </c:pt>
                <c:pt idx="566">
                  <c:v>20</c:v>
                </c:pt>
                <c:pt idx="567">
                  <c:v>20</c:v>
                </c:pt>
                <c:pt idx="568">
                  <c:v>20</c:v>
                </c:pt>
                <c:pt idx="569">
                  <c:v>20</c:v>
                </c:pt>
                <c:pt idx="570">
                  <c:v>20</c:v>
                </c:pt>
                <c:pt idx="571">
                  <c:v>20</c:v>
                </c:pt>
                <c:pt idx="572">
                  <c:v>20</c:v>
                </c:pt>
                <c:pt idx="573">
                  <c:v>20</c:v>
                </c:pt>
                <c:pt idx="574">
                  <c:v>21</c:v>
                </c:pt>
                <c:pt idx="575">
                  <c:v>21</c:v>
                </c:pt>
                <c:pt idx="576">
                  <c:v>21</c:v>
                </c:pt>
                <c:pt idx="577">
                  <c:v>21</c:v>
                </c:pt>
                <c:pt idx="578">
                  <c:v>21</c:v>
                </c:pt>
                <c:pt idx="579">
                  <c:v>21</c:v>
                </c:pt>
                <c:pt idx="580">
                  <c:v>21</c:v>
                </c:pt>
                <c:pt idx="581">
                  <c:v>21</c:v>
                </c:pt>
                <c:pt idx="582">
                  <c:v>21</c:v>
                </c:pt>
                <c:pt idx="583">
                  <c:v>21</c:v>
                </c:pt>
                <c:pt idx="584">
                  <c:v>21</c:v>
                </c:pt>
                <c:pt idx="585">
                  <c:v>22</c:v>
                </c:pt>
                <c:pt idx="586">
                  <c:v>22</c:v>
                </c:pt>
                <c:pt idx="587">
                  <c:v>22</c:v>
                </c:pt>
                <c:pt idx="588">
                  <c:v>22</c:v>
                </c:pt>
                <c:pt idx="589">
                  <c:v>22</c:v>
                </c:pt>
                <c:pt idx="590">
                  <c:v>22</c:v>
                </c:pt>
                <c:pt idx="591">
                  <c:v>22</c:v>
                </c:pt>
                <c:pt idx="592">
                  <c:v>22</c:v>
                </c:pt>
                <c:pt idx="593">
                  <c:v>22</c:v>
                </c:pt>
                <c:pt idx="594">
                  <c:v>22</c:v>
                </c:pt>
                <c:pt idx="595">
                  <c:v>22</c:v>
                </c:pt>
                <c:pt idx="596">
                  <c:v>23</c:v>
                </c:pt>
                <c:pt idx="597">
                  <c:v>23</c:v>
                </c:pt>
                <c:pt idx="598">
                  <c:v>23</c:v>
                </c:pt>
                <c:pt idx="599">
                  <c:v>23</c:v>
                </c:pt>
                <c:pt idx="600">
                  <c:v>23</c:v>
                </c:pt>
                <c:pt idx="601">
                  <c:v>24</c:v>
                </c:pt>
                <c:pt idx="602">
                  <c:v>24</c:v>
                </c:pt>
                <c:pt idx="603">
                  <c:v>24</c:v>
                </c:pt>
                <c:pt idx="604">
                  <c:v>24</c:v>
                </c:pt>
                <c:pt idx="605">
                  <c:v>25</c:v>
                </c:pt>
                <c:pt idx="606">
                  <c:v>25</c:v>
                </c:pt>
                <c:pt idx="607">
                  <c:v>25</c:v>
                </c:pt>
                <c:pt idx="608">
                  <c:v>25</c:v>
                </c:pt>
                <c:pt idx="609">
                  <c:v>25</c:v>
                </c:pt>
                <c:pt idx="610">
                  <c:v>25</c:v>
                </c:pt>
                <c:pt idx="611">
                  <c:v>25</c:v>
                </c:pt>
                <c:pt idx="612">
                  <c:v>25</c:v>
                </c:pt>
                <c:pt idx="613">
                  <c:v>25</c:v>
                </c:pt>
                <c:pt idx="614">
                  <c:v>25</c:v>
                </c:pt>
                <c:pt idx="615">
                  <c:v>25</c:v>
                </c:pt>
                <c:pt idx="616">
                  <c:v>25</c:v>
                </c:pt>
                <c:pt idx="617">
                  <c:v>25</c:v>
                </c:pt>
                <c:pt idx="618">
                  <c:v>25</c:v>
                </c:pt>
                <c:pt idx="619">
                  <c:v>25</c:v>
                </c:pt>
                <c:pt idx="620">
                  <c:v>25</c:v>
                </c:pt>
                <c:pt idx="621">
                  <c:v>26</c:v>
                </c:pt>
                <c:pt idx="622">
                  <c:v>26</c:v>
                </c:pt>
                <c:pt idx="623">
                  <c:v>26</c:v>
                </c:pt>
                <c:pt idx="624">
                  <c:v>26</c:v>
                </c:pt>
                <c:pt idx="625">
                  <c:v>26</c:v>
                </c:pt>
                <c:pt idx="626">
                  <c:v>26</c:v>
                </c:pt>
                <c:pt idx="627">
                  <c:v>27</c:v>
                </c:pt>
                <c:pt idx="628">
                  <c:v>28</c:v>
                </c:pt>
                <c:pt idx="629">
                  <c:v>28</c:v>
                </c:pt>
                <c:pt idx="630">
                  <c:v>28</c:v>
                </c:pt>
                <c:pt idx="631">
                  <c:v>28</c:v>
                </c:pt>
                <c:pt idx="632">
                  <c:v>28</c:v>
                </c:pt>
                <c:pt idx="633">
                  <c:v>28</c:v>
                </c:pt>
                <c:pt idx="634">
                  <c:v>28</c:v>
                </c:pt>
                <c:pt idx="635">
                  <c:v>28</c:v>
                </c:pt>
                <c:pt idx="636">
                  <c:v>28</c:v>
                </c:pt>
                <c:pt idx="637">
                  <c:v>28</c:v>
                </c:pt>
                <c:pt idx="638">
                  <c:v>29</c:v>
                </c:pt>
                <c:pt idx="639">
                  <c:v>29</c:v>
                </c:pt>
                <c:pt idx="640">
                  <c:v>30</c:v>
                </c:pt>
                <c:pt idx="641">
                  <c:v>30</c:v>
                </c:pt>
                <c:pt idx="642">
                  <c:v>30</c:v>
                </c:pt>
                <c:pt idx="643">
                  <c:v>30</c:v>
                </c:pt>
                <c:pt idx="644">
                  <c:v>30</c:v>
                </c:pt>
                <c:pt idx="645">
                  <c:v>30</c:v>
                </c:pt>
                <c:pt idx="646">
                  <c:v>30</c:v>
                </c:pt>
                <c:pt idx="647">
                  <c:v>30</c:v>
                </c:pt>
                <c:pt idx="648">
                  <c:v>30</c:v>
                </c:pt>
                <c:pt idx="649">
                  <c:v>30</c:v>
                </c:pt>
                <c:pt idx="650">
                  <c:v>30</c:v>
                </c:pt>
                <c:pt idx="651">
                  <c:v>30</c:v>
                </c:pt>
                <c:pt idx="652">
                  <c:v>30</c:v>
                </c:pt>
                <c:pt idx="653">
                  <c:v>30</c:v>
                </c:pt>
                <c:pt idx="654">
                  <c:v>30</c:v>
                </c:pt>
                <c:pt idx="655">
                  <c:v>30</c:v>
                </c:pt>
                <c:pt idx="656">
                  <c:v>30</c:v>
                </c:pt>
                <c:pt idx="657">
                  <c:v>30</c:v>
                </c:pt>
                <c:pt idx="658">
                  <c:v>30</c:v>
                </c:pt>
                <c:pt idx="659">
                  <c:v>30</c:v>
                </c:pt>
                <c:pt idx="660">
                  <c:v>30</c:v>
                </c:pt>
                <c:pt idx="661">
                  <c:v>30</c:v>
                </c:pt>
                <c:pt idx="662">
                  <c:v>30</c:v>
                </c:pt>
                <c:pt idx="663">
                  <c:v>30</c:v>
                </c:pt>
                <c:pt idx="664">
                  <c:v>30</c:v>
                </c:pt>
                <c:pt idx="665">
                  <c:v>30</c:v>
                </c:pt>
                <c:pt idx="666">
                  <c:v>30</c:v>
                </c:pt>
                <c:pt idx="667">
                  <c:v>30</c:v>
                </c:pt>
                <c:pt idx="668">
                  <c:v>30</c:v>
                </c:pt>
                <c:pt idx="669">
                  <c:v>30</c:v>
                </c:pt>
                <c:pt idx="670">
                  <c:v>30</c:v>
                </c:pt>
                <c:pt idx="671">
                  <c:v>30</c:v>
                </c:pt>
                <c:pt idx="672">
                  <c:v>30</c:v>
                </c:pt>
                <c:pt idx="673">
                  <c:v>30</c:v>
                </c:pt>
                <c:pt idx="674">
                  <c:v>30</c:v>
                </c:pt>
                <c:pt idx="675">
                  <c:v>30</c:v>
                </c:pt>
                <c:pt idx="676">
                  <c:v>30</c:v>
                </c:pt>
                <c:pt idx="677">
                  <c:v>30</c:v>
                </c:pt>
                <c:pt idx="678">
                  <c:v>30</c:v>
                </c:pt>
                <c:pt idx="679">
                  <c:v>30</c:v>
                </c:pt>
                <c:pt idx="680">
                  <c:v>30</c:v>
                </c:pt>
                <c:pt idx="681">
                  <c:v>30</c:v>
                </c:pt>
                <c:pt idx="682">
                  <c:v>30</c:v>
                </c:pt>
                <c:pt idx="683">
                  <c:v>30</c:v>
                </c:pt>
                <c:pt idx="684">
                  <c:v>30</c:v>
                </c:pt>
                <c:pt idx="685">
                  <c:v>30</c:v>
                </c:pt>
                <c:pt idx="686">
                  <c:v>30</c:v>
                </c:pt>
                <c:pt idx="687">
                  <c:v>30</c:v>
                </c:pt>
                <c:pt idx="688">
                  <c:v>30</c:v>
                </c:pt>
                <c:pt idx="689">
                  <c:v>30</c:v>
                </c:pt>
                <c:pt idx="690">
                  <c:v>30</c:v>
                </c:pt>
                <c:pt idx="691">
                  <c:v>30</c:v>
                </c:pt>
                <c:pt idx="692">
                  <c:v>30</c:v>
                </c:pt>
                <c:pt idx="693">
                  <c:v>30</c:v>
                </c:pt>
                <c:pt idx="694">
                  <c:v>30</c:v>
                </c:pt>
                <c:pt idx="695">
                  <c:v>30</c:v>
                </c:pt>
                <c:pt idx="696">
                  <c:v>30</c:v>
                </c:pt>
                <c:pt idx="697">
                  <c:v>30</c:v>
                </c:pt>
                <c:pt idx="698">
                  <c:v>30</c:v>
                </c:pt>
                <c:pt idx="699">
                  <c:v>30</c:v>
                </c:pt>
                <c:pt idx="700">
                  <c:v>30</c:v>
                </c:pt>
                <c:pt idx="701">
                  <c:v>30</c:v>
                </c:pt>
                <c:pt idx="702">
                  <c:v>30</c:v>
                </c:pt>
                <c:pt idx="703">
                  <c:v>30</c:v>
                </c:pt>
                <c:pt idx="704">
                  <c:v>30</c:v>
                </c:pt>
                <c:pt idx="705">
                  <c:v>30</c:v>
                </c:pt>
                <c:pt idx="706">
                  <c:v>30</c:v>
                </c:pt>
                <c:pt idx="707">
                  <c:v>30</c:v>
                </c:pt>
                <c:pt idx="708">
                  <c:v>30</c:v>
                </c:pt>
                <c:pt idx="709">
                  <c:v>30</c:v>
                </c:pt>
                <c:pt idx="710">
                  <c:v>30</c:v>
                </c:pt>
                <c:pt idx="711">
                  <c:v>30</c:v>
                </c:pt>
                <c:pt idx="712">
                  <c:v>30</c:v>
                </c:pt>
                <c:pt idx="713">
                  <c:v>30</c:v>
                </c:pt>
                <c:pt idx="714">
                  <c:v>30</c:v>
                </c:pt>
                <c:pt idx="715">
                  <c:v>30</c:v>
                </c:pt>
                <c:pt idx="716">
                  <c:v>30</c:v>
                </c:pt>
                <c:pt idx="717">
                  <c:v>30</c:v>
                </c:pt>
                <c:pt idx="718">
                  <c:v>30</c:v>
                </c:pt>
                <c:pt idx="719">
                  <c:v>30</c:v>
                </c:pt>
                <c:pt idx="720">
                  <c:v>30</c:v>
                </c:pt>
                <c:pt idx="721">
                  <c:v>30</c:v>
                </c:pt>
                <c:pt idx="722">
                  <c:v>30</c:v>
                </c:pt>
                <c:pt idx="723">
                  <c:v>30</c:v>
                </c:pt>
                <c:pt idx="724">
                  <c:v>30</c:v>
                </c:pt>
                <c:pt idx="725">
                  <c:v>30</c:v>
                </c:pt>
                <c:pt idx="726">
                  <c:v>30</c:v>
                </c:pt>
                <c:pt idx="727">
                  <c:v>30</c:v>
                </c:pt>
                <c:pt idx="728">
                  <c:v>30</c:v>
                </c:pt>
                <c:pt idx="729">
                  <c:v>30</c:v>
                </c:pt>
                <c:pt idx="730">
                  <c:v>30</c:v>
                </c:pt>
                <c:pt idx="731">
                  <c:v>30</c:v>
                </c:pt>
                <c:pt idx="732">
                  <c:v>30</c:v>
                </c:pt>
                <c:pt idx="733">
                  <c:v>30</c:v>
                </c:pt>
                <c:pt idx="734">
                  <c:v>30</c:v>
                </c:pt>
                <c:pt idx="735">
                  <c:v>30</c:v>
                </c:pt>
                <c:pt idx="736">
                  <c:v>30</c:v>
                </c:pt>
                <c:pt idx="737">
                  <c:v>30</c:v>
                </c:pt>
                <c:pt idx="738">
                  <c:v>30</c:v>
                </c:pt>
                <c:pt idx="739">
                  <c:v>30</c:v>
                </c:pt>
                <c:pt idx="740">
                  <c:v>30</c:v>
                </c:pt>
                <c:pt idx="741">
                  <c:v>30</c:v>
                </c:pt>
                <c:pt idx="742">
                  <c:v>30</c:v>
                </c:pt>
                <c:pt idx="743">
                  <c:v>30</c:v>
                </c:pt>
                <c:pt idx="744">
                  <c:v>30</c:v>
                </c:pt>
                <c:pt idx="745">
                  <c:v>30</c:v>
                </c:pt>
                <c:pt idx="746">
                  <c:v>30</c:v>
                </c:pt>
                <c:pt idx="747">
                  <c:v>30</c:v>
                </c:pt>
                <c:pt idx="748">
                  <c:v>30</c:v>
                </c:pt>
                <c:pt idx="749">
                  <c:v>30</c:v>
                </c:pt>
                <c:pt idx="750">
                  <c:v>30</c:v>
                </c:pt>
                <c:pt idx="751">
                  <c:v>30</c:v>
                </c:pt>
                <c:pt idx="752">
                  <c:v>30</c:v>
                </c:pt>
                <c:pt idx="753">
                  <c:v>30</c:v>
                </c:pt>
                <c:pt idx="754">
                  <c:v>30</c:v>
                </c:pt>
                <c:pt idx="755">
                  <c:v>30</c:v>
                </c:pt>
                <c:pt idx="756">
                  <c:v>30</c:v>
                </c:pt>
                <c:pt idx="757">
                  <c:v>30</c:v>
                </c:pt>
                <c:pt idx="758">
                  <c:v>30</c:v>
                </c:pt>
                <c:pt idx="759">
                  <c:v>30</c:v>
                </c:pt>
                <c:pt idx="760">
                  <c:v>30</c:v>
                </c:pt>
                <c:pt idx="761">
                  <c:v>30</c:v>
                </c:pt>
                <c:pt idx="762">
                  <c:v>30</c:v>
                </c:pt>
                <c:pt idx="763">
                  <c:v>30</c:v>
                </c:pt>
                <c:pt idx="764">
                  <c:v>30</c:v>
                </c:pt>
                <c:pt idx="765">
                  <c:v>30</c:v>
                </c:pt>
                <c:pt idx="766">
                  <c:v>30</c:v>
                </c:pt>
                <c:pt idx="767">
                  <c:v>30</c:v>
                </c:pt>
                <c:pt idx="768">
                  <c:v>30</c:v>
                </c:pt>
                <c:pt idx="769">
                  <c:v>30</c:v>
                </c:pt>
                <c:pt idx="770">
                  <c:v>30</c:v>
                </c:pt>
                <c:pt idx="771">
                  <c:v>30</c:v>
                </c:pt>
                <c:pt idx="772">
                  <c:v>30</c:v>
                </c:pt>
                <c:pt idx="773">
                  <c:v>30</c:v>
                </c:pt>
                <c:pt idx="774">
                  <c:v>30</c:v>
                </c:pt>
                <c:pt idx="775">
                  <c:v>30</c:v>
                </c:pt>
                <c:pt idx="776">
                  <c:v>30</c:v>
                </c:pt>
                <c:pt idx="777">
                  <c:v>30</c:v>
                </c:pt>
                <c:pt idx="778">
                  <c:v>30</c:v>
                </c:pt>
                <c:pt idx="779">
                  <c:v>30</c:v>
                </c:pt>
                <c:pt idx="780">
                  <c:v>30</c:v>
                </c:pt>
                <c:pt idx="781">
                  <c:v>30</c:v>
                </c:pt>
                <c:pt idx="782">
                  <c:v>30</c:v>
                </c:pt>
                <c:pt idx="783">
                  <c:v>30</c:v>
                </c:pt>
                <c:pt idx="784">
                  <c:v>30</c:v>
                </c:pt>
                <c:pt idx="785">
                  <c:v>30</c:v>
                </c:pt>
                <c:pt idx="786">
                  <c:v>30</c:v>
                </c:pt>
                <c:pt idx="787">
                  <c:v>30</c:v>
                </c:pt>
                <c:pt idx="788">
                  <c:v>30</c:v>
                </c:pt>
                <c:pt idx="789">
                  <c:v>30</c:v>
                </c:pt>
                <c:pt idx="790">
                  <c:v>30</c:v>
                </c:pt>
                <c:pt idx="791">
                  <c:v>30</c:v>
                </c:pt>
                <c:pt idx="792">
                  <c:v>30</c:v>
                </c:pt>
                <c:pt idx="793">
                  <c:v>30</c:v>
                </c:pt>
                <c:pt idx="794">
                  <c:v>30</c:v>
                </c:pt>
                <c:pt idx="795">
                  <c:v>30</c:v>
                </c:pt>
                <c:pt idx="796">
                  <c:v>30</c:v>
                </c:pt>
                <c:pt idx="797">
                  <c:v>30</c:v>
                </c:pt>
                <c:pt idx="798">
                  <c:v>30</c:v>
                </c:pt>
                <c:pt idx="799">
                  <c:v>30</c:v>
                </c:pt>
                <c:pt idx="800">
                  <c:v>30</c:v>
                </c:pt>
                <c:pt idx="801">
                  <c:v>30</c:v>
                </c:pt>
                <c:pt idx="802">
                  <c:v>30</c:v>
                </c:pt>
                <c:pt idx="803">
                  <c:v>30</c:v>
                </c:pt>
                <c:pt idx="804">
                  <c:v>30</c:v>
                </c:pt>
                <c:pt idx="805">
                  <c:v>30</c:v>
                </c:pt>
                <c:pt idx="806">
                  <c:v>30</c:v>
                </c:pt>
                <c:pt idx="807">
                  <c:v>30</c:v>
                </c:pt>
                <c:pt idx="808">
                  <c:v>30</c:v>
                </c:pt>
                <c:pt idx="809">
                  <c:v>30</c:v>
                </c:pt>
                <c:pt idx="810">
                  <c:v>30</c:v>
                </c:pt>
                <c:pt idx="811">
                  <c:v>30</c:v>
                </c:pt>
                <c:pt idx="812">
                  <c:v>30</c:v>
                </c:pt>
                <c:pt idx="813">
                  <c:v>30</c:v>
                </c:pt>
                <c:pt idx="814">
                  <c:v>30</c:v>
                </c:pt>
                <c:pt idx="815">
                  <c:v>30</c:v>
                </c:pt>
                <c:pt idx="816">
                  <c:v>30</c:v>
                </c:pt>
                <c:pt idx="817">
                  <c:v>30</c:v>
                </c:pt>
                <c:pt idx="818">
                  <c:v>30</c:v>
                </c:pt>
                <c:pt idx="819">
                  <c:v>30</c:v>
                </c:pt>
                <c:pt idx="820">
                  <c:v>30</c:v>
                </c:pt>
                <c:pt idx="821">
                  <c:v>30</c:v>
                </c:pt>
                <c:pt idx="822">
                  <c:v>30</c:v>
                </c:pt>
                <c:pt idx="823">
                  <c:v>30</c:v>
                </c:pt>
                <c:pt idx="824">
                  <c:v>30</c:v>
                </c:pt>
                <c:pt idx="825">
                  <c:v>30</c:v>
                </c:pt>
                <c:pt idx="826">
                  <c:v>30</c:v>
                </c:pt>
                <c:pt idx="827">
                  <c:v>30</c:v>
                </c:pt>
                <c:pt idx="828">
                  <c:v>30</c:v>
                </c:pt>
                <c:pt idx="829">
                  <c:v>30</c:v>
                </c:pt>
                <c:pt idx="830">
                  <c:v>30</c:v>
                </c:pt>
                <c:pt idx="831">
                  <c:v>30</c:v>
                </c:pt>
                <c:pt idx="832">
                  <c:v>30</c:v>
                </c:pt>
                <c:pt idx="833">
                  <c:v>30</c:v>
                </c:pt>
                <c:pt idx="834">
                  <c:v>30</c:v>
                </c:pt>
                <c:pt idx="835">
                  <c:v>30</c:v>
                </c:pt>
                <c:pt idx="836">
                  <c:v>30</c:v>
                </c:pt>
                <c:pt idx="837">
                  <c:v>30</c:v>
                </c:pt>
                <c:pt idx="838">
                  <c:v>30</c:v>
                </c:pt>
                <c:pt idx="839">
                  <c:v>30</c:v>
                </c:pt>
                <c:pt idx="840">
                  <c:v>30</c:v>
                </c:pt>
                <c:pt idx="841">
                  <c:v>30</c:v>
                </c:pt>
                <c:pt idx="842">
                  <c:v>30</c:v>
                </c:pt>
                <c:pt idx="843">
                  <c:v>30</c:v>
                </c:pt>
                <c:pt idx="844">
                  <c:v>30</c:v>
                </c:pt>
                <c:pt idx="845">
                  <c:v>30</c:v>
                </c:pt>
                <c:pt idx="846">
                  <c:v>30</c:v>
                </c:pt>
                <c:pt idx="847">
                  <c:v>30</c:v>
                </c:pt>
                <c:pt idx="848">
                  <c:v>30</c:v>
                </c:pt>
                <c:pt idx="849">
                  <c:v>30</c:v>
                </c:pt>
                <c:pt idx="850">
                  <c:v>30</c:v>
                </c:pt>
                <c:pt idx="851">
                  <c:v>30</c:v>
                </c:pt>
                <c:pt idx="852">
                  <c:v>30</c:v>
                </c:pt>
                <c:pt idx="853">
                  <c:v>30</c:v>
                </c:pt>
                <c:pt idx="854">
                  <c:v>30</c:v>
                </c:pt>
                <c:pt idx="855">
                  <c:v>30</c:v>
                </c:pt>
                <c:pt idx="856">
                  <c:v>30</c:v>
                </c:pt>
                <c:pt idx="857">
                  <c:v>30</c:v>
                </c:pt>
                <c:pt idx="858">
                  <c:v>30</c:v>
                </c:pt>
                <c:pt idx="859">
                  <c:v>30</c:v>
                </c:pt>
                <c:pt idx="860">
                  <c:v>30</c:v>
                </c:pt>
                <c:pt idx="861">
                  <c:v>30</c:v>
                </c:pt>
                <c:pt idx="862">
                  <c:v>30</c:v>
                </c:pt>
                <c:pt idx="863">
                  <c:v>30</c:v>
                </c:pt>
                <c:pt idx="864">
                  <c:v>30</c:v>
                </c:pt>
                <c:pt idx="865">
                  <c:v>30</c:v>
                </c:pt>
                <c:pt idx="866">
                  <c:v>30</c:v>
                </c:pt>
                <c:pt idx="867">
                  <c:v>30</c:v>
                </c:pt>
                <c:pt idx="868">
                  <c:v>30</c:v>
                </c:pt>
                <c:pt idx="869">
                  <c:v>30</c:v>
                </c:pt>
                <c:pt idx="870">
                  <c:v>30</c:v>
                </c:pt>
                <c:pt idx="871">
                  <c:v>30</c:v>
                </c:pt>
                <c:pt idx="872">
                  <c:v>30</c:v>
                </c:pt>
                <c:pt idx="873">
                  <c:v>30</c:v>
                </c:pt>
                <c:pt idx="874">
                  <c:v>30</c:v>
                </c:pt>
                <c:pt idx="875">
                  <c:v>30</c:v>
                </c:pt>
                <c:pt idx="876">
                  <c:v>30</c:v>
                </c:pt>
                <c:pt idx="877">
                  <c:v>30</c:v>
                </c:pt>
                <c:pt idx="878">
                  <c:v>30</c:v>
                </c:pt>
                <c:pt idx="879">
                  <c:v>30</c:v>
                </c:pt>
                <c:pt idx="880">
                  <c:v>30</c:v>
                </c:pt>
                <c:pt idx="881">
                  <c:v>30</c:v>
                </c:pt>
                <c:pt idx="882">
                  <c:v>30</c:v>
                </c:pt>
                <c:pt idx="883">
                  <c:v>30</c:v>
                </c:pt>
                <c:pt idx="884">
                  <c:v>30</c:v>
                </c:pt>
                <c:pt idx="885">
                  <c:v>30</c:v>
                </c:pt>
                <c:pt idx="886">
                  <c:v>30</c:v>
                </c:pt>
                <c:pt idx="887">
                  <c:v>30</c:v>
                </c:pt>
                <c:pt idx="888">
                  <c:v>30</c:v>
                </c:pt>
                <c:pt idx="889">
                  <c:v>30</c:v>
                </c:pt>
                <c:pt idx="890">
                  <c:v>30</c:v>
                </c:pt>
                <c:pt idx="891">
                  <c:v>30</c:v>
                </c:pt>
                <c:pt idx="892">
                  <c:v>30</c:v>
                </c:pt>
                <c:pt idx="893">
                  <c:v>30</c:v>
                </c:pt>
                <c:pt idx="894">
                  <c:v>30</c:v>
                </c:pt>
                <c:pt idx="895">
                  <c:v>30</c:v>
                </c:pt>
                <c:pt idx="896">
                  <c:v>30</c:v>
                </c:pt>
                <c:pt idx="897">
                  <c:v>30</c:v>
                </c:pt>
                <c:pt idx="898">
                  <c:v>30</c:v>
                </c:pt>
                <c:pt idx="899">
                  <c:v>30</c:v>
                </c:pt>
                <c:pt idx="900">
                  <c:v>30</c:v>
                </c:pt>
                <c:pt idx="901">
                  <c:v>30</c:v>
                </c:pt>
                <c:pt idx="902">
                  <c:v>30</c:v>
                </c:pt>
                <c:pt idx="903">
                  <c:v>30</c:v>
                </c:pt>
                <c:pt idx="904">
                  <c:v>30</c:v>
                </c:pt>
                <c:pt idx="905">
                  <c:v>30</c:v>
                </c:pt>
                <c:pt idx="906">
                  <c:v>30</c:v>
                </c:pt>
                <c:pt idx="907">
                  <c:v>30</c:v>
                </c:pt>
                <c:pt idx="908">
                  <c:v>30</c:v>
                </c:pt>
                <c:pt idx="909">
                  <c:v>30</c:v>
                </c:pt>
                <c:pt idx="910">
                  <c:v>30</c:v>
                </c:pt>
                <c:pt idx="911">
                  <c:v>30</c:v>
                </c:pt>
                <c:pt idx="912">
                  <c:v>30</c:v>
                </c:pt>
                <c:pt idx="913">
                  <c:v>30</c:v>
                </c:pt>
                <c:pt idx="914">
                  <c:v>30</c:v>
                </c:pt>
                <c:pt idx="915">
                  <c:v>30</c:v>
                </c:pt>
                <c:pt idx="916">
                  <c:v>30</c:v>
                </c:pt>
                <c:pt idx="917">
                  <c:v>30</c:v>
                </c:pt>
                <c:pt idx="918">
                  <c:v>30</c:v>
                </c:pt>
                <c:pt idx="919">
                  <c:v>30</c:v>
                </c:pt>
                <c:pt idx="920">
                  <c:v>30</c:v>
                </c:pt>
                <c:pt idx="921">
                  <c:v>30</c:v>
                </c:pt>
                <c:pt idx="922">
                  <c:v>30</c:v>
                </c:pt>
                <c:pt idx="923">
                  <c:v>30</c:v>
                </c:pt>
                <c:pt idx="924">
                  <c:v>30</c:v>
                </c:pt>
                <c:pt idx="925">
                  <c:v>30</c:v>
                </c:pt>
                <c:pt idx="926">
                  <c:v>30</c:v>
                </c:pt>
                <c:pt idx="927">
                  <c:v>30</c:v>
                </c:pt>
                <c:pt idx="928">
                  <c:v>30</c:v>
                </c:pt>
                <c:pt idx="929">
                  <c:v>30</c:v>
                </c:pt>
                <c:pt idx="930">
                  <c:v>30</c:v>
                </c:pt>
                <c:pt idx="931">
                  <c:v>30</c:v>
                </c:pt>
                <c:pt idx="932">
                  <c:v>30</c:v>
                </c:pt>
                <c:pt idx="933">
                  <c:v>30</c:v>
                </c:pt>
                <c:pt idx="934">
                  <c:v>30</c:v>
                </c:pt>
                <c:pt idx="935">
                  <c:v>30</c:v>
                </c:pt>
                <c:pt idx="936">
                  <c:v>30</c:v>
                </c:pt>
                <c:pt idx="937">
                  <c:v>30</c:v>
                </c:pt>
                <c:pt idx="938">
                  <c:v>30</c:v>
                </c:pt>
                <c:pt idx="939">
                  <c:v>30</c:v>
                </c:pt>
                <c:pt idx="940">
                  <c:v>30</c:v>
                </c:pt>
                <c:pt idx="941">
                  <c:v>30</c:v>
                </c:pt>
                <c:pt idx="942">
                  <c:v>30</c:v>
                </c:pt>
                <c:pt idx="943">
                  <c:v>30</c:v>
                </c:pt>
                <c:pt idx="944">
                  <c:v>30</c:v>
                </c:pt>
                <c:pt idx="945">
                  <c:v>30</c:v>
                </c:pt>
                <c:pt idx="946">
                  <c:v>30</c:v>
                </c:pt>
                <c:pt idx="947">
                  <c:v>30</c:v>
                </c:pt>
                <c:pt idx="948">
                  <c:v>30</c:v>
                </c:pt>
                <c:pt idx="949">
                  <c:v>30</c:v>
                </c:pt>
                <c:pt idx="950">
                  <c:v>30</c:v>
                </c:pt>
                <c:pt idx="951">
                  <c:v>30</c:v>
                </c:pt>
                <c:pt idx="952">
                  <c:v>30</c:v>
                </c:pt>
                <c:pt idx="953">
                  <c:v>30</c:v>
                </c:pt>
                <c:pt idx="954">
                  <c:v>30</c:v>
                </c:pt>
                <c:pt idx="955">
                  <c:v>30</c:v>
                </c:pt>
                <c:pt idx="956">
                  <c:v>30</c:v>
                </c:pt>
                <c:pt idx="957">
                  <c:v>30</c:v>
                </c:pt>
                <c:pt idx="958">
                  <c:v>30</c:v>
                </c:pt>
                <c:pt idx="959">
                  <c:v>30</c:v>
                </c:pt>
                <c:pt idx="960">
                  <c:v>30</c:v>
                </c:pt>
                <c:pt idx="961">
                  <c:v>30</c:v>
                </c:pt>
                <c:pt idx="962">
                  <c:v>30</c:v>
                </c:pt>
                <c:pt idx="963">
                  <c:v>30</c:v>
                </c:pt>
                <c:pt idx="964">
                  <c:v>30</c:v>
                </c:pt>
                <c:pt idx="965">
                  <c:v>30</c:v>
                </c:pt>
                <c:pt idx="966">
                  <c:v>30</c:v>
                </c:pt>
                <c:pt idx="967">
                  <c:v>30</c:v>
                </c:pt>
                <c:pt idx="968">
                  <c:v>30</c:v>
                </c:pt>
                <c:pt idx="969">
                  <c:v>30</c:v>
                </c:pt>
                <c:pt idx="970">
                  <c:v>30</c:v>
                </c:pt>
                <c:pt idx="971">
                  <c:v>30</c:v>
                </c:pt>
                <c:pt idx="972">
                  <c:v>30</c:v>
                </c:pt>
                <c:pt idx="973">
                  <c:v>30</c:v>
                </c:pt>
                <c:pt idx="974">
                  <c:v>30</c:v>
                </c:pt>
                <c:pt idx="975">
                  <c:v>30</c:v>
                </c:pt>
                <c:pt idx="976">
                  <c:v>30</c:v>
                </c:pt>
                <c:pt idx="977">
                  <c:v>30</c:v>
                </c:pt>
                <c:pt idx="978">
                  <c:v>30</c:v>
                </c:pt>
                <c:pt idx="979">
                  <c:v>30</c:v>
                </c:pt>
                <c:pt idx="980">
                  <c:v>30</c:v>
                </c:pt>
                <c:pt idx="981">
                  <c:v>30</c:v>
                </c:pt>
                <c:pt idx="982">
                  <c:v>30</c:v>
                </c:pt>
                <c:pt idx="983">
                  <c:v>30</c:v>
                </c:pt>
                <c:pt idx="984">
                  <c:v>30</c:v>
                </c:pt>
                <c:pt idx="985">
                  <c:v>30</c:v>
                </c:pt>
                <c:pt idx="986">
                  <c:v>30</c:v>
                </c:pt>
                <c:pt idx="987">
                  <c:v>30</c:v>
                </c:pt>
                <c:pt idx="988">
                  <c:v>30</c:v>
                </c:pt>
                <c:pt idx="989">
                  <c:v>30</c:v>
                </c:pt>
                <c:pt idx="990">
                  <c:v>30</c:v>
                </c:pt>
                <c:pt idx="991">
                  <c:v>30</c:v>
                </c:pt>
                <c:pt idx="992">
                  <c:v>30</c:v>
                </c:pt>
                <c:pt idx="993">
                  <c:v>30</c:v>
                </c:pt>
                <c:pt idx="994">
                  <c:v>30</c:v>
                </c:pt>
                <c:pt idx="995">
                  <c:v>30</c:v>
                </c:pt>
                <c:pt idx="996">
                  <c:v>30</c:v>
                </c:pt>
                <c:pt idx="997">
                  <c:v>30</c:v>
                </c:pt>
                <c:pt idx="998">
                  <c:v>30</c:v>
                </c:pt>
                <c:pt idx="999">
                  <c:v>30</c:v>
                </c:pt>
                <c:pt idx="1000">
                  <c:v>30</c:v>
                </c:pt>
                <c:pt idx="1001">
                  <c:v>30</c:v>
                </c:pt>
                <c:pt idx="1002">
                  <c:v>30</c:v>
                </c:pt>
                <c:pt idx="1003">
                  <c:v>30</c:v>
                </c:pt>
                <c:pt idx="1004">
                  <c:v>30</c:v>
                </c:pt>
                <c:pt idx="1005">
                  <c:v>30</c:v>
                </c:pt>
                <c:pt idx="1006">
                  <c:v>30</c:v>
                </c:pt>
                <c:pt idx="1007">
                  <c:v>30</c:v>
                </c:pt>
                <c:pt idx="1008">
                  <c:v>30</c:v>
                </c:pt>
                <c:pt idx="1009">
                  <c:v>30</c:v>
                </c:pt>
                <c:pt idx="1010">
                  <c:v>30</c:v>
                </c:pt>
                <c:pt idx="1011">
                  <c:v>30</c:v>
                </c:pt>
                <c:pt idx="1012">
                  <c:v>30</c:v>
                </c:pt>
                <c:pt idx="1013">
                  <c:v>30</c:v>
                </c:pt>
                <c:pt idx="1014">
                  <c:v>30</c:v>
                </c:pt>
                <c:pt idx="1015">
                  <c:v>30</c:v>
                </c:pt>
                <c:pt idx="1016">
                  <c:v>30</c:v>
                </c:pt>
                <c:pt idx="1017">
                  <c:v>30</c:v>
                </c:pt>
                <c:pt idx="1018">
                  <c:v>30</c:v>
                </c:pt>
                <c:pt idx="1019">
                  <c:v>30</c:v>
                </c:pt>
                <c:pt idx="1020">
                  <c:v>30</c:v>
                </c:pt>
                <c:pt idx="1021">
                  <c:v>30</c:v>
                </c:pt>
                <c:pt idx="1022">
                  <c:v>30</c:v>
                </c:pt>
                <c:pt idx="1023">
                  <c:v>30</c:v>
                </c:pt>
                <c:pt idx="1024">
                  <c:v>30</c:v>
                </c:pt>
                <c:pt idx="1025">
                  <c:v>30</c:v>
                </c:pt>
                <c:pt idx="1026">
                  <c:v>30</c:v>
                </c:pt>
                <c:pt idx="1027">
                  <c:v>30</c:v>
                </c:pt>
                <c:pt idx="1028">
                  <c:v>30</c:v>
                </c:pt>
                <c:pt idx="1029">
                  <c:v>30</c:v>
                </c:pt>
                <c:pt idx="1030">
                  <c:v>30</c:v>
                </c:pt>
                <c:pt idx="1031">
                  <c:v>30</c:v>
                </c:pt>
                <c:pt idx="1032">
                  <c:v>30</c:v>
                </c:pt>
                <c:pt idx="1033">
                  <c:v>30</c:v>
                </c:pt>
                <c:pt idx="1034">
                  <c:v>30</c:v>
                </c:pt>
                <c:pt idx="1035">
                  <c:v>30</c:v>
                </c:pt>
                <c:pt idx="1036">
                  <c:v>30</c:v>
                </c:pt>
                <c:pt idx="1037">
                  <c:v>30</c:v>
                </c:pt>
                <c:pt idx="1038">
                  <c:v>30</c:v>
                </c:pt>
                <c:pt idx="1039">
                  <c:v>30</c:v>
                </c:pt>
                <c:pt idx="1040">
                  <c:v>30</c:v>
                </c:pt>
                <c:pt idx="1041">
                  <c:v>30</c:v>
                </c:pt>
                <c:pt idx="1042">
                  <c:v>30</c:v>
                </c:pt>
                <c:pt idx="1043">
                  <c:v>30</c:v>
                </c:pt>
                <c:pt idx="1044">
                  <c:v>30</c:v>
                </c:pt>
                <c:pt idx="1045">
                  <c:v>30</c:v>
                </c:pt>
                <c:pt idx="1046">
                  <c:v>30</c:v>
                </c:pt>
                <c:pt idx="1047">
                  <c:v>30</c:v>
                </c:pt>
                <c:pt idx="1048">
                  <c:v>30</c:v>
                </c:pt>
                <c:pt idx="1049">
                  <c:v>30</c:v>
                </c:pt>
                <c:pt idx="1050">
                  <c:v>30</c:v>
                </c:pt>
                <c:pt idx="1051">
                  <c:v>30</c:v>
                </c:pt>
                <c:pt idx="1052">
                  <c:v>30</c:v>
                </c:pt>
                <c:pt idx="1053">
                  <c:v>30</c:v>
                </c:pt>
                <c:pt idx="1054">
                  <c:v>30</c:v>
                </c:pt>
                <c:pt idx="1055">
                  <c:v>30</c:v>
                </c:pt>
                <c:pt idx="1056">
                  <c:v>30</c:v>
                </c:pt>
                <c:pt idx="1057">
                  <c:v>30</c:v>
                </c:pt>
                <c:pt idx="1058">
                  <c:v>30</c:v>
                </c:pt>
                <c:pt idx="1059">
                  <c:v>30</c:v>
                </c:pt>
                <c:pt idx="1060">
                  <c:v>30</c:v>
                </c:pt>
                <c:pt idx="1061">
                  <c:v>30</c:v>
                </c:pt>
                <c:pt idx="1062">
                  <c:v>30</c:v>
                </c:pt>
                <c:pt idx="1063">
                  <c:v>30</c:v>
                </c:pt>
                <c:pt idx="1064">
                  <c:v>30</c:v>
                </c:pt>
                <c:pt idx="1065">
                  <c:v>30</c:v>
                </c:pt>
                <c:pt idx="1066">
                  <c:v>30</c:v>
                </c:pt>
                <c:pt idx="1067">
                  <c:v>30</c:v>
                </c:pt>
                <c:pt idx="1068">
                  <c:v>30</c:v>
                </c:pt>
                <c:pt idx="1069">
                  <c:v>30</c:v>
                </c:pt>
                <c:pt idx="1070">
                  <c:v>30</c:v>
                </c:pt>
                <c:pt idx="1071">
                  <c:v>30</c:v>
                </c:pt>
                <c:pt idx="1072">
                  <c:v>30</c:v>
                </c:pt>
                <c:pt idx="1073">
                  <c:v>30</c:v>
                </c:pt>
                <c:pt idx="1074">
                  <c:v>30</c:v>
                </c:pt>
                <c:pt idx="1075">
                  <c:v>30</c:v>
                </c:pt>
                <c:pt idx="1076">
                  <c:v>30</c:v>
                </c:pt>
                <c:pt idx="1077">
                  <c:v>30</c:v>
                </c:pt>
                <c:pt idx="1078">
                  <c:v>30</c:v>
                </c:pt>
                <c:pt idx="1079">
                  <c:v>30</c:v>
                </c:pt>
                <c:pt idx="1080">
                  <c:v>30</c:v>
                </c:pt>
                <c:pt idx="1081">
                  <c:v>30</c:v>
                </c:pt>
                <c:pt idx="1082">
                  <c:v>30</c:v>
                </c:pt>
                <c:pt idx="1083">
                  <c:v>30</c:v>
                </c:pt>
                <c:pt idx="1084">
                  <c:v>30</c:v>
                </c:pt>
                <c:pt idx="1085">
                  <c:v>30</c:v>
                </c:pt>
                <c:pt idx="1086">
                  <c:v>30</c:v>
                </c:pt>
                <c:pt idx="1087">
                  <c:v>30</c:v>
                </c:pt>
                <c:pt idx="1088">
                  <c:v>30</c:v>
                </c:pt>
                <c:pt idx="1089">
                  <c:v>30</c:v>
                </c:pt>
                <c:pt idx="1090">
                  <c:v>30</c:v>
                </c:pt>
                <c:pt idx="1091">
                  <c:v>30</c:v>
                </c:pt>
                <c:pt idx="1092">
                  <c:v>30</c:v>
                </c:pt>
                <c:pt idx="1093">
                  <c:v>30</c:v>
                </c:pt>
                <c:pt idx="1094">
                  <c:v>30</c:v>
                </c:pt>
                <c:pt idx="1095">
                  <c:v>30</c:v>
                </c:pt>
                <c:pt idx="1096">
                  <c:v>30</c:v>
                </c:pt>
                <c:pt idx="1097">
                  <c:v>30</c:v>
                </c:pt>
                <c:pt idx="1098">
                  <c:v>30</c:v>
                </c:pt>
                <c:pt idx="1099">
                  <c:v>30</c:v>
                </c:pt>
                <c:pt idx="1100">
                  <c:v>30</c:v>
                </c:pt>
                <c:pt idx="1101">
                  <c:v>30</c:v>
                </c:pt>
                <c:pt idx="1102">
                  <c:v>30</c:v>
                </c:pt>
                <c:pt idx="1103">
                  <c:v>30</c:v>
                </c:pt>
                <c:pt idx="1104">
                  <c:v>30</c:v>
                </c:pt>
                <c:pt idx="1105">
                  <c:v>30</c:v>
                </c:pt>
                <c:pt idx="1106">
                  <c:v>30</c:v>
                </c:pt>
                <c:pt idx="1107">
                  <c:v>30</c:v>
                </c:pt>
                <c:pt idx="1108">
                  <c:v>30</c:v>
                </c:pt>
                <c:pt idx="1109">
                  <c:v>30</c:v>
                </c:pt>
                <c:pt idx="1110">
                  <c:v>30</c:v>
                </c:pt>
                <c:pt idx="1111">
                  <c:v>30</c:v>
                </c:pt>
                <c:pt idx="1112">
                  <c:v>30</c:v>
                </c:pt>
                <c:pt idx="1113">
                  <c:v>30</c:v>
                </c:pt>
                <c:pt idx="1114">
                  <c:v>30</c:v>
                </c:pt>
                <c:pt idx="1115">
                  <c:v>30</c:v>
                </c:pt>
                <c:pt idx="1116">
                  <c:v>30</c:v>
                </c:pt>
                <c:pt idx="1117">
                  <c:v>30</c:v>
                </c:pt>
                <c:pt idx="1118">
                  <c:v>30</c:v>
                </c:pt>
                <c:pt idx="1119">
                  <c:v>30</c:v>
                </c:pt>
                <c:pt idx="1120">
                  <c:v>30</c:v>
                </c:pt>
                <c:pt idx="1121">
                  <c:v>30</c:v>
                </c:pt>
                <c:pt idx="1122">
                  <c:v>30</c:v>
                </c:pt>
                <c:pt idx="1123">
                  <c:v>30</c:v>
                </c:pt>
                <c:pt idx="1124">
                  <c:v>30</c:v>
                </c:pt>
                <c:pt idx="1125">
                  <c:v>30</c:v>
                </c:pt>
                <c:pt idx="1126">
                  <c:v>30</c:v>
                </c:pt>
                <c:pt idx="1127">
                  <c:v>30</c:v>
                </c:pt>
                <c:pt idx="1128">
                  <c:v>30</c:v>
                </c:pt>
                <c:pt idx="1129">
                  <c:v>30</c:v>
                </c:pt>
                <c:pt idx="1130">
                  <c:v>30</c:v>
                </c:pt>
                <c:pt idx="1131">
                  <c:v>30</c:v>
                </c:pt>
                <c:pt idx="1132">
                  <c:v>30</c:v>
                </c:pt>
                <c:pt idx="1133">
                  <c:v>30</c:v>
                </c:pt>
                <c:pt idx="1134">
                  <c:v>30</c:v>
                </c:pt>
                <c:pt idx="1135">
                  <c:v>30</c:v>
                </c:pt>
                <c:pt idx="1136">
                  <c:v>30</c:v>
                </c:pt>
                <c:pt idx="1137">
                  <c:v>30</c:v>
                </c:pt>
                <c:pt idx="1138">
                  <c:v>30</c:v>
                </c:pt>
                <c:pt idx="1139">
                  <c:v>30</c:v>
                </c:pt>
                <c:pt idx="1140">
                  <c:v>30</c:v>
                </c:pt>
                <c:pt idx="1141">
                  <c:v>30</c:v>
                </c:pt>
                <c:pt idx="1142">
                  <c:v>30</c:v>
                </c:pt>
                <c:pt idx="1143">
                  <c:v>30</c:v>
                </c:pt>
                <c:pt idx="1144">
                  <c:v>30</c:v>
                </c:pt>
                <c:pt idx="1145">
                  <c:v>30</c:v>
                </c:pt>
                <c:pt idx="1146">
                  <c:v>30</c:v>
                </c:pt>
                <c:pt idx="1147">
                  <c:v>30</c:v>
                </c:pt>
                <c:pt idx="1148">
                  <c:v>30</c:v>
                </c:pt>
                <c:pt idx="1149">
                  <c:v>30</c:v>
                </c:pt>
                <c:pt idx="1150">
                  <c:v>30</c:v>
                </c:pt>
                <c:pt idx="1151">
                  <c:v>30</c:v>
                </c:pt>
                <c:pt idx="1152">
                  <c:v>30</c:v>
                </c:pt>
                <c:pt idx="1153">
                  <c:v>30</c:v>
                </c:pt>
                <c:pt idx="1154">
                  <c:v>30</c:v>
                </c:pt>
                <c:pt idx="1155">
                  <c:v>30</c:v>
                </c:pt>
                <c:pt idx="1156">
                  <c:v>30</c:v>
                </c:pt>
                <c:pt idx="1157">
                  <c:v>30</c:v>
                </c:pt>
                <c:pt idx="1158">
                  <c:v>30</c:v>
                </c:pt>
                <c:pt idx="1159">
                  <c:v>30</c:v>
                </c:pt>
                <c:pt idx="1160">
                  <c:v>30</c:v>
                </c:pt>
                <c:pt idx="1161">
                  <c:v>30</c:v>
                </c:pt>
                <c:pt idx="1162">
                  <c:v>30</c:v>
                </c:pt>
                <c:pt idx="1163">
                  <c:v>31</c:v>
                </c:pt>
                <c:pt idx="1164">
                  <c:v>31</c:v>
                </c:pt>
                <c:pt idx="1165">
                  <c:v>31</c:v>
                </c:pt>
                <c:pt idx="1166">
                  <c:v>31</c:v>
                </c:pt>
                <c:pt idx="1167">
                  <c:v>31</c:v>
                </c:pt>
                <c:pt idx="1168">
                  <c:v>31</c:v>
                </c:pt>
                <c:pt idx="1169">
                  <c:v>31</c:v>
                </c:pt>
                <c:pt idx="1170">
                  <c:v>31</c:v>
                </c:pt>
                <c:pt idx="1171">
                  <c:v>31</c:v>
                </c:pt>
                <c:pt idx="1172">
                  <c:v>31</c:v>
                </c:pt>
                <c:pt idx="1173">
                  <c:v>31</c:v>
                </c:pt>
                <c:pt idx="1174">
                  <c:v>32</c:v>
                </c:pt>
                <c:pt idx="1175">
                  <c:v>32</c:v>
                </c:pt>
                <c:pt idx="1176">
                  <c:v>32</c:v>
                </c:pt>
                <c:pt idx="1177">
                  <c:v>33</c:v>
                </c:pt>
                <c:pt idx="1178">
                  <c:v>33</c:v>
                </c:pt>
                <c:pt idx="1179">
                  <c:v>33</c:v>
                </c:pt>
                <c:pt idx="1180">
                  <c:v>33</c:v>
                </c:pt>
                <c:pt idx="1181">
                  <c:v>33</c:v>
                </c:pt>
                <c:pt idx="1182">
                  <c:v>34</c:v>
                </c:pt>
                <c:pt idx="1183">
                  <c:v>34</c:v>
                </c:pt>
                <c:pt idx="1184">
                  <c:v>34</c:v>
                </c:pt>
                <c:pt idx="1185">
                  <c:v>34</c:v>
                </c:pt>
                <c:pt idx="1186">
                  <c:v>34</c:v>
                </c:pt>
                <c:pt idx="1187">
                  <c:v>34</c:v>
                </c:pt>
                <c:pt idx="1188">
                  <c:v>34</c:v>
                </c:pt>
                <c:pt idx="1189">
                  <c:v>34</c:v>
                </c:pt>
                <c:pt idx="1190">
                  <c:v>34</c:v>
                </c:pt>
                <c:pt idx="1191">
                  <c:v>35</c:v>
                </c:pt>
                <c:pt idx="1192">
                  <c:v>35</c:v>
                </c:pt>
                <c:pt idx="1193">
                  <c:v>35</c:v>
                </c:pt>
                <c:pt idx="1194">
                  <c:v>35</c:v>
                </c:pt>
                <c:pt idx="1195">
                  <c:v>35</c:v>
                </c:pt>
                <c:pt idx="1196">
                  <c:v>35</c:v>
                </c:pt>
                <c:pt idx="1197">
                  <c:v>35</c:v>
                </c:pt>
                <c:pt idx="1198">
                  <c:v>35</c:v>
                </c:pt>
                <c:pt idx="1199">
                  <c:v>35</c:v>
                </c:pt>
                <c:pt idx="1200">
                  <c:v>35</c:v>
                </c:pt>
                <c:pt idx="1201">
                  <c:v>35</c:v>
                </c:pt>
                <c:pt idx="1202">
                  <c:v>35</c:v>
                </c:pt>
                <c:pt idx="1203">
                  <c:v>35</c:v>
                </c:pt>
                <c:pt idx="1204">
                  <c:v>35</c:v>
                </c:pt>
                <c:pt idx="1205">
                  <c:v>35</c:v>
                </c:pt>
                <c:pt idx="1206">
                  <c:v>35</c:v>
                </c:pt>
                <c:pt idx="1207">
                  <c:v>35</c:v>
                </c:pt>
                <c:pt idx="1208">
                  <c:v>35</c:v>
                </c:pt>
                <c:pt idx="1209">
                  <c:v>35</c:v>
                </c:pt>
                <c:pt idx="1210">
                  <c:v>35</c:v>
                </c:pt>
                <c:pt idx="1211">
                  <c:v>35</c:v>
                </c:pt>
                <c:pt idx="1212">
                  <c:v>35</c:v>
                </c:pt>
                <c:pt idx="1213">
                  <c:v>35</c:v>
                </c:pt>
                <c:pt idx="1214">
                  <c:v>35</c:v>
                </c:pt>
                <c:pt idx="1215">
                  <c:v>35</c:v>
                </c:pt>
                <c:pt idx="1216">
                  <c:v>35</c:v>
                </c:pt>
                <c:pt idx="1217">
                  <c:v>36</c:v>
                </c:pt>
                <c:pt idx="1218">
                  <c:v>36</c:v>
                </c:pt>
                <c:pt idx="1219">
                  <c:v>36</c:v>
                </c:pt>
                <c:pt idx="1220">
                  <c:v>37</c:v>
                </c:pt>
                <c:pt idx="1221">
                  <c:v>37</c:v>
                </c:pt>
                <c:pt idx="1222">
                  <c:v>37</c:v>
                </c:pt>
                <c:pt idx="1223">
                  <c:v>38</c:v>
                </c:pt>
                <c:pt idx="1224">
                  <c:v>38</c:v>
                </c:pt>
                <c:pt idx="1225">
                  <c:v>38</c:v>
                </c:pt>
                <c:pt idx="1226">
                  <c:v>39</c:v>
                </c:pt>
                <c:pt idx="1227">
                  <c:v>39</c:v>
                </c:pt>
                <c:pt idx="1228">
                  <c:v>39</c:v>
                </c:pt>
                <c:pt idx="1229">
                  <c:v>39</c:v>
                </c:pt>
                <c:pt idx="1230">
                  <c:v>39</c:v>
                </c:pt>
                <c:pt idx="1231">
                  <c:v>39</c:v>
                </c:pt>
                <c:pt idx="1232">
                  <c:v>39</c:v>
                </c:pt>
                <c:pt idx="1233">
                  <c:v>39</c:v>
                </c:pt>
                <c:pt idx="1234">
                  <c:v>40</c:v>
                </c:pt>
                <c:pt idx="1235">
                  <c:v>40</c:v>
                </c:pt>
                <c:pt idx="1236">
                  <c:v>40</c:v>
                </c:pt>
                <c:pt idx="1237">
                  <c:v>40</c:v>
                </c:pt>
                <c:pt idx="1238">
                  <c:v>40</c:v>
                </c:pt>
                <c:pt idx="1239">
                  <c:v>40</c:v>
                </c:pt>
                <c:pt idx="1240">
                  <c:v>40</c:v>
                </c:pt>
                <c:pt idx="1241">
                  <c:v>40</c:v>
                </c:pt>
                <c:pt idx="1242">
                  <c:v>40</c:v>
                </c:pt>
                <c:pt idx="1243">
                  <c:v>40</c:v>
                </c:pt>
                <c:pt idx="1244">
                  <c:v>40</c:v>
                </c:pt>
                <c:pt idx="1245">
                  <c:v>40</c:v>
                </c:pt>
                <c:pt idx="1246">
                  <c:v>40</c:v>
                </c:pt>
                <c:pt idx="1247">
                  <c:v>40</c:v>
                </c:pt>
                <c:pt idx="1248">
                  <c:v>40</c:v>
                </c:pt>
                <c:pt idx="1249">
                  <c:v>40</c:v>
                </c:pt>
                <c:pt idx="1250">
                  <c:v>40</c:v>
                </c:pt>
                <c:pt idx="1251">
                  <c:v>40</c:v>
                </c:pt>
                <c:pt idx="1252">
                  <c:v>40</c:v>
                </c:pt>
                <c:pt idx="1253">
                  <c:v>40</c:v>
                </c:pt>
                <c:pt idx="1254">
                  <c:v>40</c:v>
                </c:pt>
                <c:pt idx="1255">
                  <c:v>40</c:v>
                </c:pt>
                <c:pt idx="1256">
                  <c:v>40</c:v>
                </c:pt>
                <c:pt idx="1257">
                  <c:v>40</c:v>
                </c:pt>
                <c:pt idx="1258">
                  <c:v>40</c:v>
                </c:pt>
                <c:pt idx="1259">
                  <c:v>40</c:v>
                </c:pt>
                <c:pt idx="1260">
                  <c:v>40</c:v>
                </c:pt>
                <c:pt idx="1261">
                  <c:v>40</c:v>
                </c:pt>
                <c:pt idx="1262">
                  <c:v>40</c:v>
                </c:pt>
                <c:pt idx="1263">
                  <c:v>40</c:v>
                </c:pt>
                <c:pt idx="1264">
                  <c:v>40</c:v>
                </c:pt>
                <c:pt idx="1265">
                  <c:v>40</c:v>
                </c:pt>
                <c:pt idx="1266">
                  <c:v>40</c:v>
                </c:pt>
                <c:pt idx="1267">
                  <c:v>40</c:v>
                </c:pt>
                <c:pt idx="1268">
                  <c:v>40</c:v>
                </c:pt>
                <c:pt idx="1269">
                  <c:v>40</c:v>
                </c:pt>
                <c:pt idx="1270">
                  <c:v>40</c:v>
                </c:pt>
                <c:pt idx="1271">
                  <c:v>40</c:v>
                </c:pt>
                <c:pt idx="1272">
                  <c:v>40</c:v>
                </c:pt>
                <c:pt idx="1273">
                  <c:v>40</c:v>
                </c:pt>
                <c:pt idx="1274">
                  <c:v>40</c:v>
                </c:pt>
                <c:pt idx="1275">
                  <c:v>40</c:v>
                </c:pt>
                <c:pt idx="1276">
                  <c:v>40</c:v>
                </c:pt>
                <c:pt idx="1277">
                  <c:v>40</c:v>
                </c:pt>
                <c:pt idx="1278">
                  <c:v>40</c:v>
                </c:pt>
                <c:pt idx="1279">
                  <c:v>40</c:v>
                </c:pt>
                <c:pt idx="1280">
                  <c:v>40</c:v>
                </c:pt>
                <c:pt idx="1281">
                  <c:v>40</c:v>
                </c:pt>
                <c:pt idx="1282">
                  <c:v>40</c:v>
                </c:pt>
                <c:pt idx="1283">
                  <c:v>40</c:v>
                </c:pt>
                <c:pt idx="1284">
                  <c:v>40</c:v>
                </c:pt>
                <c:pt idx="1285">
                  <c:v>40</c:v>
                </c:pt>
                <c:pt idx="1286">
                  <c:v>40</c:v>
                </c:pt>
                <c:pt idx="1287">
                  <c:v>40</c:v>
                </c:pt>
                <c:pt idx="1288">
                  <c:v>40</c:v>
                </c:pt>
                <c:pt idx="1289">
                  <c:v>40</c:v>
                </c:pt>
                <c:pt idx="1290">
                  <c:v>40</c:v>
                </c:pt>
                <c:pt idx="1291">
                  <c:v>40</c:v>
                </c:pt>
                <c:pt idx="1292">
                  <c:v>40</c:v>
                </c:pt>
                <c:pt idx="1293">
                  <c:v>40</c:v>
                </c:pt>
                <c:pt idx="1294">
                  <c:v>40</c:v>
                </c:pt>
                <c:pt idx="1295">
                  <c:v>40</c:v>
                </c:pt>
                <c:pt idx="1296">
                  <c:v>40</c:v>
                </c:pt>
                <c:pt idx="1297">
                  <c:v>40</c:v>
                </c:pt>
                <c:pt idx="1298">
                  <c:v>40</c:v>
                </c:pt>
                <c:pt idx="1299">
                  <c:v>40</c:v>
                </c:pt>
                <c:pt idx="1300">
                  <c:v>40</c:v>
                </c:pt>
                <c:pt idx="1301">
                  <c:v>40</c:v>
                </c:pt>
                <c:pt idx="1302">
                  <c:v>40</c:v>
                </c:pt>
                <c:pt idx="1303">
                  <c:v>40</c:v>
                </c:pt>
                <c:pt idx="1304">
                  <c:v>40</c:v>
                </c:pt>
                <c:pt idx="1305">
                  <c:v>40</c:v>
                </c:pt>
                <c:pt idx="1306">
                  <c:v>40</c:v>
                </c:pt>
                <c:pt idx="1307">
                  <c:v>40</c:v>
                </c:pt>
                <c:pt idx="1308">
                  <c:v>40</c:v>
                </c:pt>
                <c:pt idx="1309">
                  <c:v>40</c:v>
                </c:pt>
                <c:pt idx="1310">
                  <c:v>40</c:v>
                </c:pt>
                <c:pt idx="1311">
                  <c:v>40</c:v>
                </c:pt>
                <c:pt idx="1312">
                  <c:v>40</c:v>
                </c:pt>
                <c:pt idx="1313">
                  <c:v>40</c:v>
                </c:pt>
                <c:pt idx="1314">
                  <c:v>40</c:v>
                </c:pt>
                <c:pt idx="1315">
                  <c:v>40</c:v>
                </c:pt>
                <c:pt idx="1316">
                  <c:v>40</c:v>
                </c:pt>
                <c:pt idx="1317">
                  <c:v>40</c:v>
                </c:pt>
                <c:pt idx="1318">
                  <c:v>40</c:v>
                </c:pt>
                <c:pt idx="1319">
                  <c:v>40</c:v>
                </c:pt>
                <c:pt idx="1320">
                  <c:v>40</c:v>
                </c:pt>
                <c:pt idx="1321">
                  <c:v>40</c:v>
                </c:pt>
                <c:pt idx="1322">
                  <c:v>40</c:v>
                </c:pt>
                <c:pt idx="1323">
                  <c:v>40</c:v>
                </c:pt>
                <c:pt idx="1324">
                  <c:v>40</c:v>
                </c:pt>
                <c:pt idx="1325">
                  <c:v>40</c:v>
                </c:pt>
                <c:pt idx="1326">
                  <c:v>40</c:v>
                </c:pt>
                <c:pt idx="1327">
                  <c:v>40</c:v>
                </c:pt>
                <c:pt idx="1328">
                  <c:v>40</c:v>
                </c:pt>
                <c:pt idx="1329">
                  <c:v>40</c:v>
                </c:pt>
                <c:pt idx="1330">
                  <c:v>40</c:v>
                </c:pt>
                <c:pt idx="1331">
                  <c:v>40</c:v>
                </c:pt>
                <c:pt idx="1332">
                  <c:v>40</c:v>
                </c:pt>
                <c:pt idx="1333">
                  <c:v>40</c:v>
                </c:pt>
                <c:pt idx="1334">
                  <c:v>40</c:v>
                </c:pt>
                <c:pt idx="1335">
                  <c:v>40</c:v>
                </c:pt>
                <c:pt idx="1336">
                  <c:v>40</c:v>
                </c:pt>
                <c:pt idx="1337">
                  <c:v>40</c:v>
                </c:pt>
                <c:pt idx="1338">
                  <c:v>40</c:v>
                </c:pt>
                <c:pt idx="1339">
                  <c:v>40</c:v>
                </c:pt>
                <c:pt idx="1340">
                  <c:v>40</c:v>
                </c:pt>
                <c:pt idx="1341">
                  <c:v>40</c:v>
                </c:pt>
                <c:pt idx="1342">
                  <c:v>40</c:v>
                </c:pt>
                <c:pt idx="1343">
                  <c:v>40</c:v>
                </c:pt>
                <c:pt idx="1344">
                  <c:v>40</c:v>
                </c:pt>
                <c:pt idx="1345">
                  <c:v>40</c:v>
                </c:pt>
                <c:pt idx="1346">
                  <c:v>40</c:v>
                </c:pt>
                <c:pt idx="1347">
                  <c:v>40</c:v>
                </c:pt>
                <c:pt idx="1348">
                  <c:v>40</c:v>
                </c:pt>
                <c:pt idx="1349">
                  <c:v>40</c:v>
                </c:pt>
                <c:pt idx="1350">
                  <c:v>40</c:v>
                </c:pt>
                <c:pt idx="1351">
                  <c:v>40</c:v>
                </c:pt>
                <c:pt idx="1352">
                  <c:v>40</c:v>
                </c:pt>
                <c:pt idx="1353">
                  <c:v>40</c:v>
                </c:pt>
                <c:pt idx="1354">
                  <c:v>40</c:v>
                </c:pt>
                <c:pt idx="1355">
                  <c:v>40</c:v>
                </c:pt>
                <c:pt idx="1356">
                  <c:v>40</c:v>
                </c:pt>
                <c:pt idx="1357">
                  <c:v>40</c:v>
                </c:pt>
                <c:pt idx="1358">
                  <c:v>40</c:v>
                </c:pt>
                <c:pt idx="1359">
                  <c:v>40</c:v>
                </c:pt>
                <c:pt idx="1360">
                  <c:v>40</c:v>
                </c:pt>
                <c:pt idx="1361">
                  <c:v>40</c:v>
                </c:pt>
                <c:pt idx="1362">
                  <c:v>40</c:v>
                </c:pt>
                <c:pt idx="1363">
                  <c:v>40</c:v>
                </c:pt>
                <c:pt idx="1364">
                  <c:v>40</c:v>
                </c:pt>
                <c:pt idx="1365">
                  <c:v>40</c:v>
                </c:pt>
                <c:pt idx="1366">
                  <c:v>40</c:v>
                </c:pt>
                <c:pt idx="1367">
                  <c:v>40</c:v>
                </c:pt>
                <c:pt idx="1368">
                  <c:v>40</c:v>
                </c:pt>
                <c:pt idx="1369">
                  <c:v>40</c:v>
                </c:pt>
                <c:pt idx="1370">
                  <c:v>40</c:v>
                </c:pt>
                <c:pt idx="1371">
                  <c:v>40</c:v>
                </c:pt>
                <c:pt idx="1372">
                  <c:v>40</c:v>
                </c:pt>
                <c:pt idx="1373">
                  <c:v>40</c:v>
                </c:pt>
                <c:pt idx="1374">
                  <c:v>40</c:v>
                </c:pt>
                <c:pt idx="1375">
                  <c:v>40</c:v>
                </c:pt>
                <c:pt idx="1376">
                  <c:v>41</c:v>
                </c:pt>
                <c:pt idx="1377">
                  <c:v>41</c:v>
                </c:pt>
                <c:pt idx="1378">
                  <c:v>41</c:v>
                </c:pt>
                <c:pt idx="1379">
                  <c:v>41</c:v>
                </c:pt>
                <c:pt idx="1380">
                  <c:v>41</c:v>
                </c:pt>
                <c:pt idx="1381">
                  <c:v>41</c:v>
                </c:pt>
                <c:pt idx="1382">
                  <c:v>41</c:v>
                </c:pt>
                <c:pt idx="1383">
                  <c:v>41</c:v>
                </c:pt>
                <c:pt idx="1384">
                  <c:v>42</c:v>
                </c:pt>
                <c:pt idx="1385">
                  <c:v>42</c:v>
                </c:pt>
                <c:pt idx="1386">
                  <c:v>42</c:v>
                </c:pt>
                <c:pt idx="1387">
                  <c:v>42</c:v>
                </c:pt>
                <c:pt idx="1388">
                  <c:v>42</c:v>
                </c:pt>
                <c:pt idx="1389">
                  <c:v>42</c:v>
                </c:pt>
                <c:pt idx="1390">
                  <c:v>42</c:v>
                </c:pt>
                <c:pt idx="1391">
                  <c:v>42</c:v>
                </c:pt>
                <c:pt idx="1392">
                  <c:v>42</c:v>
                </c:pt>
                <c:pt idx="1393">
                  <c:v>42</c:v>
                </c:pt>
                <c:pt idx="1394">
                  <c:v>42</c:v>
                </c:pt>
                <c:pt idx="1395">
                  <c:v>43</c:v>
                </c:pt>
                <c:pt idx="1396">
                  <c:v>43</c:v>
                </c:pt>
                <c:pt idx="1397">
                  <c:v>43</c:v>
                </c:pt>
                <c:pt idx="1398">
                  <c:v>43</c:v>
                </c:pt>
                <c:pt idx="1399">
                  <c:v>43</c:v>
                </c:pt>
                <c:pt idx="1400">
                  <c:v>43</c:v>
                </c:pt>
                <c:pt idx="1401">
                  <c:v>44</c:v>
                </c:pt>
                <c:pt idx="1402">
                  <c:v>44</c:v>
                </c:pt>
                <c:pt idx="1403">
                  <c:v>44</c:v>
                </c:pt>
                <c:pt idx="1404">
                  <c:v>44</c:v>
                </c:pt>
                <c:pt idx="1405">
                  <c:v>44</c:v>
                </c:pt>
                <c:pt idx="1406">
                  <c:v>44</c:v>
                </c:pt>
                <c:pt idx="1407">
                  <c:v>44</c:v>
                </c:pt>
                <c:pt idx="1408">
                  <c:v>45</c:v>
                </c:pt>
                <c:pt idx="1409">
                  <c:v>45</c:v>
                </c:pt>
                <c:pt idx="1410">
                  <c:v>45</c:v>
                </c:pt>
                <c:pt idx="1411">
                  <c:v>45</c:v>
                </c:pt>
                <c:pt idx="1412">
                  <c:v>45</c:v>
                </c:pt>
                <c:pt idx="1413">
                  <c:v>45</c:v>
                </c:pt>
                <c:pt idx="1414">
                  <c:v>45</c:v>
                </c:pt>
                <c:pt idx="1415">
                  <c:v>45</c:v>
                </c:pt>
                <c:pt idx="1416">
                  <c:v>45</c:v>
                </c:pt>
                <c:pt idx="1417">
                  <c:v>45</c:v>
                </c:pt>
                <c:pt idx="1418">
                  <c:v>45</c:v>
                </c:pt>
                <c:pt idx="1419">
                  <c:v>45</c:v>
                </c:pt>
                <c:pt idx="1420">
                  <c:v>45</c:v>
                </c:pt>
                <c:pt idx="1421">
                  <c:v>45</c:v>
                </c:pt>
                <c:pt idx="1422">
                  <c:v>45</c:v>
                </c:pt>
                <c:pt idx="1423">
                  <c:v>45</c:v>
                </c:pt>
                <c:pt idx="1424">
                  <c:v>45</c:v>
                </c:pt>
                <c:pt idx="1425">
                  <c:v>45</c:v>
                </c:pt>
                <c:pt idx="1426">
                  <c:v>45</c:v>
                </c:pt>
                <c:pt idx="1427">
                  <c:v>45</c:v>
                </c:pt>
                <c:pt idx="1428">
                  <c:v>45</c:v>
                </c:pt>
                <c:pt idx="1429">
                  <c:v>45</c:v>
                </c:pt>
                <c:pt idx="1430">
                  <c:v>45</c:v>
                </c:pt>
                <c:pt idx="1431">
                  <c:v>45</c:v>
                </c:pt>
                <c:pt idx="1432">
                  <c:v>45</c:v>
                </c:pt>
                <c:pt idx="1433">
                  <c:v>45</c:v>
                </c:pt>
                <c:pt idx="1434">
                  <c:v>45</c:v>
                </c:pt>
                <c:pt idx="1435">
                  <c:v>45</c:v>
                </c:pt>
                <c:pt idx="1436">
                  <c:v>45</c:v>
                </c:pt>
                <c:pt idx="1437">
                  <c:v>45</c:v>
                </c:pt>
                <c:pt idx="1438">
                  <c:v>45</c:v>
                </c:pt>
                <c:pt idx="1439">
                  <c:v>45</c:v>
                </c:pt>
                <c:pt idx="1440">
                  <c:v>45</c:v>
                </c:pt>
                <c:pt idx="1441">
                  <c:v>45</c:v>
                </c:pt>
                <c:pt idx="1442">
                  <c:v>45</c:v>
                </c:pt>
                <c:pt idx="1443">
                  <c:v>45</c:v>
                </c:pt>
                <c:pt idx="1444">
                  <c:v>45</c:v>
                </c:pt>
                <c:pt idx="1445">
                  <c:v>45</c:v>
                </c:pt>
                <c:pt idx="1446">
                  <c:v>45</c:v>
                </c:pt>
                <c:pt idx="1447">
                  <c:v>45</c:v>
                </c:pt>
                <c:pt idx="1448">
                  <c:v>45</c:v>
                </c:pt>
                <c:pt idx="1449">
                  <c:v>45</c:v>
                </c:pt>
                <c:pt idx="1450">
                  <c:v>45</c:v>
                </c:pt>
                <c:pt idx="1451">
                  <c:v>45</c:v>
                </c:pt>
                <c:pt idx="1452">
                  <c:v>45</c:v>
                </c:pt>
                <c:pt idx="1453">
                  <c:v>45</c:v>
                </c:pt>
                <c:pt idx="1454">
                  <c:v>45</c:v>
                </c:pt>
                <c:pt idx="1455">
                  <c:v>45</c:v>
                </c:pt>
                <c:pt idx="1456">
                  <c:v>45</c:v>
                </c:pt>
                <c:pt idx="1457">
                  <c:v>45</c:v>
                </c:pt>
                <c:pt idx="1458">
                  <c:v>45</c:v>
                </c:pt>
                <c:pt idx="1459">
                  <c:v>45</c:v>
                </c:pt>
                <c:pt idx="1460">
                  <c:v>45</c:v>
                </c:pt>
                <c:pt idx="1461">
                  <c:v>45</c:v>
                </c:pt>
                <c:pt idx="1462">
                  <c:v>45</c:v>
                </c:pt>
                <c:pt idx="1463">
                  <c:v>45</c:v>
                </c:pt>
                <c:pt idx="1464">
                  <c:v>45</c:v>
                </c:pt>
                <c:pt idx="1465">
                  <c:v>45</c:v>
                </c:pt>
                <c:pt idx="1466">
                  <c:v>45</c:v>
                </c:pt>
                <c:pt idx="1467">
                  <c:v>45</c:v>
                </c:pt>
                <c:pt idx="1468">
                  <c:v>45</c:v>
                </c:pt>
                <c:pt idx="1469">
                  <c:v>45</c:v>
                </c:pt>
                <c:pt idx="1470">
                  <c:v>45</c:v>
                </c:pt>
                <c:pt idx="1471">
                  <c:v>45</c:v>
                </c:pt>
                <c:pt idx="1472">
                  <c:v>45</c:v>
                </c:pt>
                <c:pt idx="1473">
                  <c:v>45</c:v>
                </c:pt>
                <c:pt idx="1474">
                  <c:v>45</c:v>
                </c:pt>
                <c:pt idx="1475">
                  <c:v>45</c:v>
                </c:pt>
                <c:pt idx="1476">
                  <c:v>45</c:v>
                </c:pt>
                <c:pt idx="1477">
                  <c:v>45</c:v>
                </c:pt>
                <c:pt idx="1478">
                  <c:v>45</c:v>
                </c:pt>
                <c:pt idx="1479">
                  <c:v>45</c:v>
                </c:pt>
                <c:pt idx="1480">
                  <c:v>45</c:v>
                </c:pt>
                <c:pt idx="1481">
                  <c:v>45</c:v>
                </c:pt>
                <c:pt idx="1482">
                  <c:v>45</c:v>
                </c:pt>
                <c:pt idx="1483">
                  <c:v>45</c:v>
                </c:pt>
                <c:pt idx="1484">
                  <c:v>45</c:v>
                </c:pt>
                <c:pt idx="1485">
                  <c:v>45</c:v>
                </c:pt>
                <c:pt idx="1486">
                  <c:v>45</c:v>
                </c:pt>
                <c:pt idx="1487">
                  <c:v>45</c:v>
                </c:pt>
                <c:pt idx="1488">
                  <c:v>45</c:v>
                </c:pt>
                <c:pt idx="1489">
                  <c:v>45</c:v>
                </c:pt>
                <c:pt idx="1490">
                  <c:v>45</c:v>
                </c:pt>
                <c:pt idx="1491">
                  <c:v>45</c:v>
                </c:pt>
                <c:pt idx="1492">
                  <c:v>45</c:v>
                </c:pt>
                <c:pt idx="1493">
                  <c:v>45</c:v>
                </c:pt>
                <c:pt idx="1494">
                  <c:v>45</c:v>
                </c:pt>
                <c:pt idx="1495">
                  <c:v>45</c:v>
                </c:pt>
                <c:pt idx="1496">
                  <c:v>45</c:v>
                </c:pt>
                <c:pt idx="1497">
                  <c:v>45</c:v>
                </c:pt>
                <c:pt idx="1498">
                  <c:v>45</c:v>
                </c:pt>
                <c:pt idx="1499">
                  <c:v>45</c:v>
                </c:pt>
                <c:pt idx="1500">
                  <c:v>45</c:v>
                </c:pt>
                <c:pt idx="1501">
                  <c:v>45</c:v>
                </c:pt>
                <c:pt idx="1502">
                  <c:v>45</c:v>
                </c:pt>
                <c:pt idx="1503">
                  <c:v>45</c:v>
                </c:pt>
                <c:pt idx="1504">
                  <c:v>45</c:v>
                </c:pt>
                <c:pt idx="1505">
                  <c:v>45</c:v>
                </c:pt>
                <c:pt idx="1506">
                  <c:v>45</c:v>
                </c:pt>
                <c:pt idx="1507">
                  <c:v>45</c:v>
                </c:pt>
                <c:pt idx="1508">
                  <c:v>45</c:v>
                </c:pt>
                <c:pt idx="1509">
                  <c:v>45</c:v>
                </c:pt>
                <c:pt idx="1510">
                  <c:v>45</c:v>
                </c:pt>
                <c:pt idx="1511">
                  <c:v>45</c:v>
                </c:pt>
                <c:pt idx="1512">
                  <c:v>45</c:v>
                </c:pt>
                <c:pt idx="1513">
                  <c:v>45</c:v>
                </c:pt>
                <c:pt idx="1514">
                  <c:v>45</c:v>
                </c:pt>
                <c:pt idx="1515">
                  <c:v>45</c:v>
                </c:pt>
                <c:pt idx="1516">
                  <c:v>45</c:v>
                </c:pt>
                <c:pt idx="1517">
                  <c:v>45</c:v>
                </c:pt>
                <c:pt idx="1518">
                  <c:v>45</c:v>
                </c:pt>
                <c:pt idx="1519">
                  <c:v>45</c:v>
                </c:pt>
                <c:pt idx="1520">
                  <c:v>45</c:v>
                </c:pt>
                <c:pt idx="1521">
                  <c:v>45</c:v>
                </c:pt>
                <c:pt idx="1522">
                  <c:v>45</c:v>
                </c:pt>
                <c:pt idx="1523">
                  <c:v>45</c:v>
                </c:pt>
                <c:pt idx="1524">
                  <c:v>45</c:v>
                </c:pt>
                <c:pt idx="1525">
                  <c:v>45</c:v>
                </c:pt>
                <c:pt idx="1526">
                  <c:v>45</c:v>
                </c:pt>
                <c:pt idx="1527">
                  <c:v>45</c:v>
                </c:pt>
                <c:pt idx="1528">
                  <c:v>45</c:v>
                </c:pt>
                <c:pt idx="1529">
                  <c:v>45</c:v>
                </c:pt>
                <c:pt idx="1530">
                  <c:v>45</c:v>
                </c:pt>
                <c:pt idx="1531">
                  <c:v>45</c:v>
                </c:pt>
                <c:pt idx="1532">
                  <c:v>45</c:v>
                </c:pt>
                <c:pt idx="1533">
                  <c:v>45</c:v>
                </c:pt>
                <c:pt idx="1534">
                  <c:v>45</c:v>
                </c:pt>
                <c:pt idx="1535">
                  <c:v>45</c:v>
                </c:pt>
                <c:pt idx="1536">
                  <c:v>45</c:v>
                </c:pt>
                <c:pt idx="1537">
                  <c:v>45</c:v>
                </c:pt>
                <c:pt idx="1538">
                  <c:v>45</c:v>
                </c:pt>
                <c:pt idx="1539">
                  <c:v>45</c:v>
                </c:pt>
                <c:pt idx="1540">
                  <c:v>45</c:v>
                </c:pt>
                <c:pt idx="1541">
                  <c:v>45</c:v>
                </c:pt>
                <c:pt idx="1542">
                  <c:v>45</c:v>
                </c:pt>
                <c:pt idx="1543">
                  <c:v>45</c:v>
                </c:pt>
                <c:pt idx="1544">
                  <c:v>45</c:v>
                </c:pt>
                <c:pt idx="1545">
                  <c:v>45</c:v>
                </c:pt>
                <c:pt idx="1546">
                  <c:v>45</c:v>
                </c:pt>
                <c:pt idx="1547">
                  <c:v>45</c:v>
                </c:pt>
                <c:pt idx="1548">
                  <c:v>45</c:v>
                </c:pt>
                <c:pt idx="1549">
                  <c:v>45</c:v>
                </c:pt>
                <c:pt idx="1550">
                  <c:v>45</c:v>
                </c:pt>
                <c:pt idx="1551">
                  <c:v>45</c:v>
                </c:pt>
                <c:pt idx="1552">
                  <c:v>45</c:v>
                </c:pt>
                <c:pt idx="1553">
                  <c:v>46</c:v>
                </c:pt>
                <c:pt idx="1554">
                  <c:v>46</c:v>
                </c:pt>
                <c:pt idx="1555">
                  <c:v>46</c:v>
                </c:pt>
                <c:pt idx="1556">
                  <c:v>47</c:v>
                </c:pt>
                <c:pt idx="1557">
                  <c:v>47</c:v>
                </c:pt>
                <c:pt idx="1558">
                  <c:v>47</c:v>
                </c:pt>
                <c:pt idx="1559">
                  <c:v>47</c:v>
                </c:pt>
                <c:pt idx="1560">
                  <c:v>47</c:v>
                </c:pt>
                <c:pt idx="1561">
                  <c:v>47</c:v>
                </c:pt>
                <c:pt idx="1562">
                  <c:v>48</c:v>
                </c:pt>
                <c:pt idx="1563">
                  <c:v>48</c:v>
                </c:pt>
                <c:pt idx="1564">
                  <c:v>48</c:v>
                </c:pt>
                <c:pt idx="1565">
                  <c:v>48</c:v>
                </c:pt>
                <c:pt idx="1566">
                  <c:v>48</c:v>
                </c:pt>
                <c:pt idx="1567">
                  <c:v>49</c:v>
                </c:pt>
                <c:pt idx="1568">
                  <c:v>49</c:v>
                </c:pt>
                <c:pt idx="1569">
                  <c:v>49</c:v>
                </c:pt>
                <c:pt idx="1570">
                  <c:v>49</c:v>
                </c:pt>
                <c:pt idx="1571">
                  <c:v>49</c:v>
                </c:pt>
                <c:pt idx="1572">
                  <c:v>49</c:v>
                </c:pt>
                <c:pt idx="1573">
                  <c:v>49</c:v>
                </c:pt>
                <c:pt idx="1574">
                  <c:v>49</c:v>
                </c:pt>
                <c:pt idx="1575">
                  <c:v>50</c:v>
                </c:pt>
                <c:pt idx="1576">
                  <c:v>50</c:v>
                </c:pt>
                <c:pt idx="1577">
                  <c:v>50</c:v>
                </c:pt>
                <c:pt idx="1578">
                  <c:v>50</c:v>
                </c:pt>
                <c:pt idx="1579">
                  <c:v>50</c:v>
                </c:pt>
                <c:pt idx="1580">
                  <c:v>50</c:v>
                </c:pt>
                <c:pt idx="1581">
                  <c:v>50</c:v>
                </c:pt>
                <c:pt idx="1582">
                  <c:v>50</c:v>
                </c:pt>
                <c:pt idx="1583">
                  <c:v>50</c:v>
                </c:pt>
                <c:pt idx="1584">
                  <c:v>50</c:v>
                </c:pt>
                <c:pt idx="1585">
                  <c:v>50</c:v>
                </c:pt>
                <c:pt idx="1586">
                  <c:v>50</c:v>
                </c:pt>
                <c:pt idx="1587">
                  <c:v>50</c:v>
                </c:pt>
                <c:pt idx="1588">
                  <c:v>50</c:v>
                </c:pt>
                <c:pt idx="1589">
                  <c:v>50</c:v>
                </c:pt>
                <c:pt idx="1590">
                  <c:v>50</c:v>
                </c:pt>
                <c:pt idx="1591">
                  <c:v>50</c:v>
                </c:pt>
                <c:pt idx="1592">
                  <c:v>50</c:v>
                </c:pt>
                <c:pt idx="1593">
                  <c:v>50</c:v>
                </c:pt>
                <c:pt idx="1594">
                  <c:v>50</c:v>
                </c:pt>
                <c:pt idx="1595">
                  <c:v>50</c:v>
                </c:pt>
                <c:pt idx="1596">
                  <c:v>50</c:v>
                </c:pt>
                <c:pt idx="1597">
                  <c:v>50</c:v>
                </c:pt>
                <c:pt idx="1598">
                  <c:v>50</c:v>
                </c:pt>
                <c:pt idx="1599">
                  <c:v>50</c:v>
                </c:pt>
                <c:pt idx="1600">
                  <c:v>50</c:v>
                </c:pt>
                <c:pt idx="1601">
                  <c:v>50</c:v>
                </c:pt>
                <c:pt idx="1602">
                  <c:v>50</c:v>
                </c:pt>
                <c:pt idx="1603">
                  <c:v>50</c:v>
                </c:pt>
                <c:pt idx="1604">
                  <c:v>50</c:v>
                </c:pt>
                <c:pt idx="1605">
                  <c:v>50</c:v>
                </c:pt>
                <c:pt idx="1606">
                  <c:v>50</c:v>
                </c:pt>
                <c:pt idx="1607">
                  <c:v>50</c:v>
                </c:pt>
                <c:pt idx="1608">
                  <c:v>50</c:v>
                </c:pt>
                <c:pt idx="1609">
                  <c:v>50</c:v>
                </c:pt>
                <c:pt idx="1610">
                  <c:v>50</c:v>
                </c:pt>
                <c:pt idx="1611">
                  <c:v>50</c:v>
                </c:pt>
                <c:pt idx="1612">
                  <c:v>50</c:v>
                </c:pt>
                <c:pt idx="1613">
                  <c:v>50</c:v>
                </c:pt>
                <c:pt idx="1614">
                  <c:v>50</c:v>
                </c:pt>
                <c:pt idx="1615">
                  <c:v>50</c:v>
                </c:pt>
                <c:pt idx="1616">
                  <c:v>50</c:v>
                </c:pt>
                <c:pt idx="1617">
                  <c:v>50</c:v>
                </c:pt>
                <c:pt idx="1618">
                  <c:v>50</c:v>
                </c:pt>
                <c:pt idx="1619">
                  <c:v>50</c:v>
                </c:pt>
                <c:pt idx="1620">
                  <c:v>50</c:v>
                </c:pt>
                <c:pt idx="1621">
                  <c:v>50</c:v>
                </c:pt>
                <c:pt idx="1622">
                  <c:v>50</c:v>
                </c:pt>
                <c:pt idx="1623">
                  <c:v>50</c:v>
                </c:pt>
                <c:pt idx="1624">
                  <c:v>50</c:v>
                </c:pt>
                <c:pt idx="1625">
                  <c:v>50</c:v>
                </c:pt>
                <c:pt idx="1626">
                  <c:v>50</c:v>
                </c:pt>
                <c:pt idx="1627">
                  <c:v>50</c:v>
                </c:pt>
                <c:pt idx="1628">
                  <c:v>50</c:v>
                </c:pt>
                <c:pt idx="1629">
                  <c:v>50</c:v>
                </c:pt>
                <c:pt idx="1630">
                  <c:v>50</c:v>
                </c:pt>
                <c:pt idx="1631">
                  <c:v>50</c:v>
                </c:pt>
                <c:pt idx="1632">
                  <c:v>50</c:v>
                </c:pt>
                <c:pt idx="1633">
                  <c:v>50</c:v>
                </c:pt>
                <c:pt idx="1634">
                  <c:v>50</c:v>
                </c:pt>
                <c:pt idx="1635">
                  <c:v>50</c:v>
                </c:pt>
                <c:pt idx="1636">
                  <c:v>50</c:v>
                </c:pt>
                <c:pt idx="1637">
                  <c:v>50</c:v>
                </c:pt>
                <c:pt idx="1638">
                  <c:v>50</c:v>
                </c:pt>
                <c:pt idx="1639">
                  <c:v>50</c:v>
                </c:pt>
                <c:pt idx="1640">
                  <c:v>50</c:v>
                </c:pt>
                <c:pt idx="1641">
                  <c:v>50</c:v>
                </c:pt>
                <c:pt idx="1642">
                  <c:v>50</c:v>
                </c:pt>
                <c:pt idx="1643">
                  <c:v>50</c:v>
                </c:pt>
                <c:pt idx="1644">
                  <c:v>50</c:v>
                </c:pt>
                <c:pt idx="1645">
                  <c:v>50</c:v>
                </c:pt>
                <c:pt idx="1646">
                  <c:v>50</c:v>
                </c:pt>
                <c:pt idx="1647">
                  <c:v>50</c:v>
                </c:pt>
                <c:pt idx="1648">
                  <c:v>50</c:v>
                </c:pt>
                <c:pt idx="1649">
                  <c:v>50</c:v>
                </c:pt>
                <c:pt idx="1650">
                  <c:v>50</c:v>
                </c:pt>
                <c:pt idx="1651">
                  <c:v>50</c:v>
                </c:pt>
                <c:pt idx="1652">
                  <c:v>50</c:v>
                </c:pt>
                <c:pt idx="1653">
                  <c:v>50</c:v>
                </c:pt>
                <c:pt idx="1654">
                  <c:v>50</c:v>
                </c:pt>
                <c:pt idx="1655">
                  <c:v>50</c:v>
                </c:pt>
                <c:pt idx="1656">
                  <c:v>50</c:v>
                </c:pt>
                <c:pt idx="1657">
                  <c:v>50</c:v>
                </c:pt>
                <c:pt idx="1658">
                  <c:v>50</c:v>
                </c:pt>
                <c:pt idx="1659">
                  <c:v>50</c:v>
                </c:pt>
                <c:pt idx="1660">
                  <c:v>50</c:v>
                </c:pt>
                <c:pt idx="1661">
                  <c:v>50</c:v>
                </c:pt>
                <c:pt idx="1662">
                  <c:v>50</c:v>
                </c:pt>
                <c:pt idx="1663">
                  <c:v>50</c:v>
                </c:pt>
                <c:pt idx="1664">
                  <c:v>50</c:v>
                </c:pt>
                <c:pt idx="1665">
                  <c:v>50</c:v>
                </c:pt>
                <c:pt idx="1666">
                  <c:v>50</c:v>
                </c:pt>
                <c:pt idx="1667">
                  <c:v>50</c:v>
                </c:pt>
                <c:pt idx="1668">
                  <c:v>50</c:v>
                </c:pt>
                <c:pt idx="1669">
                  <c:v>50</c:v>
                </c:pt>
                <c:pt idx="1670">
                  <c:v>50</c:v>
                </c:pt>
                <c:pt idx="1671">
                  <c:v>50</c:v>
                </c:pt>
                <c:pt idx="1672">
                  <c:v>50</c:v>
                </c:pt>
                <c:pt idx="1673">
                  <c:v>50</c:v>
                </c:pt>
                <c:pt idx="1674">
                  <c:v>50</c:v>
                </c:pt>
                <c:pt idx="1675">
                  <c:v>50</c:v>
                </c:pt>
                <c:pt idx="1676">
                  <c:v>50</c:v>
                </c:pt>
                <c:pt idx="1677">
                  <c:v>50</c:v>
                </c:pt>
                <c:pt idx="1678">
                  <c:v>50</c:v>
                </c:pt>
                <c:pt idx="1679">
                  <c:v>50</c:v>
                </c:pt>
                <c:pt idx="1680">
                  <c:v>50</c:v>
                </c:pt>
                <c:pt idx="1681">
                  <c:v>50</c:v>
                </c:pt>
                <c:pt idx="1682">
                  <c:v>50</c:v>
                </c:pt>
                <c:pt idx="1683">
                  <c:v>50</c:v>
                </c:pt>
                <c:pt idx="1684">
                  <c:v>50</c:v>
                </c:pt>
                <c:pt idx="1685">
                  <c:v>50</c:v>
                </c:pt>
                <c:pt idx="1686">
                  <c:v>50</c:v>
                </c:pt>
                <c:pt idx="1687">
                  <c:v>50</c:v>
                </c:pt>
                <c:pt idx="1688">
                  <c:v>50</c:v>
                </c:pt>
                <c:pt idx="1689">
                  <c:v>50</c:v>
                </c:pt>
                <c:pt idx="1690">
                  <c:v>50</c:v>
                </c:pt>
                <c:pt idx="1691">
                  <c:v>50</c:v>
                </c:pt>
                <c:pt idx="1692">
                  <c:v>50</c:v>
                </c:pt>
                <c:pt idx="1693">
                  <c:v>50</c:v>
                </c:pt>
                <c:pt idx="1694">
                  <c:v>50</c:v>
                </c:pt>
                <c:pt idx="1695">
                  <c:v>50</c:v>
                </c:pt>
                <c:pt idx="1696">
                  <c:v>50</c:v>
                </c:pt>
                <c:pt idx="1697">
                  <c:v>50</c:v>
                </c:pt>
                <c:pt idx="1698">
                  <c:v>50</c:v>
                </c:pt>
                <c:pt idx="1699">
                  <c:v>50</c:v>
                </c:pt>
                <c:pt idx="1700">
                  <c:v>50</c:v>
                </c:pt>
                <c:pt idx="1701">
                  <c:v>50</c:v>
                </c:pt>
                <c:pt idx="1702">
                  <c:v>50</c:v>
                </c:pt>
                <c:pt idx="1703">
                  <c:v>50</c:v>
                </c:pt>
                <c:pt idx="1704">
                  <c:v>50</c:v>
                </c:pt>
                <c:pt idx="1705">
                  <c:v>51</c:v>
                </c:pt>
                <c:pt idx="1706">
                  <c:v>51</c:v>
                </c:pt>
                <c:pt idx="1707">
                  <c:v>51</c:v>
                </c:pt>
                <c:pt idx="1708">
                  <c:v>51</c:v>
                </c:pt>
                <c:pt idx="1709">
                  <c:v>51</c:v>
                </c:pt>
                <c:pt idx="1710">
                  <c:v>51</c:v>
                </c:pt>
                <c:pt idx="1711">
                  <c:v>51</c:v>
                </c:pt>
                <c:pt idx="1712">
                  <c:v>51</c:v>
                </c:pt>
                <c:pt idx="1713">
                  <c:v>51</c:v>
                </c:pt>
                <c:pt idx="1714">
                  <c:v>51</c:v>
                </c:pt>
                <c:pt idx="1715">
                  <c:v>52</c:v>
                </c:pt>
                <c:pt idx="1716">
                  <c:v>53</c:v>
                </c:pt>
                <c:pt idx="1717">
                  <c:v>53</c:v>
                </c:pt>
                <c:pt idx="1718">
                  <c:v>53</c:v>
                </c:pt>
                <c:pt idx="1719">
                  <c:v>53</c:v>
                </c:pt>
                <c:pt idx="1720">
                  <c:v>53</c:v>
                </c:pt>
                <c:pt idx="1721">
                  <c:v>53</c:v>
                </c:pt>
                <c:pt idx="1722">
                  <c:v>54</c:v>
                </c:pt>
                <c:pt idx="1723">
                  <c:v>54</c:v>
                </c:pt>
                <c:pt idx="1724">
                  <c:v>54</c:v>
                </c:pt>
                <c:pt idx="1725">
                  <c:v>54</c:v>
                </c:pt>
                <c:pt idx="1726">
                  <c:v>54</c:v>
                </c:pt>
                <c:pt idx="1727">
                  <c:v>54</c:v>
                </c:pt>
                <c:pt idx="1728">
                  <c:v>54</c:v>
                </c:pt>
                <c:pt idx="1729">
                  <c:v>54</c:v>
                </c:pt>
                <c:pt idx="1730">
                  <c:v>54</c:v>
                </c:pt>
                <c:pt idx="1731">
                  <c:v>55</c:v>
                </c:pt>
                <c:pt idx="1732">
                  <c:v>55</c:v>
                </c:pt>
                <c:pt idx="1733">
                  <c:v>55</c:v>
                </c:pt>
                <c:pt idx="1734">
                  <c:v>55</c:v>
                </c:pt>
                <c:pt idx="1735">
                  <c:v>55</c:v>
                </c:pt>
                <c:pt idx="1736">
                  <c:v>55</c:v>
                </c:pt>
                <c:pt idx="1737">
                  <c:v>55</c:v>
                </c:pt>
                <c:pt idx="1738">
                  <c:v>55</c:v>
                </c:pt>
                <c:pt idx="1739">
                  <c:v>55</c:v>
                </c:pt>
                <c:pt idx="1740">
                  <c:v>55</c:v>
                </c:pt>
                <c:pt idx="1741">
                  <c:v>55</c:v>
                </c:pt>
                <c:pt idx="1742">
                  <c:v>55</c:v>
                </c:pt>
                <c:pt idx="1743">
                  <c:v>55</c:v>
                </c:pt>
                <c:pt idx="1744">
                  <c:v>55</c:v>
                </c:pt>
                <c:pt idx="1745">
                  <c:v>55</c:v>
                </c:pt>
                <c:pt idx="1746">
                  <c:v>55</c:v>
                </c:pt>
                <c:pt idx="1747">
                  <c:v>55</c:v>
                </c:pt>
                <c:pt idx="1748">
                  <c:v>55</c:v>
                </c:pt>
                <c:pt idx="1749">
                  <c:v>55</c:v>
                </c:pt>
                <c:pt idx="1750">
                  <c:v>55</c:v>
                </c:pt>
                <c:pt idx="1751">
                  <c:v>55</c:v>
                </c:pt>
                <c:pt idx="1752">
                  <c:v>55</c:v>
                </c:pt>
                <c:pt idx="1753">
                  <c:v>55</c:v>
                </c:pt>
                <c:pt idx="1754">
                  <c:v>55</c:v>
                </c:pt>
                <c:pt idx="1755">
                  <c:v>55</c:v>
                </c:pt>
                <c:pt idx="1756">
                  <c:v>55</c:v>
                </c:pt>
                <c:pt idx="1757">
                  <c:v>55</c:v>
                </c:pt>
                <c:pt idx="1758">
                  <c:v>55</c:v>
                </c:pt>
                <c:pt idx="1759">
                  <c:v>55</c:v>
                </c:pt>
                <c:pt idx="1760">
                  <c:v>55</c:v>
                </c:pt>
                <c:pt idx="1761">
                  <c:v>55</c:v>
                </c:pt>
                <c:pt idx="1762">
                  <c:v>55</c:v>
                </c:pt>
                <c:pt idx="1763">
                  <c:v>55</c:v>
                </c:pt>
                <c:pt idx="1764">
                  <c:v>55</c:v>
                </c:pt>
                <c:pt idx="1765">
                  <c:v>55</c:v>
                </c:pt>
                <c:pt idx="1766">
                  <c:v>55</c:v>
                </c:pt>
                <c:pt idx="1767">
                  <c:v>55</c:v>
                </c:pt>
                <c:pt idx="1768">
                  <c:v>55</c:v>
                </c:pt>
                <c:pt idx="1769">
                  <c:v>55</c:v>
                </c:pt>
                <c:pt idx="1770">
                  <c:v>56</c:v>
                </c:pt>
                <c:pt idx="1771">
                  <c:v>56</c:v>
                </c:pt>
                <c:pt idx="1772">
                  <c:v>56</c:v>
                </c:pt>
                <c:pt idx="1773">
                  <c:v>56</c:v>
                </c:pt>
                <c:pt idx="1774">
                  <c:v>56</c:v>
                </c:pt>
                <c:pt idx="1775">
                  <c:v>56</c:v>
                </c:pt>
                <c:pt idx="1776">
                  <c:v>56</c:v>
                </c:pt>
                <c:pt idx="1777">
                  <c:v>56</c:v>
                </c:pt>
                <c:pt idx="1778">
                  <c:v>57</c:v>
                </c:pt>
                <c:pt idx="1779">
                  <c:v>57</c:v>
                </c:pt>
                <c:pt idx="1780">
                  <c:v>57</c:v>
                </c:pt>
                <c:pt idx="1781">
                  <c:v>58</c:v>
                </c:pt>
                <c:pt idx="1782">
                  <c:v>58</c:v>
                </c:pt>
                <c:pt idx="1783">
                  <c:v>58</c:v>
                </c:pt>
                <c:pt idx="1784">
                  <c:v>58</c:v>
                </c:pt>
                <c:pt idx="1785">
                  <c:v>58</c:v>
                </c:pt>
                <c:pt idx="1786">
                  <c:v>59</c:v>
                </c:pt>
                <c:pt idx="1787">
                  <c:v>59</c:v>
                </c:pt>
                <c:pt idx="1788">
                  <c:v>59</c:v>
                </c:pt>
                <c:pt idx="1789">
                  <c:v>60</c:v>
                </c:pt>
                <c:pt idx="1790">
                  <c:v>60</c:v>
                </c:pt>
                <c:pt idx="1791">
                  <c:v>60</c:v>
                </c:pt>
                <c:pt idx="1792">
                  <c:v>60</c:v>
                </c:pt>
                <c:pt idx="1793">
                  <c:v>60</c:v>
                </c:pt>
                <c:pt idx="1794">
                  <c:v>60</c:v>
                </c:pt>
                <c:pt idx="1795">
                  <c:v>60</c:v>
                </c:pt>
                <c:pt idx="1796">
                  <c:v>60</c:v>
                </c:pt>
                <c:pt idx="1797">
                  <c:v>60</c:v>
                </c:pt>
                <c:pt idx="1798">
                  <c:v>60</c:v>
                </c:pt>
                <c:pt idx="1799">
                  <c:v>60</c:v>
                </c:pt>
                <c:pt idx="1800">
                  <c:v>60</c:v>
                </c:pt>
                <c:pt idx="1801">
                  <c:v>60</c:v>
                </c:pt>
                <c:pt idx="1802">
                  <c:v>60</c:v>
                </c:pt>
                <c:pt idx="1803">
                  <c:v>60</c:v>
                </c:pt>
                <c:pt idx="1804">
                  <c:v>60</c:v>
                </c:pt>
                <c:pt idx="1805">
                  <c:v>60</c:v>
                </c:pt>
                <c:pt idx="1806">
                  <c:v>60</c:v>
                </c:pt>
                <c:pt idx="1807">
                  <c:v>60</c:v>
                </c:pt>
                <c:pt idx="1808">
                  <c:v>60</c:v>
                </c:pt>
                <c:pt idx="1809">
                  <c:v>60</c:v>
                </c:pt>
                <c:pt idx="1810">
                  <c:v>60</c:v>
                </c:pt>
                <c:pt idx="1811">
                  <c:v>60</c:v>
                </c:pt>
                <c:pt idx="1812">
                  <c:v>60</c:v>
                </c:pt>
                <c:pt idx="1813">
                  <c:v>60</c:v>
                </c:pt>
                <c:pt idx="1814">
                  <c:v>60</c:v>
                </c:pt>
                <c:pt idx="1815">
                  <c:v>60</c:v>
                </c:pt>
                <c:pt idx="1816">
                  <c:v>60</c:v>
                </c:pt>
                <c:pt idx="1817">
                  <c:v>60</c:v>
                </c:pt>
                <c:pt idx="1818">
                  <c:v>60</c:v>
                </c:pt>
                <c:pt idx="1819">
                  <c:v>60</c:v>
                </c:pt>
                <c:pt idx="1820">
                  <c:v>60</c:v>
                </c:pt>
                <c:pt idx="1821">
                  <c:v>60</c:v>
                </c:pt>
                <c:pt idx="1822">
                  <c:v>60</c:v>
                </c:pt>
                <c:pt idx="1823">
                  <c:v>60</c:v>
                </c:pt>
                <c:pt idx="1824">
                  <c:v>60</c:v>
                </c:pt>
                <c:pt idx="1825">
                  <c:v>60</c:v>
                </c:pt>
                <c:pt idx="1826">
                  <c:v>60</c:v>
                </c:pt>
                <c:pt idx="1827">
                  <c:v>60</c:v>
                </c:pt>
                <c:pt idx="1828">
                  <c:v>60</c:v>
                </c:pt>
                <c:pt idx="1829">
                  <c:v>60</c:v>
                </c:pt>
                <c:pt idx="1830">
                  <c:v>60</c:v>
                </c:pt>
                <c:pt idx="1831">
                  <c:v>60</c:v>
                </c:pt>
                <c:pt idx="1832">
                  <c:v>60</c:v>
                </c:pt>
                <c:pt idx="1833">
                  <c:v>60</c:v>
                </c:pt>
                <c:pt idx="1834">
                  <c:v>60</c:v>
                </c:pt>
                <c:pt idx="1835">
                  <c:v>60</c:v>
                </c:pt>
                <c:pt idx="1836">
                  <c:v>60</c:v>
                </c:pt>
                <c:pt idx="1837">
                  <c:v>60</c:v>
                </c:pt>
                <c:pt idx="1838">
                  <c:v>60</c:v>
                </c:pt>
                <c:pt idx="1839">
                  <c:v>60</c:v>
                </c:pt>
                <c:pt idx="1840">
                  <c:v>60</c:v>
                </c:pt>
                <c:pt idx="1841">
                  <c:v>60</c:v>
                </c:pt>
                <c:pt idx="1842">
                  <c:v>60</c:v>
                </c:pt>
                <c:pt idx="1843">
                  <c:v>60</c:v>
                </c:pt>
                <c:pt idx="1844">
                  <c:v>60</c:v>
                </c:pt>
                <c:pt idx="1845">
                  <c:v>60</c:v>
                </c:pt>
                <c:pt idx="1846">
                  <c:v>60</c:v>
                </c:pt>
                <c:pt idx="1847">
                  <c:v>60</c:v>
                </c:pt>
                <c:pt idx="1848">
                  <c:v>60</c:v>
                </c:pt>
                <c:pt idx="1849">
                  <c:v>60</c:v>
                </c:pt>
                <c:pt idx="1850">
                  <c:v>60</c:v>
                </c:pt>
                <c:pt idx="1851">
                  <c:v>60</c:v>
                </c:pt>
                <c:pt idx="1852">
                  <c:v>60</c:v>
                </c:pt>
                <c:pt idx="1853">
                  <c:v>60</c:v>
                </c:pt>
                <c:pt idx="1854">
                  <c:v>60</c:v>
                </c:pt>
                <c:pt idx="1855">
                  <c:v>60</c:v>
                </c:pt>
                <c:pt idx="1856">
                  <c:v>60</c:v>
                </c:pt>
                <c:pt idx="1857">
                  <c:v>60</c:v>
                </c:pt>
                <c:pt idx="1858">
                  <c:v>60</c:v>
                </c:pt>
                <c:pt idx="1859">
                  <c:v>60</c:v>
                </c:pt>
                <c:pt idx="1860">
                  <c:v>60</c:v>
                </c:pt>
                <c:pt idx="1861">
                  <c:v>60</c:v>
                </c:pt>
                <c:pt idx="1862">
                  <c:v>60</c:v>
                </c:pt>
                <c:pt idx="1863">
                  <c:v>60</c:v>
                </c:pt>
                <c:pt idx="1864">
                  <c:v>60</c:v>
                </c:pt>
                <c:pt idx="1865">
                  <c:v>60</c:v>
                </c:pt>
                <c:pt idx="1866">
                  <c:v>60</c:v>
                </c:pt>
                <c:pt idx="1867">
                  <c:v>60</c:v>
                </c:pt>
                <c:pt idx="1868">
                  <c:v>60</c:v>
                </c:pt>
                <c:pt idx="1869">
                  <c:v>60</c:v>
                </c:pt>
                <c:pt idx="1870">
                  <c:v>60</c:v>
                </c:pt>
                <c:pt idx="1871">
                  <c:v>60</c:v>
                </c:pt>
                <c:pt idx="1872">
                  <c:v>60</c:v>
                </c:pt>
                <c:pt idx="1873">
                  <c:v>60</c:v>
                </c:pt>
                <c:pt idx="1874">
                  <c:v>60</c:v>
                </c:pt>
                <c:pt idx="1875">
                  <c:v>60</c:v>
                </c:pt>
                <c:pt idx="1876">
                  <c:v>60</c:v>
                </c:pt>
                <c:pt idx="1877">
                  <c:v>60</c:v>
                </c:pt>
                <c:pt idx="1878">
                  <c:v>60</c:v>
                </c:pt>
                <c:pt idx="1879">
                  <c:v>60</c:v>
                </c:pt>
                <c:pt idx="1880">
                  <c:v>60</c:v>
                </c:pt>
                <c:pt idx="1881">
                  <c:v>60</c:v>
                </c:pt>
                <c:pt idx="1882">
                  <c:v>60</c:v>
                </c:pt>
                <c:pt idx="1883">
                  <c:v>60</c:v>
                </c:pt>
                <c:pt idx="1884">
                  <c:v>60</c:v>
                </c:pt>
                <c:pt idx="1885">
                  <c:v>60</c:v>
                </c:pt>
                <c:pt idx="1886">
                  <c:v>60</c:v>
                </c:pt>
                <c:pt idx="1887">
                  <c:v>60</c:v>
                </c:pt>
                <c:pt idx="1888">
                  <c:v>60</c:v>
                </c:pt>
                <c:pt idx="1889">
                  <c:v>60</c:v>
                </c:pt>
                <c:pt idx="1890">
                  <c:v>60</c:v>
                </c:pt>
                <c:pt idx="1891">
                  <c:v>60</c:v>
                </c:pt>
                <c:pt idx="1892">
                  <c:v>60</c:v>
                </c:pt>
                <c:pt idx="1893">
                  <c:v>60</c:v>
                </c:pt>
                <c:pt idx="1894">
                  <c:v>60</c:v>
                </c:pt>
                <c:pt idx="1895">
                  <c:v>60</c:v>
                </c:pt>
                <c:pt idx="1896">
                  <c:v>60</c:v>
                </c:pt>
                <c:pt idx="1897">
                  <c:v>60</c:v>
                </c:pt>
                <c:pt idx="1898">
                  <c:v>60</c:v>
                </c:pt>
                <c:pt idx="1899">
                  <c:v>60</c:v>
                </c:pt>
                <c:pt idx="1900">
                  <c:v>60</c:v>
                </c:pt>
                <c:pt idx="1901">
                  <c:v>60</c:v>
                </c:pt>
                <c:pt idx="1902">
                  <c:v>60</c:v>
                </c:pt>
                <c:pt idx="1903">
                  <c:v>60</c:v>
                </c:pt>
                <c:pt idx="1904">
                  <c:v>60</c:v>
                </c:pt>
                <c:pt idx="1905">
                  <c:v>60</c:v>
                </c:pt>
                <c:pt idx="1906">
                  <c:v>60</c:v>
                </c:pt>
                <c:pt idx="1907">
                  <c:v>60</c:v>
                </c:pt>
                <c:pt idx="1908">
                  <c:v>60</c:v>
                </c:pt>
                <c:pt idx="1909">
                  <c:v>60</c:v>
                </c:pt>
                <c:pt idx="1910">
                  <c:v>60</c:v>
                </c:pt>
                <c:pt idx="1911">
                  <c:v>60</c:v>
                </c:pt>
                <c:pt idx="1912">
                  <c:v>60</c:v>
                </c:pt>
                <c:pt idx="1913">
                  <c:v>60</c:v>
                </c:pt>
                <c:pt idx="1914">
                  <c:v>60</c:v>
                </c:pt>
                <c:pt idx="1915">
                  <c:v>60</c:v>
                </c:pt>
                <c:pt idx="1916">
                  <c:v>60</c:v>
                </c:pt>
                <c:pt idx="1917">
                  <c:v>60</c:v>
                </c:pt>
                <c:pt idx="1918">
                  <c:v>60</c:v>
                </c:pt>
                <c:pt idx="1919">
                  <c:v>60</c:v>
                </c:pt>
                <c:pt idx="1920">
                  <c:v>60</c:v>
                </c:pt>
                <c:pt idx="1921">
                  <c:v>60</c:v>
                </c:pt>
                <c:pt idx="1922">
                  <c:v>60</c:v>
                </c:pt>
                <c:pt idx="1923">
                  <c:v>60</c:v>
                </c:pt>
                <c:pt idx="1924">
                  <c:v>60</c:v>
                </c:pt>
                <c:pt idx="1925">
                  <c:v>60</c:v>
                </c:pt>
                <c:pt idx="1926">
                  <c:v>60</c:v>
                </c:pt>
                <c:pt idx="1927">
                  <c:v>60</c:v>
                </c:pt>
                <c:pt idx="1928">
                  <c:v>60</c:v>
                </c:pt>
                <c:pt idx="1929">
                  <c:v>60</c:v>
                </c:pt>
                <c:pt idx="1930">
                  <c:v>60</c:v>
                </c:pt>
                <c:pt idx="1931">
                  <c:v>60</c:v>
                </c:pt>
                <c:pt idx="1932">
                  <c:v>60</c:v>
                </c:pt>
                <c:pt idx="1933">
                  <c:v>60</c:v>
                </c:pt>
                <c:pt idx="1934">
                  <c:v>60</c:v>
                </c:pt>
                <c:pt idx="1935">
                  <c:v>60</c:v>
                </c:pt>
                <c:pt idx="1936">
                  <c:v>60</c:v>
                </c:pt>
                <c:pt idx="1937">
                  <c:v>60</c:v>
                </c:pt>
                <c:pt idx="1938">
                  <c:v>60</c:v>
                </c:pt>
                <c:pt idx="1939">
                  <c:v>60</c:v>
                </c:pt>
                <c:pt idx="1940">
                  <c:v>60</c:v>
                </c:pt>
                <c:pt idx="1941">
                  <c:v>60</c:v>
                </c:pt>
                <c:pt idx="1942">
                  <c:v>60</c:v>
                </c:pt>
                <c:pt idx="1943">
                  <c:v>60</c:v>
                </c:pt>
                <c:pt idx="1944">
                  <c:v>60</c:v>
                </c:pt>
                <c:pt idx="1945">
                  <c:v>60</c:v>
                </c:pt>
                <c:pt idx="1946">
                  <c:v>60</c:v>
                </c:pt>
                <c:pt idx="1947">
                  <c:v>60</c:v>
                </c:pt>
                <c:pt idx="1948">
                  <c:v>60</c:v>
                </c:pt>
                <c:pt idx="1949">
                  <c:v>60</c:v>
                </c:pt>
                <c:pt idx="1950">
                  <c:v>60</c:v>
                </c:pt>
                <c:pt idx="1951">
                  <c:v>60</c:v>
                </c:pt>
                <c:pt idx="1952">
                  <c:v>60</c:v>
                </c:pt>
                <c:pt idx="1953">
                  <c:v>60</c:v>
                </c:pt>
                <c:pt idx="1954">
                  <c:v>60</c:v>
                </c:pt>
                <c:pt idx="1955">
                  <c:v>60</c:v>
                </c:pt>
                <c:pt idx="1956">
                  <c:v>60</c:v>
                </c:pt>
                <c:pt idx="1957">
                  <c:v>60</c:v>
                </c:pt>
                <c:pt idx="1958">
                  <c:v>60</c:v>
                </c:pt>
                <c:pt idx="1959">
                  <c:v>60</c:v>
                </c:pt>
                <c:pt idx="1960">
                  <c:v>60</c:v>
                </c:pt>
                <c:pt idx="1961">
                  <c:v>60</c:v>
                </c:pt>
                <c:pt idx="1962">
                  <c:v>60</c:v>
                </c:pt>
                <c:pt idx="1963">
                  <c:v>60</c:v>
                </c:pt>
                <c:pt idx="1964">
                  <c:v>60</c:v>
                </c:pt>
                <c:pt idx="1965">
                  <c:v>60</c:v>
                </c:pt>
                <c:pt idx="1966">
                  <c:v>60</c:v>
                </c:pt>
                <c:pt idx="1967">
                  <c:v>60</c:v>
                </c:pt>
                <c:pt idx="1968">
                  <c:v>60</c:v>
                </c:pt>
                <c:pt idx="1969">
                  <c:v>60</c:v>
                </c:pt>
                <c:pt idx="1970">
                  <c:v>60</c:v>
                </c:pt>
                <c:pt idx="1971">
                  <c:v>60</c:v>
                </c:pt>
                <c:pt idx="1972">
                  <c:v>60</c:v>
                </c:pt>
                <c:pt idx="1973">
                  <c:v>60</c:v>
                </c:pt>
                <c:pt idx="1974">
                  <c:v>60</c:v>
                </c:pt>
                <c:pt idx="1975">
                  <c:v>60</c:v>
                </c:pt>
                <c:pt idx="1976">
                  <c:v>60</c:v>
                </c:pt>
                <c:pt idx="1977">
                  <c:v>60</c:v>
                </c:pt>
                <c:pt idx="1978">
                  <c:v>60</c:v>
                </c:pt>
                <c:pt idx="1979">
                  <c:v>60</c:v>
                </c:pt>
                <c:pt idx="1980">
                  <c:v>60</c:v>
                </c:pt>
                <c:pt idx="1981">
                  <c:v>60</c:v>
                </c:pt>
                <c:pt idx="1982">
                  <c:v>60</c:v>
                </c:pt>
                <c:pt idx="1983">
                  <c:v>60</c:v>
                </c:pt>
                <c:pt idx="1984">
                  <c:v>60</c:v>
                </c:pt>
                <c:pt idx="1985">
                  <c:v>60</c:v>
                </c:pt>
                <c:pt idx="1986">
                  <c:v>60</c:v>
                </c:pt>
                <c:pt idx="1987">
                  <c:v>60</c:v>
                </c:pt>
                <c:pt idx="1988">
                  <c:v>60</c:v>
                </c:pt>
                <c:pt idx="1989">
                  <c:v>60</c:v>
                </c:pt>
                <c:pt idx="1990">
                  <c:v>60</c:v>
                </c:pt>
                <c:pt idx="1991">
                  <c:v>60</c:v>
                </c:pt>
                <c:pt idx="1992">
                  <c:v>60</c:v>
                </c:pt>
                <c:pt idx="1993">
                  <c:v>60</c:v>
                </c:pt>
                <c:pt idx="1994">
                  <c:v>60</c:v>
                </c:pt>
                <c:pt idx="1995">
                  <c:v>60</c:v>
                </c:pt>
                <c:pt idx="1996">
                  <c:v>60</c:v>
                </c:pt>
                <c:pt idx="1997">
                  <c:v>60</c:v>
                </c:pt>
                <c:pt idx="1998">
                  <c:v>60</c:v>
                </c:pt>
                <c:pt idx="1999">
                  <c:v>60</c:v>
                </c:pt>
                <c:pt idx="2000">
                  <c:v>60</c:v>
                </c:pt>
                <c:pt idx="2001">
                  <c:v>60</c:v>
                </c:pt>
                <c:pt idx="2002">
                  <c:v>60</c:v>
                </c:pt>
                <c:pt idx="2003">
                  <c:v>60</c:v>
                </c:pt>
                <c:pt idx="2004">
                  <c:v>60</c:v>
                </c:pt>
                <c:pt idx="2005">
                  <c:v>60</c:v>
                </c:pt>
                <c:pt idx="2006">
                  <c:v>60</c:v>
                </c:pt>
                <c:pt idx="2007">
                  <c:v>60</c:v>
                </c:pt>
                <c:pt idx="2008">
                  <c:v>60</c:v>
                </c:pt>
                <c:pt idx="2009">
                  <c:v>60</c:v>
                </c:pt>
                <c:pt idx="2010">
                  <c:v>60</c:v>
                </c:pt>
                <c:pt idx="2011">
                  <c:v>60</c:v>
                </c:pt>
                <c:pt idx="2012">
                  <c:v>60</c:v>
                </c:pt>
                <c:pt idx="2013">
                  <c:v>60</c:v>
                </c:pt>
                <c:pt idx="2014">
                  <c:v>60</c:v>
                </c:pt>
                <c:pt idx="2015">
                  <c:v>60</c:v>
                </c:pt>
                <c:pt idx="2016">
                  <c:v>60</c:v>
                </c:pt>
                <c:pt idx="2017">
                  <c:v>60</c:v>
                </c:pt>
                <c:pt idx="2018">
                  <c:v>60</c:v>
                </c:pt>
                <c:pt idx="2019">
                  <c:v>60</c:v>
                </c:pt>
                <c:pt idx="2020">
                  <c:v>60</c:v>
                </c:pt>
                <c:pt idx="2021">
                  <c:v>60</c:v>
                </c:pt>
                <c:pt idx="2022">
                  <c:v>60</c:v>
                </c:pt>
                <c:pt idx="2023">
                  <c:v>60</c:v>
                </c:pt>
                <c:pt idx="2024">
                  <c:v>60</c:v>
                </c:pt>
                <c:pt idx="2025">
                  <c:v>60</c:v>
                </c:pt>
                <c:pt idx="2026">
                  <c:v>60</c:v>
                </c:pt>
                <c:pt idx="2027">
                  <c:v>60</c:v>
                </c:pt>
                <c:pt idx="2028">
                  <c:v>60</c:v>
                </c:pt>
                <c:pt idx="2029">
                  <c:v>60</c:v>
                </c:pt>
                <c:pt idx="2030">
                  <c:v>60</c:v>
                </c:pt>
                <c:pt idx="2031">
                  <c:v>60</c:v>
                </c:pt>
                <c:pt idx="2032">
                  <c:v>60</c:v>
                </c:pt>
                <c:pt idx="2033">
                  <c:v>60</c:v>
                </c:pt>
                <c:pt idx="2034">
                  <c:v>60</c:v>
                </c:pt>
                <c:pt idx="2035">
                  <c:v>60</c:v>
                </c:pt>
                <c:pt idx="2036">
                  <c:v>60</c:v>
                </c:pt>
                <c:pt idx="2037">
                  <c:v>60</c:v>
                </c:pt>
                <c:pt idx="2038">
                  <c:v>60</c:v>
                </c:pt>
                <c:pt idx="2039">
                  <c:v>60</c:v>
                </c:pt>
                <c:pt idx="2040">
                  <c:v>60</c:v>
                </c:pt>
                <c:pt idx="2041">
                  <c:v>60</c:v>
                </c:pt>
                <c:pt idx="2042">
                  <c:v>60</c:v>
                </c:pt>
                <c:pt idx="2043">
                  <c:v>60</c:v>
                </c:pt>
                <c:pt idx="2044">
                  <c:v>60</c:v>
                </c:pt>
                <c:pt idx="2045">
                  <c:v>60</c:v>
                </c:pt>
                <c:pt idx="2046">
                  <c:v>60</c:v>
                </c:pt>
                <c:pt idx="2047">
                  <c:v>60</c:v>
                </c:pt>
                <c:pt idx="2048">
                  <c:v>60</c:v>
                </c:pt>
                <c:pt idx="2049">
                  <c:v>60</c:v>
                </c:pt>
                <c:pt idx="2050">
                  <c:v>60</c:v>
                </c:pt>
                <c:pt idx="2051">
                  <c:v>60</c:v>
                </c:pt>
                <c:pt idx="2052">
                  <c:v>60</c:v>
                </c:pt>
                <c:pt idx="2053">
                  <c:v>60</c:v>
                </c:pt>
                <c:pt idx="2054">
                  <c:v>60</c:v>
                </c:pt>
                <c:pt idx="2055">
                  <c:v>60</c:v>
                </c:pt>
                <c:pt idx="2056">
                  <c:v>60</c:v>
                </c:pt>
                <c:pt idx="2057">
                  <c:v>60</c:v>
                </c:pt>
                <c:pt idx="2058">
                  <c:v>60</c:v>
                </c:pt>
                <c:pt idx="2059">
                  <c:v>60</c:v>
                </c:pt>
                <c:pt idx="2060">
                  <c:v>60</c:v>
                </c:pt>
                <c:pt idx="2061">
                  <c:v>60</c:v>
                </c:pt>
                <c:pt idx="2062">
                  <c:v>60</c:v>
                </c:pt>
                <c:pt idx="2063">
                  <c:v>60</c:v>
                </c:pt>
                <c:pt idx="2064">
                  <c:v>60</c:v>
                </c:pt>
                <c:pt idx="2065">
                  <c:v>60</c:v>
                </c:pt>
                <c:pt idx="2066">
                  <c:v>60</c:v>
                </c:pt>
                <c:pt idx="2067">
                  <c:v>60</c:v>
                </c:pt>
                <c:pt idx="2068">
                  <c:v>60</c:v>
                </c:pt>
                <c:pt idx="2069">
                  <c:v>60</c:v>
                </c:pt>
                <c:pt idx="2070">
                  <c:v>60</c:v>
                </c:pt>
                <c:pt idx="2071">
                  <c:v>60</c:v>
                </c:pt>
                <c:pt idx="2072">
                  <c:v>60</c:v>
                </c:pt>
                <c:pt idx="2073">
                  <c:v>60</c:v>
                </c:pt>
                <c:pt idx="2074">
                  <c:v>60</c:v>
                </c:pt>
                <c:pt idx="2075">
                  <c:v>60</c:v>
                </c:pt>
                <c:pt idx="2076">
                  <c:v>60</c:v>
                </c:pt>
                <c:pt idx="2077">
                  <c:v>60</c:v>
                </c:pt>
                <c:pt idx="2078">
                  <c:v>60</c:v>
                </c:pt>
                <c:pt idx="2079">
                  <c:v>60</c:v>
                </c:pt>
                <c:pt idx="2080">
                  <c:v>60</c:v>
                </c:pt>
                <c:pt idx="2081">
                  <c:v>60</c:v>
                </c:pt>
                <c:pt idx="2082">
                  <c:v>60</c:v>
                </c:pt>
                <c:pt idx="2083">
                  <c:v>60</c:v>
                </c:pt>
                <c:pt idx="2084">
                  <c:v>60</c:v>
                </c:pt>
                <c:pt idx="2085">
                  <c:v>60</c:v>
                </c:pt>
                <c:pt idx="2086">
                  <c:v>60</c:v>
                </c:pt>
                <c:pt idx="2087">
                  <c:v>60</c:v>
                </c:pt>
                <c:pt idx="2088">
                  <c:v>60</c:v>
                </c:pt>
                <c:pt idx="2089">
                  <c:v>60</c:v>
                </c:pt>
                <c:pt idx="2090">
                  <c:v>60</c:v>
                </c:pt>
                <c:pt idx="2091">
                  <c:v>60</c:v>
                </c:pt>
                <c:pt idx="2092">
                  <c:v>60</c:v>
                </c:pt>
                <c:pt idx="2093">
                  <c:v>60</c:v>
                </c:pt>
                <c:pt idx="2094">
                  <c:v>60</c:v>
                </c:pt>
                <c:pt idx="2095">
                  <c:v>60</c:v>
                </c:pt>
                <c:pt idx="2096">
                  <c:v>60</c:v>
                </c:pt>
                <c:pt idx="2097">
                  <c:v>60</c:v>
                </c:pt>
                <c:pt idx="2098">
                  <c:v>60</c:v>
                </c:pt>
                <c:pt idx="2099">
                  <c:v>60</c:v>
                </c:pt>
                <c:pt idx="2100">
                  <c:v>60</c:v>
                </c:pt>
                <c:pt idx="2101">
                  <c:v>60</c:v>
                </c:pt>
                <c:pt idx="2102">
                  <c:v>60</c:v>
                </c:pt>
                <c:pt idx="2103">
                  <c:v>60</c:v>
                </c:pt>
                <c:pt idx="2104">
                  <c:v>60</c:v>
                </c:pt>
                <c:pt idx="2105">
                  <c:v>60</c:v>
                </c:pt>
                <c:pt idx="2106">
                  <c:v>60</c:v>
                </c:pt>
                <c:pt idx="2107">
                  <c:v>60</c:v>
                </c:pt>
                <c:pt idx="2108">
                  <c:v>60</c:v>
                </c:pt>
                <c:pt idx="2109">
                  <c:v>60</c:v>
                </c:pt>
                <c:pt idx="2110">
                  <c:v>60</c:v>
                </c:pt>
                <c:pt idx="2111">
                  <c:v>60</c:v>
                </c:pt>
                <c:pt idx="2112">
                  <c:v>60</c:v>
                </c:pt>
                <c:pt idx="2113">
                  <c:v>60</c:v>
                </c:pt>
                <c:pt idx="2114">
                  <c:v>60</c:v>
                </c:pt>
                <c:pt idx="2115">
                  <c:v>60</c:v>
                </c:pt>
                <c:pt idx="2116">
                  <c:v>60</c:v>
                </c:pt>
                <c:pt idx="2117">
                  <c:v>60</c:v>
                </c:pt>
                <c:pt idx="2118">
                  <c:v>60</c:v>
                </c:pt>
                <c:pt idx="2119">
                  <c:v>60</c:v>
                </c:pt>
                <c:pt idx="2120">
                  <c:v>60</c:v>
                </c:pt>
                <c:pt idx="2121">
                  <c:v>60</c:v>
                </c:pt>
                <c:pt idx="2122">
                  <c:v>60</c:v>
                </c:pt>
                <c:pt idx="2123">
                  <c:v>60</c:v>
                </c:pt>
                <c:pt idx="2124">
                  <c:v>60</c:v>
                </c:pt>
                <c:pt idx="2125">
                  <c:v>60</c:v>
                </c:pt>
                <c:pt idx="2126">
                  <c:v>60</c:v>
                </c:pt>
                <c:pt idx="2127">
                  <c:v>60</c:v>
                </c:pt>
                <c:pt idx="2128">
                  <c:v>60</c:v>
                </c:pt>
                <c:pt idx="2129">
                  <c:v>60</c:v>
                </c:pt>
                <c:pt idx="2130">
                  <c:v>60</c:v>
                </c:pt>
                <c:pt idx="2131">
                  <c:v>60</c:v>
                </c:pt>
                <c:pt idx="2132">
                  <c:v>60</c:v>
                </c:pt>
                <c:pt idx="2133">
                  <c:v>60</c:v>
                </c:pt>
                <c:pt idx="2134">
                  <c:v>60</c:v>
                </c:pt>
                <c:pt idx="2135">
                  <c:v>60</c:v>
                </c:pt>
                <c:pt idx="2136">
                  <c:v>60</c:v>
                </c:pt>
                <c:pt idx="2137">
                  <c:v>60</c:v>
                </c:pt>
                <c:pt idx="2138">
                  <c:v>60</c:v>
                </c:pt>
                <c:pt idx="2139">
                  <c:v>60</c:v>
                </c:pt>
                <c:pt idx="2140">
                  <c:v>60</c:v>
                </c:pt>
                <c:pt idx="2141">
                  <c:v>60</c:v>
                </c:pt>
                <c:pt idx="2142">
                  <c:v>60</c:v>
                </c:pt>
                <c:pt idx="2143">
                  <c:v>60</c:v>
                </c:pt>
                <c:pt idx="2144">
                  <c:v>60</c:v>
                </c:pt>
                <c:pt idx="2145">
                  <c:v>60</c:v>
                </c:pt>
                <c:pt idx="2146">
                  <c:v>60</c:v>
                </c:pt>
                <c:pt idx="2147">
                  <c:v>60</c:v>
                </c:pt>
                <c:pt idx="2148">
                  <c:v>60</c:v>
                </c:pt>
                <c:pt idx="2149">
                  <c:v>60</c:v>
                </c:pt>
                <c:pt idx="2150">
                  <c:v>60</c:v>
                </c:pt>
                <c:pt idx="2151">
                  <c:v>60</c:v>
                </c:pt>
                <c:pt idx="2152">
                  <c:v>60</c:v>
                </c:pt>
                <c:pt idx="2153">
                  <c:v>60</c:v>
                </c:pt>
                <c:pt idx="2154">
                  <c:v>60</c:v>
                </c:pt>
                <c:pt idx="2155">
                  <c:v>60</c:v>
                </c:pt>
                <c:pt idx="2156">
                  <c:v>60</c:v>
                </c:pt>
                <c:pt idx="2157">
                  <c:v>60</c:v>
                </c:pt>
                <c:pt idx="2158">
                  <c:v>60</c:v>
                </c:pt>
                <c:pt idx="2159">
                  <c:v>60</c:v>
                </c:pt>
                <c:pt idx="2160">
                  <c:v>60</c:v>
                </c:pt>
                <c:pt idx="2161">
                  <c:v>60</c:v>
                </c:pt>
                <c:pt idx="2162">
                  <c:v>60</c:v>
                </c:pt>
                <c:pt idx="2163">
                  <c:v>60</c:v>
                </c:pt>
                <c:pt idx="2164">
                  <c:v>60</c:v>
                </c:pt>
                <c:pt idx="2165">
                  <c:v>60</c:v>
                </c:pt>
                <c:pt idx="2166">
                  <c:v>60</c:v>
                </c:pt>
                <c:pt idx="2167">
                  <c:v>60</c:v>
                </c:pt>
                <c:pt idx="2168">
                  <c:v>60</c:v>
                </c:pt>
                <c:pt idx="2169">
                  <c:v>60</c:v>
                </c:pt>
                <c:pt idx="2170">
                  <c:v>60</c:v>
                </c:pt>
                <c:pt idx="2171">
                  <c:v>60</c:v>
                </c:pt>
                <c:pt idx="2172">
                  <c:v>60</c:v>
                </c:pt>
                <c:pt idx="2173">
                  <c:v>60</c:v>
                </c:pt>
                <c:pt idx="2174">
                  <c:v>60</c:v>
                </c:pt>
                <c:pt idx="2175">
                  <c:v>60</c:v>
                </c:pt>
                <c:pt idx="2176">
                  <c:v>60</c:v>
                </c:pt>
                <c:pt idx="2177">
                  <c:v>60</c:v>
                </c:pt>
                <c:pt idx="2178">
                  <c:v>60</c:v>
                </c:pt>
                <c:pt idx="2179">
                  <c:v>60</c:v>
                </c:pt>
                <c:pt idx="2180">
                  <c:v>60</c:v>
                </c:pt>
                <c:pt idx="2181">
                  <c:v>60</c:v>
                </c:pt>
                <c:pt idx="2182">
                  <c:v>60</c:v>
                </c:pt>
                <c:pt idx="2183">
                  <c:v>60</c:v>
                </c:pt>
                <c:pt idx="2184">
                  <c:v>60</c:v>
                </c:pt>
                <c:pt idx="2185">
                  <c:v>60</c:v>
                </c:pt>
                <c:pt idx="2186">
                  <c:v>60</c:v>
                </c:pt>
                <c:pt idx="2187">
                  <c:v>60</c:v>
                </c:pt>
                <c:pt idx="2188">
                  <c:v>60</c:v>
                </c:pt>
                <c:pt idx="2189">
                  <c:v>60</c:v>
                </c:pt>
                <c:pt idx="2190">
                  <c:v>60</c:v>
                </c:pt>
                <c:pt idx="2191">
                  <c:v>60</c:v>
                </c:pt>
                <c:pt idx="2192">
                  <c:v>60</c:v>
                </c:pt>
                <c:pt idx="2193">
                  <c:v>60</c:v>
                </c:pt>
                <c:pt idx="2194">
                  <c:v>60</c:v>
                </c:pt>
                <c:pt idx="2195">
                  <c:v>60</c:v>
                </c:pt>
                <c:pt idx="2196">
                  <c:v>60</c:v>
                </c:pt>
                <c:pt idx="2197">
                  <c:v>60</c:v>
                </c:pt>
                <c:pt idx="2198">
                  <c:v>60</c:v>
                </c:pt>
                <c:pt idx="2199">
                  <c:v>60</c:v>
                </c:pt>
                <c:pt idx="2200">
                  <c:v>60</c:v>
                </c:pt>
                <c:pt idx="2201">
                  <c:v>60</c:v>
                </c:pt>
                <c:pt idx="2202">
                  <c:v>60</c:v>
                </c:pt>
                <c:pt idx="2203">
                  <c:v>60</c:v>
                </c:pt>
                <c:pt idx="2204">
                  <c:v>60</c:v>
                </c:pt>
                <c:pt idx="2205">
                  <c:v>60</c:v>
                </c:pt>
                <c:pt idx="2206">
                  <c:v>60</c:v>
                </c:pt>
                <c:pt idx="2207">
                  <c:v>60</c:v>
                </c:pt>
                <c:pt idx="2208">
                  <c:v>60</c:v>
                </c:pt>
                <c:pt idx="2209">
                  <c:v>60</c:v>
                </c:pt>
                <c:pt idx="2210">
                  <c:v>60</c:v>
                </c:pt>
                <c:pt idx="2211">
                  <c:v>60</c:v>
                </c:pt>
                <c:pt idx="2212">
                  <c:v>60</c:v>
                </c:pt>
                <c:pt idx="2213">
                  <c:v>60</c:v>
                </c:pt>
                <c:pt idx="2214">
                  <c:v>60</c:v>
                </c:pt>
                <c:pt idx="2215">
                  <c:v>60</c:v>
                </c:pt>
                <c:pt idx="2216">
                  <c:v>60</c:v>
                </c:pt>
                <c:pt idx="2217">
                  <c:v>60</c:v>
                </c:pt>
                <c:pt idx="2218">
                  <c:v>60</c:v>
                </c:pt>
                <c:pt idx="2219">
                  <c:v>60</c:v>
                </c:pt>
                <c:pt idx="2220">
                  <c:v>60</c:v>
                </c:pt>
                <c:pt idx="2221">
                  <c:v>60</c:v>
                </c:pt>
                <c:pt idx="2222">
                  <c:v>60</c:v>
                </c:pt>
                <c:pt idx="2223">
                  <c:v>60</c:v>
                </c:pt>
                <c:pt idx="2224">
                  <c:v>60</c:v>
                </c:pt>
                <c:pt idx="2225">
                  <c:v>60</c:v>
                </c:pt>
                <c:pt idx="2226">
                  <c:v>60</c:v>
                </c:pt>
                <c:pt idx="2227">
                  <c:v>60</c:v>
                </c:pt>
                <c:pt idx="2228">
                  <c:v>60</c:v>
                </c:pt>
                <c:pt idx="2229">
                  <c:v>60</c:v>
                </c:pt>
                <c:pt idx="2230">
                  <c:v>60</c:v>
                </c:pt>
                <c:pt idx="2231">
                  <c:v>60</c:v>
                </c:pt>
                <c:pt idx="2232">
                  <c:v>60</c:v>
                </c:pt>
                <c:pt idx="2233">
                  <c:v>60</c:v>
                </c:pt>
                <c:pt idx="2234">
                  <c:v>60</c:v>
                </c:pt>
                <c:pt idx="2235">
                  <c:v>60</c:v>
                </c:pt>
                <c:pt idx="2236">
                  <c:v>60</c:v>
                </c:pt>
                <c:pt idx="2237">
                  <c:v>60</c:v>
                </c:pt>
                <c:pt idx="2238">
                  <c:v>60</c:v>
                </c:pt>
                <c:pt idx="2239">
                  <c:v>60</c:v>
                </c:pt>
                <c:pt idx="2240">
                  <c:v>60</c:v>
                </c:pt>
                <c:pt idx="2241">
                  <c:v>60</c:v>
                </c:pt>
                <c:pt idx="2242">
                  <c:v>60</c:v>
                </c:pt>
                <c:pt idx="2243">
                  <c:v>60</c:v>
                </c:pt>
                <c:pt idx="2244">
                  <c:v>60</c:v>
                </c:pt>
                <c:pt idx="2245">
                  <c:v>60</c:v>
                </c:pt>
                <c:pt idx="2246">
                  <c:v>60</c:v>
                </c:pt>
                <c:pt idx="2247">
                  <c:v>60</c:v>
                </c:pt>
                <c:pt idx="2248">
                  <c:v>60</c:v>
                </c:pt>
                <c:pt idx="2249">
                  <c:v>60</c:v>
                </c:pt>
                <c:pt idx="2250">
                  <c:v>60</c:v>
                </c:pt>
                <c:pt idx="2251">
                  <c:v>60</c:v>
                </c:pt>
                <c:pt idx="2252">
                  <c:v>60</c:v>
                </c:pt>
                <c:pt idx="2253">
                  <c:v>60</c:v>
                </c:pt>
                <c:pt idx="2254">
                  <c:v>60</c:v>
                </c:pt>
                <c:pt idx="2255">
                  <c:v>60</c:v>
                </c:pt>
                <c:pt idx="2256">
                  <c:v>60</c:v>
                </c:pt>
                <c:pt idx="2257">
                  <c:v>60</c:v>
                </c:pt>
                <c:pt idx="2258">
                  <c:v>60</c:v>
                </c:pt>
                <c:pt idx="2259">
                  <c:v>60</c:v>
                </c:pt>
                <c:pt idx="2260">
                  <c:v>60</c:v>
                </c:pt>
                <c:pt idx="2261">
                  <c:v>60</c:v>
                </c:pt>
                <c:pt idx="2262">
                  <c:v>60</c:v>
                </c:pt>
                <c:pt idx="2263">
                  <c:v>60</c:v>
                </c:pt>
                <c:pt idx="2264">
                  <c:v>60</c:v>
                </c:pt>
                <c:pt idx="2265">
                  <c:v>60</c:v>
                </c:pt>
                <c:pt idx="2266">
                  <c:v>60</c:v>
                </c:pt>
                <c:pt idx="2267">
                  <c:v>60</c:v>
                </c:pt>
                <c:pt idx="2268">
                  <c:v>60</c:v>
                </c:pt>
                <c:pt idx="2269">
                  <c:v>60</c:v>
                </c:pt>
                <c:pt idx="2270">
                  <c:v>60</c:v>
                </c:pt>
                <c:pt idx="2271">
                  <c:v>60</c:v>
                </c:pt>
                <c:pt idx="2272">
                  <c:v>60</c:v>
                </c:pt>
                <c:pt idx="2273">
                  <c:v>60</c:v>
                </c:pt>
                <c:pt idx="2274">
                  <c:v>60</c:v>
                </c:pt>
                <c:pt idx="2275">
                  <c:v>60</c:v>
                </c:pt>
                <c:pt idx="2276">
                  <c:v>60</c:v>
                </c:pt>
                <c:pt idx="2277">
                  <c:v>60</c:v>
                </c:pt>
                <c:pt idx="2278">
                  <c:v>60</c:v>
                </c:pt>
                <c:pt idx="2279">
                  <c:v>60</c:v>
                </c:pt>
                <c:pt idx="2280">
                  <c:v>60</c:v>
                </c:pt>
                <c:pt idx="2281">
                  <c:v>60</c:v>
                </c:pt>
                <c:pt idx="2282">
                  <c:v>60</c:v>
                </c:pt>
                <c:pt idx="2283">
                  <c:v>60</c:v>
                </c:pt>
                <c:pt idx="2284">
                  <c:v>60</c:v>
                </c:pt>
                <c:pt idx="2285">
                  <c:v>60</c:v>
                </c:pt>
                <c:pt idx="2286">
                  <c:v>60</c:v>
                </c:pt>
                <c:pt idx="2287">
                  <c:v>60</c:v>
                </c:pt>
                <c:pt idx="2288">
                  <c:v>60</c:v>
                </c:pt>
                <c:pt idx="2289">
                  <c:v>60</c:v>
                </c:pt>
                <c:pt idx="2290">
                  <c:v>60</c:v>
                </c:pt>
                <c:pt idx="2291">
                  <c:v>60</c:v>
                </c:pt>
                <c:pt idx="2292">
                  <c:v>60</c:v>
                </c:pt>
                <c:pt idx="2293">
                  <c:v>60</c:v>
                </c:pt>
                <c:pt idx="2294">
                  <c:v>60</c:v>
                </c:pt>
                <c:pt idx="2295">
                  <c:v>60</c:v>
                </c:pt>
                <c:pt idx="2296">
                  <c:v>60</c:v>
                </c:pt>
                <c:pt idx="2297">
                  <c:v>60</c:v>
                </c:pt>
                <c:pt idx="2298">
                  <c:v>60</c:v>
                </c:pt>
                <c:pt idx="2299">
                  <c:v>60</c:v>
                </c:pt>
                <c:pt idx="2300">
                  <c:v>60</c:v>
                </c:pt>
                <c:pt idx="2301">
                  <c:v>60</c:v>
                </c:pt>
                <c:pt idx="2302">
                  <c:v>60</c:v>
                </c:pt>
                <c:pt idx="2303">
                  <c:v>60</c:v>
                </c:pt>
                <c:pt idx="2304">
                  <c:v>60</c:v>
                </c:pt>
                <c:pt idx="2305">
                  <c:v>60</c:v>
                </c:pt>
                <c:pt idx="2306">
                  <c:v>60</c:v>
                </c:pt>
                <c:pt idx="2307">
                  <c:v>60</c:v>
                </c:pt>
                <c:pt idx="2308">
                  <c:v>60</c:v>
                </c:pt>
                <c:pt idx="2309">
                  <c:v>60</c:v>
                </c:pt>
                <c:pt idx="2310">
                  <c:v>60</c:v>
                </c:pt>
                <c:pt idx="2311">
                  <c:v>60</c:v>
                </c:pt>
                <c:pt idx="2312">
                  <c:v>60</c:v>
                </c:pt>
                <c:pt idx="2313">
                  <c:v>60</c:v>
                </c:pt>
                <c:pt idx="2314">
                  <c:v>60</c:v>
                </c:pt>
                <c:pt idx="2315">
                  <c:v>60</c:v>
                </c:pt>
                <c:pt idx="2316">
                  <c:v>60</c:v>
                </c:pt>
                <c:pt idx="2317">
                  <c:v>60</c:v>
                </c:pt>
                <c:pt idx="2318">
                  <c:v>60</c:v>
                </c:pt>
                <c:pt idx="2319">
                  <c:v>60</c:v>
                </c:pt>
                <c:pt idx="2320">
                  <c:v>60</c:v>
                </c:pt>
                <c:pt idx="2321">
                  <c:v>60</c:v>
                </c:pt>
                <c:pt idx="2322">
                  <c:v>60</c:v>
                </c:pt>
                <c:pt idx="2323">
                  <c:v>60</c:v>
                </c:pt>
                <c:pt idx="2324">
                  <c:v>60</c:v>
                </c:pt>
                <c:pt idx="2325">
                  <c:v>60</c:v>
                </c:pt>
                <c:pt idx="2326">
                  <c:v>60</c:v>
                </c:pt>
                <c:pt idx="2327">
                  <c:v>60</c:v>
                </c:pt>
                <c:pt idx="2328">
                  <c:v>60</c:v>
                </c:pt>
                <c:pt idx="2329">
                  <c:v>60</c:v>
                </c:pt>
                <c:pt idx="2330">
                  <c:v>60</c:v>
                </c:pt>
                <c:pt idx="2331">
                  <c:v>60</c:v>
                </c:pt>
                <c:pt idx="2332">
                  <c:v>60</c:v>
                </c:pt>
                <c:pt idx="2333">
                  <c:v>60</c:v>
                </c:pt>
                <c:pt idx="2334">
                  <c:v>60</c:v>
                </c:pt>
                <c:pt idx="2335">
                  <c:v>60</c:v>
                </c:pt>
                <c:pt idx="2336">
                  <c:v>60</c:v>
                </c:pt>
                <c:pt idx="2337">
                  <c:v>60</c:v>
                </c:pt>
                <c:pt idx="2338">
                  <c:v>60</c:v>
                </c:pt>
                <c:pt idx="2339">
                  <c:v>60</c:v>
                </c:pt>
                <c:pt idx="2340">
                  <c:v>60</c:v>
                </c:pt>
                <c:pt idx="2341">
                  <c:v>60</c:v>
                </c:pt>
                <c:pt idx="2342">
                  <c:v>60</c:v>
                </c:pt>
                <c:pt idx="2343">
                  <c:v>60</c:v>
                </c:pt>
                <c:pt idx="2344">
                  <c:v>60</c:v>
                </c:pt>
                <c:pt idx="2345">
                  <c:v>60</c:v>
                </c:pt>
                <c:pt idx="2346">
                  <c:v>60</c:v>
                </c:pt>
                <c:pt idx="2347">
                  <c:v>60</c:v>
                </c:pt>
                <c:pt idx="2348">
                  <c:v>60</c:v>
                </c:pt>
                <c:pt idx="2349">
                  <c:v>60</c:v>
                </c:pt>
                <c:pt idx="2350">
                  <c:v>60</c:v>
                </c:pt>
                <c:pt idx="2351">
                  <c:v>60</c:v>
                </c:pt>
                <c:pt idx="2352">
                  <c:v>60</c:v>
                </c:pt>
                <c:pt idx="2353">
                  <c:v>60</c:v>
                </c:pt>
                <c:pt idx="2354">
                  <c:v>60</c:v>
                </c:pt>
                <c:pt idx="2355">
                  <c:v>60</c:v>
                </c:pt>
                <c:pt idx="2356">
                  <c:v>60</c:v>
                </c:pt>
                <c:pt idx="2357">
                  <c:v>60</c:v>
                </c:pt>
                <c:pt idx="2358">
                  <c:v>60</c:v>
                </c:pt>
                <c:pt idx="2359">
                  <c:v>60</c:v>
                </c:pt>
                <c:pt idx="2360">
                  <c:v>60</c:v>
                </c:pt>
                <c:pt idx="2361">
                  <c:v>60</c:v>
                </c:pt>
                <c:pt idx="2362">
                  <c:v>60</c:v>
                </c:pt>
                <c:pt idx="2363">
                  <c:v>60</c:v>
                </c:pt>
                <c:pt idx="2364">
                  <c:v>60</c:v>
                </c:pt>
                <c:pt idx="2365">
                  <c:v>60</c:v>
                </c:pt>
                <c:pt idx="2366">
                  <c:v>60</c:v>
                </c:pt>
                <c:pt idx="2367">
                  <c:v>60</c:v>
                </c:pt>
                <c:pt idx="2368">
                  <c:v>60</c:v>
                </c:pt>
                <c:pt idx="2369">
                  <c:v>60</c:v>
                </c:pt>
                <c:pt idx="2370">
                  <c:v>60</c:v>
                </c:pt>
                <c:pt idx="2371">
                  <c:v>60</c:v>
                </c:pt>
                <c:pt idx="2372">
                  <c:v>60</c:v>
                </c:pt>
                <c:pt idx="2373">
                  <c:v>60</c:v>
                </c:pt>
                <c:pt idx="2374">
                  <c:v>60</c:v>
                </c:pt>
                <c:pt idx="2375">
                  <c:v>60</c:v>
                </c:pt>
                <c:pt idx="2376">
                  <c:v>60</c:v>
                </c:pt>
                <c:pt idx="2377">
                  <c:v>60</c:v>
                </c:pt>
                <c:pt idx="2378">
                  <c:v>60</c:v>
                </c:pt>
                <c:pt idx="2379">
                  <c:v>60</c:v>
                </c:pt>
                <c:pt idx="2380">
                  <c:v>60</c:v>
                </c:pt>
                <c:pt idx="2381">
                  <c:v>60</c:v>
                </c:pt>
                <c:pt idx="2382">
                  <c:v>60</c:v>
                </c:pt>
                <c:pt idx="2383">
                  <c:v>60</c:v>
                </c:pt>
                <c:pt idx="2384">
                  <c:v>60</c:v>
                </c:pt>
                <c:pt idx="2385">
                  <c:v>60</c:v>
                </c:pt>
                <c:pt idx="2386">
                  <c:v>60</c:v>
                </c:pt>
                <c:pt idx="2387">
                  <c:v>60</c:v>
                </c:pt>
                <c:pt idx="2388">
                  <c:v>60</c:v>
                </c:pt>
                <c:pt idx="2389">
                  <c:v>60</c:v>
                </c:pt>
                <c:pt idx="2390">
                  <c:v>60</c:v>
                </c:pt>
                <c:pt idx="2391">
                  <c:v>60</c:v>
                </c:pt>
                <c:pt idx="2392">
                  <c:v>60</c:v>
                </c:pt>
                <c:pt idx="2393">
                  <c:v>60</c:v>
                </c:pt>
                <c:pt idx="2394">
                  <c:v>60</c:v>
                </c:pt>
                <c:pt idx="2395">
                  <c:v>60</c:v>
                </c:pt>
                <c:pt idx="2396">
                  <c:v>60</c:v>
                </c:pt>
                <c:pt idx="2397">
                  <c:v>60</c:v>
                </c:pt>
                <c:pt idx="2398">
                  <c:v>60</c:v>
                </c:pt>
                <c:pt idx="2399">
                  <c:v>60</c:v>
                </c:pt>
                <c:pt idx="2400">
                  <c:v>60</c:v>
                </c:pt>
                <c:pt idx="2401">
                  <c:v>60</c:v>
                </c:pt>
                <c:pt idx="2402">
                  <c:v>60</c:v>
                </c:pt>
                <c:pt idx="2403">
                  <c:v>60</c:v>
                </c:pt>
                <c:pt idx="2404">
                  <c:v>60</c:v>
                </c:pt>
                <c:pt idx="2405">
                  <c:v>60</c:v>
                </c:pt>
                <c:pt idx="2406">
                  <c:v>60</c:v>
                </c:pt>
                <c:pt idx="2407">
                  <c:v>60</c:v>
                </c:pt>
                <c:pt idx="2408">
                  <c:v>60</c:v>
                </c:pt>
                <c:pt idx="2409">
                  <c:v>60</c:v>
                </c:pt>
                <c:pt idx="2410">
                  <c:v>60</c:v>
                </c:pt>
                <c:pt idx="2411">
                  <c:v>60</c:v>
                </c:pt>
                <c:pt idx="2412">
                  <c:v>60</c:v>
                </c:pt>
                <c:pt idx="2413">
                  <c:v>60</c:v>
                </c:pt>
                <c:pt idx="2414">
                  <c:v>60</c:v>
                </c:pt>
                <c:pt idx="2415">
                  <c:v>60</c:v>
                </c:pt>
                <c:pt idx="2416">
                  <c:v>60</c:v>
                </c:pt>
                <c:pt idx="2417">
                  <c:v>60</c:v>
                </c:pt>
                <c:pt idx="2418">
                  <c:v>60</c:v>
                </c:pt>
                <c:pt idx="2419">
                  <c:v>60</c:v>
                </c:pt>
                <c:pt idx="2420">
                  <c:v>60</c:v>
                </c:pt>
                <c:pt idx="2421">
                  <c:v>60</c:v>
                </c:pt>
                <c:pt idx="2422">
                  <c:v>60</c:v>
                </c:pt>
                <c:pt idx="2423">
                  <c:v>60</c:v>
                </c:pt>
                <c:pt idx="2424">
                  <c:v>60</c:v>
                </c:pt>
                <c:pt idx="2425">
                  <c:v>60</c:v>
                </c:pt>
                <c:pt idx="2426">
                  <c:v>60</c:v>
                </c:pt>
                <c:pt idx="2427">
                  <c:v>60</c:v>
                </c:pt>
                <c:pt idx="2428">
                  <c:v>60</c:v>
                </c:pt>
                <c:pt idx="2429">
                  <c:v>60</c:v>
                </c:pt>
                <c:pt idx="2430">
                  <c:v>60</c:v>
                </c:pt>
                <c:pt idx="2431">
                  <c:v>60</c:v>
                </c:pt>
                <c:pt idx="2432">
                  <c:v>60</c:v>
                </c:pt>
                <c:pt idx="2433">
                  <c:v>60</c:v>
                </c:pt>
                <c:pt idx="2434">
                  <c:v>60</c:v>
                </c:pt>
                <c:pt idx="2435">
                  <c:v>60</c:v>
                </c:pt>
                <c:pt idx="2436">
                  <c:v>60</c:v>
                </c:pt>
                <c:pt idx="2437">
                  <c:v>60</c:v>
                </c:pt>
                <c:pt idx="2438">
                  <c:v>60</c:v>
                </c:pt>
                <c:pt idx="2439">
                  <c:v>60</c:v>
                </c:pt>
                <c:pt idx="2440">
                  <c:v>60</c:v>
                </c:pt>
                <c:pt idx="2441">
                  <c:v>60</c:v>
                </c:pt>
                <c:pt idx="2442">
                  <c:v>60</c:v>
                </c:pt>
                <c:pt idx="2443">
                  <c:v>60</c:v>
                </c:pt>
                <c:pt idx="2444">
                  <c:v>60</c:v>
                </c:pt>
                <c:pt idx="2445">
                  <c:v>60</c:v>
                </c:pt>
                <c:pt idx="2446">
                  <c:v>60</c:v>
                </c:pt>
                <c:pt idx="2447">
                  <c:v>60</c:v>
                </c:pt>
                <c:pt idx="2448">
                  <c:v>60</c:v>
                </c:pt>
                <c:pt idx="2449">
                  <c:v>60</c:v>
                </c:pt>
                <c:pt idx="2450">
                  <c:v>60</c:v>
                </c:pt>
                <c:pt idx="2451">
                  <c:v>60</c:v>
                </c:pt>
                <c:pt idx="2452">
                  <c:v>60</c:v>
                </c:pt>
                <c:pt idx="2453">
                  <c:v>60</c:v>
                </c:pt>
                <c:pt idx="2454">
                  <c:v>60</c:v>
                </c:pt>
                <c:pt idx="2455">
                  <c:v>60</c:v>
                </c:pt>
                <c:pt idx="2456">
                  <c:v>60</c:v>
                </c:pt>
                <c:pt idx="2457">
                  <c:v>60</c:v>
                </c:pt>
                <c:pt idx="2458">
                  <c:v>60</c:v>
                </c:pt>
                <c:pt idx="2459">
                  <c:v>60</c:v>
                </c:pt>
                <c:pt idx="2460">
                  <c:v>60</c:v>
                </c:pt>
                <c:pt idx="2461">
                  <c:v>60</c:v>
                </c:pt>
                <c:pt idx="2462">
                  <c:v>60</c:v>
                </c:pt>
                <c:pt idx="2463">
                  <c:v>60</c:v>
                </c:pt>
                <c:pt idx="2464">
                  <c:v>60</c:v>
                </c:pt>
                <c:pt idx="2465">
                  <c:v>60</c:v>
                </c:pt>
                <c:pt idx="2466">
                  <c:v>60</c:v>
                </c:pt>
                <c:pt idx="2467">
                  <c:v>60</c:v>
                </c:pt>
                <c:pt idx="2468">
                  <c:v>60</c:v>
                </c:pt>
                <c:pt idx="2469">
                  <c:v>60</c:v>
                </c:pt>
                <c:pt idx="2470">
                  <c:v>60</c:v>
                </c:pt>
                <c:pt idx="2471">
                  <c:v>60</c:v>
                </c:pt>
                <c:pt idx="2472">
                  <c:v>60</c:v>
                </c:pt>
                <c:pt idx="2473">
                  <c:v>60</c:v>
                </c:pt>
                <c:pt idx="2474">
                  <c:v>60</c:v>
                </c:pt>
                <c:pt idx="2475">
                  <c:v>60</c:v>
                </c:pt>
                <c:pt idx="2476">
                  <c:v>60</c:v>
                </c:pt>
                <c:pt idx="2477">
                  <c:v>60</c:v>
                </c:pt>
                <c:pt idx="2478">
                  <c:v>60</c:v>
                </c:pt>
                <c:pt idx="2479">
                  <c:v>60</c:v>
                </c:pt>
                <c:pt idx="2480">
                  <c:v>60</c:v>
                </c:pt>
                <c:pt idx="2481">
                  <c:v>60</c:v>
                </c:pt>
                <c:pt idx="2482">
                  <c:v>60</c:v>
                </c:pt>
                <c:pt idx="2483">
                  <c:v>60</c:v>
                </c:pt>
                <c:pt idx="2484">
                  <c:v>60</c:v>
                </c:pt>
                <c:pt idx="2485">
                  <c:v>60</c:v>
                </c:pt>
                <c:pt idx="2486">
                  <c:v>60</c:v>
                </c:pt>
                <c:pt idx="2487">
                  <c:v>60</c:v>
                </c:pt>
                <c:pt idx="2488">
                  <c:v>60</c:v>
                </c:pt>
                <c:pt idx="2489">
                  <c:v>60</c:v>
                </c:pt>
                <c:pt idx="2490">
                  <c:v>60</c:v>
                </c:pt>
                <c:pt idx="2491">
                  <c:v>60</c:v>
                </c:pt>
                <c:pt idx="2492">
                  <c:v>60</c:v>
                </c:pt>
                <c:pt idx="2493">
                  <c:v>60</c:v>
                </c:pt>
                <c:pt idx="2494">
                  <c:v>60</c:v>
                </c:pt>
                <c:pt idx="2495">
                  <c:v>60</c:v>
                </c:pt>
                <c:pt idx="2496">
                  <c:v>60</c:v>
                </c:pt>
                <c:pt idx="2497">
                  <c:v>60</c:v>
                </c:pt>
                <c:pt idx="2498">
                  <c:v>60</c:v>
                </c:pt>
                <c:pt idx="2499">
                  <c:v>60</c:v>
                </c:pt>
                <c:pt idx="2500">
                  <c:v>60</c:v>
                </c:pt>
                <c:pt idx="2501">
                  <c:v>60</c:v>
                </c:pt>
                <c:pt idx="2502">
                  <c:v>60</c:v>
                </c:pt>
                <c:pt idx="2503">
                  <c:v>60</c:v>
                </c:pt>
                <c:pt idx="2504">
                  <c:v>60</c:v>
                </c:pt>
                <c:pt idx="2505">
                  <c:v>60</c:v>
                </c:pt>
                <c:pt idx="2506">
                  <c:v>60</c:v>
                </c:pt>
                <c:pt idx="2507">
                  <c:v>60</c:v>
                </c:pt>
                <c:pt idx="2508">
                  <c:v>60</c:v>
                </c:pt>
                <c:pt idx="2509">
                  <c:v>60</c:v>
                </c:pt>
                <c:pt idx="2510">
                  <c:v>60</c:v>
                </c:pt>
                <c:pt idx="2511">
                  <c:v>60</c:v>
                </c:pt>
                <c:pt idx="2512">
                  <c:v>60</c:v>
                </c:pt>
                <c:pt idx="2513">
                  <c:v>60</c:v>
                </c:pt>
                <c:pt idx="2514">
                  <c:v>60</c:v>
                </c:pt>
                <c:pt idx="2515">
                  <c:v>60</c:v>
                </c:pt>
                <c:pt idx="2516">
                  <c:v>60</c:v>
                </c:pt>
                <c:pt idx="2517">
                  <c:v>60</c:v>
                </c:pt>
                <c:pt idx="2518">
                  <c:v>60</c:v>
                </c:pt>
                <c:pt idx="2519">
                  <c:v>60</c:v>
                </c:pt>
                <c:pt idx="2520">
                  <c:v>60</c:v>
                </c:pt>
                <c:pt idx="2521">
                  <c:v>60</c:v>
                </c:pt>
                <c:pt idx="2522">
                  <c:v>60</c:v>
                </c:pt>
                <c:pt idx="2523">
                  <c:v>60</c:v>
                </c:pt>
                <c:pt idx="2524">
                  <c:v>60</c:v>
                </c:pt>
                <c:pt idx="2525">
                  <c:v>60</c:v>
                </c:pt>
                <c:pt idx="2526">
                  <c:v>60</c:v>
                </c:pt>
                <c:pt idx="2527">
                  <c:v>60</c:v>
                </c:pt>
                <c:pt idx="2528">
                  <c:v>60</c:v>
                </c:pt>
                <c:pt idx="2529">
                  <c:v>60</c:v>
                </c:pt>
                <c:pt idx="2530">
                  <c:v>60</c:v>
                </c:pt>
                <c:pt idx="2531">
                  <c:v>60</c:v>
                </c:pt>
                <c:pt idx="2532">
                  <c:v>60</c:v>
                </c:pt>
                <c:pt idx="2533">
                  <c:v>60</c:v>
                </c:pt>
                <c:pt idx="2534">
                  <c:v>60</c:v>
                </c:pt>
                <c:pt idx="2535">
                  <c:v>60</c:v>
                </c:pt>
                <c:pt idx="2536">
                  <c:v>60</c:v>
                </c:pt>
                <c:pt idx="2537">
                  <c:v>60</c:v>
                </c:pt>
                <c:pt idx="2538">
                  <c:v>60</c:v>
                </c:pt>
                <c:pt idx="2539">
                  <c:v>60</c:v>
                </c:pt>
                <c:pt idx="2540">
                  <c:v>60</c:v>
                </c:pt>
                <c:pt idx="2541">
                  <c:v>60</c:v>
                </c:pt>
                <c:pt idx="2542">
                  <c:v>60</c:v>
                </c:pt>
                <c:pt idx="2543">
                  <c:v>60</c:v>
                </c:pt>
                <c:pt idx="2544">
                  <c:v>60</c:v>
                </c:pt>
                <c:pt idx="2545">
                  <c:v>60</c:v>
                </c:pt>
                <c:pt idx="2546">
                  <c:v>60</c:v>
                </c:pt>
                <c:pt idx="2547">
                  <c:v>60</c:v>
                </c:pt>
                <c:pt idx="2548">
                  <c:v>60</c:v>
                </c:pt>
                <c:pt idx="2549">
                  <c:v>60</c:v>
                </c:pt>
                <c:pt idx="2550">
                  <c:v>60</c:v>
                </c:pt>
                <c:pt idx="2551">
                  <c:v>60</c:v>
                </c:pt>
                <c:pt idx="2552">
                  <c:v>60</c:v>
                </c:pt>
                <c:pt idx="2553">
                  <c:v>60</c:v>
                </c:pt>
                <c:pt idx="2554">
                  <c:v>60</c:v>
                </c:pt>
                <c:pt idx="2555">
                  <c:v>60</c:v>
                </c:pt>
                <c:pt idx="2556">
                  <c:v>60</c:v>
                </c:pt>
                <c:pt idx="2557">
                  <c:v>60</c:v>
                </c:pt>
                <c:pt idx="2558">
                  <c:v>60</c:v>
                </c:pt>
                <c:pt idx="2559">
                  <c:v>60</c:v>
                </c:pt>
                <c:pt idx="2560">
                  <c:v>60</c:v>
                </c:pt>
                <c:pt idx="2561">
                  <c:v>60</c:v>
                </c:pt>
                <c:pt idx="2562">
                  <c:v>60</c:v>
                </c:pt>
                <c:pt idx="2563">
                  <c:v>60</c:v>
                </c:pt>
                <c:pt idx="2564">
                  <c:v>60</c:v>
                </c:pt>
                <c:pt idx="2565">
                  <c:v>60</c:v>
                </c:pt>
                <c:pt idx="2566">
                  <c:v>60</c:v>
                </c:pt>
                <c:pt idx="2567">
                  <c:v>60</c:v>
                </c:pt>
                <c:pt idx="2568">
                  <c:v>60</c:v>
                </c:pt>
                <c:pt idx="2569">
                  <c:v>60</c:v>
                </c:pt>
                <c:pt idx="2570">
                  <c:v>60</c:v>
                </c:pt>
                <c:pt idx="2571">
                  <c:v>60</c:v>
                </c:pt>
                <c:pt idx="2572">
                  <c:v>60</c:v>
                </c:pt>
                <c:pt idx="2573">
                  <c:v>60</c:v>
                </c:pt>
                <c:pt idx="2574">
                  <c:v>60</c:v>
                </c:pt>
                <c:pt idx="2575">
                  <c:v>60</c:v>
                </c:pt>
                <c:pt idx="2576">
                  <c:v>60</c:v>
                </c:pt>
                <c:pt idx="2577">
                  <c:v>60</c:v>
                </c:pt>
                <c:pt idx="2578">
                  <c:v>60</c:v>
                </c:pt>
                <c:pt idx="2579">
                  <c:v>60</c:v>
                </c:pt>
                <c:pt idx="2580">
                  <c:v>60</c:v>
                </c:pt>
                <c:pt idx="2581">
                  <c:v>60</c:v>
                </c:pt>
                <c:pt idx="2582">
                  <c:v>60</c:v>
                </c:pt>
                <c:pt idx="2583">
                  <c:v>60</c:v>
                </c:pt>
                <c:pt idx="2584">
                  <c:v>60</c:v>
                </c:pt>
                <c:pt idx="2585">
                  <c:v>60</c:v>
                </c:pt>
                <c:pt idx="2586">
                  <c:v>60</c:v>
                </c:pt>
                <c:pt idx="2587">
                  <c:v>60</c:v>
                </c:pt>
                <c:pt idx="2588">
                  <c:v>60</c:v>
                </c:pt>
                <c:pt idx="2589">
                  <c:v>60</c:v>
                </c:pt>
                <c:pt idx="2590">
                  <c:v>60</c:v>
                </c:pt>
                <c:pt idx="2591">
                  <c:v>60</c:v>
                </c:pt>
                <c:pt idx="2592">
                  <c:v>60</c:v>
                </c:pt>
                <c:pt idx="2593">
                  <c:v>60</c:v>
                </c:pt>
                <c:pt idx="2594">
                  <c:v>60</c:v>
                </c:pt>
                <c:pt idx="2595">
                  <c:v>60</c:v>
                </c:pt>
                <c:pt idx="2596">
                  <c:v>60</c:v>
                </c:pt>
                <c:pt idx="2597">
                  <c:v>60</c:v>
                </c:pt>
                <c:pt idx="2598">
                  <c:v>60</c:v>
                </c:pt>
                <c:pt idx="2599">
                  <c:v>60</c:v>
                </c:pt>
                <c:pt idx="2600">
                  <c:v>60</c:v>
                </c:pt>
                <c:pt idx="2601">
                  <c:v>60</c:v>
                </c:pt>
                <c:pt idx="2602">
                  <c:v>60</c:v>
                </c:pt>
                <c:pt idx="2603">
                  <c:v>60</c:v>
                </c:pt>
                <c:pt idx="2604">
                  <c:v>60</c:v>
                </c:pt>
                <c:pt idx="2605">
                  <c:v>60</c:v>
                </c:pt>
                <c:pt idx="2606">
                  <c:v>60</c:v>
                </c:pt>
                <c:pt idx="2607">
                  <c:v>60</c:v>
                </c:pt>
                <c:pt idx="2608">
                  <c:v>60</c:v>
                </c:pt>
                <c:pt idx="2609">
                  <c:v>60</c:v>
                </c:pt>
                <c:pt idx="2610">
                  <c:v>60</c:v>
                </c:pt>
                <c:pt idx="2611">
                  <c:v>60</c:v>
                </c:pt>
                <c:pt idx="2612">
                  <c:v>60</c:v>
                </c:pt>
                <c:pt idx="2613">
                  <c:v>60</c:v>
                </c:pt>
                <c:pt idx="2614">
                  <c:v>60</c:v>
                </c:pt>
                <c:pt idx="2615">
                  <c:v>60</c:v>
                </c:pt>
                <c:pt idx="2616">
                  <c:v>60</c:v>
                </c:pt>
                <c:pt idx="2617">
                  <c:v>60</c:v>
                </c:pt>
                <c:pt idx="2618">
                  <c:v>60</c:v>
                </c:pt>
                <c:pt idx="2619">
                  <c:v>60</c:v>
                </c:pt>
                <c:pt idx="2620">
                  <c:v>60</c:v>
                </c:pt>
                <c:pt idx="2621">
                  <c:v>60</c:v>
                </c:pt>
                <c:pt idx="2622">
                  <c:v>60</c:v>
                </c:pt>
                <c:pt idx="2623">
                  <c:v>60</c:v>
                </c:pt>
                <c:pt idx="2624">
                  <c:v>60</c:v>
                </c:pt>
                <c:pt idx="2625">
                  <c:v>60</c:v>
                </c:pt>
                <c:pt idx="2626">
                  <c:v>60</c:v>
                </c:pt>
                <c:pt idx="2627">
                  <c:v>60</c:v>
                </c:pt>
                <c:pt idx="2628">
                  <c:v>60</c:v>
                </c:pt>
                <c:pt idx="2629">
                  <c:v>60</c:v>
                </c:pt>
                <c:pt idx="2630">
                  <c:v>60</c:v>
                </c:pt>
                <c:pt idx="2631">
                  <c:v>60</c:v>
                </c:pt>
                <c:pt idx="2632">
                  <c:v>60</c:v>
                </c:pt>
                <c:pt idx="2633">
                  <c:v>60</c:v>
                </c:pt>
                <c:pt idx="2634">
                  <c:v>60</c:v>
                </c:pt>
                <c:pt idx="2635">
                  <c:v>60</c:v>
                </c:pt>
                <c:pt idx="2636">
                  <c:v>60</c:v>
                </c:pt>
                <c:pt idx="2637">
                  <c:v>60</c:v>
                </c:pt>
                <c:pt idx="2638">
                  <c:v>60</c:v>
                </c:pt>
                <c:pt idx="2639">
                  <c:v>60</c:v>
                </c:pt>
                <c:pt idx="2640">
                  <c:v>60</c:v>
                </c:pt>
                <c:pt idx="2641">
                  <c:v>60</c:v>
                </c:pt>
                <c:pt idx="2642">
                  <c:v>60</c:v>
                </c:pt>
                <c:pt idx="2643">
                  <c:v>60</c:v>
                </c:pt>
                <c:pt idx="2644">
                  <c:v>60</c:v>
                </c:pt>
                <c:pt idx="2645">
                  <c:v>60</c:v>
                </c:pt>
                <c:pt idx="2646">
                  <c:v>60</c:v>
                </c:pt>
                <c:pt idx="2647">
                  <c:v>60</c:v>
                </c:pt>
                <c:pt idx="2648">
                  <c:v>60</c:v>
                </c:pt>
                <c:pt idx="2649">
                  <c:v>60</c:v>
                </c:pt>
                <c:pt idx="2650">
                  <c:v>60</c:v>
                </c:pt>
                <c:pt idx="2651">
                  <c:v>60</c:v>
                </c:pt>
                <c:pt idx="2652">
                  <c:v>60</c:v>
                </c:pt>
                <c:pt idx="2653">
                  <c:v>60</c:v>
                </c:pt>
                <c:pt idx="2654">
                  <c:v>60</c:v>
                </c:pt>
                <c:pt idx="2655">
                  <c:v>60</c:v>
                </c:pt>
                <c:pt idx="2656">
                  <c:v>60</c:v>
                </c:pt>
                <c:pt idx="2657">
                  <c:v>60</c:v>
                </c:pt>
                <c:pt idx="2658">
                  <c:v>60</c:v>
                </c:pt>
                <c:pt idx="2659">
                  <c:v>60</c:v>
                </c:pt>
                <c:pt idx="2660">
                  <c:v>60</c:v>
                </c:pt>
                <c:pt idx="2661">
                  <c:v>60</c:v>
                </c:pt>
                <c:pt idx="2662">
                  <c:v>60</c:v>
                </c:pt>
                <c:pt idx="2663">
                  <c:v>60</c:v>
                </c:pt>
                <c:pt idx="2664">
                  <c:v>60</c:v>
                </c:pt>
                <c:pt idx="2665">
                  <c:v>60</c:v>
                </c:pt>
                <c:pt idx="2666">
                  <c:v>60</c:v>
                </c:pt>
                <c:pt idx="2667">
                  <c:v>60</c:v>
                </c:pt>
                <c:pt idx="2668">
                  <c:v>60</c:v>
                </c:pt>
                <c:pt idx="2669">
                  <c:v>60</c:v>
                </c:pt>
                <c:pt idx="2670">
                  <c:v>60</c:v>
                </c:pt>
                <c:pt idx="2671">
                  <c:v>60</c:v>
                </c:pt>
                <c:pt idx="2672">
                  <c:v>60</c:v>
                </c:pt>
                <c:pt idx="2673">
                  <c:v>60</c:v>
                </c:pt>
                <c:pt idx="2674">
                  <c:v>60</c:v>
                </c:pt>
                <c:pt idx="2675">
                  <c:v>60</c:v>
                </c:pt>
                <c:pt idx="2676">
                  <c:v>60</c:v>
                </c:pt>
                <c:pt idx="2677">
                  <c:v>60</c:v>
                </c:pt>
                <c:pt idx="2678">
                  <c:v>60</c:v>
                </c:pt>
                <c:pt idx="2679">
                  <c:v>60</c:v>
                </c:pt>
                <c:pt idx="2680">
                  <c:v>60</c:v>
                </c:pt>
                <c:pt idx="2681">
                  <c:v>60</c:v>
                </c:pt>
                <c:pt idx="2682">
                  <c:v>60</c:v>
                </c:pt>
                <c:pt idx="2683">
                  <c:v>60</c:v>
                </c:pt>
                <c:pt idx="2684">
                  <c:v>60</c:v>
                </c:pt>
                <c:pt idx="2685">
                  <c:v>60</c:v>
                </c:pt>
                <c:pt idx="2686">
                  <c:v>60</c:v>
                </c:pt>
                <c:pt idx="2687">
                  <c:v>60</c:v>
                </c:pt>
                <c:pt idx="2688">
                  <c:v>60</c:v>
                </c:pt>
                <c:pt idx="2689">
                  <c:v>60</c:v>
                </c:pt>
                <c:pt idx="2690">
                  <c:v>60</c:v>
                </c:pt>
                <c:pt idx="2691">
                  <c:v>60</c:v>
                </c:pt>
                <c:pt idx="2692">
                  <c:v>60</c:v>
                </c:pt>
                <c:pt idx="2693">
                  <c:v>60</c:v>
                </c:pt>
                <c:pt idx="2694">
                  <c:v>60</c:v>
                </c:pt>
                <c:pt idx="2695">
                  <c:v>60</c:v>
                </c:pt>
                <c:pt idx="2696">
                  <c:v>60</c:v>
                </c:pt>
                <c:pt idx="2697">
                  <c:v>60</c:v>
                </c:pt>
                <c:pt idx="2698">
                  <c:v>60</c:v>
                </c:pt>
                <c:pt idx="2699">
                  <c:v>60</c:v>
                </c:pt>
                <c:pt idx="2700">
                  <c:v>60</c:v>
                </c:pt>
                <c:pt idx="2701">
                  <c:v>60</c:v>
                </c:pt>
                <c:pt idx="2702">
                  <c:v>60</c:v>
                </c:pt>
                <c:pt idx="2703">
                  <c:v>60</c:v>
                </c:pt>
                <c:pt idx="2704">
                  <c:v>60</c:v>
                </c:pt>
                <c:pt idx="2705">
                  <c:v>60</c:v>
                </c:pt>
                <c:pt idx="2706">
                  <c:v>60</c:v>
                </c:pt>
                <c:pt idx="2707">
                  <c:v>60</c:v>
                </c:pt>
                <c:pt idx="2708">
                  <c:v>60</c:v>
                </c:pt>
                <c:pt idx="2709">
                  <c:v>60</c:v>
                </c:pt>
                <c:pt idx="2710">
                  <c:v>60</c:v>
                </c:pt>
                <c:pt idx="2711">
                  <c:v>60</c:v>
                </c:pt>
                <c:pt idx="2712">
                  <c:v>60</c:v>
                </c:pt>
                <c:pt idx="2713">
                  <c:v>60</c:v>
                </c:pt>
                <c:pt idx="2714">
                  <c:v>60</c:v>
                </c:pt>
                <c:pt idx="2715">
                  <c:v>60</c:v>
                </c:pt>
                <c:pt idx="2716">
                  <c:v>60</c:v>
                </c:pt>
                <c:pt idx="2717">
                  <c:v>60</c:v>
                </c:pt>
                <c:pt idx="2718">
                  <c:v>60</c:v>
                </c:pt>
                <c:pt idx="2719">
                  <c:v>60</c:v>
                </c:pt>
                <c:pt idx="2720">
                  <c:v>60</c:v>
                </c:pt>
                <c:pt idx="2721">
                  <c:v>60</c:v>
                </c:pt>
                <c:pt idx="2722">
                  <c:v>60</c:v>
                </c:pt>
                <c:pt idx="2723">
                  <c:v>60</c:v>
                </c:pt>
                <c:pt idx="2724">
                  <c:v>60</c:v>
                </c:pt>
                <c:pt idx="2725">
                  <c:v>60</c:v>
                </c:pt>
                <c:pt idx="2726">
                  <c:v>60</c:v>
                </c:pt>
                <c:pt idx="2727">
                  <c:v>60</c:v>
                </c:pt>
                <c:pt idx="2728">
                  <c:v>60</c:v>
                </c:pt>
                <c:pt idx="2729">
                  <c:v>60</c:v>
                </c:pt>
                <c:pt idx="2730">
                  <c:v>60</c:v>
                </c:pt>
                <c:pt idx="2731">
                  <c:v>60</c:v>
                </c:pt>
                <c:pt idx="2732">
                  <c:v>60</c:v>
                </c:pt>
                <c:pt idx="2733">
                  <c:v>60</c:v>
                </c:pt>
                <c:pt idx="2734">
                  <c:v>60</c:v>
                </c:pt>
                <c:pt idx="2735">
                  <c:v>60</c:v>
                </c:pt>
                <c:pt idx="2736">
                  <c:v>60</c:v>
                </c:pt>
                <c:pt idx="2737">
                  <c:v>60</c:v>
                </c:pt>
                <c:pt idx="2738">
                  <c:v>60</c:v>
                </c:pt>
                <c:pt idx="2739">
                  <c:v>60</c:v>
                </c:pt>
                <c:pt idx="2740">
                  <c:v>60</c:v>
                </c:pt>
                <c:pt idx="2741">
                  <c:v>60</c:v>
                </c:pt>
                <c:pt idx="2742">
                  <c:v>60</c:v>
                </c:pt>
                <c:pt idx="2743">
                  <c:v>60</c:v>
                </c:pt>
                <c:pt idx="2744">
                  <c:v>60</c:v>
                </c:pt>
                <c:pt idx="2745">
                  <c:v>60</c:v>
                </c:pt>
                <c:pt idx="2746">
                  <c:v>60</c:v>
                </c:pt>
                <c:pt idx="2747">
                  <c:v>60</c:v>
                </c:pt>
                <c:pt idx="2748">
                  <c:v>60</c:v>
                </c:pt>
                <c:pt idx="2749">
                  <c:v>60</c:v>
                </c:pt>
                <c:pt idx="2750">
                  <c:v>60</c:v>
                </c:pt>
                <c:pt idx="2751">
                  <c:v>60</c:v>
                </c:pt>
                <c:pt idx="2752">
                  <c:v>60</c:v>
                </c:pt>
                <c:pt idx="2753">
                  <c:v>60</c:v>
                </c:pt>
                <c:pt idx="2754">
                  <c:v>60</c:v>
                </c:pt>
                <c:pt idx="2755">
                  <c:v>60</c:v>
                </c:pt>
                <c:pt idx="2756">
                  <c:v>60</c:v>
                </c:pt>
                <c:pt idx="2757">
                  <c:v>60</c:v>
                </c:pt>
                <c:pt idx="2758">
                  <c:v>60</c:v>
                </c:pt>
                <c:pt idx="2759">
                  <c:v>60</c:v>
                </c:pt>
                <c:pt idx="2760">
                  <c:v>60</c:v>
                </c:pt>
                <c:pt idx="2761">
                  <c:v>60</c:v>
                </c:pt>
                <c:pt idx="2762">
                  <c:v>60</c:v>
                </c:pt>
                <c:pt idx="2763">
                  <c:v>60</c:v>
                </c:pt>
                <c:pt idx="2764">
                  <c:v>60</c:v>
                </c:pt>
                <c:pt idx="2765">
                  <c:v>60</c:v>
                </c:pt>
                <c:pt idx="2766">
                  <c:v>60</c:v>
                </c:pt>
                <c:pt idx="2767">
                  <c:v>60</c:v>
                </c:pt>
                <c:pt idx="2768">
                  <c:v>60</c:v>
                </c:pt>
                <c:pt idx="2769">
                  <c:v>60</c:v>
                </c:pt>
                <c:pt idx="2770">
                  <c:v>60</c:v>
                </c:pt>
                <c:pt idx="2771">
                  <c:v>60</c:v>
                </c:pt>
                <c:pt idx="2772">
                  <c:v>60</c:v>
                </c:pt>
                <c:pt idx="2773">
                  <c:v>60</c:v>
                </c:pt>
                <c:pt idx="2774">
                  <c:v>60</c:v>
                </c:pt>
                <c:pt idx="2775">
                  <c:v>60</c:v>
                </c:pt>
                <c:pt idx="2776">
                  <c:v>60</c:v>
                </c:pt>
                <c:pt idx="2777">
                  <c:v>60</c:v>
                </c:pt>
                <c:pt idx="2778">
                  <c:v>61</c:v>
                </c:pt>
                <c:pt idx="2779">
                  <c:v>61</c:v>
                </c:pt>
                <c:pt idx="2780">
                  <c:v>61</c:v>
                </c:pt>
                <c:pt idx="2781">
                  <c:v>61</c:v>
                </c:pt>
                <c:pt idx="2782">
                  <c:v>61</c:v>
                </c:pt>
                <c:pt idx="2783">
                  <c:v>61</c:v>
                </c:pt>
                <c:pt idx="2784">
                  <c:v>61</c:v>
                </c:pt>
                <c:pt idx="2785">
                  <c:v>61</c:v>
                </c:pt>
                <c:pt idx="2786">
                  <c:v>61</c:v>
                </c:pt>
                <c:pt idx="2787">
                  <c:v>61</c:v>
                </c:pt>
                <c:pt idx="2788">
                  <c:v>61</c:v>
                </c:pt>
                <c:pt idx="2789">
                  <c:v>61</c:v>
                </c:pt>
                <c:pt idx="2790">
                  <c:v>62</c:v>
                </c:pt>
                <c:pt idx="2791">
                  <c:v>62</c:v>
                </c:pt>
                <c:pt idx="2792">
                  <c:v>62</c:v>
                </c:pt>
                <c:pt idx="2793">
                  <c:v>62</c:v>
                </c:pt>
                <c:pt idx="2794">
                  <c:v>62</c:v>
                </c:pt>
                <c:pt idx="2795">
                  <c:v>62</c:v>
                </c:pt>
                <c:pt idx="2796">
                  <c:v>63</c:v>
                </c:pt>
                <c:pt idx="2797">
                  <c:v>63</c:v>
                </c:pt>
                <c:pt idx="2798">
                  <c:v>63</c:v>
                </c:pt>
                <c:pt idx="2799">
                  <c:v>64</c:v>
                </c:pt>
                <c:pt idx="2800">
                  <c:v>64</c:v>
                </c:pt>
                <c:pt idx="2801">
                  <c:v>64</c:v>
                </c:pt>
                <c:pt idx="2802">
                  <c:v>64</c:v>
                </c:pt>
                <c:pt idx="2803">
                  <c:v>64</c:v>
                </c:pt>
                <c:pt idx="2804">
                  <c:v>64</c:v>
                </c:pt>
                <c:pt idx="2805">
                  <c:v>64</c:v>
                </c:pt>
                <c:pt idx="2806">
                  <c:v>64</c:v>
                </c:pt>
                <c:pt idx="2807">
                  <c:v>64</c:v>
                </c:pt>
                <c:pt idx="2808">
                  <c:v>64</c:v>
                </c:pt>
                <c:pt idx="2809">
                  <c:v>64</c:v>
                </c:pt>
                <c:pt idx="2810">
                  <c:v>64</c:v>
                </c:pt>
                <c:pt idx="2811">
                  <c:v>65</c:v>
                </c:pt>
                <c:pt idx="2812">
                  <c:v>65</c:v>
                </c:pt>
                <c:pt idx="2813">
                  <c:v>65</c:v>
                </c:pt>
                <c:pt idx="2814">
                  <c:v>65</c:v>
                </c:pt>
                <c:pt idx="2815">
                  <c:v>65</c:v>
                </c:pt>
                <c:pt idx="2816">
                  <c:v>65</c:v>
                </c:pt>
                <c:pt idx="2817">
                  <c:v>65</c:v>
                </c:pt>
                <c:pt idx="2818">
                  <c:v>65</c:v>
                </c:pt>
                <c:pt idx="2819">
                  <c:v>65</c:v>
                </c:pt>
                <c:pt idx="2820">
                  <c:v>65</c:v>
                </c:pt>
                <c:pt idx="2821">
                  <c:v>65</c:v>
                </c:pt>
                <c:pt idx="2822">
                  <c:v>65</c:v>
                </c:pt>
                <c:pt idx="2823">
                  <c:v>65</c:v>
                </c:pt>
                <c:pt idx="2824">
                  <c:v>65</c:v>
                </c:pt>
                <c:pt idx="2825">
                  <c:v>65</c:v>
                </c:pt>
                <c:pt idx="2826">
                  <c:v>65</c:v>
                </c:pt>
                <c:pt idx="2827">
                  <c:v>65</c:v>
                </c:pt>
                <c:pt idx="2828">
                  <c:v>65</c:v>
                </c:pt>
                <c:pt idx="2829">
                  <c:v>65</c:v>
                </c:pt>
                <c:pt idx="2830">
                  <c:v>65</c:v>
                </c:pt>
                <c:pt idx="2831">
                  <c:v>65</c:v>
                </c:pt>
                <c:pt idx="2832">
                  <c:v>65</c:v>
                </c:pt>
                <c:pt idx="2833">
                  <c:v>65</c:v>
                </c:pt>
                <c:pt idx="2834">
                  <c:v>65</c:v>
                </c:pt>
                <c:pt idx="2835">
                  <c:v>65</c:v>
                </c:pt>
                <c:pt idx="2836">
                  <c:v>65</c:v>
                </c:pt>
                <c:pt idx="2837">
                  <c:v>65</c:v>
                </c:pt>
                <c:pt idx="2838">
                  <c:v>65</c:v>
                </c:pt>
                <c:pt idx="2839">
                  <c:v>65</c:v>
                </c:pt>
                <c:pt idx="2840">
                  <c:v>65</c:v>
                </c:pt>
                <c:pt idx="2841">
                  <c:v>65</c:v>
                </c:pt>
                <c:pt idx="2842">
                  <c:v>65</c:v>
                </c:pt>
                <c:pt idx="2843">
                  <c:v>65</c:v>
                </c:pt>
                <c:pt idx="2844">
                  <c:v>65</c:v>
                </c:pt>
                <c:pt idx="2845">
                  <c:v>66</c:v>
                </c:pt>
                <c:pt idx="2846">
                  <c:v>66</c:v>
                </c:pt>
                <c:pt idx="2847">
                  <c:v>66</c:v>
                </c:pt>
                <c:pt idx="2848">
                  <c:v>66</c:v>
                </c:pt>
                <c:pt idx="2849">
                  <c:v>66</c:v>
                </c:pt>
                <c:pt idx="2850">
                  <c:v>66</c:v>
                </c:pt>
                <c:pt idx="2851">
                  <c:v>66</c:v>
                </c:pt>
                <c:pt idx="2852">
                  <c:v>66</c:v>
                </c:pt>
                <c:pt idx="2853">
                  <c:v>66</c:v>
                </c:pt>
                <c:pt idx="2854">
                  <c:v>66</c:v>
                </c:pt>
                <c:pt idx="2855">
                  <c:v>66</c:v>
                </c:pt>
                <c:pt idx="2856">
                  <c:v>67</c:v>
                </c:pt>
                <c:pt idx="2857">
                  <c:v>67</c:v>
                </c:pt>
                <c:pt idx="2858">
                  <c:v>67</c:v>
                </c:pt>
                <c:pt idx="2859">
                  <c:v>67</c:v>
                </c:pt>
                <c:pt idx="2860">
                  <c:v>67</c:v>
                </c:pt>
                <c:pt idx="2861">
                  <c:v>67</c:v>
                </c:pt>
                <c:pt idx="2862">
                  <c:v>68</c:v>
                </c:pt>
                <c:pt idx="2863">
                  <c:v>68</c:v>
                </c:pt>
                <c:pt idx="2864">
                  <c:v>68</c:v>
                </c:pt>
                <c:pt idx="2865">
                  <c:v>68</c:v>
                </c:pt>
                <c:pt idx="2866">
                  <c:v>68</c:v>
                </c:pt>
                <c:pt idx="2867">
                  <c:v>68</c:v>
                </c:pt>
                <c:pt idx="2868">
                  <c:v>68</c:v>
                </c:pt>
                <c:pt idx="2869">
                  <c:v>68</c:v>
                </c:pt>
                <c:pt idx="2870">
                  <c:v>68</c:v>
                </c:pt>
                <c:pt idx="2871">
                  <c:v>68</c:v>
                </c:pt>
                <c:pt idx="2872">
                  <c:v>69</c:v>
                </c:pt>
                <c:pt idx="2873">
                  <c:v>69</c:v>
                </c:pt>
                <c:pt idx="2874">
                  <c:v>69</c:v>
                </c:pt>
                <c:pt idx="2875">
                  <c:v>69</c:v>
                </c:pt>
                <c:pt idx="2876">
                  <c:v>69</c:v>
                </c:pt>
                <c:pt idx="2877">
                  <c:v>69</c:v>
                </c:pt>
                <c:pt idx="2878">
                  <c:v>69</c:v>
                </c:pt>
                <c:pt idx="2879">
                  <c:v>69</c:v>
                </c:pt>
                <c:pt idx="2880">
                  <c:v>69</c:v>
                </c:pt>
                <c:pt idx="2881">
                  <c:v>69</c:v>
                </c:pt>
                <c:pt idx="2882">
                  <c:v>69</c:v>
                </c:pt>
                <c:pt idx="2883">
                  <c:v>69</c:v>
                </c:pt>
                <c:pt idx="2884">
                  <c:v>70</c:v>
                </c:pt>
                <c:pt idx="2885">
                  <c:v>70</c:v>
                </c:pt>
                <c:pt idx="2886">
                  <c:v>70</c:v>
                </c:pt>
                <c:pt idx="2887">
                  <c:v>70</c:v>
                </c:pt>
                <c:pt idx="2888">
                  <c:v>70</c:v>
                </c:pt>
                <c:pt idx="2889">
                  <c:v>70</c:v>
                </c:pt>
                <c:pt idx="2890">
                  <c:v>70</c:v>
                </c:pt>
                <c:pt idx="2891">
                  <c:v>70</c:v>
                </c:pt>
                <c:pt idx="2892">
                  <c:v>70</c:v>
                </c:pt>
                <c:pt idx="2893">
                  <c:v>70</c:v>
                </c:pt>
                <c:pt idx="2894">
                  <c:v>70</c:v>
                </c:pt>
                <c:pt idx="2895">
                  <c:v>70</c:v>
                </c:pt>
                <c:pt idx="2896">
                  <c:v>70</c:v>
                </c:pt>
                <c:pt idx="2897">
                  <c:v>70</c:v>
                </c:pt>
                <c:pt idx="2898">
                  <c:v>70</c:v>
                </c:pt>
                <c:pt idx="2899">
                  <c:v>70</c:v>
                </c:pt>
                <c:pt idx="2900">
                  <c:v>70</c:v>
                </c:pt>
                <c:pt idx="2901">
                  <c:v>70</c:v>
                </c:pt>
                <c:pt idx="2902">
                  <c:v>70</c:v>
                </c:pt>
                <c:pt idx="2903">
                  <c:v>70</c:v>
                </c:pt>
                <c:pt idx="2904">
                  <c:v>70</c:v>
                </c:pt>
                <c:pt idx="2905">
                  <c:v>70</c:v>
                </c:pt>
                <c:pt idx="2906">
                  <c:v>70</c:v>
                </c:pt>
                <c:pt idx="2907">
                  <c:v>70</c:v>
                </c:pt>
                <c:pt idx="2908">
                  <c:v>70</c:v>
                </c:pt>
                <c:pt idx="2909">
                  <c:v>70</c:v>
                </c:pt>
                <c:pt idx="2910">
                  <c:v>70</c:v>
                </c:pt>
                <c:pt idx="2911">
                  <c:v>70</c:v>
                </c:pt>
                <c:pt idx="2912">
                  <c:v>70</c:v>
                </c:pt>
                <c:pt idx="2913">
                  <c:v>70</c:v>
                </c:pt>
                <c:pt idx="2914">
                  <c:v>70</c:v>
                </c:pt>
                <c:pt idx="2915">
                  <c:v>70</c:v>
                </c:pt>
                <c:pt idx="2916">
                  <c:v>70</c:v>
                </c:pt>
                <c:pt idx="2917">
                  <c:v>70</c:v>
                </c:pt>
                <c:pt idx="2918">
                  <c:v>70</c:v>
                </c:pt>
                <c:pt idx="2919">
                  <c:v>70</c:v>
                </c:pt>
                <c:pt idx="2920">
                  <c:v>70</c:v>
                </c:pt>
                <c:pt idx="2921">
                  <c:v>70</c:v>
                </c:pt>
                <c:pt idx="2922">
                  <c:v>70</c:v>
                </c:pt>
                <c:pt idx="2923">
                  <c:v>70</c:v>
                </c:pt>
                <c:pt idx="2924">
                  <c:v>70</c:v>
                </c:pt>
                <c:pt idx="2925">
                  <c:v>70</c:v>
                </c:pt>
                <c:pt idx="2926">
                  <c:v>70</c:v>
                </c:pt>
                <c:pt idx="2927">
                  <c:v>70</c:v>
                </c:pt>
                <c:pt idx="2928">
                  <c:v>70</c:v>
                </c:pt>
                <c:pt idx="2929">
                  <c:v>70</c:v>
                </c:pt>
                <c:pt idx="2930">
                  <c:v>70</c:v>
                </c:pt>
                <c:pt idx="2931">
                  <c:v>70</c:v>
                </c:pt>
                <c:pt idx="2932">
                  <c:v>70</c:v>
                </c:pt>
                <c:pt idx="2933">
                  <c:v>70</c:v>
                </c:pt>
                <c:pt idx="2934">
                  <c:v>70</c:v>
                </c:pt>
                <c:pt idx="2935">
                  <c:v>70</c:v>
                </c:pt>
                <c:pt idx="2936">
                  <c:v>70</c:v>
                </c:pt>
                <c:pt idx="2937">
                  <c:v>70</c:v>
                </c:pt>
                <c:pt idx="2938">
                  <c:v>70</c:v>
                </c:pt>
                <c:pt idx="2939">
                  <c:v>70</c:v>
                </c:pt>
                <c:pt idx="2940">
                  <c:v>70</c:v>
                </c:pt>
                <c:pt idx="2941">
                  <c:v>70</c:v>
                </c:pt>
                <c:pt idx="2942">
                  <c:v>70</c:v>
                </c:pt>
                <c:pt idx="2943">
                  <c:v>70</c:v>
                </c:pt>
                <c:pt idx="2944">
                  <c:v>70</c:v>
                </c:pt>
                <c:pt idx="2945">
                  <c:v>70</c:v>
                </c:pt>
                <c:pt idx="2946">
                  <c:v>70</c:v>
                </c:pt>
                <c:pt idx="2947">
                  <c:v>70</c:v>
                </c:pt>
                <c:pt idx="2948">
                  <c:v>70</c:v>
                </c:pt>
                <c:pt idx="2949">
                  <c:v>70</c:v>
                </c:pt>
                <c:pt idx="2950">
                  <c:v>70</c:v>
                </c:pt>
                <c:pt idx="2951">
                  <c:v>70</c:v>
                </c:pt>
                <c:pt idx="2952">
                  <c:v>70</c:v>
                </c:pt>
                <c:pt idx="2953">
                  <c:v>70</c:v>
                </c:pt>
                <c:pt idx="2954">
                  <c:v>70</c:v>
                </c:pt>
                <c:pt idx="2955">
                  <c:v>70</c:v>
                </c:pt>
                <c:pt idx="2956">
                  <c:v>70</c:v>
                </c:pt>
                <c:pt idx="2957">
                  <c:v>70</c:v>
                </c:pt>
                <c:pt idx="2958">
                  <c:v>70</c:v>
                </c:pt>
                <c:pt idx="2959">
                  <c:v>70</c:v>
                </c:pt>
                <c:pt idx="2960">
                  <c:v>70</c:v>
                </c:pt>
                <c:pt idx="2961">
                  <c:v>70</c:v>
                </c:pt>
                <c:pt idx="2962">
                  <c:v>70</c:v>
                </c:pt>
                <c:pt idx="2963">
                  <c:v>70</c:v>
                </c:pt>
                <c:pt idx="2964">
                  <c:v>70</c:v>
                </c:pt>
                <c:pt idx="2965">
                  <c:v>70</c:v>
                </c:pt>
                <c:pt idx="2966">
                  <c:v>70</c:v>
                </c:pt>
                <c:pt idx="2967">
                  <c:v>70</c:v>
                </c:pt>
                <c:pt idx="2968">
                  <c:v>70</c:v>
                </c:pt>
                <c:pt idx="2969">
                  <c:v>70</c:v>
                </c:pt>
                <c:pt idx="2970">
                  <c:v>70</c:v>
                </c:pt>
                <c:pt idx="2971">
                  <c:v>70</c:v>
                </c:pt>
                <c:pt idx="2972">
                  <c:v>70</c:v>
                </c:pt>
                <c:pt idx="2973">
                  <c:v>70</c:v>
                </c:pt>
                <c:pt idx="2974">
                  <c:v>70</c:v>
                </c:pt>
                <c:pt idx="2975">
                  <c:v>70</c:v>
                </c:pt>
                <c:pt idx="2976">
                  <c:v>70</c:v>
                </c:pt>
                <c:pt idx="2977">
                  <c:v>70</c:v>
                </c:pt>
                <c:pt idx="2978">
                  <c:v>70</c:v>
                </c:pt>
                <c:pt idx="2979">
                  <c:v>70</c:v>
                </c:pt>
                <c:pt idx="2980">
                  <c:v>70</c:v>
                </c:pt>
                <c:pt idx="2981">
                  <c:v>70</c:v>
                </c:pt>
                <c:pt idx="2982">
                  <c:v>70</c:v>
                </c:pt>
                <c:pt idx="2983">
                  <c:v>70</c:v>
                </c:pt>
                <c:pt idx="2984">
                  <c:v>70</c:v>
                </c:pt>
                <c:pt idx="2985">
                  <c:v>70</c:v>
                </c:pt>
                <c:pt idx="2986">
                  <c:v>70</c:v>
                </c:pt>
                <c:pt idx="2987">
                  <c:v>70</c:v>
                </c:pt>
                <c:pt idx="2988">
                  <c:v>70</c:v>
                </c:pt>
                <c:pt idx="2989">
                  <c:v>70</c:v>
                </c:pt>
                <c:pt idx="2990">
                  <c:v>70</c:v>
                </c:pt>
                <c:pt idx="2991">
                  <c:v>70</c:v>
                </c:pt>
                <c:pt idx="2992">
                  <c:v>70</c:v>
                </c:pt>
                <c:pt idx="2993">
                  <c:v>70</c:v>
                </c:pt>
                <c:pt idx="2994">
                  <c:v>70</c:v>
                </c:pt>
                <c:pt idx="2995">
                  <c:v>70</c:v>
                </c:pt>
                <c:pt idx="2996">
                  <c:v>71</c:v>
                </c:pt>
                <c:pt idx="2997">
                  <c:v>71</c:v>
                </c:pt>
                <c:pt idx="2998">
                  <c:v>71</c:v>
                </c:pt>
                <c:pt idx="2999">
                  <c:v>71</c:v>
                </c:pt>
                <c:pt idx="3000">
                  <c:v>71</c:v>
                </c:pt>
                <c:pt idx="3001">
                  <c:v>71</c:v>
                </c:pt>
                <c:pt idx="3002">
                  <c:v>72</c:v>
                </c:pt>
                <c:pt idx="3003">
                  <c:v>72</c:v>
                </c:pt>
                <c:pt idx="3004">
                  <c:v>72</c:v>
                </c:pt>
                <c:pt idx="3005">
                  <c:v>72</c:v>
                </c:pt>
                <c:pt idx="3006">
                  <c:v>72</c:v>
                </c:pt>
                <c:pt idx="3007">
                  <c:v>72</c:v>
                </c:pt>
                <c:pt idx="3008">
                  <c:v>72</c:v>
                </c:pt>
                <c:pt idx="3009">
                  <c:v>72</c:v>
                </c:pt>
                <c:pt idx="3010">
                  <c:v>72</c:v>
                </c:pt>
                <c:pt idx="3011">
                  <c:v>72</c:v>
                </c:pt>
                <c:pt idx="3012">
                  <c:v>72</c:v>
                </c:pt>
                <c:pt idx="3013">
                  <c:v>72</c:v>
                </c:pt>
                <c:pt idx="3014">
                  <c:v>72</c:v>
                </c:pt>
                <c:pt idx="3015">
                  <c:v>72</c:v>
                </c:pt>
                <c:pt idx="3016">
                  <c:v>72</c:v>
                </c:pt>
                <c:pt idx="3017">
                  <c:v>72</c:v>
                </c:pt>
                <c:pt idx="3018">
                  <c:v>73</c:v>
                </c:pt>
                <c:pt idx="3019">
                  <c:v>74</c:v>
                </c:pt>
                <c:pt idx="3020">
                  <c:v>74</c:v>
                </c:pt>
                <c:pt idx="3021">
                  <c:v>74</c:v>
                </c:pt>
                <c:pt idx="3022">
                  <c:v>74</c:v>
                </c:pt>
                <c:pt idx="3023">
                  <c:v>74</c:v>
                </c:pt>
                <c:pt idx="3024">
                  <c:v>75</c:v>
                </c:pt>
                <c:pt idx="3025">
                  <c:v>75</c:v>
                </c:pt>
                <c:pt idx="3026">
                  <c:v>75</c:v>
                </c:pt>
                <c:pt idx="3027">
                  <c:v>75</c:v>
                </c:pt>
                <c:pt idx="3028">
                  <c:v>75</c:v>
                </c:pt>
                <c:pt idx="3029">
                  <c:v>75</c:v>
                </c:pt>
                <c:pt idx="3030">
                  <c:v>75</c:v>
                </c:pt>
                <c:pt idx="3031">
                  <c:v>75</c:v>
                </c:pt>
                <c:pt idx="3032">
                  <c:v>75</c:v>
                </c:pt>
                <c:pt idx="3033">
                  <c:v>75</c:v>
                </c:pt>
                <c:pt idx="3034">
                  <c:v>75</c:v>
                </c:pt>
                <c:pt idx="3035">
                  <c:v>75</c:v>
                </c:pt>
                <c:pt idx="3036">
                  <c:v>75</c:v>
                </c:pt>
                <c:pt idx="3037">
                  <c:v>75</c:v>
                </c:pt>
                <c:pt idx="3038">
                  <c:v>75</c:v>
                </c:pt>
                <c:pt idx="3039">
                  <c:v>75</c:v>
                </c:pt>
                <c:pt idx="3040">
                  <c:v>75</c:v>
                </c:pt>
                <c:pt idx="3041">
                  <c:v>75</c:v>
                </c:pt>
                <c:pt idx="3042">
                  <c:v>75</c:v>
                </c:pt>
                <c:pt idx="3043">
                  <c:v>75</c:v>
                </c:pt>
                <c:pt idx="3044">
                  <c:v>75</c:v>
                </c:pt>
                <c:pt idx="3045">
                  <c:v>75</c:v>
                </c:pt>
                <c:pt idx="3046">
                  <c:v>75</c:v>
                </c:pt>
                <c:pt idx="3047">
                  <c:v>75</c:v>
                </c:pt>
                <c:pt idx="3048">
                  <c:v>75</c:v>
                </c:pt>
                <c:pt idx="3049">
                  <c:v>75</c:v>
                </c:pt>
                <c:pt idx="3050">
                  <c:v>75</c:v>
                </c:pt>
                <c:pt idx="3051">
                  <c:v>75</c:v>
                </c:pt>
                <c:pt idx="3052">
                  <c:v>75</c:v>
                </c:pt>
                <c:pt idx="3053">
                  <c:v>75</c:v>
                </c:pt>
                <c:pt idx="3054">
                  <c:v>75</c:v>
                </c:pt>
                <c:pt idx="3055">
                  <c:v>75</c:v>
                </c:pt>
                <c:pt idx="3056">
                  <c:v>75</c:v>
                </c:pt>
                <c:pt idx="3057">
                  <c:v>75</c:v>
                </c:pt>
                <c:pt idx="3058">
                  <c:v>75</c:v>
                </c:pt>
                <c:pt idx="3059">
                  <c:v>75</c:v>
                </c:pt>
                <c:pt idx="3060">
                  <c:v>75</c:v>
                </c:pt>
                <c:pt idx="3061">
                  <c:v>75</c:v>
                </c:pt>
                <c:pt idx="3062">
                  <c:v>75</c:v>
                </c:pt>
                <c:pt idx="3063">
                  <c:v>75</c:v>
                </c:pt>
                <c:pt idx="3064">
                  <c:v>75</c:v>
                </c:pt>
                <c:pt idx="3065">
                  <c:v>75</c:v>
                </c:pt>
                <c:pt idx="3066">
                  <c:v>75</c:v>
                </c:pt>
                <c:pt idx="3067">
                  <c:v>75</c:v>
                </c:pt>
                <c:pt idx="3068">
                  <c:v>75</c:v>
                </c:pt>
                <c:pt idx="3069">
                  <c:v>75</c:v>
                </c:pt>
                <c:pt idx="3070">
                  <c:v>75</c:v>
                </c:pt>
                <c:pt idx="3071">
                  <c:v>75</c:v>
                </c:pt>
                <c:pt idx="3072">
                  <c:v>75</c:v>
                </c:pt>
                <c:pt idx="3073">
                  <c:v>75</c:v>
                </c:pt>
                <c:pt idx="3074">
                  <c:v>75</c:v>
                </c:pt>
                <c:pt idx="3075">
                  <c:v>75</c:v>
                </c:pt>
                <c:pt idx="3076">
                  <c:v>75</c:v>
                </c:pt>
                <c:pt idx="3077">
                  <c:v>75</c:v>
                </c:pt>
                <c:pt idx="3078">
                  <c:v>75</c:v>
                </c:pt>
                <c:pt idx="3079">
                  <c:v>75</c:v>
                </c:pt>
                <c:pt idx="3080">
                  <c:v>75</c:v>
                </c:pt>
                <c:pt idx="3081">
                  <c:v>75</c:v>
                </c:pt>
                <c:pt idx="3082">
                  <c:v>75</c:v>
                </c:pt>
                <c:pt idx="3083">
                  <c:v>75</c:v>
                </c:pt>
                <c:pt idx="3084">
                  <c:v>75</c:v>
                </c:pt>
                <c:pt idx="3085">
                  <c:v>75</c:v>
                </c:pt>
                <c:pt idx="3086">
                  <c:v>76</c:v>
                </c:pt>
                <c:pt idx="3087">
                  <c:v>76</c:v>
                </c:pt>
                <c:pt idx="3088">
                  <c:v>76</c:v>
                </c:pt>
                <c:pt idx="3089">
                  <c:v>76</c:v>
                </c:pt>
                <c:pt idx="3090">
                  <c:v>76</c:v>
                </c:pt>
                <c:pt idx="3091">
                  <c:v>77</c:v>
                </c:pt>
                <c:pt idx="3092">
                  <c:v>77</c:v>
                </c:pt>
                <c:pt idx="3093">
                  <c:v>77</c:v>
                </c:pt>
                <c:pt idx="3094">
                  <c:v>77</c:v>
                </c:pt>
                <c:pt idx="3095">
                  <c:v>78</c:v>
                </c:pt>
                <c:pt idx="3096">
                  <c:v>78</c:v>
                </c:pt>
                <c:pt idx="3097">
                  <c:v>78</c:v>
                </c:pt>
                <c:pt idx="3098">
                  <c:v>78</c:v>
                </c:pt>
                <c:pt idx="3099">
                  <c:v>78</c:v>
                </c:pt>
                <c:pt idx="3100">
                  <c:v>78</c:v>
                </c:pt>
                <c:pt idx="3101">
                  <c:v>78</c:v>
                </c:pt>
                <c:pt idx="3102">
                  <c:v>78</c:v>
                </c:pt>
                <c:pt idx="3103">
                  <c:v>78</c:v>
                </c:pt>
                <c:pt idx="3104">
                  <c:v>78</c:v>
                </c:pt>
                <c:pt idx="3105">
                  <c:v>78</c:v>
                </c:pt>
                <c:pt idx="3106">
                  <c:v>79</c:v>
                </c:pt>
                <c:pt idx="3107">
                  <c:v>79</c:v>
                </c:pt>
                <c:pt idx="3108">
                  <c:v>79</c:v>
                </c:pt>
                <c:pt idx="3109">
                  <c:v>79</c:v>
                </c:pt>
                <c:pt idx="3110">
                  <c:v>79</c:v>
                </c:pt>
                <c:pt idx="3111">
                  <c:v>79</c:v>
                </c:pt>
                <c:pt idx="3112">
                  <c:v>79</c:v>
                </c:pt>
                <c:pt idx="3113">
                  <c:v>79</c:v>
                </c:pt>
                <c:pt idx="3114">
                  <c:v>80</c:v>
                </c:pt>
                <c:pt idx="3115">
                  <c:v>80</c:v>
                </c:pt>
                <c:pt idx="3116">
                  <c:v>80</c:v>
                </c:pt>
                <c:pt idx="3117">
                  <c:v>80</c:v>
                </c:pt>
                <c:pt idx="3118">
                  <c:v>80</c:v>
                </c:pt>
                <c:pt idx="3119">
                  <c:v>80</c:v>
                </c:pt>
                <c:pt idx="3120">
                  <c:v>80</c:v>
                </c:pt>
                <c:pt idx="3121">
                  <c:v>80</c:v>
                </c:pt>
                <c:pt idx="3122">
                  <c:v>80</c:v>
                </c:pt>
                <c:pt idx="3123">
                  <c:v>80</c:v>
                </c:pt>
                <c:pt idx="3124">
                  <c:v>80</c:v>
                </c:pt>
                <c:pt idx="3125">
                  <c:v>80</c:v>
                </c:pt>
                <c:pt idx="3126">
                  <c:v>80</c:v>
                </c:pt>
                <c:pt idx="3127">
                  <c:v>80</c:v>
                </c:pt>
                <c:pt idx="3128">
                  <c:v>80</c:v>
                </c:pt>
                <c:pt idx="3129">
                  <c:v>80</c:v>
                </c:pt>
                <c:pt idx="3130">
                  <c:v>80</c:v>
                </c:pt>
                <c:pt idx="3131">
                  <c:v>80</c:v>
                </c:pt>
                <c:pt idx="3132">
                  <c:v>80</c:v>
                </c:pt>
                <c:pt idx="3133">
                  <c:v>80</c:v>
                </c:pt>
                <c:pt idx="3134">
                  <c:v>80</c:v>
                </c:pt>
                <c:pt idx="3135">
                  <c:v>80</c:v>
                </c:pt>
                <c:pt idx="3136">
                  <c:v>80</c:v>
                </c:pt>
                <c:pt idx="3137">
                  <c:v>80</c:v>
                </c:pt>
                <c:pt idx="3138">
                  <c:v>80</c:v>
                </c:pt>
                <c:pt idx="3139">
                  <c:v>80</c:v>
                </c:pt>
                <c:pt idx="3140">
                  <c:v>80</c:v>
                </c:pt>
                <c:pt idx="3141">
                  <c:v>80</c:v>
                </c:pt>
                <c:pt idx="3142">
                  <c:v>80</c:v>
                </c:pt>
                <c:pt idx="3143">
                  <c:v>80</c:v>
                </c:pt>
                <c:pt idx="3144">
                  <c:v>80</c:v>
                </c:pt>
                <c:pt idx="3145">
                  <c:v>80</c:v>
                </c:pt>
                <c:pt idx="3146">
                  <c:v>80</c:v>
                </c:pt>
                <c:pt idx="3147">
                  <c:v>80</c:v>
                </c:pt>
                <c:pt idx="3148">
                  <c:v>80</c:v>
                </c:pt>
                <c:pt idx="3149">
                  <c:v>80</c:v>
                </c:pt>
                <c:pt idx="3150">
                  <c:v>80</c:v>
                </c:pt>
                <c:pt idx="3151">
                  <c:v>80</c:v>
                </c:pt>
                <c:pt idx="3152">
                  <c:v>80</c:v>
                </c:pt>
                <c:pt idx="3153">
                  <c:v>80</c:v>
                </c:pt>
                <c:pt idx="3154">
                  <c:v>80</c:v>
                </c:pt>
                <c:pt idx="3155">
                  <c:v>80</c:v>
                </c:pt>
                <c:pt idx="3156">
                  <c:v>80</c:v>
                </c:pt>
                <c:pt idx="3157">
                  <c:v>80</c:v>
                </c:pt>
                <c:pt idx="3158">
                  <c:v>80</c:v>
                </c:pt>
                <c:pt idx="3159">
                  <c:v>80</c:v>
                </c:pt>
                <c:pt idx="3160">
                  <c:v>80</c:v>
                </c:pt>
                <c:pt idx="3161">
                  <c:v>80</c:v>
                </c:pt>
                <c:pt idx="3162">
                  <c:v>80</c:v>
                </c:pt>
                <c:pt idx="3163">
                  <c:v>80</c:v>
                </c:pt>
                <c:pt idx="3164">
                  <c:v>80</c:v>
                </c:pt>
                <c:pt idx="3165">
                  <c:v>80</c:v>
                </c:pt>
                <c:pt idx="3166">
                  <c:v>80</c:v>
                </c:pt>
                <c:pt idx="3167">
                  <c:v>80</c:v>
                </c:pt>
                <c:pt idx="3168">
                  <c:v>80</c:v>
                </c:pt>
                <c:pt idx="3169">
                  <c:v>80</c:v>
                </c:pt>
                <c:pt idx="3170">
                  <c:v>80</c:v>
                </c:pt>
                <c:pt idx="3171">
                  <c:v>80</c:v>
                </c:pt>
                <c:pt idx="3172">
                  <c:v>80</c:v>
                </c:pt>
                <c:pt idx="3173">
                  <c:v>80</c:v>
                </c:pt>
                <c:pt idx="3174">
                  <c:v>80</c:v>
                </c:pt>
                <c:pt idx="3175">
                  <c:v>80</c:v>
                </c:pt>
                <c:pt idx="3176">
                  <c:v>80</c:v>
                </c:pt>
                <c:pt idx="3177">
                  <c:v>80</c:v>
                </c:pt>
                <c:pt idx="3178">
                  <c:v>80</c:v>
                </c:pt>
                <c:pt idx="3179">
                  <c:v>80</c:v>
                </c:pt>
                <c:pt idx="3180">
                  <c:v>80</c:v>
                </c:pt>
                <c:pt idx="3181">
                  <c:v>80</c:v>
                </c:pt>
                <c:pt idx="3182">
                  <c:v>80</c:v>
                </c:pt>
                <c:pt idx="3183">
                  <c:v>80</c:v>
                </c:pt>
                <c:pt idx="3184">
                  <c:v>80</c:v>
                </c:pt>
                <c:pt idx="3185">
                  <c:v>80</c:v>
                </c:pt>
                <c:pt idx="3186">
                  <c:v>80</c:v>
                </c:pt>
                <c:pt idx="3187">
                  <c:v>80</c:v>
                </c:pt>
                <c:pt idx="3188">
                  <c:v>80</c:v>
                </c:pt>
                <c:pt idx="3189">
                  <c:v>80</c:v>
                </c:pt>
                <c:pt idx="3190">
                  <c:v>80</c:v>
                </c:pt>
                <c:pt idx="3191">
                  <c:v>80</c:v>
                </c:pt>
                <c:pt idx="3192">
                  <c:v>80</c:v>
                </c:pt>
                <c:pt idx="3193">
                  <c:v>80</c:v>
                </c:pt>
                <c:pt idx="3194">
                  <c:v>80</c:v>
                </c:pt>
                <c:pt idx="3195">
                  <c:v>80</c:v>
                </c:pt>
                <c:pt idx="3196">
                  <c:v>80</c:v>
                </c:pt>
                <c:pt idx="3197">
                  <c:v>80</c:v>
                </c:pt>
                <c:pt idx="3198">
                  <c:v>80</c:v>
                </c:pt>
                <c:pt idx="3199">
                  <c:v>80</c:v>
                </c:pt>
                <c:pt idx="3200">
                  <c:v>80</c:v>
                </c:pt>
                <c:pt idx="3201">
                  <c:v>80</c:v>
                </c:pt>
                <c:pt idx="3202">
                  <c:v>80</c:v>
                </c:pt>
                <c:pt idx="3203">
                  <c:v>80</c:v>
                </c:pt>
                <c:pt idx="3204">
                  <c:v>80</c:v>
                </c:pt>
                <c:pt idx="3205">
                  <c:v>80</c:v>
                </c:pt>
                <c:pt idx="3206">
                  <c:v>80</c:v>
                </c:pt>
                <c:pt idx="3207">
                  <c:v>80</c:v>
                </c:pt>
                <c:pt idx="3208">
                  <c:v>80</c:v>
                </c:pt>
                <c:pt idx="3209">
                  <c:v>80</c:v>
                </c:pt>
                <c:pt idx="3210">
                  <c:v>80</c:v>
                </c:pt>
                <c:pt idx="3211">
                  <c:v>80</c:v>
                </c:pt>
                <c:pt idx="3212">
                  <c:v>81</c:v>
                </c:pt>
                <c:pt idx="3213">
                  <c:v>81</c:v>
                </c:pt>
                <c:pt idx="3214">
                  <c:v>81</c:v>
                </c:pt>
                <c:pt idx="3215">
                  <c:v>81</c:v>
                </c:pt>
                <c:pt idx="3216">
                  <c:v>82</c:v>
                </c:pt>
                <c:pt idx="3217">
                  <c:v>82</c:v>
                </c:pt>
                <c:pt idx="3218">
                  <c:v>82</c:v>
                </c:pt>
                <c:pt idx="3219">
                  <c:v>82</c:v>
                </c:pt>
                <c:pt idx="3220">
                  <c:v>82</c:v>
                </c:pt>
                <c:pt idx="3221">
                  <c:v>82</c:v>
                </c:pt>
                <c:pt idx="3222">
                  <c:v>82</c:v>
                </c:pt>
                <c:pt idx="3223">
                  <c:v>82</c:v>
                </c:pt>
                <c:pt idx="3224">
                  <c:v>82</c:v>
                </c:pt>
                <c:pt idx="3225">
                  <c:v>82</c:v>
                </c:pt>
                <c:pt idx="3226">
                  <c:v>82</c:v>
                </c:pt>
                <c:pt idx="3227">
                  <c:v>82</c:v>
                </c:pt>
                <c:pt idx="3228">
                  <c:v>82</c:v>
                </c:pt>
                <c:pt idx="3229">
                  <c:v>82</c:v>
                </c:pt>
                <c:pt idx="3230">
                  <c:v>82</c:v>
                </c:pt>
                <c:pt idx="3231">
                  <c:v>82</c:v>
                </c:pt>
                <c:pt idx="3232">
                  <c:v>82</c:v>
                </c:pt>
                <c:pt idx="3233">
                  <c:v>83</c:v>
                </c:pt>
                <c:pt idx="3234">
                  <c:v>83</c:v>
                </c:pt>
                <c:pt idx="3235">
                  <c:v>83</c:v>
                </c:pt>
                <c:pt idx="3236">
                  <c:v>84</c:v>
                </c:pt>
                <c:pt idx="3237">
                  <c:v>84</c:v>
                </c:pt>
                <c:pt idx="3238">
                  <c:v>84</c:v>
                </c:pt>
                <c:pt idx="3239">
                  <c:v>84</c:v>
                </c:pt>
                <c:pt idx="3240">
                  <c:v>84</c:v>
                </c:pt>
                <c:pt idx="3241">
                  <c:v>84</c:v>
                </c:pt>
                <c:pt idx="3242">
                  <c:v>84</c:v>
                </c:pt>
                <c:pt idx="3243">
                  <c:v>85</c:v>
                </c:pt>
                <c:pt idx="3244">
                  <c:v>85</c:v>
                </c:pt>
                <c:pt idx="3245">
                  <c:v>85</c:v>
                </c:pt>
                <c:pt idx="3246">
                  <c:v>85</c:v>
                </c:pt>
                <c:pt idx="3247">
                  <c:v>85</c:v>
                </c:pt>
                <c:pt idx="3248">
                  <c:v>85</c:v>
                </c:pt>
                <c:pt idx="3249">
                  <c:v>85</c:v>
                </c:pt>
                <c:pt idx="3250">
                  <c:v>85</c:v>
                </c:pt>
                <c:pt idx="3251">
                  <c:v>85</c:v>
                </c:pt>
                <c:pt idx="3252">
                  <c:v>85</c:v>
                </c:pt>
                <c:pt idx="3253">
                  <c:v>85</c:v>
                </c:pt>
                <c:pt idx="3254">
                  <c:v>85</c:v>
                </c:pt>
                <c:pt idx="3255">
                  <c:v>85</c:v>
                </c:pt>
                <c:pt idx="3256">
                  <c:v>85</c:v>
                </c:pt>
                <c:pt idx="3257">
                  <c:v>85</c:v>
                </c:pt>
                <c:pt idx="3258">
                  <c:v>85</c:v>
                </c:pt>
                <c:pt idx="3259">
                  <c:v>85</c:v>
                </c:pt>
                <c:pt idx="3260">
                  <c:v>85</c:v>
                </c:pt>
                <c:pt idx="3261">
                  <c:v>85</c:v>
                </c:pt>
                <c:pt idx="3262">
                  <c:v>85</c:v>
                </c:pt>
                <c:pt idx="3263">
                  <c:v>85</c:v>
                </c:pt>
                <c:pt idx="3264">
                  <c:v>85</c:v>
                </c:pt>
                <c:pt idx="3265">
                  <c:v>85</c:v>
                </c:pt>
                <c:pt idx="3266">
                  <c:v>85</c:v>
                </c:pt>
                <c:pt idx="3267">
                  <c:v>86</c:v>
                </c:pt>
                <c:pt idx="3268">
                  <c:v>86</c:v>
                </c:pt>
                <c:pt idx="3269">
                  <c:v>86</c:v>
                </c:pt>
                <c:pt idx="3270">
                  <c:v>86</c:v>
                </c:pt>
                <c:pt idx="3271">
                  <c:v>86</c:v>
                </c:pt>
                <c:pt idx="3272">
                  <c:v>86</c:v>
                </c:pt>
                <c:pt idx="3273">
                  <c:v>87</c:v>
                </c:pt>
                <c:pt idx="3274">
                  <c:v>87</c:v>
                </c:pt>
                <c:pt idx="3275">
                  <c:v>87</c:v>
                </c:pt>
                <c:pt idx="3276">
                  <c:v>87</c:v>
                </c:pt>
                <c:pt idx="3277">
                  <c:v>87</c:v>
                </c:pt>
                <c:pt idx="3278">
                  <c:v>87</c:v>
                </c:pt>
                <c:pt idx="3279">
                  <c:v>88</c:v>
                </c:pt>
                <c:pt idx="3280">
                  <c:v>88</c:v>
                </c:pt>
                <c:pt idx="3281">
                  <c:v>88</c:v>
                </c:pt>
                <c:pt idx="3282">
                  <c:v>88</c:v>
                </c:pt>
                <c:pt idx="3283">
                  <c:v>89</c:v>
                </c:pt>
                <c:pt idx="3284">
                  <c:v>89</c:v>
                </c:pt>
                <c:pt idx="3285">
                  <c:v>89</c:v>
                </c:pt>
                <c:pt idx="3286">
                  <c:v>89</c:v>
                </c:pt>
                <c:pt idx="3287">
                  <c:v>89</c:v>
                </c:pt>
                <c:pt idx="3288">
                  <c:v>89</c:v>
                </c:pt>
                <c:pt idx="3289">
                  <c:v>89</c:v>
                </c:pt>
                <c:pt idx="3290">
                  <c:v>89</c:v>
                </c:pt>
                <c:pt idx="3291">
                  <c:v>89</c:v>
                </c:pt>
                <c:pt idx="3292">
                  <c:v>89</c:v>
                </c:pt>
                <c:pt idx="3293">
                  <c:v>89</c:v>
                </c:pt>
                <c:pt idx="3294">
                  <c:v>89</c:v>
                </c:pt>
                <c:pt idx="3295">
                  <c:v>89</c:v>
                </c:pt>
                <c:pt idx="3296">
                  <c:v>90</c:v>
                </c:pt>
                <c:pt idx="3297">
                  <c:v>90</c:v>
                </c:pt>
                <c:pt idx="3298">
                  <c:v>90</c:v>
                </c:pt>
                <c:pt idx="3299">
                  <c:v>90</c:v>
                </c:pt>
                <c:pt idx="3300">
                  <c:v>90</c:v>
                </c:pt>
                <c:pt idx="3301">
                  <c:v>90</c:v>
                </c:pt>
                <c:pt idx="3302">
                  <c:v>90</c:v>
                </c:pt>
                <c:pt idx="3303">
                  <c:v>90</c:v>
                </c:pt>
                <c:pt idx="3304">
                  <c:v>90</c:v>
                </c:pt>
                <c:pt idx="3305">
                  <c:v>90</c:v>
                </c:pt>
                <c:pt idx="3306">
                  <c:v>90</c:v>
                </c:pt>
                <c:pt idx="3307">
                  <c:v>90</c:v>
                </c:pt>
                <c:pt idx="3308">
                  <c:v>90</c:v>
                </c:pt>
                <c:pt idx="3309">
                  <c:v>90</c:v>
                </c:pt>
                <c:pt idx="3310">
                  <c:v>90</c:v>
                </c:pt>
                <c:pt idx="3311">
                  <c:v>90</c:v>
                </c:pt>
                <c:pt idx="3312">
                  <c:v>90</c:v>
                </c:pt>
                <c:pt idx="3313">
                  <c:v>90</c:v>
                </c:pt>
                <c:pt idx="3314">
                  <c:v>90</c:v>
                </c:pt>
                <c:pt idx="3315">
                  <c:v>90</c:v>
                </c:pt>
                <c:pt idx="3316">
                  <c:v>90</c:v>
                </c:pt>
                <c:pt idx="3317">
                  <c:v>90</c:v>
                </c:pt>
                <c:pt idx="3318">
                  <c:v>90</c:v>
                </c:pt>
                <c:pt idx="3319">
                  <c:v>90</c:v>
                </c:pt>
                <c:pt idx="3320">
                  <c:v>90</c:v>
                </c:pt>
                <c:pt idx="3321">
                  <c:v>90</c:v>
                </c:pt>
                <c:pt idx="3322">
                  <c:v>90</c:v>
                </c:pt>
                <c:pt idx="3323">
                  <c:v>90</c:v>
                </c:pt>
                <c:pt idx="3324">
                  <c:v>90</c:v>
                </c:pt>
                <c:pt idx="3325">
                  <c:v>90</c:v>
                </c:pt>
                <c:pt idx="3326">
                  <c:v>90</c:v>
                </c:pt>
                <c:pt idx="3327">
                  <c:v>90</c:v>
                </c:pt>
                <c:pt idx="3328">
                  <c:v>90</c:v>
                </c:pt>
                <c:pt idx="3329">
                  <c:v>90</c:v>
                </c:pt>
                <c:pt idx="3330">
                  <c:v>90</c:v>
                </c:pt>
                <c:pt idx="3331">
                  <c:v>90</c:v>
                </c:pt>
                <c:pt idx="3332">
                  <c:v>90</c:v>
                </c:pt>
                <c:pt idx="3333">
                  <c:v>90</c:v>
                </c:pt>
                <c:pt idx="3334">
                  <c:v>90</c:v>
                </c:pt>
                <c:pt idx="3335">
                  <c:v>90</c:v>
                </c:pt>
                <c:pt idx="3336">
                  <c:v>90</c:v>
                </c:pt>
                <c:pt idx="3337">
                  <c:v>90</c:v>
                </c:pt>
                <c:pt idx="3338">
                  <c:v>90</c:v>
                </c:pt>
                <c:pt idx="3339">
                  <c:v>90</c:v>
                </c:pt>
                <c:pt idx="3340">
                  <c:v>90</c:v>
                </c:pt>
                <c:pt idx="3341">
                  <c:v>90</c:v>
                </c:pt>
                <c:pt idx="3342">
                  <c:v>90</c:v>
                </c:pt>
                <c:pt idx="3343">
                  <c:v>90</c:v>
                </c:pt>
                <c:pt idx="3344">
                  <c:v>90</c:v>
                </c:pt>
                <c:pt idx="3345">
                  <c:v>90</c:v>
                </c:pt>
                <c:pt idx="3346">
                  <c:v>90</c:v>
                </c:pt>
                <c:pt idx="3347">
                  <c:v>90</c:v>
                </c:pt>
                <c:pt idx="3348">
                  <c:v>90</c:v>
                </c:pt>
                <c:pt idx="3349">
                  <c:v>90</c:v>
                </c:pt>
                <c:pt idx="3350">
                  <c:v>90</c:v>
                </c:pt>
                <c:pt idx="3351">
                  <c:v>90</c:v>
                </c:pt>
                <c:pt idx="3352">
                  <c:v>90</c:v>
                </c:pt>
                <c:pt idx="3353">
                  <c:v>90</c:v>
                </c:pt>
                <c:pt idx="3354">
                  <c:v>90</c:v>
                </c:pt>
                <c:pt idx="3355">
                  <c:v>90</c:v>
                </c:pt>
                <c:pt idx="3356">
                  <c:v>90</c:v>
                </c:pt>
                <c:pt idx="3357">
                  <c:v>90</c:v>
                </c:pt>
                <c:pt idx="3358">
                  <c:v>90</c:v>
                </c:pt>
                <c:pt idx="3359">
                  <c:v>90</c:v>
                </c:pt>
                <c:pt idx="3360">
                  <c:v>90</c:v>
                </c:pt>
                <c:pt idx="3361">
                  <c:v>90</c:v>
                </c:pt>
                <c:pt idx="3362">
                  <c:v>90</c:v>
                </c:pt>
                <c:pt idx="3363">
                  <c:v>90</c:v>
                </c:pt>
                <c:pt idx="3364">
                  <c:v>90</c:v>
                </c:pt>
                <c:pt idx="3365">
                  <c:v>90</c:v>
                </c:pt>
                <c:pt idx="3366">
                  <c:v>90</c:v>
                </c:pt>
                <c:pt idx="3367">
                  <c:v>90</c:v>
                </c:pt>
                <c:pt idx="3368">
                  <c:v>90</c:v>
                </c:pt>
                <c:pt idx="3369">
                  <c:v>90</c:v>
                </c:pt>
                <c:pt idx="3370">
                  <c:v>90</c:v>
                </c:pt>
                <c:pt idx="3371">
                  <c:v>90</c:v>
                </c:pt>
                <c:pt idx="3372">
                  <c:v>90</c:v>
                </c:pt>
                <c:pt idx="3373">
                  <c:v>90</c:v>
                </c:pt>
                <c:pt idx="3374">
                  <c:v>90</c:v>
                </c:pt>
                <c:pt idx="3375">
                  <c:v>90</c:v>
                </c:pt>
                <c:pt idx="3376">
                  <c:v>90</c:v>
                </c:pt>
                <c:pt idx="3377">
                  <c:v>90</c:v>
                </c:pt>
                <c:pt idx="3378">
                  <c:v>90</c:v>
                </c:pt>
                <c:pt idx="3379">
                  <c:v>90</c:v>
                </c:pt>
                <c:pt idx="3380">
                  <c:v>90</c:v>
                </c:pt>
                <c:pt idx="3381">
                  <c:v>90</c:v>
                </c:pt>
                <c:pt idx="3382">
                  <c:v>90</c:v>
                </c:pt>
                <c:pt idx="3383">
                  <c:v>90</c:v>
                </c:pt>
                <c:pt idx="3384">
                  <c:v>90</c:v>
                </c:pt>
                <c:pt idx="3385">
                  <c:v>90</c:v>
                </c:pt>
                <c:pt idx="3386">
                  <c:v>90</c:v>
                </c:pt>
                <c:pt idx="3387">
                  <c:v>90</c:v>
                </c:pt>
                <c:pt idx="3388">
                  <c:v>90</c:v>
                </c:pt>
                <c:pt idx="3389">
                  <c:v>90</c:v>
                </c:pt>
                <c:pt idx="3390">
                  <c:v>90</c:v>
                </c:pt>
                <c:pt idx="3391">
                  <c:v>90</c:v>
                </c:pt>
                <c:pt idx="3392">
                  <c:v>90</c:v>
                </c:pt>
                <c:pt idx="3393">
                  <c:v>90</c:v>
                </c:pt>
                <c:pt idx="3394">
                  <c:v>90</c:v>
                </c:pt>
                <c:pt idx="3395">
                  <c:v>90</c:v>
                </c:pt>
                <c:pt idx="3396">
                  <c:v>90</c:v>
                </c:pt>
                <c:pt idx="3397">
                  <c:v>90</c:v>
                </c:pt>
                <c:pt idx="3398">
                  <c:v>90</c:v>
                </c:pt>
                <c:pt idx="3399">
                  <c:v>90</c:v>
                </c:pt>
                <c:pt idx="3400">
                  <c:v>90</c:v>
                </c:pt>
                <c:pt idx="3401">
                  <c:v>90</c:v>
                </c:pt>
                <c:pt idx="3402">
                  <c:v>90</c:v>
                </c:pt>
                <c:pt idx="3403">
                  <c:v>90</c:v>
                </c:pt>
                <c:pt idx="3404">
                  <c:v>90</c:v>
                </c:pt>
                <c:pt idx="3405">
                  <c:v>90</c:v>
                </c:pt>
                <c:pt idx="3406">
                  <c:v>90</c:v>
                </c:pt>
                <c:pt idx="3407">
                  <c:v>90</c:v>
                </c:pt>
                <c:pt idx="3408">
                  <c:v>90</c:v>
                </c:pt>
                <c:pt idx="3409">
                  <c:v>90</c:v>
                </c:pt>
                <c:pt idx="3410">
                  <c:v>90</c:v>
                </c:pt>
                <c:pt idx="3411">
                  <c:v>90</c:v>
                </c:pt>
                <c:pt idx="3412">
                  <c:v>90</c:v>
                </c:pt>
                <c:pt idx="3413">
                  <c:v>90</c:v>
                </c:pt>
                <c:pt idx="3414">
                  <c:v>90</c:v>
                </c:pt>
                <c:pt idx="3415">
                  <c:v>90</c:v>
                </c:pt>
                <c:pt idx="3416">
                  <c:v>90</c:v>
                </c:pt>
                <c:pt idx="3417">
                  <c:v>90</c:v>
                </c:pt>
                <c:pt idx="3418">
                  <c:v>90</c:v>
                </c:pt>
                <c:pt idx="3419">
                  <c:v>90</c:v>
                </c:pt>
                <c:pt idx="3420">
                  <c:v>90</c:v>
                </c:pt>
                <c:pt idx="3421">
                  <c:v>90</c:v>
                </c:pt>
                <c:pt idx="3422">
                  <c:v>90</c:v>
                </c:pt>
                <c:pt idx="3423">
                  <c:v>90</c:v>
                </c:pt>
                <c:pt idx="3424">
                  <c:v>90</c:v>
                </c:pt>
                <c:pt idx="3425">
                  <c:v>90</c:v>
                </c:pt>
                <c:pt idx="3426">
                  <c:v>90</c:v>
                </c:pt>
                <c:pt idx="3427">
                  <c:v>90</c:v>
                </c:pt>
                <c:pt idx="3428">
                  <c:v>90</c:v>
                </c:pt>
                <c:pt idx="3429">
                  <c:v>90</c:v>
                </c:pt>
                <c:pt idx="3430">
                  <c:v>90</c:v>
                </c:pt>
                <c:pt idx="3431">
                  <c:v>90</c:v>
                </c:pt>
                <c:pt idx="3432">
                  <c:v>90</c:v>
                </c:pt>
                <c:pt idx="3433">
                  <c:v>90</c:v>
                </c:pt>
                <c:pt idx="3434">
                  <c:v>90</c:v>
                </c:pt>
                <c:pt idx="3435">
                  <c:v>90</c:v>
                </c:pt>
                <c:pt idx="3436">
                  <c:v>90</c:v>
                </c:pt>
                <c:pt idx="3437">
                  <c:v>90</c:v>
                </c:pt>
                <c:pt idx="3438">
                  <c:v>90</c:v>
                </c:pt>
                <c:pt idx="3439">
                  <c:v>90</c:v>
                </c:pt>
                <c:pt idx="3440">
                  <c:v>90</c:v>
                </c:pt>
                <c:pt idx="3441">
                  <c:v>90</c:v>
                </c:pt>
                <c:pt idx="3442">
                  <c:v>90</c:v>
                </c:pt>
                <c:pt idx="3443">
                  <c:v>90</c:v>
                </c:pt>
                <c:pt idx="3444">
                  <c:v>90</c:v>
                </c:pt>
                <c:pt idx="3445">
                  <c:v>90</c:v>
                </c:pt>
                <c:pt idx="3446">
                  <c:v>90</c:v>
                </c:pt>
                <c:pt idx="3447">
                  <c:v>90</c:v>
                </c:pt>
                <c:pt idx="3448">
                  <c:v>90</c:v>
                </c:pt>
                <c:pt idx="3449">
                  <c:v>90</c:v>
                </c:pt>
                <c:pt idx="3450">
                  <c:v>90</c:v>
                </c:pt>
                <c:pt idx="3451">
                  <c:v>90</c:v>
                </c:pt>
                <c:pt idx="3452">
                  <c:v>90</c:v>
                </c:pt>
                <c:pt idx="3453">
                  <c:v>90</c:v>
                </c:pt>
                <c:pt idx="3454">
                  <c:v>90</c:v>
                </c:pt>
                <c:pt idx="3455">
                  <c:v>90</c:v>
                </c:pt>
                <c:pt idx="3456">
                  <c:v>90</c:v>
                </c:pt>
                <c:pt idx="3457">
                  <c:v>90</c:v>
                </c:pt>
                <c:pt idx="3458">
                  <c:v>90</c:v>
                </c:pt>
                <c:pt idx="3459">
                  <c:v>90</c:v>
                </c:pt>
                <c:pt idx="3460">
                  <c:v>90</c:v>
                </c:pt>
                <c:pt idx="3461">
                  <c:v>90</c:v>
                </c:pt>
                <c:pt idx="3462">
                  <c:v>90</c:v>
                </c:pt>
                <c:pt idx="3463">
                  <c:v>90</c:v>
                </c:pt>
                <c:pt idx="3464">
                  <c:v>90</c:v>
                </c:pt>
                <c:pt idx="3465">
                  <c:v>90</c:v>
                </c:pt>
                <c:pt idx="3466">
                  <c:v>90</c:v>
                </c:pt>
                <c:pt idx="3467">
                  <c:v>90</c:v>
                </c:pt>
                <c:pt idx="3468">
                  <c:v>90</c:v>
                </c:pt>
                <c:pt idx="3469">
                  <c:v>90</c:v>
                </c:pt>
                <c:pt idx="3470">
                  <c:v>90</c:v>
                </c:pt>
                <c:pt idx="3471">
                  <c:v>90</c:v>
                </c:pt>
                <c:pt idx="3472">
                  <c:v>90</c:v>
                </c:pt>
                <c:pt idx="3473">
                  <c:v>90</c:v>
                </c:pt>
                <c:pt idx="3474">
                  <c:v>90</c:v>
                </c:pt>
                <c:pt idx="3475">
                  <c:v>90</c:v>
                </c:pt>
                <c:pt idx="3476">
                  <c:v>90</c:v>
                </c:pt>
                <c:pt idx="3477">
                  <c:v>90</c:v>
                </c:pt>
                <c:pt idx="3478">
                  <c:v>90</c:v>
                </c:pt>
                <c:pt idx="3479">
                  <c:v>90</c:v>
                </c:pt>
                <c:pt idx="3480">
                  <c:v>90</c:v>
                </c:pt>
                <c:pt idx="3481">
                  <c:v>90</c:v>
                </c:pt>
                <c:pt idx="3482">
                  <c:v>90</c:v>
                </c:pt>
                <c:pt idx="3483">
                  <c:v>90</c:v>
                </c:pt>
                <c:pt idx="3484">
                  <c:v>90</c:v>
                </c:pt>
                <c:pt idx="3485">
                  <c:v>90</c:v>
                </c:pt>
                <c:pt idx="3486">
                  <c:v>90</c:v>
                </c:pt>
                <c:pt idx="3487">
                  <c:v>90</c:v>
                </c:pt>
                <c:pt idx="3488">
                  <c:v>90</c:v>
                </c:pt>
                <c:pt idx="3489">
                  <c:v>90</c:v>
                </c:pt>
                <c:pt idx="3490">
                  <c:v>90</c:v>
                </c:pt>
                <c:pt idx="3491">
                  <c:v>90</c:v>
                </c:pt>
                <c:pt idx="3492">
                  <c:v>90</c:v>
                </c:pt>
                <c:pt idx="3493">
                  <c:v>90</c:v>
                </c:pt>
                <c:pt idx="3494">
                  <c:v>90</c:v>
                </c:pt>
                <c:pt idx="3495">
                  <c:v>90</c:v>
                </c:pt>
                <c:pt idx="3496">
                  <c:v>90</c:v>
                </c:pt>
                <c:pt idx="3497">
                  <c:v>90</c:v>
                </c:pt>
                <c:pt idx="3498">
                  <c:v>90</c:v>
                </c:pt>
                <c:pt idx="3499">
                  <c:v>90</c:v>
                </c:pt>
                <c:pt idx="3500">
                  <c:v>90</c:v>
                </c:pt>
                <c:pt idx="3501">
                  <c:v>90</c:v>
                </c:pt>
                <c:pt idx="3502">
                  <c:v>90</c:v>
                </c:pt>
                <c:pt idx="3503">
                  <c:v>90</c:v>
                </c:pt>
                <c:pt idx="3504">
                  <c:v>90</c:v>
                </c:pt>
                <c:pt idx="3505">
                  <c:v>90</c:v>
                </c:pt>
                <c:pt idx="3506">
                  <c:v>90</c:v>
                </c:pt>
                <c:pt idx="3507">
                  <c:v>90</c:v>
                </c:pt>
                <c:pt idx="3508">
                  <c:v>90</c:v>
                </c:pt>
                <c:pt idx="3509">
                  <c:v>90</c:v>
                </c:pt>
                <c:pt idx="3510">
                  <c:v>90</c:v>
                </c:pt>
                <c:pt idx="3511">
                  <c:v>90</c:v>
                </c:pt>
                <c:pt idx="3512">
                  <c:v>90</c:v>
                </c:pt>
                <c:pt idx="3513">
                  <c:v>90</c:v>
                </c:pt>
                <c:pt idx="3514">
                  <c:v>90</c:v>
                </c:pt>
                <c:pt idx="3515">
                  <c:v>90</c:v>
                </c:pt>
                <c:pt idx="3516">
                  <c:v>90</c:v>
                </c:pt>
                <c:pt idx="3517">
                  <c:v>90</c:v>
                </c:pt>
                <c:pt idx="3518">
                  <c:v>90</c:v>
                </c:pt>
                <c:pt idx="3519">
                  <c:v>90</c:v>
                </c:pt>
                <c:pt idx="3520">
                  <c:v>90</c:v>
                </c:pt>
                <c:pt idx="3521">
                  <c:v>90</c:v>
                </c:pt>
                <c:pt idx="3522">
                  <c:v>90</c:v>
                </c:pt>
                <c:pt idx="3523">
                  <c:v>90</c:v>
                </c:pt>
                <c:pt idx="3524">
                  <c:v>90</c:v>
                </c:pt>
                <c:pt idx="3525">
                  <c:v>90</c:v>
                </c:pt>
                <c:pt idx="3526">
                  <c:v>90</c:v>
                </c:pt>
                <c:pt idx="3527">
                  <c:v>90</c:v>
                </c:pt>
                <c:pt idx="3528">
                  <c:v>90</c:v>
                </c:pt>
                <c:pt idx="3529">
                  <c:v>90</c:v>
                </c:pt>
                <c:pt idx="3530">
                  <c:v>90</c:v>
                </c:pt>
                <c:pt idx="3531">
                  <c:v>90</c:v>
                </c:pt>
                <c:pt idx="3532">
                  <c:v>90</c:v>
                </c:pt>
                <c:pt idx="3533">
                  <c:v>90</c:v>
                </c:pt>
                <c:pt idx="3534">
                  <c:v>90</c:v>
                </c:pt>
                <c:pt idx="3535">
                  <c:v>90</c:v>
                </c:pt>
                <c:pt idx="3536">
                  <c:v>90</c:v>
                </c:pt>
                <c:pt idx="3537">
                  <c:v>90</c:v>
                </c:pt>
                <c:pt idx="3538">
                  <c:v>90</c:v>
                </c:pt>
                <c:pt idx="3539">
                  <c:v>90</c:v>
                </c:pt>
                <c:pt idx="3540">
                  <c:v>90</c:v>
                </c:pt>
                <c:pt idx="3541">
                  <c:v>90</c:v>
                </c:pt>
                <c:pt idx="3542">
                  <c:v>90</c:v>
                </c:pt>
                <c:pt idx="3543">
                  <c:v>90</c:v>
                </c:pt>
                <c:pt idx="3544">
                  <c:v>90</c:v>
                </c:pt>
                <c:pt idx="3545">
                  <c:v>90</c:v>
                </c:pt>
                <c:pt idx="3546">
                  <c:v>90</c:v>
                </c:pt>
                <c:pt idx="3547">
                  <c:v>90</c:v>
                </c:pt>
                <c:pt idx="3548">
                  <c:v>90</c:v>
                </c:pt>
                <c:pt idx="3549">
                  <c:v>90</c:v>
                </c:pt>
                <c:pt idx="3550">
                  <c:v>90</c:v>
                </c:pt>
                <c:pt idx="3551">
                  <c:v>90</c:v>
                </c:pt>
                <c:pt idx="3552">
                  <c:v>90</c:v>
                </c:pt>
                <c:pt idx="3553">
                  <c:v>90</c:v>
                </c:pt>
                <c:pt idx="3554">
                  <c:v>90</c:v>
                </c:pt>
                <c:pt idx="3555">
                  <c:v>90</c:v>
                </c:pt>
                <c:pt idx="3556">
                  <c:v>90</c:v>
                </c:pt>
                <c:pt idx="3557">
                  <c:v>90</c:v>
                </c:pt>
                <c:pt idx="3558">
                  <c:v>90</c:v>
                </c:pt>
                <c:pt idx="3559">
                  <c:v>90</c:v>
                </c:pt>
                <c:pt idx="3560">
                  <c:v>90</c:v>
                </c:pt>
                <c:pt idx="3561">
                  <c:v>90</c:v>
                </c:pt>
                <c:pt idx="3562">
                  <c:v>90</c:v>
                </c:pt>
                <c:pt idx="3563">
                  <c:v>90</c:v>
                </c:pt>
                <c:pt idx="3564">
                  <c:v>90</c:v>
                </c:pt>
                <c:pt idx="3565">
                  <c:v>90</c:v>
                </c:pt>
                <c:pt idx="3566">
                  <c:v>90</c:v>
                </c:pt>
                <c:pt idx="3567">
                  <c:v>90</c:v>
                </c:pt>
                <c:pt idx="3568">
                  <c:v>90</c:v>
                </c:pt>
                <c:pt idx="3569">
                  <c:v>90</c:v>
                </c:pt>
                <c:pt idx="3570">
                  <c:v>90</c:v>
                </c:pt>
                <c:pt idx="3571">
                  <c:v>90</c:v>
                </c:pt>
                <c:pt idx="3572">
                  <c:v>90</c:v>
                </c:pt>
                <c:pt idx="3573">
                  <c:v>90</c:v>
                </c:pt>
                <c:pt idx="3574">
                  <c:v>90</c:v>
                </c:pt>
                <c:pt idx="3575">
                  <c:v>90</c:v>
                </c:pt>
                <c:pt idx="3576">
                  <c:v>90</c:v>
                </c:pt>
                <c:pt idx="3577">
                  <c:v>90</c:v>
                </c:pt>
                <c:pt idx="3578">
                  <c:v>90</c:v>
                </c:pt>
                <c:pt idx="3579">
                  <c:v>90</c:v>
                </c:pt>
                <c:pt idx="3580">
                  <c:v>90</c:v>
                </c:pt>
                <c:pt idx="3581">
                  <c:v>90</c:v>
                </c:pt>
                <c:pt idx="3582">
                  <c:v>90</c:v>
                </c:pt>
                <c:pt idx="3583">
                  <c:v>90</c:v>
                </c:pt>
                <c:pt idx="3584">
                  <c:v>90</c:v>
                </c:pt>
                <c:pt idx="3585">
                  <c:v>90</c:v>
                </c:pt>
                <c:pt idx="3586">
                  <c:v>90</c:v>
                </c:pt>
                <c:pt idx="3587">
                  <c:v>90</c:v>
                </c:pt>
                <c:pt idx="3588">
                  <c:v>90</c:v>
                </c:pt>
                <c:pt idx="3589">
                  <c:v>90</c:v>
                </c:pt>
                <c:pt idx="3590">
                  <c:v>90</c:v>
                </c:pt>
                <c:pt idx="3591">
                  <c:v>90</c:v>
                </c:pt>
                <c:pt idx="3592">
                  <c:v>90</c:v>
                </c:pt>
                <c:pt idx="3593">
                  <c:v>90</c:v>
                </c:pt>
                <c:pt idx="3594">
                  <c:v>90</c:v>
                </c:pt>
                <c:pt idx="3595">
                  <c:v>90</c:v>
                </c:pt>
                <c:pt idx="3596">
                  <c:v>90</c:v>
                </c:pt>
                <c:pt idx="3597">
                  <c:v>90</c:v>
                </c:pt>
                <c:pt idx="3598">
                  <c:v>90</c:v>
                </c:pt>
                <c:pt idx="3599">
                  <c:v>90</c:v>
                </c:pt>
                <c:pt idx="3600">
                  <c:v>90</c:v>
                </c:pt>
                <c:pt idx="3601">
                  <c:v>90</c:v>
                </c:pt>
                <c:pt idx="3602">
                  <c:v>90</c:v>
                </c:pt>
                <c:pt idx="3603">
                  <c:v>90</c:v>
                </c:pt>
                <c:pt idx="3604">
                  <c:v>90</c:v>
                </c:pt>
                <c:pt idx="3605">
                  <c:v>90</c:v>
                </c:pt>
                <c:pt idx="3606">
                  <c:v>90</c:v>
                </c:pt>
                <c:pt idx="3607">
                  <c:v>90</c:v>
                </c:pt>
                <c:pt idx="3608">
                  <c:v>90</c:v>
                </c:pt>
                <c:pt idx="3609">
                  <c:v>90</c:v>
                </c:pt>
                <c:pt idx="3610">
                  <c:v>90</c:v>
                </c:pt>
                <c:pt idx="3611">
                  <c:v>90</c:v>
                </c:pt>
                <c:pt idx="3612">
                  <c:v>90</c:v>
                </c:pt>
                <c:pt idx="3613">
                  <c:v>90</c:v>
                </c:pt>
                <c:pt idx="3614">
                  <c:v>90</c:v>
                </c:pt>
                <c:pt idx="3615">
                  <c:v>90</c:v>
                </c:pt>
                <c:pt idx="3616">
                  <c:v>90</c:v>
                </c:pt>
                <c:pt idx="3617">
                  <c:v>90</c:v>
                </c:pt>
                <c:pt idx="3618">
                  <c:v>90</c:v>
                </c:pt>
                <c:pt idx="3619">
                  <c:v>90</c:v>
                </c:pt>
                <c:pt idx="3620">
                  <c:v>90</c:v>
                </c:pt>
                <c:pt idx="3621">
                  <c:v>90</c:v>
                </c:pt>
                <c:pt idx="3622">
                  <c:v>90</c:v>
                </c:pt>
                <c:pt idx="3623">
                  <c:v>90</c:v>
                </c:pt>
                <c:pt idx="3624">
                  <c:v>90</c:v>
                </c:pt>
                <c:pt idx="3625">
                  <c:v>90</c:v>
                </c:pt>
                <c:pt idx="3626">
                  <c:v>90</c:v>
                </c:pt>
                <c:pt idx="3627">
                  <c:v>90</c:v>
                </c:pt>
                <c:pt idx="3628">
                  <c:v>90</c:v>
                </c:pt>
                <c:pt idx="3629">
                  <c:v>90</c:v>
                </c:pt>
                <c:pt idx="3630">
                  <c:v>90</c:v>
                </c:pt>
                <c:pt idx="3631">
                  <c:v>90</c:v>
                </c:pt>
                <c:pt idx="3632">
                  <c:v>90</c:v>
                </c:pt>
                <c:pt idx="3633">
                  <c:v>90</c:v>
                </c:pt>
                <c:pt idx="3634">
                  <c:v>90</c:v>
                </c:pt>
                <c:pt idx="3635">
                  <c:v>90</c:v>
                </c:pt>
                <c:pt idx="3636">
                  <c:v>90</c:v>
                </c:pt>
                <c:pt idx="3637">
                  <c:v>90</c:v>
                </c:pt>
                <c:pt idx="3638">
                  <c:v>90</c:v>
                </c:pt>
                <c:pt idx="3639">
                  <c:v>90</c:v>
                </c:pt>
                <c:pt idx="3640">
                  <c:v>90</c:v>
                </c:pt>
                <c:pt idx="3641">
                  <c:v>90</c:v>
                </c:pt>
                <c:pt idx="3642">
                  <c:v>90</c:v>
                </c:pt>
                <c:pt idx="3643">
                  <c:v>90</c:v>
                </c:pt>
                <c:pt idx="3644">
                  <c:v>90</c:v>
                </c:pt>
                <c:pt idx="3645">
                  <c:v>90</c:v>
                </c:pt>
                <c:pt idx="3646">
                  <c:v>90</c:v>
                </c:pt>
                <c:pt idx="3647">
                  <c:v>90</c:v>
                </c:pt>
                <c:pt idx="3648">
                  <c:v>90</c:v>
                </c:pt>
                <c:pt idx="3649">
                  <c:v>90</c:v>
                </c:pt>
                <c:pt idx="3650">
                  <c:v>90</c:v>
                </c:pt>
                <c:pt idx="3651">
                  <c:v>90</c:v>
                </c:pt>
                <c:pt idx="3652">
                  <c:v>90</c:v>
                </c:pt>
                <c:pt idx="3653">
                  <c:v>90</c:v>
                </c:pt>
                <c:pt idx="3654">
                  <c:v>90</c:v>
                </c:pt>
                <c:pt idx="3655">
                  <c:v>90</c:v>
                </c:pt>
                <c:pt idx="3656">
                  <c:v>90</c:v>
                </c:pt>
                <c:pt idx="3657">
                  <c:v>90</c:v>
                </c:pt>
                <c:pt idx="3658">
                  <c:v>90</c:v>
                </c:pt>
                <c:pt idx="3659">
                  <c:v>90</c:v>
                </c:pt>
                <c:pt idx="3660">
                  <c:v>90</c:v>
                </c:pt>
                <c:pt idx="3661">
                  <c:v>90</c:v>
                </c:pt>
                <c:pt idx="3662">
                  <c:v>90</c:v>
                </c:pt>
                <c:pt idx="3663">
                  <c:v>90</c:v>
                </c:pt>
                <c:pt idx="3664">
                  <c:v>90</c:v>
                </c:pt>
                <c:pt idx="3665">
                  <c:v>90</c:v>
                </c:pt>
                <c:pt idx="3666">
                  <c:v>90</c:v>
                </c:pt>
                <c:pt idx="3667">
                  <c:v>90</c:v>
                </c:pt>
                <c:pt idx="3668">
                  <c:v>90</c:v>
                </c:pt>
                <c:pt idx="3669">
                  <c:v>90</c:v>
                </c:pt>
                <c:pt idx="3670">
                  <c:v>90</c:v>
                </c:pt>
                <c:pt idx="3671">
                  <c:v>90</c:v>
                </c:pt>
                <c:pt idx="3672">
                  <c:v>90</c:v>
                </c:pt>
                <c:pt idx="3673">
                  <c:v>90</c:v>
                </c:pt>
                <c:pt idx="3674">
                  <c:v>90</c:v>
                </c:pt>
                <c:pt idx="3675">
                  <c:v>90</c:v>
                </c:pt>
                <c:pt idx="3676">
                  <c:v>90</c:v>
                </c:pt>
                <c:pt idx="3677">
                  <c:v>90</c:v>
                </c:pt>
                <c:pt idx="3678">
                  <c:v>90</c:v>
                </c:pt>
                <c:pt idx="3679">
                  <c:v>90</c:v>
                </c:pt>
                <c:pt idx="3680">
                  <c:v>90</c:v>
                </c:pt>
                <c:pt idx="3681">
                  <c:v>90</c:v>
                </c:pt>
                <c:pt idx="3682">
                  <c:v>90</c:v>
                </c:pt>
                <c:pt idx="3683">
                  <c:v>90</c:v>
                </c:pt>
                <c:pt idx="3684">
                  <c:v>90</c:v>
                </c:pt>
                <c:pt idx="3685">
                  <c:v>90</c:v>
                </c:pt>
                <c:pt idx="3686">
                  <c:v>90</c:v>
                </c:pt>
                <c:pt idx="3687">
                  <c:v>90</c:v>
                </c:pt>
                <c:pt idx="3688">
                  <c:v>90</c:v>
                </c:pt>
                <c:pt idx="3689">
                  <c:v>90</c:v>
                </c:pt>
                <c:pt idx="3690">
                  <c:v>90</c:v>
                </c:pt>
                <c:pt idx="3691">
                  <c:v>90</c:v>
                </c:pt>
                <c:pt idx="3692">
                  <c:v>90</c:v>
                </c:pt>
                <c:pt idx="3693">
                  <c:v>90</c:v>
                </c:pt>
                <c:pt idx="3694">
                  <c:v>90</c:v>
                </c:pt>
                <c:pt idx="3695">
                  <c:v>90</c:v>
                </c:pt>
                <c:pt idx="3696">
                  <c:v>90</c:v>
                </c:pt>
                <c:pt idx="3697">
                  <c:v>90</c:v>
                </c:pt>
                <c:pt idx="3698">
                  <c:v>90</c:v>
                </c:pt>
                <c:pt idx="3699">
                  <c:v>90</c:v>
                </c:pt>
                <c:pt idx="3700">
                  <c:v>90</c:v>
                </c:pt>
                <c:pt idx="3701">
                  <c:v>90</c:v>
                </c:pt>
                <c:pt idx="3702">
                  <c:v>90</c:v>
                </c:pt>
                <c:pt idx="3703">
                  <c:v>90</c:v>
                </c:pt>
                <c:pt idx="3704">
                  <c:v>90</c:v>
                </c:pt>
                <c:pt idx="3705">
                  <c:v>90</c:v>
                </c:pt>
                <c:pt idx="3706">
                  <c:v>90</c:v>
                </c:pt>
                <c:pt idx="3707">
                  <c:v>90</c:v>
                </c:pt>
                <c:pt idx="3708">
                  <c:v>90</c:v>
                </c:pt>
                <c:pt idx="3709">
                  <c:v>90</c:v>
                </c:pt>
                <c:pt idx="3710">
                  <c:v>90</c:v>
                </c:pt>
                <c:pt idx="3711">
                  <c:v>90</c:v>
                </c:pt>
                <c:pt idx="3712">
                  <c:v>90</c:v>
                </c:pt>
                <c:pt idx="3713">
                  <c:v>90</c:v>
                </c:pt>
                <c:pt idx="3714">
                  <c:v>90</c:v>
                </c:pt>
                <c:pt idx="3715">
                  <c:v>90</c:v>
                </c:pt>
                <c:pt idx="3716">
                  <c:v>90</c:v>
                </c:pt>
                <c:pt idx="3717">
                  <c:v>90</c:v>
                </c:pt>
                <c:pt idx="3718">
                  <c:v>90</c:v>
                </c:pt>
                <c:pt idx="3719">
                  <c:v>90</c:v>
                </c:pt>
                <c:pt idx="3720">
                  <c:v>90</c:v>
                </c:pt>
                <c:pt idx="3721">
                  <c:v>90</c:v>
                </c:pt>
                <c:pt idx="3722">
                  <c:v>90</c:v>
                </c:pt>
                <c:pt idx="3723">
                  <c:v>90</c:v>
                </c:pt>
                <c:pt idx="3724">
                  <c:v>90</c:v>
                </c:pt>
                <c:pt idx="3725">
                  <c:v>90</c:v>
                </c:pt>
                <c:pt idx="3726">
                  <c:v>90</c:v>
                </c:pt>
                <c:pt idx="3727">
                  <c:v>90</c:v>
                </c:pt>
                <c:pt idx="3728">
                  <c:v>90</c:v>
                </c:pt>
                <c:pt idx="3729">
                  <c:v>90</c:v>
                </c:pt>
                <c:pt idx="3730">
                  <c:v>90</c:v>
                </c:pt>
                <c:pt idx="3731">
                  <c:v>90</c:v>
                </c:pt>
                <c:pt idx="3732">
                  <c:v>90</c:v>
                </c:pt>
                <c:pt idx="3733">
                  <c:v>90</c:v>
                </c:pt>
                <c:pt idx="3734">
                  <c:v>90</c:v>
                </c:pt>
                <c:pt idx="3735">
                  <c:v>90</c:v>
                </c:pt>
                <c:pt idx="3736">
                  <c:v>90</c:v>
                </c:pt>
                <c:pt idx="3737">
                  <c:v>90</c:v>
                </c:pt>
                <c:pt idx="3738">
                  <c:v>90</c:v>
                </c:pt>
                <c:pt idx="3739">
                  <c:v>90</c:v>
                </c:pt>
                <c:pt idx="3740">
                  <c:v>90</c:v>
                </c:pt>
                <c:pt idx="3741">
                  <c:v>90</c:v>
                </c:pt>
                <c:pt idx="3742">
                  <c:v>90</c:v>
                </c:pt>
                <c:pt idx="3743">
                  <c:v>90</c:v>
                </c:pt>
                <c:pt idx="3744">
                  <c:v>90</c:v>
                </c:pt>
                <c:pt idx="3745">
                  <c:v>90</c:v>
                </c:pt>
                <c:pt idx="3746">
                  <c:v>90</c:v>
                </c:pt>
                <c:pt idx="3747">
                  <c:v>90</c:v>
                </c:pt>
                <c:pt idx="3748">
                  <c:v>90</c:v>
                </c:pt>
                <c:pt idx="3749">
                  <c:v>90</c:v>
                </c:pt>
                <c:pt idx="3750">
                  <c:v>90</c:v>
                </c:pt>
                <c:pt idx="3751">
                  <c:v>90</c:v>
                </c:pt>
                <c:pt idx="3752">
                  <c:v>90</c:v>
                </c:pt>
                <c:pt idx="3753">
                  <c:v>90</c:v>
                </c:pt>
                <c:pt idx="3754">
                  <c:v>90</c:v>
                </c:pt>
                <c:pt idx="3755">
                  <c:v>90</c:v>
                </c:pt>
                <c:pt idx="3756">
                  <c:v>90</c:v>
                </c:pt>
                <c:pt idx="3757">
                  <c:v>90</c:v>
                </c:pt>
                <c:pt idx="3758">
                  <c:v>90</c:v>
                </c:pt>
                <c:pt idx="3759">
                  <c:v>90</c:v>
                </c:pt>
                <c:pt idx="3760">
                  <c:v>90</c:v>
                </c:pt>
                <c:pt idx="3761">
                  <c:v>90</c:v>
                </c:pt>
                <c:pt idx="3762">
                  <c:v>90</c:v>
                </c:pt>
                <c:pt idx="3763">
                  <c:v>90</c:v>
                </c:pt>
                <c:pt idx="3764">
                  <c:v>90</c:v>
                </c:pt>
                <c:pt idx="3765">
                  <c:v>90</c:v>
                </c:pt>
                <c:pt idx="3766">
                  <c:v>90</c:v>
                </c:pt>
                <c:pt idx="3767">
                  <c:v>90</c:v>
                </c:pt>
                <c:pt idx="3768">
                  <c:v>90</c:v>
                </c:pt>
                <c:pt idx="3769">
                  <c:v>90</c:v>
                </c:pt>
                <c:pt idx="3770">
                  <c:v>90</c:v>
                </c:pt>
                <c:pt idx="3771">
                  <c:v>90</c:v>
                </c:pt>
                <c:pt idx="3772">
                  <c:v>90</c:v>
                </c:pt>
                <c:pt idx="3773">
                  <c:v>90</c:v>
                </c:pt>
                <c:pt idx="3774">
                  <c:v>90</c:v>
                </c:pt>
                <c:pt idx="3775">
                  <c:v>90</c:v>
                </c:pt>
                <c:pt idx="3776">
                  <c:v>90</c:v>
                </c:pt>
                <c:pt idx="3777">
                  <c:v>90</c:v>
                </c:pt>
                <c:pt idx="3778">
                  <c:v>90</c:v>
                </c:pt>
                <c:pt idx="3779">
                  <c:v>90</c:v>
                </c:pt>
                <c:pt idx="3780">
                  <c:v>90</c:v>
                </c:pt>
                <c:pt idx="3781">
                  <c:v>90</c:v>
                </c:pt>
                <c:pt idx="3782">
                  <c:v>90</c:v>
                </c:pt>
                <c:pt idx="3783">
                  <c:v>90</c:v>
                </c:pt>
                <c:pt idx="3784">
                  <c:v>90</c:v>
                </c:pt>
                <c:pt idx="3785">
                  <c:v>90</c:v>
                </c:pt>
                <c:pt idx="3786">
                  <c:v>90</c:v>
                </c:pt>
                <c:pt idx="3787">
                  <c:v>90</c:v>
                </c:pt>
                <c:pt idx="3788">
                  <c:v>90</c:v>
                </c:pt>
                <c:pt idx="3789">
                  <c:v>90</c:v>
                </c:pt>
                <c:pt idx="3790">
                  <c:v>90</c:v>
                </c:pt>
                <c:pt idx="3791">
                  <c:v>90</c:v>
                </c:pt>
                <c:pt idx="3792">
                  <c:v>90</c:v>
                </c:pt>
                <c:pt idx="3793">
                  <c:v>90</c:v>
                </c:pt>
                <c:pt idx="3794">
                  <c:v>90</c:v>
                </c:pt>
                <c:pt idx="3795">
                  <c:v>90</c:v>
                </c:pt>
                <c:pt idx="3796">
                  <c:v>90</c:v>
                </c:pt>
                <c:pt idx="3797">
                  <c:v>90</c:v>
                </c:pt>
                <c:pt idx="3798">
                  <c:v>90</c:v>
                </c:pt>
                <c:pt idx="3799">
                  <c:v>90</c:v>
                </c:pt>
                <c:pt idx="3800">
                  <c:v>90</c:v>
                </c:pt>
                <c:pt idx="3801">
                  <c:v>90</c:v>
                </c:pt>
                <c:pt idx="3802">
                  <c:v>90</c:v>
                </c:pt>
                <c:pt idx="3803">
                  <c:v>90</c:v>
                </c:pt>
                <c:pt idx="3804">
                  <c:v>90</c:v>
                </c:pt>
                <c:pt idx="3805">
                  <c:v>90</c:v>
                </c:pt>
                <c:pt idx="3806">
                  <c:v>90</c:v>
                </c:pt>
                <c:pt idx="3807">
                  <c:v>90</c:v>
                </c:pt>
                <c:pt idx="3808">
                  <c:v>90</c:v>
                </c:pt>
                <c:pt idx="3809">
                  <c:v>90</c:v>
                </c:pt>
                <c:pt idx="3810">
                  <c:v>90</c:v>
                </c:pt>
                <c:pt idx="3811">
                  <c:v>90</c:v>
                </c:pt>
                <c:pt idx="3812">
                  <c:v>90</c:v>
                </c:pt>
                <c:pt idx="3813">
                  <c:v>90</c:v>
                </c:pt>
                <c:pt idx="3814">
                  <c:v>90</c:v>
                </c:pt>
                <c:pt idx="3815">
                  <c:v>90</c:v>
                </c:pt>
                <c:pt idx="3816">
                  <c:v>90</c:v>
                </c:pt>
                <c:pt idx="3817">
                  <c:v>90</c:v>
                </c:pt>
                <c:pt idx="3818">
                  <c:v>90</c:v>
                </c:pt>
                <c:pt idx="3819">
                  <c:v>90</c:v>
                </c:pt>
                <c:pt idx="3820">
                  <c:v>90</c:v>
                </c:pt>
                <c:pt idx="3821">
                  <c:v>90</c:v>
                </c:pt>
                <c:pt idx="3822">
                  <c:v>90</c:v>
                </c:pt>
                <c:pt idx="3823">
                  <c:v>90</c:v>
                </c:pt>
                <c:pt idx="3824">
                  <c:v>90</c:v>
                </c:pt>
                <c:pt idx="3825">
                  <c:v>90</c:v>
                </c:pt>
                <c:pt idx="3826">
                  <c:v>90</c:v>
                </c:pt>
                <c:pt idx="3827">
                  <c:v>90</c:v>
                </c:pt>
                <c:pt idx="3828">
                  <c:v>90</c:v>
                </c:pt>
                <c:pt idx="3829">
                  <c:v>90</c:v>
                </c:pt>
                <c:pt idx="3830">
                  <c:v>90</c:v>
                </c:pt>
                <c:pt idx="3831">
                  <c:v>90</c:v>
                </c:pt>
                <c:pt idx="3832">
                  <c:v>90</c:v>
                </c:pt>
                <c:pt idx="3833">
                  <c:v>90</c:v>
                </c:pt>
                <c:pt idx="3834">
                  <c:v>90</c:v>
                </c:pt>
                <c:pt idx="3835">
                  <c:v>90</c:v>
                </c:pt>
                <c:pt idx="3836">
                  <c:v>90</c:v>
                </c:pt>
                <c:pt idx="3837">
                  <c:v>90</c:v>
                </c:pt>
                <c:pt idx="3838">
                  <c:v>90</c:v>
                </c:pt>
                <c:pt idx="3839">
                  <c:v>90</c:v>
                </c:pt>
                <c:pt idx="3840">
                  <c:v>90</c:v>
                </c:pt>
                <c:pt idx="3841">
                  <c:v>90</c:v>
                </c:pt>
                <c:pt idx="3842">
                  <c:v>90</c:v>
                </c:pt>
                <c:pt idx="3843">
                  <c:v>90</c:v>
                </c:pt>
                <c:pt idx="3844">
                  <c:v>90</c:v>
                </c:pt>
                <c:pt idx="3845">
                  <c:v>90</c:v>
                </c:pt>
                <c:pt idx="3846">
                  <c:v>90</c:v>
                </c:pt>
                <c:pt idx="3847">
                  <c:v>90</c:v>
                </c:pt>
                <c:pt idx="3848">
                  <c:v>90</c:v>
                </c:pt>
                <c:pt idx="3849">
                  <c:v>90</c:v>
                </c:pt>
                <c:pt idx="3850">
                  <c:v>90</c:v>
                </c:pt>
                <c:pt idx="3851">
                  <c:v>90</c:v>
                </c:pt>
                <c:pt idx="3852">
                  <c:v>90</c:v>
                </c:pt>
                <c:pt idx="3853">
                  <c:v>90</c:v>
                </c:pt>
                <c:pt idx="3854">
                  <c:v>90</c:v>
                </c:pt>
                <c:pt idx="3855">
                  <c:v>90</c:v>
                </c:pt>
                <c:pt idx="3856">
                  <c:v>90</c:v>
                </c:pt>
                <c:pt idx="3857">
                  <c:v>90</c:v>
                </c:pt>
                <c:pt idx="3858">
                  <c:v>90</c:v>
                </c:pt>
                <c:pt idx="3859">
                  <c:v>90</c:v>
                </c:pt>
                <c:pt idx="3860">
                  <c:v>90</c:v>
                </c:pt>
                <c:pt idx="3861">
                  <c:v>90</c:v>
                </c:pt>
                <c:pt idx="3862">
                  <c:v>90</c:v>
                </c:pt>
                <c:pt idx="3863">
                  <c:v>90</c:v>
                </c:pt>
                <c:pt idx="3864">
                  <c:v>90</c:v>
                </c:pt>
                <c:pt idx="3865">
                  <c:v>90</c:v>
                </c:pt>
                <c:pt idx="3866">
                  <c:v>90</c:v>
                </c:pt>
                <c:pt idx="3867">
                  <c:v>90</c:v>
                </c:pt>
                <c:pt idx="3868">
                  <c:v>90</c:v>
                </c:pt>
                <c:pt idx="3869">
                  <c:v>90</c:v>
                </c:pt>
                <c:pt idx="3870">
                  <c:v>90</c:v>
                </c:pt>
                <c:pt idx="3871">
                  <c:v>90</c:v>
                </c:pt>
                <c:pt idx="3872">
                  <c:v>90</c:v>
                </c:pt>
                <c:pt idx="3873">
                  <c:v>90</c:v>
                </c:pt>
                <c:pt idx="3874">
                  <c:v>90</c:v>
                </c:pt>
                <c:pt idx="3875">
                  <c:v>90</c:v>
                </c:pt>
                <c:pt idx="3876">
                  <c:v>90</c:v>
                </c:pt>
                <c:pt idx="3877">
                  <c:v>90</c:v>
                </c:pt>
                <c:pt idx="3878">
                  <c:v>90</c:v>
                </c:pt>
                <c:pt idx="3879">
                  <c:v>90</c:v>
                </c:pt>
                <c:pt idx="3880">
                  <c:v>90</c:v>
                </c:pt>
                <c:pt idx="3881">
                  <c:v>90</c:v>
                </c:pt>
                <c:pt idx="3882">
                  <c:v>90</c:v>
                </c:pt>
                <c:pt idx="3883">
                  <c:v>90</c:v>
                </c:pt>
                <c:pt idx="3884">
                  <c:v>90</c:v>
                </c:pt>
                <c:pt idx="3885">
                  <c:v>90</c:v>
                </c:pt>
                <c:pt idx="3886">
                  <c:v>90</c:v>
                </c:pt>
                <c:pt idx="3887">
                  <c:v>90</c:v>
                </c:pt>
                <c:pt idx="3888">
                  <c:v>90</c:v>
                </c:pt>
                <c:pt idx="3889">
                  <c:v>90</c:v>
                </c:pt>
                <c:pt idx="3890">
                  <c:v>90</c:v>
                </c:pt>
                <c:pt idx="3891">
                  <c:v>90</c:v>
                </c:pt>
                <c:pt idx="3892">
                  <c:v>90</c:v>
                </c:pt>
                <c:pt idx="3893">
                  <c:v>90</c:v>
                </c:pt>
                <c:pt idx="3894">
                  <c:v>90</c:v>
                </c:pt>
                <c:pt idx="3895">
                  <c:v>90</c:v>
                </c:pt>
                <c:pt idx="3896">
                  <c:v>90</c:v>
                </c:pt>
                <c:pt idx="3897">
                  <c:v>90</c:v>
                </c:pt>
                <c:pt idx="3898">
                  <c:v>90</c:v>
                </c:pt>
                <c:pt idx="3899">
                  <c:v>90</c:v>
                </c:pt>
                <c:pt idx="3900">
                  <c:v>90</c:v>
                </c:pt>
                <c:pt idx="3901">
                  <c:v>90</c:v>
                </c:pt>
                <c:pt idx="3902">
                  <c:v>90</c:v>
                </c:pt>
                <c:pt idx="3903">
                  <c:v>90</c:v>
                </c:pt>
                <c:pt idx="3904">
                  <c:v>90</c:v>
                </c:pt>
                <c:pt idx="3905">
                  <c:v>90</c:v>
                </c:pt>
                <c:pt idx="3906">
                  <c:v>90</c:v>
                </c:pt>
                <c:pt idx="3907">
                  <c:v>90</c:v>
                </c:pt>
                <c:pt idx="3908">
                  <c:v>90</c:v>
                </c:pt>
                <c:pt idx="3909">
                  <c:v>90</c:v>
                </c:pt>
                <c:pt idx="3910">
                  <c:v>90</c:v>
                </c:pt>
                <c:pt idx="3911">
                  <c:v>90</c:v>
                </c:pt>
                <c:pt idx="3912">
                  <c:v>90</c:v>
                </c:pt>
                <c:pt idx="3913">
                  <c:v>90</c:v>
                </c:pt>
                <c:pt idx="3914">
                  <c:v>90</c:v>
                </c:pt>
                <c:pt idx="3915">
                  <c:v>90</c:v>
                </c:pt>
                <c:pt idx="3916">
                  <c:v>90</c:v>
                </c:pt>
                <c:pt idx="3917">
                  <c:v>90</c:v>
                </c:pt>
                <c:pt idx="3918">
                  <c:v>90</c:v>
                </c:pt>
                <c:pt idx="3919">
                  <c:v>90</c:v>
                </c:pt>
                <c:pt idx="3920">
                  <c:v>90</c:v>
                </c:pt>
                <c:pt idx="3921">
                  <c:v>90</c:v>
                </c:pt>
                <c:pt idx="3922">
                  <c:v>90</c:v>
                </c:pt>
                <c:pt idx="3923">
                  <c:v>90</c:v>
                </c:pt>
                <c:pt idx="3924">
                  <c:v>90</c:v>
                </c:pt>
                <c:pt idx="3925">
                  <c:v>90</c:v>
                </c:pt>
                <c:pt idx="3926">
                  <c:v>90</c:v>
                </c:pt>
                <c:pt idx="3927">
                  <c:v>90</c:v>
                </c:pt>
                <c:pt idx="3928">
                  <c:v>90</c:v>
                </c:pt>
                <c:pt idx="3929">
                  <c:v>90</c:v>
                </c:pt>
                <c:pt idx="3930">
                  <c:v>90</c:v>
                </c:pt>
                <c:pt idx="3931">
                  <c:v>90</c:v>
                </c:pt>
                <c:pt idx="3932">
                  <c:v>90</c:v>
                </c:pt>
                <c:pt idx="3933">
                  <c:v>90</c:v>
                </c:pt>
                <c:pt idx="3934">
                  <c:v>90</c:v>
                </c:pt>
                <c:pt idx="3935">
                  <c:v>90</c:v>
                </c:pt>
                <c:pt idx="3936">
                  <c:v>90</c:v>
                </c:pt>
                <c:pt idx="3937">
                  <c:v>90</c:v>
                </c:pt>
                <c:pt idx="3938">
                  <c:v>90</c:v>
                </c:pt>
                <c:pt idx="3939">
                  <c:v>90</c:v>
                </c:pt>
                <c:pt idx="3940">
                  <c:v>90</c:v>
                </c:pt>
                <c:pt idx="3941">
                  <c:v>90</c:v>
                </c:pt>
                <c:pt idx="3942">
                  <c:v>90</c:v>
                </c:pt>
                <c:pt idx="3943">
                  <c:v>90</c:v>
                </c:pt>
                <c:pt idx="3944">
                  <c:v>90</c:v>
                </c:pt>
                <c:pt idx="3945">
                  <c:v>90</c:v>
                </c:pt>
                <c:pt idx="3946">
                  <c:v>90</c:v>
                </c:pt>
                <c:pt idx="3947">
                  <c:v>90</c:v>
                </c:pt>
                <c:pt idx="3948">
                  <c:v>90</c:v>
                </c:pt>
                <c:pt idx="3949">
                  <c:v>90</c:v>
                </c:pt>
                <c:pt idx="3950">
                  <c:v>90</c:v>
                </c:pt>
                <c:pt idx="3951">
                  <c:v>90</c:v>
                </c:pt>
                <c:pt idx="3952">
                  <c:v>90</c:v>
                </c:pt>
                <c:pt idx="3953">
                  <c:v>90</c:v>
                </c:pt>
                <c:pt idx="3954">
                  <c:v>90</c:v>
                </c:pt>
                <c:pt idx="3955">
                  <c:v>90</c:v>
                </c:pt>
                <c:pt idx="3956">
                  <c:v>90</c:v>
                </c:pt>
                <c:pt idx="3957">
                  <c:v>90</c:v>
                </c:pt>
                <c:pt idx="3958">
                  <c:v>90</c:v>
                </c:pt>
                <c:pt idx="3959">
                  <c:v>90</c:v>
                </c:pt>
                <c:pt idx="3960">
                  <c:v>90</c:v>
                </c:pt>
                <c:pt idx="3961">
                  <c:v>90</c:v>
                </c:pt>
                <c:pt idx="3962">
                  <c:v>90</c:v>
                </c:pt>
                <c:pt idx="3963">
                  <c:v>90</c:v>
                </c:pt>
                <c:pt idx="3964">
                  <c:v>90</c:v>
                </c:pt>
                <c:pt idx="3965">
                  <c:v>90</c:v>
                </c:pt>
                <c:pt idx="3966">
                  <c:v>90</c:v>
                </c:pt>
                <c:pt idx="3967">
                  <c:v>90</c:v>
                </c:pt>
                <c:pt idx="3968">
                  <c:v>90</c:v>
                </c:pt>
                <c:pt idx="3969">
                  <c:v>90</c:v>
                </c:pt>
                <c:pt idx="3970">
                  <c:v>90</c:v>
                </c:pt>
                <c:pt idx="3971">
                  <c:v>90</c:v>
                </c:pt>
                <c:pt idx="3972">
                  <c:v>90</c:v>
                </c:pt>
                <c:pt idx="3973">
                  <c:v>90</c:v>
                </c:pt>
                <c:pt idx="3974">
                  <c:v>90</c:v>
                </c:pt>
                <c:pt idx="3975">
                  <c:v>90</c:v>
                </c:pt>
                <c:pt idx="3976">
                  <c:v>90</c:v>
                </c:pt>
                <c:pt idx="3977">
                  <c:v>90</c:v>
                </c:pt>
                <c:pt idx="3978">
                  <c:v>90</c:v>
                </c:pt>
                <c:pt idx="3979">
                  <c:v>90</c:v>
                </c:pt>
                <c:pt idx="3980">
                  <c:v>90</c:v>
                </c:pt>
                <c:pt idx="3981">
                  <c:v>90</c:v>
                </c:pt>
                <c:pt idx="3982">
                  <c:v>90</c:v>
                </c:pt>
                <c:pt idx="3983">
                  <c:v>90</c:v>
                </c:pt>
                <c:pt idx="3984">
                  <c:v>90</c:v>
                </c:pt>
                <c:pt idx="3985">
                  <c:v>90</c:v>
                </c:pt>
                <c:pt idx="3986">
                  <c:v>90</c:v>
                </c:pt>
                <c:pt idx="3987">
                  <c:v>90</c:v>
                </c:pt>
                <c:pt idx="3988">
                  <c:v>90</c:v>
                </c:pt>
                <c:pt idx="3989">
                  <c:v>90</c:v>
                </c:pt>
                <c:pt idx="3990">
                  <c:v>90</c:v>
                </c:pt>
                <c:pt idx="3991">
                  <c:v>90</c:v>
                </c:pt>
                <c:pt idx="3992">
                  <c:v>90</c:v>
                </c:pt>
                <c:pt idx="3993">
                  <c:v>90</c:v>
                </c:pt>
                <c:pt idx="3994">
                  <c:v>90</c:v>
                </c:pt>
                <c:pt idx="3995">
                  <c:v>90</c:v>
                </c:pt>
                <c:pt idx="3996">
                  <c:v>90</c:v>
                </c:pt>
                <c:pt idx="3997">
                  <c:v>90</c:v>
                </c:pt>
                <c:pt idx="3998">
                  <c:v>90</c:v>
                </c:pt>
                <c:pt idx="3999">
                  <c:v>90</c:v>
                </c:pt>
                <c:pt idx="4000">
                  <c:v>90</c:v>
                </c:pt>
                <c:pt idx="4001">
                  <c:v>90</c:v>
                </c:pt>
                <c:pt idx="4002">
                  <c:v>90</c:v>
                </c:pt>
                <c:pt idx="4003">
                  <c:v>90</c:v>
                </c:pt>
                <c:pt idx="4004">
                  <c:v>90</c:v>
                </c:pt>
                <c:pt idx="4005">
                  <c:v>90</c:v>
                </c:pt>
                <c:pt idx="4006">
                  <c:v>90</c:v>
                </c:pt>
                <c:pt idx="4007">
                  <c:v>90</c:v>
                </c:pt>
                <c:pt idx="4008">
                  <c:v>90</c:v>
                </c:pt>
                <c:pt idx="4009">
                  <c:v>90</c:v>
                </c:pt>
                <c:pt idx="4010">
                  <c:v>90</c:v>
                </c:pt>
                <c:pt idx="4011">
                  <c:v>90</c:v>
                </c:pt>
                <c:pt idx="4012">
                  <c:v>90</c:v>
                </c:pt>
                <c:pt idx="4013">
                  <c:v>90</c:v>
                </c:pt>
                <c:pt idx="4014">
                  <c:v>90</c:v>
                </c:pt>
                <c:pt idx="4015">
                  <c:v>90</c:v>
                </c:pt>
                <c:pt idx="4016">
                  <c:v>90</c:v>
                </c:pt>
                <c:pt idx="4017">
                  <c:v>90</c:v>
                </c:pt>
                <c:pt idx="4018">
                  <c:v>90</c:v>
                </c:pt>
                <c:pt idx="4019">
                  <c:v>90</c:v>
                </c:pt>
                <c:pt idx="4020">
                  <c:v>90</c:v>
                </c:pt>
                <c:pt idx="4021">
                  <c:v>90</c:v>
                </c:pt>
                <c:pt idx="4022">
                  <c:v>90</c:v>
                </c:pt>
                <c:pt idx="4023">
                  <c:v>90</c:v>
                </c:pt>
                <c:pt idx="4024">
                  <c:v>90</c:v>
                </c:pt>
                <c:pt idx="4025">
                  <c:v>90</c:v>
                </c:pt>
                <c:pt idx="4026">
                  <c:v>90</c:v>
                </c:pt>
                <c:pt idx="4027">
                  <c:v>90</c:v>
                </c:pt>
                <c:pt idx="4028">
                  <c:v>90</c:v>
                </c:pt>
                <c:pt idx="4029">
                  <c:v>90</c:v>
                </c:pt>
                <c:pt idx="4030">
                  <c:v>90</c:v>
                </c:pt>
                <c:pt idx="4031">
                  <c:v>90</c:v>
                </c:pt>
                <c:pt idx="4032">
                  <c:v>90</c:v>
                </c:pt>
                <c:pt idx="4033">
                  <c:v>90</c:v>
                </c:pt>
                <c:pt idx="4034">
                  <c:v>90</c:v>
                </c:pt>
                <c:pt idx="4035">
                  <c:v>90</c:v>
                </c:pt>
                <c:pt idx="4036">
                  <c:v>90</c:v>
                </c:pt>
                <c:pt idx="4037">
                  <c:v>90</c:v>
                </c:pt>
                <c:pt idx="4038">
                  <c:v>90</c:v>
                </c:pt>
                <c:pt idx="4039">
                  <c:v>90</c:v>
                </c:pt>
                <c:pt idx="4040">
                  <c:v>90</c:v>
                </c:pt>
                <c:pt idx="4041">
                  <c:v>90</c:v>
                </c:pt>
                <c:pt idx="4042">
                  <c:v>90</c:v>
                </c:pt>
                <c:pt idx="4043">
                  <c:v>90</c:v>
                </c:pt>
                <c:pt idx="4044">
                  <c:v>90</c:v>
                </c:pt>
                <c:pt idx="4045">
                  <c:v>90</c:v>
                </c:pt>
                <c:pt idx="4046">
                  <c:v>90</c:v>
                </c:pt>
                <c:pt idx="4047">
                  <c:v>90</c:v>
                </c:pt>
                <c:pt idx="4048">
                  <c:v>90</c:v>
                </c:pt>
                <c:pt idx="4049">
                  <c:v>90</c:v>
                </c:pt>
                <c:pt idx="4050">
                  <c:v>90</c:v>
                </c:pt>
                <c:pt idx="4051">
                  <c:v>90</c:v>
                </c:pt>
                <c:pt idx="4052">
                  <c:v>90</c:v>
                </c:pt>
                <c:pt idx="4053">
                  <c:v>90</c:v>
                </c:pt>
                <c:pt idx="4054">
                  <c:v>90</c:v>
                </c:pt>
                <c:pt idx="4055">
                  <c:v>90</c:v>
                </c:pt>
                <c:pt idx="4056">
                  <c:v>90</c:v>
                </c:pt>
                <c:pt idx="4057">
                  <c:v>90</c:v>
                </c:pt>
                <c:pt idx="4058">
                  <c:v>90</c:v>
                </c:pt>
                <c:pt idx="4059">
                  <c:v>90</c:v>
                </c:pt>
                <c:pt idx="4060">
                  <c:v>90</c:v>
                </c:pt>
                <c:pt idx="4061">
                  <c:v>90</c:v>
                </c:pt>
                <c:pt idx="4062">
                  <c:v>90</c:v>
                </c:pt>
                <c:pt idx="4063">
                  <c:v>90</c:v>
                </c:pt>
                <c:pt idx="4064">
                  <c:v>90</c:v>
                </c:pt>
                <c:pt idx="4065">
                  <c:v>90</c:v>
                </c:pt>
                <c:pt idx="4066">
                  <c:v>90</c:v>
                </c:pt>
                <c:pt idx="4067">
                  <c:v>90</c:v>
                </c:pt>
                <c:pt idx="4068">
                  <c:v>90</c:v>
                </c:pt>
                <c:pt idx="4069">
                  <c:v>90</c:v>
                </c:pt>
                <c:pt idx="4070">
                  <c:v>90</c:v>
                </c:pt>
                <c:pt idx="4071">
                  <c:v>90</c:v>
                </c:pt>
                <c:pt idx="4072">
                  <c:v>90</c:v>
                </c:pt>
                <c:pt idx="4073">
                  <c:v>90</c:v>
                </c:pt>
                <c:pt idx="4074">
                  <c:v>90</c:v>
                </c:pt>
                <c:pt idx="4075">
                  <c:v>90</c:v>
                </c:pt>
                <c:pt idx="4076">
                  <c:v>90</c:v>
                </c:pt>
                <c:pt idx="4077">
                  <c:v>90</c:v>
                </c:pt>
                <c:pt idx="4078">
                  <c:v>90</c:v>
                </c:pt>
                <c:pt idx="4079">
                  <c:v>90</c:v>
                </c:pt>
                <c:pt idx="4080">
                  <c:v>90</c:v>
                </c:pt>
                <c:pt idx="4081">
                  <c:v>90</c:v>
                </c:pt>
                <c:pt idx="4082">
                  <c:v>90</c:v>
                </c:pt>
                <c:pt idx="4083">
                  <c:v>90</c:v>
                </c:pt>
                <c:pt idx="4084">
                  <c:v>90</c:v>
                </c:pt>
                <c:pt idx="4085">
                  <c:v>90</c:v>
                </c:pt>
                <c:pt idx="4086">
                  <c:v>90</c:v>
                </c:pt>
                <c:pt idx="4087">
                  <c:v>90</c:v>
                </c:pt>
                <c:pt idx="4088">
                  <c:v>90</c:v>
                </c:pt>
                <c:pt idx="4089">
                  <c:v>90</c:v>
                </c:pt>
                <c:pt idx="4090">
                  <c:v>90</c:v>
                </c:pt>
                <c:pt idx="4091">
                  <c:v>90</c:v>
                </c:pt>
                <c:pt idx="4092">
                  <c:v>90</c:v>
                </c:pt>
                <c:pt idx="4093">
                  <c:v>90</c:v>
                </c:pt>
                <c:pt idx="4094">
                  <c:v>90</c:v>
                </c:pt>
                <c:pt idx="4095">
                  <c:v>90</c:v>
                </c:pt>
                <c:pt idx="4096">
                  <c:v>90</c:v>
                </c:pt>
                <c:pt idx="4097">
                  <c:v>90</c:v>
                </c:pt>
                <c:pt idx="4098">
                  <c:v>90</c:v>
                </c:pt>
                <c:pt idx="4099">
                  <c:v>90</c:v>
                </c:pt>
                <c:pt idx="4100">
                  <c:v>90</c:v>
                </c:pt>
                <c:pt idx="4101">
                  <c:v>90</c:v>
                </c:pt>
                <c:pt idx="4102">
                  <c:v>90</c:v>
                </c:pt>
                <c:pt idx="4103">
                  <c:v>90</c:v>
                </c:pt>
                <c:pt idx="4104">
                  <c:v>90</c:v>
                </c:pt>
                <c:pt idx="4105">
                  <c:v>90</c:v>
                </c:pt>
                <c:pt idx="4106">
                  <c:v>90</c:v>
                </c:pt>
                <c:pt idx="4107">
                  <c:v>90</c:v>
                </c:pt>
                <c:pt idx="4108">
                  <c:v>90</c:v>
                </c:pt>
                <c:pt idx="4109">
                  <c:v>90</c:v>
                </c:pt>
                <c:pt idx="4110">
                  <c:v>90</c:v>
                </c:pt>
                <c:pt idx="4111">
                  <c:v>90</c:v>
                </c:pt>
                <c:pt idx="4112">
                  <c:v>90</c:v>
                </c:pt>
                <c:pt idx="4113">
                  <c:v>90</c:v>
                </c:pt>
                <c:pt idx="4114">
                  <c:v>90</c:v>
                </c:pt>
                <c:pt idx="4115">
                  <c:v>90</c:v>
                </c:pt>
                <c:pt idx="4116">
                  <c:v>90</c:v>
                </c:pt>
                <c:pt idx="4117">
                  <c:v>90</c:v>
                </c:pt>
                <c:pt idx="4118">
                  <c:v>90</c:v>
                </c:pt>
                <c:pt idx="4119">
                  <c:v>90</c:v>
                </c:pt>
                <c:pt idx="4120">
                  <c:v>90</c:v>
                </c:pt>
                <c:pt idx="4121">
                  <c:v>90</c:v>
                </c:pt>
                <c:pt idx="4122">
                  <c:v>90</c:v>
                </c:pt>
                <c:pt idx="4123">
                  <c:v>90</c:v>
                </c:pt>
                <c:pt idx="4124">
                  <c:v>90</c:v>
                </c:pt>
                <c:pt idx="4125">
                  <c:v>90</c:v>
                </c:pt>
                <c:pt idx="4126">
                  <c:v>90</c:v>
                </c:pt>
                <c:pt idx="4127">
                  <c:v>90</c:v>
                </c:pt>
                <c:pt idx="4128">
                  <c:v>90</c:v>
                </c:pt>
                <c:pt idx="4129">
                  <c:v>90</c:v>
                </c:pt>
                <c:pt idx="4130">
                  <c:v>90</c:v>
                </c:pt>
                <c:pt idx="4131">
                  <c:v>90</c:v>
                </c:pt>
                <c:pt idx="4132">
                  <c:v>90</c:v>
                </c:pt>
                <c:pt idx="4133">
                  <c:v>90</c:v>
                </c:pt>
                <c:pt idx="4134">
                  <c:v>90</c:v>
                </c:pt>
                <c:pt idx="4135">
                  <c:v>90</c:v>
                </c:pt>
                <c:pt idx="4136">
                  <c:v>90</c:v>
                </c:pt>
                <c:pt idx="4137">
                  <c:v>90</c:v>
                </c:pt>
                <c:pt idx="4138">
                  <c:v>90</c:v>
                </c:pt>
                <c:pt idx="4139">
                  <c:v>90</c:v>
                </c:pt>
                <c:pt idx="4140">
                  <c:v>90</c:v>
                </c:pt>
                <c:pt idx="4141">
                  <c:v>90</c:v>
                </c:pt>
                <c:pt idx="4142">
                  <c:v>90</c:v>
                </c:pt>
                <c:pt idx="4143">
                  <c:v>90</c:v>
                </c:pt>
                <c:pt idx="4144">
                  <c:v>90</c:v>
                </c:pt>
                <c:pt idx="4145">
                  <c:v>90</c:v>
                </c:pt>
                <c:pt idx="4146">
                  <c:v>90</c:v>
                </c:pt>
                <c:pt idx="4147">
                  <c:v>90</c:v>
                </c:pt>
                <c:pt idx="4148">
                  <c:v>90</c:v>
                </c:pt>
                <c:pt idx="4149">
                  <c:v>90</c:v>
                </c:pt>
                <c:pt idx="4150">
                  <c:v>90</c:v>
                </c:pt>
                <c:pt idx="4151">
                  <c:v>90</c:v>
                </c:pt>
                <c:pt idx="4152">
                  <c:v>90</c:v>
                </c:pt>
                <c:pt idx="4153">
                  <c:v>90</c:v>
                </c:pt>
                <c:pt idx="4154">
                  <c:v>90</c:v>
                </c:pt>
                <c:pt idx="4155">
                  <c:v>90</c:v>
                </c:pt>
                <c:pt idx="4156">
                  <c:v>90</c:v>
                </c:pt>
                <c:pt idx="4157">
                  <c:v>90</c:v>
                </c:pt>
                <c:pt idx="4158">
                  <c:v>90</c:v>
                </c:pt>
                <c:pt idx="4159">
                  <c:v>90</c:v>
                </c:pt>
                <c:pt idx="4160">
                  <c:v>90</c:v>
                </c:pt>
                <c:pt idx="4161">
                  <c:v>90</c:v>
                </c:pt>
                <c:pt idx="4162">
                  <c:v>90</c:v>
                </c:pt>
                <c:pt idx="4163">
                  <c:v>90</c:v>
                </c:pt>
                <c:pt idx="4164">
                  <c:v>90</c:v>
                </c:pt>
                <c:pt idx="4165">
                  <c:v>90</c:v>
                </c:pt>
                <c:pt idx="4166">
                  <c:v>90</c:v>
                </c:pt>
                <c:pt idx="4167">
                  <c:v>90</c:v>
                </c:pt>
                <c:pt idx="4168">
                  <c:v>90</c:v>
                </c:pt>
                <c:pt idx="4169">
                  <c:v>90</c:v>
                </c:pt>
                <c:pt idx="4170">
                  <c:v>90</c:v>
                </c:pt>
                <c:pt idx="4171">
                  <c:v>90</c:v>
                </c:pt>
                <c:pt idx="4172">
                  <c:v>90</c:v>
                </c:pt>
                <c:pt idx="4173">
                  <c:v>90</c:v>
                </c:pt>
                <c:pt idx="4174">
                  <c:v>90</c:v>
                </c:pt>
                <c:pt idx="4175">
                  <c:v>90</c:v>
                </c:pt>
                <c:pt idx="4176">
                  <c:v>90</c:v>
                </c:pt>
                <c:pt idx="4177">
                  <c:v>90</c:v>
                </c:pt>
                <c:pt idx="4178">
                  <c:v>90</c:v>
                </c:pt>
                <c:pt idx="4179">
                  <c:v>90</c:v>
                </c:pt>
                <c:pt idx="4180">
                  <c:v>90</c:v>
                </c:pt>
                <c:pt idx="4181">
                  <c:v>90</c:v>
                </c:pt>
                <c:pt idx="4182">
                  <c:v>90</c:v>
                </c:pt>
                <c:pt idx="4183">
                  <c:v>90</c:v>
                </c:pt>
                <c:pt idx="4184">
                  <c:v>90</c:v>
                </c:pt>
                <c:pt idx="4185">
                  <c:v>90</c:v>
                </c:pt>
                <c:pt idx="4186">
                  <c:v>90</c:v>
                </c:pt>
                <c:pt idx="4187">
                  <c:v>90</c:v>
                </c:pt>
                <c:pt idx="4188">
                  <c:v>90</c:v>
                </c:pt>
                <c:pt idx="4189">
                  <c:v>90</c:v>
                </c:pt>
                <c:pt idx="4190">
                  <c:v>90</c:v>
                </c:pt>
                <c:pt idx="4191">
                  <c:v>90</c:v>
                </c:pt>
                <c:pt idx="4192">
                  <c:v>90</c:v>
                </c:pt>
                <c:pt idx="4193">
                  <c:v>90</c:v>
                </c:pt>
                <c:pt idx="4194">
                  <c:v>90</c:v>
                </c:pt>
                <c:pt idx="4195">
                  <c:v>90</c:v>
                </c:pt>
                <c:pt idx="4196">
                  <c:v>90</c:v>
                </c:pt>
                <c:pt idx="4197">
                  <c:v>90</c:v>
                </c:pt>
                <c:pt idx="4198">
                  <c:v>90</c:v>
                </c:pt>
                <c:pt idx="4199">
                  <c:v>90</c:v>
                </c:pt>
                <c:pt idx="4200">
                  <c:v>90</c:v>
                </c:pt>
                <c:pt idx="4201">
                  <c:v>90</c:v>
                </c:pt>
                <c:pt idx="4202">
                  <c:v>90</c:v>
                </c:pt>
                <c:pt idx="4203">
                  <c:v>90</c:v>
                </c:pt>
                <c:pt idx="4204">
                  <c:v>90</c:v>
                </c:pt>
                <c:pt idx="4205">
                  <c:v>90</c:v>
                </c:pt>
                <c:pt idx="4206">
                  <c:v>90</c:v>
                </c:pt>
                <c:pt idx="4207">
                  <c:v>90</c:v>
                </c:pt>
                <c:pt idx="4208">
                  <c:v>90</c:v>
                </c:pt>
                <c:pt idx="4209">
                  <c:v>90</c:v>
                </c:pt>
                <c:pt idx="4210">
                  <c:v>90</c:v>
                </c:pt>
                <c:pt idx="4211">
                  <c:v>90</c:v>
                </c:pt>
                <c:pt idx="4212">
                  <c:v>90</c:v>
                </c:pt>
                <c:pt idx="4213">
                  <c:v>90</c:v>
                </c:pt>
                <c:pt idx="4214">
                  <c:v>90</c:v>
                </c:pt>
                <c:pt idx="4215">
                  <c:v>90</c:v>
                </c:pt>
                <c:pt idx="4216">
                  <c:v>90</c:v>
                </c:pt>
                <c:pt idx="4217">
                  <c:v>90</c:v>
                </c:pt>
                <c:pt idx="4218">
                  <c:v>90</c:v>
                </c:pt>
                <c:pt idx="4219">
                  <c:v>90</c:v>
                </c:pt>
                <c:pt idx="4220">
                  <c:v>90</c:v>
                </c:pt>
                <c:pt idx="4221">
                  <c:v>90</c:v>
                </c:pt>
                <c:pt idx="4222">
                  <c:v>90</c:v>
                </c:pt>
                <c:pt idx="4223">
                  <c:v>90</c:v>
                </c:pt>
                <c:pt idx="4224">
                  <c:v>90</c:v>
                </c:pt>
                <c:pt idx="4225">
                  <c:v>90</c:v>
                </c:pt>
                <c:pt idx="4226">
                  <c:v>90</c:v>
                </c:pt>
                <c:pt idx="4227">
                  <c:v>90</c:v>
                </c:pt>
                <c:pt idx="4228">
                  <c:v>90</c:v>
                </c:pt>
                <c:pt idx="4229">
                  <c:v>90</c:v>
                </c:pt>
                <c:pt idx="4230">
                  <c:v>90</c:v>
                </c:pt>
                <c:pt idx="4231">
                  <c:v>90</c:v>
                </c:pt>
                <c:pt idx="4232">
                  <c:v>90</c:v>
                </c:pt>
                <c:pt idx="4233">
                  <c:v>90</c:v>
                </c:pt>
                <c:pt idx="4234">
                  <c:v>90</c:v>
                </c:pt>
                <c:pt idx="4235">
                  <c:v>90</c:v>
                </c:pt>
                <c:pt idx="4236">
                  <c:v>90</c:v>
                </c:pt>
                <c:pt idx="4237">
                  <c:v>90</c:v>
                </c:pt>
                <c:pt idx="4238">
                  <c:v>90</c:v>
                </c:pt>
                <c:pt idx="4239">
                  <c:v>90</c:v>
                </c:pt>
                <c:pt idx="4240">
                  <c:v>90</c:v>
                </c:pt>
                <c:pt idx="4241">
                  <c:v>90</c:v>
                </c:pt>
                <c:pt idx="4242">
                  <c:v>90</c:v>
                </c:pt>
                <c:pt idx="4243">
                  <c:v>90</c:v>
                </c:pt>
                <c:pt idx="4244">
                  <c:v>90</c:v>
                </c:pt>
                <c:pt idx="4245">
                  <c:v>90</c:v>
                </c:pt>
                <c:pt idx="4246">
                  <c:v>90</c:v>
                </c:pt>
                <c:pt idx="4247">
                  <c:v>90</c:v>
                </c:pt>
                <c:pt idx="4248">
                  <c:v>90</c:v>
                </c:pt>
                <c:pt idx="4249">
                  <c:v>90</c:v>
                </c:pt>
                <c:pt idx="4250">
                  <c:v>90</c:v>
                </c:pt>
                <c:pt idx="4251">
                  <c:v>90</c:v>
                </c:pt>
                <c:pt idx="4252">
                  <c:v>90</c:v>
                </c:pt>
                <c:pt idx="4253">
                  <c:v>90</c:v>
                </c:pt>
                <c:pt idx="4254">
                  <c:v>90</c:v>
                </c:pt>
                <c:pt idx="4255">
                  <c:v>90</c:v>
                </c:pt>
                <c:pt idx="4256">
                  <c:v>90</c:v>
                </c:pt>
                <c:pt idx="4257">
                  <c:v>90</c:v>
                </c:pt>
                <c:pt idx="4258">
                  <c:v>90</c:v>
                </c:pt>
                <c:pt idx="4259">
                  <c:v>90</c:v>
                </c:pt>
                <c:pt idx="4260">
                  <c:v>90</c:v>
                </c:pt>
                <c:pt idx="4261">
                  <c:v>90</c:v>
                </c:pt>
                <c:pt idx="4262">
                  <c:v>90</c:v>
                </c:pt>
                <c:pt idx="4263">
                  <c:v>90</c:v>
                </c:pt>
                <c:pt idx="4264">
                  <c:v>90</c:v>
                </c:pt>
                <c:pt idx="4265">
                  <c:v>90</c:v>
                </c:pt>
                <c:pt idx="4266">
                  <c:v>90</c:v>
                </c:pt>
                <c:pt idx="4267">
                  <c:v>90</c:v>
                </c:pt>
                <c:pt idx="4268">
                  <c:v>90</c:v>
                </c:pt>
                <c:pt idx="4269">
                  <c:v>90</c:v>
                </c:pt>
                <c:pt idx="4270">
                  <c:v>90</c:v>
                </c:pt>
                <c:pt idx="4271">
                  <c:v>90</c:v>
                </c:pt>
                <c:pt idx="4272">
                  <c:v>90</c:v>
                </c:pt>
                <c:pt idx="4273">
                  <c:v>90</c:v>
                </c:pt>
                <c:pt idx="4274">
                  <c:v>90</c:v>
                </c:pt>
                <c:pt idx="4275">
                  <c:v>90</c:v>
                </c:pt>
                <c:pt idx="4276">
                  <c:v>90</c:v>
                </c:pt>
                <c:pt idx="4277">
                  <c:v>90</c:v>
                </c:pt>
                <c:pt idx="4278">
                  <c:v>90</c:v>
                </c:pt>
                <c:pt idx="4279">
                  <c:v>90</c:v>
                </c:pt>
                <c:pt idx="4280">
                  <c:v>90</c:v>
                </c:pt>
                <c:pt idx="4281">
                  <c:v>90</c:v>
                </c:pt>
                <c:pt idx="4282">
                  <c:v>90</c:v>
                </c:pt>
                <c:pt idx="4283">
                  <c:v>90</c:v>
                </c:pt>
                <c:pt idx="4284">
                  <c:v>90</c:v>
                </c:pt>
                <c:pt idx="4285">
                  <c:v>90</c:v>
                </c:pt>
                <c:pt idx="4286">
                  <c:v>90</c:v>
                </c:pt>
                <c:pt idx="4287">
                  <c:v>90</c:v>
                </c:pt>
                <c:pt idx="4288">
                  <c:v>90</c:v>
                </c:pt>
                <c:pt idx="4289">
                  <c:v>90</c:v>
                </c:pt>
                <c:pt idx="4290">
                  <c:v>90</c:v>
                </c:pt>
                <c:pt idx="4291">
                  <c:v>90</c:v>
                </c:pt>
                <c:pt idx="4292">
                  <c:v>90</c:v>
                </c:pt>
                <c:pt idx="4293">
                  <c:v>90</c:v>
                </c:pt>
                <c:pt idx="4294">
                  <c:v>90</c:v>
                </c:pt>
                <c:pt idx="4295">
                  <c:v>90</c:v>
                </c:pt>
                <c:pt idx="4296">
                  <c:v>90</c:v>
                </c:pt>
                <c:pt idx="4297">
                  <c:v>90</c:v>
                </c:pt>
                <c:pt idx="4298">
                  <c:v>90</c:v>
                </c:pt>
                <c:pt idx="4299">
                  <c:v>90</c:v>
                </c:pt>
                <c:pt idx="4300">
                  <c:v>90</c:v>
                </c:pt>
                <c:pt idx="4301">
                  <c:v>90</c:v>
                </c:pt>
                <c:pt idx="4302">
                  <c:v>90</c:v>
                </c:pt>
                <c:pt idx="4303">
                  <c:v>90</c:v>
                </c:pt>
                <c:pt idx="4304">
                  <c:v>90</c:v>
                </c:pt>
                <c:pt idx="4305">
                  <c:v>90</c:v>
                </c:pt>
                <c:pt idx="4306">
                  <c:v>90</c:v>
                </c:pt>
                <c:pt idx="4307">
                  <c:v>90</c:v>
                </c:pt>
                <c:pt idx="4308">
                  <c:v>90</c:v>
                </c:pt>
                <c:pt idx="4309">
                  <c:v>90</c:v>
                </c:pt>
                <c:pt idx="4310">
                  <c:v>90</c:v>
                </c:pt>
                <c:pt idx="4311">
                  <c:v>90</c:v>
                </c:pt>
                <c:pt idx="4312">
                  <c:v>90</c:v>
                </c:pt>
                <c:pt idx="4313">
                  <c:v>90</c:v>
                </c:pt>
                <c:pt idx="4314">
                  <c:v>90</c:v>
                </c:pt>
                <c:pt idx="4315">
                  <c:v>90</c:v>
                </c:pt>
                <c:pt idx="4316">
                  <c:v>90</c:v>
                </c:pt>
                <c:pt idx="4317">
                  <c:v>90</c:v>
                </c:pt>
                <c:pt idx="4318">
                  <c:v>90</c:v>
                </c:pt>
                <c:pt idx="4319">
                  <c:v>90</c:v>
                </c:pt>
                <c:pt idx="4320">
                  <c:v>90</c:v>
                </c:pt>
                <c:pt idx="4321">
                  <c:v>90</c:v>
                </c:pt>
                <c:pt idx="4322">
                  <c:v>90</c:v>
                </c:pt>
                <c:pt idx="4323">
                  <c:v>90</c:v>
                </c:pt>
                <c:pt idx="4324">
                  <c:v>90</c:v>
                </c:pt>
                <c:pt idx="4325">
                  <c:v>90</c:v>
                </c:pt>
                <c:pt idx="4326">
                  <c:v>90</c:v>
                </c:pt>
                <c:pt idx="4327">
                  <c:v>90</c:v>
                </c:pt>
                <c:pt idx="4328">
                  <c:v>90</c:v>
                </c:pt>
                <c:pt idx="4329">
                  <c:v>90</c:v>
                </c:pt>
                <c:pt idx="4330">
                  <c:v>90</c:v>
                </c:pt>
                <c:pt idx="4331">
                  <c:v>90</c:v>
                </c:pt>
                <c:pt idx="4332">
                  <c:v>90</c:v>
                </c:pt>
                <c:pt idx="4333">
                  <c:v>90</c:v>
                </c:pt>
                <c:pt idx="4334">
                  <c:v>90</c:v>
                </c:pt>
                <c:pt idx="4335">
                  <c:v>90</c:v>
                </c:pt>
                <c:pt idx="4336">
                  <c:v>90</c:v>
                </c:pt>
                <c:pt idx="4337">
                  <c:v>90</c:v>
                </c:pt>
                <c:pt idx="4338">
                  <c:v>90</c:v>
                </c:pt>
                <c:pt idx="4339">
                  <c:v>90</c:v>
                </c:pt>
                <c:pt idx="4340">
                  <c:v>90</c:v>
                </c:pt>
                <c:pt idx="4341">
                  <c:v>90</c:v>
                </c:pt>
                <c:pt idx="4342">
                  <c:v>90</c:v>
                </c:pt>
                <c:pt idx="4343">
                  <c:v>90</c:v>
                </c:pt>
                <c:pt idx="4344">
                  <c:v>90</c:v>
                </c:pt>
                <c:pt idx="4345">
                  <c:v>90</c:v>
                </c:pt>
                <c:pt idx="4346">
                  <c:v>90</c:v>
                </c:pt>
                <c:pt idx="4347">
                  <c:v>90</c:v>
                </c:pt>
                <c:pt idx="4348">
                  <c:v>90</c:v>
                </c:pt>
                <c:pt idx="4349">
                  <c:v>90</c:v>
                </c:pt>
                <c:pt idx="4350">
                  <c:v>90</c:v>
                </c:pt>
                <c:pt idx="4351">
                  <c:v>90</c:v>
                </c:pt>
                <c:pt idx="4352">
                  <c:v>90</c:v>
                </c:pt>
                <c:pt idx="4353">
                  <c:v>90</c:v>
                </c:pt>
                <c:pt idx="4354">
                  <c:v>90</c:v>
                </c:pt>
                <c:pt idx="4355">
                  <c:v>90</c:v>
                </c:pt>
                <c:pt idx="4356">
                  <c:v>90</c:v>
                </c:pt>
                <c:pt idx="4357">
                  <c:v>90</c:v>
                </c:pt>
                <c:pt idx="4358">
                  <c:v>90</c:v>
                </c:pt>
                <c:pt idx="4359">
                  <c:v>90</c:v>
                </c:pt>
                <c:pt idx="4360">
                  <c:v>90</c:v>
                </c:pt>
                <c:pt idx="4361">
                  <c:v>90</c:v>
                </c:pt>
                <c:pt idx="4362">
                  <c:v>90</c:v>
                </c:pt>
                <c:pt idx="4363">
                  <c:v>90</c:v>
                </c:pt>
                <c:pt idx="4364">
                  <c:v>90</c:v>
                </c:pt>
                <c:pt idx="4365">
                  <c:v>90</c:v>
                </c:pt>
                <c:pt idx="4366">
                  <c:v>90</c:v>
                </c:pt>
                <c:pt idx="4367">
                  <c:v>90</c:v>
                </c:pt>
                <c:pt idx="4368">
                  <c:v>90</c:v>
                </c:pt>
                <c:pt idx="4369">
                  <c:v>90</c:v>
                </c:pt>
                <c:pt idx="4370">
                  <c:v>90</c:v>
                </c:pt>
                <c:pt idx="4371">
                  <c:v>90</c:v>
                </c:pt>
                <c:pt idx="4372">
                  <c:v>90</c:v>
                </c:pt>
                <c:pt idx="4373">
                  <c:v>90</c:v>
                </c:pt>
                <c:pt idx="4374">
                  <c:v>90</c:v>
                </c:pt>
                <c:pt idx="4375">
                  <c:v>90</c:v>
                </c:pt>
                <c:pt idx="4376">
                  <c:v>90</c:v>
                </c:pt>
                <c:pt idx="4377">
                  <c:v>90</c:v>
                </c:pt>
                <c:pt idx="4378">
                  <c:v>90</c:v>
                </c:pt>
                <c:pt idx="4379">
                  <c:v>90</c:v>
                </c:pt>
                <c:pt idx="4380">
                  <c:v>90</c:v>
                </c:pt>
                <c:pt idx="4381">
                  <c:v>90</c:v>
                </c:pt>
                <c:pt idx="4382">
                  <c:v>90</c:v>
                </c:pt>
                <c:pt idx="4383">
                  <c:v>90</c:v>
                </c:pt>
                <c:pt idx="4384">
                  <c:v>90</c:v>
                </c:pt>
                <c:pt idx="4385">
                  <c:v>90</c:v>
                </c:pt>
                <c:pt idx="4386">
                  <c:v>90</c:v>
                </c:pt>
                <c:pt idx="4387">
                  <c:v>90</c:v>
                </c:pt>
                <c:pt idx="4388">
                  <c:v>90</c:v>
                </c:pt>
                <c:pt idx="4389">
                  <c:v>90</c:v>
                </c:pt>
                <c:pt idx="4390">
                  <c:v>90</c:v>
                </c:pt>
                <c:pt idx="4391">
                  <c:v>90</c:v>
                </c:pt>
                <c:pt idx="4392">
                  <c:v>90</c:v>
                </c:pt>
                <c:pt idx="4393">
                  <c:v>90</c:v>
                </c:pt>
                <c:pt idx="4394">
                  <c:v>90</c:v>
                </c:pt>
                <c:pt idx="4395">
                  <c:v>90</c:v>
                </c:pt>
                <c:pt idx="4396">
                  <c:v>90</c:v>
                </c:pt>
                <c:pt idx="4397">
                  <c:v>90</c:v>
                </c:pt>
                <c:pt idx="4398">
                  <c:v>90</c:v>
                </c:pt>
                <c:pt idx="4399">
                  <c:v>90</c:v>
                </c:pt>
                <c:pt idx="4400">
                  <c:v>90</c:v>
                </c:pt>
                <c:pt idx="4401">
                  <c:v>90</c:v>
                </c:pt>
                <c:pt idx="4402">
                  <c:v>90</c:v>
                </c:pt>
                <c:pt idx="4403">
                  <c:v>90</c:v>
                </c:pt>
                <c:pt idx="4404">
                  <c:v>90</c:v>
                </c:pt>
                <c:pt idx="4405">
                  <c:v>90</c:v>
                </c:pt>
                <c:pt idx="4406">
                  <c:v>90</c:v>
                </c:pt>
                <c:pt idx="4407">
                  <c:v>90</c:v>
                </c:pt>
                <c:pt idx="4408">
                  <c:v>90</c:v>
                </c:pt>
                <c:pt idx="4409">
                  <c:v>90</c:v>
                </c:pt>
                <c:pt idx="4410">
                  <c:v>90</c:v>
                </c:pt>
                <c:pt idx="4411">
                  <c:v>90</c:v>
                </c:pt>
                <c:pt idx="4412">
                  <c:v>90</c:v>
                </c:pt>
                <c:pt idx="4413">
                  <c:v>90</c:v>
                </c:pt>
                <c:pt idx="4414">
                  <c:v>90</c:v>
                </c:pt>
                <c:pt idx="4415">
                  <c:v>90</c:v>
                </c:pt>
                <c:pt idx="4416">
                  <c:v>90</c:v>
                </c:pt>
                <c:pt idx="4417">
                  <c:v>90</c:v>
                </c:pt>
                <c:pt idx="4418">
                  <c:v>90</c:v>
                </c:pt>
                <c:pt idx="4419">
                  <c:v>90</c:v>
                </c:pt>
                <c:pt idx="4420">
                  <c:v>90</c:v>
                </c:pt>
                <c:pt idx="4421">
                  <c:v>90</c:v>
                </c:pt>
                <c:pt idx="4422">
                  <c:v>90</c:v>
                </c:pt>
                <c:pt idx="4423">
                  <c:v>90</c:v>
                </c:pt>
                <c:pt idx="4424">
                  <c:v>90</c:v>
                </c:pt>
                <c:pt idx="4425">
                  <c:v>90</c:v>
                </c:pt>
                <c:pt idx="4426">
                  <c:v>90</c:v>
                </c:pt>
                <c:pt idx="4427">
                  <c:v>90</c:v>
                </c:pt>
                <c:pt idx="4428">
                  <c:v>90</c:v>
                </c:pt>
                <c:pt idx="4429">
                  <c:v>90</c:v>
                </c:pt>
                <c:pt idx="4430">
                  <c:v>90</c:v>
                </c:pt>
                <c:pt idx="4431">
                  <c:v>90</c:v>
                </c:pt>
                <c:pt idx="4432">
                  <c:v>90</c:v>
                </c:pt>
                <c:pt idx="4433">
                  <c:v>90</c:v>
                </c:pt>
                <c:pt idx="4434">
                  <c:v>90</c:v>
                </c:pt>
                <c:pt idx="4435">
                  <c:v>90</c:v>
                </c:pt>
                <c:pt idx="4436">
                  <c:v>90</c:v>
                </c:pt>
                <c:pt idx="4437">
                  <c:v>90</c:v>
                </c:pt>
                <c:pt idx="4438">
                  <c:v>90</c:v>
                </c:pt>
                <c:pt idx="4439">
                  <c:v>90</c:v>
                </c:pt>
                <c:pt idx="4440">
                  <c:v>90</c:v>
                </c:pt>
                <c:pt idx="4441">
                  <c:v>90</c:v>
                </c:pt>
                <c:pt idx="4442">
                  <c:v>90</c:v>
                </c:pt>
                <c:pt idx="4443">
                  <c:v>90</c:v>
                </c:pt>
                <c:pt idx="4444">
                  <c:v>90</c:v>
                </c:pt>
                <c:pt idx="4445">
                  <c:v>90</c:v>
                </c:pt>
                <c:pt idx="4446">
                  <c:v>90</c:v>
                </c:pt>
                <c:pt idx="4447">
                  <c:v>90</c:v>
                </c:pt>
                <c:pt idx="4448">
                  <c:v>90</c:v>
                </c:pt>
                <c:pt idx="4449">
                  <c:v>90</c:v>
                </c:pt>
                <c:pt idx="4450">
                  <c:v>90</c:v>
                </c:pt>
                <c:pt idx="4451">
                  <c:v>90</c:v>
                </c:pt>
                <c:pt idx="4452">
                  <c:v>90</c:v>
                </c:pt>
                <c:pt idx="4453">
                  <c:v>90</c:v>
                </c:pt>
                <c:pt idx="4454">
                  <c:v>90</c:v>
                </c:pt>
                <c:pt idx="4455">
                  <c:v>90</c:v>
                </c:pt>
                <c:pt idx="4456">
                  <c:v>90</c:v>
                </c:pt>
                <c:pt idx="4457">
                  <c:v>90</c:v>
                </c:pt>
                <c:pt idx="4458">
                  <c:v>90</c:v>
                </c:pt>
                <c:pt idx="4459">
                  <c:v>90</c:v>
                </c:pt>
                <c:pt idx="4460">
                  <c:v>90</c:v>
                </c:pt>
                <c:pt idx="4461">
                  <c:v>90</c:v>
                </c:pt>
                <c:pt idx="4462">
                  <c:v>90</c:v>
                </c:pt>
                <c:pt idx="4463">
                  <c:v>90</c:v>
                </c:pt>
                <c:pt idx="4464">
                  <c:v>90</c:v>
                </c:pt>
                <c:pt idx="4465">
                  <c:v>90</c:v>
                </c:pt>
                <c:pt idx="4466">
                  <c:v>90</c:v>
                </c:pt>
                <c:pt idx="4467">
                  <c:v>90</c:v>
                </c:pt>
                <c:pt idx="4468">
                  <c:v>90</c:v>
                </c:pt>
                <c:pt idx="4469">
                  <c:v>90</c:v>
                </c:pt>
                <c:pt idx="4470">
                  <c:v>90</c:v>
                </c:pt>
                <c:pt idx="4471">
                  <c:v>90</c:v>
                </c:pt>
                <c:pt idx="4472">
                  <c:v>90</c:v>
                </c:pt>
                <c:pt idx="4473">
                  <c:v>90</c:v>
                </c:pt>
                <c:pt idx="4474">
                  <c:v>90</c:v>
                </c:pt>
                <c:pt idx="4475">
                  <c:v>90</c:v>
                </c:pt>
                <c:pt idx="4476">
                  <c:v>90</c:v>
                </c:pt>
                <c:pt idx="4477">
                  <c:v>90</c:v>
                </c:pt>
                <c:pt idx="4478">
                  <c:v>90</c:v>
                </c:pt>
                <c:pt idx="4479">
                  <c:v>90</c:v>
                </c:pt>
                <c:pt idx="4480">
                  <c:v>90</c:v>
                </c:pt>
                <c:pt idx="4481">
                  <c:v>90</c:v>
                </c:pt>
                <c:pt idx="4482">
                  <c:v>90</c:v>
                </c:pt>
                <c:pt idx="4483">
                  <c:v>90</c:v>
                </c:pt>
                <c:pt idx="4484">
                  <c:v>90</c:v>
                </c:pt>
                <c:pt idx="4485">
                  <c:v>90</c:v>
                </c:pt>
                <c:pt idx="4486">
                  <c:v>90</c:v>
                </c:pt>
                <c:pt idx="4487">
                  <c:v>90</c:v>
                </c:pt>
                <c:pt idx="4488">
                  <c:v>90</c:v>
                </c:pt>
                <c:pt idx="4489">
                  <c:v>90</c:v>
                </c:pt>
                <c:pt idx="4490">
                  <c:v>90</c:v>
                </c:pt>
                <c:pt idx="4491">
                  <c:v>90</c:v>
                </c:pt>
                <c:pt idx="4492">
                  <c:v>90</c:v>
                </c:pt>
                <c:pt idx="4493">
                  <c:v>90</c:v>
                </c:pt>
                <c:pt idx="4494">
                  <c:v>90</c:v>
                </c:pt>
                <c:pt idx="4495">
                  <c:v>90</c:v>
                </c:pt>
                <c:pt idx="4496">
                  <c:v>90</c:v>
                </c:pt>
                <c:pt idx="4497">
                  <c:v>90</c:v>
                </c:pt>
                <c:pt idx="4498">
                  <c:v>90</c:v>
                </c:pt>
                <c:pt idx="4499">
                  <c:v>90</c:v>
                </c:pt>
                <c:pt idx="4500">
                  <c:v>90</c:v>
                </c:pt>
                <c:pt idx="4501">
                  <c:v>90</c:v>
                </c:pt>
                <c:pt idx="4502">
                  <c:v>90</c:v>
                </c:pt>
                <c:pt idx="4503">
                  <c:v>90</c:v>
                </c:pt>
                <c:pt idx="4504">
                  <c:v>90</c:v>
                </c:pt>
                <c:pt idx="4505">
                  <c:v>90</c:v>
                </c:pt>
                <c:pt idx="4506">
                  <c:v>90</c:v>
                </c:pt>
                <c:pt idx="4507">
                  <c:v>90</c:v>
                </c:pt>
                <c:pt idx="4508">
                  <c:v>90</c:v>
                </c:pt>
                <c:pt idx="4509">
                  <c:v>90</c:v>
                </c:pt>
                <c:pt idx="4510">
                  <c:v>90</c:v>
                </c:pt>
                <c:pt idx="4511">
                  <c:v>90</c:v>
                </c:pt>
                <c:pt idx="4512">
                  <c:v>90</c:v>
                </c:pt>
                <c:pt idx="4513">
                  <c:v>90</c:v>
                </c:pt>
                <c:pt idx="4514">
                  <c:v>90</c:v>
                </c:pt>
                <c:pt idx="4515">
                  <c:v>90</c:v>
                </c:pt>
                <c:pt idx="4516">
                  <c:v>90</c:v>
                </c:pt>
                <c:pt idx="4517">
                  <c:v>90</c:v>
                </c:pt>
                <c:pt idx="4518">
                  <c:v>90</c:v>
                </c:pt>
                <c:pt idx="4519">
                  <c:v>90</c:v>
                </c:pt>
                <c:pt idx="4520">
                  <c:v>90</c:v>
                </c:pt>
                <c:pt idx="4521">
                  <c:v>90</c:v>
                </c:pt>
                <c:pt idx="4522">
                  <c:v>90</c:v>
                </c:pt>
                <c:pt idx="4523">
                  <c:v>90</c:v>
                </c:pt>
                <c:pt idx="4524">
                  <c:v>90</c:v>
                </c:pt>
                <c:pt idx="4525">
                  <c:v>90</c:v>
                </c:pt>
                <c:pt idx="4526">
                  <c:v>90</c:v>
                </c:pt>
                <c:pt idx="4527">
                  <c:v>90</c:v>
                </c:pt>
                <c:pt idx="4528">
                  <c:v>90</c:v>
                </c:pt>
                <c:pt idx="4529">
                  <c:v>90</c:v>
                </c:pt>
                <c:pt idx="4530">
                  <c:v>90</c:v>
                </c:pt>
                <c:pt idx="4531">
                  <c:v>90</c:v>
                </c:pt>
                <c:pt idx="4532">
                  <c:v>90</c:v>
                </c:pt>
                <c:pt idx="4533">
                  <c:v>90</c:v>
                </c:pt>
                <c:pt idx="4534">
                  <c:v>90</c:v>
                </c:pt>
                <c:pt idx="4535">
                  <c:v>90</c:v>
                </c:pt>
                <c:pt idx="4536">
                  <c:v>90</c:v>
                </c:pt>
                <c:pt idx="4537">
                  <c:v>90</c:v>
                </c:pt>
                <c:pt idx="4538">
                  <c:v>90</c:v>
                </c:pt>
                <c:pt idx="4539">
                  <c:v>90</c:v>
                </c:pt>
                <c:pt idx="4540">
                  <c:v>90</c:v>
                </c:pt>
                <c:pt idx="4541">
                  <c:v>90</c:v>
                </c:pt>
                <c:pt idx="4542">
                  <c:v>90</c:v>
                </c:pt>
                <c:pt idx="4543">
                  <c:v>90</c:v>
                </c:pt>
                <c:pt idx="4544">
                  <c:v>90</c:v>
                </c:pt>
                <c:pt idx="4545">
                  <c:v>90</c:v>
                </c:pt>
                <c:pt idx="4546">
                  <c:v>90</c:v>
                </c:pt>
                <c:pt idx="4547">
                  <c:v>90</c:v>
                </c:pt>
                <c:pt idx="4548">
                  <c:v>90</c:v>
                </c:pt>
                <c:pt idx="4549">
                  <c:v>90</c:v>
                </c:pt>
                <c:pt idx="4550">
                  <c:v>90</c:v>
                </c:pt>
                <c:pt idx="4551">
                  <c:v>90</c:v>
                </c:pt>
                <c:pt idx="4552">
                  <c:v>90</c:v>
                </c:pt>
                <c:pt idx="4553">
                  <c:v>90</c:v>
                </c:pt>
                <c:pt idx="4554">
                  <c:v>90</c:v>
                </c:pt>
                <c:pt idx="4555">
                  <c:v>90</c:v>
                </c:pt>
                <c:pt idx="4556">
                  <c:v>90</c:v>
                </c:pt>
                <c:pt idx="4557">
                  <c:v>90</c:v>
                </c:pt>
                <c:pt idx="4558">
                  <c:v>90</c:v>
                </c:pt>
                <c:pt idx="4559">
                  <c:v>90</c:v>
                </c:pt>
                <c:pt idx="4560">
                  <c:v>90</c:v>
                </c:pt>
                <c:pt idx="4561">
                  <c:v>90</c:v>
                </c:pt>
                <c:pt idx="4562">
                  <c:v>90</c:v>
                </c:pt>
                <c:pt idx="4563">
                  <c:v>90</c:v>
                </c:pt>
                <c:pt idx="4564">
                  <c:v>90</c:v>
                </c:pt>
                <c:pt idx="4565">
                  <c:v>90</c:v>
                </c:pt>
                <c:pt idx="4566">
                  <c:v>90</c:v>
                </c:pt>
                <c:pt idx="4567">
                  <c:v>90</c:v>
                </c:pt>
                <c:pt idx="4568">
                  <c:v>90</c:v>
                </c:pt>
                <c:pt idx="4569">
                  <c:v>90</c:v>
                </c:pt>
                <c:pt idx="4570">
                  <c:v>90</c:v>
                </c:pt>
                <c:pt idx="4571">
                  <c:v>90</c:v>
                </c:pt>
                <c:pt idx="4572">
                  <c:v>91</c:v>
                </c:pt>
                <c:pt idx="4573">
                  <c:v>91</c:v>
                </c:pt>
                <c:pt idx="4574">
                  <c:v>91</c:v>
                </c:pt>
                <c:pt idx="4575">
                  <c:v>91</c:v>
                </c:pt>
                <c:pt idx="4576">
                  <c:v>91</c:v>
                </c:pt>
                <c:pt idx="4577">
                  <c:v>91</c:v>
                </c:pt>
                <c:pt idx="4578">
                  <c:v>92</c:v>
                </c:pt>
                <c:pt idx="4579">
                  <c:v>92</c:v>
                </c:pt>
                <c:pt idx="4580">
                  <c:v>92</c:v>
                </c:pt>
                <c:pt idx="4581">
                  <c:v>92</c:v>
                </c:pt>
                <c:pt idx="4582">
                  <c:v>92</c:v>
                </c:pt>
                <c:pt idx="4583">
                  <c:v>92</c:v>
                </c:pt>
                <c:pt idx="4584">
                  <c:v>92</c:v>
                </c:pt>
                <c:pt idx="4585">
                  <c:v>92</c:v>
                </c:pt>
                <c:pt idx="4586">
                  <c:v>92</c:v>
                </c:pt>
                <c:pt idx="4587">
                  <c:v>92</c:v>
                </c:pt>
                <c:pt idx="4588">
                  <c:v>92</c:v>
                </c:pt>
                <c:pt idx="4589">
                  <c:v>92</c:v>
                </c:pt>
                <c:pt idx="4590">
                  <c:v>92</c:v>
                </c:pt>
                <c:pt idx="4591">
                  <c:v>92</c:v>
                </c:pt>
                <c:pt idx="4592">
                  <c:v>93</c:v>
                </c:pt>
                <c:pt idx="4593">
                  <c:v>94</c:v>
                </c:pt>
                <c:pt idx="4594">
                  <c:v>94</c:v>
                </c:pt>
                <c:pt idx="4595">
                  <c:v>94</c:v>
                </c:pt>
                <c:pt idx="4596">
                  <c:v>94</c:v>
                </c:pt>
                <c:pt idx="4597">
                  <c:v>94</c:v>
                </c:pt>
                <c:pt idx="4598">
                  <c:v>95</c:v>
                </c:pt>
                <c:pt idx="4599">
                  <c:v>95</c:v>
                </c:pt>
                <c:pt idx="4600">
                  <c:v>95</c:v>
                </c:pt>
                <c:pt idx="4601">
                  <c:v>95</c:v>
                </c:pt>
                <c:pt idx="4602">
                  <c:v>95</c:v>
                </c:pt>
                <c:pt idx="4603">
                  <c:v>95</c:v>
                </c:pt>
                <c:pt idx="4604">
                  <c:v>95</c:v>
                </c:pt>
                <c:pt idx="4605">
                  <c:v>95</c:v>
                </c:pt>
                <c:pt idx="4606">
                  <c:v>95</c:v>
                </c:pt>
                <c:pt idx="4607">
                  <c:v>95</c:v>
                </c:pt>
                <c:pt idx="4608">
                  <c:v>95</c:v>
                </c:pt>
                <c:pt idx="4609">
                  <c:v>95</c:v>
                </c:pt>
                <c:pt idx="4610">
                  <c:v>95</c:v>
                </c:pt>
                <c:pt idx="4611">
                  <c:v>95</c:v>
                </c:pt>
                <c:pt idx="4612">
                  <c:v>95</c:v>
                </c:pt>
                <c:pt idx="4613">
                  <c:v>95</c:v>
                </c:pt>
                <c:pt idx="4614">
                  <c:v>96</c:v>
                </c:pt>
                <c:pt idx="4615">
                  <c:v>96</c:v>
                </c:pt>
                <c:pt idx="4616">
                  <c:v>96</c:v>
                </c:pt>
                <c:pt idx="4617">
                  <c:v>96</c:v>
                </c:pt>
                <c:pt idx="4618">
                  <c:v>96</c:v>
                </c:pt>
                <c:pt idx="4619">
                  <c:v>96</c:v>
                </c:pt>
                <c:pt idx="4620">
                  <c:v>96</c:v>
                </c:pt>
                <c:pt idx="4621">
                  <c:v>96</c:v>
                </c:pt>
                <c:pt idx="4622">
                  <c:v>96</c:v>
                </c:pt>
                <c:pt idx="4623">
                  <c:v>96</c:v>
                </c:pt>
                <c:pt idx="4624">
                  <c:v>97</c:v>
                </c:pt>
                <c:pt idx="4625">
                  <c:v>97</c:v>
                </c:pt>
                <c:pt idx="4626">
                  <c:v>97</c:v>
                </c:pt>
                <c:pt idx="4627">
                  <c:v>97</c:v>
                </c:pt>
                <c:pt idx="4628">
                  <c:v>97</c:v>
                </c:pt>
                <c:pt idx="4629">
                  <c:v>98</c:v>
                </c:pt>
                <c:pt idx="4630">
                  <c:v>98</c:v>
                </c:pt>
                <c:pt idx="4631">
                  <c:v>98</c:v>
                </c:pt>
                <c:pt idx="4632">
                  <c:v>99</c:v>
                </c:pt>
                <c:pt idx="4633">
                  <c:v>99</c:v>
                </c:pt>
                <c:pt idx="4634">
                  <c:v>99</c:v>
                </c:pt>
                <c:pt idx="4635">
                  <c:v>99</c:v>
                </c:pt>
                <c:pt idx="4636">
                  <c:v>99</c:v>
                </c:pt>
                <c:pt idx="4637">
                  <c:v>99</c:v>
                </c:pt>
                <c:pt idx="4638">
                  <c:v>99</c:v>
                </c:pt>
                <c:pt idx="4639">
                  <c:v>99</c:v>
                </c:pt>
                <c:pt idx="4640">
                  <c:v>100</c:v>
                </c:pt>
                <c:pt idx="4641">
                  <c:v>100</c:v>
                </c:pt>
                <c:pt idx="4642">
                  <c:v>100</c:v>
                </c:pt>
                <c:pt idx="4643">
                  <c:v>100</c:v>
                </c:pt>
                <c:pt idx="4644">
                  <c:v>100</c:v>
                </c:pt>
                <c:pt idx="4645">
                  <c:v>100</c:v>
                </c:pt>
                <c:pt idx="4646">
                  <c:v>100</c:v>
                </c:pt>
                <c:pt idx="4647">
                  <c:v>100</c:v>
                </c:pt>
                <c:pt idx="4648">
                  <c:v>100</c:v>
                </c:pt>
                <c:pt idx="4649">
                  <c:v>100</c:v>
                </c:pt>
                <c:pt idx="4650">
                  <c:v>100</c:v>
                </c:pt>
                <c:pt idx="4651">
                  <c:v>100</c:v>
                </c:pt>
                <c:pt idx="4652">
                  <c:v>100</c:v>
                </c:pt>
                <c:pt idx="4653">
                  <c:v>100</c:v>
                </c:pt>
                <c:pt idx="4654">
                  <c:v>100</c:v>
                </c:pt>
                <c:pt idx="4655">
                  <c:v>100</c:v>
                </c:pt>
                <c:pt idx="4656">
                  <c:v>100</c:v>
                </c:pt>
                <c:pt idx="4657">
                  <c:v>100</c:v>
                </c:pt>
                <c:pt idx="4658">
                  <c:v>100</c:v>
                </c:pt>
                <c:pt idx="4659">
                  <c:v>100</c:v>
                </c:pt>
                <c:pt idx="4660">
                  <c:v>100</c:v>
                </c:pt>
                <c:pt idx="4661">
                  <c:v>100</c:v>
                </c:pt>
                <c:pt idx="4662">
                  <c:v>100</c:v>
                </c:pt>
                <c:pt idx="4663">
                  <c:v>100</c:v>
                </c:pt>
                <c:pt idx="4664">
                  <c:v>100</c:v>
                </c:pt>
                <c:pt idx="4665">
                  <c:v>100</c:v>
                </c:pt>
                <c:pt idx="4666">
                  <c:v>100</c:v>
                </c:pt>
                <c:pt idx="4667">
                  <c:v>100</c:v>
                </c:pt>
                <c:pt idx="4668">
                  <c:v>100</c:v>
                </c:pt>
                <c:pt idx="4669">
                  <c:v>100</c:v>
                </c:pt>
                <c:pt idx="4670">
                  <c:v>100</c:v>
                </c:pt>
                <c:pt idx="4671">
                  <c:v>100</c:v>
                </c:pt>
                <c:pt idx="4672">
                  <c:v>100</c:v>
                </c:pt>
                <c:pt idx="4673">
                  <c:v>100</c:v>
                </c:pt>
                <c:pt idx="4674">
                  <c:v>100</c:v>
                </c:pt>
                <c:pt idx="4675">
                  <c:v>100</c:v>
                </c:pt>
                <c:pt idx="4676">
                  <c:v>100</c:v>
                </c:pt>
                <c:pt idx="4677">
                  <c:v>100</c:v>
                </c:pt>
                <c:pt idx="4678">
                  <c:v>100</c:v>
                </c:pt>
                <c:pt idx="4679">
                  <c:v>100</c:v>
                </c:pt>
                <c:pt idx="4680">
                  <c:v>100</c:v>
                </c:pt>
                <c:pt idx="4681">
                  <c:v>100</c:v>
                </c:pt>
                <c:pt idx="4682">
                  <c:v>100</c:v>
                </c:pt>
                <c:pt idx="4683">
                  <c:v>100</c:v>
                </c:pt>
                <c:pt idx="4684">
                  <c:v>100</c:v>
                </c:pt>
                <c:pt idx="4685">
                  <c:v>100</c:v>
                </c:pt>
                <c:pt idx="4686">
                  <c:v>100</c:v>
                </c:pt>
                <c:pt idx="4687">
                  <c:v>100</c:v>
                </c:pt>
                <c:pt idx="4688">
                  <c:v>100</c:v>
                </c:pt>
                <c:pt idx="4689">
                  <c:v>100</c:v>
                </c:pt>
                <c:pt idx="4690">
                  <c:v>100</c:v>
                </c:pt>
                <c:pt idx="4691">
                  <c:v>100</c:v>
                </c:pt>
                <c:pt idx="4692">
                  <c:v>100</c:v>
                </c:pt>
                <c:pt idx="4693">
                  <c:v>100</c:v>
                </c:pt>
                <c:pt idx="4694">
                  <c:v>100</c:v>
                </c:pt>
                <c:pt idx="4695">
                  <c:v>100</c:v>
                </c:pt>
                <c:pt idx="4696">
                  <c:v>100</c:v>
                </c:pt>
                <c:pt idx="4697">
                  <c:v>100</c:v>
                </c:pt>
                <c:pt idx="4698">
                  <c:v>100</c:v>
                </c:pt>
                <c:pt idx="4699">
                  <c:v>100</c:v>
                </c:pt>
                <c:pt idx="4700">
                  <c:v>100</c:v>
                </c:pt>
                <c:pt idx="4701">
                  <c:v>100</c:v>
                </c:pt>
                <c:pt idx="4702">
                  <c:v>100</c:v>
                </c:pt>
                <c:pt idx="4703">
                  <c:v>100</c:v>
                </c:pt>
                <c:pt idx="4704">
                  <c:v>100</c:v>
                </c:pt>
                <c:pt idx="4705">
                  <c:v>100</c:v>
                </c:pt>
                <c:pt idx="4706">
                  <c:v>100</c:v>
                </c:pt>
                <c:pt idx="4707">
                  <c:v>100</c:v>
                </c:pt>
                <c:pt idx="4708">
                  <c:v>100</c:v>
                </c:pt>
                <c:pt idx="4709">
                  <c:v>100</c:v>
                </c:pt>
                <c:pt idx="4710">
                  <c:v>100</c:v>
                </c:pt>
                <c:pt idx="4711">
                  <c:v>100</c:v>
                </c:pt>
                <c:pt idx="4712">
                  <c:v>100</c:v>
                </c:pt>
                <c:pt idx="4713">
                  <c:v>100</c:v>
                </c:pt>
                <c:pt idx="4714">
                  <c:v>100</c:v>
                </c:pt>
                <c:pt idx="4715">
                  <c:v>100</c:v>
                </c:pt>
                <c:pt idx="4716">
                  <c:v>100</c:v>
                </c:pt>
                <c:pt idx="4717">
                  <c:v>100</c:v>
                </c:pt>
                <c:pt idx="4718">
                  <c:v>100</c:v>
                </c:pt>
                <c:pt idx="4719">
                  <c:v>100</c:v>
                </c:pt>
                <c:pt idx="4720">
                  <c:v>100</c:v>
                </c:pt>
                <c:pt idx="4721">
                  <c:v>100</c:v>
                </c:pt>
                <c:pt idx="4722">
                  <c:v>100</c:v>
                </c:pt>
                <c:pt idx="4723">
                  <c:v>100</c:v>
                </c:pt>
                <c:pt idx="4724">
                  <c:v>100</c:v>
                </c:pt>
                <c:pt idx="4725">
                  <c:v>100</c:v>
                </c:pt>
                <c:pt idx="4726">
                  <c:v>100</c:v>
                </c:pt>
                <c:pt idx="4727">
                  <c:v>100</c:v>
                </c:pt>
                <c:pt idx="4728">
                  <c:v>100</c:v>
                </c:pt>
                <c:pt idx="4729">
                  <c:v>100</c:v>
                </c:pt>
                <c:pt idx="4730">
                  <c:v>100</c:v>
                </c:pt>
                <c:pt idx="4731">
                  <c:v>100</c:v>
                </c:pt>
                <c:pt idx="4732">
                  <c:v>100</c:v>
                </c:pt>
                <c:pt idx="4733">
                  <c:v>100</c:v>
                </c:pt>
                <c:pt idx="4734">
                  <c:v>100</c:v>
                </c:pt>
                <c:pt idx="4735">
                  <c:v>100</c:v>
                </c:pt>
                <c:pt idx="4736">
                  <c:v>100</c:v>
                </c:pt>
                <c:pt idx="4737">
                  <c:v>100</c:v>
                </c:pt>
                <c:pt idx="4738">
                  <c:v>100</c:v>
                </c:pt>
                <c:pt idx="4739">
                  <c:v>100</c:v>
                </c:pt>
                <c:pt idx="4740">
                  <c:v>100</c:v>
                </c:pt>
                <c:pt idx="4741">
                  <c:v>100</c:v>
                </c:pt>
                <c:pt idx="4742">
                  <c:v>100</c:v>
                </c:pt>
                <c:pt idx="4743">
                  <c:v>100</c:v>
                </c:pt>
                <c:pt idx="4744">
                  <c:v>100</c:v>
                </c:pt>
                <c:pt idx="4745">
                  <c:v>100</c:v>
                </c:pt>
                <c:pt idx="4746">
                  <c:v>100</c:v>
                </c:pt>
                <c:pt idx="4747">
                  <c:v>100</c:v>
                </c:pt>
                <c:pt idx="4748">
                  <c:v>100</c:v>
                </c:pt>
                <c:pt idx="4749">
                  <c:v>100</c:v>
                </c:pt>
                <c:pt idx="4750">
                  <c:v>100</c:v>
                </c:pt>
                <c:pt idx="4751">
                  <c:v>100</c:v>
                </c:pt>
                <c:pt idx="4752">
                  <c:v>100</c:v>
                </c:pt>
                <c:pt idx="4753">
                  <c:v>100</c:v>
                </c:pt>
                <c:pt idx="4754">
                  <c:v>100</c:v>
                </c:pt>
                <c:pt idx="4755">
                  <c:v>100</c:v>
                </c:pt>
                <c:pt idx="4756">
                  <c:v>100</c:v>
                </c:pt>
                <c:pt idx="4757">
                  <c:v>100</c:v>
                </c:pt>
                <c:pt idx="4758">
                  <c:v>100</c:v>
                </c:pt>
                <c:pt idx="4759">
                  <c:v>100</c:v>
                </c:pt>
                <c:pt idx="4760">
                  <c:v>100</c:v>
                </c:pt>
                <c:pt idx="4761">
                  <c:v>100</c:v>
                </c:pt>
                <c:pt idx="4762">
                  <c:v>100</c:v>
                </c:pt>
                <c:pt idx="4763">
                  <c:v>100</c:v>
                </c:pt>
                <c:pt idx="4764">
                  <c:v>100</c:v>
                </c:pt>
                <c:pt idx="4765">
                  <c:v>100</c:v>
                </c:pt>
                <c:pt idx="4766">
                  <c:v>100</c:v>
                </c:pt>
                <c:pt idx="4767">
                  <c:v>100</c:v>
                </c:pt>
                <c:pt idx="4768">
                  <c:v>100</c:v>
                </c:pt>
                <c:pt idx="4769">
                  <c:v>100</c:v>
                </c:pt>
                <c:pt idx="4770">
                  <c:v>100</c:v>
                </c:pt>
                <c:pt idx="4771">
                  <c:v>100</c:v>
                </c:pt>
                <c:pt idx="4772">
                  <c:v>100</c:v>
                </c:pt>
                <c:pt idx="4773">
                  <c:v>100</c:v>
                </c:pt>
                <c:pt idx="4774">
                  <c:v>101</c:v>
                </c:pt>
                <c:pt idx="4775">
                  <c:v>102</c:v>
                </c:pt>
                <c:pt idx="4776">
                  <c:v>102</c:v>
                </c:pt>
                <c:pt idx="4777">
                  <c:v>102</c:v>
                </c:pt>
                <c:pt idx="4778">
                  <c:v>102</c:v>
                </c:pt>
                <c:pt idx="4779">
                  <c:v>103</c:v>
                </c:pt>
                <c:pt idx="4780">
                  <c:v>103</c:v>
                </c:pt>
                <c:pt idx="4781">
                  <c:v>103</c:v>
                </c:pt>
                <c:pt idx="4782">
                  <c:v>103</c:v>
                </c:pt>
                <c:pt idx="4783">
                  <c:v>103</c:v>
                </c:pt>
                <c:pt idx="4784">
                  <c:v>103</c:v>
                </c:pt>
                <c:pt idx="4785">
                  <c:v>103</c:v>
                </c:pt>
                <c:pt idx="4786">
                  <c:v>103</c:v>
                </c:pt>
                <c:pt idx="4787">
                  <c:v>104</c:v>
                </c:pt>
                <c:pt idx="4788">
                  <c:v>104</c:v>
                </c:pt>
                <c:pt idx="4789">
                  <c:v>104</c:v>
                </c:pt>
                <c:pt idx="4790">
                  <c:v>104</c:v>
                </c:pt>
                <c:pt idx="4791">
                  <c:v>104</c:v>
                </c:pt>
                <c:pt idx="4792">
                  <c:v>104</c:v>
                </c:pt>
                <c:pt idx="4793">
                  <c:v>104</c:v>
                </c:pt>
                <c:pt idx="4794">
                  <c:v>104</c:v>
                </c:pt>
                <c:pt idx="4795">
                  <c:v>104</c:v>
                </c:pt>
                <c:pt idx="4796">
                  <c:v>104</c:v>
                </c:pt>
                <c:pt idx="4797">
                  <c:v>104</c:v>
                </c:pt>
                <c:pt idx="4798">
                  <c:v>104</c:v>
                </c:pt>
                <c:pt idx="4799">
                  <c:v>105</c:v>
                </c:pt>
                <c:pt idx="4800">
                  <c:v>105</c:v>
                </c:pt>
                <c:pt idx="4801">
                  <c:v>105</c:v>
                </c:pt>
                <c:pt idx="4802">
                  <c:v>105</c:v>
                </c:pt>
                <c:pt idx="4803">
                  <c:v>105</c:v>
                </c:pt>
                <c:pt idx="4804">
                  <c:v>105</c:v>
                </c:pt>
                <c:pt idx="4805">
                  <c:v>105</c:v>
                </c:pt>
                <c:pt idx="4806">
                  <c:v>105</c:v>
                </c:pt>
                <c:pt idx="4807">
                  <c:v>105</c:v>
                </c:pt>
                <c:pt idx="4808">
                  <c:v>105</c:v>
                </c:pt>
                <c:pt idx="4809">
                  <c:v>105</c:v>
                </c:pt>
                <c:pt idx="4810">
                  <c:v>105</c:v>
                </c:pt>
                <c:pt idx="4811">
                  <c:v>105</c:v>
                </c:pt>
                <c:pt idx="4812">
                  <c:v>105</c:v>
                </c:pt>
                <c:pt idx="4813">
                  <c:v>105</c:v>
                </c:pt>
                <c:pt idx="4814">
                  <c:v>105</c:v>
                </c:pt>
                <c:pt idx="4815">
                  <c:v>105</c:v>
                </c:pt>
                <c:pt idx="4816">
                  <c:v>105</c:v>
                </c:pt>
                <c:pt idx="4817">
                  <c:v>105</c:v>
                </c:pt>
                <c:pt idx="4818">
                  <c:v>105</c:v>
                </c:pt>
                <c:pt idx="4819">
                  <c:v>105</c:v>
                </c:pt>
                <c:pt idx="4820">
                  <c:v>105</c:v>
                </c:pt>
                <c:pt idx="4821">
                  <c:v>106</c:v>
                </c:pt>
                <c:pt idx="4822">
                  <c:v>106</c:v>
                </c:pt>
                <c:pt idx="4823">
                  <c:v>106</c:v>
                </c:pt>
                <c:pt idx="4824">
                  <c:v>106</c:v>
                </c:pt>
                <c:pt idx="4825">
                  <c:v>106</c:v>
                </c:pt>
                <c:pt idx="4826">
                  <c:v>106</c:v>
                </c:pt>
                <c:pt idx="4827">
                  <c:v>106</c:v>
                </c:pt>
                <c:pt idx="4828">
                  <c:v>106</c:v>
                </c:pt>
                <c:pt idx="4829">
                  <c:v>106</c:v>
                </c:pt>
                <c:pt idx="4830">
                  <c:v>106</c:v>
                </c:pt>
                <c:pt idx="4831">
                  <c:v>106</c:v>
                </c:pt>
                <c:pt idx="4832">
                  <c:v>106</c:v>
                </c:pt>
                <c:pt idx="4833">
                  <c:v>106</c:v>
                </c:pt>
                <c:pt idx="4834">
                  <c:v>106</c:v>
                </c:pt>
                <c:pt idx="4835">
                  <c:v>106</c:v>
                </c:pt>
                <c:pt idx="4836">
                  <c:v>106</c:v>
                </c:pt>
                <c:pt idx="4837">
                  <c:v>107</c:v>
                </c:pt>
                <c:pt idx="4838">
                  <c:v>107</c:v>
                </c:pt>
                <c:pt idx="4839">
                  <c:v>107</c:v>
                </c:pt>
                <c:pt idx="4840">
                  <c:v>107</c:v>
                </c:pt>
                <c:pt idx="4841">
                  <c:v>107</c:v>
                </c:pt>
                <c:pt idx="4842">
                  <c:v>108</c:v>
                </c:pt>
                <c:pt idx="4843">
                  <c:v>108</c:v>
                </c:pt>
                <c:pt idx="4844">
                  <c:v>108</c:v>
                </c:pt>
                <c:pt idx="4845">
                  <c:v>108</c:v>
                </c:pt>
                <c:pt idx="4846">
                  <c:v>108</c:v>
                </c:pt>
                <c:pt idx="4847">
                  <c:v>108</c:v>
                </c:pt>
                <c:pt idx="4848">
                  <c:v>109</c:v>
                </c:pt>
                <c:pt idx="4849">
                  <c:v>109</c:v>
                </c:pt>
                <c:pt idx="4850">
                  <c:v>109</c:v>
                </c:pt>
                <c:pt idx="4851">
                  <c:v>110</c:v>
                </c:pt>
                <c:pt idx="4852">
                  <c:v>110</c:v>
                </c:pt>
                <c:pt idx="4853">
                  <c:v>110</c:v>
                </c:pt>
                <c:pt idx="4854">
                  <c:v>110</c:v>
                </c:pt>
                <c:pt idx="4855">
                  <c:v>110</c:v>
                </c:pt>
                <c:pt idx="4856">
                  <c:v>110</c:v>
                </c:pt>
                <c:pt idx="4857">
                  <c:v>110</c:v>
                </c:pt>
                <c:pt idx="4858">
                  <c:v>110</c:v>
                </c:pt>
                <c:pt idx="4859">
                  <c:v>110</c:v>
                </c:pt>
                <c:pt idx="4860">
                  <c:v>110</c:v>
                </c:pt>
                <c:pt idx="4861">
                  <c:v>110</c:v>
                </c:pt>
                <c:pt idx="4862">
                  <c:v>110</c:v>
                </c:pt>
                <c:pt idx="4863">
                  <c:v>110</c:v>
                </c:pt>
                <c:pt idx="4864">
                  <c:v>110</c:v>
                </c:pt>
                <c:pt idx="4865">
                  <c:v>110</c:v>
                </c:pt>
                <c:pt idx="4866">
                  <c:v>110</c:v>
                </c:pt>
                <c:pt idx="4867">
                  <c:v>110</c:v>
                </c:pt>
                <c:pt idx="4868">
                  <c:v>110</c:v>
                </c:pt>
                <c:pt idx="4869">
                  <c:v>110</c:v>
                </c:pt>
                <c:pt idx="4870">
                  <c:v>110</c:v>
                </c:pt>
                <c:pt idx="4871">
                  <c:v>110</c:v>
                </c:pt>
                <c:pt idx="4872">
                  <c:v>110</c:v>
                </c:pt>
                <c:pt idx="4873">
                  <c:v>110</c:v>
                </c:pt>
                <c:pt idx="4874">
                  <c:v>110</c:v>
                </c:pt>
                <c:pt idx="4875">
                  <c:v>110</c:v>
                </c:pt>
                <c:pt idx="4876">
                  <c:v>110</c:v>
                </c:pt>
                <c:pt idx="4877">
                  <c:v>110</c:v>
                </c:pt>
                <c:pt idx="4878">
                  <c:v>110</c:v>
                </c:pt>
                <c:pt idx="4879">
                  <c:v>110</c:v>
                </c:pt>
                <c:pt idx="4880">
                  <c:v>110</c:v>
                </c:pt>
                <c:pt idx="4881">
                  <c:v>110</c:v>
                </c:pt>
                <c:pt idx="4882">
                  <c:v>110</c:v>
                </c:pt>
                <c:pt idx="4883">
                  <c:v>110</c:v>
                </c:pt>
                <c:pt idx="4884">
                  <c:v>110</c:v>
                </c:pt>
                <c:pt idx="4885">
                  <c:v>110</c:v>
                </c:pt>
                <c:pt idx="4886">
                  <c:v>110</c:v>
                </c:pt>
                <c:pt idx="4887">
                  <c:v>110</c:v>
                </c:pt>
                <c:pt idx="4888">
                  <c:v>110</c:v>
                </c:pt>
                <c:pt idx="4889">
                  <c:v>110</c:v>
                </c:pt>
                <c:pt idx="4890">
                  <c:v>110</c:v>
                </c:pt>
                <c:pt idx="4891">
                  <c:v>110</c:v>
                </c:pt>
                <c:pt idx="4892">
                  <c:v>110</c:v>
                </c:pt>
                <c:pt idx="4893">
                  <c:v>110</c:v>
                </c:pt>
                <c:pt idx="4894">
                  <c:v>110</c:v>
                </c:pt>
                <c:pt idx="4895">
                  <c:v>110</c:v>
                </c:pt>
                <c:pt idx="4896">
                  <c:v>111</c:v>
                </c:pt>
                <c:pt idx="4897">
                  <c:v>111</c:v>
                </c:pt>
                <c:pt idx="4898">
                  <c:v>111</c:v>
                </c:pt>
                <c:pt idx="4899">
                  <c:v>111</c:v>
                </c:pt>
                <c:pt idx="4900">
                  <c:v>111</c:v>
                </c:pt>
                <c:pt idx="4901">
                  <c:v>112</c:v>
                </c:pt>
                <c:pt idx="4902">
                  <c:v>112</c:v>
                </c:pt>
                <c:pt idx="4903">
                  <c:v>112</c:v>
                </c:pt>
                <c:pt idx="4904">
                  <c:v>112</c:v>
                </c:pt>
                <c:pt idx="4905">
                  <c:v>112</c:v>
                </c:pt>
                <c:pt idx="4906">
                  <c:v>112</c:v>
                </c:pt>
                <c:pt idx="4907">
                  <c:v>112</c:v>
                </c:pt>
                <c:pt idx="4908">
                  <c:v>112</c:v>
                </c:pt>
                <c:pt idx="4909">
                  <c:v>112</c:v>
                </c:pt>
                <c:pt idx="4910">
                  <c:v>112</c:v>
                </c:pt>
                <c:pt idx="4911">
                  <c:v>112</c:v>
                </c:pt>
                <c:pt idx="4912">
                  <c:v>112</c:v>
                </c:pt>
                <c:pt idx="4913">
                  <c:v>112</c:v>
                </c:pt>
                <c:pt idx="4914">
                  <c:v>112</c:v>
                </c:pt>
                <c:pt idx="4915">
                  <c:v>112</c:v>
                </c:pt>
                <c:pt idx="4916">
                  <c:v>112</c:v>
                </c:pt>
                <c:pt idx="4917">
                  <c:v>112</c:v>
                </c:pt>
                <c:pt idx="4918">
                  <c:v>113</c:v>
                </c:pt>
                <c:pt idx="4919">
                  <c:v>113</c:v>
                </c:pt>
                <c:pt idx="4920">
                  <c:v>113</c:v>
                </c:pt>
                <c:pt idx="4921">
                  <c:v>113</c:v>
                </c:pt>
                <c:pt idx="4922">
                  <c:v>113</c:v>
                </c:pt>
                <c:pt idx="4923">
                  <c:v>114</c:v>
                </c:pt>
                <c:pt idx="4924">
                  <c:v>114</c:v>
                </c:pt>
                <c:pt idx="4925">
                  <c:v>114</c:v>
                </c:pt>
                <c:pt idx="4926">
                  <c:v>115</c:v>
                </c:pt>
                <c:pt idx="4927">
                  <c:v>115</c:v>
                </c:pt>
                <c:pt idx="4928">
                  <c:v>115</c:v>
                </c:pt>
                <c:pt idx="4929">
                  <c:v>115</c:v>
                </c:pt>
                <c:pt idx="4930">
                  <c:v>115</c:v>
                </c:pt>
                <c:pt idx="4931">
                  <c:v>116</c:v>
                </c:pt>
                <c:pt idx="4932">
                  <c:v>116</c:v>
                </c:pt>
                <c:pt idx="4933">
                  <c:v>116</c:v>
                </c:pt>
                <c:pt idx="4934">
                  <c:v>116</c:v>
                </c:pt>
                <c:pt idx="4935">
                  <c:v>116</c:v>
                </c:pt>
                <c:pt idx="4936">
                  <c:v>116</c:v>
                </c:pt>
                <c:pt idx="4937">
                  <c:v>116</c:v>
                </c:pt>
                <c:pt idx="4938">
                  <c:v>116</c:v>
                </c:pt>
                <c:pt idx="4939">
                  <c:v>116</c:v>
                </c:pt>
                <c:pt idx="4940">
                  <c:v>116</c:v>
                </c:pt>
                <c:pt idx="4941">
                  <c:v>117</c:v>
                </c:pt>
                <c:pt idx="4942">
                  <c:v>117</c:v>
                </c:pt>
                <c:pt idx="4943">
                  <c:v>117</c:v>
                </c:pt>
                <c:pt idx="4944">
                  <c:v>118</c:v>
                </c:pt>
                <c:pt idx="4945">
                  <c:v>118</c:v>
                </c:pt>
                <c:pt idx="4946">
                  <c:v>119</c:v>
                </c:pt>
                <c:pt idx="4947">
                  <c:v>119</c:v>
                </c:pt>
                <c:pt idx="4948">
                  <c:v>119</c:v>
                </c:pt>
                <c:pt idx="4949">
                  <c:v>119</c:v>
                </c:pt>
                <c:pt idx="4950">
                  <c:v>119</c:v>
                </c:pt>
                <c:pt idx="4951">
                  <c:v>119</c:v>
                </c:pt>
                <c:pt idx="4952">
                  <c:v>119</c:v>
                </c:pt>
                <c:pt idx="4953">
                  <c:v>119</c:v>
                </c:pt>
                <c:pt idx="4954">
                  <c:v>120</c:v>
                </c:pt>
                <c:pt idx="4955">
                  <c:v>120</c:v>
                </c:pt>
                <c:pt idx="4956">
                  <c:v>120</c:v>
                </c:pt>
                <c:pt idx="4957">
                  <c:v>120</c:v>
                </c:pt>
                <c:pt idx="4958">
                  <c:v>120</c:v>
                </c:pt>
                <c:pt idx="4959">
                  <c:v>120</c:v>
                </c:pt>
                <c:pt idx="4960">
                  <c:v>120</c:v>
                </c:pt>
                <c:pt idx="4961">
                  <c:v>120</c:v>
                </c:pt>
                <c:pt idx="4962">
                  <c:v>120</c:v>
                </c:pt>
                <c:pt idx="4963">
                  <c:v>120</c:v>
                </c:pt>
                <c:pt idx="4964">
                  <c:v>120</c:v>
                </c:pt>
                <c:pt idx="4965">
                  <c:v>120</c:v>
                </c:pt>
                <c:pt idx="4966">
                  <c:v>120</c:v>
                </c:pt>
                <c:pt idx="4967">
                  <c:v>120</c:v>
                </c:pt>
                <c:pt idx="4968">
                  <c:v>120</c:v>
                </c:pt>
                <c:pt idx="4969">
                  <c:v>120</c:v>
                </c:pt>
                <c:pt idx="4970">
                  <c:v>120</c:v>
                </c:pt>
                <c:pt idx="4971">
                  <c:v>120</c:v>
                </c:pt>
                <c:pt idx="4972">
                  <c:v>120</c:v>
                </c:pt>
                <c:pt idx="4973">
                  <c:v>120</c:v>
                </c:pt>
                <c:pt idx="4974">
                  <c:v>120</c:v>
                </c:pt>
                <c:pt idx="4975">
                  <c:v>120</c:v>
                </c:pt>
                <c:pt idx="4976">
                  <c:v>120</c:v>
                </c:pt>
                <c:pt idx="4977">
                  <c:v>120</c:v>
                </c:pt>
                <c:pt idx="4978">
                  <c:v>120</c:v>
                </c:pt>
                <c:pt idx="4979">
                  <c:v>120</c:v>
                </c:pt>
                <c:pt idx="4980">
                  <c:v>120</c:v>
                </c:pt>
                <c:pt idx="4981">
                  <c:v>120</c:v>
                </c:pt>
                <c:pt idx="4982">
                  <c:v>120</c:v>
                </c:pt>
                <c:pt idx="4983">
                  <c:v>120</c:v>
                </c:pt>
                <c:pt idx="4984">
                  <c:v>120</c:v>
                </c:pt>
                <c:pt idx="4985">
                  <c:v>120</c:v>
                </c:pt>
                <c:pt idx="4986">
                  <c:v>120</c:v>
                </c:pt>
                <c:pt idx="4987">
                  <c:v>120</c:v>
                </c:pt>
                <c:pt idx="4988">
                  <c:v>120</c:v>
                </c:pt>
                <c:pt idx="4989">
                  <c:v>120</c:v>
                </c:pt>
                <c:pt idx="4990">
                  <c:v>120</c:v>
                </c:pt>
                <c:pt idx="4991">
                  <c:v>120</c:v>
                </c:pt>
                <c:pt idx="4992">
                  <c:v>120</c:v>
                </c:pt>
                <c:pt idx="4993">
                  <c:v>120</c:v>
                </c:pt>
                <c:pt idx="4994">
                  <c:v>120</c:v>
                </c:pt>
                <c:pt idx="4995">
                  <c:v>120</c:v>
                </c:pt>
                <c:pt idx="4996">
                  <c:v>120</c:v>
                </c:pt>
                <c:pt idx="4997">
                  <c:v>120</c:v>
                </c:pt>
                <c:pt idx="4998">
                  <c:v>120</c:v>
                </c:pt>
                <c:pt idx="4999">
                  <c:v>120</c:v>
                </c:pt>
                <c:pt idx="5000">
                  <c:v>120</c:v>
                </c:pt>
                <c:pt idx="5001">
                  <c:v>120</c:v>
                </c:pt>
                <c:pt idx="5002">
                  <c:v>120</c:v>
                </c:pt>
                <c:pt idx="5003">
                  <c:v>120</c:v>
                </c:pt>
                <c:pt idx="5004">
                  <c:v>120</c:v>
                </c:pt>
                <c:pt idx="5005">
                  <c:v>120</c:v>
                </c:pt>
                <c:pt idx="5006">
                  <c:v>120</c:v>
                </c:pt>
                <c:pt idx="5007">
                  <c:v>120</c:v>
                </c:pt>
                <c:pt idx="5008">
                  <c:v>120</c:v>
                </c:pt>
                <c:pt idx="5009">
                  <c:v>120</c:v>
                </c:pt>
                <c:pt idx="5010">
                  <c:v>120</c:v>
                </c:pt>
                <c:pt idx="5011">
                  <c:v>120</c:v>
                </c:pt>
                <c:pt idx="5012">
                  <c:v>120</c:v>
                </c:pt>
                <c:pt idx="5013">
                  <c:v>120</c:v>
                </c:pt>
                <c:pt idx="5014">
                  <c:v>120</c:v>
                </c:pt>
                <c:pt idx="5015">
                  <c:v>120</c:v>
                </c:pt>
                <c:pt idx="5016">
                  <c:v>120</c:v>
                </c:pt>
                <c:pt idx="5017">
                  <c:v>120</c:v>
                </c:pt>
                <c:pt idx="5018">
                  <c:v>120</c:v>
                </c:pt>
                <c:pt idx="5019">
                  <c:v>120</c:v>
                </c:pt>
                <c:pt idx="5020">
                  <c:v>120</c:v>
                </c:pt>
                <c:pt idx="5021">
                  <c:v>120</c:v>
                </c:pt>
                <c:pt idx="5022">
                  <c:v>120</c:v>
                </c:pt>
                <c:pt idx="5023">
                  <c:v>120</c:v>
                </c:pt>
                <c:pt idx="5024">
                  <c:v>120</c:v>
                </c:pt>
                <c:pt idx="5025">
                  <c:v>120</c:v>
                </c:pt>
                <c:pt idx="5026">
                  <c:v>120</c:v>
                </c:pt>
                <c:pt idx="5027">
                  <c:v>120</c:v>
                </c:pt>
                <c:pt idx="5028">
                  <c:v>120</c:v>
                </c:pt>
                <c:pt idx="5029">
                  <c:v>120</c:v>
                </c:pt>
                <c:pt idx="5030">
                  <c:v>120</c:v>
                </c:pt>
                <c:pt idx="5031">
                  <c:v>120</c:v>
                </c:pt>
                <c:pt idx="5032">
                  <c:v>120</c:v>
                </c:pt>
                <c:pt idx="5033">
                  <c:v>120</c:v>
                </c:pt>
                <c:pt idx="5034">
                  <c:v>120</c:v>
                </c:pt>
                <c:pt idx="5035">
                  <c:v>120</c:v>
                </c:pt>
                <c:pt idx="5036">
                  <c:v>120</c:v>
                </c:pt>
                <c:pt idx="5037">
                  <c:v>120</c:v>
                </c:pt>
                <c:pt idx="5038">
                  <c:v>120</c:v>
                </c:pt>
                <c:pt idx="5039">
                  <c:v>120</c:v>
                </c:pt>
                <c:pt idx="5040">
                  <c:v>120</c:v>
                </c:pt>
                <c:pt idx="5041">
                  <c:v>120</c:v>
                </c:pt>
                <c:pt idx="5042">
                  <c:v>120</c:v>
                </c:pt>
                <c:pt idx="5043">
                  <c:v>120</c:v>
                </c:pt>
                <c:pt idx="5044">
                  <c:v>120</c:v>
                </c:pt>
                <c:pt idx="5045">
                  <c:v>120</c:v>
                </c:pt>
                <c:pt idx="5046">
                  <c:v>120</c:v>
                </c:pt>
                <c:pt idx="5047">
                  <c:v>120</c:v>
                </c:pt>
                <c:pt idx="5048">
                  <c:v>120</c:v>
                </c:pt>
                <c:pt idx="5049">
                  <c:v>120</c:v>
                </c:pt>
                <c:pt idx="5050">
                  <c:v>120</c:v>
                </c:pt>
                <c:pt idx="5051">
                  <c:v>120</c:v>
                </c:pt>
                <c:pt idx="5052">
                  <c:v>120</c:v>
                </c:pt>
                <c:pt idx="5053">
                  <c:v>120</c:v>
                </c:pt>
                <c:pt idx="5054">
                  <c:v>120</c:v>
                </c:pt>
                <c:pt idx="5055">
                  <c:v>120</c:v>
                </c:pt>
                <c:pt idx="5056">
                  <c:v>120</c:v>
                </c:pt>
                <c:pt idx="5057">
                  <c:v>120</c:v>
                </c:pt>
                <c:pt idx="5058">
                  <c:v>120</c:v>
                </c:pt>
                <c:pt idx="5059">
                  <c:v>120</c:v>
                </c:pt>
                <c:pt idx="5060">
                  <c:v>120</c:v>
                </c:pt>
                <c:pt idx="5061">
                  <c:v>120</c:v>
                </c:pt>
                <c:pt idx="5062">
                  <c:v>120</c:v>
                </c:pt>
                <c:pt idx="5063">
                  <c:v>120</c:v>
                </c:pt>
                <c:pt idx="5064">
                  <c:v>120</c:v>
                </c:pt>
                <c:pt idx="5065">
                  <c:v>120</c:v>
                </c:pt>
                <c:pt idx="5066">
                  <c:v>120</c:v>
                </c:pt>
                <c:pt idx="5067">
                  <c:v>120</c:v>
                </c:pt>
                <c:pt idx="5068">
                  <c:v>120</c:v>
                </c:pt>
                <c:pt idx="5069">
                  <c:v>120</c:v>
                </c:pt>
                <c:pt idx="5070">
                  <c:v>120</c:v>
                </c:pt>
                <c:pt idx="5071">
                  <c:v>120</c:v>
                </c:pt>
                <c:pt idx="5072">
                  <c:v>120</c:v>
                </c:pt>
                <c:pt idx="5073">
                  <c:v>120</c:v>
                </c:pt>
                <c:pt idx="5074">
                  <c:v>120</c:v>
                </c:pt>
                <c:pt idx="5075">
                  <c:v>120</c:v>
                </c:pt>
                <c:pt idx="5076">
                  <c:v>120</c:v>
                </c:pt>
                <c:pt idx="5077">
                  <c:v>120</c:v>
                </c:pt>
                <c:pt idx="5078">
                  <c:v>120</c:v>
                </c:pt>
                <c:pt idx="5079">
                  <c:v>120</c:v>
                </c:pt>
                <c:pt idx="5080">
                  <c:v>120</c:v>
                </c:pt>
                <c:pt idx="5081">
                  <c:v>120</c:v>
                </c:pt>
                <c:pt idx="5082">
                  <c:v>120</c:v>
                </c:pt>
                <c:pt idx="5083">
                  <c:v>120</c:v>
                </c:pt>
                <c:pt idx="5084">
                  <c:v>120</c:v>
                </c:pt>
                <c:pt idx="5085">
                  <c:v>120</c:v>
                </c:pt>
                <c:pt idx="5086">
                  <c:v>120</c:v>
                </c:pt>
                <c:pt idx="5087">
                  <c:v>120</c:v>
                </c:pt>
                <c:pt idx="5088">
                  <c:v>120</c:v>
                </c:pt>
                <c:pt idx="5089">
                  <c:v>120</c:v>
                </c:pt>
                <c:pt idx="5090">
                  <c:v>120</c:v>
                </c:pt>
                <c:pt idx="5091">
                  <c:v>120</c:v>
                </c:pt>
                <c:pt idx="5092">
                  <c:v>120</c:v>
                </c:pt>
                <c:pt idx="5093">
                  <c:v>120</c:v>
                </c:pt>
                <c:pt idx="5094">
                  <c:v>120</c:v>
                </c:pt>
                <c:pt idx="5095">
                  <c:v>120</c:v>
                </c:pt>
                <c:pt idx="5096">
                  <c:v>120</c:v>
                </c:pt>
                <c:pt idx="5097">
                  <c:v>120</c:v>
                </c:pt>
                <c:pt idx="5098">
                  <c:v>120</c:v>
                </c:pt>
                <c:pt idx="5099">
                  <c:v>120</c:v>
                </c:pt>
                <c:pt idx="5100">
                  <c:v>120</c:v>
                </c:pt>
                <c:pt idx="5101">
                  <c:v>120</c:v>
                </c:pt>
                <c:pt idx="5102">
                  <c:v>120</c:v>
                </c:pt>
                <c:pt idx="5103">
                  <c:v>120</c:v>
                </c:pt>
                <c:pt idx="5104">
                  <c:v>120</c:v>
                </c:pt>
                <c:pt idx="5105">
                  <c:v>120</c:v>
                </c:pt>
                <c:pt idx="5106">
                  <c:v>120</c:v>
                </c:pt>
                <c:pt idx="5107">
                  <c:v>120</c:v>
                </c:pt>
                <c:pt idx="5108">
                  <c:v>120</c:v>
                </c:pt>
                <c:pt idx="5109">
                  <c:v>120</c:v>
                </c:pt>
                <c:pt idx="5110">
                  <c:v>120</c:v>
                </c:pt>
                <c:pt idx="5111">
                  <c:v>120</c:v>
                </c:pt>
                <c:pt idx="5112">
                  <c:v>120</c:v>
                </c:pt>
                <c:pt idx="5113">
                  <c:v>120</c:v>
                </c:pt>
                <c:pt idx="5114">
                  <c:v>120</c:v>
                </c:pt>
                <c:pt idx="5115">
                  <c:v>120</c:v>
                </c:pt>
                <c:pt idx="5116">
                  <c:v>120</c:v>
                </c:pt>
                <c:pt idx="5117">
                  <c:v>120</c:v>
                </c:pt>
                <c:pt idx="5118">
                  <c:v>120</c:v>
                </c:pt>
                <c:pt idx="5119">
                  <c:v>120</c:v>
                </c:pt>
                <c:pt idx="5120">
                  <c:v>120</c:v>
                </c:pt>
                <c:pt idx="5121">
                  <c:v>120</c:v>
                </c:pt>
                <c:pt idx="5122">
                  <c:v>120</c:v>
                </c:pt>
                <c:pt idx="5123">
                  <c:v>120</c:v>
                </c:pt>
                <c:pt idx="5124">
                  <c:v>120</c:v>
                </c:pt>
                <c:pt idx="5125">
                  <c:v>120</c:v>
                </c:pt>
                <c:pt idx="5126">
                  <c:v>120</c:v>
                </c:pt>
                <c:pt idx="5127">
                  <c:v>120</c:v>
                </c:pt>
                <c:pt idx="5128">
                  <c:v>120</c:v>
                </c:pt>
                <c:pt idx="5129">
                  <c:v>120</c:v>
                </c:pt>
                <c:pt idx="5130">
                  <c:v>120</c:v>
                </c:pt>
                <c:pt idx="5131">
                  <c:v>120</c:v>
                </c:pt>
                <c:pt idx="5132">
                  <c:v>120</c:v>
                </c:pt>
                <c:pt idx="5133">
                  <c:v>120</c:v>
                </c:pt>
                <c:pt idx="5134">
                  <c:v>120</c:v>
                </c:pt>
                <c:pt idx="5135">
                  <c:v>120</c:v>
                </c:pt>
                <c:pt idx="5136">
                  <c:v>120</c:v>
                </c:pt>
                <c:pt idx="5137">
                  <c:v>120</c:v>
                </c:pt>
                <c:pt idx="5138">
                  <c:v>120</c:v>
                </c:pt>
                <c:pt idx="5139">
                  <c:v>120</c:v>
                </c:pt>
                <c:pt idx="5140">
                  <c:v>120</c:v>
                </c:pt>
                <c:pt idx="5141">
                  <c:v>120</c:v>
                </c:pt>
                <c:pt idx="5142">
                  <c:v>120</c:v>
                </c:pt>
                <c:pt idx="5143">
                  <c:v>120</c:v>
                </c:pt>
                <c:pt idx="5144">
                  <c:v>120</c:v>
                </c:pt>
                <c:pt idx="5145">
                  <c:v>120</c:v>
                </c:pt>
                <c:pt idx="5146">
                  <c:v>120</c:v>
                </c:pt>
                <c:pt idx="5147">
                  <c:v>120</c:v>
                </c:pt>
                <c:pt idx="5148">
                  <c:v>120</c:v>
                </c:pt>
                <c:pt idx="5149">
                  <c:v>120</c:v>
                </c:pt>
                <c:pt idx="5150">
                  <c:v>120</c:v>
                </c:pt>
                <c:pt idx="5151">
                  <c:v>120</c:v>
                </c:pt>
                <c:pt idx="5152">
                  <c:v>120</c:v>
                </c:pt>
                <c:pt idx="5153">
                  <c:v>120</c:v>
                </c:pt>
                <c:pt idx="5154">
                  <c:v>120</c:v>
                </c:pt>
                <c:pt idx="5155">
                  <c:v>120</c:v>
                </c:pt>
                <c:pt idx="5156">
                  <c:v>120</c:v>
                </c:pt>
                <c:pt idx="5157">
                  <c:v>120</c:v>
                </c:pt>
                <c:pt idx="5158">
                  <c:v>120</c:v>
                </c:pt>
                <c:pt idx="5159">
                  <c:v>120</c:v>
                </c:pt>
                <c:pt idx="5160">
                  <c:v>120</c:v>
                </c:pt>
                <c:pt idx="5161">
                  <c:v>120</c:v>
                </c:pt>
                <c:pt idx="5162">
                  <c:v>120</c:v>
                </c:pt>
                <c:pt idx="5163">
                  <c:v>120</c:v>
                </c:pt>
                <c:pt idx="5164">
                  <c:v>120</c:v>
                </c:pt>
                <c:pt idx="5165">
                  <c:v>120</c:v>
                </c:pt>
                <c:pt idx="5166">
                  <c:v>120</c:v>
                </c:pt>
                <c:pt idx="5167">
                  <c:v>120</c:v>
                </c:pt>
                <c:pt idx="5168">
                  <c:v>120</c:v>
                </c:pt>
                <c:pt idx="5169">
                  <c:v>120</c:v>
                </c:pt>
                <c:pt idx="5170">
                  <c:v>120</c:v>
                </c:pt>
                <c:pt idx="5171">
                  <c:v>120</c:v>
                </c:pt>
                <c:pt idx="5172">
                  <c:v>120</c:v>
                </c:pt>
                <c:pt idx="5173">
                  <c:v>120</c:v>
                </c:pt>
                <c:pt idx="5174">
                  <c:v>120</c:v>
                </c:pt>
                <c:pt idx="5175">
                  <c:v>120</c:v>
                </c:pt>
                <c:pt idx="5176">
                  <c:v>120</c:v>
                </c:pt>
                <c:pt idx="5177">
                  <c:v>120</c:v>
                </c:pt>
                <c:pt idx="5178">
                  <c:v>120</c:v>
                </c:pt>
                <c:pt idx="5179">
                  <c:v>120</c:v>
                </c:pt>
                <c:pt idx="5180">
                  <c:v>120</c:v>
                </c:pt>
                <c:pt idx="5181">
                  <c:v>120</c:v>
                </c:pt>
                <c:pt idx="5182">
                  <c:v>120</c:v>
                </c:pt>
                <c:pt idx="5183">
                  <c:v>120</c:v>
                </c:pt>
                <c:pt idx="5184">
                  <c:v>120</c:v>
                </c:pt>
                <c:pt idx="5185">
                  <c:v>120</c:v>
                </c:pt>
                <c:pt idx="5186">
                  <c:v>120</c:v>
                </c:pt>
                <c:pt idx="5187">
                  <c:v>120</c:v>
                </c:pt>
                <c:pt idx="5188">
                  <c:v>120</c:v>
                </c:pt>
                <c:pt idx="5189">
                  <c:v>120</c:v>
                </c:pt>
                <c:pt idx="5190">
                  <c:v>120</c:v>
                </c:pt>
                <c:pt idx="5191">
                  <c:v>120</c:v>
                </c:pt>
                <c:pt idx="5192">
                  <c:v>120</c:v>
                </c:pt>
                <c:pt idx="5193">
                  <c:v>120</c:v>
                </c:pt>
                <c:pt idx="5194">
                  <c:v>120</c:v>
                </c:pt>
                <c:pt idx="5195">
                  <c:v>120</c:v>
                </c:pt>
                <c:pt idx="5196">
                  <c:v>120</c:v>
                </c:pt>
                <c:pt idx="5197">
                  <c:v>120</c:v>
                </c:pt>
                <c:pt idx="5198">
                  <c:v>120</c:v>
                </c:pt>
                <c:pt idx="5199">
                  <c:v>120</c:v>
                </c:pt>
                <c:pt idx="5200">
                  <c:v>120</c:v>
                </c:pt>
                <c:pt idx="5201">
                  <c:v>120</c:v>
                </c:pt>
                <c:pt idx="5202">
                  <c:v>120</c:v>
                </c:pt>
                <c:pt idx="5203">
                  <c:v>120</c:v>
                </c:pt>
                <c:pt idx="5204">
                  <c:v>120</c:v>
                </c:pt>
                <c:pt idx="5205">
                  <c:v>120</c:v>
                </c:pt>
                <c:pt idx="5206">
                  <c:v>120</c:v>
                </c:pt>
                <c:pt idx="5207">
                  <c:v>120</c:v>
                </c:pt>
                <c:pt idx="5208">
                  <c:v>120</c:v>
                </c:pt>
                <c:pt idx="5209">
                  <c:v>120</c:v>
                </c:pt>
                <c:pt idx="5210">
                  <c:v>120</c:v>
                </c:pt>
                <c:pt idx="5211">
                  <c:v>120</c:v>
                </c:pt>
                <c:pt idx="5212">
                  <c:v>120</c:v>
                </c:pt>
                <c:pt idx="5213">
                  <c:v>120</c:v>
                </c:pt>
                <c:pt idx="5214">
                  <c:v>120</c:v>
                </c:pt>
                <c:pt idx="5215">
                  <c:v>120</c:v>
                </c:pt>
                <c:pt idx="5216">
                  <c:v>120</c:v>
                </c:pt>
                <c:pt idx="5217">
                  <c:v>120</c:v>
                </c:pt>
                <c:pt idx="5218">
                  <c:v>120</c:v>
                </c:pt>
                <c:pt idx="5219">
                  <c:v>120</c:v>
                </c:pt>
                <c:pt idx="5220">
                  <c:v>120</c:v>
                </c:pt>
                <c:pt idx="5221">
                  <c:v>120</c:v>
                </c:pt>
                <c:pt idx="5222">
                  <c:v>120</c:v>
                </c:pt>
                <c:pt idx="5223">
                  <c:v>120</c:v>
                </c:pt>
                <c:pt idx="5224">
                  <c:v>120</c:v>
                </c:pt>
                <c:pt idx="5225">
                  <c:v>120</c:v>
                </c:pt>
                <c:pt idx="5226">
                  <c:v>120</c:v>
                </c:pt>
                <c:pt idx="5227">
                  <c:v>120</c:v>
                </c:pt>
                <c:pt idx="5228">
                  <c:v>120</c:v>
                </c:pt>
                <c:pt idx="5229">
                  <c:v>120</c:v>
                </c:pt>
                <c:pt idx="5230">
                  <c:v>120</c:v>
                </c:pt>
                <c:pt idx="5231">
                  <c:v>120</c:v>
                </c:pt>
                <c:pt idx="5232">
                  <c:v>120</c:v>
                </c:pt>
                <c:pt idx="5233">
                  <c:v>120</c:v>
                </c:pt>
                <c:pt idx="5234">
                  <c:v>120</c:v>
                </c:pt>
                <c:pt idx="5235">
                  <c:v>120</c:v>
                </c:pt>
                <c:pt idx="5236">
                  <c:v>120</c:v>
                </c:pt>
                <c:pt idx="5237">
                  <c:v>120</c:v>
                </c:pt>
                <c:pt idx="5238">
                  <c:v>120</c:v>
                </c:pt>
                <c:pt idx="5239">
                  <c:v>120</c:v>
                </c:pt>
                <c:pt idx="5240">
                  <c:v>120</c:v>
                </c:pt>
                <c:pt idx="5241">
                  <c:v>120</c:v>
                </c:pt>
                <c:pt idx="5242">
                  <c:v>120</c:v>
                </c:pt>
                <c:pt idx="5243">
                  <c:v>120</c:v>
                </c:pt>
                <c:pt idx="5244">
                  <c:v>120</c:v>
                </c:pt>
                <c:pt idx="5245">
                  <c:v>120</c:v>
                </c:pt>
                <c:pt idx="5246">
                  <c:v>120</c:v>
                </c:pt>
                <c:pt idx="5247">
                  <c:v>120</c:v>
                </c:pt>
                <c:pt idx="5248">
                  <c:v>120</c:v>
                </c:pt>
                <c:pt idx="5249">
                  <c:v>120</c:v>
                </c:pt>
                <c:pt idx="5250">
                  <c:v>120</c:v>
                </c:pt>
                <c:pt idx="5251">
                  <c:v>120</c:v>
                </c:pt>
                <c:pt idx="5252">
                  <c:v>120</c:v>
                </c:pt>
                <c:pt idx="5253">
                  <c:v>120</c:v>
                </c:pt>
                <c:pt idx="5254">
                  <c:v>120</c:v>
                </c:pt>
                <c:pt idx="5255">
                  <c:v>120</c:v>
                </c:pt>
                <c:pt idx="5256">
                  <c:v>120</c:v>
                </c:pt>
                <c:pt idx="5257">
                  <c:v>120</c:v>
                </c:pt>
                <c:pt idx="5258">
                  <c:v>120</c:v>
                </c:pt>
                <c:pt idx="5259">
                  <c:v>120</c:v>
                </c:pt>
                <c:pt idx="5260">
                  <c:v>120</c:v>
                </c:pt>
                <c:pt idx="5261">
                  <c:v>120</c:v>
                </c:pt>
                <c:pt idx="5262">
                  <c:v>120</c:v>
                </c:pt>
                <c:pt idx="5263">
                  <c:v>120</c:v>
                </c:pt>
                <c:pt idx="5264">
                  <c:v>120</c:v>
                </c:pt>
                <c:pt idx="5265">
                  <c:v>120</c:v>
                </c:pt>
                <c:pt idx="5266">
                  <c:v>120</c:v>
                </c:pt>
                <c:pt idx="5267">
                  <c:v>120</c:v>
                </c:pt>
                <c:pt idx="5268">
                  <c:v>120</c:v>
                </c:pt>
                <c:pt idx="5269">
                  <c:v>120</c:v>
                </c:pt>
                <c:pt idx="5270">
                  <c:v>120</c:v>
                </c:pt>
                <c:pt idx="5271">
                  <c:v>120</c:v>
                </c:pt>
                <c:pt idx="5272">
                  <c:v>120</c:v>
                </c:pt>
                <c:pt idx="5273">
                  <c:v>120</c:v>
                </c:pt>
                <c:pt idx="5274">
                  <c:v>120</c:v>
                </c:pt>
                <c:pt idx="5275">
                  <c:v>120</c:v>
                </c:pt>
                <c:pt idx="5276">
                  <c:v>120</c:v>
                </c:pt>
                <c:pt idx="5277">
                  <c:v>120</c:v>
                </c:pt>
                <c:pt idx="5278">
                  <c:v>120</c:v>
                </c:pt>
                <c:pt idx="5279">
                  <c:v>120</c:v>
                </c:pt>
                <c:pt idx="5280">
                  <c:v>120</c:v>
                </c:pt>
                <c:pt idx="5281">
                  <c:v>120</c:v>
                </c:pt>
                <c:pt idx="5282">
                  <c:v>120</c:v>
                </c:pt>
                <c:pt idx="5283">
                  <c:v>120</c:v>
                </c:pt>
                <c:pt idx="5284">
                  <c:v>120</c:v>
                </c:pt>
                <c:pt idx="5285">
                  <c:v>120</c:v>
                </c:pt>
                <c:pt idx="5286">
                  <c:v>120</c:v>
                </c:pt>
                <c:pt idx="5287">
                  <c:v>120</c:v>
                </c:pt>
                <c:pt idx="5288">
                  <c:v>120</c:v>
                </c:pt>
                <c:pt idx="5289">
                  <c:v>120</c:v>
                </c:pt>
                <c:pt idx="5290">
                  <c:v>120</c:v>
                </c:pt>
                <c:pt idx="5291">
                  <c:v>120</c:v>
                </c:pt>
                <c:pt idx="5292">
                  <c:v>120</c:v>
                </c:pt>
                <c:pt idx="5293">
                  <c:v>120</c:v>
                </c:pt>
                <c:pt idx="5294">
                  <c:v>120</c:v>
                </c:pt>
                <c:pt idx="5295">
                  <c:v>120</c:v>
                </c:pt>
                <c:pt idx="5296">
                  <c:v>120</c:v>
                </c:pt>
                <c:pt idx="5297">
                  <c:v>120</c:v>
                </c:pt>
                <c:pt idx="5298">
                  <c:v>120</c:v>
                </c:pt>
                <c:pt idx="5299">
                  <c:v>120</c:v>
                </c:pt>
                <c:pt idx="5300">
                  <c:v>120</c:v>
                </c:pt>
                <c:pt idx="5301">
                  <c:v>120</c:v>
                </c:pt>
                <c:pt idx="5302">
                  <c:v>120</c:v>
                </c:pt>
                <c:pt idx="5303">
                  <c:v>120</c:v>
                </c:pt>
                <c:pt idx="5304">
                  <c:v>120</c:v>
                </c:pt>
                <c:pt idx="5305">
                  <c:v>120</c:v>
                </c:pt>
                <c:pt idx="5306">
                  <c:v>120</c:v>
                </c:pt>
                <c:pt idx="5307">
                  <c:v>120</c:v>
                </c:pt>
                <c:pt idx="5308">
                  <c:v>120</c:v>
                </c:pt>
                <c:pt idx="5309">
                  <c:v>120</c:v>
                </c:pt>
                <c:pt idx="5310">
                  <c:v>120</c:v>
                </c:pt>
                <c:pt idx="5311">
                  <c:v>120</c:v>
                </c:pt>
                <c:pt idx="5312">
                  <c:v>120</c:v>
                </c:pt>
                <c:pt idx="5313">
                  <c:v>120</c:v>
                </c:pt>
                <c:pt idx="5314">
                  <c:v>120</c:v>
                </c:pt>
                <c:pt idx="5315">
                  <c:v>120</c:v>
                </c:pt>
                <c:pt idx="5316">
                  <c:v>120</c:v>
                </c:pt>
                <c:pt idx="5317">
                  <c:v>120</c:v>
                </c:pt>
                <c:pt idx="5318">
                  <c:v>120</c:v>
                </c:pt>
                <c:pt idx="5319">
                  <c:v>120</c:v>
                </c:pt>
                <c:pt idx="5320">
                  <c:v>120</c:v>
                </c:pt>
                <c:pt idx="5321">
                  <c:v>120</c:v>
                </c:pt>
                <c:pt idx="5322">
                  <c:v>120</c:v>
                </c:pt>
                <c:pt idx="5323">
                  <c:v>120</c:v>
                </c:pt>
                <c:pt idx="5324">
                  <c:v>120</c:v>
                </c:pt>
                <c:pt idx="5325">
                  <c:v>120</c:v>
                </c:pt>
                <c:pt idx="5326">
                  <c:v>120</c:v>
                </c:pt>
                <c:pt idx="5327">
                  <c:v>120</c:v>
                </c:pt>
                <c:pt idx="5328">
                  <c:v>120</c:v>
                </c:pt>
                <c:pt idx="5329">
                  <c:v>120</c:v>
                </c:pt>
                <c:pt idx="5330">
                  <c:v>120</c:v>
                </c:pt>
                <c:pt idx="5331">
                  <c:v>120</c:v>
                </c:pt>
                <c:pt idx="5332">
                  <c:v>120</c:v>
                </c:pt>
                <c:pt idx="5333">
                  <c:v>120</c:v>
                </c:pt>
                <c:pt idx="5334">
                  <c:v>120</c:v>
                </c:pt>
                <c:pt idx="5335">
                  <c:v>120</c:v>
                </c:pt>
                <c:pt idx="5336">
                  <c:v>120</c:v>
                </c:pt>
                <c:pt idx="5337">
                  <c:v>120</c:v>
                </c:pt>
                <c:pt idx="5338">
                  <c:v>120</c:v>
                </c:pt>
                <c:pt idx="5339">
                  <c:v>120</c:v>
                </c:pt>
                <c:pt idx="5340">
                  <c:v>120</c:v>
                </c:pt>
                <c:pt idx="5341">
                  <c:v>120</c:v>
                </c:pt>
                <c:pt idx="5342">
                  <c:v>120</c:v>
                </c:pt>
                <c:pt idx="5343">
                  <c:v>120</c:v>
                </c:pt>
                <c:pt idx="5344">
                  <c:v>120</c:v>
                </c:pt>
                <c:pt idx="5345">
                  <c:v>120</c:v>
                </c:pt>
                <c:pt idx="5346">
                  <c:v>120</c:v>
                </c:pt>
                <c:pt idx="5347">
                  <c:v>120</c:v>
                </c:pt>
                <c:pt idx="5348">
                  <c:v>120</c:v>
                </c:pt>
                <c:pt idx="5349">
                  <c:v>120</c:v>
                </c:pt>
                <c:pt idx="5350">
                  <c:v>120</c:v>
                </c:pt>
                <c:pt idx="5351">
                  <c:v>120</c:v>
                </c:pt>
                <c:pt idx="5352">
                  <c:v>120</c:v>
                </c:pt>
                <c:pt idx="5353">
                  <c:v>120</c:v>
                </c:pt>
                <c:pt idx="5354">
                  <c:v>120</c:v>
                </c:pt>
                <c:pt idx="5355">
                  <c:v>120</c:v>
                </c:pt>
                <c:pt idx="5356">
                  <c:v>120</c:v>
                </c:pt>
                <c:pt idx="5357">
                  <c:v>120</c:v>
                </c:pt>
                <c:pt idx="5358">
                  <c:v>120</c:v>
                </c:pt>
                <c:pt idx="5359">
                  <c:v>120</c:v>
                </c:pt>
                <c:pt idx="5360">
                  <c:v>120</c:v>
                </c:pt>
                <c:pt idx="5361">
                  <c:v>120</c:v>
                </c:pt>
                <c:pt idx="5362">
                  <c:v>120</c:v>
                </c:pt>
                <c:pt idx="5363">
                  <c:v>120</c:v>
                </c:pt>
                <c:pt idx="5364">
                  <c:v>120</c:v>
                </c:pt>
                <c:pt idx="5365">
                  <c:v>120</c:v>
                </c:pt>
                <c:pt idx="5366">
                  <c:v>120</c:v>
                </c:pt>
                <c:pt idx="5367">
                  <c:v>120</c:v>
                </c:pt>
                <c:pt idx="5368">
                  <c:v>120</c:v>
                </c:pt>
                <c:pt idx="5369">
                  <c:v>120</c:v>
                </c:pt>
                <c:pt idx="5370">
                  <c:v>120</c:v>
                </c:pt>
                <c:pt idx="5371">
                  <c:v>120</c:v>
                </c:pt>
                <c:pt idx="5372">
                  <c:v>120</c:v>
                </c:pt>
                <c:pt idx="5373">
                  <c:v>120</c:v>
                </c:pt>
                <c:pt idx="5374">
                  <c:v>120</c:v>
                </c:pt>
                <c:pt idx="5375">
                  <c:v>120</c:v>
                </c:pt>
                <c:pt idx="5376">
                  <c:v>120</c:v>
                </c:pt>
                <c:pt idx="5377">
                  <c:v>120</c:v>
                </c:pt>
                <c:pt idx="5378">
                  <c:v>120</c:v>
                </c:pt>
                <c:pt idx="5379">
                  <c:v>120</c:v>
                </c:pt>
                <c:pt idx="5380">
                  <c:v>120</c:v>
                </c:pt>
                <c:pt idx="5381">
                  <c:v>120</c:v>
                </c:pt>
                <c:pt idx="5382">
                  <c:v>120</c:v>
                </c:pt>
                <c:pt idx="5383">
                  <c:v>120</c:v>
                </c:pt>
                <c:pt idx="5384">
                  <c:v>120</c:v>
                </c:pt>
                <c:pt idx="5385">
                  <c:v>120</c:v>
                </c:pt>
                <c:pt idx="5386">
                  <c:v>120</c:v>
                </c:pt>
                <c:pt idx="5387">
                  <c:v>120</c:v>
                </c:pt>
                <c:pt idx="5388">
                  <c:v>120</c:v>
                </c:pt>
                <c:pt idx="5389">
                  <c:v>120</c:v>
                </c:pt>
                <c:pt idx="5390">
                  <c:v>120</c:v>
                </c:pt>
                <c:pt idx="5391">
                  <c:v>120</c:v>
                </c:pt>
                <c:pt idx="5392">
                  <c:v>120</c:v>
                </c:pt>
                <c:pt idx="5393">
                  <c:v>120</c:v>
                </c:pt>
                <c:pt idx="5394">
                  <c:v>120</c:v>
                </c:pt>
                <c:pt idx="5395">
                  <c:v>120</c:v>
                </c:pt>
                <c:pt idx="5396">
                  <c:v>120</c:v>
                </c:pt>
                <c:pt idx="5397">
                  <c:v>120</c:v>
                </c:pt>
                <c:pt idx="5398">
                  <c:v>120</c:v>
                </c:pt>
                <c:pt idx="5399">
                  <c:v>120</c:v>
                </c:pt>
                <c:pt idx="5400">
                  <c:v>120</c:v>
                </c:pt>
                <c:pt idx="5401">
                  <c:v>120</c:v>
                </c:pt>
                <c:pt idx="5402">
                  <c:v>120</c:v>
                </c:pt>
                <c:pt idx="5403">
                  <c:v>120</c:v>
                </c:pt>
                <c:pt idx="5404">
                  <c:v>120</c:v>
                </c:pt>
                <c:pt idx="5405">
                  <c:v>120</c:v>
                </c:pt>
                <c:pt idx="5406">
                  <c:v>120</c:v>
                </c:pt>
                <c:pt idx="5407">
                  <c:v>120</c:v>
                </c:pt>
                <c:pt idx="5408">
                  <c:v>120</c:v>
                </c:pt>
                <c:pt idx="5409">
                  <c:v>120</c:v>
                </c:pt>
                <c:pt idx="5410">
                  <c:v>120</c:v>
                </c:pt>
                <c:pt idx="5411">
                  <c:v>120</c:v>
                </c:pt>
                <c:pt idx="5412">
                  <c:v>120</c:v>
                </c:pt>
                <c:pt idx="5413">
                  <c:v>120</c:v>
                </c:pt>
                <c:pt idx="5414">
                  <c:v>120</c:v>
                </c:pt>
                <c:pt idx="5415">
                  <c:v>120</c:v>
                </c:pt>
                <c:pt idx="5416">
                  <c:v>120</c:v>
                </c:pt>
                <c:pt idx="5417">
                  <c:v>120</c:v>
                </c:pt>
                <c:pt idx="5418">
                  <c:v>120</c:v>
                </c:pt>
                <c:pt idx="5419">
                  <c:v>120</c:v>
                </c:pt>
                <c:pt idx="5420">
                  <c:v>120</c:v>
                </c:pt>
                <c:pt idx="5421">
                  <c:v>120</c:v>
                </c:pt>
                <c:pt idx="5422">
                  <c:v>120</c:v>
                </c:pt>
                <c:pt idx="5423">
                  <c:v>120</c:v>
                </c:pt>
                <c:pt idx="5424">
                  <c:v>120</c:v>
                </c:pt>
                <c:pt idx="5425">
                  <c:v>120</c:v>
                </c:pt>
                <c:pt idx="5426">
                  <c:v>120</c:v>
                </c:pt>
                <c:pt idx="5427">
                  <c:v>120</c:v>
                </c:pt>
                <c:pt idx="5428">
                  <c:v>120</c:v>
                </c:pt>
                <c:pt idx="5429">
                  <c:v>120</c:v>
                </c:pt>
                <c:pt idx="5430">
                  <c:v>120</c:v>
                </c:pt>
                <c:pt idx="5431">
                  <c:v>120</c:v>
                </c:pt>
                <c:pt idx="5432">
                  <c:v>120</c:v>
                </c:pt>
                <c:pt idx="5433">
                  <c:v>120</c:v>
                </c:pt>
                <c:pt idx="5434">
                  <c:v>120</c:v>
                </c:pt>
                <c:pt idx="5435">
                  <c:v>120</c:v>
                </c:pt>
                <c:pt idx="5436">
                  <c:v>120</c:v>
                </c:pt>
                <c:pt idx="5437">
                  <c:v>120</c:v>
                </c:pt>
                <c:pt idx="5438">
                  <c:v>120</c:v>
                </c:pt>
                <c:pt idx="5439">
                  <c:v>120</c:v>
                </c:pt>
                <c:pt idx="5440">
                  <c:v>120</c:v>
                </c:pt>
                <c:pt idx="5441">
                  <c:v>120</c:v>
                </c:pt>
                <c:pt idx="5442">
                  <c:v>120</c:v>
                </c:pt>
                <c:pt idx="5443">
                  <c:v>120</c:v>
                </c:pt>
                <c:pt idx="5444">
                  <c:v>120</c:v>
                </c:pt>
                <c:pt idx="5445">
                  <c:v>120</c:v>
                </c:pt>
                <c:pt idx="5446">
                  <c:v>120</c:v>
                </c:pt>
                <c:pt idx="5447">
                  <c:v>120</c:v>
                </c:pt>
                <c:pt idx="5448">
                  <c:v>120</c:v>
                </c:pt>
                <c:pt idx="5449">
                  <c:v>120</c:v>
                </c:pt>
                <c:pt idx="5450">
                  <c:v>120</c:v>
                </c:pt>
                <c:pt idx="5451">
                  <c:v>120</c:v>
                </c:pt>
                <c:pt idx="5452">
                  <c:v>120</c:v>
                </c:pt>
                <c:pt idx="5453">
                  <c:v>120</c:v>
                </c:pt>
                <c:pt idx="5454">
                  <c:v>120</c:v>
                </c:pt>
                <c:pt idx="5455">
                  <c:v>120</c:v>
                </c:pt>
                <c:pt idx="5456">
                  <c:v>120</c:v>
                </c:pt>
                <c:pt idx="5457">
                  <c:v>120</c:v>
                </c:pt>
                <c:pt idx="5458">
                  <c:v>120</c:v>
                </c:pt>
                <c:pt idx="5459">
                  <c:v>120</c:v>
                </c:pt>
                <c:pt idx="5460">
                  <c:v>120</c:v>
                </c:pt>
                <c:pt idx="5461">
                  <c:v>120</c:v>
                </c:pt>
                <c:pt idx="5462">
                  <c:v>120</c:v>
                </c:pt>
                <c:pt idx="5463">
                  <c:v>120</c:v>
                </c:pt>
                <c:pt idx="5464">
                  <c:v>120</c:v>
                </c:pt>
                <c:pt idx="5465">
                  <c:v>120</c:v>
                </c:pt>
                <c:pt idx="5466">
                  <c:v>120</c:v>
                </c:pt>
                <c:pt idx="5467">
                  <c:v>120</c:v>
                </c:pt>
                <c:pt idx="5468">
                  <c:v>120</c:v>
                </c:pt>
                <c:pt idx="5469">
                  <c:v>120</c:v>
                </c:pt>
                <c:pt idx="5470">
                  <c:v>120</c:v>
                </c:pt>
                <c:pt idx="5471">
                  <c:v>120</c:v>
                </c:pt>
                <c:pt idx="5472">
                  <c:v>120</c:v>
                </c:pt>
                <c:pt idx="5473">
                  <c:v>120</c:v>
                </c:pt>
                <c:pt idx="5474">
                  <c:v>120</c:v>
                </c:pt>
                <c:pt idx="5475">
                  <c:v>120</c:v>
                </c:pt>
                <c:pt idx="5476">
                  <c:v>120</c:v>
                </c:pt>
                <c:pt idx="5477">
                  <c:v>120</c:v>
                </c:pt>
                <c:pt idx="5478">
                  <c:v>120</c:v>
                </c:pt>
                <c:pt idx="5479">
                  <c:v>120</c:v>
                </c:pt>
                <c:pt idx="5480">
                  <c:v>120</c:v>
                </c:pt>
                <c:pt idx="5481">
                  <c:v>120</c:v>
                </c:pt>
                <c:pt idx="5482">
                  <c:v>120</c:v>
                </c:pt>
                <c:pt idx="5483">
                  <c:v>120</c:v>
                </c:pt>
                <c:pt idx="5484">
                  <c:v>120</c:v>
                </c:pt>
                <c:pt idx="5485">
                  <c:v>120</c:v>
                </c:pt>
                <c:pt idx="5486">
                  <c:v>120</c:v>
                </c:pt>
                <c:pt idx="5487">
                  <c:v>120</c:v>
                </c:pt>
                <c:pt idx="5488">
                  <c:v>120</c:v>
                </c:pt>
                <c:pt idx="5489">
                  <c:v>120</c:v>
                </c:pt>
                <c:pt idx="5490">
                  <c:v>120</c:v>
                </c:pt>
                <c:pt idx="5491">
                  <c:v>120</c:v>
                </c:pt>
                <c:pt idx="5492">
                  <c:v>120</c:v>
                </c:pt>
                <c:pt idx="5493">
                  <c:v>120</c:v>
                </c:pt>
                <c:pt idx="5494">
                  <c:v>120</c:v>
                </c:pt>
                <c:pt idx="5495">
                  <c:v>120</c:v>
                </c:pt>
                <c:pt idx="5496">
                  <c:v>120</c:v>
                </c:pt>
                <c:pt idx="5497">
                  <c:v>120</c:v>
                </c:pt>
                <c:pt idx="5498">
                  <c:v>120</c:v>
                </c:pt>
                <c:pt idx="5499">
                  <c:v>120</c:v>
                </c:pt>
                <c:pt idx="5500">
                  <c:v>120</c:v>
                </c:pt>
                <c:pt idx="5501">
                  <c:v>120</c:v>
                </c:pt>
                <c:pt idx="5502">
                  <c:v>120</c:v>
                </c:pt>
                <c:pt idx="5503">
                  <c:v>120</c:v>
                </c:pt>
                <c:pt idx="5504">
                  <c:v>120</c:v>
                </c:pt>
                <c:pt idx="5505">
                  <c:v>120</c:v>
                </c:pt>
                <c:pt idx="5506">
                  <c:v>120</c:v>
                </c:pt>
                <c:pt idx="5507">
                  <c:v>120</c:v>
                </c:pt>
                <c:pt idx="5508">
                  <c:v>120</c:v>
                </c:pt>
                <c:pt idx="5509">
                  <c:v>120</c:v>
                </c:pt>
                <c:pt idx="5510">
                  <c:v>120</c:v>
                </c:pt>
                <c:pt idx="5511">
                  <c:v>120</c:v>
                </c:pt>
                <c:pt idx="5512">
                  <c:v>120</c:v>
                </c:pt>
                <c:pt idx="5513">
                  <c:v>120</c:v>
                </c:pt>
                <c:pt idx="5514">
                  <c:v>120</c:v>
                </c:pt>
                <c:pt idx="5515">
                  <c:v>120</c:v>
                </c:pt>
                <c:pt idx="5516">
                  <c:v>120</c:v>
                </c:pt>
                <c:pt idx="5517">
                  <c:v>120</c:v>
                </c:pt>
                <c:pt idx="5518">
                  <c:v>120</c:v>
                </c:pt>
                <c:pt idx="5519">
                  <c:v>120</c:v>
                </c:pt>
                <c:pt idx="5520">
                  <c:v>120</c:v>
                </c:pt>
                <c:pt idx="5521">
                  <c:v>120</c:v>
                </c:pt>
                <c:pt idx="5522">
                  <c:v>120</c:v>
                </c:pt>
                <c:pt idx="5523">
                  <c:v>120</c:v>
                </c:pt>
                <c:pt idx="5524">
                  <c:v>120</c:v>
                </c:pt>
                <c:pt idx="5525">
                  <c:v>120</c:v>
                </c:pt>
                <c:pt idx="5526">
                  <c:v>120</c:v>
                </c:pt>
                <c:pt idx="5527">
                  <c:v>120</c:v>
                </c:pt>
                <c:pt idx="5528">
                  <c:v>120</c:v>
                </c:pt>
                <c:pt idx="5529">
                  <c:v>120</c:v>
                </c:pt>
                <c:pt idx="5530">
                  <c:v>120</c:v>
                </c:pt>
                <c:pt idx="5531">
                  <c:v>120</c:v>
                </c:pt>
                <c:pt idx="5532">
                  <c:v>120</c:v>
                </c:pt>
                <c:pt idx="5533">
                  <c:v>120</c:v>
                </c:pt>
                <c:pt idx="5534">
                  <c:v>120</c:v>
                </c:pt>
                <c:pt idx="5535">
                  <c:v>120</c:v>
                </c:pt>
                <c:pt idx="5536">
                  <c:v>120</c:v>
                </c:pt>
                <c:pt idx="5537">
                  <c:v>120</c:v>
                </c:pt>
                <c:pt idx="5538">
                  <c:v>120</c:v>
                </c:pt>
                <c:pt idx="5539">
                  <c:v>120</c:v>
                </c:pt>
                <c:pt idx="5540">
                  <c:v>120</c:v>
                </c:pt>
                <c:pt idx="5541">
                  <c:v>120</c:v>
                </c:pt>
                <c:pt idx="5542">
                  <c:v>120</c:v>
                </c:pt>
                <c:pt idx="5543">
                  <c:v>120</c:v>
                </c:pt>
                <c:pt idx="5544">
                  <c:v>120</c:v>
                </c:pt>
                <c:pt idx="5545">
                  <c:v>120</c:v>
                </c:pt>
                <c:pt idx="5546">
                  <c:v>120</c:v>
                </c:pt>
                <c:pt idx="5547">
                  <c:v>120</c:v>
                </c:pt>
                <c:pt idx="5548">
                  <c:v>120</c:v>
                </c:pt>
                <c:pt idx="5549">
                  <c:v>120</c:v>
                </c:pt>
                <c:pt idx="5550">
                  <c:v>120</c:v>
                </c:pt>
                <c:pt idx="5551">
                  <c:v>120</c:v>
                </c:pt>
                <c:pt idx="5552">
                  <c:v>120</c:v>
                </c:pt>
                <c:pt idx="5553">
                  <c:v>120</c:v>
                </c:pt>
                <c:pt idx="5554">
                  <c:v>120</c:v>
                </c:pt>
                <c:pt idx="5555">
                  <c:v>120</c:v>
                </c:pt>
                <c:pt idx="5556">
                  <c:v>120</c:v>
                </c:pt>
                <c:pt idx="5557">
                  <c:v>120</c:v>
                </c:pt>
                <c:pt idx="5558">
                  <c:v>120</c:v>
                </c:pt>
                <c:pt idx="5559">
                  <c:v>120</c:v>
                </c:pt>
                <c:pt idx="5560">
                  <c:v>120</c:v>
                </c:pt>
                <c:pt idx="5561">
                  <c:v>120</c:v>
                </c:pt>
                <c:pt idx="5562">
                  <c:v>120</c:v>
                </c:pt>
                <c:pt idx="5563">
                  <c:v>120</c:v>
                </c:pt>
                <c:pt idx="5564">
                  <c:v>120</c:v>
                </c:pt>
                <c:pt idx="5565">
                  <c:v>120</c:v>
                </c:pt>
                <c:pt idx="5566">
                  <c:v>120</c:v>
                </c:pt>
                <c:pt idx="5567">
                  <c:v>120</c:v>
                </c:pt>
                <c:pt idx="5568">
                  <c:v>120</c:v>
                </c:pt>
                <c:pt idx="5569">
                  <c:v>120</c:v>
                </c:pt>
                <c:pt idx="5570">
                  <c:v>120</c:v>
                </c:pt>
                <c:pt idx="5571">
                  <c:v>120</c:v>
                </c:pt>
                <c:pt idx="5572">
                  <c:v>120</c:v>
                </c:pt>
                <c:pt idx="5573">
                  <c:v>120</c:v>
                </c:pt>
                <c:pt idx="5574">
                  <c:v>120</c:v>
                </c:pt>
                <c:pt idx="5575">
                  <c:v>120</c:v>
                </c:pt>
                <c:pt idx="5576">
                  <c:v>120</c:v>
                </c:pt>
                <c:pt idx="5577">
                  <c:v>120</c:v>
                </c:pt>
                <c:pt idx="5578">
                  <c:v>120</c:v>
                </c:pt>
                <c:pt idx="5579">
                  <c:v>120</c:v>
                </c:pt>
                <c:pt idx="5580">
                  <c:v>120</c:v>
                </c:pt>
                <c:pt idx="5581">
                  <c:v>120</c:v>
                </c:pt>
                <c:pt idx="5582">
                  <c:v>120</c:v>
                </c:pt>
                <c:pt idx="5583">
                  <c:v>120</c:v>
                </c:pt>
                <c:pt idx="5584">
                  <c:v>120</c:v>
                </c:pt>
                <c:pt idx="5585">
                  <c:v>120</c:v>
                </c:pt>
                <c:pt idx="5586">
                  <c:v>120</c:v>
                </c:pt>
                <c:pt idx="5587">
                  <c:v>120</c:v>
                </c:pt>
                <c:pt idx="5588">
                  <c:v>120</c:v>
                </c:pt>
                <c:pt idx="5589">
                  <c:v>120</c:v>
                </c:pt>
                <c:pt idx="5590">
                  <c:v>120</c:v>
                </c:pt>
                <c:pt idx="5591">
                  <c:v>120</c:v>
                </c:pt>
                <c:pt idx="5592">
                  <c:v>120</c:v>
                </c:pt>
                <c:pt idx="5593">
                  <c:v>120</c:v>
                </c:pt>
                <c:pt idx="5594">
                  <c:v>120</c:v>
                </c:pt>
                <c:pt idx="5595">
                  <c:v>120</c:v>
                </c:pt>
                <c:pt idx="5596">
                  <c:v>120</c:v>
                </c:pt>
                <c:pt idx="5597">
                  <c:v>120</c:v>
                </c:pt>
                <c:pt idx="5598">
                  <c:v>120</c:v>
                </c:pt>
                <c:pt idx="5599">
                  <c:v>120</c:v>
                </c:pt>
                <c:pt idx="5600">
                  <c:v>120</c:v>
                </c:pt>
                <c:pt idx="5601">
                  <c:v>120</c:v>
                </c:pt>
                <c:pt idx="5602">
                  <c:v>120</c:v>
                </c:pt>
                <c:pt idx="5603">
                  <c:v>120</c:v>
                </c:pt>
                <c:pt idx="5604">
                  <c:v>120</c:v>
                </c:pt>
                <c:pt idx="5605">
                  <c:v>120</c:v>
                </c:pt>
                <c:pt idx="5606">
                  <c:v>120</c:v>
                </c:pt>
                <c:pt idx="5607">
                  <c:v>120</c:v>
                </c:pt>
                <c:pt idx="5608">
                  <c:v>120</c:v>
                </c:pt>
                <c:pt idx="5609">
                  <c:v>120</c:v>
                </c:pt>
                <c:pt idx="5610">
                  <c:v>120</c:v>
                </c:pt>
                <c:pt idx="5611">
                  <c:v>120</c:v>
                </c:pt>
                <c:pt idx="5612">
                  <c:v>120</c:v>
                </c:pt>
                <c:pt idx="5613">
                  <c:v>120</c:v>
                </c:pt>
                <c:pt idx="5614">
                  <c:v>120</c:v>
                </c:pt>
                <c:pt idx="5615">
                  <c:v>120</c:v>
                </c:pt>
                <c:pt idx="5616">
                  <c:v>120</c:v>
                </c:pt>
                <c:pt idx="5617">
                  <c:v>120</c:v>
                </c:pt>
                <c:pt idx="5618">
                  <c:v>120</c:v>
                </c:pt>
                <c:pt idx="5619">
                  <c:v>120</c:v>
                </c:pt>
                <c:pt idx="5620">
                  <c:v>120</c:v>
                </c:pt>
                <c:pt idx="5621">
                  <c:v>120</c:v>
                </c:pt>
                <c:pt idx="5622">
                  <c:v>120</c:v>
                </c:pt>
                <c:pt idx="5623">
                  <c:v>120</c:v>
                </c:pt>
                <c:pt idx="5624">
                  <c:v>120</c:v>
                </c:pt>
                <c:pt idx="5625">
                  <c:v>120</c:v>
                </c:pt>
                <c:pt idx="5626">
                  <c:v>120</c:v>
                </c:pt>
                <c:pt idx="5627">
                  <c:v>120</c:v>
                </c:pt>
                <c:pt idx="5628">
                  <c:v>120</c:v>
                </c:pt>
                <c:pt idx="5629">
                  <c:v>120</c:v>
                </c:pt>
                <c:pt idx="5630">
                  <c:v>120</c:v>
                </c:pt>
                <c:pt idx="5631">
                  <c:v>120</c:v>
                </c:pt>
                <c:pt idx="5632">
                  <c:v>120</c:v>
                </c:pt>
                <c:pt idx="5633">
                  <c:v>120</c:v>
                </c:pt>
                <c:pt idx="5634">
                  <c:v>120</c:v>
                </c:pt>
                <c:pt idx="5635">
                  <c:v>120</c:v>
                </c:pt>
                <c:pt idx="5636">
                  <c:v>120</c:v>
                </c:pt>
                <c:pt idx="5637">
                  <c:v>120</c:v>
                </c:pt>
                <c:pt idx="5638">
                  <c:v>120</c:v>
                </c:pt>
                <c:pt idx="5639">
                  <c:v>120</c:v>
                </c:pt>
                <c:pt idx="5640">
                  <c:v>120</c:v>
                </c:pt>
                <c:pt idx="5641">
                  <c:v>120</c:v>
                </c:pt>
                <c:pt idx="5642">
                  <c:v>120</c:v>
                </c:pt>
                <c:pt idx="5643">
                  <c:v>120</c:v>
                </c:pt>
                <c:pt idx="5644">
                  <c:v>120</c:v>
                </c:pt>
                <c:pt idx="5645">
                  <c:v>120</c:v>
                </c:pt>
                <c:pt idx="5646">
                  <c:v>120</c:v>
                </c:pt>
                <c:pt idx="5647">
                  <c:v>120</c:v>
                </c:pt>
                <c:pt idx="5648">
                  <c:v>120</c:v>
                </c:pt>
                <c:pt idx="5649">
                  <c:v>120</c:v>
                </c:pt>
                <c:pt idx="5650">
                  <c:v>120</c:v>
                </c:pt>
                <c:pt idx="5651">
                  <c:v>120</c:v>
                </c:pt>
                <c:pt idx="5652">
                  <c:v>120</c:v>
                </c:pt>
                <c:pt idx="5653">
                  <c:v>120</c:v>
                </c:pt>
                <c:pt idx="5654">
                  <c:v>120</c:v>
                </c:pt>
                <c:pt idx="5655">
                  <c:v>120</c:v>
                </c:pt>
                <c:pt idx="5656">
                  <c:v>120</c:v>
                </c:pt>
                <c:pt idx="5657">
                  <c:v>120</c:v>
                </c:pt>
                <c:pt idx="5658">
                  <c:v>120</c:v>
                </c:pt>
                <c:pt idx="5659">
                  <c:v>120</c:v>
                </c:pt>
                <c:pt idx="5660">
                  <c:v>120</c:v>
                </c:pt>
                <c:pt idx="5661">
                  <c:v>120</c:v>
                </c:pt>
                <c:pt idx="5662">
                  <c:v>120</c:v>
                </c:pt>
                <c:pt idx="5663">
                  <c:v>120</c:v>
                </c:pt>
                <c:pt idx="5664">
                  <c:v>120</c:v>
                </c:pt>
                <c:pt idx="5665">
                  <c:v>120</c:v>
                </c:pt>
                <c:pt idx="5666">
                  <c:v>120</c:v>
                </c:pt>
                <c:pt idx="5667">
                  <c:v>120</c:v>
                </c:pt>
                <c:pt idx="5668">
                  <c:v>120</c:v>
                </c:pt>
                <c:pt idx="5669">
                  <c:v>120</c:v>
                </c:pt>
                <c:pt idx="5670">
                  <c:v>120</c:v>
                </c:pt>
                <c:pt idx="5671">
                  <c:v>120</c:v>
                </c:pt>
                <c:pt idx="5672">
                  <c:v>120</c:v>
                </c:pt>
                <c:pt idx="5673">
                  <c:v>120</c:v>
                </c:pt>
                <c:pt idx="5674">
                  <c:v>120</c:v>
                </c:pt>
                <c:pt idx="5675">
                  <c:v>120</c:v>
                </c:pt>
                <c:pt idx="5676">
                  <c:v>120</c:v>
                </c:pt>
                <c:pt idx="5677">
                  <c:v>120</c:v>
                </c:pt>
                <c:pt idx="5678">
                  <c:v>120</c:v>
                </c:pt>
                <c:pt idx="5679">
                  <c:v>120</c:v>
                </c:pt>
                <c:pt idx="5680">
                  <c:v>120</c:v>
                </c:pt>
                <c:pt idx="5681">
                  <c:v>120</c:v>
                </c:pt>
                <c:pt idx="5682">
                  <c:v>120</c:v>
                </c:pt>
                <c:pt idx="5683">
                  <c:v>120</c:v>
                </c:pt>
                <c:pt idx="5684">
                  <c:v>120</c:v>
                </c:pt>
                <c:pt idx="5685">
                  <c:v>120</c:v>
                </c:pt>
                <c:pt idx="5686">
                  <c:v>120</c:v>
                </c:pt>
                <c:pt idx="5687">
                  <c:v>120</c:v>
                </c:pt>
                <c:pt idx="5688">
                  <c:v>120</c:v>
                </c:pt>
                <c:pt idx="5689">
                  <c:v>120</c:v>
                </c:pt>
                <c:pt idx="5690">
                  <c:v>120</c:v>
                </c:pt>
                <c:pt idx="5691">
                  <c:v>120</c:v>
                </c:pt>
                <c:pt idx="5692">
                  <c:v>120</c:v>
                </c:pt>
                <c:pt idx="5693">
                  <c:v>120</c:v>
                </c:pt>
                <c:pt idx="5694">
                  <c:v>120</c:v>
                </c:pt>
                <c:pt idx="5695">
                  <c:v>120</c:v>
                </c:pt>
                <c:pt idx="5696">
                  <c:v>120</c:v>
                </c:pt>
                <c:pt idx="5697">
                  <c:v>120</c:v>
                </c:pt>
                <c:pt idx="5698">
                  <c:v>120</c:v>
                </c:pt>
                <c:pt idx="5699">
                  <c:v>120</c:v>
                </c:pt>
                <c:pt idx="5700">
                  <c:v>120</c:v>
                </c:pt>
                <c:pt idx="5701">
                  <c:v>120</c:v>
                </c:pt>
                <c:pt idx="5702">
                  <c:v>120</c:v>
                </c:pt>
                <c:pt idx="5703">
                  <c:v>120</c:v>
                </c:pt>
                <c:pt idx="5704">
                  <c:v>120</c:v>
                </c:pt>
                <c:pt idx="5705">
                  <c:v>120</c:v>
                </c:pt>
                <c:pt idx="5706">
                  <c:v>120</c:v>
                </c:pt>
                <c:pt idx="5707">
                  <c:v>120</c:v>
                </c:pt>
                <c:pt idx="5708">
                  <c:v>120</c:v>
                </c:pt>
                <c:pt idx="5709">
                  <c:v>120</c:v>
                </c:pt>
                <c:pt idx="5710">
                  <c:v>120</c:v>
                </c:pt>
                <c:pt idx="5711">
                  <c:v>120</c:v>
                </c:pt>
                <c:pt idx="5712">
                  <c:v>120</c:v>
                </c:pt>
                <c:pt idx="5713">
                  <c:v>120</c:v>
                </c:pt>
                <c:pt idx="5714">
                  <c:v>120</c:v>
                </c:pt>
                <c:pt idx="5715">
                  <c:v>120</c:v>
                </c:pt>
                <c:pt idx="5716">
                  <c:v>120</c:v>
                </c:pt>
                <c:pt idx="5717">
                  <c:v>120</c:v>
                </c:pt>
                <c:pt idx="5718">
                  <c:v>120</c:v>
                </c:pt>
                <c:pt idx="5719">
                  <c:v>120</c:v>
                </c:pt>
                <c:pt idx="5720">
                  <c:v>120</c:v>
                </c:pt>
                <c:pt idx="5721">
                  <c:v>120</c:v>
                </c:pt>
                <c:pt idx="5722">
                  <c:v>120</c:v>
                </c:pt>
                <c:pt idx="5723">
                  <c:v>120</c:v>
                </c:pt>
                <c:pt idx="5724">
                  <c:v>120</c:v>
                </c:pt>
                <c:pt idx="5725">
                  <c:v>120</c:v>
                </c:pt>
                <c:pt idx="5726">
                  <c:v>120</c:v>
                </c:pt>
                <c:pt idx="5727">
                  <c:v>120</c:v>
                </c:pt>
                <c:pt idx="5728">
                  <c:v>120</c:v>
                </c:pt>
                <c:pt idx="5729">
                  <c:v>120</c:v>
                </c:pt>
                <c:pt idx="5730">
                  <c:v>120</c:v>
                </c:pt>
                <c:pt idx="5731">
                  <c:v>120</c:v>
                </c:pt>
                <c:pt idx="5732">
                  <c:v>120</c:v>
                </c:pt>
                <c:pt idx="5733">
                  <c:v>120</c:v>
                </c:pt>
                <c:pt idx="5734">
                  <c:v>120</c:v>
                </c:pt>
                <c:pt idx="5735">
                  <c:v>120</c:v>
                </c:pt>
                <c:pt idx="5736">
                  <c:v>120</c:v>
                </c:pt>
                <c:pt idx="5737">
                  <c:v>120</c:v>
                </c:pt>
                <c:pt idx="5738">
                  <c:v>120</c:v>
                </c:pt>
                <c:pt idx="5739">
                  <c:v>120</c:v>
                </c:pt>
                <c:pt idx="5740">
                  <c:v>120</c:v>
                </c:pt>
                <c:pt idx="5741">
                  <c:v>120</c:v>
                </c:pt>
                <c:pt idx="5742">
                  <c:v>120</c:v>
                </c:pt>
                <c:pt idx="5743">
                  <c:v>120</c:v>
                </c:pt>
                <c:pt idx="5744">
                  <c:v>120</c:v>
                </c:pt>
                <c:pt idx="5745">
                  <c:v>120</c:v>
                </c:pt>
                <c:pt idx="5746">
                  <c:v>120</c:v>
                </c:pt>
                <c:pt idx="5747">
                  <c:v>120</c:v>
                </c:pt>
                <c:pt idx="5748">
                  <c:v>120</c:v>
                </c:pt>
                <c:pt idx="5749">
                  <c:v>120</c:v>
                </c:pt>
                <c:pt idx="5750">
                  <c:v>120</c:v>
                </c:pt>
                <c:pt idx="5751">
                  <c:v>120</c:v>
                </c:pt>
                <c:pt idx="5752">
                  <c:v>120</c:v>
                </c:pt>
                <c:pt idx="5753">
                  <c:v>120</c:v>
                </c:pt>
                <c:pt idx="5754">
                  <c:v>120</c:v>
                </c:pt>
                <c:pt idx="5755">
                  <c:v>120</c:v>
                </c:pt>
                <c:pt idx="5756">
                  <c:v>120</c:v>
                </c:pt>
                <c:pt idx="5757">
                  <c:v>120</c:v>
                </c:pt>
                <c:pt idx="5758">
                  <c:v>120</c:v>
                </c:pt>
                <c:pt idx="5759">
                  <c:v>120</c:v>
                </c:pt>
                <c:pt idx="5760">
                  <c:v>120</c:v>
                </c:pt>
                <c:pt idx="5761">
                  <c:v>120</c:v>
                </c:pt>
                <c:pt idx="5762">
                  <c:v>120</c:v>
                </c:pt>
                <c:pt idx="5763">
                  <c:v>120</c:v>
                </c:pt>
                <c:pt idx="5764">
                  <c:v>120</c:v>
                </c:pt>
                <c:pt idx="5765">
                  <c:v>120</c:v>
                </c:pt>
                <c:pt idx="5766">
                  <c:v>120</c:v>
                </c:pt>
                <c:pt idx="5767">
                  <c:v>120</c:v>
                </c:pt>
                <c:pt idx="5768">
                  <c:v>120</c:v>
                </c:pt>
                <c:pt idx="5769">
                  <c:v>120</c:v>
                </c:pt>
                <c:pt idx="5770">
                  <c:v>120</c:v>
                </c:pt>
                <c:pt idx="5771">
                  <c:v>120</c:v>
                </c:pt>
                <c:pt idx="5772">
                  <c:v>120</c:v>
                </c:pt>
                <c:pt idx="5773">
                  <c:v>120</c:v>
                </c:pt>
                <c:pt idx="5774">
                  <c:v>120</c:v>
                </c:pt>
                <c:pt idx="5775">
                  <c:v>120</c:v>
                </c:pt>
                <c:pt idx="5776">
                  <c:v>120</c:v>
                </c:pt>
                <c:pt idx="5777">
                  <c:v>120</c:v>
                </c:pt>
                <c:pt idx="5778">
                  <c:v>120</c:v>
                </c:pt>
                <c:pt idx="5779">
                  <c:v>120</c:v>
                </c:pt>
                <c:pt idx="5780">
                  <c:v>120</c:v>
                </c:pt>
                <c:pt idx="5781">
                  <c:v>120</c:v>
                </c:pt>
                <c:pt idx="5782">
                  <c:v>120</c:v>
                </c:pt>
                <c:pt idx="5783">
                  <c:v>120</c:v>
                </c:pt>
                <c:pt idx="5784">
                  <c:v>120</c:v>
                </c:pt>
                <c:pt idx="5785">
                  <c:v>120</c:v>
                </c:pt>
                <c:pt idx="5786">
                  <c:v>120</c:v>
                </c:pt>
                <c:pt idx="5787">
                  <c:v>120</c:v>
                </c:pt>
                <c:pt idx="5788">
                  <c:v>120</c:v>
                </c:pt>
                <c:pt idx="5789">
                  <c:v>120</c:v>
                </c:pt>
                <c:pt idx="5790">
                  <c:v>120</c:v>
                </c:pt>
                <c:pt idx="5791">
                  <c:v>120</c:v>
                </c:pt>
                <c:pt idx="5792">
                  <c:v>120</c:v>
                </c:pt>
                <c:pt idx="5793">
                  <c:v>120</c:v>
                </c:pt>
                <c:pt idx="5794">
                  <c:v>120</c:v>
                </c:pt>
                <c:pt idx="5795">
                  <c:v>120</c:v>
                </c:pt>
                <c:pt idx="5796">
                  <c:v>120</c:v>
                </c:pt>
                <c:pt idx="5797">
                  <c:v>120</c:v>
                </c:pt>
                <c:pt idx="5798">
                  <c:v>120</c:v>
                </c:pt>
                <c:pt idx="5799">
                  <c:v>120</c:v>
                </c:pt>
                <c:pt idx="5800">
                  <c:v>120</c:v>
                </c:pt>
                <c:pt idx="5801">
                  <c:v>120</c:v>
                </c:pt>
                <c:pt idx="5802">
                  <c:v>120</c:v>
                </c:pt>
                <c:pt idx="5803">
                  <c:v>120</c:v>
                </c:pt>
                <c:pt idx="5804">
                  <c:v>120</c:v>
                </c:pt>
                <c:pt idx="5805">
                  <c:v>120</c:v>
                </c:pt>
                <c:pt idx="5806">
                  <c:v>120</c:v>
                </c:pt>
                <c:pt idx="5807">
                  <c:v>120</c:v>
                </c:pt>
                <c:pt idx="5808">
                  <c:v>120</c:v>
                </c:pt>
                <c:pt idx="5809">
                  <c:v>120</c:v>
                </c:pt>
                <c:pt idx="5810">
                  <c:v>120</c:v>
                </c:pt>
                <c:pt idx="5811">
                  <c:v>120</c:v>
                </c:pt>
                <c:pt idx="5812">
                  <c:v>120</c:v>
                </c:pt>
                <c:pt idx="5813">
                  <c:v>120</c:v>
                </c:pt>
                <c:pt idx="5814">
                  <c:v>120</c:v>
                </c:pt>
                <c:pt idx="5815">
                  <c:v>120</c:v>
                </c:pt>
                <c:pt idx="5816">
                  <c:v>120</c:v>
                </c:pt>
                <c:pt idx="5817">
                  <c:v>120</c:v>
                </c:pt>
                <c:pt idx="5818">
                  <c:v>120</c:v>
                </c:pt>
                <c:pt idx="5819">
                  <c:v>120</c:v>
                </c:pt>
                <c:pt idx="5820">
                  <c:v>120</c:v>
                </c:pt>
                <c:pt idx="5821">
                  <c:v>120</c:v>
                </c:pt>
                <c:pt idx="5822">
                  <c:v>120</c:v>
                </c:pt>
                <c:pt idx="5823">
                  <c:v>120</c:v>
                </c:pt>
                <c:pt idx="5824">
                  <c:v>120</c:v>
                </c:pt>
                <c:pt idx="5825">
                  <c:v>120</c:v>
                </c:pt>
                <c:pt idx="5826">
                  <c:v>120</c:v>
                </c:pt>
                <c:pt idx="5827">
                  <c:v>120</c:v>
                </c:pt>
                <c:pt idx="5828">
                  <c:v>120</c:v>
                </c:pt>
                <c:pt idx="5829">
                  <c:v>120</c:v>
                </c:pt>
                <c:pt idx="5830">
                  <c:v>120</c:v>
                </c:pt>
                <c:pt idx="5831">
                  <c:v>120</c:v>
                </c:pt>
                <c:pt idx="5832">
                  <c:v>120</c:v>
                </c:pt>
                <c:pt idx="5833">
                  <c:v>120</c:v>
                </c:pt>
                <c:pt idx="5834">
                  <c:v>120</c:v>
                </c:pt>
                <c:pt idx="5835">
                  <c:v>120</c:v>
                </c:pt>
                <c:pt idx="5836">
                  <c:v>120</c:v>
                </c:pt>
                <c:pt idx="5837">
                  <c:v>120</c:v>
                </c:pt>
                <c:pt idx="5838">
                  <c:v>120</c:v>
                </c:pt>
                <c:pt idx="5839">
                  <c:v>120</c:v>
                </c:pt>
                <c:pt idx="5840">
                  <c:v>120</c:v>
                </c:pt>
                <c:pt idx="5841">
                  <c:v>120</c:v>
                </c:pt>
                <c:pt idx="5842">
                  <c:v>120</c:v>
                </c:pt>
                <c:pt idx="5843">
                  <c:v>120</c:v>
                </c:pt>
                <c:pt idx="5844">
                  <c:v>120</c:v>
                </c:pt>
                <c:pt idx="5845">
                  <c:v>120</c:v>
                </c:pt>
                <c:pt idx="5846">
                  <c:v>120</c:v>
                </c:pt>
                <c:pt idx="5847">
                  <c:v>120</c:v>
                </c:pt>
                <c:pt idx="5848">
                  <c:v>120</c:v>
                </c:pt>
                <c:pt idx="5849">
                  <c:v>120</c:v>
                </c:pt>
                <c:pt idx="5850">
                  <c:v>120</c:v>
                </c:pt>
                <c:pt idx="5851">
                  <c:v>120</c:v>
                </c:pt>
                <c:pt idx="5852">
                  <c:v>120</c:v>
                </c:pt>
                <c:pt idx="5853">
                  <c:v>120</c:v>
                </c:pt>
                <c:pt idx="5854">
                  <c:v>120</c:v>
                </c:pt>
                <c:pt idx="5855">
                  <c:v>120</c:v>
                </c:pt>
                <c:pt idx="5856">
                  <c:v>120</c:v>
                </c:pt>
                <c:pt idx="5857">
                  <c:v>120</c:v>
                </c:pt>
                <c:pt idx="5858">
                  <c:v>120</c:v>
                </c:pt>
                <c:pt idx="5859">
                  <c:v>120</c:v>
                </c:pt>
                <c:pt idx="5860">
                  <c:v>120</c:v>
                </c:pt>
                <c:pt idx="5861">
                  <c:v>120</c:v>
                </c:pt>
                <c:pt idx="5862">
                  <c:v>120</c:v>
                </c:pt>
                <c:pt idx="5863">
                  <c:v>120</c:v>
                </c:pt>
                <c:pt idx="5864">
                  <c:v>120</c:v>
                </c:pt>
                <c:pt idx="5865">
                  <c:v>120</c:v>
                </c:pt>
                <c:pt idx="5866">
                  <c:v>120</c:v>
                </c:pt>
                <c:pt idx="5867">
                  <c:v>120</c:v>
                </c:pt>
                <c:pt idx="5868">
                  <c:v>120</c:v>
                </c:pt>
                <c:pt idx="5869">
                  <c:v>120</c:v>
                </c:pt>
                <c:pt idx="5870">
                  <c:v>120</c:v>
                </c:pt>
                <c:pt idx="5871">
                  <c:v>120</c:v>
                </c:pt>
                <c:pt idx="5872">
                  <c:v>120</c:v>
                </c:pt>
                <c:pt idx="5873">
                  <c:v>120</c:v>
                </c:pt>
                <c:pt idx="5874">
                  <c:v>120</c:v>
                </c:pt>
                <c:pt idx="5875">
                  <c:v>120</c:v>
                </c:pt>
                <c:pt idx="5876">
                  <c:v>120</c:v>
                </c:pt>
                <c:pt idx="5877">
                  <c:v>120</c:v>
                </c:pt>
                <c:pt idx="5878">
                  <c:v>120</c:v>
                </c:pt>
                <c:pt idx="5879">
                  <c:v>120</c:v>
                </c:pt>
                <c:pt idx="5880">
                  <c:v>120</c:v>
                </c:pt>
                <c:pt idx="5881">
                  <c:v>120</c:v>
                </c:pt>
                <c:pt idx="5882">
                  <c:v>120</c:v>
                </c:pt>
                <c:pt idx="5883">
                  <c:v>120</c:v>
                </c:pt>
                <c:pt idx="5884">
                  <c:v>120</c:v>
                </c:pt>
                <c:pt idx="5885">
                  <c:v>120</c:v>
                </c:pt>
                <c:pt idx="5886">
                  <c:v>120</c:v>
                </c:pt>
                <c:pt idx="5887">
                  <c:v>120</c:v>
                </c:pt>
                <c:pt idx="5888">
                  <c:v>120</c:v>
                </c:pt>
                <c:pt idx="5889">
                  <c:v>120</c:v>
                </c:pt>
                <c:pt idx="5890">
                  <c:v>120</c:v>
                </c:pt>
                <c:pt idx="5891">
                  <c:v>120</c:v>
                </c:pt>
                <c:pt idx="5892">
                  <c:v>120</c:v>
                </c:pt>
                <c:pt idx="5893">
                  <c:v>120</c:v>
                </c:pt>
                <c:pt idx="5894">
                  <c:v>120</c:v>
                </c:pt>
                <c:pt idx="5895">
                  <c:v>120</c:v>
                </c:pt>
                <c:pt idx="5896">
                  <c:v>120</c:v>
                </c:pt>
                <c:pt idx="5897">
                  <c:v>120</c:v>
                </c:pt>
                <c:pt idx="5898">
                  <c:v>120</c:v>
                </c:pt>
                <c:pt idx="5899">
                  <c:v>120</c:v>
                </c:pt>
                <c:pt idx="5900">
                  <c:v>120</c:v>
                </c:pt>
                <c:pt idx="5901">
                  <c:v>120</c:v>
                </c:pt>
                <c:pt idx="5902">
                  <c:v>120</c:v>
                </c:pt>
                <c:pt idx="5903">
                  <c:v>120</c:v>
                </c:pt>
                <c:pt idx="5904">
                  <c:v>120</c:v>
                </c:pt>
                <c:pt idx="5905">
                  <c:v>120</c:v>
                </c:pt>
                <c:pt idx="5906">
                  <c:v>120</c:v>
                </c:pt>
                <c:pt idx="5907">
                  <c:v>120</c:v>
                </c:pt>
                <c:pt idx="5908">
                  <c:v>120</c:v>
                </c:pt>
                <c:pt idx="5909">
                  <c:v>120</c:v>
                </c:pt>
                <c:pt idx="5910">
                  <c:v>120</c:v>
                </c:pt>
                <c:pt idx="5911">
                  <c:v>120</c:v>
                </c:pt>
                <c:pt idx="5912">
                  <c:v>120</c:v>
                </c:pt>
                <c:pt idx="5913">
                  <c:v>120</c:v>
                </c:pt>
                <c:pt idx="5914">
                  <c:v>120</c:v>
                </c:pt>
                <c:pt idx="5915">
                  <c:v>120</c:v>
                </c:pt>
                <c:pt idx="5916">
                  <c:v>120</c:v>
                </c:pt>
                <c:pt idx="5917">
                  <c:v>120</c:v>
                </c:pt>
                <c:pt idx="5918">
                  <c:v>121</c:v>
                </c:pt>
                <c:pt idx="5919">
                  <c:v>121</c:v>
                </c:pt>
                <c:pt idx="5920">
                  <c:v>121</c:v>
                </c:pt>
                <c:pt idx="5921">
                  <c:v>121</c:v>
                </c:pt>
                <c:pt idx="5922">
                  <c:v>121</c:v>
                </c:pt>
                <c:pt idx="5923">
                  <c:v>121</c:v>
                </c:pt>
                <c:pt idx="5924">
                  <c:v>121</c:v>
                </c:pt>
                <c:pt idx="5925">
                  <c:v>121</c:v>
                </c:pt>
                <c:pt idx="5926">
                  <c:v>121</c:v>
                </c:pt>
                <c:pt idx="5927">
                  <c:v>122</c:v>
                </c:pt>
                <c:pt idx="5928">
                  <c:v>122</c:v>
                </c:pt>
                <c:pt idx="5929">
                  <c:v>122</c:v>
                </c:pt>
                <c:pt idx="5930">
                  <c:v>122</c:v>
                </c:pt>
                <c:pt idx="5931">
                  <c:v>122</c:v>
                </c:pt>
                <c:pt idx="5932">
                  <c:v>122</c:v>
                </c:pt>
                <c:pt idx="5933">
                  <c:v>123</c:v>
                </c:pt>
                <c:pt idx="5934">
                  <c:v>123</c:v>
                </c:pt>
                <c:pt idx="5935">
                  <c:v>123</c:v>
                </c:pt>
                <c:pt idx="5936">
                  <c:v>123</c:v>
                </c:pt>
                <c:pt idx="5937">
                  <c:v>123</c:v>
                </c:pt>
                <c:pt idx="5938">
                  <c:v>123</c:v>
                </c:pt>
                <c:pt idx="5939">
                  <c:v>123</c:v>
                </c:pt>
                <c:pt idx="5940">
                  <c:v>123</c:v>
                </c:pt>
                <c:pt idx="5941">
                  <c:v>124</c:v>
                </c:pt>
                <c:pt idx="5942">
                  <c:v>124</c:v>
                </c:pt>
                <c:pt idx="5943">
                  <c:v>124</c:v>
                </c:pt>
                <c:pt idx="5944">
                  <c:v>124</c:v>
                </c:pt>
                <c:pt idx="5945">
                  <c:v>124</c:v>
                </c:pt>
                <c:pt idx="5946">
                  <c:v>124</c:v>
                </c:pt>
                <c:pt idx="5947">
                  <c:v>124</c:v>
                </c:pt>
                <c:pt idx="5948">
                  <c:v>124</c:v>
                </c:pt>
                <c:pt idx="5949">
                  <c:v>125</c:v>
                </c:pt>
                <c:pt idx="5950">
                  <c:v>125</c:v>
                </c:pt>
                <c:pt idx="5951">
                  <c:v>125</c:v>
                </c:pt>
                <c:pt idx="5952">
                  <c:v>125</c:v>
                </c:pt>
                <c:pt idx="5953">
                  <c:v>125</c:v>
                </c:pt>
                <c:pt idx="5954">
                  <c:v>125</c:v>
                </c:pt>
                <c:pt idx="5955">
                  <c:v>125</c:v>
                </c:pt>
                <c:pt idx="5956">
                  <c:v>125</c:v>
                </c:pt>
                <c:pt idx="5957">
                  <c:v>125</c:v>
                </c:pt>
                <c:pt idx="5958">
                  <c:v>125</c:v>
                </c:pt>
                <c:pt idx="5959">
                  <c:v>125</c:v>
                </c:pt>
                <c:pt idx="5960">
                  <c:v>125</c:v>
                </c:pt>
                <c:pt idx="5961">
                  <c:v>125</c:v>
                </c:pt>
                <c:pt idx="5962">
                  <c:v>125</c:v>
                </c:pt>
                <c:pt idx="5963">
                  <c:v>126</c:v>
                </c:pt>
                <c:pt idx="5964">
                  <c:v>126</c:v>
                </c:pt>
                <c:pt idx="5965">
                  <c:v>126</c:v>
                </c:pt>
                <c:pt idx="5966">
                  <c:v>127</c:v>
                </c:pt>
                <c:pt idx="5967">
                  <c:v>127</c:v>
                </c:pt>
                <c:pt idx="5968">
                  <c:v>127</c:v>
                </c:pt>
                <c:pt idx="5969">
                  <c:v>127</c:v>
                </c:pt>
                <c:pt idx="5970">
                  <c:v>127</c:v>
                </c:pt>
                <c:pt idx="5971">
                  <c:v>127</c:v>
                </c:pt>
                <c:pt idx="5972">
                  <c:v>127</c:v>
                </c:pt>
                <c:pt idx="5973">
                  <c:v>127</c:v>
                </c:pt>
                <c:pt idx="5974">
                  <c:v>128</c:v>
                </c:pt>
                <c:pt idx="5975">
                  <c:v>128</c:v>
                </c:pt>
                <c:pt idx="5976">
                  <c:v>128</c:v>
                </c:pt>
                <c:pt idx="5977">
                  <c:v>128</c:v>
                </c:pt>
                <c:pt idx="5978">
                  <c:v>128</c:v>
                </c:pt>
                <c:pt idx="5979">
                  <c:v>128</c:v>
                </c:pt>
                <c:pt idx="5980">
                  <c:v>129</c:v>
                </c:pt>
                <c:pt idx="5981">
                  <c:v>129</c:v>
                </c:pt>
                <c:pt idx="5982">
                  <c:v>130</c:v>
                </c:pt>
                <c:pt idx="5983">
                  <c:v>130</c:v>
                </c:pt>
                <c:pt idx="5984">
                  <c:v>130</c:v>
                </c:pt>
                <c:pt idx="5985">
                  <c:v>130</c:v>
                </c:pt>
                <c:pt idx="5986">
                  <c:v>130</c:v>
                </c:pt>
                <c:pt idx="5987">
                  <c:v>130</c:v>
                </c:pt>
                <c:pt idx="5988">
                  <c:v>130</c:v>
                </c:pt>
                <c:pt idx="5989">
                  <c:v>130</c:v>
                </c:pt>
                <c:pt idx="5990">
                  <c:v>130</c:v>
                </c:pt>
                <c:pt idx="5991">
                  <c:v>130</c:v>
                </c:pt>
                <c:pt idx="5992">
                  <c:v>130</c:v>
                </c:pt>
                <c:pt idx="5993">
                  <c:v>130</c:v>
                </c:pt>
                <c:pt idx="5994">
                  <c:v>130</c:v>
                </c:pt>
                <c:pt idx="5995">
                  <c:v>130</c:v>
                </c:pt>
                <c:pt idx="5996">
                  <c:v>130</c:v>
                </c:pt>
                <c:pt idx="5997">
                  <c:v>130</c:v>
                </c:pt>
                <c:pt idx="5998">
                  <c:v>130</c:v>
                </c:pt>
                <c:pt idx="5999">
                  <c:v>130</c:v>
                </c:pt>
                <c:pt idx="6000">
                  <c:v>130</c:v>
                </c:pt>
                <c:pt idx="6001">
                  <c:v>130</c:v>
                </c:pt>
                <c:pt idx="6002">
                  <c:v>130</c:v>
                </c:pt>
                <c:pt idx="6003">
                  <c:v>130</c:v>
                </c:pt>
                <c:pt idx="6004">
                  <c:v>130</c:v>
                </c:pt>
                <c:pt idx="6005">
                  <c:v>130</c:v>
                </c:pt>
                <c:pt idx="6006">
                  <c:v>130</c:v>
                </c:pt>
                <c:pt idx="6007">
                  <c:v>130</c:v>
                </c:pt>
                <c:pt idx="6008">
                  <c:v>130</c:v>
                </c:pt>
                <c:pt idx="6009">
                  <c:v>130</c:v>
                </c:pt>
                <c:pt idx="6010">
                  <c:v>131</c:v>
                </c:pt>
                <c:pt idx="6011">
                  <c:v>131</c:v>
                </c:pt>
                <c:pt idx="6012">
                  <c:v>131</c:v>
                </c:pt>
                <c:pt idx="6013">
                  <c:v>131</c:v>
                </c:pt>
                <c:pt idx="6014">
                  <c:v>131</c:v>
                </c:pt>
                <c:pt idx="6015">
                  <c:v>131</c:v>
                </c:pt>
                <c:pt idx="6016">
                  <c:v>131</c:v>
                </c:pt>
                <c:pt idx="6017">
                  <c:v>131</c:v>
                </c:pt>
                <c:pt idx="6018">
                  <c:v>131</c:v>
                </c:pt>
                <c:pt idx="6019">
                  <c:v>132</c:v>
                </c:pt>
                <c:pt idx="6020">
                  <c:v>132</c:v>
                </c:pt>
                <c:pt idx="6021">
                  <c:v>132</c:v>
                </c:pt>
                <c:pt idx="6022">
                  <c:v>133</c:v>
                </c:pt>
                <c:pt idx="6023">
                  <c:v>133</c:v>
                </c:pt>
                <c:pt idx="6024">
                  <c:v>133</c:v>
                </c:pt>
                <c:pt idx="6025">
                  <c:v>133</c:v>
                </c:pt>
                <c:pt idx="6026">
                  <c:v>133</c:v>
                </c:pt>
                <c:pt idx="6027">
                  <c:v>133</c:v>
                </c:pt>
                <c:pt idx="6028">
                  <c:v>133</c:v>
                </c:pt>
                <c:pt idx="6029">
                  <c:v>133</c:v>
                </c:pt>
                <c:pt idx="6030">
                  <c:v>134</c:v>
                </c:pt>
                <c:pt idx="6031">
                  <c:v>134</c:v>
                </c:pt>
                <c:pt idx="6032">
                  <c:v>134</c:v>
                </c:pt>
                <c:pt idx="6033">
                  <c:v>134</c:v>
                </c:pt>
                <c:pt idx="6034">
                  <c:v>135</c:v>
                </c:pt>
                <c:pt idx="6035">
                  <c:v>135</c:v>
                </c:pt>
                <c:pt idx="6036">
                  <c:v>135</c:v>
                </c:pt>
                <c:pt idx="6037">
                  <c:v>135</c:v>
                </c:pt>
                <c:pt idx="6038">
                  <c:v>135</c:v>
                </c:pt>
                <c:pt idx="6039">
                  <c:v>135</c:v>
                </c:pt>
                <c:pt idx="6040">
                  <c:v>135</c:v>
                </c:pt>
                <c:pt idx="6041">
                  <c:v>135</c:v>
                </c:pt>
                <c:pt idx="6042">
                  <c:v>135</c:v>
                </c:pt>
                <c:pt idx="6043">
                  <c:v>135</c:v>
                </c:pt>
                <c:pt idx="6044">
                  <c:v>135</c:v>
                </c:pt>
                <c:pt idx="6045">
                  <c:v>135</c:v>
                </c:pt>
                <c:pt idx="6046">
                  <c:v>135</c:v>
                </c:pt>
                <c:pt idx="6047">
                  <c:v>135</c:v>
                </c:pt>
                <c:pt idx="6048">
                  <c:v>135</c:v>
                </c:pt>
                <c:pt idx="6049">
                  <c:v>135</c:v>
                </c:pt>
                <c:pt idx="6050">
                  <c:v>136</c:v>
                </c:pt>
                <c:pt idx="6051">
                  <c:v>137</c:v>
                </c:pt>
                <c:pt idx="6052">
                  <c:v>137</c:v>
                </c:pt>
                <c:pt idx="6053">
                  <c:v>137</c:v>
                </c:pt>
                <c:pt idx="6054">
                  <c:v>137</c:v>
                </c:pt>
                <c:pt idx="6055">
                  <c:v>137</c:v>
                </c:pt>
                <c:pt idx="6056">
                  <c:v>138</c:v>
                </c:pt>
                <c:pt idx="6057">
                  <c:v>138</c:v>
                </c:pt>
                <c:pt idx="6058">
                  <c:v>138</c:v>
                </c:pt>
                <c:pt idx="6059">
                  <c:v>138</c:v>
                </c:pt>
                <c:pt idx="6060">
                  <c:v>138</c:v>
                </c:pt>
                <c:pt idx="6061">
                  <c:v>138</c:v>
                </c:pt>
                <c:pt idx="6062">
                  <c:v>138</c:v>
                </c:pt>
                <c:pt idx="6063">
                  <c:v>138</c:v>
                </c:pt>
                <c:pt idx="6064">
                  <c:v>138</c:v>
                </c:pt>
                <c:pt idx="6065">
                  <c:v>138</c:v>
                </c:pt>
                <c:pt idx="6066">
                  <c:v>138</c:v>
                </c:pt>
                <c:pt idx="6067">
                  <c:v>138</c:v>
                </c:pt>
                <c:pt idx="6068">
                  <c:v>139</c:v>
                </c:pt>
                <c:pt idx="6069">
                  <c:v>140</c:v>
                </c:pt>
                <c:pt idx="6070">
                  <c:v>140</c:v>
                </c:pt>
                <c:pt idx="6071">
                  <c:v>140</c:v>
                </c:pt>
                <c:pt idx="6072">
                  <c:v>140</c:v>
                </c:pt>
                <c:pt idx="6073">
                  <c:v>140</c:v>
                </c:pt>
                <c:pt idx="6074">
                  <c:v>140</c:v>
                </c:pt>
                <c:pt idx="6075">
                  <c:v>140</c:v>
                </c:pt>
                <c:pt idx="6076">
                  <c:v>140</c:v>
                </c:pt>
                <c:pt idx="6077">
                  <c:v>140</c:v>
                </c:pt>
                <c:pt idx="6078">
                  <c:v>140</c:v>
                </c:pt>
                <c:pt idx="6079">
                  <c:v>140</c:v>
                </c:pt>
                <c:pt idx="6080">
                  <c:v>140</c:v>
                </c:pt>
                <c:pt idx="6081">
                  <c:v>140</c:v>
                </c:pt>
                <c:pt idx="6082">
                  <c:v>140</c:v>
                </c:pt>
                <c:pt idx="6083">
                  <c:v>140</c:v>
                </c:pt>
                <c:pt idx="6084">
                  <c:v>140</c:v>
                </c:pt>
                <c:pt idx="6085">
                  <c:v>140</c:v>
                </c:pt>
                <c:pt idx="6086">
                  <c:v>140</c:v>
                </c:pt>
                <c:pt idx="6087">
                  <c:v>140</c:v>
                </c:pt>
                <c:pt idx="6088">
                  <c:v>140</c:v>
                </c:pt>
                <c:pt idx="6089">
                  <c:v>140</c:v>
                </c:pt>
                <c:pt idx="6090">
                  <c:v>140</c:v>
                </c:pt>
                <c:pt idx="6091">
                  <c:v>140</c:v>
                </c:pt>
                <c:pt idx="6092">
                  <c:v>140</c:v>
                </c:pt>
                <c:pt idx="6093">
                  <c:v>140</c:v>
                </c:pt>
                <c:pt idx="6094">
                  <c:v>140</c:v>
                </c:pt>
                <c:pt idx="6095">
                  <c:v>140</c:v>
                </c:pt>
                <c:pt idx="6096">
                  <c:v>140</c:v>
                </c:pt>
                <c:pt idx="6097">
                  <c:v>140</c:v>
                </c:pt>
                <c:pt idx="6098">
                  <c:v>140</c:v>
                </c:pt>
                <c:pt idx="6099">
                  <c:v>140</c:v>
                </c:pt>
                <c:pt idx="6100">
                  <c:v>140</c:v>
                </c:pt>
                <c:pt idx="6101">
                  <c:v>140</c:v>
                </c:pt>
                <c:pt idx="6102">
                  <c:v>140</c:v>
                </c:pt>
                <c:pt idx="6103">
                  <c:v>140</c:v>
                </c:pt>
                <c:pt idx="6104">
                  <c:v>140</c:v>
                </c:pt>
                <c:pt idx="6105">
                  <c:v>140</c:v>
                </c:pt>
                <c:pt idx="6106">
                  <c:v>140</c:v>
                </c:pt>
                <c:pt idx="6107">
                  <c:v>140</c:v>
                </c:pt>
                <c:pt idx="6108">
                  <c:v>140</c:v>
                </c:pt>
                <c:pt idx="6109">
                  <c:v>140</c:v>
                </c:pt>
                <c:pt idx="6110">
                  <c:v>140</c:v>
                </c:pt>
                <c:pt idx="6111">
                  <c:v>140</c:v>
                </c:pt>
                <c:pt idx="6112">
                  <c:v>140</c:v>
                </c:pt>
                <c:pt idx="6113">
                  <c:v>140</c:v>
                </c:pt>
                <c:pt idx="6114">
                  <c:v>140</c:v>
                </c:pt>
                <c:pt idx="6115">
                  <c:v>140</c:v>
                </c:pt>
                <c:pt idx="6116">
                  <c:v>140</c:v>
                </c:pt>
                <c:pt idx="6117">
                  <c:v>140</c:v>
                </c:pt>
                <c:pt idx="6118">
                  <c:v>140</c:v>
                </c:pt>
                <c:pt idx="6119">
                  <c:v>141</c:v>
                </c:pt>
                <c:pt idx="6120">
                  <c:v>141</c:v>
                </c:pt>
                <c:pt idx="6121">
                  <c:v>141</c:v>
                </c:pt>
                <c:pt idx="6122">
                  <c:v>141</c:v>
                </c:pt>
                <c:pt idx="6123">
                  <c:v>141</c:v>
                </c:pt>
                <c:pt idx="6124">
                  <c:v>141</c:v>
                </c:pt>
                <c:pt idx="6125">
                  <c:v>141</c:v>
                </c:pt>
                <c:pt idx="6126">
                  <c:v>141</c:v>
                </c:pt>
                <c:pt idx="6127">
                  <c:v>141</c:v>
                </c:pt>
                <c:pt idx="6128">
                  <c:v>141</c:v>
                </c:pt>
                <c:pt idx="6129">
                  <c:v>141</c:v>
                </c:pt>
                <c:pt idx="6130">
                  <c:v>142</c:v>
                </c:pt>
                <c:pt idx="6131">
                  <c:v>142</c:v>
                </c:pt>
                <c:pt idx="6132">
                  <c:v>142</c:v>
                </c:pt>
                <c:pt idx="6133">
                  <c:v>142</c:v>
                </c:pt>
                <c:pt idx="6134">
                  <c:v>143</c:v>
                </c:pt>
                <c:pt idx="6135">
                  <c:v>144</c:v>
                </c:pt>
                <c:pt idx="6136">
                  <c:v>144</c:v>
                </c:pt>
                <c:pt idx="6137">
                  <c:v>144</c:v>
                </c:pt>
                <c:pt idx="6138">
                  <c:v>144</c:v>
                </c:pt>
                <c:pt idx="6139">
                  <c:v>144</c:v>
                </c:pt>
                <c:pt idx="6140">
                  <c:v>144</c:v>
                </c:pt>
                <c:pt idx="6141">
                  <c:v>144</c:v>
                </c:pt>
                <c:pt idx="6142">
                  <c:v>144</c:v>
                </c:pt>
                <c:pt idx="6143">
                  <c:v>144</c:v>
                </c:pt>
                <c:pt idx="6144">
                  <c:v>144</c:v>
                </c:pt>
                <c:pt idx="6145">
                  <c:v>144</c:v>
                </c:pt>
                <c:pt idx="6146">
                  <c:v>144</c:v>
                </c:pt>
                <c:pt idx="6147">
                  <c:v>144</c:v>
                </c:pt>
                <c:pt idx="6148">
                  <c:v>144</c:v>
                </c:pt>
                <c:pt idx="6149">
                  <c:v>144</c:v>
                </c:pt>
                <c:pt idx="6150">
                  <c:v>144</c:v>
                </c:pt>
                <c:pt idx="6151">
                  <c:v>144</c:v>
                </c:pt>
                <c:pt idx="6152">
                  <c:v>145</c:v>
                </c:pt>
                <c:pt idx="6153">
                  <c:v>145</c:v>
                </c:pt>
                <c:pt idx="6154">
                  <c:v>145</c:v>
                </c:pt>
                <c:pt idx="6155">
                  <c:v>145</c:v>
                </c:pt>
                <c:pt idx="6156">
                  <c:v>145</c:v>
                </c:pt>
                <c:pt idx="6157">
                  <c:v>145</c:v>
                </c:pt>
                <c:pt idx="6158">
                  <c:v>145</c:v>
                </c:pt>
                <c:pt idx="6159">
                  <c:v>145</c:v>
                </c:pt>
                <c:pt idx="6160">
                  <c:v>146</c:v>
                </c:pt>
                <c:pt idx="6161">
                  <c:v>146</c:v>
                </c:pt>
                <c:pt idx="6162">
                  <c:v>146</c:v>
                </c:pt>
                <c:pt idx="6163">
                  <c:v>147</c:v>
                </c:pt>
                <c:pt idx="6164">
                  <c:v>147</c:v>
                </c:pt>
                <c:pt idx="6165">
                  <c:v>147</c:v>
                </c:pt>
                <c:pt idx="6166">
                  <c:v>147</c:v>
                </c:pt>
                <c:pt idx="6167">
                  <c:v>147</c:v>
                </c:pt>
                <c:pt idx="6168">
                  <c:v>147</c:v>
                </c:pt>
                <c:pt idx="6169">
                  <c:v>147</c:v>
                </c:pt>
                <c:pt idx="6170">
                  <c:v>147</c:v>
                </c:pt>
                <c:pt idx="6171">
                  <c:v>148</c:v>
                </c:pt>
                <c:pt idx="6172">
                  <c:v>148</c:v>
                </c:pt>
                <c:pt idx="6173">
                  <c:v>149</c:v>
                </c:pt>
                <c:pt idx="6174">
                  <c:v>149</c:v>
                </c:pt>
                <c:pt idx="6175">
                  <c:v>149</c:v>
                </c:pt>
                <c:pt idx="6176">
                  <c:v>149</c:v>
                </c:pt>
                <c:pt idx="6177">
                  <c:v>149</c:v>
                </c:pt>
                <c:pt idx="6178">
                  <c:v>150</c:v>
                </c:pt>
                <c:pt idx="6179">
                  <c:v>150</c:v>
                </c:pt>
                <c:pt idx="6180">
                  <c:v>150</c:v>
                </c:pt>
                <c:pt idx="6181">
                  <c:v>150</c:v>
                </c:pt>
                <c:pt idx="6182">
                  <c:v>150</c:v>
                </c:pt>
                <c:pt idx="6183">
                  <c:v>150</c:v>
                </c:pt>
                <c:pt idx="6184">
                  <c:v>150</c:v>
                </c:pt>
                <c:pt idx="6185">
                  <c:v>150</c:v>
                </c:pt>
                <c:pt idx="6186">
                  <c:v>150</c:v>
                </c:pt>
                <c:pt idx="6187">
                  <c:v>150</c:v>
                </c:pt>
                <c:pt idx="6188">
                  <c:v>150</c:v>
                </c:pt>
                <c:pt idx="6189">
                  <c:v>150</c:v>
                </c:pt>
                <c:pt idx="6190">
                  <c:v>150</c:v>
                </c:pt>
                <c:pt idx="6191">
                  <c:v>150</c:v>
                </c:pt>
                <c:pt idx="6192">
                  <c:v>150</c:v>
                </c:pt>
                <c:pt idx="6193">
                  <c:v>150</c:v>
                </c:pt>
                <c:pt idx="6194">
                  <c:v>150</c:v>
                </c:pt>
                <c:pt idx="6195">
                  <c:v>150</c:v>
                </c:pt>
                <c:pt idx="6196">
                  <c:v>150</c:v>
                </c:pt>
                <c:pt idx="6197">
                  <c:v>150</c:v>
                </c:pt>
                <c:pt idx="6198">
                  <c:v>150</c:v>
                </c:pt>
                <c:pt idx="6199">
                  <c:v>150</c:v>
                </c:pt>
                <c:pt idx="6200">
                  <c:v>150</c:v>
                </c:pt>
                <c:pt idx="6201">
                  <c:v>150</c:v>
                </c:pt>
                <c:pt idx="6202">
                  <c:v>150</c:v>
                </c:pt>
                <c:pt idx="6203">
                  <c:v>150</c:v>
                </c:pt>
                <c:pt idx="6204">
                  <c:v>150</c:v>
                </c:pt>
                <c:pt idx="6205">
                  <c:v>150</c:v>
                </c:pt>
                <c:pt idx="6206">
                  <c:v>150</c:v>
                </c:pt>
                <c:pt idx="6207">
                  <c:v>150</c:v>
                </c:pt>
                <c:pt idx="6208">
                  <c:v>150</c:v>
                </c:pt>
                <c:pt idx="6209">
                  <c:v>150</c:v>
                </c:pt>
                <c:pt idx="6210">
                  <c:v>150</c:v>
                </c:pt>
                <c:pt idx="6211">
                  <c:v>150</c:v>
                </c:pt>
                <c:pt idx="6212">
                  <c:v>150</c:v>
                </c:pt>
                <c:pt idx="6213">
                  <c:v>150</c:v>
                </c:pt>
                <c:pt idx="6214">
                  <c:v>150</c:v>
                </c:pt>
                <c:pt idx="6215">
                  <c:v>150</c:v>
                </c:pt>
                <c:pt idx="6216">
                  <c:v>150</c:v>
                </c:pt>
                <c:pt idx="6217">
                  <c:v>150</c:v>
                </c:pt>
                <c:pt idx="6218">
                  <c:v>150</c:v>
                </c:pt>
                <c:pt idx="6219">
                  <c:v>150</c:v>
                </c:pt>
                <c:pt idx="6220">
                  <c:v>150</c:v>
                </c:pt>
                <c:pt idx="6221">
                  <c:v>150</c:v>
                </c:pt>
                <c:pt idx="6222">
                  <c:v>150</c:v>
                </c:pt>
                <c:pt idx="6223">
                  <c:v>150</c:v>
                </c:pt>
                <c:pt idx="6224">
                  <c:v>150</c:v>
                </c:pt>
                <c:pt idx="6225">
                  <c:v>150</c:v>
                </c:pt>
                <c:pt idx="6226">
                  <c:v>150</c:v>
                </c:pt>
                <c:pt idx="6227">
                  <c:v>150</c:v>
                </c:pt>
                <c:pt idx="6228">
                  <c:v>150</c:v>
                </c:pt>
                <c:pt idx="6229">
                  <c:v>150</c:v>
                </c:pt>
                <c:pt idx="6230">
                  <c:v>150</c:v>
                </c:pt>
                <c:pt idx="6231">
                  <c:v>150</c:v>
                </c:pt>
                <c:pt idx="6232">
                  <c:v>150</c:v>
                </c:pt>
                <c:pt idx="6233">
                  <c:v>150</c:v>
                </c:pt>
                <c:pt idx="6234">
                  <c:v>150</c:v>
                </c:pt>
                <c:pt idx="6235">
                  <c:v>150</c:v>
                </c:pt>
                <c:pt idx="6236">
                  <c:v>150</c:v>
                </c:pt>
                <c:pt idx="6237">
                  <c:v>150</c:v>
                </c:pt>
                <c:pt idx="6238">
                  <c:v>150</c:v>
                </c:pt>
                <c:pt idx="6239">
                  <c:v>150</c:v>
                </c:pt>
                <c:pt idx="6240">
                  <c:v>150</c:v>
                </c:pt>
                <c:pt idx="6241">
                  <c:v>150</c:v>
                </c:pt>
                <c:pt idx="6242">
                  <c:v>150</c:v>
                </c:pt>
                <c:pt idx="6243">
                  <c:v>150</c:v>
                </c:pt>
                <c:pt idx="6244">
                  <c:v>150</c:v>
                </c:pt>
                <c:pt idx="6245">
                  <c:v>150</c:v>
                </c:pt>
                <c:pt idx="6246">
                  <c:v>150</c:v>
                </c:pt>
                <c:pt idx="6247">
                  <c:v>150</c:v>
                </c:pt>
                <c:pt idx="6248">
                  <c:v>150</c:v>
                </c:pt>
                <c:pt idx="6249">
                  <c:v>150</c:v>
                </c:pt>
                <c:pt idx="6250">
                  <c:v>150</c:v>
                </c:pt>
                <c:pt idx="6251">
                  <c:v>150</c:v>
                </c:pt>
                <c:pt idx="6252">
                  <c:v>150</c:v>
                </c:pt>
                <c:pt idx="6253">
                  <c:v>150</c:v>
                </c:pt>
                <c:pt idx="6254">
                  <c:v>150</c:v>
                </c:pt>
                <c:pt idx="6255">
                  <c:v>150</c:v>
                </c:pt>
                <c:pt idx="6256">
                  <c:v>150</c:v>
                </c:pt>
                <c:pt idx="6257">
                  <c:v>150</c:v>
                </c:pt>
                <c:pt idx="6258">
                  <c:v>150</c:v>
                </c:pt>
                <c:pt idx="6259">
                  <c:v>150</c:v>
                </c:pt>
                <c:pt idx="6260">
                  <c:v>150</c:v>
                </c:pt>
                <c:pt idx="6261">
                  <c:v>150</c:v>
                </c:pt>
                <c:pt idx="6262">
                  <c:v>150</c:v>
                </c:pt>
                <c:pt idx="6263">
                  <c:v>150</c:v>
                </c:pt>
                <c:pt idx="6264">
                  <c:v>150</c:v>
                </c:pt>
                <c:pt idx="6265">
                  <c:v>150</c:v>
                </c:pt>
                <c:pt idx="6266">
                  <c:v>150</c:v>
                </c:pt>
                <c:pt idx="6267">
                  <c:v>150</c:v>
                </c:pt>
                <c:pt idx="6268">
                  <c:v>150</c:v>
                </c:pt>
                <c:pt idx="6269">
                  <c:v>150</c:v>
                </c:pt>
                <c:pt idx="6270">
                  <c:v>150</c:v>
                </c:pt>
                <c:pt idx="6271">
                  <c:v>150</c:v>
                </c:pt>
                <c:pt idx="6272">
                  <c:v>150</c:v>
                </c:pt>
                <c:pt idx="6273">
                  <c:v>150</c:v>
                </c:pt>
                <c:pt idx="6274">
                  <c:v>150</c:v>
                </c:pt>
                <c:pt idx="6275">
                  <c:v>150</c:v>
                </c:pt>
                <c:pt idx="6276">
                  <c:v>150</c:v>
                </c:pt>
                <c:pt idx="6277">
                  <c:v>150</c:v>
                </c:pt>
                <c:pt idx="6278">
                  <c:v>150</c:v>
                </c:pt>
                <c:pt idx="6279">
                  <c:v>150</c:v>
                </c:pt>
                <c:pt idx="6280">
                  <c:v>150</c:v>
                </c:pt>
                <c:pt idx="6281">
                  <c:v>150</c:v>
                </c:pt>
                <c:pt idx="6282">
                  <c:v>150</c:v>
                </c:pt>
                <c:pt idx="6283">
                  <c:v>150</c:v>
                </c:pt>
                <c:pt idx="6284">
                  <c:v>150</c:v>
                </c:pt>
                <c:pt idx="6285">
                  <c:v>150</c:v>
                </c:pt>
                <c:pt idx="6286">
                  <c:v>150</c:v>
                </c:pt>
                <c:pt idx="6287">
                  <c:v>150</c:v>
                </c:pt>
                <c:pt idx="6288">
                  <c:v>150</c:v>
                </c:pt>
                <c:pt idx="6289">
                  <c:v>150</c:v>
                </c:pt>
                <c:pt idx="6290">
                  <c:v>150</c:v>
                </c:pt>
                <c:pt idx="6291">
                  <c:v>150</c:v>
                </c:pt>
                <c:pt idx="6292">
                  <c:v>150</c:v>
                </c:pt>
                <c:pt idx="6293">
                  <c:v>150</c:v>
                </c:pt>
                <c:pt idx="6294">
                  <c:v>150</c:v>
                </c:pt>
                <c:pt idx="6295">
                  <c:v>150</c:v>
                </c:pt>
                <c:pt idx="6296">
                  <c:v>150</c:v>
                </c:pt>
                <c:pt idx="6297">
                  <c:v>150</c:v>
                </c:pt>
                <c:pt idx="6298">
                  <c:v>150</c:v>
                </c:pt>
                <c:pt idx="6299">
                  <c:v>150</c:v>
                </c:pt>
                <c:pt idx="6300">
                  <c:v>150</c:v>
                </c:pt>
                <c:pt idx="6301">
                  <c:v>150</c:v>
                </c:pt>
                <c:pt idx="6302">
                  <c:v>150</c:v>
                </c:pt>
                <c:pt idx="6303">
                  <c:v>150</c:v>
                </c:pt>
                <c:pt idx="6304">
                  <c:v>150</c:v>
                </c:pt>
                <c:pt idx="6305">
                  <c:v>150</c:v>
                </c:pt>
                <c:pt idx="6306">
                  <c:v>150</c:v>
                </c:pt>
                <c:pt idx="6307">
                  <c:v>150</c:v>
                </c:pt>
                <c:pt idx="6308">
                  <c:v>150</c:v>
                </c:pt>
                <c:pt idx="6309">
                  <c:v>150</c:v>
                </c:pt>
                <c:pt idx="6310">
                  <c:v>150</c:v>
                </c:pt>
                <c:pt idx="6311">
                  <c:v>150</c:v>
                </c:pt>
                <c:pt idx="6312">
                  <c:v>150</c:v>
                </c:pt>
                <c:pt idx="6313">
                  <c:v>150</c:v>
                </c:pt>
                <c:pt idx="6314">
                  <c:v>150</c:v>
                </c:pt>
                <c:pt idx="6315">
                  <c:v>150</c:v>
                </c:pt>
                <c:pt idx="6316">
                  <c:v>150</c:v>
                </c:pt>
                <c:pt idx="6317">
                  <c:v>150</c:v>
                </c:pt>
                <c:pt idx="6318">
                  <c:v>150</c:v>
                </c:pt>
                <c:pt idx="6319">
                  <c:v>150</c:v>
                </c:pt>
                <c:pt idx="6320">
                  <c:v>150</c:v>
                </c:pt>
                <c:pt idx="6321">
                  <c:v>150</c:v>
                </c:pt>
                <c:pt idx="6322">
                  <c:v>150</c:v>
                </c:pt>
                <c:pt idx="6323">
                  <c:v>150</c:v>
                </c:pt>
                <c:pt idx="6324">
                  <c:v>150</c:v>
                </c:pt>
                <c:pt idx="6325">
                  <c:v>150</c:v>
                </c:pt>
                <c:pt idx="6326">
                  <c:v>150</c:v>
                </c:pt>
                <c:pt idx="6327">
                  <c:v>150</c:v>
                </c:pt>
                <c:pt idx="6328">
                  <c:v>150</c:v>
                </c:pt>
                <c:pt idx="6329">
                  <c:v>150</c:v>
                </c:pt>
                <c:pt idx="6330">
                  <c:v>150</c:v>
                </c:pt>
                <c:pt idx="6331">
                  <c:v>150</c:v>
                </c:pt>
                <c:pt idx="6332">
                  <c:v>150</c:v>
                </c:pt>
                <c:pt idx="6333">
                  <c:v>150</c:v>
                </c:pt>
                <c:pt idx="6334">
                  <c:v>150</c:v>
                </c:pt>
                <c:pt idx="6335">
                  <c:v>150</c:v>
                </c:pt>
                <c:pt idx="6336">
                  <c:v>150</c:v>
                </c:pt>
                <c:pt idx="6337">
                  <c:v>150</c:v>
                </c:pt>
                <c:pt idx="6338">
                  <c:v>150</c:v>
                </c:pt>
                <c:pt idx="6339">
                  <c:v>150</c:v>
                </c:pt>
                <c:pt idx="6340">
                  <c:v>150</c:v>
                </c:pt>
                <c:pt idx="6341">
                  <c:v>150</c:v>
                </c:pt>
                <c:pt idx="6342">
                  <c:v>150</c:v>
                </c:pt>
                <c:pt idx="6343">
                  <c:v>150</c:v>
                </c:pt>
                <c:pt idx="6344">
                  <c:v>150</c:v>
                </c:pt>
                <c:pt idx="6345">
                  <c:v>150</c:v>
                </c:pt>
                <c:pt idx="6346">
                  <c:v>150</c:v>
                </c:pt>
                <c:pt idx="6347">
                  <c:v>150</c:v>
                </c:pt>
                <c:pt idx="6348">
                  <c:v>150</c:v>
                </c:pt>
                <c:pt idx="6349">
                  <c:v>150</c:v>
                </c:pt>
                <c:pt idx="6350">
                  <c:v>150</c:v>
                </c:pt>
                <c:pt idx="6351">
                  <c:v>150</c:v>
                </c:pt>
                <c:pt idx="6352">
                  <c:v>150</c:v>
                </c:pt>
                <c:pt idx="6353">
                  <c:v>150</c:v>
                </c:pt>
                <c:pt idx="6354">
                  <c:v>150</c:v>
                </c:pt>
                <c:pt idx="6355">
                  <c:v>150</c:v>
                </c:pt>
                <c:pt idx="6356">
                  <c:v>150</c:v>
                </c:pt>
                <c:pt idx="6357">
                  <c:v>150</c:v>
                </c:pt>
                <c:pt idx="6358">
                  <c:v>150</c:v>
                </c:pt>
                <c:pt idx="6359">
                  <c:v>150</c:v>
                </c:pt>
                <c:pt idx="6360">
                  <c:v>150</c:v>
                </c:pt>
                <c:pt idx="6361">
                  <c:v>150</c:v>
                </c:pt>
                <c:pt idx="6362">
                  <c:v>150</c:v>
                </c:pt>
                <c:pt idx="6363">
                  <c:v>150</c:v>
                </c:pt>
                <c:pt idx="6364">
                  <c:v>150</c:v>
                </c:pt>
                <c:pt idx="6365">
                  <c:v>150</c:v>
                </c:pt>
                <c:pt idx="6366">
                  <c:v>150</c:v>
                </c:pt>
                <c:pt idx="6367">
                  <c:v>150</c:v>
                </c:pt>
                <c:pt idx="6368">
                  <c:v>150</c:v>
                </c:pt>
                <c:pt idx="6369">
                  <c:v>150</c:v>
                </c:pt>
                <c:pt idx="6370">
                  <c:v>150</c:v>
                </c:pt>
                <c:pt idx="6371">
                  <c:v>150</c:v>
                </c:pt>
                <c:pt idx="6372">
                  <c:v>150</c:v>
                </c:pt>
                <c:pt idx="6373">
                  <c:v>150</c:v>
                </c:pt>
                <c:pt idx="6374">
                  <c:v>150</c:v>
                </c:pt>
                <c:pt idx="6375">
                  <c:v>150</c:v>
                </c:pt>
                <c:pt idx="6376">
                  <c:v>150</c:v>
                </c:pt>
                <c:pt idx="6377">
                  <c:v>150</c:v>
                </c:pt>
                <c:pt idx="6378">
                  <c:v>150</c:v>
                </c:pt>
                <c:pt idx="6379">
                  <c:v>150</c:v>
                </c:pt>
                <c:pt idx="6380">
                  <c:v>150</c:v>
                </c:pt>
                <c:pt idx="6381">
                  <c:v>150</c:v>
                </c:pt>
                <c:pt idx="6382">
                  <c:v>150</c:v>
                </c:pt>
                <c:pt idx="6383">
                  <c:v>150</c:v>
                </c:pt>
                <c:pt idx="6384">
                  <c:v>150</c:v>
                </c:pt>
                <c:pt idx="6385">
                  <c:v>150</c:v>
                </c:pt>
                <c:pt idx="6386">
                  <c:v>150</c:v>
                </c:pt>
                <c:pt idx="6387">
                  <c:v>150</c:v>
                </c:pt>
                <c:pt idx="6388">
                  <c:v>150</c:v>
                </c:pt>
                <c:pt idx="6389">
                  <c:v>150</c:v>
                </c:pt>
                <c:pt idx="6390">
                  <c:v>150</c:v>
                </c:pt>
                <c:pt idx="6391">
                  <c:v>150</c:v>
                </c:pt>
                <c:pt idx="6392">
                  <c:v>150</c:v>
                </c:pt>
                <c:pt idx="6393">
                  <c:v>150</c:v>
                </c:pt>
                <c:pt idx="6394">
                  <c:v>150</c:v>
                </c:pt>
                <c:pt idx="6395">
                  <c:v>150</c:v>
                </c:pt>
                <c:pt idx="6396">
                  <c:v>150</c:v>
                </c:pt>
                <c:pt idx="6397">
                  <c:v>150</c:v>
                </c:pt>
                <c:pt idx="6398">
                  <c:v>150</c:v>
                </c:pt>
                <c:pt idx="6399">
                  <c:v>150</c:v>
                </c:pt>
                <c:pt idx="6400">
                  <c:v>150</c:v>
                </c:pt>
                <c:pt idx="6401">
                  <c:v>150</c:v>
                </c:pt>
                <c:pt idx="6402">
                  <c:v>150</c:v>
                </c:pt>
                <c:pt idx="6403">
                  <c:v>150</c:v>
                </c:pt>
                <c:pt idx="6404">
                  <c:v>150</c:v>
                </c:pt>
                <c:pt idx="6405">
                  <c:v>150</c:v>
                </c:pt>
                <c:pt idx="6406">
                  <c:v>150</c:v>
                </c:pt>
                <c:pt idx="6407">
                  <c:v>150</c:v>
                </c:pt>
                <c:pt idx="6408">
                  <c:v>150</c:v>
                </c:pt>
                <c:pt idx="6409">
                  <c:v>150</c:v>
                </c:pt>
                <c:pt idx="6410">
                  <c:v>150</c:v>
                </c:pt>
                <c:pt idx="6411">
                  <c:v>150</c:v>
                </c:pt>
                <c:pt idx="6412">
                  <c:v>150</c:v>
                </c:pt>
                <c:pt idx="6413">
                  <c:v>150</c:v>
                </c:pt>
                <c:pt idx="6414">
                  <c:v>150</c:v>
                </c:pt>
                <c:pt idx="6415">
                  <c:v>150</c:v>
                </c:pt>
                <c:pt idx="6416">
                  <c:v>150</c:v>
                </c:pt>
                <c:pt idx="6417">
                  <c:v>150</c:v>
                </c:pt>
                <c:pt idx="6418">
                  <c:v>150</c:v>
                </c:pt>
                <c:pt idx="6419">
                  <c:v>150</c:v>
                </c:pt>
                <c:pt idx="6420">
                  <c:v>150</c:v>
                </c:pt>
                <c:pt idx="6421">
                  <c:v>150</c:v>
                </c:pt>
                <c:pt idx="6422">
                  <c:v>150</c:v>
                </c:pt>
                <c:pt idx="6423">
                  <c:v>150</c:v>
                </c:pt>
                <c:pt idx="6424">
                  <c:v>150</c:v>
                </c:pt>
                <c:pt idx="6425">
                  <c:v>150</c:v>
                </c:pt>
                <c:pt idx="6426">
                  <c:v>150</c:v>
                </c:pt>
                <c:pt idx="6427">
                  <c:v>150</c:v>
                </c:pt>
                <c:pt idx="6428">
                  <c:v>150</c:v>
                </c:pt>
                <c:pt idx="6429">
                  <c:v>150</c:v>
                </c:pt>
                <c:pt idx="6430">
                  <c:v>150</c:v>
                </c:pt>
                <c:pt idx="6431">
                  <c:v>150</c:v>
                </c:pt>
                <c:pt idx="6432">
                  <c:v>150</c:v>
                </c:pt>
                <c:pt idx="6433">
                  <c:v>150</c:v>
                </c:pt>
                <c:pt idx="6434">
                  <c:v>150</c:v>
                </c:pt>
                <c:pt idx="6435">
                  <c:v>150</c:v>
                </c:pt>
                <c:pt idx="6436">
                  <c:v>150</c:v>
                </c:pt>
                <c:pt idx="6437">
                  <c:v>150</c:v>
                </c:pt>
                <c:pt idx="6438">
                  <c:v>150</c:v>
                </c:pt>
                <c:pt idx="6439">
                  <c:v>150</c:v>
                </c:pt>
                <c:pt idx="6440">
                  <c:v>150</c:v>
                </c:pt>
                <c:pt idx="6441">
                  <c:v>150</c:v>
                </c:pt>
                <c:pt idx="6442">
                  <c:v>150</c:v>
                </c:pt>
                <c:pt idx="6443">
                  <c:v>150</c:v>
                </c:pt>
                <c:pt idx="6444">
                  <c:v>150</c:v>
                </c:pt>
                <c:pt idx="6445">
                  <c:v>150</c:v>
                </c:pt>
                <c:pt idx="6446">
                  <c:v>150</c:v>
                </c:pt>
                <c:pt idx="6447">
                  <c:v>150</c:v>
                </c:pt>
                <c:pt idx="6448">
                  <c:v>150</c:v>
                </c:pt>
                <c:pt idx="6449">
                  <c:v>150</c:v>
                </c:pt>
                <c:pt idx="6450">
                  <c:v>150</c:v>
                </c:pt>
                <c:pt idx="6451">
                  <c:v>150</c:v>
                </c:pt>
                <c:pt idx="6452">
                  <c:v>150</c:v>
                </c:pt>
                <c:pt idx="6453">
                  <c:v>150</c:v>
                </c:pt>
                <c:pt idx="6454">
                  <c:v>150</c:v>
                </c:pt>
                <c:pt idx="6455">
                  <c:v>150</c:v>
                </c:pt>
                <c:pt idx="6456">
                  <c:v>150</c:v>
                </c:pt>
                <c:pt idx="6457">
                  <c:v>150</c:v>
                </c:pt>
                <c:pt idx="6458">
                  <c:v>150</c:v>
                </c:pt>
                <c:pt idx="6459">
                  <c:v>150</c:v>
                </c:pt>
                <c:pt idx="6460">
                  <c:v>150</c:v>
                </c:pt>
                <c:pt idx="6461">
                  <c:v>150</c:v>
                </c:pt>
                <c:pt idx="6462">
                  <c:v>150</c:v>
                </c:pt>
                <c:pt idx="6463">
                  <c:v>150</c:v>
                </c:pt>
                <c:pt idx="6464">
                  <c:v>150</c:v>
                </c:pt>
                <c:pt idx="6465">
                  <c:v>150</c:v>
                </c:pt>
                <c:pt idx="6466">
                  <c:v>150</c:v>
                </c:pt>
                <c:pt idx="6467">
                  <c:v>150</c:v>
                </c:pt>
                <c:pt idx="6468">
                  <c:v>150</c:v>
                </c:pt>
                <c:pt idx="6469">
                  <c:v>150</c:v>
                </c:pt>
                <c:pt idx="6470">
                  <c:v>150</c:v>
                </c:pt>
                <c:pt idx="6471">
                  <c:v>150</c:v>
                </c:pt>
                <c:pt idx="6472">
                  <c:v>150</c:v>
                </c:pt>
                <c:pt idx="6473">
                  <c:v>150</c:v>
                </c:pt>
                <c:pt idx="6474">
                  <c:v>150</c:v>
                </c:pt>
                <c:pt idx="6475">
                  <c:v>150</c:v>
                </c:pt>
                <c:pt idx="6476">
                  <c:v>150</c:v>
                </c:pt>
                <c:pt idx="6477">
                  <c:v>150</c:v>
                </c:pt>
                <c:pt idx="6478">
                  <c:v>150</c:v>
                </c:pt>
                <c:pt idx="6479">
                  <c:v>150</c:v>
                </c:pt>
                <c:pt idx="6480">
                  <c:v>150</c:v>
                </c:pt>
                <c:pt idx="6481">
                  <c:v>150</c:v>
                </c:pt>
                <c:pt idx="6482">
                  <c:v>150</c:v>
                </c:pt>
                <c:pt idx="6483">
                  <c:v>150</c:v>
                </c:pt>
                <c:pt idx="6484">
                  <c:v>150</c:v>
                </c:pt>
                <c:pt idx="6485">
                  <c:v>150</c:v>
                </c:pt>
                <c:pt idx="6486">
                  <c:v>150</c:v>
                </c:pt>
                <c:pt idx="6487">
                  <c:v>150</c:v>
                </c:pt>
                <c:pt idx="6488">
                  <c:v>150</c:v>
                </c:pt>
                <c:pt idx="6489">
                  <c:v>150</c:v>
                </c:pt>
                <c:pt idx="6490">
                  <c:v>150</c:v>
                </c:pt>
                <c:pt idx="6491">
                  <c:v>150</c:v>
                </c:pt>
                <c:pt idx="6492">
                  <c:v>150</c:v>
                </c:pt>
                <c:pt idx="6493">
                  <c:v>150</c:v>
                </c:pt>
                <c:pt idx="6494">
                  <c:v>150</c:v>
                </c:pt>
                <c:pt idx="6495">
                  <c:v>150</c:v>
                </c:pt>
                <c:pt idx="6496">
                  <c:v>150</c:v>
                </c:pt>
                <c:pt idx="6497">
                  <c:v>150</c:v>
                </c:pt>
                <c:pt idx="6498">
                  <c:v>150</c:v>
                </c:pt>
                <c:pt idx="6499">
                  <c:v>150</c:v>
                </c:pt>
                <c:pt idx="6500">
                  <c:v>150</c:v>
                </c:pt>
                <c:pt idx="6501">
                  <c:v>150</c:v>
                </c:pt>
                <c:pt idx="6502">
                  <c:v>150</c:v>
                </c:pt>
                <c:pt idx="6503">
                  <c:v>150</c:v>
                </c:pt>
                <c:pt idx="6504">
                  <c:v>150</c:v>
                </c:pt>
                <c:pt idx="6505">
                  <c:v>150</c:v>
                </c:pt>
                <c:pt idx="6506">
                  <c:v>150</c:v>
                </c:pt>
                <c:pt idx="6507">
                  <c:v>150</c:v>
                </c:pt>
                <c:pt idx="6508">
                  <c:v>150</c:v>
                </c:pt>
                <c:pt idx="6509">
                  <c:v>150</c:v>
                </c:pt>
                <c:pt idx="6510">
                  <c:v>150</c:v>
                </c:pt>
                <c:pt idx="6511">
                  <c:v>150</c:v>
                </c:pt>
                <c:pt idx="6512">
                  <c:v>150</c:v>
                </c:pt>
                <c:pt idx="6513">
                  <c:v>150</c:v>
                </c:pt>
                <c:pt idx="6514">
                  <c:v>150</c:v>
                </c:pt>
                <c:pt idx="6515">
                  <c:v>150</c:v>
                </c:pt>
                <c:pt idx="6516">
                  <c:v>150</c:v>
                </c:pt>
                <c:pt idx="6517">
                  <c:v>150</c:v>
                </c:pt>
                <c:pt idx="6518">
                  <c:v>150</c:v>
                </c:pt>
                <c:pt idx="6519">
                  <c:v>150</c:v>
                </c:pt>
                <c:pt idx="6520">
                  <c:v>150</c:v>
                </c:pt>
                <c:pt idx="6521">
                  <c:v>150</c:v>
                </c:pt>
                <c:pt idx="6522">
                  <c:v>150</c:v>
                </c:pt>
                <c:pt idx="6523">
                  <c:v>150</c:v>
                </c:pt>
                <c:pt idx="6524">
                  <c:v>150</c:v>
                </c:pt>
                <c:pt idx="6525">
                  <c:v>150</c:v>
                </c:pt>
                <c:pt idx="6526">
                  <c:v>150</c:v>
                </c:pt>
                <c:pt idx="6527">
                  <c:v>150</c:v>
                </c:pt>
                <c:pt idx="6528">
                  <c:v>150</c:v>
                </c:pt>
                <c:pt idx="6529">
                  <c:v>150</c:v>
                </c:pt>
                <c:pt idx="6530">
                  <c:v>150</c:v>
                </c:pt>
                <c:pt idx="6531">
                  <c:v>150</c:v>
                </c:pt>
                <c:pt idx="6532">
                  <c:v>150</c:v>
                </c:pt>
                <c:pt idx="6533">
                  <c:v>150</c:v>
                </c:pt>
                <c:pt idx="6534">
                  <c:v>150</c:v>
                </c:pt>
                <c:pt idx="6535">
                  <c:v>150</c:v>
                </c:pt>
                <c:pt idx="6536">
                  <c:v>150</c:v>
                </c:pt>
                <c:pt idx="6537">
                  <c:v>150</c:v>
                </c:pt>
                <c:pt idx="6538">
                  <c:v>150</c:v>
                </c:pt>
                <c:pt idx="6539">
                  <c:v>150</c:v>
                </c:pt>
                <c:pt idx="6540">
                  <c:v>150</c:v>
                </c:pt>
                <c:pt idx="6541">
                  <c:v>150</c:v>
                </c:pt>
                <c:pt idx="6542">
                  <c:v>150</c:v>
                </c:pt>
                <c:pt idx="6543">
                  <c:v>150</c:v>
                </c:pt>
                <c:pt idx="6544">
                  <c:v>150</c:v>
                </c:pt>
                <c:pt idx="6545">
                  <c:v>150</c:v>
                </c:pt>
                <c:pt idx="6546">
                  <c:v>150</c:v>
                </c:pt>
                <c:pt idx="6547">
                  <c:v>150</c:v>
                </c:pt>
                <c:pt idx="6548">
                  <c:v>150</c:v>
                </c:pt>
                <c:pt idx="6549">
                  <c:v>150</c:v>
                </c:pt>
                <c:pt idx="6550">
                  <c:v>150</c:v>
                </c:pt>
                <c:pt idx="6551">
                  <c:v>150</c:v>
                </c:pt>
                <c:pt idx="6552">
                  <c:v>150</c:v>
                </c:pt>
                <c:pt idx="6553">
                  <c:v>150</c:v>
                </c:pt>
                <c:pt idx="6554">
                  <c:v>150</c:v>
                </c:pt>
                <c:pt idx="6555">
                  <c:v>150</c:v>
                </c:pt>
                <c:pt idx="6556">
                  <c:v>150</c:v>
                </c:pt>
                <c:pt idx="6557">
                  <c:v>150</c:v>
                </c:pt>
                <c:pt idx="6558">
                  <c:v>150</c:v>
                </c:pt>
                <c:pt idx="6559">
                  <c:v>150</c:v>
                </c:pt>
                <c:pt idx="6560">
                  <c:v>150</c:v>
                </c:pt>
                <c:pt idx="6561">
                  <c:v>150</c:v>
                </c:pt>
                <c:pt idx="6562">
                  <c:v>150</c:v>
                </c:pt>
                <c:pt idx="6563">
                  <c:v>150</c:v>
                </c:pt>
                <c:pt idx="6564">
                  <c:v>150</c:v>
                </c:pt>
                <c:pt idx="6565">
                  <c:v>150</c:v>
                </c:pt>
                <c:pt idx="6566">
                  <c:v>150</c:v>
                </c:pt>
                <c:pt idx="6567">
                  <c:v>150</c:v>
                </c:pt>
                <c:pt idx="6568">
                  <c:v>150</c:v>
                </c:pt>
                <c:pt idx="6569">
                  <c:v>150</c:v>
                </c:pt>
                <c:pt idx="6570">
                  <c:v>150</c:v>
                </c:pt>
                <c:pt idx="6571">
                  <c:v>150</c:v>
                </c:pt>
                <c:pt idx="6572">
                  <c:v>150</c:v>
                </c:pt>
                <c:pt idx="6573">
                  <c:v>150</c:v>
                </c:pt>
                <c:pt idx="6574">
                  <c:v>150</c:v>
                </c:pt>
                <c:pt idx="6575">
                  <c:v>150</c:v>
                </c:pt>
                <c:pt idx="6576">
                  <c:v>150</c:v>
                </c:pt>
                <c:pt idx="6577">
                  <c:v>150</c:v>
                </c:pt>
                <c:pt idx="6578">
                  <c:v>150</c:v>
                </c:pt>
                <c:pt idx="6579">
                  <c:v>150</c:v>
                </c:pt>
                <c:pt idx="6580">
                  <c:v>150</c:v>
                </c:pt>
                <c:pt idx="6581">
                  <c:v>150</c:v>
                </c:pt>
                <c:pt idx="6582">
                  <c:v>150</c:v>
                </c:pt>
                <c:pt idx="6583">
                  <c:v>150</c:v>
                </c:pt>
                <c:pt idx="6584">
                  <c:v>150</c:v>
                </c:pt>
                <c:pt idx="6585">
                  <c:v>150</c:v>
                </c:pt>
                <c:pt idx="6586">
                  <c:v>150</c:v>
                </c:pt>
                <c:pt idx="6587">
                  <c:v>150</c:v>
                </c:pt>
                <c:pt idx="6588">
                  <c:v>150</c:v>
                </c:pt>
                <c:pt idx="6589">
                  <c:v>150</c:v>
                </c:pt>
                <c:pt idx="6590">
                  <c:v>150</c:v>
                </c:pt>
                <c:pt idx="6591">
                  <c:v>150</c:v>
                </c:pt>
                <c:pt idx="6592">
                  <c:v>150</c:v>
                </c:pt>
                <c:pt idx="6593">
                  <c:v>150</c:v>
                </c:pt>
                <c:pt idx="6594">
                  <c:v>150</c:v>
                </c:pt>
                <c:pt idx="6595">
                  <c:v>150</c:v>
                </c:pt>
                <c:pt idx="6596">
                  <c:v>150</c:v>
                </c:pt>
                <c:pt idx="6597">
                  <c:v>150</c:v>
                </c:pt>
                <c:pt idx="6598">
                  <c:v>150</c:v>
                </c:pt>
                <c:pt idx="6599">
                  <c:v>150</c:v>
                </c:pt>
                <c:pt idx="6600">
                  <c:v>150</c:v>
                </c:pt>
                <c:pt idx="6601">
                  <c:v>150</c:v>
                </c:pt>
                <c:pt idx="6602">
                  <c:v>150</c:v>
                </c:pt>
                <c:pt idx="6603">
                  <c:v>150</c:v>
                </c:pt>
                <c:pt idx="6604">
                  <c:v>150</c:v>
                </c:pt>
                <c:pt idx="6605">
                  <c:v>150</c:v>
                </c:pt>
                <c:pt idx="6606">
                  <c:v>150</c:v>
                </c:pt>
                <c:pt idx="6607">
                  <c:v>150</c:v>
                </c:pt>
                <c:pt idx="6608">
                  <c:v>150</c:v>
                </c:pt>
                <c:pt idx="6609">
                  <c:v>150</c:v>
                </c:pt>
                <c:pt idx="6610">
                  <c:v>150</c:v>
                </c:pt>
                <c:pt idx="6611">
                  <c:v>150</c:v>
                </c:pt>
                <c:pt idx="6612">
                  <c:v>150</c:v>
                </c:pt>
                <c:pt idx="6613">
                  <c:v>150</c:v>
                </c:pt>
                <c:pt idx="6614">
                  <c:v>150</c:v>
                </c:pt>
                <c:pt idx="6615">
                  <c:v>150</c:v>
                </c:pt>
                <c:pt idx="6616">
                  <c:v>150</c:v>
                </c:pt>
                <c:pt idx="6617">
                  <c:v>150</c:v>
                </c:pt>
                <c:pt idx="6618">
                  <c:v>150</c:v>
                </c:pt>
                <c:pt idx="6619">
                  <c:v>150</c:v>
                </c:pt>
                <c:pt idx="6620">
                  <c:v>150</c:v>
                </c:pt>
                <c:pt idx="6621">
                  <c:v>150</c:v>
                </c:pt>
                <c:pt idx="6622">
                  <c:v>150</c:v>
                </c:pt>
                <c:pt idx="6623">
                  <c:v>150</c:v>
                </c:pt>
                <c:pt idx="6624">
                  <c:v>150</c:v>
                </c:pt>
                <c:pt idx="6625">
                  <c:v>150</c:v>
                </c:pt>
                <c:pt idx="6626">
                  <c:v>150</c:v>
                </c:pt>
                <c:pt idx="6627">
                  <c:v>150</c:v>
                </c:pt>
                <c:pt idx="6628">
                  <c:v>150</c:v>
                </c:pt>
                <c:pt idx="6629">
                  <c:v>150</c:v>
                </c:pt>
                <c:pt idx="6630">
                  <c:v>150</c:v>
                </c:pt>
                <c:pt idx="6631">
                  <c:v>150</c:v>
                </c:pt>
                <c:pt idx="6632">
                  <c:v>150</c:v>
                </c:pt>
                <c:pt idx="6633">
                  <c:v>150</c:v>
                </c:pt>
                <c:pt idx="6634">
                  <c:v>150</c:v>
                </c:pt>
                <c:pt idx="6635">
                  <c:v>150</c:v>
                </c:pt>
                <c:pt idx="6636">
                  <c:v>150</c:v>
                </c:pt>
                <c:pt idx="6637">
                  <c:v>150</c:v>
                </c:pt>
                <c:pt idx="6638">
                  <c:v>150</c:v>
                </c:pt>
                <c:pt idx="6639">
                  <c:v>150</c:v>
                </c:pt>
                <c:pt idx="6640">
                  <c:v>150</c:v>
                </c:pt>
                <c:pt idx="6641">
                  <c:v>150</c:v>
                </c:pt>
                <c:pt idx="6642">
                  <c:v>150</c:v>
                </c:pt>
                <c:pt idx="6643">
                  <c:v>150</c:v>
                </c:pt>
                <c:pt idx="6644">
                  <c:v>150</c:v>
                </c:pt>
                <c:pt idx="6645">
                  <c:v>150</c:v>
                </c:pt>
                <c:pt idx="6646">
                  <c:v>150</c:v>
                </c:pt>
                <c:pt idx="6647">
                  <c:v>150</c:v>
                </c:pt>
                <c:pt idx="6648">
                  <c:v>150</c:v>
                </c:pt>
                <c:pt idx="6649">
                  <c:v>150</c:v>
                </c:pt>
                <c:pt idx="6650">
                  <c:v>150</c:v>
                </c:pt>
                <c:pt idx="6651">
                  <c:v>151</c:v>
                </c:pt>
                <c:pt idx="6652">
                  <c:v>151</c:v>
                </c:pt>
                <c:pt idx="6653">
                  <c:v>151</c:v>
                </c:pt>
                <c:pt idx="6654">
                  <c:v>151</c:v>
                </c:pt>
                <c:pt idx="6655">
                  <c:v>151</c:v>
                </c:pt>
                <c:pt idx="6656">
                  <c:v>151</c:v>
                </c:pt>
                <c:pt idx="6657">
                  <c:v>151</c:v>
                </c:pt>
                <c:pt idx="6658">
                  <c:v>151</c:v>
                </c:pt>
                <c:pt idx="6659">
                  <c:v>151</c:v>
                </c:pt>
                <c:pt idx="6660">
                  <c:v>151</c:v>
                </c:pt>
                <c:pt idx="6661">
                  <c:v>152</c:v>
                </c:pt>
                <c:pt idx="6662">
                  <c:v>152</c:v>
                </c:pt>
                <c:pt idx="6663">
                  <c:v>152</c:v>
                </c:pt>
                <c:pt idx="6664">
                  <c:v>152</c:v>
                </c:pt>
                <c:pt idx="6665">
                  <c:v>153</c:v>
                </c:pt>
                <c:pt idx="6666">
                  <c:v>153</c:v>
                </c:pt>
                <c:pt idx="6667">
                  <c:v>153</c:v>
                </c:pt>
                <c:pt idx="6668">
                  <c:v>153</c:v>
                </c:pt>
                <c:pt idx="6669">
                  <c:v>153</c:v>
                </c:pt>
                <c:pt idx="6670">
                  <c:v>153</c:v>
                </c:pt>
                <c:pt idx="6671">
                  <c:v>154</c:v>
                </c:pt>
                <c:pt idx="6672">
                  <c:v>154</c:v>
                </c:pt>
                <c:pt idx="6673">
                  <c:v>154</c:v>
                </c:pt>
                <c:pt idx="6674">
                  <c:v>154</c:v>
                </c:pt>
                <c:pt idx="6675">
                  <c:v>155</c:v>
                </c:pt>
                <c:pt idx="6676">
                  <c:v>155</c:v>
                </c:pt>
                <c:pt idx="6677">
                  <c:v>155</c:v>
                </c:pt>
                <c:pt idx="6678">
                  <c:v>155</c:v>
                </c:pt>
                <c:pt idx="6679">
                  <c:v>155</c:v>
                </c:pt>
                <c:pt idx="6680">
                  <c:v>155</c:v>
                </c:pt>
                <c:pt idx="6681">
                  <c:v>155</c:v>
                </c:pt>
                <c:pt idx="6682">
                  <c:v>155</c:v>
                </c:pt>
                <c:pt idx="6683">
                  <c:v>155</c:v>
                </c:pt>
                <c:pt idx="6684">
                  <c:v>155</c:v>
                </c:pt>
                <c:pt idx="6685">
                  <c:v>155</c:v>
                </c:pt>
                <c:pt idx="6686">
                  <c:v>155</c:v>
                </c:pt>
                <c:pt idx="6687">
                  <c:v>155</c:v>
                </c:pt>
                <c:pt idx="6688">
                  <c:v>155</c:v>
                </c:pt>
                <c:pt idx="6689">
                  <c:v>155</c:v>
                </c:pt>
                <c:pt idx="6690">
                  <c:v>155</c:v>
                </c:pt>
                <c:pt idx="6691">
                  <c:v>155</c:v>
                </c:pt>
                <c:pt idx="6692">
                  <c:v>155</c:v>
                </c:pt>
                <c:pt idx="6693">
                  <c:v>155</c:v>
                </c:pt>
                <c:pt idx="6694">
                  <c:v>155</c:v>
                </c:pt>
                <c:pt idx="6695">
                  <c:v>155</c:v>
                </c:pt>
                <c:pt idx="6696">
                  <c:v>155</c:v>
                </c:pt>
                <c:pt idx="6697">
                  <c:v>155</c:v>
                </c:pt>
                <c:pt idx="6698">
                  <c:v>155</c:v>
                </c:pt>
                <c:pt idx="6699">
                  <c:v>156</c:v>
                </c:pt>
                <c:pt idx="6700">
                  <c:v>157</c:v>
                </c:pt>
                <c:pt idx="6701">
                  <c:v>157</c:v>
                </c:pt>
                <c:pt idx="6702">
                  <c:v>157</c:v>
                </c:pt>
                <c:pt idx="6703">
                  <c:v>158</c:v>
                </c:pt>
                <c:pt idx="6704">
                  <c:v>158</c:v>
                </c:pt>
                <c:pt idx="6705">
                  <c:v>158</c:v>
                </c:pt>
                <c:pt idx="6706">
                  <c:v>158</c:v>
                </c:pt>
                <c:pt idx="6707">
                  <c:v>159</c:v>
                </c:pt>
                <c:pt idx="6708">
                  <c:v>159</c:v>
                </c:pt>
                <c:pt idx="6709">
                  <c:v>159</c:v>
                </c:pt>
                <c:pt idx="6710">
                  <c:v>159</c:v>
                </c:pt>
                <c:pt idx="6711">
                  <c:v>160</c:v>
                </c:pt>
                <c:pt idx="6712">
                  <c:v>160</c:v>
                </c:pt>
                <c:pt idx="6713">
                  <c:v>160</c:v>
                </c:pt>
                <c:pt idx="6714">
                  <c:v>160</c:v>
                </c:pt>
                <c:pt idx="6715">
                  <c:v>160</c:v>
                </c:pt>
                <c:pt idx="6716">
                  <c:v>160</c:v>
                </c:pt>
                <c:pt idx="6717">
                  <c:v>160</c:v>
                </c:pt>
                <c:pt idx="6718">
                  <c:v>160</c:v>
                </c:pt>
                <c:pt idx="6719">
                  <c:v>160</c:v>
                </c:pt>
                <c:pt idx="6720">
                  <c:v>160</c:v>
                </c:pt>
                <c:pt idx="6721">
                  <c:v>160</c:v>
                </c:pt>
                <c:pt idx="6722">
                  <c:v>160</c:v>
                </c:pt>
                <c:pt idx="6723">
                  <c:v>160</c:v>
                </c:pt>
                <c:pt idx="6724">
                  <c:v>160</c:v>
                </c:pt>
                <c:pt idx="6725">
                  <c:v>160</c:v>
                </c:pt>
                <c:pt idx="6726">
                  <c:v>160</c:v>
                </c:pt>
                <c:pt idx="6727">
                  <c:v>160</c:v>
                </c:pt>
                <c:pt idx="6728">
                  <c:v>160</c:v>
                </c:pt>
                <c:pt idx="6729">
                  <c:v>160</c:v>
                </c:pt>
                <c:pt idx="6730">
                  <c:v>160</c:v>
                </c:pt>
                <c:pt idx="6731">
                  <c:v>160</c:v>
                </c:pt>
                <c:pt idx="6732">
                  <c:v>160</c:v>
                </c:pt>
                <c:pt idx="6733">
                  <c:v>160</c:v>
                </c:pt>
                <c:pt idx="6734">
                  <c:v>160</c:v>
                </c:pt>
                <c:pt idx="6735">
                  <c:v>160</c:v>
                </c:pt>
                <c:pt idx="6736">
                  <c:v>160</c:v>
                </c:pt>
                <c:pt idx="6737">
                  <c:v>160</c:v>
                </c:pt>
                <c:pt idx="6738">
                  <c:v>160</c:v>
                </c:pt>
                <c:pt idx="6739">
                  <c:v>160</c:v>
                </c:pt>
                <c:pt idx="6740">
                  <c:v>160</c:v>
                </c:pt>
                <c:pt idx="6741">
                  <c:v>160</c:v>
                </c:pt>
                <c:pt idx="6742">
                  <c:v>160</c:v>
                </c:pt>
                <c:pt idx="6743">
                  <c:v>160</c:v>
                </c:pt>
                <c:pt idx="6744">
                  <c:v>160</c:v>
                </c:pt>
                <c:pt idx="6745">
                  <c:v>160</c:v>
                </c:pt>
                <c:pt idx="6746">
                  <c:v>160</c:v>
                </c:pt>
                <c:pt idx="6747">
                  <c:v>160</c:v>
                </c:pt>
                <c:pt idx="6748">
                  <c:v>160</c:v>
                </c:pt>
                <c:pt idx="6749">
                  <c:v>160</c:v>
                </c:pt>
                <c:pt idx="6750">
                  <c:v>160</c:v>
                </c:pt>
                <c:pt idx="6751">
                  <c:v>160</c:v>
                </c:pt>
                <c:pt idx="6752">
                  <c:v>160</c:v>
                </c:pt>
                <c:pt idx="6753">
                  <c:v>160</c:v>
                </c:pt>
                <c:pt idx="6754">
                  <c:v>160</c:v>
                </c:pt>
                <c:pt idx="6755">
                  <c:v>160</c:v>
                </c:pt>
                <c:pt idx="6756">
                  <c:v>160</c:v>
                </c:pt>
                <c:pt idx="6757">
                  <c:v>160</c:v>
                </c:pt>
                <c:pt idx="6758">
                  <c:v>160</c:v>
                </c:pt>
                <c:pt idx="6759">
                  <c:v>160</c:v>
                </c:pt>
                <c:pt idx="6760">
                  <c:v>161</c:v>
                </c:pt>
                <c:pt idx="6761">
                  <c:v>161</c:v>
                </c:pt>
                <c:pt idx="6762">
                  <c:v>161</c:v>
                </c:pt>
                <c:pt idx="6763">
                  <c:v>161</c:v>
                </c:pt>
                <c:pt idx="6764">
                  <c:v>162</c:v>
                </c:pt>
                <c:pt idx="6765">
                  <c:v>163</c:v>
                </c:pt>
                <c:pt idx="6766">
                  <c:v>163</c:v>
                </c:pt>
                <c:pt idx="6767">
                  <c:v>163</c:v>
                </c:pt>
                <c:pt idx="6768">
                  <c:v>163</c:v>
                </c:pt>
                <c:pt idx="6769">
                  <c:v>163</c:v>
                </c:pt>
                <c:pt idx="6770">
                  <c:v>163</c:v>
                </c:pt>
                <c:pt idx="6771">
                  <c:v>163</c:v>
                </c:pt>
                <c:pt idx="6772">
                  <c:v>163</c:v>
                </c:pt>
                <c:pt idx="6773">
                  <c:v>163</c:v>
                </c:pt>
                <c:pt idx="6774">
                  <c:v>163</c:v>
                </c:pt>
                <c:pt idx="6775">
                  <c:v>163</c:v>
                </c:pt>
                <c:pt idx="6776">
                  <c:v>164</c:v>
                </c:pt>
                <c:pt idx="6777">
                  <c:v>164</c:v>
                </c:pt>
                <c:pt idx="6778">
                  <c:v>164</c:v>
                </c:pt>
                <c:pt idx="6779">
                  <c:v>164</c:v>
                </c:pt>
                <c:pt idx="6780">
                  <c:v>164</c:v>
                </c:pt>
                <c:pt idx="6781">
                  <c:v>165</c:v>
                </c:pt>
                <c:pt idx="6782">
                  <c:v>165</c:v>
                </c:pt>
                <c:pt idx="6783">
                  <c:v>165</c:v>
                </c:pt>
                <c:pt idx="6784">
                  <c:v>165</c:v>
                </c:pt>
                <c:pt idx="6785">
                  <c:v>165</c:v>
                </c:pt>
                <c:pt idx="6786">
                  <c:v>165</c:v>
                </c:pt>
                <c:pt idx="6787">
                  <c:v>165</c:v>
                </c:pt>
                <c:pt idx="6788">
                  <c:v>165</c:v>
                </c:pt>
                <c:pt idx="6789">
                  <c:v>165</c:v>
                </c:pt>
                <c:pt idx="6790">
                  <c:v>165</c:v>
                </c:pt>
                <c:pt idx="6791">
                  <c:v>165</c:v>
                </c:pt>
                <c:pt idx="6792">
                  <c:v>166</c:v>
                </c:pt>
                <c:pt idx="6793">
                  <c:v>166</c:v>
                </c:pt>
                <c:pt idx="6794">
                  <c:v>166</c:v>
                </c:pt>
                <c:pt idx="6795">
                  <c:v>166</c:v>
                </c:pt>
                <c:pt idx="6796">
                  <c:v>167</c:v>
                </c:pt>
                <c:pt idx="6797">
                  <c:v>168</c:v>
                </c:pt>
                <c:pt idx="6798">
                  <c:v>168</c:v>
                </c:pt>
                <c:pt idx="6799">
                  <c:v>168</c:v>
                </c:pt>
                <c:pt idx="6800">
                  <c:v>168</c:v>
                </c:pt>
                <c:pt idx="6801">
                  <c:v>168</c:v>
                </c:pt>
                <c:pt idx="6802">
                  <c:v>169</c:v>
                </c:pt>
                <c:pt idx="6803">
                  <c:v>169</c:v>
                </c:pt>
                <c:pt idx="6804">
                  <c:v>169</c:v>
                </c:pt>
                <c:pt idx="6805">
                  <c:v>169</c:v>
                </c:pt>
                <c:pt idx="6806">
                  <c:v>169</c:v>
                </c:pt>
                <c:pt idx="6807">
                  <c:v>170</c:v>
                </c:pt>
                <c:pt idx="6808">
                  <c:v>170</c:v>
                </c:pt>
                <c:pt idx="6809">
                  <c:v>170</c:v>
                </c:pt>
                <c:pt idx="6810">
                  <c:v>170</c:v>
                </c:pt>
                <c:pt idx="6811">
                  <c:v>170</c:v>
                </c:pt>
                <c:pt idx="6812">
                  <c:v>170</c:v>
                </c:pt>
                <c:pt idx="6813">
                  <c:v>170</c:v>
                </c:pt>
                <c:pt idx="6814">
                  <c:v>170</c:v>
                </c:pt>
                <c:pt idx="6815">
                  <c:v>170</c:v>
                </c:pt>
                <c:pt idx="6816">
                  <c:v>170</c:v>
                </c:pt>
                <c:pt idx="6817">
                  <c:v>170</c:v>
                </c:pt>
                <c:pt idx="6818">
                  <c:v>170</c:v>
                </c:pt>
                <c:pt idx="6819">
                  <c:v>170</c:v>
                </c:pt>
                <c:pt idx="6820">
                  <c:v>170</c:v>
                </c:pt>
                <c:pt idx="6821">
                  <c:v>170</c:v>
                </c:pt>
                <c:pt idx="6822">
                  <c:v>170</c:v>
                </c:pt>
                <c:pt idx="6823">
                  <c:v>170</c:v>
                </c:pt>
                <c:pt idx="6824">
                  <c:v>170</c:v>
                </c:pt>
                <c:pt idx="6825">
                  <c:v>170</c:v>
                </c:pt>
                <c:pt idx="6826">
                  <c:v>170</c:v>
                </c:pt>
                <c:pt idx="6827">
                  <c:v>170</c:v>
                </c:pt>
                <c:pt idx="6828">
                  <c:v>170</c:v>
                </c:pt>
                <c:pt idx="6829">
                  <c:v>170</c:v>
                </c:pt>
                <c:pt idx="6830">
                  <c:v>170</c:v>
                </c:pt>
                <c:pt idx="6831">
                  <c:v>170</c:v>
                </c:pt>
                <c:pt idx="6832">
                  <c:v>170</c:v>
                </c:pt>
                <c:pt idx="6833">
                  <c:v>170</c:v>
                </c:pt>
                <c:pt idx="6834">
                  <c:v>170</c:v>
                </c:pt>
                <c:pt idx="6835">
                  <c:v>170</c:v>
                </c:pt>
                <c:pt idx="6836">
                  <c:v>170</c:v>
                </c:pt>
                <c:pt idx="6837">
                  <c:v>170</c:v>
                </c:pt>
                <c:pt idx="6838">
                  <c:v>170</c:v>
                </c:pt>
                <c:pt idx="6839">
                  <c:v>170</c:v>
                </c:pt>
                <c:pt idx="6840">
                  <c:v>170</c:v>
                </c:pt>
                <c:pt idx="6841">
                  <c:v>171</c:v>
                </c:pt>
                <c:pt idx="6842">
                  <c:v>171</c:v>
                </c:pt>
                <c:pt idx="6843">
                  <c:v>171</c:v>
                </c:pt>
                <c:pt idx="6844">
                  <c:v>171</c:v>
                </c:pt>
                <c:pt idx="6845">
                  <c:v>171</c:v>
                </c:pt>
                <c:pt idx="6846">
                  <c:v>171</c:v>
                </c:pt>
                <c:pt idx="6847">
                  <c:v>171</c:v>
                </c:pt>
                <c:pt idx="6848">
                  <c:v>171</c:v>
                </c:pt>
                <c:pt idx="6849">
                  <c:v>172</c:v>
                </c:pt>
                <c:pt idx="6850">
                  <c:v>172</c:v>
                </c:pt>
                <c:pt idx="6851">
                  <c:v>173</c:v>
                </c:pt>
                <c:pt idx="6852">
                  <c:v>173</c:v>
                </c:pt>
                <c:pt idx="6853">
                  <c:v>173</c:v>
                </c:pt>
                <c:pt idx="6854">
                  <c:v>173</c:v>
                </c:pt>
                <c:pt idx="6855">
                  <c:v>174</c:v>
                </c:pt>
                <c:pt idx="6856">
                  <c:v>174</c:v>
                </c:pt>
                <c:pt idx="6857">
                  <c:v>174</c:v>
                </c:pt>
                <c:pt idx="6858">
                  <c:v>174</c:v>
                </c:pt>
                <c:pt idx="6859">
                  <c:v>174</c:v>
                </c:pt>
                <c:pt idx="6860">
                  <c:v>175</c:v>
                </c:pt>
                <c:pt idx="6861">
                  <c:v>175</c:v>
                </c:pt>
                <c:pt idx="6862">
                  <c:v>175</c:v>
                </c:pt>
                <c:pt idx="6863">
                  <c:v>176</c:v>
                </c:pt>
                <c:pt idx="6864">
                  <c:v>176</c:v>
                </c:pt>
                <c:pt idx="6865">
                  <c:v>176</c:v>
                </c:pt>
                <c:pt idx="6866">
                  <c:v>176</c:v>
                </c:pt>
                <c:pt idx="6867">
                  <c:v>176</c:v>
                </c:pt>
                <c:pt idx="6868">
                  <c:v>177</c:v>
                </c:pt>
                <c:pt idx="6869">
                  <c:v>177</c:v>
                </c:pt>
                <c:pt idx="6870">
                  <c:v>178</c:v>
                </c:pt>
                <c:pt idx="6871">
                  <c:v>178</c:v>
                </c:pt>
                <c:pt idx="6872">
                  <c:v>179</c:v>
                </c:pt>
                <c:pt idx="6873">
                  <c:v>179</c:v>
                </c:pt>
                <c:pt idx="6874">
                  <c:v>179</c:v>
                </c:pt>
                <c:pt idx="6875">
                  <c:v>180</c:v>
                </c:pt>
                <c:pt idx="6876">
                  <c:v>180</c:v>
                </c:pt>
                <c:pt idx="6877">
                  <c:v>180</c:v>
                </c:pt>
                <c:pt idx="6878">
                  <c:v>180</c:v>
                </c:pt>
                <c:pt idx="6879">
                  <c:v>180</c:v>
                </c:pt>
                <c:pt idx="6880">
                  <c:v>180</c:v>
                </c:pt>
                <c:pt idx="6881">
                  <c:v>180</c:v>
                </c:pt>
                <c:pt idx="6882">
                  <c:v>180</c:v>
                </c:pt>
                <c:pt idx="6883">
                  <c:v>180</c:v>
                </c:pt>
                <c:pt idx="6884">
                  <c:v>180</c:v>
                </c:pt>
                <c:pt idx="6885">
                  <c:v>180</c:v>
                </c:pt>
                <c:pt idx="6886">
                  <c:v>180</c:v>
                </c:pt>
                <c:pt idx="6887">
                  <c:v>180</c:v>
                </c:pt>
                <c:pt idx="6888">
                  <c:v>180</c:v>
                </c:pt>
                <c:pt idx="6889">
                  <c:v>180</c:v>
                </c:pt>
                <c:pt idx="6890">
                  <c:v>180</c:v>
                </c:pt>
                <c:pt idx="6891">
                  <c:v>180</c:v>
                </c:pt>
                <c:pt idx="6892">
                  <c:v>180</c:v>
                </c:pt>
                <c:pt idx="6893">
                  <c:v>180</c:v>
                </c:pt>
                <c:pt idx="6894">
                  <c:v>180</c:v>
                </c:pt>
                <c:pt idx="6895">
                  <c:v>180</c:v>
                </c:pt>
                <c:pt idx="6896">
                  <c:v>180</c:v>
                </c:pt>
                <c:pt idx="6897">
                  <c:v>180</c:v>
                </c:pt>
                <c:pt idx="6898">
                  <c:v>180</c:v>
                </c:pt>
                <c:pt idx="6899">
                  <c:v>180</c:v>
                </c:pt>
                <c:pt idx="6900">
                  <c:v>180</c:v>
                </c:pt>
                <c:pt idx="6901">
                  <c:v>180</c:v>
                </c:pt>
                <c:pt idx="6902">
                  <c:v>180</c:v>
                </c:pt>
                <c:pt idx="6903">
                  <c:v>180</c:v>
                </c:pt>
                <c:pt idx="6904">
                  <c:v>180</c:v>
                </c:pt>
                <c:pt idx="6905">
                  <c:v>180</c:v>
                </c:pt>
                <c:pt idx="6906">
                  <c:v>180</c:v>
                </c:pt>
                <c:pt idx="6907">
                  <c:v>180</c:v>
                </c:pt>
                <c:pt idx="6908">
                  <c:v>180</c:v>
                </c:pt>
                <c:pt idx="6909">
                  <c:v>180</c:v>
                </c:pt>
                <c:pt idx="6910">
                  <c:v>180</c:v>
                </c:pt>
                <c:pt idx="6911">
                  <c:v>180</c:v>
                </c:pt>
                <c:pt idx="6912">
                  <c:v>180</c:v>
                </c:pt>
                <c:pt idx="6913">
                  <c:v>180</c:v>
                </c:pt>
                <c:pt idx="6914">
                  <c:v>180</c:v>
                </c:pt>
                <c:pt idx="6915">
                  <c:v>180</c:v>
                </c:pt>
                <c:pt idx="6916">
                  <c:v>180</c:v>
                </c:pt>
                <c:pt idx="6917">
                  <c:v>180</c:v>
                </c:pt>
                <c:pt idx="6918">
                  <c:v>180</c:v>
                </c:pt>
                <c:pt idx="6919">
                  <c:v>180</c:v>
                </c:pt>
                <c:pt idx="6920">
                  <c:v>180</c:v>
                </c:pt>
                <c:pt idx="6921">
                  <c:v>180</c:v>
                </c:pt>
                <c:pt idx="6922">
                  <c:v>180</c:v>
                </c:pt>
                <c:pt idx="6923">
                  <c:v>180</c:v>
                </c:pt>
                <c:pt idx="6924">
                  <c:v>180</c:v>
                </c:pt>
                <c:pt idx="6925">
                  <c:v>180</c:v>
                </c:pt>
                <c:pt idx="6926">
                  <c:v>180</c:v>
                </c:pt>
                <c:pt idx="6927">
                  <c:v>180</c:v>
                </c:pt>
                <c:pt idx="6928">
                  <c:v>180</c:v>
                </c:pt>
                <c:pt idx="6929">
                  <c:v>180</c:v>
                </c:pt>
                <c:pt idx="6930">
                  <c:v>180</c:v>
                </c:pt>
                <c:pt idx="6931">
                  <c:v>180</c:v>
                </c:pt>
                <c:pt idx="6932">
                  <c:v>180</c:v>
                </c:pt>
                <c:pt idx="6933">
                  <c:v>180</c:v>
                </c:pt>
                <c:pt idx="6934">
                  <c:v>180</c:v>
                </c:pt>
                <c:pt idx="6935">
                  <c:v>180</c:v>
                </c:pt>
                <c:pt idx="6936">
                  <c:v>180</c:v>
                </c:pt>
                <c:pt idx="6937">
                  <c:v>180</c:v>
                </c:pt>
                <c:pt idx="6938">
                  <c:v>180</c:v>
                </c:pt>
                <c:pt idx="6939">
                  <c:v>180</c:v>
                </c:pt>
                <c:pt idx="6940">
                  <c:v>180</c:v>
                </c:pt>
                <c:pt idx="6941">
                  <c:v>180</c:v>
                </c:pt>
                <c:pt idx="6942">
                  <c:v>180</c:v>
                </c:pt>
                <c:pt idx="6943">
                  <c:v>180</c:v>
                </c:pt>
                <c:pt idx="6944">
                  <c:v>180</c:v>
                </c:pt>
                <c:pt idx="6945">
                  <c:v>180</c:v>
                </c:pt>
                <c:pt idx="6946">
                  <c:v>180</c:v>
                </c:pt>
                <c:pt idx="6947">
                  <c:v>180</c:v>
                </c:pt>
                <c:pt idx="6948">
                  <c:v>180</c:v>
                </c:pt>
                <c:pt idx="6949">
                  <c:v>180</c:v>
                </c:pt>
                <c:pt idx="6950">
                  <c:v>180</c:v>
                </c:pt>
                <c:pt idx="6951">
                  <c:v>180</c:v>
                </c:pt>
                <c:pt idx="6952">
                  <c:v>180</c:v>
                </c:pt>
                <c:pt idx="6953">
                  <c:v>180</c:v>
                </c:pt>
                <c:pt idx="6954">
                  <c:v>180</c:v>
                </c:pt>
                <c:pt idx="6955">
                  <c:v>180</c:v>
                </c:pt>
                <c:pt idx="6956">
                  <c:v>180</c:v>
                </c:pt>
                <c:pt idx="6957">
                  <c:v>180</c:v>
                </c:pt>
                <c:pt idx="6958">
                  <c:v>180</c:v>
                </c:pt>
                <c:pt idx="6959">
                  <c:v>180</c:v>
                </c:pt>
                <c:pt idx="6960">
                  <c:v>180</c:v>
                </c:pt>
                <c:pt idx="6961">
                  <c:v>180</c:v>
                </c:pt>
                <c:pt idx="6962">
                  <c:v>180</c:v>
                </c:pt>
                <c:pt idx="6963">
                  <c:v>180</c:v>
                </c:pt>
                <c:pt idx="6964">
                  <c:v>180</c:v>
                </c:pt>
                <c:pt idx="6965">
                  <c:v>180</c:v>
                </c:pt>
                <c:pt idx="6966">
                  <c:v>180</c:v>
                </c:pt>
                <c:pt idx="6967">
                  <c:v>180</c:v>
                </c:pt>
                <c:pt idx="6968">
                  <c:v>180</c:v>
                </c:pt>
                <c:pt idx="6969">
                  <c:v>180</c:v>
                </c:pt>
                <c:pt idx="6970">
                  <c:v>180</c:v>
                </c:pt>
                <c:pt idx="6971">
                  <c:v>180</c:v>
                </c:pt>
                <c:pt idx="6972">
                  <c:v>180</c:v>
                </c:pt>
                <c:pt idx="6973">
                  <c:v>180</c:v>
                </c:pt>
                <c:pt idx="6974">
                  <c:v>180</c:v>
                </c:pt>
                <c:pt idx="6975">
                  <c:v>180</c:v>
                </c:pt>
                <c:pt idx="6976">
                  <c:v>180</c:v>
                </c:pt>
                <c:pt idx="6977">
                  <c:v>180</c:v>
                </c:pt>
                <c:pt idx="6978">
                  <c:v>180</c:v>
                </c:pt>
                <c:pt idx="6979">
                  <c:v>180</c:v>
                </c:pt>
                <c:pt idx="6980">
                  <c:v>180</c:v>
                </c:pt>
                <c:pt idx="6981">
                  <c:v>180</c:v>
                </c:pt>
                <c:pt idx="6982">
                  <c:v>180</c:v>
                </c:pt>
                <c:pt idx="6983">
                  <c:v>180</c:v>
                </c:pt>
                <c:pt idx="6984">
                  <c:v>180</c:v>
                </c:pt>
                <c:pt idx="6985">
                  <c:v>180</c:v>
                </c:pt>
                <c:pt idx="6986">
                  <c:v>180</c:v>
                </c:pt>
                <c:pt idx="6987">
                  <c:v>180</c:v>
                </c:pt>
                <c:pt idx="6988">
                  <c:v>180</c:v>
                </c:pt>
                <c:pt idx="6989">
                  <c:v>180</c:v>
                </c:pt>
                <c:pt idx="6990">
                  <c:v>180</c:v>
                </c:pt>
                <c:pt idx="6991">
                  <c:v>180</c:v>
                </c:pt>
                <c:pt idx="6992">
                  <c:v>180</c:v>
                </c:pt>
                <c:pt idx="6993">
                  <c:v>180</c:v>
                </c:pt>
                <c:pt idx="6994">
                  <c:v>180</c:v>
                </c:pt>
                <c:pt idx="6995">
                  <c:v>180</c:v>
                </c:pt>
                <c:pt idx="6996">
                  <c:v>180</c:v>
                </c:pt>
                <c:pt idx="6997">
                  <c:v>180</c:v>
                </c:pt>
                <c:pt idx="6998">
                  <c:v>180</c:v>
                </c:pt>
                <c:pt idx="6999">
                  <c:v>180</c:v>
                </c:pt>
                <c:pt idx="7000">
                  <c:v>180</c:v>
                </c:pt>
                <c:pt idx="7001">
                  <c:v>180</c:v>
                </c:pt>
                <c:pt idx="7002">
                  <c:v>180</c:v>
                </c:pt>
                <c:pt idx="7003">
                  <c:v>180</c:v>
                </c:pt>
                <c:pt idx="7004">
                  <c:v>180</c:v>
                </c:pt>
                <c:pt idx="7005">
                  <c:v>180</c:v>
                </c:pt>
                <c:pt idx="7006">
                  <c:v>180</c:v>
                </c:pt>
                <c:pt idx="7007">
                  <c:v>180</c:v>
                </c:pt>
                <c:pt idx="7008">
                  <c:v>180</c:v>
                </c:pt>
                <c:pt idx="7009">
                  <c:v>180</c:v>
                </c:pt>
                <c:pt idx="7010">
                  <c:v>180</c:v>
                </c:pt>
                <c:pt idx="7011">
                  <c:v>180</c:v>
                </c:pt>
                <c:pt idx="7012">
                  <c:v>180</c:v>
                </c:pt>
                <c:pt idx="7013">
                  <c:v>180</c:v>
                </c:pt>
                <c:pt idx="7014">
                  <c:v>180</c:v>
                </c:pt>
                <c:pt idx="7015">
                  <c:v>180</c:v>
                </c:pt>
                <c:pt idx="7016">
                  <c:v>180</c:v>
                </c:pt>
                <c:pt idx="7017">
                  <c:v>180</c:v>
                </c:pt>
                <c:pt idx="7018">
                  <c:v>180</c:v>
                </c:pt>
                <c:pt idx="7019">
                  <c:v>180</c:v>
                </c:pt>
                <c:pt idx="7020">
                  <c:v>180</c:v>
                </c:pt>
                <c:pt idx="7021">
                  <c:v>180</c:v>
                </c:pt>
                <c:pt idx="7022">
                  <c:v>180</c:v>
                </c:pt>
                <c:pt idx="7023">
                  <c:v>180</c:v>
                </c:pt>
                <c:pt idx="7024">
                  <c:v>180</c:v>
                </c:pt>
                <c:pt idx="7025">
                  <c:v>180</c:v>
                </c:pt>
                <c:pt idx="7026">
                  <c:v>180</c:v>
                </c:pt>
                <c:pt idx="7027">
                  <c:v>180</c:v>
                </c:pt>
                <c:pt idx="7028">
                  <c:v>180</c:v>
                </c:pt>
                <c:pt idx="7029">
                  <c:v>180</c:v>
                </c:pt>
                <c:pt idx="7030">
                  <c:v>180</c:v>
                </c:pt>
                <c:pt idx="7031">
                  <c:v>180</c:v>
                </c:pt>
                <c:pt idx="7032">
                  <c:v>180</c:v>
                </c:pt>
                <c:pt idx="7033">
                  <c:v>180</c:v>
                </c:pt>
                <c:pt idx="7034">
                  <c:v>180</c:v>
                </c:pt>
                <c:pt idx="7035">
                  <c:v>180</c:v>
                </c:pt>
                <c:pt idx="7036">
                  <c:v>180</c:v>
                </c:pt>
                <c:pt idx="7037">
                  <c:v>180</c:v>
                </c:pt>
                <c:pt idx="7038">
                  <c:v>180</c:v>
                </c:pt>
                <c:pt idx="7039">
                  <c:v>180</c:v>
                </c:pt>
                <c:pt idx="7040">
                  <c:v>180</c:v>
                </c:pt>
                <c:pt idx="7041">
                  <c:v>180</c:v>
                </c:pt>
                <c:pt idx="7042">
                  <c:v>180</c:v>
                </c:pt>
                <c:pt idx="7043">
                  <c:v>180</c:v>
                </c:pt>
                <c:pt idx="7044">
                  <c:v>180</c:v>
                </c:pt>
                <c:pt idx="7045">
                  <c:v>180</c:v>
                </c:pt>
                <c:pt idx="7046">
                  <c:v>180</c:v>
                </c:pt>
                <c:pt idx="7047">
                  <c:v>180</c:v>
                </c:pt>
                <c:pt idx="7048">
                  <c:v>180</c:v>
                </c:pt>
                <c:pt idx="7049">
                  <c:v>180</c:v>
                </c:pt>
                <c:pt idx="7050">
                  <c:v>180</c:v>
                </c:pt>
                <c:pt idx="7051">
                  <c:v>180</c:v>
                </c:pt>
                <c:pt idx="7052">
                  <c:v>180</c:v>
                </c:pt>
                <c:pt idx="7053">
                  <c:v>180</c:v>
                </c:pt>
                <c:pt idx="7054">
                  <c:v>180</c:v>
                </c:pt>
                <c:pt idx="7055">
                  <c:v>180</c:v>
                </c:pt>
                <c:pt idx="7056">
                  <c:v>180</c:v>
                </c:pt>
                <c:pt idx="7057">
                  <c:v>180</c:v>
                </c:pt>
                <c:pt idx="7058">
                  <c:v>180</c:v>
                </c:pt>
                <c:pt idx="7059">
                  <c:v>180</c:v>
                </c:pt>
                <c:pt idx="7060">
                  <c:v>180</c:v>
                </c:pt>
                <c:pt idx="7061">
                  <c:v>180</c:v>
                </c:pt>
                <c:pt idx="7062">
                  <c:v>180</c:v>
                </c:pt>
                <c:pt idx="7063">
                  <c:v>180</c:v>
                </c:pt>
                <c:pt idx="7064">
                  <c:v>180</c:v>
                </c:pt>
                <c:pt idx="7065">
                  <c:v>180</c:v>
                </c:pt>
                <c:pt idx="7066">
                  <c:v>180</c:v>
                </c:pt>
                <c:pt idx="7067">
                  <c:v>180</c:v>
                </c:pt>
                <c:pt idx="7068">
                  <c:v>180</c:v>
                </c:pt>
                <c:pt idx="7069">
                  <c:v>180</c:v>
                </c:pt>
                <c:pt idx="7070">
                  <c:v>180</c:v>
                </c:pt>
                <c:pt idx="7071">
                  <c:v>180</c:v>
                </c:pt>
                <c:pt idx="7072">
                  <c:v>180</c:v>
                </c:pt>
                <c:pt idx="7073">
                  <c:v>180</c:v>
                </c:pt>
                <c:pt idx="7074">
                  <c:v>180</c:v>
                </c:pt>
                <c:pt idx="7075">
                  <c:v>180</c:v>
                </c:pt>
                <c:pt idx="7076">
                  <c:v>180</c:v>
                </c:pt>
                <c:pt idx="7077">
                  <c:v>180</c:v>
                </c:pt>
                <c:pt idx="7078">
                  <c:v>180</c:v>
                </c:pt>
                <c:pt idx="7079">
                  <c:v>180</c:v>
                </c:pt>
                <c:pt idx="7080">
                  <c:v>180</c:v>
                </c:pt>
                <c:pt idx="7081">
                  <c:v>180</c:v>
                </c:pt>
                <c:pt idx="7082">
                  <c:v>180</c:v>
                </c:pt>
                <c:pt idx="7083">
                  <c:v>180</c:v>
                </c:pt>
                <c:pt idx="7084">
                  <c:v>180</c:v>
                </c:pt>
                <c:pt idx="7085">
                  <c:v>180</c:v>
                </c:pt>
                <c:pt idx="7086">
                  <c:v>180</c:v>
                </c:pt>
                <c:pt idx="7087">
                  <c:v>180</c:v>
                </c:pt>
                <c:pt idx="7088">
                  <c:v>180</c:v>
                </c:pt>
                <c:pt idx="7089">
                  <c:v>180</c:v>
                </c:pt>
                <c:pt idx="7090">
                  <c:v>180</c:v>
                </c:pt>
                <c:pt idx="7091">
                  <c:v>180</c:v>
                </c:pt>
                <c:pt idx="7092">
                  <c:v>180</c:v>
                </c:pt>
                <c:pt idx="7093">
                  <c:v>180</c:v>
                </c:pt>
                <c:pt idx="7094">
                  <c:v>180</c:v>
                </c:pt>
                <c:pt idx="7095">
                  <c:v>180</c:v>
                </c:pt>
                <c:pt idx="7096">
                  <c:v>180</c:v>
                </c:pt>
                <c:pt idx="7097">
                  <c:v>180</c:v>
                </c:pt>
                <c:pt idx="7098">
                  <c:v>180</c:v>
                </c:pt>
                <c:pt idx="7099">
                  <c:v>180</c:v>
                </c:pt>
                <c:pt idx="7100">
                  <c:v>180</c:v>
                </c:pt>
                <c:pt idx="7101">
                  <c:v>180</c:v>
                </c:pt>
                <c:pt idx="7102">
                  <c:v>180</c:v>
                </c:pt>
                <c:pt idx="7103">
                  <c:v>180</c:v>
                </c:pt>
                <c:pt idx="7104">
                  <c:v>180</c:v>
                </c:pt>
                <c:pt idx="7105">
                  <c:v>180</c:v>
                </c:pt>
                <c:pt idx="7106">
                  <c:v>180</c:v>
                </c:pt>
                <c:pt idx="7107">
                  <c:v>180</c:v>
                </c:pt>
                <c:pt idx="7108">
                  <c:v>180</c:v>
                </c:pt>
                <c:pt idx="7109">
                  <c:v>180</c:v>
                </c:pt>
                <c:pt idx="7110">
                  <c:v>180</c:v>
                </c:pt>
                <c:pt idx="7111">
                  <c:v>180</c:v>
                </c:pt>
                <c:pt idx="7112">
                  <c:v>180</c:v>
                </c:pt>
                <c:pt idx="7113">
                  <c:v>180</c:v>
                </c:pt>
                <c:pt idx="7114">
                  <c:v>180</c:v>
                </c:pt>
                <c:pt idx="7115">
                  <c:v>180</c:v>
                </c:pt>
                <c:pt idx="7116">
                  <c:v>180</c:v>
                </c:pt>
                <c:pt idx="7117">
                  <c:v>180</c:v>
                </c:pt>
                <c:pt idx="7118">
                  <c:v>180</c:v>
                </c:pt>
                <c:pt idx="7119">
                  <c:v>180</c:v>
                </c:pt>
                <c:pt idx="7120">
                  <c:v>180</c:v>
                </c:pt>
                <c:pt idx="7121">
                  <c:v>180</c:v>
                </c:pt>
                <c:pt idx="7122">
                  <c:v>180</c:v>
                </c:pt>
                <c:pt idx="7123">
                  <c:v>180</c:v>
                </c:pt>
                <c:pt idx="7124">
                  <c:v>180</c:v>
                </c:pt>
                <c:pt idx="7125">
                  <c:v>180</c:v>
                </c:pt>
                <c:pt idx="7126">
                  <c:v>180</c:v>
                </c:pt>
                <c:pt idx="7127">
                  <c:v>180</c:v>
                </c:pt>
                <c:pt idx="7128">
                  <c:v>180</c:v>
                </c:pt>
                <c:pt idx="7129">
                  <c:v>180</c:v>
                </c:pt>
                <c:pt idx="7130">
                  <c:v>180</c:v>
                </c:pt>
                <c:pt idx="7131">
                  <c:v>180</c:v>
                </c:pt>
                <c:pt idx="7132">
                  <c:v>180</c:v>
                </c:pt>
                <c:pt idx="7133">
                  <c:v>180</c:v>
                </c:pt>
                <c:pt idx="7134">
                  <c:v>180</c:v>
                </c:pt>
                <c:pt idx="7135">
                  <c:v>180</c:v>
                </c:pt>
                <c:pt idx="7136">
                  <c:v>180</c:v>
                </c:pt>
                <c:pt idx="7137">
                  <c:v>180</c:v>
                </c:pt>
                <c:pt idx="7138">
                  <c:v>180</c:v>
                </c:pt>
                <c:pt idx="7139">
                  <c:v>180</c:v>
                </c:pt>
                <c:pt idx="7140">
                  <c:v>180</c:v>
                </c:pt>
                <c:pt idx="7141">
                  <c:v>180</c:v>
                </c:pt>
                <c:pt idx="7142">
                  <c:v>180</c:v>
                </c:pt>
                <c:pt idx="7143">
                  <c:v>180</c:v>
                </c:pt>
                <c:pt idx="7144">
                  <c:v>180</c:v>
                </c:pt>
                <c:pt idx="7145">
                  <c:v>180</c:v>
                </c:pt>
                <c:pt idx="7146">
                  <c:v>180</c:v>
                </c:pt>
                <c:pt idx="7147">
                  <c:v>180</c:v>
                </c:pt>
                <c:pt idx="7148">
                  <c:v>180</c:v>
                </c:pt>
                <c:pt idx="7149">
                  <c:v>180</c:v>
                </c:pt>
                <c:pt idx="7150">
                  <c:v>180</c:v>
                </c:pt>
                <c:pt idx="7151">
                  <c:v>180</c:v>
                </c:pt>
                <c:pt idx="7152">
                  <c:v>180</c:v>
                </c:pt>
                <c:pt idx="7153">
                  <c:v>180</c:v>
                </c:pt>
                <c:pt idx="7154">
                  <c:v>180</c:v>
                </c:pt>
                <c:pt idx="7155">
                  <c:v>180</c:v>
                </c:pt>
                <c:pt idx="7156">
                  <c:v>180</c:v>
                </c:pt>
                <c:pt idx="7157">
                  <c:v>180</c:v>
                </c:pt>
                <c:pt idx="7158">
                  <c:v>180</c:v>
                </c:pt>
                <c:pt idx="7159">
                  <c:v>180</c:v>
                </c:pt>
                <c:pt idx="7160">
                  <c:v>180</c:v>
                </c:pt>
                <c:pt idx="7161">
                  <c:v>180</c:v>
                </c:pt>
                <c:pt idx="7162">
                  <c:v>180</c:v>
                </c:pt>
                <c:pt idx="7163">
                  <c:v>180</c:v>
                </c:pt>
                <c:pt idx="7164">
                  <c:v>180</c:v>
                </c:pt>
                <c:pt idx="7165">
                  <c:v>180</c:v>
                </c:pt>
                <c:pt idx="7166">
                  <c:v>180</c:v>
                </c:pt>
                <c:pt idx="7167">
                  <c:v>180</c:v>
                </c:pt>
                <c:pt idx="7168">
                  <c:v>180</c:v>
                </c:pt>
                <c:pt idx="7169">
                  <c:v>180</c:v>
                </c:pt>
                <c:pt idx="7170">
                  <c:v>180</c:v>
                </c:pt>
                <c:pt idx="7171">
                  <c:v>180</c:v>
                </c:pt>
                <c:pt idx="7172">
                  <c:v>180</c:v>
                </c:pt>
                <c:pt idx="7173">
                  <c:v>180</c:v>
                </c:pt>
                <c:pt idx="7174">
                  <c:v>180</c:v>
                </c:pt>
                <c:pt idx="7175">
                  <c:v>180</c:v>
                </c:pt>
                <c:pt idx="7176">
                  <c:v>180</c:v>
                </c:pt>
                <c:pt idx="7177">
                  <c:v>180</c:v>
                </c:pt>
                <c:pt idx="7178">
                  <c:v>180</c:v>
                </c:pt>
                <c:pt idx="7179">
                  <c:v>180</c:v>
                </c:pt>
                <c:pt idx="7180">
                  <c:v>180</c:v>
                </c:pt>
                <c:pt idx="7181">
                  <c:v>180</c:v>
                </c:pt>
                <c:pt idx="7182">
                  <c:v>180</c:v>
                </c:pt>
                <c:pt idx="7183">
                  <c:v>180</c:v>
                </c:pt>
                <c:pt idx="7184">
                  <c:v>180</c:v>
                </c:pt>
                <c:pt idx="7185">
                  <c:v>180</c:v>
                </c:pt>
                <c:pt idx="7186">
                  <c:v>180</c:v>
                </c:pt>
                <c:pt idx="7187">
                  <c:v>180</c:v>
                </c:pt>
                <c:pt idx="7188">
                  <c:v>180</c:v>
                </c:pt>
                <c:pt idx="7189">
                  <c:v>180</c:v>
                </c:pt>
                <c:pt idx="7190">
                  <c:v>180</c:v>
                </c:pt>
                <c:pt idx="7191">
                  <c:v>180</c:v>
                </c:pt>
                <c:pt idx="7192">
                  <c:v>180</c:v>
                </c:pt>
                <c:pt idx="7193">
                  <c:v>180</c:v>
                </c:pt>
                <c:pt idx="7194">
                  <c:v>180</c:v>
                </c:pt>
                <c:pt idx="7195">
                  <c:v>180</c:v>
                </c:pt>
                <c:pt idx="7196">
                  <c:v>180</c:v>
                </c:pt>
                <c:pt idx="7197">
                  <c:v>180</c:v>
                </c:pt>
                <c:pt idx="7198">
                  <c:v>180</c:v>
                </c:pt>
                <c:pt idx="7199">
                  <c:v>180</c:v>
                </c:pt>
                <c:pt idx="7200">
                  <c:v>180</c:v>
                </c:pt>
                <c:pt idx="7201">
                  <c:v>180</c:v>
                </c:pt>
                <c:pt idx="7202">
                  <c:v>180</c:v>
                </c:pt>
                <c:pt idx="7203">
                  <c:v>180</c:v>
                </c:pt>
                <c:pt idx="7204">
                  <c:v>180</c:v>
                </c:pt>
                <c:pt idx="7205">
                  <c:v>180</c:v>
                </c:pt>
                <c:pt idx="7206">
                  <c:v>180</c:v>
                </c:pt>
                <c:pt idx="7207">
                  <c:v>180</c:v>
                </c:pt>
                <c:pt idx="7208">
                  <c:v>180</c:v>
                </c:pt>
                <c:pt idx="7209">
                  <c:v>180</c:v>
                </c:pt>
                <c:pt idx="7210">
                  <c:v>180</c:v>
                </c:pt>
                <c:pt idx="7211">
                  <c:v>180</c:v>
                </c:pt>
                <c:pt idx="7212">
                  <c:v>180</c:v>
                </c:pt>
                <c:pt idx="7213">
                  <c:v>180</c:v>
                </c:pt>
                <c:pt idx="7214">
                  <c:v>180</c:v>
                </c:pt>
                <c:pt idx="7215">
                  <c:v>180</c:v>
                </c:pt>
                <c:pt idx="7216">
                  <c:v>180</c:v>
                </c:pt>
                <c:pt idx="7217">
                  <c:v>180</c:v>
                </c:pt>
                <c:pt idx="7218">
                  <c:v>180</c:v>
                </c:pt>
                <c:pt idx="7219">
                  <c:v>180</c:v>
                </c:pt>
                <c:pt idx="7220">
                  <c:v>180</c:v>
                </c:pt>
                <c:pt idx="7221">
                  <c:v>180</c:v>
                </c:pt>
                <c:pt idx="7222">
                  <c:v>180</c:v>
                </c:pt>
                <c:pt idx="7223">
                  <c:v>180</c:v>
                </c:pt>
                <c:pt idx="7224">
                  <c:v>180</c:v>
                </c:pt>
                <c:pt idx="7225">
                  <c:v>180</c:v>
                </c:pt>
                <c:pt idx="7226">
                  <c:v>180</c:v>
                </c:pt>
                <c:pt idx="7227">
                  <c:v>180</c:v>
                </c:pt>
                <c:pt idx="7228">
                  <c:v>180</c:v>
                </c:pt>
                <c:pt idx="7229">
                  <c:v>180</c:v>
                </c:pt>
                <c:pt idx="7230">
                  <c:v>180</c:v>
                </c:pt>
                <c:pt idx="7231">
                  <c:v>180</c:v>
                </c:pt>
                <c:pt idx="7232">
                  <c:v>180</c:v>
                </c:pt>
                <c:pt idx="7233">
                  <c:v>180</c:v>
                </c:pt>
                <c:pt idx="7234">
                  <c:v>180</c:v>
                </c:pt>
                <c:pt idx="7235">
                  <c:v>180</c:v>
                </c:pt>
                <c:pt idx="7236">
                  <c:v>180</c:v>
                </c:pt>
                <c:pt idx="7237">
                  <c:v>180</c:v>
                </c:pt>
                <c:pt idx="7238">
                  <c:v>180</c:v>
                </c:pt>
                <c:pt idx="7239">
                  <c:v>180</c:v>
                </c:pt>
                <c:pt idx="7240">
                  <c:v>180</c:v>
                </c:pt>
                <c:pt idx="7241">
                  <c:v>180</c:v>
                </c:pt>
                <c:pt idx="7242">
                  <c:v>180</c:v>
                </c:pt>
                <c:pt idx="7243">
                  <c:v>180</c:v>
                </c:pt>
                <c:pt idx="7244">
                  <c:v>180</c:v>
                </c:pt>
                <c:pt idx="7245">
                  <c:v>180</c:v>
                </c:pt>
                <c:pt idx="7246">
                  <c:v>180</c:v>
                </c:pt>
                <c:pt idx="7247">
                  <c:v>180</c:v>
                </c:pt>
                <c:pt idx="7248">
                  <c:v>180</c:v>
                </c:pt>
                <c:pt idx="7249">
                  <c:v>180</c:v>
                </c:pt>
                <c:pt idx="7250">
                  <c:v>180</c:v>
                </c:pt>
                <c:pt idx="7251">
                  <c:v>180</c:v>
                </c:pt>
                <c:pt idx="7252">
                  <c:v>180</c:v>
                </c:pt>
                <c:pt idx="7253">
                  <c:v>180</c:v>
                </c:pt>
                <c:pt idx="7254">
                  <c:v>180</c:v>
                </c:pt>
                <c:pt idx="7255">
                  <c:v>180</c:v>
                </c:pt>
                <c:pt idx="7256">
                  <c:v>180</c:v>
                </c:pt>
                <c:pt idx="7257">
                  <c:v>180</c:v>
                </c:pt>
                <c:pt idx="7258">
                  <c:v>180</c:v>
                </c:pt>
                <c:pt idx="7259">
                  <c:v>180</c:v>
                </c:pt>
                <c:pt idx="7260">
                  <c:v>180</c:v>
                </c:pt>
                <c:pt idx="7261">
                  <c:v>180</c:v>
                </c:pt>
                <c:pt idx="7262">
                  <c:v>180</c:v>
                </c:pt>
                <c:pt idx="7263">
                  <c:v>180</c:v>
                </c:pt>
                <c:pt idx="7264">
                  <c:v>180</c:v>
                </c:pt>
                <c:pt idx="7265">
                  <c:v>180</c:v>
                </c:pt>
                <c:pt idx="7266">
                  <c:v>180</c:v>
                </c:pt>
                <c:pt idx="7267">
                  <c:v>180</c:v>
                </c:pt>
                <c:pt idx="7268">
                  <c:v>180</c:v>
                </c:pt>
                <c:pt idx="7269">
                  <c:v>180</c:v>
                </c:pt>
                <c:pt idx="7270">
                  <c:v>180</c:v>
                </c:pt>
                <c:pt idx="7271">
                  <c:v>180</c:v>
                </c:pt>
                <c:pt idx="7272">
                  <c:v>180</c:v>
                </c:pt>
                <c:pt idx="7273">
                  <c:v>180</c:v>
                </c:pt>
                <c:pt idx="7274">
                  <c:v>180</c:v>
                </c:pt>
                <c:pt idx="7275">
                  <c:v>180</c:v>
                </c:pt>
                <c:pt idx="7276">
                  <c:v>180</c:v>
                </c:pt>
                <c:pt idx="7277">
                  <c:v>180</c:v>
                </c:pt>
                <c:pt idx="7278">
                  <c:v>180</c:v>
                </c:pt>
                <c:pt idx="7279">
                  <c:v>180</c:v>
                </c:pt>
                <c:pt idx="7280">
                  <c:v>180</c:v>
                </c:pt>
                <c:pt idx="7281">
                  <c:v>180</c:v>
                </c:pt>
                <c:pt idx="7282">
                  <c:v>180</c:v>
                </c:pt>
                <c:pt idx="7283">
                  <c:v>180</c:v>
                </c:pt>
                <c:pt idx="7284">
                  <c:v>180</c:v>
                </c:pt>
                <c:pt idx="7285">
                  <c:v>180</c:v>
                </c:pt>
                <c:pt idx="7286">
                  <c:v>180</c:v>
                </c:pt>
                <c:pt idx="7287">
                  <c:v>180</c:v>
                </c:pt>
                <c:pt idx="7288">
                  <c:v>180</c:v>
                </c:pt>
                <c:pt idx="7289">
                  <c:v>180</c:v>
                </c:pt>
                <c:pt idx="7290">
                  <c:v>180</c:v>
                </c:pt>
                <c:pt idx="7291">
                  <c:v>180</c:v>
                </c:pt>
                <c:pt idx="7292">
                  <c:v>180</c:v>
                </c:pt>
                <c:pt idx="7293">
                  <c:v>180</c:v>
                </c:pt>
                <c:pt idx="7294">
                  <c:v>180</c:v>
                </c:pt>
                <c:pt idx="7295">
                  <c:v>180</c:v>
                </c:pt>
                <c:pt idx="7296">
                  <c:v>180</c:v>
                </c:pt>
                <c:pt idx="7297">
                  <c:v>180</c:v>
                </c:pt>
                <c:pt idx="7298">
                  <c:v>180</c:v>
                </c:pt>
                <c:pt idx="7299">
                  <c:v>180</c:v>
                </c:pt>
                <c:pt idx="7300">
                  <c:v>180</c:v>
                </c:pt>
                <c:pt idx="7301">
                  <c:v>180</c:v>
                </c:pt>
                <c:pt idx="7302">
                  <c:v>180</c:v>
                </c:pt>
                <c:pt idx="7303">
                  <c:v>180</c:v>
                </c:pt>
                <c:pt idx="7304">
                  <c:v>180</c:v>
                </c:pt>
                <c:pt idx="7305">
                  <c:v>180</c:v>
                </c:pt>
                <c:pt idx="7306">
                  <c:v>180</c:v>
                </c:pt>
                <c:pt idx="7307">
                  <c:v>180</c:v>
                </c:pt>
                <c:pt idx="7308">
                  <c:v>180</c:v>
                </c:pt>
                <c:pt idx="7309">
                  <c:v>180</c:v>
                </c:pt>
                <c:pt idx="7310">
                  <c:v>180</c:v>
                </c:pt>
                <c:pt idx="7311">
                  <c:v>180</c:v>
                </c:pt>
                <c:pt idx="7312">
                  <c:v>180</c:v>
                </c:pt>
                <c:pt idx="7313">
                  <c:v>180</c:v>
                </c:pt>
                <c:pt idx="7314">
                  <c:v>180</c:v>
                </c:pt>
                <c:pt idx="7315">
                  <c:v>180</c:v>
                </c:pt>
                <c:pt idx="7316">
                  <c:v>180</c:v>
                </c:pt>
                <c:pt idx="7317">
                  <c:v>180</c:v>
                </c:pt>
                <c:pt idx="7318">
                  <c:v>180</c:v>
                </c:pt>
                <c:pt idx="7319">
                  <c:v>180</c:v>
                </c:pt>
                <c:pt idx="7320">
                  <c:v>180</c:v>
                </c:pt>
                <c:pt idx="7321">
                  <c:v>180</c:v>
                </c:pt>
                <c:pt idx="7322">
                  <c:v>180</c:v>
                </c:pt>
                <c:pt idx="7323">
                  <c:v>180</c:v>
                </c:pt>
                <c:pt idx="7324">
                  <c:v>180</c:v>
                </c:pt>
                <c:pt idx="7325">
                  <c:v>180</c:v>
                </c:pt>
                <c:pt idx="7326">
                  <c:v>180</c:v>
                </c:pt>
                <c:pt idx="7327">
                  <c:v>180</c:v>
                </c:pt>
                <c:pt idx="7328">
                  <c:v>180</c:v>
                </c:pt>
                <c:pt idx="7329">
                  <c:v>180</c:v>
                </c:pt>
                <c:pt idx="7330">
                  <c:v>180</c:v>
                </c:pt>
                <c:pt idx="7331">
                  <c:v>180</c:v>
                </c:pt>
                <c:pt idx="7332">
                  <c:v>180</c:v>
                </c:pt>
                <c:pt idx="7333">
                  <c:v>180</c:v>
                </c:pt>
                <c:pt idx="7334">
                  <c:v>180</c:v>
                </c:pt>
                <c:pt idx="7335">
                  <c:v>180</c:v>
                </c:pt>
                <c:pt idx="7336">
                  <c:v>180</c:v>
                </c:pt>
                <c:pt idx="7337">
                  <c:v>180</c:v>
                </c:pt>
                <c:pt idx="7338">
                  <c:v>180</c:v>
                </c:pt>
                <c:pt idx="7339">
                  <c:v>180</c:v>
                </c:pt>
                <c:pt idx="7340">
                  <c:v>180</c:v>
                </c:pt>
                <c:pt idx="7341">
                  <c:v>180</c:v>
                </c:pt>
                <c:pt idx="7342">
                  <c:v>180</c:v>
                </c:pt>
                <c:pt idx="7343">
                  <c:v>180</c:v>
                </c:pt>
                <c:pt idx="7344">
                  <c:v>180</c:v>
                </c:pt>
                <c:pt idx="7345">
                  <c:v>180</c:v>
                </c:pt>
                <c:pt idx="7346">
                  <c:v>180</c:v>
                </c:pt>
                <c:pt idx="7347">
                  <c:v>180</c:v>
                </c:pt>
                <c:pt idx="7348">
                  <c:v>180</c:v>
                </c:pt>
                <c:pt idx="7349">
                  <c:v>180</c:v>
                </c:pt>
                <c:pt idx="7350">
                  <c:v>180</c:v>
                </c:pt>
                <c:pt idx="7351">
                  <c:v>180</c:v>
                </c:pt>
                <c:pt idx="7352">
                  <c:v>180</c:v>
                </c:pt>
                <c:pt idx="7353">
                  <c:v>180</c:v>
                </c:pt>
                <c:pt idx="7354">
                  <c:v>180</c:v>
                </c:pt>
                <c:pt idx="7355">
                  <c:v>180</c:v>
                </c:pt>
                <c:pt idx="7356">
                  <c:v>180</c:v>
                </c:pt>
                <c:pt idx="7357">
                  <c:v>180</c:v>
                </c:pt>
                <c:pt idx="7358">
                  <c:v>180</c:v>
                </c:pt>
                <c:pt idx="7359">
                  <c:v>180</c:v>
                </c:pt>
                <c:pt idx="7360">
                  <c:v>180</c:v>
                </c:pt>
                <c:pt idx="7361">
                  <c:v>180</c:v>
                </c:pt>
                <c:pt idx="7362">
                  <c:v>180</c:v>
                </c:pt>
                <c:pt idx="7363">
                  <c:v>180</c:v>
                </c:pt>
                <c:pt idx="7364">
                  <c:v>180</c:v>
                </c:pt>
                <c:pt idx="7365">
                  <c:v>180</c:v>
                </c:pt>
                <c:pt idx="7366">
                  <c:v>180</c:v>
                </c:pt>
                <c:pt idx="7367">
                  <c:v>180</c:v>
                </c:pt>
                <c:pt idx="7368">
                  <c:v>180</c:v>
                </c:pt>
                <c:pt idx="7369">
                  <c:v>180</c:v>
                </c:pt>
                <c:pt idx="7370">
                  <c:v>180</c:v>
                </c:pt>
                <c:pt idx="7371">
                  <c:v>180</c:v>
                </c:pt>
                <c:pt idx="7372">
                  <c:v>180</c:v>
                </c:pt>
                <c:pt idx="7373">
                  <c:v>180</c:v>
                </c:pt>
                <c:pt idx="7374">
                  <c:v>180</c:v>
                </c:pt>
                <c:pt idx="7375">
                  <c:v>180</c:v>
                </c:pt>
                <c:pt idx="7376">
                  <c:v>180</c:v>
                </c:pt>
                <c:pt idx="7377">
                  <c:v>180</c:v>
                </c:pt>
                <c:pt idx="7378">
                  <c:v>180</c:v>
                </c:pt>
                <c:pt idx="7379">
                  <c:v>180</c:v>
                </c:pt>
                <c:pt idx="7380">
                  <c:v>180</c:v>
                </c:pt>
                <c:pt idx="7381">
                  <c:v>180</c:v>
                </c:pt>
                <c:pt idx="7382">
                  <c:v>180</c:v>
                </c:pt>
                <c:pt idx="7383">
                  <c:v>180</c:v>
                </c:pt>
                <c:pt idx="7384">
                  <c:v>180</c:v>
                </c:pt>
                <c:pt idx="7385">
                  <c:v>180</c:v>
                </c:pt>
                <c:pt idx="7386">
                  <c:v>180</c:v>
                </c:pt>
                <c:pt idx="7387">
                  <c:v>180</c:v>
                </c:pt>
                <c:pt idx="7388">
                  <c:v>180</c:v>
                </c:pt>
                <c:pt idx="7389">
                  <c:v>180</c:v>
                </c:pt>
                <c:pt idx="7390">
                  <c:v>180</c:v>
                </c:pt>
                <c:pt idx="7391">
                  <c:v>180</c:v>
                </c:pt>
                <c:pt idx="7392">
                  <c:v>180</c:v>
                </c:pt>
                <c:pt idx="7393">
                  <c:v>180</c:v>
                </c:pt>
                <c:pt idx="7394">
                  <c:v>180</c:v>
                </c:pt>
                <c:pt idx="7395">
                  <c:v>180</c:v>
                </c:pt>
                <c:pt idx="7396">
                  <c:v>180</c:v>
                </c:pt>
                <c:pt idx="7397">
                  <c:v>180</c:v>
                </c:pt>
                <c:pt idx="7398">
                  <c:v>180</c:v>
                </c:pt>
                <c:pt idx="7399">
                  <c:v>180</c:v>
                </c:pt>
                <c:pt idx="7400">
                  <c:v>180</c:v>
                </c:pt>
                <c:pt idx="7401">
                  <c:v>180</c:v>
                </c:pt>
                <c:pt idx="7402">
                  <c:v>180</c:v>
                </c:pt>
                <c:pt idx="7403">
                  <c:v>180</c:v>
                </c:pt>
                <c:pt idx="7404">
                  <c:v>180</c:v>
                </c:pt>
                <c:pt idx="7405">
                  <c:v>180</c:v>
                </c:pt>
                <c:pt idx="7406">
                  <c:v>180</c:v>
                </c:pt>
                <c:pt idx="7407">
                  <c:v>180</c:v>
                </c:pt>
                <c:pt idx="7408">
                  <c:v>180</c:v>
                </c:pt>
                <c:pt idx="7409">
                  <c:v>180</c:v>
                </c:pt>
                <c:pt idx="7410">
                  <c:v>180</c:v>
                </c:pt>
                <c:pt idx="7411">
                  <c:v>180</c:v>
                </c:pt>
                <c:pt idx="7412">
                  <c:v>180</c:v>
                </c:pt>
                <c:pt idx="7413">
                  <c:v>180</c:v>
                </c:pt>
                <c:pt idx="7414">
                  <c:v>180</c:v>
                </c:pt>
                <c:pt idx="7415">
                  <c:v>180</c:v>
                </c:pt>
                <c:pt idx="7416">
                  <c:v>180</c:v>
                </c:pt>
                <c:pt idx="7417">
                  <c:v>180</c:v>
                </c:pt>
                <c:pt idx="7418">
                  <c:v>180</c:v>
                </c:pt>
                <c:pt idx="7419">
                  <c:v>180</c:v>
                </c:pt>
                <c:pt idx="7420">
                  <c:v>180</c:v>
                </c:pt>
                <c:pt idx="7421">
                  <c:v>180</c:v>
                </c:pt>
                <c:pt idx="7422">
                  <c:v>180</c:v>
                </c:pt>
                <c:pt idx="7423">
                  <c:v>180</c:v>
                </c:pt>
                <c:pt idx="7424">
                  <c:v>180</c:v>
                </c:pt>
                <c:pt idx="7425">
                  <c:v>180</c:v>
                </c:pt>
                <c:pt idx="7426">
                  <c:v>180</c:v>
                </c:pt>
                <c:pt idx="7427">
                  <c:v>180</c:v>
                </c:pt>
                <c:pt idx="7428">
                  <c:v>180</c:v>
                </c:pt>
                <c:pt idx="7429">
                  <c:v>180</c:v>
                </c:pt>
                <c:pt idx="7430">
                  <c:v>180</c:v>
                </c:pt>
                <c:pt idx="7431">
                  <c:v>180</c:v>
                </c:pt>
                <c:pt idx="7432">
                  <c:v>180</c:v>
                </c:pt>
                <c:pt idx="7433">
                  <c:v>180</c:v>
                </c:pt>
                <c:pt idx="7434">
                  <c:v>180</c:v>
                </c:pt>
                <c:pt idx="7435">
                  <c:v>180</c:v>
                </c:pt>
                <c:pt idx="7436">
                  <c:v>180</c:v>
                </c:pt>
                <c:pt idx="7437">
                  <c:v>180</c:v>
                </c:pt>
                <c:pt idx="7438">
                  <c:v>180</c:v>
                </c:pt>
                <c:pt idx="7439">
                  <c:v>180</c:v>
                </c:pt>
                <c:pt idx="7440">
                  <c:v>180</c:v>
                </c:pt>
                <c:pt idx="7441">
                  <c:v>180</c:v>
                </c:pt>
                <c:pt idx="7442">
                  <c:v>180</c:v>
                </c:pt>
                <c:pt idx="7443">
                  <c:v>180</c:v>
                </c:pt>
                <c:pt idx="7444">
                  <c:v>180</c:v>
                </c:pt>
                <c:pt idx="7445">
                  <c:v>180</c:v>
                </c:pt>
                <c:pt idx="7446">
                  <c:v>180</c:v>
                </c:pt>
                <c:pt idx="7447">
                  <c:v>180</c:v>
                </c:pt>
                <c:pt idx="7448">
                  <c:v>180</c:v>
                </c:pt>
                <c:pt idx="7449">
                  <c:v>180</c:v>
                </c:pt>
                <c:pt idx="7450">
                  <c:v>180</c:v>
                </c:pt>
                <c:pt idx="7451">
                  <c:v>180</c:v>
                </c:pt>
                <c:pt idx="7452">
                  <c:v>180</c:v>
                </c:pt>
                <c:pt idx="7453">
                  <c:v>180</c:v>
                </c:pt>
                <c:pt idx="7454">
                  <c:v>180</c:v>
                </c:pt>
                <c:pt idx="7455">
                  <c:v>180</c:v>
                </c:pt>
                <c:pt idx="7456">
                  <c:v>180</c:v>
                </c:pt>
                <c:pt idx="7457">
                  <c:v>180</c:v>
                </c:pt>
                <c:pt idx="7458">
                  <c:v>180</c:v>
                </c:pt>
                <c:pt idx="7459">
                  <c:v>180</c:v>
                </c:pt>
                <c:pt idx="7460">
                  <c:v>180</c:v>
                </c:pt>
                <c:pt idx="7461">
                  <c:v>180</c:v>
                </c:pt>
                <c:pt idx="7462">
                  <c:v>180</c:v>
                </c:pt>
                <c:pt idx="7463">
                  <c:v>180</c:v>
                </c:pt>
                <c:pt idx="7464">
                  <c:v>180</c:v>
                </c:pt>
                <c:pt idx="7465">
                  <c:v>180</c:v>
                </c:pt>
                <c:pt idx="7466">
                  <c:v>180</c:v>
                </c:pt>
                <c:pt idx="7467">
                  <c:v>180</c:v>
                </c:pt>
                <c:pt idx="7468">
                  <c:v>180</c:v>
                </c:pt>
                <c:pt idx="7469">
                  <c:v>180</c:v>
                </c:pt>
                <c:pt idx="7470">
                  <c:v>180</c:v>
                </c:pt>
                <c:pt idx="7471">
                  <c:v>180</c:v>
                </c:pt>
                <c:pt idx="7472">
                  <c:v>180</c:v>
                </c:pt>
                <c:pt idx="7473">
                  <c:v>180</c:v>
                </c:pt>
                <c:pt idx="7474">
                  <c:v>180</c:v>
                </c:pt>
                <c:pt idx="7475">
                  <c:v>180</c:v>
                </c:pt>
                <c:pt idx="7476">
                  <c:v>180</c:v>
                </c:pt>
                <c:pt idx="7477">
                  <c:v>180</c:v>
                </c:pt>
                <c:pt idx="7478">
                  <c:v>180</c:v>
                </c:pt>
                <c:pt idx="7479">
                  <c:v>180</c:v>
                </c:pt>
                <c:pt idx="7480">
                  <c:v>180</c:v>
                </c:pt>
                <c:pt idx="7481">
                  <c:v>180</c:v>
                </c:pt>
                <c:pt idx="7482">
                  <c:v>180</c:v>
                </c:pt>
                <c:pt idx="7483">
                  <c:v>180</c:v>
                </c:pt>
                <c:pt idx="7484">
                  <c:v>180</c:v>
                </c:pt>
                <c:pt idx="7485">
                  <c:v>180</c:v>
                </c:pt>
                <c:pt idx="7486">
                  <c:v>180</c:v>
                </c:pt>
                <c:pt idx="7487">
                  <c:v>180</c:v>
                </c:pt>
                <c:pt idx="7488">
                  <c:v>180</c:v>
                </c:pt>
                <c:pt idx="7489">
                  <c:v>180</c:v>
                </c:pt>
                <c:pt idx="7490">
                  <c:v>180</c:v>
                </c:pt>
                <c:pt idx="7491">
                  <c:v>180</c:v>
                </c:pt>
                <c:pt idx="7492">
                  <c:v>180</c:v>
                </c:pt>
                <c:pt idx="7493">
                  <c:v>180</c:v>
                </c:pt>
                <c:pt idx="7494">
                  <c:v>180</c:v>
                </c:pt>
                <c:pt idx="7495">
                  <c:v>180</c:v>
                </c:pt>
                <c:pt idx="7496">
                  <c:v>180</c:v>
                </c:pt>
                <c:pt idx="7497">
                  <c:v>180</c:v>
                </c:pt>
                <c:pt idx="7498">
                  <c:v>180</c:v>
                </c:pt>
                <c:pt idx="7499">
                  <c:v>180</c:v>
                </c:pt>
                <c:pt idx="7500">
                  <c:v>180</c:v>
                </c:pt>
                <c:pt idx="7501">
                  <c:v>180</c:v>
                </c:pt>
                <c:pt idx="7502">
                  <c:v>180</c:v>
                </c:pt>
                <c:pt idx="7503">
                  <c:v>180</c:v>
                </c:pt>
                <c:pt idx="7504">
                  <c:v>180</c:v>
                </c:pt>
                <c:pt idx="7505">
                  <c:v>180</c:v>
                </c:pt>
                <c:pt idx="7506">
                  <c:v>180</c:v>
                </c:pt>
                <c:pt idx="7507">
                  <c:v>180</c:v>
                </c:pt>
                <c:pt idx="7508">
                  <c:v>180</c:v>
                </c:pt>
                <c:pt idx="7509">
                  <c:v>180</c:v>
                </c:pt>
                <c:pt idx="7510">
                  <c:v>180</c:v>
                </c:pt>
                <c:pt idx="7511">
                  <c:v>180</c:v>
                </c:pt>
                <c:pt idx="7512">
                  <c:v>180</c:v>
                </c:pt>
                <c:pt idx="7513">
                  <c:v>180</c:v>
                </c:pt>
                <c:pt idx="7514">
                  <c:v>180</c:v>
                </c:pt>
                <c:pt idx="7515">
                  <c:v>180</c:v>
                </c:pt>
                <c:pt idx="7516">
                  <c:v>180</c:v>
                </c:pt>
                <c:pt idx="7517">
                  <c:v>180</c:v>
                </c:pt>
                <c:pt idx="7518">
                  <c:v>180</c:v>
                </c:pt>
                <c:pt idx="7519">
                  <c:v>180</c:v>
                </c:pt>
                <c:pt idx="7520">
                  <c:v>180</c:v>
                </c:pt>
                <c:pt idx="7521">
                  <c:v>180</c:v>
                </c:pt>
                <c:pt idx="7522">
                  <c:v>180</c:v>
                </c:pt>
                <c:pt idx="7523">
                  <c:v>180</c:v>
                </c:pt>
                <c:pt idx="7524">
                  <c:v>180</c:v>
                </c:pt>
                <c:pt idx="7525">
                  <c:v>180</c:v>
                </c:pt>
                <c:pt idx="7526">
                  <c:v>180</c:v>
                </c:pt>
                <c:pt idx="7527">
                  <c:v>180</c:v>
                </c:pt>
                <c:pt idx="7528">
                  <c:v>180</c:v>
                </c:pt>
                <c:pt idx="7529">
                  <c:v>180</c:v>
                </c:pt>
                <c:pt idx="7530">
                  <c:v>180</c:v>
                </c:pt>
                <c:pt idx="7531">
                  <c:v>180</c:v>
                </c:pt>
                <c:pt idx="7532">
                  <c:v>180</c:v>
                </c:pt>
                <c:pt idx="7533">
                  <c:v>180</c:v>
                </c:pt>
                <c:pt idx="7534">
                  <c:v>180</c:v>
                </c:pt>
                <c:pt idx="7535">
                  <c:v>180</c:v>
                </c:pt>
                <c:pt idx="7536">
                  <c:v>180</c:v>
                </c:pt>
                <c:pt idx="7537">
                  <c:v>180</c:v>
                </c:pt>
                <c:pt idx="7538">
                  <c:v>180</c:v>
                </c:pt>
                <c:pt idx="7539">
                  <c:v>180</c:v>
                </c:pt>
                <c:pt idx="7540">
                  <c:v>180</c:v>
                </c:pt>
                <c:pt idx="7541">
                  <c:v>180</c:v>
                </c:pt>
                <c:pt idx="7542">
                  <c:v>180</c:v>
                </c:pt>
                <c:pt idx="7543">
                  <c:v>180</c:v>
                </c:pt>
                <c:pt idx="7544">
                  <c:v>180</c:v>
                </c:pt>
                <c:pt idx="7545">
                  <c:v>180</c:v>
                </c:pt>
                <c:pt idx="7546">
                  <c:v>180</c:v>
                </c:pt>
                <c:pt idx="7547">
                  <c:v>180</c:v>
                </c:pt>
                <c:pt idx="7548">
                  <c:v>180</c:v>
                </c:pt>
                <c:pt idx="7549">
                  <c:v>180</c:v>
                </c:pt>
                <c:pt idx="7550">
                  <c:v>180</c:v>
                </c:pt>
                <c:pt idx="7551">
                  <c:v>180</c:v>
                </c:pt>
                <c:pt idx="7552">
                  <c:v>180</c:v>
                </c:pt>
                <c:pt idx="7553">
                  <c:v>180</c:v>
                </c:pt>
                <c:pt idx="7554">
                  <c:v>180</c:v>
                </c:pt>
                <c:pt idx="7555">
                  <c:v>180</c:v>
                </c:pt>
                <c:pt idx="7556">
                  <c:v>180</c:v>
                </c:pt>
                <c:pt idx="7557">
                  <c:v>180</c:v>
                </c:pt>
                <c:pt idx="7558">
                  <c:v>180</c:v>
                </c:pt>
                <c:pt idx="7559">
                  <c:v>180</c:v>
                </c:pt>
                <c:pt idx="7560">
                  <c:v>180</c:v>
                </c:pt>
                <c:pt idx="7561">
                  <c:v>180</c:v>
                </c:pt>
                <c:pt idx="7562">
                  <c:v>180</c:v>
                </c:pt>
                <c:pt idx="7563">
                  <c:v>180</c:v>
                </c:pt>
                <c:pt idx="7564">
                  <c:v>180</c:v>
                </c:pt>
                <c:pt idx="7565">
                  <c:v>180</c:v>
                </c:pt>
                <c:pt idx="7566">
                  <c:v>180</c:v>
                </c:pt>
                <c:pt idx="7567">
                  <c:v>180</c:v>
                </c:pt>
                <c:pt idx="7568">
                  <c:v>180</c:v>
                </c:pt>
                <c:pt idx="7569">
                  <c:v>180</c:v>
                </c:pt>
                <c:pt idx="7570">
                  <c:v>180</c:v>
                </c:pt>
                <c:pt idx="7571">
                  <c:v>180</c:v>
                </c:pt>
                <c:pt idx="7572">
                  <c:v>180</c:v>
                </c:pt>
                <c:pt idx="7573">
                  <c:v>180</c:v>
                </c:pt>
                <c:pt idx="7574">
                  <c:v>180</c:v>
                </c:pt>
                <c:pt idx="7575">
                  <c:v>180</c:v>
                </c:pt>
                <c:pt idx="7576">
                  <c:v>180</c:v>
                </c:pt>
                <c:pt idx="7577">
                  <c:v>180</c:v>
                </c:pt>
                <c:pt idx="7578">
                  <c:v>180</c:v>
                </c:pt>
                <c:pt idx="7579">
                  <c:v>180</c:v>
                </c:pt>
                <c:pt idx="7580">
                  <c:v>180</c:v>
                </c:pt>
                <c:pt idx="7581">
                  <c:v>180</c:v>
                </c:pt>
                <c:pt idx="7582">
                  <c:v>180</c:v>
                </c:pt>
                <c:pt idx="7583">
                  <c:v>180</c:v>
                </c:pt>
                <c:pt idx="7584">
                  <c:v>180</c:v>
                </c:pt>
                <c:pt idx="7585">
                  <c:v>180</c:v>
                </c:pt>
                <c:pt idx="7586">
                  <c:v>180</c:v>
                </c:pt>
                <c:pt idx="7587">
                  <c:v>180</c:v>
                </c:pt>
                <c:pt idx="7588">
                  <c:v>180</c:v>
                </c:pt>
                <c:pt idx="7589">
                  <c:v>180</c:v>
                </c:pt>
                <c:pt idx="7590">
                  <c:v>180</c:v>
                </c:pt>
                <c:pt idx="7591">
                  <c:v>180</c:v>
                </c:pt>
                <c:pt idx="7592">
                  <c:v>180</c:v>
                </c:pt>
                <c:pt idx="7593">
                  <c:v>180</c:v>
                </c:pt>
                <c:pt idx="7594">
                  <c:v>180</c:v>
                </c:pt>
                <c:pt idx="7595">
                  <c:v>180</c:v>
                </c:pt>
                <c:pt idx="7596">
                  <c:v>180</c:v>
                </c:pt>
                <c:pt idx="7597">
                  <c:v>180</c:v>
                </c:pt>
                <c:pt idx="7598">
                  <c:v>180</c:v>
                </c:pt>
                <c:pt idx="7599">
                  <c:v>180</c:v>
                </c:pt>
                <c:pt idx="7600">
                  <c:v>180</c:v>
                </c:pt>
                <c:pt idx="7601">
                  <c:v>180</c:v>
                </c:pt>
                <c:pt idx="7602">
                  <c:v>180</c:v>
                </c:pt>
                <c:pt idx="7603">
                  <c:v>180</c:v>
                </c:pt>
                <c:pt idx="7604">
                  <c:v>180</c:v>
                </c:pt>
                <c:pt idx="7605">
                  <c:v>180</c:v>
                </c:pt>
                <c:pt idx="7606">
                  <c:v>180</c:v>
                </c:pt>
                <c:pt idx="7607">
                  <c:v>180</c:v>
                </c:pt>
                <c:pt idx="7608">
                  <c:v>180</c:v>
                </c:pt>
                <c:pt idx="7609">
                  <c:v>180</c:v>
                </c:pt>
                <c:pt idx="7610">
                  <c:v>180</c:v>
                </c:pt>
                <c:pt idx="7611">
                  <c:v>180</c:v>
                </c:pt>
                <c:pt idx="7612">
                  <c:v>180</c:v>
                </c:pt>
                <c:pt idx="7613">
                  <c:v>180</c:v>
                </c:pt>
                <c:pt idx="7614">
                  <c:v>180</c:v>
                </c:pt>
                <c:pt idx="7615">
                  <c:v>180</c:v>
                </c:pt>
                <c:pt idx="7616">
                  <c:v>180</c:v>
                </c:pt>
                <c:pt idx="7617">
                  <c:v>180</c:v>
                </c:pt>
                <c:pt idx="7618">
                  <c:v>180</c:v>
                </c:pt>
                <c:pt idx="7619">
                  <c:v>180</c:v>
                </c:pt>
                <c:pt idx="7620">
                  <c:v>180</c:v>
                </c:pt>
                <c:pt idx="7621">
                  <c:v>180</c:v>
                </c:pt>
                <c:pt idx="7622">
                  <c:v>180</c:v>
                </c:pt>
                <c:pt idx="7623">
                  <c:v>180</c:v>
                </c:pt>
                <c:pt idx="7624">
                  <c:v>181</c:v>
                </c:pt>
                <c:pt idx="7625">
                  <c:v>181</c:v>
                </c:pt>
                <c:pt idx="7626">
                  <c:v>181</c:v>
                </c:pt>
                <c:pt idx="7627">
                  <c:v>181</c:v>
                </c:pt>
                <c:pt idx="7628">
                  <c:v>181</c:v>
                </c:pt>
                <c:pt idx="7629">
                  <c:v>181</c:v>
                </c:pt>
                <c:pt idx="7630">
                  <c:v>181</c:v>
                </c:pt>
                <c:pt idx="7631">
                  <c:v>181</c:v>
                </c:pt>
                <c:pt idx="7632">
                  <c:v>181</c:v>
                </c:pt>
                <c:pt idx="7633">
                  <c:v>182</c:v>
                </c:pt>
                <c:pt idx="7634">
                  <c:v>182</c:v>
                </c:pt>
                <c:pt idx="7635">
                  <c:v>182</c:v>
                </c:pt>
                <c:pt idx="7636">
                  <c:v>183</c:v>
                </c:pt>
                <c:pt idx="7637">
                  <c:v>183</c:v>
                </c:pt>
                <c:pt idx="7638">
                  <c:v>183</c:v>
                </c:pt>
                <c:pt idx="7639">
                  <c:v>183</c:v>
                </c:pt>
                <c:pt idx="7640">
                  <c:v>183</c:v>
                </c:pt>
                <c:pt idx="7641">
                  <c:v>183</c:v>
                </c:pt>
                <c:pt idx="7642">
                  <c:v>183</c:v>
                </c:pt>
                <c:pt idx="7643">
                  <c:v>183</c:v>
                </c:pt>
                <c:pt idx="7644">
                  <c:v>184</c:v>
                </c:pt>
                <c:pt idx="7645">
                  <c:v>184</c:v>
                </c:pt>
                <c:pt idx="7646">
                  <c:v>184</c:v>
                </c:pt>
                <c:pt idx="7647">
                  <c:v>184</c:v>
                </c:pt>
                <c:pt idx="7648">
                  <c:v>184</c:v>
                </c:pt>
                <c:pt idx="7649">
                  <c:v>184</c:v>
                </c:pt>
                <c:pt idx="7650">
                  <c:v>185</c:v>
                </c:pt>
                <c:pt idx="7651">
                  <c:v>185</c:v>
                </c:pt>
                <c:pt idx="7652">
                  <c:v>185</c:v>
                </c:pt>
                <c:pt idx="7653">
                  <c:v>185</c:v>
                </c:pt>
                <c:pt idx="7654">
                  <c:v>185</c:v>
                </c:pt>
                <c:pt idx="7655">
                  <c:v>185</c:v>
                </c:pt>
                <c:pt idx="7656">
                  <c:v>185</c:v>
                </c:pt>
                <c:pt idx="7657">
                  <c:v>185</c:v>
                </c:pt>
                <c:pt idx="7658">
                  <c:v>185</c:v>
                </c:pt>
                <c:pt idx="7659">
                  <c:v>185</c:v>
                </c:pt>
                <c:pt idx="7660">
                  <c:v>185</c:v>
                </c:pt>
                <c:pt idx="7661">
                  <c:v>185</c:v>
                </c:pt>
                <c:pt idx="7662">
                  <c:v>185</c:v>
                </c:pt>
                <c:pt idx="7663">
                  <c:v>185</c:v>
                </c:pt>
                <c:pt idx="7664">
                  <c:v>185</c:v>
                </c:pt>
                <c:pt idx="7665">
                  <c:v>186</c:v>
                </c:pt>
                <c:pt idx="7666">
                  <c:v>186</c:v>
                </c:pt>
                <c:pt idx="7667">
                  <c:v>186</c:v>
                </c:pt>
                <c:pt idx="7668">
                  <c:v>186</c:v>
                </c:pt>
                <c:pt idx="7669">
                  <c:v>187</c:v>
                </c:pt>
                <c:pt idx="7670">
                  <c:v>187</c:v>
                </c:pt>
                <c:pt idx="7671">
                  <c:v>187</c:v>
                </c:pt>
                <c:pt idx="7672">
                  <c:v>187</c:v>
                </c:pt>
                <c:pt idx="7673">
                  <c:v>187</c:v>
                </c:pt>
                <c:pt idx="7674">
                  <c:v>187</c:v>
                </c:pt>
                <c:pt idx="7675">
                  <c:v>187</c:v>
                </c:pt>
                <c:pt idx="7676">
                  <c:v>187</c:v>
                </c:pt>
                <c:pt idx="7677">
                  <c:v>187</c:v>
                </c:pt>
                <c:pt idx="7678">
                  <c:v>188</c:v>
                </c:pt>
                <c:pt idx="7679">
                  <c:v>188</c:v>
                </c:pt>
                <c:pt idx="7680">
                  <c:v>188</c:v>
                </c:pt>
                <c:pt idx="7681">
                  <c:v>188</c:v>
                </c:pt>
                <c:pt idx="7682">
                  <c:v>189</c:v>
                </c:pt>
                <c:pt idx="7683">
                  <c:v>189</c:v>
                </c:pt>
                <c:pt idx="7684">
                  <c:v>190</c:v>
                </c:pt>
                <c:pt idx="7685">
                  <c:v>190</c:v>
                </c:pt>
                <c:pt idx="7686">
                  <c:v>190</c:v>
                </c:pt>
                <c:pt idx="7687">
                  <c:v>190</c:v>
                </c:pt>
                <c:pt idx="7688">
                  <c:v>190</c:v>
                </c:pt>
                <c:pt idx="7689">
                  <c:v>190</c:v>
                </c:pt>
                <c:pt idx="7690">
                  <c:v>190</c:v>
                </c:pt>
                <c:pt idx="7691">
                  <c:v>190</c:v>
                </c:pt>
                <c:pt idx="7692">
                  <c:v>190</c:v>
                </c:pt>
                <c:pt idx="7693">
                  <c:v>190</c:v>
                </c:pt>
                <c:pt idx="7694">
                  <c:v>190</c:v>
                </c:pt>
                <c:pt idx="7695">
                  <c:v>190</c:v>
                </c:pt>
                <c:pt idx="7696">
                  <c:v>190</c:v>
                </c:pt>
                <c:pt idx="7697">
                  <c:v>190</c:v>
                </c:pt>
                <c:pt idx="7698">
                  <c:v>190</c:v>
                </c:pt>
                <c:pt idx="7699">
                  <c:v>190</c:v>
                </c:pt>
                <c:pt idx="7700">
                  <c:v>190</c:v>
                </c:pt>
                <c:pt idx="7701">
                  <c:v>191</c:v>
                </c:pt>
                <c:pt idx="7702">
                  <c:v>191</c:v>
                </c:pt>
                <c:pt idx="7703">
                  <c:v>191</c:v>
                </c:pt>
                <c:pt idx="7704">
                  <c:v>191</c:v>
                </c:pt>
                <c:pt idx="7705">
                  <c:v>191</c:v>
                </c:pt>
                <c:pt idx="7706">
                  <c:v>192</c:v>
                </c:pt>
                <c:pt idx="7707">
                  <c:v>192</c:v>
                </c:pt>
                <c:pt idx="7708">
                  <c:v>192</c:v>
                </c:pt>
                <c:pt idx="7709">
                  <c:v>192</c:v>
                </c:pt>
                <c:pt idx="7710">
                  <c:v>192</c:v>
                </c:pt>
                <c:pt idx="7711">
                  <c:v>192</c:v>
                </c:pt>
                <c:pt idx="7712">
                  <c:v>192</c:v>
                </c:pt>
                <c:pt idx="7713">
                  <c:v>193</c:v>
                </c:pt>
                <c:pt idx="7714">
                  <c:v>193</c:v>
                </c:pt>
                <c:pt idx="7715">
                  <c:v>193</c:v>
                </c:pt>
                <c:pt idx="7716">
                  <c:v>193</c:v>
                </c:pt>
                <c:pt idx="7717">
                  <c:v>193</c:v>
                </c:pt>
                <c:pt idx="7718">
                  <c:v>194</c:v>
                </c:pt>
                <c:pt idx="7719">
                  <c:v>194</c:v>
                </c:pt>
                <c:pt idx="7720">
                  <c:v>195</c:v>
                </c:pt>
                <c:pt idx="7721">
                  <c:v>195</c:v>
                </c:pt>
                <c:pt idx="7722">
                  <c:v>195</c:v>
                </c:pt>
                <c:pt idx="7723">
                  <c:v>195</c:v>
                </c:pt>
                <c:pt idx="7724">
                  <c:v>195</c:v>
                </c:pt>
                <c:pt idx="7725">
                  <c:v>196</c:v>
                </c:pt>
                <c:pt idx="7726">
                  <c:v>196</c:v>
                </c:pt>
                <c:pt idx="7727">
                  <c:v>196</c:v>
                </c:pt>
                <c:pt idx="7728">
                  <c:v>196</c:v>
                </c:pt>
                <c:pt idx="7729">
                  <c:v>196</c:v>
                </c:pt>
                <c:pt idx="7730">
                  <c:v>196</c:v>
                </c:pt>
                <c:pt idx="7731">
                  <c:v>196</c:v>
                </c:pt>
                <c:pt idx="7732">
                  <c:v>196</c:v>
                </c:pt>
                <c:pt idx="7733">
                  <c:v>197</c:v>
                </c:pt>
                <c:pt idx="7734">
                  <c:v>198</c:v>
                </c:pt>
                <c:pt idx="7735">
                  <c:v>198</c:v>
                </c:pt>
                <c:pt idx="7736">
                  <c:v>198</c:v>
                </c:pt>
                <c:pt idx="7737">
                  <c:v>198</c:v>
                </c:pt>
                <c:pt idx="7738">
                  <c:v>198</c:v>
                </c:pt>
                <c:pt idx="7739">
                  <c:v>198</c:v>
                </c:pt>
                <c:pt idx="7740">
                  <c:v>199</c:v>
                </c:pt>
                <c:pt idx="7741">
                  <c:v>199</c:v>
                </c:pt>
                <c:pt idx="7742">
                  <c:v>199</c:v>
                </c:pt>
                <c:pt idx="7743">
                  <c:v>199</c:v>
                </c:pt>
                <c:pt idx="7744">
                  <c:v>199</c:v>
                </c:pt>
                <c:pt idx="7745">
                  <c:v>199</c:v>
                </c:pt>
                <c:pt idx="7746">
                  <c:v>199</c:v>
                </c:pt>
                <c:pt idx="7747">
                  <c:v>199</c:v>
                </c:pt>
                <c:pt idx="7748">
                  <c:v>199</c:v>
                </c:pt>
                <c:pt idx="7749">
                  <c:v>200</c:v>
                </c:pt>
                <c:pt idx="7750">
                  <c:v>200</c:v>
                </c:pt>
                <c:pt idx="7751">
                  <c:v>200</c:v>
                </c:pt>
                <c:pt idx="7752">
                  <c:v>200</c:v>
                </c:pt>
                <c:pt idx="7753">
                  <c:v>200</c:v>
                </c:pt>
                <c:pt idx="7754">
                  <c:v>200</c:v>
                </c:pt>
                <c:pt idx="7755">
                  <c:v>200</c:v>
                </c:pt>
                <c:pt idx="7756">
                  <c:v>200</c:v>
                </c:pt>
                <c:pt idx="7757">
                  <c:v>200</c:v>
                </c:pt>
                <c:pt idx="7758">
                  <c:v>200</c:v>
                </c:pt>
                <c:pt idx="7759">
                  <c:v>200</c:v>
                </c:pt>
                <c:pt idx="7760">
                  <c:v>200</c:v>
                </c:pt>
                <c:pt idx="7761">
                  <c:v>200</c:v>
                </c:pt>
                <c:pt idx="7762">
                  <c:v>200</c:v>
                </c:pt>
                <c:pt idx="7763">
                  <c:v>200</c:v>
                </c:pt>
                <c:pt idx="7764">
                  <c:v>200</c:v>
                </c:pt>
                <c:pt idx="7765">
                  <c:v>200</c:v>
                </c:pt>
                <c:pt idx="7766">
                  <c:v>200</c:v>
                </c:pt>
                <c:pt idx="7767">
                  <c:v>200</c:v>
                </c:pt>
                <c:pt idx="7768">
                  <c:v>200</c:v>
                </c:pt>
                <c:pt idx="7769">
                  <c:v>200</c:v>
                </c:pt>
                <c:pt idx="7770">
                  <c:v>200</c:v>
                </c:pt>
                <c:pt idx="7771">
                  <c:v>200</c:v>
                </c:pt>
                <c:pt idx="7772">
                  <c:v>200</c:v>
                </c:pt>
                <c:pt idx="7773">
                  <c:v>200</c:v>
                </c:pt>
                <c:pt idx="7774">
                  <c:v>200</c:v>
                </c:pt>
                <c:pt idx="7775">
                  <c:v>200</c:v>
                </c:pt>
                <c:pt idx="7776">
                  <c:v>200</c:v>
                </c:pt>
                <c:pt idx="7777">
                  <c:v>200</c:v>
                </c:pt>
                <c:pt idx="7778">
                  <c:v>200</c:v>
                </c:pt>
                <c:pt idx="7779">
                  <c:v>200</c:v>
                </c:pt>
                <c:pt idx="7780">
                  <c:v>200</c:v>
                </c:pt>
                <c:pt idx="7781">
                  <c:v>200</c:v>
                </c:pt>
                <c:pt idx="7782">
                  <c:v>200</c:v>
                </c:pt>
                <c:pt idx="7783">
                  <c:v>200</c:v>
                </c:pt>
                <c:pt idx="7784">
                  <c:v>200</c:v>
                </c:pt>
                <c:pt idx="7785">
                  <c:v>200</c:v>
                </c:pt>
                <c:pt idx="7786">
                  <c:v>200</c:v>
                </c:pt>
                <c:pt idx="7787">
                  <c:v>200</c:v>
                </c:pt>
                <c:pt idx="7788">
                  <c:v>200</c:v>
                </c:pt>
                <c:pt idx="7789">
                  <c:v>200</c:v>
                </c:pt>
                <c:pt idx="7790">
                  <c:v>200</c:v>
                </c:pt>
                <c:pt idx="7791">
                  <c:v>200</c:v>
                </c:pt>
                <c:pt idx="7792">
                  <c:v>200</c:v>
                </c:pt>
                <c:pt idx="7793">
                  <c:v>200</c:v>
                </c:pt>
                <c:pt idx="7794">
                  <c:v>200</c:v>
                </c:pt>
                <c:pt idx="7795">
                  <c:v>200</c:v>
                </c:pt>
                <c:pt idx="7796">
                  <c:v>200</c:v>
                </c:pt>
                <c:pt idx="7797">
                  <c:v>200</c:v>
                </c:pt>
                <c:pt idx="7798">
                  <c:v>200</c:v>
                </c:pt>
                <c:pt idx="7799">
                  <c:v>200</c:v>
                </c:pt>
                <c:pt idx="7800">
                  <c:v>200</c:v>
                </c:pt>
                <c:pt idx="7801">
                  <c:v>200</c:v>
                </c:pt>
                <c:pt idx="7802">
                  <c:v>200</c:v>
                </c:pt>
                <c:pt idx="7803">
                  <c:v>200</c:v>
                </c:pt>
                <c:pt idx="7804">
                  <c:v>200</c:v>
                </c:pt>
                <c:pt idx="7805">
                  <c:v>200</c:v>
                </c:pt>
                <c:pt idx="7806">
                  <c:v>200</c:v>
                </c:pt>
                <c:pt idx="7807">
                  <c:v>200</c:v>
                </c:pt>
                <c:pt idx="7808">
                  <c:v>200</c:v>
                </c:pt>
                <c:pt idx="7809">
                  <c:v>200</c:v>
                </c:pt>
                <c:pt idx="7810">
                  <c:v>200</c:v>
                </c:pt>
                <c:pt idx="7811">
                  <c:v>200</c:v>
                </c:pt>
                <c:pt idx="7812">
                  <c:v>200</c:v>
                </c:pt>
                <c:pt idx="7813">
                  <c:v>200</c:v>
                </c:pt>
                <c:pt idx="7814">
                  <c:v>200</c:v>
                </c:pt>
                <c:pt idx="7815">
                  <c:v>200</c:v>
                </c:pt>
                <c:pt idx="7816">
                  <c:v>200</c:v>
                </c:pt>
                <c:pt idx="7817">
                  <c:v>200</c:v>
                </c:pt>
                <c:pt idx="7818">
                  <c:v>200</c:v>
                </c:pt>
                <c:pt idx="7819">
                  <c:v>200</c:v>
                </c:pt>
                <c:pt idx="7820">
                  <c:v>200</c:v>
                </c:pt>
                <c:pt idx="7821">
                  <c:v>200</c:v>
                </c:pt>
                <c:pt idx="7822">
                  <c:v>200</c:v>
                </c:pt>
                <c:pt idx="7823">
                  <c:v>200</c:v>
                </c:pt>
                <c:pt idx="7824">
                  <c:v>200</c:v>
                </c:pt>
                <c:pt idx="7825">
                  <c:v>200</c:v>
                </c:pt>
                <c:pt idx="7826">
                  <c:v>200</c:v>
                </c:pt>
                <c:pt idx="7827">
                  <c:v>200</c:v>
                </c:pt>
                <c:pt idx="7828">
                  <c:v>200</c:v>
                </c:pt>
                <c:pt idx="7829">
                  <c:v>200</c:v>
                </c:pt>
                <c:pt idx="7830">
                  <c:v>200</c:v>
                </c:pt>
                <c:pt idx="7831">
                  <c:v>200</c:v>
                </c:pt>
                <c:pt idx="7832">
                  <c:v>200</c:v>
                </c:pt>
                <c:pt idx="7833">
                  <c:v>200</c:v>
                </c:pt>
                <c:pt idx="7834">
                  <c:v>200</c:v>
                </c:pt>
                <c:pt idx="7835">
                  <c:v>200</c:v>
                </c:pt>
                <c:pt idx="7836">
                  <c:v>200</c:v>
                </c:pt>
                <c:pt idx="7837">
                  <c:v>200</c:v>
                </c:pt>
                <c:pt idx="7838">
                  <c:v>200</c:v>
                </c:pt>
                <c:pt idx="7839">
                  <c:v>200</c:v>
                </c:pt>
                <c:pt idx="7840">
                  <c:v>200</c:v>
                </c:pt>
                <c:pt idx="7841">
                  <c:v>200</c:v>
                </c:pt>
                <c:pt idx="7842">
                  <c:v>200</c:v>
                </c:pt>
                <c:pt idx="7843">
                  <c:v>200</c:v>
                </c:pt>
                <c:pt idx="7844">
                  <c:v>200</c:v>
                </c:pt>
                <c:pt idx="7845">
                  <c:v>200</c:v>
                </c:pt>
                <c:pt idx="7846">
                  <c:v>200</c:v>
                </c:pt>
                <c:pt idx="7847">
                  <c:v>200</c:v>
                </c:pt>
                <c:pt idx="7848">
                  <c:v>200</c:v>
                </c:pt>
                <c:pt idx="7849">
                  <c:v>200</c:v>
                </c:pt>
                <c:pt idx="7850">
                  <c:v>200</c:v>
                </c:pt>
                <c:pt idx="7851">
                  <c:v>200</c:v>
                </c:pt>
                <c:pt idx="7852">
                  <c:v>200</c:v>
                </c:pt>
                <c:pt idx="7853">
                  <c:v>200</c:v>
                </c:pt>
                <c:pt idx="7854">
                  <c:v>200</c:v>
                </c:pt>
                <c:pt idx="7855">
                  <c:v>200</c:v>
                </c:pt>
                <c:pt idx="7856">
                  <c:v>200</c:v>
                </c:pt>
                <c:pt idx="7857">
                  <c:v>200</c:v>
                </c:pt>
                <c:pt idx="7858">
                  <c:v>200</c:v>
                </c:pt>
                <c:pt idx="7859">
                  <c:v>200</c:v>
                </c:pt>
                <c:pt idx="7860">
                  <c:v>200</c:v>
                </c:pt>
                <c:pt idx="7861">
                  <c:v>200</c:v>
                </c:pt>
                <c:pt idx="7862">
                  <c:v>200</c:v>
                </c:pt>
                <c:pt idx="7863">
                  <c:v>200</c:v>
                </c:pt>
                <c:pt idx="7864">
                  <c:v>200</c:v>
                </c:pt>
                <c:pt idx="7865">
                  <c:v>200</c:v>
                </c:pt>
                <c:pt idx="7866">
                  <c:v>200</c:v>
                </c:pt>
                <c:pt idx="7867">
                  <c:v>200</c:v>
                </c:pt>
                <c:pt idx="7868">
                  <c:v>200</c:v>
                </c:pt>
                <c:pt idx="7869">
                  <c:v>200</c:v>
                </c:pt>
                <c:pt idx="7870">
                  <c:v>200</c:v>
                </c:pt>
                <c:pt idx="7871">
                  <c:v>200</c:v>
                </c:pt>
                <c:pt idx="7872">
                  <c:v>200</c:v>
                </c:pt>
                <c:pt idx="7873">
                  <c:v>200</c:v>
                </c:pt>
                <c:pt idx="7874">
                  <c:v>200</c:v>
                </c:pt>
                <c:pt idx="7875">
                  <c:v>200</c:v>
                </c:pt>
                <c:pt idx="7876">
                  <c:v>200</c:v>
                </c:pt>
                <c:pt idx="7877">
                  <c:v>200</c:v>
                </c:pt>
                <c:pt idx="7878">
                  <c:v>200</c:v>
                </c:pt>
                <c:pt idx="7879">
                  <c:v>200</c:v>
                </c:pt>
                <c:pt idx="7880">
                  <c:v>200</c:v>
                </c:pt>
                <c:pt idx="7881">
                  <c:v>200</c:v>
                </c:pt>
                <c:pt idx="7882">
                  <c:v>200</c:v>
                </c:pt>
                <c:pt idx="7883">
                  <c:v>200</c:v>
                </c:pt>
                <c:pt idx="7884">
                  <c:v>200</c:v>
                </c:pt>
                <c:pt idx="7885">
                  <c:v>200</c:v>
                </c:pt>
                <c:pt idx="7886">
                  <c:v>200</c:v>
                </c:pt>
                <c:pt idx="7887">
                  <c:v>200</c:v>
                </c:pt>
                <c:pt idx="7888">
                  <c:v>200</c:v>
                </c:pt>
                <c:pt idx="7889">
                  <c:v>200</c:v>
                </c:pt>
                <c:pt idx="7890">
                  <c:v>200</c:v>
                </c:pt>
                <c:pt idx="7891">
                  <c:v>200</c:v>
                </c:pt>
                <c:pt idx="7892">
                  <c:v>200</c:v>
                </c:pt>
                <c:pt idx="7893">
                  <c:v>200</c:v>
                </c:pt>
                <c:pt idx="7894">
                  <c:v>200</c:v>
                </c:pt>
                <c:pt idx="7895">
                  <c:v>200</c:v>
                </c:pt>
                <c:pt idx="7896">
                  <c:v>200</c:v>
                </c:pt>
                <c:pt idx="7897">
                  <c:v>200</c:v>
                </c:pt>
                <c:pt idx="7898">
                  <c:v>200</c:v>
                </c:pt>
                <c:pt idx="7899">
                  <c:v>200</c:v>
                </c:pt>
                <c:pt idx="7900">
                  <c:v>200</c:v>
                </c:pt>
                <c:pt idx="7901">
                  <c:v>200</c:v>
                </c:pt>
                <c:pt idx="7902">
                  <c:v>200</c:v>
                </c:pt>
                <c:pt idx="7903">
                  <c:v>201</c:v>
                </c:pt>
                <c:pt idx="7904">
                  <c:v>202</c:v>
                </c:pt>
                <c:pt idx="7905">
                  <c:v>202</c:v>
                </c:pt>
                <c:pt idx="7906">
                  <c:v>202</c:v>
                </c:pt>
                <c:pt idx="7907">
                  <c:v>202</c:v>
                </c:pt>
                <c:pt idx="7908">
                  <c:v>202</c:v>
                </c:pt>
                <c:pt idx="7909">
                  <c:v>202</c:v>
                </c:pt>
                <c:pt idx="7910">
                  <c:v>203</c:v>
                </c:pt>
                <c:pt idx="7911">
                  <c:v>204</c:v>
                </c:pt>
                <c:pt idx="7912">
                  <c:v>204</c:v>
                </c:pt>
                <c:pt idx="7913">
                  <c:v>204</c:v>
                </c:pt>
                <c:pt idx="7914">
                  <c:v>204</c:v>
                </c:pt>
                <c:pt idx="7915">
                  <c:v>204</c:v>
                </c:pt>
                <c:pt idx="7916">
                  <c:v>204</c:v>
                </c:pt>
                <c:pt idx="7917">
                  <c:v>204</c:v>
                </c:pt>
                <c:pt idx="7918">
                  <c:v>204</c:v>
                </c:pt>
                <c:pt idx="7919">
                  <c:v>205</c:v>
                </c:pt>
                <c:pt idx="7920">
                  <c:v>205</c:v>
                </c:pt>
                <c:pt idx="7921">
                  <c:v>205</c:v>
                </c:pt>
                <c:pt idx="7922">
                  <c:v>205</c:v>
                </c:pt>
                <c:pt idx="7923">
                  <c:v>206</c:v>
                </c:pt>
                <c:pt idx="7924">
                  <c:v>207</c:v>
                </c:pt>
                <c:pt idx="7925">
                  <c:v>207</c:v>
                </c:pt>
                <c:pt idx="7926">
                  <c:v>207</c:v>
                </c:pt>
                <c:pt idx="7927">
                  <c:v>207</c:v>
                </c:pt>
                <c:pt idx="7928">
                  <c:v>207</c:v>
                </c:pt>
                <c:pt idx="7929">
                  <c:v>207</c:v>
                </c:pt>
                <c:pt idx="7930">
                  <c:v>208</c:v>
                </c:pt>
                <c:pt idx="7931">
                  <c:v>208</c:v>
                </c:pt>
                <c:pt idx="7932">
                  <c:v>208</c:v>
                </c:pt>
                <c:pt idx="7933">
                  <c:v>209</c:v>
                </c:pt>
                <c:pt idx="7934">
                  <c:v>209</c:v>
                </c:pt>
                <c:pt idx="7935">
                  <c:v>209</c:v>
                </c:pt>
                <c:pt idx="7936">
                  <c:v>209</c:v>
                </c:pt>
                <c:pt idx="7937">
                  <c:v>209</c:v>
                </c:pt>
                <c:pt idx="7938">
                  <c:v>209</c:v>
                </c:pt>
                <c:pt idx="7939">
                  <c:v>210</c:v>
                </c:pt>
                <c:pt idx="7940">
                  <c:v>210</c:v>
                </c:pt>
                <c:pt idx="7941">
                  <c:v>210</c:v>
                </c:pt>
                <c:pt idx="7942">
                  <c:v>210</c:v>
                </c:pt>
                <c:pt idx="7943">
                  <c:v>210</c:v>
                </c:pt>
                <c:pt idx="7944">
                  <c:v>210</c:v>
                </c:pt>
                <c:pt idx="7945">
                  <c:v>210</c:v>
                </c:pt>
                <c:pt idx="7946">
                  <c:v>210</c:v>
                </c:pt>
                <c:pt idx="7947">
                  <c:v>210</c:v>
                </c:pt>
                <c:pt idx="7948">
                  <c:v>210</c:v>
                </c:pt>
                <c:pt idx="7949">
                  <c:v>210</c:v>
                </c:pt>
                <c:pt idx="7950">
                  <c:v>210</c:v>
                </c:pt>
                <c:pt idx="7951">
                  <c:v>210</c:v>
                </c:pt>
                <c:pt idx="7952">
                  <c:v>210</c:v>
                </c:pt>
                <c:pt idx="7953">
                  <c:v>210</c:v>
                </c:pt>
                <c:pt idx="7954">
                  <c:v>210</c:v>
                </c:pt>
                <c:pt idx="7955">
                  <c:v>210</c:v>
                </c:pt>
                <c:pt idx="7956">
                  <c:v>210</c:v>
                </c:pt>
                <c:pt idx="7957">
                  <c:v>210</c:v>
                </c:pt>
                <c:pt idx="7958">
                  <c:v>210</c:v>
                </c:pt>
                <c:pt idx="7959">
                  <c:v>210</c:v>
                </c:pt>
                <c:pt idx="7960">
                  <c:v>210</c:v>
                </c:pt>
                <c:pt idx="7961">
                  <c:v>210</c:v>
                </c:pt>
                <c:pt idx="7962">
                  <c:v>210</c:v>
                </c:pt>
                <c:pt idx="7963">
                  <c:v>210</c:v>
                </c:pt>
                <c:pt idx="7964">
                  <c:v>210</c:v>
                </c:pt>
                <c:pt idx="7965">
                  <c:v>210</c:v>
                </c:pt>
                <c:pt idx="7966">
                  <c:v>210</c:v>
                </c:pt>
                <c:pt idx="7967">
                  <c:v>210</c:v>
                </c:pt>
                <c:pt idx="7968">
                  <c:v>210</c:v>
                </c:pt>
                <c:pt idx="7969">
                  <c:v>210</c:v>
                </c:pt>
                <c:pt idx="7970">
                  <c:v>210</c:v>
                </c:pt>
                <c:pt idx="7971">
                  <c:v>210</c:v>
                </c:pt>
                <c:pt idx="7972">
                  <c:v>210</c:v>
                </c:pt>
                <c:pt idx="7973">
                  <c:v>210</c:v>
                </c:pt>
                <c:pt idx="7974">
                  <c:v>210</c:v>
                </c:pt>
                <c:pt idx="7975">
                  <c:v>210</c:v>
                </c:pt>
                <c:pt idx="7976">
                  <c:v>210</c:v>
                </c:pt>
                <c:pt idx="7977">
                  <c:v>210</c:v>
                </c:pt>
                <c:pt idx="7978">
                  <c:v>210</c:v>
                </c:pt>
                <c:pt idx="7979">
                  <c:v>210</c:v>
                </c:pt>
                <c:pt idx="7980">
                  <c:v>210</c:v>
                </c:pt>
                <c:pt idx="7981">
                  <c:v>210</c:v>
                </c:pt>
                <c:pt idx="7982">
                  <c:v>210</c:v>
                </c:pt>
                <c:pt idx="7983">
                  <c:v>210</c:v>
                </c:pt>
                <c:pt idx="7984">
                  <c:v>210</c:v>
                </c:pt>
                <c:pt idx="7985">
                  <c:v>210</c:v>
                </c:pt>
                <c:pt idx="7986">
                  <c:v>210</c:v>
                </c:pt>
                <c:pt idx="7987">
                  <c:v>210</c:v>
                </c:pt>
                <c:pt idx="7988">
                  <c:v>210</c:v>
                </c:pt>
                <c:pt idx="7989">
                  <c:v>210</c:v>
                </c:pt>
                <c:pt idx="7990">
                  <c:v>210</c:v>
                </c:pt>
                <c:pt idx="7991">
                  <c:v>210</c:v>
                </c:pt>
                <c:pt idx="7992">
                  <c:v>210</c:v>
                </c:pt>
                <c:pt idx="7993">
                  <c:v>210</c:v>
                </c:pt>
                <c:pt idx="7994">
                  <c:v>210</c:v>
                </c:pt>
                <c:pt idx="7995">
                  <c:v>210</c:v>
                </c:pt>
                <c:pt idx="7996">
                  <c:v>210</c:v>
                </c:pt>
                <c:pt idx="7997">
                  <c:v>210</c:v>
                </c:pt>
                <c:pt idx="7998">
                  <c:v>210</c:v>
                </c:pt>
                <c:pt idx="7999">
                  <c:v>210</c:v>
                </c:pt>
                <c:pt idx="8000">
                  <c:v>210</c:v>
                </c:pt>
                <c:pt idx="8001">
                  <c:v>210</c:v>
                </c:pt>
                <c:pt idx="8002">
                  <c:v>210</c:v>
                </c:pt>
                <c:pt idx="8003">
                  <c:v>210</c:v>
                </c:pt>
                <c:pt idx="8004">
                  <c:v>210</c:v>
                </c:pt>
                <c:pt idx="8005">
                  <c:v>210</c:v>
                </c:pt>
                <c:pt idx="8006">
                  <c:v>210</c:v>
                </c:pt>
                <c:pt idx="8007">
                  <c:v>210</c:v>
                </c:pt>
                <c:pt idx="8008">
                  <c:v>210</c:v>
                </c:pt>
                <c:pt idx="8009">
                  <c:v>210</c:v>
                </c:pt>
                <c:pt idx="8010">
                  <c:v>210</c:v>
                </c:pt>
                <c:pt idx="8011">
                  <c:v>210</c:v>
                </c:pt>
                <c:pt idx="8012">
                  <c:v>210</c:v>
                </c:pt>
                <c:pt idx="8013">
                  <c:v>210</c:v>
                </c:pt>
                <c:pt idx="8014">
                  <c:v>210</c:v>
                </c:pt>
                <c:pt idx="8015">
                  <c:v>210</c:v>
                </c:pt>
                <c:pt idx="8016">
                  <c:v>210</c:v>
                </c:pt>
                <c:pt idx="8017">
                  <c:v>210</c:v>
                </c:pt>
                <c:pt idx="8018">
                  <c:v>210</c:v>
                </c:pt>
                <c:pt idx="8019">
                  <c:v>210</c:v>
                </c:pt>
                <c:pt idx="8020">
                  <c:v>210</c:v>
                </c:pt>
                <c:pt idx="8021">
                  <c:v>210</c:v>
                </c:pt>
                <c:pt idx="8022">
                  <c:v>210</c:v>
                </c:pt>
                <c:pt idx="8023">
                  <c:v>210</c:v>
                </c:pt>
                <c:pt idx="8024">
                  <c:v>210</c:v>
                </c:pt>
                <c:pt idx="8025">
                  <c:v>210</c:v>
                </c:pt>
                <c:pt idx="8026">
                  <c:v>210</c:v>
                </c:pt>
                <c:pt idx="8027">
                  <c:v>210</c:v>
                </c:pt>
                <c:pt idx="8028">
                  <c:v>210</c:v>
                </c:pt>
                <c:pt idx="8029">
                  <c:v>210</c:v>
                </c:pt>
                <c:pt idx="8030">
                  <c:v>210</c:v>
                </c:pt>
                <c:pt idx="8031">
                  <c:v>210</c:v>
                </c:pt>
                <c:pt idx="8032">
                  <c:v>210</c:v>
                </c:pt>
                <c:pt idx="8033">
                  <c:v>210</c:v>
                </c:pt>
                <c:pt idx="8034">
                  <c:v>210</c:v>
                </c:pt>
                <c:pt idx="8035">
                  <c:v>210</c:v>
                </c:pt>
                <c:pt idx="8036">
                  <c:v>210</c:v>
                </c:pt>
                <c:pt idx="8037">
                  <c:v>210</c:v>
                </c:pt>
                <c:pt idx="8038">
                  <c:v>210</c:v>
                </c:pt>
                <c:pt idx="8039">
                  <c:v>210</c:v>
                </c:pt>
                <c:pt idx="8040">
                  <c:v>210</c:v>
                </c:pt>
                <c:pt idx="8041">
                  <c:v>210</c:v>
                </c:pt>
                <c:pt idx="8042">
                  <c:v>210</c:v>
                </c:pt>
                <c:pt idx="8043">
                  <c:v>210</c:v>
                </c:pt>
                <c:pt idx="8044">
                  <c:v>210</c:v>
                </c:pt>
                <c:pt idx="8045">
                  <c:v>210</c:v>
                </c:pt>
                <c:pt idx="8046">
                  <c:v>210</c:v>
                </c:pt>
                <c:pt idx="8047">
                  <c:v>210</c:v>
                </c:pt>
                <c:pt idx="8048">
                  <c:v>210</c:v>
                </c:pt>
                <c:pt idx="8049">
                  <c:v>210</c:v>
                </c:pt>
                <c:pt idx="8050">
                  <c:v>210</c:v>
                </c:pt>
                <c:pt idx="8051">
                  <c:v>210</c:v>
                </c:pt>
                <c:pt idx="8052">
                  <c:v>210</c:v>
                </c:pt>
                <c:pt idx="8053">
                  <c:v>210</c:v>
                </c:pt>
                <c:pt idx="8054">
                  <c:v>210</c:v>
                </c:pt>
                <c:pt idx="8055">
                  <c:v>210</c:v>
                </c:pt>
                <c:pt idx="8056">
                  <c:v>210</c:v>
                </c:pt>
                <c:pt idx="8057">
                  <c:v>210</c:v>
                </c:pt>
                <c:pt idx="8058">
                  <c:v>210</c:v>
                </c:pt>
                <c:pt idx="8059">
                  <c:v>210</c:v>
                </c:pt>
                <c:pt idx="8060">
                  <c:v>210</c:v>
                </c:pt>
                <c:pt idx="8061">
                  <c:v>210</c:v>
                </c:pt>
                <c:pt idx="8062">
                  <c:v>210</c:v>
                </c:pt>
                <c:pt idx="8063">
                  <c:v>210</c:v>
                </c:pt>
                <c:pt idx="8064">
                  <c:v>210</c:v>
                </c:pt>
                <c:pt idx="8065">
                  <c:v>210</c:v>
                </c:pt>
                <c:pt idx="8066">
                  <c:v>210</c:v>
                </c:pt>
                <c:pt idx="8067">
                  <c:v>210</c:v>
                </c:pt>
                <c:pt idx="8068">
                  <c:v>210</c:v>
                </c:pt>
                <c:pt idx="8069">
                  <c:v>210</c:v>
                </c:pt>
                <c:pt idx="8070">
                  <c:v>210</c:v>
                </c:pt>
                <c:pt idx="8071">
                  <c:v>210</c:v>
                </c:pt>
                <c:pt idx="8072">
                  <c:v>210</c:v>
                </c:pt>
                <c:pt idx="8073">
                  <c:v>210</c:v>
                </c:pt>
                <c:pt idx="8074">
                  <c:v>210</c:v>
                </c:pt>
                <c:pt idx="8075">
                  <c:v>210</c:v>
                </c:pt>
                <c:pt idx="8076">
                  <c:v>210</c:v>
                </c:pt>
                <c:pt idx="8077">
                  <c:v>210</c:v>
                </c:pt>
                <c:pt idx="8078">
                  <c:v>210</c:v>
                </c:pt>
                <c:pt idx="8079">
                  <c:v>210</c:v>
                </c:pt>
                <c:pt idx="8080">
                  <c:v>210</c:v>
                </c:pt>
                <c:pt idx="8081">
                  <c:v>210</c:v>
                </c:pt>
                <c:pt idx="8082">
                  <c:v>210</c:v>
                </c:pt>
                <c:pt idx="8083">
                  <c:v>210</c:v>
                </c:pt>
                <c:pt idx="8084">
                  <c:v>210</c:v>
                </c:pt>
                <c:pt idx="8085">
                  <c:v>210</c:v>
                </c:pt>
                <c:pt idx="8086">
                  <c:v>210</c:v>
                </c:pt>
                <c:pt idx="8087">
                  <c:v>210</c:v>
                </c:pt>
                <c:pt idx="8088">
                  <c:v>210</c:v>
                </c:pt>
                <c:pt idx="8089">
                  <c:v>210</c:v>
                </c:pt>
                <c:pt idx="8090">
                  <c:v>210</c:v>
                </c:pt>
                <c:pt idx="8091">
                  <c:v>210</c:v>
                </c:pt>
                <c:pt idx="8092">
                  <c:v>210</c:v>
                </c:pt>
                <c:pt idx="8093">
                  <c:v>210</c:v>
                </c:pt>
                <c:pt idx="8094">
                  <c:v>210</c:v>
                </c:pt>
                <c:pt idx="8095">
                  <c:v>210</c:v>
                </c:pt>
                <c:pt idx="8096">
                  <c:v>210</c:v>
                </c:pt>
                <c:pt idx="8097">
                  <c:v>210</c:v>
                </c:pt>
                <c:pt idx="8098">
                  <c:v>210</c:v>
                </c:pt>
                <c:pt idx="8099">
                  <c:v>210</c:v>
                </c:pt>
                <c:pt idx="8100">
                  <c:v>211</c:v>
                </c:pt>
                <c:pt idx="8101">
                  <c:v>212</c:v>
                </c:pt>
                <c:pt idx="8102">
                  <c:v>212</c:v>
                </c:pt>
                <c:pt idx="8103">
                  <c:v>212</c:v>
                </c:pt>
                <c:pt idx="8104">
                  <c:v>213</c:v>
                </c:pt>
                <c:pt idx="8105">
                  <c:v>213</c:v>
                </c:pt>
                <c:pt idx="8106">
                  <c:v>213</c:v>
                </c:pt>
                <c:pt idx="8107">
                  <c:v>213</c:v>
                </c:pt>
                <c:pt idx="8108">
                  <c:v>214</c:v>
                </c:pt>
                <c:pt idx="8109">
                  <c:v>215</c:v>
                </c:pt>
                <c:pt idx="8110">
                  <c:v>215</c:v>
                </c:pt>
                <c:pt idx="8111">
                  <c:v>215</c:v>
                </c:pt>
                <c:pt idx="8112">
                  <c:v>215</c:v>
                </c:pt>
                <c:pt idx="8113">
                  <c:v>215</c:v>
                </c:pt>
                <c:pt idx="8114">
                  <c:v>215</c:v>
                </c:pt>
                <c:pt idx="8115">
                  <c:v>216</c:v>
                </c:pt>
                <c:pt idx="8116">
                  <c:v>216</c:v>
                </c:pt>
                <c:pt idx="8117">
                  <c:v>217</c:v>
                </c:pt>
                <c:pt idx="8118">
                  <c:v>217</c:v>
                </c:pt>
                <c:pt idx="8119">
                  <c:v>218</c:v>
                </c:pt>
                <c:pt idx="8120">
                  <c:v>220</c:v>
                </c:pt>
                <c:pt idx="8121">
                  <c:v>220</c:v>
                </c:pt>
                <c:pt idx="8122">
                  <c:v>220</c:v>
                </c:pt>
                <c:pt idx="8123">
                  <c:v>220</c:v>
                </c:pt>
                <c:pt idx="8124">
                  <c:v>220</c:v>
                </c:pt>
                <c:pt idx="8125">
                  <c:v>220</c:v>
                </c:pt>
                <c:pt idx="8126">
                  <c:v>220</c:v>
                </c:pt>
                <c:pt idx="8127">
                  <c:v>220</c:v>
                </c:pt>
                <c:pt idx="8128">
                  <c:v>220</c:v>
                </c:pt>
                <c:pt idx="8129">
                  <c:v>220</c:v>
                </c:pt>
                <c:pt idx="8130">
                  <c:v>220</c:v>
                </c:pt>
                <c:pt idx="8131">
                  <c:v>220</c:v>
                </c:pt>
                <c:pt idx="8132">
                  <c:v>220</c:v>
                </c:pt>
                <c:pt idx="8133">
                  <c:v>220</c:v>
                </c:pt>
                <c:pt idx="8134">
                  <c:v>220</c:v>
                </c:pt>
                <c:pt idx="8135">
                  <c:v>220</c:v>
                </c:pt>
                <c:pt idx="8136">
                  <c:v>220</c:v>
                </c:pt>
                <c:pt idx="8137">
                  <c:v>220</c:v>
                </c:pt>
                <c:pt idx="8138">
                  <c:v>220</c:v>
                </c:pt>
                <c:pt idx="8139">
                  <c:v>220</c:v>
                </c:pt>
                <c:pt idx="8140">
                  <c:v>220</c:v>
                </c:pt>
                <c:pt idx="8141">
                  <c:v>220</c:v>
                </c:pt>
                <c:pt idx="8142">
                  <c:v>220</c:v>
                </c:pt>
                <c:pt idx="8143">
                  <c:v>220</c:v>
                </c:pt>
                <c:pt idx="8144">
                  <c:v>220</c:v>
                </c:pt>
                <c:pt idx="8145">
                  <c:v>220</c:v>
                </c:pt>
                <c:pt idx="8146">
                  <c:v>220</c:v>
                </c:pt>
                <c:pt idx="8147">
                  <c:v>220</c:v>
                </c:pt>
                <c:pt idx="8148">
                  <c:v>220</c:v>
                </c:pt>
                <c:pt idx="8149">
                  <c:v>220</c:v>
                </c:pt>
                <c:pt idx="8150">
                  <c:v>220</c:v>
                </c:pt>
                <c:pt idx="8151">
                  <c:v>220</c:v>
                </c:pt>
                <c:pt idx="8152">
                  <c:v>220</c:v>
                </c:pt>
                <c:pt idx="8153">
                  <c:v>221</c:v>
                </c:pt>
                <c:pt idx="8154">
                  <c:v>221</c:v>
                </c:pt>
                <c:pt idx="8155">
                  <c:v>221</c:v>
                </c:pt>
                <c:pt idx="8156">
                  <c:v>221</c:v>
                </c:pt>
                <c:pt idx="8157">
                  <c:v>221</c:v>
                </c:pt>
                <c:pt idx="8158">
                  <c:v>221</c:v>
                </c:pt>
                <c:pt idx="8159">
                  <c:v>221</c:v>
                </c:pt>
                <c:pt idx="8160">
                  <c:v>222</c:v>
                </c:pt>
                <c:pt idx="8161">
                  <c:v>222</c:v>
                </c:pt>
                <c:pt idx="8162">
                  <c:v>223</c:v>
                </c:pt>
                <c:pt idx="8163">
                  <c:v>223</c:v>
                </c:pt>
                <c:pt idx="8164">
                  <c:v>223</c:v>
                </c:pt>
                <c:pt idx="8165">
                  <c:v>223</c:v>
                </c:pt>
                <c:pt idx="8166">
                  <c:v>223</c:v>
                </c:pt>
                <c:pt idx="8167">
                  <c:v>223</c:v>
                </c:pt>
                <c:pt idx="8168">
                  <c:v>224</c:v>
                </c:pt>
                <c:pt idx="8169">
                  <c:v>224</c:v>
                </c:pt>
                <c:pt idx="8170">
                  <c:v>224</c:v>
                </c:pt>
                <c:pt idx="8171">
                  <c:v>225</c:v>
                </c:pt>
                <c:pt idx="8172">
                  <c:v>225</c:v>
                </c:pt>
                <c:pt idx="8173">
                  <c:v>225</c:v>
                </c:pt>
                <c:pt idx="8174">
                  <c:v>226</c:v>
                </c:pt>
                <c:pt idx="8175">
                  <c:v>227</c:v>
                </c:pt>
                <c:pt idx="8176">
                  <c:v>227</c:v>
                </c:pt>
                <c:pt idx="8177">
                  <c:v>228</c:v>
                </c:pt>
                <c:pt idx="8178">
                  <c:v>228</c:v>
                </c:pt>
                <c:pt idx="8179">
                  <c:v>229</c:v>
                </c:pt>
                <c:pt idx="8180">
                  <c:v>229</c:v>
                </c:pt>
                <c:pt idx="8181">
                  <c:v>230</c:v>
                </c:pt>
                <c:pt idx="8182">
                  <c:v>230</c:v>
                </c:pt>
                <c:pt idx="8183">
                  <c:v>230</c:v>
                </c:pt>
                <c:pt idx="8184">
                  <c:v>230</c:v>
                </c:pt>
                <c:pt idx="8185">
                  <c:v>230</c:v>
                </c:pt>
                <c:pt idx="8186">
                  <c:v>230</c:v>
                </c:pt>
                <c:pt idx="8187">
                  <c:v>230</c:v>
                </c:pt>
                <c:pt idx="8188">
                  <c:v>230</c:v>
                </c:pt>
                <c:pt idx="8189">
                  <c:v>230</c:v>
                </c:pt>
                <c:pt idx="8190">
                  <c:v>230</c:v>
                </c:pt>
                <c:pt idx="8191">
                  <c:v>230</c:v>
                </c:pt>
                <c:pt idx="8192">
                  <c:v>230</c:v>
                </c:pt>
                <c:pt idx="8193">
                  <c:v>230</c:v>
                </c:pt>
                <c:pt idx="8194">
                  <c:v>230</c:v>
                </c:pt>
                <c:pt idx="8195">
                  <c:v>230</c:v>
                </c:pt>
                <c:pt idx="8196">
                  <c:v>230</c:v>
                </c:pt>
                <c:pt idx="8197">
                  <c:v>230</c:v>
                </c:pt>
                <c:pt idx="8198">
                  <c:v>231</c:v>
                </c:pt>
                <c:pt idx="8199">
                  <c:v>233</c:v>
                </c:pt>
                <c:pt idx="8200">
                  <c:v>233</c:v>
                </c:pt>
                <c:pt idx="8201">
                  <c:v>234</c:v>
                </c:pt>
                <c:pt idx="8202">
                  <c:v>234</c:v>
                </c:pt>
                <c:pt idx="8203">
                  <c:v>235</c:v>
                </c:pt>
                <c:pt idx="8204">
                  <c:v>235</c:v>
                </c:pt>
                <c:pt idx="8205">
                  <c:v>235</c:v>
                </c:pt>
                <c:pt idx="8206">
                  <c:v>236</c:v>
                </c:pt>
                <c:pt idx="8207">
                  <c:v>236</c:v>
                </c:pt>
                <c:pt idx="8208">
                  <c:v>236</c:v>
                </c:pt>
                <c:pt idx="8209">
                  <c:v>237</c:v>
                </c:pt>
                <c:pt idx="8210">
                  <c:v>237</c:v>
                </c:pt>
                <c:pt idx="8211">
                  <c:v>238</c:v>
                </c:pt>
                <c:pt idx="8212">
                  <c:v>238</c:v>
                </c:pt>
                <c:pt idx="8213">
                  <c:v>238</c:v>
                </c:pt>
                <c:pt idx="8214">
                  <c:v>238</c:v>
                </c:pt>
                <c:pt idx="8215">
                  <c:v>238</c:v>
                </c:pt>
                <c:pt idx="8216">
                  <c:v>238</c:v>
                </c:pt>
                <c:pt idx="8217">
                  <c:v>238</c:v>
                </c:pt>
                <c:pt idx="8218">
                  <c:v>239</c:v>
                </c:pt>
                <c:pt idx="8219">
                  <c:v>239</c:v>
                </c:pt>
                <c:pt idx="8220">
                  <c:v>239</c:v>
                </c:pt>
                <c:pt idx="8221">
                  <c:v>239</c:v>
                </c:pt>
                <c:pt idx="8222">
                  <c:v>239</c:v>
                </c:pt>
                <c:pt idx="8223">
                  <c:v>239</c:v>
                </c:pt>
                <c:pt idx="8224">
                  <c:v>240</c:v>
                </c:pt>
                <c:pt idx="8225">
                  <c:v>240</c:v>
                </c:pt>
                <c:pt idx="8226">
                  <c:v>240</c:v>
                </c:pt>
                <c:pt idx="8227">
                  <c:v>240</c:v>
                </c:pt>
                <c:pt idx="8228">
                  <c:v>240</c:v>
                </c:pt>
                <c:pt idx="8229">
                  <c:v>240</c:v>
                </c:pt>
                <c:pt idx="8230">
                  <c:v>240</c:v>
                </c:pt>
                <c:pt idx="8231">
                  <c:v>240</c:v>
                </c:pt>
                <c:pt idx="8232">
                  <c:v>240</c:v>
                </c:pt>
                <c:pt idx="8233">
                  <c:v>240</c:v>
                </c:pt>
                <c:pt idx="8234">
                  <c:v>240</c:v>
                </c:pt>
                <c:pt idx="8235">
                  <c:v>240</c:v>
                </c:pt>
                <c:pt idx="8236">
                  <c:v>240</c:v>
                </c:pt>
                <c:pt idx="8237">
                  <c:v>240</c:v>
                </c:pt>
                <c:pt idx="8238">
                  <c:v>240</c:v>
                </c:pt>
                <c:pt idx="8239">
                  <c:v>240</c:v>
                </c:pt>
                <c:pt idx="8240">
                  <c:v>240</c:v>
                </c:pt>
                <c:pt idx="8241">
                  <c:v>240</c:v>
                </c:pt>
                <c:pt idx="8242">
                  <c:v>240</c:v>
                </c:pt>
                <c:pt idx="8243">
                  <c:v>240</c:v>
                </c:pt>
                <c:pt idx="8244">
                  <c:v>240</c:v>
                </c:pt>
                <c:pt idx="8245">
                  <c:v>240</c:v>
                </c:pt>
                <c:pt idx="8246">
                  <c:v>240</c:v>
                </c:pt>
                <c:pt idx="8247">
                  <c:v>240</c:v>
                </c:pt>
                <c:pt idx="8248">
                  <c:v>240</c:v>
                </c:pt>
                <c:pt idx="8249">
                  <c:v>240</c:v>
                </c:pt>
                <c:pt idx="8250">
                  <c:v>240</c:v>
                </c:pt>
                <c:pt idx="8251">
                  <c:v>240</c:v>
                </c:pt>
                <c:pt idx="8252">
                  <c:v>240</c:v>
                </c:pt>
                <c:pt idx="8253">
                  <c:v>240</c:v>
                </c:pt>
                <c:pt idx="8254">
                  <c:v>240</c:v>
                </c:pt>
                <c:pt idx="8255">
                  <c:v>240</c:v>
                </c:pt>
                <c:pt idx="8256">
                  <c:v>240</c:v>
                </c:pt>
                <c:pt idx="8257">
                  <c:v>240</c:v>
                </c:pt>
                <c:pt idx="8258">
                  <c:v>240</c:v>
                </c:pt>
                <c:pt idx="8259">
                  <c:v>240</c:v>
                </c:pt>
                <c:pt idx="8260">
                  <c:v>240</c:v>
                </c:pt>
                <c:pt idx="8261">
                  <c:v>240</c:v>
                </c:pt>
                <c:pt idx="8262">
                  <c:v>240</c:v>
                </c:pt>
                <c:pt idx="8263">
                  <c:v>240</c:v>
                </c:pt>
                <c:pt idx="8264">
                  <c:v>240</c:v>
                </c:pt>
                <c:pt idx="8265">
                  <c:v>240</c:v>
                </c:pt>
                <c:pt idx="8266">
                  <c:v>240</c:v>
                </c:pt>
                <c:pt idx="8267">
                  <c:v>240</c:v>
                </c:pt>
                <c:pt idx="8268">
                  <c:v>240</c:v>
                </c:pt>
                <c:pt idx="8269">
                  <c:v>240</c:v>
                </c:pt>
                <c:pt idx="8270">
                  <c:v>240</c:v>
                </c:pt>
                <c:pt idx="8271">
                  <c:v>240</c:v>
                </c:pt>
                <c:pt idx="8272">
                  <c:v>240</c:v>
                </c:pt>
                <c:pt idx="8273">
                  <c:v>240</c:v>
                </c:pt>
                <c:pt idx="8274">
                  <c:v>240</c:v>
                </c:pt>
                <c:pt idx="8275">
                  <c:v>240</c:v>
                </c:pt>
                <c:pt idx="8276">
                  <c:v>240</c:v>
                </c:pt>
                <c:pt idx="8277">
                  <c:v>240</c:v>
                </c:pt>
                <c:pt idx="8278">
                  <c:v>240</c:v>
                </c:pt>
                <c:pt idx="8279">
                  <c:v>240</c:v>
                </c:pt>
                <c:pt idx="8280">
                  <c:v>240</c:v>
                </c:pt>
                <c:pt idx="8281">
                  <c:v>240</c:v>
                </c:pt>
                <c:pt idx="8282">
                  <c:v>240</c:v>
                </c:pt>
                <c:pt idx="8283">
                  <c:v>240</c:v>
                </c:pt>
                <c:pt idx="8284">
                  <c:v>240</c:v>
                </c:pt>
                <c:pt idx="8285">
                  <c:v>240</c:v>
                </c:pt>
                <c:pt idx="8286">
                  <c:v>240</c:v>
                </c:pt>
                <c:pt idx="8287">
                  <c:v>240</c:v>
                </c:pt>
                <c:pt idx="8288">
                  <c:v>240</c:v>
                </c:pt>
                <c:pt idx="8289">
                  <c:v>240</c:v>
                </c:pt>
                <c:pt idx="8290">
                  <c:v>240</c:v>
                </c:pt>
                <c:pt idx="8291">
                  <c:v>240</c:v>
                </c:pt>
                <c:pt idx="8292">
                  <c:v>240</c:v>
                </c:pt>
                <c:pt idx="8293">
                  <c:v>240</c:v>
                </c:pt>
                <c:pt idx="8294">
                  <c:v>240</c:v>
                </c:pt>
                <c:pt idx="8295">
                  <c:v>240</c:v>
                </c:pt>
                <c:pt idx="8296">
                  <c:v>240</c:v>
                </c:pt>
                <c:pt idx="8297">
                  <c:v>240</c:v>
                </c:pt>
                <c:pt idx="8298">
                  <c:v>240</c:v>
                </c:pt>
                <c:pt idx="8299">
                  <c:v>240</c:v>
                </c:pt>
                <c:pt idx="8300">
                  <c:v>240</c:v>
                </c:pt>
                <c:pt idx="8301">
                  <c:v>240</c:v>
                </c:pt>
                <c:pt idx="8302">
                  <c:v>240</c:v>
                </c:pt>
                <c:pt idx="8303">
                  <c:v>240</c:v>
                </c:pt>
                <c:pt idx="8304">
                  <c:v>240</c:v>
                </c:pt>
                <c:pt idx="8305">
                  <c:v>240</c:v>
                </c:pt>
                <c:pt idx="8306">
                  <c:v>240</c:v>
                </c:pt>
                <c:pt idx="8307">
                  <c:v>240</c:v>
                </c:pt>
                <c:pt idx="8308">
                  <c:v>240</c:v>
                </c:pt>
                <c:pt idx="8309">
                  <c:v>240</c:v>
                </c:pt>
                <c:pt idx="8310">
                  <c:v>240</c:v>
                </c:pt>
                <c:pt idx="8311">
                  <c:v>240</c:v>
                </c:pt>
                <c:pt idx="8312">
                  <c:v>240</c:v>
                </c:pt>
                <c:pt idx="8313">
                  <c:v>240</c:v>
                </c:pt>
                <c:pt idx="8314">
                  <c:v>240</c:v>
                </c:pt>
                <c:pt idx="8315">
                  <c:v>240</c:v>
                </c:pt>
                <c:pt idx="8316">
                  <c:v>240</c:v>
                </c:pt>
                <c:pt idx="8317">
                  <c:v>240</c:v>
                </c:pt>
                <c:pt idx="8318">
                  <c:v>240</c:v>
                </c:pt>
                <c:pt idx="8319">
                  <c:v>240</c:v>
                </c:pt>
                <c:pt idx="8320">
                  <c:v>240</c:v>
                </c:pt>
                <c:pt idx="8321">
                  <c:v>240</c:v>
                </c:pt>
                <c:pt idx="8322">
                  <c:v>240</c:v>
                </c:pt>
                <c:pt idx="8323">
                  <c:v>240</c:v>
                </c:pt>
                <c:pt idx="8324">
                  <c:v>240</c:v>
                </c:pt>
                <c:pt idx="8325">
                  <c:v>240</c:v>
                </c:pt>
                <c:pt idx="8326">
                  <c:v>240</c:v>
                </c:pt>
                <c:pt idx="8327">
                  <c:v>240</c:v>
                </c:pt>
                <c:pt idx="8328">
                  <c:v>240</c:v>
                </c:pt>
                <c:pt idx="8329">
                  <c:v>240</c:v>
                </c:pt>
                <c:pt idx="8330">
                  <c:v>240</c:v>
                </c:pt>
                <c:pt idx="8331">
                  <c:v>240</c:v>
                </c:pt>
                <c:pt idx="8332">
                  <c:v>240</c:v>
                </c:pt>
                <c:pt idx="8333">
                  <c:v>240</c:v>
                </c:pt>
                <c:pt idx="8334">
                  <c:v>240</c:v>
                </c:pt>
                <c:pt idx="8335">
                  <c:v>240</c:v>
                </c:pt>
                <c:pt idx="8336">
                  <c:v>240</c:v>
                </c:pt>
                <c:pt idx="8337">
                  <c:v>240</c:v>
                </c:pt>
                <c:pt idx="8338">
                  <c:v>240</c:v>
                </c:pt>
                <c:pt idx="8339">
                  <c:v>240</c:v>
                </c:pt>
                <c:pt idx="8340">
                  <c:v>240</c:v>
                </c:pt>
                <c:pt idx="8341">
                  <c:v>240</c:v>
                </c:pt>
                <c:pt idx="8342">
                  <c:v>240</c:v>
                </c:pt>
                <c:pt idx="8343">
                  <c:v>240</c:v>
                </c:pt>
                <c:pt idx="8344">
                  <c:v>240</c:v>
                </c:pt>
                <c:pt idx="8345">
                  <c:v>240</c:v>
                </c:pt>
                <c:pt idx="8346">
                  <c:v>240</c:v>
                </c:pt>
                <c:pt idx="8347">
                  <c:v>240</c:v>
                </c:pt>
                <c:pt idx="8348">
                  <c:v>240</c:v>
                </c:pt>
                <c:pt idx="8349">
                  <c:v>240</c:v>
                </c:pt>
                <c:pt idx="8350">
                  <c:v>240</c:v>
                </c:pt>
                <c:pt idx="8351">
                  <c:v>240</c:v>
                </c:pt>
                <c:pt idx="8352">
                  <c:v>240</c:v>
                </c:pt>
                <c:pt idx="8353">
                  <c:v>240</c:v>
                </c:pt>
                <c:pt idx="8354">
                  <c:v>240</c:v>
                </c:pt>
                <c:pt idx="8355">
                  <c:v>240</c:v>
                </c:pt>
                <c:pt idx="8356">
                  <c:v>240</c:v>
                </c:pt>
                <c:pt idx="8357">
                  <c:v>240</c:v>
                </c:pt>
                <c:pt idx="8358">
                  <c:v>240</c:v>
                </c:pt>
                <c:pt idx="8359">
                  <c:v>240</c:v>
                </c:pt>
                <c:pt idx="8360">
                  <c:v>240</c:v>
                </c:pt>
                <c:pt idx="8361">
                  <c:v>240</c:v>
                </c:pt>
                <c:pt idx="8362">
                  <c:v>240</c:v>
                </c:pt>
                <c:pt idx="8363">
                  <c:v>240</c:v>
                </c:pt>
                <c:pt idx="8364">
                  <c:v>240</c:v>
                </c:pt>
                <c:pt idx="8365">
                  <c:v>240</c:v>
                </c:pt>
                <c:pt idx="8366">
                  <c:v>240</c:v>
                </c:pt>
                <c:pt idx="8367">
                  <c:v>240</c:v>
                </c:pt>
                <c:pt idx="8368">
                  <c:v>240</c:v>
                </c:pt>
                <c:pt idx="8369">
                  <c:v>240</c:v>
                </c:pt>
                <c:pt idx="8370">
                  <c:v>240</c:v>
                </c:pt>
                <c:pt idx="8371">
                  <c:v>240</c:v>
                </c:pt>
                <c:pt idx="8372">
                  <c:v>240</c:v>
                </c:pt>
                <c:pt idx="8373">
                  <c:v>240</c:v>
                </c:pt>
                <c:pt idx="8374">
                  <c:v>240</c:v>
                </c:pt>
                <c:pt idx="8375">
                  <c:v>240</c:v>
                </c:pt>
                <c:pt idx="8376">
                  <c:v>240</c:v>
                </c:pt>
                <c:pt idx="8377">
                  <c:v>240</c:v>
                </c:pt>
                <c:pt idx="8378">
                  <c:v>240</c:v>
                </c:pt>
                <c:pt idx="8379">
                  <c:v>240</c:v>
                </c:pt>
                <c:pt idx="8380">
                  <c:v>240</c:v>
                </c:pt>
                <c:pt idx="8381">
                  <c:v>240</c:v>
                </c:pt>
                <c:pt idx="8382">
                  <c:v>240</c:v>
                </c:pt>
                <c:pt idx="8383">
                  <c:v>240</c:v>
                </c:pt>
                <c:pt idx="8384">
                  <c:v>240</c:v>
                </c:pt>
                <c:pt idx="8385">
                  <c:v>240</c:v>
                </c:pt>
                <c:pt idx="8386">
                  <c:v>240</c:v>
                </c:pt>
                <c:pt idx="8387">
                  <c:v>240</c:v>
                </c:pt>
                <c:pt idx="8388">
                  <c:v>240</c:v>
                </c:pt>
                <c:pt idx="8389">
                  <c:v>240</c:v>
                </c:pt>
                <c:pt idx="8390">
                  <c:v>240</c:v>
                </c:pt>
                <c:pt idx="8391">
                  <c:v>240</c:v>
                </c:pt>
                <c:pt idx="8392">
                  <c:v>240</c:v>
                </c:pt>
                <c:pt idx="8393">
                  <c:v>240</c:v>
                </c:pt>
                <c:pt idx="8394">
                  <c:v>240</c:v>
                </c:pt>
                <c:pt idx="8395">
                  <c:v>240</c:v>
                </c:pt>
                <c:pt idx="8396">
                  <c:v>240</c:v>
                </c:pt>
                <c:pt idx="8397">
                  <c:v>240</c:v>
                </c:pt>
                <c:pt idx="8398">
                  <c:v>240</c:v>
                </c:pt>
                <c:pt idx="8399">
                  <c:v>240</c:v>
                </c:pt>
                <c:pt idx="8400">
                  <c:v>240</c:v>
                </c:pt>
                <c:pt idx="8401">
                  <c:v>240</c:v>
                </c:pt>
                <c:pt idx="8402">
                  <c:v>240</c:v>
                </c:pt>
                <c:pt idx="8403">
                  <c:v>240</c:v>
                </c:pt>
                <c:pt idx="8404">
                  <c:v>240</c:v>
                </c:pt>
                <c:pt idx="8405">
                  <c:v>240</c:v>
                </c:pt>
                <c:pt idx="8406">
                  <c:v>240</c:v>
                </c:pt>
                <c:pt idx="8407">
                  <c:v>240</c:v>
                </c:pt>
                <c:pt idx="8408">
                  <c:v>240</c:v>
                </c:pt>
                <c:pt idx="8409">
                  <c:v>240</c:v>
                </c:pt>
                <c:pt idx="8410">
                  <c:v>240</c:v>
                </c:pt>
                <c:pt idx="8411">
                  <c:v>240</c:v>
                </c:pt>
                <c:pt idx="8412">
                  <c:v>240</c:v>
                </c:pt>
                <c:pt idx="8413">
                  <c:v>240</c:v>
                </c:pt>
                <c:pt idx="8414">
                  <c:v>240</c:v>
                </c:pt>
                <c:pt idx="8415">
                  <c:v>240</c:v>
                </c:pt>
                <c:pt idx="8416">
                  <c:v>240</c:v>
                </c:pt>
                <c:pt idx="8417">
                  <c:v>240</c:v>
                </c:pt>
                <c:pt idx="8418">
                  <c:v>240</c:v>
                </c:pt>
                <c:pt idx="8419">
                  <c:v>240</c:v>
                </c:pt>
                <c:pt idx="8420">
                  <c:v>240</c:v>
                </c:pt>
                <c:pt idx="8421">
                  <c:v>240</c:v>
                </c:pt>
                <c:pt idx="8422">
                  <c:v>240</c:v>
                </c:pt>
                <c:pt idx="8423">
                  <c:v>240</c:v>
                </c:pt>
                <c:pt idx="8424">
                  <c:v>240</c:v>
                </c:pt>
                <c:pt idx="8425">
                  <c:v>240</c:v>
                </c:pt>
                <c:pt idx="8426">
                  <c:v>240</c:v>
                </c:pt>
                <c:pt idx="8427">
                  <c:v>240</c:v>
                </c:pt>
                <c:pt idx="8428">
                  <c:v>240</c:v>
                </c:pt>
                <c:pt idx="8429">
                  <c:v>240</c:v>
                </c:pt>
                <c:pt idx="8430">
                  <c:v>240</c:v>
                </c:pt>
                <c:pt idx="8431">
                  <c:v>240</c:v>
                </c:pt>
                <c:pt idx="8432">
                  <c:v>240</c:v>
                </c:pt>
                <c:pt idx="8433">
                  <c:v>240</c:v>
                </c:pt>
                <c:pt idx="8434">
                  <c:v>240</c:v>
                </c:pt>
                <c:pt idx="8435">
                  <c:v>240</c:v>
                </c:pt>
                <c:pt idx="8436">
                  <c:v>240</c:v>
                </c:pt>
                <c:pt idx="8437">
                  <c:v>240</c:v>
                </c:pt>
                <c:pt idx="8438">
                  <c:v>240</c:v>
                </c:pt>
                <c:pt idx="8439">
                  <c:v>240</c:v>
                </c:pt>
                <c:pt idx="8440">
                  <c:v>240</c:v>
                </c:pt>
                <c:pt idx="8441">
                  <c:v>240</c:v>
                </c:pt>
                <c:pt idx="8442">
                  <c:v>240</c:v>
                </c:pt>
                <c:pt idx="8443">
                  <c:v>240</c:v>
                </c:pt>
                <c:pt idx="8444">
                  <c:v>240</c:v>
                </c:pt>
                <c:pt idx="8445">
                  <c:v>240</c:v>
                </c:pt>
                <c:pt idx="8446">
                  <c:v>240</c:v>
                </c:pt>
                <c:pt idx="8447">
                  <c:v>240</c:v>
                </c:pt>
                <c:pt idx="8448">
                  <c:v>240</c:v>
                </c:pt>
                <c:pt idx="8449">
                  <c:v>240</c:v>
                </c:pt>
                <c:pt idx="8450">
                  <c:v>240</c:v>
                </c:pt>
                <c:pt idx="8451">
                  <c:v>240</c:v>
                </c:pt>
                <c:pt idx="8452">
                  <c:v>240</c:v>
                </c:pt>
                <c:pt idx="8453">
                  <c:v>240</c:v>
                </c:pt>
                <c:pt idx="8454">
                  <c:v>240</c:v>
                </c:pt>
                <c:pt idx="8455">
                  <c:v>240</c:v>
                </c:pt>
                <c:pt idx="8456">
                  <c:v>240</c:v>
                </c:pt>
                <c:pt idx="8457">
                  <c:v>240</c:v>
                </c:pt>
                <c:pt idx="8458">
                  <c:v>240</c:v>
                </c:pt>
                <c:pt idx="8459">
                  <c:v>240</c:v>
                </c:pt>
                <c:pt idx="8460">
                  <c:v>240</c:v>
                </c:pt>
                <c:pt idx="8461">
                  <c:v>240</c:v>
                </c:pt>
                <c:pt idx="8462">
                  <c:v>240</c:v>
                </c:pt>
                <c:pt idx="8463">
                  <c:v>240</c:v>
                </c:pt>
                <c:pt idx="8464">
                  <c:v>240</c:v>
                </c:pt>
                <c:pt idx="8465">
                  <c:v>240</c:v>
                </c:pt>
                <c:pt idx="8466">
                  <c:v>240</c:v>
                </c:pt>
                <c:pt idx="8467">
                  <c:v>240</c:v>
                </c:pt>
                <c:pt idx="8468">
                  <c:v>240</c:v>
                </c:pt>
                <c:pt idx="8469">
                  <c:v>240</c:v>
                </c:pt>
                <c:pt idx="8470">
                  <c:v>240</c:v>
                </c:pt>
                <c:pt idx="8471">
                  <c:v>240</c:v>
                </c:pt>
                <c:pt idx="8472">
                  <c:v>240</c:v>
                </c:pt>
                <c:pt idx="8473">
                  <c:v>240</c:v>
                </c:pt>
                <c:pt idx="8474">
                  <c:v>240</c:v>
                </c:pt>
                <c:pt idx="8475">
                  <c:v>240</c:v>
                </c:pt>
                <c:pt idx="8476">
                  <c:v>240</c:v>
                </c:pt>
                <c:pt idx="8477">
                  <c:v>240</c:v>
                </c:pt>
                <c:pt idx="8478">
                  <c:v>240</c:v>
                </c:pt>
                <c:pt idx="8479">
                  <c:v>240</c:v>
                </c:pt>
                <c:pt idx="8480">
                  <c:v>240</c:v>
                </c:pt>
                <c:pt idx="8481">
                  <c:v>240</c:v>
                </c:pt>
                <c:pt idx="8482">
                  <c:v>240</c:v>
                </c:pt>
                <c:pt idx="8483">
                  <c:v>240</c:v>
                </c:pt>
                <c:pt idx="8484">
                  <c:v>240</c:v>
                </c:pt>
                <c:pt idx="8485">
                  <c:v>240</c:v>
                </c:pt>
                <c:pt idx="8486">
                  <c:v>240</c:v>
                </c:pt>
                <c:pt idx="8487">
                  <c:v>240</c:v>
                </c:pt>
                <c:pt idx="8488">
                  <c:v>240</c:v>
                </c:pt>
                <c:pt idx="8489">
                  <c:v>240</c:v>
                </c:pt>
                <c:pt idx="8490">
                  <c:v>240</c:v>
                </c:pt>
                <c:pt idx="8491">
                  <c:v>240</c:v>
                </c:pt>
                <c:pt idx="8492">
                  <c:v>240</c:v>
                </c:pt>
                <c:pt idx="8493">
                  <c:v>240</c:v>
                </c:pt>
                <c:pt idx="8494">
                  <c:v>240</c:v>
                </c:pt>
                <c:pt idx="8495">
                  <c:v>240</c:v>
                </c:pt>
                <c:pt idx="8496">
                  <c:v>240</c:v>
                </c:pt>
                <c:pt idx="8497">
                  <c:v>240</c:v>
                </c:pt>
                <c:pt idx="8498">
                  <c:v>240</c:v>
                </c:pt>
                <c:pt idx="8499">
                  <c:v>240</c:v>
                </c:pt>
                <c:pt idx="8500">
                  <c:v>240</c:v>
                </c:pt>
                <c:pt idx="8501">
                  <c:v>240</c:v>
                </c:pt>
                <c:pt idx="8502">
                  <c:v>240</c:v>
                </c:pt>
                <c:pt idx="8503">
                  <c:v>240</c:v>
                </c:pt>
                <c:pt idx="8504">
                  <c:v>240</c:v>
                </c:pt>
                <c:pt idx="8505">
                  <c:v>240</c:v>
                </c:pt>
                <c:pt idx="8506">
                  <c:v>240</c:v>
                </c:pt>
                <c:pt idx="8507">
                  <c:v>240</c:v>
                </c:pt>
                <c:pt idx="8508">
                  <c:v>240</c:v>
                </c:pt>
                <c:pt idx="8509">
                  <c:v>240</c:v>
                </c:pt>
                <c:pt idx="8510">
                  <c:v>240</c:v>
                </c:pt>
                <c:pt idx="8511">
                  <c:v>240</c:v>
                </c:pt>
                <c:pt idx="8512">
                  <c:v>240</c:v>
                </c:pt>
                <c:pt idx="8513">
                  <c:v>240</c:v>
                </c:pt>
                <c:pt idx="8514">
                  <c:v>240</c:v>
                </c:pt>
                <c:pt idx="8515">
                  <c:v>240</c:v>
                </c:pt>
                <c:pt idx="8516">
                  <c:v>240</c:v>
                </c:pt>
                <c:pt idx="8517">
                  <c:v>240</c:v>
                </c:pt>
                <c:pt idx="8518">
                  <c:v>240</c:v>
                </c:pt>
                <c:pt idx="8519">
                  <c:v>240</c:v>
                </c:pt>
                <c:pt idx="8520">
                  <c:v>240</c:v>
                </c:pt>
                <c:pt idx="8521">
                  <c:v>240</c:v>
                </c:pt>
                <c:pt idx="8522">
                  <c:v>240</c:v>
                </c:pt>
                <c:pt idx="8523">
                  <c:v>240</c:v>
                </c:pt>
                <c:pt idx="8524">
                  <c:v>240</c:v>
                </c:pt>
                <c:pt idx="8525">
                  <c:v>240</c:v>
                </c:pt>
                <c:pt idx="8526">
                  <c:v>240</c:v>
                </c:pt>
                <c:pt idx="8527">
                  <c:v>240</c:v>
                </c:pt>
                <c:pt idx="8528">
                  <c:v>240</c:v>
                </c:pt>
                <c:pt idx="8529">
                  <c:v>240</c:v>
                </c:pt>
                <c:pt idx="8530">
                  <c:v>240</c:v>
                </c:pt>
                <c:pt idx="8531">
                  <c:v>240</c:v>
                </c:pt>
                <c:pt idx="8532">
                  <c:v>240</c:v>
                </c:pt>
                <c:pt idx="8533">
                  <c:v>240</c:v>
                </c:pt>
                <c:pt idx="8534">
                  <c:v>240</c:v>
                </c:pt>
                <c:pt idx="8535">
                  <c:v>240</c:v>
                </c:pt>
                <c:pt idx="8536">
                  <c:v>240</c:v>
                </c:pt>
                <c:pt idx="8537">
                  <c:v>240</c:v>
                </c:pt>
                <c:pt idx="8538">
                  <c:v>240</c:v>
                </c:pt>
                <c:pt idx="8539">
                  <c:v>240</c:v>
                </c:pt>
                <c:pt idx="8540">
                  <c:v>240</c:v>
                </c:pt>
                <c:pt idx="8541">
                  <c:v>240</c:v>
                </c:pt>
                <c:pt idx="8542">
                  <c:v>240</c:v>
                </c:pt>
                <c:pt idx="8543">
                  <c:v>240</c:v>
                </c:pt>
                <c:pt idx="8544">
                  <c:v>240</c:v>
                </c:pt>
                <c:pt idx="8545">
                  <c:v>240</c:v>
                </c:pt>
                <c:pt idx="8546">
                  <c:v>240</c:v>
                </c:pt>
                <c:pt idx="8547">
                  <c:v>240</c:v>
                </c:pt>
                <c:pt idx="8548">
                  <c:v>240</c:v>
                </c:pt>
                <c:pt idx="8549">
                  <c:v>240</c:v>
                </c:pt>
                <c:pt idx="8550">
                  <c:v>240</c:v>
                </c:pt>
                <c:pt idx="8551">
                  <c:v>240</c:v>
                </c:pt>
                <c:pt idx="8552">
                  <c:v>240</c:v>
                </c:pt>
                <c:pt idx="8553">
                  <c:v>240</c:v>
                </c:pt>
                <c:pt idx="8554">
                  <c:v>240</c:v>
                </c:pt>
                <c:pt idx="8555">
                  <c:v>240</c:v>
                </c:pt>
                <c:pt idx="8556">
                  <c:v>240</c:v>
                </c:pt>
                <c:pt idx="8557">
                  <c:v>240</c:v>
                </c:pt>
                <c:pt idx="8558">
                  <c:v>240</c:v>
                </c:pt>
                <c:pt idx="8559">
                  <c:v>240</c:v>
                </c:pt>
                <c:pt idx="8560">
                  <c:v>240</c:v>
                </c:pt>
                <c:pt idx="8561">
                  <c:v>240</c:v>
                </c:pt>
                <c:pt idx="8562">
                  <c:v>240</c:v>
                </c:pt>
                <c:pt idx="8563">
                  <c:v>240</c:v>
                </c:pt>
                <c:pt idx="8564">
                  <c:v>240</c:v>
                </c:pt>
                <c:pt idx="8565">
                  <c:v>240</c:v>
                </c:pt>
                <c:pt idx="8566">
                  <c:v>240</c:v>
                </c:pt>
                <c:pt idx="8567">
                  <c:v>240</c:v>
                </c:pt>
                <c:pt idx="8568">
                  <c:v>240</c:v>
                </c:pt>
                <c:pt idx="8569">
                  <c:v>240</c:v>
                </c:pt>
                <c:pt idx="8570">
                  <c:v>240</c:v>
                </c:pt>
                <c:pt idx="8571">
                  <c:v>241</c:v>
                </c:pt>
                <c:pt idx="8572">
                  <c:v>241</c:v>
                </c:pt>
                <c:pt idx="8573">
                  <c:v>241</c:v>
                </c:pt>
                <c:pt idx="8574">
                  <c:v>242</c:v>
                </c:pt>
                <c:pt idx="8575">
                  <c:v>243</c:v>
                </c:pt>
                <c:pt idx="8576">
                  <c:v>243</c:v>
                </c:pt>
                <c:pt idx="8577">
                  <c:v>243</c:v>
                </c:pt>
                <c:pt idx="8578">
                  <c:v>244</c:v>
                </c:pt>
                <c:pt idx="8579">
                  <c:v>244</c:v>
                </c:pt>
                <c:pt idx="8580">
                  <c:v>244</c:v>
                </c:pt>
                <c:pt idx="8581">
                  <c:v>244</c:v>
                </c:pt>
                <c:pt idx="8582">
                  <c:v>244</c:v>
                </c:pt>
                <c:pt idx="8583">
                  <c:v>244</c:v>
                </c:pt>
                <c:pt idx="8584">
                  <c:v>244</c:v>
                </c:pt>
                <c:pt idx="8585">
                  <c:v>244</c:v>
                </c:pt>
                <c:pt idx="8586">
                  <c:v>245</c:v>
                </c:pt>
                <c:pt idx="8587">
                  <c:v>245</c:v>
                </c:pt>
                <c:pt idx="8588">
                  <c:v>250</c:v>
                </c:pt>
                <c:pt idx="8589">
                  <c:v>250</c:v>
                </c:pt>
                <c:pt idx="8590">
                  <c:v>250</c:v>
                </c:pt>
                <c:pt idx="8591">
                  <c:v>250</c:v>
                </c:pt>
                <c:pt idx="8592">
                  <c:v>250</c:v>
                </c:pt>
                <c:pt idx="8593">
                  <c:v>250</c:v>
                </c:pt>
                <c:pt idx="8594">
                  <c:v>250</c:v>
                </c:pt>
                <c:pt idx="8595">
                  <c:v>250</c:v>
                </c:pt>
                <c:pt idx="8596">
                  <c:v>250</c:v>
                </c:pt>
                <c:pt idx="8597">
                  <c:v>250</c:v>
                </c:pt>
                <c:pt idx="8598">
                  <c:v>250</c:v>
                </c:pt>
                <c:pt idx="8599">
                  <c:v>250</c:v>
                </c:pt>
                <c:pt idx="8600">
                  <c:v>250</c:v>
                </c:pt>
                <c:pt idx="8601">
                  <c:v>250</c:v>
                </c:pt>
                <c:pt idx="8602">
                  <c:v>250</c:v>
                </c:pt>
                <c:pt idx="8603">
                  <c:v>250</c:v>
                </c:pt>
                <c:pt idx="8604">
                  <c:v>250</c:v>
                </c:pt>
                <c:pt idx="8605">
                  <c:v>250</c:v>
                </c:pt>
                <c:pt idx="8606">
                  <c:v>250</c:v>
                </c:pt>
                <c:pt idx="8607">
                  <c:v>250</c:v>
                </c:pt>
                <c:pt idx="8608">
                  <c:v>250</c:v>
                </c:pt>
                <c:pt idx="8609">
                  <c:v>250</c:v>
                </c:pt>
                <c:pt idx="8610">
                  <c:v>250</c:v>
                </c:pt>
                <c:pt idx="8611">
                  <c:v>250</c:v>
                </c:pt>
                <c:pt idx="8612">
                  <c:v>250</c:v>
                </c:pt>
                <c:pt idx="8613">
                  <c:v>250</c:v>
                </c:pt>
                <c:pt idx="8614">
                  <c:v>250</c:v>
                </c:pt>
                <c:pt idx="8615">
                  <c:v>250</c:v>
                </c:pt>
                <c:pt idx="8616">
                  <c:v>250</c:v>
                </c:pt>
                <c:pt idx="8617">
                  <c:v>250</c:v>
                </c:pt>
                <c:pt idx="8618">
                  <c:v>250</c:v>
                </c:pt>
                <c:pt idx="8619">
                  <c:v>250</c:v>
                </c:pt>
                <c:pt idx="8620">
                  <c:v>250</c:v>
                </c:pt>
                <c:pt idx="8621">
                  <c:v>250</c:v>
                </c:pt>
                <c:pt idx="8622">
                  <c:v>250</c:v>
                </c:pt>
                <c:pt idx="8623">
                  <c:v>250</c:v>
                </c:pt>
                <c:pt idx="8624">
                  <c:v>250</c:v>
                </c:pt>
                <c:pt idx="8625">
                  <c:v>250</c:v>
                </c:pt>
                <c:pt idx="8626">
                  <c:v>250</c:v>
                </c:pt>
                <c:pt idx="8627">
                  <c:v>250</c:v>
                </c:pt>
                <c:pt idx="8628">
                  <c:v>250</c:v>
                </c:pt>
                <c:pt idx="8629">
                  <c:v>250</c:v>
                </c:pt>
                <c:pt idx="8630">
                  <c:v>250</c:v>
                </c:pt>
                <c:pt idx="8631">
                  <c:v>250</c:v>
                </c:pt>
                <c:pt idx="8632">
                  <c:v>250</c:v>
                </c:pt>
                <c:pt idx="8633">
                  <c:v>250</c:v>
                </c:pt>
                <c:pt idx="8634">
                  <c:v>250</c:v>
                </c:pt>
                <c:pt idx="8635">
                  <c:v>250</c:v>
                </c:pt>
                <c:pt idx="8636">
                  <c:v>250</c:v>
                </c:pt>
                <c:pt idx="8637">
                  <c:v>250</c:v>
                </c:pt>
                <c:pt idx="8638">
                  <c:v>250</c:v>
                </c:pt>
                <c:pt idx="8639">
                  <c:v>250</c:v>
                </c:pt>
                <c:pt idx="8640">
                  <c:v>250</c:v>
                </c:pt>
                <c:pt idx="8641">
                  <c:v>250</c:v>
                </c:pt>
                <c:pt idx="8642">
                  <c:v>250</c:v>
                </c:pt>
                <c:pt idx="8643">
                  <c:v>250</c:v>
                </c:pt>
                <c:pt idx="8644">
                  <c:v>250</c:v>
                </c:pt>
                <c:pt idx="8645">
                  <c:v>250</c:v>
                </c:pt>
                <c:pt idx="8646">
                  <c:v>250</c:v>
                </c:pt>
                <c:pt idx="8647">
                  <c:v>250</c:v>
                </c:pt>
                <c:pt idx="8648">
                  <c:v>250</c:v>
                </c:pt>
                <c:pt idx="8649">
                  <c:v>250</c:v>
                </c:pt>
                <c:pt idx="8650">
                  <c:v>250</c:v>
                </c:pt>
                <c:pt idx="8651">
                  <c:v>250</c:v>
                </c:pt>
                <c:pt idx="8652">
                  <c:v>250</c:v>
                </c:pt>
                <c:pt idx="8653">
                  <c:v>250</c:v>
                </c:pt>
                <c:pt idx="8654">
                  <c:v>250</c:v>
                </c:pt>
                <c:pt idx="8655">
                  <c:v>252</c:v>
                </c:pt>
                <c:pt idx="8656">
                  <c:v>252</c:v>
                </c:pt>
                <c:pt idx="8657">
                  <c:v>252</c:v>
                </c:pt>
                <c:pt idx="8658">
                  <c:v>252</c:v>
                </c:pt>
                <c:pt idx="8659">
                  <c:v>252</c:v>
                </c:pt>
                <c:pt idx="8660">
                  <c:v>252</c:v>
                </c:pt>
                <c:pt idx="8661">
                  <c:v>252</c:v>
                </c:pt>
                <c:pt idx="8662">
                  <c:v>253</c:v>
                </c:pt>
                <c:pt idx="8663">
                  <c:v>254</c:v>
                </c:pt>
                <c:pt idx="8664">
                  <c:v>254</c:v>
                </c:pt>
                <c:pt idx="8665">
                  <c:v>254</c:v>
                </c:pt>
                <c:pt idx="8666">
                  <c:v>254</c:v>
                </c:pt>
                <c:pt idx="8667">
                  <c:v>255</c:v>
                </c:pt>
                <c:pt idx="8668">
                  <c:v>255</c:v>
                </c:pt>
                <c:pt idx="8669">
                  <c:v>255</c:v>
                </c:pt>
                <c:pt idx="8670">
                  <c:v>255</c:v>
                </c:pt>
                <c:pt idx="8671">
                  <c:v>255</c:v>
                </c:pt>
                <c:pt idx="8672">
                  <c:v>255</c:v>
                </c:pt>
                <c:pt idx="8673">
                  <c:v>255</c:v>
                </c:pt>
                <c:pt idx="8674">
                  <c:v>255</c:v>
                </c:pt>
                <c:pt idx="8675">
                  <c:v>256</c:v>
                </c:pt>
                <c:pt idx="8676">
                  <c:v>257</c:v>
                </c:pt>
                <c:pt idx="8677">
                  <c:v>259</c:v>
                </c:pt>
                <c:pt idx="8678">
                  <c:v>259</c:v>
                </c:pt>
                <c:pt idx="8679">
                  <c:v>260</c:v>
                </c:pt>
                <c:pt idx="8680">
                  <c:v>260</c:v>
                </c:pt>
                <c:pt idx="8681">
                  <c:v>260</c:v>
                </c:pt>
                <c:pt idx="8682">
                  <c:v>260</c:v>
                </c:pt>
                <c:pt idx="8683">
                  <c:v>260</c:v>
                </c:pt>
                <c:pt idx="8684">
                  <c:v>260</c:v>
                </c:pt>
                <c:pt idx="8685">
                  <c:v>260</c:v>
                </c:pt>
                <c:pt idx="8686">
                  <c:v>261</c:v>
                </c:pt>
                <c:pt idx="8687">
                  <c:v>261</c:v>
                </c:pt>
                <c:pt idx="8688">
                  <c:v>261</c:v>
                </c:pt>
                <c:pt idx="8689">
                  <c:v>261</c:v>
                </c:pt>
                <c:pt idx="8690">
                  <c:v>261</c:v>
                </c:pt>
                <c:pt idx="8691">
                  <c:v>262</c:v>
                </c:pt>
                <c:pt idx="8692">
                  <c:v>263</c:v>
                </c:pt>
                <c:pt idx="8693">
                  <c:v>263</c:v>
                </c:pt>
                <c:pt idx="8694">
                  <c:v>263</c:v>
                </c:pt>
                <c:pt idx="8695">
                  <c:v>263</c:v>
                </c:pt>
                <c:pt idx="8696">
                  <c:v>263</c:v>
                </c:pt>
                <c:pt idx="8697">
                  <c:v>263</c:v>
                </c:pt>
                <c:pt idx="8698">
                  <c:v>263</c:v>
                </c:pt>
                <c:pt idx="8699">
                  <c:v>263</c:v>
                </c:pt>
                <c:pt idx="8700">
                  <c:v>263</c:v>
                </c:pt>
                <c:pt idx="8701">
                  <c:v>263</c:v>
                </c:pt>
                <c:pt idx="8702">
                  <c:v>264</c:v>
                </c:pt>
                <c:pt idx="8703">
                  <c:v>264</c:v>
                </c:pt>
                <c:pt idx="8704">
                  <c:v>265</c:v>
                </c:pt>
                <c:pt idx="8705">
                  <c:v>266</c:v>
                </c:pt>
                <c:pt idx="8706">
                  <c:v>267</c:v>
                </c:pt>
                <c:pt idx="8707">
                  <c:v>268</c:v>
                </c:pt>
                <c:pt idx="8708">
                  <c:v>269</c:v>
                </c:pt>
                <c:pt idx="8709">
                  <c:v>270</c:v>
                </c:pt>
                <c:pt idx="8710">
                  <c:v>270</c:v>
                </c:pt>
                <c:pt idx="8711">
                  <c:v>270</c:v>
                </c:pt>
                <c:pt idx="8712">
                  <c:v>270</c:v>
                </c:pt>
                <c:pt idx="8713">
                  <c:v>270</c:v>
                </c:pt>
                <c:pt idx="8714">
                  <c:v>270</c:v>
                </c:pt>
                <c:pt idx="8715">
                  <c:v>270</c:v>
                </c:pt>
                <c:pt idx="8716">
                  <c:v>270</c:v>
                </c:pt>
                <c:pt idx="8717">
                  <c:v>270</c:v>
                </c:pt>
                <c:pt idx="8718">
                  <c:v>270</c:v>
                </c:pt>
                <c:pt idx="8719">
                  <c:v>270</c:v>
                </c:pt>
                <c:pt idx="8720">
                  <c:v>270</c:v>
                </c:pt>
                <c:pt idx="8721">
                  <c:v>270</c:v>
                </c:pt>
                <c:pt idx="8722">
                  <c:v>270</c:v>
                </c:pt>
                <c:pt idx="8723">
                  <c:v>270</c:v>
                </c:pt>
                <c:pt idx="8724">
                  <c:v>270</c:v>
                </c:pt>
                <c:pt idx="8725">
                  <c:v>270</c:v>
                </c:pt>
                <c:pt idx="8726">
                  <c:v>270</c:v>
                </c:pt>
                <c:pt idx="8727">
                  <c:v>270</c:v>
                </c:pt>
                <c:pt idx="8728">
                  <c:v>270</c:v>
                </c:pt>
                <c:pt idx="8729">
                  <c:v>270</c:v>
                </c:pt>
                <c:pt idx="8730">
                  <c:v>270</c:v>
                </c:pt>
                <c:pt idx="8731">
                  <c:v>270</c:v>
                </c:pt>
                <c:pt idx="8732">
                  <c:v>270</c:v>
                </c:pt>
                <c:pt idx="8733">
                  <c:v>270</c:v>
                </c:pt>
                <c:pt idx="8734">
                  <c:v>270</c:v>
                </c:pt>
                <c:pt idx="8735">
                  <c:v>270</c:v>
                </c:pt>
                <c:pt idx="8736">
                  <c:v>270</c:v>
                </c:pt>
                <c:pt idx="8737">
                  <c:v>270</c:v>
                </c:pt>
                <c:pt idx="8738">
                  <c:v>270</c:v>
                </c:pt>
                <c:pt idx="8739">
                  <c:v>270</c:v>
                </c:pt>
                <c:pt idx="8740">
                  <c:v>270</c:v>
                </c:pt>
                <c:pt idx="8741">
                  <c:v>270</c:v>
                </c:pt>
                <c:pt idx="8742">
                  <c:v>270</c:v>
                </c:pt>
                <c:pt idx="8743">
                  <c:v>270</c:v>
                </c:pt>
                <c:pt idx="8744">
                  <c:v>270</c:v>
                </c:pt>
                <c:pt idx="8745">
                  <c:v>270</c:v>
                </c:pt>
                <c:pt idx="8746">
                  <c:v>270</c:v>
                </c:pt>
                <c:pt idx="8747">
                  <c:v>270</c:v>
                </c:pt>
                <c:pt idx="8748">
                  <c:v>270</c:v>
                </c:pt>
                <c:pt idx="8749">
                  <c:v>270</c:v>
                </c:pt>
                <c:pt idx="8750">
                  <c:v>270</c:v>
                </c:pt>
                <c:pt idx="8751">
                  <c:v>270</c:v>
                </c:pt>
                <c:pt idx="8752">
                  <c:v>270</c:v>
                </c:pt>
                <c:pt idx="8753">
                  <c:v>270</c:v>
                </c:pt>
                <c:pt idx="8754">
                  <c:v>270</c:v>
                </c:pt>
                <c:pt idx="8755">
                  <c:v>270</c:v>
                </c:pt>
                <c:pt idx="8756">
                  <c:v>270</c:v>
                </c:pt>
                <c:pt idx="8757">
                  <c:v>270</c:v>
                </c:pt>
                <c:pt idx="8758">
                  <c:v>270</c:v>
                </c:pt>
                <c:pt idx="8759">
                  <c:v>270</c:v>
                </c:pt>
                <c:pt idx="8760">
                  <c:v>270</c:v>
                </c:pt>
                <c:pt idx="8761">
                  <c:v>270</c:v>
                </c:pt>
                <c:pt idx="8762">
                  <c:v>270</c:v>
                </c:pt>
                <c:pt idx="8763">
                  <c:v>270</c:v>
                </c:pt>
                <c:pt idx="8764">
                  <c:v>270</c:v>
                </c:pt>
                <c:pt idx="8765">
                  <c:v>270</c:v>
                </c:pt>
                <c:pt idx="8766">
                  <c:v>270</c:v>
                </c:pt>
                <c:pt idx="8767">
                  <c:v>270</c:v>
                </c:pt>
                <c:pt idx="8768">
                  <c:v>270</c:v>
                </c:pt>
                <c:pt idx="8769">
                  <c:v>270</c:v>
                </c:pt>
                <c:pt idx="8770">
                  <c:v>270</c:v>
                </c:pt>
                <c:pt idx="8771">
                  <c:v>270</c:v>
                </c:pt>
                <c:pt idx="8772">
                  <c:v>270</c:v>
                </c:pt>
                <c:pt idx="8773">
                  <c:v>270</c:v>
                </c:pt>
                <c:pt idx="8774">
                  <c:v>270</c:v>
                </c:pt>
                <c:pt idx="8775">
                  <c:v>270</c:v>
                </c:pt>
                <c:pt idx="8776">
                  <c:v>270</c:v>
                </c:pt>
                <c:pt idx="8777">
                  <c:v>270</c:v>
                </c:pt>
                <c:pt idx="8778">
                  <c:v>270</c:v>
                </c:pt>
                <c:pt idx="8779">
                  <c:v>270</c:v>
                </c:pt>
                <c:pt idx="8780">
                  <c:v>270</c:v>
                </c:pt>
                <c:pt idx="8781">
                  <c:v>270</c:v>
                </c:pt>
                <c:pt idx="8782">
                  <c:v>270</c:v>
                </c:pt>
                <c:pt idx="8783">
                  <c:v>270</c:v>
                </c:pt>
                <c:pt idx="8784">
                  <c:v>270</c:v>
                </c:pt>
                <c:pt idx="8785">
                  <c:v>270</c:v>
                </c:pt>
                <c:pt idx="8786">
                  <c:v>270</c:v>
                </c:pt>
                <c:pt idx="8787">
                  <c:v>270</c:v>
                </c:pt>
                <c:pt idx="8788">
                  <c:v>270</c:v>
                </c:pt>
                <c:pt idx="8789">
                  <c:v>270</c:v>
                </c:pt>
                <c:pt idx="8790">
                  <c:v>270</c:v>
                </c:pt>
                <c:pt idx="8791">
                  <c:v>270</c:v>
                </c:pt>
                <c:pt idx="8792">
                  <c:v>270</c:v>
                </c:pt>
                <c:pt idx="8793">
                  <c:v>270</c:v>
                </c:pt>
                <c:pt idx="8794">
                  <c:v>270</c:v>
                </c:pt>
                <c:pt idx="8795">
                  <c:v>270</c:v>
                </c:pt>
                <c:pt idx="8796">
                  <c:v>270</c:v>
                </c:pt>
                <c:pt idx="8797">
                  <c:v>270</c:v>
                </c:pt>
                <c:pt idx="8798">
                  <c:v>270</c:v>
                </c:pt>
                <c:pt idx="8799">
                  <c:v>270</c:v>
                </c:pt>
                <c:pt idx="8800">
                  <c:v>270</c:v>
                </c:pt>
                <c:pt idx="8801">
                  <c:v>270</c:v>
                </c:pt>
                <c:pt idx="8802">
                  <c:v>270</c:v>
                </c:pt>
                <c:pt idx="8803">
                  <c:v>270</c:v>
                </c:pt>
                <c:pt idx="8804">
                  <c:v>270</c:v>
                </c:pt>
                <c:pt idx="8805">
                  <c:v>270</c:v>
                </c:pt>
                <c:pt idx="8806">
                  <c:v>270</c:v>
                </c:pt>
                <c:pt idx="8807">
                  <c:v>270</c:v>
                </c:pt>
                <c:pt idx="8808">
                  <c:v>272</c:v>
                </c:pt>
                <c:pt idx="8809">
                  <c:v>272</c:v>
                </c:pt>
                <c:pt idx="8810">
                  <c:v>272</c:v>
                </c:pt>
                <c:pt idx="8811">
                  <c:v>272</c:v>
                </c:pt>
                <c:pt idx="8812">
                  <c:v>272</c:v>
                </c:pt>
                <c:pt idx="8813">
                  <c:v>273</c:v>
                </c:pt>
                <c:pt idx="8814">
                  <c:v>273</c:v>
                </c:pt>
                <c:pt idx="8815">
                  <c:v>274</c:v>
                </c:pt>
                <c:pt idx="8816">
                  <c:v>274</c:v>
                </c:pt>
                <c:pt idx="8817">
                  <c:v>274</c:v>
                </c:pt>
                <c:pt idx="8818">
                  <c:v>274</c:v>
                </c:pt>
                <c:pt idx="8819">
                  <c:v>274</c:v>
                </c:pt>
                <c:pt idx="8820">
                  <c:v>274</c:v>
                </c:pt>
                <c:pt idx="8821">
                  <c:v>274</c:v>
                </c:pt>
                <c:pt idx="8822">
                  <c:v>274</c:v>
                </c:pt>
                <c:pt idx="8823">
                  <c:v>274</c:v>
                </c:pt>
                <c:pt idx="8824">
                  <c:v>274</c:v>
                </c:pt>
                <c:pt idx="8825">
                  <c:v>274</c:v>
                </c:pt>
                <c:pt idx="8826">
                  <c:v>274</c:v>
                </c:pt>
                <c:pt idx="8827">
                  <c:v>274</c:v>
                </c:pt>
                <c:pt idx="8828">
                  <c:v>274</c:v>
                </c:pt>
                <c:pt idx="8829">
                  <c:v>275</c:v>
                </c:pt>
                <c:pt idx="8830">
                  <c:v>275</c:v>
                </c:pt>
                <c:pt idx="8831">
                  <c:v>275</c:v>
                </c:pt>
                <c:pt idx="8832">
                  <c:v>275</c:v>
                </c:pt>
                <c:pt idx="8833">
                  <c:v>275</c:v>
                </c:pt>
                <c:pt idx="8834">
                  <c:v>275</c:v>
                </c:pt>
                <c:pt idx="8835">
                  <c:v>275</c:v>
                </c:pt>
                <c:pt idx="8836">
                  <c:v>275</c:v>
                </c:pt>
                <c:pt idx="8837">
                  <c:v>275</c:v>
                </c:pt>
                <c:pt idx="8838">
                  <c:v>280</c:v>
                </c:pt>
                <c:pt idx="8839">
                  <c:v>280</c:v>
                </c:pt>
                <c:pt idx="8840">
                  <c:v>280</c:v>
                </c:pt>
                <c:pt idx="8841">
                  <c:v>280</c:v>
                </c:pt>
                <c:pt idx="8842">
                  <c:v>280</c:v>
                </c:pt>
                <c:pt idx="8843">
                  <c:v>280</c:v>
                </c:pt>
                <c:pt idx="8844">
                  <c:v>280</c:v>
                </c:pt>
                <c:pt idx="8845">
                  <c:v>280</c:v>
                </c:pt>
                <c:pt idx="8846">
                  <c:v>280</c:v>
                </c:pt>
                <c:pt idx="8847">
                  <c:v>280</c:v>
                </c:pt>
                <c:pt idx="8848">
                  <c:v>280</c:v>
                </c:pt>
                <c:pt idx="8849">
                  <c:v>280</c:v>
                </c:pt>
                <c:pt idx="8850">
                  <c:v>280</c:v>
                </c:pt>
                <c:pt idx="8851">
                  <c:v>280</c:v>
                </c:pt>
                <c:pt idx="8852">
                  <c:v>280</c:v>
                </c:pt>
                <c:pt idx="8853">
                  <c:v>280</c:v>
                </c:pt>
                <c:pt idx="8854">
                  <c:v>280</c:v>
                </c:pt>
                <c:pt idx="8855">
                  <c:v>281</c:v>
                </c:pt>
                <c:pt idx="8856">
                  <c:v>281</c:v>
                </c:pt>
                <c:pt idx="8857">
                  <c:v>283</c:v>
                </c:pt>
                <c:pt idx="8858">
                  <c:v>283</c:v>
                </c:pt>
                <c:pt idx="8859">
                  <c:v>283</c:v>
                </c:pt>
                <c:pt idx="8860">
                  <c:v>283</c:v>
                </c:pt>
                <c:pt idx="8861">
                  <c:v>284</c:v>
                </c:pt>
                <c:pt idx="8862">
                  <c:v>284</c:v>
                </c:pt>
                <c:pt idx="8863">
                  <c:v>284</c:v>
                </c:pt>
                <c:pt idx="8864">
                  <c:v>285</c:v>
                </c:pt>
                <c:pt idx="8865">
                  <c:v>285</c:v>
                </c:pt>
                <c:pt idx="8866">
                  <c:v>286</c:v>
                </c:pt>
                <c:pt idx="8867">
                  <c:v>286</c:v>
                </c:pt>
                <c:pt idx="8868">
                  <c:v>286</c:v>
                </c:pt>
                <c:pt idx="8869">
                  <c:v>286</c:v>
                </c:pt>
                <c:pt idx="8870">
                  <c:v>286</c:v>
                </c:pt>
                <c:pt idx="8871">
                  <c:v>286</c:v>
                </c:pt>
                <c:pt idx="8872">
                  <c:v>286</c:v>
                </c:pt>
                <c:pt idx="8873">
                  <c:v>286</c:v>
                </c:pt>
                <c:pt idx="8874">
                  <c:v>286</c:v>
                </c:pt>
                <c:pt idx="8875">
                  <c:v>286</c:v>
                </c:pt>
                <c:pt idx="8876">
                  <c:v>286</c:v>
                </c:pt>
                <c:pt idx="8877">
                  <c:v>286</c:v>
                </c:pt>
                <c:pt idx="8878">
                  <c:v>286</c:v>
                </c:pt>
                <c:pt idx="8879">
                  <c:v>286</c:v>
                </c:pt>
                <c:pt idx="8880">
                  <c:v>286</c:v>
                </c:pt>
                <c:pt idx="8881">
                  <c:v>286</c:v>
                </c:pt>
                <c:pt idx="8882">
                  <c:v>286</c:v>
                </c:pt>
                <c:pt idx="8883">
                  <c:v>286</c:v>
                </c:pt>
                <c:pt idx="8884">
                  <c:v>286</c:v>
                </c:pt>
                <c:pt idx="8885">
                  <c:v>286</c:v>
                </c:pt>
                <c:pt idx="8886">
                  <c:v>286</c:v>
                </c:pt>
                <c:pt idx="8887">
                  <c:v>286</c:v>
                </c:pt>
                <c:pt idx="8888">
                  <c:v>286</c:v>
                </c:pt>
                <c:pt idx="8889">
                  <c:v>286</c:v>
                </c:pt>
                <c:pt idx="8890">
                  <c:v>286</c:v>
                </c:pt>
                <c:pt idx="8891">
                  <c:v>286</c:v>
                </c:pt>
                <c:pt idx="8892">
                  <c:v>287</c:v>
                </c:pt>
                <c:pt idx="8893">
                  <c:v>288</c:v>
                </c:pt>
                <c:pt idx="8894">
                  <c:v>290</c:v>
                </c:pt>
                <c:pt idx="8895">
                  <c:v>290</c:v>
                </c:pt>
                <c:pt idx="8896">
                  <c:v>290</c:v>
                </c:pt>
                <c:pt idx="8897">
                  <c:v>290</c:v>
                </c:pt>
                <c:pt idx="8898">
                  <c:v>290</c:v>
                </c:pt>
                <c:pt idx="8899">
                  <c:v>290</c:v>
                </c:pt>
                <c:pt idx="8900">
                  <c:v>290</c:v>
                </c:pt>
                <c:pt idx="8901">
                  <c:v>290</c:v>
                </c:pt>
                <c:pt idx="8902">
                  <c:v>290</c:v>
                </c:pt>
                <c:pt idx="8903">
                  <c:v>290</c:v>
                </c:pt>
                <c:pt idx="8904">
                  <c:v>290</c:v>
                </c:pt>
                <c:pt idx="8905">
                  <c:v>290</c:v>
                </c:pt>
                <c:pt idx="8906">
                  <c:v>290</c:v>
                </c:pt>
                <c:pt idx="8907">
                  <c:v>290</c:v>
                </c:pt>
                <c:pt idx="8908">
                  <c:v>290</c:v>
                </c:pt>
                <c:pt idx="8909">
                  <c:v>290</c:v>
                </c:pt>
                <c:pt idx="8910">
                  <c:v>290</c:v>
                </c:pt>
                <c:pt idx="8911">
                  <c:v>290</c:v>
                </c:pt>
                <c:pt idx="8912">
                  <c:v>290</c:v>
                </c:pt>
                <c:pt idx="8913">
                  <c:v>290</c:v>
                </c:pt>
                <c:pt idx="8914">
                  <c:v>290</c:v>
                </c:pt>
                <c:pt idx="8915">
                  <c:v>290</c:v>
                </c:pt>
                <c:pt idx="8916">
                  <c:v>290</c:v>
                </c:pt>
                <c:pt idx="8917">
                  <c:v>290</c:v>
                </c:pt>
                <c:pt idx="8918">
                  <c:v>290</c:v>
                </c:pt>
                <c:pt idx="8919">
                  <c:v>290</c:v>
                </c:pt>
                <c:pt idx="8920">
                  <c:v>290</c:v>
                </c:pt>
                <c:pt idx="8921">
                  <c:v>290</c:v>
                </c:pt>
                <c:pt idx="8922">
                  <c:v>290</c:v>
                </c:pt>
                <c:pt idx="8923">
                  <c:v>290</c:v>
                </c:pt>
                <c:pt idx="8924">
                  <c:v>290</c:v>
                </c:pt>
                <c:pt idx="8925">
                  <c:v>290</c:v>
                </c:pt>
                <c:pt idx="8926">
                  <c:v>290</c:v>
                </c:pt>
                <c:pt idx="8927">
                  <c:v>290</c:v>
                </c:pt>
                <c:pt idx="8928">
                  <c:v>290</c:v>
                </c:pt>
                <c:pt idx="8929">
                  <c:v>290</c:v>
                </c:pt>
                <c:pt idx="8930">
                  <c:v>290</c:v>
                </c:pt>
                <c:pt idx="8931">
                  <c:v>290</c:v>
                </c:pt>
                <c:pt idx="8932">
                  <c:v>290</c:v>
                </c:pt>
                <c:pt idx="8933">
                  <c:v>292</c:v>
                </c:pt>
                <c:pt idx="8934">
                  <c:v>292</c:v>
                </c:pt>
                <c:pt idx="8935">
                  <c:v>293</c:v>
                </c:pt>
                <c:pt idx="8936">
                  <c:v>293</c:v>
                </c:pt>
                <c:pt idx="8937">
                  <c:v>293</c:v>
                </c:pt>
                <c:pt idx="8938">
                  <c:v>294</c:v>
                </c:pt>
                <c:pt idx="8939">
                  <c:v>294</c:v>
                </c:pt>
                <c:pt idx="8940">
                  <c:v>296</c:v>
                </c:pt>
                <c:pt idx="8941">
                  <c:v>298</c:v>
                </c:pt>
                <c:pt idx="8942">
                  <c:v>299</c:v>
                </c:pt>
                <c:pt idx="8943">
                  <c:v>299</c:v>
                </c:pt>
                <c:pt idx="8944">
                  <c:v>299</c:v>
                </c:pt>
                <c:pt idx="8945">
                  <c:v>299</c:v>
                </c:pt>
                <c:pt idx="8946">
                  <c:v>299</c:v>
                </c:pt>
                <c:pt idx="8947">
                  <c:v>299</c:v>
                </c:pt>
                <c:pt idx="8948">
                  <c:v>300</c:v>
                </c:pt>
                <c:pt idx="8949">
                  <c:v>300</c:v>
                </c:pt>
                <c:pt idx="8950">
                  <c:v>300</c:v>
                </c:pt>
                <c:pt idx="8951">
                  <c:v>300</c:v>
                </c:pt>
                <c:pt idx="8952">
                  <c:v>300</c:v>
                </c:pt>
                <c:pt idx="8953">
                  <c:v>300</c:v>
                </c:pt>
                <c:pt idx="8954">
                  <c:v>300</c:v>
                </c:pt>
                <c:pt idx="8955">
                  <c:v>300</c:v>
                </c:pt>
                <c:pt idx="8956">
                  <c:v>300</c:v>
                </c:pt>
                <c:pt idx="8957">
                  <c:v>300</c:v>
                </c:pt>
                <c:pt idx="8958">
                  <c:v>300</c:v>
                </c:pt>
                <c:pt idx="8959">
                  <c:v>300</c:v>
                </c:pt>
                <c:pt idx="8960">
                  <c:v>300</c:v>
                </c:pt>
                <c:pt idx="8961">
                  <c:v>300</c:v>
                </c:pt>
                <c:pt idx="8962">
                  <c:v>300</c:v>
                </c:pt>
                <c:pt idx="8963">
                  <c:v>300</c:v>
                </c:pt>
                <c:pt idx="8964">
                  <c:v>300</c:v>
                </c:pt>
                <c:pt idx="8965">
                  <c:v>300</c:v>
                </c:pt>
                <c:pt idx="8966">
                  <c:v>300</c:v>
                </c:pt>
                <c:pt idx="8967">
                  <c:v>300</c:v>
                </c:pt>
                <c:pt idx="8968">
                  <c:v>300</c:v>
                </c:pt>
                <c:pt idx="8969">
                  <c:v>300</c:v>
                </c:pt>
                <c:pt idx="8970">
                  <c:v>300</c:v>
                </c:pt>
                <c:pt idx="8971">
                  <c:v>300</c:v>
                </c:pt>
                <c:pt idx="8972">
                  <c:v>300</c:v>
                </c:pt>
                <c:pt idx="8973">
                  <c:v>300</c:v>
                </c:pt>
                <c:pt idx="8974">
                  <c:v>300</c:v>
                </c:pt>
                <c:pt idx="8975">
                  <c:v>300</c:v>
                </c:pt>
                <c:pt idx="8976">
                  <c:v>300</c:v>
                </c:pt>
                <c:pt idx="8977">
                  <c:v>300</c:v>
                </c:pt>
                <c:pt idx="8978">
                  <c:v>300</c:v>
                </c:pt>
                <c:pt idx="8979">
                  <c:v>300</c:v>
                </c:pt>
                <c:pt idx="8980">
                  <c:v>300</c:v>
                </c:pt>
                <c:pt idx="8981">
                  <c:v>300</c:v>
                </c:pt>
                <c:pt idx="8982">
                  <c:v>300</c:v>
                </c:pt>
                <c:pt idx="8983">
                  <c:v>300</c:v>
                </c:pt>
                <c:pt idx="8984">
                  <c:v>300</c:v>
                </c:pt>
                <c:pt idx="8985">
                  <c:v>300</c:v>
                </c:pt>
                <c:pt idx="8986">
                  <c:v>300</c:v>
                </c:pt>
                <c:pt idx="8987">
                  <c:v>300</c:v>
                </c:pt>
                <c:pt idx="8988">
                  <c:v>300</c:v>
                </c:pt>
                <c:pt idx="8989">
                  <c:v>300</c:v>
                </c:pt>
                <c:pt idx="8990">
                  <c:v>300</c:v>
                </c:pt>
                <c:pt idx="8991">
                  <c:v>300</c:v>
                </c:pt>
                <c:pt idx="8992">
                  <c:v>300</c:v>
                </c:pt>
                <c:pt idx="8993">
                  <c:v>300</c:v>
                </c:pt>
                <c:pt idx="8994">
                  <c:v>300</c:v>
                </c:pt>
                <c:pt idx="8995">
                  <c:v>300</c:v>
                </c:pt>
                <c:pt idx="8996">
                  <c:v>300</c:v>
                </c:pt>
                <c:pt idx="8997">
                  <c:v>300</c:v>
                </c:pt>
                <c:pt idx="8998">
                  <c:v>300</c:v>
                </c:pt>
                <c:pt idx="8999">
                  <c:v>300</c:v>
                </c:pt>
                <c:pt idx="9000">
                  <c:v>300</c:v>
                </c:pt>
                <c:pt idx="9001">
                  <c:v>300</c:v>
                </c:pt>
                <c:pt idx="9002">
                  <c:v>300</c:v>
                </c:pt>
                <c:pt idx="9003">
                  <c:v>300</c:v>
                </c:pt>
                <c:pt idx="9004">
                  <c:v>300</c:v>
                </c:pt>
                <c:pt idx="9005">
                  <c:v>300</c:v>
                </c:pt>
                <c:pt idx="9006">
                  <c:v>300</c:v>
                </c:pt>
                <c:pt idx="9007">
                  <c:v>300</c:v>
                </c:pt>
                <c:pt idx="9008">
                  <c:v>300</c:v>
                </c:pt>
                <c:pt idx="9009">
                  <c:v>300</c:v>
                </c:pt>
                <c:pt idx="9010">
                  <c:v>300</c:v>
                </c:pt>
                <c:pt idx="9011">
                  <c:v>300</c:v>
                </c:pt>
                <c:pt idx="9012">
                  <c:v>300</c:v>
                </c:pt>
                <c:pt idx="9013">
                  <c:v>300</c:v>
                </c:pt>
                <c:pt idx="9014">
                  <c:v>300</c:v>
                </c:pt>
                <c:pt idx="9015">
                  <c:v>300</c:v>
                </c:pt>
                <c:pt idx="9016">
                  <c:v>300</c:v>
                </c:pt>
                <c:pt idx="9017">
                  <c:v>300</c:v>
                </c:pt>
                <c:pt idx="9018">
                  <c:v>300</c:v>
                </c:pt>
                <c:pt idx="9019">
                  <c:v>300</c:v>
                </c:pt>
                <c:pt idx="9020">
                  <c:v>300</c:v>
                </c:pt>
                <c:pt idx="9021">
                  <c:v>300</c:v>
                </c:pt>
                <c:pt idx="9022">
                  <c:v>300</c:v>
                </c:pt>
                <c:pt idx="9023">
                  <c:v>300</c:v>
                </c:pt>
                <c:pt idx="9024">
                  <c:v>300</c:v>
                </c:pt>
                <c:pt idx="9025">
                  <c:v>300</c:v>
                </c:pt>
                <c:pt idx="9026">
                  <c:v>300</c:v>
                </c:pt>
                <c:pt idx="9027">
                  <c:v>300</c:v>
                </c:pt>
                <c:pt idx="9028">
                  <c:v>300</c:v>
                </c:pt>
                <c:pt idx="9029">
                  <c:v>300</c:v>
                </c:pt>
                <c:pt idx="9030">
                  <c:v>300</c:v>
                </c:pt>
                <c:pt idx="9031">
                  <c:v>300</c:v>
                </c:pt>
                <c:pt idx="9032">
                  <c:v>300</c:v>
                </c:pt>
                <c:pt idx="9033">
                  <c:v>300</c:v>
                </c:pt>
                <c:pt idx="9034">
                  <c:v>300</c:v>
                </c:pt>
                <c:pt idx="9035">
                  <c:v>300</c:v>
                </c:pt>
                <c:pt idx="9036">
                  <c:v>300</c:v>
                </c:pt>
                <c:pt idx="9037">
                  <c:v>300</c:v>
                </c:pt>
                <c:pt idx="9038">
                  <c:v>300</c:v>
                </c:pt>
                <c:pt idx="9039">
                  <c:v>300</c:v>
                </c:pt>
                <c:pt idx="9040">
                  <c:v>300</c:v>
                </c:pt>
                <c:pt idx="9041">
                  <c:v>300</c:v>
                </c:pt>
                <c:pt idx="9042">
                  <c:v>300</c:v>
                </c:pt>
                <c:pt idx="9043">
                  <c:v>300</c:v>
                </c:pt>
                <c:pt idx="9044">
                  <c:v>300</c:v>
                </c:pt>
                <c:pt idx="9045">
                  <c:v>300</c:v>
                </c:pt>
                <c:pt idx="9046">
                  <c:v>300</c:v>
                </c:pt>
                <c:pt idx="9047">
                  <c:v>300</c:v>
                </c:pt>
                <c:pt idx="9048">
                  <c:v>300</c:v>
                </c:pt>
                <c:pt idx="9049">
                  <c:v>300</c:v>
                </c:pt>
                <c:pt idx="9050">
                  <c:v>300</c:v>
                </c:pt>
                <c:pt idx="9051">
                  <c:v>300</c:v>
                </c:pt>
                <c:pt idx="9052">
                  <c:v>300</c:v>
                </c:pt>
                <c:pt idx="9053">
                  <c:v>300</c:v>
                </c:pt>
                <c:pt idx="9054">
                  <c:v>300</c:v>
                </c:pt>
                <c:pt idx="9055">
                  <c:v>300</c:v>
                </c:pt>
                <c:pt idx="9056">
                  <c:v>300</c:v>
                </c:pt>
                <c:pt idx="9057">
                  <c:v>300</c:v>
                </c:pt>
                <c:pt idx="9058">
                  <c:v>300</c:v>
                </c:pt>
                <c:pt idx="9059">
                  <c:v>300</c:v>
                </c:pt>
                <c:pt idx="9060">
                  <c:v>300</c:v>
                </c:pt>
                <c:pt idx="9061">
                  <c:v>300</c:v>
                </c:pt>
                <c:pt idx="9062">
                  <c:v>300</c:v>
                </c:pt>
                <c:pt idx="9063">
                  <c:v>300</c:v>
                </c:pt>
                <c:pt idx="9064">
                  <c:v>300</c:v>
                </c:pt>
                <c:pt idx="9065">
                  <c:v>300</c:v>
                </c:pt>
                <c:pt idx="9066">
                  <c:v>300</c:v>
                </c:pt>
                <c:pt idx="9067">
                  <c:v>300</c:v>
                </c:pt>
                <c:pt idx="9068">
                  <c:v>300</c:v>
                </c:pt>
                <c:pt idx="9069">
                  <c:v>300</c:v>
                </c:pt>
                <c:pt idx="9070">
                  <c:v>300</c:v>
                </c:pt>
                <c:pt idx="9071">
                  <c:v>300</c:v>
                </c:pt>
                <c:pt idx="9072">
                  <c:v>300</c:v>
                </c:pt>
                <c:pt idx="9073">
                  <c:v>300</c:v>
                </c:pt>
                <c:pt idx="9074">
                  <c:v>300</c:v>
                </c:pt>
                <c:pt idx="9075">
                  <c:v>300</c:v>
                </c:pt>
                <c:pt idx="9076">
                  <c:v>300</c:v>
                </c:pt>
                <c:pt idx="9077">
                  <c:v>300</c:v>
                </c:pt>
                <c:pt idx="9078">
                  <c:v>300</c:v>
                </c:pt>
                <c:pt idx="9079">
                  <c:v>300</c:v>
                </c:pt>
                <c:pt idx="9080">
                  <c:v>300</c:v>
                </c:pt>
                <c:pt idx="9081">
                  <c:v>300</c:v>
                </c:pt>
                <c:pt idx="9082">
                  <c:v>300</c:v>
                </c:pt>
                <c:pt idx="9083">
                  <c:v>300</c:v>
                </c:pt>
                <c:pt idx="9084">
                  <c:v>300</c:v>
                </c:pt>
                <c:pt idx="9085">
                  <c:v>300</c:v>
                </c:pt>
                <c:pt idx="9086">
                  <c:v>300</c:v>
                </c:pt>
                <c:pt idx="9087">
                  <c:v>300</c:v>
                </c:pt>
                <c:pt idx="9088">
                  <c:v>300</c:v>
                </c:pt>
                <c:pt idx="9089">
                  <c:v>300</c:v>
                </c:pt>
                <c:pt idx="9090">
                  <c:v>300</c:v>
                </c:pt>
                <c:pt idx="9091">
                  <c:v>300</c:v>
                </c:pt>
                <c:pt idx="9092">
                  <c:v>300</c:v>
                </c:pt>
                <c:pt idx="9093">
                  <c:v>300</c:v>
                </c:pt>
                <c:pt idx="9094">
                  <c:v>300</c:v>
                </c:pt>
                <c:pt idx="9095">
                  <c:v>300</c:v>
                </c:pt>
                <c:pt idx="9096">
                  <c:v>300</c:v>
                </c:pt>
                <c:pt idx="9097">
                  <c:v>300</c:v>
                </c:pt>
                <c:pt idx="9098">
                  <c:v>300</c:v>
                </c:pt>
                <c:pt idx="9099">
                  <c:v>300</c:v>
                </c:pt>
                <c:pt idx="9100">
                  <c:v>300</c:v>
                </c:pt>
                <c:pt idx="9101">
                  <c:v>300</c:v>
                </c:pt>
                <c:pt idx="9102">
                  <c:v>300</c:v>
                </c:pt>
                <c:pt idx="9103">
                  <c:v>300</c:v>
                </c:pt>
                <c:pt idx="9104">
                  <c:v>300</c:v>
                </c:pt>
                <c:pt idx="9105">
                  <c:v>300</c:v>
                </c:pt>
                <c:pt idx="9106">
                  <c:v>300</c:v>
                </c:pt>
                <c:pt idx="9107">
                  <c:v>300</c:v>
                </c:pt>
                <c:pt idx="9108">
                  <c:v>300</c:v>
                </c:pt>
                <c:pt idx="9109">
                  <c:v>300</c:v>
                </c:pt>
                <c:pt idx="9110">
                  <c:v>300</c:v>
                </c:pt>
                <c:pt idx="9111">
                  <c:v>300</c:v>
                </c:pt>
                <c:pt idx="9112">
                  <c:v>300</c:v>
                </c:pt>
                <c:pt idx="9113">
                  <c:v>300</c:v>
                </c:pt>
                <c:pt idx="9114">
                  <c:v>300</c:v>
                </c:pt>
                <c:pt idx="9115">
                  <c:v>300</c:v>
                </c:pt>
                <c:pt idx="9116">
                  <c:v>300</c:v>
                </c:pt>
                <c:pt idx="9117">
                  <c:v>300</c:v>
                </c:pt>
                <c:pt idx="9118">
                  <c:v>300</c:v>
                </c:pt>
                <c:pt idx="9119">
                  <c:v>300</c:v>
                </c:pt>
                <c:pt idx="9120">
                  <c:v>300</c:v>
                </c:pt>
                <c:pt idx="9121">
                  <c:v>300</c:v>
                </c:pt>
                <c:pt idx="9122">
                  <c:v>300</c:v>
                </c:pt>
                <c:pt idx="9123">
                  <c:v>300</c:v>
                </c:pt>
                <c:pt idx="9124">
                  <c:v>300</c:v>
                </c:pt>
                <c:pt idx="9125">
                  <c:v>300</c:v>
                </c:pt>
                <c:pt idx="9126">
                  <c:v>300</c:v>
                </c:pt>
                <c:pt idx="9127">
                  <c:v>300</c:v>
                </c:pt>
                <c:pt idx="9128">
                  <c:v>300</c:v>
                </c:pt>
                <c:pt idx="9129">
                  <c:v>300</c:v>
                </c:pt>
                <c:pt idx="9130">
                  <c:v>300</c:v>
                </c:pt>
                <c:pt idx="9131">
                  <c:v>300</c:v>
                </c:pt>
                <c:pt idx="9132">
                  <c:v>300</c:v>
                </c:pt>
                <c:pt idx="9133">
                  <c:v>300</c:v>
                </c:pt>
                <c:pt idx="9134">
                  <c:v>300</c:v>
                </c:pt>
                <c:pt idx="9135">
                  <c:v>300</c:v>
                </c:pt>
                <c:pt idx="9136">
                  <c:v>300</c:v>
                </c:pt>
                <c:pt idx="9137">
                  <c:v>300</c:v>
                </c:pt>
                <c:pt idx="9138">
                  <c:v>300</c:v>
                </c:pt>
                <c:pt idx="9139">
                  <c:v>302</c:v>
                </c:pt>
                <c:pt idx="9140">
                  <c:v>303</c:v>
                </c:pt>
                <c:pt idx="9141">
                  <c:v>303</c:v>
                </c:pt>
                <c:pt idx="9142">
                  <c:v>303</c:v>
                </c:pt>
                <c:pt idx="9143">
                  <c:v>303</c:v>
                </c:pt>
                <c:pt idx="9144">
                  <c:v>303</c:v>
                </c:pt>
                <c:pt idx="9145">
                  <c:v>305</c:v>
                </c:pt>
                <c:pt idx="9146">
                  <c:v>305</c:v>
                </c:pt>
                <c:pt idx="9147">
                  <c:v>306</c:v>
                </c:pt>
                <c:pt idx="9148">
                  <c:v>306</c:v>
                </c:pt>
                <c:pt idx="9149">
                  <c:v>306</c:v>
                </c:pt>
                <c:pt idx="9150">
                  <c:v>306</c:v>
                </c:pt>
                <c:pt idx="9151">
                  <c:v>306</c:v>
                </c:pt>
                <c:pt idx="9152">
                  <c:v>308</c:v>
                </c:pt>
                <c:pt idx="9153">
                  <c:v>308</c:v>
                </c:pt>
                <c:pt idx="9154">
                  <c:v>309</c:v>
                </c:pt>
                <c:pt idx="9155">
                  <c:v>310</c:v>
                </c:pt>
                <c:pt idx="9156">
                  <c:v>310</c:v>
                </c:pt>
                <c:pt idx="9157">
                  <c:v>310</c:v>
                </c:pt>
                <c:pt idx="9158">
                  <c:v>310</c:v>
                </c:pt>
                <c:pt idx="9159">
                  <c:v>310</c:v>
                </c:pt>
                <c:pt idx="9160">
                  <c:v>310</c:v>
                </c:pt>
                <c:pt idx="9161">
                  <c:v>310</c:v>
                </c:pt>
                <c:pt idx="9162">
                  <c:v>310</c:v>
                </c:pt>
                <c:pt idx="9163">
                  <c:v>310</c:v>
                </c:pt>
                <c:pt idx="9164">
                  <c:v>310</c:v>
                </c:pt>
                <c:pt idx="9165">
                  <c:v>310</c:v>
                </c:pt>
                <c:pt idx="9166">
                  <c:v>310</c:v>
                </c:pt>
                <c:pt idx="9167">
                  <c:v>310</c:v>
                </c:pt>
                <c:pt idx="9168">
                  <c:v>310</c:v>
                </c:pt>
                <c:pt idx="9169">
                  <c:v>310</c:v>
                </c:pt>
                <c:pt idx="9170">
                  <c:v>310</c:v>
                </c:pt>
                <c:pt idx="9171">
                  <c:v>310</c:v>
                </c:pt>
                <c:pt idx="9172">
                  <c:v>310</c:v>
                </c:pt>
                <c:pt idx="9173">
                  <c:v>310</c:v>
                </c:pt>
                <c:pt idx="9174">
                  <c:v>310</c:v>
                </c:pt>
                <c:pt idx="9175">
                  <c:v>310</c:v>
                </c:pt>
                <c:pt idx="9176">
                  <c:v>310</c:v>
                </c:pt>
                <c:pt idx="9177">
                  <c:v>310</c:v>
                </c:pt>
                <c:pt idx="9178">
                  <c:v>310</c:v>
                </c:pt>
                <c:pt idx="9179">
                  <c:v>310</c:v>
                </c:pt>
                <c:pt idx="9180">
                  <c:v>310</c:v>
                </c:pt>
                <c:pt idx="9181">
                  <c:v>310</c:v>
                </c:pt>
                <c:pt idx="9182">
                  <c:v>310</c:v>
                </c:pt>
                <c:pt idx="9183">
                  <c:v>310</c:v>
                </c:pt>
                <c:pt idx="9184">
                  <c:v>310</c:v>
                </c:pt>
                <c:pt idx="9185">
                  <c:v>310</c:v>
                </c:pt>
                <c:pt idx="9186">
                  <c:v>310</c:v>
                </c:pt>
                <c:pt idx="9187">
                  <c:v>311</c:v>
                </c:pt>
                <c:pt idx="9188">
                  <c:v>311</c:v>
                </c:pt>
                <c:pt idx="9189">
                  <c:v>311</c:v>
                </c:pt>
                <c:pt idx="9190">
                  <c:v>312</c:v>
                </c:pt>
                <c:pt idx="9191">
                  <c:v>313</c:v>
                </c:pt>
                <c:pt idx="9192">
                  <c:v>313</c:v>
                </c:pt>
                <c:pt idx="9193">
                  <c:v>313</c:v>
                </c:pt>
                <c:pt idx="9194">
                  <c:v>314</c:v>
                </c:pt>
                <c:pt idx="9195">
                  <c:v>314</c:v>
                </c:pt>
                <c:pt idx="9196">
                  <c:v>314</c:v>
                </c:pt>
                <c:pt idx="9197">
                  <c:v>314</c:v>
                </c:pt>
                <c:pt idx="9198">
                  <c:v>314</c:v>
                </c:pt>
                <c:pt idx="9199">
                  <c:v>315</c:v>
                </c:pt>
                <c:pt idx="9200">
                  <c:v>315</c:v>
                </c:pt>
                <c:pt idx="9201">
                  <c:v>315</c:v>
                </c:pt>
                <c:pt idx="9202">
                  <c:v>316</c:v>
                </c:pt>
                <c:pt idx="9203">
                  <c:v>316</c:v>
                </c:pt>
                <c:pt idx="9204">
                  <c:v>316</c:v>
                </c:pt>
                <c:pt idx="9205">
                  <c:v>316</c:v>
                </c:pt>
                <c:pt idx="9206">
                  <c:v>318</c:v>
                </c:pt>
                <c:pt idx="9207">
                  <c:v>319</c:v>
                </c:pt>
                <c:pt idx="9208">
                  <c:v>320</c:v>
                </c:pt>
                <c:pt idx="9209">
                  <c:v>320</c:v>
                </c:pt>
                <c:pt idx="9210">
                  <c:v>320</c:v>
                </c:pt>
                <c:pt idx="9211">
                  <c:v>320</c:v>
                </c:pt>
                <c:pt idx="9212">
                  <c:v>320</c:v>
                </c:pt>
                <c:pt idx="9213">
                  <c:v>320</c:v>
                </c:pt>
                <c:pt idx="9214">
                  <c:v>320</c:v>
                </c:pt>
                <c:pt idx="9215">
                  <c:v>320</c:v>
                </c:pt>
                <c:pt idx="9216">
                  <c:v>320</c:v>
                </c:pt>
                <c:pt idx="9217">
                  <c:v>321</c:v>
                </c:pt>
                <c:pt idx="9218">
                  <c:v>321</c:v>
                </c:pt>
                <c:pt idx="9219">
                  <c:v>322</c:v>
                </c:pt>
                <c:pt idx="9220">
                  <c:v>323</c:v>
                </c:pt>
                <c:pt idx="9221">
                  <c:v>323</c:v>
                </c:pt>
                <c:pt idx="9222">
                  <c:v>323</c:v>
                </c:pt>
                <c:pt idx="9223">
                  <c:v>324</c:v>
                </c:pt>
                <c:pt idx="9224">
                  <c:v>324</c:v>
                </c:pt>
                <c:pt idx="9225">
                  <c:v>325</c:v>
                </c:pt>
                <c:pt idx="9226">
                  <c:v>329</c:v>
                </c:pt>
                <c:pt idx="9227">
                  <c:v>330</c:v>
                </c:pt>
                <c:pt idx="9228">
                  <c:v>330</c:v>
                </c:pt>
                <c:pt idx="9229">
                  <c:v>330</c:v>
                </c:pt>
                <c:pt idx="9230">
                  <c:v>330</c:v>
                </c:pt>
                <c:pt idx="9231">
                  <c:v>330</c:v>
                </c:pt>
                <c:pt idx="9232">
                  <c:v>330</c:v>
                </c:pt>
                <c:pt idx="9233">
                  <c:v>330</c:v>
                </c:pt>
                <c:pt idx="9234">
                  <c:v>330</c:v>
                </c:pt>
                <c:pt idx="9235">
                  <c:v>330</c:v>
                </c:pt>
                <c:pt idx="9236">
                  <c:v>330</c:v>
                </c:pt>
                <c:pt idx="9237">
                  <c:v>330</c:v>
                </c:pt>
                <c:pt idx="9238">
                  <c:v>330</c:v>
                </c:pt>
                <c:pt idx="9239">
                  <c:v>330</c:v>
                </c:pt>
                <c:pt idx="9240">
                  <c:v>330</c:v>
                </c:pt>
                <c:pt idx="9241">
                  <c:v>330</c:v>
                </c:pt>
                <c:pt idx="9242">
                  <c:v>330</c:v>
                </c:pt>
                <c:pt idx="9243">
                  <c:v>330</c:v>
                </c:pt>
                <c:pt idx="9244">
                  <c:v>330</c:v>
                </c:pt>
                <c:pt idx="9245">
                  <c:v>330</c:v>
                </c:pt>
                <c:pt idx="9246">
                  <c:v>330</c:v>
                </c:pt>
                <c:pt idx="9247">
                  <c:v>330</c:v>
                </c:pt>
                <c:pt idx="9248">
                  <c:v>330</c:v>
                </c:pt>
                <c:pt idx="9249">
                  <c:v>330</c:v>
                </c:pt>
                <c:pt idx="9250">
                  <c:v>330</c:v>
                </c:pt>
                <c:pt idx="9251">
                  <c:v>330</c:v>
                </c:pt>
                <c:pt idx="9252">
                  <c:v>330</c:v>
                </c:pt>
                <c:pt idx="9253">
                  <c:v>330</c:v>
                </c:pt>
                <c:pt idx="9254">
                  <c:v>330</c:v>
                </c:pt>
                <c:pt idx="9255">
                  <c:v>330</c:v>
                </c:pt>
                <c:pt idx="9256">
                  <c:v>330</c:v>
                </c:pt>
                <c:pt idx="9257">
                  <c:v>330</c:v>
                </c:pt>
                <c:pt idx="9258">
                  <c:v>330</c:v>
                </c:pt>
                <c:pt idx="9259">
                  <c:v>330</c:v>
                </c:pt>
                <c:pt idx="9260">
                  <c:v>330</c:v>
                </c:pt>
                <c:pt idx="9261">
                  <c:v>332</c:v>
                </c:pt>
                <c:pt idx="9262">
                  <c:v>332</c:v>
                </c:pt>
                <c:pt idx="9263">
                  <c:v>332</c:v>
                </c:pt>
                <c:pt idx="9264">
                  <c:v>334</c:v>
                </c:pt>
                <c:pt idx="9265">
                  <c:v>335</c:v>
                </c:pt>
                <c:pt idx="9266">
                  <c:v>335</c:v>
                </c:pt>
                <c:pt idx="9267">
                  <c:v>335</c:v>
                </c:pt>
                <c:pt idx="9268">
                  <c:v>335</c:v>
                </c:pt>
                <c:pt idx="9269">
                  <c:v>335</c:v>
                </c:pt>
                <c:pt idx="9270">
                  <c:v>335</c:v>
                </c:pt>
                <c:pt idx="9271">
                  <c:v>336</c:v>
                </c:pt>
                <c:pt idx="9272">
                  <c:v>336</c:v>
                </c:pt>
                <c:pt idx="9273">
                  <c:v>336</c:v>
                </c:pt>
                <c:pt idx="9274">
                  <c:v>340</c:v>
                </c:pt>
                <c:pt idx="9275">
                  <c:v>340</c:v>
                </c:pt>
                <c:pt idx="9276">
                  <c:v>340</c:v>
                </c:pt>
                <c:pt idx="9277">
                  <c:v>340</c:v>
                </c:pt>
                <c:pt idx="9278">
                  <c:v>340</c:v>
                </c:pt>
                <c:pt idx="9279">
                  <c:v>340</c:v>
                </c:pt>
                <c:pt idx="9280">
                  <c:v>340</c:v>
                </c:pt>
                <c:pt idx="9281">
                  <c:v>340</c:v>
                </c:pt>
                <c:pt idx="9282">
                  <c:v>340</c:v>
                </c:pt>
                <c:pt idx="9283">
                  <c:v>341</c:v>
                </c:pt>
                <c:pt idx="9284">
                  <c:v>341</c:v>
                </c:pt>
                <c:pt idx="9285">
                  <c:v>341</c:v>
                </c:pt>
                <c:pt idx="9286">
                  <c:v>341</c:v>
                </c:pt>
                <c:pt idx="9287">
                  <c:v>341</c:v>
                </c:pt>
                <c:pt idx="9288">
                  <c:v>341</c:v>
                </c:pt>
                <c:pt idx="9289">
                  <c:v>341</c:v>
                </c:pt>
                <c:pt idx="9290">
                  <c:v>341</c:v>
                </c:pt>
                <c:pt idx="9291">
                  <c:v>341</c:v>
                </c:pt>
                <c:pt idx="9292">
                  <c:v>341</c:v>
                </c:pt>
                <c:pt idx="9293">
                  <c:v>341</c:v>
                </c:pt>
                <c:pt idx="9294">
                  <c:v>341</c:v>
                </c:pt>
                <c:pt idx="9295">
                  <c:v>341</c:v>
                </c:pt>
                <c:pt idx="9296">
                  <c:v>342</c:v>
                </c:pt>
                <c:pt idx="9297">
                  <c:v>342</c:v>
                </c:pt>
                <c:pt idx="9298">
                  <c:v>342</c:v>
                </c:pt>
                <c:pt idx="9299">
                  <c:v>343</c:v>
                </c:pt>
                <c:pt idx="9300">
                  <c:v>343</c:v>
                </c:pt>
                <c:pt idx="9301">
                  <c:v>343</c:v>
                </c:pt>
                <c:pt idx="9302">
                  <c:v>343</c:v>
                </c:pt>
                <c:pt idx="9303">
                  <c:v>343</c:v>
                </c:pt>
                <c:pt idx="9304">
                  <c:v>343</c:v>
                </c:pt>
                <c:pt idx="9305">
                  <c:v>344</c:v>
                </c:pt>
                <c:pt idx="9306">
                  <c:v>346</c:v>
                </c:pt>
                <c:pt idx="9307">
                  <c:v>346</c:v>
                </c:pt>
                <c:pt idx="9308">
                  <c:v>346</c:v>
                </c:pt>
                <c:pt idx="9309">
                  <c:v>347</c:v>
                </c:pt>
                <c:pt idx="9310">
                  <c:v>347</c:v>
                </c:pt>
                <c:pt idx="9311">
                  <c:v>347</c:v>
                </c:pt>
                <c:pt idx="9312">
                  <c:v>347</c:v>
                </c:pt>
                <c:pt idx="9313">
                  <c:v>349</c:v>
                </c:pt>
                <c:pt idx="9314">
                  <c:v>349</c:v>
                </c:pt>
                <c:pt idx="9315">
                  <c:v>349</c:v>
                </c:pt>
                <c:pt idx="9316">
                  <c:v>349</c:v>
                </c:pt>
                <c:pt idx="9317">
                  <c:v>350</c:v>
                </c:pt>
                <c:pt idx="9318">
                  <c:v>350</c:v>
                </c:pt>
                <c:pt idx="9319">
                  <c:v>350</c:v>
                </c:pt>
                <c:pt idx="9320">
                  <c:v>350</c:v>
                </c:pt>
                <c:pt idx="9321">
                  <c:v>350</c:v>
                </c:pt>
                <c:pt idx="9322">
                  <c:v>350</c:v>
                </c:pt>
                <c:pt idx="9323">
                  <c:v>350</c:v>
                </c:pt>
                <c:pt idx="9324">
                  <c:v>350</c:v>
                </c:pt>
                <c:pt idx="9325">
                  <c:v>350</c:v>
                </c:pt>
                <c:pt idx="9326">
                  <c:v>350</c:v>
                </c:pt>
                <c:pt idx="9327">
                  <c:v>350</c:v>
                </c:pt>
                <c:pt idx="9328">
                  <c:v>350</c:v>
                </c:pt>
                <c:pt idx="9329">
                  <c:v>350</c:v>
                </c:pt>
                <c:pt idx="9330">
                  <c:v>350</c:v>
                </c:pt>
                <c:pt idx="9331">
                  <c:v>350</c:v>
                </c:pt>
                <c:pt idx="9332">
                  <c:v>350</c:v>
                </c:pt>
                <c:pt idx="9333">
                  <c:v>350</c:v>
                </c:pt>
                <c:pt idx="9334">
                  <c:v>350</c:v>
                </c:pt>
                <c:pt idx="9335">
                  <c:v>350</c:v>
                </c:pt>
                <c:pt idx="9336">
                  <c:v>350</c:v>
                </c:pt>
                <c:pt idx="9337">
                  <c:v>351</c:v>
                </c:pt>
                <c:pt idx="9338">
                  <c:v>352</c:v>
                </c:pt>
                <c:pt idx="9339">
                  <c:v>356</c:v>
                </c:pt>
                <c:pt idx="9340">
                  <c:v>356</c:v>
                </c:pt>
                <c:pt idx="9341">
                  <c:v>356</c:v>
                </c:pt>
                <c:pt idx="9342">
                  <c:v>356</c:v>
                </c:pt>
                <c:pt idx="9343">
                  <c:v>357</c:v>
                </c:pt>
                <c:pt idx="9344">
                  <c:v>357</c:v>
                </c:pt>
                <c:pt idx="9345">
                  <c:v>358</c:v>
                </c:pt>
                <c:pt idx="9346">
                  <c:v>358</c:v>
                </c:pt>
                <c:pt idx="9347">
                  <c:v>358</c:v>
                </c:pt>
                <c:pt idx="9348">
                  <c:v>358</c:v>
                </c:pt>
                <c:pt idx="9349">
                  <c:v>359</c:v>
                </c:pt>
                <c:pt idx="9350">
                  <c:v>360</c:v>
                </c:pt>
                <c:pt idx="9351">
                  <c:v>360</c:v>
                </c:pt>
                <c:pt idx="9352">
                  <c:v>360</c:v>
                </c:pt>
                <c:pt idx="9353">
                  <c:v>360</c:v>
                </c:pt>
                <c:pt idx="9354">
                  <c:v>360</c:v>
                </c:pt>
                <c:pt idx="9355">
                  <c:v>360</c:v>
                </c:pt>
                <c:pt idx="9356">
                  <c:v>360</c:v>
                </c:pt>
                <c:pt idx="9357">
                  <c:v>360</c:v>
                </c:pt>
                <c:pt idx="9358">
                  <c:v>360</c:v>
                </c:pt>
                <c:pt idx="9359">
                  <c:v>360</c:v>
                </c:pt>
                <c:pt idx="9360">
                  <c:v>360</c:v>
                </c:pt>
                <c:pt idx="9361">
                  <c:v>360</c:v>
                </c:pt>
                <c:pt idx="9362">
                  <c:v>360</c:v>
                </c:pt>
                <c:pt idx="9363">
                  <c:v>360</c:v>
                </c:pt>
                <c:pt idx="9364">
                  <c:v>360</c:v>
                </c:pt>
                <c:pt idx="9365">
                  <c:v>360</c:v>
                </c:pt>
                <c:pt idx="9366">
                  <c:v>360</c:v>
                </c:pt>
                <c:pt idx="9367">
                  <c:v>360</c:v>
                </c:pt>
                <c:pt idx="9368">
                  <c:v>360</c:v>
                </c:pt>
                <c:pt idx="9369">
                  <c:v>360</c:v>
                </c:pt>
                <c:pt idx="9370">
                  <c:v>360</c:v>
                </c:pt>
                <c:pt idx="9371">
                  <c:v>360</c:v>
                </c:pt>
                <c:pt idx="9372">
                  <c:v>360</c:v>
                </c:pt>
                <c:pt idx="9373">
                  <c:v>360</c:v>
                </c:pt>
                <c:pt idx="9374">
                  <c:v>360</c:v>
                </c:pt>
                <c:pt idx="9375">
                  <c:v>360</c:v>
                </c:pt>
                <c:pt idx="9376">
                  <c:v>360</c:v>
                </c:pt>
                <c:pt idx="9377">
                  <c:v>360</c:v>
                </c:pt>
                <c:pt idx="9378">
                  <c:v>360</c:v>
                </c:pt>
                <c:pt idx="9379">
                  <c:v>360</c:v>
                </c:pt>
                <c:pt idx="9380">
                  <c:v>360</c:v>
                </c:pt>
                <c:pt idx="9381">
                  <c:v>360</c:v>
                </c:pt>
                <c:pt idx="9382">
                  <c:v>360</c:v>
                </c:pt>
                <c:pt idx="9383">
                  <c:v>360</c:v>
                </c:pt>
                <c:pt idx="9384">
                  <c:v>360</c:v>
                </c:pt>
                <c:pt idx="9385">
                  <c:v>360</c:v>
                </c:pt>
                <c:pt idx="9386">
                  <c:v>360</c:v>
                </c:pt>
                <c:pt idx="9387">
                  <c:v>360</c:v>
                </c:pt>
                <c:pt idx="9388">
                  <c:v>360</c:v>
                </c:pt>
                <c:pt idx="9389">
                  <c:v>360</c:v>
                </c:pt>
                <c:pt idx="9390">
                  <c:v>360</c:v>
                </c:pt>
                <c:pt idx="9391">
                  <c:v>360</c:v>
                </c:pt>
                <c:pt idx="9392">
                  <c:v>360</c:v>
                </c:pt>
                <c:pt idx="9393">
                  <c:v>360</c:v>
                </c:pt>
                <c:pt idx="9394">
                  <c:v>360</c:v>
                </c:pt>
                <c:pt idx="9395">
                  <c:v>360</c:v>
                </c:pt>
                <c:pt idx="9396">
                  <c:v>360</c:v>
                </c:pt>
                <c:pt idx="9397">
                  <c:v>360</c:v>
                </c:pt>
                <c:pt idx="9398">
                  <c:v>360</c:v>
                </c:pt>
                <c:pt idx="9399">
                  <c:v>360</c:v>
                </c:pt>
                <c:pt idx="9400">
                  <c:v>360</c:v>
                </c:pt>
                <c:pt idx="9401">
                  <c:v>360</c:v>
                </c:pt>
                <c:pt idx="9402">
                  <c:v>360</c:v>
                </c:pt>
                <c:pt idx="9403">
                  <c:v>360</c:v>
                </c:pt>
                <c:pt idx="9404">
                  <c:v>360</c:v>
                </c:pt>
                <c:pt idx="9405">
                  <c:v>360</c:v>
                </c:pt>
                <c:pt idx="9406">
                  <c:v>360</c:v>
                </c:pt>
                <c:pt idx="9407">
                  <c:v>360</c:v>
                </c:pt>
                <c:pt idx="9408">
                  <c:v>360</c:v>
                </c:pt>
                <c:pt idx="9409">
                  <c:v>360</c:v>
                </c:pt>
                <c:pt idx="9410">
                  <c:v>360</c:v>
                </c:pt>
                <c:pt idx="9411">
                  <c:v>360</c:v>
                </c:pt>
                <c:pt idx="9412">
                  <c:v>360</c:v>
                </c:pt>
                <c:pt idx="9413">
                  <c:v>360</c:v>
                </c:pt>
                <c:pt idx="9414">
                  <c:v>360</c:v>
                </c:pt>
                <c:pt idx="9415">
                  <c:v>360</c:v>
                </c:pt>
                <c:pt idx="9416">
                  <c:v>360</c:v>
                </c:pt>
                <c:pt idx="9417">
                  <c:v>360</c:v>
                </c:pt>
                <c:pt idx="9418">
                  <c:v>360</c:v>
                </c:pt>
                <c:pt idx="9419">
                  <c:v>360</c:v>
                </c:pt>
                <c:pt idx="9420">
                  <c:v>360</c:v>
                </c:pt>
                <c:pt idx="9421">
                  <c:v>360</c:v>
                </c:pt>
                <c:pt idx="9422">
                  <c:v>360</c:v>
                </c:pt>
                <c:pt idx="9423">
                  <c:v>360</c:v>
                </c:pt>
                <c:pt idx="9424">
                  <c:v>360</c:v>
                </c:pt>
                <c:pt idx="9425">
                  <c:v>360</c:v>
                </c:pt>
                <c:pt idx="9426">
                  <c:v>360</c:v>
                </c:pt>
                <c:pt idx="9427">
                  <c:v>360</c:v>
                </c:pt>
                <c:pt idx="9428">
                  <c:v>360</c:v>
                </c:pt>
                <c:pt idx="9429">
                  <c:v>360</c:v>
                </c:pt>
                <c:pt idx="9430">
                  <c:v>360</c:v>
                </c:pt>
                <c:pt idx="9431">
                  <c:v>360</c:v>
                </c:pt>
                <c:pt idx="9432">
                  <c:v>360</c:v>
                </c:pt>
                <c:pt idx="9433">
                  <c:v>360</c:v>
                </c:pt>
                <c:pt idx="9434">
                  <c:v>360</c:v>
                </c:pt>
                <c:pt idx="9435">
                  <c:v>360</c:v>
                </c:pt>
                <c:pt idx="9436">
                  <c:v>360</c:v>
                </c:pt>
                <c:pt idx="9437">
                  <c:v>360</c:v>
                </c:pt>
                <c:pt idx="9438">
                  <c:v>360</c:v>
                </c:pt>
                <c:pt idx="9439">
                  <c:v>360</c:v>
                </c:pt>
                <c:pt idx="9440">
                  <c:v>360</c:v>
                </c:pt>
                <c:pt idx="9441">
                  <c:v>360</c:v>
                </c:pt>
                <c:pt idx="9442">
                  <c:v>360</c:v>
                </c:pt>
                <c:pt idx="9443">
                  <c:v>360</c:v>
                </c:pt>
                <c:pt idx="9444">
                  <c:v>360</c:v>
                </c:pt>
                <c:pt idx="9445">
                  <c:v>360</c:v>
                </c:pt>
                <c:pt idx="9446">
                  <c:v>360</c:v>
                </c:pt>
                <c:pt idx="9447">
                  <c:v>360</c:v>
                </c:pt>
                <c:pt idx="9448">
                  <c:v>360</c:v>
                </c:pt>
                <c:pt idx="9449">
                  <c:v>360</c:v>
                </c:pt>
                <c:pt idx="9450">
                  <c:v>360</c:v>
                </c:pt>
                <c:pt idx="9451">
                  <c:v>360</c:v>
                </c:pt>
                <c:pt idx="9452">
                  <c:v>360</c:v>
                </c:pt>
                <c:pt idx="9453">
                  <c:v>360</c:v>
                </c:pt>
                <c:pt idx="9454">
                  <c:v>360</c:v>
                </c:pt>
                <c:pt idx="9455">
                  <c:v>360</c:v>
                </c:pt>
                <c:pt idx="9456">
                  <c:v>360</c:v>
                </c:pt>
                <c:pt idx="9457">
                  <c:v>360</c:v>
                </c:pt>
                <c:pt idx="9458">
                  <c:v>360</c:v>
                </c:pt>
                <c:pt idx="9459">
                  <c:v>360</c:v>
                </c:pt>
                <c:pt idx="9460">
                  <c:v>360</c:v>
                </c:pt>
                <c:pt idx="9461">
                  <c:v>360</c:v>
                </c:pt>
                <c:pt idx="9462">
                  <c:v>360</c:v>
                </c:pt>
                <c:pt idx="9463">
                  <c:v>360</c:v>
                </c:pt>
                <c:pt idx="9464">
                  <c:v>360</c:v>
                </c:pt>
                <c:pt idx="9465">
                  <c:v>360</c:v>
                </c:pt>
                <c:pt idx="9466">
                  <c:v>360</c:v>
                </c:pt>
                <c:pt idx="9467">
                  <c:v>360</c:v>
                </c:pt>
                <c:pt idx="9468">
                  <c:v>360</c:v>
                </c:pt>
                <c:pt idx="9469">
                  <c:v>360</c:v>
                </c:pt>
                <c:pt idx="9470">
                  <c:v>360</c:v>
                </c:pt>
                <c:pt idx="9471">
                  <c:v>360</c:v>
                </c:pt>
                <c:pt idx="9472">
                  <c:v>360</c:v>
                </c:pt>
                <c:pt idx="9473">
                  <c:v>360</c:v>
                </c:pt>
                <c:pt idx="9474">
                  <c:v>360</c:v>
                </c:pt>
                <c:pt idx="9475">
                  <c:v>360</c:v>
                </c:pt>
                <c:pt idx="9476">
                  <c:v>360</c:v>
                </c:pt>
                <c:pt idx="9477">
                  <c:v>360</c:v>
                </c:pt>
                <c:pt idx="9478">
                  <c:v>360</c:v>
                </c:pt>
                <c:pt idx="9479">
                  <c:v>360</c:v>
                </c:pt>
                <c:pt idx="9480">
                  <c:v>360</c:v>
                </c:pt>
                <c:pt idx="9481">
                  <c:v>360</c:v>
                </c:pt>
                <c:pt idx="9482">
                  <c:v>360</c:v>
                </c:pt>
                <c:pt idx="9483">
                  <c:v>360</c:v>
                </c:pt>
                <c:pt idx="9484">
                  <c:v>360</c:v>
                </c:pt>
                <c:pt idx="9485">
                  <c:v>360</c:v>
                </c:pt>
                <c:pt idx="9486">
                  <c:v>360</c:v>
                </c:pt>
                <c:pt idx="9487">
                  <c:v>360</c:v>
                </c:pt>
                <c:pt idx="9488">
                  <c:v>360</c:v>
                </c:pt>
                <c:pt idx="9489">
                  <c:v>360</c:v>
                </c:pt>
                <c:pt idx="9490">
                  <c:v>360</c:v>
                </c:pt>
                <c:pt idx="9491">
                  <c:v>360</c:v>
                </c:pt>
                <c:pt idx="9492">
                  <c:v>360</c:v>
                </c:pt>
                <c:pt idx="9493">
                  <c:v>360</c:v>
                </c:pt>
                <c:pt idx="9494">
                  <c:v>360</c:v>
                </c:pt>
                <c:pt idx="9495">
                  <c:v>360</c:v>
                </c:pt>
                <c:pt idx="9496">
                  <c:v>360</c:v>
                </c:pt>
                <c:pt idx="9497">
                  <c:v>360</c:v>
                </c:pt>
                <c:pt idx="9498">
                  <c:v>360</c:v>
                </c:pt>
                <c:pt idx="9499">
                  <c:v>360</c:v>
                </c:pt>
                <c:pt idx="9500">
                  <c:v>360</c:v>
                </c:pt>
                <c:pt idx="9501">
                  <c:v>360</c:v>
                </c:pt>
                <c:pt idx="9502">
                  <c:v>360</c:v>
                </c:pt>
                <c:pt idx="9503">
                  <c:v>360</c:v>
                </c:pt>
                <c:pt idx="9504">
                  <c:v>360</c:v>
                </c:pt>
                <c:pt idx="9505">
                  <c:v>360</c:v>
                </c:pt>
                <c:pt idx="9506">
                  <c:v>360</c:v>
                </c:pt>
                <c:pt idx="9507">
                  <c:v>360</c:v>
                </c:pt>
                <c:pt idx="9508">
                  <c:v>360</c:v>
                </c:pt>
                <c:pt idx="9509">
                  <c:v>360</c:v>
                </c:pt>
                <c:pt idx="9510">
                  <c:v>360</c:v>
                </c:pt>
                <c:pt idx="9511">
                  <c:v>360</c:v>
                </c:pt>
                <c:pt idx="9512">
                  <c:v>360</c:v>
                </c:pt>
                <c:pt idx="9513">
                  <c:v>360</c:v>
                </c:pt>
                <c:pt idx="9514">
                  <c:v>360</c:v>
                </c:pt>
                <c:pt idx="9515">
                  <c:v>362</c:v>
                </c:pt>
                <c:pt idx="9516">
                  <c:v>364</c:v>
                </c:pt>
                <c:pt idx="9517">
                  <c:v>365</c:v>
                </c:pt>
                <c:pt idx="9518">
                  <c:v>365</c:v>
                </c:pt>
                <c:pt idx="9519">
                  <c:v>365</c:v>
                </c:pt>
                <c:pt idx="9520">
                  <c:v>365</c:v>
                </c:pt>
                <c:pt idx="9521">
                  <c:v>365</c:v>
                </c:pt>
                <c:pt idx="9522">
                  <c:v>365</c:v>
                </c:pt>
                <c:pt idx="9523">
                  <c:v>365</c:v>
                </c:pt>
                <c:pt idx="9524">
                  <c:v>365</c:v>
                </c:pt>
                <c:pt idx="9525">
                  <c:v>365</c:v>
                </c:pt>
                <c:pt idx="9526">
                  <c:v>365</c:v>
                </c:pt>
                <c:pt idx="9527">
                  <c:v>365</c:v>
                </c:pt>
                <c:pt idx="9528">
                  <c:v>365</c:v>
                </c:pt>
                <c:pt idx="9529">
                  <c:v>365</c:v>
                </c:pt>
                <c:pt idx="9530">
                  <c:v>365</c:v>
                </c:pt>
                <c:pt idx="9531">
                  <c:v>365</c:v>
                </c:pt>
                <c:pt idx="9532">
                  <c:v>365</c:v>
                </c:pt>
                <c:pt idx="9533">
                  <c:v>365</c:v>
                </c:pt>
                <c:pt idx="9534">
                  <c:v>365</c:v>
                </c:pt>
                <c:pt idx="9535">
                  <c:v>365</c:v>
                </c:pt>
                <c:pt idx="9536">
                  <c:v>365</c:v>
                </c:pt>
                <c:pt idx="9537">
                  <c:v>365</c:v>
                </c:pt>
                <c:pt idx="9538">
                  <c:v>365</c:v>
                </c:pt>
                <c:pt idx="9539">
                  <c:v>365</c:v>
                </c:pt>
                <c:pt idx="9540">
                  <c:v>365</c:v>
                </c:pt>
                <c:pt idx="9541">
                  <c:v>365</c:v>
                </c:pt>
                <c:pt idx="9542">
                  <c:v>365</c:v>
                </c:pt>
                <c:pt idx="9543">
                  <c:v>365</c:v>
                </c:pt>
                <c:pt idx="9544">
                  <c:v>365</c:v>
                </c:pt>
                <c:pt idx="9545">
                  <c:v>365</c:v>
                </c:pt>
                <c:pt idx="9546">
                  <c:v>365</c:v>
                </c:pt>
                <c:pt idx="9547">
                  <c:v>365</c:v>
                </c:pt>
                <c:pt idx="9548">
                  <c:v>365</c:v>
                </c:pt>
                <c:pt idx="9549">
                  <c:v>365</c:v>
                </c:pt>
                <c:pt idx="9550">
                  <c:v>365</c:v>
                </c:pt>
                <c:pt idx="9551">
                  <c:v>365</c:v>
                </c:pt>
                <c:pt idx="9552">
                  <c:v>365</c:v>
                </c:pt>
                <c:pt idx="9553">
                  <c:v>365</c:v>
                </c:pt>
                <c:pt idx="9554">
                  <c:v>365</c:v>
                </c:pt>
                <c:pt idx="9555">
                  <c:v>365</c:v>
                </c:pt>
                <c:pt idx="9556">
                  <c:v>365</c:v>
                </c:pt>
                <c:pt idx="9557">
                  <c:v>365</c:v>
                </c:pt>
                <c:pt idx="9558">
                  <c:v>365</c:v>
                </c:pt>
                <c:pt idx="9559">
                  <c:v>365</c:v>
                </c:pt>
                <c:pt idx="9560">
                  <c:v>365</c:v>
                </c:pt>
                <c:pt idx="9561">
                  <c:v>365</c:v>
                </c:pt>
                <c:pt idx="9562">
                  <c:v>365</c:v>
                </c:pt>
                <c:pt idx="9563">
                  <c:v>365</c:v>
                </c:pt>
                <c:pt idx="9564">
                  <c:v>365</c:v>
                </c:pt>
                <c:pt idx="9565">
                  <c:v>365</c:v>
                </c:pt>
                <c:pt idx="9566">
                  <c:v>365</c:v>
                </c:pt>
                <c:pt idx="9567">
                  <c:v>365</c:v>
                </c:pt>
                <c:pt idx="9568">
                  <c:v>365</c:v>
                </c:pt>
                <c:pt idx="9569">
                  <c:v>365</c:v>
                </c:pt>
                <c:pt idx="9570">
                  <c:v>365</c:v>
                </c:pt>
                <c:pt idx="9571">
                  <c:v>365</c:v>
                </c:pt>
                <c:pt idx="9572">
                  <c:v>365</c:v>
                </c:pt>
                <c:pt idx="9573">
                  <c:v>365</c:v>
                </c:pt>
                <c:pt idx="9574">
                  <c:v>365</c:v>
                </c:pt>
                <c:pt idx="9575">
                  <c:v>365</c:v>
                </c:pt>
                <c:pt idx="9576">
                  <c:v>365</c:v>
                </c:pt>
                <c:pt idx="9577">
                  <c:v>365</c:v>
                </c:pt>
                <c:pt idx="9578">
                  <c:v>365</c:v>
                </c:pt>
                <c:pt idx="9579">
                  <c:v>365</c:v>
                </c:pt>
                <c:pt idx="9580">
                  <c:v>365</c:v>
                </c:pt>
                <c:pt idx="9581">
                  <c:v>365</c:v>
                </c:pt>
                <c:pt idx="9582">
                  <c:v>365</c:v>
                </c:pt>
                <c:pt idx="9583">
                  <c:v>365</c:v>
                </c:pt>
                <c:pt idx="9584">
                  <c:v>365</c:v>
                </c:pt>
                <c:pt idx="9585">
                  <c:v>365</c:v>
                </c:pt>
                <c:pt idx="9586">
                  <c:v>365</c:v>
                </c:pt>
                <c:pt idx="9587">
                  <c:v>365</c:v>
                </c:pt>
                <c:pt idx="9588">
                  <c:v>365</c:v>
                </c:pt>
                <c:pt idx="9589">
                  <c:v>365</c:v>
                </c:pt>
                <c:pt idx="9590">
                  <c:v>365</c:v>
                </c:pt>
                <c:pt idx="9591">
                  <c:v>365</c:v>
                </c:pt>
                <c:pt idx="9592">
                  <c:v>365</c:v>
                </c:pt>
                <c:pt idx="9593">
                  <c:v>365</c:v>
                </c:pt>
                <c:pt idx="9594">
                  <c:v>365</c:v>
                </c:pt>
                <c:pt idx="9595">
                  <c:v>365</c:v>
                </c:pt>
                <c:pt idx="9596">
                  <c:v>365</c:v>
                </c:pt>
                <c:pt idx="9597">
                  <c:v>365</c:v>
                </c:pt>
                <c:pt idx="9598">
                  <c:v>365</c:v>
                </c:pt>
                <c:pt idx="9599">
                  <c:v>365</c:v>
                </c:pt>
                <c:pt idx="9600">
                  <c:v>365</c:v>
                </c:pt>
                <c:pt idx="9601">
                  <c:v>365</c:v>
                </c:pt>
                <c:pt idx="9602">
                  <c:v>365</c:v>
                </c:pt>
                <c:pt idx="9603">
                  <c:v>365</c:v>
                </c:pt>
                <c:pt idx="9604">
                  <c:v>365</c:v>
                </c:pt>
                <c:pt idx="9605">
                  <c:v>365</c:v>
                </c:pt>
                <c:pt idx="9606">
                  <c:v>365</c:v>
                </c:pt>
                <c:pt idx="9607">
                  <c:v>365</c:v>
                </c:pt>
                <c:pt idx="9608">
                  <c:v>365</c:v>
                </c:pt>
                <c:pt idx="9609">
                  <c:v>365</c:v>
                </c:pt>
                <c:pt idx="9610">
                  <c:v>365</c:v>
                </c:pt>
                <c:pt idx="9611">
                  <c:v>365</c:v>
                </c:pt>
                <c:pt idx="9612">
                  <c:v>365</c:v>
                </c:pt>
                <c:pt idx="9613">
                  <c:v>365</c:v>
                </c:pt>
                <c:pt idx="9614">
                  <c:v>365</c:v>
                </c:pt>
                <c:pt idx="9615">
                  <c:v>365</c:v>
                </c:pt>
                <c:pt idx="9616">
                  <c:v>365</c:v>
                </c:pt>
                <c:pt idx="9617">
                  <c:v>365</c:v>
                </c:pt>
                <c:pt idx="9618">
                  <c:v>365</c:v>
                </c:pt>
                <c:pt idx="9619">
                  <c:v>365</c:v>
                </c:pt>
                <c:pt idx="9620">
                  <c:v>365</c:v>
                </c:pt>
                <c:pt idx="9621">
                  <c:v>365</c:v>
                </c:pt>
                <c:pt idx="9622">
                  <c:v>365</c:v>
                </c:pt>
                <c:pt idx="9623">
                  <c:v>365</c:v>
                </c:pt>
                <c:pt idx="9624">
                  <c:v>365</c:v>
                </c:pt>
                <c:pt idx="9625">
                  <c:v>365</c:v>
                </c:pt>
                <c:pt idx="9626">
                  <c:v>365</c:v>
                </c:pt>
                <c:pt idx="9627">
                  <c:v>365</c:v>
                </c:pt>
                <c:pt idx="9628">
                  <c:v>365</c:v>
                </c:pt>
                <c:pt idx="9629">
                  <c:v>365</c:v>
                </c:pt>
                <c:pt idx="9630">
                  <c:v>365</c:v>
                </c:pt>
                <c:pt idx="9631">
                  <c:v>365</c:v>
                </c:pt>
                <c:pt idx="9632">
                  <c:v>365</c:v>
                </c:pt>
                <c:pt idx="9633">
                  <c:v>365</c:v>
                </c:pt>
                <c:pt idx="9634">
                  <c:v>365</c:v>
                </c:pt>
                <c:pt idx="9635">
                  <c:v>365</c:v>
                </c:pt>
                <c:pt idx="9636">
                  <c:v>365</c:v>
                </c:pt>
                <c:pt idx="9637">
                  <c:v>365</c:v>
                </c:pt>
                <c:pt idx="9638">
                  <c:v>365</c:v>
                </c:pt>
                <c:pt idx="9639">
                  <c:v>365</c:v>
                </c:pt>
                <c:pt idx="9640">
                  <c:v>365</c:v>
                </c:pt>
                <c:pt idx="9641">
                  <c:v>365</c:v>
                </c:pt>
                <c:pt idx="9642">
                  <c:v>365</c:v>
                </c:pt>
                <c:pt idx="9643">
                  <c:v>365</c:v>
                </c:pt>
                <c:pt idx="9644">
                  <c:v>365</c:v>
                </c:pt>
                <c:pt idx="9645">
                  <c:v>365</c:v>
                </c:pt>
                <c:pt idx="9646">
                  <c:v>365</c:v>
                </c:pt>
                <c:pt idx="9647">
                  <c:v>365</c:v>
                </c:pt>
                <c:pt idx="9648">
                  <c:v>365</c:v>
                </c:pt>
                <c:pt idx="9649">
                  <c:v>365</c:v>
                </c:pt>
                <c:pt idx="9650">
                  <c:v>365</c:v>
                </c:pt>
                <c:pt idx="9651">
                  <c:v>365</c:v>
                </c:pt>
                <c:pt idx="9652">
                  <c:v>365</c:v>
                </c:pt>
                <c:pt idx="9653">
                  <c:v>365</c:v>
                </c:pt>
                <c:pt idx="9654">
                  <c:v>365</c:v>
                </c:pt>
                <c:pt idx="9655">
                  <c:v>365</c:v>
                </c:pt>
                <c:pt idx="9656">
                  <c:v>365</c:v>
                </c:pt>
                <c:pt idx="9657">
                  <c:v>365</c:v>
                </c:pt>
                <c:pt idx="9658">
                  <c:v>365</c:v>
                </c:pt>
                <c:pt idx="9659">
                  <c:v>365</c:v>
                </c:pt>
                <c:pt idx="9660">
                  <c:v>365</c:v>
                </c:pt>
                <c:pt idx="9661">
                  <c:v>365</c:v>
                </c:pt>
                <c:pt idx="9662">
                  <c:v>365</c:v>
                </c:pt>
                <c:pt idx="9663">
                  <c:v>365</c:v>
                </c:pt>
                <c:pt idx="9664">
                  <c:v>365</c:v>
                </c:pt>
                <c:pt idx="9665">
                  <c:v>365</c:v>
                </c:pt>
                <c:pt idx="9666">
                  <c:v>365</c:v>
                </c:pt>
                <c:pt idx="9667">
                  <c:v>365</c:v>
                </c:pt>
                <c:pt idx="9668">
                  <c:v>365</c:v>
                </c:pt>
                <c:pt idx="9669">
                  <c:v>365</c:v>
                </c:pt>
                <c:pt idx="9670">
                  <c:v>365</c:v>
                </c:pt>
                <c:pt idx="9671">
                  <c:v>365</c:v>
                </c:pt>
                <c:pt idx="9672">
                  <c:v>365</c:v>
                </c:pt>
                <c:pt idx="9673">
                  <c:v>365</c:v>
                </c:pt>
                <c:pt idx="9674">
                  <c:v>365</c:v>
                </c:pt>
                <c:pt idx="9675">
                  <c:v>365</c:v>
                </c:pt>
                <c:pt idx="9676">
                  <c:v>365</c:v>
                </c:pt>
                <c:pt idx="9677">
                  <c:v>365</c:v>
                </c:pt>
                <c:pt idx="9678">
                  <c:v>365</c:v>
                </c:pt>
                <c:pt idx="9679">
                  <c:v>365</c:v>
                </c:pt>
                <c:pt idx="9680">
                  <c:v>365</c:v>
                </c:pt>
                <c:pt idx="9681">
                  <c:v>365</c:v>
                </c:pt>
                <c:pt idx="9682">
                  <c:v>365</c:v>
                </c:pt>
                <c:pt idx="9683">
                  <c:v>365</c:v>
                </c:pt>
                <c:pt idx="9684">
                  <c:v>365</c:v>
                </c:pt>
                <c:pt idx="9685">
                  <c:v>365</c:v>
                </c:pt>
                <c:pt idx="9686">
                  <c:v>365</c:v>
                </c:pt>
                <c:pt idx="9687">
                  <c:v>365</c:v>
                </c:pt>
                <c:pt idx="9688">
                  <c:v>365</c:v>
                </c:pt>
                <c:pt idx="9689">
                  <c:v>365</c:v>
                </c:pt>
                <c:pt idx="9690">
                  <c:v>365</c:v>
                </c:pt>
                <c:pt idx="9691">
                  <c:v>365</c:v>
                </c:pt>
                <c:pt idx="9692">
                  <c:v>365</c:v>
                </c:pt>
                <c:pt idx="9693">
                  <c:v>365</c:v>
                </c:pt>
                <c:pt idx="9694">
                  <c:v>365</c:v>
                </c:pt>
                <c:pt idx="9695">
                  <c:v>365</c:v>
                </c:pt>
                <c:pt idx="9696">
                  <c:v>365</c:v>
                </c:pt>
                <c:pt idx="9697">
                  <c:v>365</c:v>
                </c:pt>
                <c:pt idx="9698">
                  <c:v>365</c:v>
                </c:pt>
                <c:pt idx="9699">
                  <c:v>365</c:v>
                </c:pt>
                <c:pt idx="9700">
                  <c:v>365</c:v>
                </c:pt>
                <c:pt idx="9701">
                  <c:v>365</c:v>
                </c:pt>
                <c:pt idx="9702">
                  <c:v>365</c:v>
                </c:pt>
                <c:pt idx="9703">
                  <c:v>365</c:v>
                </c:pt>
                <c:pt idx="9704">
                  <c:v>365</c:v>
                </c:pt>
                <c:pt idx="9705">
                  <c:v>365</c:v>
                </c:pt>
                <c:pt idx="9706">
                  <c:v>365</c:v>
                </c:pt>
                <c:pt idx="9707">
                  <c:v>365</c:v>
                </c:pt>
                <c:pt idx="9708">
                  <c:v>365</c:v>
                </c:pt>
                <c:pt idx="9709">
                  <c:v>365</c:v>
                </c:pt>
                <c:pt idx="9710">
                  <c:v>365</c:v>
                </c:pt>
                <c:pt idx="9711">
                  <c:v>365</c:v>
                </c:pt>
                <c:pt idx="9712">
                  <c:v>365</c:v>
                </c:pt>
                <c:pt idx="9713">
                  <c:v>365</c:v>
                </c:pt>
                <c:pt idx="9714">
                  <c:v>365</c:v>
                </c:pt>
                <c:pt idx="9715">
                  <c:v>365</c:v>
                </c:pt>
                <c:pt idx="9716">
                  <c:v>365</c:v>
                </c:pt>
                <c:pt idx="9717">
                  <c:v>365</c:v>
                </c:pt>
                <c:pt idx="9718">
                  <c:v>365</c:v>
                </c:pt>
                <c:pt idx="9719">
                  <c:v>365</c:v>
                </c:pt>
                <c:pt idx="9720">
                  <c:v>365</c:v>
                </c:pt>
                <c:pt idx="9721">
                  <c:v>365</c:v>
                </c:pt>
                <c:pt idx="9722">
                  <c:v>365</c:v>
                </c:pt>
                <c:pt idx="9723">
                  <c:v>365</c:v>
                </c:pt>
                <c:pt idx="9724">
                  <c:v>365</c:v>
                </c:pt>
                <c:pt idx="9725">
                  <c:v>365</c:v>
                </c:pt>
                <c:pt idx="9726">
                  <c:v>365</c:v>
                </c:pt>
                <c:pt idx="9727">
                  <c:v>365</c:v>
                </c:pt>
                <c:pt idx="9728">
                  <c:v>365</c:v>
                </c:pt>
                <c:pt idx="9729">
                  <c:v>365</c:v>
                </c:pt>
                <c:pt idx="9730">
                  <c:v>365</c:v>
                </c:pt>
                <c:pt idx="9731">
                  <c:v>365</c:v>
                </c:pt>
                <c:pt idx="9732">
                  <c:v>365</c:v>
                </c:pt>
                <c:pt idx="9733">
                  <c:v>365</c:v>
                </c:pt>
                <c:pt idx="9734">
                  <c:v>365</c:v>
                </c:pt>
                <c:pt idx="9735">
                  <c:v>365</c:v>
                </c:pt>
                <c:pt idx="9736">
                  <c:v>365</c:v>
                </c:pt>
                <c:pt idx="9737">
                  <c:v>365</c:v>
                </c:pt>
                <c:pt idx="9738">
                  <c:v>365</c:v>
                </c:pt>
                <c:pt idx="9739">
                  <c:v>365</c:v>
                </c:pt>
                <c:pt idx="9740">
                  <c:v>365</c:v>
                </c:pt>
                <c:pt idx="9741">
                  <c:v>365</c:v>
                </c:pt>
                <c:pt idx="9742">
                  <c:v>365</c:v>
                </c:pt>
                <c:pt idx="9743">
                  <c:v>365</c:v>
                </c:pt>
                <c:pt idx="9744">
                  <c:v>365</c:v>
                </c:pt>
                <c:pt idx="9745">
                  <c:v>365</c:v>
                </c:pt>
                <c:pt idx="9746">
                  <c:v>365</c:v>
                </c:pt>
                <c:pt idx="9747">
                  <c:v>365</c:v>
                </c:pt>
                <c:pt idx="9748">
                  <c:v>365</c:v>
                </c:pt>
                <c:pt idx="9749">
                  <c:v>365</c:v>
                </c:pt>
                <c:pt idx="9750">
                  <c:v>365</c:v>
                </c:pt>
                <c:pt idx="9751">
                  <c:v>365</c:v>
                </c:pt>
                <c:pt idx="9752">
                  <c:v>365</c:v>
                </c:pt>
                <c:pt idx="9753">
                  <c:v>365</c:v>
                </c:pt>
                <c:pt idx="9754">
                  <c:v>365</c:v>
                </c:pt>
                <c:pt idx="9755">
                  <c:v>365</c:v>
                </c:pt>
                <c:pt idx="9756">
                  <c:v>365</c:v>
                </c:pt>
                <c:pt idx="9757">
                  <c:v>365</c:v>
                </c:pt>
                <c:pt idx="9758">
                  <c:v>365</c:v>
                </c:pt>
                <c:pt idx="9759">
                  <c:v>365</c:v>
                </c:pt>
                <c:pt idx="9760">
                  <c:v>365</c:v>
                </c:pt>
                <c:pt idx="9761">
                  <c:v>365</c:v>
                </c:pt>
                <c:pt idx="9762">
                  <c:v>365</c:v>
                </c:pt>
                <c:pt idx="9763">
                  <c:v>365</c:v>
                </c:pt>
                <c:pt idx="9764">
                  <c:v>365</c:v>
                </c:pt>
                <c:pt idx="9765">
                  <c:v>365</c:v>
                </c:pt>
                <c:pt idx="9766">
                  <c:v>365</c:v>
                </c:pt>
                <c:pt idx="9767">
                  <c:v>365</c:v>
                </c:pt>
                <c:pt idx="9768">
                  <c:v>365</c:v>
                </c:pt>
                <c:pt idx="9769">
                  <c:v>365</c:v>
                </c:pt>
                <c:pt idx="9770">
                  <c:v>365</c:v>
                </c:pt>
                <c:pt idx="9771">
                  <c:v>365</c:v>
                </c:pt>
                <c:pt idx="9772">
                  <c:v>365</c:v>
                </c:pt>
                <c:pt idx="9773">
                  <c:v>365</c:v>
                </c:pt>
                <c:pt idx="9774">
                  <c:v>365</c:v>
                </c:pt>
                <c:pt idx="9775">
                  <c:v>365</c:v>
                </c:pt>
                <c:pt idx="9776">
                  <c:v>365</c:v>
                </c:pt>
                <c:pt idx="9777">
                  <c:v>365</c:v>
                </c:pt>
                <c:pt idx="9778">
                  <c:v>365</c:v>
                </c:pt>
                <c:pt idx="9779">
                  <c:v>365</c:v>
                </c:pt>
                <c:pt idx="9780">
                  <c:v>365</c:v>
                </c:pt>
                <c:pt idx="9781">
                  <c:v>365</c:v>
                </c:pt>
                <c:pt idx="9782">
                  <c:v>365</c:v>
                </c:pt>
                <c:pt idx="9783">
                  <c:v>365</c:v>
                </c:pt>
                <c:pt idx="9784">
                  <c:v>365</c:v>
                </c:pt>
                <c:pt idx="9785">
                  <c:v>365</c:v>
                </c:pt>
                <c:pt idx="9786">
                  <c:v>365</c:v>
                </c:pt>
                <c:pt idx="9787">
                  <c:v>365</c:v>
                </c:pt>
                <c:pt idx="9788">
                  <c:v>365</c:v>
                </c:pt>
                <c:pt idx="9789">
                  <c:v>365</c:v>
                </c:pt>
                <c:pt idx="9790">
                  <c:v>365</c:v>
                </c:pt>
                <c:pt idx="9791">
                  <c:v>365</c:v>
                </c:pt>
                <c:pt idx="9792">
                  <c:v>365</c:v>
                </c:pt>
                <c:pt idx="9793">
                  <c:v>365</c:v>
                </c:pt>
                <c:pt idx="9794">
                  <c:v>365</c:v>
                </c:pt>
                <c:pt idx="9795">
                  <c:v>365</c:v>
                </c:pt>
                <c:pt idx="9796">
                  <c:v>365</c:v>
                </c:pt>
                <c:pt idx="9797">
                  <c:v>365</c:v>
                </c:pt>
                <c:pt idx="9798">
                  <c:v>365</c:v>
                </c:pt>
                <c:pt idx="9799">
                  <c:v>365</c:v>
                </c:pt>
                <c:pt idx="9800">
                  <c:v>365</c:v>
                </c:pt>
                <c:pt idx="9801">
                  <c:v>365</c:v>
                </c:pt>
                <c:pt idx="9802">
                  <c:v>365</c:v>
                </c:pt>
                <c:pt idx="9803">
                  <c:v>365</c:v>
                </c:pt>
                <c:pt idx="9804">
                  <c:v>365</c:v>
                </c:pt>
                <c:pt idx="9805">
                  <c:v>365</c:v>
                </c:pt>
                <c:pt idx="9806">
                  <c:v>365</c:v>
                </c:pt>
                <c:pt idx="9807">
                  <c:v>365</c:v>
                </c:pt>
                <c:pt idx="9808">
                  <c:v>365</c:v>
                </c:pt>
                <c:pt idx="9809">
                  <c:v>365</c:v>
                </c:pt>
                <c:pt idx="9810">
                  <c:v>365</c:v>
                </c:pt>
                <c:pt idx="9811">
                  <c:v>365</c:v>
                </c:pt>
                <c:pt idx="9812">
                  <c:v>365</c:v>
                </c:pt>
                <c:pt idx="9813">
                  <c:v>365</c:v>
                </c:pt>
                <c:pt idx="9814">
                  <c:v>365</c:v>
                </c:pt>
                <c:pt idx="9815">
                  <c:v>365</c:v>
                </c:pt>
                <c:pt idx="9816">
                  <c:v>365</c:v>
                </c:pt>
                <c:pt idx="9817">
                  <c:v>365</c:v>
                </c:pt>
                <c:pt idx="9818">
                  <c:v>365</c:v>
                </c:pt>
                <c:pt idx="9819">
                  <c:v>365</c:v>
                </c:pt>
                <c:pt idx="9820">
                  <c:v>365</c:v>
                </c:pt>
                <c:pt idx="9821">
                  <c:v>365</c:v>
                </c:pt>
                <c:pt idx="9822">
                  <c:v>365</c:v>
                </c:pt>
                <c:pt idx="9823">
                  <c:v>365</c:v>
                </c:pt>
                <c:pt idx="9824">
                  <c:v>365</c:v>
                </c:pt>
                <c:pt idx="9825">
                  <c:v>365</c:v>
                </c:pt>
                <c:pt idx="9826">
                  <c:v>365</c:v>
                </c:pt>
                <c:pt idx="9827">
                  <c:v>365</c:v>
                </c:pt>
                <c:pt idx="9828">
                  <c:v>365</c:v>
                </c:pt>
                <c:pt idx="9829">
                  <c:v>365</c:v>
                </c:pt>
                <c:pt idx="9830">
                  <c:v>365</c:v>
                </c:pt>
                <c:pt idx="9831">
                  <c:v>365</c:v>
                </c:pt>
                <c:pt idx="9832">
                  <c:v>365</c:v>
                </c:pt>
                <c:pt idx="9833">
                  <c:v>365</c:v>
                </c:pt>
                <c:pt idx="9834">
                  <c:v>365</c:v>
                </c:pt>
                <c:pt idx="9835">
                  <c:v>365</c:v>
                </c:pt>
                <c:pt idx="9836">
                  <c:v>365</c:v>
                </c:pt>
                <c:pt idx="9837">
                  <c:v>365</c:v>
                </c:pt>
                <c:pt idx="9838">
                  <c:v>365</c:v>
                </c:pt>
                <c:pt idx="9839">
                  <c:v>365</c:v>
                </c:pt>
                <c:pt idx="9840">
                  <c:v>365</c:v>
                </c:pt>
                <c:pt idx="9841">
                  <c:v>365</c:v>
                </c:pt>
                <c:pt idx="9842">
                  <c:v>365</c:v>
                </c:pt>
                <c:pt idx="9843">
                  <c:v>365</c:v>
                </c:pt>
                <c:pt idx="9844">
                  <c:v>365</c:v>
                </c:pt>
                <c:pt idx="9845">
                  <c:v>365</c:v>
                </c:pt>
                <c:pt idx="9846">
                  <c:v>365</c:v>
                </c:pt>
                <c:pt idx="9847">
                  <c:v>365</c:v>
                </c:pt>
                <c:pt idx="9848">
                  <c:v>365</c:v>
                </c:pt>
                <c:pt idx="9849">
                  <c:v>365</c:v>
                </c:pt>
                <c:pt idx="9850">
                  <c:v>365</c:v>
                </c:pt>
                <c:pt idx="9851">
                  <c:v>365</c:v>
                </c:pt>
                <c:pt idx="9852">
                  <c:v>365</c:v>
                </c:pt>
                <c:pt idx="9853">
                  <c:v>365</c:v>
                </c:pt>
                <c:pt idx="9854">
                  <c:v>365</c:v>
                </c:pt>
                <c:pt idx="9855">
                  <c:v>365</c:v>
                </c:pt>
                <c:pt idx="9856">
                  <c:v>365</c:v>
                </c:pt>
                <c:pt idx="9857">
                  <c:v>365</c:v>
                </c:pt>
                <c:pt idx="9858">
                  <c:v>365</c:v>
                </c:pt>
                <c:pt idx="9859">
                  <c:v>365</c:v>
                </c:pt>
                <c:pt idx="9860">
                  <c:v>365</c:v>
                </c:pt>
                <c:pt idx="9861">
                  <c:v>365</c:v>
                </c:pt>
                <c:pt idx="9862">
                  <c:v>365</c:v>
                </c:pt>
                <c:pt idx="9863">
                  <c:v>365</c:v>
                </c:pt>
                <c:pt idx="9864">
                  <c:v>365</c:v>
                </c:pt>
                <c:pt idx="9865">
                  <c:v>365</c:v>
                </c:pt>
                <c:pt idx="9866">
                  <c:v>365</c:v>
                </c:pt>
                <c:pt idx="9867">
                  <c:v>365</c:v>
                </c:pt>
                <c:pt idx="9868">
                  <c:v>365</c:v>
                </c:pt>
                <c:pt idx="9869">
                  <c:v>365</c:v>
                </c:pt>
                <c:pt idx="9870">
                  <c:v>365</c:v>
                </c:pt>
                <c:pt idx="9871">
                  <c:v>365</c:v>
                </c:pt>
                <c:pt idx="9872">
                  <c:v>365</c:v>
                </c:pt>
                <c:pt idx="9873">
                  <c:v>365</c:v>
                </c:pt>
                <c:pt idx="9874">
                  <c:v>365</c:v>
                </c:pt>
                <c:pt idx="9875">
                  <c:v>365</c:v>
                </c:pt>
                <c:pt idx="9876">
                  <c:v>365</c:v>
                </c:pt>
                <c:pt idx="9877">
                  <c:v>365</c:v>
                </c:pt>
                <c:pt idx="9878">
                  <c:v>365</c:v>
                </c:pt>
                <c:pt idx="9879">
                  <c:v>365</c:v>
                </c:pt>
                <c:pt idx="9880">
                  <c:v>365</c:v>
                </c:pt>
                <c:pt idx="9881">
                  <c:v>365</c:v>
                </c:pt>
                <c:pt idx="9882">
                  <c:v>365</c:v>
                </c:pt>
                <c:pt idx="9883">
                  <c:v>365</c:v>
                </c:pt>
                <c:pt idx="9884">
                  <c:v>365</c:v>
                </c:pt>
                <c:pt idx="9885">
                  <c:v>365</c:v>
                </c:pt>
                <c:pt idx="9886">
                  <c:v>365</c:v>
                </c:pt>
                <c:pt idx="9887">
                  <c:v>365</c:v>
                </c:pt>
                <c:pt idx="9888">
                  <c:v>365</c:v>
                </c:pt>
                <c:pt idx="9889">
                  <c:v>365</c:v>
                </c:pt>
                <c:pt idx="9890">
                  <c:v>365</c:v>
                </c:pt>
                <c:pt idx="9891">
                  <c:v>365</c:v>
                </c:pt>
                <c:pt idx="9892">
                  <c:v>365</c:v>
                </c:pt>
                <c:pt idx="9893">
                  <c:v>365</c:v>
                </c:pt>
                <c:pt idx="9894">
                  <c:v>365</c:v>
                </c:pt>
                <c:pt idx="9895">
                  <c:v>365</c:v>
                </c:pt>
                <c:pt idx="9896">
                  <c:v>365</c:v>
                </c:pt>
                <c:pt idx="9897">
                  <c:v>365</c:v>
                </c:pt>
                <c:pt idx="9898">
                  <c:v>365</c:v>
                </c:pt>
                <c:pt idx="9899">
                  <c:v>365</c:v>
                </c:pt>
                <c:pt idx="9900">
                  <c:v>365</c:v>
                </c:pt>
                <c:pt idx="9901">
                  <c:v>365</c:v>
                </c:pt>
                <c:pt idx="9902">
                  <c:v>365</c:v>
                </c:pt>
                <c:pt idx="9903">
                  <c:v>365</c:v>
                </c:pt>
                <c:pt idx="9904">
                  <c:v>365</c:v>
                </c:pt>
                <c:pt idx="9905">
                  <c:v>365</c:v>
                </c:pt>
                <c:pt idx="9906">
                  <c:v>365</c:v>
                </c:pt>
                <c:pt idx="9907">
                  <c:v>365</c:v>
                </c:pt>
                <c:pt idx="9908">
                  <c:v>365</c:v>
                </c:pt>
                <c:pt idx="9909">
                  <c:v>365</c:v>
                </c:pt>
                <c:pt idx="9910">
                  <c:v>365</c:v>
                </c:pt>
                <c:pt idx="9911">
                  <c:v>365</c:v>
                </c:pt>
                <c:pt idx="9912">
                  <c:v>365</c:v>
                </c:pt>
                <c:pt idx="9913">
                  <c:v>365</c:v>
                </c:pt>
                <c:pt idx="9914">
                  <c:v>365</c:v>
                </c:pt>
                <c:pt idx="9915">
                  <c:v>365</c:v>
                </c:pt>
                <c:pt idx="9916">
                  <c:v>365</c:v>
                </c:pt>
                <c:pt idx="9917">
                  <c:v>365</c:v>
                </c:pt>
                <c:pt idx="9918">
                  <c:v>365</c:v>
                </c:pt>
                <c:pt idx="9919">
                  <c:v>365</c:v>
                </c:pt>
                <c:pt idx="9920">
                  <c:v>365</c:v>
                </c:pt>
                <c:pt idx="9921">
                  <c:v>365</c:v>
                </c:pt>
                <c:pt idx="9922">
                  <c:v>365</c:v>
                </c:pt>
                <c:pt idx="9923">
                  <c:v>365</c:v>
                </c:pt>
                <c:pt idx="9924">
                  <c:v>365</c:v>
                </c:pt>
                <c:pt idx="9925">
                  <c:v>365</c:v>
                </c:pt>
                <c:pt idx="9926">
                  <c:v>365</c:v>
                </c:pt>
                <c:pt idx="9927">
                  <c:v>365</c:v>
                </c:pt>
                <c:pt idx="9928">
                  <c:v>365</c:v>
                </c:pt>
                <c:pt idx="9929">
                  <c:v>365</c:v>
                </c:pt>
                <c:pt idx="9930">
                  <c:v>365</c:v>
                </c:pt>
                <c:pt idx="9931">
                  <c:v>365</c:v>
                </c:pt>
                <c:pt idx="9932">
                  <c:v>365</c:v>
                </c:pt>
                <c:pt idx="9933">
                  <c:v>365</c:v>
                </c:pt>
                <c:pt idx="9934">
                  <c:v>365</c:v>
                </c:pt>
                <c:pt idx="9935">
                  <c:v>365</c:v>
                </c:pt>
                <c:pt idx="9936">
                  <c:v>365</c:v>
                </c:pt>
                <c:pt idx="9937">
                  <c:v>365</c:v>
                </c:pt>
                <c:pt idx="9938">
                  <c:v>365</c:v>
                </c:pt>
                <c:pt idx="9939">
                  <c:v>365</c:v>
                </c:pt>
                <c:pt idx="9940">
                  <c:v>365</c:v>
                </c:pt>
                <c:pt idx="9941">
                  <c:v>365</c:v>
                </c:pt>
                <c:pt idx="9942">
                  <c:v>365</c:v>
                </c:pt>
                <c:pt idx="9943">
                  <c:v>365</c:v>
                </c:pt>
                <c:pt idx="9944">
                  <c:v>365</c:v>
                </c:pt>
                <c:pt idx="9945">
                  <c:v>365</c:v>
                </c:pt>
                <c:pt idx="9946">
                  <c:v>365</c:v>
                </c:pt>
                <c:pt idx="9947">
                  <c:v>365</c:v>
                </c:pt>
                <c:pt idx="9948">
                  <c:v>365</c:v>
                </c:pt>
                <c:pt idx="9949">
                  <c:v>365</c:v>
                </c:pt>
                <c:pt idx="9950">
                  <c:v>365</c:v>
                </c:pt>
                <c:pt idx="9951">
                  <c:v>365</c:v>
                </c:pt>
                <c:pt idx="9952">
                  <c:v>365</c:v>
                </c:pt>
                <c:pt idx="9953">
                  <c:v>365</c:v>
                </c:pt>
                <c:pt idx="9954">
                  <c:v>365</c:v>
                </c:pt>
                <c:pt idx="9955">
                  <c:v>365</c:v>
                </c:pt>
                <c:pt idx="9956">
                  <c:v>365</c:v>
                </c:pt>
                <c:pt idx="9957">
                  <c:v>365</c:v>
                </c:pt>
                <c:pt idx="9958">
                  <c:v>365</c:v>
                </c:pt>
                <c:pt idx="9959">
                  <c:v>365</c:v>
                </c:pt>
                <c:pt idx="9960">
                  <c:v>365</c:v>
                </c:pt>
                <c:pt idx="9961">
                  <c:v>365</c:v>
                </c:pt>
                <c:pt idx="9962">
                  <c:v>365</c:v>
                </c:pt>
                <c:pt idx="9963">
                  <c:v>365</c:v>
                </c:pt>
                <c:pt idx="9964">
                  <c:v>365</c:v>
                </c:pt>
                <c:pt idx="9965">
                  <c:v>365</c:v>
                </c:pt>
                <c:pt idx="9966">
                  <c:v>365</c:v>
                </c:pt>
                <c:pt idx="9967">
                  <c:v>365</c:v>
                </c:pt>
                <c:pt idx="9968">
                  <c:v>365</c:v>
                </c:pt>
                <c:pt idx="9969">
                  <c:v>365</c:v>
                </c:pt>
                <c:pt idx="9970">
                  <c:v>365</c:v>
                </c:pt>
                <c:pt idx="9971">
                  <c:v>365</c:v>
                </c:pt>
                <c:pt idx="9972">
                  <c:v>365</c:v>
                </c:pt>
                <c:pt idx="9973">
                  <c:v>365</c:v>
                </c:pt>
                <c:pt idx="9974">
                  <c:v>365</c:v>
                </c:pt>
                <c:pt idx="9975">
                  <c:v>365</c:v>
                </c:pt>
                <c:pt idx="9976">
                  <c:v>365</c:v>
                </c:pt>
                <c:pt idx="9977">
                  <c:v>366</c:v>
                </c:pt>
                <c:pt idx="9978">
                  <c:v>366</c:v>
                </c:pt>
                <c:pt idx="9979">
                  <c:v>366</c:v>
                </c:pt>
                <c:pt idx="9980">
                  <c:v>367</c:v>
                </c:pt>
                <c:pt idx="9981">
                  <c:v>367</c:v>
                </c:pt>
                <c:pt idx="9982">
                  <c:v>367</c:v>
                </c:pt>
                <c:pt idx="9983">
                  <c:v>368</c:v>
                </c:pt>
                <c:pt idx="9984">
                  <c:v>370</c:v>
                </c:pt>
                <c:pt idx="9985">
                  <c:v>370</c:v>
                </c:pt>
                <c:pt idx="9986">
                  <c:v>370</c:v>
                </c:pt>
                <c:pt idx="9987">
                  <c:v>370</c:v>
                </c:pt>
                <c:pt idx="9988">
                  <c:v>371</c:v>
                </c:pt>
                <c:pt idx="9989">
                  <c:v>371</c:v>
                </c:pt>
                <c:pt idx="9990">
                  <c:v>373</c:v>
                </c:pt>
                <c:pt idx="9991">
                  <c:v>373</c:v>
                </c:pt>
                <c:pt idx="9992">
                  <c:v>374</c:v>
                </c:pt>
                <c:pt idx="9993">
                  <c:v>375</c:v>
                </c:pt>
                <c:pt idx="9994">
                  <c:v>375</c:v>
                </c:pt>
                <c:pt idx="9995">
                  <c:v>375</c:v>
                </c:pt>
                <c:pt idx="9996">
                  <c:v>375</c:v>
                </c:pt>
                <c:pt idx="9997">
                  <c:v>375</c:v>
                </c:pt>
                <c:pt idx="9998">
                  <c:v>375</c:v>
                </c:pt>
                <c:pt idx="9999">
                  <c:v>375</c:v>
                </c:pt>
                <c:pt idx="10000">
                  <c:v>375</c:v>
                </c:pt>
                <c:pt idx="10001">
                  <c:v>375</c:v>
                </c:pt>
                <c:pt idx="10002">
                  <c:v>375</c:v>
                </c:pt>
                <c:pt idx="10003">
                  <c:v>376</c:v>
                </c:pt>
                <c:pt idx="10004">
                  <c:v>377</c:v>
                </c:pt>
                <c:pt idx="10005">
                  <c:v>377</c:v>
                </c:pt>
                <c:pt idx="10006">
                  <c:v>377</c:v>
                </c:pt>
                <c:pt idx="10007">
                  <c:v>377</c:v>
                </c:pt>
                <c:pt idx="10008">
                  <c:v>377</c:v>
                </c:pt>
                <c:pt idx="10009">
                  <c:v>377</c:v>
                </c:pt>
                <c:pt idx="10010">
                  <c:v>377</c:v>
                </c:pt>
                <c:pt idx="10011">
                  <c:v>377</c:v>
                </c:pt>
                <c:pt idx="10012">
                  <c:v>377</c:v>
                </c:pt>
                <c:pt idx="10013">
                  <c:v>377</c:v>
                </c:pt>
                <c:pt idx="10014">
                  <c:v>377</c:v>
                </c:pt>
                <c:pt idx="10015">
                  <c:v>377</c:v>
                </c:pt>
                <c:pt idx="10016">
                  <c:v>378</c:v>
                </c:pt>
                <c:pt idx="10017">
                  <c:v>378</c:v>
                </c:pt>
                <c:pt idx="10018">
                  <c:v>380</c:v>
                </c:pt>
                <c:pt idx="10019">
                  <c:v>380</c:v>
                </c:pt>
                <c:pt idx="10020">
                  <c:v>380</c:v>
                </c:pt>
                <c:pt idx="10021">
                  <c:v>380</c:v>
                </c:pt>
                <c:pt idx="10022">
                  <c:v>380</c:v>
                </c:pt>
                <c:pt idx="10023">
                  <c:v>380</c:v>
                </c:pt>
                <c:pt idx="10024">
                  <c:v>380</c:v>
                </c:pt>
                <c:pt idx="10025">
                  <c:v>380</c:v>
                </c:pt>
                <c:pt idx="10026">
                  <c:v>380</c:v>
                </c:pt>
                <c:pt idx="10027">
                  <c:v>380</c:v>
                </c:pt>
                <c:pt idx="10028">
                  <c:v>380</c:v>
                </c:pt>
                <c:pt idx="10029">
                  <c:v>380</c:v>
                </c:pt>
                <c:pt idx="10030">
                  <c:v>380</c:v>
                </c:pt>
                <c:pt idx="10031">
                  <c:v>380</c:v>
                </c:pt>
                <c:pt idx="10032">
                  <c:v>380</c:v>
                </c:pt>
                <c:pt idx="10033">
                  <c:v>380</c:v>
                </c:pt>
                <c:pt idx="10034">
                  <c:v>380</c:v>
                </c:pt>
                <c:pt idx="10035">
                  <c:v>380</c:v>
                </c:pt>
                <c:pt idx="10036">
                  <c:v>380</c:v>
                </c:pt>
                <c:pt idx="10037">
                  <c:v>380</c:v>
                </c:pt>
                <c:pt idx="10038">
                  <c:v>380</c:v>
                </c:pt>
                <c:pt idx="10039">
                  <c:v>380</c:v>
                </c:pt>
                <c:pt idx="10040">
                  <c:v>380</c:v>
                </c:pt>
                <c:pt idx="10041">
                  <c:v>380</c:v>
                </c:pt>
                <c:pt idx="10042">
                  <c:v>380</c:v>
                </c:pt>
                <c:pt idx="10043">
                  <c:v>380</c:v>
                </c:pt>
                <c:pt idx="10044">
                  <c:v>381</c:v>
                </c:pt>
                <c:pt idx="10045">
                  <c:v>381</c:v>
                </c:pt>
                <c:pt idx="10046">
                  <c:v>381</c:v>
                </c:pt>
                <c:pt idx="10047">
                  <c:v>381</c:v>
                </c:pt>
                <c:pt idx="10048">
                  <c:v>382</c:v>
                </c:pt>
                <c:pt idx="10049">
                  <c:v>385</c:v>
                </c:pt>
                <c:pt idx="10050">
                  <c:v>385</c:v>
                </c:pt>
                <c:pt idx="10051">
                  <c:v>385</c:v>
                </c:pt>
                <c:pt idx="10052">
                  <c:v>385</c:v>
                </c:pt>
                <c:pt idx="10053">
                  <c:v>385</c:v>
                </c:pt>
                <c:pt idx="10054">
                  <c:v>385</c:v>
                </c:pt>
                <c:pt idx="10055">
                  <c:v>388</c:v>
                </c:pt>
                <c:pt idx="10056">
                  <c:v>388</c:v>
                </c:pt>
                <c:pt idx="10057">
                  <c:v>388</c:v>
                </c:pt>
                <c:pt idx="10058">
                  <c:v>388</c:v>
                </c:pt>
                <c:pt idx="10059">
                  <c:v>388</c:v>
                </c:pt>
                <c:pt idx="10060">
                  <c:v>390</c:v>
                </c:pt>
                <c:pt idx="10061">
                  <c:v>390</c:v>
                </c:pt>
                <c:pt idx="10062">
                  <c:v>390</c:v>
                </c:pt>
                <c:pt idx="10063">
                  <c:v>390</c:v>
                </c:pt>
                <c:pt idx="10064">
                  <c:v>390</c:v>
                </c:pt>
                <c:pt idx="10065">
                  <c:v>390</c:v>
                </c:pt>
                <c:pt idx="10066">
                  <c:v>390</c:v>
                </c:pt>
                <c:pt idx="10067">
                  <c:v>390</c:v>
                </c:pt>
                <c:pt idx="10068">
                  <c:v>390</c:v>
                </c:pt>
                <c:pt idx="10069">
                  <c:v>390</c:v>
                </c:pt>
                <c:pt idx="10070">
                  <c:v>390</c:v>
                </c:pt>
                <c:pt idx="10071">
                  <c:v>390</c:v>
                </c:pt>
                <c:pt idx="10072">
                  <c:v>390</c:v>
                </c:pt>
                <c:pt idx="10073">
                  <c:v>390</c:v>
                </c:pt>
                <c:pt idx="10074">
                  <c:v>390</c:v>
                </c:pt>
                <c:pt idx="10075">
                  <c:v>390</c:v>
                </c:pt>
                <c:pt idx="10076">
                  <c:v>390</c:v>
                </c:pt>
                <c:pt idx="10077">
                  <c:v>390</c:v>
                </c:pt>
                <c:pt idx="10078">
                  <c:v>390</c:v>
                </c:pt>
                <c:pt idx="10079">
                  <c:v>390</c:v>
                </c:pt>
                <c:pt idx="10080">
                  <c:v>390</c:v>
                </c:pt>
                <c:pt idx="10081">
                  <c:v>390</c:v>
                </c:pt>
                <c:pt idx="10082">
                  <c:v>390</c:v>
                </c:pt>
                <c:pt idx="10083">
                  <c:v>390</c:v>
                </c:pt>
                <c:pt idx="10084">
                  <c:v>390</c:v>
                </c:pt>
                <c:pt idx="10085">
                  <c:v>390</c:v>
                </c:pt>
                <c:pt idx="10086">
                  <c:v>391</c:v>
                </c:pt>
                <c:pt idx="10087">
                  <c:v>391</c:v>
                </c:pt>
                <c:pt idx="10088">
                  <c:v>391</c:v>
                </c:pt>
                <c:pt idx="10089">
                  <c:v>393</c:v>
                </c:pt>
                <c:pt idx="10090">
                  <c:v>393</c:v>
                </c:pt>
                <c:pt idx="10091">
                  <c:v>393</c:v>
                </c:pt>
                <c:pt idx="10092">
                  <c:v>393</c:v>
                </c:pt>
                <c:pt idx="10093">
                  <c:v>393</c:v>
                </c:pt>
                <c:pt idx="10094">
                  <c:v>393</c:v>
                </c:pt>
                <c:pt idx="10095">
                  <c:v>393</c:v>
                </c:pt>
                <c:pt idx="10096">
                  <c:v>393</c:v>
                </c:pt>
                <c:pt idx="10097">
                  <c:v>394</c:v>
                </c:pt>
                <c:pt idx="10098">
                  <c:v>395</c:v>
                </c:pt>
                <c:pt idx="10099">
                  <c:v>395</c:v>
                </c:pt>
                <c:pt idx="10100">
                  <c:v>395</c:v>
                </c:pt>
                <c:pt idx="10101">
                  <c:v>395</c:v>
                </c:pt>
                <c:pt idx="10102">
                  <c:v>395</c:v>
                </c:pt>
                <c:pt idx="10103">
                  <c:v>395</c:v>
                </c:pt>
                <c:pt idx="10104">
                  <c:v>395</c:v>
                </c:pt>
                <c:pt idx="10105">
                  <c:v>395</c:v>
                </c:pt>
                <c:pt idx="10106">
                  <c:v>396</c:v>
                </c:pt>
                <c:pt idx="10107">
                  <c:v>397</c:v>
                </c:pt>
                <c:pt idx="10108">
                  <c:v>397</c:v>
                </c:pt>
                <c:pt idx="10109">
                  <c:v>399</c:v>
                </c:pt>
                <c:pt idx="10110">
                  <c:v>399</c:v>
                </c:pt>
                <c:pt idx="10111">
                  <c:v>399</c:v>
                </c:pt>
                <c:pt idx="10112">
                  <c:v>399</c:v>
                </c:pt>
                <c:pt idx="10113">
                  <c:v>399</c:v>
                </c:pt>
                <c:pt idx="10114">
                  <c:v>399</c:v>
                </c:pt>
                <c:pt idx="10115">
                  <c:v>399</c:v>
                </c:pt>
                <c:pt idx="10116">
                  <c:v>399</c:v>
                </c:pt>
                <c:pt idx="10117">
                  <c:v>400</c:v>
                </c:pt>
                <c:pt idx="10118">
                  <c:v>400</c:v>
                </c:pt>
                <c:pt idx="10119">
                  <c:v>400</c:v>
                </c:pt>
                <c:pt idx="10120">
                  <c:v>400</c:v>
                </c:pt>
                <c:pt idx="10121">
                  <c:v>400</c:v>
                </c:pt>
                <c:pt idx="10122">
                  <c:v>400</c:v>
                </c:pt>
                <c:pt idx="10123">
                  <c:v>400</c:v>
                </c:pt>
                <c:pt idx="10124">
                  <c:v>400</c:v>
                </c:pt>
                <c:pt idx="10125">
                  <c:v>400</c:v>
                </c:pt>
                <c:pt idx="10126">
                  <c:v>400</c:v>
                </c:pt>
                <c:pt idx="10127">
                  <c:v>400</c:v>
                </c:pt>
                <c:pt idx="10128">
                  <c:v>400</c:v>
                </c:pt>
                <c:pt idx="10129">
                  <c:v>400</c:v>
                </c:pt>
                <c:pt idx="10130">
                  <c:v>400</c:v>
                </c:pt>
                <c:pt idx="10131">
                  <c:v>400</c:v>
                </c:pt>
                <c:pt idx="10132">
                  <c:v>400</c:v>
                </c:pt>
                <c:pt idx="10133">
                  <c:v>400</c:v>
                </c:pt>
                <c:pt idx="10134">
                  <c:v>400</c:v>
                </c:pt>
                <c:pt idx="10135">
                  <c:v>400</c:v>
                </c:pt>
                <c:pt idx="10136">
                  <c:v>400</c:v>
                </c:pt>
                <c:pt idx="10137">
                  <c:v>400</c:v>
                </c:pt>
                <c:pt idx="10138">
                  <c:v>400</c:v>
                </c:pt>
                <c:pt idx="10139">
                  <c:v>400</c:v>
                </c:pt>
                <c:pt idx="10140">
                  <c:v>400</c:v>
                </c:pt>
                <c:pt idx="10141">
                  <c:v>400</c:v>
                </c:pt>
                <c:pt idx="10142">
                  <c:v>400</c:v>
                </c:pt>
                <c:pt idx="10143">
                  <c:v>400</c:v>
                </c:pt>
                <c:pt idx="10144">
                  <c:v>400</c:v>
                </c:pt>
                <c:pt idx="10145">
                  <c:v>400</c:v>
                </c:pt>
                <c:pt idx="10146">
                  <c:v>400</c:v>
                </c:pt>
                <c:pt idx="10147">
                  <c:v>400</c:v>
                </c:pt>
                <c:pt idx="10148">
                  <c:v>400</c:v>
                </c:pt>
                <c:pt idx="10149">
                  <c:v>400</c:v>
                </c:pt>
                <c:pt idx="10150">
                  <c:v>400</c:v>
                </c:pt>
                <c:pt idx="10151">
                  <c:v>400</c:v>
                </c:pt>
                <c:pt idx="10152">
                  <c:v>400</c:v>
                </c:pt>
                <c:pt idx="10153">
                  <c:v>400</c:v>
                </c:pt>
                <c:pt idx="10154">
                  <c:v>400</c:v>
                </c:pt>
                <c:pt idx="10155">
                  <c:v>400</c:v>
                </c:pt>
                <c:pt idx="10156">
                  <c:v>400</c:v>
                </c:pt>
                <c:pt idx="10157">
                  <c:v>400</c:v>
                </c:pt>
                <c:pt idx="10158">
                  <c:v>400</c:v>
                </c:pt>
                <c:pt idx="10159">
                  <c:v>400</c:v>
                </c:pt>
                <c:pt idx="10160">
                  <c:v>400</c:v>
                </c:pt>
                <c:pt idx="10161">
                  <c:v>400</c:v>
                </c:pt>
                <c:pt idx="10162">
                  <c:v>400</c:v>
                </c:pt>
                <c:pt idx="10163">
                  <c:v>400</c:v>
                </c:pt>
                <c:pt idx="10164">
                  <c:v>400</c:v>
                </c:pt>
                <c:pt idx="10165">
                  <c:v>400</c:v>
                </c:pt>
                <c:pt idx="10166">
                  <c:v>400</c:v>
                </c:pt>
                <c:pt idx="10167">
                  <c:v>400</c:v>
                </c:pt>
                <c:pt idx="10168">
                  <c:v>400</c:v>
                </c:pt>
                <c:pt idx="10169">
                  <c:v>400</c:v>
                </c:pt>
                <c:pt idx="10170">
                  <c:v>400</c:v>
                </c:pt>
                <c:pt idx="10171">
                  <c:v>400</c:v>
                </c:pt>
                <c:pt idx="10172">
                  <c:v>400</c:v>
                </c:pt>
                <c:pt idx="10173">
                  <c:v>400</c:v>
                </c:pt>
                <c:pt idx="10174">
                  <c:v>400</c:v>
                </c:pt>
                <c:pt idx="10175">
                  <c:v>400</c:v>
                </c:pt>
                <c:pt idx="10176">
                  <c:v>400</c:v>
                </c:pt>
                <c:pt idx="10177">
                  <c:v>400</c:v>
                </c:pt>
                <c:pt idx="10178">
                  <c:v>400</c:v>
                </c:pt>
                <c:pt idx="10179">
                  <c:v>400</c:v>
                </c:pt>
                <c:pt idx="10180">
                  <c:v>400</c:v>
                </c:pt>
                <c:pt idx="10181">
                  <c:v>400</c:v>
                </c:pt>
                <c:pt idx="10182">
                  <c:v>400</c:v>
                </c:pt>
                <c:pt idx="10183">
                  <c:v>400</c:v>
                </c:pt>
                <c:pt idx="10184">
                  <c:v>400</c:v>
                </c:pt>
                <c:pt idx="10185">
                  <c:v>400</c:v>
                </c:pt>
                <c:pt idx="10186">
                  <c:v>400</c:v>
                </c:pt>
                <c:pt idx="10187">
                  <c:v>400</c:v>
                </c:pt>
                <c:pt idx="10188">
                  <c:v>400</c:v>
                </c:pt>
                <c:pt idx="10189">
                  <c:v>400</c:v>
                </c:pt>
                <c:pt idx="10190">
                  <c:v>400</c:v>
                </c:pt>
                <c:pt idx="10191">
                  <c:v>400</c:v>
                </c:pt>
                <c:pt idx="10192">
                  <c:v>400</c:v>
                </c:pt>
                <c:pt idx="10193">
                  <c:v>400</c:v>
                </c:pt>
                <c:pt idx="10194">
                  <c:v>400</c:v>
                </c:pt>
                <c:pt idx="10195">
                  <c:v>400</c:v>
                </c:pt>
                <c:pt idx="10196">
                  <c:v>400</c:v>
                </c:pt>
                <c:pt idx="10197">
                  <c:v>400</c:v>
                </c:pt>
                <c:pt idx="10198">
                  <c:v>400</c:v>
                </c:pt>
                <c:pt idx="10199">
                  <c:v>400</c:v>
                </c:pt>
                <c:pt idx="10200">
                  <c:v>400</c:v>
                </c:pt>
                <c:pt idx="10201">
                  <c:v>400</c:v>
                </c:pt>
                <c:pt idx="10202">
                  <c:v>400</c:v>
                </c:pt>
                <c:pt idx="10203">
                  <c:v>400</c:v>
                </c:pt>
                <c:pt idx="10204">
                  <c:v>400</c:v>
                </c:pt>
                <c:pt idx="10205">
                  <c:v>400</c:v>
                </c:pt>
                <c:pt idx="10206">
                  <c:v>400</c:v>
                </c:pt>
                <c:pt idx="10207">
                  <c:v>400</c:v>
                </c:pt>
                <c:pt idx="10208">
                  <c:v>400</c:v>
                </c:pt>
                <c:pt idx="10209">
                  <c:v>400</c:v>
                </c:pt>
                <c:pt idx="10210">
                  <c:v>400</c:v>
                </c:pt>
                <c:pt idx="10211">
                  <c:v>400</c:v>
                </c:pt>
                <c:pt idx="10212">
                  <c:v>400</c:v>
                </c:pt>
                <c:pt idx="10213">
                  <c:v>400</c:v>
                </c:pt>
                <c:pt idx="10214">
                  <c:v>400</c:v>
                </c:pt>
                <c:pt idx="10215">
                  <c:v>400</c:v>
                </c:pt>
                <c:pt idx="10216">
                  <c:v>400</c:v>
                </c:pt>
                <c:pt idx="10217">
                  <c:v>400</c:v>
                </c:pt>
                <c:pt idx="10218">
                  <c:v>400</c:v>
                </c:pt>
                <c:pt idx="10219">
                  <c:v>400</c:v>
                </c:pt>
                <c:pt idx="10220">
                  <c:v>400</c:v>
                </c:pt>
                <c:pt idx="10221">
                  <c:v>400</c:v>
                </c:pt>
                <c:pt idx="10222">
                  <c:v>400</c:v>
                </c:pt>
                <c:pt idx="10223">
                  <c:v>400</c:v>
                </c:pt>
                <c:pt idx="10224">
                  <c:v>400</c:v>
                </c:pt>
                <c:pt idx="10225">
                  <c:v>400</c:v>
                </c:pt>
                <c:pt idx="10226">
                  <c:v>400</c:v>
                </c:pt>
                <c:pt idx="10227">
                  <c:v>400</c:v>
                </c:pt>
                <c:pt idx="10228">
                  <c:v>400</c:v>
                </c:pt>
                <c:pt idx="10229">
                  <c:v>400</c:v>
                </c:pt>
                <c:pt idx="10230">
                  <c:v>400</c:v>
                </c:pt>
                <c:pt idx="10231">
                  <c:v>400</c:v>
                </c:pt>
                <c:pt idx="10232">
                  <c:v>400</c:v>
                </c:pt>
                <c:pt idx="10233">
                  <c:v>400</c:v>
                </c:pt>
                <c:pt idx="10234">
                  <c:v>400</c:v>
                </c:pt>
                <c:pt idx="10235">
                  <c:v>400</c:v>
                </c:pt>
                <c:pt idx="10236">
                  <c:v>400</c:v>
                </c:pt>
                <c:pt idx="10237">
                  <c:v>401</c:v>
                </c:pt>
                <c:pt idx="10238">
                  <c:v>401</c:v>
                </c:pt>
                <c:pt idx="10239">
                  <c:v>401</c:v>
                </c:pt>
                <c:pt idx="10240">
                  <c:v>401</c:v>
                </c:pt>
                <c:pt idx="10241">
                  <c:v>401</c:v>
                </c:pt>
                <c:pt idx="10242">
                  <c:v>401</c:v>
                </c:pt>
                <c:pt idx="10243">
                  <c:v>401</c:v>
                </c:pt>
                <c:pt idx="10244">
                  <c:v>401</c:v>
                </c:pt>
                <c:pt idx="10245">
                  <c:v>402</c:v>
                </c:pt>
                <c:pt idx="10246">
                  <c:v>402</c:v>
                </c:pt>
                <c:pt idx="10247">
                  <c:v>402</c:v>
                </c:pt>
                <c:pt idx="10248">
                  <c:v>402</c:v>
                </c:pt>
                <c:pt idx="10249">
                  <c:v>402</c:v>
                </c:pt>
                <c:pt idx="10250">
                  <c:v>402</c:v>
                </c:pt>
                <c:pt idx="10251">
                  <c:v>402</c:v>
                </c:pt>
                <c:pt idx="10252">
                  <c:v>402</c:v>
                </c:pt>
                <c:pt idx="10253">
                  <c:v>402</c:v>
                </c:pt>
                <c:pt idx="10254">
                  <c:v>402</c:v>
                </c:pt>
                <c:pt idx="10255">
                  <c:v>402</c:v>
                </c:pt>
                <c:pt idx="10256">
                  <c:v>402</c:v>
                </c:pt>
                <c:pt idx="10257">
                  <c:v>402</c:v>
                </c:pt>
                <c:pt idx="10258">
                  <c:v>402</c:v>
                </c:pt>
                <c:pt idx="10259">
                  <c:v>402</c:v>
                </c:pt>
                <c:pt idx="10260">
                  <c:v>402</c:v>
                </c:pt>
                <c:pt idx="10261">
                  <c:v>402</c:v>
                </c:pt>
                <c:pt idx="10262">
                  <c:v>403</c:v>
                </c:pt>
                <c:pt idx="10263">
                  <c:v>403</c:v>
                </c:pt>
                <c:pt idx="10264">
                  <c:v>403</c:v>
                </c:pt>
                <c:pt idx="10265">
                  <c:v>404</c:v>
                </c:pt>
                <c:pt idx="10266">
                  <c:v>404</c:v>
                </c:pt>
                <c:pt idx="10267">
                  <c:v>404</c:v>
                </c:pt>
                <c:pt idx="10268">
                  <c:v>405</c:v>
                </c:pt>
                <c:pt idx="10269">
                  <c:v>405</c:v>
                </c:pt>
                <c:pt idx="10270">
                  <c:v>405</c:v>
                </c:pt>
                <c:pt idx="10271">
                  <c:v>406</c:v>
                </c:pt>
                <c:pt idx="10272">
                  <c:v>406</c:v>
                </c:pt>
                <c:pt idx="10273">
                  <c:v>407</c:v>
                </c:pt>
                <c:pt idx="10274">
                  <c:v>407</c:v>
                </c:pt>
                <c:pt idx="10275">
                  <c:v>408</c:v>
                </c:pt>
                <c:pt idx="10276">
                  <c:v>409</c:v>
                </c:pt>
                <c:pt idx="10277">
                  <c:v>409</c:v>
                </c:pt>
                <c:pt idx="10278">
                  <c:v>410</c:v>
                </c:pt>
                <c:pt idx="10279">
                  <c:v>410</c:v>
                </c:pt>
                <c:pt idx="10280">
                  <c:v>410</c:v>
                </c:pt>
                <c:pt idx="10281">
                  <c:v>410</c:v>
                </c:pt>
                <c:pt idx="10282">
                  <c:v>410</c:v>
                </c:pt>
                <c:pt idx="10283">
                  <c:v>410</c:v>
                </c:pt>
                <c:pt idx="10284">
                  <c:v>410</c:v>
                </c:pt>
                <c:pt idx="10285">
                  <c:v>410</c:v>
                </c:pt>
                <c:pt idx="10286">
                  <c:v>411</c:v>
                </c:pt>
                <c:pt idx="10287">
                  <c:v>414</c:v>
                </c:pt>
                <c:pt idx="10288">
                  <c:v>414</c:v>
                </c:pt>
                <c:pt idx="10289">
                  <c:v>414</c:v>
                </c:pt>
                <c:pt idx="10290">
                  <c:v>414</c:v>
                </c:pt>
                <c:pt idx="10291">
                  <c:v>414</c:v>
                </c:pt>
                <c:pt idx="10292">
                  <c:v>414</c:v>
                </c:pt>
                <c:pt idx="10293">
                  <c:v>415</c:v>
                </c:pt>
                <c:pt idx="10294">
                  <c:v>415</c:v>
                </c:pt>
                <c:pt idx="10295">
                  <c:v>415</c:v>
                </c:pt>
                <c:pt idx="10296">
                  <c:v>415</c:v>
                </c:pt>
                <c:pt idx="10297">
                  <c:v>415</c:v>
                </c:pt>
                <c:pt idx="10298">
                  <c:v>415</c:v>
                </c:pt>
                <c:pt idx="10299">
                  <c:v>415</c:v>
                </c:pt>
                <c:pt idx="10300">
                  <c:v>415</c:v>
                </c:pt>
                <c:pt idx="10301">
                  <c:v>415</c:v>
                </c:pt>
                <c:pt idx="10302">
                  <c:v>415</c:v>
                </c:pt>
                <c:pt idx="10303">
                  <c:v>415</c:v>
                </c:pt>
                <c:pt idx="10304">
                  <c:v>415</c:v>
                </c:pt>
                <c:pt idx="10305">
                  <c:v>415</c:v>
                </c:pt>
                <c:pt idx="10306">
                  <c:v>415</c:v>
                </c:pt>
                <c:pt idx="10307">
                  <c:v>415</c:v>
                </c:pt>
                <c:pt idx="10308">
                  <c:v>415</c:v>
                </c:pt>
                <c:pt idx="10309">
                  <c:v>415</c:v>
                </c:pt>
                <c:pt idx="10310">
                  <c:v>415</c:v>
                </c:pt>
                <c:pt idx="10311">
                  <c:v>416</c:v>
                </c:pt>
                <c:pt idx="10312">
                  <c:v>416</c:v>
                </c:pt>
                <c:pt idx="10313">
                  <c:v>416</c:v>
                </c:pt>
                <c:pt idx="10314">
                  <c:v>416</c:v>
                </c:pt>
                <c:pt idx="10315">
                  <c:v>416</c:v>
                </c:pt>
                <c:pt idx="10316">
                  <c:v>416</c:v>
                </c:pt>
                <c:pt idx="10317">
                  <c:v>416</c:v>
                </c:pt>
                <c:pt idx="10318">
                  <c:v>416</c:v>
                </c:pt>
                <c:pt idx="10319">
                  <c:v>416</c:v>
                </c:pt>
                <c:pt idx="10320">
                  <c:v>416</c:v>
                </c:pt>
                <c:pt idx="10321">
                  <c:v>416</c:v>
                </c:pt>
                <c:pt idx="10322">
                  <c:v>416</c:v>
                </c:pt>
                <c:pt idx="10323">
                  <c:v>416</c:v>
                </c:pt>
                <c:pt idx="10324">
                  <c:v>417</c:v>
                </c:pt>
                <c:pt idx="10325">
                  <c:v>419</c:v>
                </c:pt>
                <c:pt idx="10326">
                  <c:v>419</c:v>
                </c:pt>
                <c:pt idx="10327">
                  <c:v>419</c:v>
                </c:pt>
                <c:pt idx="10328">
                  <c:v>419</c:v>
                </c:pt>
                <c:pt idx="10329">
                  <c:v>419</c:v>
                </c:pt>
                <c:pt idx="10330">
                  <c:v>419</c:v>
                </c:pt>
                <c:pt idx="10331">
                  <c:v>419</c:v>
                </c:pt>
                <c:pt idx="10332">
                  <c:v>420</c:v>
                </c:pt>
                <c:pt idx="10333">
                  <c:v>420</c:v>
                </c:pt>
                <c:pt idx="10334">
                  <c:v>420</c:v>
                </c:pt>
                <c:pt idx="10335">
                  <c:v>420</c:v>
                </c:pt>
                <c:pt idx="10336">
                  <c:v>420</c:v>
                </c:pt>
                <c:pt idx="10337">
                  <c:v>420</c:v>
                </c:pt>
                <c:pt idx="10338">
                  <c:v>420</c:v>
                </c:pt>
                <c:pt idx="10339">
                  <c:v>420</c:v>
                </c:pt>
                <c:pt idx="10340">
                  <c:v>420</c:v>
                </c:pt>
                <c:pt idx="10341">
                  <c:v>420</c:v>
                </c:pt>
                <c:pt idx="10342">
                  <c:v>420</c:v>
                </c:pt>
                <c:pt idx="10343">
                  <c:v>420</c:v>
                </c:pt>
                <c:pt idx="10344">
                  <c:v>420</c:v>
                </c:pt>
                <c:pt idx="10345">
                  <c:v>420</c:v>
                </c:pt>
                <c:pt idx="10346">
                  <c:v>420</c:v>
                </c:pt>
                <c:pt idx="10347">
                  <c:v>420</c:v>
                </c:pt>
                <c:pt idx="10348">
                  <c:v>420</c:v>
                </c:pt>
                <c:pt idx="10349">
                  <c:v>420</c:v>
                </c:pt>
                <c:pt idx="10350">
                  <c:v>420</c:v>
                </c:pt>
                <c:pt idx="10351">
                  <c:v>420</c:v>
                </c:pt>
                <c:pt idx="10352">
                  <c:v>420</c:v>
                </c:pt>
                <c:pt idx="10353">
                  <c:v>420</c:v>
                </c:pt>
                <c:pt idx="10354">
                  <c:v>420</c:v>
                </c:pt>
                <c:pt idx="10355">
                  <c:v>420</c:v>
                </c:pt>
                <c:pt idx="10356">
                  <c:v>420</c:v>
                </c:pt>
                <c:pt idx="10357">
                  <c:v>420</c:v>
                </c:pt>
                <c:pt idx="10358">
                  <c:v>420</c:v>
                </c:pt>
                <c:pt idx="10359">
                  <c:v>420</c:v>
                </c:pt>
                <c:pt idx="10360">
                  <c:v>420</c:v>
                </c:pt>
                <c:pt idx="10361">
                  <c:v>420</c:v>
                </c:pt>
                <c:pt idx="10362">
                  <c:v>420</c:v>
                </c:pt>
                <c:pt idx="10363">
                  <c:v>420</c:v>
                </c:pt>
                <c:pt idx="10364">
                  <c:v>420</c:v>
                </c:pt>
                <c:pt idx="10365">
                  <c:v>420</c:v>
                </c:pt>
                <c:pt idx="10366">
                  <c:v>420</c:v>
                </c:pt>
                <c:pt idx="10367">
                  <c:v>420</c:v>
                </c:pt>
                <c:pt idx="10368">
                  <c:v>420</c:v>
                </c:pt>
                <c:pt idx="10369">
                  <c:v>420</c:v>
                </c:pt>
                <c:pt idx="10370">
                  <c:v>420</c:v>
                </c:pt>
                <c:pt idx="10371">
                  <c:v>420</c:v>
                </c:pt>
                <c:pt idx="10372">
                  <c:v>420</c:v>
                </c:pt>
                <c:pt idx="10373">
                  <c:v>420</c:v>
                </c:pt>
                <c:pt idx="10374">
                  <c:v>420</c:v>
                </c:pt>
                <c:pt idx="10375">
                  <c:v>420</c:v>
                </c:pt>
                <c:pt idx="10376">
                  <c:v>420</c:v>
                </c:pt>
                <c:pt idx="10377">
                  <c:v>420</c:v>
                </c:pt>
                <c:pt idx="10378">
                  <c:v>420</c:v>
                </c:pt>
                <c:pt idx="10379">
                  <c:v>420</c:v>
                </c:pt>
                <c:pt idx="10380">
                  <c:v>420</c:v>
                </c:pt>
                <c:pt idx="10381">
                  <c:v>420</c:v>
                </c:pt>
                <c:pt idx="10382">
                  <c:v>420</c:v>
                </c:pt>
                <c:pt idx="10383">
                  <c:v>420</c:v>
                </c:pt>
                <c:pt idx="10384">
                  <c:v>420</c:v>
                </c:pt>
                <c:pt idx="10385">
                  <c:v>420</c:v>
                </c:pt>
                <c:pt idx="10386">
                  <c:v>420</c:v>
                </c:pt>
                <c:pt idx="10387">
                  <c:v>420</c:v>
                </c:pt>
                <c:pt idx="10388">
                  <c:v>420</c:v>
                </c:pt>
                <c:pt idx="10389">
                  <c:v>420</c:v>
                </c:pt>
                <c:pt idx="10390">
                  <c:v>420</c:v>
                </c:pt>
                <c:pt idx="10391">
                  <c:v>420</c:v>
                </c:pt>
                <c:pt idx="10392">
                  <c:v>421</c:v>
                </c:pt>
                <c:pt idx="10393">
                  <c:v>422</c:v>
                </c:pt>
                <c:pt idx="10394">
                  <c:v>425</c:v>
                </c:pt>
                <c:pt idx="10395">
                  <c:v>425</c:v>
                </c:pt>
                <c:pt idx="10396">
                  <c:v>425</c:v>
                </c:pt>
                <c:pt idx="10397">
                  <c:v>425</c:v>
                </c:pt>
                <c:pt idx="10398">
                  <c:v>425</c:v>
                </c:pt>
                <c:pt idx="10399">
                  <c:v>425</c:v>
                </c:pt>
                <c:pt idx="10400">
                  <c:v>425</c:v>
                </c:pt>
                <c:pt idx="10401">
                  <c:v>425</c:v>
                </c:pt>
                <c:pt idx="10402">
                  <c:v>430</c:v>
                </c:pt>
                <c:pt idx="10403">
                  <c:v>430</c:v>
                </c:pt>
                <c:pt idx="10404">
                  <c:v>430</c:v>
                </c:pt>
                <c:pt idx="10405">
                  <c:v>430</c:v>
                </c:pt>
                <c:pt idx="10406">
                  <c:v>430</c:v>
                </c:pt>
                <c:pt idx="10407">
                  <c:v>430</c:v>
                </c:pt>
                <c:pt idx="10408">
                  <c:v>432</c:v>
                </c:pt>
                <c:pt idx="10409">
                  <c:v>433</c:v>
                </c:pt>
                <c:pt idx="10410">
                  <c:v>433</c:v>
                </c:pt>
                <c:pt idx="10411">
                  <c:v>433</c:v>
                </c:pt>
                <c:pt idx="10412">
                  <c:v>434</c:v>
                </c:pt>
                <c:pt idx="10413">
                  <c:v>434</c:v>
                </c:pt>
                <c:pt idx="10414">
                  <c:v>435</c:v>
                </c:pt>
                <c:pt idx="10415">
                  <c:v>435</c:v>
                </c:pt>
                <c:pt idx="10416">
                  <c:v>435</c:v>
                </c:pt>
                <c:pt idx="10417">
                  <c:v>435</c:v>
                </c:pt>
                <c:pt idx="10418">
                  <c:v>435</c:v>
                </c:pt>
                <c:pt idx="10419">
                  <c:v>435</c:v>
                </c:pt>
                <c:pt idx="10420">
                  <c:v>435</c:v>
                </c:pt>
                <c:pt idx="10421">
                  <c:v>435</c:v>
                </c:pt>
                <c:pt idx="10422">
                  <c:v>435</c:v>
                </c:pt>
                <c:pt idx="10423">
                  <c:v>435</c:v>
                </c:pt>
                <c:pt idx="10424">
                  <c:v>435</c:v>
                </c:pt>
                <c:pt idx="10425">
                  <c:v>435</c:v>
                </c:pt>
                <c:pt idx="10426">
                  <c:v>435</c:v>
                </c:pt>
                <c:pt idx="10427">
                  <c:v>435</c:v>
                </c:pt>
                <c:pt idx="10428">
                  <c:v>435</c:v>
                </c:pt>
                <c:pt idx="10429">
                  <c:v>435</c:v>
                </c:pt>
                <c:pt idx="10430">
                  <c:v>435</c:v>
                </c:pt>
                <c:pt idx="10431">
                  <c:v>435</c:v>
                </c:pt>
                <c:pt idx="10432">
                  <c:v>435</c:v>
                </c:pt>
                <c:pt idx="10433">
                  <c:v>435</c:v>
                </c:pt>
                <c:pt idx="10434">
                  <c:v>435</c:v>
                </c:pt>
                <c:pt idx="10435">
                  <c:v>435</c:v>
                </c:pt>
                <c:pt idx="10436">
                  <c:v>435</c:v>
                </c:pt>
                <c:pt idx="10437">
                  <c:v>435</c:v>
                </c:pt>
                <c:pt idx="10438">
                  <c:v>435</c:v>
                </c:pt>
                <c:pt idx="10439">
                  <c:v>435</c:v>
                </c:pt>
                <c:pt idx="10440">
                  <c:v>435</c:v>
                </c:pt>
                <c:pt idx="10441">
                  <c:v>436</c:v>
                </c:pt>
                <c:pt idx="10442">
                  <c:v>436</c:v>
                </c:pt>
                <c:pt idx="10443">
                  <c:v>438</c:v>
                </c:pt>
                <c:pt idx="10444">
                  <c:v>438</c:v>
                </c:pt>
                <c:pt idx="10445">
                  <c:v>438</c:v>
                </c:pt>
                <c:pt idx="10446">
                  <c:v>439</c:v>
                </c:pt>
                <c:pt idx="10447">
                  <c:v>440</c:v>
                </c:pt>
                <c:pt idx="10448">
                  <c:v>440</c:v>
                </c:pt>
                <c:pt idx="10449">
                  <c:v>440</c:v>
                </c:pt>
                <c:pt idx="10450">
                  <c:v>441</c:v>
                </c:pt>
                <c:pt idx="10451">
                  <c:v>443</c:v>
                </c:pt>
                <c:pt idx="10452">
                  <c:v>443</c:v>
                </c:pt>
                <c:pt idx="10453">
                  <c:v>445</c:v>
                </c:pt>
                <c:pt idx="10454">
                  <c:v>445</c:v>
                </c:pt>
                <c:pt idx="10455">
                  <c:v>446</c:v>
                </c:pt>
                <c:pt idx="10456">
                  <c:v>447</c:v>
                </c:pt>
                <c:pt idx="10457">
                  <c:v>447</c:v>
                </c:pt>
                <c:pt idx="10458">
                  <c:v>448</c:v>
                </c:pt>
                <c:pt idx="10459">
                  <c:v>448</c:v>
                </c:pt>
                <c:pt idx="10460">
                  <c:v>449</c:v>
                </c:pt>
                <c:pt idx="10461">
                  <c:v>450</c:v>
                </c:pt>
                <c:pt idx="10462">
                  <c:v>450</c:v>
                </c:pt>
                <c:pt idx="10463">
                  <c:v>450</c:v>
                </c:pt>
                <c:pt idx="10464">
                  <c:v>450</c:v>
                </c:pt>
                <c:pt idx="10465">
                  <c:v>450</c:v>
                </c:pt>
                <c:pt idx="10466">
                  <c:v>450</c:v>
                </c:pt>
                <c:pt idx="10467">
                  <c:v>450</c:v>
                </c:pt>
                <c:pt idx="10468">
                  <c:v>450</c:v>
                </c:pt>
                <c:pt idx="10469">
                  <c:v>450</c:v>
                </c:pt>
                <c:pt idx="10470">
                  <c:v>450</c:v>
                </c:pt>
                <c:pt idx="10471">
                  <c:v>450</c:v>
                </c:pt>
                <c:pt idx="10472">
                  <c:v>450</c:v>
                </c:pt>
                <c:pt idx="10473">
                  <c:v>450</c:v>
                </c:pt>
                <c:pt idx="10474">
                  <c:v>450</c:v>
                </c:pt>
                <c:pt idx="10475">
                  <c:v>450</c:v>
                </c:pt>
                <c:pt idx="10476">
                  <c:v>450</c:v>
                </c:pt>
                <c:pt idx="10477">
                  <c:v>450</c:v>
                </c:pt>
                <c:pt idx="10478">
                  <c:v>450</c:v>
                </c:pt>
                <c:pt idx="10479">
                  <c:v>450</c:v>
                </c:pt>
                <c:pt idx="10480">
                  <c:v>450</c:v>
                </c:pt>
                <c:pt idx="10481">
                  <c:v>450</c:v>
                </c:pt>
                <c:pt idx="10482">
                  <c:v>450</c:v>
                </c:pt>
                <c:pt idx="10483">
                  <c:v>450</c:v>
                </c:pt>
                <c:pt idx="10484">
                  <c:v>450</c:v>
                </c:pt>
                <c:pt idx="10485">
                  <c:v>450</c:v>
                </c:pt>
                <c:pt idx="10486">
                  <c:v>450</c:v>
                </c:pt>
                <c:pt idx="10487">
                  <c:v>452</c:v>
                </c:pt>
                <c:pt idx="10488">
                  <c:v>452</c:v>
                </c:pt>
                <c:pt idx="10489">
                  <c:v>455</c:v>
                </c:pt>
                <c:pt idx="10490">
                  <c:v>455</c:v>
                </c:pt>
                <c:pt idx="10491">
                  <c:v>455</c:v>
                </c:pt>
                <c:pt idx="10492">
                  <c:v>455</c:v>
                </c:pt>
                <c:pt idx="10493">
                  <c:v>455</c:v>
                </c:pt>
                <c:pt idx="10494">
                  <c:v>455</c:v>
                </c:pt>
                <c:pt idx="10495">
                  <c:v>455</c:v>
                </c:pt>
                <c:pt idx="10496">
                  <c:v>455</c:v>
                </c:pt>
                <c:pt idx="10497">
                  <c:v>455</c:v>
                </c:pt>
                <c:pt idx="10498">
                  <c:v>455</c:v>
                </c:pt>
                <c:pt idx="10499">
                  <c:v>455</c:v>
                </c:pt>
                <c:pt idx="10500">
                  <c:v>455</c:v>
                </c:pt>
                <c:pt idx="10501">
                  <c:v>455</c:v>
                </c:pt>
                <c:pt idx="10502">
                  <c:v>455</c:v>
                </c:pt>
                <c:pt idx="10503">
                  <c:v>456</c:v>
                </c:pt>
                <c:pt idx="10504">
                  <c:v>456</c:v>
                </c:pt>
                <c:pt idx="10505">
                  <c:v>456</c:v>
                </c:pt>
                <c:pt idx="10506">
                  <c:v>457</c:v>
                </c:pt>
                <c:pt idx="10507">
                  <c:v>457</c:v>
                </c:pt>
                <c:pt idx="10508">
                  <c:v>458</c:v>
                </c:pt>
                <c:pt idx="10509">
                  <c:v>458</c:v>
                </c:pt>
                <c:pt idx="10510">
                  <c:v>458</c:v>
                </c:pt>
                <c:pt idx="10511">
                  <c:v>459</c:v>
                </c:pt>
                <c:pt idx="10512">
                  <c:v>460</c:v>
                </c:pt>
                <c:pt idx="10513">
                  <c:v>460</c:v>
                </c:pt>
                <c:pt idx="10514">
                  <c:v>460</c:v>
                </c:pt>
                <c:pt idx="10515">
                  <c:v>460</c:v>
                </c:pt>
                <c:pt idx="10516">
                  <c:v>460</c:v>
                </c:pt>
                <c:pt idx="10517">
                  <c:v>460</c:v>
                </c:pt>
                <c:pt idx="10518">
                  <c:v>460</c:v>
                </c:pt>
                <c:pt idx="10519">
                  <c:v>461</c:v>
                </c:pt>
                <c:pt idx="10520">
                  <c:v>461</c:v>
                </c:pt>
                <c:pt idx="10521">
                  <c:v>461</c:v>
                </c:pt>
                <c:pt idx="10522">
                  <c:v>462</c:v>
                </c:pt>
                <c:pt idx="10523">
                  <c:v>462</c:v>
                </c:pt>
                <c:pt idx="10524">
                  <c:v>463</c:v>
                </c:pt>
                <c:pt idx="10525">
                  <c:v>463</c:v>
                </c:pt>
                <c:pt idx="10526">
                  <c:v>463</c:v>
                </c:pt>
                <c:pt idx="10527">
                  <c:v>463</c:v>
                </c:pt>
                <c:pt idx="10528">
                  <c:v>463</c:v>
                </c:pt>
                <c:pt idx="10529">
                  <c:v>463</c:v>
                </c:pt>
                <c:pt idx="10530">
                  <c:v>463</c:v>
                </c:pt>
                <c:pt idx="10531">
                  <c:v>463</c:v>
                </c:pt>
                <c:pt idx="10532">
                  <c:v>463</c:v>
                </c:pt>
                <c:pt idx="10533">
                  <c:v>463</c:v>
                </c:pt>
                <c:pt idx="10534">
                  <c:v>463</c:v>
                </c:pt>
                <c:pt idx="10535">
                  <c:v>465</c:v>
                </c:pt>
                <c:pt idx="10536">
                  <c:v>465</c:v>
                </c:pt>
                <c:pt idx="10537">
                  <c:v>465</c:v>
                </c:pt>
                <c:pt idx="10538">
                  <c:v>465</c:v>
                </c:pt>
                <c:pt idx="10539">
                  <c:v>466</c:v>
                </c:pt>
                <c:pt idx="10540">
                  <c:v>467</c:v>
                </c:pt>
                <c:pt idx="10541">
                  <c:v>467</c:v>
                </c:pt>
                <c:pt idx="10542">
                  <c:v>468</c:v>
                </c:pt>
                <c:pt idx="10543">
                  <c:v>468</c:v>
                </c:pt>
                <c:pt idx="10544">
                  <c:v>469</c:v>
                </c:pt>
                <c:pt idx="10545">
                  <c:v>469</c:v>
                </c:pt>
                <c:pt idx="10546">
                  <c:v>469</c:v>
                </c:pt>
                <c:pt idx="10547">
                  <c:v>471</c:v>
                </c:pt>
                <c:pt idx="10548">
                  <c:v>471</c:v>
                </c:pt>
                <c:pt idx="10549">
                  <c:v>471</c:v>
                </c:pt>
                <c:pt idx="10550">
                  <c:v>471</c:v>
                </c:pt>
                <c:pt idx="10551">
                  <c:v>471</c:v>
                </c:pt>
                <c:pt idx="10552">
                  <c:v>471</c:v>
                </c:pt>
                <c:pt idx="10553">
                  <c:v>471</c:v>
                </c:pt>
                <c:pt idx="10554">
                  <c:v>471</c:v>
                </c:pt>
                <c:pt idx="10555">
                  <c:v>471</c:v>
                </c:pt>
                <c:pt idx="10556">
                  <c:v>471</c:v>
                </c:pt>
                <c:pt idx="10557">
                  <c:v>471</c:v>
                </c:pt>
                <c:pt idx="10558">
                  <c:v>471</c:v>
                </c:pt>
                <c:pt idx="10559">
                  <c:v>471</c:v>
                </c:pt>
                <c:pt idx="10560">
                  <c:v>471</c:v>
                </c:pt>
                <c:pt idx="10561">
                  <c:v>471</c:v>
                </c:pt>
                <c:pt idx="10562">
                  <c:v>471</c:v>
                </c:pt>
                <c:pt idx="10563">
                  <c:v>471</c:v>
                </c:pt>
                <c:pt idx="10564">
                  <c:v>471</c:v>
                </c:pt>
                <c:pt idx="10565">
                  <c:v>471</c:v>
                </c:pt>
                <c:pt idx="10566">
                  <c:v>471</c:v>
                </c:pt>
                <c:pt idx="10567">
                  <c:v>472</c:v>
                </c:pt>
                <c:pt idx="10568">
                  <c:v>472</c:v>
                </c:pt>
                <c:pt idx="10569">
                  <c:v>473</c:v>
                </c:pt>
                <c:pt idx="10570">
                  <c:v>474</c:v>
                </c:pt>
                <c:pt idx="10571">
                  <c:v>474</c:v>
                </c:pt>
                <c:pt idx="10572">
                  <c:v>474</c:v>
                </c:pt>
                <c:pt idx="10573">
                  <c:v>474</c:v>
                </c:pt>
                <c:pt idx="10574">
                  <c:v>474</c:v>
                </c:pt>
                <c:pt idx="10575">
                  <c:v>474</c:v>
                </c:pt>
                <c:pt idx="10576">
                  <c:v>476</c:v>
                </c:pt>
                <c:pt idx="10577">
                  <c:v>478</c:v>
                </c:pt>
                <c:pt idx="10578">
                  <c:v>479</c:v>
                </c:pt>
                <c:pt idx="10579">
                  <c:v>480</c:v>
                </c:pt>
                <c:pt idx="10580">
                  <c:v>480</c:v>
                </c:pt>
                <c:pt idx="10581">
                  <c:v>480</c:v>
                </c:pt>
                <c:pt idx="10582">
                  <c:v>480</c:v>
                </c:pt>
                <c:pt idx="10583">
                  <c:v>480</c:v>
                </c:pt>
                <c:pt idx="10584">
                  <c:v>480</c:v>
                </c:pt>
                <c:pt idx="10585">
                  <c:v>480</c:v>
                </c:pt>
                <c:pt idx="10586">
                  <c:v>480</c:v>
                </c:pt>
                <c:pt idx="10587">
                  <c:v>480</c:v>
                </c:pt>
                <c:pt idx="10588">
                  <c:v>480</c:v>
                </c:pt>
                <c:pt idx="10589">
                  <c:v>480</c:v>
                </c:pt>
                <c:pt idx="10590">
                  <c:v>480</c:v>
                </c:pt>
                <c:pt idx="10591">
                  <c:v>482</c:v>
                </c:pt>
                <c:pt idx="10592">
                  <c:v>482</c:v>
                </c:pt>
                <c:pt idx="10593">
                  <c:v>484</c:v>
                </c:pt>
                <c:pt idx="10594">
                  <c:v>484</c:v>
                </c:pt>
                <c:pt idx="10595">
                  <c:v>484</c:v>
                </c:pt>
                <c:pt idx="10596">
                  <c:v>484</c:v>
                </c:pt>
                <c:pt idx="10597">
                  <c:v>484</c:v>
                </c:pt>
                <c:pt idx="10598">
                  <c:v>485</c:v>
                </c:pt>
                <c:pt idx="10599">
                  <c:v>485</c:v>
                </c:pt>
                <c:pt idx="10600">
                  <c:v>485</c:v>
                </c:pt>
                <c:pt idx="10601">
                  <c:v>485</c:v>
                </c:pt>
                <c:pt idx="10602">
                  <c:v>485</c:v>
                </c:pt>
                <c:pt idx="10603">
                  <c:v>486</c:v>
                </c:pt>
                <c:pt idx="10604">
                  <c:v>486</c:v>
                </c:pt>
                <c:pt idx="10605">
                  <c:v>488</c:v>
                </c:pt>
                <c:pt idx="10606">
                  <c:v>488</c:v>
                </c:pt>
                <c:pt idx="10607">
                  <c:v>488</c:v>
                </c:pt>
                <c:pt idx="10608">
                  <c:v>488</c:v>
                </c:pt>
                <c:pt idx="10609">
                  <c:v>488</c:v>
                </c:pt>
                <c:pt idx="10610">
                  <c:v>490</c:v>
                </c:pt>
                <c:pt idx="10611">
                  <c:v>490</c:v>
                </c:pt>
                <c:pt idx="10612">
                  <c:v>490</c:v>
                </c:pt>
                <c:pt idx="10613">
                  <c:v>490</c:v>
                </c:pt>
                <c:pt idx="10614">
                  <c:v>490</c:v>
                </c:pt>
                <c:pt idx="10615">
                  <c:v>490</c:v>
                </c:pt>
                <c:pt idx="10616">
                  <c:v>490</c:v>
                </c:pt>
                <c:pt idx="10617">
                  <c:v>490</c:v>
                </c:pt>
                <c:pt idx="10618">
                  <c:v>490</c:v>
                </c:pt>
                <c:pt idx="10619">
                  <c:v>490</c:v>
                </c:pt>
                <c:pt idx="10620">
                  <c:v>490</c:v>
                </c:pt>
                <c:pt idx="10621">
                  <c:v>490</c:v>
                </c:pt>
                <c:pt idx="10622">
                  <c:v>490</c:v>
                </c:pt>
                <c:pt idx="10623">
                  <c:v>490</c:v>
                </c:pt>
                <c:pt idx="10624">
                  <c:v>490</c:v>
                </c:pt>
                <c:pt idx="10625">
                  <c:v>490</c:v>
                </c:pt>
                <c:pt idx="10626">
                  <c:v>490</c:v>
                </c:pt>
                <c:pt idx="10627">
                  <c:v>490</c:v>
                </c:pt>
                <c:pt idx="10628">
                  <c:v>495</c:v>
                </c:pt>
                <c:pt idx="10629">
                  <c:v>495</c:v>
                </c:pt>
                <c:pt idx="10630">
                  <c:v>498</c:v>
                </c:pt>
                <c:pt idx="10631">
                  <c:v>498</c:v>
                </c:pt>
                <c:pt idx="10632">
                  <c:v>499</c:v>
                </c:pt>
                <c:pt idx="10633">
                  <c:v>500</c:v>
                </c:pt>
                <c:pt idx="10634">
                  <c:v>500</c:v>
                </c:pt>
                <c:pt idx="10635">
                  <c:v>500</c:v>
                </c:pt>
                <c:pt idx="10636">
                  <c:v>500</c:v>
                </c:pt>
                <c:pt idx="10637">
                  <c:v>500</c:v>
                </c:pt>
                <c:pt idx="10638">
                  <c:v>500</c:v>
                </c:pt>
                <c:pt idx="10639">
                  <c:v>500</c:v>
                </c:pt>
                <c:pt idx="10640">
                  <c:v>500</c:v>
                </c:pt>
                <c:pt idx="10641">
                  <c:v>500</c:v>
                </c:pt>
                <c:pt idx="10642">
                  <c:v>500</c:v>
                </c:pt>
                <c:pt idx="10643">
                  <c:v>500</c:v>
                </c:pt>
                <c:pt idx="10644">
                  <c:v>500</c:v>
                </c:pt>
                <c:pt idx="10645">
                  <c:v>500</c:v>
                </c:pt>
                <c:pt idx="10646">
                  <c:v>500</c:v>
                </c:pt>
                <c:pt idx="10647">
                  <c:v>500</c:v>
                </c:pt>
                <c:pt idx="10648">
                  <c:v>500</c:v>
                </c:pt>
                <c:pt idx="10649">
                  <c:v>500</c:v>
                </c:pt>
                <c:pt idx="10650">
                  <c:v>500</c:v>
                </c:pt>
                <c:pt idx="10651">
                  <c:v>500</c:v>
                </c:pt>
                <c:pt idx="10652">
                  <c:v>500</c:v>
                </c:pt>
                <c:pt idx="10653">
                  <c:v>500</c:v>
                </c:pt>
                <c:pt idx="10654">
                  <c:v>500</c:v>
                </c:pt>
                <c:pt idx="10655">
                  <c:v>500</c:v>
                </c:pt>
                <c:pt idx="10656">
                  <c:v>500</c:v>
                </c:pt>
                <c:pt idx="10657">
                  <c:v>500</c:v>
                </c:pt>
                <c:pt idx="10658">
                  <c:v>500</c:v>
                </c:pt>
                <c:pt idx="10659">
                  <c:v>500</c:v>
                </c:pt>
                <c:pt idx="10660">
                  <c:v>500</c:v>
                </c:pt>
                <c:pt idx="10661">
                  <c:v>500</c:v>
                </c:pt>
                <c:pt idx="10662">
                  <c:v>500</c:v>
                </c:pt>
                <c:pt idx="10663">
                  <c:v>500</c:v>
                </c:pt>
                <c:pt idx="10664">
                  <c:v>500</c:v>
                </c:pt>
                <c:pt idx="10665">
                  <c:v>500</c:v>
                </c:pt>
                <c:pt idx="10666">
                  <c:v>500</c:v>
                </c:pt>
                <c:pt idx="10667">
                  <c:v>500</c:v>
                </c:pt>
                <c:pt idx="10668">
                  <c:v>500</c:v>
                </c:pt>
                <c:pt idx="10669">
                  <c:v>500</c:v>
                </c:pt>
                <c:pt idx="10670">
                  <c:v>500</c:v>
                </c:pt>
                <c:pt idx="10671">
                  <c:v>500</c:v>
                </c:pt>
                <c:pt idx="10672">
                  <c:v>500</c:v>
                </c:pt>
                <c:pt idx="10673">
                  <c:v>500</c:v>
                </c:pt>
                <c:pt idx="10674">
                  <c:v>500</c:v>
                </c:pt>
                <c:pt idx="10675">
                  <c:v>500</c:v>
                </c:pt>
                <c:pt idx="10676">
                  <c:v>500</c:v>
                </c:pt>
                <c:pt idx="10677">
                  <c:v>500</c:v>
                </c:pt>
                <c:pt idx="10678">
                  <c:v>500</c:v>
                </c:pt>
                <c:pt idx="10679">
                  <c:v>500</c:v>
                </c:pt>
                <c:pt idx="10680">
                  <c:v>500</c:v>
                </c:pt>
                <c:pt idx="10681">
                  <c:v>500</c:v>
                </c:pt>
                <c:pt idx="10682">
                  <c:v>500</c:v>
                </c:pt>
                <c:pt idx="10683">
                  <c:v>500</c:v>
                </c:pt>
                <c:pt idx="10684">
                  <c:v>500</c:v>
                </c:pt>
                <c:pt idx="10685">
                  <c:v>500</c:v>
                </c:pt>
                <c:pt idx="10686">
                  <c:v>500</c:v>
                </c:pt>
                <c:pt idx="10687">
                  <c:v>500</c:v>
                </c:pt>
                <c:pt idx="10688">
                  <c:v>500</c:v>
                </c:pt>
                <c:pt idx="10689">
                  <c:v>500</c:v>
                </c:pt>
                <c:pt idx="10690">
                  <c:v>500</c:v>
                </c:pt>
                <c:pt idx="10691">
                  <c:v>500</c:v>
                </c:pt>
                <c:pt idx="10692">
                  <c:v>500</c:v>
                </c:pt>
                <c:pt idx="10693">
                  <c:v>500</c:v>
                </c:pt>
                <c:pt idx="10694">
                  <c:v>500</c:v>
                </c:pt>
                <c:pt idx="10695">
                  <c:v>500</c:v>
                </c:pt>
                <c:pt idx="10696">
                  <c:v>500</c:v>
                </c:pt>
                <c:pt idx="10697">
                  <c:v>500</c:v>
                </c:pt>
                <c:pt idx="10698">
                  <c:v>500</c:v>
                </c:pt>
                <c:pt idx="10699">
                  <c:v>500</c:v>
                </c:pt>
                <c:pt idx="10700">
                  <c:v>500</c:v>
                </c:pt>
                <c:pt idx="10701">
                  <c:v>500</c:v>
                </c:pt>
                <c:pt idx="10702">
                  <c:v>500</c:v>
                </c:pt>
                <c:pt idx="10703">
                  <c:v>500</c:v>
                </c:pt>
                <c:pt idx="10704">
                  <c:v>500</c:v>
                </c:pt>
                <c:pt idx="10705">
                  <c:v>500</c:v>
                </c:pt>
                <c:pt idx="10706">
                  <c:v>500</c:v>
                </c:pt>
                <c:pt idx="10707">
                  <c:v>500</c:v>
                </c:pt>
                <c:pt idx="10708">
                  <c:v>500</c:v>
                </c:pt>
                <c:pt idx="10709">
                  <c:v>500</c:v>
                </c:pt>
                <c:pt idx="10710">
                  <c:v>500</c:v>
                </c:pt>
                <c:pt idx="10711">
                  <c:v>500</c:v>
                </c:pt>
                <c:pt idx="10712">
                  <c:v>500</c:v>
                </c:pt>
                <c:pt idx="10713">
                  <c:v>501</c:v>
                </c:pt>
                <c:pt idx="10714">
                  <c:v>503</c:v>
                </c:pt>
                <c:pt idx="10715">
                  <c:v>503</c:v>
                </c:pt>
                <c:pt idx="10716">
                  <c:v>504</c:v>
                </c:pt>
                <c:pt idx="10717">
                  <c:v>504</c:v>
                </c:pt>
                <c:pt idx="10718">
                  <c:v>504</c:v>
                </c:pt>
                <c:pt idx="10719">
                  <c:v>504</c:v>
                </c:pt>
                <c:pt idx="10720">
                  <c:v>505</c:v>
                </c:pt>
                <c:pt idx="10721">
                  <c:v>505</c:v>
                </c:pt>
                <c:pt idx="10722">
                  <c:v>508</c:v>
                </c:pt>
                <c:pt idx="10723">
                  <c:v>510</c:v>
                </c:pt>
                <c:pt idx="10724">
                  <c:v>510</c:v>
                </c:pt>
                <c:pt idx="10725">
                  <c:v>510</c:v>
                </c:pt>
                <c:pt idx="10726">
                  <c:v>516</c:v>
                </c:pt>
                <c:pt idx="10727">
                  <c:v>517</c:v>
                </c:pt>
                <c:pt idx="10728">
                  <c:v>517</c:v>
                </c:pt>
                <c:pt idx="10729">
                  <c:v>517</c:v>
                </c:pt>
                <c:pt idx="10730">
                  <c:v>517</c:v>
                </c:pt>
                <c:pt idx="10731">
                  <c:v>518</c:v>
                </c:pt>
                <c:pt idx="10732">
                  <c:v>520</c:v>
                </c:pt>
                <c:pt idx="10733">
                  <c:v>520</c:v>
                </c:pt>
                <c:pt idx="10734">
                  <c:v>520</c:v>
                </c:pt>
                <c:pt idx="10735">
                  <c:v>520</c:v>
                </c:pt>
                <c:pt idx="10736">
                  <c:v>520</c:v>
                </c:pt>
                <c:pt idx="10737">
                  <c:v>520</c:v>
                </c:pt>
                <c:pt idx="10738">
                  <c:v>520</c:v>
                </c:pt>
                <c:pt idx="10739">
                  <c:v>520</c:v>
                </c:pt>
                <c:pt idx="10740">
                  <c:v>520</c:v>
                </c:pt>
                <c:pt idx="10741">
                  <c:v>520</c:v>
                </c:pt>
                <c:pt idx="10742">
                  <c:v>520</c:v>
                </c:pt>
                <c:pt idx="10743">
                  <c:v>520</c:v>
                </c:pt>
                <c:pt idx="10744">
                  <c:v>520</c:v>
                </c:pt>
                <c:pt idx="10745">
                  <c:v>520</c:v>
                </c:pt>
                <c:pt idx="10746">
                  <c:v>520</c:v>
                </c:pt>
                <c:pt idx="10747">
                  <c:v>523</c:v>
                </c:pt>
                <c:pt idx="10748">
                  <c:v>525</c:v>
                </c:pt>
                <c:pt idx="10749">
                  <c:v>525</c:v>
                </c:pt>
                <c:pt idx="10750">
                  <c:v>525</c:v>
                </c:pt>
                <c:pt idx="10751">
                  <c:v>525</c:v>
                </c:pt>
                <c:pt idx="10752">
                  <c:v>525</c:v>
                </c:pt>
                <c:pt idx="10753">
                  <c:v>525</c:v>
                </c:pt>
                <c:pt idx="10754">
                  <c:v>525</c:v>
                </c:pt>
                <c:pt idx="10755">
                  <c:v>525</c:v>
                </c:pt>
                <c:pt idx="10756">
                  <c:v>525</c:v>
                </c:pt>
                <c:pt idx="10757">
                  <c:v>525</c:v>
                </c:pt>
                <c:pt idx="10758">
                  <c:v>525</c:v>
                </c:pt>
                <c:pt idx="10759">
                  <c:v>525</c:v>
                </c:pt>
                <c:pt idx="10760">
                  <c:v>525</c:v>
                </c:pt>
                <c:pt idx="10761">
                  <c:v>525</c:v>
                </c:pt>
                <c:pt idx="10762">
                  <c:v>527</c:v>
                </c:pt>
                <c:pt idx="10763">
                  <c:v>528</c:v>
                </c:pt>
                <c:pt idx="10764">
                  <c:v>528</c:v>
                </c:pt>
                <c:pt idx="10765">
                  <c:v>528</c:v>
                </c:pt>
                <c:pt idx="10766">
                  <c:v>528</c:v>
                </c:pt>
                <c:pt idx="10767">
                  <c:v>528</c:v>
                </c:pt>
                <c:pt idx="10768">
                  <c:v>528</c:v>
                </c:pt>
                <c:pt idx="10769">
                  <c:v>528</c:v>
                </c:pt>
                <c:pt idx="10770">
                  <c:v>528</c:v>
                </c:pt>
                <c:pt idx="10771">
                  <c:v>528</c:v>
                </c:pt>
                <c:pt idx="10772">
                  <c:v>528</c:v>
                </c:pt>
                <c:pt idx="10773">
                  <c:v>528</c:v>
                </c:pt>
                <c:pt idx="10774">
                  <c:v>528</c:v>
                </c:pt>
                <c:pt idx="10775">
                  <c:v>528</c:v>
                </c:pt>
                <c:pt idx="10776">
                  <c:v>528</c:v>
                </c:pt>
                <c:pt idx="10777">
                  <c:v>528</c:v>
                </c:pt>
                <c:pt idx="10778">
                  <c:v>528</c:v>
                </c:pt>
                <c:pt idx="10779">
                  <c:v>528</c:v>
                </c:pt>
                <c:pt idx="10780">
                  <c:v>528</c:v>
                </c:pt>
                <c:pt idx="10781">
                  <c:v>528</c:v>
                </c:pt>
                <c:pt idx="10782">
                  <c:v>528</c:v>
                </c:pt>
                <c:pt idx="10783">
                  <c:v>528</c:v>
                </c:pt>
                <c:pt idx="10784">
                  <c:v>530</c:v>
                </c:pt>
                <c:pt idx="10785">
                  <c:v>530</c:v>
                </c:pt>
                <c:pt idx="10786">
                  <c:v>530</c:v>
                </c:pt>
                <c:pt idx="10787">
                  <c:v>530</c:v>
                </c:pt>
                <c:pt idx="10788">
                  <c:v>530</c:v>
                </c:pt>
                <c:pt idx="10789">
                  <c:v>530</c:v>
                </c:pt>
                <c:pt idx="10790">
                  <c:v>530</c:v>
                </c:pt>
                <c:pt idx="10791">
                  <c:v>530</c:v>
                </c:pt>
                <c:pt idx="10792">
                  <c:v>530</c:v>
                </c:pt>
                <c:pt idx="10793">
                  <c:v>531</c:v>
                </c:pt>
                <c:pt idx="10794">
                  <c:v>531</c:v>
                </c:pt>
                <c:pt idx="10795">
                  <c:v>532</c:v>
                </c:pt>
                <c:pt idx="10796">
                  <c:v>532</c:v>
                </c:pt>
                <c:pt idx="10797">
                  <c:v>532</c:v>
                </c:pt>
                <c:pt idx="10798">
                  <c:v>532</c:v>
                </c:pt>
                <c:pt idx="10799">
                  <c:v>532</c:v>
                </c:pt>
                <c:pt idx="10800">
                  <c:v>533</c:v>
                </c:pt>
                <c:pt idx="10801">
                  <c:v>533</c:v>
                </c:pt>
                <c:pt idx="10802">
                  <c:v>535</c:v>
                </c:pt>
                <c:pt idx="10803">
                  <c:v>535</c:v>
                </c:pt>
                <c:pt idx="10804">
                  <c:v>535</c:v>
                </c:pt>
                <c:pt idx="10805">
                  <c:v>537</c:v>
                </c:pt>
                <c:pt idx="10806">
                  <c:v>537</c:v>
                </c:pt>
                <c:pt idx="10807">
                  <c:v>537</c:v>
                </c:pt>
                <c:pt idx="10808">
                  <c:v>537</c:v>
                </c:pt>
                <c:pt idx="10809">
                  <c:v>537</c:v>
                </c:pt>
                <c:pt idx="10810">
                  <c:v>537</c:v>
                </c:pt>
                <c:pt idx="10811">
                  <c:v>537</c:v>
                </c:pt>
                <c:pt idx="10812">
                  <c:v>537</c:v>
                </c:pt>
                <c:pt idx="10813">
                  <c:v>537</c:v>
                </c:pt>
                <c:pt idx="10814">
                  <c:v>537</c:v>
                </c:pt>
                <c:pt idx="10815">
                  <c:v>537</c:v>
                </c:pt>
                <c:pt idx="10816">
                  <c:v>537</c:v>
                </c:pt>
                <c:pt idx="10817">
                  <c:v>537</c:v>
                </c:pt>
                <c:pt idx="10818">
                  <c:v>537</c:v>
                </c:pt>
                <c:pt idx="10819">
                  <c:v>537</c:v>
                </c:pt>
                <c:pt idx="10820">
                  <c:v>540</c:v>
                </c:pt>
                <c:pt idx="10821">
                  <c:v>540</c:v>
                </c:pt>
                <c:pt idx="10822">
                  <c:v>540</c:v>
                </c:pt>
                <c:pt idx="10823">
                  <c:v>540</c:v>
                </c:pt>
                <c:pt idx="10824">
                  <c:v>540</c:v>
                </c:pt>
                <c:pt idx="10825">
                  <c:v>540</c:v>
                </c:pt>
                <c:pt idx="10826">
                  <c:v>540</c:v>
                </c:pt>
                <c:pt idx="10827">
                  <c:v>540</c:v>
                </c:pt>
                <c:pt idx="10828">
                  <c:v>540</c:v>
                </c:pt>
                <c:pt idx="10829">
                  <c:v>540</c:v>
                </c:pt>
                <c:pt idx="10830">
                  <c:v>540</c:v>
                </c:pt>
                <c:pt idx="10831">
                  <c:v>540</c:v>
                </c:pt>
                <c:pt idx="10832">
                  <c:v>540</c:v>
                </c:pt>
                <c:pt idx="10833">
                  <c:v>540</c:v>
                </c:pt>
                <c:pt idx="10834">
                  <c:v>540</c:v>
                </c:pt>
                <c:pt idx="10835">
                  <c:v>540</c:v>
                </c:pt>
                <c:pt idx="10836">
                  <c:v>540</c:v>
                </c:pt>
                <c:pt idx="10837">
                  <c:v>540</c:v>
                </c:pt>
                <c:pt idx="10838">
                  <c:v>540</c:v>
                </c:pt>
                <c:pt idx="10839">
                  <c:v>540</c:v>
                </c:pt>
                <c:pt idx="10840">
                  <c:v>540</c:v>
                </c:pt>
                <c:pt idx="10841">
                  <c:v>540</c:v>
                </c:pt>
                <c:pt idx="10842">
                  <c:v>540</c:v>
                </c:pt>
                <c:pt idx="10843">
                  <c:v>540</c:v>
                </c:pt>
                <c:pt idx="10844">
                  <c:v>540</c:v>
                </c:pt>
                <c:pt idx="10845">
                  <c:v>540</c:v>
                </c:pt>
                <c:pt idx="10846">
                  <c:v>540</c:v>
                </c:pt>
                <c:pt idx="10847">
                  <c:v>540</c:v>
                </c:pt>
                <c:pt idx="10848">
                  <c:v>540</c:v>
                </c:pt>
                <c:pt idx="10849">
                  <c:v>540</c:v>
                </c:pt>
                <c:pt idx="10850">
                  <c:v>540</c:v>
                </c:pt>
                <c:pt idx="10851">
                  <c:v>540</c:v>
                </c:pt>
                <c:pt idx="10852">
                  <c:v>540</c:v>
                </c:pt>
                <c:pt idx="10853">
                  <c:v>540</c:v>
                </c:pt>
                <c:pt idx="10854">
                  <c:v>540</c:v>
                </c:pt>
                <c:pt idx="10855">
                  <c:v>540</c:v>
                </c:pt>
                <c:pt idx="10856">
                  <c:v>540</c:v>
                </c:pt>
                <c:pt idx="10857">
                  <c:v>540</c:v>
                </c:pt>
                <c:pt idx="10858">
                  <c:v>540</c:v>
                </c:pt>
                <c:pt idx="10859">
                  <c:v>540</c:v>
                </c:pt>
                <c:pt idx="10860">
                  <c:v>540</c:v>
                </c:pt>
                <c:pt idx="10861">
                  <c:v>540</c:v>
                </c:pt>
                <c:pt idx="10862">
                  <c:v>540</c:v>
                </c:pt>
                <c:pt idx="10863">
                  <c:v>540</c:v>
                </c:pt>
                <c:pt idx="10864">
                  <c:v>540</c:v>
                </c:pt>
                <c:pt idx="10865">
                  <c:v>540</c:v>
                </c:pt>
                <c:pt idx="10866">
                  <c:v>540</c:v>
                </c:pt>
                <c:pt idx="10867">
                  <c:v>540</c:v>
                </c:pt>
                <c:pt idx="10868">
                  <c:v>540</c:v>
                </c:pt>
                <c:pt idx="10869">
                  <c:v>540</c:v>
                </c:pt>
                <c:pt idx="10870">
                  <c:v>540</c:v>
                </c:pt>
                <c:pt idx="10871">
                  <c:v>540</c:v>
                </c:pt>
                <c:pt idx="10872">
                  <c:v>540</c:v>
                </c:pt>
                <c:pt idx="10873">
                  <c:v>540</c:v>
                </c:pt>
                <c:pt idx="10874">
                  <c:v>540</c:v>
                </c:pt>
                <c:pt idx="10875">
                  <c:v>540</c:v>
                </c:pt>
                <c:pt idx="10876">
                  <c:v>540</c:v>
                </c:pt>
                <c:pt idx="10877">
                  <c:v>540</c:v>
                </c:pt>
                <c:pt idx="10878">
                  <c:v>540</c:v>
                </c:pt>
                <c:pt idx="10879">
                  <c:v>540</c:v>
                </c:pt>
                <c:pt idx="10880">
                  <c:v>540</c:v>
                </c:pt>
                <c:pt idx="10881">
                  <c:v>540</c:v>
                </c:pt>
                <c:pt idx="10882">
                  <c:v>540</c:v>
                </c:pt>
                <c:pt idx="10883">
                  <c:v>540</c:v>
                </c:pt>
                <c:pt idx="10884">
                  <c:v>540</c:v>
                </c:pt>
                <c:pt idx="10885">
                  <c:v>540</c:v>
                </c:pt>
                <c:pt idx="10886">
                  <c:v>540</c:v>
                </c:pt>
                <c:pt idx="10887">
                  <c:v>540</c:v>
                </c:pt>
                <c:pt idx="10888">
                  <c:v>541</c:v>
                </c:pt>
                <c:pt idx="10889">
                  <c:v>543</c:v>
                </c:pt>
                <c:pt idx="10890">
                  <c:v>543</c:v>
                </c:pt>
                <c:pt idx="10891">
                  <c:v>545</c:v>
                </c:pt>
                <c:pt idx="10892">
                  <c:v>545</c:v>
                </c:pt>
                <c:pt idx="10893">
                  <c:v>545</c:v>
                </c:pt>
                <c:pt idx="10894">
                  <c:v>545</c:v>
                </c:pt>
                <c:pt idx="10895">
                  <c:v>545</c:v>
                </c:pt>
                <c:pt idx="10896">
                  <c:v>545</c:v>
                </c:pt>
                <c:pt idx="10897">
                  <c:v>545</c:v>
                </c:pt>
                <c:pt idx="10898">
                  <c:v>545</c:v>
                </c:pt>
                <c:pt idx="10899">
                  <c:v>545</c:v>
                </c:pt>
                <c:pt idx="10900">
                  <c:v>545</c:v>
                </c:pt>
                <c:pt idx="10901">
                  <c:v>545</c:v>
                </c:pt>
                <c:pt idx="10902">
                  <c:v>545</c:v>
                </c:pt>
                <c:pt idx="10903">
                  <c:v>545</c:v>
                </c:pt>
                <c:pt idx="10904">
                  <c:v>545</c:v>
                </c:pt>
                <c:pt idx="10905">
                  <c:v>545</c:v>
                </c:pt>
                <c:pt idx="10906">
                  <c:v>545</c:v>
                </c:pt>
                <c:pt idx="10907">
                  <c:v>545</c:v>
                </c:pt>
                <c:pt idx="10908">
                  <c:v>545</c:v>
                </c:pt>
                <c:pt idx="10909">
                  <c:v>545</c:v>
                </c:pt>
                <c:pt idx="10910">
                  <c:v>545</c:v>
                </c:pt>
                <c:pt idx="10911">
                  <c:v>545</c:v>
                </c:pt>
                <c:pt idx="10912">
                  <c:v>545</c:v>
                </c:pt>
                <c:pt idx="10913">
                  <c:v>545</c:v>
                </c:pt>
                <c:pt idx="10914">
                  <c:v>545</c:v>
                </c:pt>
                <c:pt idx="10915">
                  <c:v>545</c:v>
                </c:pt>
                <c:pt idx="10916">
                  <c:v>545</c:v>
                </c:pt>
                <c:pt idx="10917">
                  <c:v>546</c:v>
                </c:pt>
                <c:pt idx="10918">
                  <c:v>546</c:v>
                </c:pt>
                <c:pt idx="10919">
                  <c:v>546</c:v>
                </c:pt>
                <c:pt idx="10920">
                  <c:v>546</c:v>
                </c:pt>
                <c:pt idx="10921">
                  <c:v>546</c:v>
                </c:pt>
                <c:pt idx="10922">
                  <c:v>547</c:v>
                </c:pt>
                <c:pt idx="10923">
                  <c:v>548</c:v>
                </c:pt>
                <c:pt idx="10924">
                  <c:v>548</c:v>
                </c:pt>
                <c:pt idx="10925">
                  <c:v>550</c:v>
                </c:pt>
                <c:pt idx="10926">
                  <c:v>550</c:v>
                </c:pt>
                <c:pt idx="10927">
                  <c:v>550</c:v>
                </c:pt>
                <c:pt idx="10928">
                  <c:v>550</c:v>
                </c:pt>
                <c:pt idx="10929">
                  <c:v>550</c:v>
                </c:pt>
                <c:pt idx="10930">
                  <c:v>550</c:v>
                </c:pt>
                <c:pt idx="10931">
                  <c:v>550</c:v>
                </c:pt>
                <c:pt idx="10932">
                  <c:v>550</c:v>
                </c:pt>
                <c:pt idx="10933">
                  <c:v>550</c:v>
                </c:pt>
                <c:pt idx="10934">
                  <c:v>550</c:v>
                </c:pt>
                <c:pt idx="10935">
                  <c:v>550</c:v>
                </c:pt>
                <c:pt idx="10936">
                  <c:v>550</c:v>
                </c:pt>
                <c:pt idx="10937">
                  <c:v>550</c:v>
                </c:pt>
                <c:pt idx="10938">
                  <c:v>550</c:v>
                </c:pt>
                <c:pt idx="10939">
                  <c:v>550</c:v>
                </c:pt>
                <c:pt idx="10940">
                  <c:v>550</c:v>
                </c:pt>
                <c:pt idx="10941">
                  <c:v>550</c:v>
                </c:pt>
                <c:pt idx="10942">
                  <c:v>550</c:v>
                </c:pt>
                <c:pt idx="10943">
                  <c:v>550</c:v>
                </c:pt>
                <c:pt idx="10944">
                  <c:v>550</c:v>
                </c:pt>
                <c:pt idx="10945">
                  <c:v>550</c:v>
                </c:pt>
                <c:pt idx="10946">
                  <c:v>550</c:v>
                </c:pt>
                <c:pt idx="10947">
                  <c:v>551</c:v>
                </c:pt>
                <c:pt idx="10948">
                  <c:v>554</c:v>
                </c:pt>
                <c:pt idx="10949">
                  <c:v>554</c:v>
                </c:pt>
                <c:pt idx="10950">
                  <c:v>555</c:v>
                </c:pt>
                <c:pt idx="10951">
                  <c:v>560</c:v>
                </c:pt>
                <c:pt idx="10952">
                  <c:v>560</c:v>
                </c:pt>
                <c:pt idx="10953">
                  <c:v>560</c:v>
                </c:pt>
                <c:pt idx="10954">
                  <c:v>560</c:v>
                </c:pt>
                <c:pt idx="10955">
                  <c:v>560</c:v>
                </c:pt>
                <c:pt idx="10956">
                  <c:v>560</c:v>
                </c:pt>
                <c:pt idx="10957">
                  <c:v>562</c:v>
                </c:pt>
                <c:pt idx="10958">
                  <c:v>565</c:v>
                </c:pt>
                <c:pt idx="10959">
                  <c:v>565</c:v>
                </c:pt>
                <c:pt idx="10960">
                  <c:v>567</c:v>
                </c:pt>
                <c:pt idx="10961">
                  <c:v>568</c:v>
                </c:pt>
                <c:pt idx="10962">
                  <c:v>570</c:v>
                </c:pt>
                <c:pt idx="10963">
                  <c:v>570</c:v>
                </c:pt>
                <c:pt idx="10964">
                  <c:v>570</c:v>
                </c:pt>
                <c:pt idx="10965">
                  <c:v>570</c:v>
                </c:pt>
                <c:pt idx="10966">
                  <c:v>570</c:v>
                </c:pt>
                <c:pt idx="10967">
                  <c:v>570</c:v>
                </c:pt>
                <c:pt idx="10968">
                  <c:v>570</c:v>
                </c:pt>
                <c:pt idx="10969">
                  <c:v>570</c:v>
                </c:pt>
                <c:pt idx="10970">
                  <c:v>570</c:v>
                </c:pt>
                <c:pt idx="10971">
                  <c:v>570</c:v>
                </c:pt>
                <c:pt idx="10972">
                  <c:v>570</c:v>
                </c:pt>
                <c:pt idx="10973">
                  <c:v>570</c:v>
                </c:pt>
                <c:pt idx="10974">
                  <c:v>570</c:v>
                </c:pt>
                <c:pt idx="10975">
                  <c:v>570</c:v>
                </c:pt>
                <c:pt idx="10976">
                  <c:v>570</c:v>
                </c:pt>
                <c:pt idx="10977">
                  <c:v>570</c:v>
                </c:pt>
                <c:pt idx="10978">
                  <c:v>570</c:v>
                </c:pt>
                <c:pt idx="10979">
                  <c:v>570</c:v>
                </c:pt>
                <c:pt idx="10980">
                  <c:v>570</c:v>
                </c:pt>
                <c:pt idx="10981">
                  <c:v>570</c:v>
                </c:pt>
                <c:pt idx="10982">
                  <c:v>570</c:v>
                </c:pt>
                <c:pt idx="10983">
                  <c:v>570</c:v>
                </c:pt>
                <c:pt idx="10984">
                  <c:v>570</c:v>
                </c:pt>
                <c:pt idx="10985">
                  <c:v>570</c:v>
                </c:pt>
                <c:pt idx="10986">
                  <c:v>570</c:v>
                </c:pt>
                <c:pt idx="10987">
                  <c:v>570</c:v>
                </c:pt>
                <c:pt idx="10988">
                  <c:v>570</c:v>
                </c:pt>
                <c:pt idx="10989">
                  <c:v>570</c:v>
                </c:pt>
                <c:pt idx="10990">
                  <c:v>570</c:v>
                </c:pt>
                <c:pt idx="10991">
                  <c:v>570</c:v>
                </c:pt>
                <c:pt idx="10992">
                  <c:v>570</c:v>
                </c:pt>
                <c:pt idx="10993">
                  <c:v>570</c:v>
                </c:pt>
                <c:pt idx="10994">
                  <c:v>570</c:v>
                </c:pt>
                <c:pt idx="10995">
                  <c:v>570</c:v>
                </c:pt>
                <c:pt idx="10996">
                  <c:v>570</c:v>
                </c:pt>
                <c:pt idx="10997">
                  <c:v>570</c:v>
                </c:pt>
                <c:pt idx="10998">
                  <c:v>570</c:v>
                </c:pt>
                <c:pt idx="10999">
                  <c:v>570</c:v>
                </c:pt>
                <c:pt idx="11000">
                  <c:v>570</c:v>
                </c:pt>
                <c:pt idx="11001">
                  <c:v>570</c:v>
                </c:pt>
                <c:pt idx="11002">
                  <c:v>570</c:v>
                </c:pt>
                <c:pt idx="11003">
                  <c:v>570</c:v>
                </c:pt>
                <c:pt idx="11004">
                  <c:v>570</c:v>
                </c:pt>
                <c:pt idx="11005">
                  <c:v>570</c:v>
                </c:pt>
                <c:pt idx="11006">
                  <c:v>570</c:v>
                </c:pt>
                <c:pt idx="11007">
                  <c:v>571</c:v>
                </c:pt>
                <c:pt idx="11008">
                  <c:v>571</c:v>
                </c:pt>
                <c:pt idx="11009">
                  <c:v>571</c:v>
                </c:pt>
                <c:pt idx="11010">
                  <c:v>571</c:v>
                </c:pt>
                <c:pt idx="11011">
                  <c:v>572</c:v>
                </c:pt>
                <c:pt idx="11012">
                  <c:v>572</c:v>
                </c:pt>
                <c:pt idx="11013">
                  <c:v>574</c:v>
                </c:pt>
                <c:pt idx="11014">
                  <c:v>574</c:v>
                </c:pt>
                <c:pt idx="11015">
                  <c:v>574</c:v>
                </c:pt>
                <c:pt idx="11016">
                  <c:v>574</c:v>
                </c:pt>
                <c:pt idx="11017">
                  <c:v>575</c:v>
                </c:pt>
                <c:pt idx="11018">
                  <c:v>575</c:v>
                </c:pt>
                <c:pt idx="11019">
                  <c:v>575</c:v>
                </c:pt>
                <c:pt idx="11020">
                  <c:v>575</c:v>
                </c:pt>
                <c:pt idx="11021">
                  <c:v>575</c:v>
                </c:pt>
                <c:pt idx="11022">
                  <c:v>575</c:v>
                </c:pt>
                <c:pt idx="11023">
                  <c:v>575</c:v>
                </c:pt>
                <c:pt idx="11024">
                  <c:v>575</c:v>
                </c:pt>
                <c:pt idx="11025">
                  <c:v>577</c:v>
                </c:pt>
                <c:pt idx="11026">
                  <c:v>580</c:v>
                </c:pt>
                <c:pt idx="11027">
                  <c:v>580</c:v>
                </c:pt>
                <c:pt idx="11028">
                  <c:v>580</c:v>
                </c:pt>
                <c:pt idx="11029">
                  <c:v>580</c:v>
                </c:pt>
                <c:pt idx="11030">
                  <c:v>580</c:v>
                </c:pt>
                <c:pt idx="11031">
                  <c:v>584</c:v>
                </c:pt>
                <c:pt idx="11032">
                  <c:v>585</c:v>
                </c:pt>
                <c:pt idx="11033">
                  <c:v>585</c:v>
                </c:pt>
                <c:pt idx="11034">
                  <c:v>585</c:v>
                </c:pt>
                <c:pt idx="11035">
                  <c:v>585</c:v>
                </c:pt>
                <c:pt idx="11036">
                  <c:v>586</c:v>
                </c:pt>
                <c:pt idx="11037">
                  <c:v>586</c:v>
                </c:pt>
                <c:pt idx="11038">
                  <c:v>586</c:v>
                </c:pt>
                <c:pt idx="11039">
                  <c:v>586</c:v>
                </c:pt>
                <c:pt idx="11040">
                  <c:v>586</c:v>
                </c:pt>
                <c:pt idx="11041">
                  <c:v>586</c:v>
                </c:pt>
                <c:pt idx="11042">
                  <c:v>586</c:v>
                </c:pt>
                <c:pt idx="11043">
                  <c:v>586</c:v>
                </c:pt>
                <c:pt idx="11044">
                  <c:v>586</c:v>
                </c:pt>
                <c:pt idx="11045">
                  <c:v>586</c:v>
                </c:pt>
                <c:pt idx="11046">
                  <c:v>586</c:v>
                </c:pt>
                <c:pt idx="11047">
                  <c:v>586</c:v>
                </c:pt>
                <c:pt idx="11048">
                  <c:v>586</c:v>
                </c:pt>
                <c:pt idx="11049">
                  <c:v>586</c:v>
                </c:pt>
                <c:pt idx="11050">
                  <c:v>586</c:v>
                </c:pt>
                <c:pt idx="11051">
                  <c:v>586</c:v>
                </c:pt>
                <c:pt idx="11052">
                  <c:v>586</c:v>
                </c:pt>
                <c:pt idx="11053">
                  <c:v>586</c:v>
                </c:pt>
                <c:pt idx="11054">
                  <c:v>586</c:v>
                </c:pt>
                <c:pt idx="11055">
                  <c:v>586</c:v>
                </c:pt>
                <c:pt idx="11056">
                  <c:v>586</c:v>
                </c:pt>
                <c:pt idx="11057">
                  <c:v>586</c:v>
                </c:pt>
                <c:pt idx="11058">
                  <c:v>586</c:v>
                </c:pt>
                <c:pt idx="11059">
                  <c:v>586</c:v>
                </c:pt>
                <c:pt idx="11060">
                  <c:v>586</c:v>
                </c:pt>
                <c:pt idx="11061">
                  <c:v>586</c:v>
                </c:pt>
                <c:pt idx="11062">
                  <c:v>586</c:v>
                </c:pt>
                <c:pt idx="11063">
                  <c:v>587</c:v>
                </c:pt>
                <c:pt idx="11064">
                  <c:v>588</c:v>
                </c:pt>
                <c:pt idx="11065">
                  <c:v>589</c:v>
                </c:pt>
                <c:pt idx="11066">
                  <c:v>589</c:v>
                </c:pt>
                <c:pt idx="11067">
                  <c:v>589</c:v>
                </c:pt>
                <c:pt idx="11068">
                  <c:v>589</c:v>
                </c:pt>
                <c:pt idx="11069">
                  <c:v>590</c:v>
                </c:pt>
                <c:pt idx="11070">
                  <c:v>590</c:v>
                </c:pt>
                <c:pt idx="11071">
                  <c:v>590</c:v>
                </c:pt>
                <c:pt idx="11072">
                  <c:v>590</c:v>
                </c:pt>
                <c:pt idx="11073">
                  <c:v>590</c:v>
                </c:pt>
                <c:pt idx="11074">
                  <c:v>590</c:v>
                </c:pt>
                <c:pt idx="11075">
                  <c:v>590</c:v>
                </c:pt>
                <c:pt idx="11076">
                  <c:v>590</c:v>
                </c:pt>
                <c:pt idx="11077">
                  <c:v>590</c:v>
                </c:pt>
                <c:pt idx="11078">
                  <c:v>590</c:v>
                </c:pt>
                <c:pt idx="11079">
                  <c:v>590</c:v>
                </c:pt>
                <c:pt idx="11080">
                  <c:v>591</c:v>
                </c:pt>
                <c:pt idx="11081">
                  <c:v>591</c:v>
                </c:pt>
                <c:pt idx="11082">
                  <c:v>591</c:v>
                </c:pt>
                <c:pt idx="11083">
                  <c:v>591</c:v>
                </c:pt>
                <c:pt idx="11084">
                  <c:v>591</c:v>
                </c:pt>
                <c:pt idx="11085">
                  <c:v>591</c:v>
                </c:pt>
                <c:pt idx="11086">
                  <c:v>591</c:v>
                </c:pt>
                <c:pt idx="11087">
                  <c:v>592</c:v>
                </c:pt>
                <c:pt idx="11088">
                  <c:v>592</c:v>
                </c:pt>
                <c:pt idx="11089">
                  <c:v>592</c:v>
                </c:pt>
                <c:pt idx="11090">
                  <c:v>594</c:v>
                </c:pt>
                <c:pt idx="11091">
                  <c:v>595</c:v>
                </c:pt>
                <c:pt idx="11092">
                  <c:v>596</c:v>
                </c:pt>
                <c:pt idx="11093">
                  <c:v>597</c:v>
                </c:pt>
                <c:pt idx="11094">
                  <c:v>600</c:v>
                </c:pt>
                <c:pt idx="11095">
                  <c:v>600</c:v>
                </c:pt>
                <c:pt idx="11096">
                  <c:v>600</c:v>
                </c:pt>
                <c:pt idx="11097">
                  <c:v>600</c:v>
                </c:pt>
                <c:pt idx="11098">
                  <c:v>600</c:v>
                </c:pt>
                <c:pt idx="11099">
                  <c:v>600</c:v>
                </c:pt>
                <c:pt idx="11100">
                  <c:v>600</c:v>
                </c:pt>
                <c:pt idx="11101">
                  <c:v>600</c:v>
                </c:pt>
                <c:pt idx="11102">
                  <c:v>600</c:v>
                </c:pt>
                <c:pt idx="11103">
                  <c:v>600</c:v>
                </c:pt>
                <c:pt idx="11104">
                  <c:v>600</c:v>
                </c:pt>
                <c:pt idx="11105">
                  <c:v>600</c:v>
                </c:pt>
                <c:pt idx="11106">
                  <c:v>600</c:v>
                </c:pt>
                <c:pt idx="11107">
                  <c:v>600</c:v>
                </c:pt>
                <c:pt idx="11108">
                  <c:v>600</c:v>
                </c:pt>
                <c:pt idx="11109">
                  <c:v>600</c:v>
                </c:pt>
                <c:pt idx="11110">
                  <c:v>600</c:v>
                </c:pt>
                <c:pt idx="11111">
                  <c:v>600</c:v>
                </c:pt>
                <c:pt idx="11112">
                  <c:v>600</c:v>
                </c:pt>
                <c:pt idx="11113">
                  <c:v>600</c:v>
                </c:pt>
                <c:pt idx="11114">
                  <c:v>600</c:v>
                </c:pt>
                <c:pt idx="11115">
                  <c:v>600</c:v>
                </c:pt>
                <c:pt idx="11116">
                  <c:v>600</c:v>
                </c:pt>
                <c:pt idx="11117">
                  <c:v>600</c:v>
                </c:pt>
                <c:pt idx="11118">
                  <c:v>600</c:v>
                </c:pt>
                <c:pt idx="11119">
                  <c:v>600</c:v>
                </c:pt>
                <c:pt idx="11120">
                  <c:v>600</c:v>
                </c:pt>
                <c:pt idx="11121">
                  <c:v>600</c:v>
                </c:pt>
                <c:pt idx="11122">
                  <c:v>601</c:v>
                </c:pt>
                <c:pt idx="11123">
                  <c:v>607</c:v>
                </c:pt>
                <c:pt idx="11124">
                  <c:v>610</c:v>
                </c:pt>
                <c:pt idx="11125">
                  <c:v>610</c:v>
                </c:pt>
                <c:pt idx="11126">
                  <c:v>616</c:v>
                </c:pt>
                <c:pt idx="11127">
                  <c:v>618</c:v>
                </c:pt>
                <c:pt idx="11128">
                  <c:v>619</c:v>
                </c:pt>
                <c:pt idx="11129">
                  <c:v>619</c:v>
                </c:pt>
                <c:pt idx="11130">
                  <c:v>619</c:v>
                </c:pt>
                <c:pt idx="11131">
                  <c:v>620</c:v>
                </c:pt>
                <c:pt idx="11132">
                  <c:v>620</c:v>
                </c:pt>
                <c:pt idx="11133">
                  <c:v>620</c:v>
                </c:pt>
                <c:pt idx="11134">
                  <c:v>620</c:v>
                </c:pt>
                <c:pt idx="11135">
                  <c:v>623</c:v>
                </c:pt>
                <c:pt idx="11136">
                  <c:v>629</c:v>
                </c:pt>
                <c:pt idx="11137">
                  <c:v>629</c:v>
                </c:pt>
                <c:pt idx="11138">
                  <c:v>629</c:v>
                </c:pt>
                <c:pt idx="11139">
                  <c:v>630</c:v>
                </c:pt>
                <c:pt idx="11140">
                  <c:v>630</c:v>
                </c:pt>
                <c:pt idx="11141">
                  <c:v>630</c:v>
                </c:pt>
                <c:pt idx="11142">
                  <c:v>630</c:v>
                </c:pt>
                <c:pt idx="11143">
                  <c:v>630</c:v>
                </c:pt>
                <c:pt idx="11144">
                  <c:v>630</c:v>
                </c:pt>
                <c:pt idx="11145">
                  <c:v>630</c:v>
                </c:pt>
                <c:pt idx="11146">
                  <c:v>631</c:v>
                </c:pt>
                <c:pt idx="11147">
                  <c:v>631</c:v>
                </c:pt>
                <c:pt idx="11148">
                  <c:v>631</c:v>
                </c:pt>
                <c:pt idx="11149">
                  <c:v>634</c:v>
                </c:pt>
                <c:pt idx="11150">
                  <c:v>634</c:v>
                </c:pt>
                <c:pt idx="11151">
                  <c:v>634</c:v>
                </c:pt>
                <c:pt idx="11152">
                  <c:v>635</c:v>
                </c:pt>
                <c:pt idx="11153">
                  <c:v>640</c:v>
                </c:pt>
                <c:pt idx="11154">
                  <c:v>640</c:v>
                </c:pt>
                <c:pt idx="11155">
                  <c:v>646</c:v>
                </c:pt>
                <c:pt idx="11156">
                  <c:v>649</c:v>
                </c:pt>
                <c:pt idx="11157">
                  <c:v>649</c:v>
                </c:pt>
                <c:pt idx="11158">
                  <c:v>649</c:v>
                </c:pt>
                <c:pt idx="11159">
                  <c:v>649</c:v>
                </c:pt>
                <c:pt idx="11160">
                  <c:v>649</c:v>
                </c:pt>
                <c:pt idx="11161">
                  <c:v>650</c:v>
                </c:pt>
                <c:pt idx="11162">
                  <c:v>650</c:v>
                </c:pt>
                <c:pt idx="11163">
                  <c:v>650</c:v>
                </c:pt>
                <c:pt idx="11164">
                  <c:v>650</c:v>
                </c:pt>
                <c:pt idx="11165">
                  <c:v>652</c:v>
                </c:pt>
                <c:pt idx="11166">
                  <c:v>653</c:v>
                </c:pt>
                <c:pt idx="11167">
                  <c:v>653</c:v>
                </c:pt>
                <c:pt idx="11168">
                  <c:v>653</c:v>
                </c:pt>
                <c:pt idx="11169">
                  <c:v>653</c:v>
                </c:pt>
                <c:pt idx="11170">
                  <c:v>653</c:v>
                </c:pt>
                <c:pt idx="11171">
                  <c:v>661</c:v>
                </c:pt>
                <c:pt idx="11172">
                  <c:v>663</c:v>
                </c:pt>
                <c:pt idx="11173">
                  <c:v>665</c:v>
                </c:pt>
                <c:pt idx="11174">
                  <c:v>665</c:v>
                </c:pt>
                <c:pt idx="11175">
                  <c:v>668</c:v>
                </c:pt>
                <c:pt idx="11176">
                  <c:v>670</c:v>
                </c:pt>
                <c:pt idx="11177">
                  <c:v>677</c:v>
                </c:pt>
                <c:pt idx="11178">
                  <c:v>679</c:v>
                </c:pt>
                <c:pt idx="11179">
                  <c:v>679</c:v>
                </c:pt>
                <c:pt idx="11180">
                  <c:v>680</c:v>
                </c:pt>
                <c:pt idx="11181">
                  <c:v>680</c:v>
                </c:pt>
                <c:pt idx="11182">
                  <c:v>680</c:v>
                </c:pt>
                <c:pt idx="11183">
                  <c:v>680</c:v>
                </c:pt>
                <c:pt idx="11184">
                  <c:v>680</c:v>
                </c:pt>
                <c:pt idx="11185">
                  <c:v>680</c:v>
                </c:pt>
                <c:pt idx="11186">
                  <c:v>680</c:v>
                </c:pt>
                <c:pt idx="11187">
                  <c:v>680</c:v>
                </c:pt>
                <c:pt idx="11188">
                  <c:v>680</c:v>
                </c:pt>
                <c:pt idx="11189">
                  <c:v>680</c:v>
                </c:pt>
                <c:pt idx="11190">
                  <c:v>680</c:v>
                </c:pt>
                <c:pt idx="11191">
                  <c:v>680</c:v>
                </c:pt>
                <c:pt idx="11192">
                  <c:v>680</c:v>
                </c:pt>
                <c:pt idx="11193">
                  <c:v>680</c:v>
                </c:pt>
                <c:pt idx="11194">
                  <c:v>680</c:v>
                </c:pt>
                <c:pt idx="11195">
                  <c:v>680</c:v>
                </c:pt>
                <c:pt idx="11196">
                  <c:v>680</c:v>
                </c:pt>
                <c:pt idx="11197">
                  <c:v>680</c:v>
                </c:pt>
                <c:pt idx="11198">
                  <c:v>680</c:v>
                </c:pt>
                <c:pt idx="11199">
                  <c:v>683</c:v>
                </c:pt>
                <c:pt idx="11200">
                  <c:v>683</c:v>
                </c:pt>
                <c:pt idx="11201">
                  <c:v>689</c:v>
                </c:pt>
                <c:pt idx="11202">
                  <c:v>691</c:v>
                </c:pt>
                <c:pt idx="11203">
                  <c:v>693</c:v>
                </c:pt>
                <c:pt idx="11204">
                  <c:v>693</c:v>
                </c:pt>
                <c:pt idx="11205">
                  <c:v>695</c:v>
                </c:pt>
                <c:pt idx="11206">
                  <c:v>695</c:v>
                </c:pt>
                <c:pt idx="11207">
                  <c:v>697</c:v>
                </c:pt>
                <c:pt idx="11208">
                  <c:v>697</c:v>
                </c:pt>
                <c:pt idx="11209">
                  <c:v>700</c:v>
                </c:pt>
                <c:pt idx="11210">
                  <c:v>700</c:v>
                </c:pt>
                <c:pt idx="11211">
                  <c:v>700</c:v>
                </c:pt>
                <c:pt idx="11212">
                  <c:v>700</c:v>
                </c:pt>
                <c:pt idx="11213">
                  <c:v>700</c:v>
                </c:pt>
                <c:pt idx="11214">
                  <c:v>700</c:v>
                </c:pt>
                <c:pt idx="11215">
                  <c:v>700</c:v>
                </c:pt>
                <c:pt idx="11216">
                  <c:v>700</c:v>
                </c:pt>
                <c:pt idx="11217">
                  <c:v>700</c:v>
                </c:pt>
                <c:pt idx="11218">
                  <c:v>700</c:v>
                </c:pt>
                <c:pt idx="11219">
                  <c:v>700</c:v>
                </c:pt>
                <c:pt idx="11220">
                  <c:v>700</c:v>
                </c:pt>
                <c:pt idx="11221">
                  <c:v>700</c:v>
                </c:pt>
                <c:pt idx="11222">
                  <c:v>700</c:v>
                </c:pt>
                <c:pt idx="11223">
                  <c:v>700</c:v>
                </c:pt>
                <c:pt idx="11224">
                  <c:v>700</c:v>
                </c:pt>
                <c:pt idx="11225">
                  <c:v>700</c:v>
                </c:pt>
                <c:pt idx="11226">
                  <c:v>700</c:v>
                </c:pt>
                <c:pt idx="11227">
                  <c:v>700</c:v>
                </c:pt>
                <c:pt idx="11228">
                  <c:v>700</c:v>
                </c:pt>
                <c:pt idx="11229">
                  <c:v>705</c:v>
                </c:pt>
                <c:pt idx="11230">
                  <c:v>707</c:v>
                </c:pt>
                <c:pt idx="11231">
                  <c:v>708</c:v>
                </c:pt>
                <c:pt idx="11232">
                  <c:v>709</c:v>
                </c:pt>
                <c:pt idx="11233">
                  <c:v>709</c:v>
                </c:pt>
                <c:pt idx="11234">
                  <c:v>709</c:v>
                </c:pt>
                <c:pt idx="11235">
                  <c:v>709</c:v>
                </c:pt>
                <c:pt idx="11236">
                  <c:v>709</c:v>
                </c:pt>
                <c:pt idx="11237">
                  <c:v>709</c:v>
                </c:pt>
                <c:pt idx="11238">
                  <c:v>709</c:v>
                </c:pt>
                <c:pt idx="11239">
                  <c:v>710</c:v>
                </c:pt>
                <c:pt idx="11240">
                  <c:v>710</c:v>
                </c:pt>
                <c:pt idx="11241">
                  <c:v>710</c:v>
                </c:pt>
                <c:pt idx="11242">
                  <c:v>710</c:v>
                </c:pt>
                <c:pt idx="11243">
                  <c:v>710</c:v>
                </c:pt>
                <c:pt idx="11244">
                  <c:v>710</c:v>
                </c:pt>
                <c:pt idx="11245">
                  <c:v>710</c:v>
                </c:pt>
                <c:pt idx="11246">
                  <c:v>710</c:v>
                </c:pt>
                <c:pt idx="11247">
                  <c:v>710</c:v>
                </c:pt>
                <c:pt idx="11248">
                  <c:v>710</c:v>
                </c:pt>
                <c:pt idx="11249">
                  <c:v>710</c:v>
                </c:pt>
                <c:pt idx="11250">
                  <c:v>710</c:v>
                </c:pt>
                <c:pt idx="11251">
                  <c:v>710</c:v>
                </c:pt>
                <c:pt idx="11252">
                  <c:v>710</c:v>
                </c:pt>
                <c:pt idx="11253">
                  <c:v>710</c:v>
                </c:pt>
                <c:pt idx="11254">
                  <c:v>710</c:v>
                </c:pt>
                <c:pt idx="11255">
                  <c:v>710</c:v>
                </c:pt>
                <c:pt idx="11256">
                  <c:v>710</c:v>
                </c:pt>
                <c:pt idx="11257">
                  <c:v>710</c:v>
                </c:pt>
                <c:pt idx="11258">
                  <c:v>710</c:v>
                </c:pt>
                <c:pt idx="11259">
                  <c:v>710</c:v>
                </c:pt>
                <c:pt idx="11260">
                  <c:v>720</c:v>
                </c:pt>
                <c:pt idx="11261">
                  <c:v>720</c:v>
                </c:pt>
                <c:pt idx="11262">
                  <c:v>720</c:v>
                </c:pt>
                <c:pt idx="11263">
                  <c:v>720</c:v>
                </c:pt>
                <c:pt idx="11264">
                  <c:v>720</c:v>
                </c:pt>
                <c:pt idx="11265">
                  <c:v>720</c:v>
                </c:pt>
                <c:pt idx="11266">
                  <c:v>720</c:v>
                </c:pt>
                <c:pt idx="11267">
                  <c:v>720</c:v>
                </c:pt>
                <c:pt idx="11268">
                  <c:v>720</c:v>
                </c:pt>
                <c:pt idx="11269">
                  <c:v>720</c:v>
                </c:pt>
                <c:pt idx="11270">
                  <c:v>720</c:v>
                </c:pt>
                <c:pt idx="11271">
                  <c:v>720</c:v>
                </c:pt>
                <c:pt idx="11272">
                  <c:v>720</c:v>
                </c:pt>
                <c:pt idx="11273">
                  <c:v>720</c:v>
                </c:pt>
                <c:pt idx="11274">
                  <c:v>720</c:v>
                </c:pt>
                <c:pt idx="11275">
                  <c:v>720</c:v>
                </c:pt>
                <c:pt idx="11276">
                  <c:v>720</c:v>
                </c:pt>
                <c:pt idx="11277">
                  <c:v>720</c:v>
                </c:pt>
                <c:pt idx="11278">
                  <c:v>720</c:v>
                </c:pt>
                <c:pt idx="11279">
                  <c:v>720</c:v>
                </c:pt>
                <c:pt idx="11280">
                  <c:v>720</c:v>
                </c:pt>
                <c:pt idx="11281">
                  <c:v>720</c:v>
                </c:pt>
                <c:pt idx="11282">
                  <c:v>720</c:v>
                </c:pt>
                <c:pt idx="11283">
                  <c:v>720</c:v>
                </c:pt>
                <c:pt idx="11284">
                  <c:v>720</c:v>
                </c:pt>
                <c:pt idx="11285">
                  <c:v>726</c:v>
                </c:pt>
                <c:pt idx="11286">
                  <c:v>726</c:v>
                </c:pt>
                <c:pt idx="11287">
                  <c:v>730</c:v>
                </c:pt>
                <c:pt idx="11288">
                  <c:v>730</c:v>
                </c:pt>
                <c:pt idx="11289">
                  <c:v>730</c:v>
                </c:pt>
                <c:pt idx="11290">
                  <c:v>730</c:v>
                </c:pt>
                <c:pt idx="11291">
                  <c:v>730</c:v>
                </c:pt>
                <c:pt idx="11292">
                  <c:v>730</c:v>
                </c:pt>
                <c:pt idx="11293">
                  <c:v>730</c:v>
                </c:pt>
                <c:pt idx="11294">
                  <c:v>730</c:v>
                </c:pt>
                <c:pt idx="11295">
                  <c:v>730</c:v>
                </c:pt>
                <c:pt idx="11296">
                  <c:v>730</c:v>
                </c:pt>
                <c:pt idx="11297">
                  <c:v>730</c:v>
                </c:pt>
                <c:pt idx="11298">
                  <c:v>730</c:v>
                </c:pt>
                <c:pt idx="11299">
                  <c:v>730</c:v>
                </c:pt>
                <c:pt idx="11300">
                  <c:v>730</c:v>
                </c:pt>
                <c:pt idx="11301">
                  <c:v>730</c:v>
                </c:pt>
                <c:pt idx="11302">
                  <c:v>730</c:v>
                </c:pt>
                <c:pt idx="11303">
                  <c:v>730</c:v>
                </c:pt>
                <c:pt idx="11304">
                  <c:v>730</c:v>
                </c:pt>
                <c:pt idx="11305">
                  <c:v>730</c:v>
                </c:pt>
                <c:pt idx="11306">
                  <c:v>730</c:v>
                </c:pt>
                <c:pt idx="11307">
                  <c:v>730</c:v>
                </c:pt>
                <c:pt idx="11308">
                  <c:v>730</c:v>
                </c:pt>
                <c:pt idx="11309">
                  <c:v>730</c:v>
                </c:pt>
                <c:pt idx="11310">
                  <c:v>730</c:v>
                </c:pt>
                <c:pt idx="11311">
                  <c:v>730</c:v>
                </c:pt>
                <c:pt idx="11312">
                  <c:v>730</c:v>
                </c:pt>
                <c:pt idx="11313">
                  <c:v>730</c:v>
                </c:pt>
                <c:pt idx="11314">
                  <c:v>730</c:v>
                </c:pt>
                <c:pt idx="11315">
                  <c:v>730</c:v>
                </c:pt>
                <c:pt idx="11316">
                  <c:v>730</c:v>
                </c:pt>
                <c:pt idx="11317">
                  <c:v>730</c:v>
                </c:pt>
                <c:pt idx="11318">
                  <c:v>730</c:v>
                </c:pt>
                <c:pt idx="11319">
                  <c:v>730</c:v>
                </c:pt>
                <c:pt idx="11320">
                  <c:v>730</c:v>
                </c:pt>
                <c:pt idx="11321">
                  <c:v>730</c:v>
                </c:pt>
                <c:pt idx="11322">
                  <c:v>730</c:v>
                </c:pt>
                <c:pt idx="11323">
                  <c:v>730</c:v>
                </c:pt>
                <c:pt idx="11324">
                  <c:v>730</c:v>
                </c:pt>
                <c:pt idx="11325">
                  <c:v>730</c:v>
                </c:pt>
                <c:pt idx="11326">
                  <c:v>730</c:v>
                </c:pt>
                <c:pt idx="11327">
                  <c:v>730</c:v>
                </c:pt>
                <c:pt idx="11328">
                  <c:v>730</c:v>
                </c:pt>
                <c:pt idx="11329">
                  <c:v>730</c:v>
                </c:pt>
                <c:pt idx="11330">
                  <c:v>730</c:v>
                </c:pt>
                <c:pt idx="11331">
                  <c:v>730</c:v>
                </c:pt>
                <c:pt idx="11332">
                  <c:v>730</c:v>
                </c:pt>
                <c:pt idx="11333">
                  <c:v>730</c:v>
                </c:pt>
                <c:pt idx="11334">
                  <c:v>730</c:v>
                </c:pt>
                <c:pt idx="11335">
                  <c:v>730</c:v>
                </c:pt>
                <c:pt idx="11336">
                  <c:v>730</c:v>
                </c:pt>
                <c:pt idx="11337">
                  <c:v>730</c:v>
                </c:pt>
                <c:pt idx="11338">
                  <c:v>730</c:v>
                </c:pt>
                <c:pt idx="11339">
                  <c:v>730</c:v>
                </c:pt>
                <c:pt idx="11340">
                  <c:v>730</c:v>
                </c:pt>
                <c:pt idx="11341">
                  <c:v>730</c:v>
                </c:pt>
                <c:pt idx="11342">
                  <c:v>730</c:v>
                </c:pt>
                <c:pt idx="11343">
                  <c:v>730</c:v>
                </c:pt>
                <c:pt idx="11344">
                  <c:v>730</c:v>
                </c:pt>
                <c:pt idx="11345">
                  <c:v>730</c:v>
                </c:pt>
                <c:pt idx="11346">
                  <c:v>730</c:v>
                </c:pt>
                <c:pt idx="11347">
                  <c:v>730</c:v>
                </c:pt>
                <c:pt idx="11348">
                  <c:v>730</c:v>
                </c:pt>
                <c:pt idx="11349">
                  <c:v>730</c:v>
                </c:pt>
                <c:pt idx="11350">
                  <c:v>730</c:v>
                </c:pt>
                <c:pt idx="11351">
                  <c:v>730</c:v>
                </c:pt>
                <c:pt idx="11352">
                  <c:v>730</c:v>
                </c:pt>
                <c:pt idx="11353">
                  <c:v>730</c:v>
                </c:pt>
                <c:pt idx="11354">
                  <c:v>730</c:v>
                </c:pt>
                <c:pt idx="11355">
                  <c:v>730</c:v>
                </c:pt>
                <c:pt idx="11356">
                  <c:v>730</c:v>
                </c:pt>
                <c:pt idx="11357">
                  <c:v>730</c:v>
                </c:pt>
                <c:pt idx="11358">
                  <c:v>730</c:v>
                </c:pt>
                <c:pt idx="11359">
                  <c:v>730</c:v>
                </c:pt>
                <c:pt idx="11360">
                  <c:v>730</c:v>
                </c:pt>
                <c:pt idx="11361">
                  <c:v>730</c:v>
                </c:pt>
                <c:pt idx="11362">
                  <c:v>730</c:v>
                </c:pt>
                <c:pt idx="11363">
                  <c:v>730</c:v>
                </c:pt>
                <c:pt idx="11364">
                  <c:v>730</c:v>
                </c:pt>
                <c:pt idx="11365">
                  <c:v>730</c:v>
                </c:pt>
                <c:pt idx="11366">
                  <c:v>730</c:v>
                </c:pt>
                <c:pt idx="11367">
                  <c:v>730</c:v>
                </c:pt>
                <c:pt idx="11368">
                  <c:v>730</c:v>
                </c:pt>
                <c:pt idx="11369">
                  <c:v>730</c:v>
                </c:pt>
                <c:pt idx="11370">
                  <c:v>730</c:v>
                </c:pt>
                <c:pt idx="11371">
                  <c:v>730</c:v>
                </c:pt>
                <c:pt idx="11372">
                  <c:v>730</c:v>
                </c:pt>
                <c:pt idx="11373">
                  <c:v>730</c:v>
                </c:pt>
                <c:pt idx="11374">
                  <c:v>730</c:v>
                </c:pt>
                <c:pt idx="11375">
                  <c:v>730</c:v>
                </c:pt>
                <c:pt idx="11376">
                  <c:v>730</c:v>
                </c:pt>
                <c:pt idx="11377">
                  <c:v>730</c:v>
                </c:pt>
                <c:pt idx="11378">
                  <c:v>730</c:v>
                </c:pt>
                <c:pt idx="11379">
                  <c:v>730</c:v>
                </c:pt>
                <c:pt idx="11380">
                  <c:v>730</c:v>
                </c:pt>
                <c:pt idx="11381">
                  <c:v>730</c:v>
                </c:pt>
                <c:pt idx="11382">
                  <c:v>730</c:v>
                </c:pt>
                <c:pt idx="11383">
                  <c:v>730</c:v>
                </c:pt>
                <c:pt idx="11384">
                  <c:v>730</c:v>
                </c:pt>
                <c:pt idx="11385">
                  <c:v>730</c:v>
                </c:pt>
                <c:pt idx="11386">
                  <c:v>730</c:v>
                </c:pt>
                <c:pt idx="11387">
                  <c:v>730</c:v>
                </c:pt>
                <c:pt idx="11388">
                  <c:v>730</c:v>
                </c:pt>
                <c:pt idx="11389">
                  <c:v>730</c:v>
                </c:pt>
                <c:pt idx="11390">
                  <c:v>730</c:v>
                </c:pt>
                <c:pt idx="11391">
                  <c:v>730</c:v>
                </c:pt>
                <c:pt idx="11392">
                  <c:v>730</c:v>
                </c:pt>
                <c:pt idx="11393">
                  <c:v>730</c:v>
                </c:pt>
                <c:pt idx="11394">
                  <c:v>730</c:v>
                </c:pt>
                <c:pt idx="11395">
                  <c:v>730</c:v>
                </c:pt>
                <c:pt idx="11396">
                  <c:v>730</c:v>
                </c:pt>
                <c:pt idx="11397">
                  <c:v>730</c:v>
                </c:pt>
                <c:pt idx="11398">
                  <c:v>730</c:v>
                </c:pt>
                <c:pt idx="11399">
                  <c:v>730</c:v>
                </c:pt>
                <c:pt idx="11400">
                  <c:v>730</c:v>
                </c:pt>
                <c:pt idx="11401">
                  <c:v>730</c:v>
                </c:pt>
                <c:pt idx="11402">
                  <c:v>730</c:v>
                </c:pt>
                <c:pt idx="11403">
                  <c:v>730</c:v>
                </c:pt>
                <c:pt idx="11404">
                  <c:v>730</c:v>
                </c:pt>
                <c:pt idx="11405">
                  <c:v>730</c:v>
                </c:pt>
                <c:pt idx="11406">
                  <c:v>730</c:v>
                </c:pt>
                <c:pt idx="11407">
                  <c:v>734</c:v>
                </c:pt>
                <c:pt idx="11408">
                  <c:v>734</c:v>
                </c:pt>
                <c:pt idx="11409">
                  <c:v>735</c:v>
                </c:pt>
                <c:pt idx="11410">
                  <c:v>750</c:v>
                </c:pt>
                <c:pt idx="11411">
                  <c:v>750</c:v>
                </c:pt>
                <c:pt idx="11412">
                  <c:v>750</c:v>
                </c:pt>
                <c:pt idx="11413">
                  <c:v>750</c:v>
                </c:pt>
                <c:pt idx="11414">
                  <c:v>750</c:v>
                </c:pt>
                <c:pt idx="11415">
                  <c:v>750</c:v>
                </c:pt>
                <c:pt idx="11416">
                  <c:v>750</c:v>
                </c:pt>
                <c:pt idx="11417">
                  <c:v>750</c:v>
                </c:pt>
                <c:pt idx="11418">
                  <c:v>750</c:v>
                </c:pt>
                <c:pt idx="11419">
                  <c:v>751</c:v>
                </c:pt>
                <c:pt idx="11420">
                  <c:v>756</c:v>
                </c:pt>
                <c:pt idx="11421">
                  <c:v>756</c:v>
                </c:pt>
                <c:pt idx="11422">
                  <c:v>759</c:v>
                </c:pt>
                <c:pt idx="11423">
                  <c:v>759</c:v>
                </c:pt>
                <c:pt idx="11424">
                  <c:v>759</c:v>
                </c:pt>
                <c:pt idx="11425">
                  <c:v>761</c:v>
                </c:pt>
                <c:pt idx="11426">
                  <c:v>761</c:v>
                </c:pt>
                <c:pt idx="11427">
                  <c:v>767</c:v>
                </c:pt>
                <c:pt idx="11428">
                  <c:v>768</c:v>
                </c:pt>
                <c:pt idx="11429">
                  <c:v>768</c:v>
                </c:pt>
                <c:pt idx="11430">
                  <c:v>770</c:v>
                </c:pt>
                <c:pt idx="11431">
                  <c:v>770</c:v>
                </c:pt>
                <c:pt idx="11432">
                  <c:v>782</c:v>
                </c:pt>
                <c:pt idx="11433">
                  <c:v>785</c:v>
                </c:pt>
                <c:pt idx="11434">
                  <c:v>785</c:v>
                </c:pt>
                <c:pt idx="11435">
                  <c:v>785</c:v>
                </c:pt>
                <c:pt idx="11436">
                  <c:v>785</c:v>
                </c:pt>
                <c:pt idx="11437">
                  <c:v>787</c:v>
                </c:pt>
                <c:pt idx="11438">
                  <c:v>800</c:v>
                </c:pt>
                <c:pt idx="11439">
                  <c:v>800</c:v>
                </c:pt>
                <c:pt idx="11440">
                  <c:v>800</c:v>
                </c:pt>
                <c:pt idx="11441">
                  <c:v>800</c:v>
                </c:pt>
                <c:pt idx="11442">
                  <c:v>800</c:v>
                </c:pt>
                <c:pt idx="11443">
                  <c:v>800</c:v>
                </c:pt>
                <c:pt idx="11444">
                  <c:v>800</c:v>
                </c:pt>
                <c:pt idx="11445">
                  <c:v>800</c:v>
                </c:pt>
                <c:pt idx="11446">
                  <c:v>800</c:v>
                </c:pt>
                <c:pt idx="11447">
                  <c:v>800</c:v>
                </c:pt>
                <c:pt idx="11448">
                  <c:v>800</c:v>
                </c:pt>
                <c:pt idx="11449">
                  <c:v>800</c:v>
                </c:pt>
                <c:pt idx="11450">
                  <c:v>800</c:v>
                </c:pt>
                <c:pt idx="11451">
                  <c:v>800</c:v>
                </c:pt>
                <c:pt idx="11452">
                  <c:v>800</c:v>
                </c:pt>
                <c:pt idx="11453">
                  <c:v>800</c:v>
                </c:pt>
                <c:pt idx="11454">
                  <c:v>800</c:v>
                </c:pt>
                <c:pt idx="11455">
                  <c:v>800</c:v>
                </c:pt>
                <c:pt idx="11456">
                  <c:v>800</c:v>
                </c:pt>
                <c:pt idx="11457">
                  <c:v>800</c:v>
                </c:pt>
                <c:pt idx="11458">
                  <c:v>800</c:v>
                </c:pt>
                <c:pt idx="11459">
                  <c:v>800</c:v>
                </c:pt>
                <c:pt idx="11460">
                  <c:v>800</c:v>
                </c:pt>
                <c:pt idx="11461">
                  <c:v>804</c:v>
                </c:pt>
                <c:pt idx="11462">
                  <c:v>809</c:v>
                </c:pt>
                <c:pt idx="11463">
                  <c:v>811</c:v>
                </c:pt>
                <c:pt idx="11464">
                  <c:v>812</c:v>
                </c:pt>
                <c:pt idx="11465">
                  <c:v>815</c:v>
                </c:pt>
                <c:pt idx="11466">
                  <c:v>820</c:v>
                </c:pt>
                <c:pt idx="11467">
                  <c:v>820</c:v>
                </c:pt>
                <c:pt idx="11468">
                  <c:v>820</c:v>
                </c:pt>
                <c:pt idx="11469">
                  <c:v>825</c:v>
                </c:pt>
                <c:pt idx="11470">
                  <c:v>840</c:v>
                </c:pt>
                <c:pt idx="11471">
                  <c:v>845</c:v>
                </c:pt>
                <c:pt idx="11472">
                  <c:v>852</c:v>
                </c:pt>
                <c:pt idx="11473">
                  <c:v>852</c:v>
                </c:pt>
                <c:pt idx="11474">
                  <c:v>870</c:v>
                </c:pt>
                <c:pt idx="11475">
                  <c:v>870</c:v>
                </c:pt>
                <c:pt idx="11476">
                  <c:v>870</c:v>
                </c:pt>
                <c:pt idx="11477">
                  <c:v>871</c:v>
                </c:pt>
                <c:pt idx="11478">
                  <c:v>878</c:v>
                </c:pt>
                <c:pt idx="11479">
                  <c:v>880</c:v>
                </c:pt>
                <c:pt idx="11480">
                  <c:v>880</c:v>
                </c:pt>
                <c:pt idx="11481">
                  <c:v>880</c:v>
                </c:pt>
                <c:pt idx="11482">
                  <c:v>891</c:v>
                </c:pt>
                <c:pt idx="11483">
                  <c:v>898</c:v>
                </c:pt>
                <c:pt idx="11484">
                  <c:v>898</c:v>
                </c:pt>
                <c:pt idx="11485">
                  <c:v>900</c:v>
                </c:pt>
                <c:pt idx="11486">
                  <c:v>900</c:v>
                </c:pt>
                <c:pt idx="11487">
                  <c:v>900</c:v>
                </c:pt>
                <c:pt idx="11488">
                  <c:v>902</c:v>
                </c:pt>
                <c:pt idx="11489">
                  <c:v>904</c:v>
                </c:pt>
                <c:pt idx="11490">
                  <c:v>905</c:v>
                </c:pt>
                <c:pt idx="11491">
                  <c:v>905</c:v>
                </c:pt>
                <c:pt idx="11492">
                  <c:v>910</c:v>
                </c:pt>
                <c:pt idx="11493">
                  <c:v>910</c:v>
                </c:pt>
                <c:pt idx="11494">
                  <c:v>912</c:v>
                </c:pt>
                <c:pt idx="11495">
                  <c:v>912</c:v>
                </c:pt>
                <c:pt idx="11496">
                  <c:v>920</c:v>
                </c:pt>
                <c:pt idx="11497">
                  <c:v>932</c:v>
                </c:pt>
                <c:pt idx="11498">
                  <c:v>935</c:v>
                </c:pt>
                <c:pt idx="11499">
                  <c:v>938</c:v>
                </c:pt>
                <c:pt idx="11500">
                  <c:v>940</c:v>
                </c:pt>
                <c:pt idx="11501">
                  <c:v>940</c:v>
                </c:pt>
                <c:pt idx="11502">
                  <c:v>940</c:v>
                </c:pt>
                <c:pt idx="11503">
                  <c:v>943</c:v>
                </c:pt>
                <c:pt idx="11504">
                  <c:v>943</c:v>
                </c:pt>
                <c:pt idx="11505">
                  <c:v>943</c:v>
                </c:pt>
                <c:pt idx="11506">
                  <c:v>943</c:v>
                </c:pt>
                <c:pt idx="11507">
                  <c:v>943</c:v>
                </c:pt>
                <c:pt idx="11508">
                  <c:v>943</c:v>
                </c:pt>
                <c:pt idx="11509">
                  <c:v>943</c:v>
                </c:pt>
                <c:pt idx="11510">
                  <c:v>943</c:v>
                </c:pt>
                <c:pt idx="11511">
                  <c:v>943</c:v>
                </c:pt>
                <c:pt idx="11512">
                  <c:v>943</c:v>
                </c:pt>
                <c:pt idx="11513">
                  <c:v>947</c:v>
                </c:pt>
                <c:pt idx="11514">
                  <c:v>950</c:v>
                </c:pt>
                <c:pt idx="11515">
                  <c:v>951</c:v>
                </c:pt>
                <c:pt idx="11516">
                  <c:v>951</c:v>
                </c:pt>
                <c:pt idx="11517">
                  <c:v>951</c:v>
                </c:pt>
                <c:pt idx="11518">
                  <c:v>957</c:v>
                </c:pt>
                <c:pt idx="11519">
                  <c:v>960</c:v>
                </c:pt>
                <c:pt idx="11520">
                  <c:v>977</c:v>
                </c:pt>
                <c:pt idx="11521">
                  <c:v>980</c:v>
                </c:pt>
                <c:pt idx="11522">
                  <c:v>987</c:v>
                </c:pt>
                <c:pt idx="11523">
                  <c:v>1000</c:v>
                </c:pt>
                <c:pt idx="11524">
                  <c:v>1000</c:v>
                </c:pt>
                <c:pt idx="11525">
                  <c:v>1000</c:v>
                </c:pt>
                <c:pt idx="11526">
                  <c:v>1000</c:v>
                </c:pt>
                <c:pt idx="11527">
                  <c:v>1000</c:v>
                </c:pt>
                <c:pt idx="11528">
                  <c:v>1000</c:v>
                </c:pt>
                <c:pt idx="11529">
                  <c:v>1000</c:v>
                </c:pt>
                <c:pt idx="11530">
                  <c:v>1000</c:v>
                </c:pt>
                <c:pt idx="11531">
                  <c:v>1000</c:v>
                </c:pt>
                <c:pt idx="11532">
                  <c:v>1000</c:v>
                </c:pt>
                <c:pt idx="11533">
                  <c:v>1012</c:v>
                </c:pt>
                <c:pt idx="11534">
                  <c:v>1018</c:v>
                </c:pt>
                <c:pt idx="11535">
                  <c:v>1018</c:v>
                </c:pt>
                <c:pt idx="11536">
                  <c:v>1018</c:v>
                </c:pt>
                <c:pt idx="11537">
                  <c:v>1018</c:v>
                </c:pt>
                <c:pt idx="11538">
                  <c:v>1050</c:v>
                </c:pt>
                <c:pt idx="11539">
                  <c:v>1050</c:v>
                </c:pt>
                <c:pt idx="11540">
                  <c:v>1050</c:v>
                </c:pt>
                <c:pt idx="11541">
                  <c:v>1058</c:v>
                </c:pt>
                <c:pt idx="11542">
                  <c:v>1060</c:v>
                </c:pt>
                <c:pt idx="11543">
                  <c:v>1071</c:v>
                </c:pt>
                <c:pt idx="11544">
                  <c:v>1080</c:v>
                </c:pt>
                <c:pt idx="11545">
                  <c:v>1080</c:v>
                </c:pt>
                <c:pt idx="11546">
                  <c:v>1080</c:v>
                </c:pt>
                <c:pt idx="11547">
                  <c:v>1080</c:v>
                </c:pt>
                <c:pt idx="11548">
                  <c:v>1095</c:v>
                </c:pt>
                <c:pt idx="11549">
                  <c:v>1095</c:v>
                </c:pt>
                <c:pt idx="11550">
                  <c:v>1095</c:v>
                </c:pt>
                <c:pt idx="11551">
                  <c:v>1095</c:v>
                </c:pt>
                <c:pt idx="11552">
                  <c:v>1095</c:v>
                </c:pt>
                <c:pt idx="11553">
                  <c:v>1095</c:v>
                </c:pt>
                <c:pt idx="11554">
                  <c:v>1095</c:v>
                </c:pt>
                <c:pt idx="11555">
                  <c:v>1095</c:v>
                </c:pt>
                <c:pt idx="11556">
                  <c:v>1095</c:v>
                </c:pt>
                <c:pt idx="11557">
                  <c:v>1095</c:v>
                </c:pt>
                <c:pt idx="11558">
                  <c:v>1095</c:v>
                </c:pt>
                <c:pt idx="11559">
                  <c:v>1095</c:v>
                </c:pt>
                <c:pt idx="11560">
                  <c:v>1095</c:v>
                </c:pt>
                <c:pt idx="11561">
                  <c:v>1095</c:v>
                </c:pt>
                <c:pt idx="11562">
                  <c:v>1095</c:v>
                </c:pt>
                <c:pt idx="11563">
                  <c:v>1095</c:v>
                </c:pt>
                <c:pt idx="11564">
                  <c:v>1095</c:v>
                </c:pt>
                <c:pt idx="11565">
                  <c:v>1095</c:v>
                </c:pt>
                <c:pt idx="11566">
                  <c:v>1095</c:v>
                </c:pt>
                <c:pt idx="11567">
                  <c:v>1095</c:v>
                </c:pt>
                <c:pt idx="11568">
                  <c:v>1095</c:v>
                </c:pt>
                <c:pt idx="11569">
                  <c:v>1095</c:v>
                </c:pt>
                <c:pt idx="11570">
                  <c:v>1095</c:v>
                </c:pt>
                <c:pt idx="11571">
                  <c:v>1095</c:v>
                </c:pt>
                <c:pt idx="11572">
                  <c:v>1095</c:v>
                </c:pt>
                <c:pt idx="11573">
                  <c:v>1095</c:v>
                </c:pt>
                <c:pt idx="11574">
                  <c:v>1095</c:v>
                </c:pt>
                <c:pt idx="11575">
                  <c:v>1120</c:v>
                </c:pt>
                <c:pt idx="11576">
                  <c:v>1141</c:v>
                </c:pt>
                <c:pt idx="11577">
                  <c:v>1156</c:v>
                </c:pt>
                <c:pt idx="11578">
                  <c:v>1200</c:v>
                </c:pt>
                <c:pt idx="11579">
                  <c:v>1200</c:v>
                </c:pt>
                <c:pt idx="11580">
                  <c:v>1200</c:v>
                </c:pt>
                <c:pt idx="11581">
                  <c:v>1200</c:v>
                </c:pt>
                <c:pt idx="11582">
                  <c:v>1200</c:v>
                </c:pt>
                <c:pt idx="11583">
                  <c:v>1201</c:v>
                </c:pt>
                <c:pt idx="11584">
                  <c:v>1201</c:v>
                </c:pt>
                <c:pt idx="11585">
                  <c:v>1201</c:v>
                </c:pt>
                <c:pt idx="11586">
                  <c:v>1201</c:v>
                </c:pt>
                <c:pt idx="11587">
                  <c:v>1201</c:v>
                </c:pt>
                <c:pt idx="11588">
                  <c:v>1317</c:v>
                </c:pt>
                <c:pt idx="11589">
                  <c:v>1366</c:v>
                </c:pt>
                <c:pt idx="11590">
                  <c:v>1459</c:v>
                </c:pt>
                <c:pt idx="11591">
                  <c:v>1459</c:v>
                </c:pt>
                <c:pt idx="11592">
                  <c:v>1459</c:v>
                </c:pt>
                <c:pt idx="11593">
                  <c:v>1459</c:v>
                </c:pt>
                <c:pt idx="11594">
                  <c:v>1459</c:v>
                </c:pt>
                <c:pt idx="11595">
                  <c:v>1459</c:v>
                </c:pt>
                <c:pt idx="11596">
                  <c:v>1459</c:v>
                </c:pt>
                <c:pt idx="11597">
                  <c:v>1459</c:v>
                </c:pt>
                <c:pt idx="11598">
                  <c:v>1460</c:v>
                </c:pt>
                <c:pt idx="11599">
                  <c:v>1460</c:v>
                </c:pt>
                <c:pt idx="11600">
                  <c:v>1460</c:v>
                </c:pt>
                <c:pt idx="11601">
                  <c:v>1460</c:v>
                </c:pt>
                <c:pt idx="11602">
                  <c:v>1460</c:v>
                </c:pt>
                <c:pt idx="11603">
                  <c:v>1500</c:v>
                </c:pt>
                <c:pt idx="11604">
                  <c:v>1550</c:v>
                </c:pt>
                <c:pt idx="11605">
                  <c:v>1800</c:v>
                </c:pt>
                <c:pt idx="11606">
                  <c:v>1996</c:v>
                </c:pt>
                <c:pt idx="11607">
                  <c:v>2100</c:v>
                </c:pt>
                <c:pt idx="11608">
                  <c:v>2140</c:v>
                </c:pt>
                <c:pt idx="11609">
                  <c:v>3100</c:v>
                </c:pt>
                <c:pt idx="11610">
                  <c:v>3600</c:v>
                </c:pt>
                <c:pt idx="11611">
                  <c:v>3650</c:v>
                </c:pt>
                <c:pt idx="11612">
                  <c:v>3650</c:v>
                </c:pt>
                <c:pt idx="11613">
                  <c:v>3850</c:v>
                </c:pt>
                <c:pt idx="11614">
                  <c:v>4202</c:v>
                </c:pt>
                <c:pt idx="11615">
                  <c:v>5180</c:v>
                </c:pt>
                <c:pt idx="11616">
                  <c:v>5180</c:v>
                </c:pt>
                <c:pt idx="11617">
                  <c:v>5180</c:v>
                </c:pt>
                <c:pt idx="11618">
                  <c:v>5180</c:v>
                </c:pt>
                <c:pt idx="11619">
                  <c:v>5180</c:v>
                </c:pt>
                <c:pt idx="11620">
                  <c:v>6753</c:v>
                </c:pt>
                <c:pt idx="11621">
                  <c:v>6753</c:v>
                </c:pt>
                <c:pt idx="11622">
                  <c:v>6753</c:v>
                </c:pt>
                <c:pt idx="11623">
                  <c:v>7100</c:v>
                </c:pt>
                <c:pt idx="11624">
                  <c:v>7100</c:v>
                </c:pt>
              </c:numCache>
            </c:numRef>
          </c:xVal>
          <c:yVal>
            <c:numRef>
              <c:f>Notifiche2022!$J$3:$J$11627</c:f>
              <c:numCache>
                <c:formatCode>0</c:formatCode>
                <c:ptCount val="11625"/>
                <c:pt idx="0">
                  <c:v>2</c:v>
                </c:pt>
                <c:pt idx="1">
                  <c:v>2</c:v>
                </c:pt>
                <c:pt idx="2">
                  <c:v>1</c:v>
                </c:pt>
                <c:pt idx="3">
                  <c:v>1</c:v>
                </c:pt>
                <c:pt idx="4">
                  <c:v>3</c:v>
                </c:pt>
                <c:pt idx="5">
                  <c:v>1</c:v>
                </c:pt>
                <c:pt idx="6">
                  <c:v>1</c:v>
                </c:pt>
                <c:pt idx="7">
                  <c:v>2</c:v>
                </c:pt>
                <c:pt idx="8">
                  <c:v>4</c:v>
                </c:pt>
                <c:pt idx="9">
                  <c:v>3</c:v>
                </c:pt>
                <c:pt idx="10">
                  <c:v>1</c:v>
                </c:pt>
                <c:pt idx="11">
                  <c:v>1</c:v>
                </c:pt>
                <c:pt idx="12">
                  <c:v>1</c:v>
                </c:pt>
                <c:pt idx="13">
                  <c:v>1</c:v>
                </c:pt>
                <c:pt idx="14">
                  <c:v>1</c:v>
                </c:pt>
                <c:pt idx="15">
                  <c:v>12</c:v>
                </c:pt>
                <c:pt idx="16">
                  <c:v>16</c:v>
                </c:pt>
                <c:pt idx="17">
                  <c:v>2</c:v>
                </c:pt>
                <c:pt idx="18">
                  <c:v>7</c:v>
                </c:pt>
                <c:pt idx="19">
                  <c:v>1</c:v>
                </c:pt>
                <c:pt idx="20">
                  <c:v>1</c:v>
                </c:pt>
                <c:pt idx="21">
                  <c:v>1</c:v>
                </c:pt>
                <c:pt idx="22">
                  <c:v>2</c:v>
                </c:pt>
                <c:pt idx="23">
                  <c:v>2</c:v>
                </c:pt>
                <c:pt idx="24">
                  <c:v>4</c:v>
                </c:pt>
                <c:pt idx="25">
                  <c:v>2</c:v>
                </c:pt>
                <c:pt idx="26">
                  <c:v>2</c:v>
                </c:pt>
                <c:pt idx="27">
                  <c:v>1</c:v>
                </c:pt>
                <c:pt idx="28">
                  <c:v>1</c:v>
                </c:pt>
                <c:pt idx="29">
                  <c:v>3</c:v>
                </c:pt>
                <c:pt idx="30">
                  <c:v>4</c:v>
                </c:pt>
                <c:pt idx="31">
                  <c:v>6</c:v>
                </c:pt>
                <c:pt idx="32">
                  <c:v>1</c:v>
                </c:pt>
                <c:pt idx="33">
                  <c:v>1</c:v>
                </c:pt>
                <c:pt idx="34">
                  <c:v>3</c:v>
                </c:pt>
                <c:pt idx="35">
                  <c:v>7</c:v>
                </c:pt>
                <c:pt idx="36">
                  <c:v>6</c:v>
                </c:pt>
                <c:pt idx="37">
                  <c:v>1</c:v>
                </c:pt>
                <c:pt idx="38">
                  <c:v>3</c:v>
                </c:pt>
                <c:pt idx="39">
                  <c:v>3</c:v>
                </c:pt>
                <c:pt idx="40">
                  <c:v>4</c:v>
                </c:pt>
                <c:pt idx="41">
                  <c:v>1</c:v>
                </c:pt>
                <c:pt idx="42">
                  <c:v>2</c:v>
                </c:pt>
                <c:pt idx="43">
                  <c:v>3</c:v>
                </c:pt>
                <c:pt idx="44">
                  <c:v>2</c:v>
                </c:pt>
                <c:pt idx="45">
                  <c:v>3</c:v>
                </c:pt>
                <c:pt idx="46">
                  <c:v>1</c:v>
                </c:pt>
                <c:pt idx="47">
                  <c:v>1</c:v>
                </c:pt>
                <c:pt idx="48">
                  <c:v>6</c:v>
                </c:pt>
                <c:pt idx="49">
                  <c:v>2</c:v>
                </c:pt>
                <c:pt idx="50">
                  <c:v>4</c:v>
                </c:pt>
                <c:pt idx="51">
                  <c:v>2</c:v>
                </c:pt>
                <c:pt idx="52">
                  <c:v>1</c:v>
                </c:pt>
                <c:pt idx="53">
                  <c:v>1</c:v>
                </c:pt>
                <c:pt idx="54">
                  <c:v>1</c:v>
                </c:pt>
                <c:pt idx="55">
                  <c:v>3</c:v>
                </c:pt>
                <c:pt idx="56">
                  <c:v>4</c:v>
                </c:pt>
                <c:pt idx="57">
                  <c:v>1</c:v>
                </c:pt>
                <c:pt idx="58">
                  <c:v>2</c:v>
                </c:pt>
                <c:pt idx="59">
                  <c:v>5</c:v>
                </c:pt>
                <c:pt idx="60">
                  <c:v>2</c:v>
                </c:pt>
                <c:pt idx="61">
                  <c:v>2</c:v>
                </c:pt>
                <c:pt idx="62">
                  <c:v>2</c:v>
                </c:pt>
                <c:pt idx="63">
                  <c:v>2</c:v>
                </c:pt>
                <c:pt idx="64">
                  <c:v>1</c:v>
                </c:pt>
                <c:pt idx="65">
                  <c:v>2</c:v>
                </c:pt>
                <c:pt idx="66">
                  <c:v>2</c:v>
                </c:pt>
                <c:pt idx="67">
                  <c:v>5</c:v>
                </c:pt>
                <c:pt idx="68">
                  <c:v>3</c:v>
                </c:pt>
                <c:pt idx="69">
                  <c:v>0</c:v>
                </c:pt>
                <c:pt idx="70">
                  <c:v>1</c:v>
                </c:pt>
                <c:pt idx="71">
                  <c:v>3</c:v>
                </c:pt>
                <c:pt idx="72">
                  <c:v>3</c:v>
                </c:pt>
                <c:pt idx="73">
                  <c:v>5</c:v>
                </c:pt>
                <c:pt idx="74">
                  <c:v>1</c:v>
                </c:pt>
                <c:pt idx="75">
                  <c:v>3</c:v>
                </c:pt>
                <c:pt idx="76">
                  <c:v>3</c:v>
                </c:pt>
                <c:pt idx="77">
                  <c:v>1</c:v>
                </c:pt>
                <c:pt idx="78">
                  <c:v>1</c:v>
                </c:pt>
                <c:pt idx="79">
                  <c:v>5</c:v>
                </c:pt>
                <c:pt idx="80">
                  <c:v>2</c:v>
                </c:pt>
                <c:pt idx="81">
                  <c:v>1</c:v>
                </c:pt>
                <c:pt idx="82">
                  <c:v>1</c:v>
                </c:pt>
                <c:pt idx="83">
                  <c:v>3</c:v>
                </c:pt>
                <c:pt idx="84">
                  <c:v>2</c:v>
                </c:pt>
                <c:pt idx="85">
                  <c:v>1</c:v>
                </c:pt>
                <c:pt idx="86">
                  <c:v>3</c:v>
                </c:pt>
                <c:pt idx="87">
                  <c:v>5</c:v>
                </c:pt>
                <c:pt idx="88">
                  <c:v>4</c:v>
                </c:pt>
                <c:pt idx="89">
                  <c:v>0</c:v>
                </c:pt>
                <c:pt idx="90">
                  <c:v>1</c:v>
                </c:pt>
                <c:pt idx="91">
                  <c:v>3</c:v>
                </c:pt>
                <c:pt idx="92">
                  <c:v>3</c:v>
                </c:pt>
                <c:pt idx="93">
                  <c:v>3</c:v>
                </c:pt>
                <c:pt idx="94">
                  <c:v>3</c:v>
                </c:pt>
                <c:pt idx="95">
                  <c:v>10</c:v>
                </c:pt>
                <c:pt idx="96">
                  <c:v>2</c:v>
                </c:pt>
                <c:pt idx="97">
                  <c:v>3</c:v>
                </c:pt>
                <c:pt idx="98">
                  <c:v>4</c:v>
                </c:pt>
                <c:pt idx="99">
                  <c:v>1</c:v>
                </c:pt>
                <c:pt idx="100">
                  <c:v>2</c:v>
                </c:pt>
                <c:pt idx="101">
                  <c:v>4</c:v>
                </c:pt>
                <c:pt idx="102">
                  <c:v>5</c:v>
                </c:pt>
                <c:pt idx="103">
                  <c:v>2</c:v>
                </c:pt>
                <c:pt idx="104">
                  <c:v>3</c:v>
                </c:pt>
                <c:pt idx="105">
                  <c:v>2</c:v>
                </c:pt>
                <c:pt idx="106">
                  <c:v>2</c:v>
                </c:pt>
                <c:pt idx="107">
                  <c:v>2</c:v>
                </c:pt>
                <c:pt idx="108">
                  <c:v>1</c:v>
                </c:pt>
                <c:pt idx="109">
                  <c:v>2</c:v>
                </c:pt>
                <c:pt idx="110">
                  <c:v>2</c:v>
                </c:pt>
                <c:pt idx="111">
                  <c:v>2</c:v>
                </c:pt>
                <c:pt idx="112">
                  <c:v>2</c:v>
                </c:pt>
                <c:pt idx="113">
                  <c:v>1</c:v>
                </c:pt>
                <c:pt idx="114">
                  <c:v>1</c:v>
                </c:pt>
                <c:pt idx="115">
                  <c:v>11</c:v>
                </c:pt>
                <c:pt idx="116">
                  <c:v>1</c:v>
                </c:pt>
                <c:pt idx="117">
                  <c:v>2</c:v>
                </c:pt>
                <c:pt idx="118">
                  <c:v>2</c:v>
                </c:pt>
                <c:pt idx="119">
                  <c:v>1</c:v>
                </c:pt>
                <c:pt idx="120">
                  <c:v>3</c:v>
                </c:pt>
                <c:pt idx="121">
                  <c:v>4</c:v>
                </c:pt>
                <c:pt idx="122">
                  <c:v>2</c:v>
                </c:pt>
                <c:pt idx="123">
                  <c:v>2</c:v>
                </c:pt>
                <c:pt idx="124">
                  <c:v>6</c:v>
                </c:pt>
                <c:pt idx="125">
                  <c:v>7</c:v>
                </c:pt>
                <c:pt idx="126">
                  <c:v>8</c:v>
                </c:pt>
                <c:pt idx="127">
                  <c:v>2</c:v>
                </c:pt>
                <c:pt idx="128">
                  <c:v>2</c:v>
                </c:pt>
                <c:pt idx="129">
                  <c:v>5</c:v>
                </c:pt>
                <c:pt idx="130">
                  <c:v>0</c:v>
                </c:pt>
                <c:pt idx="131">
                  <c:v>3</c:v>
                </c:pt>
                <c:pt idx="132">
                  <c:v>2</c:v>
                </c:pt>
                <c:pt idx="133">
                  <c:v>2</c:v>
                </c:pt>
                <c:pt idx="134">
                  <c:v>2</c:v>
                </c:pt>
                <c:pt idx="135">
                  <c:v>2</c:v>
                </c:pt>
                <c:pt idx="136">
                  <c:v>3</c:v>
                </c:pt>
                <c:pt idx="137">
                  <c:v>1</c:v>
                </c:pt>
                <c:pt idx="138">
                  <c:v>2</c:v>
                </c:pt>
                <c:pt idx="139">
                  <c:v>2</c:v>
                </c:pt>
                <c:pt idx="140">
                  <c:v>2</c:v>
                </c:pt>
                <c:pt idx="141">
                  <c:v>2</c:v>
                </c:pt>
                <c:pt idx="142">
                  <c:v>3</c:v>
                </c:pt>
                <c:pt idx="143">
                  <c:v>2</c:v>
                </c:pt>
                <c:pt idx="144">
                  <c:v>2</c:v>
                </c:pt>
                <c:pt idx="145">
                  <c:v>3</c:v>
                </c:pt>
                <c:pt idx="146">
                  <c:v>3</c:v>
                </c:pt>
                <c:pt idx="147">
                  <c:v>3</c:v>
                </c:pt>
                <c:pt idx="148">
                  <c:v>35</c:v>
                </c:pt>
                <c:pt idx="149">
                  <c:v>7</c:v>
                </c:pt>
                <c:pt idx="150">
                  <c:v>27</c:v>
                </c:pt>
                <c:pt idx="151">
                  <c:v>2</c:v>
                </c:pt>
                <c:pt idx="152">
                  <c:v>2</c:v>
                </c:pt>
                <c:pt idx="153">
                  <c:v>2</c:v>
                </c:pt>
                <c:pt idx="154">
                  <c:v>4</c:v>
                </c:pt>
                <c:pt idx="155">
                  <c:v>2</c:v>
                </c:pt>
                <c:pt idx="156">
                  <c:v>5</c:v>
                </c:pt>
                <c:pt idx="157">
                  <c:v>1</c:v>
                </c:pt>
                <c:pt idx="158">
                  <c:v>3</c:v>
                </c:pt>
                <c:pt idx="159">
                  <c:v>6</c:v>
                </c:pt>
                <c:pt idx="160">
                  <c:v>2</c:v>
                </c:pt>
                <c:pt idx="161">
                  <c:v>1</c:v>
                </c:pt>
                <c:pt idx="162">
                  <c:v>3</c:v>
                </c:pt>
                <c:pt idx="163">
                  <c:v>2</c:v>
                </c:pt>
                <c:pt idx="164">
                  <c:v>2</c:v>
                </c:pt>
                <c:pt idx="165">
                  <c:v>2</c:v>
                </c:pt>
                <c:pt idx="166">
                  <c:v>1</c:v>
                </c:pt>
                <c:pt idx="167">
                  <c:v>1</c:v>
                </c:pt>
                <c:pt idx="168">
                  <c:v>1</c:v>
                </c:pt>
                <c:pt idx="169">
                  <c:v>2</c:v>
                </c:pt>
                <c:pt idx="170">
                  <c:v>2</c:v>
                </c:pt>
                <c:pt idx="171">
                  <c:v>1</c:v>
                </c:pt>
                <c:pt idx="172">
                  <c:v>2</c:v>
                </c:pt>
                <c:pt idx="173">
                  <c:v>27</c:v>
                </c:pt>
                <c:pt idx="174">
                  <c:v>30</c:v>
                </c:pt>
                <c:pt idx="175">
                  <c:v>32</c:v>
                </c:pt>
                <c:pt idx="176">
                  <c:v>1</c:v>
                </c:pt>
                <c:pt idx="177">
                  <c:v>3</c:v>
                </c:pt>
                <c:pt idx="178">
                  <c:v>1</c:v>
                </c:pt>
                <c:pt idx="179">
                  <c:v>3</c:v>
                </c:pt>
                <c:pt idx="180">
                  <c:v>0</c:v>
                </c:pt>
                <c:pt idx="181">
                  <c:v>3</c:v>
                </c:pt>
                <c:pt idx="182">
                  <c:v>3</c:v>
                </c:pt>
                <c:pt idx="183">
                  <c:v>3</c:v>
                </c:pt>
                <c:pt idx="184">
                  <c:v>3</c:v>
                </c:pt>
                <c:pt idx="185">
                  <c:v>2</c:v>
                </c:pt>
                <c:pt idx="186">
                  <c:v>3</c:v>
                </c:pt>
                <c:pt idx="187">
                  <c:v>2</c:v>
                </c:pt>
                <c:pt idx="188">
                  <c:v>1</c:v>
                </c:pt>
                <c:pt idx="189">
                  <c:v>1</c:v>
                </c:pt>
                <c:pt idx="190">
                  <c:v>9</c:v>
                </c:pt>
                <c:pt idx="191">
                  <c:v>2</c:v>
                </c:pt>
                <c:pt idx="192">
                  <c:v>1</c:v>
                </c:pt>
                <c:pt idx="193">
                  <c:v>4</c:v>
                </c:pt>
                <c:pt idx="194">
                  <c:v>5</c:v>
                </c:pt>
                <c:pt idx="195">
                  <c:v>5</c:v>
                </c:pt>
                <c:pt idx="196">
                  <c:v>2</c:v>
                </c:pt>
                <c:pt idx="197">
                  <c:v>2</c:v>
                </c:pt>
                <c:pt idx="198">
                  <c:v>4</c:v>
                </c:pt>
                <c:pt idx="199">
                  <c:v>3</c:v>
                </c:pt>
                <c:pt idx="200">
                  <c:v>7</c:v>
                </c:pt>
                <c:pt idx="201">
                  <c:v>10</c:v>
                </c:pt>
                <c:pt idx="202">
                  <c:v>10</c:v>
                </c:pt>
                <c:pt idx="203">
                  <c:v>2</c:v>
                </c:pt>
                <c:pt idx="204">
                  <c:v>1</c:v>
                </c:pt>
                <c:pt idx="205">
                  <c:v>1</c:v>
                </c:pt>
                <c:pt idx="206">
                  <c:v>3</c:v>
                </c:pt>
                <c:pt idx="207">
                  <c:v>2</c:v>
                </c:pt>
                <c:pt idx="208">
                  <c:v>1</c:v>
                </c:pt>
                <c:pt idx="209">
                  <c:v>14</c:v>
                </c:pt>
                <c:pt idx="210">
                  <c:v>5</c:v>
                </c:pt>
                <c:pt idx="211">
                  <c:v>1</c:v>
                </c:pt>
                <c:pt idx="212">
                  <c:v>4</c:v>
                </c:pt>
                <c:pt idx="213">
                  <c:v>1</c:v>
                </c:pt>
                <c:pt idx="214">
                  <c:v>3</c:v>
                </c:pt>
                <c:pt idx="215">
                  <c:v>2</c:v>
                </c:pt>
                <c:pt idx="216">
                  <c:v>4</c:v>
                </c:pt>
                <c:pt idx="217">
                  <c:v>1</c:v>
                </c:pt>
                <c:pt idx="218">
                  <c:v>4</c:v>
                </c:pt>
                <c:pt idx="219">
                  <c:v>1</c:v>
                </c:pt>
                <c:pt idx="220">
                  <c:v>4</c:v>
                </c:pt>
                <c:pt idx="221">
                  <c:v>1</c:v>
                </c:pt>
                <c:pt idx="222">
                  <c:v>4</c:v>
                </c:pt>
                <c:pt idx="223">
                  <c:v>2</c:v>
                </c:pt>
                <c:pt idx="224">
                  <c:v>3</c:v>
                </c:pt>
                <c:pt idx="225">
                  <c:v>3</c:v>
                </c:pt>
                <c:pt idx="226">
                  <c:v>2</c:v>
                </c:pt>
                <c:pt idx="227">
                  <c:v>5</c:v>
                </c:pt>
                <c:pt idx="228">
                  <c:v>1</c:v>
                </c:pt>
                <c:pt idx="229">
                  <c:v>5</c:v>
                </c:pt>
                <c:pt idx="230">
                  <c:v>2</c:v>
                </c:pt>
                <c:pt idx="231">
                  <c:v>3</c:v>
                </c:pt>
                <c:pt idx="232">
                  <c:v>1</c:v>
                </c:pt>
                <c:pt idx="233">
                  <c:v>6</c:v>
                </c:pt>
                <c:pt idx="234">
                  <c:v>13</c:v>
                </c:pt>
                <c:pt idx="235">
                  <c:v>1</c:v>
                </c:pt>
                <c:pt idx="236">
                  <c:v>13</c:v>
                </c:pt>
                <c:pt idx="237">
                  <c:v>1</c:v>
                </c:pt>
                <c:pt idx="238">
                  <c:v>1</c:v>
                </c:pt>
                <c:pt idx="239">
                  <c:v>15</c:v>
                </c:pt>
                <c:pt idx="240">
                  <c:v>3</c:v>
                </c:pt>
                <c:pt idx="241">
                  <c:v>2</c:v>
                </c:pt>
                <c:pt idx="242">
                  <c:v>2</c:v>
                </c:pt>
                <c:pt idx="243">
                  <c:v>3</c:v>
                </c:pt>
                <c:pt idx="244">
                  <c:v>2</c:v>
                </c:pt>
                <c:pt idx="245">
                  <c:v>1</c:v>
                </c:pt>
                <c:pt idx="246">
                  <c:v>2</c:v>
                </c:pt>
                <c:pt idx="247">
                  <c:v>4</c:v>
                </c:pt>
                <c:pt idx="248">
                  <c:v>38</c:v>
                </c:pt>
                <c:pt idx="249">
                  <c:v>1</c:v>
                </c:pt>
                <c:pt idx="250">
                  <c:v>3</c:v>
                </c:pt>
                <c:pt idx="251">
                  <c:v>2</c:v>
                </c:pt>
                <c:pt idx="252">
                  <c:v>2</c:v>
                </c:pt>
                <c:pt idx="253">
                  <c:v>29</c:v>
                </c:pt>
                <c:pt idx="254">
                  <c:v>4</c:v>
                </c:pt>
                <c:pt idx="255">
                  <c:v>6</c:v>
                </c:pt>
                <c:pt idx="256">
                  <c:v>1</c:v>
                </c:pt>
                <c:pt idx="257">
                  <c:v>5</c:v>
                </c:pt>
                <c:pt idx="258">
                  <c:v>1</c:v>
                </c:pt>
                <c:pt idx="259">
                  <c:v>1</c:v>
                </c:pt>
                <c:pt idx="260">
                  <c:v>2</c:v>
                </c:pt>
                <c:pt idx="261">
                  <c:v>1</c:v>
                </c:pt>
                <c:pt idx="262">
                  <c:v>1</c:v>
                </c:pt>
                <c:pt idx="263">
                  <c:v>0</c:v>
                </c:pt>
                <c:pt idx="264">
                  <c:v>2</c:v>
                </c:pt>
                <c:pt idx="265">
                  <c:v>3</c:v>
                </c:pt>
                <c:pt idx="266">
                  <c:v>4</c:v>
                </c:pt>
                <c:pt idx="267">
                  <c:v>3</c:v>
                </c:pt>
                <c:pt idx="268">
                  <c:v>2</c:v>
                </c:pt>
                <c:pt idx="269">
                  <c:v>1</c:v>
                </c:pt>
                <c:pt idx="270">
                  <c:v>2</c:v>
                </c:pt>
                <c:pt idx="271">
                  <c:v>1</c:v>
                </c:pt>
                <c:pt idx="272">
                  <c:v>17</c:v>
                </c:pt>
                <c:pt idx="273">
                  <c:v>1</c:v>
                </c:pt>
                <c:pt idx="274">
                  <c:v>2</c:v>
                </c:pt>
                <c:pt idx="275">
                  <c:v>3</c:v>
                </c:pt>
                <c:pt idx="276">
                  <c:v>3</c:v>
                </c:pt>
                <c:pt idx="277">
                  <c:v>3</c:v>
                </c:pt>
                <c:pt idx="278">
                  <c:v>3</c:v>
                </c:pt>
                <c:pt idx="279">
                  <c:v>14</c:v>
                </c:pt>
                <c:pt idx="280">
                  <c:v>1</c:v>
                </c:pt>
                <c:pt idx="281">
                  <c:v>2</c:v>
                </c:pt>
                <c:pt idx="282">
                  <c:v>3</c:v>
                </c:pt>
                <c:pt idx="283">
                  <c:v>2</c:v>
                </c:pt>
                <c:pt idx="284">
                  <c:v>4</c:v>
                </c:pt>
                <c:pt idx="285">
                  <c:v>5</c:v>
                </c:pt>
                <c:pt idx="286">
                  <c:v>1</c:v>
                </c:pt>
                <c:pt idx="287">
                  <c:v>2</c:v>
                </c:pt>
                <c:pt idx="288">
                  <c:v>2</c:v>
                </c:pt>
                <c:pt idx="289">
                  <c:v>2</c:v>
                </c:pt>
                <c:pt idx="290">
                  <c:v>1</c:v>
                </c:pt>
                <c:pt idx="291">
                  <c:v>1</c:v>
                </c:pt>
                <c:pt idx="292">
                  <c:v>2</c:v>
                </c:pt>
                <c:pt idx="293">
                  <c:v>1</c:v>
                </c:pt>
                <c:pt idx="294">
                  <c:v>4</c:v>
                </c:pt>
                <c:pt idx="295">
                  <c:v>5</c:v>
                </c:pt>
                <c:pt idx="296">
                  <c:v>1</c:v>
                </c:pt>
                <c:pt idx="297">
                  <c:v>3</c:v>
                </c:pt>
                <c:pt idx="298">
                  <c:v>3</c:v>
                </c:pt>
                <c:pt idx="299">
                  <c:v>2</c:v>
                </c:pt>
                <c:pt idx="300">
                  <c:v>2</c:v>
                </c:pt>
                <c:pt idx="301">
                  <c:v>6</c:v>
                </c:pt>
                <c:pt idx="302">
                  <c:v>6</c:v>
                </c:pt>
                <c:pt idx="303">
                  <c:v>1</c:v>
                </c:pt>
                <c:pt idx="304">
                  <c:v>1</c:v>
                </c:pt>
                <c:pt idx="305">
                  <c:v>1</c:v>
                </c:pt>
                <c:pt idx="306">
                  <c:v>6</c:v>
                </c:pt>
                <c:pt idx="307">
                  <c:v>1</c:v>
                </c:pt>
                <c:pt idx="308">
                  <c:v>2</c:v>
                </c:pt>
                <c:pt idx="309">
                  <c:v>7</c:v>
                </c:pt>
                <c:pt idx="310">
                  <c:v>1</c:v>
                </c:pt>
                <c:pt idx="311">
                  <c:v>1</c:v>
                </c:pt>
                <c:pt idx="312">
                  <c:v>3</c:v>
                </c:pt>
                <c:pt idx="313">
                  <c:v>1</c:v>
                </c:pt>
                <c:pt idx="314">
                  <c:v>1</c:v>
                </c:pt>
                <c:pt idx="315">
                  <c:v>1</c:v>
                </c:pt>
                <c:pt idx="316">
                  <c:v>2</c:v>
                </c:pt>
                <c:pt idx="317">
                  <c:v>2</c:v>
                </c:pt>
                <c:pt idx="318">
                  <c:v>2</c:v>
                </c:pt>
                <c:pt idx="319">
                  <c:v>1</c:v>
                </c:pt>
                <c:pt idx="320">
                  <c:v>1</c:v>
                </c:pt>
                <c:pt idx="321">
                  <c:v>1</c:v>
                </c:pt>
                <c:pt idx="322">
                  <c:v>7</c:v>
                </c:pt>
                <c:pt idx="323">
                  <c:v>2</c:v>
                </c:pt>
                <c:pt idx="324">
                  <c:v>2</c:v>
                </c:pt>
                <c:pt idx="325">
                  <c:v>1</c:v>
                </c:pt>
                <c:pt idx="326">
                  <c:v>1</c:v>
                </c:pt>
                <c:pt idx="327">
                  <c:v>1</c:v>
                </c:pt>
                <c:pt idx="328">
                  <c:v>1</c:v>
                </c:pt>
                <c:pt idx="329">
                  <c:v>4</c:v>
                </c:pt>
                <c:pt idx="330">
                  <c:v>4</c:v>
                </c:pt>
                <c:pt idx="331">
                  <c:v>2</c:v>
                </c:pt>
                <c:pt idx="332">
                  <c:v>1</c:v>
                </c:pt>
                <c:pt idx="333">
                  <c:v>3</c:v>
                </c:pt>
                <c:pt idx="334">
                  <c:v>2</c:v>
                </c:pt>
                <c:pt idx="335">
                  <c:v>3</c:v>
                </c:pt>
                <c:pt idx="336">
                  <c:v>2</c:v>
                </c:pt>
                <c:pt idx="337">
                  <c:v>2</c:v>
                </c:pt>
                <c:pt idx="338">
                  <c:v>3</c:v>
                </c:pt>
                <c:pt idx="339">
                  <c:v>1</c:v>
                </c:pt>
                <c:pt idx="340">
                  <c:v>2</c:v>
                </c:pt>
                <c:pt idx="341">
                  <c:v>5</c:v>
                </c:pt>
                <c:pt idx="342">
                  <c:v>10</c:v>
                </c:pt>
                <c:pt idx="343">
                  <c:v>3</c:v>
                </c:pt>
                <c:pt idx="344">
                  <c:v>4</c:v>
                </c:pt>
                <c:pt idx="345">
                  <c:v>4</c:v>
                </c:pt>
                <c:pt idx="346">
                  <c:v>1</c:v>
                </c:pt>
                <c:pt idx="347">
                  <c:v>0</c:v>
                </c:pt>
                <c:pt idx="348">
                  <c:v>1</c:v>
                </c:pt>
                <c:pt idx="349">
                  <c:v>2</c:v>
                </c:pt>
                <c:pt idx="350">
                  <c:v>2</c:v>
                </c:pt>
                <c:pt idx="351">
                  <c:v>4</c:v>
                </c:pt>
                <c:pt idx="352">
                  <c:v>3</c:v>
                </c:pt>
                <c:pt idx="353">
                  <c:v>1</c:v>
                </c:pt>
                <c:pt idx="354">
                  <c:v>2</c:v>
                </c:pt>
                <c:pt idx="355">
                  <c:v>3</c:v>
                </c:pt>
                <c:pt idx="356">
                  <c:v>1</c:v>
                </c:pt>
                <c:pt idx="357">
                  <c:v>3</c:v>
                </c:pt>
                <c:pt idx="358">
                  <c:v>2</c:v>
                </c:pt>
                <c:pt idx="359">
                  <c:v>1</c:v>
                </c:pt>
                <c:pt idx="360">
                  <c:v>2</c:v>
                </c:pt>
                <c:pt idx="361">
                  <c:v>3</c:v>
                </c:pt>
                <c:pt idx="362">
                  <c:v>1</c:v>
                </c:pt>
                <c:pt idx="363">
                  <c:v>1</c:v>
                </c:pt>
                <c:pt idx="364">
                  <c:v>1</c:v>
                </c:pt>
                <c:pt idx="365">
                  <c:v>3</c:v>
                </c:pt>
                <c:pt idx="366">
                  <c:v>1</c:v>
                </c:pt>
                <c:pt idx="367">
                  <c:v>5</c:v>
                </c:pt>
                <c:pt idx="368">
                  <c:v>3</c:v>
                </c:pt>
                <c:pt idx="369">
                  <c:v>3</c:v>
                </c:pt>
                <c:pt idx="370">
                  <c:v>3</c:v>
                </c:pt>
                <c:pt idx="371">
                  <c:v>2</c:v>
                </c:pt>
                <c:pt idx="372">
                  <c:v>2</c:v>
                </c:pt>
                <c:pt idx="373">
                  <c:v>5</c:v>
                </c:pt>
                <c:pt idx="374">
                  <c:v>4</c:v>
                </c:pt>
                <c:pt idx="375">
                  <c:v>1</c:v>
                </c:pt>
                <c:pt idx="376">
                  <c:v>1</c:v>
                </c:pt>
                <c:pt idx="377">
                  <c:v>6</c:v>
                </c:pt>
                <c:pt idx="378">
                  <c:v>3</c:v>
                </c:pt>
                <c:pt idx="379">
                  <c:v>5</c:v>
                </c:pt>
                <c:pt idx="380">
                  <c:v>5</c:v>
                </c:pt>
                <c:pt idx="381">
                  <c:v>10</c:v>
                </c:pt>
                <c:pt idx="382">
                  <c:v>3</c:v>
                </c:pt>
                <c:pt idx="383">
                  <c:v>4</c:v>
                </c:pt>
                <c:pt idx="384">
                  <c:v>2</c:v>
                </c:pt>
                <c:pt idx="385">
                  <c:v>1</c:v>
                </c:pt>
                <c:pt idx="386">
                  <c:v>3</c:v>
                </c:pt>
                <c:pt idx="387">
                  <c:v>2</c:v>
                </c:pt>
                <c:pt idx="388">
                  <c:v>3</c:v>
                </c:pt>
                <c:pt idx="389">
                  <c:v>3</c:v>
                </c:pt>
                <c:pt idx="390">
                  <c:v>4</c:v>
                </c:pt>
                <c:pt idx="391">
                  <c:v>3</c:v>
                </c:pt>
                <c:pt idx="392">
                  <c:v>2</c:v>
                </c:pt>
                <c:pt idx="393">
                  <c:v>2</c:v>
                </c:pt>
                <c:pt idx="394">
                  <c:v>2</c:v>
                </c:pt>
                <c:pt idx="395">
                  <c:v>1</c:v>
                </c:pt>
                <c:pt idx="396">
                  <c:v>2</c:v>
                </c:pt>
                <c:pt idx="397">
                  <c:v>3</c:v>
                </c:pt>
                <c:pt idx="398">
                  <c:v>2</c:v>
                </c:pt>
                <c:pt idx="399">
                  <c:v>2</c:v>
                </c:pt>
                <c:pt idx="400">
                  <c:v>2</c:v>
                </c:pt>
                <c:pt idx="401">
                  <c:v>2</c:v>
                </c:pt>
                <c:pt idx="402">
                  <c:v>0</c:v>
                </c:pt>
                <c:pt idx="403">
                  <c:v>3</c:v>
                </c:pt>
                <c:pt idx="404">
                  <c:v>3</c:v>
                </c:pt>
                <c:pt idx="405">
                  <c:v>1</c:v>
                </c:pt>
                <c:pt idx="406">
                  <c:v>1</c:v>
                </c:pt>
                <c:pt idx="407">
                  <c:v>0</c:v>
                </c:pt>
                <c:pt idx="408">
                  <c:v>2</c:v>
                </c:pt>
                <c:pt idx="409">
                  <c:v>2</c:v>
                </c:pt>
                <c:pt idx="410">
                  <c:v>3</c:v>
                </c:pt>
                <c:pt idx="411">
                  <c:v>1</c:v>
                </c:pt>
                <c:pt idx="412">
                  <c:v>3</c:v>
                </c:pt>
                <c:pt idx="413">
                  <c:v>5</c:v>
                </c:pt>
                <c:pt idx="414">
                  <c:v>1</c:v>
                </c:pt>
                <c:pt idx="415">
                  <c:v>1</c:v>
                </c:pt>
                <c:pt idx="416">
                  <c:v>4</c:v>
                </c:pt>
                <c:pt idx="417">
                  <c:v>2</c:v>
                </c:pt>
                <c:pt idx="418">
                  <c:v>1</c:v>
                </c:pt>
                <c:pt idx="419">
                  <c:v>4</c:v>
                </c:pt>
                <c:pt idx="420">
                  <c:v>2</c:v>
                </c:pt>
                <c:pt idx="421">
                  <c:v>2</c:v>
                </c:pt>
                <c:pt idx="422">
                  <c:v>2</c:v>
                </c:pt>
                <c:pt idx="423">
                  <c:v>2</c:v>
                </c:pt>
                <c:pt idx="424">
                  <c:v>2</c:v>
                </c:pt>
                <c:pt idx="425">
                  <c:v>3</c:v>
                </c:pt>
                <c:pt idx="426">
                  <c:v>1</c:v>
                </c:pt>
                <c:pt idx="427">
                  <c:v>2</c:v>
                </c:pt>
                <c:pt idx="428">
                  <c:v>4</c:v>
                </c:pt>
                <c:pt idx="429">
                  <c:v>4</c:v>
                </c:pt>
                <c:pt idx="430">
                  <c:v>2</c:v>
                </c:pt>
                <c:pt idx="431">
                  <c:v>1</c:v>
                </c:pt>
                <c:pt idx="432">
                  <c:v>5</c:v>
                </c:pt>
                <c:pt idx="433">
                  <c:v>9</c:v>
                </c:pt>
                <c:pt idx="434">
                  <c:v>4</c:v>
                </c:pt>
                <c:pt idx="435">
                  <c:v>1</c:v>
                </c:pt>
                <c:pt idx="436">
                  <c:v>3</c:v>
                </c:pt>
                <c:pt idx="437">
                  <c:v>2</c:v>
                </c:pt>
                <c:pt idx="438">
                  <c:v>2</c:v>
                </c:pt>
                <c:pt idx="439">
                  <c:v>1</c:v>
                </c:pt>
                <c:pt idx="440">
                  <c:v>4</c:v>
                </c:pt>
                <c:pt idx="441">
                  <c:v>7</c:v>
                </c:pt>
                <c:pt idx="442">
                  <c:v>7</c:v>
                </c:pt>
                <c:pt idx="443">
                  <c:v>3</c:v>
                </c:pt>
                <c:pt idx="444">
                  <c:v>1</c:v>
                </c:pt>
                <c:pt idx="445">
                  <c:v>2</c:v>
                </c:pt>
                <c:pt idx="446">
                  <c:v>1</c:v>
                </c:pt>
                <c:pt idx="447">
                  <c:v>1</c:v>
                </c:pt>
                <c:pt idx="448">
                  <c:v>2</c:v>
                </c:pt>
                <c:pt idx="449">
                  <c:v>2</c:v>
                </c:pt>
                <c:pt idx="450">
                  <c:v>3</c:v>
                </c:pt>
                <c:pt idx="451">
                  <c:v>4</c:v>
                </c:pt>
                <c:pt idx="452">
                  <c:v>3</c:v>
                </c:pt>
                <c:pt idx="453">
                  <c:v>1</c:v>
                </c:pt>
                <c:pt idx="454">
                  <c:v>1</c:v>
                </c:pt>
                <c:pt idx="455">
                  <c:v>9</c:v>
                </c:pt>
                <c:pt idx="456">
                  <c:v>2</c:v>
                </c:pt>
                <c:pt idx="457">
                  <c:v>1</c:v>
                </c:pt>
                <c:pt idx="458">
                  <c:v>1</c:v>
                </c:pt>
                <c:pt idx="459">
                  <c:v>7</c:v>
                </c:pt>
                <c:pt idx="460">
                  <c:v>0</c:v>
                </c:pt>
                <c:pt idx="461">
                  <c:v>1</c:v>
                </c:pt>
                <c:pt idx="462">
                  <c:v>21</c:v>
                </c:pt>
                <c:pt idx="463">
                  <c:v>10</c:v>
                </c:pt>
                <c:pt idx="464">
                  <c:v>13</c:v>
                </c:pt>
                <c:pt idx="465">
                  <c:v>6</c:v>
                </c:pt>
                <c:pt idx="466">
                  <c:v>1</c:v>
                </c:pt>
                <c:pt idx="467">
                  <c:v>2</c:v>
                </c:pt>
                <c:pt idx="468">
                  <c:v>2</c:v>
                </c:pt>
                <c:pt idx="469">
                  <c:v>9</c:v>
                </c:pt>
                <c:pt idx="470">
                  <c:v>1</c:v>
                </c:pt>
                <c:pt idx="471">
                  <c:v>3</c:v>
                </c:pt>
                <c:pt idx="472">
                  <c:v>1</c:v>
                </c:pt>
                <c:pt idx="473">
                  <c:v>2</c:v>
                </c:pt>
                <c:pt idx="474">
                  <c:v>3</c:v>
                </c:pt>
                <c:pt idx="475">
                  <c:v>3</c:v>
                </c:pt>
                <c:pt idx="476">
                  <c:v>1</c:v>
                </c:pt>
                <c:pt idx="477">
                  <c:v>6</c:v>
                </c:pt>
                <c:pt idx="478">
                  <c:v>6</c:v>
                </c:pt>
                <c:pt idx="479">
                  <c:v>3</c:v>
                </c:pt>
                <c:pt idx="480">
                  <c:v>1</c:v>
                </c:pt>
                <c:pt idx="481">
                  <c:v>1</c:v>
                </c:pt>
                <c:pt idx="482">
                  <c:v>2</c:v>
                </c:pt>
                <c:pt idx="483">
                  <c:v>2</c:v>
                </c:pt>
                <c:pt idx="484">
                  <c:v>3</c:v>
                </c:pt>
                <c:pt idx="485">
                  <c:v>2</c:v>
                </c:pt>
                <c:pt idx="486">
                  <c:v>3</c:v>
                </c:pt>
                <c:pt idx="487">
                  <c:v>2</c:v>
                </c:pt>
                <c:pt idx="488">
                  <c:v>6</c:v>
                </c:pt>
                <c:pt idx="489">
                  <c:v>6</c:v>
                </c:pt>
                <c:pt idx="490">
                  <c:v>6</c:v>
                </c:pt>
                <c:pt idx="491">
                  <c:v>5</c:v>
                </c:pt>
                <c:pt idx="492">
                  <c:v>8</c:v>
                </c:pt>
                <c:pt idx="493">
                  <c:v>2</c:v>
                </c:pt>
                <c:pt idx="494">
                  <c:v>1</c:v>
                </c:pt>
                <c:pt idx="495">
                  <c:v>5</c:v>
                </c:pt>
                <c:pt idx="496">
                  <c:v>2</c:v>
                </c:pt>
                <c:pt idx="497">
                  <c:v>4</c:v>
                </c:pt>
                <c:pt idx="498">
                  <c:v>1</c:v>
                </c:pt>
                <c:pt idx="499">
                  <c:v>1</c:v>
                </c:pt>
                <c:pt idx="500">
                  <c:v>5</c:v>
                </c:pt>
                <c:pt idx="501">
                  <c:v>5</c:v>
                </c:pt>
                <c:pt idx="502">
                  <c:v>5</c:v>
                </c:pt>
                <c:pt idx="503">
                  <c:v>3</c:v>
                </c:pt>
                <c:pt idx="504">
                  <c:v>1</c:v>
                </c:pt>
                <c:pt idx="505">
                  <c:v>2</c:v>
                </c:pt>
                <c:pt idx="506">
                  <c:v>3</c:v>
                </c:pt>
                <c:pt idx="507">
                  <c:v>1</c:v>
                </c:pt>
                <c:pt idx="508">
                  <c:v>1</c:v>
                </c:pt>
                <c:pt idx="509">
                  <c:v>2</c:v>
                </c:pt>
                <c:pt idx="510">
                  <c:v>2</c:v>
                </c:pt>
                <c:pt idx="511">
                  <c:v>1</c:v>
                </c:pt>
                <c:pt idx="512">
                  <c:v>4</c:v>
                </c:pt>
                <c:pt idx="513">
                  <c:v>4</c:v>
                </c:pt>
                <c:pt idx="514">
                  <c:v>3</c:v>
                </c:pt>
                <c:pt idx="515">
                  <c:v>1</c:v>
                </c:pt>
                <c:pt idx="516">
                  <c:v>1</c:v>
                </c:pt>
                <c:pt idx="517">
                  <c:v>2</c:v>
                </c:pt>
                <c:pt idx="518">
                  <c:v>2</c:v>
                </c:pt>
                <c:pt idx="519">
                  <c:v>1</c:v>
                </c:pt>
                <c:pt idx="520">
                  <c:v>2</c:v>
                </c:pt>
                <c:pt idx="521">
                  <c:v>1</c:v>
                </c:pt>
                <c:pt idx="522">
                  <c:v>3</c:v>
                </c:pt>
                <c:pt idx="523">
                  <c:v>4</c:v>
                </c:pt>
                <c:pt idx="524">
                  <c:v>2</c:v>
                </c:pt>
                <c:pt idx="525">
                  <c:v>1</c:v>
                </c:pt>
                <c:pt idx="526">
                  <c:v>2</c:v>
                </c:pt>
                <c:pt idx="527">
                  <c:v>1</c:v>
                </c:pt>
                <c:pt idx="528">
                  <c:v>1</c:v>
                </c:pt>
                <c:pt idx="529">
                  <c:v>2</c:v>
                </c:pt>
                <c:pt idx="530">
                  <c:v>3</c:v>
                </c:pt>
                <c:pt idx="531">
                  <c:v>3</c:v>
                </c:pt>
                <c:pt idx="532">
                  <c:v>8</c:v>
                </c:pt>
                <c:pt idx="533">
                  <c:v>10</c:v>
                </c:pt>
                <c:pt idx="534">
                  <c:v>5</c:v>
                </c:pt>
                <c:pt idx="535">
                  <c:v>5</c:v>
                </c:pt>
                <c:pt idx="536">
                  <c:v>6</c:v>
                </c:pt>
                <c:pt idx="537">
                  <c:v>1</c:v>
                </c:pt>
                <c:pt idx="538">
                  <c:v>2</c:v>
                </c:pt>
                <c:pt idx="539">
                  <c:v>3</c:v>
                </c:pt>
                <c:pt idx="540">
                  <c:v>2</c:v>
                </c:pt>
                <c:pt idx="541">
                  <c:v>3</c:v>
                </c:pt>
                <c:pt idx="542">
                  <c:v>5</c:v>
                </c:pt>
                <c:pt idx="543">
                  <c:v>2</c:v>
                </c:pt>
                <c:pt idx="544">
                  <c:v>4</c:v>
                </c:pt>
                <c:pt idx="545">
                  <c:v>2</c:v>
                </c:pt>
                <c:pt idx="546">
                  <c:v>1</c:v>
                </c:pt>
                <c:pt idx="547">
                  <c:v>2</c:v>
                </c:pt>
                <c:pt idx="548">
                  <c:v>0</c:v>
                </c:pt>
                <c:pt idx="549">
                  <c:v>1</c:v>
                </c:pt>
                <c:pt idx="550">
                  <c:v>1</c:v>
                </c:pt>
                <c:pt idx="551">
                  <c:v>6</c:v>
                </c:pt>
                <c:pt idx="552">
                  <c:v>4</c:v>
                </c:pt>
                <c:pt idx="553">
                  <c:v>2</c:v>
                </c:pt>
                <c:pt idx="554">
                  <c:v>7</c:v>
                </c:pt>
                <c:pt idx="555">
                  <c:v>1</c:v>
                </c:pt>
                <c:pt idx="556">
                  <c:v>6</c:v>
                </c:pt>
                <c:pt idx="557">
                  <c:v>2</c:v>
                </c:pt>
                <c:pt idx="558">
                  <c:v>3</c:v>
                </c:pt>
                <c:pt idx="559">
                  <c:v>1</c:v>
                </c:pt>
                <c:pt idx="560">
                  <c:v>1</c:v>
                </c:pt>
                <c:pt idx="561">
                  <c:v>1</c:v>
                </c:pt>
                <c:pt idx="562">
                  <c:v>1</c:v>
                </c:pt>
                <c:pt idx="563">
                  <c:v>3</c:v>
                </c:pt>
                <c:pt idx="564">
                  <c:v>2</c:v>
                </c:pt>
                <c:pt idx="565">
                  <c:v>2</c:v>
                </c:pt>
                <c:pt idx="566">
                  <c:v>2</c:v>
                </c:pt>
                <c:pt idx="567">
                  <c:v>2</c:v>
                </c:pt>
                <c:pt idx="568">
                  <c:v>2</c:v>
                </c:pt>
                <c:pt idx="569">
                  <c:v>1</c:v>
                </c:pt>
                <c:pt idx="570">
                  <c:v>3</c:v>
                </c:pt>
                <c:pt idx="571">
                  <c:v>1</c:v>
                </c:pt>
                <c:pt idx="572">
                  <c:v>1</c:v>
                </c:pt>
                <c:pt idx="573">
                  <c:v>5</c:v>
                </c:pt>
                <c:pt idx="574">
                  <c:v>5</c:v>
                </c:pt>
                <c:pt idx="575">
                  <c:v>7</c:v>
                </c:pt>
                <c:pt idx="576">
                  <c:v>2</c:v>
                </c:pt>
                <c:pt idx="577">
                  <c:v>2</c:v>
                </c:pt>
                <c:pt idx="578">
                  <c:v>4</c:v>
                </c:pt>
                <c:pt idx="579">
                  <c:v>6</c:v>
                </c:pt>
                <c:pt idx="580">
                  <c:v>7</c:v>
                </c:pt>
                <c:pt idx="581">
                  <c:v>5</c:v>
                </c:pt>
                <c:pt idx="582">
                  <c:v>4</c:v>
                </c:pt>
                <c:pt idx="583">
                  <c:v>1</c:v>
                </c:pt>
                <c:pt idx="584">
                  <c:v>1</c:v>
                </c:pt>
                <c:pt idx="585">
                  <c:v>1</c:v>
                </c:pt>
                <c:pt idx="586">
                  <c:v>1</c:v>
                </c:pt>
                <c:pt idx="587">
                  <c:v>2</c:v>
                </c:pt>
                <c:pt idx="588">
                  <c:v>2</c:v>
                </c:pt>
                <c:pt idx="589">
                  <c:v>2</c:v>
                </c:pt>
                <c:pt idx="590">
                  <c:v>2</c:v>
                </c:pt>
                <c:pt idx="591">
                  <c:v>3</c:v>
                </c:pt>
                <c:pt idx="592">
                  <c:v>6</c:v>
                </c:pt>
                <c:pt idx="593">
                  <c:v>1</c:v>
                </c:pt>
                <c:pt idx="594">
                  <c:v>2</c:v>
                </c:pt>
                <c:pt idx="595">
                  <c:v>1</c:v>
                </c:pt>
                <c:pt idx="596">
                  <c:v>1</c:v>
                </c:pt>
                <c:pt idx="597">
                  <c:v>1</c:v>
                </c:pt>
                <c:pt idx="598">
                  <c:v>4</c:v>
                </c:pt>
                <c:pt idx="599">
                  <c:v>3</c:v>
                </c:pt>
                <c:pt idx="600">
                  <c:v>0</c:v>
                </c:pt>
                <c:pt idx="601">
                  <c:v>10</c:v>
                </c:pt>
                <c:pt idx="602">
                  <c:v>2</c:v>
                </c:pt>
                <c:pt idx="603">
                  <c:v>5</c:v>
                </c:pt>
                <c:pt idx="604">
                  <c:v>1</c:v>
                </c:pt>
                <c:pt idx="605">
                  <c:v>1</c:v>
                </c:pt>
                <c:pt idx="606">
                  <c:v>1</c:v>
                </c:pt>
                <c:pt idx="607">
                  <c:v>3</c:v>
                </c:pt>
                <c:pt idx="608">
                  <c:v>6</c:v>
                </c:pt>
                <c:pt idx="609">
                  <c:v>16</c:v>
                </c:pt>
                <c:pt idx="610">
                  <c:v>2</c:v>
                </c:pt>
                <c:pt idx="611">
                  <c:v>3</c:v>
                </c:pt>
                <c:pt idx="612">
                  <c:v>2</c:v>
                </c:pt>
                <c:pt idx="613">
                  <c:v>1</c:v>
                </c:pt>
                <c:pt idx="614">
                  <c:v>3</c:v>
                </c:pt>
                <c:pt idx="615">
                  <c:v>3</c:v>
                </c:pt>
                <c:pt idx="616">
                  <c:v>1</c:v>
                </c:pt>
                <c:pt idx="617">
                  <c:v>3</c:v>
                </c:pt>
                <c:pt idx="618">
                  <c:v>5</c:v>
                </c:pt>
                <c:pt idx="619">
                  <c:v>6</c:v>
                </c:pt>
                <c:pt idx="620">
                  <c:v>1</c:v>
                </c:pt>
                <c:pt idx="621">
                  <c:v>2</c:v>
                </c:pt>
                <c:pt idx="622">
                  <c:v>1</c:v>
                </c:pt>
                <c:pt idx="623">
                  <c:v>10</c:v>
                </c:pt>
                <c:pt idx="624">
                  <c:v>16</c:v>
                </c:pt>
                <c:pt idx="625">
                  <c:v>1</c:v>
                </c:pt>
                <c:pt idx="626">
                  <c:v>2</c:v>
                </c:pt>
                <c:pt idx="627">
                  <c:v>1</c:v>
                </c:pt>
                <c:pt idx="628">
                  <c:v>4</c:v>
                </c:pt>
                <c:pt idx="629">
                  <c:v>7</c:v>
                </c:pt>
                <c:pt idx="630">
                  <c:v>5</c:v>
                </c:pt>
                <c:pt idx="631">
                  <c:v>1</c:v>
                </c:pt>
                <c:pt idx="632">
                  <c:v>8</c:v>
                </c:pt>
                <c:pt idx="633">
                  <c:v>2</c:v>
                </c:pt>
                <c:pt idx="634">
                  <c:v>4</c:v>
                </c:pt>
                <c:pt idx="635">
                  <c:v>1</c:v>
                </c:pt>
                <c:pt idx="636">
                  <c:v>4</c:v>
                </c:pt>
                <c:pt idx="637">
                  <c:v>8</c:v>
                </c:pt>
                <c:pt idx="638">
                  <c:v>1</c:v>
                </c:pt>
                <c:pt idx="639">
                  <c:v>1</c:v>
                </c:pt>
                <c:pt idx="640">
                  <c:v>4</c:v>
                </c:pt>
                <c:pt idx="641">
                  <c:v>1</c:v>
                </c:pt>
                <c:pt idx="642">
                  <c:v>1</c:v>
                </c:pt>
                <c:pt idx="643">
                  <c:v>3</c:v>
                </c:pt>
                <c:pt idx="644">
                  <c:v>2</c:v>
                </c:pt>
                <c:pt idx="645">
                  <c:v>2</c:v>
                </c:pt>
                <c:pt idx="646">
                  <c:v>1</c:v>
                </c:pt>
                <c:pt idx="647">
                  <c:v>1</c:v>
                </c:pt>
                <c:pt idx="648">
                  <c:v>1</c:v>
                </c:pt>
                <c:pt idx="649">
                  <c:v>5</c:v>
                </c:pt>
                <c:pt idx="650">
                  <c:v>5</c:v>
                </c:pt>
                <c:pt idx="651">
                  <c:v>1</c:v>
                </c:pt>
                <c:pt idx="652">
                  <c:v>4</c:v>
                </c:pt>
                <c:pt idx="653">
                  <c:v>1</c:v>
                </c:pt>
                <c:pt idx="654">
                  <c:v>3</c:v>
                </c:pt>
                <c:pt idx="655">
                  <c:v>1</c:v>
                </c:pt>
                <c:pt idx="656">
                  <c:v>2</c:v>
                </c:pt>
                <c:pt idx="657">
                  <c:v>2</c:v>
                </c:pt>
                <c:pt idx="658">
                  <c:v>2</c:v>
                </c:pt>
                <c:pt idx="659">
                  <c:v>1</c:v>
                </c:pt>
                <c:pt idx="660">
                  <c:v>8</c:v>
                </c:pt>
                <c:pt idx="661">
                  <c:v>7</c:v>
                </c:pt>
                <c:pt idx="662">
                  <c:v>3</c:v>
                </c:pt>
                <c:pt idx="663">
                  <c:v>2</c:v>
                </c:pt>
                <c:pt idx="664">
                  <c:v>2</c:v>
                </c:pt>
                <c:pt idx="665">
                  <c:v>4</c:v>
                </c:pt>
                <c:pt idx="666">
                  <c:v>7</c:v>
                </c:pt>
                <c:pt idx="667">
                  <c:v>8</c:v>
                </c:pt>
                <c:pt idx="668">
                  <c:v>2</c:v>
                </c:pt>
                <c:pt idx="669">
                  <c:v>1</c:v>
                </c:pt>
                <c:pt idx="670">
                  <c:v>8</c:v>
                </c:pt>
                <c:pt idx="671">
                  <c:v>1</c:v>
                </c:pt>
                <c:pt idx="672">
                  <c:v>6</c:v>
                </c:pt>
                <c:pt idx="673">
                  <c:v>2</c:v>
                </c:pt>
                <c:pt idx="674">
                  <c:v>1</c:v>
                </c:pt>
                <c:pt idx="675">
                  <c:v>1</c:v>
                </c:pt>
                <c:pt idx="676">
                  <c:v>4</c:v>
                </c:pt>
                <c:pt idx="677">
                  <c:v>1</c:v>
                </c:pt>
                <c:pt idx="678">
                  <c:v>4</c:v>
                </c:pt>
                <c:pt idx="679">
                  <c:v>3</c:v>
                </c:pt>
                <c:pt idx="680">
                  <c:v>4</c:v>
                </c:pt>
                <c:pt idx="681">
                  <c:v>2</c:v>
                </c:pt>
                <c:pt idx="682">
                  <c:v>5</c:v>
                </c:pt>
                <c:pt idx="683">
                  <c:v>3</c:v>
                </c:pt>
                <c:pt idx="684">
                  <c:v>3</c:v>
                </c:pt>
                <c:pt idx="685">
                  <c:v>4</c:v>
                </c:pt>
                <c:pt idx="686">
                  <c:v>6</c:v>
                </c:pt>
                <c:pt idx="687">
                  <c:v>2</c:v>
                </c:pt>
                <c:pt idx="688">
                  <c:v>2</c:v>
                </c:pt>
                <c:pt idx="689">
                  <c:v>2</c:v>
                </c:pt>
                <c:pt idx="690">
                  <c:v>1</c:v>
                </c:pt>
                <c:pt idx="691">
                  <c:v>3</c:v>
                </c:pt>
                <c:pt idx="692">
                  <c:v>1</c:v>
                </c:pt>
                <c:pt idx="693">
                  <c:v>2</c:v>
                </c:pt>
                <c:pt idx="694">
                  <c:v>4</c:v>
                </c:pt>
                <c:pt idx="695">
                  <c:v>3</c:v>
                </c:pt>
                <c:pt idx="696">
                  <c:v>3</c:v>
                </c:pt>
                <c:pt idx="697">
                  <c:v>1</c:v>
                </c:pt>
                <c:pt idx="698">
                  <c:v>6</c:v>
                </c:pt>
                <c:pt idx="699">
                  <c:v>2</c:v>
                </c:pt>
                <c:pt idx="700">
                  <c:v>1</c:v>
                </c:pt>
                <c:pt idx="701">
                  <c:v>2</c:v>
                </c:pt>
                <c:pt idx="702">
                  <c:v>3</c:v>
                </c:pt>
                <c:pt idx="703">
                  <c:v>2</c:v>
                </c:pt>
                <c:pt idx="704">
                  <c:v>3</c:v>
                </c:pt>
                <c:pt idx="705">
                  <c:v>4</c:v>
                </c:pt>
                <c:pt idx="706">
                  <c:v>2</c:v>
                </c:pt>
                <c:pt idx="707">
                  <c:v>4</c:v>
                </c:pt>
                <c:pt idx="708">
                  <c:v>2</c:v>
                </c:pt>
                <c:pt idx="709">
                  <c:v>6</c:v>
                </c:pt>
                <c:pt idx="710">
                  <c:v>1</c:v>
                </c:pt>
                <c:pt idx="711">
                  <c:v>5</c:v>
                </c:pt>
                <c:pt idx="712">
                  <c:v>2</c:v>
                </c:pt>
                <c:pt idx="713">
                  <c:v>1</c:v>
                </c:pt>
                <c:pt idx="714">
                  <c:v>4</c:v>
                </c:pt>
                <c:pt idx="715">
                  <c:v>2</c:v>
                </c:pt>
                <c:pt idx="716">
                  <c:v>1</c:v>
                </c:pt>
                <c:pt idx="717">
                  <c:v>3</c:v>
                </c:pt>
                <c:pt idx="718">
                  <c:v>2</c:v>
                </c:pt>
                <c:pt idx="719">
                  <c:v>1</c:v>
                </c:pt>
                <c:pt idx="720">
                  <c:v>1</c:v>
                </c:pt>
                <c:pt idx="721">
                  <c:v>1</c:v>
                </c:pt>
                <c:pt idx="722">
                  <c:v>3</c:v>
                </c:pt>
                <c:pt idx="723">
                  <c:v>1</c:v>
                </c:pt>
                <c:pt idx="724">
                  <c:v>4</c:v>
                </c:pt>
                <c:pt idx="725">
                  <c:v>4</c:v>
                </c:pt>
                <c:pt idx="726">
                  <c:v>7</c:v>
                </c:pt>
                <c:pt idx="727">
                  <c:v>2</c:v>
                </c:pt>
                <c:pt idx="728">
                  <c:v>4</c:v>
                </c:pt>
                <c:pt idx="729">
                  <c:v>4</c:v>
                </c:pt>
                <c:pt idx="730">
                  <c:v>2</c:v>
                </c:pt>
                <c:pt idx="731">
                  <c:v>3</c:v>
                </c:pt>
                <c:pt idx="732">
                  <c:v>1</c:v>
                </c:pt>
                <c:pt idx="733">
                  <c:v>2</c:v>
                </c:pt>
                <c:pt idx="734">
                  <c:v>1</c:v>
                </c:pt>
                <c:pt idx="735">
                  <c:v>3</c:v>
                </c:pt>
                <c:pt idx="736">
                  <c:v>1</c:v>
                </c:pt>
                <c:pt idx="737">
                  <c:v>2</c:v>
                </c:pt>
                <c:pt idx="738">
                  <c:v>1</c:v>
                </c:pt>
                <c:pt idx="739">
                  <c:v>1</c:v>
                </c:pt>
                <c:pt idx="740">
                  <c:v>8</c:v>
                </c:pt>
                <c:pt idx="741">
                  <c:v>3</c:v>
                </c:pt>
                <c:pt idx="742">
                  <c:v>2</c:v>
                </c:pt>
                <c:pt idx="743">
                  <c:v>1</c:v>
                </c:pt>
                <c:pt idx="744">
                  <c:v>3</c:v>
                </c:pt>
                <c:pt idx="745">
                  <c:v>4</c:v>
                </c:pt>
                <c:pt idx="746">
                  <c:v>4</c:v>
                </c:pt>
                <c:pt idx="747">
                  <c:v>2</c:v>
                </c:pt>
                <c:pt idx="748">
                  <c:v>1</c:v>
                </c:pt>
                <c:pt idx="749">
                  <c:v>1</c:v>
                </c:pt>
                <c:pt idx="750">
                  <c:v>2</c:v>
                </c:pt>
                <c:pt idx="751">
                  <c:v>3</c:v>
                </c:pt>
                <c:pt idx="752">
                  <c:v>1</c:v>
                </c:pt>
                <c:pt idx="753">
                  <c:v>10</c:v>
                </c:pt>
                <c:pt idx="754">
                  <c:v>1</c:v>
                </c:pt>
                <c:pt idx="755">
                  <c:v>1</c:v>
                </c:pt>
                <c:pt idx="756">
                  <c:v>5</c:v>
                </c:pt>
                <c:pt idx="757">
                  <c:v>6</c:v>
                </c:pt>
                <c:pt idx="758">
                  <c:v>2</c:v>
                </c:pt>
                <c:pt idx="759">
                  <c:v>2</c:v>
                </c:pt>
                <c:pt idx="760">
                  <c:v>1</c:v>
                </c:pt>
                <c:pt idx="761">
                  <c:v>3</c:v>
                </c:pt>
                <c:pt idx="762">
                  <c:v>1</c:v>
                </c:pt>
                <c:pt idx="763">
                  <c:v>2</c:v>
                </c:pt>
                <c:pt idx="764">
                  <c:v>1</c:v>
                </c:pt>
                <c:pt idx="765">
                  <c:v>4</c:v>
                </c:pt>
                <c:pt idx="766">
                  <c:v>2</c:v>
                </c:pt>
                <c:pt idx="767">
                  <c:v>3</c:v>
                </c:pt>
                <c:pt idx="768">
                  <c:v>1</c:v>
                </c:pt>
                <c:pt idx="769">
                  <c:v>1</c:v>
                </c:pt>
                <c:pt idx="770">
                  <c:v>1</c:v>
                </c:pt>
                <c:pt idx="771">
                  <c:v>3</c:v>
                </c:pt>
                <c:pt idx="772">
                  <c:v>1</c:v>
                </c:pt>
                <c:pt idx="773">
                  <c:v>1</c:v>
                </c:pt>
                <c:pt idx="774">
                  <c:v>3</c:v>
                </c:pt>
                <c:pt idx="775">
                  <c:v>2</c:v>
                </c:pt>
                <c:pt idx="776">
                  <c:v>2</c:v>
                </c:pt>
                <c:pt idx="777">
                  <c:v>1</c:v>
                </c:pt>
                <c:pt idx="778">
                  <c:v>1</c:v>
                </c:pt>
                <c:pt idx="779">
                  <c:v>4</c:v>
                </c:pt>
                <c:pt idx="780">
                  <c:v>3</c:v>
                </c:pt>
                <c:pt idx="781">
                  <c:v>1</c:v>
                </c:pt>
                <c:pt idx="782">
                  <c:v>4</c:v>
                </c:pt>
                <c:pt idx="783">
                  <c:v>4</c:v>
                </c:pt>
                <c:pt idx="784">
                  <c:v>5</c:v>
                </c:pt>
                <c:pt idx="785">
                  <c:v>5</c:v>
                </c:pt>
                <c:pt idx="786">
                  <c:v>2</c:v>
                </c:pt>
                <c:pt idx="787">
                  <c:v>4</c:v>
                </c:pt>
                <c:pt idx="788">
                  <c:v>5</c:v>
                </c:pt>
                <c:pt idx="789">
                  <c:v>4</c:v>
                </c:pt>
                <c:pt idx="790">
                  <c:v>4</c:v>
                </c:pt>
                <c:pt idx="791">
                  <c:v>2</c:v>
                </c:pt>
                <c:pt idx="792">
                  <c:v>3</c:v>
                </c:pt>
                <c:pt idx="793">
                  <c:v>2</c:v>
                </c:pt>
                <c:pt idx="794">
                  <c:v>3</c:v>
                </c:pt>
                <c:pt idx="795">
                  <c:v>7</c:v>
                </c:pt>
                <c:pt idx="796">
                  <c:v>2</c:v>
                </c:pt>
                <c:pt idx="797">
                  <c:v>9</c:v>
                </c:pt>
                <c:pt idx="798">
                  <c:v>3</c:v>
                </c:pt>
                <c:pt idx="799">
                  <c:v>6</c:v>
                </c:pt>
                <c:pt idx="800">
                  <c:v>3</c:v>
                </c:pt>
                <c:pt idx="801">
                  <c:v>4</c:v>
                </c:pt>
                <c:pt idx="802">
                  <c:v>2</c:v>
                </c:pt>
                <c:pt idx="803">
                  <c:v>2</c:v>
                </c:pt>
                <c:pt idx="804">
                  <c:v>4</c:v>
                </c:pt>
                <c:pt idx="805">
                  <c:v>5</c:v>
                </c:pt>
                <c:pt idx="806">
                  <c:v>2</c:v>
                </c:pt>
                <c:pt idx="807">
                  <c:v>6</c:v>
                </c:pt>
                <c:pt idx="808">
                  <c:v>3</c:v>
                </c:pt>
                <c:pt idx="809">
                  <c:v>2</c:v>
                </c:pt>
                <c:pt idx="810">
                  <c:v>1</c:v>
                </c:pt>
                <c:pt idx="811">
                  <c:v>2</c:v>
                </c:pt>
                <c:pt idx="812">
                  <c:v>4</c:v>
                </c:pt>
                <c:pt idx="813">
                  <c:v>1</c:v>
                </c:pt>
                <c:pt idx="814">
                  <c:v>2</c:v>
                </c:pt>
                <c:pt idx="815">
                  <c:v>3</c:v>
                </c:pt>
                <c:pt idx="816">
                  <c:v>3</c:v>
                </c:pt>
                <c:pt idx="817">
                  <c:v>4</c:v>
                </c:pt>
                <c:pt idx="818">
                  <c:v>2</c:v>
                </c:pt>
                <c:pt idx="819">
                  <c:v>1</c:v>
                </c:pt>
                <c:pt idx="820">
                  <c:v>2</c:v>
                </c:pt>
                <c:pt idx="821">
                  <c:v>1</c:v>
                </c:pt>
                <c:pt idx="822">
                  <c:v>1</c:v>
                </c:pt>
                <c:pt idx="823">
                  <c:v>3</c:v>
                </c:pt>
                <c:pt idx="824">
                  <c:v>26</c:v>
                </c:pt>
                <c:pt idx="825">
                  <c:v>1</c:v>
                </c:pt>
                <c:pt idx="826">
                  <c:v>3</c:v>
                </c:pt>
                <c:pt idx="827">
                  <c:v>1</c:v>
                </c:pt>
                <c:pt idx="828">
                  <c:v>1</c:v>
                </c:pt>
                <c:pt idx="829">
                  <c:v>2</c:v>
                </c:pt>
                <c:pt idx="830">
                  <c:v>9</c:v>
                </c:pt>
                <c:pt idx="831">
                  <c:v>1</c:v>
                </c:pt>
                <c:pt idx="832">
                  <c:v>3</c:v>
                </c:pt>
                <c:pt idx="833">
                  <c:v>2</c:v>
                </c:pt>
                <c:pt idx="834">
                  <c:v>6</c:v>
                </c:pt>
                <c:pt idx="835">
                  <c:v>3</c:v>
                </c:pt>
                <c:pt idx="836">
                  <c:v>3</c:v>
                </c:pt>
                <c:pt idx="837">
                  <c:v>2</c:v>
                </c:pt>
                <c:pt idx="838">
                  <c:v>4</c:v>
                </c:pt>
                <c:pt idx="839">
                  <c:v>6</c:v>
                </c:pt>
                <c:pt idx="840">
                  <c:v>3</c:v>
                </c:pt>
                <c:pt idx="841">
                  <c:v>1</c:v>
                </c:pt>
                <c:pt idx="842">
                  <c:v>4</c:v>
                </c:pt>
                <c:pt idx="843">
                  <c:v>7</c:v>
                </c:pt>
                <c:pt idx="844">
                  <c:v>10</c:v>
                </c:pt>
                <c:pt idx="845">
                  <c:v>21</c:v>
                </c:pt>
                <c:pt idx="846">
                  <c:v>4</c:v>
                </c:pt>
                <c:pt idx="847">
                  <c:v>3</c:v>
                </c:pt>
                <c:pt idx="848">
                  <c:v>8</c:v>
                </c:pt>
                <c:pt idx="849">
                  <c:v>4</c:v>
                </c:pt>
                <c:pt idx="850">
                  <c:v>2</c:v>
                </c:pt>
                <c:pt idx="851">
                  <c:v>2</c:v>
                </c:pt>
                <c:pt idx="852">
                  <c:v>1</c:v>
                </c:pt>
                <c:pt idx="853">
                  <c:v>3</c:v>
                </c:pt>
                <c:pt idx="854">
                  <c:v>1</c:v>
                </c:pt>
                <c:pt idx="855">
                  <c:v>3</c:v>
                </c:pt>
                <c:pt idx="856">
                  <c:v>2</c:v>
                </c:pt>
                <c:pt idx="857">
                  <c:v>2</c:v>
                </c:pt>
                <c:pt idx="858">
                  <c:v>2</c:v>
                </c:pt>
                <c:pt idx="859">
                  <c:v>4</c:v>
                </c:pt>
                <c:pt idx="860">
                  <c:v>5</c:v>
                </c:pt>
                <c:pt idx="861">
                  <c:v>4</c:v>
                </c:pt>
                <c:pt idx="862">
                  <c:v>2</c:v>
                </c:pt>
                <c:pt idx="863">
                  <c:v>2</c:v>
                </c:pt>
                <c:pt idx="864">
                  <c:v>2</c:v>
                </c:pt>
                <c:pt idx="865">
                  <c:v>2</c:v>
                </c:pt>
                <c:pt idx="866">
                  <c:v>2</c:v>
                </c:pt>
                <c:pt idx="867">
                  <c:v>1</c:v>
                </c:pt>
                <c:pt idx="868">
                  <c:v>1</c:v>
                </c:pt>
                <c:pt idx="869">
                  <c:v>1</c:v>
                </c:pt>
                <c:pt idx="870">
                  <c:v>1</c:v>
                </c:pt>
                <c:pt idx="871">
                  <c:v>3</c:v>
                </c:pt>
                <c:pt idx="872">
                  <c:v>1</c:v>
                </c:pt>
                <c:pt idx="873">
                  <c:v>1</c:v>
                </c:pt>
                <c:pt idx="874">
                  <c:v>1</c:v>
                </c:pt>
                <c:pt idx="875">
                  <c:v>4</c:v>
                </c:pt>
                <c:pt idx="876">
                  <c:v>1</c:v>
                </c:pt>
                <c:pt idx="877">
                  <c:v>3</c:v>
                </c:pt>
                <c:pt idx="878">
                  <c:v>3</c:v>
                </c:pt>
                <c:pt idx="879">
                  <c:v>4</c:v>
                </c:pt>
                <c:pt idx="880">
                  <c:v>2</c:v>
                </c:pt>
                <c:pt idx="881">
                  <c:v>1</c:v>
                </c:pt>
                <c:pt idx="882">
                  <c:v>4</c:v>
                </c:pt>
                <c:pt idx="883">
                  <c:v>3</c:v>
                </c:pt>
                <c:pt idx="884">
                  <c:v>1</c:v>
                </c:pt>
                <c:pt idx="885">
                  <c:v>2</c:v>
                </c:pt>
                <c:pt idx="886">
                  <c:v>3</c:v>
                </c:pt>
                <c:pt idx="887">
                  <c:v>3</c:v>
                </c:pt>
                <c:pt idx="888">
                  <c:v>2</c:v>
                </c:pt>
                <c:pt idx="889">
                  <c:v>2</c:v>
                </c:pt>
                <c:pt idx="890">
                  <c:v>1</c:v>
                </c:pt>
                <c:pt idx="891">
                  <c:v>1</c:v>
                </c:pt>
                <c:pt idx="892">
                  <c:v>2</c:v>
                </c:pt>
                <c:pt idx="893">
                  <c:v>4</c:v>
                </c:pt>
                <c:pt idx="894">
                  <c:v>2</c:v>
                </c:pt>
                <c:pt idx="895">
                  <c:v>4</c:v>
                </c:pt>
                <c:pt idx="896">
                  <c:v>5</c:v>
                </c:pt>
                <c:pt idx="897">
                  <c:v>8</c:v>
                </c:pt>
                <c:pt idx="898">
                  <c:v>2</c:v>
                </c:pt>
                <c:pt idx="899">
                  <c:v>1</c:v>
                </c:pt>
                <c:pt idx="900">
                  <c:v>4</c:v>
                </c:pt>
                <c:pt idx="901">
                  <c:v>5</c:v>
                </c:pt>
                <c:pt idx="902">
                  <c:v>3</c:v>
                </c:pt>
                <c:pt idx="903">
                  <c:v>1</c:v>
                </c:pt>
                <c:pt idx="904">
                  <c:v>1</c:v>
                </c:pt>
                <c:pt idx="905">
                  <c:v>2</c:v>
                </c:pt>
                <c:pt idx="906">
                  <c:v>2</c:v>
                </c:pt>
                <c:pt idx="907">
                  <c:v>1</c:v>
                </c:pt>
                <c:pt idx="908">
                  <c:v>1</c:v>
                </c:pt>
                <c:pt idx="909">
                  <c:v>2</c:v>
                </c:pt>
                <c:pt idx="910">
                  <c:v>1</c:v>
                </c:pt>
                <c:pt idx="911">
                  <c:v>5</c:v>
                </c:pt>
                <c:pt idx="912">
                  <c:v>3</c:v>
                </c:pt>
                <c:pt idx="913">
                  <c:v>3</c:v>
                </c:pt>
                <c:pt idx="914">
                  <c:v>3</c:v>
                </c:pt>
                <c:pt idx="915">
                  <c:v>10</c:v>
                </c:pt>
                <c:pt idx="916">
                  <c:v>3</c:v>
                </c:pt>
                <c:pt idx="917">
                  <c:v>11</c:v>
                </c:pt>
                <c:pt idx="918">
                  <c:v>2</c:v>
                </c:pt>
                <c:pt idx="919">
                  <c:v>3</c:v>
                </c:pt>
                <c:pt idx="920">
                  <c:v>2</c:v>
                </c:pt>
                <c:pt idx="921">
                  <c:v>5</c:v>
                </c:pt>
                <c:pt idx="922">
                  <c:v>2</c:v>
                </c:pt>
                <c:pt idx="923">
                  <c:v>5</c:v>
                </c:pt>
                <c:pt idx="924">
                  <c:v>2</c:v>
                </c:pt>
                <c:pt idx="925">
                  <c:v>2</c:v>
                </c:pt>
                <c:pt idx="926">
                  <c:v>1</c:v>
                </c:pt>
                <c:pt idx="927">
                  <c:v>2</c:v>
                </c:pt>
                <c:pt idx="928">
                  <c:v>2</c:v>
                </c:pt>
                <c:pt idx="929">
                  <c:v>2</c:v>
                </c:pt>
                <c:pt idx="930">
                  <c:v>7</c:v>
                </c:pt>
                <c:pt idx="931">
                  <c:v>4</c:v>
                </c:pt>
                <c:pt idx="932">
                  <c:v>1</c:v>
                </c:pt>
                <c:pt idx="933">
                  <c:v>3</c:v>
                </c:pt>
                <c:pt idx="934">
                  <c:v>1</c:v>
                </c:pt>
                <c:pt idx="935">
                  <c:v>3</c:v>
                </c:pt>
                <c:pt idx="936">
                  <c:v>2</c:v>
                </c:pt>
                <c:pt idx="937">
                  <c:v>1</c:v>
                </c:pt>
                <c:pt idx="938">
                  <c:v>6</c:v>
                </c:pt>
                <c:pt idx="939">
                  <c:v>7</c:v>
                </c:pt>
                <c:pt idx="940">
                  <c:v>2</c:v>
                </c:pt>
                <c:pt idx="941">
                  <c:v>1</c:v>
                </c:pt>
                <c:pt idx="942">
                  <c:v>2</c:v>
                </c:pt>
                <c:pt idx="943">
                  <c:v>4</c:v>
                </c:pt>
                <c:pt idx="944">
                  <c:v>4</c:v>
                </c:pt>
                <c:pt idx="945">
                  <c:v>0</c:v>
                </c:pt>
                <c:pt idx="946">
                  <c:v>1</c:v>
                </c:pt>
                <c:pt idx="947">
                  <c:v>1</c:v>
                </c:pt>
                <c:pt idx="948">
                  <c:v>0</c:v>
                </c:pt>
                <c:pt idx="949">
                  <c:v>1</c:v>
                </c:pt>
                <c:pt idx="950">
                  <c:v>3</c:v>
                </c:pt>
                <c:pt idx="951">
                  <c:v>1</c:v>
                </c:pt>
                <c:pt idx="952">
                  <c:v>1</c:v>
                </c:pt>
                <c:pt idx="953">
                  <c:v>3</c:v>
                </c:pt>
                <c:pt idx="954">
                  <c:v>3</c:v>
                </c:pt>
                <c:pt idx="955">
                  <c:v>3</c:v>
                </c:pt>
                <c:pt idx="956">
                  <c:v>1</c:v>
                </c:pt>
                <c:pt idx="957">
                  <c:v>5</c:v>
                </c:pt>
                <c:pt idx="958">
                  <c:v>6</c:v>
                </c:pt>
                <c:pt idx="959">
                  <c:v>1</c:v>
                </c:pt>
                <c:pt idx="960">
                  <c:v>1</c:v>
                </c:pt>
                <c:pt idx="961">
                  <c:v>5</c:v>
                </c:pt>
                <c:pt idx="962">
                  <c:v>5</c:v>
                </c:pt>
                <c:pt idx="963">
                  <c:v>1</c:v>
                </c:pt>
                <c:pt idx="964">
                  <c:v>3</c:v>
                </c:pt>
                <c:pt idx="965">
                  <c:v>2</c:v>
                </c:pt>
                <c:pt idx="966">
                  <c:v>4</c:v>
                </c:pt>
                <c:pt idx="967">
                  <c:v>2</c:v>
                </c:pt>
                <c:pt idx="968">
                  <c:v>1</c:v>
                </c:pt>
                <c:pt idx="969">
                  <c:v>2</c:v>
                </c:pt>
                <c:pt idx="970">
                  <c:v>2</c:v>
                </c:pt>
                <c:pt idx="971">
                  <c:v>3</c:v>
                </c:pt>
                <c:pt idx="972">
                  <c:v>2</c:v>
                </c:pt>
                <c:pt idx="973">
                  <c:v>3</c:v>
                </c:pt>
                <c:pt idx="974">
                  <c:v>1</c:v>
                </c:pt>
                <c:pt idx="975">
                  <c:v>1</c:v>
                </c:pt>
                <c:pt idx="976">
                  <c:v>2</c:v>
                </c:pt>
                <c:pt idx="977">
                  <c:v>1</c:v>
                </c:pt>
                <c:pt idx="978">
                  <c:v>4</c:v>
                </c:pt>
                <c:pt idx="979">
                  <c:v>5</c:v>
                </c:pt>
                <c:pt idx="980">
                  <c:v>1</c:v>
                </c:pt>
                <c:pt idx="981">
                  <c:v>1</c:v>
                </c:pt>
                <c:pt idx="982">
                  <c:v>6</c:v>
                </c:pt>
                <c:pt idx="983">
                  <c:v>2</c:v>
                </c:pt>
                <c:pt idx="984">
                  <c:v>4</c:v>
                </c:pt>
                <c:pt idx="985">
                  <c:v>5</c:v>
                </c:pt>
                <c:pt idx="986">
                  <c:v>4</c:v>
                </c:pt>
                <c:pt idx="987">
                  <c:v>2</c:v>
                </c:pt>
                <c:pt idx="988">
                  <c:v>2</c:v>
                </c:pt>
                <c:pt idx="989">
                  <c:v>3</c:v>
                </c:pt>
                <c:pt idx="990">
                  <c:v>2</c:v>
                </c:pt>
                <c:pt idx="991">
                  <c:v>4</c:v>
                </c:pt>
                <c:pt idx="992">
                  <c:v>4</c:v>
                </c:pt>
                <c:pt idx="993">
                  <c:v>4</c:v>
                </c:pt>
                <c:pt idx="994">
                  <c:v>2</c:v>
                </c:pt>
                <c:pt idx="995">
                  <c:v>3</c:v>
                </c:pt>
                <c:pt idx="996">
                  <c:v>2</c:v>
                </c:pt>
                <c:pt idx="997">
                  <c:v>2</c:v>
                </c:pt>
                <c:pt idx="998">
                  <c:v>3</c:v>
                </c:pt>
                <c:pt idx="999">
                  <c:v>2</c:v>
                </c:pt>
                <c:pt idx="1000">
                  <c:v>2</c:v>
                </c:pt>
                <c:pt idx="1001">
                  <c:v>1</c:v>
                </c:pt>
                <c:pt idx="1002">
                  <c:v>2</c:v>
                </c:pt>
                <c:pt idx="1003">
                  <c:v>2</c:v>
                </c:pt>
                <c:pt idx="1004">
                  <c:v>2</c:v>
                </c:pt>
                <c:pt idx="1005">
                  <c:v>1</c:v>
                </c:pt>
                <c:pt idx="1006">
                  <c:v>2</c:v>
                </c:pt>
                <c:pt idx="1007">
                  <c:v>2</c:v>
                </c:pt>
                <c:pt idx="1008">
                  <c:v>1</c:v>
                </c:pt>
                <c:pt idx="1009">
                  <c:v>2</c:v>
                </c:pt>
                <c:pt idx="1010">
                  <c:v>2</c:v>
                </c:pt>
                <c:pt idx="1011">
                  <c:v>1</c:v>
                </c:pt>
                <c:pt idx="1012">
                  <c:v>1</c:v>
                </c:pt>
                <c:pt idx="1013">
                  <c:v>1</c:v>
                </c:pt>
                <c:pt idx="1014">
                  <c:v>1</c:v>
                </c:pt>
                <c:pt idx="1015">
                  <c:v>2</c:v>
                </c:pt>
                <c:pt idx="1016">
                  <c:v>3</c:v>
                </c:pt>
                <c:pt idx="1017">
                  <c:v>4</c:v>
                </c:pt>
                <c:pt idx="1018">
                  <c:v>5</c:v>
                </c:pt>
                <c:pt idx="1019">
                  <c:v>4</c:v>
                </c:pt>
                <c:pt idx="1020">
                  <c:v>2</c:v>
                </c:pt>
                <c:pt idx="1021">
                  <c:v>2</c:v>
                </c:pt>
                <c:pt idx="1022">
                  <c:v>2</c:v>
                </c:pt>
                <c:pt idx="1023">
                  <c:v>3</c:v>
                </c:pt>
                <c:pt idx="1024">
                  <c:v>7</c:v>
                </c:pt>
                <c:pt idx="1025">
                  <c:v>3</c:v>
                </c:pt>
                <c:pt idx="1026">
                  <c:v>1</c:v>
                </c:pt>
                <c:pt idx="1027">
                  <c:v>2</c:v>
                </c:pt>
                <c:pt idx="1028">
                  <c:v>3</c:v>
                </c:pt>
                <c:pt idx="1029">
                  <c:v>3</c:v>
                </c:pt>
                <c:pt idx="1030">
                  <c:v>4</c:v>
                </c:pt>
                <c:pt idx="1031">
                  <c:v>4</c:v>
                </c:pt>
                <c:pt idx="1032">
                  <c:v>1</c:v>
                </c:pt>
                <c:pt idx="1033">
                  <c:v>1</c:v>
                </c:pt>
                <c:pt idx="1034">
                  <c:v>1</c:v>
                </c:pt>
                <c:pt idx="1035">
                  <c:v>2</c:v>
                </c:pt>
                <c:pt idx="1036">
                  <c:v>2</c:v>
                </c:pt>
                <c:pt idx="1037">
                  <c:v>3</c:v>
                </c:pt>
                <c:pt idx="1038">
                  <c:v>1</c:v>
                </c:pt>
                <c:pt idx="1039">
                  <c:v>2</c:v>
                </c:pt>
                <c:pt idx="1040">
                  <c:v>1</c:v>
                </c:pt>
                <c:pt idx="1041">
                  <c:v>3</c:v>
                </c:pt>
                <c:pt idx="1042">
                  <c:v>2</c:v>
                </c:pt>
                <c:pt idx="1043">
                  <c:v>2</c:v>
                </c:pt>
                <c:pt idx="1044">
                  <c:v>2</c:v>
                </c:pt>
                <c:pt idx="1045">
                  <c:v>2</c:v>
                </c:pt>
                <c:pt idx="1046">
                  <c:v>1</c:v>
                </c:pt>
                <c:pt idx="1047">
                  <c:v>2</c:v>
                </c:pt>
                <c:pt idx="1048">
                  <c:v>2</c:v>
                </c:pt>
                <c:pt idx="1049">
                  <c:v>3</c:v>
                </c:pt>
                <c:pt idx="1050">
                  <c:v>6</c:v>
                </c:pt>
                <c:pt idx="1051">
                  <c:v>7</c:v>
                </c:pt>
                <c:pt idx="1052">
                  <c:v>3</c:v>
                </c:pt>
                <c:pt idx="1053">
                  <c:v>1</c:v>
                </c:pt>
                <c:pt idx="1054">
                  <c:v>1</c:v>
                </c:pt>
                <c:pt idx="1055">
                  <c:v>1</c:v>
                </c:pt>
                <c:pt idx="1056">
                  <c:v>1</c:v>
                </c:pt>
                <c:pt idx="1057">
                  <c:v>1</c:v>
                </c:pt>
                <c:pt idx="1058">
                  <c:v>2</c:v>
                </c:pt>
                <c:pt idx="1059">
                  <c:v>3</c:v>
                </c:pt>
                <c:pt idx="1060">
                  <c:v>2</c:v>
                </c:pt>
                <c:pt idx="1061">
                  <c:v>2</c:v>
                </c:pt>
                <c:pt idx="1062">
                  <c:v>2</c:v>
                </c:pt>
                <c:pt idx="1063">
                  <c:v>2</c:v>
                </c:pt>
                <c:pt idx="1064">
                  <c:v>1</c:v>
                </c:pt>
                <c:pt idx="1065">
                  <c:v>2</c:v>
                </c:pt>
                <c:pt idx="1066">
                  <c:v>1</c:v>
                </c:pt>
                <c:pt idx="1067">
                  <c:v>4</c:v>
                </c:pt>
                <c:pt idx="1068">
                  <c:v>3</c:v>
                </c:pt>
                <c:pt idx="1069">
                  <c:v>1</c:v>
                </c:pt>
                <c:pt idx="1070">
                  <c:v>1</c:v>
                </c:pt>
                <c:pt idx="1071">
                  <c:v>8</c:v>
                </c:pt>
                <c:pt idx="1072">
                  <c:v>2</c:v>
                </c:pt>
                <c:pt idx="1073">
                  <c:v>3</c:v>
                </c:pt>
                <c:pt idx="1074">
                  <c:v>2</c:v>
                </c:pt>
                <c:pt idx="1075">
                  <c:v>2</c:v>
                </c:pt>
                <c:pt idx="1076">
                  <c:v>2</c:v>
                </c:pt>
                <c:pt idx="1077">
                  <c:v>4</c:v>
                </c:pt>
                <c:pt idx="1078">
                  <c:v>9</c:v>
                </c:pt>
                <c:pt idx="1079">
                  <c:v>4</c:v>
                </c:pt>
                <c:pt idx="1080">
                  <c:v>3</c:v>
                </c:pt>
                <c:pt idx="1081">
                  <c:v>2</c:v>
                </c:pt>
                <c:pt idx="1082">
                  <c:v>2</c:v>
                </c:pt>
                <c:pt idx="1083">
                  <c:v>1</c:v>
                </c:pt>
                <c:pt idx="1084">
                  <c:v>1</c:v>
                </c:pt>
                <c:pt idx="1085">
                  <c:v>2</c:v>
                </c:pt>
                <c:pt idx="1086">
                  <c:v>5</c:v>
                </c:pt>
                <c:pt idx="1087">
                  <c:v>3</c:v>
                </c:pt>
                <c:pt idx="1088">
                  <c:v>1</c:v>
                </c:pt>
                <c:pt idx="1089">
                  <c:v>2</c:v>
                </c:pt>
                <c:pt idx="1090">
                  <c:v>1</c:v>
                </c:pt>
                <c:pt idx="1091">
                  <c:v>5</c:v>
                </c:pt>
                <c:pt idx="1092">
                  <c:v>9</c:v>
                </c:pt>
                <c:pt idx="1093">
                  <c:v>3</c:v>
                </c:pt>
                <c:pt idx="1094">
                  <c:v>3</c:v>
                </c:pt>
                <c:pt idx="1095">
                  <c:v>3</c:v>
                </c:pt>
                <c:pt idx="1096">
                  <c:v>2</c:v>
                </c:pt>
                <c:pt idx="1097">
                  <c:v>1</c:v>
                </c:pt>
                <c:pt idx="1098">
                  <c:v>2</c:v>
                </c:pt>
                <c:pt idx="1099">
                  <c:v>7</c:v>
                </c:pt>
                <c:pt idx="1100">
                  <c:v>7</c:v>
                </c:pt>
                <c:pt idx="1101">
                  <c:v>5</c:v>
                </c:pt>
                <c:pt idx="1102">
                  <c:v>4</c:v>
                </c:pt>
                <c:pt idx="1103">
                  <c:v>1</c:v>
                </c:pt>
                <c:pt idx="1104">
                  <c:v>2</c:v>
                </c:pt>
                <c:pt idx="1105">
                  <c:v>2</c:v>
                </c:pt>
                <c:pt idx="1106">
                  <c:v>4</c:v>
                </c:pt>
                <c:pt idx="1107">
                  <c:v>4</c:v>
                </c:pt>
                <c:pt idx="1108">
                  <c:v>2</c:v>
                </c:pt>
                <c:pt idx="1109">
                  <c:v>1</c:v>
                </c:pt>
                <c:pt idx="1110">
                  <c:v>5</c:v>
                </c:pt>
                <c:pt idx="1111">
                  <c:v>6</c:v>
                </c:pt>
                <c:pt idx="1112">
                  <c:v>2</c:v>
                </c:pt>
                <c:pt idx="1113">
                  <c:v>4</c:v>
                </c:pt>
                <c:pt idx="1114">
                  <c:v>1</c:v>
                </c:pt>
                <c:pt idx="1115">
                  <c:v>1</c:v>
                </c:pt>
                <c:pt idx="1116">
                  <c:v>1</c:v>
                </c:pt>
                <c:pt idx="1117">
                  <c:v>1</c:v>
                </c:pt>
                <c:pt idx="1118">
                  <c:v>1</c:v>
                </c:pt>
                <c:pt idx="1119">
                  <c:v>5</c:v>
                </c:pt>
                <c:pt idx="1120">
                  <c:v>12</c:v>
                </c:pt>
                <c:pt idx="1121">
                  <c:v>2</c:v>
                </c:pt>
                <c:pt idx="1122">
                  <c:v>2</c:v>
                </c:pt>
                <c:pt idx="1123">
                  <c:v>2</c:v>
                </c:pt>
                <c:pt idx="1124">
                  <c:v>1</c:v>
                </c:pt>
                <c:pt idx="1125">
                  <c:v>0</c:v>
                </c:pt>
                <c:pt idx="1126">
                  <c:v>0</c:v>
                </c:pt>
                <c:pt idx="1127">
                  <c:v>1</c:v>
                </c:pt>
                <c:pt idx="1128">
                  <c:v>3</c:v>
                </c:pt>
                <c:pt idx="1129">
                  <c:v>3</c:v>
                </c:pt>
                <c:pt idx="1130">
                  <c:v>2</c:v>
                </c:pt>
                <c:pt idx="1131">
                  <c:v>2</c:v>
                </c:pt>
                <c:pt idx="1132">
                  <c:v>2</c:v>
                </c:pt>
                <c:pt idx="1133">
                  <c:v>3</c:v>
                </c:pt>
                <c:pt idx="1134">
                  <c:v>7</c:v>
                </c:pt>
                <c:pt idx="1135">
                  <c:v>5</c:v>
                </c:pt>
                <c:pt idx="1136">
                  <c:v>6</c:v>
                </c:pt>
                <c:pt idx="1137">
                  <c:v>3</c:v>
                </c:pt>
                <c:pt idx="1138">
                  <c:v>2</c:v>
                </c:pt>
                <c:pt idx="1139">
                  <c:v>3</c:v>
                </c:pt>
                <c:pt idx="1140">
                  <c:v>1</c:v>
                </c:pt>
                <c:pt idx="1141">
                  <c:v>2</c:v>
                </c:pt>
                <c:pt idx="1142">
                  <c:v>3</c:v>
                </c:pt>
                <c:pt idx="1143">
                  <c:v>1</c:v>
                </c:pt>
                <c:pt idx="1144">
                  <c:v>1</c:v>
                </c:pt>
                <c:pt idx="1145">
                  <c:v>3</c:v>
                </c:pt>
                <c:pt idx="1146">
                  <c:v>4</c:v>
                </c:pt>
                <c:pt idx="1147">
                  <c:v>4</c:v>
                </c:pt>
                <c:pt idx="1148">
                  <c:v>6</c:v>
                </c:pt>
                <c:pt idx="1149">
                  <c:v>1</c:v>
                </c:pt>
                <c:pt idx="1150">
                  <c:v>3</c:v>
                </c:pt>
                <c:pt idx="1151">
                  <c:v>1</c:v>
                </c:pt>
                <c:pt idx="1152">
                  <c:v>1</c:v>
                </c:pt>
                <c:pt idx="1153">
                  <c:v>1</c:v>
                </c:pt>
                <c:pt idx="1154">
                  <c:v>3</c:v>
                </c:pt>
                <c:pt idx="1155">
                  <c:v>2</c:v>
                </c:pt>
                <c:pt idx="1156">
                  <c:v>1</c:v>
                </c:pt>
                <c:pt idx="1157">
                  <c:v>1</c:v>
                </c:pt>
                <c:pt idx="1158">
                  <c:v>1</c:v>
                </c:pt>
                <c:pt idx="1159">
                  <c:v>1</c:v>
                </c:pt>
                <c:pt idx="1160">
                  <c:v>5</c:v>
                </c:pt>
                <c:pt idx="1161">
                  <c:v>6</c:v>
                </c:pt>
                <c:pt idx="1162">
                  <c:v>5</c:v>
                </c:pt>
                <c:pt idx="1163">
                  <c:v>2</c:v>
                </c:pt>
                <c:pt idx="1164">
                  <c:v>4</c:v>
                </c:pt>
                <c:pt idx="1165">
                  <c:v>2</c:v>
                </c:pt>
                <c:pt idx="1166">
                  <c:v>10</c:v>
                </c:pt>
                <c:pt idx="1167">
                  <c:v>7</c:v>
                </c:pt>
                <c:pt idx="1168">
                  <c:v>2</c:v>
                </c:pt>
                <c:pt idx="1169">
                  <c:v>1</c:v>
                </c:pt>
                <c:pt idx="1170">
                  <c:v>4</c:v>
                </c:pt>
                <c:pt idx="1171">
                  <c:v>5</c:v>
                </c:pt>
                <c:pt idx="1172">
                  <c:v>3</c:v>
                </c:pt>
                <c:pt idx="1173">
                  <c:v>3</c:v>
                </c:pt>
                <c:pt idx="1174">
                  <c:v>2</c:v>
                </c:pt>
                <c:pt idx="1175">
                  <c:v>2</c:v>
                </c:pt>
                <c:pt idx="1176">
                  <c:v>3</c:v>
                </c:pt>
                <c:pt idx="1177">
                  <c:v>2</c:v>
                </c:pt>
                <c:pt idx="1178">
                  <c:v>3</c:v>
                </c:pt>
                <c:pt idx="1179">
                  <c:v>4</c:v>
                </c:pt>
                <c:pt idx="1180">
                  <c:v>1</c:v>
                </c:pt>
                <c:pt idx="1181">
                  <c:v>1</c:v>
                </c:pt>
                <c:pt idx="1182">
                  <c:v>8</c:v>
                </c:pt>
                <c:pt idx="1183">
                  <c:v>3</c:v>
                </c:pt>
                <c:pt idx="1184">
                  <c:v>1</c:v>
                </c:pt>
                <c:pt idx="1185">
                  <c:v>4</c:v>
                </c:pt>
                <c:pt idx="1186">
                  <c:v>6</c:v>
                </c:pt>
                <c:pt idx="1187">
                  <c:v>1</c:v>
                </c:pt>
                <c:pt idx="1188">
                  <c:v>1</c:v>
                </c:pt>
                <c:pt idx="1189">
                  <c:v>2</c:v>
                </c:pt>
                <c:pt idx="1190">
                  <c:v>3</c:v>
                </c:pt>
                <c:pt idx="1191">
                  <c:v>2</c:v>
                </c:pt>
                <c:pt idx="1192">
                  <c:v>2</c:v>
                </c:pt>
                <c:pt idx="1193">
                  <c:v>2</c:v>
                </c:pt>
                <c:pt idx="1194">
                  <c:v>3</c:v>
                </c:pt>
                <c:pt idx="1195">
                  <c:v>3</c:v>
                </c:pt>
                <c:pt idx="1196">
                  <c:v>3</c:v>
                </c:pt>
                <c:pt idx="1197">
                  <c:v>2</c:v>
                </c:pt>
                <c:pt idx="1198">
                  <c:v>14</c:v>
                </c:pt>
                <c:pt idx="1199">
                  <c:v>3</c:v>
                </c:pt>
                <c:pt idx="1200">
                  <c:v>8</c:v>
                </c:pt>
                <c:pt idx="1201">
                  <c:v>0</c:v>
                </c:pt>
                <c:pt idx="1202">
                  <c:v>1</c:v>
                </c:pt>
                <c:pt idx="1203">
                  <c:v>3</c:v>
                </c:pt>
                <c:pt idx="1204">
                  <c:v>2</c:v>
                </c:pt>
                <c:pt idx="1205">
                  <c:v>2</c:v>
                </c:pt>
                <c:pt idx="1206">
                  <c:v>3</c:v>
                </c:pt>
                <c:pt idx="1207">
                  <c:v>4</c:v>
                </c:pt>
                <c:pt idx="1208">
                  <c:v>3</c:v>
                </c:pt>
                <c:pt idx="1209">
                  <c:v>3</c:v>
                </c:pt>
                <c:pt idx="1210">
                  <c:v>4</c:v>
                </c:pt>
                <c:pt idx="1211">
                  <c:v>1</c:v>
                </c:pt>
                <c:pt idx="1212">
                  <c:v>2</c:v>
                </c:pt>
                <c:pt idx="1213">
                  <c:v>4</c:v>
                </c:pt>
                <c:pt idx="1214">
                  <c:v>7</c:v>
                </c:pt>
                <c:pt idx="1215">
                  <c:v>1</c:v>
                </c:pt>
                <c:pt idx="1216">
                  <c:v>2</c:v>
                </c:pt>
                <c:pt idx="1217">
                  <c:v>3</c:v>
                </c:pt>
                <c:pt idx="1218">
                  <c:v>1</c:v>
                </c:pt>
                <c:pt idx="1219">
                  <c:v>2</c:v>
                </c:pt>
                <c:pt idx="1220">
                  <c:v>5</c:v>
                </c:pt>
                <c:pt idx="1221">
                  <c:v>4</c:v>
                </c:pt>
                <c:pt idx="1222">
                  <c:v>6</c:v>
                </c:pt>
                <c:pt idx="1223">
                  <c:v>1</c:v>
                </c:pt>
                <c:pt idx="1224">
                  <c:v>1</c:v>
                </c:pt>
                <c:pt idx="1225">
                  <c:v>8</c:v>
                </c:pt>
                <c:pt idx="1226">
                  <c:v>3</c:v>
                </c:pt>
                <c:pt idx="1227">
                  <c:v>1</c:v>
                </c:pt>
                <c:pt idx="1228">
                  <c:v>1</c:v>
                </c:pt>
                <c:pt idx="1229">
                  <c:v>1</c:v>
                </c:pt>
                <c:pt idx="1230">
                  <c:v>3</c:v>
                </c:pt>
                <c:pt idx="1231">
                  <c:v>3</c:v>
                </c:pt>
                <c:pt idx="1232">
                  <c:v>5</c:v>
                </c:pt>
                <c:pt idx="1233">
                  <c:v>6</c:v>
                </c:pt>
                <c:pt idx="1234">
                  <c:v>3</c:v>
                </c:pt>
                <c:pt idx="1235">
                  <c:v>1</c:v>
                </c:pt>
                <c:pt idx="1236">
                  <c:v>3</c:v>
                </c:pt>
                <c:pt idx="1237">
                  <c:v>1</c:v>
                </c:pt>
                <c:pt idx="1238">
                  <c:v>4</c:v>
                </c:pt>
                <c:pt idx="1239">
                  <c:v>3</c:v>
                </c:pt>
                <c:pt idx="1240">
                  <c:v>2</c:v>
                </c:pt>
                <c:pt idx="1241">
                  <c:v>5</c:v>
                </c:pt>
                <c:pt idx="1242">
                  <c:v>2</c:v>
                </c:pt>
                <c:pt idx="1243">
                  <c:v>1</c:v>
                </c:pt>
                <c:pt idx="1244">
                  <c:v>4</c:v>
                </c:pt>
                <c:pt idx="1245">
                  <c:v>3</c:v>
                </c:pt>
                <c:pt idx="1246">
                  <c:v>2</c:v>
                </c:pt>
                <c:pt idx="1247">
                  <c:v>1</c:v>
                </c:pt>
                <c:pt idx="1248">
                  <c:v>2</c:v>
                </c:pt>
                <c:pt idx="1249">
                  <c:v>5</c:v>
                </c:pt>
                <c:pt idx="1250">
                  <c:v>2</c:v>
                </c:pt>
                <c:pt idx="1251">
                  <c:v>2</c:v>
                </c:pt>
                <c:pt idx="1252">
                  <c:v>3</c:v>
                </c:pt>
                <c:pt idx="1253">
                  <c:v>7</c:v>
                </c:pt>
                <c:pt idx="1254">
                  <c:v>5</c:v>
                </c:pt>
                <c:pt idx="1255">
                  <c:v>1</c:v>
                </c:pt>
                <c:pt idx="1256">
                  <c:v>3</c:v>
                </c:pt>
                <c:pt idx="1257">
                  <c:v>5</c:v>
                </c:pt>
                <c:pt idx="1258">
                  <c:v>1</c:v>
                </c:pt>
                <c:pt idx="1259">
                  <c:v>3</c:v>
                </c:pt>
                <c:pt idx="1260">
                  <c:v>5</c:v>
                </c:pt>
                <c:pt idx="1261">
                  <c:v>1</c:v>
                </c:pt>
                <c:pt idx="1262">
                  <c:v>8</c:v>
                </c:pt>
                <c:pt idx="1263">
                  <c:v>5</c:v>
                </c:pt>
                <c:pt idx="1264">
                  <c:v>3</c:v>
                </c:pt>
                <c:pt idx="1265">
                  <c:v>1</c:v>
                </c:pt>
                <c:pt idx="1266">
                  <c:v>2</c:v>
                </c:pt>
                <c:pt idx="1267">
                  <c:v>1</c:v>
                </c:pt>
                <c:pt idx="1268">
                  <c:v>3</c:v>
                </c:pt>
                <c:pt idx="1269">
                  <c:v>2</c:v>
                </c:pt>
                <c:pt idx="1270">
                  <c:v>10</c:v>
                </c:pt>
                <c:pt idx="1271">
                  <c:v>7</c:v>
                </c:pt>
                <c:pt idx="1272">
                  <c:v>17</c:v>
                </c:pt>
                <c:pt idx="1273">
                  <c:v>5</c:v>
                </c:pt>
                <c:pt idx="1274">
                  <c:v>8</c:v>
                </c:pt>
                <c:pt idx="1275">
                  <c:v>1</c:v>
                </c:pt>
                <c:pt idx="1276">
                  <c:v>1</c:v>
                </c:pt>
                <c:pt idx="1277">
                  <c:v>1</c:v>
                </c:pt>
                <c:pt idx="1278">
                  <c:v>1</c:v>
                </c:pt>
                <c:pt idx="1279">
                  <c:v>2</c:v>
                </c:pt>
                <c:pt idx="1280">
                  <c:v>1</c:v>
                </c:pt>
                <c:pt idx="1281">
                  <c:v>2</c:v>
                </c:pt>
                <c:pt idx="1282">
                  <c:v>1</c:v>
                </c:pt>
                <c:pt idx="1283">
                  <c:v>3</c:v>
                </c:pt>
                <c:pt idx="1284">
                  <c:v>2</c:v>
                </c:pt>
                <c:pt idx="1285">
                  <c:v>1</c:v>
                </c:pt>
                <c:pt idx="1286">
                  <c:v>15</c:v>
                </c:pt>
                <c:pt idx="1287">
                  <c:v>16</c:v>
                </c:pt>
                <c:pt idx="1288">
                  <c:v>2</c:v>
                </c:pt>
                <c:pt idx="1289">
                  <c:v>1</c:v>
                </c:pt>
                <c:pt idx="1290">
                  <c:v>5</c:v>
                </c:pt>
                <c:pt idx="1291">
                  <c:v>1</c:v>
                </c:pt>
                <c:pt idx="1292">
                  <c:v>1</c:v>
                </c:pt>
                <c:pt idx="1293">
                  <c:v>1</c:v>
                </c:pt>
                <c:pt idx="1294">
                  <c:v>2</c:v>
                </c:pt>
                <c:pt idx="1295">
                  <c:v>4</c:v>
                </c:pt>
                <c:pt idx="1296">
                  <c:v>2</c:v>
                </c:pt>
                <c:pt idx="1297">
                  <c:v>3</c:v>
                </c:pt>
                <c:pt idx="1298">
                  <c:v>3</c:v>
                </c:pt>
                <c:pt idx="1299">
                  <c:v>2</c:v>
                </c:pt>
                <c:pt idx="1300">
                  <c:v>3</c:v>
                </c:pt>
                <c:pt idx="1301">
                  <c:v>1</c:v>
                </c:pt>
                <c:pt idx="1302">
                  <c:v>1</c:v>
                </c:pt>
                <c:pt idx="1303">
                  <c:v>1</c:v>
                </c:pt>
                <c:pt idx="1304">
                  <c:v>1</c:v>
                </c:pt>
                <c:pt idx="1305">
                  <c:v>1</c:v>
                </c:pt>
                <c:pt idx="1306">
                  <c:v>1</c:v>
                </c:pt>
                <c:pt idx="1307">
                  <c:v>1</c:v>
                </c:pt>
                <c:pt idx="1308">
                  <c:v>1</c:v>
                </c:pt>
                <c:pt idx="1309">
                  <c:v>1</c:v>
                </c:pt>
                <c:pt idx="1310">
                  <c:v>2</c:v>
                </c:pt>
                <c:pt idx="1311">
                  <c:v>2</c:v>
                </c:pt>
                <c:pt idx="1312">
                  <c:v>3</c:v>
                </c:pt>
                <c:pt idx="1313">
                  <c:v>1</c:v>
                </c:pt>
                <c:pt idx="1314">
                  <c:v>2</c:v>
                </c:pt>
                <c:pt idx="1315">
                  <c:v>2</c:v>
                </c:pt>
                <c:pt idx="1316">
                  <c:v>2</c:v>
                </c:pt>
                <c:pt idx="1317">
                  <c:v>2</c:v>
                </c:pt>
                <c:pt idx="1318">
                  <c:v>2</c:v>
                </c:pt>
                <c:pt idx="1319">
                  <c:v>1</c:v>
                </c:pt>
                <c:pt idx="1320">
                  <c:v>3</c:v>
                </c:pt>
                <c:pt idx="1321">
                  <c:v>3</c:v>
                </c:pt>
                <c:pt idx="1322">
                  <c:v>1</c:v>
                </c:pt>
                <c:pt idx="1323">
                  <c:v>3</c:v>
                </c:pt>
                <c:pt idx="1324">
                  <c:v>1</c:v>
                </c:pt>
                <c:pt idx="1325">
                  <c:v>2</c:v>
                </c:pt>
                <c:pt idx="1326">
                  <c:v>4</c:v>
                </c:pt>
                <c:pt idx="1327">
                  <c:v>3</c:v>
                </c:pt>
                <c:pt idx="1328">
                  <c:v>1</c:v>
                </c:pt>
                <c:pt idx="1329">
                  <c:v>1</c:v>
                </c:pt>
                <c:pt idx="1330">
                  <c:v>2</c:v>
                </c:pt>
                <c:pt idx="1331">
                  <c:v>3</c:v>
                </c:pt>
                <c:pt idx="1332">
                  <c:v>1</c:v>
                </c:pt>
                <c:pt idx="1333">
                  <c:v>2</c:v>
                </c:pt>
                <c:pt idx="1334">
                  <c:v>1</c:v>
                </c:pt>
                <c:pt idx="1335">
                  <c:v>3</c:v>
                </c:pt>
                <c:pt idx="1336">
                  <c:v>2</c:v>
                </c:pt>
                <c:pt idx="1337">
                  <c:v>3</c:v>
                </c:pt>
                <c:pt idx="1338">
                  <c:v>4</c:v>
                </c:pt>
                <c:pt idx="1339">
                  <c:v>1</c:v>
                </c:pt>
                <c:pt idx="1340">
                  <c:v>1</c:v>
                </c:pt>
                <c:pt idx="1341">
                  <c:v>2</c:v>
                </c:pt>
                <c:pt idx="1342">
                  <c:v>4</c:v>
                </c:pt>
                <c:pt idx="1343">
                  <c:v>3</c:v>
                </c:pt>
                <c:pt idx="1344">
                  <c:v>2</c:v>
                </c:pt>
                <c:pt idx="1345">
                  <c:v>2</c:v>
                </c:pt>
                <c:pt idx="1346">
                  <c:v>1</c:v>
                </c:pt>
                <c:pt idx="1347">
                  <c:v>2</c:v>
                </c:pt>
                <c:pt idx="1348">
                  <c:v>1</c:v>
                </c:pt>
                <c:pt idx="1349">
                  <c:v>1</c:v>
                </c:pt>
                <c:pt idx="1350">
                  <c:v>2</c:v>
                </c:pt>
                <c:pt idx="1351">
                  <c:v>4</c:v>
                </c:pt>
                <c:pt idx="1352">
                  <c:v>5</c:v>
                </c:pt>
                <c:pt idx="1353">
                  <c:v>2</c:v>
                </c:pt>
                <c:pt idx="1354">
                  <c:v>2</c:v>
                </c:pt>
                <c:pt idx="1355">
                  <c:v>3</c:v>
                </c:pt>
                <c:pt idx="1356">
                  <c:v>2</c:v>
                </c:pt>
                <c:pt idx="1357">
                  <c:v>2</c:v>
                </c:pt>
                <c:pt idx="1358">
                  <c:v>6</c:v>
                </c:pt>
                <c:pt idx="1359">
                  <c:v>2</c:v>
                </c:pt>
                <c:pt idx="1360">
                  <c:v>2</c:v>
                </c:pt>
                <c:pt idx="1361">
                  <c:v>3</c:v>
                </c:pt>
                <c:pt idx="1362">
                  <c:v>1</c:v>
                </c:pt>
                <c:pt idx="1363">
                  <c:v>2</c:v>
                </c:pt>
                <c:pt idx="1364">
                  <c:v>2</c:v>
                </c:pt>
                <c:pt idx="1365">
                  <c:v>2</c:v>
                </c:pt>
                <c:pt idx="1366">
                  <c:v>3</c:v>
                </c:pt>
                <c:pt idx="1367">
                  <c:v>2</c:v>
                </c:pt>
                <c:pt idx="1368">
                  <c:v>1</c:v>
                </c:pt>
                <c:pt idx="1369">
                  <c:v>1</c:v>
                </c:pt>
                <c:pt idx="1370">
                  <c:v>2</c:v>
                </c:pt>
                <c:pt idx="1371">
                  <c:v>2</c:v>
                </c:pt>
                <c:pt idx="1372">
                  <c:v>4</c:v>
                </c:pt>
                <c:pt idx="1373">
                  <c:v>2</c:v>
                </c:pt>
                <c:pt idx="1374">
                  <c:v>2</c:v>
                </c:pt>
                <c:pt idx="1375">
                  <c:v>2</c:v>
                </c:pt>
                <c:pt idx="1376">
                  <c:v>1</c:v>
                </c:pt>
                <c:pt idx="1377">
                  <c:v>3</c:v>
                </c:pt>
                <c:pt idx="1378">
                  <c:v>9</c:v>
                </c:pt>
                <c:pt idx="1379">
                  <c:v>5</c:v>
                </c:pt>
                <c:pt idx="1380">
                  <c:v>7</c:v>
                </c:pt>
                <c:pt idx="1381">
                  <c:v>8</c:v>
                </c:pt>
                <c:pt idx="1382">
                  <c:v>1</c:v>
                </c:pt>
                <c:pt idx="1383">
                  <c:v>3</c:v>
                </c:pt>
                <c:pt idx="1384">
                  <c:v>2</c:v>
                </c:pt>
                <c:pt idx="1385">
                  <c:v>4</c:v>
                </c:pt>
                <c:pt idx="1386">
                  <c:v>4</c:v>
                </c:pt>
                <c:pt idx="1387">
                  <c:v>1</c:v>
                </c:pt>
                <c:pt idx="1388">
                  <c:v>1</c:v>
                </c:pt>
                <c:pt idx="1389">
                  <c:v>6</c:v>
                </c:pt>
                <c:pt idx="1390">
                  <c:v>1</c:v>
                </c:pt>
                <c:pt idx="1391">
                  <c:v>7</c:v>
                </c:pt>
                <c:pt idx="1392">
                  <c:v>1</c:v>
                </c:pt>
                <c:pt idx="1393">
                  <c:v>1</c:v>
                </c:pt>
                <c:pt idx="1394">
                  <c:v>2</c:v>
                </c:pt>
                <c:pt idx="1395">
                  <c:v>3</c:v>
                </c:pt>
                <c:pt idx="1396">
                  <c:v>4</c:v>
                </c:pt>
                <c:pt idx="1397">
                  <c:v>4</c:v>
                </c:pt>
                <c:pt idx="1398">
                  <c:v>1</c:v>
                </c:pt>
                <c:pt idx="1399">
                  <c:v>3</c:v>
                </c:pt>
                <c:pt idx="1400">
                  <c:v>3</c:v>
                </c:pt>
                <c:pt idx="1401">
                  <c:v>2</c:v>
                </c:pt>
                <c:pt idx="1402">
                  <c:v>1</c:v>
                </c:pt>
                <c:pt idx="1403">
                  <c:v>5</c:v>
                </c:pt>
                <c:pt idx="1404">
                  <c:v>4</c:v>
                </c:pt>
                <c:pt idx="1405">
                  <c:v>1</c:v>
                </c:pt>
                <c:pt idx="1406">
                  <c:v>9</c:v>
                </c:pt>
                <c:pt idx="1407">
                  <c:v>1</c:v>
                </c:pt>
                <c:pt idx="1408">
                  <c:v>2</c:v>
                </c:pt>
                <c:pt idx="1409">
                  <c:v>2</c:v>
                </c:pt>
                <c:pt idx="1410">
                  <c:v>2</c:v>
                </c:pt>
                <c:pt idx="1411">
                  <c:v>4</c:v>
                </c:pt>
                <c:pt idx="1412">
                  <c:v>2</c:v>
                </c:pt>
                <c:pt idx="1413">
                  <c:v>1</c:v>
                </c:pt>
                <c:pt idx="1414">
                  <c:v>1</c:v>
                </c:pt>
                <c:pt idx="1415">
                  <c:v>5</c:v>
                </c:pt>
                <c:pt idx="1416">
                  <c:v>7</c:v>
                </c:pt>
                <c:pt idx="1417">
                  <c:v>1</c:v>
                </c:pt>
                <c:pt idx="1418">
                  <c:v>3</c:v>
                </c:pt>
                <c:pt idx="1419">
                  <c:v>1</c:v>
                </c:pt>
                <c:pt idx="1420">
                  <c:v>5</c:v>
                </c:pt>
                <c:pt idx="1421">
                  <c:v>3</c:v>
                </c:pt>
                <c:pt idx="1422">
                  <c:v>3</c:v>
                </c:pt>
                <c:pt idx="1423">
                  <c:v>1</c:v>
                </c:pt>
                <c:pt idx="1424">
                  <c:v>0</c:v>
                </c:pt>
                <c:pt idx="1425">
                  <c:v>1</c:v>
                </c:pt>
                <c:pt idx="1426">
                  <c:v>1</c:v>
                </c:pt>
                <c:pt idx="1427">
                  <c:v>1</c:v>
                </c:pt>
                <c:pt idx="1428">
                  <c:v>5</c:v>
                </c:pt>
                <c:pt idx="1429">
                  <c:v>5</c:v>
                </c:pt>
                <c:pt idx="1430">
                  <c:v>1</c:v>
                </c:pt>
                <c:pt idx="1431">
                  <c:v>9</c:v>
                </c:pt>
                <c:pt idx="1432">
                  <c:v>1</c:v>
                </c:pt>
                <c:pt idx="1433">
                  <c:v>8</c:v>
                </c:pt>
                <c:pt idx="1434">
                  <c:v>3</c:v>
                </c:pt>
                <c:pt idx="1435">
                  <c:v>2</c:v>
                </c:pt>
                <c:pt idx="1436">
                  <c:v>5</c:v>
                </c:pt>
                <c:pt idx="1437">
                  <c:v>0</c:v>
                </c:pt>
                <c:pt idx="1438">
                  <c:v>1</c:v>
                </c:pt>
                <c:pt idx="1439">
                  <c:v>4</c:v>
                </c:pt>
                <c:pt idx="1440">
                  <c:v>2</c:v>
                </c:pt>
                <c:pt idx="1441">
                  <c:v>1</c:v>
                </c:pt>
                <c:pt idx="1442">
                  <c:v>1</c:v>
                </c:pt>
                <c:pt idx="1443">
                  <c:v>2</c:v>
                </c:pt>
                <c:pt idx="1444">
                  <c:v>1</c:v>
                </c:pt>
                <c:pt idx="1445">
                  <c:v>1</c:v>
                </c:pt>
                <c:pt idx="1446">
                  <c:v>2</c:v>
                </c:pt>
                <c:pt idx="1447">
                  <c:v>6</c:v>
                </c:pt>
                <c:pt idx="1448">
                  <c:v>1</c:v>
                </c:pt>
                <c:pt idx="1449">
                  <c:v>0</c:v>
                </c:pt>
                <c:pt idx="1450">
                  <c:v>3</c:v>
                </c:pt>
                <c:pt idx="1451">
                  <c:v>5</c:v>
                </c:pt>
                <c:pt idx="1452">
                  <c:v>1</c:v>
                </c:pt>
                <c:pt idx="1453">
                  <c:v>3</c:v>
                </c:pt>
                <c:pt idx="1454">
                  <c:v>4</c:v>
                </c:pt>
                <c:pt idx="1455">
                  <c:v>2</c:v>
                </c:pt>
                <c:pt idx="1456">
                  <c:v>2</c:v>
                </c:pt>
                <c:pt idx="1457">
                  <c:v>3</c:v>
                </c:pt>
                <c:pt idx="1458">
                  <c:v>3</c:v>
                </c:pt>
                <c:pt idx="1459">
                  <c:v>3</c:v>
                </c:pt>
                <c:pt idx="1460">
                  <c:v>2</c:v>
                </c:pt>
                <c:pt idx="1461">
                  <c:v>5</c:v>
                </c:pt>
                <c:pt idx="1462">
                  <c:v>3</c:v>
                </c:pt>
                <c:pt idx="1463">
                  <c:v>2</c:v>
                </c:pt>
                <c:pt idx="1464">
                  <c:v>5</c:v>
                </c:pt>
                <c:pt idx="1465">
                  <c:v>3</c:v>
                </c:pt>
                <c:pt idx="1466">
                  <c:v>3</c:v>
                </c:pt>
                <c:pt idx="1467">
                  <c:v>5</c:v>
                </c:pt>
                <c:pt idx="1468">
                  <c:v>1</c:v>
                </c:pt>
                <c:pt idx="1469">
                  <c:v>1</c:v>
                </c:pt>
                <c:pt idx="1470">
                  <c:v>3</c:v>
                </c:pt>
                <c:pt idx="1471">
                  <c:v>4</c:v>
                </c:pt>
                <c:pt idx="1472">
                  <c:v>2</c:v>
                </c:pt>
                <c:pt idx="1473">
                  <c:v>2</c:v>
                </c:pt>
                <c:pt idx="1474">
                  <c:v>1</c:v>
                </c:pt>
                <c:pt idx="1475">
                  <c:v>2</c:v>
                </c:pt>
                <c:pt idx="1476">
                  <c:v>2</c:v>
                </c:pt>
                <c:pt idx="1477">
                  <c:v>1</c:v>
                </c:pt>
                <c:pt idx="1478">
                  <c:v>2</c:v>
                </c:pt>
                <c:pt idx="1479">
                  <c:v>2</c:v>
                </c:pt>
                <c:pt idx="1480">
                  <c:v>4</c:v>
                </c:pt>
                <c:pt idx="1481">
                  <c:v>4</c:v>
                </c:pt>
                <c:pt idx="1482">
                  <c:v>5</c:v>
                </c:pt>
                <c:pt idx="1483">
                  <c:v>6</c:v>
                </c:pt>
                <c:pt idx="1484">
                  <c:v>1</c:v>
                </c:pt>
                <c:pt idx="1485">
                  <c:v>1</c:v>
                </c:pt>
                <c:pt idx="1486">
                  <c:v>1</c:v>
                </c:pt>
                <c:pt idx="1487">
                  <c:v>4</c:v>
                </c:pt>
                <c:pt idx="1488">
                  <c:v>5</c:v>
                </c:pt>
                <c:pt idx="1489">
                  <c:v>3</c:v>
                </c:pt>
                <c:pt idx="1490">
                  <c:v>3</c:v>
                </c:pt>
                <c:pt idx="1491">
                  <c:v>1</c:v>
                </c:pt>
                <c:pt idx="1492">
                  <c:v>1</c:v>
                </c:pt>
                <c:pt idx="1493">
                  <c:v>1</c:v>
                </c:pt>
                <c:pt idx="1494">
                  <c:v>1</c:v>
                </c:pt>
                <c:pt idx="1495">
                  <c:v>2</c:v>
                </c:pt>
                <c:pt idx="1496">
                  <c:v>5</c:v>
                </c:pt>
                <c:pt idx="1497">
                  <c:v>1</c:v>
                </c:pt>
                <c:pt idx="1498">
                  <c:v>3</c:v>
                </c:pt>
                <c:pt idx="1499">
                  <c:v>2</c:v>
                </c:pt>
                <c:pt idx="1500">
                  <c:v>2</c:v>
                </c:pt>
                <c:pt idx="1501">
                  <c:v>2</c:v>
                </c:pt>
                <c:pt idx="1502">
                  <c:v>2</c:v>
                </c:pt>
                <c:pt idx="1503">
                  <c:v>9</c:v>
                </c:pt>
                <c:pt idx="1504">
                  <c:v>7</c:v>
                </c:pt>
                <c:pt idx="1505">
                  <c:v>3</c:v>
                </c:pt>
                <c:pt idx="1506">
                  <c:v>2</c:v>
                </c:pt>
                <c:pt idx="1507">
                  <c:v>1</c:v>
                </c:pt>
                <c:pt idx="1508">
                  <c:v>1</c:v>
                </c:pt>
                <c:pt idx="1509">
                  <c:v>0</c:v>
                </c:pt>
                <c:pt idx="1510">
                  <c:v>3</c:v>
                </c:pt>
                <c:pt idx="1511">
                  <c:v>0</c:v>
                </c:pt>
                <c:pt idx="1512">
                  <c:v>1</c:v>
                </c:pt>
                <c:pt idx="1513">
                  <c:v>1</c:v>
                </c:pt>
                <c:pt idx="1514">
                  <c:v>5</c:v>
                </c:pt>
                <c:pt idx="1515">
                  <c:v>2</c:v>
                </c:pt>
                <c:pt idx="1516">
                  <c:v>6</c:v>
                </c:pt>
                <c:pt idx="1517">
                  <c:v>1</c:v>
                </c:pt>
                <c:pt idx="1518">
                  <c:v>3</c:v>
                </c:pt>
                <c:pt idx="1519">
                  <c:v>4</c:v>
                </c:pt>
                <c:pt idx="1520">
                  <c:v>2</c:v>
                </c:pt>
                <c:pt idx="1521">
                  <c:v>0</c:v>
                </c:pt>
                <c:pt idx="1522">
                  <c:v>1</c:v>
                </c:pt>
                <c:pt idx="1523">
                  <c:v>2</c:v>
                </c:pt>
                <c:pt idx="1524">
                  <c:v>5</c:v>
                </c:pt>
                <c:pt idx="1525">
                  <c:v>2</c:v>
                </c:pt>
                <c:pt idx="1526">
                  <c:v>1</c:v>
                </c:pt>
                <c:pt idx="1527">
                  <c:v>3</c:v>
                </c:pt>
                <c:pt idx="1528">
                  <c:v>4</c:v>
                </c:pt>
                <c:pt idx="1529">
                  <c:v>3</c:v>
                </c:pt>
                <c:pt idx="1530">
                  <c:v>4</c:v>
                </c:pt>
                <c:pt idx="1531">
                  <c:v>3</c:v>
                </c:pt>
                <c:pt idx="1532">
                  <c:v>4</c:v>
                </c:pt>
                <c:pt idx="1533">
                  <c:v>3</c:v>
                </c:pt>
                <c:pt idx="1534">
                  <c:v>1</c:v>
                </c:pt>
                <c:pt idx="1535">
                  <c:v>3</c:v>
                </c:pt>
                <c:pt idx="1536">
                  <c:v>3</c:v>
                </c:pt>
                <c:pt idx="1537">
                  <c:v>3</c:v>
                </c:pt>
                <c:pt idx="1538">
                  <c:v>4</c:v>
                </c:pt>
                <c:pt idx="1539">
                  <c:v>4</c:v>
                </c:pt>
                <c:pt idx="1540">
                  <c:v>5</c:v>
                </c:pt>
                <c:pt idx="1541">
                  <c:v>1</c:v>
                </c:pt>
                <c:pt idx="1542">
                  <c:v>2</c:v>
                </c:pt>
                <c:pt idx="1543">
                  <c:v>2</c:v>
                </c:pt>
                <c:pt idx="1544">
                  <c:v>1</c:v>
                </c:pt>
                <c:pt idx="1545">
                  <c:v>4</c:v>
                </c:pt>
                <c:pt idx="1546">
                  <c:v>6</c:v>
                </c:pt>
                <c:pt idx="1547">
                  <c:v>1</c:v>
                </c:pt>
                <c:pt idx="1548">
                  <c:v>1</c:v>
                </c:pt>
                <c:pt idx="1549">
                  <c:v>1</c:v>
                </c:pt>
                <c:pt idx="1550">
                  <c:v>8</c:v>
                </c:pt>
                <c:pt idx="1551">
                  <c:v>9</c:v>
                </c:pt>
                <c:pt idx="1552">
                  <c:v>10</c:v>
                </c:pt>
                <c:pt idx="1553">
                  <c:v>1</c:v>
                </c:pt>
                <c:pt idx="1554">
                  <c:v>2</c:v>
                </c:pt>
                <c:pt idx="1555">
                  <c:v>1</c:v>
                </c:pt>
                <c:pt idx="1556">
                  <c:v>2</c:v>
                </c:pt>
                <c:pt idx="1557">
                  <c:v>4</c:v>
                </c:pt>
                <c:pt idx="1558">
                  <c:v>1</c:v>
                </c:pt>
                <c:pt idx="1559">
                  <c:v>3</c:v>
                </c:pt>
                <c:pt idx="1560">
                  <c:v>1</c:v>
                </c:pt>
                <c:pt idx="1561">
                  <c:v>1</c:v>
                </c:pt>
                <c:pt idx="1562">
                  <c:v>1</c:v>
                </c:pt>
                <c:pt idx="1563">
                  <c:v>2</c:v>
                </c:pt>
                <c:pt idx="1564">
                  <c:v>3</c:v>
                </c:pt>
                <c:pt idx="1565">
                  <c:v>3</c:v>
                </c:pt>
                <c:pt idx="1566">
                  <c:v>3</c:v>
                </c:pt>
                <c:pt idx="1567">
                  <c:v>2</c:v>
                </c:pt>
                <c:pt idx="1568">
                  <c:v>1</c:v>
                </c:pt>
                <c:pt idx="1569">
                  <c:v>1</c:v>
                </c:pt>
                <c:pt idx="1570">
                  <c:v>5</c:v>
                </c:pt>
                <c:pt idx="1571">
                  <c:v>8</c:v>
                </c:pt>
                <c:pt idx="1572">
                  <c:v>1</c:v>
                </c:pt>
                <c:pt idx="1573">
                  <c:v>5</c:v>
                </c:pt>
                <c:pt idx="1574">
                  <c:v>2</c:v>
                </c:pt>
                <c:pt idx="1575">
                  <c:v>3</c:v>
                </c:pt>
                <c:pt idx="1576">
                  <c:v>1</c:v>
                </c:pt>
                <c:pt idx="1577">
                  <c:v>1</c:v>
                </c:pt>
                <c:pt idx="1578">
                  <c:v>5</c:v>
                </c:pt>
                <c:pt idx="1579">
                  <c:v>2</c:v>
                </c:pt>
                <c:pt idx="1580">
                  <c:v>2</c:v>
                </c:pt>
                <c:pt idx="1581">
                  <c:v>2</c:v>
                </c:pt>
                <c:pt idx="1582">
                  <c:v>5</c:v>
                </c:pt>
                <c:pt idx="1583">
                  <c:v>1</c:v>
                </c:pt>
                <c:pt idx="1584">
                  <c:v>3</c:v>
                </c:pt>
                <c:pt idx="1585">
                  <c:v>3</c:v>
                </c:pt>
                <c:pt idx="1586">
                  <c:v>1</c:v>
                </c:pt>
                <c:pt idx="1587">
                  <c:v>4</c:v>
                </c:pt>
                <c:pt idx="1588">
                  <c:v>3</c:v>
                </c:pt>
                <c:pt idx="1589">
                  <c:v>10</c:v>
                </c:pt>
                <c:pt idx="1590">
                  <c:v>2</c:v>
                </c:pt>
                <c:pt idx="1591">
                  <c:v>20</c:v>
                </c:pt>
                <c:pt idx="1592">
                  <c:v>3</c:v>
                </c:pt>
                <c:pt idx="1593">
                  <c:v>28</c:v>
                </c:pt>
                <c:pt idx="1594">
                  <c:v>5</c:v>
                </c:pt>
                <c:pt idx="1595">
                  <c:v>28</c:v>
                </c:pt>
                <c:pt idx="1596">
                  <c:v>6</c:v>
                </c:pt>
                <c:pt idx="1597">
                  <c:v>34</c:v>
                </c:pt>
                <c:pt idx="1598">
                  <c:v>1</c:v>
                </c:pt>
                <c:pt idx="1599">
                  <c:v>13</c:v>
                </c:pt>
                <c:pt idx="1600">
                  <c:v>40</c:v>
                </c:pt>
                <c:pt idx="1601">
                  <c:v>1</c:v>
                </c:pt>
                <c:pt idx="1602">
                  <c:v>1</c:v>
                </c:pt>
                <c:pt idx="1603">
                  <c:v>45</c:v>
                </c:pt>
                <c:pt idx="1604">
                  <c:v>2</c:v>
                </c:pt>
                <c:pt idx="1605">
                  <c:v>1</c:v>
                </c:pt>
                <c:pt idx="1606">
                  <c:v>51</c:v>
                </c:pt>
                <c:pt idx="1607">
                  <c:v>7</c:v>
                </c:pt>
                <c:pt idx="1608">
                  <c:v>1</c:v>
                </c:pt>
                <c:pt idx="1609">
                  <c:v>1</c:v>
                </c:pt>
                <c:pt idx="1610">
                  <c:v>4</c:v>
                </c:pt>
                <c:pt idx="1611">
                  <c:v>6</c:v>
                </c:pt>
                <c:pt idx="1612">
                  <c:v>4</c:v>
                </c:pt>
                <c:pt idx="1613">
                  <c:v>2</c:v>
                </c:pt>
                <c:pt idx="1614">
                  <c:v>5</c:v>
                </c:pt>
                <c:pt idx="1615">
                  <c:v>2</c:v>
                </c:pt>
                <c:pt idx="1616">
                  <c:v>3</c:v>
                </c:pt>
                <c:pt idx="1617">
                  <c:v>1</c:v>
                </c:pt>
                <c:pt idx="1618">
                  <c:v>2</c:v>
                </c:pt>
                <c:pt idx="1619">
                  <c:v>3</c:v>
                </c:pt>
                <c:pt idx="1620">
                  <c:v>3</c:v>
                </c:pt>
                <c:pt idx="1621">
                  <c:v>6</c:v>
                </c:pt>
                <c:pt idx="1622">
                  <c:v>6</c:v>
                </c:pt>
                <c:pt idx="1623">
                  <c:v>7</c:v>
                </c:pt>
                <c:pt idx="1624">
                  <c:v>3</c:v>
                </c:pt>
                <c:pt idx="1625">
                  <c:v>6</c:v>
                </c:pt>
                <c:pt idx="1626">
                  <c:v>7</c:v>
                </c:pt>
                <c:pt idx="1627">
                  <c:v>3</c:v>
                </c:pt>
                <c:pt idx="1628">
                  <c:v>2</c:v>
                </c:pt>
                <c:pt idx="1629">
                  <c:v>4</c:v>
                </c:pt>
                <c:pt idx="1630">
                  <c:v>1</c:v>
                </c:pt>
                <c:pt idx="1631">
                  <c:v>3</c:v>
                </c:pt>
                <c:pt idx="1632">
                  <c:v>3</c:v>
                </c:pt>
                <c:pt idx="1633">
                  <c:v>3</c:v>
                </c:pt>
                <c:pt idx="1634">
                  <c:v>6</c:v>
                </c:pt>
                <c:pt idx="1635">
                  <c:v>2</c:v>
                </c:pt>
                <c:pt idx="1636">
                  <c:v>4</c:v>
                </c:pt>
                <c:pt idx="1637">
                  <c:v>1</c:v>
                </c:pt>
                <c:pt idx="1638">
                  <c:v>4</c:v>
                </c:pt>
                <c:pt idx="1639">
                  <c:v>6</c:v>
                </c:pt>
                <c:pt idx="1640">
                  <c:v>3</c:v>
                </c:pt>
                <c:pt idx="1641">
                  <c:v>5</c:v>
                </c:pt>
                <c:pt idx="1642">
                  <c:v>4</c:v>
                </c:pt>
                <c:pt idx="1643">
                  <c:v>2</c:v>
                </c:pt>
                <c:pt idx="1644">
                  <c:v>3</c:v>
                </c:pt>
                <c:pt idx="1645">
                  <c:v>6</c:v>
                </c:pt>
                <c:pt idx="1646">
                  <c:v>7</c:v>
                </c:pt>
                <c:pt idx="1647">
                  <c:v>4</c:v>
                </c:pt>
                <c:pt idx="1648">
                  <c:v>6</c:v>
                </c:pt>
                <c:pt idx="1649">
                  <c:v>1</c:v>
                </c:pt>
                <c:pt idx="1650">
                  <c:v>3</c:v>
                </c:pt>
                <c:pt idx="1651">
                  <c:v>3</c:v>
                </c:pt>
                <c:pt idx="1652">
                  <c:v>2</c:v>
                </c:pt>
                <c:pt idx="1653">
                  <c:v>4</c:v>
                </c:pt>
                <c:pt idx="1654">
                  <c:v>1</c:v>
                </c:pt>
                <c:pt idx="1655">
                  <c:v>2</c:v>
                </c:pt>
                <c:pt idx="1656">
                  <c:v>3</c:v>
                </c:pt>
                <c:pt idx="1657">
                  <c:v>3</c:v>
                </c:pt>
                <c:pt idx="1658">
                  <c:v>4</c:v>
                </c:pt>
                <c:pt idx="1659">
                  <c:v>5</c:v>
                </c:pt>
                <c:pt idx="1660">
                  <c:v>2</c:v>
                </c:pt>
                <c:pt idx="1661">
                  <c:v>3</c:v>
                </c:pt>
                <c:pt idx="1662">
                  <c:v>4</c:v>
                </c:pt>
                <c:pt idx="1663">
                  <c:v>3</c:v>
                </c:pt>
                <c:pt idx="1664">
                  <c:v>4</c:v>
                </c:pt>
                <c:pt idx="1665">
                  <c:v>1</c:v>
                </c:pt>
                <c:pt idx="1666">
                  <c:v>1</c:v>
                </c:pt>
                <c:pt idx="1667">
                  <c:v>3</c:v>
                </c:pt>
                <c:pt idx="1668">
                  <c:v>1</c:v>
                </c:pt>
                <c:pt idx="1669">
                  <c:v>1</c:v>
                </c:pt>
                <c:pt idx="1670">
                  <c:v>4</c:v>
                </c:pt>
                <c:pt idx="1671">
                  <c:v>1</c:v>
                </c:pt>
                <c:pt idx="1672">
                  <c:v>1</c:v>
                </c:pt>
                <c:pt idx="1673">
                  <c:v>2</c:v>
                </c:pt>
                <c:pt idx="1674">
                  <c:v>2</c:v>
                </c:pt>
                <c:pt idx="1675">
                  <c:v>1</c:v>
                </c:pt>
                <c:pt idx="1676">
                  <c:v>3</c:v>
                </c:pt>
                <c:pt idx="1677">
                  <c:v>1</c:v>
                </c:pt>
                <c:pt idx="1678">
                  <c:v>2</c:v>
                </c:pt>
                <c:pt idx="1679">
                  <c:v>5</c:v>
                </c:pt>
                <c:pt idx="1680">
                  <c:v>5</c:v>
                </c:pt>
                <c:pt idx="1681">
                  <c:v>2</c:v>
                </c:pt>
                <c:pt idx="1682">
                  <c:v>1</c:v>
                </c:pt>
                <c:pt idx="1683">
                  <c:v>4</c:v>
                </c:pt>
                <c:pt idx="1684">
                  <c:v>2</c:v>
                </c:pt>
                <c:pt idx="1685">
                  <c:v>1</c:v>
                </c:pt>
                <c:pt idx="1686">
                  <c:v>3</c:v>
                </c:pt>
                <c:pt idx="1687">
                  <c:v>2</c:v>
                </c:pt>
                <c:pt idx="1688">
                  <c:v>4</c:v>
                </c:pt>
                <c:pt idx="1689">
                  <c:v>1</c:v>
                </c:pt>
                <c:pt idx="1690">
                  <c:v>1</c:v>
                </c:pt>
                <c:pt idx="1691">
                  <c:v>1</c:v>
                </c:pt>
                <c:pt idx="1692">
                  <c:v>2</c:v>
                </c:pt>
                <c:pt idx="1693">
                  <c:v>2</c:v>
                </c:pt>
                <c:pt idx="1694">
                  <c:v>2</c:v>
                </c:pt>
                <c:pt idx="1695">
                  <c:v>3</c:v>
                </c:pt>
                <c:pt idx="1696">
                  <c:v>1</c:v>
                </c:pt>
                <c:pt idx="1697">
                  <c:v>1</c:v>
                </c:pt>
                <c:pt idx="1698">
                  <c:v>2</c:v>
                </c:pt>
                <c:pt idx="1699">
                  <c:v>1</c:v>
                </c:pt>
                <c:pt idx="1700">
                  <c:v>1</c:v>
                </c:pt>
                <c:pt idx="1701">
                  <c:v>1</c:v>
                </c:pt>
                <c:pt idx="1702">
                  <c:v>1</c:v>
                </c:pt>
                <c:pt idx="1703">
                  <c:v>1</c:v>
                </c:pt>
                <c:pt idx="1704">
                  <c:v>5</c:v>
                </c:pt>
                <c:pt idx="1705">
                  <c:v>4</c:v>
                </c:pt>
                <c:pt idx="1706">
                  <c:v>6</c:v>
                </c:pt>
                <c:pt idx="1707">
                  <c:v>1</c:v>
                </c:pt>
                <c:pt idx="1708">
                  <c:v>2</c:v>
                </c:pt>
                <c:pt idx="1709">
                  <c:v>3</c:v>
                </c:pt>
                <c:pt idx="1710">
                  <c:v>5</c:v>
                </c:pt>
                <c:pt idx="1711">
                  <c:v>1</c:v>
                </c:pt>
                <c:pt idx="1712">
                  <c:v>7</c:v>
                </c:pt>
                <c:pt idx="1713">
                  <c:v>1</c:v>
                </c:pt>
                <c:pt idx="1714">
                  <c:v>4</c:v>
                </c:pt>
                <c:pt idx="1715">
                  <c:v>1</c:v>
                </c:pt>
                <c:pt idx="1716">
                  <c:v>2</c:v>
                </c:pt>
                <c:pt idx="1717">
                  <c:v>1</c:v>
                </c:pt>
                <c:pt idx="1718">
                  <c:v>6</c:v>
                </c:pt>
                <c:pt idx="1719">
                  <c:v>1</c:v>
                </c:pt>
                <c:pt idx="1720">
                  <c:v>2</c:v>
                </c:pt>
                <c:pt idx="1721">
                  <c:v>1</c:v>
                </c:pt>
                <c:pt idx="1722">
                  <c:v>3</c:v>
                </c:pt>
                <c:pt idx="1723">
                  <c:v>5</c:v>
                </c:pt>
                <c:pt idx="1724">
                  <c:v>8</c:v>
                </c:pt>
                <c:pt idx="1725">
                  <c:v>1</c:v>
                </c:pt>
                <c:pt idx="1726">
                  <c:v>4</c:v>
                </c:pt>
                <c:pt idx="1727">
                  <c:v>8</c:v>
                </c:pt>
                <c:pt idx="1728">
                  <c:v>5</c:v>
                </c:pt>
                <c:pt idx="1729">
                  <c:v>1</c:v>
                </c:pt>
                <c:pt idx="1730">
                  <c:v>1</c:v>
                </c:pt>
                <c:pt idx="1731">
                  <c:v>3</c:v>
                </c:pt>
                <c:pt idx="1732">
                  <c:v>3</c:v>
                </c:pt>
                <c:pt idx="1733">
                  <c:v>1</c:v>
                </c:pt>
                <c:pt idx="1734">
                  <c:v>2</c:v>
                </c:pt>
                <c:pt idx="1735">
                  <c:v>2</c:v>
                </c:pt>
                <c:pt idx="1736">
                  <c:v>1</c:v>
                </c:pt>
                <c:pt idx="1737">
                  <c:v>2</c:v>
                </c:pt>
                <c:pt idx="1738">
                  <c:v>2</c:v>
                </c:pt>
                <c:pt idx="1739">
                  <c:v>1</c:v>
                </c:pt>
                <c:pt idx="1740">
                  <c:v>1</c:v>
                </c:pt>
                <c:pt idx="1741">
                  <c:v>2</c:v>
                </c:pt>
                <c:pt idx="1742">
                  <c:v>2</c:v>
                </c:pt>
                <c:pt idx="1743">
                  <c:v>1</c:v>
                </c:pt>
                <c:pt idx="1744">
                  <c:v>2</c:v>
                </c:pt>
                <c:pt idx="1745">
                  <c:v>3</c:v>
                </c:pt>
                <c:pt idx="1746">
                  <c:v>1</c:v>
                </c:pt>
                <c:pt idx="1747">
                  <c:v>2</c:v>
                </c:pt>
                <c:pt idx="1748">
                  <c:v>1</c:v>
                </c:pt>
                <c:pt idx="1749">
                  <c:v>6</c:v>
                </c:pt>
                <c:pt idx="1750">
                  <c:v>1</c:v>
                </c:pt>
                <c:pt idx="1751">
                  <c:v>2</c:v>
                </c:pt>
                <c:pt idx="1752">
                  <c:v>2</c:v>
                </c:pt>
                <c:pt idx="1753">
                  <c:v>2</c:v>
                </c:pt>
                <c:pt idx="1754">
                  <c:v>2</c:v>
                </c:pt>
                <c:pt idx="1755">
                  <c:v>1</c:v>
                </c:pt>
                <c:pt idx="1756">
                  <c:v>28</c:v>
                </c:pt>
                <c:pt idx="1757">
                  <c:v>37</c:v>
                </c:pt>
                <c:pt idx="1758">
                  <c:v>48</c:v>
                </c:pt>
                <c:pt idx="1759">
                  <c:v>57</c:v>
                </c:pt>
                <c:pt idx="1760">
                  <c:v>60</c:v>
                </c:pt>
                <c:pt idx="1761">
                  <c:v>3</c:v>
                </c:pt>
                <c:pt idx="1762">
                  <c:v>5</c:v>
                </c:pt>
                <c:pt idx="1763">
                  <c:v>9</c:v>
                </c:pt>
                <c:pt idx="1764">
                  <c:v>2</c:v>
                </c:pt>
                <c:pt idx="1765">
                  <c:v>1</c:v>
                </c:pt>
                <c:pt idx="1766">
                  <c:v>2</c:v>
                </c:pt>
                <c:pt idx="1767">
                  <c:v>2</c:v>
                </c:pt>
                <c:pt idx="1768">
                  <c:v>1</c:v>
                </c:pt>
                <c:pt idx="1769">
                  <c:v>1</c:v>
                </c:pt>
                <c:pt idx="1770">
                  <c:v>3</c:v>
                </c:pt>
                <c:pt idx="1771">
                  <c:v>5</c:v>
                </c:pt>
                <c:pt idx="1772">
                  <c:v>3</c:v>
                </c:pt>
                <c:pt idx="1773">
                  <c:v>3</c:v>
                </c:pt>
                <c:pt idx="1774">
                  <c:v>6</c:v>
                </c:pt>
                <c:pt idx="1775">
                  <c:v>4</c:v>
                </c:pt>
                <c:pt idx="1776">
                  <c:v>1</c:v>
                </c:pt>
                <c:pt idx="1777">
                  <c:v>1</c:v>
                </c:pt>
                <c:pt idx="1778">
                  <c:v>11</c:v>
                </c:pt>
                <c:pt idx="1779">
                  <c:v>1</c:v>
                </c:pt>
                <c:pt idx="1780">
                  <c:v>2</c:v>
                </c:pt>
                <c:pt idx="1781">
                  <c:v>5</c:v>
                </c:pt>
                <c:pt idx="1782">
                  <c:v>4</c:v>
                </c:pt>
                <c:pt idx="1783">
                  <c:v>4</c:v>
                </c:pt>
                <c:pt idx="1784">
                  <c:v>3</c:v>
                </c:pt>
                <c:pt idx="1785">
                  <c:v>4</c:v>
                </c:pt>
                <c:pt idx="1786">
                  <c:v>1</c:v>
                </c:pt>
                <c:pt idx="1787">
                  <c:v>1</c:v>
                </c:pt>
                <c:pt idx="1788">
                  <c:v>2</c:v>
                </c:pt>
                <c:pt idx="1789">
                  <c:v>1</c:v>
                </c:pt>
                <c:pt idx="1790">
                  <c:v>3</c:v>
                </c:pt>
                <c:pt idx="1791">
                  <c:v>1</c:v>
                </c:pt>
                <c:pt idx="1792">
                  <c:v>6</c:v>
                </c:pt>
                <c:pt idx="1793">
                  <c:v>2</c:v>
                </c:pt>
                <c:pt idx="1794">
                  <c:v>5</c:v>
                </c:pt>
                <c:pt idx="1795">
                  <c:v>0</c:v>
                </c:pt>
                <c:pt idx="1796">
                  <c:v>3</c:v>
                </c:pt>
                <c:pt idx="1797">
                  <c:v>10</c:v>
                </c:pt>
                <c:pt idx="1798">
                  <c:v>10</c:v>
                </c:pt>
                <c:pt idx="1799">
                  <c:v>2</c:v>
                </c:pt>
                <c:pt idx="1800">
                  <c:v>5</c:v>
                </c:pt>
                <c:pt idx="1801">
                  <c:v>3</c:v>
                </c:pt>
                <c:pt idx="1802">
                  <c:v>3</c:v>
                </c:pt>
                <c:pt idx="1803">
                  <c:v>1</c:v>
                </c:pt>
                <c:pt idx="1804">
                  <c:v>1</c:v>
                </c:pt>
                <c:pt idx="1805">
                  <c:v>1</c:v>
                </c:pt>
                <c:pt idx="1806">
                  <c:v>1</c:v>
                </c:pt>
                <c:pt idx="1807">
                  <c:v>2</c:v>
                </c:pt>
                <c:pt idx="1808">
                  <c:v>1</c:v>
                </c:pt>
                <c:pt idx="1809">
                  <c:v>2</c:v>
                </c:pt>
                <c:pt idx="1810">
                  <c:v>3</c:v>
                </c:pt>
                <c:pt idx="1811">
                  <c:v>2</c:v>
                </c:pt>
                <c:pt idx="1812">
                  <c:v>2</c:v>
                </c:pt>
                <c:pt idx="1813">
                  <c:v>2</c:v>
                </c:pt>
                <c:pt idx="1814">
                  <c:v>3</c:v>
                </c:pt>
                <c:pt idx="1815">
                  <c:v>2</c:v>
                </c:pt>
                <c:pt idx="1816">
                  <c:v>7</c:v>
                </c:pt>
                <c:pt idx="1817">
                  <c:v>3</c:v>
                </c:pt>
                <c:pt idx="1818">
                  <c:v>1</c:v>
                </c:pt>
                <c:pt idx="1819">
                  <c:v>1</c:v>
                </c:pt>
                <c:pt idx="1820">
                  <c:v>7</c:v>
                </c:pt>
                <c:pt idx="1821">
                  <c:v>3</c:v>
                </c:pt>
                <c:pt idx="1822">
                  <c:v>2</c:v>
                </c:pt>
                <c:pt idx="1823">
                  <c:v>9</c:v>
                </c:pt>
                <c:pt idx="1824">
                  <c:v>3</c:v>
                </c:pt>
                <c:pt idx="1825">
                  <c:v>3</c:v>
                </c:pt>
                <c:pt idx="1826">
                  <c:v>3</c:v>
                </c:pt>
                <c:pt idx="1827">
                  <c:v>5</c:v>
                </c:pt>
                <c:pt idx="1828">
                  <c:v>3</c:v>
                </c:pt>
                <c:pt idx="1829">
                  <c:v>3</c:v>
                </c:pt>
                <c:pt idx="1830">
                  <c:v>4</c:v>
                </c:pt>
                <c:pt idx="1831">
                  <c:v>3</c:v>
                </c:pt>
                <c:pt idx="1832">
                  <c:v>2</c:v>
                </c:pt>
                <c:pt idx="1833">
                  <c:v>2</c:v>
                </c:pt>
                <c:pt idx="1834">
                  <c:v>1</c:v>
                </c:pt>
                <c:pt idx="1835">
                  <c:v>4</c:v>
                </c:pt>
                <c:pt idx="1836">
                  <c:v>5</c:v>
                </c:pt>
                <c:pt idx="1837">
                  <c:v>3</c:v>
                </c:pt>
                <c:pt idx="1838">
                  <c:v>4</c:v>
                </c:pt>
                <c:pt idx="1839">
                  <c:v>4</c:v>
                </c:pt>
                <c:pt idx="1840">
                  <c:v>4</c:v>
                </c:pt>
                <c:pt idx="1841">
                  <c:v>5</c:v>
                </c:pt>
                <c:pt idx="1842">
                  <c:v>1</c:v>
                </c:pt>
                <c:pt idx="1843">
                  <c:v>2</c:v>
                </c:pt>
                <c:pt idx="1844">
                  <c:v>3</c:v>
                </c:pt>
                <c:pt idx="1845">
                  <c:v>2</c:v>
                </c:pt>
                <c:pt idx="1846">
                  <c:v>3</c:v>
                </c:pt>
                <c:pt idx="1847">
                  <c:v>5</c:v>
                </c:pt>
                <c:pt idx="1848">
                  <c:v>3</c:v>
                </c:pt>
                <c:pt idx="1849">
                  <c:v>5</c:v>
                </c:pt>
                <c:pt idx="1850">
                  <c:v>2</c:v>
                </c:pt>
                <c:pt idx="1851">
                  <c:v>4</c:v>
                </c:pt>
                <c:pt idx="1852">
                  <c:v>6</c:v>
                </c:pt>
                <c:pt idx="1853">
                  <c:v>1</c:v>
                </c:pt>
                <c:pt idx="1854">
                  <c:v>2</c:v>
                </c:pt>
                <c:pt idx="1855">
                  <c:v>2</c:v>
                </c:pt>
                <c:pt idx="1856">
                  <c:v>3</c:v>
                </c:pt>
                <c:pt idx="1857">
                  <c:v>3</c:v>
                </c:pt>
                <c:pt idx="1858">
                  <c:v>2</c:v>
                </c:pt>
                <c:pt idx="1859">
                  <c:v>2</c:v>
                </c:pt>
                <c:pt idx="1860">
                  <c:v>3</c:v>
                </c:pt>
                <c:pt idx="1861">
                  <c:v>2</c:v>
                </c:pt>
                <c:pt idx="1862">
                  <c:v>5</c:v>
                </c:pt>
                <c:pt idx="1863">
                  <c:v>3</c:v>
                </c:pt>
                <c:pt idx="1864">
                  <c:v>2</c:v>
                </c:pt>
                <c:pt idx="1865">
                  <c:v>3</c:v>
                </c:pt>
                <c:pt idx="1866">
                  <c:v>3</c:v>
                </c:pt>
                <c:pt idx="1867">
                  <c:v>1</c:v>
                </c:pt>
                <c:pt idx="1868">
                  <c:v>1</c:v>
                </c:pt>
                <c:pt idx="1869">
                  <c:v>2</c:v>
                </c:pt>
                <c:pt idx="1870">
                  <c:v>1</c:v>
                </c:pt>
                <c:pt idx="1871">
                  <c:v>5</c:v>
                </c:pt>
                <c:pt idx="1872">
                  <c:v>2</c:v>
                </c:pt>
                <c:pt idx="1873">
                  <c:v>3</c:v>
                </c:pt>
                <c:pt idx="1874">
                  <c:v>3</c:v>
                </c:pt>
                <c:pt idx="1875">
                  <c:v>1</c:v>
                </c:pt>
                <c:pt idx="1876">
                  <c:v>5</c:v>
                </c:pt>
                <c:pt idx="1877">
                  <c:v>3</c:v>
                </c:pt>
                <c:pt idx="1878">
                  <c:v>4</c:v>
                </c:pt>
                <c:pt idx="1879">
                  <c:v>1</c:v>
                </c:pt>
                <c:pt idx="1880">
                  <c:v>6</c:v>
                </c:pt>
                <c:pt idx="1881">
                  <c:v>2</c:v>
                </c:pt>
                <c:pt idx="1882">
                  <c:v>1</c:v>
                </c:pt>
                <c:pt idx="1883">
                  <c:v>3</c:v>
                </c:pt>
                <c:pt idx="1884">
                  <c:v>4</c:v>
                </c:pt>
                <c:pt idx="1885">
                  <c:v>1</c:v>
                </c:pt>
                <c:pt idx="1886">
                  <c:v>2</c:v>
                </c:pt>
                <c:pt idx="1887">
                  <c:v>1</c:v>
                </c:pt>
                <c:pt idx="1888">
                  <c:v>1</c:v>
                </c:pt>
                <c:pt idx="1889">
                  <c:v>1</c:v>
                </c:pt>
                <c:pt idx="1890">
                  <c:v>4</c:v>
                </c:pt>
                <c:pt idx="1891">
                  <c:v>7</c:v>
                </c:pt>
                <c:pt idx="1892">
                  <c:v>1</c:v>
                </c:pt>
                <c:pt idx="1893">
                  <c:v>2</c:v>
                </c:pt>
                <c:pt idx="1894">
                  <c:v>2</c:v>
                </c:pt>
                <c:pt idx="1895">
                  <c:v>2</c:v>
                </c:pt>
                <c:pt idx="1896">
                  <c:v>6</c:v>
                </c:pt>
                <c:pt idx="1897">
                  <c:v>3</c:v>
                </c:pt>
                <c:pt idx="1898">
                  <c:v>1</c:v>
                </c:pt>
                <c:pt idx="1899">
                  <c:v>2</c:v>
                </c:pt>
                <c:pt idx="1900">
                  <c:v>1</c:v>
                </c:pt>
                <c:pt idx="1901">
                  <c:v>4</c:v>
                </c:pt>
                <c:pt idx="1902">
                  <c:v>3</c:v>
                </c:pt>
                <c:pt idx="1903">
                  <c:v>1</c:v>
                </c:pt>
                <c:pt idx="1904">
                  <c:v>1</c:v>
                </c:pt>
                <c:pt idx="1905">
                  <c:v>4</c:v>
                </c:pt>
                <c:pt idx="1906">
                  <c:v>1</c:v>
                </c:pt>
                <c:pt idx="1907">
                  <c:v>4</c:v>
                </c:pt>
                <c:pt idx="1908">
                  <c:v>1</c:v>
                </c:pt>
                <c:pt idx="1909">
                  <c:v>1</c:v>
                </c:pt>
                <c:pt idx="1910">
                  <c:v>1</c:v>
                </c:pt>
                <c:pt idx="1911">
                  <c:v>1</c:v>
                </c:pt>
                <c:pt idx="1912">
                  <c:v>1</c:v>
                </c:pt>
                <c:pt idx="1913">
                  <c:v>4</c:v>
                </c:pt>
                <c:pt idx="1914">
                  <c:v>5</c:v>
                </c:pt>
                <c:pt idx="1915">
                  <c:v>1</c:v>
                </c:pt>
                <c:pt idx="1916">
                  <c:v>1</c:v>
                </c:pt>
                <c:pt idx="1917">
                  <c:v>1</c:v>
                </c:pt>
                <c:pt idx="1918">
                  <c:v>1</c:v>
                </c:pt>
                <c:pt idx="1919">
                  <c:v>3</c:v>
                </c:pt>
                <c:pt idx="1920">
                  <c:v>2</c:v>
                </c:pt>
                <c:pt idx="1921">
                  <c:v>3</c:v>
                </c:pt>
                <c:pt idx="1922">
                  <c:v>3</c:v>
                </c:pt>
                <c:pt idx="1923">
                  <c:v>3</c:v>
                </c:pt>
                <c:pt idx="1924">
                  <c:v>2</c:v>
                </c:pt>
                <c:pt idx="1925">
                  <c:v>3</c:v>
                </c:pt>
                <c:pt idx="1926">
                  <c:v>4</c:v>
                </c:pt>
                <c:pt idx="1927">
                  <c:v>2</c:v>
                </c:pt>
                <c:pt idx="1928">
                  <c:v>2</c:v>
                </c:pt>
                <c:pt idx="1929">
                  <c:v>2</c:v>
                </c:pt>
                <c:pt idx="1930">
                  <c:v>2</c:v>
                </c:pt>
                <c:pt idx="1931">
                  <c:v>2</c:v>
                </c:pt>
                <c:pt idx="1932">
                  <c:v>1</c:v>
                </c:pt>
                <c:pt idx="1933">
                  <c:v>3</c:v>
                </c:pt>
                <c:pt idx="1934">
                  <c:v>2</c:v>
                </c:pt>
                <c:pt idx="1935">
                  <c:v>3</c:v>
                </c:pt>
                <c:pt idx="1936">
                  <c:v>2</c:v>
                </c:pt>
                <c:pt idx="1937">
                  <c:v>2</c:v>
                </c:pt>
                <c:pt idx="1938">
                  <c:v>5</c:v>
                </c:pt>
                <c:pt idx="1939">
                  <c:v>3</c:v>
                </c:pt>
                <c:pt idx="1940">
                  <c:v>2</c:v>
                </c:pt>
                <c:pt idx="1941">
                  <c:v>3</c:v>
                </c:pt>
                <c:pt idx="1942">
                  <c:v>2</c:v>
                </c:pt>
                <c:pt idx="1943">
                  <c:v>1</c:v>
                </c:pt>
                <c:pt idx="1944">
                  <c:v>4</c:v>
                </c:pt>
                <c:pt idx="1945">
                  <c:v>2</c:v>
                </c:pt>
                <c:pt idx="1946">
                  <c:v>3</c:v>
                </c:pt>
                <c:pt idx="1947">
                  <c:v>1</c:v>
                </c:pt>
                <c:pt idx="1948">
                  <c:v>2</c:v>
                </c:pt>
                <c:pt idx="1949">
                  <c:v>1</c:v>
                </c:pt>
                <c:pt idx="1950">
                  <c:v>1</c:v>
                </c:pt>
                <c:pt idx="1951">
                  <c:v>2</c:v>
                </c:pt>
                <c:pt idx="1952">
                  <c:v>1</c:v>
                </c:pt>
                <c:pt idx="1953">
                  <c:v>2</c:v>
                </c:pt>
                <c:pt idx="1954">
                  <c:v>2</c:v>
                </c:pt>
                <c:pt idx="1955">
                  <c:v>6</c:v>
                </c:pt>
                <c:pt idx="1956">
                  <c:v>2</c:v>
                </c:pt>
                <c:pt idx="1957">
                  <c:v>3</c:v>
                </c:pt>
                <c:pt idx="1958">
                  <c:v>2</c:v>
                </c:pt>
                <c:pt idx="1959">
                  <c:v>1</c:v>
                </c:pt>
                <c:pt idx="1960">
                  <c:v>3</c:v>
                </c:pt>
                <c:pt idx="1961">
                  <c:v>5</c:v>
                </c:pt>
                <c:pt idx="1962">
                  <c:v>3</c:v>
                </c:pt>
                <c:pt idx="1963">
                  <c:v>3</c:v>
                </c:pt>
                <c:pt idx="1964">
                  <c:v>4</c:v>
                </c:pt>
                <c:pt idx="1965">
                  <c:v>1</c:v>
                </c:pt>
                <c:pt idx="1966">
                  <c:v>1</c:v>
                </c:pt>
                <c:pt idx="1967">
                  <c:v>1</c:v>
                </c:pt>
                <c:pt idx="1968">
                  <c:v>5</c:v>
                </c:pt>
                <c:pt idx="1969">
                  <c:v>2</c:v>
                </c:pt>
                <c:pt idx="1970">
                  <c:v>2</c:v>
                </c:pt>
                <c:pt idx="1971">
                  <c:v>3</c:v>
                </c:pt>
                <c:pt idx="1972">
                  <c:v>3</c:v>
                </c:pt>
                <c:pt idx="1973">
                  <c:v>4</c:v>
                </c:pt>
                <c:pt idx="1974">
                  <c:v>1</c:v>
                </c:pt>
                <c:pt idx="1975">
                  <c:v>3</c:v>
                </c:pt>
                <c:pt idx="1976">
                  <c:v>1</c:v>
                </c:pt>
                <c:pt idx="1977">
                  <c:v>1</c:v>
                </c:pt>
                <c:pt idx="1978">
                  <c:v>1</c:v>
                </c:pt>
                <c:pt idx="1979">
                  <c:v>1</c:v>
                </c:pt>
                <c:pt idx="1980">
                  <c:v>3</c:v>
                </c:pt>
                <c:pt idx="1981">
                  <c:v>1</c:v>
                </c:pt>
                <c:pt idx="1982">
                  <c:v>1</c:v>
                </c:pt>
                <c:pt idx="1983">
                  <c:v>6</c:v>
                </c:pt>
                <c:pt idx="1984">
                  <c:v>2</c:v>
                </c:pt>
                <c:pt idx="1985">
                  <c:v>3</c:v>
                </c:pt>
                <c:pt idx="1986">
                  <c:v>3</c:v>
                </c:pt>
                <c:pt idx="1987">
                  <c:v>3</c:v>
                </c:pt>
                <c:pt idx="1988">
                  <c:v>1</c:v>
                </c:pt>
                <c:pt idx="1989">
                  <c:v>3</c:v>
                </c:pt>
                <c:pt idx="1990">
                  <c:v>1</c:v>
                </c:pt>
                <c:pt idx="1991">
                  <c:v>5</c:v>
                </c:pt>
                <c:pt idx="1992">
                  <c:v>3</c:v>
                </c:pt>
                <c:pt idx="1993">
                  <c:v>5</c:v>
                </c:pt>
                <c:pt idx="1994">
                  <c:v>4</c:v>
                </c:pt>
                <c:pt idx="1995">
                  <c:v>3</c:v>
                </c:pt>
                <c:pt idx="1996">
                  <c:v>2</c:v>
                </c:pt>
                <c:pt idx="1997">
                  <c:v>5</c:v>
                </c:pt>
                <c:pt idx="1998">
                  <c:v>1</c:v>
                </c:pt>
                <c:pt idx="1999">
                  <c:v>1</c:v>
                </c:pt>
                <c:pt idx="2000">
                  <c:v>3</c:v>
                </c:pt>
                <c:pt idx="2001">
                  <c:v>3</c:v>
                </c:pt>
                <c:pt idx="2002">
                  <c:v>1</c:v>
                </c:pt>
                <c:pt idx="2003">
                  <c:v>2</c:v>
                </c:pt>
                <c:pt idx="2004">
                  <c:v>3</c:v>
                </c:pt>
                <c:pt idx="2005">
                  <c:v>6</c:v>
                </c:pt>
                <c:pt idx="2006">
                  <c:v>3</c:v>
                </c:pt>
                <c:pt idx="2007">
                  <c:v>1</c:v>
                </c:pt>
                <c:pt idx="2008">
                  <c:v>1</c:v>
                </c:pt>
                <c:pt idx="2009">
                  <c:v>2</c:v>
                </c:pt>
                <c:pt idx="2010">
                  <c:v>3</c:v>
                </c:pt>
                <c:pt idx="2011">
                  <c:v>1</c:v>
                </c:pt>
                <c:pt idx="2012">
                  <c:v>1</c:v>
                </c:pt>
                <c:pt idx="2013">
                  <c:v>2</c:v>
                </c:pt>
                <c:pt idx="2014">
                  <c:v>2</c:v>
                </c:pt>
                <c:pt idx="2015">
                  <c:v>2</c:v>
                </c:pt>
                <c:pt idx="2016">
                  <c:v>4</c:v>
                </c:pt>
                <c:pt idx="2017">
                  <c:v>2</c:v>
                </c:pt>
                <c:pt idx="2018">
                  <c:v>2</c:v>
                </c:pt>
                <c:pt idx="2019">
                  <c:v>4</c:v>
                </c:pt>
                <c:pt idx="2020">
                  <c:v>4</c:v>
                </c:pt>
                <c:pt idx="2021">
                  <c:v>4</c:v>
                </c:pt>
                <c:pt idx="2022">
                  <c:v>2</c:v>
                </c:pt>
                <c:pt idx="2023">
                  <c:v>3</c:v>
                </c:pt>
                <c:pt idx="2024">
                  <c:v>2</c:v>
                </c:pt>
                <c:pt idx="2025">
                  <c:v>7</c:v>
                </c:pt>
                <c:pt idx="2026">
                  <c:v>3</c:v>
                </c:pt>
                <c:pt idx="2027">
                  <c:v>2</c:v>
                </c:pt>
                <c:pt idx="2028">
                  <c:v>2</c:v>
                </c:pt>
                <c:pt idx="2029">
                  <c:v>2</c:v>
                </c:pt>
                <c:pt idx="2030">
                  <c:v>1</c:v>
                </c:pt>
                <c:pt idx="2031">
                  <c:v>1</c:v>
                </c:pt>
                <c:pt idx="2032">
                  <c:v>7</c:v>
                </c:pt>
                <c:pt idx="2033">
                  <c:v>8</c:v>
                </c:pt>
                <c:pt idx="2034">
                  <c:v>2</c:v>
                </c:pt>
                <c:pt idx="2035">
                  <c:v>3</c:v>
                </c:pt>
                <c:pt idx="2036">
                  <c:v>1</c:v>
                </c:pt>
                <c:pt idx="2037">
                  <c:v>1</c:v>
                </c:pt>
                <c:pt idx="2038">
                  <c:v>6</c:v>
                </c:pt>
                <c:pt idx="2039">
                  <c:v>1</c:v>
                </c:pt>
                <c:pt idx="2040">
                  <c:v>1</c:v>
                </c:pt>
                <c:pt idx="2041">
                  <c:v>6</c:v>
                </c:pt>
                <c:pt idx="2042">
                  <c:v>0</c:v>
                </c:pt>
                <c:pt idx="2043">
                  <c:v>5</c:v>
                </c:pt>
                <c:pt idx="2044">
                  <c:v>2</c:v>
                </c:pt>
                <c:pt idx="2045">
                  <c:v>1</c:v>
                </c:pt>
                <c:pt idx="2046">
                  <c:v>1</c:v>
                </c:pt>
                <c:pt idx="2047">
                  <c:v>1</c:v>
                </c:pt>
                <c:pt idx="2048">
                  <c:v>3</c:v>
                </c:pt>
                <c:pt idx="2049">
                  <c:v>9</c:v>
                </c:pt>
                <c:pt idx="2050">
                  <c:v>1</c:v>
                </c:pt>
                <c:pt idx="2051">
                  <c:v>3</c:v>
                </c:pt>
                <c:pt idx="2052">
                  <c:v>4</c:v>
                </c:pt>
                <c:pt idx="2053">
                  <c:v>2</c:v>
                </c:pt>
                <c:pt idx="2054">
                  <c:v>4</c:v>
                </c:pt>
                <c:pt idx="2055">
                  <c:v>1</c:v>
                </c:pt>
                <c:pt idx="2056">
                  <c:v>1</c:v>
                </c:pt>
                <c:pt idx="2057">
                  <c:v>3</c:v>
                </c:pt>
                <c:pt idx="2058">
                  <c:v>1</c:v>
                </c:pt>
                <c:pt idx="2059">
                  <c:v>14</c:v>
                </c:pt>
                <c:pt idx="2060">
                  <c:v>8</c:v>
                </c:pt>
                <c:pt idx="2061">
                  <c:v>2</c:v>
                </c:pt>
                <c:pt idx="2062">
                  <c:v>5</c:v>
                </c:pt>
                <c:pt idx="2063">
                  <c:v>8</c:v>
                </c:pt>
                <c:pt idx="2064">
                  <c:v>2</c:v>
                </c:pt>
                <c:pt idx="2065">
                  <c:v>1</c:v>
                </c:pt>
                <c:pt idx="2066">
                  <c:v>1</c:v>
                </c:pt>
                <c:pt idx="2067">
                  <c:v>2</c:v>
                </c:pt>
                <c:pt idx="2068">
                  <c:v>2</c:v>
                </c:pt>
                <c:pt idx="2069">
                  <c:v>3</c:v>
                </c:pt>
                <c:pt idx="2070">
                  <c:v>15</c:v>
                </c:pt>
                <c:pt idx="2071">
                  <c:v>4</c:v>
                </c:pt>
                <c:pt idx="2072">
                  <c:v>2</c:v>
                </c:pt>
                <c:pt idx="2073">
                  <c:v>16</c:v>
                </c:pt>
                <c:pt idx="2074">
                  <c:v>3</c:v>
                </c:pt>
                <c:pt idx="2075">
                  <c:v>4</c:v>
                </c:pt>
                <c:pt idx="2076">
                  <c:v>3</c:v>
                </c:pt>
                <c:pt idx="2077">
                  <c:v>2</c:v>
                </c:pt>
                <c:pt idx="2078">
                  <c:v>1</c:v>
                </c:pt>
                <c:pt idx="2079">
                  <c:v>7</c:v>
                </c:pt>
                <c:pt idx="2080">
                  <c:v>4</c:v>
                </c:pt>
                <c:pt idx="2081">
                  <c:v>3</c:v>
                </c:pt>
                <c:pt idx="2082">
                  <c:v>3</c:v>
                </c:pt>
                <c:pt idx="2083">
                  <c:v>1</c:v>
                </c:pt>
                <c:pt idx="2084">
                  <c:v>3</c:v>
                </c:pt>
                <c:pt idx="2085">
                  <c:v>2</c:v>
                </c:pt>
                <c:pt idx="2086">
                  <c:v>17</c:v>
                </c:pt>
                <c:pt idx="2087">
                  <c:v>2</c:v>
                </c:pt>
                <c:pt idx="2088">
                  <c:v>2</c:v>
                </c:pt>
                <c:pt idx="2089">
                  <c:v>2</c:v>
                </c:pt>
                <c:pt idx="2090">
                  <c:v>20</c:v>
                </c:pt>
                <c:pt idx="2091">
                  <c:v>1</c:v>
                </c:pt>
                <c:pt idx="2092">
                  <c:v>2</c:v>
                </c:pt>
                <c:pt idx="2093">
                  <c:v>2</c:v>
                </c:pt>
                <c:pt idx="2094">
                  <c:v>1</c:v>
                </c:pt>
                <c:pt idx="2095">
                  <c:v>1</c:v>
                </c:pt>
                <c:pt idx="2096">
                  <c:v>2</c:v>
                </c:pt>
                <c:pt idx="2097">
                  <c:v>3</c:v>
                </c:pt>
                <c:pt idx="2098">
                  <c:v>2</c:v>
                </c:pt>
                <c:pt idx="2099">
                  <c:v>1</c:v>
                </c:pt>
                <c:pt idx="2100">
                  <c:v>3</c:v>
                </c:pt>
                <c:pt idx="2101">
                  <c:v>1</c:v>
                </c:pt>
                <c:pt idx="2102">
                  <c:v>3</c:v>
                </c:pt>
                <c:pt idx="2103">
                  <c:v>1</c:v>
                </c:pt>
                <c:pt idx="2104">
                  <c:v>3</c:v>
                </c:pt>
                <c:pt idx="2105">
                  <c:v>1</c:v>
                </c:pt>
                <c:pt idx="2106">
                  <c:v>4</c:v>
                </c:pt>
                <c:pt idx="2107">
                  <c:v>4</c:v>
                </c:pt>
                <c:pt idx="2108">
                  <c:v>3</c:v>
                </c:pt>
                <c:pt idx="2109">
                  <c:v>1</c:v>
                </c:pt>
                <c:pt idx="2110">
                  <c:v>3</c:v>
                </c:pt>
                <c:pt idx="2111">
                  <c:v>0</c:v>
                </c:pt>
                <c:pt idx="2112">
                  <c:v>2</c:v>
                </c:pt>
                <c:pt idx="2113">
                  <c:v>3</c:v>
                </c:pt>
                <c:pt idx="2114">
                  <c:v>3</c:v>
                </c:pt>
                <c:pt idx="2115">
                  <c:v>5</c:v>
                </c:pt>
                <c:pt idx="2116">
                  <c:v>3</c:v>
                </c:pt>
                <c:pt idx="2117">
                  <c:v>3</c:v>
                </c:pt>
                <c:pt idx="2118">
                  <c:v>3</c:v>
                </c:pt>
                <c:pt idx="2119">
                  <c:v>2</c:v>
                </c:pt>
                <c:pt idx="2120">
                  <c:v>3</c:v>
                </c:pt>
                <c:pt idx="2121">
                  <c:v>3</c:v>
                </c:pt>
                <c:pt idx="2122">
                  <c:v>1</c:v>
                </c:pt>
                <c:pt idx="2123">
                  <c:v>1</c:v>
                </c:pt>
                <c:pt idx="2124">
                  <c:v>10</c:v>
                </c:pt>
                <c:pt idx="2125">
                  <c:v>1</c:v>
                </c:pt>
                <c:pt idx="2126">
                  <c:v>3</c:v>
                </c:pt>
                <c:pt idx="2127">
                  <c:v>4</c:v>
                </c:pt>
                <c:pt idx="2128">
                  <c:v>1</c:v>
                </c:pt>
                <c:pt idx="2129">
                  <c:v>2</c:v>
                </c:pt>
                <c:pt idx="2130">
                  <c:v>2</c:v>
                </c:pt>
                <c:pt idx="2131">
                  <c:v>2</c:v>
                </c:pt>
                <c:pt idx="2132">
                  <c:v>1</c:v>
                </c:pt>
                <c:pt idx="2133">
                  <c:v>3</c:v>
                </c:pt>
                <c:pt idx="2134">
                  <c:v>5</c:v>
                </c:pt>
                <c:pt idx="2135">
                  <c:v>2</c:v>
                </c:pt>
                <c:pt idx="2136">
                  <c:v>4</c:v>
                </c:pt>
                <c:pt idx="2137">
                  <c:v>3</c:v>
                </c:pt>
                <c:pt idx="2138">
                  <c:v>5</c:v>
                </c:pt>
                <c:pt idx="2139">
                  <c:v>1</c:v>
                </c:pt>
                <c:pt idx="2140">
                  <c:v>0</c:v>
                </c:pt>
                <c:pt idx="2141">
                  <c:v>3</c:v>
                </c:pt>
                <c:pt idx="2142">
                  <c:v>4</c:v>
                </c:pt>
                <c:pt idx="2143">
                  <c:v>5</c:v>
                </c:pt>
                <c:pt idx="2144">
                  <c:v>4</c:v>
                </c:pt>
                <c:pt idx="2145">
                  <c:v>2</c:v>
                </c:pt>
                <c:pt idx="2146">
                  <c:v>6</c:v>
                </c:pt>
                <c:pt idx="2147">
                  <c:v>3</c:v>
                </c:pt>
                <c:pt idx="2148">
                  <c:v>2</c:v>
                </c:pt>
                <c:pt idx="2149">
                  <c:v>1</c:v>
                </c:pt>
                <c:pt idx="2150">
                  <c:v>1</c:v>
                </c:pt>
                <c:pt idx="2151">
                  <c:v>1</c:v>
                </c:pt>
                <c:pt idx="2152">
                  <c:v>4</c:v>
                </c:pt>
                <c:pt idx="2153">
                  <c:v>1</c:v>
                </c:pt>
                <c:pt idx="2154">
                  <c:v>6</c:v>
                </c:pt>
                <c:pt idx="2155">
                  <c:v>1</c:v>
                </c:pt>
                <c:pt idx="2156">
                  <c:v>1</c:v>
                </c:pt>
                <c:pt idx="2157">
                  <c:v>3</c:v>
                </c:pt>
                <c:pt idx="2158">
                  <c:v>3</c:v>
                </c:pt>
                <c:pt idx="2159">
                  <c:v>6</c:v>
                </c:pt>
                <c:pt idx="2160">
                  <c:v>5</c:v>
                </c:pt>
                <c:pt idx="2161">
                  <c:v>5</c:v>
                </c:pt>
                <c:pt idx="2162">
                  <c:v>3</c:v>
                </c:pt>
                <c:pt idx="2163">
                  <c:v>3</c:v>
                </c:pt>
                <c:pt idx="2164">
                  <c:v>2</c:v>
                </c:pt>
                <c:pt idx="2165">
                  <c:v>7</c:v>
                </c:pt>
                <c:pt idx="2166">
                  <c:v>3</c:v>
                </c:pt>
                <c:pt idx="2167">
                  <c:v>3</c:v>
                </c:pt>
                <c:pt idx="2168">
                  <c:v>2</c:v>
                </c:pt>
                <c:pt idx="2169">
                  <c:v>2</c:v>
                </c:pt>
                <c:pt idx="2170">
                  <c:v>4</c:v>
                </c:pt>
                <c:pt idx="2171">
                  <c:v>8</c:v>
                </c:pt>
                <c:pt idx="2172">
                  <c:v>4</c:v>
                </c:pt>
                <c:pt idx="2173">
                  <c:v>8</c:v>
                </c:pt>
                <c:pt idx="2174">
                  <c:v>2</c:v>
                </c:pt>
                <c:pt idx="2175">
                  <c:v>2</c:v>
                </c:pt>
                <c:pt idx="2176">
                  <c:v>2</c:v>
                </c:pt>
                <c:pt idx="2177">
                  <c:v>5</c:v>
                </c:pt>
                <c:pt idx="2178">
                  <c:v>1</c:v>
                </c:pt>
                <c:pt idx="2179">
                  <c:v>1</c:v>
                </c:pt>
                <c:pt idx="2180">
                  <c:v>3</c:v>
                </c:pt>
                <c:pt idx="2181">
                  <c:v>2</c:v>
                </c:pt>
                <c:pt idx="2182">
                  <c:v>1</c:v>
                </c:pt>
                <c:pt idx="2183">
                  <c:v>1</c:v>
                </c:pt>
                <c:pt idx="2184">
                  <c:v>1</c:v>
                </c:pt>
                <c:pt idx="2185">
                  <c:v>2</c:v>
                </c:pt>
                <c:pt idx="2186">
                  <c:v>4</c:v>
                </c:pt>
                <c:pt idx="2187">
                  <c:v>3</c:v>
                </c:pt>
                <c:pt idx="2188">
                  <c:v>2</c:v>
                </c:pt>
                <c:pt idx="2189">
                  <c:v>3</c:v>
                </c:pt>
                <c:pt idx="2190">
                  <c:v>4</c:v>
                </c:pt>
                <c:pt idx="2191">
                  <c:v>2</c:v>
                </c:pt>
                <c:pt idx="2192">
                  <c:v>1</c:v>
                </c:pt>
                <c:pt idx="2193">
                  <c:v>7</c:v>
                </c:pt>
                <c:pt idx="2194">
                  <c:v>6</c:v>
                </c:pt>
                <c:pt idx="2195">
                  <c:v>2</c:v>
                </c:pt>
                <c:pt idx="2196">
                  <c:v>6</c:v>
                </c:pt>
                <c:pt idx="2197">
                  <c:v>4</c:v>
                </c:pt>
                <c:pt idx="2198">
                  <c:v>2</c:v>
                </c:pt>
                <c:pt idx="2199">
                  <c:v>2</c:v>
                </c:pt>
                <c:pt idx="2200">
                  <c:v>2</c:v>
                </c:pt>
                <c:pt idx="2201">
                  <c:v>6</c:v>
                </c:pt>
                <c:pt idx="2202">
                  <c:v>2</c:v>
                </c:pt>
                <c:pt idx="2203">
                  <c:v>1</c:v>
                </c:pt>
                <c:pt idx="2204">
                  <c:v>3</c:v>
                </c:pt>
                <c:pt idx="2205">
                  <c:v>2</c:v>
                </c:pt>
                <c:pt idx="2206">
                  <c:v>2</c:v>
                </c:pt>
                <c:pt idx="2207">
                  <c:v>1</c:v>
                </c:pt>
                <c:pt idx="2208">
                  <c:v>1</c:v>
                </c:pt>
                <c:pt idx="2209">
                  <c:v>3</c:v>
                </c:pt>
                <c:pt idx="2210">
                  <c:v>1</c:v>
                </c:pt>
                <c:pt idx="2211">
                  <c:v>2</c:v>
                </c:pt>
                <c:pt idx="2212">
                  <c:v>4</c:v>
                </c:pt>
                <c:pt idx="2213">
                  <c:v>2</c:v>
                </c:pt>
                <c:pt idx="2214">
                  <c:v>1</c:v>
                </c:pt>
                <c:pt idx="2215">
                  <c:v>3</c:v>
                </c:pt>
                <c:pt idx="2216">
                  <c:v>3</c:v>
                </c:pt>
                <c:pt idx="2217">
                  <c:v>1</c:v>
                </c:pt>
                <c:pt idx="2218">
                  <c:v>2</c:v>
                </c:pt>
                <c:pt idx="2219">
                  <c:v>1</c:v>
                </c:pt>
                <c:pt idx="2220">
                  <c:v>1</c:v>
                </c:pt>
                <c:pt idx="2221">
                  <c:v>3</c:v>
                </c:pt>
                <c:pt idx="2222">
                  <c:v>6</c:v>
                </c:pt>
                <c:pt idx="2223">
                  <c:v>1</c:v>
                </c:pt>
                <c:pt idx="2224">
                  <c:v>2</c:v>
                </c:pt>
                <c:pt idx="2225">
                  <c:v>5</c:v>
                </c:pt>
                <c:pt idx="2226">
                  <c:v>1</c:v>
                </c:pt>
                <c:pt idx="2227">
                  <c:v>2</c:v>
                </c:pt>
                <c:pt idx="2228">
                  <c:v>4</c:v>
                </c:pt>
                <c:pt idx="2229">
                  <c:v>1</c:v>
                </c:pt>
                <c:pt idx="2230">
                  <c:v>3</c:v>
                </c:pt>
                <c:pt idx="2231">
                  <c:v>3</c:v>
                </c:pt>
                <c:pt idx="2232">
                  <c:v>2</c:v>
                </c:pt>
                <c:pt idx="2233">
                  <c:v>5</c:v>
                </c:pt>
                <c:pt idx="2234">
                  <c:v>6</c:v>
                </c:pt>
                <c:pt idx="2235">
                  <c:v>2</c:v>
                </c:pt>
                <c:pt idx="2236">
                  <c:v>3</c:v>
                </c:pt>
                <c:pt idx="2237">
                  <c:v>1</c:v>
                </c:pt>
                <c:pt idx="2238">
                  <c:v>2</c:v>
                </c:pt>
                <c:pt idx="2239">
                  <c:v>3</c:v>
                </c:pt>
                <c:pt idx="2240">
                  <c:v>3</c:v>
                </c:pt>
                <c:pt idx="2241">
                  <c:v>5</c:v>
                </c:pt>
                <c:pt idx="2242">
                  <c:v>2</c:v>
                </c:pt>
                <c:pt idx="2243">
                  <c:v>3</c:v>
                </c:pt>
                <c:pt idx="2244">
                  <c:v>1</c:v>
                </c:pt>
                <c:pt idx="2245">
                  <c:v>3</c:v>
                </c:pt>
                <c:pt idx="2246">
                  <c:v>2</c:v>
                </c:pt>
                <c:pt idx="2247">
                  <c:v>2</c:v>
                </c:pt>
                <c:pt idx="2248">
                  <c:v>1</c:v>
                </c:pt>
                <c:pt idx="2249">
                  <c:v>2</c:v>
                </c:pt>
                <c:pt idx="2250">
                  <c:v>3</c:v>
                </c:pt>
                <c:pt idx="2251">
                  <c:v>1</c:v>
                </c:pt>
                <c:pt idx="2252">
                  <c:v>1</c:v>
                </c:pt>
                <c:pt idx="2253">
                  <c:v>1</c:v>
                </c:pt>
                <c:pt idx="2254">
                  <c:v>3</c:v>
                </c:pt>
                <c:pt idx="2255">
                  <c:v>2</c:v>
                </c:pt>
                <c:pt idx="2256">
                  <c:v>1</c:v>
                </c:pt>
                <c:pt idx="2257">
                  <c:v>2</c:v>
                </c:pt>
                <c:pt idx="2258">
                  <c:v>3</c:v>
                </c:pt>
                <c:pt idx="2259">
                  <c:v>3</c:v>
                </c:pt>
                <c:pt idx="2260">
                  <c:v>2</c:v>
                </c:pt>
                <c:pt idx="2261">
                  <c:v>2</c:v>
                </c:pt>
                <c:pt idx="2262">
                  <c:v>1</c:v>
                </c:pt>
                <c:pt idx="2263">
                  <c:v>1</c:v>
                </c:pt>
                <c:pt idx="2264">
                  <c:v>5</c:v>
                </c:pt>
                <c:pt idx="2265">
                  <c:v>3</c:v>
                </c:pt>
                <c:pt idx="2266">
                  <c:v>4</c:v>
                </c:pt>
                <c:pt idx="2267">
                  <c:v>3</c:v>
                </c:pt>
                <c:pt idx="2268">
                  <c:v>4</c:v>
                </c:pt>
                <c:pt idx="2269">
                  <c:v>1</c:v>
                </c:pt>
                <c:pt idx="2270">
                  <c:v>2</c:v>
                </c:pt>
                <c:pt idx="2271">
                  <c:v>0</c:v>
                </c:pt>
                <c:pt idx="2272">
                  <c:v>3</c:v>
                </c:pt>
                <c:pt idx="2273">
                  <c:v>2</c:v>
                </c:pt>
                <c:pt idx="2274">
                  <c:v>1</c:v>
                </c:pt>
                <c:pt idx="2275">
                  <c:v>1</c:v>
                </c:pt>
                <c:pt idx="2276">
                  <c:v>3</c:v>
                </c:pt>
                <c:pt idx="2277">
                  <c:v>3</c:v>
                </c:pt>
                <c:pt idx="2278">
                  <c:v>1</c:v>
                </c:pt>
                <c:pt idx="2279">
                  <c:v>3</c:v>
                </c:pt>
                <c:pt idx="2280">
                  <c:v>2</c:v>
                </c:pt>
                <c:pt idx="2281">
                  <c:v>1</c:v>
                </c:pt>
                <c:pt idx="2282">
                  <c:v>3</c:v>
                </c:pt>
                <c:pt idx="2283">
                  <c:v>2</c:v>
                </c:pt>
                <c:pt idx="2284">
                  <c:v>1</c:v>
                </c:pt>
                <c:pt idx="2285">
                  <c:v>5</c:v>
                </c:pt>
                <c:pt idx="2286">
                  <c:v>5</c:v>
                </c:pt>
                <c:pt idx="2287">
                  <c:v>6</c:v>
                </c:pt>
                <c:pt idx="2288">
                  <c:v>2</c:v>
                </c:pt>
                <c:pt idx="2289">
                  <c:v>3</c:v>
                </c:pt>
                <c:pt idx="2290">
                  <c:v>2</c:v>
                </c:pt>
                <c:pt idx="2291">
                  <c:v>2</c:v>
                </c:pt>
                <c:pt idx="2292">
                  <c:v>1</c:v>
                </c:pt>
                <c:pt idx="2293">
                  <c:v>8</c:v>
                </c:pt>
                <c:pt idx="2294">
                  <c:v>6</c:v>
                </c:pt>
                <c:pt idx="2295">
                  <c:v>2</c:v>
                </c:pt>
                <c:pt idx="2296">
                  <c:v>2</c:v>
                </c:pt>
                <c:pt idx="2297">
                  <c:v>1</c:v>
                </c:pt>
                <c:pt idx="2298">
                  <c:v>5</c:v>
                </c:pt>
                <c:pt idx="2299">
                  <c:v>5</c:v>
                </c:pt>
                <c:pt idx="2300">
                  <c:v>1</c:v>
                </c:pt>
                <c:pt idx="2301">
                  <c:v>1</c:v>
                </c:pt>
                <c:pt idx="2302">
                  <c:v>2</c:v>
                </c:pt>
                <c:pt idx="2303">
                  <c:v>3</c:v>
                </c:pt>
                <c:pt idx="2304">
                  <c:v>3</c:v>
                </c:pt>
                <c:pt idx="2305">
                  <c:v>4</c:v>
                </c:pt>
                <c:pt idx="2306">
                  <c:v>5</c:v>
                </c:pt>
                <c:pt idx="2307">
                  <c:v>2</c:v>
                </c:pt>
                <c:pt idx="2308">
                  <c:v>5</c:v>
                </c:pt>
                <c:pt idx="2309">
                  <c:v>1</c:v>
                </c:pt>
                <c:pt idx="2310">
                  <c:v>2</c:v>
                </c:pt>
                <c:pt idx="2311">
                  <c:v>1</c:v>
                </c:pt>
                <c:pt idx="2312">
                  <c:v>1</c:v>
                </c:pt>
                <c:pt idx="2313">
                  <c:v>2</c:v>
                </c:pt>
                <c:pt idx="2314">
                  <c:v>1</c:v>
                </c:pt>
                <c:pt idx="2315">
                  <c:v>3</c:v>
                </c:pt>
                <c:pt idx="2316">
                  <c:v>1</c:v>
                </c:pt>
                <c:pt idx="2317">
                  <c:v>4</c:v>
                </c:pt>
                <c:pt idx="2318">
                  <c:v>1</c:v>
                </c:pt>
                <c:pt idx="2319">
                  <c:v>6</c:v>
                </c:pt>
                <c:pt idx="2320">
                  <c:v>7</c:v>
                </c:pt>
                <c:pt idx="2321">
                  <c:v>1</c:v>
                </c:pt>
                <c:pt idx="2322">
                  <c:v>3</c:v>
                </c:pt>
                <c:pt idx="2323">
                  <c:v>5</c:v>
                </c:pt>
                <c:pt idx="2324">
                  <c:v>1</c:v>
                </c:pt>
                <c:pt idx="2325">
                  <c:v>1</c:v>
                </c:pt>
                <c:pt idx="2326">
                  <c:v>1</c:v>
                </c:pt>
                <c:pt idx="2327">
                  <c:v>1</c:v>
                </c:pt>
                <c:pt idx="2328">
                  <c:v>6</c:v>
                </c:pt>
                <c:pt idx="2329">
                  <c:v>15</c:v>
                </c:pt>
                <c:pt idx="2330">
                  <c:v>2</c:v>
                </c:pt>
                <c:pt idx="2331">
                  <c:v>4</c:v>
                </c:pt>
                <c:pt idx="2332">
                  <c:v>1</c:v>
                </c:pt>
                <c:pt idx="2333">
                  <c:v>3</c:v>
                </c:pt>
                <c:pt idx="2334">
                  <c:v>6</c:v>
                </c:pt>
                <c:pt idx="2335">
                  <c:v>2</c:v>
                </c:pt>
                <c:pt idx="2336">
                  <c:v>2</c:v>
                </c:pt>
                <c:pt idx="2337">
                  <c:v>2</c:v>
                </c:pt>
                <c:pt idx="2338">
                  <c:v>1</c:v>
                </c:pt>
                <c:pt idx="2339">
                  <c:v>3</c:v>
                </c:pt>
                <c:pt idx="2340">
                  <c:v>3</c:v>
                </c:pt>
                <c:pt idx="2341">
                  <c:v>5</c:v>
                </c:pt>
                <c:pt idx="2342">
                  <c:v>3</c:v>
                </c:pt>
                <c:pt idx="2343">
                  <c:v>1</c:v>
                </c:pt>
                <c:pt idx="2344">
                  <c:v>3</c:v>
                </c:pt>
                <c:pt idx="2345">
                  <c:v>2</c:v>
                </c:pt>
                <c:pt idx="2346">
                  <c:v>1</c:v>
                </c:pt>
                <c:pt idx="2347">
                  <c:v>1</c:v>
                </c:pt>
                <c:pt idx="2348">
                  <c:v>1</c:v>
                </c:pt>
                <c:pt idx="2349">
                  <c:v>2</c:v>
                </c:pt>
                <c:pt idx="2350">
                  <c:v>4</c:v>
                </c:pt>
                <c:pt idx="2351">
                  <c:v>1</c:v>
                </c:pt>
                <c:pt idx="2352">
                  <c:v>3</c:v>
                </c:pt>
                <c:pt idx="2353">
                  <c:v>6</c:v>
                </c:pt>
                <c:pt idx="2354">
                  <c:v>1</c:v>
                </c:pt>
                <c:pt idx="2355">
                  <c:v>1</c:v>
                </c:pt>
                <c:pt idx="2356">
                  <c:v>1</c:v>
                </c:pt>
                <c:pt idx="2357">
                  <c:v>3</c:v>
                </c:pt>
                <c:pt idx="2358">
                  <c:v>2</c:v>
                </c:pt>
                <c:pt idx="2359">
                  <c:v>3</c:v>
                </c:pt>
                <c:pt idx="2360">
                  <c:v>2</c:v>
                </c:pt>
                <c:pt idx="2361">
                  <c:v>3</c:v>
                </c:pt>
                <c:pt idx="2362">
                  <c:v>1</c:v>
                </c:pt>
                <c:pt idx="2363">
                  <c:v>3</c:v>
                </c:pt>
                <c:pt idx="2364">
                  <c:v>9</c:v>
                </c:pt>
                <c:pt idx="2365">
                  <c:v>1</c:v>
                </c:pt>
                <c:pt idx="2366">
                  <c:v>3</c:v>
                </c:pt>
                <c:pt idx="2367">
                  <c:v>4</c:v>
                </c:pt>
                <c:pt idx="2368">
                  <c:v>1</c:v>
                </c:pt>
                <c:pt idx="2369">
                  <c:v>2</c:v>
                </c:pt>
                <c:pt idx="2370">
                  <c:v>1</c:v>
                </c:pt>
                <c:pt idx="2371">
                  <c:v>1</c:v>
                </c:pt>
                <c:pt idx="2372">
                  <c:v>4</c:v>
                </c:pt>
                <c:pt idx="2373">
                  <c:v>5</c:v>
                </c:pt>
                <c:pt idx="2374">
                  <c:v>1</c:v>
                </c:pt>
                <c:pt idx="2375">
                  <c:v>0</c:v>
                </c:pt>
                <c:pt idx="2376">
                  <c:v>0</c:v>
                </c:pt>
                <c:pt idx="2377">
                  <c:v>4</c:v>
                </c:pt>
                <c:pt idx="2378">
                  <c:v>4</c:v>
                </c:pt>
                <c:pt idx="2379">
                  <c:v>1</c:v>
                </c:pt>
                <c:pt idx="2380">
                  <c:v>4</c:v>
                </c:pt>
                <c:pt idx="2381">
                  <c:v>1</c:v>
                </c:pt>
                <c:pt idx="2382">
                  <c:v>2</c:v>
                </c:pt>
                <c:pt idx="2383">
                  <c:v>1</c:v>
                </c:pt>
                <c:pt idx="2384">
                  <c:v>1</c:v>
                </c:pt>
                <c:pt idx="2385">
                  <c:v>2</c:v>
                </c:pt>
                <c:pt idx="2386">
                  <c:v>4</c:v>
                </c:pt>
                <c:pt idx="2387">
                  <c:v>2</c:v>
                </c:pt>
                <c:pt idx="2388">
                  <c:v>1</c:v>
                </c:pt>
                <c:pt idx="2389">
                  <c:v>2</c:v>
                </c:pt>
                <c:pt idx="2390">
                  <c:v>1</c:v>
                </c:pt>
                <c:pt idx="2391">
                  <c:v>2</c:v>
                </c:pt>
                <c:pt idx="2392">
                  <c:v>4</c:v>
                </c:pt>
                <c:pt idx="2393">
                  <c:v>3</c:v>
                </c:pt>
                <c:pt idx="2394">
                  <c:v>1</c:v>
                </c:pt>
                <c:pt idx="2395">
                  <c:v>13</c:v>
                </c:pt>
                <c:pt idx="2396">
                  <c:v>14</c:v>
                </c:pt>
                <c:pt idx="2397">
                  <c:v>16</c:v>
                </c:pt>
                <c:pt idx="2398">
                  <c:v>1</c:v>
                </c:pt>
                <c:pt idx="2399">
                  <c:v>4</c:v>
                </c:pt>
                <c:pt idx="2400">
                  <c:v>1</c:v>
                </c:pt>
                <c:pt idx="2401">
                  <c:v>3</c:v>
                </c:pt>
                <c:pt idx="2402">
                  <c:v>1</c:v>
                </c:pt>
                <c:pt idx="2403">
                  <c:v>5</c:v>
                </c:pt>
                <c:pt idx="2404">
                  <c:v>3</c:v>
                </c:pt>
                <c:pt idx="2405">
                  <c:v>4</c:v>
                </c:pt>
                <c:pt idx="2406">
                  <c:v>7</c:v>
                </c:pt>
                <c:pt idx="2407">
                  <c:v>1</c:v>
                </c:pt>
                <c:pt idx="2408">
                  <c:v>4</c:v>
                </c:pt>
                <c:pt idx="2409">
                  <c:v>3</c:v>
                </c:pt>
                <c:pt idx="2410">
                  <c:v>3</c:v>
                </c:pt>
                <c:pt idx="2411">
                  <c:v>1</c:v>
                </c:pt>
                <c:pt idx="2412">
                  <c:v>2</c:v>
                </c:pt>
                <c:pt idx="2413">
                  <c:v>2</c:v>
                </c:pt>
                <c:pt idx="2414">
                  <c:v>4</c:v>
                </c:pt>
                <c:pt idx="2415">
                  <c:v>3</c:v>
                </c:pt>
                <c:pt idx="2416">
                  <c:v>4</c:v>
                </c:pt>
                <c:pt idx="2417">
                  <c:v>6</c:v>
                </c:pt>
                <c:pt idx="2418">
                  <c:v>0</c:v>
                </c:pt>
                <c:pt idx="2419">
                  <c:v>5</c:v>
                </c:pt>
                <c:pt idx="2420">
                  <c:v>2</c:v>
                </c:pt>
                <c:pt idx="2421">
                  <c:v>3</c:v>
                </c:pt>
                <c:pt idx="2422">
                  <c:v>1</c:v>
                </c:pt>
                <c:pt idx="2423">
                  <c:v>1</c:v>
                </c:pt>
                <c:pt idx="2424">
                  <c:v>1</c:v>
                </c:pt>
                <c:pt idx="2425">
                  <c:v>1</c:v>
                </c:pt>
                <c:pt idx="2426">
                  <c:v>1</c:v>
                </c:pt>
                <c:pt idx="2427">
                  <c:v>1</c:v>
                </c:pt>
                <c:pt idx="2428">
                  <c:v>2</c:v>
                </c:pt>
                <c:pt idx="2429">
                  <c:v>3</c:v>
                </c:pt>
                <c:pt idx="2430">
                  <c:v>2</c:v>
                </c:pt>
                <c:pt idx="2431">
                  <c:v>5</c:v>
                </c:pt>
                <c:pt idx="2432">
                  <c:v>1</c:v>
                </c:pt>
                <c:pt idx="2433">
                  <c:v>2</c:v>
                </c:pt>
                <c:pt idx="2434">
                  <c:v>1</c:v>
                </c:pt>
                <c:pt idx="2435">
                  <c:v>4</c:v>
                </c:pt>
                <c:pt idx="2436">
                  <c:v>2</c:v>
                </c:pt>
                <c:pt idx="2437">
                  <c:v>5</c:v>
                </c:pt>
                <c:pt idx="2438">
                  <c:v>2</c:v>
                </c:pt>
                <c:pt idx="2439">
                  <c:v>5</c:v>
                </c:pt>
                <c:pt idx="2440">
                  <c:v>8</c:v>
                </c:pt>
                <c:pt idx="2441">
                  <c:v>4</c:v>
                </c:pt>
                <c:pt idx="2442">
                  <c:v>4</c:v>
                </c:pt>
                <c:pt idx="2443">
                  <c:v>4</c:v>
                </c:pt>
                <c:pt idx="2444">
                  <c:v>4</c:v>
                </c:pt>
                <c:pt idx="2445">
                  <c:v>2</c:v>
                </c:pt>
                <c:pt idx="2446">
                  <c:v>2</c:v>
                </c:pt>
                <c:pt idx="2447">
                  <c:v>1</c:v>
                </c:pt>
                <c:pt idx="2448">
                  <c:v>1</c:v>
                </c:pt>
                <c:pt idx="2449">
                  <c:v>2</c:v>
                </c:pt>
                <c:pt idx="2450">
                  <c:v>2</c:v>
                </c:pt>
                <c:pt idx="2451">
                  <c:v>1</c:v>
                </c:pt>
                <c:pt idx="2452">
                  <c:v>1</c:v>
                </c:pt>
                <c:pt idx="2453">
                  <c:v>3</c:v>
                </c:pt>
                <c:pt idx="2454">
                  <c:v>3</c:v>
                </c:pt>
                <c:pt idx="2455">
                  <c:v>5</c:v>
                </c:pt>
                <c:pt idx="2456">
                  <c:v>5</c:v>
                </c:pt>
                <c:pt idx="2457">
                  <c:v>2</c:v>
                </c:pt>
                <c:pt idx="2458">
                  <c:v>3</c:v>
                </c:pt>
                <c:pt idx="2459">
                  <c:v>3</c:v>
                </c:pt>
                <c:pt idx="2460">
                  <c:v>3</c:v>
                </c:pt>
                <c:pt idx="2461">
                  <c:v>1</c:v>
                </c:pt>
                <c:pt idx="2462">
                  <c:v>4</c:v>
                </c:pt>
                <c:pt idx="2463">
                  <c:v>1</c:v>
                </c:pt>
                <c:pt idx="2464">
                  <c:v>6</c:v>
                </c:pt>
                <c:pt idx="2465">
                  <c:v>2</c:v>
                </c:pt>
                <c:pt idx="2466">
                  <c:v>2</c:v>
                </c:pt>
                <c:pt idx="2467">
                  <c:v>2</c:v>
                </c:pt>
                <c:pt idx="2468">
                  <c:v>2</c:v>
                </c:pt>
                <c:pt idx="2469">
                  <c:v>1</c:v>
                </c:pt>
                <c:pt idx="2470">
                  <c:v>3</c:v>
                </c:pt>
                <c:pt idx="2471">
                  <c:v>4</c:v>
                </c:pt>
                <c:pt idx="2472">
                  <c:v>5</c:v>
                </c:pt>
                <c:pt idx="2473">
                  <c:v>5</c:v>
                </c:pt>
                <c:pt idx="2474">
                  <c:v>1</c:v>
                </c:pt>
                <c:pt idx="2475">
                  <c:v>4</c:v>
                </c:pt>
                <c:pt idx="2476">
                  <c:v>4</c:v>
                </c:pt>
                <c:pt idx="2477">
                  <c:v>4</c:v>
                </c:pt>
                <c:pt idx="2478">
                  <c:v>4</c:v>
                </c:pt>
                <c:pt idx="2479">
                  <c:v>5</c:v>
                </c:pt>
                <c:pt idx="2480">
                  <c:v>2</c:v>
                </c:pt>
                <c:pt idx="2481">
                  <c:v>3</c:v>
                </c:pt>
                <c:pt idx="2482">
                  <c:v>4</c:v>
                </c:pt>
                <c:pt idx="2483">
                  <c:v>2</c:v>
                </c:pt>
                <c:pt idx="2484">
                  <c:v>4</c:v>
                </c:pt>
                <c:pt idx="2485">
                  <c:v>7</c:v>
                </c:pt>
                <c:pt idx="2486">
                  <c:v>6</c:v>
                </c:pt>
                <c:pt idx="2487">
                  <c:v>7</c:v>
                </c:pt>
                <c:pt idx="2488">
                  <c:v>4</c:v>
                </c:pt>
                <c:pt idx="2489">
                  <c:v>7</c:v>
                </c:pt>
                <c:pt idx="2490">
                  <c:v>3</c:v>
                </c:pt>
                <c:pt idx="2491">
                  <c:v>1</c:v>
                </c:pt>
                <c:pt idx="2492">
                  <c:v>1</c:v>
                </c:pt>
                <c:pt idx="2493">
                  <c:v>6</c:v>
                </c:pt>
                <c:pt idx="2494">
                  <c:v>3</c:v>
                </c:pt>
                <c:pt idx="2495">
                  <c:v>1</c:v>
                </c:pt>
                <c:pt idx="2496">
                  <c:v>3</c:v>
                </c:pt>
                <c:pt idx="2497">
                  <c:v>2</c:v>
                </c:pt>
                <c:pt idx="2498">
                  <c:v>1</c:v>
                </c:pt>
                <c:pt idx="2499">
                  <c:v>1</c:v>
                </c:pt>
                <c:pt idx="2500">
                  <c:v>2</c:v>
                </c:pt>
                <c:pt idx="2501">
                  <c:v>5</c:v>
                </c:pt>
                <c:pt idx="2502">
                  <c:v>2</c:v>
                </c:pt>
                <c:pt idx="2503">
                  <c:v>3</c:v>
                </c:pt>
                <c:pt idx="2504">
                  <c:v>4</c:v>
                </c:pt>
                <c:pt idx="2505">
                  <c:v>9</c:v>
                </c:pt>
                <c:pt idx="2506">
                  <c:v>10</c:v>
                </c:pt>
                <c:pt idx="2507">
                  <c:v>2</c:v>
                </c:pt>
                <c:pt idx="2508">
                  <c:v>1</c:v>
                </c:pt>
                <c:pt idx="2509">
                  <c:v>3</c:v>
                </c:pt>
                <c:pt idx="2510">
                  <c:v>3</c:v>
                </c:pt>
                <c:pt idx="2511">
                  <c:v>2</c:v>
                </c:pt>
                <c:pt idx="2512">
                  <c:v>3</c:v>
                </c:pt>
                <c:pt idx="2513">
                  <c:v>4</c:v>
                </c:pt>
                <c:pt idx="2514">
                  <c:v>2</c:v>
                </c:pt>
                <c:pt idx="2515">
                  <c:v>2</c:v>
                </c:pt>
                <c:pt idx="2516">
                  <c:v>2</c:v>
                </c:pt>
                <c:pt idx="2517">
                  <c:v>5</c:v>
                </c:pt>
                <c:pt idx="2518">
                  <c:v>1</c:v>
                </c:pt>
                <c:pt idx="2519">
                  <c:v>1</c:v>
                </c:pt>
                <c:pt idx="2520">
                  <c:v>1</c:v>
                </c:pt>
                <c:pt idx="2521">
                  <c:v>4</c:v>
                </c:pt>
                <c:pt idx="2522">
                  <c:v>4</c:v>
                </c:pt>
                <c:pt idx="2523">
                  <c:v>3</c:v>
                </c:pt>
                <c:pt idx="2524">
                  <c:v>1</c:v>
                </c:pt>
                <c:pt idx="2525">
                  <c:v>2</c:v>
                </c:pt>
                <c:pt idx="2526">
                  <c:v>8</c:v>
                </c:pt>
                <c:pt idx="2527">
                  <c:v>1</c:v>
                </c:pt>
                <c:pt idx="2528">
                  <c:v>1</c:v>
                </c:pt>
                <c:pt idx="2529">
                  <c:v>2</c:v>
                </c:pt>
                <c:pt idx="2530">
                  <c:v>10</c:v>
                </c:pt>
                <c:pt idx="2531">
                  <c:v>1</c:v>
                </c:pt>
                <c:pt idx="2532">
                  <c:v>4</c:v>
                </c:pt>
                <c:pt idx="2533">
                  <c:v>2</c:v>
                </c:pt>
                <c:pt idx="2534">
                  <c:v>2</c:v>
                </c:pt>
                <c:pt idx="2535">
                  <c:v>3</c:v>
                </c:pt>
                <c:pt idx="2536">
                  <c:v>3</c:v>
                </c:pt>
                <c:pt idx="2537">
                  <c:v>2</c:v>
                </c:pt>
                <c:pt idx="2538">
                  <c:v>6</c:v>
                </c:pt>
                <c:pt idx="2539">
                  <c:v>3</c:v>
                </c:pt>
                <c:pt idx="2540">
                  <c:v>2</c:v>
                </c:pt>
                <c:pt idx="2541">
                  <c:v>1</c:v>
                </c:pt>
                <c:pt idx="2542">
                  <c:v>4</c:v>
                </c:pt>
                <c:pt idx="2543">
                  <c:v>1</c:v>
                </c:pt>
                <c:pt idx="2544">
                  <c:v>3</c:v>
                </c:pt>
                <c:pt idx="2545">
                  <c:v>2</c:v>
                </c:pt>
                <c:pt idx="2546">
                  <c:v>1</c:v>
                </c:pt>
                <c:pt idx="2547">
                  <c:v>2</c:v>
                </c:pt>
                <c:pt idx="2548">
                  <c:v>3</c:v>
                </c:pt>
                <c:pt idx="2549">
                  <c:v>0</c:v>
                </c:pt>
                <c:pt idx="2550">
                  <c:v>4</c:v>
                </c:pt>
                <c:pt idx="2551">
                  <c:v>7</c:v>
                </c:pt>
                <c:pt idx="2552">
                  <c:v>2</c:v>
                </c:pt>
                <c:pt idx="2553">
                  <c:v>2</c:v>
                </c:pt>
                <c:pt idx="2554">
                  <c:v>3</c:v>
                </c:pt>
                <c:pt idx="2555">
                  <c:v>2</c:v>
                </c:pt>
                <c:pt idx="2556">
                  <c:v>4</c:v>
                </c:pt>
                <c:pt idx="2557">
                  <c:v>4</c:v>
                </c:pt>
                <c:pt idx="2558">
                  <c:v>1</c:v>
                </c:pt>
                <c:pt idx="2559">
                  <c:v>4</c:v>
                </c:pt>
                <c:pt idx="2560">
                  <c:v>4</c:v>
                </c:pt>
                <c:pt idx="2561">
                  <c:v>2</c:v>
                </c:pt>
                <c:pt idx="2562">
                  <c:v>3</c:v>
                </c:pt>
                <c:pt idx="2563">
                  <c:v>2</c:v>
                </c:pt>
                <c:pt idx="2564">
                  <c:v>4</c:v>
                </c:pt>
                <c:pt idx="2565">
                  <c:v>4</c:v>
                </c:pt>
                <c:pt idx="2566">
                  <c:v>5</c:v>
                </c:pt>
                <c:pt idx="2567">
                  <c:v>4</c:v>
                </c:pt>
                <c:pt idx="2568">
                  <c:v>5</c:v>
                </c:pt>
                <c:pt idx="2569">
                  <c:v>3</c:v>
                </c:pt>
                <c:pt idx="2570">
                  <c:v>3</c:v>
                </c:pt>
                <c:pt idx="2571">
                  <c:v>3</c:v>
                </c:pt>
                <c:pt idx="2572">
                  <c:v>3</c:v>
                </c:pt>
                <c:pt idx="2573">
                  <c:v>7</c:v>
                </c:pt>
                <c:pt idx="2574">
                  <c:v>2</c:v>
                </c:pt>
                <c:pt idx="2575">
                  <c:v>3</c:v>
                </c:pt>
                <c:pt idx="2576">
                  <c:v>3</c:v>
                </c:pt>
                <c:pt idx="2577">
                  <c:v>4</c:v>
                </c:pt>
                <c:pt idx="2578">
                  <c:v>1</c:v>
                </c:pt>
                <c:pt idx="2579">
                  <c:v>6</c:v>
                </c:pt>
                <c:pt idx="2580">
                  <c:v>4</c:v>
                </c:pt>
                <c:pt idx="2581">
                  <c:v>1</c:v>
                </c:pt>
                <c:pt idx="2582">
                  <c:v>4</c:v>
                </c:pt>
                <c:pt idx="2583">
                  <c:v>9</c:v>
                </c:pt>
                <c:pt idx="2584">
                  <c:v>3</c:v>
                </c:pt>
                <c:pt idx="2585">
                  <c:v>2</c:v>
                </c:pt>
                <c:pt idx="2586">
                  <c:v>2</c:v>
                </c:pt>
                <c:pt idx="2587">
                  <c:v>3</c:v>
                </c:pt>
                <c:pt idx="2588">
                  <c:v>2</c:v>
                </c:pt>
                <c:pt idx="2589">
                  <c:v>3</c:v>
                </c:pt>
                <c:pt idx="2590">
                  <c:v>5</c:v>
                </c:pt>
                <c:pt idx="2591">
                  <c:v>3</c:v>
                </c:pt>
                <c:pt idx="2592">
                  <c:v>5</c:v>
                </c:pt>
                <c:pt idx="2593">
                  <c:v>5</c:v>
                </c:pt>
                <c:pt idx="2594">
                  <c:v>4</c:v>
                </c:pt>
                <c:pt idx="2595">
                  <c:v>3</c:v>
                </c:pt>
                <c:pt idx="2596">
                  <c:v>1</c:v>
                </c:pt>
                <c:pt idx="2597">
                  <c:v>3</c:v>
                </c:pt>
                <c:pt idx="2598">
                  <c:v>1</c:v>
                </c:pt>
                <c:pt idx="2599">
                  <c:v>1</c:v>
                </c:pt>
                <c:pt idx="2600">
                  <c:v>8</c:v>
                </c:pt>
                <c:pt idx="2601">
                  <c:v>9</c:v>
                </c:pt>
                <c:pt idx="2602">
                  <c:v>1</c:v>
                </c:pt>
                <c:pt idx="2603">
                  <c:v>3</c:v>
                </c:pt>
                <c:pt idx="2604">
                  <c:v>4</c:v>
                </c:pt>
                <c:pt idx="2605">
                  <c:v>3</c:v>
                </c:pt>
                <c:pt idx="2606">
                  <c:v>2</c:v>
                </c:pt>
                <c:pt idx="2607">
                  <c:v>2</c:v>
                </c:pt>
                <c:pt idx="2608">
                  <c:v>0</c:v>
                </c:pt>
                <c:pt idx="2609">
                  <c:v>1</c:v>
                </c:pt>
                <c:pt idx="2610">
                  <c:v>2</c:v>
                </c:pt>
                <c:pt idx="2611">
                  <c:v>4</c:v>
                </c:pt>
                <c:pt idx="2612">
                  <c:v>3</c:v>
                </c:pt>
                <c:pt idx="2613">
                  <c:v>8</c:v>
                </c:pt>
                <c:pt idx="2614">
                  <c:v>1</c:v>
                </c:pt>
                <c:pt idx="2615">
                  <c:v>1</c:v>
                </c:pt>
                <c:pt idx="2616">
                  <c:v>7</c:v>
                </c:pt>
                <c:pt idx="2617">
                  <c:v>3</c:v>
                </c:pt>
                <c:pt idx="2618">
                  <c:v>1</c:v>
                </c:pt>
                <c:pt idx="2619">
                  <c:v>1</c:v>
                </c:pt>
                <c:pt idx="2620">
                  <c:v>1</c:v>
                </c:pt>
                <c:pt idx="2621">
                  <c:v>2</c:v>
                </c:pt>
                <c:pt idx="2622">
                  <c:v>4</c:v>
                </c:pt>
                <c:pt idx="2623">
                  <c:v>4</c:v>
                </c:pt>
                <c:pt idx="2624">
                  <c:v>3</c:v>
                </c:pt>
                <c:pt idx="2625">
                  <c:v>2</c:v>
                </c:pt>
                <c:pt idx="2626">
                  <c:v>2</c:v>
                </c:pt>
                <c:pt idx="2627">
                  <c:v>5</c:v>
                </c:pt>
                <c:pt idx="2628">
                  <c:v>2</c:v>
                </c:pt>
                <c:pt idx="2629">
                  <c:v>4</c:v>
                </c:pt>
                <c:pt idx="2630">
                  <c:v>4</c:v>
                </c:pt>
                <c:pt idx="2631">
                  <c:v>1</c:v>
                </c:pt>
                <c:pt idx="2632">
                  <c:v>1</c:v>
                </c:pt>
                <c:pt idx="2633">
                  <c:v>2</c:v>
                </c:pt>
                <c:pt idx="2634">
                  <c:v>3</c:v>
                </c:pt>
                <c:pt idx="2635">
                  <c:v>3</c:v>
                </c:pt>
                <c:pt idx="2636">
                  <c:v>2</c:v>
                </c:pt>
                <c:pt idx="2637">
                  <c:v>3</c:v>
                </c:pt>
                <c:pt idx="2638">
                  <c:v>2</c:v>
                </c:pt>
                <c:pt idx="2639">
                  <c:v>1</c:v>
                </c:pt>
                <c:pt idx="2640">
                  <c:v>3</c:v>
                </c:pt>
                <c:pt idx="2641">
                  <c:v>2</c:v>
                </c:pt>
                <c:pt idx="2642">
                  <c:v>1</c:v>
                </c:pt>
                <c:pt idx="2643">
                  <c:v>2</c:v>
                </c:pt>
                <c:pt idx="2644">
                  <c:v>3</c:v>
                </c:pt>
                <c:pt idx="2645">
                  <c:v>4</c:v>
                </c:pt>
                <c:pt idx="2646">
                  <c:v>3</c:v>
                </c:pt>
                <c:pt idx="2647">
                  <c:v>2</c:v>
                </c:pt>
                <c:pt idx="2648">
                  <c:v>5</c:v>
                </c:pt>
                <c:pt idx="2649">
                  <c:v>3</c:v>
                </c:pt>
                <c:pt idx="2650">
                  <c:v>1</c:v>
                </c:pt>
                <c:pt idx="2651">
                  <c:v>2</c:v>
                </c:pt>
                <c:pt idx="2652">
                  <c:v>3</c:v>
                </c:pt>
                <c:pt idx="2653">
                  <c:v>1</c:v>
                </c:pt>
                <c:pt idx="2654">
                  <c:v>3</c:v>
                </c:pt>
                <c:pt idx="2655">
                  <c:v>3</c:v>
                </c:pt>
                <c:pt idx="2656">
                  <c:v>4</c:v>
                </c:pt>
                <c:pt idx="2657">
                  <c:v>7</c:v>
                </c:pt>
                <c:pt idx="2658">
                  <c:v>1</c:v>
                </c:pt>
                <c:pt idx="2659">
                  <c:v>2</c:v>
                </c:pt>
                <c:pt idx="2660">
                  <c:v>3</c:v>
                </c:pt>
                <c:pt idx="2661">
                  <c:v>5</c:v>
                </c:pt>
                <c:pt idx="2662">
                  <c:v>6</c:v>
                </c:pt>
                <c:pt idx="2663">
                  <c:v>3</c:v>
                </c:pt>
                <c:pt idx="2664">
                  <c:v>5</c:v>
                </c:pt>
                <c:pt idx="2665">
                  <c:v>6</c:v>
                </c:pt>
                <c:pt idx="2666">
                  <c:v>9</c:v>
                </c:pt>
                <c:pt idx="2667">
                  <c:v>2</c:v>
                </c:pt>
                <c:pt idx="2668">
                  <c:v>1</c:v>
                </c:pt>
                <c:pt idx="2669">
                  <c:v>1</c:v>
                </c:pt>
                <c:pt idx="2670">
                  <c:v>3</c:v>
                </c:pt>
                <c:pt idx="2671">
                  <c:v>3</c:v>
                </c:pt>
                <c:pt idx="2672">
                  <c:v>2</c:v>
                </c:pt>
                <c:pt idx="2673">
                  <c:v>1</c:v>
                </c:pt>
                <c:pt idx="2674">
                  <c:v>5</c:v>
                </c:pt>
                <c:pt idx="2675">
                  <c:v>5</c:v>
                </c:pt>
                <c:pt idx="2676">
                  <c:v>7</c:v>
                </c:pt>
                <c:pt idx="2677">
                  <c:v>4</c:v>
                </c:pt>
                <c:pt idx="2678">
                  <c:v>2</c:v>
                </c:pt>
                <c:pt idx="2679">
                  <c:v>4</c:v>
                </c:pt>
                <c:pt idx="2680">
                  <c:v>3</c:v>
                </c:pt>
                <c:pt idx="2681">
                  <c:v>1</c:v>
                </c:pt>
                <c:pt idx="2682">
                  <c:v>7</c:v>
                </c:pt>
                <c:pt idx="2683">
                  <c:v>4</c:v>
                </c:pt>
                <c:pt idx="2684">
                  <c:v>2</c:v>
                </c:pt>
                <c:pt idx="2685">
                  <c:v>4</c:v>
                </c:pt>
                <c:pt idx="2686">
                  <c:v>6</c:v>
                </c:pt>
                <c:pt idx="2687">
                  <c:v>1</c:v>
                </c:pt>
                <c:pt idx="2688">
                  <c:v>1</c:v>
                </c:pt>
                <c:pt idx="2689">
                  <c:v>2</c:v>
                </c:pt>
                <c:pt idx="2690">
                  <c:v>3</c:v>
                </c:pt>
                <c:pt idx="2691">
                  <c:v>3</c:v>
                </c:pt>
                <c:pt idx="2692">
                  <c:v>4</c:v>
                </c:pt>
                <c:pt idx="2693">
                  <c:v>1</c:v>
                </c:pt>
                <c:pt idx="2694">
                  <c:v>2</c:v>
                </c:pt>
                <c:pt idx="2695">
                  <c:v>1</c:v>
                </c:pt>
                <c:pt idx="2696">
                  <c:v>3</c:v>
                </c:pt>
                <c:pt idx="2697">
                  <c:v>4</c:v>
                </c:pt>
                <c:pt idx="2698">
                  <c:v>6</c:v>
                </c:pt>
                <c:pt idx="2699">
                  <c:v>1</c:v>
                </c:pt>
                <c:pt idx="2700">
                  <c:v>2</c:v>
                </c:pt>
                <c:pt idx="2701">
                  <c:v>1</c:v>
                </c:pt>
                <c:pt idx="2702">
                  <c:v>2</c:v>
                </c:pt>
                <c:pt idx="2703">
                  <c:v>2</c:v>
                </c:pt>
                <c:pt idx="2704">
                  <c:v>2</c:v>
                </c:pt>
                <c:pt idx="2705">
                  <c:v>4</c:v>
                </c:pt>
                <c:pt idx="2706">
                  <c:v>4</c:v>
                </c:pt>
                <c:pt idx="2707">
                  <c:v>1</c:v>
                </c:pt>
                <c:pt idx="2708">
                  <c:v>3</c:v>
                </c:pt>
                <c:pt idx="2709">
                  <c:v>3</c:v>
                </c:pt>
                <c:pt idx="2710">
                  <c:v>4</c:v>
                </c:pt>
                <c:pt idx="2711">
                  <c:v>1</c:v>
                </c:pt>
                <c:pt idx="2712">
                  <c:v>3</c:v>
                </c:pt>
                <c:pt idx="2713">
                  <c:v>2</c:v>
                </c:pt>
                <c:pt idx="2714">
                  <c:v>3</c:v>
                </c:pt>
                <c:pt idx="2715">
                  <c:v>8</c:v>
                </c:pt>
                <c:pt idx="2716">
                  <c:v>1</c:v>
                </c:pt>
                <c:pt idx="2717">
                  <c:v>4</c:v>
                </c:pt>
                <c:pt idx="2718">
                  <c:v>5</c:v>
                </c:pt>
                <c:pt idx="2719">
                  <c:v>2</c:v>
                </c:pt>
                <c:pt idx="2720">
                  <c:v>4</c:v>
                </c:pt>
                <c:pt idx="2721">
                  <c:v>5</c:v>
                </c:pt>
                <c:pt idx="2722">
                  <c:v>3</c:v>
                </c:pt>
                <c:pt idx="2723">
                  <c:v>2</c:v>
                </c:pt>
                <c:pt idx="2724">
                  <c:v>1</c:v>
                </c:pt>
                <c:pt idx="2725">
                  <c:v>2</c:v>
                </c:pt>
                <c:pt idx="2726">
                  <c:v>1</c:v>
                </c:pt>
                <c:pt idx="2727">
                  <c:v>4</c:v>
                </c:pt>
                <c:pt idx="2728">
                  <c:v>6</c:v>
                </c:pt>
                <c:pt idx="2729">
                  <c:v>1</c:v>
                </c:pt>
                <c:pt idx="2730">
                  <c:v>5</c:v>
                </c:pt>
                <c:pt idx="2731">
                  <c:v>2</c:v>
                </c:pt>
                <c:pt idx="2732">
                  <c:v>1</c:v>
                </c:pt>
                <c:pt idx="2733">
                  <c:v>3</c:v>
                </c:pt>
                <c:pt idx="2734">
                  <c:v>6</c:v>
                </c:pt>
                <c:pt idx="2735">
                  <c:v>3</c:v>
                </c:pt>
                <c:pt idx="2736">
                  <c:v>2</c:v>
                </c:pt>
                <c:pt idx="2737">
                  <c:v>5</c:v>
                </c:pt>
                <c:pt idx="2738">
                  <c:v>2</c:v>
                </c:pt>
                <c:pt idx="2739">
                  <c:v>2</c:v>
                </c:pt>
                <c:pt idx="2740">
                  <c:v>3</c:v>
                </c:pt>
                <c:pt idx="2741">
                  <c:v>1</c:v>
                </c:pt>
                <c:pt idx="2742">
                  <c:v>3</c:v>
                </c:pt>
                <c:pt idx="2743">
                  <c:v>7</c:v>
                </c:pt>
                <c:pt idx="2744">
                  <c:v>2</c:v>
                </c:pt>
                <c:pt idx="2745">
                  <c:v>2</c:v>
                </c:pt>
                <c:pt idx="2746">
                  <c:v>2</c:v>
                </c:pt>
                <c:pt idx="2747">
                  <c:v>4</c:v>
                </c:pt>
                <c:pt idx="2748">
                  <c:v>1</c:v>
                </c:pt>
                <c:pt idx="2749">
                  <c:v>4</c:v>
                </c:pt>
                <c:pt idx="2750">
                  <c:v>3</c:v>
                </c:pt>
                <c:pt idx="2751">
                  <c:v>2</c:v>
                </c:pt>
                <c:pt idx="2752">
                  <c:v>1</c:v>
                </c:pt>
                <c:pt idx="2753">
                  <c:v>2</c:v>
                </c:pt>
                <c:pt idx="2754">
                  <c:v>3</c:v>
                </c:pt>
                <c:pt idx="2755">
                  <c:v>4</c:v>
                </c:pt>
                <c:pt idx="2756">
                  <c:v>4</c:v>
                </c:pt>
                <c:pt idx="2757">
                  <c:v>5</c:v>
                </c:pt>
                <c:pt idx="2758">
                  <c:v>1</c:v>
                </c:pt>
                <c:pt idx="2759">
                  <c:v>2</c:v>
                </c:pt>
                <c:pt idx="2760">
                  <c:v>2</c:v>
                </c:pt>
                <c:pt idx="2761">
                  <c:v>2</c:v>
                </c:pt>
                <c:pt idx="2762">
                  <c:v>1</c:v>
                </c:pt>
                <c:pt idx="2763">
                  <c:v>1</c:v>
                </c:pt>
                <c:pt idx="2764">
                  <c:v>2</c:v>
                </c:pt>
                <c:pt idx="2765">
                  <c:v>2</c:v>
                </c:pt>
                <c:pt idx="2766">
                  <c:v>2</c:v>
                </c:pt>
                <c:pt idx="2767">
                  <c:v>1</c:v>
                </c:pt>
                <c:pt idx="2768">
                  <c:v>1</c:v>
                </c:pt>
                <c:pt idx="2769">
                  <c:v>3</c:v>
                </c:pt>
                <c:pt idx="2770">
                  <c:v>1</c:v>
                </c:pt>
                <c:pt idx="2771">
                  <c:v>1</c:v>
                </c:pt>
                <c:pt idx="2772">
                  <c:v>1</c:v>
                </c:pt>
                <c:pt idx="2773">
                  <c:v>5</c:v>
                </c:pt>
                <c:pt idx="2774">
                  <c:v>6</c:v>
                </c:pt>
                <c:pt idx="2775">
                  <c:v>4</c:v>
                </c:pt>
                <c:pt idx="2776">
                  <c:v>1</c:v>
                </c:pt>
                <c:pt idx="2777">
                  <c:v>3</c:v>
                </c:pt>
                <c:pt idx="2778">
                  <c:v>7</c:v>
                </c:pt>
                <c:pt idx="2779">
                  <c:v>7</c:v>
                </c:pt>
                <c:pt idx="2780">
                  <c:v>1</c:v>
                </c:pt>
                <c:pt idx="2781">
                  <c:v>2</c:v>
                </c:pt>
                <c:pt idx="2782">
                  <c:v>6</c:v>
                </c:pt>
                <c:pt idx="2783">
                  <c:v>1</c:v>
                </c:pt>
                <c:pt idx="2784">
                  <c:v>3</c:v>
                </c:pt>
                <c:pt idx="2785">
                  <c:v>1</c:v>
                </c:pt>
                <c:pt idx="2786">
                  <c:v>2</c:v>
                </c:pt>
                <c:pt idx="2787">
                  <c:v>2</c:v>
                </c:pt>
                <c:pt idx="2788">
                  <c:v>1</c:v>
                </c:pt>
                <c:pt idx="2789">
                  <c:v>2</c:v>
                </c:pt>
                <c:pt idx="2790">
                  <c:v>1</c:v>
                </c:pt>
                <c:pt idx="2791">
                  <c:v>3</c:v>
                </c:pt>
                <c:pt idx="2792">
                  <c:v>3</c:v>
                </c:pt>
                <c:pt idx="2793">
                  <c:v>3</c:v>
                </c:pt>
                <c:pt idx="2794">
                  <c:v>1</c:v>
                </c:pt>
                <c:pt idx="2795">
                  <c:v>2</c:v>
                </c:pt>
                <c:pt idx="2796">
                  <c:v>2</c:v>
                </c:pt>
                <c:pt idx="2797">
                  <c:v>1</c:v>
                </c:pt>
                <c:pt idx="2798">
                  <c:v>2</c:v>
                </c:pt>
                <c:pt idx="2799">
                  <c:v>6</c:v>
                </c:pt>
                <c:pt idx="2800">
                  <c:v>9</c:v>
                </c:pt>
                <c:pt idx="2801">
                  <c:v>6</c:v>
                </c:pt>
                <c:pt idx="2802">
                  <c:v>1</c:v>
                </c:pt>
                <c:pt idx="2803">
                  <c:v>3</c:v>
                </c:pt>
                <c:pt idx="2804">
                  <c:v>1</c:v>
                </c:pt>
                <c:pt idx="2805">
                  <c:v>2</c:v>
                </c:pt>
                <c:pt idx="2806">
                  <c:v>2</c:v>
                </c:pt>
                <c:pt idx="2807">
                  <c:v>3</c:v>
                </c:pt>
                <c:pt idx="2808">
                  <c:v>6</c:v>
                </c:pt>
                <c:pt idx="2809">
                  <c:v>1</c:v>
                </c:pt>
                <c:pt idx="2810">
                  <c:v>1</c:v>
                </c:pt>
                <c:pt idx="2811">
                  <c:v>3</c:v>
                </c:pt>
                <c:pt idx="2812">
                  <c:v>3</c:v>
                </c:pt>
                <c:pt idx="2813">
                  <c:v>3</c:v>
                </c:pt>
                <c:pt idx="2814">
                  <c:v>1</c:v>
                </c:pt>
                <c:pt idx="2815">
                  <c:v>11</c:v>
                </c:pt>
                <c:pt idx="2816">
                  <c:v>1</c:v>
                </c:pt>
                <c:pt idx="2817">
                  <c:v>1</c:v>
                </c:pt>
                <c:pt idx="2818">
                  <c:v>2</c:v>
                </c:pt>
                <c:pt idx="2819">
                  <c:v>3</c:v>
                </c:pt>
                <c:pt idx="2820">
                  <c:v>1</c:v>
                </c:pt>
                <c:pt idx="2821">
                  <c:v>1</c:v>
                </c:pt>
                <c:pt idx="2822">
                  <c:v>2</c:v>
                </c:pt>
                <c:pt idx="2823">
                  <c:v>2</c:v>
                </c:pt>
                <c:pt idx="2824">
                  <c:v>2</c:v>
                </c:pt>
                <c:pt idx="2825">
                  <c:v>3</c:v>
                </c:pt>
                <c:pt idx="2826">
                  <c:v>2</c:v>
                </c:pt>
                <c:pt idx="2827">
                  <c:v>1</c:v>
                </c:pt>
                <c:pt idx="2828">
                  <c:v>2</c:v>
                </c:pt>
                <c:pt idx="2829">
                  <c:v>3</c:v>
                </c:pt>
                <c:pt idx="2830">
                  <c:v>3</c:v>
                </c:pt>
                <c:pt idx="2831">
                  <c:v>2</c:v>
                </c:pt>
                <c:pt idx="2832">
                  <c:v>3</c:v>
                </c:pt>
                <c:pt idx="2833">
                  <c:v>2</c:v>
                </c:pt>
                <c:pt idx="2834">
                  <c:v>2</c:v>
                </c:pt>
                <c:pt idx="2835">
                  <c:v>2</c:v>
                </c:pt>
                <c:pt idx="2836">
                  <c:v>2</c:v>
                </c:pt>
                <c:pt idx="2837">
                  <c:v>2</c:v>
                </c:pt>
                <c:pt idx="2838">
                  <c:v>1</c:v>
                </c:pt>
                <c:pt idx="2839">
                  <c:v>2</c:v>
                </c:pt>
                <c:pt idx="2840">
                  <c:v>2</c:v>
                </c:pt>
                <c:pt idx="2841">
                  <c:v>4</c:v>
                </c:pt>
                <c:pt idx="2842">
                  <c:v>3</c:v>
                </c:pt>
                <c:pt idx="2843">
                  <c:v>1</c:v>
                </c:pt>
                <c:pt idx="2844">
                  <c:v>5</c:v>
                </c:pt>
                <c:pt idx="2845">
                  <c:v>3</c:v>
                </c:pt>
                <c:pt idx="2846">
                  <c:v>7</c:v>
                </c:pt>
                <c:pt idx="2847">
                  <c:v>1</c:v>
                </c:pt>
                <c:pt idx="2848">
                  <c:v>10</c:v>
                </c:pt>
                <c:pt idx="2849">
                  <c:v>20</c:v>
                </c:pt>
                <c:pt idx="2850">
                  <c:v>30</c:v>
                </c:pt>
                <c:pt idx="2851">
                  <c:v>33</c:v>
                </c:pt>
                <c:pt idx="2852">
                  <c:v>5</c:v>
                </c:pt>
                <c:pt idx="2853">
                  <c:v>3</c:v>
                </c:pt>
                <c:pt idx="2854">
                  <c:v>1</c:v>
                </c:pt>
                <c:pt idx="2855">
                  <c:v>4</c:v>
                </c:pt>
                <c:pt idx="2856">
                  <c:v>4</c:v>
                </c:pt>
                <c:pt idx="2857">
                  <c:v>2</c:v>
                </c:pt>
                <c:pt idx="2858">
                  <c:v>3</c:v>
                </c:pt>
                <c:pt idx="2859">
                  <c:v>3</c:v>
                </c:pt>
                <c:pt idx="2860">
                  <c:v>2</c:v>
                </c:pt>
                <c:pt idx="2861">
                  <c:v>3</c:v>
                </c:pt>
                <c:pt idx="2862">
                  <c:v>7</c:v>
                </c:pt>
                <c:pt idx="2863">
                  <c:v>1</c:v>
                </c:pt>
                <c:pt idx="2864">
                  <c:v>2</c:v>
                </c:pt>
                <c:pt idx="2865">
                  <c:v>2</c:v>
                </c:pt>
                <c:pt idx="2866">
                  <c:v>5</c:v>
                </c:pt>
                <c:pt idx="2867">
                  <c:v>3</c:v>
                </c:pt>
                <c:pt idx="2868">
                  <c:v>3</c:v>
                </c:pt>
                <c:pt idx="2869">
                  <c:v>3</c:v>
                </c:pt>
                <c:pt idx="2870">
                  <c:v>0</c:v>
                </c:pt>
                <c:pt idx="2871">
                  <c:v>1</c:v>
                </c:pt>
                <c:pt idx="2872">
                  <c:v>4</c:v>
                </c:pt>
                <c:pt idx="2873">
                  <c:v>3</c:v>
                </c:pt>
                <c:pt idx="2874">
                  <c:v>6</c:v>
                </c:pt>
                <c:pt idx="2875">
                  <c:v>6</c:v>
                </c:pt>
                <c:pt idx="2876">
                  <c:v>5</c:v>
                </c:pt>
                <c:pt idx="2877">
                  <c:v>3</c:v>
                </c:pt>
                <c:pt idx="2878">
                  <c:v>3</c:v>
                </c:pt>
                <c:pt idx="2879">
                  <c:v>4</c:v>
                </c:pt>
                <c:pt idx="2880">
                  <c:v>4</c:v>
                </c:pt>
                <c:pt idx="2881">
                  <c:v>11</c:v>
                </c:pt>
                <c:pt idx="2882">
                  <c:v>3</c:v>
                </c:pt>
                <c:pt idx="2883">
                  <c:v>2</c:v>
                </c:pt>
                <c:pt idx="2884">
                  <c:v>1</c:v>
                </c:pt>
                <c:pt idx="2885">
                  <c:v>1</c:v>
                </c:pt>
                <c:pt idx="2886">
                  <c:v>2</c:v>
                </c:pt>
                <c:pt idx="2887">
                  <c:v>3</c:v>
                </c:pt>
                <c:pt idx="2888">
                  <c:v>4</c:v>
                </c:pt>
                <c:pt idx="2889">
                  <c:v>1</c:v>
                </c:pt>
                <c:pt idx="2890">
                  <c:v>3</c:v>
                </c:pt>
                <c:pt idx="2891">
                  <c:v>3</c:v>
                </c:pt>
                <c:pt idx="2892">
                  <c:v>1</c:v>
                </c:pt>
                <c:pt idx="2893">
                  <c:v>7</c:v>
                </c:pt>
                <c:pt idx="2894">
                  <c:v>1</c:v>
                </c:pt>
                <c:pt idx="2895">
                  <c:v>4</c:v>
                </c:pt>
                <c:pt idx="2896">
                  <c:v>2</c:v>
                </c:pt>
                <c:pt idx="2897">
                  <c:v>2</c:v>
                </c:pt>
                <c:pt idx="2898">
                  <c:v>4</c:v>
                </c:pt>
                <c:pt idx="2899">
                  <c:v>2</c:v>
                </c:pt>
                <c:pt idx="2900">
                  <c:v>2</c:v>
                </c:pt>
                <c:pt idx="2901">
                  <c:v>3</c:v>
                </c:pt>
                <c:pt idx="2902">
                  <c:v>0</c:v>
                </c:pt>
                <c:pt idx="2903">
                  <c:v>1</c:v>
                </c:pt>
                <c:pt idx="2904">
                  <c:v>1</c:v>
                </c:pt>
                <c:pt idx="2905">
                  <c:v>1</c:v>
                </c:pt>
                <c:pt idx="2906">
                  <c:v>2</c:v>
                </c:pt>
                <c:pt idx="2907">
                  <c:v>4</c:v>
                </c:pt>
                <c:pt idx="2908">
                  <c:v>3</c:v>
                </c:pt>
                <c:pt idx="2909">
                  <c:v>5</c:v>
                </c:pt>
                <c:pt idx="2910">
                  <c:v>5</c:v>
                </c:pt>
                <c:pt idx="2911">
                  <c:v>1</c:v>
                </c:pt>
                <c:pt idx="2912">
                  <c:v>4</c:v>
                </c:pt>
                <c:pt idx="2913">
                  <c:v>3</c:v>
                </c:pt>
                <c:pt idx="2914">
                  <c:v>1</c:v>
                </c:pt>
                <c:pt idx="2915">
                  <c:v>4</c:v>
                </c:pt>
                <c:pt idx="2916">
                  <c:v>2</c:v>
                </c:pt>
                <c:pt idx="2917">
                  <c:v>3</c:v>
                </c:pt>
                <c:pt idx="2918">
                  <c:v>4</c:v>
                </c:pt>
                <c:pt idx="2919">
                  <c:v>7</c:v>
                </c:pt>
                <c:pt idx="2920">
                  <c:v>2</c:v>
                </c:pt>
                <c:pt idx="2921">
                  <c:v>1</c:v>
                </c:pt>
                <c:pt idx="2922">
                  <c:v>1</c:v>
                </c:pt>
                <c:pt idx="2923">
                  <c:v>2</c:v>
                </c:pt>
                <c:pt idx="2924">
                  <c:v>3</c:v>
                </c:pt>
                <c:pt idx="2925">
                  <c:v>9</c:v>
                </c:pt>
                <c:pt idx="2926">
                  <c:v>13</c:v>
                </c:pt>
                <c:pt idx="2927">
                  <c:v>15</c:v>
                </c:pt>
                <c:pt idx="2928">
                  <c:v>17</c:v>
                </c:pt>
                <c:pt idx="2929">
                  <c:v>18</c:v>
                </c:pt>
                <c:pt idx="2930">
                  <c:v>21</c:v>
                </c:pt>
                <c:pt idx="2931">
                  <c:v>2</c:v>
                </c:pt>
                <c:pt idx="2932">
                  <c:v>1</c:v>
                </c:pt>
                <c:pt idx="2933">
                  <c:v>4</c:v>
                </c:pt>
                <c:pt idx="2934">
                  <c:v>5</c:v>
                </c:pt>
                <c:pt idx="2935">
                  <c:v>3</c:v>
                </c:pt>
                <c:pt idx="2936">
                  <c:v>2</c:v>
                </c:pt>
                <c:pt idx="2937">
                  <c:v>1</c:v>
                </c:pt>
                <c:pt idx="2938">
                  <c:v>2</c:v>
                </c:pt>
                <c:pt idx="2939">
                  <c:v>2</c:v>
                </c:pt>
                <c:pt idx="2940">
                  <c:v>3</c:v>
                </c:pt>
                <c:pt idx="2941">
                  <c:v>2</c:v>
                </c:pt>
                <c:pt idx="2942">
                  <c:v>2</c:v>
                </c:pt>
                <c:pt idx="2943">
                  <c:v>3</c:v>
                </c:pt>
                <c:pt idx="2944">
                  <c:v>2</c:v>
                </c:pt>
                <c:pt idx="2945">
                  <c:v>2</c:v>
                </c:pt>
                <c:pt idx="2946">
                  <c:v>6</c:v>
                </c:pt>
                <c:pt idx="2947">
                  <c:v>1</c:v>
                </c:pt>
                <c:pt idx="2948">
                  <c:v>1</c:v>
                </c:pt>
                <c:pt idx="2949">
                  <c:v>1</c:v>
                </c:pt>
                <c:pt idx="2950">
                  <c:v>1</c:v>
                </c:pt>
                <c:pt idx="2951">
                  <c:v>3</c:v>
                </c:pt>
                <c:pt idx="2952">
                  <c:v>7</c:v>
                </c:pt>
                <c:pt idx="2953">
                  <c:v>9</c:v>
                </c:pt>
                <c:pt idx="2954">
                  <c:v>2</c:v>
                </c:pt>
                <c:pt idx="2955">
                  <c:v>2</c:v>
                </c:pt>
                <c:pt idx="2956">
                  <c:v>1</c:v>
                </c:pt>
                <c:pt idx="2957">
                  <c:v>3</c:v>
                </c:pt>
                <c:pt idx="2958">
                  <c:v>3</c:v>
                </c:pt>
                <c:pt idx="2959">
                  <c:v>2</c:v>
                </c:pt>
                <c:pt idx="2960">
                  <c:v>1</c:v>
                </c:pt>
                <c:pt idx="2961">
                  <c:v>2</c:v>
                </c:pt>
                <c:pt idx="2962">
                  <c:v>5</c:v>
                </c:pt>
                <c:pt idx="2963">
                  <c:v>6</c:v>
                </c:pt>
                <c:pt idx="2964">
                  <c:v>1</c:v>
                </c:pt>
                <c:pt idx="2965">
                  <c:v>2</c:v>
                </c:pt>
                <c:pt idx="2966">
                  <c:v>2</c:v>
                </c:pt>
                <c:pt idx="2967">
                  <c:v>3</c:v>
                </c:pt>
                <c:pt idx="2968">
                  <c:v>2</c:v>
                </c:pt>
                <c:pt idx="2969">
                  <c:v>4</c:v>
                </c:pt>
                <c:pt idx="2970">
                  <c:v>5</c:v>
                </c:pt>
                <c:pt idx="2971">
                  <c:v>3</c:v>
                </c:pt>
                <c:pt idx="2972">
                  <c:v>5</c:v>
                </c:pt>
                <c:pt idx="2973">
                  <c:v>6</c:v>
                </c:pt>
                <c:pt idx="2974">
                  <c:v>3</c:v>
                </c:pt>
                <c:pt idx="2975">
                  <c:v>3</c:v>
                </c:pt>
                <c:pt idx="2976">
                  <c:v>3</c:v>
                </c:pt>
                <c:pt idx="2977">
                  <c:v>4</c:v>
                </c:pt>
                <c:pt idx="2978">
                  <c:v>5</c:v>
                </c:pt>
                <c:pt idx="2979">
                  <c:v>5</c:v>
                </c:pt>
                <c:pt idx="2980">
                  <c:v>1</c:v>
                </c:pt>
                <c:pt idx="2981">
                  <c:v>4</c:v>
                </c:pt>
                <c:pt idx="2982">
                  <c:v>2</c:v>
                </c:pt>
                <c:pt idx="2983">
                  <c:v>2</c:v>
                </c:pt>
                <c:pt idx="2984">
                  <c:v>4</c:v>
                </c:pt>
                <c:pt idx="2985">
                  <c:v>4</c:v>
                </c:pt>
                <c:pt idx="2986">
                  <c:v>4</c:v>
                </c:pt>
                <c:pt idx="2987">
                  <c:v>5</c:v>
                </c:pt>
                <c:pt idx="2988">
                  <c:v>6</c:v>
                </c:pt>
                <c:pt idx="2989">
                  <c:v>7</c:v>
                </c:pt>
                <c:pt idx="2990">
                  <c:v>9</c:v>
                </c:pt>
                <c:pt idx="2991">
                  <c:v>2</c:v>
                </c:pt>
                <c:pt idx="2992">
                  <c:v>1</c:v>
                </c:pt>
                <c:pt idx="2993">
                  <c:v>3</c:v>
                </c:pt>
                <c:pt idx="2994">
                  <c:v>1</c:v>
                </c:pt>
                <c:pt idx="2995">
                  <c:v>1</c:v>
                </c:pt>
                <c:pt idx="2996">
                  <c:v>3</c:v>
                </c:pt>
                <c:pt idx="2997">
                  <c:v>3</c:v>
                </c:pt>
                <c:pt idx="2998">
                  <c:v>3</c:v>
                </c:pt>
                <c:pt idx="2999">
                  <c:v>4</c:v>
                </c:pt>
                <c:pt idx="3000">
                  <c:v>1</c:v>
                </c:pt>
                <c:pt idx="3001">
                  <c:v>2</c:v>
                </c:pt>
                <c:pt idx="3002">
                  <c:v>26</c:v>
                </c:pt>
                <c:pt idx="3003">
                  <c:v>27</c:v>
                </c:pt>
                <c:pt idx="3004">
                  <c:v>31</c:v>
                </c:pt>
                <c:pt idx="3005">
                  <c:v>33</c:v>
                </c:pt>
                <c:pt idx="3006">
                  <c:v>34</c:v>
                </c:pt>
                <c:pt idx="3007">
                  <c:v>35</c:v>
                </c:pt>
                <c:pt idx="3008">
                  <c:v>36</c:v>
                </c:pt>
                <c:pt idx="3009">
                  <c:v>3</c:v>
                </c:pt>
                <c:pt idx="3010">
                  <c:v>3</c:v>
                </c:pt>
                <c:pt idx="3011">
                  <c:v>5</c:v>
                </c:pt>
                <c:pt idx="3012">
                  <c:v>5</c:v>
                </c:pt>
                <c:pt idx="3013">
                  <c:v>2</c:v>
                </c:pt>
                <c:pt idx="3014">
                  <c:v>2</c:v>
                </c:pt>
                <c:pt idx="3015">
                  <c:v>3</c:v>
                </c:pt>
                <c:pt idx="3016">
                  <c:v>1</c:v>
                </c:pt>
                <c:pt idx="3017">
                  <c:v>2</c:v>
                </c:pt>
                <c:pt idx="3018">
                  <c:v>4</c:v>
                </c:pt>
                <c:pt idx="3019">
                  <c:v>2</c:v>
                </c:pt>
                <c:pt idx="3020">
                  <c:v>3</c:v>
                </c:pt>
                <c:pt idx="3021">
                  <c:v>6</c:v>
                </c:pt>
                <c:pt idx="3022">
                  <c:v>2</c:v>
                </c:pt>
                <c:pt idx="3023">
                  <c:v>3</c:v>
                </c:pt>
                <c:pt idx="3024">
                  <c:v>3</c:v>
                </c:pt>
                <c:pt idx="3025">
                  <c:v>1</c:v>
                </c:pt>
                <c:pt idx="3026">
                  <c:v>2</c:v>
                </c:pt>
                <c:pt idx="3027">
                  <c:v>3</c:v>
                </c:pt>
                <c:pt idx="3028">
                  <c:v>7</c:v>
                </c:pt>
                <c:pt idx="3029">
                  <c:v>3</c:v>
                </c:pt>
                <c:pt idx="3030">
                  <c:v>2</c:v>
                </c:pt>
                <c:pt idx="3031">
                  <c:v>2</c:v>
                </c:pt>
                <c:pt idx="3032">
                  <c:v>6</c:v>
                </c:pt>
                <c:pt idx="3033">
                  <c:v>2</c:v>
                </c:pt>
                <c:pt idx="3034">
                  <c:v>7</c:v>
                </c:pt>
                <c:pt idx="3035">
                  <c:v>2</c:v>
                </c:pt>
                <c:pt idx="3036">
                  <c:v>2</c:v>
                </c:pt>
                <c:pt idx="3037">
                  <c:v>2</c:v>
                </c:pt>
                <c:pt idx="3038">
                  <c:v>7</c:v>
                </c:pt>
                <c:pt idx="3039">
                  <c:v>4</c:v>
                </c:pt>
                <c:pt idx="3040">
                  <c:v>1</c:v>
                </c:pt>
                <c:pt idx="3041">
                  <c:v>4</c:v>
                </c:pt>
                <c:pt idx="3042">
                  <c:v>4</c:v>
                </c:pt>
                <c:pt idx="3043">
                  <c:v>6</c:v>
                </c:pt>
                <c:pt idx="3044">
                  <c:v>2</c:v>
                </c:pt>
                <c:pt idx="3045">
                  <c:v>4</c:v>
                </c:pt>
                <c:pt idx="3046">
                  <c:v>8</c:v>
                </c:pt>
                <c:pt idx="3047">
                  <c:v>3</c:v>
                </c:pt>
                <c:pt idx="3048">
                  <c:v>1</c:v>
                </c:pt>
                <c:pt idx="3049">
                  <c:v>1</c:v>
                </c:pt>
                <c:pt idx="3050">
                  <c:v>1</c:v>
                </c:pt>
                <c:pt idx="3051">
                  <c:v>2</c:v>
                </c:pt>
                <c:pt idx="3052">
                  <c:v>3</c:v>
                </c:pt>
                <c:pt idx="3053">
                  <c:v>1</c:v>
                </c:pt>
                <c:pt idx="3054">
                  <c:v>4</c:v>
                </c:pt>
                <c:pt idx="3055">
                  <c:v>2</c:v>
                </c:pt>
                <c:pt idx="3056">
                  <c:v>5</c:v>
                </c:pt>
                <c:pt idx="3057">
                  <c:v>1</c:v>
                </c:pt>
                <c:pt idx="3058">
                  <c:v>2</c:v>
                </c:pt>
                <c:pt idx="3059">
                  <c:v>4</c:v>
                </c:pt>
                <c:pt idx="3060">
                  <c:v>1</c:v>
                </c:pt>
                <c:pt idx="3061">
                  <c:v>2</c:v>
                </c:pt>
                <c:pt idx="3062">
                  <c:v>2</c:v>
                </c:pt>
                <c:pt idx="3063">
                  <c:v>2</c:v>
                </c:pt>
                <c:pt idx="3064">
                  <c:v>1</c:v>
                </c:pt>
                <c:pt idx="3065">
                  <c:v>2</c:v>
                </c:pt>
                <c:pt idx="3066">
                  <c:v>1</c:v>
                </c:pt>
                <c:pt idx="3067">
                  <c:v>2</c:v>
                </c:pt>
                <c:pt idx="3068">
                  <c:v>3</c:v>
                </c:pt>
                <c:pt idx="3069">
                  <c:v>3</c:v>
                </c:pt>
                <c:pt idx="3070">
                  <c:v>3</c:v>
                </c:pt>
                <c:pt idx="3071">
                  <c:v>6</c:v>
                </c:pt>
                <c:pt idx="3072">
                  <c:v>2</c:v>
                </c:pt>
                <c:pt idx="3073">
                  <c:v>3</c:v>
                </c:pt>
                <c:pt idx="3074">
                  <c:v>3</c:v>
                </c:pt>
                <c:pt idx="3075">
                  <c:v>4</c:v>
                </c:pt>
                <c:pt idx="3076">
                  <c:v>5</c:v>
                </c:pt>
                <c:pt idx="3077">
                  <c:v>6</c:v>
                </c:pt>
                <c:pt idx="3078">
                  <c:v>6</c:v>
                </c:pt>
                <c:pt idx="3079">
                  <c:v>7</c:v>
                </c:pt>
                <c:pt idx="3080">
                  <c:v>8</c:v>
                </c:pt>
                <c:pt idx="3081">
                  <c:v>4</c:v>
                </c:pt>
                <c:pt idx="3082">
                  <c:v>5</c:v>
                </c:pt>
                <c:pt idx="3083">
                  <c:v>1</c:v>
                </c:pt>
                <c:pt idx="3084">
                  <c:v>2</c:v>
                </c:pt>
                <c:pt idx="3085">
                  <c:v>3</c:v>
                </c:pt>
                <c:pt idx="3086">
                  <c:v>5</c:v>
                </c:pt>
                <c:pt idx="3087">
                  <c:v>2</c:v>
                </c:pt>
                <c:pt idx="3088">
                  <c:v>3</c:v>
                </c:pt>
                <c:pt idx="3089">
                  <c:v>3</c:v>
                </c:pt>
                <c:pt idx="3090">
                  <c:v>2</c:v>
                </c:pt>
                <c:pt idx="3091">
                  <c:v>2</c:v>
                </c:pt>
                <c:pt idx="3092">
                  <c:v>2</c:v>
                </c:pt>
                <c:pt idx="3093">
                  <c:v>3</c:v>
                </c:pt>
                <c:pt idx="3094">
                  <c:v>3</c:v>
                </c:pt>
                <c:pt idx="3095">
                  <c:v>2</c:v>
                </c:pt>
                <c:pt idx="3096">
                  <c:v>2</c:v>
                </c:pt>
                <c:pt idx="3097">
                  <c:v>51</c:v>
                </c:pt>
                <c:pt idx="3098">
                  <c:v>17</c:v>
                </c:pt>
                <c:pt idx="3099">
                  <c:v>20</c:v>
                </c:pt>
                <c:pt idx="3100">
                  <c:v>8</c:v>
                </c:pt>
                <c:pt idx="3101">
                  <c:v>1</c:v>
                </c:pt>
                <c:pt idx="3102">
                  <c:v>2</c:v>
                </c:pt>
                <c:pt idx="3103">
                  <c:v>3</c:v>
                </c:pt>
                <c:pt idx="3104">
                  <c:v>4</c:v>
                </c:pt>
                <c:pt idx="3105">
                  <c:v>4</c:v>
                </c:pt>
                <c:pt idx="3106">
                  <c:v>5</c:v>
                </c:pt>
                <c:pt idx="3107">
                  <c:v>1</c:v>
                </c:pt>
                <c:pt idx="3108">
                  <c:v>3</c:v>
                </c:pt>
                <c:pt idx="3109">
                  <c:v>1</c:v>
                </c:pt>
                <c:pt idx="3110">
                  <c:v>2</c:v>
                </c:pt>
                <c:pt idx="3111">
                  <c:v>5</c:v>
                </c:pt>
                <c:pt idx="3112">
                  <c:v>7</c:v>
                </c:pt>
                <c:pt idx="3113">
                  <c:v>10</c:v>
                </c:pt>
                <c:pt idx="3114">
                  <c:v>1</c:v>
                </c:pt>
                <c:pt idx="3115">
                  <c:v>1</c:v>
                </c:pt>
                <c:pt idx="3116">
                  <c:v>4</c:v>
                </c:pt>
                <c:pt idx="3117">
                  <c:v>3</c:v>
                </c:pt>
                <c:pt idx="3118">
                  <c:v>4</c:v>
                </c:pt>
                <c:pt idx="3119">
                  <c:v>3</c:v>
                </c:pt>
                <c:pt idx="3120">
                  <c:v>2</c:v>
                </c:pt>
                <c:pt idx="3121">
                  <c:v>2</c:v>
                </c:pt>
                <c:pt idx="3122">
                  <c:v>5</c:v>
                </c:pt>
                <c:pt idx="3123">
                  <c:v>3</c:v>
                </c:pt>
                <c:pt idx="3124">
                  <c:v>1</c:v>
                </c:pt>
                <c:pt idx="3125">
                  <c:v>6</c:v>
                </c:pt>
                <c:pt idx="3126">
                  <c:v>1</c:v>
                </c:pt>
                <c:pt idx="3127">
                  <c:v>3</c:v>
                </c:pt>
                <c:pt idx="3128">
                  <c:v>3</c:v>
                </c:pt>
                <c:pt idx="3129">
                  <c:v>0</c:v>
                </c:pt>
                <c:pt idx="3130">
                  <c:v>3</c:v>
                </c:pt>
                <c:pt idx="3131">
                  <c:v>0</c:v>
                </c:pt>
                <c:pt idx="3132">
                  <c:v>2</c:v>
                </c:pt>
                <c:pt idx="3133">
                  <c:v>1</c:v>
                </c:pt>
                <c:pt idx="3134">
                  <c:v>1</c:v>
                </c:pt>
                <c:pt idx="3135">
                  <c:v>5</c:v>
                </c:pt>
                <c:pt idx="3136">
                  <c:v>3</c:v>
                </c:pt>
                <c:pt idx="3137">
                  <c:v>6</c:v>
                </c:pt>
                <c:pt idx="3138">
                  <c:v>6</c:v>
                </c:pt>
                <c:pt idx="3139">
                  <c:v>9</c:v>
                </c:pt>
                <c:pt idx="3140">
                  <c:v>8</c:v>
                </c:pt>
                <c:pt idx="3141">
                  <c:v>8</c:v>
                </c:pt>
                <c:pt idx="3142">
                  <c:v>2</c:v>
                </c:pt>
                <c:pt idx="3143">
                  <c:v>1</c:v>
                </c:pt>
                <c:pt idx="3144">
                  <c:v>9</c:v>
                </c:pt>
                <c:pt idx="3145">
                  <c:v>2</c:v>
                </c:pt>
                <c:pt idx="3146">
                  <c:v>1</c:v>
                </c:pt>
                <c:pt idx="3147">
                  <c:v>5</c:v>
                </c:pt>
                <c:pt idx="3148">
                  <c:v>1</c:v>
                </c:pt>
                <c:pt idx="3149">
                  <c:v>14</c:v>
                </c:pt>
                <c:pt idx="3150">
                  <c:v>3</c:v>
                </c:pt>
                <c:pt idx="3151">
                  <c:v>0</c:v>
                </c:pt>
                <c:pt idx="3152">
                  <c:v>4</c:v>
                </c:pt>
                <c:pt idx="3153">
                  <c:v>2</c:v>
                </c:pt>
                <c:pt idx="3154">
                  <c:v>2</c:v>
                </c:pt>
                <c:pt idx="3155">
                  <c:v>2</c:v>
                </c:pt>
                <c:pt idx="3156">
                  <c:v>2</c:v>
                </c:pt>
                <c:pt idx="3157">
                  <c:v>1</c:v>
                </c:pt>
                <c:pt idx="3158">
                  <c:v>1</c:v>
                </c:pt>
                <c:pt idx="3159">
                  <c:v>2</c:v>
                </c:pt>
                <c:pt idx="3160">
                  <c:v>5</c:v>
                </c:pt>
                <c:pt idx="3161">
                  <c:v>1</c:v>
                </c:pt>
                <c:pt idx="3162">
                  <c:v>3</c:v>
                </c:pt>
                <c:pt idx="3163">
                  <c:v>1</c:v>
                </c:pt>
                <c:pt idx="3164">
                  <c:v>8</c:v>
                </c:pt>
                <c:pt idx="3165">
                  <c:v>1</c:v>
                </c:pt>
                <c:pt idx="3166">
                  <c:v>3</c:v>
                </c:pt>
                <c:pt idx="3167">
                  <c:v>1</c:v>
                </c:pt>
                <c:pt idx="3168">
                  <c:v>2</c:v>
                </c:pt>
                <c:pt idx="3169">
                  <c:v>1</c:v>
                </c:pt>
                <c:pt idx="3170">
                  <c:v>2</c:v>
                </c:pt>
                <c:pt idx="3171">
                  <c:v>4</c:v>
                </c:pt>
                <c:pt idx="3172">
                  <c:v>1</c:v>
                </c:pt>
                <c:pt idx="3173">
                  <c:v>1</c:v>
                </c:pt>
                <c:pt idx="3174">
                  <c:v>3</c:v>
                </c:pt>
                <c:pt idx="3175">
                  <c:v>5</c:v>
                </c:pt>
                <c:pt idx="3176">
                  <c:v>2</c:v>
                </c:pt>
                <c:pt idx="3177">
                  <c:v>1</c:v>
                </c:pt>
                <c:pt idx="3178">
                  <c:v>2</c:v>
                </c:pt>
                <c:pt idx="3179">
                  <c:v>14</c:v>
                </c:pt>
                <c:pt idx="3180">
                  <c:v>2</c:v>
                </c:pt>
                <c:pt idx="3181">
                  <c:v>1</c:v>
                </c:pt>
                <c:pt idx="3182">
                  <c:v>2</c:v>
                </c:pt>
                <c:pt idx="3183">
                  <c:v>3</c:v>
                </c:pt>
                <c:pt idx="3184">
                  <c:v>2</c:v>
                </c:pt>
                <c:pt idx="3185">
                  <c:v>1</c:v>
                </c:pt>
                <c:pt idx="3186">
                  <c:v>2</c:v>
                </c:pt>
                <c:pt idx="3187">
                  <c:v>1</c:v>
                </c:pt>
                <c:pt idx="3188">
                  <c:v>2</c:v>
                </c:pt>
                <c:pt idx="3189">
                  <c:v>2</c:v>
                </c:pt>
                <c:pt idx="3190">
                  <c:v>2</c:v>
                </c:pt>
                <c:pt idx="3191">
                  <c:v>3</c:v>
                </c:pt>
                <c:pt idx="3192">
                  <c:v>3</c:v>
                </c:pt>
                <c:pt idx="3193">
                  <c:v>1</c:v>
                </c:pt>
                <c:pt idx="3194">
                  <c:v>2</c:v>
                </c:pt>
                <c:pt idx="3195">
                  <c:v>1</c:v>
                </c:pt>
                <c:pt idx="3196">
                  <c:v>2</c:v>
                </c:pt>
                <c:pt idx="3197">
                  <c:v>2</c:v>
                </c:pt>
                <c:pt idx="3198">
                  <c:v>3</c:v>
                </c:pt>
                <c:pt idx="3199">
                  <c:v>6</c:v>
                </c:pt>
                <c:pt idx="3200">
                  <c:v>7</c:v>
                </c:pt>
                <c:pt idx="3201">
                  <c:v>6</c:v>
                </c:pt>
                <c:pt idx="3202">
                  <c:v>4</c:v>
                </c:pt>
                <c:pt idx="3203">
                  <c:v>3</c:v>
                </c:pt>
                <c:pt idx="3204">
                  <c:v>4</c:v>
                </c:pt>
                <c:pt idx="3205">
                  <c:v>1</c:v>
                </c:pt>
                <c:pt idx="3206">
                  <c:v>3</c:v>
                </c:pt>
                <c:pt idx="3207">
                  <c:v>1</c:v>
                </c:pt>
                <c:pt idx="3208">
                  <c:v>5</c:v>
                </c:pt>
                <c:pt idx="3209">
                  <c:v>2</c:v>
                </c:pt>
                <c:pt idx="3210">
                  <c:v>2</c:v>
                </c:pt>
                <c:pt idx="3211">
                  <c:v>1</c:v>
                </c:pt>
                <c:pt idx="3212">
                  <c:v>4</c:v>
                </c:pt>
                <c:pt idx="3213">
                  <c:v>3</c:v>
                </c:pt>
                <c:pt idx="3214">
                  <c:v>2</c:v>
                </c:pt>
                <c:pt idx="3215">
                  <c:v>5</c:v>
                </c:pt>
                <c:pt idx="3216">
                  <c:v>4</c:v>
                </c:pt>
                <c:pt idx="3217">
                  <c:v>4</c:v>
                </c:pt>
                <c:pt idx="3218">
                  <c:v>7</c:v>
                </c:pt>
                <c:pt idx="3219">
                  <c:v>8</c:v>
                </c:pt>
                <c:pt idx="3220">
                  <c:v>16</c:v>
                </c:pt>
                <c:pt idx="3221">
                  <c:v>2</c:v>
                </c:pt>
                <c:pt idx="3222">
                  <c:v>24</c:v>
                </c:pt>
                <c:pt idx="3223">
                  <c:v>3</c:v>
                </c:pt>
                <c:pt idx="3224">
                  <c:v>3</c:v>
                </c:pt>
                <c:pt idx="3225">
                  <c:v>26</c:v>
                </c:pt>
                <c:pt idx="3226">
                  <c:v>28</c:v>
                </c:pt>
                <c:pt idx="3227">
                  <c:v>4</c:v>
                </c:pt>
                <c:pt idx="3228">
                  <c:v>2</c:v>
                </c:pt>
                <c:pt idx="3229">
                  <c:v>2</c:v>
                </c:pt>
                <c:pt idx="3230">
                  <c:v>4</c:v>
                </c:pt>
                <c:pt idx="3231">
                  <c:v>3</c:v>
                </c:pt>
                <c:pt idx="3232">
                  <c:v>4</c:v>
                </c:pt>
                <c:pt idx="3233">
                  <c:v>3</c:v>
                </c:pt>
                <c:pt idx="3234">
                  <c:v>3</c:v>
                </c:pt>
                <c:pt idx="3235">
                  <c:v>0</c:v>
                </c:pt>
                <c:pt idx="3236">
                  <c:v>5</c:v>
                </c:pt>
                <c:pt idx="3237">
                  <c:v>4</c:v>
                </c:pt>
                <c:pt idx="3238">
                  <c:v>1</c:v>
                </c:pt>
                <c:pt idx="3239">
                  <c:v>2</c:v>
                </c:pt>
                <c:pt idx="3240">
                  <c:v>3</c:v>
                </c:pt>
                <c:pt idx="3241">
                  <c:v>3</c:v>
                </c:pt>
                <c:pt idx="3242">
                  <c:v>4</c:v>
                </c:pt>
                <c:pt idx="3243">
                  <c:v>2</c:v>
                </c:pt>
                <c:pt idx="3244">
                  <c:v>4</c:v>
                </c:pt>
                <c:pt idx="3245">
                  <c:v>2</c:v>
                </c:pt>
                <c:pt idx="3246">
                  <c:v>5</c:v>
                </c:pt>
                <c:pt idx="3247">
                  <c:v>6</c:v>
                </c:pt>
                <c:pt idx="3248">
                  <c:v>2</c:v>
                </c:pt>
                <c:pt idx="3249">
                  <c:v>1</c:v>
                </c:pt>
                <c:pt idx="3250">
                  <c:v>2</c:v>
                </c:pt>
                <c:pt idx="3251">
                  <c:v>3</c:v>
                </c:pt>
                <c:pt idx="3252">
                  <c:v>4</c:v>
                </c:pt>
                <c:pt idx="3253">
                  <c:v>1</c:v>
                </c:pt>
                <c:pt idx="3254">
                  <c:v>2</c:v>
                </c:pt>
                <c:pt idx="3255">
                  <c:v>4</c:v>
                </c:pt>
                <c:pt idx="3256">
                  <c:v>2</c:v>
                </c:pt>
                <c:pt idx="3257">
                  <c:v>2</c:v>
                </c:pt>
                <c:pt idx="3258">
                  <c:v>1</c:v>
                </c:pt>
                <c:pt idx="3259">
                  <c:v>5</c:v>
                </c:pt>
                <c:pt idx="3260">
                  <c:v>6</c:v>
                </c:pt>
                <c:pt idx="3261">
                  <c:v>5</c:v>
                </c:pt>
                <c:pt idx="3262">
                  <c:v>2</c:v>
                </c:pt>
                <c:pt idx="3263">
                  <c:v>0</c:v>
                </c:pt>
                <c:pt idx="3264">
                  <c:v>3</c:v>
                </c:pt>
                <c:pt idx="3265">
                  <c:v>4</c:v>
                </c:pt>
                <c:pt idx="3266">
                  <c:v>2</c:v>
                </c:pt>
                <c:pt idx="3267">
                  <c:v>3</c:v>
                </c:pt>
                <c:pt idx="3268">
                  <c:v>3</c:v>
                </c:pt>
                <c:pt idx="3269">
                  <c:v>4</c:v>
                </c:pt>
                <c:pt idx="3270">
                  <c:v>3</c:v>
                </c:pt>
                <c:pt idx="3271">
                  <c:v>2</c:v>
                </c:pt>
                <c:pt idx="3272">
                  <c:v>2</c:v>
                </c:pt>
                <c:pt idx="3273">
                  <c:v>4</c:v>
                </c:pt>
                <c:pt idx="3274">
                  <c:v>3</c:v>
                </c:pt>
                <c:pt idx="3275">
                  <c:v>3</c:v>
                </c:pt>
                <c:pt idx="3276">
                  <c:v>3</c:v>
                </c:pt>
                <c:pt idx="3277">
                  <c:v>2</c:v>
                </c:pt>
                <c:pt idx="3278">
                  <c:v>1</c:v>
                </c:pt>
                <c:pt idx="3279">
                  <c:v>1</c:v>
                </c:pt>
                <c:pt idx="3280">
                  <c:v>1</c:v>
                </c:pt>
                <c:pt idx="3281">
                  <c:v>3</c:v>
                </c:pt>
                <c:pt idx="3282">
                  <c:v>2</c:v>
                </c:pt>
                <c:pt idx="3283">
                  <c:v>2</c:v>
                </c:pt>
                <c:pt idx="3284">
                  <c:v>2</c:v>
                </c:pt>
                <c:pt idx="3285">
                  <c:v>3</c:v>
                </c:pt>
                <c:pt idx="3286">
                  <c:v>3</c:v>
                </c:pt>
                <c:pt idx="3287">
                  <c:v>4</c:v>
                </c:pt>
                <c:pt idx="3288">
                  <c:v>1</c:v>
                </c:pt>
                <c:pt idx="3289">
                  <c:v>3</c:v>
                </c:pt>
                <c:pt idx="3290">
                  <c:v>5</c:v>
                </c:pt>
                <c:pt idx="3291">
                  <c:v>9</c:v>
                </c:pt>
                <c:pt idx="3292">
                  <c:v>11</c:v>
                </c:pt>
                <c:pt idx="3293">
                  <c:v>2</c:v>
                </c:pt>
                <c:pt idx="3294">
                  <c:v>2</c:v>
                </c:pt>
                <c:pt idx="3295">
                  <c:v>1</c:v>
                </c:pt>
                <c:pt idx="3296">
                  <c:v>3</c:v>
                </c:pt>
                <c:pt idx="3297">
                  <c:v>2</c:v>
                </c:pt>
                <c:pt idx="3298">
                  <c:v>1</c:v>
                </c:pt>
                <c:pt idx="3299">
                  <c:v>1</c:v>
                </c:pt>
                <c:pt idx="3300">
                  <c:v>1</c:v>
                </c:pt>
                <c:pt idx="3301">
                  <c:v>1</c:v>
                </c:pt>
                <c:pt idx="3302">
                  <c:v>2</c:v>
                </c:pt>
                <c:pt idx="3303">
                  <c:v>5</c:v>
                </c:pt>
                <c:pt idx="3304">
                  <c:v>5</c:v>
                </c:pt>
                <c:pt idx="3305">
                  <c:v>5</c:v>
                </c:pt>
                <c:pt idx="3306">
                  <c:v>5</c:v>
                </c:pt>
                <c:pt idx="3307">
                  <c:v>5</c:v>
                </c:pt>
                <c:pt idx="3308">
                  <c:v>7</c:v>
                </c:pt>
                <c:pt idx="3309">
                  <c:v>4</c:v>
                </c:pt>
                <c:pt idx="3310">
                  <c:v>5</c:v>
                </c:pt>
                <c:pt idx="3311">
                  <c:v>5</c:v>
                </c:pt>
                <c:pt idx="3312">
                  <c:v>1</c:v>
                </c:pt>
                <c:pt idx="3313">
                  <c:v>1</c:v>
                </c:pt>
                <c:pt idx="3314">
                  <c:v>3</c:v>
                </c:pt>
                <c:pt idx="3315">
                  <c:v>1</c:v>
                </c:pt>
                <c:pt idx="3316">
                  <c:v>2</c:v>
                </c:pt>
                <c:pt idx="3317">
                  <c:v>1</c:v>
                </c:pt>
                <c:pt idx="3318">
                  <c:v>4</c:v>
                </c:pt>
                <c:pt idx="3319">
                  <c:v>1</c:v>
                </c:pt>
                <c:pt idx="3320">
                  <c:v>1</c:v>
                </c:pt>
                <c:pt idx="3321">
                  <c:v>1</c:v>
                </c:pt>
                <c:pt idx="3322">
                  <c:v>1</c:v>
                </c:pt>
                <c:pt idx="3323">
                  <c:v>2</c:v>
                </c:pt>
                <c:pt idx="3324">
                  <c:v>2</c:v>
                </c:pt>
                <c:pt idx="3325">
                  <c:v>2</c:v>
                </c:pt>
                <c:pt idx="3326">
                  <c:v>3</c:v>
                </c:pt>
                <c:pt idx="3327">
                  <c:v>3</c:v>
                </c:pt>
                <c:pt idx="3328">
                  <c:v>4</c:v>
                </c:pt>
                <c:pt idx="3329">
                  <c:v>4</c:v>
                </c:pt>
                <c:pt idx="3330">
                  <c:v>6</c:v>
                </c:pt>
                <c:pt idx="3331">
                  <c:v>3</c:v>
                </c:pt>
                <c:pt idx="3332">
                  <c:v>4</c:v>
                </c:pt>
                <c:pt idx="3333">
                  <c:v>3</c:v>
                </c:pt>
                <c:pt idx="3334">
                  <c:v>3</c:v>
                </c:pt>
                <c:pt idx="3335">
                  <c:v>4</c:v>
                </c:pt>
                <c:pt idx="3336">
                  <c:v>4</c:v>
                </c:pt>
                <c:pt idx="3337">
                  <c:v>3</c:v>
                </c:pt>
                <c:pt idx="3338">
                  <c:v>4</c:v>
                </c:pt>
                <c:pt idx="3339">
                  <c:v>2</c:v>
                </c:pt>
                <c:pt idx="3340">
                  <c:v>1</c:v>
                </c:pt>
                <c:pt idx="3341">
                  <c:v>3</c:v>
                </c:pt>
                <c:pt idx="3342">
                  <c:v>3</c:v>
                </c:pt>
                <c:pt idx="3343">
                  <c:v>4</c:v>
                </c:pt>
                <c:pt idx="3344">
                  <c:v>3</c:v>
                </c:pt>
                <c:pt idx="3345">
                  <c:v>5</c:v>
                </c:pt>
                <c:pt idx="3346">
                  <c:v>5</c:v>
                </c:pt>
                <c:pt idx="3347">
                  <c:v>3</c:v>
                </c:pt>
                <c:pt idx="3348">
                  <c:v>3</c:v>
                </c:pt>
                <c:pt idx="3349">
                  <c:v>3</c:v>
                </c:pt>
                <c:pt idx="3350">
                  <c:v>4</c:v>
                </c:pt>
                <c:pt idx="3351">
                  <c:v>2</c:v>
                </c:pt>
                <c:pt idx="3352">
                  <c:v>15</c:v>
                </c:pt>
                <c:pt idx="3353">
                  <c:v>3</c:v>
                </c:pt>
                <c:pt idx="3354">
                  <c:v>3</c:v>
                </c:pt>
                <c:pt idx="3355">
                  <c:v>4</c:v>
                </c:pt>
                <c:pt idx="3356">
                  <c:v>1</c:v>
                </c:pt>
                <c:pt idx="3357">
                  <c:v>3</c:v>
                </c:pt>
                <c:pt idx="3358">
                  <c:v>5</c:v>
                </c:pt>
                <c:pt idx="3359">
                  <c:v>5</c:v>
                </c:pt>
                <c:pt idx="3360">
                  <c:v>1</c:v>
                </c:pt>
                <c:pt idx="3361">
                  <c:v>3</c:v>
                </c:pt>
                <c:pt idx="3362">
                  <c:v>3</c:v>
                </c:pt>
                <c:pt idx="3363">
                  <c:v>2</c:v>
                </c:pt>
                <c:pt idx="3364">
                  <c:v>1</c:v>
                </c:pt>
                <c:pt idx="3365">
                  <c:v>1</c:v>
                </c:pt>
                <c:pt idx="3366">
                  <c:v>3</c:v>
                </c:pt>
                <c:pt idx="3367">
                  <c:v>2</c:v>
                </c:pt>
                <c:pt idx="3368">
                  <c:v>5</c:v>
                </c:pt>
                <c:pt idx="3369">
                  <c:v>5</c:v>
                </c:pt>
                <c:pt idx="3370">
                  <c:v>5</c:v>
                </c:pt>
                <c:pt idx="3371">
                  <c:v>3</c:v>
                </c:pt>
                <c:pt idx="3372">
                  <c:v>2</c:v>
                </c:pt>
                <c:pt idx="3373">
                  <c:v>4</c:v>
                </c:pt>
                <c:pt idx="3374">
                  <c:v>6</c:v>
                </c:pt>
                <c:pt idx="3375">
                  <c:v>2</c:v>
                </c:pt>
                <c:pt idx="3376">
                  <c:v>4</c:v>
                </c:pt>
                <c:pt idx="3377">
                  <c:v>1</c:v>
                </c:pt>
                <c:pt idx="3378">
                  <c:v>1</c:v>
                </c:pt>
                <c:pt idx="3379">
                  <c:v>2</c:v>
                </c:pt>
                <c:pt idx="3380">
                  <c:v>5</c:v>
                </c:pt>
                <c:pt idx="3381">
                  <c:v>2</c:v>
                </c:pt>
                <c:pt idx="3382">
                  <c:v>2</c:v>
                </c:pt>
                <c:pt idx="3383">
                  <c:v>3</c:v>
                </c:pt>
                <c:pt idx="3384">
                  <c:v>6</c:v>
                </c:pt>
                <c:pt idx="3385">
                  <c:v>7</c:v>
                </c:pt>
                <c:pt idx="3386">
                  <c:v>4</c:v>
                </c:pt>
                <c:pt idx="3387">
                  <c:v>5</c:v>
                </c:pt>
                <c:pt idx="3388">
                  <c:v>1</c:v>
                </c:pt>
                <c:pt idx="3389">
                  <c:v>1</c:v>
                </c:pt>
                <c:pt idx="3390">
                  <c:v>1</c:v>
                </c:pt>
                <c:pt idx="3391">
                  <c:v>1</c:v>
                </c:pt>
                <c:pt idx="3392">
                  <c:v>1</c:v>
                </c:pt>
                <c:pt idx="3393">
                  <c:v>1</c:v>
                </c:pt>
                <c:pt idx="3394">
                  <c:v>2</c:v>
                </c:pt>
                <c:pt idx="3395">
                  <c:v>5</c:v>
                </c:pt>
                <c:pt idx="3396">
                  <c:v>5</c:v>
                </c:pt>
                <c:pt idx="3397">
                  <c:v>2</c:v>
                </c:pt>
                <c:pt idx="3398">
                  <c:v>2</c:v>
                </c:pt>
                <c:pt idx="3399">
                  <c:v>3</c:v>
                </c:pt>
                <c:pt idx="3400">
                  <c:v>3</c:v>
                </c:pt>
                <c:pt idx="3401">
                  <c:v>3</c:v>
                </c:pt>
                <c:pt idx="3402">
                  <c:v>2</c:v>
                </c:pt>
                <c:pt idx="3403">
                  <c:v>2</c:v>
                </c:pt>
                <c:pt idx="3404">
                  <c:v>2</c:v>
                </c:pt>
                <c:pt idx="3405">
                  <c:v>1</c:v>
                </c:pt>
                <c:pt idx="3406">
                  <c:v>1</c:v>
                </c:pt>
                <c:pt idx="3407">
                  <c:v>1</c:v>
                </c:pt>
                <c:pt idx="3408">
                  <c:v>5</c:v>
                </c:pt>
                <c:pt idx="3409">
                  <c:v>5</c:v>
                </c:pt>
                <c:pt idx="3410">
                  <c:v>5</c:v>
                </c:pt>
                <c:pt idx="3411">
                  <c:v>5</c:v>
                </c:pt>
                <c:pt idx="3412">
                  <c:v>4</c:v>
                </c:pt>
                <c:pt idx="3413">
                  <c:v>6</c:v>
                </c:pt>
                <c:pt idx="3414">
                  <c:v>2</c:v>
                </c:pt>
                <c:pt idx="3415">
                  <c:v>1</c:v>
                </c:pt>
                <c:pt idx="3416">
                  <c:v>2</c:v>
                </c:pt>
                <c:pt idx="3417">
                  <c:v>5</c:v>
                </c:pt>
                <c:pt idx="3418">
                  <c:v>1</c:v>
                </c:pt>
                <c:pt idx="3419">
                  <c:v>8</c:v>
                </c:pt>
                <c:pt idx="3420">
                  <c:v>2</c:v>
                </c:pt>
                <c:pt idx="3421">
                  <c:v>4</c:v>
                </c:pt>
                <c:pt idx="3422">
                  <c:v>4</c:v>
                </c:pt>
                <c:pt idx="3423">
                  <c:v>7</c:v>
                </c:pt>
                <c:pt idx="3424">
                  <c:v>5</c:v>
                </c:pt>
                <c:pt idx="3425">
                  <c:v>1</c:v>
                </c:pt>
                <c:pt idx="3426">
                  <c:v>3</c:v>
                </c:pt>
                <c:pt idx="3427">
                  <c:v>2</c:v>
                </c:pt>
                <c:pt idx="3428">
                  <c:v>1</c:v>
                </c:pt>
                <c:pt idx="3429">
                  <c:v>2</c:v>
                </c:pt>
                <c:pt idx="3430">
                  <c:v>1</c:v>
                </c:pt>
                <c:pt idx="3431">
                  <c:v>1</c:v>
                </c:pt>
                <c:pt idx="3432">
                  <c:v>6</c:v>
                </c:pt>
                <c:pt idx="3433">
                  <c:v>6</c:v>
                </c:pt>
                <c:pt idx="3434">
                  <c:v>3</c:v>
                </c:pt>
                <c:pt idx="3435">
                  <c:v>3</c:v>
                </c:pt>
                <c:pt idx="3436">
                  <c:v>1</c:v>
                </c:pt>
                <c:pt idx="3437">
                  <c:v>2</c:v>
                </c:pt>
                <c:pt idx="3438">
                  <c:v>4</c:v>
                </c:pt>
                <c:pt idx="3439">
                  <c:v>1</c:v>
                </c:pt>
                <c:pt idx="3440">
                  <c:v>1</c:v>
                </c:pt>
                <c:pt idx="3441">
                  <c:v>5</c:v>
                </c:pt>
                <c:pt idx="3442">
                  <c:v>5</c:v>
                </c:pt>
                <c:pt idx="3443">
                  <c:v>1</c:v>
                </c:pt>
                <c:pt idx="3444">
                  <c:v>3</c:v>
                </c:pt>
                <c:pt idx="3445">
                  <c:v>3</c:v>
                </c:pt>
                <c:pt idx="3446">
                  <c:v>1</c:v>
                </c:pt>
                <c:pt idx="3447">
                  <c:v>1</c:v>
                </c:pt>
                <c:pt idx="3448">
                  <c:v>1</c:v>
                </c:pt>
                <c:pt idx="3449">
                  <c:v>2</c:v>
                </c:pt>
                <c:pt idx="3450">
                  <c:v>6</c:v>
                </c:pt>
                <c:pt idx="3451">
                  <c:v>2</c:v>
                </c:pt>
                <c:pt idx="3452">
                  <c:v>3</c:v>
                </c:pt>
                <c:pt idx="3453">
                  <c:v>2</c:v>
                </c:pt>
                <c:pt idx="3454">
                  <c:v>4</c:v>
                </c:pt>
                <c:pt idx="3455">
                  <c:v>3</c:v>
                </c:pt>
                <c:pt idx="3456">
                  <c:v>2</c:v>
                </c:pt>
                <c:pt idx="3457">
                  <c:v>4</c:v>
                </c:pt>
                <c:pt idx="3458">
                  <c:v>1</c:v>
                </c:pt>
                <c:pt idx="3459">
                  <c:v>5</c:v>
                </c:pt>
                <c:pt idx="3460">
                  <c:v>5</c:v>
                </c:pt>
                <c:pt idx="3461">
                  <c:v>3</c:v>
                </c:pt>
                <c:pt idx="3462">
                  <c:v>3</c:v>
                </c:pt>
                <c:pt idx="3463">
                  <c:v>4</c:v>
                </c:pt>
                <c:pt idx="3464">
                  <c:v>1</c:v>
                </c:pt>
                <c:pt idx="3465">
                  <c:v>5</c:v>
                </c:pt>
                <c:pt idx="3466">
                  <c:v>2</c:v>
                </c:pt>
                <c:pt idx="3467">
                  <c:v>4</c:v>
                </c:pt>
                <c:pt idx="3468">
                  <c:v>4</c:v>
                </c:pt>
                <c:pt idx="3469">
                  <c:v>2</c:v>
                </c:pt>
                <c:pt idx="3470">
                  <c:v>3</c:v>
                </c:pt>
                <c:pt idx="3471">
                  <c:v>1</c:v>
                </c:pt>
                <c:pt idx="3472">
                  <c:v>2</c:v>
                </c:pt>
                <c:pt idx="3473">
                  <c:v>3</c:v>
                </c:pt>
                <c:pt idx="3474">
                  <c:v>1</c:v>
                </c:pt>
                <c:pt idx="3475">
                  <c:v>4</c:v>
                </c:pt>
                <c:pt idx="3476">
                  <c:v>3</c:v>
                </c:pt>
                <c:pt idx="3477">
                  <c:v>5</c:v>
                </c:pt>
                <c:pt idx="3478">
                  <c:v>6</c:v>
                </c:pt>
                <c:pt idx="3479">
                  <c:v>1</c:v>
                </c:pt>
                <c:pt idx="3480">
                  <c:v>5</c:v>
                </c:pt>
                <c:pt idx="3481">
                  <c:v>1</c:v>
                </c:pt>
                <c:pt idx="3482">
                  <c:v>5</c:v>
                </c:pt>
                <c:pt idx="3483">
                  <c:v>1</c:v>
                </c:pt>
                <c:pt idx="3484">
                  <c:v>2</c:v>
                </c:pt>
                <c:pt idx="3485">
                  <c:v>2</c:v>
                </c:pt>
                <c:pt idx="3486">
                  <c:v>1</c:v>
                </c:pt>
                <c:pt idx="3487">
                  <c:v>1</c:v>
                </c:pt>
                <c:pt idx="3488">
                  <c:v>1</c:v>
                </c:pt>
                <c:pt idx="3489">
                  <c:v>6</c:v>
                </c:pt>
                <c:pt idx="3490">
                  <c:v>3</c:v>
                </c:pt>
                <c:pt idx="3491">
                  <c:v>2</c:v>
                </c:pt>
                <c:pt idx="3492">
                  <c:v>5</c:v>
                </c:pt>
                <c:pt idx="3493">
                  <c:v>6</c:v>
                </c:pt>
                <c:pt idx="3494">
                  <c:v>1</c:v>
                </c:pt>
                <c:pt idx="3495">
                  <c:v>8</c:v>
                </c:pt>
                <c:pt idx="3496">
                  <c:v>4</c:v>
                </c:pt>
                <c:pt idx="3497">
                  <c:v>3</c:v>
                </c:pt>
                <c:pt idx="3498">
                  <c:v>4</c:v>
                </c:pt>
                <c:pt idx="3499">
                  <c:v>6</c:v>
                </c:pt>
                <c:pt idx="3500">
                  <c:v>2</c:v>
                </c:pt>
                <c:pt idx="3501">
                  <c:v>1</c:v>
                </c:pt>
                <c:pt idx="3502">
                  <c:v>2</c:v>
                </c:pt>
                <c:pt idx="3503">
                  <c:v>7</c:v>
                </c:pt>
                <c:pt idx="3504">
                  <c:v>1</c:v>
                </c:pt>
                <c:pt idx="3505">
                  <c:v>2</c:v>
                </c:pt>
                <c:pt idx="3506">
                  <c:v>3</c:v>
                </c:pt>
                <c:pt idx="3507">
                  <c:v>4</c:v>
                </c:pt>
                <c:pt idx="3508">
                  <c:v>2</c:v>
                </c:pt>
                <c:pt idx="3509">
                  <c:v>3</c:v>
                </c:pt>
                <c:pt idx="3510">
                  <c:v>1</c:v>
                </c:pt>
                <c:pt idx="3511">
                  <c:v>1</c:v>
                </c:pt>
                <c:pt idx="3512">
                  <c:v>2</c:v>
                </c:pt>
                <c:pt idx="3513">
                  <c:v>5</c:v>
                </c:pt>
                <c:pt idx="3514">
                  <c:v>3</c:v>
                </c:pt>
                <c:pt idx="3515">
                  <c:v>3</c:v>
                </c:pt>
                <c:pt idx="3516">
                  <c:v>4</c:v>
                </c:pt>
                <c:pt idx="3517">
                  <c:v>2</c:v>
                </c:pt>
                <c:pt idx="3518">
                  <c:v>1</c:v>
                </c:pt>
                <c:pt idx="3519">
                  <c:v>4</c:v>
                </c:pt>
                <c:pt idx="3520">
                  <c:v>5</c:v>
                </c:pt>
                <c:pt idx="3521">
                  <c:v>2</c:v>
                </c:pt>
                <c:pt idx="3522">
                  <c:v>5</c:v>
                </c:pt>
                <c:pt idx="3523">
                  <c:v>3</c:v>
                </c:pt>
                <c:pt idx="3524">
                  <c:v>5</c:v>
                </c:pt>
                <c:pt idx="3525">
                  <c:v>5</c:v>
                </c:pt>
                <c:pt idx="3526">
                  <c:v>2</c:v>
                </c:pt>
                <c:pt idx="3527">
                  <c:v>1</c:v>
                </c:pt>
                <c:pt idx="3528">
                  <c:v>3</c:v>
                </c:pt>
                <c:pt idx="3529">
                  <c:v>3</c:v>
                </c:pt>
                <c:pt idx="3530">
                  <c:v>3</c:v>
                </c:pt>
                <c:pt idx="3531">
                  <c:v>3</c:v>
                </c:pt>
                <c:pt idx="3532">
                  <c:v>1</c:v>
                </c:pt>
                <c:pt idx="3533">
                  <c:v>15</c:v>
                </c:pt>
                <c:pt idx="3534">
                  <c:v>1</c:v>
                </c:pt>
                <c:pt idx="3535">
                  <c:v>2</c:v>
                </c:pt>
                <c:pt idx="3536">
                  <c:v>3</c:v>
                </c:pt>
                <c:pt idx="3537">
                  <c:v>1</c:v>
                </c:pt>
                <c:pt idx="3538">
                  <c:v>5</c:v>
                </c:pt>
                <c:pt idx="3539">
                  <c:v>3</c:v>
                </c:pt>
                <c:pt idx="3540">
                  <c:v>2</c:v>
                </c:pt>
                <c:pt idx="3541">
                  <c:v>4</c:v>
                </c:pt>
                <c:pt idx="3542">
                  <c:v>0</c:v>
                </c:pt>
                <c:pt idx="3543">
                  <c:v>3</c:v>
                </c:pt>
                <c:pt idx="3544">
                  <c:v>5</c:v>
                </c:pt>
                <c:pt idx="3545">
                  <c:v>5</c:v>
                </c:pt>
                <c:pt idx="3546">
                  <c:v>3</c:v>
                </c:pt>
                <c:pt idx="3547">
                  <c:v>2</c:v>
                </c:pt>
                <c:pt idx="3548">
                  <c:v>1</c:v>
                </c:pt>
                <c:pt idx="3549">
                  <c:v>5</c:v>
                </c:pt>
                <c:pt idx="3550">
                  <c:v>4</c:v>
                </c:pt>
                <c:pt idx="3551">
                  <c:v>4</c:v>
                </c:pt>
                <c:pt idx="3552">
                  <c:v>3</c:v>
                </c:pt>
                <c:pt idx="3553">
                  <c:v>4</c:v>
                </c:pt>
                <c:pt idx="3554">
                  <c:v>3</c:v>
                </c:pt>
                <c:pt idx="3555">
                  <c:v>4</c:v>
                </c:pt>
                <c:pt idx="3556">
                  <c:v>1</c:v>
                </c:pt>
                <c:pt idx="3557">
                  <c:v>2</c:v>
                </c:pt>
                <c:pt idx="3558">
                  <c:v>6</c:v>
                </c:pt>
                <c:pt idx="3559">
                  <c:v>3</c:v>
                </c:pt>
                <c:pt idx="3560">
                  <c:v>6</c:v>
                </c:pt>
                <c:pt idx="3561">
                  <c:v>1</c:v>
                </c:pt>
                <c:pt idx="3562">
                  <c:v>5</c:v>
                </c:pt>
                <c:pt idx="3563">
                  <c:v>2</c:v>
                </c:pt>
                <c:pt idx="3564">
                  <c:v>2</c:v>
                </c:pt>
                <c:pt idx="3565">
                  <c:v>5</c:v>
                </c:pt>
                <c:pt idx="3566">
                  <c:v>2</c:v>
                </c:pt>
                <c:pt idx="3567">
                  <c:v>11</c:v>
                </c:pt>
                <c:pt idx="3568">
                  <c:v>5</c:v>
                </c:pt>
                <c:pt idx="3569">
                  <c:v>1</c:v>
                </c:pt>
                <c:pt idx="3570">
                  <c:v>5</c:v>
                </c:pt>
                <c:pt idx="3571">
                  <c:v>5</c:v>
                </c:pt>
                <c:pt idx="3572">
                  <c:v>5</c:v>
                </c:pt>
                <c:pt idx="3573">
                  <c:v>5</c:v>
                </c:pt>
                <c:pt idx="3574">
                  <c:v>5</c:v>
                </c:pt>
                <c:pt idx="3575">
                  <c:v>5</c:v>
                </c:pt>
                <c:pt idx="3576">
                  <c:v>1</c:v>
                </c:pt>
                <c:pt idx="3577">
                  <c:v>9</c:v>
                </c:pt>
                <c:pt idx="3578">
                  <c:v>1</c:v>
                </c:pt>
                <c:pt idx="3579">
                  <c:v>5</c:v>
                </c:pt>
                <c:pt idx="3580">
                  <c:v>2</c:v>
                </c:pt>
                <c:pt idx="3581">
                  <c:v>4</c:v>
                </c:pt>
                <c:pt idx="3582">
                  <c:v>3</c:v>
                </c:pt>
                <c:pt idx="3583">
                  <c:v>2</c:v>
                </c:pt>
                <c:pt idx="3584">
                  <c:v>4</c:v>
                </c:pt>
                <c:pt idx="3585">
                  <c:v>1</c:v>
                </c:pt>
                <c:pt idx="3586">
                  <c:v>6</c:v>
                </c:pt>
                <c:pt idx="3587">
                  <c:v>4</c:v>
                </c:pt>
                <c:pt idx="3588">
                  <c:v>2</c:v>
                </c:pt>
                <c:pt idx="3589">
                  <c:v>1</c:v>
                </c:pt>
                <c:pt idx="3590">
                  <c:v>2</c:v>
                </c:pt>
                <c:pt idx="3591">
                  <c:v>3</c:v>
                </c:pt>
                <c:pt idx="3592">
                  <c:v>2</c:v>
                </c:pt>
                <c:pt idx="3593">
                  <c:v>2</c:v>
                </c:pt>
                <c:pt idx="3594">
                  <c:v>2</c:v>
                </c:pt>
                <c:pt idx="3595">
                  <c:v>1</c:v>
                </c:pt>
                <c:pt idx="3596">
                  <c:v>3</c:v>
                </c:pt>
                <c:pt idx="3597">
                  <c:v>5</c:v>
                </c:pt>
                <c:pt idx="3598">
                  <c:v>2</c:v>
                </c:pt>
                <c:pt idx="3599">
                  <c:v>3</c:v>
                </c:pt>
                <c:pt idx="3600">
                  <c:v>3</c:v>
                </c:pt>
                <c:pt idx="3601">
                  <c:v>5</c:v>
                </c:pt>
                <c:pt idx="3602">
                  <c:v>5</c:v>
                </c:pt>
                <c:pt idx="3603">
                  <c:v>5</c:v>
                </c:pt>
                <c:pt idx="3604">
                  <c:v>1</c:v>
                </c:pt>
                <c:pt idx="3605">
                  <c:v>3</c:v>
                </c:pt>
                <c:pt idx="3606">
                  <c:v>3</c:v>
                </c:pt>
                <c:pt idx="3607">
                  <c:v>1</c:v>
                </c:pt>
                <c:pt idx="3608">
                  <c:v>1</c:v>
                </c:pt>
                <c:pt idx="3609">
                  <c:v>3</c:v>
                </c:pt>
                <c:pt idx="3610">
                  <c:v>3</c:v>
                </c:pt>
                <c:pt idx="3611">
                  <c:v>2</c:v>
                </c:pt>
                <c:pt idx="3612">
                  <c:v>1</c:v>
                </c:pt>
                <c:pt idx="3613">
                  <c:v>4</c:v>
                </c:pt>
                <c:pt idx="3614">
                  <c:v>2</c:v>
                </c:pt>
                <c:pt idx="3615">
                  <c:v>1</c:v>
                </c:pt>
                <c:pt idx="3616">
                  <c:v>1</c:v>
                </c:pt>
                <c:pt idx="3617">
                  <c:v>1</c:v>
                </c:pt>
                <c:pt idx="3618">
                  <c:v>5</c:v>
                </c:pt>
                <c:pt idx="3619">
                  <c:v>3</c:v>
                </c:pt>
                <c:pt idx="3620">
                  <c:v>5</c:v>
                </c:pt>
                <c:pt idx="3621">
                  <c:v>5</c:v>
                </c:pt>
                <c:pt idx="3622">
                  <c:v>1</c:v>
                </c:pt>
                <c:pt idx="3623">
                  <c:v>3</c:v>
                </c:pt>
                <c:pt idx="3624">
                  <c:v>1</c:v>
                </c:pt>
                <c:pt idx="3625">
                  <c:v>5</c:v>
                </c:pt>
                <c:pt idx="3626">
                  <c:v>5</c:v>
                </c:pt>
                <c:pt idx="3627">
                  <c:v>6</c:v>
                </c:pt>
                <c:pt idx="3628">
                  <c:v>1</c:v>
                </c:pt>
                <c:pt idx="3629">
                  <c:v>4</c:v>
                </c:pt>
                <c:pt idx="3630">
                  <c:v>2</c:v>
                </c:pt>
                <c:pt idx="3631">
                  <c:v>4</c:v>
                </c:pt>
                <c:pt idx="3632">
                  <c:v>1</c:v>
                </c:pt>
                <c:pt idx="3633">
                  <c:v>3</c:v>
                </c:pt>
                <c:pt idx="3634">
                  <c:v>5</c:v>
                </c:pt>
                <c:pt idx="3635">
                  <c:v>5</c:v>
                </c:pt>
                <c:pt idx="3636">
                  <c:v>5</c:v>
                </c:pt>
                <c:pt idx="3637">
                  <c:v>5</c:v>
                </c:pt>
                <c:pt idx="3638">
                  <c:v>5</c:v>
                </c:pt>
                <c:pt idx="3639">
                  <c:v>5</c:v>
                </c:pt>
                <c:pt idx="3640">
                  <c:v>5</c:v>
                </c:pt>
                <c:pt idx="3641">
                  <c:v>5</c:v>
                </c:pt>
                <c:pt idx="3642">
                  <c:v>3</c:v>
                </c:pt>
                <c:pt idx="3643">
                  <c:v>4</c:v>
                </c:pt>
                <c:pt idx="3644">
                  <c:v>3</c:v>
                </c:pt>
                <c:pt idx="3645">
                  <c:v>1</c:v>
                </c:pt>
                <c:pt idx="3646">
                  <c:v>4</c:v>
                </c:pt>
                <c:pt idx="3647">
                  <c:v>1</c:v>
                </c:pt>
                <c:pt idx="3648">
                  <c:v>1</c:v>
                </c:pt>
                <c:pt idx="3649">
                  <c:v>2</c:v>
                </c:pt>
                <c:pt idx="3650">
                  <c:v>2</c:v>
                </c:pt>
                <c:pt idx="3651">
                  <c:v>2</c:v>
                </c:pt>
                <c:pt idx="3652">
                  <c:v>2</c:v>
                </c:pt>
                <c:pt idx="3653">
                  <c:v>2</c:v>
                </c:pt>
                <c:pt idx="3654">
                  <c:v>1</c:v>
                </c:pt>
                <c:pt idx="3655">
                  <c:v>2</c:v>
                </c:pt>
                <c:pt idx="3656">
                  <c:v>1</c:v>
                </c:pt>
                <c:pt idx="3657">
                  <c:v>4</c:v>
                </c:pt>
                <c:pt idx="3658">
                  <c:v>1</c:v>
                </c:pt>
                <c:pt idx="3659">
                  <c:v>1</c:v>
                </c:pt>
                <c:pt idx="3660">
                  <c:v>3</c:v>
                </c:pt>
                <c:pt idx="3661">
                  <c:v>4</c:v>
                </c:pt>
                <c:pt idx="3662">
                  <c:v>5</c:v>
                </c:pt>
                <c:pt idx="3663">
                  <c:v>6</c:v>
                </c:pt>
                <c:pt idx="3664">
                  <c:v>3</c:v>
                </c:pt>
                <c:pt idx="3665">
                  <c:v>5</c:v>
                </c:pt>
                <c:pt idx="3666">
                  <c:v>2</c:v>
                </c:pt>
                <c:pt idx="3667">
                  <c:v>7</c:v>
                </c:pt>
                <c:pt idx="3668">
                  <c:v>5</c:v>
                </c:pt>
                <c:pt idx="3669">
                  <c:v>5</c:v>
                </c:pt>
                <c:pt idx="3670">
                  <c:v>5</c:v>
                </c:pt>
                <c:pt idx="3671">
                  <c:v>3</c:v>
                </c:pt>
                <c:pt idx="3672">
                  <c:v>3</c:v>
                </c:pt>
                <c:pt idx="3673">
                  <c:v>2</c:v>
                </c:pt>
                <c:pt idx="3674">
                  <c:v>2</c:v>
                </c:pt>
                <c:pt idx="3675">
                  <c:v>3</c:v>
                </c:pt>
                <c:pt idx="3676">
                  <c:v>3</c:v>
                </c:pt>
                <c:pt idx="3677">
                  <c:v>2</c:v>
                </c:pt>
                <c:pt idx="3678">
                  <c:v>3</c:v>
                </c:pt>
                <c:pt idx="3679">
                  <c:v>3</c:v>
                </c:pt>
                <c:pt idx="3680">
                  <c:v>6</c:v>
                </c:pt>
                <c:pt idx="3681">
                  <c:v>5</c:v>
                </c:pt>
                <c:pt idx="3682">
                  <c:v>3</c:v>
                </c:pt>
                <c:pt idx="3683">
                  <c:v>4</c:v>
                </c:pt>
                <c:pt idx="3684">
                  <c:v>2</c:v>
                </c:pt>
                <c:pt idx="3685">
                  <c:v>8</c:v>
                </c:pt>
                <c:pt idx="3686">
                  <c:v>8</c:v>
                </c:pt>
                <c:pt idx="3687">
                  <c:v>2</c:v>
                </c:pt>
                <c:pt idx="3688">
                  <c:v>4</c:v>
                </c:pt>
                <c:pt idx="3689">
                  <c:v>3</c:v>
                </c:pt>
                <c:pt idx="3690">
                  <c:v>16</c:v>
                </c:pt>
                <c:pt idx="3691">
                  <c:v>2</c:v>
                </c:pt>
                <c:pt idx="3692">
                  <c:v>1</c:v>
                </c:pt>
                <c:pt idx="3693">
                  <c:v>2</c:v>
                </c:pt>
                <c:pt idx="3694">
                  <c:v>2</c:v>
                </c:pt>
                <c:pt idx="3695">
                  <c:v>4</c:v>
                </c:pt>
                <c:pt idx="3696">
                  <c:v>2</c:v>
                </c:pt>
                <c:pt idx="3697">
                  <c:v>3</c:v>
                </c:pt>
                <c:pt idx="3698">
                  <c:v>3</c:v>
                </c:pt>
                <c:pt idx="3699">
                  <c:v>2</c:v>
                </c:pt>
                <c:pt idx="3700">
                  <c:v>1</c:v>
                </c:pt>
                <c:pt idx="3701">
                  <c:v>4</c:v>
                </c:pt>
                <c:pt idx="3702">
                  <c:v>3</c:v>
                </c:pt>
                <c:pt idx="3703">
                  <c:v>3</c:v>
                </c:pt>
                <c:pt idx="3704">
                  <c:v>5</c:v>
                </c:pt>
                <c:pt idx="3705">
                  <c:v>3</c:v>
                </c:pt>
                <c:pt idx="3706">
                  <c:v>5</c:v>
                </c:pt>
                <c:pt idx="3707">
                  <c:v>5</c:v>
                </c:pt>
                <c:pt idx="3708">
                  <c:v>5</c:v>
                </c:pt>
                <c:pt idx="3709">
                  <c:v>5</c:v>
                </c:pt>
                <c:pt idx="3710">
                  <c:v>5</c:v>
                </c:pt>
                <c:pt idx="3711">
                  <c:v>5</c:v>
                </c:pt>
                <c:pt idx="3712">
                  <c:v>3</c:v>
                </c:pt>
                <c:pt idx="3713">
                  <c:v>2</c:v>
                </c:pt>
                <c:pt idx="3714">
                  <c:v>3</c:v>
                </c:pt>
                <c:pt idx="3715">
                  <c:v>3</c:v>
                </c:pt>
                <c:pt idx="3716">
                  <c:v>3</c:v>
                </c:pt>
                <c:pt idx="3717">
                  <c:v>3</c:v>
                </c:pt>
                <c:pt idx="3718">
                  <c:v>3</c:v>
                </c:pt>
                <c:pt idx="3719">
                  <c:v>3</c:v>
                </c:pt>
                <c:pt idx="3720">
                  <c:v>4</c:v>
                </c:pt>
                <c:pt idx="3721">
                  <c:v>6</c:v>
                </c:pt>
                <c:pt idx="3722">
                  <c:v>3</c:v>
                </c:pt>
                <c:pt idx="3723">
                  <c:v>7</c:v>
                </c:pt>
                <c:pt idx="3724">
                  <c:v>3</c:v>
                </c:pt>
                <c:pt idx="3725">
                  <c:v>3</c:v>
                </c:pt>
                <c:pt idx="3726">
                  <c:v>3</c:v>
                </c:pt>
                <c:pt idx="3727">
                  <c:v>3</c:v>
                </c:pt>
                <c:pt idx="3728">
                  <c:v>2</c:v>
                </c:pt>
                <c:pt idx="3729">
                  <c:v>6</c:v>
                </c:pt>
                <c:pt idx="3730">
                  <c:v>2</c:v>
                </c:pt>
                <c:pt idx="3731">
                  <c:v>3</c:v>
                </c:pt>
                <c:pt idx="3732">
                  <c:v>1</c:v>
                </c:pt>
                <c:pt idx="3733">
                  <c:v>3</c:v>
                </c:pt>
                <c:pt idx="3734">
                  <c:v>5</c:v>
                </c:pt>
                <c:pt idx="3735">
                  <c:v>4</c:v>
                </c:pt>
                <c:pt idx="3736">
                  <c:v>1</c:v>
                </c:pt>
                <c:pt idx="3737">
                  <c:v>1</c:v>
                </c:pt>
                <c:pt idx="3738">
                  <c:v>3</c:v>
                </c:pt>
                <c:pt idx="3739">
                  <c:v>2</c:v>
                </c:pt>
                <c:pt idx="3740">
                  <c:v>5</c:v>
                </c:pt>
                <c:pt idx="3741">
                  <c:v>1</c:v>
                </c:pt>
                <c:pt idx="3742">
                  <c:v>2</c:v>
                </c:pt>
                <c:pt idx="3743">
                  <c:v>1</c:v>
                </c:pt>
                <c:pt idx="3744">
                  <c:v>1</c:v>
                </c:pt>
                <c:pt idx="3745">
                  <c:v>4</c:v>
                </c:pt>
                <c:pt idx="3746">
                  <c:v>3</c:v>
                </c:pt>
                <c:pt idx="3747">
                  <c:v>3</c:v>
                </c:pt>
                <c:pt idx="3748">
                  <c:v>7</c:v>
                </c:pt>
                <c:pt idx="3749">
                  <c:v>5</c:v>
                </c:pt>
                <c:pt idx="3750">
                  <c:v>1</c:v>
                </c:pt>
                <c:pt idx="3751">
                  <c:v>9</c:v>
                </c:pt>
                <c:pt idx="3752">
                  <c:v>3</c:v>
                </c:pt>
                <c:pt idx="3753">
                  <c:v>2</c:v>
                </c:pt>
                <c:pt idx="3754">
                  <c:v>5</c:v>
                </c:pt>
                <c:pt idx="3755">
                  <c:v>5</c:v>
                </c:pt>
                <c:pt idx="3756">
                  <c:v>5</c:v>
                </c:pt>
                <c:pt idx="3757">
                  <c:v>5</c:v>
                </c:pt>
                <c:pt idx="3758">
                  <c:v>3</c:v>
                </c:pt>
                <c:pt idx="3759">
                  <c:v>3</c:v>
                </c:pt>
                <c:pt idx="3760">
                  <c:v>2</c:v>
                </c:pt>
                <c:pt idx="3761">
                  <c:v>5</c:v>
                </c:pt>
                <c:pt idx="3762">
                  <c:v>5</c:v>
                </c:pt>
                <c:pt idx="3763">
                  <c:v>2</c:v>
                </c:pt>
                <c:pt idx="3764">
                  <c:v>2</c:v>
                </c:pt>
                <c:pt idx="3765">
                  <c:v>1</c:v>
                </c:pt>
                <c:pt idx="3766">
                  <c:v>5</c:v>
                </c:pt>
                <c:pt idx="3767">
                  <c:v>0</c:v>
                </c:pt>
                <c:pt idx="3768">
                  <c:v>3</c:v>
                </c:pt>
                <c:pt idx="3769">
                  <c:v>3</c:v>
                </c:pt>
                <c:pt idx="3770">
                  <c:v>3</c:v>
                </c:pt>
                <c:pt idx="3771">
                  <c:v>3</c:v>
                </c:pt>
                <c:pt idx="3772">
                  <c:v>3</c:v>
                </c:pt>
                <c:pt idx="3773">
                  <c:v>3</c:v>
                </c:pt>
                <c:pt idx="3774">
                  <c:v>1</c:v>
                </c:pt>
                <c:pt idx="3775">
                  <c:v>2</c:v>
                </c:pt>
                <c:pt idx="3776">
                  <c:v>2</c:v>
                </c:pt>
                <c:pt idx="3777">
                  <c:v>5</c:v>
                </c:pt>
                <c:pt idx="3778">
                  <c:v>2</c:v>
                </c:pt>
                <c:pt idx="3779">
                  <c:v>2</c:v>
                </c:pt>
                <c:pt idx="3780">
                  <c:v>2</c:v>
                </c:pt>
                <c:pt idx="3781">
                  <c:v>1</c:v>
                </c:pt>
                <c:pt idx="3782">
                  <c:v>5</c:v>
                </c:pt>
                <c:pt idx="3783">
                  <c:v>6</c:v>
                </c:pt>
                <c:pt idx="3784">
                  <c:v>3</c:v>
                </c:pt>
                <c:pt idx="3785">
                  <c:v>1</c:v>
                </c:pt>
                <c:pt idx="3786">
                  <c:v>1</c:v>
                </c:pt>
                <c:pt idx="3787">
                  <c:v>2</c:v>
                </c:pt>
                <c:pt idx="3788">
                  <c:v>2</c:v>
                </c:pt>
                <c:pt idx="3789">
                  <c:v>3</c:v>
                </c:pt>
                <c:pt idx="3790">
                  <c:v>4</c:v>
                </c:pt>
                <c:pt idx="3791">
                  <c:v>2</c:v>
                </c:pt>
                <c:pt idx="3792">
                  <c:v>1</c:v>
                </c:pt>
                <c:pt idx="3793">
                  <c:v>1</c:v>
                </c:pt>
                <c:pt idx="3794">
                  <c:v>4</c:v>
                </c:pt>
                <c:pt idx="3795">
                  <c:v>1</c:v>
                </c:pt>
                <c:pt idx="3796">
                  <c:v>4</c:v>
                </c:pt>
                <c:pt idx="3797">
                  <c:v>4</c:v>
                </c:pt>
                <c:pt idx="3798">
                  <c:v>3</c:v>
                </c:pt>
                <c:pt idx="3799">
                  <c:v>3</c:v>
                </c:pt>
                <c:pt idx="3800">
                  <c:v>1</c:v>
                </c:pt>
                <c:pt idx="3801">
                  <c:v>5</c:v>
                </c:pt>
                <c:pt idx="3802">
                  <c:v>6</c:v>
                </c:pt>
                <c:pt idx="3803">
                  <c:v>1</c:v>
                </c:pt>
                <c:pt idx="3804">
                  <c:v>1</c:v>
                </c:pt>
                <c:pt idx="3805">
                  <c:v>2</c:v>
                </c:pt>
                <c:pt idx="3806">
                  <c:v>2</c:v>
                </c:pt>
                <c:pt idx="3807">
                  <c:v>1</c:v>
                </c:pt>
                <c:pt idx="3808">
                  <c:v>1</c:v>
                </c:pt>
                <c:pt idx="3809">
                  <c:v>9</c:v>
                </c:pt>
                <c:pt idx="3810">
                  <c:v>2</c:v>
                </c:pt>
                <c:pt idx="3811">
                  <c:v>2</c:v>
                </c:pt>
                <c:pt idx="3812">
                  <c:v>1</c:v>
                </c:pt>
                <c:pt idx="3813">
                  <c:v>3</c:v>
                </c:pt>
                <c:pt idx="3814">
                  <c:v>4</c:v>
                </c:pt>
                <c:pt idx="3815">
                  <c:v>2</c:v>
                </c:pt>
                <c:pt idx="3816">
                  <c:v>3</c:v>
                </c:pt>
                <c:pt idx="3817">
                  <c:v>4</c:v>
                </c:pt>
                <c:pt idx="3818">
                  <c:v>5</c:v>
                </c:pt>
                <c:pt idx="3819">
                  <c:v>1</c:v>
                </c:pt>
                <c:pt idx="3820">
                  <c:v>3</c:v>
                </c:pt>
                <c:pt idx="3821">
                  <c:v>4</c:v>
                </c:pt>
                <c:pt idx="3822">
                  <c:v>4</c:v>
                </c:pt>
                <c:pt idx="3823">
                  <c:v>2</c:v>
                </c:pt>
                <c:pt idx="3824">
                  <c:v>3</c:v>
                </c:pt>
                <c:pt idx="3825">
                  <c:v>3</c:v>
                </c:pt>
                <c:pt idx="3826">
                  <c:v>1</c:v>
                </c:pt>
                <c:pt idx="3827">
                  <c:v>5</c:v>
                </c:pt>
                <c:pt idx="3828">
                  <c:v>2</c:v>
                </c:pt>
                <c:pt idx="3829">
                  <c:v>1</c:v>
                </c:pt>
                <c:pt idx="3830">
                  <c:v>5</c:v>
                </c:pt>
                <c:pt idx="3831">
                  <c:v>1</c:v>
                </c:pt>
                <c:pt idx="3832">
                  <c:v>2</c:v>
                </c:pt>
                <c:pt idx="3833">
                  <c:v>3</c:v>
                </c:pt>
                <c:pt idx="3834">
                  <c:v>1</c:v>
                </c:pt>
                <c:pt idx="3835">
                  <c:v>4</c:v>
                </c:pt>
                <c:pt idx="3836">
                  <c:v>1</c:v>
                </c:pt>
                <c:pt idx="3837">
                  <c:v>6</c:v>
                </c:pt>
                <c:pt idx="3838">
                  <c:v>3</c:v>
                </c:pt>
                <c:pt idx="3839">
                  <c:v>5</c:v>
                </c:pt>
                <c:pt idx="3840">
                  <c:v>3</c:v>
                </c:pt>
                <c:pt idx="3841">
                  <c:v>1</c:v>
                </c:pt>
                <c:pt idx="3842">
                  <c:v>1</c:v>
                </c:pt>
                <c:pt idx="3843">
                  <c:v>2</c:v>
                </c:pt>
                <c:pt idx="3844">
                  <c:v>1</c:v>
                </c:pt>
                <c:pt idx="3845">
                  <c:v>2</c:v>
                </c:pt>
                <c:pt idx="3846">
                  <c:v>4</c:v>
                </c:pt>
                <c:pt idx="3847">
                  <c:v>3</c:v>
                </c:pt>
                <c:pt idx="3848">
                  <c:v>1</c:v>
                </c:pt>
                <c:pt idx="3849">
                  <c:v>2</c:v>
                </c:pt>
                <c:pt idx="3850">
                  <c:v>2</c:v>
                </c:pt>
                <c:pt idx="3851">
                  <c:v>2</c:v>
                </c:pt>
                <c:pt idx="3852">
                  <c:v>2</c:v>
                </c:pt>
                <c:pt idx="3853">
                  <c:v>3</c:v>
                </c:pt>
                <c:pt idx="3854">
                  <c:v>1</c:v>
                </c:pt>
                <c:pt idx="3855">
                  <c:v>2</c:v>
                </c:pt>
                <c:pt idx="3856">
                  <c:v>2</c:v>
                </c:pt>
                <c:pt idx="3857">
                  <c:v>1</c:v>
                </c:pt>
                <c:pt idx="3858">
                  <c:v>1</c:v>
                </c:pt>
                <c:pt idx="3859">
                  <c:v>3</c:v>
                </c:pt>
                <c:pt idx="3860">
                  <c:v>3</c:v>
                </c:pt>
                <c:pt idx="3861">
                  <c:v>4</c:v>
                </c:pt>
                <c:pt idx="3862">
                  <c:v>4</c:v>
                </c:pt>
                <c:pt idx="3863">
                  <c:v>1</c:v>
                </c:pt>
                <c:pt idx="3864">
                  <c:v>2</c:v>
                </c:pt>
                <c:pt idx="3865">
                  <c:v>2</c:v>
                </c:pt>
                <c:pt idx="3866">
                  <c:v>3</c:v>
                </c:pt>
                <c:pt idx="3867">
                  <c:v>1</c:v>
                </c:pt>
                <c:pt idx="3868">
                  <c:v>4</c:v>
                </c:pt>
                <c:pt idx="3869">
                  <c:v>5</c:v>
                </c:pt>
                <c:pt idx="3870">
                  <c:v>4</c:v>
                </c:pt>
                <c:pt idx="3871">
                  <c:v>3</c:v>
                </c:pt>
                <c:pt idx="3872">
                  <c:v>1</c:v>
                </c:pt>
                <c:pt idx="3873">
                  <c:v>1</c:v>
                </c:pt>
                <c:pt idx="3874">
                  <c:v>3</c:v>
                </c:pt>
                <c:pt idx="3875">
                  <c:v>1</c:v>
                </c:pt>
                <c:pt idx="3876">
                  <c:v>2</c:v>
                </c:pt>
                <c:pt idx="3877">
                  <c:v>2</c:v>
                </c:pt>
                <c:pt idx="3878">
                  <c:v>3</c:v>
                </c:pt>
                <c:pt idx="3879">
                  <c:v>4</c:v>
                </c:pt>
                <c:pt idx="3880">
                  <c:v>3</c:v>
                </c:pt>
                <c:pt idx="3881">
                  <c:v>4</c:v>
                </c:pt>
                <c:pt idx="3882">
                  <c:v>5</c:v>
                </c:pt>
                <c:pt idx="3883">
                  <c:v>5</c:v>
                </c:pt>
                <c:pt idx="3884">
                  <c:v>5</c:v>
                </c:pt>
                <c:pt idx="3885">
                  <c:v>1</c:v>
                </c:pt>
                <c:pt idx="3886">
                  <c:v>3</c:v>
                </c:pt>
                <c:pt idx="3887">
                  <c:v>4</c:v>
                </c:pt>
                <c:pt idx="3888">
                  <c:v>3</c:v>
                </c:pt>
                <c:pt idx="3889">
                  <c:v>2</c:v>
                </c:pt>
                <c:pt idx="3890">
                  <c:v>3</c:v>
                </c:pt>
                <c:pt idx="3891">
                  <c:v>4</c:v>
                </c:pt>
                <c:pt idx="3892">
                  <c:v>3</c:v>
                </c:pt>
                <c:pt idx="3893">
                  <c:v>2</c:v>
                </c:pt>
                <c:pt idx="3894">
                  <c:v>3</c:v>
                </c:pt>
                <c:pt idx="3895">
                  <c:v>1</c:v>
                </c:pt>
                <c:pt idx="3896">
                  <c:v>2</c:v>
                </c:pt>
                <c:pt idx="3897">
                  <c:v>5</c:v>
                </c:pt>
                <c:pt idx="3898">
                  <c:v>1</c:v>
                </c:pt>
                <c:pt idx="3899">
                  <c:v>1</c:v>
                </c:pt>
                <c:pt idx="3900">
                  <c:v>5</c:v>
                </c:pt>
                <c:pt idx="3901">
                  <c:v>6</c:v>
                </c:pt>
                <c:pt idx="3902">
                  <c:v>4</c:v>
                </c:pt>
                <c:pt idx="3903">
                  <c:v>5</c:v>
                </c:pt>
                <c:pt idx="3904">
                  <c:v>5</c:v>
                </c:pt>
                <c:pt idx="3905">
                  <c:v>5</c:v>
                </c:pt>
                <c:pt idx="3906">
                  <c:v>5</c:v>
                </c:pt>
                <c:pt idx="3907">
                  <c:v>5</c:v>
                </c:pt>
                <c:pt idx="3908">
                  <c:v>4</c:v>
                </c:pt>
                <c:pt idx="3909">
                  <c:v>1</c:v>
                </c:pt>
                <c:pt idx="3910">
                  <c:v>4</c:v>
                </c:pt>
                <c:pt idx="3911">
                  <c:v>3</c:v>
                </c:pt>
                <c:pt idx="3912">
                  <c:v>1</c:v>
                </c:pt>
                <c:pt idx="3913">
                  <c:v>2</c:v>
                </c:pt>
                <c:pt idx="3914">
                  <c:v>5</c:v>
                </c:pt>
                <c:pt idx="3915">
                  <c:v>3</c:v>
                </c:pt>
                <c:pt idx="3916">
                  <c:v>3</c:v>
                </c:pt>
                <c:pt idx="3917">
                  <c:v>4</c:v>
                </c:pt>
                <c:pt idx="3918">
                  <c:v>1</c:v>
                </c:pt>
                <c:pt idx="3919">
                  <c:v>2</c:v>
                </c:pt>
                <c:pt idx="3920">
                  <c:v>3</c:v>
                </c:pt>
                <c:pt idx="3921">
                  <c:v>4</c:v>
                </c:pt>
                <c:pt idx="3922">
                  <c:v>6</c:v>
                </c:pt>
                <c:pt idx="3923">
                  <c:v>2</c:v>
                </c:pt>
                <c:pt idx="3924">
                  <c:v>1</c:v>
                </c:pt>
                <c:pt idx="3925">
                  <c:v>1</c:v>
                </c:pt>
                <c:pt idx="3926">
                  <c:v>3</c:v>
                </c:pt>
                <c:pt idx="3927">
                  <c:v>2</c:v>
                </c:pt>
                <c:pt idx="3928">
                  <c:v>2</c:v>
                </c:pt>
                <c:pt idx="3929">
                  <c:v>4</c:v>
                </c:pt>
                <c:pt idx="3930">
                  <c:v>1</c:v>
                </c:pt>
                <c:pt idx="3931">
                  <c:v>1</c:v>
                </c:pt>
                <c:pt idx="3932">
                  <c:v>2</c:v>
                </c:pt>
                <c:pt idx="3933">
                  <c:v>5</c:v>
                </c:pt>
                <c:pt idx="3934">
                  <c:v>9</c:v>
                </c:pt>
                <c:pt idx="3935">
                  <c:v>10</c:v>
                </c:pt>
                <c:pt idx="3936">
                  <c:v>5</c:v>
                </c:pt>
                <c:pt idx="3937">
                  <c:v>5</c:v>
                </c:pt>
                <c:pt idx="3938">
                  <c:v>5</c:v>
                </c:pt>
                <c:pt idx="3939">
                  <c:v>5</c:v>
                </c:pt>
                <c:pt idx="3940">
                  <c:v>1</c:v>
                </c:pt>
                <c:pt idx="3941">
                  <c:v>2</c:v>
                </c:pt>
                <c:pt idx="3942">
                  <c:v>3</c:v>
                </c:pt>
                <c:pt idx="3943">
                  <c:v>3</c:v>
                </c:pt>
                <c:pt idx="3944">
                  <c:v>2</c:v>
                </c:pt>
                <c:pt idx="3945">
                  <c:v>5</c:v>
                </c:pt>
                <c:pt idx="3946">
                  <c:v>5</c:v>
                </c:pt>
                <c:pt idx="3947">
                  <c:v>6</c:v>
                </c:pt>
                <c:pt idx="3948">
                  <c:v>7</c:v>
                </c:pt>
                <c:pt idx="3949">
                  <c:v>7</c:v>
                </c:pt>
                <c:pt idx="3950">
                  <c:v>2</c:v>
                </c:pt>
                <c:pt idx="3951">
                  <c:v>5</c:v>
                </c:pt>
                <c:pt idx="3952">
                  <c:v>4</c:v>
                </c:pt>
                <c:pt idx="3953">
                  <c:v>1</c:v>
                </c:pt>
                <c:pt idx="3954">
                  <c:v>1</c:v>
                </c:pt>
                <c:pt idx="3955">
                  <c:v>1</c:v>
                </c:pt>
                <c:pt idx="3956">
                  <c:v>2</c:v>
                </c:pt>
                <c:pt idx="3957">
                  <c:v>3</c:v>
                </c:pt>
                <c:pt idx="3958">
                  <c:v>3</c:v>
                </c:pt>
                <c:pt idx="3959">
                  <c:v>2</c:v>
                </c:pt>
                <c:pt idx="3960">
                  <c:v>3</c:v>
                </c:pt>
                <c:pt idx="3961">
                  <c:v>1</c:v>
                </c:pt>
                <c:pt idx="3962">
                  <c:v>3</c:v>
                </c:pt>
                <c:pt idx="3963">
                  <c:v>4</c:v>
                </c:pt>
                <c:pt idx="3964">
                  <c:v>2</c:v>
                </c:pt>
                <c:pt idx="3965">
                  <c:v>5</c:v>
                </c:pt>
                <c:pt idx="3966">
                  <c:v>6</c:v>
                </c:pt>
                <c:pt idx="3967">
                  <c:v>7</c:v>
                </c:pt>
                <c:pt idx="3968">
                  <c:v>5</c:v>
                </c:pt>
                <c:pt idx="3969">
                  <c:v>3</c:v>
                </c:pt>
                <c:pt idx="3970">
                  <c:v>1</c:v>
                </c:pt>
                <c:pt idx="3971">
                  <c:v>1</c:v>
                </c:pt>
                <c:pt idx="3972">
                  <c:v>2</c:v>
                </c:pt>
                <c:pt idx="3973">
                  <c:v>5</c:v>
                </c:pt>
                <c:pt idx="3974">
                  <c:v>5</c:v>
                </c:pt>
                <c:pt idx="3975">
                  <c:v>5</c:v>
                </c:pt>
                <c:pt idx="3976">
                  <c:v>5</c:v>
                </c:pt>
                <c:pt idx="3977">
                  <c:v>5</c:v>
                </c:pt>
                <c:pt idx="3978">
                  <c:v>1</c:v>
                </c:pt>
                <c:pt idx="3979">
                  <c:v>1</c:v>
                </c:pt>
                <c:pt idx="3980">
                  <c:v>5</c:v>
                </c:pt>
                <c:pt idx="3981">
                  <c:v>2</c:v>
                </c:pt>
                <c:pt idx="3982">
                  <c:v>2</c:v>
                </c:pt>
                <c:pt idx="3983">
                  <c:v>2</c:v>
                </c:pt>
                <c:pt idx="3984">
                  <c:v>5</c:v>
                </c:pt>
                <c:pt idx="3985">
                  <c:v>1</c:v>
                </c:pt>
                <c:pt idx="3986">
                  <c:v>5</c:v>
                </c:pt>
                <c:pt idx="3987">
                  <c:v>5</c:v>
                </c:pt>
                <c:pt idx="3988">
                  <c:v>7</c:v>
                </c:pt>
                <c:pt idx="3989">
                  <c:v>2</c:v>
                </c:pt>
                <c:pt idx="3990">
                  <c:v>4</c:v>
                </c:pt>
                <c:pt idx="3991">
                  <c:v>4</c:v>
                </c:pt>
                <c:pt idx="3992">
                  <c:v>4</c:v>
                </c:pt>
                <c:pt idx="3993">
                  <c:v>4</c:v>
                </c:pt>
                <c:pt idx="3994">
                  <c:v>1</c:v>
                </c:pt>
                <c:pt idx="3995">
                  <c:v>2</c:v>
                </c:pt>
                <c:pt idx="3996">
                  <c:v>1</c:v>
                </c:pt>
                <c:pt idx="3997">
                  <c:v>2</c:v>
                </c:pt>
                <c:pt idx="3998">
                  <c:v>1</c:v>
                </c:pt>
                <c:pt idx="3999">
                  <c:v>3</c:v>
                </c:pt>
                <c:pt idx="4000">
                  <c:v>3</c:v>
                </c:pt>
                <c:pt idx="4001">
                  <c:v>3</c:v>
                </c:pt>
                <c:pt idx="4002">
                  <c:v>3</c:v>
                </c:pt>
                <c:pt idx="4003">
                  <c:v>5</c:v>
                </c:pt>
                <c:pt idx="4004">
                  <c:v>6</c:v>
                </c:pt>
                <c:pt idx="4005">
                  <c:v>6</c:v>
                </c:pt>
                <c:pt idx="4006">
                  <c:v>5</c:v>
                </c:pt>
                <c:pt idx="4007">
                  <c:v>5</c:v>
                </c:pt>
                <c:pt idx="4008">
                  <c:v>2</c:v>
                </c:pt>
                <c:pt idx="4009">
                  <c:v>2</c:v>
                </c:pt>
                <c:pt idx="4010">
                  <c:v>1</c:v>
                </c:pt>
                <c:pt idx="4011">
                  <c:v>5</c:v>
                </c:pt>
                <c:pt idx="4012">
                  <c:v>1</c:v>
                </c:pt>
                <c:pt idx="4013">
                  <c:v>3</c:v>
                </c:pt>
                <c:pt idx="4014">
                  <c:v>0</c:v>
                </c:pt>
                <c:pt idx="4015">
                  <c:v>3</c:v>
                </c:pt>
                <c:pt idx="4016">
                  <c:v>0</c:v>
                </c:pt>
                <c:pt idx="4017">
                  <c:v>5</c:v>
                </c:pt>
                <c:pt idx="4018">
                  <c:v>5</c:v>
                </c:pt>
                <c:pt idx="4019">
                  <c:v>5</c:v>
                </c:pt>
                <c:pt idx="4020">
                  <c:v>3</c:v>
                </c:pt>
                <c:pt idx="4021">
                  <c:v>2</c:v>
                </c:pt>
                <c:pt idx="4022">
                  <c:v>5</c:v>
                </c:pt>
                <c:pt idx="4023">
                  <c:v>3</c:v>
                </c:pt>
                <c:pt idx="4024">
                  <c:v>3</c:v>
                </c:pt>
                <c:pt idx="4025">
                  <c:v>4</c:v>
                </c:pt>
                <c:pt idx="4026">
                  <c:v>4</c:v>
                </c:pt>
                <c:pt idx="4027">
                  <c:v>3</c:v>
                </c:pt>
                <c:pt idx="4028">
                  <c:v>5</c:v>
                </c:pt>
                <c:pt idx="4029">
                  <c:v>2</c:v>
                </c:pt>
                <c:pt idx="4030">
                  <c:v>3</c:v>
                </c:pt>
                <c:pt idx="4031">
                  <c:v>1</c:v>
                </c:pt>
                <c:pt idx="4032">
                  <c:v>1</c:v>
                </c:pt>
                <c:pt idx="4033">
                  <c:v>1</c:v>
                </c:pt>
                <c:pt idx="4034">
                  <c:v>3</c:v>
                </c:pt>
                <c:pt idx="4035">
                  <c:v>1</c:v>
                </c:pt>
                <c:pt idx="4036">
                  <c:v>1</c:v>
                </c:pt>
                <c:pt idx="4037">
                  <c:v>5</c:v>
                </c:pt>
                <c:pt idx="4038">
                  <c:v>4</c:v>
                </c:pt>
                <c:pt idx="4039">
                  <c:v>3</c:v>
                </c:pt>
                <c:pt idx="4040">
                  <c:v>3</c:v>
                </c:pt>
                <c:pt idx="4041">
                  <c:v>4</c:v>
                </c:pt>
                <c:pt idx="4042">
                  <c:v>2</c:v>
                </c:pt>
                <c:pt idx="4043">
                  <c:v>8</c:v>
                </c:pt>
                <c:pt idx="4044">
                  <c:v>1</c:v>
                </c:pt>
                <c:pt idx="4045">
                  <c:v>3</c:v>
                </c:pt>
                <c:pt idx="4046">
                  <c:v>3</c:v>
                </c:pt>
                <c:pt idx="4047">
                  <c:v>2</c:v>
                </c:pt>
                <c:pt idx="4048">
                  <c:v>1</c:v>
                </c:pt>
                <c:pt idx="4049">
                  <c:v>3</c:v>
                </c:pt>
                <c:pt idx="4050">
                  <c:v>2</c:v>
                </c:pt>
                <c:pt idx="4051">
                  <c:v>5</c:v>
                </c:pt>
                <c:pt idx="4052">
                  <c:v>5</c:v>
                </c:pt>
                <c:pt idx="4053">
                  <c:v>2</c:v>
                </c:pt>
                <c:pt idx="4054">
                  <c:v>1</c:v>
                </c:pt>
                <c:pt idx="4055">
                  <c:v>3</c:v>
                </c:pt>
                <c:pt idx="4056">
                  <c:v>1</c:v>
                </c:pt>
                <c:pt idx="4057">
                  <c:v>2</c:v>
                </c:pt>
                <c:pt idx="4058">
                  <c:v>1</c:v>
                </c:pt>
                <c:pt idx="4059">
                  <c:v>1</c:v>
                </c:pt>
                <c:pt idx="4060">
                  <c:v>2</c:v>
                </c:pt>
                <c:pt idx="4061">
                  <c:v>4</c:v>
                </c:pt>
                <c:pt idx="4062">
                  <c:v>5</c:v>
                </c:pt>
                <c:pt idx="4063">
                  <c:v>3</c:v>
                </c:pt>
                <c:pt idx="4064">
                  <c:v>1</c:v>
                </c:pt>
                <c:pt idx="4065">
                  <c:v>1</c:v>
                </c:pt>
                <c:pt idx="4066">
                  <c:v>2</c:v>
                </c:pt>
                <c:pt idx="4067">
                  <c:v>2</c:v>
                </c:pt>
                <c:pt idx="4068">
                  <c:v>6</c:v>
                </c:pt>
                <c:pt idx="4069">
                  <c:v>7</c:v>
                </c:pt>
                <c:pt idx="4070">
                  <c:v>2</c:v>
                </c:pt>
                <c:pt idx="4071">
                  <c:v>5</c:v>
                </c:pt>
                <c:pt idx="4072">
                  <c:v>5</c:v>
                </c:pt>
                <c:pt idx="4073">
                  <c:v>5</c:v>
                </c:pt>
                <c:pt idx="4074">
                  <c:v>1</c:v>
                </c:pt>
                <c:pt idx="4075">
                  <c:v>6</c:v>
                </c:pt>
                <c:pt idx="4076">
                  <c:v>3</c:v>
                </c:pt>
                <c:pt idx="4077">
                  <c:v>1</c:v>
                </c:pt>
                <c:pt idx="4078">
                  <c:v>9</c:v>
                </c:pt>
                <c:pt idx="4079">
                  <c:v>2</c:v>
                </c:pt>
                <c:pt idx="4080">
                  <c:v>4</c:v>
                </c:pt>
                <c:pt idx="4081">
                  <c:v>1</c:v>
                </c:pt>
                <c:pt idx="4082">
                  <c:v>1</c:v>
                </c:pt>
                <c:pt idx="4083">
                  <c:v>6</c:v>
                </c:pt>
                <c:pt idx="4084">
                  <c:v>1</c:v>
                </c:pt>
                <c:pt idx="4085">
                  <c:v>1</c:v>
                </c:pt>
                <c:pt idx="4086">
                  <c:v>1</c:v>
                </c:pt>
                <c:pt idx="4087">
                  <c:v>3</c:v>
                </c:pt>
                <c:pt idx="4088">
                  <c:v>5</c:v>
                </c:pt>
                <c:pt idx="4089">
                  <c:v>5</c:v>
                </c:pt>
                <c:pt idx="4090">
                  <c:v>5</c:v>
                </c:pt>
                <c:pt idx="4091">
                  <c:v>5</c:v>
                </c:pt>
                <c:pt idx="4092">
                  <c:v>1</c:v>
                </c:pt>
                <c:pt idx="4093">
                  <c:v>1</c:v>
                </c:pt>
                <c:pt idx="4094">
                  <c:v>11</c:v>
                </c:pt>
                <c:pt idx="4095">
                  <c:v>2</c:v>
                </c:pt>
                <c:pt idx="4096">
                  <c:v>2</c:v>
                </c:pt>
                <c:pt idx="4097">
                  <c:v>2</c:v>
                </c:pt>
                <c:pt idx="4098">
                  <c:v>1</c:v>
                </c:pt>
                <c:pt idx="4099">
                  <c:v>2</c:v>
                </c:pt>
                <c:pt idx="4100">
                  <c:v>6</c:v>
                </c:pt>
                <c:pt idx="4101">
                  <c:v>3</c:v>
                </c:pt>
                <c:pt idx="4102">
                  <c:v>1</c:v>
                </c:pt>
                <c:pt idx="4103">
                  <c:v>5</c:v>
                </c:pt>
                <c:pt idx="4104">
                  <c:v>5</c:v>
                </c:pt>
                <c:pt idx="4105">
                  <c:v>2</c:v>
                </c:pt>
                <c:pt idx="4106">
                  <c:v>1</c:v>
                </c:pt>
                <c:pt idx="4107">
                  <c:v>1</c:v>
                </c:pt>
                <c:pt idx="4108">
                  <c:v>4</c:v>
                </c:pt>
                <c:pt idx="4109">
                  <c:v>4</c:v>
                </c:pt>
                <c:pt idx="4110">
                  <c:v>2</c:v>
                </c:pt>
                <c:pt idx="4111">
                  <c:v>5</c:v>
                </c:pt>
                <c:pt idx="4112">
                  <c:v>7</c:v>
                </c:pt>
                <c:pt idx="4113">
                  <c:v>2</c:v>
                </c:pt>
                <c:pt idx="4114">
                  <c:v>2</c:v>
                </c:pt>
                <c:pt idx="4115">
                  <c:v>5</c:v>
                </c:pt>
                <c:pt idx="4116">
                  <c:v>2</c:v>
                </c:pt>
                <c:pt idx="4117">
                  <c:v>3</c:v>
                </c:pt>
                <c:pt idx="4118">
                  <c:v>2</c:v>
                </c:pt>
                <c:pt idx="4119">
                  <c:v>4</c:v>
                </c:pt>
                <c:pt idx="4120">
                  <c:v>5</c:v>
                </c:pt>
                <c:pt idx="4121">
                  <c:v>5</c:v>
                </c:pt>
                <c:pt idx="4122">
                  <c:v>2</c:v>
                </c:pt>
                <c:pt idx="4123">
                  <c:v>5</c:v>
                </c:pt>
                <c:pt idx="4124">
                  <c:v>3</c:v>
                </c:pt>
                <c:pt idx="4125">
                  <c:v>2</c:v>
                </c:pt>
                <c:pt idx="4126">
                  <c:v>2</c:v>
                </c:pt>
                <c:pt idx="4127">
                  <c:v>2</c:v>
                </c:pt>
                <c:pt idx="4128">
                  <c:v>2</c:v>
                </c:pt>
                <c:pt idx="4129">
                  <c:v>3</c:v>
                </c:pt>
                <c:pt idx="4130">
                  <c:v>10</c:v>
                </c:pt>
                <c:pt idx="4131">
                  <c:v>3</c:v>
                </c:pt>
                <c:pt idx="4132">
                  <c:v>3</c:v>
                </c:pt>
                <c:pt idx="4133">
                  <c:v>3</c:v>
                </c:pt>
                <c:pt idx="4134">
                  <c:v>2</c:v>
                </c:pt>
                <c:pt idx="4135">
                  <c:v>1</c:v>
                </c:pt>
                <c:pt idx="4136">
                  <c:v>5</c:v>
                </c:pt>
                <c:pt idx="4137">
                  <c:v>1</c:v>
                </c:pt>
                <c:pt idx="4138">
                  <c:v>5</c:v>
                </c:pt>
                <c:pt idx="4139">
                  <c:v>5</c:v>
                </c:pt>
                <c:pt idx="4140">
                  <c:v>5</c:v>
                </c:pt>
                <c:pt idx="4141">
                  <c:v>5</c:v>
                </c:pt>
                <c:pt idx="4142">
                  <c:v>5</c:v>
                </c:pt>
                <c:pt idx="4143">
                  <c:v>5</c:v>
                </c:pt>
                <c:pt idx="4144">
                  <c:v>5</c:v>
                </c:pt>
                <c:pt idx="4145">
                  <c:v>5</c:v>
                </c:pt>
                <c:pt idx="4146">
                  <c:v>5</c:v>
                </c:pt>
                <c:pt idx="4147">
                  <c:v>5</c:v>
                </c:pt>
                <c:pt idx="4148">
                  <c:v>5</c:v>
                </c:pt>
                <c:pt idx="4149">
                  <c:v>5</c:v>
                </c:pt>
                <c:pt idx="4150">
                  <c:v>11</c:v>
                </c:pt>
                <c:pt idx="4151">
                  <c:v>5</c:v>
                </c:pt>
                <c:pt idx="4152">
                  <c:v>4</c:v>
                </c:pt>
                <c:pt idx="4153">
                  <c:v>3</c:v>
                </c:pt>
                <c:pt idx="4154">
                  <c:v>5</c:v>
                </c:pt>
                <c:pt idx="4155">
                  <c:v>5</c:v>
                </c:pt>
                <c:pt idx="4156">
                  <c:v>3</c:v>
                </c:pt>
                <c:pt idx="4157">
                  <c:v>4</c:v>
                </c:pt>
                <c:pt idx="4158">
                  <c:v>9</c:v>
                </c:pt>
                <c:pt idx="4159">
                  <c:v>4</c:v>
                </c:pt>
                <c:pt idx="4160">
                  <c:v>3</c:v>
                </c:pt>
                <c:pt idx="4161">
                  <c:v>2</c:v>
                </c:pt>
                <c:pt idx="4162">
                  <c:v>3</c:v>
                </c:pt>
                <c:pt idx="4163">
                  <c:v>1</c:v>
                </c:pt>
                <c:pt idx="4164">
                  <c:v>3</c:v>
                </c:pt>
                <c:pt idx="4165">
                  <c:v>4</c:v>
                </c:pt>
                <c:pt idx="4166">
                  <c:v>1</c:v>
                </c:pt>
                <c:pt idx="4167">
                  <c:v>5</c:v>
                </c:pt>
                <c:pt idx="4168">
                  <c:v>4</c:v>
                </c:pt>
                <c:pt idx="4169">
                  <c:v>1</c:v>
                </c:pt>
                <c:pt idx="4170">
                  <c:v>4</c:v>
                </c:pt>
                <c:pt idx="4171">
                  <c:v>1</c:v>
                </c:pt>
                <c:pt idx="4172">
                  <c:v>4</c:v>
                </c:pt>
                <c:pt idx="4173">
                  <c:v>6</c:v>
                </c:pt>
                <c:pt idx="4174">
                  <c:v>5</c:v>
                </c:pt>
                <c:pt idx="4175">
                  <c:v>3</c:v>
                </c:pt>
                <c:pt idx="4176">
                  <c:v>1</c:v>
                </c:pt>
                <c:pt idx="4177">
                  <c:v>3</c:v>
                </c:pt>
                <c:pt idx="4178">
                  <c:v>4</c:v>
                </c:pt>
                <c:pt idx="4179">
                  <c:v>2</c:v>
                </c:pt>
                <c:pt idx="4180">
                  <c:v>6</c:v>
                </c:pt>
                <c:pt idx="4181">
                  <c:v>4</c:v>
                </c:pt>
                <c:pt idx="4182">
                  <c:v>1</c:v>
                </c:pt>
                <c:pt idx="4183">
                  <c:v>3</c:v>
                </c:pt>
                <c:pt idx="4184">
                  <c:v>5</c:v>
                </c:pt>
                <c:pt idx="4185">
                  <c:v>6</c:v>
                </c:pt>
                <c:pt idx="4186">
                  <c:v>2</c:v>
                </c:pt>
                <c:pt idx="4187">
                  <c:v>3</c:v>
                </c:pt>
                <c:pt idx="4188">
                  <c:v>2</c:v>
                </c:pt>
                <c:pt idx="4189">
                  <c:v>1</c:v>
                </c:pt>
                <c:pt idx="4190">
                  <c:v>3</c:v>
                </c:pt>
                <c:pt idx="4191">
                  <c:v>1</c:v>
                </c:pt>
                <c:pt idx="4192">
                  <c:v>3</c:v>
                </c:pt>
                <c:pt idx="4193">
                  <c:v>3</c:v>
                </c:pt>
                <c:pt idx="4194">
                  <c:v>1</c:v>
                </c:pt>
                <c:pt idx="4195">
                  <c:v>2</c:v>
                </c:pt>
                <c:pt idx="4196">
                  <c:v>2</c:v>
                </c:pt>
                <c:pt idx="4197">
                  <c:v>1</c:v>
                </c:pt>
                <c:pt idx="4198">
                  <c:v>1</c:v>
                </c:pt>
                <c:pt idx="4199">
                  <c:v>3</c:v>
                </c:pt>
                <c:pt idx="4200">
                  <c:v>4</c:v>
                </c:pt>
                <c:pt idx="4201">
                  <c:v>3</c:v>
                </c:pt>
                <c:pt idx="4202">
                  <c:v>4</c:v>
                </c:pt>
                <c:pt idx="4203">
                  <c:v>1</c:v>
                </c:pt>
                <c:pt idx="4204">
                  <c:v>5</c:v>
                </c:pt>
                <c:pt idx="4205">
                  <c:v>5</c:v>
                </c:pt>
                <c:pt idx="4206">
                  <c:v>6</c:v>
                </c:pt>
                <c:pt idx="4207">
                  <c:v>6</c:v>
                </c:pt>
                <c:pt idx="4208">
                  <c:v>2</c:v>
                </c:pt>
                <c:pt idx="4209">
                  <c:v>4</c:v>
                </c:pt>
                <c:pt idx="4210">
                  <c:v>5</c:v>
                </c:pt>
                <c:pt idx="4211">
                  <c:v>2</c:v>
                </c:pt>
                <c:pt idx="4212">
                  <c:v>3</c:v>
                </c:pt>
                <c:pt idx="4213">
                  <c:v>4</c:v>
                </c:pt>
                <c:pt idx="4214">
                  <c:v>4</c:v>
                </c:pt>
                <c:pt idx="4215">
                  <c:v>4</c:v>
                </c:pt>
                <c:pt idx="4216">
                  <c:v>5</c:v>
                </c:pt>
                <c:pt idx="4217">
                  <c:v>1</c:v>
                </c:pt>
                <c:pt idx="4218">
                  <c:v>1</c:v>
                </c:pt>
                <c:pt idx="4219">
                  <c:v>6</c:v>
                </c:pt>
                <c:pt idx="4220">
                  <c:v>6</c:v>
                </c:pt>
                <c:pt idx="4221">
                  <c:v>2</c:v>
                </c:pt>
                <c:pt idx="4222">
                  <c:v>1</c:v>
                </c:pt>
                <c:pt idx="4223">
                  <c:v>2</c:v>
                </c:pt>
                <c:pt idx="4224">
                  <c:v>3</c:v>
                </c:pt>
                <c:pt idx="4225">
                  <c:v>2</c:v>
                </c:pt>
                <c:pt idx="4226">
                  <c:v>5</c:v>
                </c:pt>
                <c:pt idx="4227">
                  <c:v>5</c:v>
                </c:pt>
                <c:pt idx="4228">
                  <c:v>5</c:v>
                </c:pt>
                <c:pt idx="4229">
                  <c:v>4</c:v>
                </c:pt>
                <c:pt idx="4230">
                  <c:v>1</c:v>
                </c:pt>
                <c:pt idx="4231">
                  <c:v>2</c:v>
                </c:pt>
                <c:pt idx="4232">
                  <c:v>4</c:v>
                </c:pt>
                <c:pt idx="4233">
                  <c:v>2</c:v>
                </c:pt>
                <c:pt idx="4234">
                  <c:v>4</c:v>
                </c:pt>
                <c:pt idx="4235">
                  <c:v>4</c:v>
                </c:pt>
                <c:pt idx="4236">
                  <c:v>4</c:v>
                </c:pt>
                <c:pt idx="4237">
                  <c:v>4</c:v>
                </c:pt>
                <c:pt idx="4238">
                  <c:v>6</c:v>
                </c:pt>
                <c:pt idx="4239">
                  <c:v>5</c:v>
                </c:pt>
                <c:pt idx="4240">
                  <c:v>2</c:v>
                </c:pt>
                <c:pt idx="4241">
                  <c:v>3</c:v>
                </c:pt>
                <c:pt idx="4242">
                  <c:v>3</c:v>
                </c:pt>
                <c:pt idx="4243">
                  <c:v>2</c:v>
                </c:pt>
                <c:pt idx="4244">
                  <c:v>4</c:v>
                </c:pt>
                <c:pt idx="4245">
                  <c:v>1</c:v>
                </c:pt>
                <c:pt idx="4246">
                  <c:v>1</c:v>
                </c:pt>
                <c:pt idx="4247">
                  <c:v>3</c:v>
                </c:pt>
                <c:pt idx="4248">
                  <c:v>3</c:v>
                </c:pt>
                <c:pt idx="4249">
                  <c:v>1</c:v>
                </c:pt>
                <c:pt idx="4250">
                  <c:v>1</c:v>
                </c:pt>
                <c:pt idx="4251">
                  <c:v>1</c:v>
                </c:pt>
                <c:pt idx="4252">
                  <c:v>3</c:v>
                </c:pt>
                <c:pt idx="4253">
                  <c:v>9</c:v>
                </c:pt>
                <c:pt idx="4254">
                  <c:v>1</c:v>
                </c:pt>
                <c:pt idx="4255">
                  <c:v>7</c:v>
                </c:pt>
                <c:pt idx="4256">
                  <c:v>8</c:v>
                </c:pt>
                <c:pt idx="4257">
                  <c:v>2</c:v>
                </c:pt>
                <c:pt idx="4258">
                  <c:v>2</c:v>
                </c:pt>
                <c:pt idx="4259">
                  <c:v>5</c:v>
                </c:pt>
                <c:pt idx="4260">
                  <c:v>3</c:v>
                </c:pt>
                <c:pt idx="4261">
                  <c:v>3</c:v>
                </c:pt>
                <c:pt idx="4262">
                  <c:v>3</c:v>
                </c:pt>
                <c:pt idx="4263">
                  <c:v>3</c:v>
                </c:pt>
                <c:pt idx="4264">
                  <c:v>2</c:v>
                </c:pt>
                <c:pt idx="4265">
                  <c:v>3</c:v>
                </c:pt>
                <c:pt idx="4266">
                  <c:v>5</c:v>
                </c:pt>
                <c:pt idx="4267">
                  <c:v>5</c:v>
                </c:pt>
                <c:pt idx="4268">
                  <c:v>5</c:v>
                </c:pt>
                <c:pt idx="4269">
                  <c:v>4</c:v>
                </c:pt>
                <c:pt idx="4270">
                  <c:v>4</c:v>
                </c:pt>
                <c:pt idx="4271">
                  <c:v>1</c:v>
                </c:pt>
                <c:pt idx="4272">
                  <c:v>2</c:v>
                </c:pt>
                <c:pt idx="4273">
                  <c:v>1</c:v>
                </c:pt>
                <c:pt idx="4274">
                  <c:v>2</c:v>
                </c:pt>
                <c:pt idx="4275">
                  <c:v>1</c:v>
                </c:pt>
                <c:pt idx="4276">
                  <c:v>8</c:v>
                </c:pt>
                <c:pt idx="4277">
                  <c:v>3</c:v>
                </c:pt>
                <c:pt idx="4278">
                  <c:v>7</c:v>
                </c:pt>
                <c:pt idx="4279">
                  <c:v>5</c:v>
                </c:pt>
                <c:pt idx="4280">
                  <c:v>7</c:v>
                </c:pt>
                <c:pt idx="4281">
                  <c:v>9</c:v>
                </c:pt>
                <c:pt idx="4282">
                  <c:v>1</c:v>
                </c:pt>
                <c:pt idx="4283">
                  <c:v>2</c:v>
                </c:pt>
                <c:pt idx="4284">
                  <c:v>5</c:v>
                </c:pt>
                <c:pt idx="4285">
                  <c:v>4</c:v>
                </c:pt>
                <c:pt idx="4286">
                  <c:v>5</c:v>
                </c:pt>
                <c:pt idx="4287">
                  <c:v>3</c:v>
                </c:pt>
                <c:pt idx="4288">
                  <c:v>4</c:v>
                </c:pt>
                <c:pt idx="4289">
                  <c:v>4</c:v>
                </c:pt>
                <c:pt idx="4290">
                  <c:v>4</c:v>
                </c:pt>
                <c:pt idx="4291">
                  <c:v>5</c:v>
                </c:pt>
                <c:pt idx="4292">
                  <c:v>1</c:v>
                </c:pt>
                <c:pt idx="4293">
                  <c:v>1</c:v>
                </c:pt>
                <c:pt idx="4294">
                  <c:v>3</c:v>
                </c:pt>
                <c:pt idx="4295">
                  <c:v>1</c:v>
                </c:pt>
                <c:pt idx="4296">
                  <c:v>4</c:v>
                </c:pt>
                <c:pt idx="4297">
                  <c:v>1</c:v>
                </c:pt>
                <c:pt idx="4298">
                  <c:v>3</c:v>
                </c:pt>
                <c:pt idx="4299">
                  <c:v>3</c:v>
                </c:pt>
                <c:pt idx="4300">
                  <c:v>4</c:v>
                </c:pt>
                <c:pt idx="4301">
                  <c:v>3</c:v>
                </c:pt>
                <c:pt idx="4302">
                  <c:v>1</c:v>
                </c:pt>
                <c:pt idx="4303">
                  <c:v>3</c:v>
                </c:pt>
                <c:pt idx="4304">
                  <c:v>4</c:v>
                </c:pt>
                <c:pt idx="4305">
                  <c:v>3</c:v>
                </c:pt>
                <c:pt idx="4306">
                  <c:v>10</c:v>
                </c:pt>
                <c:pt idx="4307">
                  <c:v>4</c:v>
                </c:pt>
                <c:pt idx="4308">
                  <c:v>1</c:v>
                </c:pt>
                <c:pt idx="4309">
                  <c:v>3</c:v>
                </c:pt>
                <c:pt idx="4310">
                  <c:v>3</c:v>
                </c:pt>
                <c:pt idx="4311">
                  <c:v>4</c:v>
                </c:pt>
                <c:pt idx="4312">
                  <c:v>1</c:v>
                </c:pt>
                <c:pt idx="4313">
                  <c:v>1</c:v>
                </c:pt>
                <c:pt idx="4314">
                  <c:v>1</c:v>
                </c:pt>
                <c:pt idx="4315">
                  <c:v>1</c:v>
                </c:pt>
                <c:pt idx="4316">
                  <c:v>1</c:v>
                </c:pt>
                <c:pt idx="4317">
                  <c:v>4</c:v>
                </c:pt>
                <c:pt idx="4318">
                  <c:v>2</c:v>
                </c:pt>
                <c:pt idx="4319">
                  <c:v>2</c:v>
                </c:pt>
                <c:pt idx="4320">
                  <c:v>4</c:v>
                </c:pt>
                <c:pt idx="4321">
                  <c:v>2</c:v>
                </c:pt>
                <c:pt idx="4322">
                  <c:v>5</c:v>
                </c:pt>
                <c:pt idx="4323">
                  <c:v>6</c:v>
                </c:pt>
                <c:pt idx="4324">
                  <c:v>4</c:v>
                </c:pt>
                <c:pt idx="4325">
                  <c:v>2</c:v>
                </c:pt>
                <c:pt idx="4326">
                  <c:v>3</c:v>
                </c:pt>
                <c:pt idx="4327">
                  <c:v>3</c:v>
                </c:pt>
                <c:pt idx="4328">
                  <c:v>1</c:v>
                </c:pt>
                <c:pt idx="4329">
                  <c:v>1</c:v>
                </c:pt>
                <c:pt idx="4330">
                  <c:v>3</c:v>
                </c:pt>
                <c:pt idx="4331">
                  <c:v>2</c:v>
                </c:pt>
                <c:pt idx="4332">
                  <c:v>1</c:v>
                </c:pt>
                <c:pt idx="4333">
                  <c:v>1</c:v>
                </c:pt>
                <c:pt idx="4334">
                  <c:v>2</c:v>
                </c:pt>
                <c:pt idx="4335">
                  <c:v>1</c:v>
                </c:pt>
                <c:pt idx="4336">
                  <c:v>2</c:v>
                </c:pt>
                <c:pt idx="4337">
                  <c:v>3</c:v>
                </c:pt>
                <c:pt idx="4338">
                  <c:v>1</c:v>
                </c:pt>
                <c:pt idx="4339">
                  <c:v>1</c:v>
                </c:pt>
                <c:pt idx="4340">
                  <c:v>2</c:v>
                </c:pt>
                <c:pt idx="4341">
                  <c:v>5</c:v>
                </c:pt>
                <c:pt idx="4342">
                  <c:v>5</c:v>
                </c:pt>
                <c:pt idx="4343">
                  <c:v>2</c:v>
                </c:pt>
                <c:pt idx="4344">
                  <c:v>3</c:v>
                </c:pt>
                <c:pt idx="4345">
                  <c:v>5</c:v>
                </c:pt>
                <c:pt idx="4346">
                  <c:v>5</c:v>
                </c:pt>
                <c:pt idx="4347">
                  <c:v>5</c:v>
                </c:pt>
                <c:pt idx="4348">
                  <c:v>5</c:v>
                </c:pt>
                <c:pt idx="4349">
                  <c:v>5</c:v>
                </c:pt>
                <c:pt idx="4350">
                  <c:v>5</c:v>
                </c:pt>
                <c:pt idx="4351">
                  <c:v>5</c:v>
                </c:pt>
                <c:pt idx="4352">
                  <c:v>1</c:v>
                </c:pt>
                <c:pt idx="4353">
                  <c:v>2</c:v>
                </c:pt>
                <c:pt idx="4354">
                  <c:v>1</c:v>
                </c:pt>
                <c:pt idx="4355">
                  <c:v>4</c:v>
                </c:pt>
                <c:pt idx="4356">
                  <c:v>1</c:v>
                </c:pt>
                <c:pt idx="4357">
                  <c:v>2</c:v>
                </c:pt>
                <c:pt idx="4358">
                  <c:v>1</c:v>
                </c:pt>
                <c:pt idx="4359">
                  <c:v>2</c:v>
                </c:pt>
                <c:pt idx="4360">
                  <c:v>4</c:v>
                </c:pt>
                <c:pt idx="4361">
                  <c:v>1</c:v>
                </c:pt>
                <c:pt idx="4362">
                  <c:v>3</c:v>
                </c:pt>
                <c:pt idx="4363">
                  <c:v>1</c:v>
                </c:pt>
                <c:pt idx="4364">
                  <c:v>4</c:v>
                </c:pt>
                <c:pt idx="4365">
                  <c:v>2</c:v>
                </c:pt>
                <c:pt idx="4366">
                  <c:v>1</c:v>
                </c:pt>
                <c:pt idx="4367">
                  <c:v>3</c:v>
                </c:pt>
                <c:pt idx="4368">
                  <c:v>3</c:v>
                </c:pt>
                <c:pt idx="4369">
                  <c:v>2</c:v>
                </c:pt>
                <c:pt idx="4370">
                  <c:v>5</c:v>
                </c:pt>
                <c:pt idx="4371">
                  <c:v>5</c:v>
                </c:pt>
                <c:pt idx="4372">
                  <c:v>5</c:v>
                </c:pt>
                <c:pt idx="4373">
                  <c:v>5</c:v>
                </c:pt>
                <c:pt idx="4374">
                  <c:v>5</c:v>
                </c:pt>
                <c:pt idx="4375">
                  <c:v>1</c:v>
                </c:pt>
                <c:pt idx="4376">
                  <c:v>6</c:v>
                </c:pt>
                <c:pt idx="4377">
                  <c:v>3</c:v>
                </c:pt>
                <c:pt idx="4378">
                  <c:v>0</c:v>
                </c:pt>
                <c:pt idx="4379">
                  <c:v>1</c:v>
                </c:pt>
                <c:pt idx="4380">
                  <c:v>2</c:v>
                </c:pt>
                <c:pt idx="4381">
                  <c:v>3</c:v>
                </c:pt>
                <c:pt idx="4382">
                  <c:v>4</c:v>
                </c:pt>
                <c:pt idx="4383">
                  <c:v>5</c:v>
                </c:pt>
                <c:pt idx="4384">
                  <c:v>3</c:v>
                </c:pt>
                <c:pt idx="4385">
                  <c:v>2</c:v>
                </c:pt>
                <c:pt idx="4386">
                  <c:v>7</c:v>
                </c:pt>
                <c:pt idx="4387">
                  <c:v>2</c:v>
                </c:pt>
                <c:pt idx="4388">
                  <c:v>4</c:v>
                </c:pt>
                <c:pt idx="4389">
                  <c:v>5</c:v>
                </c:pt>
                <c:pt idx="4390">
                  <c:v>7</c:v>
                </c:pt>
                <c:pt idx="4391">
                  <c:v>11</c:v>
                </c:pt>
                <c:pt idx="4392">
                  <c:v>2</c:v>
                </c:pt>
                <c:pt idx="4393">
                  <c:v>1</c:v>
                </c:pt>
                <c:pt idx="4394">
                  <c:v>6</c:v>
                </c:pt>
                <c:pt idx="4395">
                  <c:v>1</c:v>
                </c:pt>
                <c:pt idx="4396">
                  <c:v>4</c:v>
                </c:pt>
                <c:pt idx="4397">
                  <c:v>3</c:v>
                </c:pt>
                <c:pt idx="4398">
                  <c:v>4</c:v>
                </c:pt>
                <c:pt idx="4399">
                  <c:v>1</c:v>
                </c:pt>
                <c:pt idx="4400">
                  <c:v>2</c:v>
                </c:pt>
                <c:pt idx="4401">
                  <c:v>2</c:v>
                </c:pt>
                <c:pt idx="4402">
                  <c:v>1</c:v>
                </c:pt>
                <c:pt idx="4403">
                  <c:v>1</c:v>
                </c:pt>
                <c:pt idx="4404">
                  <c:v>7</c:v>
                </c:pt>
                <c:pt idx="4405">
                  <c:v>3</c:v>
                </c:pt>
                <c:pt idx="4406">
                  <c:v>7</c:v>
                </c:pt>
                <c:pt idx="4407">
                  <c:v>9</c:v>
                </c:pt>
                <c:pt idx="4408">
                  <c:v>1</c:v>
                </c:pt>
                <c:pt idx="4409">
                  <c:v>4</c:v>
                </c:pt>
                <c:pt idx="4410">
                  <c:v>5</c:v>
                </c:pt>
                <c:pt idx="4411">
                  <c:v>4</c:v>
                </c:pt>
                <c:pt idx="4412">
                  <c:v>5</c:v>
                </c:pt>
                <c:pt idx="4413">
                  <c:v>7</c:v>
                </c:pt>
                <c:pt idx="4414">
                  <c:v>3</c:v>
                </c:pt>
                <c:pt idx="4415">
                  <c:v>4</c:v>
                </c:pt>
                <c:pt idx="4416">
                  <c:v>2</c:v>
                </c:pt>
                <c:pt idx="4417">
                  <c:v>3</c:v>
                </c:pt>
                <c:pt idx="4418">
                  <c:v>7</c:v>
                </c:pt>
                <c:pt idx="4419">
                  <c:v>1</c:v>
                </c:pt>
                <c:pt idx="4420">
                  <c:v>1</c:v>
                </c:pt>
                <c:pt idx="4421">
                  <c:v>2</c:v>
                </c:pt>
                <c:pt idx="4422">
                  <c:v>3</c:v>
                </c:pt>
                <c:pt idx="4423">
                  <c:v>3</c:v>
                </c:pt>
                <c:pt idx="4424">
                  <c:v>4</c:v>
                </c:pt>
                <c:pt idx="4425">
                  <c:v>4</c:v>
                </c:pt>
                <c:pt idx="4426">
                  <c:v>4</c:v>
                </c:pt>
                <c:pt idx="4427">
                  <c:v>4</c:v>
                </c:pt>
                <c:pt idx="4428">
                  <c:v>4</c:v>
                </c:pt>
                <c:pt idx="4429">
                  <c:v>5</c:v>
                </c:pt>
                <c:pt idx="4430">
                  <c:v>3</c:v>
                </c:pt>
                <c:pt idx="4431">
                  <c:v>7</c:v>
                </c:pt>
                <c:pt idx="4432">
                  <c:v>1</c:v>
                </c:pt>
                <c:pt idx="4433">
                  <c:v>1</c:v>
                </c:pt>
                <c:pt idx="4434">
                  <c:v>2</c:v>
                </c:pt>
                <c:pt idx="4435">
                  <c:v>3</c:v>
                </c:pt>
                <c:pt idx="4436">
                  <c:v>4</c:v>
                </c:pt>
                <c:pt idx="4437">
                  <c:v>5</c:v>
                </c:pt>
                <c:pt idx="4438">
                  <c:v>7</c:v>
                </c:pt>
                <c:pt idx="4439">
                  <c:v>1</c:v>
                </c:pt>
                <c:pt idx="4440">
                  <c:v>4</c:v>
                </c:pt>
                <c:pt idx="4441">
                  <c:v>3</c:v>
                </c:pt>
                <c:pt idx="4442">
                  <c:v>10</c:v>
                </c:pt>
                <c:pt idx="4443">
                  <c:v>3</c:v>
                </c:pt>
                <c:pt idx="4444">
                  <c:v>3</c:v>
                </c:pt>
                <c:pt idx="4445">
                  <c:v>4</c:v>
                </c:pt>
                <c:pt idx="4446">
                  <c:v>3</c:v>
                </c:pt>
                <c:pt idx="4447">
                  <c:v>2</c:v>
                </c:pt>
                <c:pt idx="4448">
                  <c:v>5</c:v>
                </c:pt>
                <c:pt idx="4449">
                  <c:v>5</c:v>
                </c:pt>
                <c:pt idx="4450">
                  <c:v>1</c:v>
                </c:pt>
                <c:pt idx="4451">
                  <c:v>2</c:v>
                </c:pt>
                <c:pt idx="4452">
                  <c:v>3</c:v>
                </c:pt>
                <c:pt idx="4453">
                  <c:v>4</c:v>
                </c:pt>
                <c:pt idx="4454">
                  <c:v>1</c:v>
                </c:pt>
                <c:pt idx="4455">
                  <c:v>9</c:v>
                </c:pt>
                <c:pt idx="4456">
                  <c:v>11</c:v>
                </c:pt>
                <c:pt idx="4457">
                  <c:v>2</c:v>
                </c:pt>
                <c:pt idx="4458">
                  <c:v>2</c:v>
                </c:pt>
                <c:pt idx="4459">
                  <c:v>1</c:v>
                </c:pt>
                <c:pt idx="4460">
                  <c:v>1</c:v>
                </c:pt>
                <c:pt idx="4461">
                  <c:v>1</c:v>
                </c:pt>
                <c:pt idx="4462">
                  <c:v>1</c:v>
                </c:pt>
                <c:pt idx="4463">
                  <c:v>1</c:v>
                </c:pt>
                <c:pt idx="4464">
                  <c:v>5</c:v>
                </c:pt>
                <c:pt idx="4465">
                  <c:v>7</c:v>
                </c:pt>
                <c:pt idx="4466">
                  <c:v>1</c:v>
                </c:pt>
                <c:pt idx="4467">
                  <c:v>2</c:v>
                </c:pt>
                <c:pt idx="4468">
                  <c:v>2</c:v>
                </c:pt>
                <c:pt idx="4469">
                  <c:v>6</c:v>
                </c:pt>
                <c:pt idx="4470">
                  <c:v>1</c:v>
                </c:pt>
                <c:pt idx="4471">
                  <c:v>1</c:v>
                </c:pt>
                <c:pt idx="4472">
                  <c:v>1</c:v>
                </c:pt>
                <c:pt idx="4473">
                  <c:v>2</c:v>
                </c:pt>
                <c:pt idx="4474">
                  <c:v>1</c:v>
                </c:pt>
                <c:pt idx="4475">
                  <c:v>6</c:v>
                </c:pt>
                <c:pt idx="4476">
                  <c:v>1</c:v>
                </c:pt>
                <c:pt idx="4477">
                  <c:v>3</c:v>
                </c:pt>
                <c:pt idx="4478">
                  <c:v>3</c:v>
                </c:pt>
                <c:pt idx="4479">
                  <c:v>1</c:v>
                </c:pt>
                <c:pt idx="4480">
                  <c:v>1</c:v>
                </c:pt>
                <c:pt idx="4481">
                  <c:v>1</c:v>
                </c:pt>
                <c:pt idx="4482">
                  <c:v>1</c:v>
                </c:pt>
                <c:pt idx="4483">
                  <c:v>1</c:v>
                </c:pt>
                <c:pt idx="4484">
                  <c:v>1</c:v>
                </c:pt>
                <c:pt idx="4485">
                  <c:v>7</c:v>
                </c:pt>
                <c:pt idx="4486">
                  <c:v>1</c:v>
                </c:pt>
                <c:pt idx="4487">
                  <c:v>4</c:v>
                </c:pt>
                <c:pt idx="4488">
                  <c:v>1</c:v>
                </c:pt>
                <c:pt idx="4489">
                  <c:v>4</c:v>
                </c:pt>
                <c:pt idx="4490">
                  <c:v>4</c:v>
                </c:pt>
                <c:pt idx="4491">
                  <c:v>5</c:v>
                </c:pt>
                <c:pt idx="4492">
                  <c:v>3</c:v>
                </c:pt>
                <c:pt idx="4493">
                  <c:v>3</c:v>
                </c:pt>
                <c:pt idx="4494">
                  <c:v>1</c:v>
                </c:pt>
                <c:pt idx="4495">
                  <c:v>4</c:v>
                </c:pt>
                <c:pt idx="4496">
                  <c:v>6</c:v>
                </c:pt>
                <c:pt idx="4497">
                  <c:v>5</c:v>
                </c:pt>
                <c:pt idx="4498">
                  <c:v>3</c:v>
                </c:pt>
                <c:pt idx="4499">
                  <c:v>3</c:v>
                </c:pt>
                <c:pt idx="4500">
                  <c:v>2</c:v>
                </c:pt>
                <c:pt idx="4501">
                  <c:v>2</c:v>
                </c:pt>
                <c:pt idx="4502">
                  <c:v>2</c:v>
                </c:pt>
                <c:pt idx="4503">
                  <c:v>5</c:v>
                </c:pt>
                <c:pt idx="4504">
                  <c:v>1</c:v>
                </c:pt>
                <c:pt idx="4505">
                  <c:v>3</c:v>
                </c:pt>
                <c:pt idx="4506">
                  <c:v>4</c:v>
                </c:pt>
                <c:pt idx="4507">
                  <c:v>5</c:v>
                </c:pt>
                <c:pt idx="4508">
                  <c:v>3</c:v>
                </c:pt>
                <c:pt idx="4509">
                  <c:v>1</c:v>
                </c:pt>
                <c:pt idx="4510">
                  <c:v>4</c:v>
                </c:pt>
                <c:pt idx="4511">
                  <c:v>5</c:v>
                </c:pt>
                <c:pt idx="4512">
                  <c:v>3</c:v>
                </c:pt>
                <c:pt idx="4513">
                  <c:v>8</c:v>
                </c:pt>
                <c:pt idx="4514">
                  <c:v>3</c:v>
                </c:pt>
                <c:pt idx="4515">
                  <c:v>5</c:v>
                </c:pt>
                <c:pt idx="4516">
                  <c:v>4</c:v>
                </c:pt>
                <c:pt idx="4517">
                  <c:v>4</c:v>
                </c:pt>
                <c:pt idx="4518">
                  <c:v>4</c:v>
                </c:pt>
                <c:pt idx="4519">
                  <c:v>2</c:v>
                </c:pt>
                <c:pt idx="4520">
                  <c:v>4</c:v>
                </c:pt>
                <c:pt idx="4521">
                  <c:v>3</c:v>
                </c:pt>
                <c:pt idx="4522">
                  <c:v>4</c:v>
                </c:pt>
                <c:pt idx="4523">
                  <c:v>1</c:v>
                </c:pt>
                <c:pt idx="4524">
                  <c:v>4</c:v>
                </c:pt>
                <c:pt idx="4525">
                  <c:v>4</c:v>
                </c:pt>
                <c:pt idx="4526">
                  <c:v>2</c:v>
                </c:pt>
                <c:pt idx="4527">
                  <c:v>2</c:v>
                </c:pt>
                <c:pt idx="4528">
                  <c:v>2</c:v>
                </c:pt>
                <c:pt idx="4529">
                  <c:v>3</c:v>
                </c:pt>
                <c:pt idx="4530">
                  <c:v>3</c:v>
                </c:pt>
                <c:pt idx="4531">
                  <c:v>2</c:v>
                </c:pt>
                <c:pt idx="4532">
                  <c:v>4</c:v>
                </c:pt>
                <c:pt idx="4533">
                  <c:v>4</c:v>
                </c:pt>
                <c:pt idx="4534">
                  <c:v>4</c:v>
                </c:pt>
                <c:pt idx="4535">
                  <c:v>4</c:v>
                </c:pt>
                <c:pt idx="4536">
                  <c:v>4</c:v>
                </c:pt>
                <c:pt idx="4537">
                  <c:v>2</c:v>
                </c:pt>
                <c:pt idx="4538">
                  <c:v>2</c:v>
                </c:pt>
                <c:pt idx="4539">
                  <c:v>3</c:v>
                </c:pt>
                <c:pt idx="4540">
                  <c:v>2</c:v>
                </c:pt>
                <c:pt idx="4541">
                  <c:v>7</c:v>
                </c:pt>
                <c:pt idx="4542">
                  <c:v>6</c:v>
                </c:pt>
                <c:pt idx="4543">
                  <c:v>2</c:v>
                </c:pt>
                <c:pt idx="4544">
                  <c:v>3</c:v>
                </c:pt>
                <c:pt idx="4545">
                  <c:v>3</c:v>
                </c:pt>
                <c:pt idx="4546">
                  <c:v>3</c:v>
                </c:pt>
                <c:pt idx="4547">
                  <c:v>4</c:v>
                </c:pt>
                <c:pt idx="4548">
                  <c:v>5</c:v>
                </c:pt>
                <c:pt idx="4549">
                  <c:v>3</c:v>
                </c:pt>
                <c:pt idx="4550">
                  <c:v>2</c:v>
                </c:pt>
                <c:pt idx="4551">
                  <c:v>3</c:v>
                </c:pt>
                <c:pt idx="4552">
                  <c:v>1</c:v>
                </c:pt>
                <c:pt idx="4553">
                  <c:v>1</c:v>
                </c:pt>
                <c:pt idx="4554">
                  <c:v>2</c:v>
                </c:pt>
                <c:pt idx="4555">
                  <c:v>3</c:v>
                </c:pt>
                <c:pt idx="4556">
                  <c:v>3</c:v>
                </c:pt>
                <c:pt idx="4557">
                  <c:v>3</c:v>
                </c:pt>
                <c:pt idx="4558">
                  <c:v>2</c:v>
                </c:pt>
                <c:pt idx="4559">
                  <c:v>1</c:v>
                </c:pt>
                <c:pt idx="4560">
                  <c:v>1</c:v>
                </c:pt>
                <c:pt idx="4561">
                  <c:v>1</c:v>
                </c:pt>
                <c:pt idx="4562">
                  <c:v>1</c:v>
                </c:pt>
                <c:pt idx="4563">
                  <c:v>1</c:v>
                </c:pt>
                <c:pt idx="4564">
                  <c:v>1</c:v>
                </c:pt>
                <c:pt idx="4565">
                  <c:v>5</c:v>
                </c:pt>
                <c:pt idx="4566">
                  <c:v>1</c:v>
                </c:pt>
                <c:pt idx="4567">
                  <c:v>1</c:v>
                </c:pt>
                <c:pt idx="4568">
                  <c:v>1</c:v>
                </c:pt>
                <c:pt idx="4569">
                  <c:v>3</c:v>
                </c:pt>
                <c:pt idx="4570">
                  <c:v>3</c:v>
                </c:pt>
                <c:pt idx="4571">
                  <c:v>1</c:v>
                </c:pt>
                <c:pt idx="4572">
                  <c:v>4</c:v>
                </c:pt>
                <c:pt idx="4573">
                  <c:v>1</c:v>
                </c:pt>
                <c:pt idx="4574">
                  <c:v>37</c:v>
                </c:pt>
                <c:pt idx="4575">
                  <c:v>17</c:v>
                </c:pt>
                <c:pt idx="4576">
                  <c:v>1</c:v>
                </c:pt>
                <c:pt idx="4577">
                  <c:v>5</c:v>
                </c:pt>
                <c:pt idx="4578">
                  <c:v>1</c:v>
                </c:pt>
                <c:pt idx="4579">
                  <c:v>3</c:v>
                </c:pt>
                <c:pt idx="4580">
                  <c:v>1</c:v>
                </c:pt>
                <c:pt idx="4581">
                  <c:v>3</c:v>
                </c:pt>
                <c:pt idx="4582">
                  <c:v>1</c:v>
                </c:pt>
                <c:pt idx="4583">
                  <c:v>2</c:v>
                </c:pt>
                <c:pt idx="4584">
                  <c:v>3</c:v>
                </c:pt>
                <c:pt idx="4585">
                  <c:v>4</c:v>
                </c:pt>
                <c:pt idx="4586">
                  <c:v>5</c:v>
                </c:pt>
                <c:pt idx="4587">
                  <c:v>5</c:v>
                </c:pt>
                <c:pt idx="4588">
                  <c:v>3</c:v>
                </c:pt>
                <c:pt idx="4589">
                  <c:v>7</c:v>
                </c:pt>
                <c:pt idx="4590">
                  <c:v>10</c:v>
                </c:pt>
                <c:pt idx="4591">
                  <c:v>1</c:v>
                </c:pt>
                <c:pt idx="4592">
                  <c:v>3</c:v>
                </c:pt>
                <c:pt idx="4593">
                  <c:v>2</c:v>
                </c:pt>
                <c:pt idx="4594">
                  <c:v>1</c:v>
                </c:pt>
                <c:pt idx="4595">
                  <c:v>2</c:v>
                </c:pt>
                <c:pt idx="4596">
                  <c:v>6</c:v>
                </c:pt>
                <c:pt idx="4597">
                  <c:v>1</c:v>
                </c:pt>
                <c:pt idx="4598">
                  <c:v>5</c:v>
                </c:pt>
                <c:pt idx="4599">
                  <c:v>9</c:v>
                </c:pt>
                <c:pt idx="4600">
                  <c:v>3</c:v>
                </c:pt>
                <c:pt idx="4601">
                  <c:v>17</c:v>
                </c:pt>
                <c:pt idx="4602">
                  <c:v>3</c:v>
                </c:pt>
                <c:pt idx="4603">
                  <c:v>2</c:v>
                </c:pt>
                <c:pt idx="4604">
                  <c:v>3</c:v>
                </c:pt>
                <c:pt idx="4605">
                  <c:v>3</c:v>
                </c:pt>
                <c:pt idx="4606">
                  <c:v>5</c:v>
                </c:pt>
                <c:pt idx="4607">
                  <c:v>1</c:v>
                </c:pt>
                <c:pt idx="4608">
                  <c:v>2</c:v>
                </c:pt>
                <c:pt idx="4609">
                  <c:v>2</c:v>
                </c:pt>
                <c:pt idx="4610">
                  <c:v>3</c:v>
                </c:pt>
                <c:pt idx="4611">
                  <c:v>2</c:v>
                </c:pt>
                <c:pt idx="4612">
                  <c:v>3</c:v>
                </c:pt>
                <c:pt idx="4613">
                  <c:v>3</c:v>
                </c:pt>
                <c:pt idx="4614">
                  <c:v>2</c:v>
                </c:pt>
                <c:pt idx="4615">
                  <c:v>4</c:v>
                </c:pt>
                <c:pt idx="4616">
                  <c:v>7</c:v>
                </c:pt>
                <c:pt idx="4617">
                  <c:v>3</c:v>
                </c:pt>
                <c:pt idx="4618">
                  <c:v>4</c:v>
                </c:pt>
                <c:pt idx="4619">
                  <c:v>6</c:v>
                </c:pt>
                <c:pt idx="4620">
                  <c:v>3</c:v>
                </c:pt>
                <c:pt idx="4621">
                  <c:v>2</c:v>
                </c:pt>
                <c:pt idx="4622">
                  <c:v>3</c:v>
                </c:pt>
                <c:pt idx="4623">
                  <c:v>3</c:v>
                </c:pt>
                <c:pt idx="4624">
                  <c:v>2</c:v>
                </c:pt>
                <c:pt idx="4625">
                  <c:v>4</c:v>
                </c:pt>
                <c:pt idx="4626">
                  <c:v>4</c:v>
                </c:pt>
                <c:pt idx="4627">
                  <c:v>4</c:v>
                </c:pt>
                <c:pt idx="4628">
                  <c:v>5</c:v>
                </c:pt>
                <c:pt idx="4629">
                  <c:v>3</c:v>
                </c:pt>
                <c:pt idx="4630">
                  <c:v>2</c:v>
                </c:pt>
                <c:pt idx="4631">
                  <c:v>4</c:v>
                </c:pt>
                <c:pt idx="4632">
                  <c:v>1</c:v>
                </c:pt>
                <c:pt idx="4633">
                  <c:v>143</c:v>
                </c:pt>
                <c:pt idx="4634">
                  <c:v>7</c:v>
                </c:pt>
                <c:pt idx="4635">
                  <c:v>8</c:v>
                </c:pt>
                <c:pt idx="4636">
                  <c:v>9</c:v>
                </c:pt>
                <c:pt idx="4637">
                  <c:v>10</c:v>
                </c:pt>
                <c:pt idx="4638">
                  <c:v>20</c:v>
                </c:pt>
                <c:pt idx="4639">
                  <c:v>1</c:v>
                </c:pt>
                <c:pt idx="4640">
                  <c:v>4</c:v>
                </c:pt>
                <c:pt idx="4641">
                  <c:v>3</c:v>
                </c:pt>
                <c:pt idx="4642">
                  <c:v>54</c:v>
                </c:pt>
                <c:pt idx="4643">
                  <c:v>7</c:v>
                </c:pt>
                <c:pt idx="4644">
                  <c:v>4</c:v>
                </c:pt>
                <c:pt idx="4645">
                  <c:v>1</c:v>
                </c:pt>
                <c:pt idx="4646">
                  <c:v>1</c:v>
                </c:pt>
                <c:pt idx="4647">
                  <c:v>2</c:v>
                </c:pt>
                <c:pt idx="4648">
                  <c:v>7</c:v>
                </c:pt>
                <c:pt idx="4649">
                  <c:v>1</c:v>
                </c:pt>
                <c:pt idx="4650">
                  <c:v>1</c:v>
                </c:pt>
                <c:pt idx="4651">
                  <c:v>3</c:v>
                </c:pt>
                <c:pt idx="4652">
                  <c:v>3</c:v>
                </c:pt>
                <c:pt idx="4653">
                  <c:v>2</c:v>
                </c:pt>
                <c:pt idx="4654">
                  <c:v>2</c:v>
                </c:pt>
                <c:pt idx="4655">
                  <c:v>7</c:v>
                </c:pt>
                <c:pt idx="4656">
                  <c:v>4</c:v>
                </c:pt>
                <c:pt idx="4657">
                  <c:v>6</c:v>
                </c:pt>
                <c:pt idx="4658">
                  <c:v>1</c:v>
                </c:pt>
                <c:pt idx="4659">
                  <c:v>4</c:v>
                </c:pt>
                <c:pt idx="4660">
                  <c:v>5</c:v>
                </c:pt>
                <c:pt idx="4661">
                  <c:v>3</c:v>
                </c:pt>
                <c:pt idx="4662">
                  <c:v>3</c:v>
                </c:pt>
                <c:pt idx="4663">
                  <c:v>3</c:v>
                </c:pt>
                <c:pt idx="4664">
                  <c:v>3</c:v>
                </c:pt>
                <c:pt idx="4665">
                  <c:v>1</c:v>
                </c:pt>
                <c:pt idx="4666">
                  <c:v>2</c:v>
                </c:pt>
                <c:pt idx="4667">
                  <c:v>3</c:v>
                </c:pt>
                <c:pt idx="4668">
                  <c:v>1</c:v>
                </c:pt>
                <c:pt idx="4669">
                  <c:v>3</c:v>
                </c:pt>
                <c:pt idx="4670">
                  <c:v>21</c:v>
                </c:pt>
                <c:pt idx="4671">
                  <c:v>1</c:v>
                </c:pt>
                <c:pt idx="4672">
                  <c:v>3</c:v>
                </c:pt>
                <c:pt idx="4673">
                  <c:v>9</c:v>
                </c:pt>
                <c:pt idx="4674">
                  <c:v>1</c:v>
                </c:pt>
                <c:pt idx="4675">
                  <c:v>5</c:v>
                </c:pt>
                <c:pt idx="4676">
                  <c:v>1</c:v>
                </c:pt>
                <c:pt idx="4677">
                  <c:v>3</c:v>
                </c:pt>
                <c:pt idx="4678">
                  <c:v>3</c:v>
                </c:pt>
                <c:pt idx="4679">
                  <c:v>2</c:v>
                </c:pt>
                <c:pt idx="4680">
                  <c:v>3</c:v>
                </c:pt>
                <c:pt idx="4681">
                  <c:v>3</c:v>
                </c:pt>
                <c:pt idx="4682">
                  <c:v>2</c:v>
                </c:pt>
                <c:pt idx="4683">
                  <c:v>5</c:v>
                </c:pt>
                <c:pt idx="4684">
                  <c:v>5</c:v>
                </c:pt>
                <c:pt idx="4685">
                  <c:v>3</c:v>
                </c:pt>
                <c:pt idx="4686">
                  <c:v>3</c:v>
                </c:pt>
                <c:pt idx="4687">
                  <c:v>4</c:v>
                </c:pt>
                <c:pt idx="4688">
                  <c:v>1</c:v>
                </c:pt>
                <c:pt idx="4689">
                  <c:v>1</c:v>
                </c:pt>
                <c:pt idx="4690">
                  <c:v>2</c:v>
                </c:pt>
                <c:pt idx="4691">
                  <c:v>3</c:v>
                </c:pt>
                <c:pt idx="4692">
                  <c:v>2</c:v>
                </c:pt>
                <c:pt idx="4693">
                  <c:v>2</c:v>
                </c:pt>
                <c:pt idx="4694">
                  <c:v>1</c:v>
                </c:pt>
                <c:pt idx="4695">
                  <c:v>5</c:v>
                </c:pt>
                <c:pt idx="4696">
                  <c:v>4</c:v>
                </c:pt>
                <c:pt idx="4697">
                  <c:v>1</c:v>
                </c:pt>
                <c:pt idx="4698">
                  <c:v>4</c:v>
                </c:pt>
                <c:pt idx="4699">
                  <c:v>1</c:v>
                </c:pt>
                <c:pt idx="4700">
                  <c:v>9</c:v>
                </c:pt>
                <c:pt idx="4701">
                  <c:v>5</c:v>
                </c:pt>
                <c:pt idx="4702">
                  <c:v>2</c:v>
                </c:pt>
                <c:pt idx="4703">
                  <c:v>1</c:v>
                </c:pt>
                <c:pt idx="4704">
                  <c:v>1</c:v>
                </c:pt>
                <c:pt idx="4705">
                  <c:v>3</c:v>
                </c:pt>
                <c:pt idx="4706">
                  <c:v>4</c:v>
                </c:pt>
                <c:pt idx="4707">
                  <c:v>5</c:v>
                </c:pt>
                <c:pt idx="4708">
                  <c:v>3</c:v>
                </c:pt>
                <c:pt idx="4709">
                  <c:v>3</c:v>
                </c:pt>
                <c:pt idx="4710">
                  <c:v>4</c:v>
                </c:pt>
                <c:pt idx="4711">
                  <c:v>3</c:v>
                </c:pt>
                <c:pt idx="4712">
                  <c:v>2</c:v>
                </c:pt>
                <c:pt idx="4713">
                  <c:v>3</c:v>
                </c:pt>
                <c:pt idx="4714">
                  <c:v>1</c:v>
                </c:pt>
                <c:pt idx="4715">
                  <c:v>2</c:v>
                </c:pt>
                <c:pt idx="4716">
                  <c:v>3</c:v>
                </c:pt>
                <c:pt idx="4717">
                  <c:v>4</c:v>
                </c:pt>
                <c:pt idx="4718">
                  <c:v>5</c:v>
                </c:pt>
                <c:pt idx="4719">
                  <c:v>6</c:v>
                </c:pt>
                <c:pt idx="4720">
                  <c:v>11</c:v>
                </c:pt>
                <c:pt idx="4721">
                  <c:v>3</c:v>
                </c:pt>
                <c:pt idx="4722">
                  <c:v>4</c:v>
                </c:pt>
                <c:pt idx="4723">
                  <c:v>5</c:v>
                </c:pt>
                <c:pt idx="4724">
                  <c:v>6</c:v>
                </c:pt>
                <c:pt idx="4725">
                  <c:v>9</c:v>
                </c:pt>
                <c:pt idx="4726">
                  <c:v>11</c:v>
                </c:pt>
                <c:pt idx="4727">
                  <c:v>12</c:v>
                </c:pt>
                <c:pt idx="4728">
                  <c:v>13</c:v>
                </c:pt>
                <c:pt idx="4729">
                  <c:v>2</c:v>
                </c:pt>
                <c:pt idx="4730">
                  <c:v>4</c:v>
                </c:pt>
                <c:pt idx="4731">
                  <c:v>2</c:v>
                </c:pt>
                <c:pt idx="4732">
                  <c:v>8</c:v>
                </c:pt>
                <c:pt idx="4733">
                  <c:v>1</c:v>
                </c:pt>
                <c:pt idx="4734">
                  <c:v>7</c:v>
                </c:pt>
                <c:pt idx="4735">
                  <c:v>3</c:v>
                </c:pt>
                <c:pt idx="4736">
                  <c:v>5</c:v>
                </c:pt>
                <c:pt idx="4737">
                  <c:v>3</c:v>
                </c:pt>
                <c:pt idx="4738">
                  <c:v>6</c:v>
                </c:pt>
                <c:pt idx="4739">
                  <c:v>5</c:v>
                </c:pt>
                <c:pt idx="4740">
                  <c:v>6</c:v>
                </c:pt>
                <c:pt idx="4741">
                  <c:v>1</c:v>
                </c:pt>
                <c:pt idx="4742">
                  <c:v>1</c:v>
                </c:pt>
                <c:pt idx="4743">
                  <c:v>6</c:v>
                </c:pt>
                <c:pt idx="4744">
                  <c:v>2</c:v>
                </c:pt>
                <c:pt idx="4745">
                  <c:v>1</c:v>
                </c:pt>
                <c:pt idx="4746">
                  <c:v>11</c:v>
                </c:pt>
                <c:pt idx="4747">
                  <c:v>4</c:v>
                </c:pt>
                <c:pt idx="4748">
                  <c:v>4</c:v>
                </c:pt>
                <c:pt idx="4749">
                  <c:v>3</c:v>
                </c:pt>
                <c:pt idx="4750">
                  <c:v>7</c:v>
                </c:pt>
                <c:pt idx="4751">
                  <c:v>7</c:v>
                </c:pt>
                <c:pt idx="4752">
                  <c:v>3</c:v>
                </c:pt>
                <c:pt idx="4753">
                  <c:v>1</c:v>
                </c:pt>
                <c:pt idx="4754">
                  <c:v>3</c:v>
                </c:pt>
                <c:pt idx="4755">
                  <c:v>1</c:v>
                </c:pt>
                <c:pt idx="4756">
                  <c:v>4</c:v>
                </c:pt>
                <c:pt idx="4757">
                  <c:v>2</c:v>
                </c:pt>
                <c:pt idx="4758">
                  <c:v>9</c:v>
                </c:pt>
                <c:pt idx="4759">
                  <c:v>2</c:v>
                </c:pt>
                <c:pt idx="4760">
                  <c:v>1</c:v>
                </c:pt>
                <c:pt idx="4761">
                  <c:v>0</c:v>
                </c:pt>
                <c:pt idx="4762">
                  <c:v>1</c:v>
                </c:pt>
                <c:pt idx="4763">
                  <c:v>2</c:v>
                </c:pt>
                <c:pt idx="4764">
                  <c:v>1</c:v>
                </c:pt>
                <c:pt idx="4765">
                  <c:v>2</c:v>
                </c:pt>
                <c:pt idx="4766">
                  <c:v>2</c:v>
                </c:pt>
                <c:pt idx="4767">
                  <c:v>0</c:v>
                </c:pt>
                <c:pt idx="4768">
                  <c:v>5</c:v>
                </c:pt>
                <c:pt idx="4769">
                  <c:v>7</c:v>
                </c:pt>
                <c:pt idx="4770">
                  <c:v>2</c:v>
                </c:pt>
                <c:pt idx="4771">
                  <c:v>2</c:v>
                </c:pt>
                <c:pt idx="4772">
                  <c:v>6</c:v>
                </c:pt>
                <c:pt idx="4773">
                  <c:v>1</c:v>
                </c:pt>
                <c:pt idx="4774">
                  <c:v>3</c:v>
                </c:pt>
                <c:pt idx="4775">
                  <c:v>3</c:v>
                </c:pt>
                <c:pt idx="4776">
                  <c:v>3</c:v>
                </c:pt>
                <c:pt idx="4777">
                  <c:v>1</c:v>
                </c:pt>
                <c:pt idx="4778">
                  <c:v>2</c:v>
                </c:pt>
                <c:pt idx="4779">
                  <c:v>3</c:v>
                </c:pt>
                <c:pt idx="4780">
                  <c:v>54</c:v>
                </c:pt>
                <c:pt idx="4781">
                  <c:v>1</c:v>
                </c:pt>
                <c:pt idx="4782">
                  <c:v>1</c:v>
                </c:pt>
                <c:pt idx="4783">
                  <c:v>5</c:v>
                </c:pt>
                <c:pt idx="4784">
                  <c:v>5</c:v>
                </c:pt>
                <c:pt idx="4785">
                  <c:v>3</c:v>
                </c:pt>
                <c:pt idx="4786">
                  <c:v>2</c:v>
                </c:pt>
                <c:pt idx="4787">
                  <c:v>1</c:v>
                </c:pt>
                <c:pt idx="4788">
                  <c:v>1</c:v>
                </c:pt>
                <c:pt idx="4789">
                  <c:v>3</c:v>
                </c:pt>
                <c:pt idx="4790">
                  <c:v>8</c:v>
                </c:pt>
                <c:pt idx="4791">
                  <c:v>12</c:v>
                </c:pt>
                <c:pt idx="4792">
                  <c:v>5</c:v>
                </c:pt>
                <c:pt idx="4793">
                  <c:v>6</c:v>
                </c:pt>
                <c:pt idx="4794">
                  <c:v>2</c:v>
                </c:pt>
                <c:pt idx="4795">
                  <c:v>5</c:v>
                </c:pt>
                <c:pt idx="4796">
                  <c:v>3</c:v>
                </c:pt>
                <c:pt idx="4797">
                  <c:v>4</c:v>
                </c:pt>
                <c:pt idx="4798">
                  <c:v>3</c:v>
                </c:pt>
                <c:pt idx="4799">
                  <c:v>3</c:v>
                </c:pt>
                <c:pt idx="4800">
                  <c:v>10</c:v>
                </c:pt>
                <c:pt idx="4801">
                  <c:v>8</c:v>
                </c:pt>
                <c:pt idx="4802">
                  <c:v>6</c:v>
                </c:pt>
                <c:pt idx="4803">
                  <c:v>2</c:v>
                </c:pt>
                <c:pt idx="4804">
                  <c:v>1</c:v>
                </c:pt>
                <c:pt idx="4805">
                  <c:v>6</c:v>
                </c:pt>
                <c:pt idx="4806">
                  <c:v>3</c:v>
                </c:pt>
                <c:pt idx="4807">
                  <c:v>6</c:v>
                </c:pt>
                <c:pt idx="4808">
                  <c:v>4</c:v>
                </c:pt>
                <c:pt idx="4809">
                  <c:v>7</c:v>
                </c:pt>
                <c:pt idx="4810">
                  <c:v>1</c:v>
                </c:pt>
                <c:pt idx="4811">
                  <c:v>1</c:v>
                </c:pt>
                <c:pt idx="4812">
                  <c:v>4</c:v>
                </c:pt>
                <c:pt idx="4813">
                  <c:v>5</c:v>
                </c:pt>
                <c:pt idx="4814">
                  <c:v>3</c:v>
                </c:pt>
                <c:pt idx="4815">
                  <c:v>3</c:v>
                </c:pt>
                <c:pt idx="4816">
                  <c:v>8</c:v>
                </c:pt>
                <c:pt idx="4817">
                  <c:v>2</c:v>
                </c:pt>
                <c:pt idx="4818">
                  <c:v>2</c:v>
                </c:pt>
                <c:pt idx="4819">
                  <c:v>3</c:v>
                </c:pt>
                <c:pt idx="4820">
                  <c:v>1</c:v>
                </c:pt>
                <c:pt idx="4821">
                  <c:v>9</c:v>
                </c:pt>
                <c:pt idx="4822">
                  <c:v>8</c:v>
                </c:pt>
                <c:pt idx="4823">
                  <c:v>8</c:v>
                </c:pt>
                <c:pt idx="4824">
                  <c:v>1</c:v>
                </c:pt>
                <c:pt idx="4825">
                  <c:v>11</c:v>
                </c:pt>
                <c:pt idx="4826">
                  <c:v>12</c:v>
                </c:pt>
                <c:pt idx="4827">
                  <c:v>4</c:v>
                </c:pt>
                <c:pt idx="4828">
                  <c:v>2</c:v>
                </c:pt>
                <c:pt idx="4829">
                  <c:v>3</c:v>
                </c:pt>
                <c:pt idx="4830">
                  <c:v>4</c:v>
                </c:pt>
                <c:pt idx="4831">
                  <c:v>3</c:v>
                </c:pt>
                <c:pt idx="4832">
                  <c:v>3</c:v>
                </c:pt>
                <c:pt idx="4833">
                  <c:v>3</c:v>
                </c:pt>
                <c:pt idx="4834">
                  <c:v>3</c:v>
                </c:pt>
                <c:pt idx="4835">
                  <c:v>4</c:v>
                </c:pt>
                <c:pt idx="4836">
                  <c:v>4</c:v>
                </c:pt>
                <c:pt idx="4837">
                  <c:v>5</c:v>
                </c:pt>
                <c:pt idx="4838">
                  <c:v>3</c:v>
                </c:pt>
                <c:pt idx="4839">
                  <c:v>1</c:v>
                </c:pt>
                <c:pt idx="4840">
                  <c:v>2</c:v>
                </c:pt>
                <c:pt idx="4841">
                  <c:v>3</c:v>
                </c:pt>
                <c:pt idx="4842">
                  <c:v>5</c:v>
                </c:pt>
                <c:pt idx="4843">
                  <c:v>4</c:v>
                </c:pt>
                <c:pt idx="4844">
                  <c:v>1</c:v>
                </c:pt>
                <c:pt idx="4845">
                  <c:v>2</c:v>
                </c:pt>
                <c:pt idx="4846">
                  <c:v>3</c:v>
                </c:pt>
                <c:pt idx="4847">
                  <c:v>5</c:v>
                </c:pt>
                <c:pt idx="4848">
                  <c:v>141</c:v>
                </c:pt>
                <c:pt idx="4849">
                  <c:v>2</c:v>
                </c:pt>
                <c:pt idx="4850">
                  <c:v>3</c:v>
                </c:pt>
                <c:pt idx="4851">
                  <c:v>5</c:v>
                </c:pt>
                <c:pt idx="4852">
                  <c:v>5</c:v>
                </c:pt>
                <c:pt idx="4853">
                  <c:v>2</c:v>
                </c:pt>
                <c:pt idx="4854">
                  <c:v>3</c:v>
                </c:pt>
                <c:pt idx="4855">
                  <c:v>7</c:v>
                </c:pt>
                <c:pt idx="4856">
                  <c:v>2</c:v>
                </c:pt>
                <c:pt idx="4857">
                  <c:v>4</c:v>
                </c:pt>
                <c:pt idx="4858">
                  <c:v>7</c:v>
                </c:pt>
                <c:pt idx="4859">
                  <c:v>8</c:v>
                </c:pt>
                <c:pt idx="4860">
                  <c:v>9</c:v>
                </c:pt>
                <c:pt idx="4861">
                  <c:v>6</c:v>
                </c:pt>
                <c:pt idx="4862">
                  <c:v>2</c:v>
                </c:pt>
                <c:pt idx="4863">
                  <c:v>2</c:v>
                </c:pt>
                <c:pt idx="4864">
                  <c:v>11</c:v>
                </c:pt>
                <c:pt idx="4865">
                  <c:v>13</c:v>
                </c:pt>
                <c:pt idx="4866">
                  <c:v>3</c:v>
                </c:pt>
                <c:pt idx="4867">
                  <c:v>2</c:v>
                </c:pt>
                <c:pt idx="4868">
                  <c:v>21</c:v>
                </c:pt>
                <c:pt idx="4869">
                  <c:v>22</c:v>
                </c:pt>
                <c:pt idx="4870">
                  <c:v>23</c:v>
                </c:pt>
                <c:pt idx="4871">
                  <c:v>3</c:v>
                </c:pt>
                <c:pt idx="4872">
                  <c:v>4</c:v>
                </c:pt>
                <c:pt idx="4873">
                  <c:v>5</c:v>
                </c:pt>
                <c:pt idx="4874">
                  <c:v>25</c:v>
                </c:pt>
                <c:pt idx="4875">
                  <c:v>3</c:v>
                </c:pt>
                <c:pt idx="4876">
                  <c:v>2</c:v>
                </c:pt>
                <c:pt idx="4877">
                  <c:v>2</c:v>
                </c:pt>
                <c:pt idx="4878">
                  <c:v>4</c:v>
                </c:pt>
                <c:pt idx="4879">
                  <c:v>2</c:v>
                </c:pt>
                <c:pt idx="4880">
                  <c:v>2</c:v>
                </c:pt>
                <c:pt idx="4881">
                  <c:v>5</c:v>
                </c:pt>
                <c:pt idx="4882">
                  <c:v>1</c:v>
                </c:pt>
                <c:pt idx="4883">
                  <c:v>13</c:v>
                </c:pt>
                <c:pt idx="4884">
                  <c:v>2</c:v>
                </c:pt>
                <c:pt idx="4885">
                  <c:v>2</c:v>
                </c:pt>
                <c:pt idx="4886">
                  <c:v>4</c:v>
                </c:pt>
                <c:pt idx="4887">
                  <c:v>4</c:v>
                </c:pt>
                <c:pt idx="4888">
                  <c:v>1</c:v>
                </c:pt>
                <c:pt idx="4889">
                  <c:v>1</c:v>
                </c:pt>
                <c:pt idx="4890">
                  <c:v>1</c:v>
                </c:pt>
                <c:pt idx="4891">
                  <c:v>1</c:v>
                </c:pt>
                <c:pt idx="4892">
                  <c:v>3</c:v>
                </c:pt>
                <c:pt idx="4893">
                  <c:v>1</c:v>
                </c:pt>
                <c:pt idx="4894">
                  <c:v>1</c:v>
                </c:pt>
                <c:pt idx="4895">
                  <c:v>1</c:v>
                </c:pt>
                <c:pt idx="4896">
                  <c:v>66</c:v>
                </c:pt>
                <c:pt idx="4897">
                  <c:v>2</c:v>
                </c:pt>
                <c:pt idx="4898">
                  <c:v>1</c:v>
                </c:pt>
                <c:pt idx="4899">
                  <c:v>5</c:v>
                </c:pt>
                <c:pt idx="4900">
                  <c:v>1</c:v>
                </c:pt>
                <c:pt idx="4901">
                  <c:v>1</c:v>
                </c:pt>
                <c:pt idx="4902">
                  <c:v>5</c:v>
                </c:pt>
                <c:pt idx="4903">
                  <c:v>3</c:v>
                </c:pt>
                <c:pt idx="4904">
                  <c:v>3</c:v>
                </c:pt>
                <c:pt idx="4905">
                  <c:v>2</c:v>
                </c:pt>
                <c:pt idx="4906">
                  <c:v>1</c:v>
                </c:pt>
                <c:pt idx="4907">
                  <c:v>3</c:v>
                </c:pt>
                <c:pt idx="4908">
                  <c:v>2</c:v>
                </c:pt>
                <c:pt idx="4909">
                  <c:v>2</c:v>
                </c:pt>
                <c:pt idx="4910">
                  <c:v>3</c:v>
                </c:pt>
                <c:pt idx="4911">
                  <c:v>2</c:v>
                </c:pt>
                <c:pt idx="4912">
                  <c:v>2</c:v>
                </c:pt>
                <c:pt idx="4913">
                  <c:v>2</c:v>
                </c:pt>
                <c:pt idx="4914">
                  <c:v>5</c:v>
                </c:pt>
                <c:pt idx="4915">
                  <c:v>3</c:v>
                </c:pt>
                <c:pt idx="4916">
                  <c:v>3</c:v>
                </c:pt>
                <c:pt idx="4917">
                  <c:v>3</c:v>
                </c:pt>
                <c:pt idx="4918">
                  <c:v>10</c:v>
                </c:pt>
                <c:pt idx="4919">
                  <c:v>7</c:v>
                </c:pt>
                <c:pt idx="4920">
                  <c:v>2</c:v>
                </c:pt>
                <c:pt idx="4921">
                  <c:v>3</c:v>
                </c:pt>
                <c:pt idx="4922">
                  <c:v>2</c:v>
                </c:pt>
                <c:pt idx="4923">
                  <c:v>7</c:v>
                </c:pt>
                <c:pt idx="4924">
                  <c:v>8</c:v>
                </c:pt>
                <c:pt idx="4925">
                  <c:v>6</c:v>
                </c:pt>
                <c:pt idx="4926">
                  <c:v>119</c:v>
                </c:pt>
                <c:pt idx="4927">
                  <c:v>3</c:v>
                </c:pt>
                <c:pt idx="4928">
                  <c:v>2</c:v>
                </c:pt>
                <c:pt idx="4929">
                  <c:v>7</c:v>
                </c:pt>
                <c:pt idx="4930">
                  <c:v>8</c:v>
                </c:pt>
                <c:pt idx="4931">
                  <c:v>1</c:v>
                </c:pt>
                <c:pt idx="4932">
                  <c:v>4</c:v>
                </c:pt>
                <c:pt idx="4933">
                  <c:v>6</c:v>
                </c:pt>
                <c:pt idx="4934">
                  <c:v>7</c:v>
                </c:pt>
                <c:pt idx="4935">
                  <c:v>8</c:v>
                </c:pt>
                <c:pt idx="4936">
                  <c:v>4</c:v>
                </c:pt>
                <c:pt idx="4937">
                  <c:v>10</c:v>
                </c:pt>
                <c:pt idx="4938">
                  <c:v>3</c:v>
                </c:pt>
                <c:pt idx="4939">
                  <c:v>5</c:v>
                </c:pt>
                <c:pt idx="4940">
                  <c:v>5</c:v>
                </c:pt>
                <c:pt idx="4941">
                  <c:v>3</c:v>
                </c:pt>
                <c:pt idx="4942">
                  <c:v>10</c:v>
                </c:pt>
                <c:pt idx="4943">
                  <c:v>1</c:v>
                </c:pt>
                <c:pt idx="4944">
                  <c:v>4</c:v>
                </c:pt>
                <c:pt idx="4945">
                  <c:v>1</c:v>
                </c:pt>
                <c:pt idx="4946">
                  <c:v>113</c:v>
                </c:pt>
                <c:pt idx="4947">
                  <c:v>9</c:v>
                </c:pt>
                <c:pt idx="4948">
                  <c:v>1</c:v>
                </c:pt>
                <c:pt idx="4949">
                  <c:v>2</c:v>
                </c:pt>
                <c:pt idx="4950">
                  <c:v>3</c:v>
                </c:pt>
                <c:pt idx="4951">
                  <c:v>5</c:v>
                </c:pt>
                <c:pt idx="4952">
                  <c:v>6</c:v>
                </c:pt>
                <c:pt idx="4953">
                  <c:v>7</c:v>
                </c:pt>
                <c:pt idx="4954">
                  <c:v>7</c:v>
                </c:pt>
                <c:pt idx="4955">
                  <c:v>1</c:v>
                </c:pt>
                <c:pt idx="4956">
                  <c:v>3</c:v>
                </c:pt>
                <c:pt idx="4957">
                  <c:v>2</c:v>
                </c:pt>
                <c:pt idx="4958">
                  <c:v>2</c:v>
                </c:pt>
                <c:pt idx="4959">
                  <c:v>4</c:v>
                </c:pt>
                <c:pt idx="4960">
                  <c:v>5</c:v>
                </c:pt>
                <c:pt idx="4961">
                  <c:v>8</c:v>
                </c:pt>
                <c:pt idx="4962">
                  <c:v>3</c:v>
                </c:pt>
                <c:pt idx="4963">
                  <c:v>6</c:v>
                </c:pt>
                <c:pt idx="4964">
                  <c:v>4</c:v>
                </c:pt>
                <c:pt idx="4965">
                  <c:v>2</c:v>
                </c:pt>
                <c:pt idx="4966">
                  <c:v>2</c:v>
                </c:pt>
                <c:pt idx="4967">
                  <c:v>1</c:v>
                </c:pt>
                <c:pt idx="4968">
                  <c:v>3</c:v>
                </c:pt>
                <c:pt idx="4969">
                  <c:v>1</c:v>
                </c:pt>
                <c:pt idx="4970">
                  <c:v>3</c:v>
                </c:pt>
                <c:pt idx="4971">
                  <c:v>2</c:v>
                </c:pt>
                <c:pt idx="4972">
                  <c:v>4</c:v>
                </c:pt>
                <c:pt idx="4973">
                  <c:v>3</c:v>
                </c:pt>
                <c:pt idx="4974">
                  <c:v>2</c:v>
                </c:pt>
                <c:pt idx="4975">
                  <c:v>7</c:v>
                </c:pt>
                <c:pt idx="4976">
                  <c:v>2</c:v>
                </c:pt>
                <c:pt idx="4977">
                  <c:v>2</c:v>
                </c:pt>
                <c:pt idx="4978">
                  <c:v>7</c:v>
                </c:pt>
                <c:pt idx="4979">
                  <c:v>5</c:v>
                </c:pt>
                <c:pt idx="4980">
                  <c:v>4</c:v>
                </c:pt>
                <c:pt idx="4981">
                  <c:v>5</c:v>
                </c:pt>
                <c:pt idx="4982">
                  <c:v>6</c:v>
                </c:pt>
                <c:pt idx="4983">
                  <c:v>2</c:v>
                </c:pt>
                <c:pt idx="4984">
                  <c:v>3</c:v>
                </c:pt>
                <c:pt idx="4985">
                  <c:v>4</c:v>
                </c:pt>
                <c:pt idx="4986">
                  <c:v>7</c:v>
                </c:pt>
                <c:pt idx="4987">
                  <c:v>4</c:v>
                </c:pt>
                <c:pt idx="4988">
                  <c:v>3</c:v>
                </c:pt>
                <c:pt idx="4989">
                  <c:v>10</c:v>
                </c:pt>
                <c:pt idx="4990">
                  <c:v>5</c:v>
                </c:pt>
                <c:pt idx="4991">
                  <c:v>5</c:v>
                </c:pt>
                <c:pt idx="4992">
                  <c:v>3</c:v>
                </c:pt>
                <c:pt idx="4993">
                  <c:v>2</c:v>
                </c:pt>
                <c:pt idx="4994">
                  <c:v>7</c:v>
                </c:pt>
                <c:pt idx="4995">
                  <c:v>7</c:v>
                </c:pt>
                <c:pt idx="4996">
                  <c:v>5</c:v>
                </c:pt>
                <c:pt idx="4997">
                  <c:v>6</c:v>
                </c:pt>
                <c:pt idx="4998">
                  <c:v>5</c:v>
                </c:pt>
                <c:pt idx="4999">
                  <c:v>2</c:v>
                </c:pt>
                <c:pt idx="5000">
                  <c:v>8</c:v>
                </c:pt>
                <c:pt idx="5001">
                  <c:v>3</c:v>
                </c:pt>
                <c:pt idx="5002">
                  <c:v>3</c:v>
                </c:pt>
                <c:pt idx="5003">
                  <c:v>2</c:v>
                </c:pt>
                <c:pt idx="5004">
                  <c:v>4</c:v>
                </c:pt>
                <c:pt idx="5005">
                  <c:v>2</c:v>
                </c:pt>
                <c:pt idx="5006">
                  <c:v>2</c:v>
                </c:pt>
                <c:pt idx="5007">
                  <c:v>5</c:v>
                </c:pt>
                <c:pt idx="5008">
                  <c:v>3</c:v>
                </c:pt>
                <c:pt idx="5009">
                  <c:v>5</c:v>
                </c:pt>
                <c:pt idx="5010">
                  <c:v>3</c:v>
                </c:pt>
                <c:pt idx="5011">
                  <c:v>3</c:v>
                </c:pt>
                <c:pt idx="5012">
                  <c:v>3</c:v>
                </c:pt>
                <c:pt idx="5013">
                  <c:v>4</c:v>
                </c:pt>
                <c:pt idx="5014">
                  <c:v>3</c:v>
                </c:pt>
                <c:pt idx="5015">
                  <c:v>3</c:v>
                </c:pt>
                <c:pt idx="5016">
                  <c:v>3</c:v>
                </c:pt>
                <c:pt idx="5017">
                  <c:v>6</c:v>
                </c:pt>
                <c:pt idx="5018">
                  <c:v>2</c:v>
                </c:pt>
                <c:pt idx="5019">
                  <c:v>2</c:v>
                </c:pt>
                <c:pt idx="5020">
                  <c:v>3</c:v>
                </c:pt>
                <c:pt idx="5021">
                  <c:v>3</c:v>
                </c:pt>
                <c:pt idx="5022">
                  <c:v>2</c:v>
                </c:pt>
                <c:pt idx="5023">
                  <c:v>5</c:v>
                </c:pt>
                <c:pt idx="5024">
                  <c:v>4</c:v>
                </c:pt>
                <c:pt idx="5025">
                  <c:v>3</c:v>
                </c:pt>
                <c:pt idx="5026">
                  <c:v>7</c:v>
                </c:pt>
                <c:pt idx="5027">
                  <c:v>1</c:v>
                </c:pt>
                <c:pt idx="5028">
                  <c:v>6</c:v>
                </c:pt>
                <c:pt idx="5029">
                  <c:v>2</c:v>
                </c:pt>
                <c:pt idx="5030">
                  <c:v>1</c:v>
                </c:pt>
                <c:pt idx="5031">
                  <c:v>3</c:v>
                </c:pt>
                <c:pt idx="5032">
                  <c:v>2</c:v>
                </c:pt>
                <c:pt idx="5033">
                  <c:v>2</c:v>
                </c:pt>
                <c:pt idx="5034">
                  <c:v>4</c:v>
                </c:pt>
                <c:pt idx="5035">
                  <c:v>4</c:v>
                </c:pt>
                <c:pt idx="5036">
                  <c:v>3</c:v>
                </c:pt>
                <c:pt idx="5037">
                  <c:v>4</c:v>
                </c:pt>
                <c:pt idx="5038">
                  <c:v>4</c:v>
                </c:pt>
                <c:pt idx="5039">
                  <c:v>3</c:v>
                </c:pt>
                <c:pt idx="5040">
                  <c:v>2</c:v>
                </c:pt>
                <c:pt idx="5041">
                  <c:v>3</c:v>
                </c:pt>
                <c:pt idx="5042">
                  <c:v>2</c:v>
                </c:pt>
                <c:pt idx="5043">
                  <c:v>1</c:v>
                </c:pt>
                <c:pt idx="5044">
                  <c:v>5</c:v>
                </c:pt>
                <c:pt idx="5045">
                  <c:v>1</c:v>
                </c:pt>
                <c:pt idx="5046">
                  <c:v>3</c:v>
                </c:pt>
                <c:pt idx="5047">
                  <c:v>3</c:v>
                </c:pt>
                <c:pt idx="5048">
                  <c:v>2</c:v>
                </c:pt>
                <c:pt idx="5049">
                  <c:v>2</c:v>
                </c:pt>
                <c:pt idx="5050">
                  <c:v>2</c:v>
                </c:pt>
                <c:pt idx="5051">
                  <c:v>4</c:v>
                </c:pt>
                <c:pt idx="5052">
                  <c:v>5</c:v>
                </c:pt>
                <c:pt idx="5053">
                  <c:v>5</c:v>
                </c:pt>
                <c:pt idx="5054">
                  <c:v>8</c:v>
                </c:pt>
                <c:pt idx="5055">
                  <c:v>5</c:v>
                </c:pt>
                <c:pt idx="5056">
                  <c:v>7</c:v>
                </c:pt>
                <c:pt idx="5057">
                  <c:v>8</c:v>
                </c:pt>
                <c:pt idx="5058">
                  <c:v>6</c:v>
                </c:pt>
                <c:pt idx="5059">
                  <c:v>2</c:v>
                </c:pt>
                <c:pt idx="5060">
                  <c:v>7</c:v>
                </c:pt>
                <c:pt idx="5061">
                  <c:v>8</c:v>
                </c:pt>
                <c:pt idx="5062">
                  <c:v>2</c:v>
                </c:pt>
                <c:pt idx="5063">
                  <c:v>4</c:v>
                </c:pt>
                <c:pt idx="5064">
                  <c:v>3</c:v>
                </c:pt>
                <c:pt idx="5065">
                  <c:v>7</c:v>
                </c:pt>
                <c:pt idx="5066">
                  <c:v>4</c:v>
                </c:pt>
                <c:pt idx="5067">
                  <c:v>8</c:v>
                </c:pt>
                <c:pt idx="5068">
                  <c:v>2</c:v>
                </c:pt>
                <c:pt idx="5069">
                  <c:v>3</c:v>
                </c:pt>
                <c:pt idx="5070">
                  <c:v>3</c:v>
                </c:pt>
                <c:pt idx="5071">
                  <c:v>5</c:v>
                </c:pt>
                <c:pt idx="5072">
                  <c:v>1</c:v>
                </c:pt>
                <c:pt idx="5073">
                  <c:v>1</c:v>
                </c:pt>
                <c:pt idx="5074">
                  <c:v>2</c:v>
                </c:pt>
                <c:pt idx="5075">
                  <c:v>1</c:v>
                </c:pt>
                <c:pt idx="5076">
                  <c:v>3</c:v>
                </c:pt>
                <c:pt idx="5077">
                  <c:v>3</c:v>
                </c:pt>
                <c:pt idx="5078">
                  <c:v>5</c:v>
                </c:pt>
                <c:pt idx="5079">
                  <c:v>4</c:v>
                </c:pt>
                <c:pt idx="5080">
                  <c:v>4</c:v>
                </c:pt>
                <c:pt idx="5081">
                  <c:v>4</c:v>
                </c:pt>
                <c:pt idx="5082">
                  <c:v>1</c:v>
                </c:pt>
                <c:pt idx="5083">
                  <c:v>6</c:v>
                </c:pt>
                <c:pt idx="5084">
                  <c:v>2</c:v>
                </c:pt>
                <c:pt idx="5085">
                  <c:v>3</c:v>
                </c:pt>
                <c:pt idx="5086">
                  <c:v>1</c:v>
                </c:pt>
                <c:pt idx="5087">
                  <c:v>3</c:v>
                </c:pt>
                <c:pt idx="5088">
                  <c:v>1</c:v>
                </c:pt>
                <c:pt idx="5089">
                  <c:v>1</c:v>
                </c:pt>
                <c:pt idx="5090">
                  <c:v>1</c:v>
                </c:pt>
                <c:pt idx="5091">
                  <c:v>2</c:v>
                </c:pt>
                <c:pt idx="5092">
                  <c:v>3</c:v>
                </c:pt>
                <c:pt idx="5093">
                  <c:v>1</c:v>
                </c:pt>
                <c:pt idx="5094">
                  <c:v>3</c:v>
                </c:pt>
                <c:pt idx="5095">
                  <c:v>3</c:v>
                </c:pt>
                <c:pt idx="5096">
                  <c:v>3</c:v>
                </c:pt>
                <c:pt idx="5097">
                  <c:v>9</c:v>
                </c:pt>
                <c:pt idx="5098">
                  <c:v>3</c:v>
                </c:pt>
                <c:pt idx="5099">
                  <c:v>2</c:v>
                </c:pt>
                <c:pt idx="5100">
                  <c:v>1</c:v>
                </c:pt>
                <c:pt idx="5101">
                  <c:v>4</c:v>
                </c:pt>
                <c:pt idx="5102">
                  <c:v>3</c:v>
                </c:pt>
                <c:pt idx="5103">
                  <c:v>1</c:v>
                </c:pt>
                <c:pt idx="5104">
                  <c:v>3</c:v>
                </c:pt>
                <c:pt idx="5105">
                  <c:v>3</c:v>
                </c:pt>
                <c:pt idx="5106">
                  <c:v>1</c:v>
                </c:pt>
                <c:pt idx="5107">
                  <c:v>6</c:v>
                </c:pt>
                <c:pt idx="5108">
                  <c:v>9</c:v>
                </c:pt>
                <c:pt idx="5109">
                  <c:v>2</c:v>
                </c:pt>
                <c:pt idx="5110">
                  <c:v>4</c:v>
                </c:pt>
                <c:pt idx="5111">
                  <c:v>2</c:v>
                </c:pt>
                <c:pt idx="5112">
                  <c:v>2</c:v>
                </c:pt>
                <c:pt idx="5113">
                  <c:v>2</c:v>
                </c:pt>
                <c:pt idx="5114">
                  <c:v>3</c:v>
                </c:pt>
                <c:pt idx="5115">
                  <c:v>3</c:v>
                </c:pt>
                <c:pt idx="5116">
                  <c:v>1</c:v>
                </c:pt>
                <c:pt idx="5117">
                  <c:v>2</c:v>
                </c:pt>
                <c:pt idx="5118">
                  <c:v>5</c:v>
                </c:pt>
                <c:pt idx="5119">
                  <c:v>3</c:v>
                </c:pt>
                <c:pt idx="5120">
                  <c:v>1</c:v>
                </c:pt>
                <c:pt idx="5121">
                  <c:v>2</c:v>
                </c:pt>
                <c:pt idx="5122">
                  <c:v>1</c:v>
                </c:pt>
                <c:pt idx="5123">
                  <c:v>4</c:v>
                </c:pt>
                <c:pt idx="5124">
                  <c:v>2</c:v>
                </c:pt>
                <c:pt idx="5125">
                  <c:v>2</c:v>
                </c:pt>
                <c:pt idx="5126">
                  <c:v>3</c:v>
                </c:pt>
                <c:pt idx="5127">
                  <c:v>10</c:v>
                </c:pt>
                <c:pt idx="5128">
                  <c:v>10</c:v>
                </c:pt>
                <c:pt idx="5129">
                  <c:v>5</c:v>
                </c:pt>
                <c:pt idx="5130">
                  <c:v>1</c:v>
                </c:pt>
                <c:pt idx="5131">
                  <c:v>1</c:v>
                </c:pt>
                <c:pt idx="5132">
                  <c:v>3</c:v>
                </c:pt>
                <c:pt idx="5133">
                  <c:v>4</c:v>
                </c:pt>
                <c:pt idx="5134">
                  <c:v>1</c:v>
                </c:pt>
                <c:pt idx="5135">
                  <c:v>2</c:v>
                </c:pt>
                <c:pt idx="5136">
                  <c:v>3</c:v>
                </c:pt>
                <c:pt idx="5137">
                  <c:v>7</c:v>
                </c:pt>
                <c:pt idx="5138">
                  <c:v>6</c:v>
                </c:pt>
                <c:pt idx="5139">
                  <c:v>11</c:v>
                </c:pt>
                <c:pt idx="5140">
                  <c:v>7</c:v>
                </c:pt>
                <c:pt idx="5141">
                  <c:v>4</c:v>
                </c:pt>
                <c:pt idx="5142">
                  <c:v>9</c:v>
                </c:pt>
                <c:pt idx="5143">
                  <c:v>1</c:v>
                </c:pt>
                <c:pt idx="5144">
                  <c:v>4</c:v>
                </c:pt>
                <c:pt idx="5145">
                  <c:v>3</c:v>
                </c:pt>
                <c:pt idx="5146">
                  <c:v>5</c:v>
                </c:pt>
                <c:pt idx="5147">
                  <c:v>1</c:v>
                </c:pt>
                <c:pt idx="5148">
                  <c:v>5</c:v>
                </c:pt>
                <c:pt idx="5149">
                  <c:v>1</c:v>
                </c:pt>
                <c:pt idx="5150">
                  <c:v>2</c:v>
                </c:pt>
                <c:pt idx="5151">
                  <c:v>2</c:v>
                </c:pt>
                <c:pt idx="5152">
                  <c:v>4</c:v>
                </c:pt>
                <c:pt idx="5153">
                  <c:v>3</c:v>
                </c:pt>
                <c:pt idx="5154">
                  <c:v>4</c:v>
                </c:pt>
                <c:pt idx="5155">
                  <c:v>4</c:v>
                </c:pt>
                <c:pt idx="5156">
                  <c:v>11</c:v>
                </c:pt>
                <c:pt idx="5157">
                  <c:v>3</c:v>
                </c:pt>
                <c:pt idx="5158">
                  <c:v>2</c:v>
                </c:pt>
                <c:pt idx="5159">
                  <c:v>3</c:v>
                </c:pt>
                <c:pt idx="5160">
                  <c:v>2</c:v>
                </c:pt>
                <c:pt idx="5161">
                  <c:v>6</c:v>
                </c:pt>
                <c:pt idx="5162">
                  <c:v>3</c:v>
                </c:pt>
                <c:pt idx="5163">
                  <c:v>2</c:v>
                </c:pt>
                <c:pt idx="5164">
                  <c:v>2</c:v>
                </c:pt>
                <c:pt idx="5165">
                  <c:v>5</c:v>
                </c:pt>
                <c:pt idx="5166">
                  <c:v>1</c:v>
                </c:pt>
                <c:pt idx="5167">
                  <c:v>1</c:v>
                </c:pt>
                <c:pt idx="5168">
                  <c:v>4</c:v>
                </c:pt>
                <c:pt idx="5169">
                  <c:v>6</c:v>
                </c:pt>
                <c:pt idx="5170">
                  <c:v>3</c:v>
                </c:pt>
                <c:pt idx="5171">
                  <c:v>11</c:v>
                </c:pt>
                <c:pt idx="5172">
                  <c:v>4</c:v>
                </c:pt>
                <c:pt idx="5173">
                  <c:v>4</c:v>
                </c:pt>
                <c:pt idx="5174">
                  <c:v>2</c:v>
                </c:pt>
                <c:pt idx="5175">
                  <c:v>0</c:v>
                </c:pt>
                <c:pt idx="5176">
                  <c:v>2</c:v>
                </c:pt>
                <c:pt idx="5177">
                  <c:v>4</c:v>
                </c:pt>
                <c:pt idx="5178">
                  <c:v>2</c:v>
                </c:pt>
                <c:pt idx="5179">
                  <c:v>3</c:v>
                </c:pt>
                <c:pt idx="5180">
                  <c:v>2</c:v>
                </c:pt>
                <c:pt idx="5181">
                  <c:v>3</c:v>
                </c:pt>
                <c:pt idx="5182">
                  <c:v>2</c:v>
                </c:pt>
                <c:pt idx="5183">
                  <c:v>3</c:v>
                </c:pt>
                <c:pt idx="5184">
                  <c:v>5</c:v>
                </c:pt>
                <c:pt idx="5185">
                  <c:v>3</c:v>
                </c:pt>
                <c:pt idx="5186">
                  <c:v>3</c:v>
                </c:pt>
                <c:pt idx="5187">
                  <c:v>2</c:v>
                </c:pt>
                <c:pt idx="5188">
                  <c:v>2</c:v>
                </c:pt>
                <c:pt idx="5189">
                  <c:v>7</c:v>
                </c:pt>
                <c:pt idx="5190">
                  <c:v>3</c:v>
                </c:pt>
                <c:pt idx="5191">
                  <c:v>3</c:v>
                </c:pt>
                <c:pt idx="5192">
                  <c:v>5</c:v>
                </c:pt>
                <c:pt idx="5193">
                  <c:v>3</c:v>
                </c:pt>
                <c:pt idx="5194">
                  <c:v>5</c:v>
                </c:pt>
                <c:pt idx="5195">
                  <c:v>3</c:v>
                </c:pt>
                <c:pt idx="5196">
                  <c:v>2</c:v>
                </c:pt>
                <c:pt idx="5197">
                  <c:v>3</c:v>
                </c:pt>
                <c:pt idx="5198">
                  <c:v>3</c:v>
                </c:pt>
                <c:pt idx="5199">
                  <c:v>2</c:v>
                </c:pt>
                <c:pt idx="5200">
                  <c:v>12</c:v>
                </c:pt>
                <c:pt idx="5201">
                  <c:v>12</c:v>
                </c:pt>
                <c:pt idx="5202">
                  <c:v>4</c:v>
                </c:pt>
                <c:pt idx="5203">
                  <c:v>3</c:v>
                </c:pt>
                <c:pt idx="5204">
                  <c:v>5</c:v>
                </c:pt>
                <c:pt idx="5205">
                  <c:v>6</c:v>
                </c:pt>
                <c:pt idx="5206">
                  <c:v>2</c:v>
                </c:pt>
                <c:pt idx="5207">
                  <c:v>1</c:v>
                </c:pt>
                <c:pt idx="5208">
                  <c:v>2</c:v>
                </c:pt>
                <c:pt idx="5209">
                  <c:v>2</c:v>
                </c:pt>
                <c:pt idx="5210">
                  <c:v>5</c:v>
                </c:pt>
                <c:pt idx="5211">
                  <c:v>3</c:v>
                </c:pt>
                <c:pt idx="5212">
                  <c:v>5</c:v>
                </c:pt>
                <c:pt idx="5213">
                  <c:v>4</c:v>
                </c:pt>
                <c:pt idx="5214">
                  <c:v>4</c:v>
                </c:pt>
                <c:pt idx="5215">
                  <c:v>5</c:v>
                </c:pt>
                <c:pt idx="5216">
                  <c:v>9</c:v>
                </c:pt>
                <c:pt idx="5217">
                  <c:v>1</c:v>
                </c:pt>
                <c:pt idx="5218">
                  <c:v>4</c:v>
                </c:pt>
                <c:pt idx="5219">
                  <c:v>1</c:v>
                </c:pt>
                <c:pt idx="5220">
                  <c:v>1</c:v>
                </c:pt>
                <c:pt idx="5221">
                  <c:v>6</c:v>
                </c:pt>
                <c:pt idx="5222">
                  <c:v>6</c:v>
                </c:pt>
                <c:pt idx="5223">
                  <c:v>3</c:v>
                </c:pt>
                <c:pt idx="5224">
                  <c:v>2</c:v>
                </c:pt>
                <c:pt idx="5225">
                  <c:v>3</c:v>
                </c:pt>
                <c:pt idx="5226">
                  <c:v>1</c:v>
                </c:pt>
                <c:pt idx="5227">
                  <c:v>2</c:v>
                </c:pt>
                <c:pt idx="5228">
                  <c:v>13</c:v>
                </c:pt>
                <c:pt idx="5229">
                  <c:v>13</c:v>
                </c:pt>
                <c:pt idx="5230">
                  <c:v>1</c:v>
                </c:pt>
                <c:pt idx="5231">
                  <c:v>4</c:v>
                </c:pt>
                <c:pt idx="5232">
                  <c:v>3</c:v>
                </c:pt>
                <c:pt idx="5233">
                  <c:v>4</c:v>
                </c:pt>
                <c:pt idx="5234">
                  <c:v>4</c:v>
                </c:pt>
                <c:pt idx="5235">
                  <c:v>1</c:v>
                </c:pt>
                <c:pt idx="5236">
                  <c:v>3</c:v>
                </c:pt>
                <c:pt idx="5237">
                  <c:v>4</c:v>
                </c:pt>
                <c:pt idx="5238">
                  <c:v>2</c:v>
                </c:pt>
                <c:pt idx="5239">
                  <c:v>4</c:v>
                </c:pt>
                <c:pt idx="5240">
                  <c:v>6</c:v>
                </c:pt>
                <c:pt idx="5241">
                  <c:v>1</c:v>
                </c:pt>
                <c:pt idx="5242">
                  <c:v>5</c:v>
                </c:pt>
                <c:pt idx="5243">
                  <c:v>1</c:v>
                </c:pt>
                <c:pt idx="5244">
                  <c:v>3</c:v>
                </c:pt>
                <c:pt idx="5245">
                  <c:v>8</c:v>
                </c:pt>
                <c:pt idx="5246">
                  <c:v>14</c:v>
                </c:pt>
                <c:pt idx="5247">
                  <c:v>4</c:v>
                </c:pt>
                <c:pt idx="5248">
                  <c:v>1</c:v>
                </c:pt>
                <c:pt idx="5249">
                  <c:v>1</c:v>
                </c:pt>
                <c:pt idx="5250">
                  <c:v>4</c:v>
                </c:pt>
                <c:pt idx="5251">
                  <c:v>7</c:v>
                </c:pt>
                <c:pt idx="5252">
                  <c:v>3</c:v>
                </c:pt>
                <c:pt idx="5253">
                  <c:v>7</c:v>
                </c:pt>
                <c:pt idx="5254">
                  <c:v>0</c:v>
                </c:pt>
                <c:pt idx="5255">
                  <c:v>0</c:v>
                </c:pt>
                <c:pt idx="5256">
                  <c:v>4</c:v>
                </c:pt>
                <c:pt idx="5257">
                  <c:v>1</c:v>
                </c:pt>
                <c:pt idx="5258">
                  <c:v>2</c:v>
                </c:pt>
                <c:pt idx="5259">
                  <c:v>5</c:v>
                </c:pt>
                <c:pt idx="5260">
                  <c:v>4</c:v>
                </c:pt>
                <c:pt idx="5261">
                  <c:v>4</c:v>
                </c:pt>
                <c:pt idx="5262">
                  <c:v>3</c:v>
                </c:pt>
                <c:pt idx="5263">
                  <c:v>2</c:v>
                </c:pt>
                <c:pt idx="5264">
                  <c:v>1</c:v>
                </c:pt>
                <c:pt idx="5265">
                  <c:v>11</c:v>
                </c:pt>
                <c:pt idx="5266">
                  <c:v>3</c:v>
                </c:pt>
                <c:pt idx="5267">
                  <c:v>2</c:v>
                </c:pt>
                <c:pt idx="5268">
                  <c:v>4</c:v>
                </c:pt>
                <c:pt idx="5269">
                  <c:v>1</c:v>
                </c:pt>
                <c:pt idx="5270">
                  <c:v>1</c:v>
                </c:pt>
                <c:pt idx="5271">
                  <c:v>2</c:v>
                </c:pt>
                <c:pt idx="5272">
                  <c:v>0</c:v>
                </c:pt>
                <c:pt idx="5273">
                  <c:v>5</c:v>
                </c:pt>
                <c:pt idx="5274">
                  <c:v>1</c:v>
                </c:pt>
                <c:pt idx="5275">
                  <c:v>3</c:v>
                </c:pt>
                <c:pt idx="5276">
                  <c:v>4</c:v>
                </c:pt>
                <c:pt idx="5277">
                  <c:v>1</c:v>
                </c:pt>
                <c:pt idx="5278">
                  <c:v>2</c:v>
                </c:pt>
                <c:pt idx="5279">
                  <c:v>6</c:v>
                </c:pt>
                <c:pt idx="5280">
                  <c:v>5</c:v>
                </c:pt>
                <c:pt idx="5281">
                  <c:v>1</c:v>
                </c:pt>
                <c:pt idx="5282">
                  <c:v>2</c:v>
                </c:pt>
                <c:pt idx="5283">
                  <c:v>3</c:v>
                </c:pt>
                <c:pt idx="5284">
                  <c:v>4</c:v>
                </c:pt>
                <c:pt idx="5285">
                  <c:v>2</c:v>
                </c:pt>
                <c:pt idx="5286">
                  <c:v>6</c:v>
                </c:pt>
                <c:pt idx="5287">
                  <c:v>3</c:v>
                </c:pt>
                <c:pt idx="5288">
                  <c:v>4</c:v>
                </c:pt>
                <c:pt idx="5289">
                  <c:v>4</c:v>
                </c:pt>
                <c:pt idx="5290">
                  <c:v>1</c:v>
                </c:pt>
                <c:pt idx="5291">
                  <c:v>8</c:v>
                </c:pt>
                <c:pt idx="5292">
                  <c:v>5</c:v>
                </c:pt>
                <c:pt idx="5293">
                  <c:v>3</c:v>
                </c:pt>
                <c:pt idx="5294">
                  <c:v>3</c:v>
                </c:pt>
                <c:pt idx="5295">
                  <c:v>3</c:v>
                </c:pt>
                <c:pt idx="5296">
                  <c:v>5</c:v>
                </c:pt>
                <c:pt idx="5297">
                  <c:v>3</c:v>
                </c:pt>
                <c:pt idx="5298">
                  <c:v>4</c:v>
                </c:pt>
                <c:pt idx="5299">
                  <c:v>1</c:v>
                </c:pt>
                <c:pt idx="5300">
                  <c:v>3</c:v>
                </c:pt>
                <c:pt idx="5301">
                  <c:v>2</c:v>
                </c:pt>
                <c:pt idx="5302">
                  <c:v>3</c:v>
                </c:pt>
                <c:pt idx="5303">
                  <c:v>1</c:v>
                </c:pt>
                <c:pt idx="5304">
                  <c:v>3</c:v>
                </c:pt>
                <c:pt idx="5305">
                  <c:v>4</c:v>
                </c:pt>
                <c:pt idx="5306">
                  <c:v>7</c:v>
                </c:pt>
                <c:pt idx="5307">
                  <c:v>4</c:v>
                </c:pt>
                <c:pt idx="5308">
                  <c:v>4</c:v>
                </c:pt>
                <c:pt idx="5309">
                  <c:v>2</c:v>
                </c:pt>
                <c:pt idx="5310">
                  <c:v>7</c:v>
                </c:pt>
                <c:pt idx="5311">
                  <c:v>5</c:v>
                </c:pt>
                <c:pt idx="5312">
                  <c:v>1</c:v>
                </c:pt>
                <c:pt idx="5313">
                  <c:v>6</c:v>
                </c:pt>
                <c:pt idx="5314">
                  <c:v>2</c:v>
                </c:pt>
                <c:pt idx="5315">
                  <c:v>2</c:v>
                </c:pt>
                <c:pt idx="5316">
                  <c:v>4</c:v>
                </c:pt>
                <c:pt idx="5317">
                  <c:v>3</c:v>
                </c:pt>
                <c:pt idx="5318">
                  <c:v>7</c:v>
                </c:pt>
                <c:pt idx="5319">
                  <c:v>2</c:v>
                </c:pt>
                <c:pt idx="5320">
                  <c:v>3</c:v>
                </c:pt>
                <c:pt idx="5321">
                  <c:v>7</c:v>
                </c:pt>
                <c:pt idx="5322">
                  <c:v>8</c:v>
                </c:pt>
                <c:pt idx="5323">
                  <c:v>1</c:v>
                </c:pt>
                <c:pt idx="5324">
                  <c:v>1</c:v>
                </c:pt>
                <c:pt idx="5325">
                  <c:v>3</c:v>
                </c:pt>
                <c:pt idx="5326">
                  <c:v>4</c:v>
                </c:pt>
                <c:pt idx="5327">
                  <c:v>4</c:v>
                </c:pt>
                <c:pt idx="5328">
                  <c:v>7</c:v>
                </c:pt>
                <c:pt idx="5329">
                  <c:v>3</c:v>
                </c:pt>
                <c:pt idx="5330">
                  <c:v>5</c:v>
                </c:pt>
                <c:pt idx="5331">
                  <c:v>2</c:v>
                </c:pt>
                <c:pt idx="5332">
                  <c:v>5</c:v>
                </c:pt>
                <c:pt idx="5333">
                  <c:v>5</c:v>
                </c:pt>
                <c:pt idx="5334">
                  <c:v>5</c:v>
                </c:pt>
                <c:pt idx="5335">
                  <c:v>6</c:v>
                </c:pt>
                <c:pt idx="5336">
                  <c:v>4</c:v>
                </c:pt>
                <c:pt idx="5337">
                  <c:v>3</c:v>
                </c:pt>
                <c:pt idx="5338">
                  <c:v>5</c:v>
                </c:pt>
                <c:pt idx="5339">
                  <c:v>5</c:v>
                </c:pt>
                <c:pt idx="5340">
                  <c:v>6</c:v>
                </c:pt>
                <c:pt idx="5341">
                  <c:v>2</c:v>
                </c:pt>
                <c:pt idx="5342">
                  <c:v>5</c:v>
                </c:pt>
                <c:pt idx="5343">
                  <c:v>5</c:v>
                </c:pt>
                <c:pt idx="5344">
                  <c:v>5</c:v>
                </c:pt>
                <c:pt idx="5345">
                  <c:v>2</c:v>
                </c:pt>
                <c:pt idx="5346">
                  <c:v>3</c:v>
                </c:pt>
                <c:pt idx="5347">
                  <c:v>3</c:v>
                </c:pt>
                <c:pt idx="5348">
                  <c:v>4</c:v>
                </c:pt>
                <c:pt idx="5349">
                  <c:v>3</c:v>
                </c:pt>
                <c:pt idx="5350">
                  <c:v>3</c:v>
                </c:pt>
                <c:pt idx="5351">
                  <c:v>3</c:v>
                </c:pt>
                <c:pt idx="5352">
                  <c:v>1</c:v>
                </c:pt>
                <c:pt idx="5353">
                  <c:v>3</c:v>
                </c:pt>
                <c:pt idx="5354">
                  <c:v>3</c:v>
                </c:pt>
                <c:pt idx="5355">
                  <c:v>9</c:v>
                </c:pt>
                <c:pt idx="5356">
                  <c:v>1</c:v>
                </c:pt>
                <c:pt idx="5357">
                  <c:v>4</c:v>
                </c:pt>
                <c:pt idx="5358">
                  <c:v>2</c:v>
                </c:pt>
                <c:pt idx="5359">
                  <c:v>2</c:v>
                </c:pt>
                <c:pt idx="5360">
                  <c:v>4</c:v>
                </c:pt>
                <c:pt idx="5361">
                  <c:v>2</c:v>
                </c:pt>
                <c:pt idx="5362">
                  <c:v>1</c:v>
                </c:pt>
                <c:pt idx="5363">
                  <c:v>1</c:v>
                </c:pt>
                <c:pt idx="5364">
                  <c:v>3</c:v>
                </c:pt>
                <c:pt idx="5365">
                  <c:v>5</c:v>
                </c:pt>
                <c:pt idx="5366">
                  <c:v>5</c:v>
                </c:pt>
                <c:pt idx="5367">
                  <c:v>2</c:v>
                </c:pt>
                <c:pt idx="5368">
                  <c:v>5</c:v>
                </c:pt>
                <c:pt idx="5369">
                  <c:v>3</c:v>
                </c:pt>
                <c:pt idx="5370">
                  <c:v>4</c:v>
                </c:pt>
                <c:pt idx="5371">
                  <c:v>6</c:v>
                </c:pt>
                <c:pt idx="5372">
                  <c:v>2</c:v>
                </c:pt>
                <c:pt idx="5373">
                  <c:v>3</c:v>
                </c:pt>
                <c:pt idx="5374">
                  <c:v>2</c:v>
                </c:pt>
                <c:pt idx="5375">
                  <c:v>11</c:v>
                </c:pt>
                <c:pt idx="5376">
                  <c:v>1</c:v>
                </c:pt>
                <c:pt idx="5377">
                  <c:v>4</c:v>
                </c:pt>
                <c:pt idx="5378">
                  <c:v>2</c:v>
                </c:pt>
                <c:pt idx="5379">
                  <c:v>4</c:v>
                </c:pt>
                <c:pt idx="5380">
                  <c:v>3</c:v>
                </c:pt>
                <c:pt idx="5381">
                  <c:v>4</c:v>
                </c:pt>
                <c:pt idx="5382">
                  <c:v>3</c:v>
                </c:pt>
                <c:pt idx="5383">
                  <c:v>3</c:v>
                </c:pt>
                <c:pt idx="5384">
                  <c:v>4</c:v>
                </c:pt>
                <c:pt idx="5385">
                  <c:v>3</c:v>
                </c:pt>
                <c:pt idx="5386">
                  <c:v>4</c:v>
                </c:pt>
                <c:pt idx="5387">
                  <c:v>6</c:v>
                </c:pt>
                <c:pt idx="5388">
                  <c:v>9</c:v>
                </c:pt>
                <c:pt idx="5389">
                  <c:v>11</c:v>
                </c:pt>
                <c:pt idx="5390">
                  <c:v>13</c:v>
                </c:pt>
                <c:pt idx="5391">
                  <c:v>16</c:v>
                </c:pt>
                <c:pt idx="5392">
                  <c:v>13</c:v>
                </c:pt>
                <c:pt idx="5393">
                  <c:v>4</c:v>
                </c:pt>
                <c:pt idx="5394">
                  <c:v>1</c:v>
                </c:pt>
                <c:pt idx="5395">
                  <c:v>7</c:v>
                </c:pt>
                <c:pt idx="5396">
                  <c:v>3</c:v>
                </c:pt>
                <c:pt idx="5397">
                  <c:v>3</c:v>
                </c:pt>
                <c:pt idx="5398">
                  <c:v>12</c:v>
                </c:pt>
                <c:pt idx="5399">
                  <c:v>2</c:v>
                </c:pt>
                <c:pt idx="5400">
                  <c:v>5</c:v>
                </c:pt>
                <c:pt idx="5401">
                  <c:v>5</c:v>
                </c:pt>
                <c:pt idx="5402">
                  <c:v>5</c:v>
                </c:pt>
                <c:pt idx="5403">
                  <c:v>4</c:v>
                </c:pt>
                <c:pt idx="5404">
                  <c:v>4</c:v>
                </c:pt>
                <c:pt idx="5405">
                  <c:v>4</c:v>
                </c:pt>
                <c:pt idx="5406">
                  <c:v>1</c:v>
                </c:pt>
                <c:pt idx="5407">
                  <c:v>1</c:v>
                </c:pt>
                <c:pt idx="5408">
                  <c:v>3</c:v>
                </c:pt>
                <c:pt idx="5409">
                  <c:v>5</c:v>
                </c:pt>
                <c:pt idx="5410">
                  <c:v>1</c:v>
                </c:pt>
                <c:pt idx="5411">
                  <c:v>1</c:v>
                </c:pt>
                <c:pt idx="5412">
                  <c:v>1</c:v>
                </c:pt>
                <c:pt idx="5413">
                  <c:v>3</c:v>
                </c:pt>
                <c:pt idx="5414">
                  <c:v>1</c:v>
                </c:pt>
                <c:pt idx="5415">
                  <c:v>2</c:v>
                </c:pt>
                <c:pt idx="5416">
                  <c:v>3</c:v>
                </c:pt>
                <c:pt idx="5417">
                  <c:v>4</c:v>
                </c:pt>
                <c:pt idx="5418">
                  <c:v>6</c:v>
                </c:pt>
                <c:pt idx="5419">
                  <c:v>8</c:v>
                </c:pt>
                <c:pt idx="5420">
                  <c:v>10</c:v>
                </c:pt>
                <c:pt idx="5421">
                  <c:v>1</c:v>
                </c:pt>
                <c:pt idx="5422">
                  <c:v>5</c:v>
                </c:pt>
                <c:pt idx="5423">
                  <c:v>4</c:v>
                </c:pt>
                <c:pt idx="5424">
                  <c:v>3</c:v>
                </c:pt>
                <c:pt idx="5425">
                  <c:v>4</c:v>
                </c:pt>
                <c:pt idx="5426">
                  <c:v>4</c:v>
                </c:pt>
                <c:pt idx="5427">
                  <c:v>5</c:v>
                </c:pt>
                <c:pt idx="5428">
                  <c:v>9</c:v>
                </c:pt>
                <c:pt idx="5429">
                  <c:v>3</c:v>
                </c:pt>
                <c:pt idx="5430">
                  <c:v>4</c:v>
                </c:pt>
                <c:pt idx="5431">
                  <c:v>1</c:v>
                </c:pt>
                <c:pt idx="5432">
                  <c:v>1</c:v>
                </c:pt>
                <c:pt idx="5433">
                  <c:v>2</c:v>
                </c:pt>
                <c:pt idx="5434">
                  <c:v>1</c:v>
                </c:pt>
                <c:pt idx="5435">
                  <c:v>4</c:v>
                </c:pt>
                <c:pt idx="5436">
                  <c:v>4</c:v>
                </c:pt>
                <c:pt idx="5437">
                  <c:v>5</c:v>
                </c:pt>
                <c:pt idx="5438">
                  <c:v>2</c:v>
                </c:pt>
                <c:pt idx="5439">
                  <c:v>3</c:v>
                </c:pt>
                <c:pt idx="5440">
                  <c:v>3</c:v>
                </c:pt>
                <c:pt idx="5441">
                  <c:v>1</c:v>
                </c:pt>
                <c:pt idx="5442">
                  <c:v>5</c:v>
                </c:pt>
                <c:pt idx="5443">
                  <c:v>2</c:v>
                </c:pt>
                <c:pt idx="5444">
                  <c:v>2</c:v>
                </c:pt>
                <c:pt idx="5445">
                  <c:v>2</c:v>
                </c:pt>
                <c:pt idx="5446">
                  <c:v>5</c:v>
                </c:pt>
                <c:pt idx="5447">
                  <c:v>3</c:v>
                </c:pt>
                <c:pt idx="5448">
                  <c:v>3</c:v>
                </c:pt>
                <c:pt idx="5449">
                  <c:v>5</c:v>
                </c:pt>
                <c:pt idx="5450">
                  <c:v>5</c:v>
                </c:pt>
                <c:pt idx="5451">
                  <c:v>3</c:v>
                </c:pt>
                <c:pt idx="5452">
                  <c:v>4</c:v>
                </c:pt>
                <c:pt idx="5453">
                  <c:v>1</c:v>
                </c:pt>
                <c:pt idx="5454">
                  <c:v>2</c:v>
                </c:pt>
                <c:pt idx="5455">
                  <c:v>3</c:v>
                </c:pt>
                <c:pt idx="5456">
                  <c:v>1</c:v>
                </c:pt>
                <c:pt idx="5457">
                  <c:v>2</c:v>
                </c:pt>
                <c:pt idx="5458">
                  <c:v>2</c:v>
                </c:pt>
                <c:pt idx="5459">
                  <c:v>3</c:v>
                </c:pt>
                <c:pt idx="5460">
                  <c:v>2</c:v>
                </c:pt>
                <c:pt idx="5461">
                  <c:v>3</c:v>
                </c:pt>
                <c:pt idx="5462">
                  <c:v>1</c:v>
                </c:pt>
                <c:pt idx="5463">
                  <c:v>5</c:v>
                </c:pt>
                <c:pt idx="5464">
                  <c:v>2</c:v>
                </c:pt>
                <c:pt idx="5465">
                  <c:v>6</c:v>
                </c:pt>
                <c:pt idx="5466">
                  <c:v>2</c:v>
                </c:pt>
                <c:pt idx="5467">
                  <c:v>1</c:v>
                </c:pt>
                <c:pt idx="5468">
                  <c:v>5</c:v>
                </c:pt>
                <c:pt idx="5469">
                  <c:v>5</c:v>
                </c:pt>
                <c:pt idx="5470">
                  <c:v>3</c:v>
                </c:pt>
                <c:pt idx="5471">
                  <c:v>12</c:v>
                </c:pt>
                <c:pt idx="5472">
                  <c:v>14</c:v>
                </c:pt>
                <c:pt idx="5473">
                  <c:v>5</c:v>
                </c:pt>
                <c:pt idx="5474">
                  <c:v>2</c:v>
                </c:pt>
                <c:pt idx="5475">
                  <c:v>1</c:v>
                </c:pt>
                <c:pt idx="5476">
                  <c:v>2</c:v>
                </c:pt>
                <c:pt idx="5477">
                  <c:v>3</c:v>
                </c:pt>
                <c:pt idx="5478">
                  <c:v>6</c:v>
                </c:pt>
                <c:pt idx="5479">
                  <c:v>3</c:v>
                </c:pt>
                <c:pt idx="5480">
                  <c:v>5</c:v>
                </c:pt>
                <c:pt idx="5481">
                  <c:v>1</c:v>
                </c:pt>
                <c:pt idx="5482">
                  <c:v>4</c:v>
                </c:pt>
                <c:pt idx="5483">
                  <c:v>4</c:v>
                </c:pt>
                <c:pt idx="5484">
                  <c:v>3</c:v>
                </c:pt>
                <c:pt idx="5485">
                  <c:v>5</c:v>
                </c:pt>
                <c:pt idx="5486">
                  <c:v>6</c:v>
                </c:pt>
                <c:pt idx="5487">
                  <c:v>7</c:v>
                </c:pt>
                <c:pt idx="5488">
                  <c:v>4</c:v>
                </c:pt>
                <c:pt idx="5489">
                  <c:v>0</c:v>
                </c:pt>
                <c:pt idx="5490">
                  <c:v>6</c:v>
                </c:pt>
                <c:pt idx="5491">
                  <c:v>7</c:v>
                </c:pt>
                <c:pt idx="5492">
                  <c:v>5</c:v>
                </c:pt>
                <c:pt idx="5493">
                  <c:v>3</c:v>
                </c:pt>
                <c:pt idx="5494">
                  <c:v>5</c:v>
                </c:pt>
                <c:pt idx="5495">
                  <c:v>1</c:v>
                </c:pt>
                <c:pt idx="5496">
                  <c:v>5</c:v>
                </c:pt>
                <c:pt idx="5497">
                  <c:v>7</c:v>
                </c:pt>
                <c:pt idx="5498">
                  <c:v>1</c:v>
                </c:pt>
                <c:pt idx="5499">
                  <c:v>2</c:v>
                </c:pt>
                <c:pt idx="5500">
                  <c:v>5</c:v>
                </c:pt>
                <c:pt idx="5501">
                  <c:v>2</c:v>
                </c:pt>
                <c:pt idx="5502">
                  <c:v>1</c:v>
                </c:pt>
                <c:pt idx="5503">
                  <c:v>1</c:v>
                </c:pt>
                <c:pt idx="5504">
                  <c:v>1</c:v>
                </c:pt>
                <c:pt idx="5505">
                  <c:v>3</c:v>
                </c:pt>
                <c:pt idx="5506">
                  <c:v>4</c:v>
                </c:pt>
                <c:pt idx="5507">
                  <c:v>3</c:v>
                </c:pt>
                <c:pt idx="5508">
                  <c:v>5</c:v>
                </c:pt>
                <c:pt idx="5509">
                  <c:v>2</c:v>
                </c:pt>
                <c:pt idx="5510">
                  <c:v>5</c:v>
                </c:pt>
                <c:pt idx="5511">
                  <c:v>1</c:v>
                </c:pt>
                <c:pt idx="5512">
                  <c:v>6</c:v>
                </c:pt>
                <c:pt idx="5513">
                  <c:v>6</c:v>
                </c:pt>
                <c:pt idx="5514">
                  <c:v>3</c:v>
                </c:pt>
                <c:pt idx="5515">
                  <c:v>5</c:v>
                </c:pt>
                <c:pt idx="5516">
                  <c:v>3</c:v>
                </c:pt>
                <c:pt idx="5517">
                  <c:v>2</c:v>
                </c:pt>
                <c:pt idx="5518">
                  <c:v>3</c:v>
                </c:pt>
                <c:pt idx="5519">
                  <c:v>1</c:v>
                </c:pt>
                <c:pt idx="5520">
                  <c:v>2</c:v>
                </c:pt>
                <c:pt idx="5521">
                  <c:v>2</c:v>
                </c:pt>
                <c:pt idx="5522">
                  <c:v>2</c:v>
                </c:pt>
                <c:pt idx="5523">
                  <c:v>8</c:v>
                </c:pt>
                <c:pt idx="5524">
                  <c:v>1</c:v>
                </c:pt>
                <c:pt idx="5525">
                  <c:v>4</c:v>
                </c:pt>
                <c:pt idx="5526">
                  <c:v>4</c:v>
                </c:pt>
                <c:pt idx="5527">
                  <c:v>5</c:v>
                </c:pt>
                <c:pt idx="5528">
                  <c:v>1</c:v>
                </c:pt>
                <c:pt idx="5529">
                  <c:v>1</c:v>
                </c:pt>
                <c:pt idx="5530">
                  <c:v>3</c:v>
                </c:pt>
                <c:pt idx="5531">
                  <c:v>4</c:v>
                </c:pt>
                <c:pt idx="5532">
                  <c:v>5</c:v>
                </c:pt>
                <c:pt idx="5533">
                  <c:v>6</c:v>
                </c:pt>
                <c:pt idx="5534">
                  <c:v>1</c:v>
                </c:pt>
                <c:pt idx="5535">
                  <c:v>1</c:v>
                </c:pt>
                <c:pt idx="5536">
                  <c:v>3</c:v>
                </c:pt>
                <c:pt idx="5537">
                  <c:v>2</c:v>
                </c:pt>
                <c:pt idx="5538">
                  <c:v>1</c:v>
                </c:pt>
                <c:pt idx="5539">
                  <c:v>2</c:v>
                </c:pt>
                <c:pt idx="5540">
                  <c:v>3</c:v>
                </c:pt>
                <c:pt idx="5541">
                  <c:v>6</c:v>
                </c:pt>
                <c:pt idx="5542">
                  <c:v>1</c:v>
                </c:pt>
                <c:pt idx="5543">
                  <c:v>1</c:v>
                </c:pt>
                <c:pt idx="5544">
                  <c:v>1</c:v>
                </c:pt>
                <c:pt idx="5545">
                  <c:v>2</c:v>
                </c:pt>
                <c:pt idx="5546">
                  <c:v>2</c:v>
                </c:pt>
                <c:pt idx="5547">
                  <c:v>2</c:v>
                </c:pt>
                <c:pt idx="5548">
                  <c:v>3</c:v>
                </c:pt>
                <c:pt idx="5549">
                  <c:v>1</c:v>
                </c:pt>
                <c:pt idx="5550">
                  <c:v>3</c:v>
                </c:pt>
                <c:pt idx="5551">
                  <c:v>1</c:v>
                </c:pt>
                <c:pt idx="5552">
                  <c:v>5</c:v>
                </c:pt>
                <c:pt idx="5553">
                  <c:v>3</c:v>
                </c:pt>
                <c:pt idx="5554">
                  <c:v>6</c:v>
                </c:pt>
                <c:pt idx="5555">
                  <c:v>6</c:v>
                </c:pt>
                <c:pt idx="5556">
                  <c:v>3</c:v>
                </c:pt>
                <c:pt idx="5557">
                  <c:v>5</c:v>
                </c:pt>
                <c:pt idx="5558">
                  <c:v>7</c:v>
                </c:pt>
                <c:pt idx="5559">
                  <c:v>3</c:v>
                </c:pt>
                <c:pt idx="5560">
                  <c:v>9</c:v>
                </c:pt>
                <c:pt idx="5561">
                  <c:v>4</c:v>
                </c:pt>
                <c:pt idx="5562">
                  <c:v>2</c:v>
                </c:pt>
                <c:pt idx="5563">
                  <c:v>4</c:v>
                </c:pt>
                <c:pt idx="5564">
                  <c:v>1</c:v>
                </c:pt>
                <c:pt idx="5565">
                  <c:v>1</c:v>
                </c:pt>
                <c:pt idx="5566">
                  <c:v>2</c:v>
                </c:pt>
                <c:pt idx="5567">
                  <c:v>3</c:v>
                </c:pt>
                <c:pt idx="5568">
                  <c:v>4</c:v>
                </c:pt>
                <c:pt idx="5569">
                  <c:v>2</c:v>
                </c:pt>
                <c:pt idx="5570">
                  <c:v>1</c:v>
                </c:pt>
                <c:pt idx="5571">
                  <c:v>2</c:v>
                </c:pt>
                <c:pt idx="5572">
                  <c:v>1</c:v>
                </c:pt>
                <c:pt idx="5573">
                  <c:v>3</c:v>
                </c:pt>
                <c:pt idx="5574">
                  <c:v>4</c:v>
                </c:pt>
                <c:pt idx="5575">
                  <c:v>1</c:v>
                </c:pt>
                <c:pt idx="5576">
                  <c:v>2</c:v>
                </c:pt>
                <c:pt idx="5577">
                  <c:v>1</c:v>
                </c:pt>
                <c:pt idx="5578">
                  <c:v>1</c:v>
                </c:pt>
                <c:pt idx="5579">
                  <c:v>5</c:v>
                </c:pt>
                <c:pt idx="5580">
                  <c:v>7</c:v>
                </c:pt>
                <c:pt idx="5581">
                  <c:v>9</c:v>
                </c:pt>
                <c:pt idx="5582">
                  <c:v>6</c:v>
                </c:pt>
                <c:pt idx="5583">
                  <c:v>1</c:v>
                </c:pt>
                <c:pt idx="5584">
                  <c:v>7</c:v>
                </c:pt>
                <c:pt idx="5585">
                  <c:v>3</c:v>
                </c:pt>
                <c:pt idx="5586">
                  <c:v>3</c:v>
                </c:pt>
                <c:pt idx="5587">
                  <c:v>1</c:v>
                </c:pt>
                <c:pt idx="5588">
                  <c:v>1</c:v>
                </c:pt>
                <c:pt idx="5589">
                  <c:v>1</c:v>
                </c:pt>
                <c:pt idx="5590">
                  <c:v>4</c:v>
                </c:pt>
                <c:pt idx="5591">
                  <c:v>1</c:v>
                </c:pt>
                <c:pt idx="5592">
                  <c:v>4</c:v>
                </c:pt>
                <c:pt idx="5593">
                  <c:v>3</c:v>
                </c:pt>
                <c:pt idx="5594">
                  <c:v>5</c:v>
                </c:pt>
                <c:pt idx="5595">
                  <c:v>2</c:v>
                </c:pt>
                <c:pt idx="5596">
                  <c:v>3</c:v>
                </c:pt>
                <c:pt idx="5597">
                  <c:v>2</c:v>
                </c:pt>
                <c:pt idx="5598">
                  <c:v>1</c:v>
                </c:pt>
                <c:pt idx="5599">
                  <c:v>18</c:v>
                </c:pt>
                <c:pt idx="5600">
                  <c:v>19</c:v>
                </c:pt>
                <c:pt idx="5601">
                  <c:v>20</c:v>
                </c:pt>
                <c:pt idx="5602">
                  <c:v>3</c:v>
                </c:pt>
                <c:pt idx="5603">
                  <c:v>2</c:v>
                </c:pt>
                <c:pt idx="5604">
                  <c:v>8</c:v>
                </c:pt>
                <c:pt idx="5605">
                  <c:v>2</c:v>
                </c:pt>
                <c:pt idx="5606">
                  <c:v>2</c:v>
                </c:pt>
                <c:pt idx="5607">
                  <c:v>8</c:v>
                </c:pt>
                <c:pt idx="5608">
                  <c:v>7</c:v>
                </c:pt>
                <c:pt idx="5609">
                  <c:v>6</c:v>
                </c:pt>
                <c:pt idx="5610">
                  <c:v>2</c:v>
                </c:pt>
                <c:pt idx="5611">
                  <c:v>4</c:v>
                </c:pt>
                <c:pt idx="5612">
                  <c:v>4</c:v>
                </c:pt>
                <c:pt idx="5613">
                  <c:v>6</c:v>
                </c:pt>
                <c:pt idx="5614">
                  <c:v>1</c:v>
                </c:pt>
                <c:pt idx="5615">
                  <c:v>3</c:v>
                </c:pt>
                <c:pt idx="5616">
                  <c:v>2</c:v>
                </c:pt>
                <c:pt idx="5617">
                  <c:v>5</c:v>
                </c:pt>
                <c:pt idx="5618">
                  <c:v>2</c:v>
                </c:pt>
                <c:pt idx="5619">
                  <c:v>2</c:v>
                </c:pt>
                <c:pt idx="5620">
                  <c:v>2</c:v>
                </c:pt>
                <c:pt idx="5621">
                  <c:v>1</c:v>
                </c:pt>
                <c:pt idx="5622">
                  <c:v>2</c:v>
                </c:pt>
                <c:pt idx="5623">
                  <c:v>4</c:v>
                </c:pt>
                <c:pt idx="5624">
                  <c:v>5</c:v>
                </c:pt>
                <c:pt idx="5625">
                  <c:v>4</c:v>
                </c:pt>
                <c:pt idx="5626">
                  <c:v>4</c:v>
                </c:pt>
                <c:pt idx="5627">
                  <c:v>1</c:v>
                </c:pt>
                <c:pt idx="5628">
                  <c:v>5</c:v>
                </c:pt>
                <c:pt idx="5629">
                  <c:v>3</c:v>
                </c:pt>
                <c:pt idx="5630">
                  <c:v>1</c:v>
                </c:pt>
                <c:pt idx="5631">
                  <c:v>3</c:v>
                </c:pt>
                <c:pt idx="5632">
                  <c:v>2</c:v>
                </c:pt>
                <c:pt idx="5633">
                  <c:v>2</c:v>
                </c:pt>
                <c:pt idx="5634">
                  <c:v>7</c:v>
                </c:pt>
                <c:pt idx="5635">
                  <c:v>3</c:v>
                </c:pt>
                <c:pt idx="5636">
                  <c:v>5</c:v>
                </c:pt>
                <c:pt idx="5637">
                  <c:v>1</c:v>
                </c:pt>
                <c:pt idx="5638">
                  <c:v>5</c:v>
                </c:pt>
                <c:pt idx="5639">
                  <c:v>5</c:v>
                </c:pt>
                <c:pt idx="5640">
                  <c:v>2</c:v>
                </c:pt>
                <c:pt idx="5641">
                  <c:v>3</c:v>
                </c:pt>
                <c:pt idx="5642">
                  <c:v>2</c:v>
                </c:pt>
                <c:pt idx="5643">
                  <c:v>1</c:v>
                </c:pt>
                <c:pt idx="5644">
                  <c:v>3</c:v>
                </c:pt>
                <c:pt idx="5645">
                  <c:v>8</c:v>
                </c:pt>
                <c:pt idx="5646">
                  <c:v>1</c:v>
                </c:pt>
                <c:pt idx="5647">
                  <c:v>2</c:v>
                </c:pt>
                <c:pt idx="5648">
                  <c:v>1</c:v>
                </c:pt>
                <c:pt idx="5649">
                  <c:v>2</c:v>
                </c:pt>
                <c:pt idx="5650">
                  <c:v>3</c:v>
                </c:pt>
                <c:pt idx="5651">
                  <c:v>5</c:v>
                </c:pt>
                <c:pt idx="5652">
                  <c:v>3</c:v>
                </c:pt>
                <c:pt idx="5653">
                  <c:v>1</c:v>
                </c:pt>
                <c:pt idx="5654">
                  <c:v>3</c:v>
                </c:pt>
                <c:pt idx="5655">
                  <c:v>1</c:v>
                </c:pt>
                <c:pt idx="5656">
                  <c:v>5</c:v>
                </c:pt>
                <c:pt idx="5657">
                  <c:v>1</c:v>
                </c:pt>
                <c:pt idx="5658">
                  <c:v>1</c:v>
                </c:pt>
                <c:pt idx="5659">
                  <c:v>8</c:v>
                </c:pt>
                <c:pt idx="5660">
                  <c:v>16</c:v>
                </c:pt>
                <c:pt idx="5661">
                  <c:v>1</c:v>
                </c:pt>
                <c:pt idx="5662">
                  <c:v>3</c:v>
                </c:pt>
                <c:pt idx="5663">
                  <c:v>5</c:v>
                </c:pt>
                <c:pt idx="5664">
                  <c:v>1</c:v>
                </c:pt>
                <c:pt idx="5665">
                  <c:v>4</c:v>
                </c:pt>
                <c:pt idx="5666">
                  <c:v>1</c:v>
                </c:pt>
                <c:pt idx="5667">
                  <c:v>4</c:v>
                </c:pt>
                <c:pt idx="5668">
                  <c:v>1</c:v>
                </c:pt>
                <c:pt idx="5669">
                  <c:v>3</c:v>
                </c:pt>
                <c:pt idx="5670">
                  <c:v>7</c:v>
                </c:pt>
                <c:pt idx="5671">
                  <c:v>1</c:v>
                </c:pt>
                <c:pt idx="5672">
                  <c:v>11</c:v>
                </c:pt>
                <c:pt idx="5673">
                  <c:v>1</c:v>
                </c:pt>
                <c:pt idx="5674">
                  <c:v>2</c:v>
                </c:pt>
                <c:pt idx="5675">
                  <c:v>7</c:v>
                </c:pt>
                <c:pt idx="5676">
                  <c:v>6</c:v>
                </c:pt>
                <c:pt idx="5677">
                  <c:v>3</c:v>
                </c:pt>
                <c:pt idx="5678">
                  <c:v>4</c:v>
                </c:pt>
                <c:pt idx="5679">
                  <c:v>4</c:v>
                </c:pt>
                <c:pt idx="5680">
                  <c:v>3</c:v>
                </c:pt>
                <c:pt idx="5681">
                  <c:v>1</c:v>
                </c:pt>
                <c:pt idx="5682">
                  <c:v>3</c:v>
                </c:pt>
                <c:pt idx="5683">
                  <c:v>5</c:v>
                </c:pt>
                <c:pt idx="5684">
                  <c:v>1</c:v>
                </c:pt>
                <c:pt idx="5685">
                  <c:v>3</c:v>
                </c:pt>
                <c:pt idx="5686">
                  <c:v>3</c:v>
                </c:pt>
                <c:pt idx="5687">
                  <c:v>12</c:v>
                </c:pt>
                <c:pt idx="5688">
                  <c:v>4</c:v>
                </c:pt>
                <c:pt idx="5689">
                  <c:v>4</c:v>
                </c:pt>
                <c:pt idx="5690">
                  <c:v>2</c:v>
                </c:pt>
                <c:pt idx="5691">
                  <c:v>6</c:v>
                </c:pt>
                <c:pt idx="5692">
                  <c:v>6</c:v>
                </c:pt>
                <c:pt idx="5693">
                  <c:v>7</c:v>
                </c:pt>
                <c:pt idx="5694">
                  <c:v>3</c:v>
                </c:pt>
                <c:pt idx="5695">
                  <c:v>2</c:v>
                </c:pt>
                <c:pt idx="5696">
                  <c:v>1</c:v>
                </c:pt>
                <c:pt idx="5697">
                  <c:v>3</c:v>
                </c:pt>
                <c:pt idx="5698">
                  <c:v>4</c:v>
                </c:pt>
                <c:pt idx="5699">
                  <c:v>3</c:v>
                </c:pt>
                <c:pt idx="5700">
                  <c:v>7</c:v>
                </c:pt>
                <c:pt idx="5701">
                  <c:v>7</c:v>
                </c:pt>
                <c:pt idx="5702">
                  <c:v>5</c:v>
                </c:pt>
                <c:pt idx="5703">
                  <c:v>6</c:v>
                </c:pt>
                <c:pt idx="5704">
                  <c:v>4</c:v>
                </c:pt>
                <c:pt idx="5705">
                  <c:v>6</c:v>
                </c:pt>
                <c:pt idx="5706">
                  <c:v>3</c:v>
                </c:pt>
                <c:pt idx="5707">
                  <c:v>1</c:v>
                </c:pt>
                <c:pt idx="5708">
                  <c:v>5</c:v>
                </c:pt>
                <c:pt idx="5709">
                  <c:v>4</c:v>
                </c:pt>
                <c:pt idx="5710">
                  <c:v>5</c:v>
                </c:pt>
                <c:pt idx="5711">
                  <c:v>1</c:v>
                </c:pt>
                <c:pt idx="5712">
                  <c:v>4</c:v>
                </c:pt>
                <c:pt idx="5713">
                  <c:v>1</c:v>
                </c:pt>
                <c:pt idx="5714">
                  <c:v>3</c:v>
                </c:pt>
                <c:pt idx="5715">
                  <c:v>5</c:v>
                </c:pt>
                <c:pt idx="5716">
                  <c:v>3</c:v>
                </c:pt>
                <c:pt idx="5717">
                  <c:v>4</c:v>
                </c:pt>
                <c:pt idx="5718">
                  <c:v>1</c:v>
                </c:pt>
                <c:pt idx="5719">
                  <c:v>6</c:v>
                </c:pt>
                <c:pt idx="5720">
                  <c:v>1</c:v>
                </c:pt>
                <c:pt idx="5721">
                  <c:v>2</c:v>
                </c:pt>
                <c:pt idx="5722">
                  <c:v>3</c:v>
                </c:pt>
                <c:pt idx="5723">
                  <c:v>4</c:v>
                </c:pt>
                <c:pt idx="5724">
                  <c:v>6</c:v>
                </c:pt>
                <c:pt idx="5725">
                  <c:v>7</c:v>
                </c:pt>
                <c:pt idx="5726">
                  <c:v>8</c:v>
                </c:pt>
                <c:pt idx="5727">
                  <c:v>1</c:v>
                </c:pt>
                <c:pt idx="5728">
                  <c:v>5</c:v>
                </c:pt>
                <c:pt idx="5729">
                  <c:v>5</c:v>
                </c:pt>
                <c:pt idx="5730">
                  <c:v>6</c:v>
                </c:pt>
                <c:pt idx="5731">
                  <c:v>3</c:v>
                </c:pt>
                <c:pt idx="5732">
                  <c:v>2</c:v>
                </c:pt>
                <c:pt idx="5733">
                  <c:v>2</c:v>
                </c:pt>
                <c:pt idx="5734">
                  <c:v>4</c:v>
                </c:pt>
                <c:pt idx="5735">
                  <c:v>2</c:v>
                </c:pt>
                <c:pt idx="5736">
                  <c:v>1</c:v>
                </c:pt>
                <c:pt idx="5737">
                  <c:v>2</c:v>
                </c:pt>
                <c:pt idx="5738">
                  <c:v>1</c:v>
                </c:pt>
                <c:pt idx="5739">
                  <c:v>4</c:v>
                </c:pt>
                <c:pt idx="5740">
                  <c:v>3</c:v>
                </c:pt>
                <c:pt idx="5741">
                  <c:v>2</c:v>
                </c:pt>
                <c:pt idx="5742">
                  <c:v>3</c:v>
                </c:pt>
                <c:pt idx="5743">
                  <c:v>1</c:v>
                </c:pt>
                <c:pt idx="5744">
                  <c:v>2</c:v>
                </c:pt>
                <c:pt idx="5745">
                  <c:v>3</c:v>
                </c:pt>
                <c:pt idx="5746">
                  <c:v>5</c:v>
                </c:pt>
                <c:pt idx="5747">
                  <c:v>4</c:v>
                </c:pt>
                <c:pt idx="5748">
                  <c:v>10</c:v>
                </c:pt>
                <c:pt idx="5749">
                  <c:v>11</c:v>
                </c:pt>
                <c:pt idx="5750">
                  <c:v>13</c:v>
                </c:pt>
                <c:pt idx="5751">
                  <c:v>14</c:v>
                </c:pt>
                <c:pt idx="5752">
                  <c:v>15</c:v>
                </c:pt>
                <c:pt idx="5753">
                  <c:v>6</c:v>
                </c:pt>
                <c:pt idx="5754">
                  <c:v>2</c:v>
                </c:pt>
                <c:pt idx="5755">
                  <c:v>5</c:v>
                </c:pt>
                <c:pt idx="5756">
                  <c:v>3</c:v>
                </c:pt>
                <c:pt idx="5757">
                  <c:v>4</c:v>
                </c:pt>
                <c:pt idx="5758">
                  <c:v>5</c:v>
                </c:pt>
                <c:pt idx="5759">
                  <c:v>2</c:v>
                </c:pt>
                <c:pt idx="5760">
                  <c:v>6</c:v>
                </c:pt>
                <c:pt idx="5761">
                  <c:v>8</c:v>
                </c:pt>
                <c:pt idx="5762">
                  <c:v>2</c:v>
                </c:pt>
                <c:pt idx="5763">
                  <c:v>2</c:v>
                </c:pt>
                <c:pt idx="5764">
                  <c:v>2</c:v>
                </c:pt>
                <c:pt idx="5765">
                  <c:v>2</c:v>
                </c:pt>
                <c:pt idx="5766">
                  <c:v>2</c:v>
                </c:pt>
                <c:pt idx="5767">
                  <c:v>1</c:v>
                </c:pt>
                <c:pt idx="5768">
                  <c:v>3</c:v>
                </c:pt>
                <c:pt idx="5769">
                  <c:v>3</c:v>
                </c:pt>
                <c:pt idx="5770">
                  <c:v>1</c:v>
                </c:pt>
                <c:pt idx="5771">
                  <c:v>8</c:v>
                </c:pt>
                <c:pt idx="5772">
                  <c:v>9</c:v>
                </c:pt>
                <c:pt idx="5773">
                  <c:v>5</c:v>
                </c:pt>
                <c:pt idx="5774">
                  <c:v>5</c:v>
                </c:pt>
                <c:pt idx="5775">
                  <c:v>3</c:v>
                </c:pt>
                <c:pt idx="5776">
                  <c:v>2</c:v>
                </c:pt>
                <c:pt idx="5777">
                  <c:v>3</c:v>
                </c:pt>
                <c:pt idx="5778">
                  <c:v>4</c:v>
                </c:pt>
                <c:pt idx="5779">
                  <c:v>2</c:v>
                </c:pt>
                <c:pt idx="5780">
                  <c:v>1</c:v>
                </c:pt>
                <c:pt idx="5781">
                  <c:v>1</c:v>
                </c:pt>
                <c:pt idx="5782">
                  <c:v>3</c:v>
                </c:pt>
                <c:pt idx="5783">
                  <c:v>5</c:v>
                </c:pt>
                <c:pt idx="5784">
                  <c:v>2</c:v>
                </c:pt>
                <c:pt idx="5785">
                  <c:v>15</c:v>
                </c:pt>
                <c:pt idx="5786">
                  <c:v>4</c:v>
                </c:pt>
                <c:pt idx="5787">
                  <c:v>3</c:v>
                </c:pt>
                <c:pt idx="5788">
                  <c:v>5</c:v>
                </c:pt>
                <c:pt idx="5789">
                  <c:v>4</c:v>
                </c:pt>
                <c:pt idx="5790">
                  <c:v>2</c:v>
                </c:pt>
                <c:pt idx="5791">
                  <c:v>6</c:v>
                </c:pt>
                <c:pt idx="5792">
                  <c:v>1</c:v>
                </c:pt>
                <c:pt idx="5793">
                  <c:v>1</c:v>
                </c:pt>
                <c:pt idx="5794">
                  <c:v>4</c:v>
                </c:pt>
                <c:pt idx="5795">
                  <c:v>5</c:v>
                </c:pt>
                <c:pt idx="5796">
                  <c:v>4</c:v>
                </c:pt>
                <c:pt idx="5797">
                  <c:v>2</c:v>
                </c:pt>
                <c:pt idx="5798">
                  <c:v>1</c:v>
                </c:pt>
                <c:pt idx="5799">
                  <c:v>1</c:v>
                </c:pt>
                <c:pt idx="5800">
                  <c:v>3</c:v>
                </c:pt>
                <c:pt idx="5801">
                  <c:v>4</c:v>
                </c:pt>
                <c:pt idx="5802">
                  <c:v>2</c:v>
                </c:pt>
                <c:pt idx="5803">
                  <c:v>5</c:v>
                </c:pt>
                <c:pt idx="5804">
                  <c:v>6</c:v>
                </c:pt>
                <c:pt idx="5805">
                  <c:v>4</c:v>
                </c:pt>
                <c:pt idx="5806">
                  <c:v>1</c:v>
                </c:pt>
                <c:pt idx="5807">
                  <c:v>1</c:v>
                </c:pt>
                <c:pt idx="5808">
                  <c:v>1</c:v>
                </c:pt>
                <c:pt idx="5809">
                  <c:v>1</c:v>
                </c:pt>
                <c:pt idx="5810">
                  <c:v>1</c:v>
                </c:pt>
                <c:pt idx="5811">
                  <c:v>1</c:v>
                </c:pt>
                <c:pt idx="5812">
                  <c:v>1</c:v>
                </c:pt>
                <c:pt idx="5813">
                  <c:v>1</c:v>
                </c:pt>
                <c:pt idx="5814">
                  <c:v>1</c:v>
                </c:pt>
                <c:pt idx="5815">
                  <c:v>1</c:v>
                </c:pt>
                <c:pt idx="5816">
                  <c:v>1</c:v>
                </c:pt>
                <c:pt idx="5817">
                  <c:v>1</c:v>
                </c:pt>
                <c:pt idx="5818">
                  <c:v>1</c:v>
                </c:pt>
                <c:pt idx="5819">
                  <c:v>1</c:v>
                </c:pt>
                <c:pt idx="5820">
                  <c:v>1</c:v>
                </c:pt>
                <c:pt idx="5821">
                  <c:v>3</c:v>
                </c:pt>
                <c:pt idx="5822">
                  <c:v>6</c:v>
                </c:pt>
                <c:pt idx="5823">
                  <c:v>3</c:v>
                </c:pt>
                <c:pt idx="5824">
                  <c:v>3</c:v>
                </c:pt>
                <c:pt idx="5825">
                  <c:v>4</c:v>
                </c:pt>
                <c:pt idx="5826">
                  <c:v>1</c:v>
                </c:pt>
                <c:pt idx="5827">
                  <c:v>1</c:v>
                </c:pt>
                <c:pt idx="5828">
                  <c:v>3</c:v>
                </c:pt>
                <c:pt idx="5829">
                  <c:v>1</c:v>
                </c:pt>
                <c:pt idx="5830">
                  <c:v>8</c:v>
                </c:pt>
                <c:pt idx="5831">
                  <c:v>8</c:v>
                </c:pt>
                <c:pt idx="5832">
                  <c:v>4</c:v>
                </c:pt>
                <c:pt idx="5833">
                  <c:v>1</c:v>
                </c:pt>
                <c:pt idx="5834">
                  <c:v>1</c:v>
                </c:pt>
                <c:pt idx="5835">
                  <c:v>1</c:v>
                </c:pt>
                <c:pt idx="5836">
                  <c:v>1</c:v>
                </c:pt>
                <c:pt idx="5837">
                  <c:v>1</c:v>
                </c:pt>
                <c:pt idx="5838">
                  <c:v>1</c:v>
                </c:pt>
                <c:pt idx="5839">
                  <c:v>1</c:v>
                </c:pt>
                <c:pt idx="5840">
                  <c:v>4</c:v>
                </c:pt>
                <c:pt idx="5841">
                  <c:v>1</c:v>
                </c:pt>
                <c:pt idx="5842">
                  <c:v>1</c:v>
                </c:pt>
                <c:pt idx="5843">
                  <c:v>1</c:v>
                </c:pt>
                <c:pt idx="5844">
                  <c:v>2</c:v>
                </c:pt>
                <c:pt idx="5845">
                  <c:v>4</c:v>
                </c:pt>
                <c:pt idx="5846">
                  <c:v>6</c:v>
                </c:pt>
                <c:pt idx="5847">
                  <c:v>2</c:v>
                </c:pt>
                <c:pt idx="5848">
                  <c:v>10</c:v>
                </c:pt>
                <c:pt idx="5849">
                  <c:v>2</c:v>
                </c:pt>
                <c:pt idx="5850">
                  <c:v>3</c:v>
                </c:pt>
                <c:pt idx="5851">
                  <c:v>1</c:v>
                </c:pt>
                <c:pt idx="5852">
                  <c:v>3</c:v>
                </c:pt>
                <c:pt idx="5853">
                  <c:v>1</c:v>
                </c:pt>
                <c:pt idx="5854">
                  <c:v>1</c:v>
                </c:pt>
                <c:pt idx="5855">
                  <c:v>1</c:v>
                </c:pt>
                <c:pt idx="5856">
                  <c:v>1</c:v>
                </c:pt>
                <c:pt idx="5857">
                  <c:v>4</c:v>
                </c:pt>
                <c:pt idx="5858">
                  <c:v>3</c:v>
                </c:pt>
                <c:pt idx="5859">
                  <c:v>2</c:v>
                </c:pt>
                <c:pt idx="5860">
                  <c:v>4</c:v>
                </c:pt>
                <c:pt idx="5861">
                  <c:v>3</c:v>
                </c:pt>
                <c:pt idx="5862">
                  <c:v>2</c:v>
                </c:pt>
                <c:pt idx="5863">
                  <c:v>3</c:v>
                </c:pt>
                <c:pt idx="5864">
                  <c:v>2</c:v>
                </c:pt>
                <c:pt idx="5865">
                  <c:v>10</c:v>
                </c:pt>
                <c:pt idx="5866">
                  <c:v>1</c:v>
                </c:pt>
                <c:pt idx="5867">
                  <c:v>3</c:v>
                </c:pt>
                <c:pt idx="5868">
                  <c:v>4</c:v>
                </c:pt>
                <c:pt idx="5869">
                  <c:v>4</c:v>
                </c:pt>
                <c:pt idx="5870">
                  <c:v>5</c:v>
                </c:pt>
                <c:pt idx="5871">
                  <c:v>4</c:v>
                </c:pt>
                <c:pt idx="5872">
                  <c:v>5</c:v>
                </c:pt>
                <c:pt idx="5873">
                  <c:v>3</c:v>
                </c:pt>
                <c:pt idx="5874">
                  <c:v>1</c:v>
                </c:pt>
                <c:pt idx="5875">
                  <c:v>2</c:v>
                </c:pt>
                <c:pt idx="5876">
                  <c:v>3</c:v>
                </c:pt>
                <c:pt idx="5877">
                  <c:v>4</c:v>
                </c:pt>
                <c:pt idx="5878">
                  <c:v>5</c:v>
                </c:pt>
                <c:pt idx="5879">
                  <c:v>2</c:v>
                </c:pt>
                <c:pt idx="5880">
                  <c:v>3</c:v>
                </c:pt>
                <c:pt idx="5881">
                  <c:v>4</c:v>
                </c:pt>
                <c:pt idx="5882">
                  <c:v>2</c:v>
                </c:pt>
                <c:pt idx="5883">
                  <c:v>1</c:v>
                </c:pt>
                <c:pt idx="5884">
                  <c:v>1</c:v>
                </c:pt>
                <c:pt idx="5885">
                  <c:v>1</c:v>
                </c:pt>
                <c:pt idx="5886">
                  <c:v>2</c:v>
                </c:pt>
                <c:pt idx="5887">
                  <c:v>1</c:v>
                </c:pt>
                <c:pt idx="5888">
                  <c:v>1</c:v>
                </c:pt>
                <c:pt idx="5889">
                  <c:v>3</c:v>
                </c:pt>
                <c:pt idx="5890">
                  <c:v>1</c:v>
                </c:pt>
                <c:pt idx="5891">
                  <c:v>3</c:v>
                </c:pt>
                <c:pt idx="5892">
                  <c:v>1</c:v>
                </c:pt>
                <c:pt idx="5893">
                  <c:v>5</c:v>
                </c:pt>
                <c:pt idx="5894">
                  <c:v>4</c:v>
                </c:pt>
                <c:pt idx="5895">
                  <c:v>1</c:v>
                </c:pt>
                <c:pt idx="5896">
                  <c:v>1</c:v>
                </c:pt>
                <c:pt idx="5897">
                  <c:v>3</c:v>
                </c:pt>
                <c:pt idx="5898">
                  <c:v>5</c:v>
                </c:pt>
                <c:pt idx="5899">
                  <c:v>7</c:v>
                </c:pt>
                <c:pt idx="5900">
                  <c:v>10</c:v>
                </c:pt>
                <c:pt idx="5901">
                  <c:v>11</c:v>
                </c:pt>
                <c:pt idx="5902">
                  <c:v>4</c:v>
                </c:pt>
                <c:pt idx="5903">
                  <c:v>5</c:v>
                </c:pt>
                <c:pt idx="5904">
                  <c:v>1</c:v>
                </c:pt>
                <c:pt idx="5905">
                  <c:v>3</c:v>
                </c:pt>
                <c:pt idx="5906">
                  <c:v>4</c:v>
                </c:pt>
                <c:pt idx="5907">
                  <c:v>1</c:v>
                </c:pt>
                <c:pt idx="5908">
                  <c:v>1</c:v>
                </c:pt>
                <c:pt idx="5909">
                  <c:v>4</c:v>
                </c:pt>
                <c:pt idx="5910">
                  <c:v>5</c:v>
                </c:pt>
                <c:pt idx="5911">
                  <c:v>5</c:v>
                </c:pt>
                <c:pt idx="5912">
                  <c:v>2</c:v>
                </c:pt>
                <c:pt idx="5913">
                  <c:v>1</c:v>
                </c:pt>
                <c:pt idx="5914">
                  <c:v>1</c:v>
                </c:pt>
                <c:pt idx="5915">
                  <c:v>1</c:v>
                </c:pt>
                <c:pt idx="5916">
                  <c:v>1</c:v>
                </c:pt>
                <c:pt idx="5917">
                  <c:v>3</c:v>
                </c:pt>
                <c:pt idx="5918">
                  <c:v>2</c:v>
                </c:pt>
                <c:pt idx="5919">
                  <c:v>1</c:v>
                </c:pt>
                <c:pt idx="5920">
                  <c:v>4</c:v>
                </c:pt>
                <c:pt idx="5921">
                  <c:v>6</c:v>
                </c:pt>
                <c:pt idx="5922">
                  <c:v>5</c:v>
                </c:pt>
                <c:pt idx="5923">
                  <c:v>3</c:v>
                </c:pt>
                <c:pt idx="5924">
                  <c:v>4</c:v>
                </c:pt>
                <c:pt idx="5925">
                  <c:v>1</c:v>
                </c:pt>
                <c:pt idx="5926">
                  <c:v>1</c:v>
                </c:pt>
                <c:pt idx="5927">
                  <c:v>1</c:v>
                </c:pt>
                <c:pt idx="5928">
                  <c:v>1</c:v>
                </c:pt>
                <c:pt idx="5929">
                  <c:v>1</c:v>
                </c:pt>
                <c:pt idx="5930">
                  <c:v>3</c:v>
                </c:pt>
                <c:pt idx="5931">
                  <c:v>1</c:v>
                </c:pt>
                <c:pt idx="5932">
                  <c:v>5</c:v>
                </c:pt>
                <c:pt idx="5933">
                  <c:v>64</c:v>
                </c:pt>
                <c:pt idx="5934">
                  <c:v>5</c:v>
                </c:pt>
                <c:pt idx="5935">
                  <c:v>3</c:v>
                </c:pt>
                <c:pt idx="5936">
                  <c:v>3</c:v>
                </c:pt>
                <c:pt idx="5937">
                  <c:v>5</c:v>
                </c:pt>
                <c:pt idx="5938">
                  <c:v>4</c:v>
                </c:pt>
                <c:pt idx="5939">
                  <c:v>4</c:v>
                </c:pt>
                <c:pt idx="5940">
                  <c:v>3</c:v>
                </c:pt>
                <c:pt idx="5941">
                  <c:v>63</c:v>
                </c:pt>
                <c:pt idx="5942">
                  <c:v>2</c:v>
                </c:pt>
                <c:pt idx="5943">
                  <c:v>1</c:v>
                </c:pt>
                <c:pt idx="5944">
                  <c:v>2</c:v>
                </c:pt>
                <c:pt idx="5945">
                  <c:v>4</c:v>
                </c:pt>
                <c:pt idx="5946">
                  <c:v>1</c:v>
                </c:pt>
                <c:pt idx="5947">
                  <c:v>1</c:v>
                </c:pt>
                <c:pt idx="5948">
                  <c:v>9</c:v>
                </c:pt>
                <c:pt idx="5949">
                  <c:v>4</c:v>
                </c:pt>
                <c:pt idx="5950">
                  <c:v>139</c:v>
                </c:pt>
                <c:pt idx="5951">
                  <c:v>7</c:v>
                </c:pt>
                <c:pt idx="5952">
                  <c:v>4</c:v>
                </c:pt>
                <c:pt idx="5953">
                  <c:v>3</c:v>
                </c:pt>
                <c:pt idx="5954">
                  <c:v>5</c:v>
                </c:pt>
                <c:pt idx="5955">
                  <c:v>6</c:v>
                </c:pt>
                <c:pt idx="5956">
                  <c:v>5</c:v>
                </c:pt>
                <c:pt idx="5957">
                  <c:v>4</c:v>
                </c:pt>
                <c:pt idx="5958">
                  <c:v>3</c:v>
                </c:pt>
                <c:pt idx="5959">
                  <c:v>1</c:v>
                </c:pt>
                <c:pt idx="5960">
                  <c:v>1</c:v>
                </c:pt>
                <c:pt idx="5961">
                  <c:v>4</c:v>
                </c:pt>
                <c:pt idx="5962">
                  <c:v>4</c:v>
                </c:pt>
                <c:pt idx="5963">
                  <c:v>3</c:v>
                </c:pt>
                <c:pt idx="5964">
                  <c:v>4</c:v>
                </c:pt>
                <c:pt idx="5965">
                  <c:v>5</c:v>
                </c:pt>
                <c:pt idx="5966">
                  <c:v>3</c:v>
                </c:pt>
                <c:pt idx="5967">
                  <c:v>10</c:v>
                </c:pt>
                <c:pt idx="5968">
                  <c:v>6</c:v>
                </c:pt>
                <c:pt idx="5969">
                  <c:v>2</c:v>
                </c:pt>
                <c:pt idx="5970">
                  <c:v>3</c:v>
                </c:pt>
                <c:pt idx="5971">
                  <c:v>2</c:v>
                </c:pt>
                <c:pt idx="5972">
                  <c:v>3</c:v>
                </c:pt>
                <c:pt idx="5973">
                  <c:v>7</c:v>
                </c:pt>
                <c:pt idx="5974">
                  <c:v>2</c:v>
                </c:pt>
                <c:pt idx="5975">
                  <c:v>1</c:v>
                </c:pt>
                <c:pt idx="5976">
                  <c:v>3</c:v>
                </c:pt>
                <c:pt idx="5977">
                  <c:v>4</c:v>
                </c:pt>
                <c:pt idx="5978">
                  <c:v>9</c:v>
                </c:pt>
                <c:pt idx="5979">
                  <c:v>2</c:v>
                </c:pt>
                <c:pt idx="5980">
                  <c:v>5</c:v>
                </c:pt>
                <c:pt idx="5981">
                  <c:v>2</c:v>
                </c:pt>
                <c:pt idx="5982">
                  <c:v>110</c:v>
                </c:pt>
                <c:pt idx="5983">
                  <c:v>4</c:v>
                </c:pt>
                <c:pt idx="5984">
                  <c:v>4</c:v>
                </c:pt>
                <c:pt idx="5985">
                  <c:v>4</c:v>
                </c:pt>
                <c:pt idx="5986">
                  <c:v>5</c:v>
                </c:pt>
                <c:pt idx="5987">
                  <c:v>2</c:v>
                </c:pt>
                <c:pt idx="5988">
                  <c:v>3</c:v>
                </c:pt>
                <c:pt idx="5989">
                  <c:v>5</c:v>
                </c:pt>
                <c:pt idx="5990">
                  <c:v>2</c:v>
                </c:pt>
                <c:pt idx="5991">
                  <c:v>4</c:v>
                </c:pt>
                <c:pt idx="5992">
                  <c:v>1</c:v>
                </c:pt>
                <c:pt idx="5993">
                  <c:v>2</c:v>
                </c:pt>
                <c:pt idx="5994">
                  <c:v>1</c:v>
                </c:pt>
                <c:pt idx="5995">
                  <c:v>4</c:v>
                </c:pt>
                <c:pt idx="5996">
                  <c:v>4</c:v>
                </c:pt>
                <c:pt idx="5997">
                  <c:v>2</c:v>
                </c:pt>
                <c:pt idx="5998">
                  <c:v>2</c:v>
                </c:pt>
                <c:pt idx="5999">
                  <c:v>3</c:v>
                </c:pt>
                <c:pt idx="6000">
                  <c:v>2</c:v>
                </c:pt>
                <c:pt idx="6001">
                  <c:v>2</c:v>
                </c:pt>
                <c:pt idx="6002">
                  <c:v>1</c:v>
                </c:pt>
                <c:pt idx="6003">
                  <c:v>2</c:v>
                </c:pt>
                <c:pt idx="6004">
                  <c:v>3</c:v>
                </c:pt>
                <c:pt idx="6005">
                  <c:v>11</c:v>
                </c:pt>
                <c:pt idx="6006">
                  <c:v>1</c:v>
                </c:pt>
                <c:pt idx="6007">
                  <c:v>3</c:v>
                </c:pt>
                <c:pt idx="6008">
                  <c:v>3</c:v>
                </c:pt>
                <c:pt idx="6009">
                  <c:v>2</c:v>
                </c:pt>
                <c:pt idx="6010">
                  <c:v>3</c:v>
                </c:pt>
                <c:pt idx="6011">
                  <c:v>3</c:v>
                </c:pt>
                <c:pt idx="6012">
                  <c:v>5</c:v>
                </c:pt>
                <c:pt idx="6013">
                  <c:v>5</c:v>
                </c:pt>
                <c:pt idx="6014">
                  <c:v>12</c:v>
                </c:pt>
                <c:pt idx="6015">
                  <c:v>4</c:v>
                </c:pt>
                <c:pt idx="6016">
                  <c:v>3</c:v>
                </c:pt>
                <c:pt idx="6017">
                  <c:v>6</c:v>
                </c:pt>
                <c:pt idx="6018">
                  <c:v>7</c:v>
                </c:pt>
                <c:pt idx="6019">
                  <c:v>9</c:v>
                </c:pt>
                <c:pt idx="6020">
                  <c:v>11</c:v>
                </c:pt>
                <c:pt idx="6021">
                  <c:v>2</c:v>
                </c:pt>
                <c:pt idx="6022">
                  <c:v>1</c:v>
                </c:pt>
                <c:pt idx="6023">
                  <c:v>138</c:v>
                </c:pt>
                <c:pt idx="6024">
                  <c:v>5</c:v>
                </c:pt>
                <c:pt idx="6025">
                  <c:v>2</c:v>
                </c:pt>
                <c:pt idx="6026">
                  <c:v>1</c:v>
                </c:pt>
                <c:pt idx="6027">
                  <c:v>1</c:v>
                </c:pt>
                <c:pt idx="6028">
                  <c:v>4</c:v>
                </c:pt>
                <c:pt idx="6029">
                  <c:v>1</c:v>
                </c:pt>
                <c:pt idx="6030">
                  <c:v>2</c:v>
                </c:pt>
                <c:pt idx="6031">
                  <c:v>3</c:v>
                </c:pt>
                <c:pt idx="6032">
                  <c:v>2</c:v>
                </c:pt>
                <c:pt idx="6033">
                  <c:v>3</c:v>
                </c:pt>
                <c:pt idx="6034">
                  <c:v>2</c:v>
                </c:pt>
                <c:pt idx="6035">
                  <c:v>1</c:v>
                </c:pt>
                <c:pt idx="6036">
                  <c:v>5</c:v>
                </c:pt>
                <c:pt idx="6037">
                  <c:v>2</c:v>
                </c:pt>
                <c:pt idx="6038">
                  <c:v>2</c:v>
                </c:pt>
                <c:pt idx="6039">
                  <c:v>18</c:v>
                </c:pt>
                <c:pt idx="6040">
                  <c:v>2</c:v>
                </c:pt>
                <c:pt idx="6041">
                  <c:v>3</c:v>
                </c:pt>
                <c:pt idx="6042">
                  <c:v>5</c:v>
                </c:pt>
                <c:pt idx="6043">
                  <c:v>11</c:v>
                </c:pt>
                <c:pt idx="6044">
                  <c:v>12</c:v>
                </c:pt>
                <c:pt idx="6045">
                  <c:v>13</c:v>
                </c:pt>
                <c:pt idx="6046">
                  <c:v>2</c:v>
                </c:pt>
                <c:pt idx="6047">
                  <c:v>2</c:v>
                </c:pt>
                <c:pt idx="6048">
                  <c:v>6</c:v>
                </c:pt>
                <c:pt idx="6049">
                  <c:v>1</c:v>
                </c:pt>
                <c:pt idx="6050">
                  <c:v>1</c:v>
                </c:pt>
                <c:pt idx="6051">
                  <c:v>107</c:v>
                </c:pt>
                <c:pt idx="6052">
                  <c:v>1</c:v>
                </c:pt>
                <c:pt idx="6053">
                  <c:v>2</c:v>
                </c:pt>
                <c:pt idx="6054">
                  <c:v>2</c:v>
                </c:pt>
                <c:pt idx="6055">
                  <c:v>1</c:v>
                </c:pt>
                <c:pt idx="6056">
                  <c:v>1</c:v>
                </c:pt>
                <c:pt idx="6057">
                  <c:v>6</c:v>
                </c:pt>
                <c:pt idx="6058">
                  <c:v>5</c:v>
                </c:pt>
                <c:pt idx="6059">
                  <c:v>8</c:v>
                </c:pt>
                <c:pt idx="6060">
                  <c:v>9</c:v>
                </c:pt>
                <c:pt idx="6061">
                  <c:v>1</c:v>
                </c:pt>
                <c:pt idx="6062">
                  <c:v>4</c:v>
                </c:pt>
                <c:pt idx="6063">
                  <c:v>5</c:v>
                </c:pt>
                <c:pt idx="6064">
                  <c:v>6</c:v>
                </c:pt>
                <c:pt idx="6065">
                  <c:v>7</c:v>
                </c:pt>
                <c:pt idx="6066">
                  <c:v>8</c:v>
                </c:pt>
                <c:pt idx="6067">
                  <c:v>8</c:v>
                </c:pt>
                <c:pt idx="6068">
                  <c:v>62</c:v>
                </c:pt>
                <c:pt idx="6069">
                  <c:v>2</c:v>
                </c:pt>
                <c:pt idx="6070">
                  <c:v>9</c:v>
                </c:pt>
                <c:pt idx="6071">
                  <c:v>5</c:v>
                </c:pt>
                <c:pt idx="6072">
                  <c:v>4</c:v>
                </c:pt>
                <c:pt idx="6073">
                  <c:v>4</c:v>
                </c:pt>
                <c:pt idx="6074">
                  <c:v>9</c:v>
                </c:pt>
                <c:pt idx="6075">
                  <c:v>2</c:v>
                </c:pt>
                <c:pt idx="6076">
                  <c:v>3</c:v>
                </c:pt>
                <c:pt idx="6077">
                  <c:v>4</c:v>
                </c:pt>
                <c:pt idx="6078">
                  <c:v>4</c:v>
                </c:pt>
                <c:pt idx="6079">
                  <c:v>1</c:v>
                </c:pt>
                <c:pt idx="6080">
                  <c:v>1</c:v>
                </c:pt>
                <c:pt idx="6081">
                  <c:v>2</c:v>
                </c:pt>
                <c:pt idx="6082">
                  <c:v>3</c:v>
                </c:pt>
                <c:pt idx="6083">
                  <c:v>2</c:v>
                </c:pt>
                <c:pt idx="6084">
                  <c:v>1</c:v>
                </c:pt>
                <c:pt idx="6085">
                  <c:v>3</c:v>
                </c:pt>
                <c:pt idx="6086">
                  <c:v>4</c:v>
                </c:pt>
                <c:pt idx="6087">
                  <c:v>7</c:v>
                </c:pt>
                <c:pt idx="6088">
                  <c:v>8</c:v>
                </c:pt>
                <c:pt idx="6089">
                  <c:v>9</c:v>
                </c:pt>
                <c:pt idx="6090">
                  <c:v>10</c:v>
                </c:pt>
                <c:pt idx="6091">
                  <c:v>11</c:v>
                </c:pt>
                <c:pt idx="6092">
                  <c:v>12</c:v>
                </c:pt>
                <c:pt idx="6093">
                  <c:v>13</c:v>
                </c:pt>
                <c:pt idx="6094">
                  <c:v>14</c:v>
                </c:pt>
                <c:pt idx="6095">
                  <c:v>15</c:v>
                </c:pt>
                <c:pt idx="6096">
                  <c:v>2</c:v>
                </c:pt>
                <c:pt idx="6097">
                  <c:v>2</c:v>
                </c:pt>
                <c:pt idx="6098">
                  <c:v>3</c:v>
                </c:pt>
                <c:pt idx="6099">
                  <c:v>1</c:v>
                </c:pt>
                <c:pt idx="6100">
                  <c:v>22</c:v>
                </c:pt>
                <c:pt idx="6101">
                  <c:v>23</c:v>
                </c:pt>
                <c:pt idx="6102">
                  <c:v>25</c:v>
                </c:pt>
                <c:pt idx="6103">
                  <c:v>6</c:v>
                </c:pt>
                <c:pt idx="6104">
                  <c:v>1</c:v>
                </c:pt>
                <c:pt idx="6105">
                  <c:v>2</c:v>
                </c:pt>
                <c:pt idx="6106">
                  <c:v>3</c:v>
                </c:pt>
                <c:pt idx="6107">
                  <c:v>4</c:v>
                </c:pt>
                <c:pt idx="6108">
                  <c:v>5</c:v>
                </c:pt>
                <c:pt idx="6109">
                  <c:v>6</c:v>
                </c:pt>
                <c:pt idx="6110">
                  <c:v>4</c:v>
                </c:pt>
                <c:pt idx="6111">
                  <c:v>4</c:v>
                </c:pt>
                <c:pt idx="6112">
                  <c:v>1</c:v>
                </c:pt>
                <c:pt idx="6113">
                  <c:v>1</c:v>
                </c:pt>
                <c:pt idx="6114">
                  <c:v>5</c:v>
                </c:pt>
                <c:pt idx="6115">
                  <c:v>2</c:v>
                </c:pt>
                <c:pt idx="6116">
                  <c:v>3</c:v>
                </c:pt>
                <c:pt idx="6117">
                  <c:v>4</c:v>
                </c:pt>
                <c:pt idx="6118">
                  <c:v>3</c:v>
                </c:pt>
                <c:pt idx="6119">
                  <c:v>2</c:v>
                </c:pt>
                <c:pt idx="6120">
                  <c:v>3</c:v>
                </c:pt>
                <c:pt idx="6121">
                  <c:v>4</c:v>
                </c:pt>
                <c:pt idx="6122">
                  <c:v>8</c:v>
                </c:pt>
                <c:pt idx="6123">
                  <c:v>8</c:v>
                </c:pt>
                <c:pt idx="6124">
                  <c:v>8</c:v>
                </c:pt>
                <c:pt idx="6125">
                  <c:v>9</c:v>
                </c:pt>
                <c:pt idx="6126">
                  <c:v>2</c:v>
                </c:pt>
                <c:pt idx="6127">
                  <c:v>4</c:v>
                </c:pt>
                <c:pt idx="6128">
                  <c:v>6</c:v>
                </c:pt>
                <c:pt idx="6129">
                  <c:v>3</c:v>
                </c:pt>
                <c:pt idx="6130">
                  <c:v>104</c:v>
                </c:pt>
                <c:pt idx="6131">
                  <c:v>7</c:v>
                </c:pt>
                <c:pt idx="6132">
                  <c:v>4</c:v>
                </c:pt>
                <c:pt idx="6133">
                  <c:v>5</c:v>
                </c:pt>
                <c:pt idx="6134">
                  <c:v>4</c:v>
                </c:pt>
                <c:pt idx="6135">
                  <c:v>3</c:v>
                </c:pt>
                <c:pt idx="6136">
                  <c:v>1</c:v>
                </c:pt>
                <c:pt idx="6137">
                  <c:v>5</c:v>
                </c:pt>
                <c:pt idx="6138">
                  <c:v>2</c:v>
                </c:pt>
                <c:pt idx="6139">
                  <c:v>3</c:v>
                </c:pt>
                <c:pt idx="6140">
                  <c:v>4</c:v>
                </c:pt>
                <c:pt idx="6141">
                  <c:v>6</c:v>
                </c:pt>
                <c:pt idx="6142">
                  <c:v>6</c:v>
                </c:pt>
                <c:pt idx="6143">
                  <c:v>2</c:v>
                </c:pt>
                <c:pt idx="6144">
                  <c:v>1</c:v>
                </c:pt>
                <c:pt idx="6145">
                  <c:v>3</c:v>
                </c:pt>
                <c:pt idx="6146">
                  <c:v>4</c:v>
                </c:pt>
                <c:pt idx="6147">
                  <c:v>4</c:v>
                </c:pt>
                <c:pt idx="6148">
                  <c:v>5</c:v>
                </c:pt>
                <c:pt idx="6149">
                  <c:v>7</c:v>
                </c:pt>
                <c:pt idx="6150">
                  <c:v>1</c:v>
                </c:pt>
                <c:pt idx="6151">
                  <c:v>6</c:v>
                </c:pt>
                <c:pt idx="6152">
                  <c:v>5</c:v>
                </c:pt>
                <c:pt idx="6153">
                  <c:v>1</c:v>
                </c:pt>
                <c:pt idx="6154">
                  <c:v>3</c:v>
                </c:pt>
                <c:pt idx="6155">
                  <c:v>3</c:v>
                </c:pt>
                <c:pt idx="6156">
                  <c:v>4</c:v>
                </c:pt>
                <c:pt idx="6157">
                  <c:v>2</c:v>
                </c:pt>
                <c:pt idx="6158">
                  <c:v>3</c:v>
                </c:pt>
                <c:pt idx="6159">
                  <c:v>40</c:v>
                </c:pt>
                <c:pt idx="6160">
                  <c:v>4</c:v>
                </c:pt>
                <c:pt idx="6161">
                  <c:v>4</c:v>
                </c:pt>
                <c:pt idx="6162">
                  <c:v>2</c:v>
                </c:pt>
                <c:pt idx="6163">
                  <c:v>100</c:v>
                </c:pt>
                <c:pt idx="6164">
                  <c:v>4</c:v>
                </c:pt>
                <c:pt idx="6165">
                  <c:v>0</c:v>
                </c:pt>
                <c:pt idx="6166">
                  <c:v>1</c:v>
                </c:pt>
                <c:pt idx="6167">
                  <c:v>3</c:v>
                </c:pt>
                <c:pt idx="6168">
                  <c:v>1</c:v>
                </c:pt>
                <c:pt idx="6169">
                  <c:v>6</c:v>
                </c:pt>
                <c:pt idx="6170">
                  <c:v>4</c:v>
                </c:pt>
                <c:pt idx="6171">
                  <c:v>4</c:v>
                </c:pt>
                <c:pt idx="6172">
                  <c:v>1</c:v>
                </c:pt>
                <c:pt idx="6173">
                  <c:v>2</c:v>
                </c:pt>
                <c:pt idx="6174">
                  <c:v>4</c:v>
                </c:pt>
                <c:pt idx="6175">
                  <c:v>3</c:v>
                </c:pt>
                <c:pt idx="6176">
                  <c:v>9</c:v>
                </c:pt>
                <c:pt idx="6177">
                  <c:v>11</c:v>
                </c:pt>
                <c:pt idx="6178">
                  <c:v>3</c:v>
                </c:pt>
                <c:pt idx="6179">
                  <c:v>2</c:v>
                </c:pt>
                <c:pt idx="6180">
                  <c:v>2</c:v>
                </c:pt>
                <c:pt idx="6181">
                  <c:v>14</c:v>
                </c:pt>
                <c:pt idx="6182">
                  <c:v>3</c:v>
                </c:pt>
                <c:pt idx="6183">
                  <c:v>1</c:v>
                </c:pt>
                <c:pt idx="6184">
                  <c:v>1</c:v>
                </c:pt>
                <c:pt idx="6185">
                  <c:v>1</c:v>
                </c:pt>
                <c:pt idx="6186">
                  <c:v>1</c:v>
                </c:pt>
                <c:pt idx="6187">
                  <c:v>4</c:v>
                </c:pt>
                <c:pt idx="6188">
                  <c:v>1</c:v>
                </c:pt>
                <c:pt idx="6189">
                  <c:v>1</c:v>
                </c:pt>
                <c:pt idx="6190">
                  <c:v>4</c:v>
                </c:pt>
                <c:pt idx="6191">
                  <c:v>5</c:v>
                </c:pt>
                <c:pt idx="6192">
                  <c:v>1</c:v>
                </c:pt>
                <c:pt idx="6193">
                  <c:v>1</c:v>
                </c:pt>
                <c:pt idx="6194">
                  <c:v>1</c:v>
                </c:pt>
                <c:pt idx="6195">
                  <c:v>4</c:v>
                </c:pt>
                <c:pt idx="6196">
                  <c:v>5</c:v>
                </c:pt>
                <c:pt idx="6197">
                  <c:v>7</c:v>
                </c:pt>
                <c:pt idx="6198">
                  <c:v>1</c:v>
                </c:pt>
                <c:pt idx="6199">
                  <c:v>1</c:v>
                </c:pt>
                <c:pt idx="6200">
                  <c:v>1</c:v>
                </c:pt>
                <c:pt idx="6201">
                  <c:v>5</c:v>
                </c:pt>
                <c:pt idx="6202">
                  <c:v>3</c:v>
                </c:pt>
                <c:pt idx="6203">
                  <c:v>3</c:v>
                </c:pt>
                <c:pt idx="6204">
                  <c:v>2</c:v>
                </c:pt>
                <c:pt idx="6205">
                  <c:v>9</c:v>
                </c:pt>
                <c:pt idx="6206">
                  <c:v>5</c:v>
                </c:pt>
                <c:pt idx="6207">
                  <c:v>1</c:v>
                </c:pt>
                <c:pt idx="6208">
                  <c:v>2</c:v>
                </c:pt>
                <c:pt idx="6209">
                  <c:v>2</c:v>
                </c:pt>
                <c:pt idx="6210">
                  <c:v>1</c:v>
                </c:pt>
                <c:pt idx="6211">
                  <c:v>4</c:v>
                </c:pt>
                <c:pt idx="6212">
                  <c:v>5</c:v>
                </c:pt>
                <c:pt idx="6213">
                  <c:v>1</c:v>
                </c:pt>
                <c:pt idx="6214">
                  <c:v>1</c:v>
                </c:pt>
                <c:pt idx="6215">
                  <c:v>2</c:v>
                </c:pt>
                <c:pt idx="6216">
                  <c:v>2</c:v>
                </c:pt>
                <c:pt idx="6217">
                  <c:v>2</c:v>
                </c:pt>
                <c:pt idx="6218">
                  <c:v>5</c:v>
                </c:pt>
                <c:pt idx="6219">
                  <c:v>1</c:v>
                </c:pt>
                <c:pt idx="6220">
                  <c:v>2</c:v>
                </c:pt>
                <c:pt idx="6221">
                  <c:v>3</c:v>
                </c:pt>
                <c:pt idx="6222">
                  <c:v>3</c:v>
                </c:pt>
                <c:pt idx="6223">
                  <c:v>1</c:v>
                </c:pt>
                <c:pt idx="6224">
                  <c:v>1</c:v>
                </c:pt>
                <c:pt idx="6225">
                  <c:v>2</c:v>
                </c:pt>
                <c:pt idx="6226">
                  <c:v>3</c:v>
                </c:pt>
                <c:pt idx="6227">
                  <c:v>1</c:v>
                </c:pt>
                <c:pt idx="6228">
                  <c:v>3</c:v>
                </c:pt>
                <c:pt idx="6229">
                  <c:v>11</c:v>
                </c:pt>
                <c:pt idx="6230">
                  <c:v>2</c:v>
                </c:pt>
                <c:pt idx="6231">
                  <c:v>4</c:v>
                </c:pt>
                <c:pt idx="6232">
                  <c:v>6</c:v>
                </c:pt>
                <c:pt idx="6233">
                  <c:v>5</c:v>
                </c:pt>
                <c:pt idx="6234">
                  <c:v>6</c:v>
                </c:pt>
                <c:pt idx="6235">
                  <c:v>1</c:v>
                </c:pt>
                <c:pt idx="6236">
                  <c:v>4</c:v>
                </c:pt>
                <c:pt idx="6237">
                  <c:v>1</c:v>
                </c:pt>
                <c:pt idx="6238">
                  <c:v>2</c:v>
                </c:pt>
                <c:pt idx="6239">
                  <c:v>1</c:v>
                </c:pt>
                <c:pt idx="6240">
                  <c:v>4</c:v>
                </c:pt>
                <c:pt idx="6241">
                  <c:v>5</c:v>
                </c:pt>
                <c:pt idx="6242">
                  <c:v>4</c:v>
                </c:pt>
                <c:pt idx="6243">
                  <c:v>4</c:v>
                </c:pt>
                <c:pt idx="6244">
                  <c:v>2</c:v>
                </c:pt>
                <c:pt idx="6245">
                  <c:v>13</c:v>
                </c:pt>
                <c:pt idx="6246">
                  <c:v>2</c:v>
                </c:pt>
                <c:pt idx="6247">
                  <c:v>5</c:v>
                </c:pt>
                <c:pt idx="6248">
                  <c:v>4</c:v>
                </c:pt>
                <c:pt idx="6249">
                  <c:v>3</c:v>
                </c:pt>
                <c:pt idx="6250">
                  <c:v>8</c:v>
                </c:pt>
                <c:pt idx="6251">
                  <c:v>3</c:v>
                </c:pt>
                <c:pt idx="6252">
                  <c:v>3</c:v>
                </c:pt>
                <c:pt idx="6253">
                  <c:v>2</c:v>
                </c:pt>
                <c:pt idx="6254">
                  <c:v>3</c:v>
                </c:pt>
                <c:pt idx="6255">
                  <c:v>6</c:v>
                </c:pt>
                <c:pt idx="6256">
                  <c:v>3</c:v>
                </c:pt>
                <c:pt idx="6257">
                  <c:v>9</c:v>
                </c:pt>
                <c:pt idx="6258">
                  <c:v>3</c:v>
                </c:pt>
                <c:pt idx="6259">
                  <c:v>3</c:v>
                </c:pt>
                <c:pt idx="6260">
                  <c:v>6</c:v>
                </c:pt>
                <c:pt idx="6261">
                  <c:v>3</c:v>
                </c:pt>
                <c:pt idx="6262">
                  <c:v>4</c:v>
                </c:pt>
                <c:pt idx="6263">
                  <c:v>1</c:v>
                </c:pt>
                <c:pt idx="6264">
                  <c:v>1</c:v>
                </c:pt>
                <c:pt idx="6265">
                  <c:v>4</c:v>
                </c:pt>
                <c:pt idx="6266">
                  <c:v>1</c:v>
                </c:pt>
                <c:pt idx="6267">
                  <c:v>5</c:v>
                </c:pt>
                <c:pt idx="6268">
                  <c:v>4</c:v>
                </c:pt>
                <c:pt idx="6269">
                  <c:v>1</c:v>
                </c:pt>
                <c:pt idx="6270">
                  <c:v>2</c:v>
                </c:pt>
                <c:pt idx="6271">
                  <c:v>3</c:v>
                </c:pt>
                <c:pt idx="6272">
                  <c:v>5</c:v>
                </c:pt>
                <c:pt idx="6273">
                  <c:v>4</c:v>
                </c:pt>
                <c:pt idx="6274">
                  <c:v>4</c:v>
                </c:pt>
                <c:pt idx="6275">
                  <c:v>4</c:v>
                </c:pt>
                <c:pt idx="6276">
                  <c:v>9</c:v>
                </c:pt>
                <c:pt idx="6277">
                  <c:v>2</c:v>
                </c:pt>
                <c:pt idx="6278">
                  <c:v>2</c:v>
                </c:pt>
                <c:pt idx="6279">
                  <c:v>7</c:v>
                </c:pt>
                <c:pt idx="6280">
                  <c:v>3</c:v>
                </c:pt>
                <c:pt idx="6281">
                  <c:v>1</c:v>
                </c:pt>
                <c:pt idx="6282">
                  <c:v>1</c:v>
                </c:pt>
                <c:pt idx="6283">
                  <c:v>3</c:v>
                </c:pt>
                <c:pt idx="6284">
                  <c:v>1</c:v>
                </c:pt>
                <c:pt idx="6285">
                  <c:v>1</c:v>
                </c:pt>
                <c:pt idx="6286">
                  <c:v>1</c:v>
                </c:pt>
                <c:pt idx="6287">
                  <c:v>3</c:v>
                </c:pt>
                <c:pt idx="6288">
                  <c:v>5</c:v>
                </c:pt>
                <c:pt idx="6289">
                  <c:v>3</c:v>
                </c:pt>
                <c:pt idx="6290">
                  <c:v>14</c:v>
                </c:pt>
                <c:pt idx="6291">
                  <c:v>3</c:v>
                </c:pt>
                <c:pt idx="6292">
                  <c:v>2</c:v>
                </c:pt>
                <c:pt idx="6293">
                  <c:v>2</c:v>
                </c:pt>
                <c:pt idx="6294">
                  <c:v>4</c:v>
                </c:pt>
                <c:pt idx="6295">
                  <c:v>9</c:v>
                </c:pt>
                <c:pt idx="6296">
                  <c:v>1</c:v>
                </c:pt>
                <c:pt idx="6297">
                  <c:v>1</c:v>
                </c:pt>
                <c:pt idx="6298">
                  <c:v>4</c:v>
                </c:pt>
                <c:pt idx="6299">
                  <c:v>2</c:v>
                </c:pt>
                <c:pt idx="6300">
                  <c:v>5</c:v>
                </c:pt>
                <c:pt idx="6301">
                  <c:v>4</c:v>
                </c:pt>
                <c:pt idx="6302">
                  <c:v>1</c:v>
                </c:pt>
                <c:pt idx="6303">
                  <c:v>2</c:v>
                </c:pt>
                <c:pt idx="6304">
                  <c:v>5</c:v>
                </c:pt>
                <c:pt idx="6305">
                  <c:v>3</c:v>
                </c:pt>
                <c:pt idx="6306">
                  <c:v>2</c:v>
                </c:pt>
                <c:pt idx="6307">
                  <c:v>3</c:v>
                </c:pt>
                <c:pt idx="6308">
                  <c:v>2</c:v>
                </c:pt>
                <c:pt idx="6309">
                  <c:v>2</c:v>
                </c:pt>
                <c:pt idx="6310">
                  <c:v>3</c:v>
                </c:pt>
                <c:pt idx="6311">
                  <c:v>6</c:v>
                </c:pt>
                <c:pt idx="6312">
                  <c:v>6</c:v>
                </c:pt>
                <c:pt idx="6313">
                  <c:v>4</c:v>
                </c:pt>
                <c:pt idx="6314">
                  <c:v>5</c:v>
                </c:pt>
                <c:pt idx="6315">
                  <c:v>4</c:v>
                </c:pt>
                <c:pt idx="6316">
                  <c:v>6</c:v>
                </c:pt>
                <c:pt idx="6317">
                  <c:v>5</c:v>
                </c:pt>
                <c:pt idx="6318">
                  <c:v>5</c:v>
                </c:pt>
                <c:pt idx="6319">
                  <c:v>4</c:v>
                </c:pt>
                <c:pt idx="6320">
                  <c:v>5</c:v>
                </c:pt>
                <c:pt idx="6321">
                  <c:v>10</c:v>
                </c:pt>
                <c:pt idx="6322">
                  <c:v>1</c:v>
                </c:pt>
                <c:pt idx="6323">
                  <c:v>15</c:v>
                </c:pt>
                <c:pt idx="6324">
                  <c:v>6</c:v>
                </c:pt>
                <c:pt idx="6325">
                  <c:v>4</c:v>
                </c:pt>
                <c:pt idx="6326">
                  <c:v>4</c:v>
                </c:pt>
                <c:pt idx="6327">
                  <c:v>4</c:v>
                </c:pt>
                <c:pt idx="6328">
                  <c:v>5</c:v>
                </c:pt>
                <c:pt idx="6329">
                  <c:v>1</c:v>
                </c:pt>
                <c:pt idx="6330">
                  <c:v>4</c:v>
                </c:pt>
                <c:pt idx="6331">
                  <c:v>2</c:v>
                </c:pt>
                <c:pt idx="6332">
                  <c:v>4</c:v>
                </c:pt>
                <c:pt idx="6333">
                  <c:v>2</c:v>
                </c:pt>
                <c:pt idx="6334">
                  <c:v>6</c:v>
                </c:pt>
                <c:pt idx="6335">
                  <c:v>1</c:v>
                </c:pt>
                <c:pt idx="6336">
                  <c:v>1</c:v>
                </c:pt>
                <c:pt idx="6337">
                  <c:v>1</c:v>
                </c:pt>
                <c:pt idx="6338">
                  <c:v>12</c:v>
                </c:pt>
                <c:pt idx="6339">
                  <c:v>1</c:v>
                </c:pt>
                <c:pt idx="6340">
                  <c:v>1</c:v>
                </c:pt>
                <c:pt idx="6341">
                  <c:v>1</c:v>
                </c:pt>
                <c:pt idx="6342">
                  <c:v>3</c:v>
                </c:pt>
                <c:pt idx="6343">
                  <c:v>3</c:v>
                </c:pt>
                <c:pt idx="6344">
                  <c:v>2</c:v>
                </c:pt>
                <c:pt idx="6345">
                  <c:v>3</c:v>
                </c:pt>
                <c:pt idx="6346">
                  <c:v>1</c:v>
                </c:pt>
                <c:pt idx="6347">
                  <c:v>4</c:v>
                </c:pt>
                <c:pt idx="6348">
                  <c:v>4</c:v>
                </c:pt>
                <c:pt idx="6349">
                  <c:v>3</c:v>
                </c:pt>
                <c:pt idx="6350">
                  <c:v>2</c:v>
                </c:pt>
                <c:pt idx="6351">
                  <c:v>3</c:v>
                </c:pt>
                <c:pt idx="6352">
                  <c:v>2</c:v>
                </c:pt>
                <c:pt idx="6353">
                  <c:v>4</c:v>
                </c:pt>
                <c:pt idx="6354">
                  <c:v>7</c:v>
                </c:pt>
                <c:pt idx="6355">
                  <c:v>3</c:v>
                </c:pt>
                <c:pt idx="6356">
                  <c:v>2</c:v>
                </c:pt>
                <c:pt idx="6357">
                  <c:v>2</c:v>
                </c:pt>
                <c:pt idx="6358">
                  <c:v>3</c:v>
                </c:pt>
                <c:pt idx="6359">
                  <c:v>6</c:v>
                </c:pt>
                <c:pt idx="6360">
                  <c:v>1</c:v>
                </c:pt>
                <c:pt idx="6361">
                  <c:v>2</c:v>
                </c:pt>
                <c:pt idx="6362">
                  <c:v>3</c:v>
                </c:pt>
                <c:pt idx="6363">
                  <c:v>4</c:v>
                </c:pt>
                <c:pt idx="6364">
                  <c:v>5</c:v>
                </c:pt>
                <c:pt idx="6365">
                  <c:v>6</c:v>
                </c:pt>
                <c:pt idx="6366">
                  <c:v>7</c:v>
                </c:pt>
                <c:pt idx="6367">
                  <c:v>9</c:v>
                </c:pt>
                <c:pt idx="6368">
                  <c:v>10</c:v>
                </c:pt>
                <c:pt idx="6369">
                  <c:v>7</c:v>
                </c:pt>
                <c:pt idx="6370">
                  <c:v>1</c:v>
                </c:pt>
                <c:pt idx="6371">
                  <c:v>5</c:v>
                </c:pt>
                <c:pt idx="6372">
                  <c:v>2</c:v>
                </c:pt>
                <c:pt idx="6373">
                  <c:v>17</c:v>
                </c:pt>
                <c:pt idx="6374">
                  <c:v>1</c:v>
                </c:pt>
                <c:pt idx="6375">
                  <c:v>1</c:v>
                </c:pt>
                <c:pt idx="6376">
                  <c:v>4</c:v>
                </c:pt>
                <c:pt idx="6377">
                  <c:v>7</c:v>
                </c:pt>
                <c:pt idx="6378">
                  <c:v>6</c:v>
                </c:pt>
                <c:pt idx="6379">
                  <c:v>8</c:v>
                </c:pt>
                <c:pt idx="6380">
                  <c:v>3</c:v>
                </c:pt>
                <c:pt idx="6381">
                  <c:v>1</c:v>
                </c:pt>
                <c:pt idx="6382">
                  <c:v>2</c:v>
                </c:pt>
                <c:pt idx="6383">
                  <c:v>4</c:v>
                </c:pt>
                <c:pt idx="6384">
                  <c:v>6</c:v>
                </c:pt>
                <c:pt idx="6385">
                  <c:v>2</c:v>
                </c:pt>
                <c:pt idx="6386">
                  <c:v>1</c:v>
                </c:pt>
                <c:pt idx="6387">
                  <c:v>3</c:v>
                </c:pt>
                <c:pt idx="6388">
                  <c:v>1</c:v>
                </c:pt>
                <c:pt idx="6389">
                  <c:v>5</c:v>
                </c:pt>
                <c:pt idx="6390">
                  <c:v>5</c:v>
                </c:pt>
                <c:pt idx="6391">
                  <c:v>1</c:v>
                </c:pt>
                <c:pt idx="6392">
                  <c:v>1</c:v>
                </c:pt>
                <c:pt idx="6393">
                  <c:v>1</c:v>
                </c:pt>
                <c:pt idx="6394">
                  <c:v>2</c:v>
                </c:pt>
                <c:pt idx="6395">
                  <c:v>5</c:v>
                </c:pt>
                <c:pt idx="6396">
                  <c:v>14</c:v>
                </c:pt>
                <c:pt idx="6397">
                  <c:v>4</c:v>
                </c:pt>
                <c:pt idx="6398">
                  <c:v>4</c:v>
                </c:pt>
                <c:pt idx="6399">
                  <c:v>5</c:v>
                </c:pt>
                <c:pt idx="6400">
                  <c:v>2</c:v>
                </c:pt>
                <c:pt idx="6401">
                  <c:v>2</c:v>
                </c:pt>
                <c:pt idx="6402">
                  <c:v>2</c:v>
                </c:pt>
                <c:pt idx="6403">
                  <c:v>5</c:v>
                </c:pt>
                <c:pt idx="6404">
                  <c:v>1</c:v>
                </c:pt>
                <c:pt idx="6405">
                  <c:v>3</c:v>
                </c:pt>
                <c:pt idx="6406">
                  <c:v>4</c:v>
                </c:pt>
                <c:pt idx="6407">
                  <c:v>3</c:v>
                </c:pt>
                <c:pt idx="6408">
                  <c:v>1</c:v>
                </c:pt>
                <c:pt idx="6409">
                  <c:v>3</c:v>
                </c:pt>
                <c:pt idx="6410">
                  <c:v>13</c:v>
                </c:pt>
                <c:pt idx="6411">
                  <c:v>6</c:v>
                </c:pt>
                <c:pt idx="6412">
                  <c:v>5</c:v>
                </c:pt>
                <c:pt idx="6413">
                  <c:v>2</c:v>
                </c:pt>
                <c:pt idx="6414">
                  <c:v>2</c:v>
                </c:pt>
                <c:pt idx="6415">
                  <c:v>4</c:v>
                </c:pt>
                <c:pt idx="6416">
                  <c:v>3</c:v>
                </c:pt>
                <c:pt idx="6417">
                  <c:v>2</c:v>
                </c:pt>
                <c:pt idx="6418">
                  <c:v>3</c:v>
                </c:pt>
                <c:pt idx="6419">
                  <c:v>5</c:v>
                </c:pt>
                <c:pt idx="6420">
                  <c:v>6</c:v>
                </c:pt>
                <c:pt idx="6421">
                  <c:v>7</c:v>
                </c:pt>
                <c:pt idx="6422">
                  <c:v>8</c:v>
                </c:pt>
                <c:pt idx="6423">
                  <c:v>2</c:v>
                </c:pt>
                <c:pt idx="6424">
                  <c:v>2</c:v>
                </c:pt>
                <c:pt idx="6425">
                  <c:v>1</c:v>
                </c:pt>
                <c:pt idx="6426">
                  <c:v>2</c:v>
                </c:pt>
                <c:pt idx="6427">
                  <c:v>1</c:v>
                </c:pt>
                <c:pt idx="6428">
                  <c:v>2</c:v>
                </c:pt>
                <c:pt idx="6429">
                  <c:v>2</c:v>
                </c:pt>
                <c:pt idx="6430">
                  <c:v>1</c:v>
                </c:pt>
                <c:pt idx="6431">
                  <c:v>3</c:v>
                </c:pt>
                <c:pt idx="6432">
                  <c:v>2</c:v>
                </c:pt>
                <c:pt idx="6433">
                  <c:v>3</c:v>
                </c:pt>
                <c:pt idx="6434">
                  <c:v>4</c:v>
                </c:pt>
                <c:pt idx="6435">
                  <c:v>5</c:v>
                </c:pt>
                <c:pt idx="6436">
                  <c:v>5</c:v>
                </c:pt>
                <c:pt idx="6437">
                  <c:v>5</c:v>
                </c:pt>
                <c:pt idx="6438">
                  <c:v>1</c:v>
                </c:pt>
                <c:pt idx="6439">
                  <c:v>4</c:v>
                </c:pt>
                <c:pt idx="6440">
                  <c:v>7</c:v>
                </c:pt>
                <c:pt idx="6441">
                  <c:v>12</c:v>
                </c:pt>
                <c:pt idx="6442">
                  <c:v>2</c:v>
                </c:pt>
                <c:pt idx="6443">
                  <c:v>5</c:v>
                </c:pt>
                <c:pt idx="6444">
                  <c:v>3</c:v>
                </c:pt>
                <c:pt idx="6445">
                  <c:v>2</c:v>
                </c:pt>
                <c:pt idx="6446">
                  <c:v>1</c:v>
                </c:pt>
                <c:pt idx="6447">
                  <c:v>3</c:v>
                </c:pt>
                <c:pt idx="6448">
                  <c:v>3</c:v>
                </c:pt>
                <c:pt idx="6449">
                  <c:v>3</c:v>
                </c:pt>
                <c:pt idx="6450">
                  <c:v>1</c:v>
                </c:pt>
                <c:pt idx="6451">
                  <c:v>10</c:v>
                </c:pt>
                <c:pt idx="6452">
                  <c:v>2</c:v>
                </c:pt>
                <c:pt idx="6453">
                  <c:v>1</c:v>
                </c:pt>
                <c:pt idx="6454">
                  <c:v>1</c:v>
                </c:pt>
                <c:pt idx="6455">
                  <c:v>5</c:v>
                </c:pt>
                <c:pt idx="6456">
                  <c:v>8</c:v>
                </c:pt>
                <c:pt idx="6457">
                  <c:v>4</c:v>
                </c:pt>
                <c:pt idx="6458">
                  <c:v>6</c:v>
                </c:pt>
                <c:pt idx="6459">
                  <c:v>8</c:v>
                </c:pt>
                <c:pt idx="6460">
                  <c:v>4</c:v>
                </c:pt>
                <c:pt idx="6461">
                  <c:v>4</c:v>
                </c:pt>
                <c:pt idx="6462">
                  <c:v>2</c:v>
                </c:pt>
                <c:pt idx="6463">
                  <c:v>4</c:v>
                </c:pt>
                <c:pt idx="6464">
                  <c:v>7</c:v>
                </c:pt>
                <c:pt idx="6465">
                  <c:v>1</c:v>
                </c:pt>
                <c:pt idx="6466">
                  <c:v>1</c:v>
                </c:pt>
                <c:pt idx="6467">
                  <c:v>1</c:v>
                </c:pt>
                <c:pt idx="6468">
                  <c:v>2</c:v>
                </c:pt>
                <c:pt idx="6469">
                  <c:v>2</c:v>
                </c:pt>
                <c:pt idx="6470">
                  <c:v>3</c:v>
                </c:pt>
                <c:pt idx="6471">
                  <c:v>1</c:v>
                </c:pt>
                <c:pt idx="6472">
                  <c:v>1</c:v>
                </c:pt>
                <c:pt idx="6473">
                  <c:v>4</c:v>
                </c:pt>
                <c:pt idx="6474">
                  <c:v>5</c:v>
                </c:pt>
                <c:pt idx="6475">
                  <c:v>4</c:v>
                </c:pt>
                <c:pt idx="6476">
                  <c:v>2</c:v>
                </c:pt>
                <c:pt idx="6477">
                  <c:v>5</c:v>
                </c:pt>
                <c:pt idx="6478">
                  <c:v>1</c:v>
                </c:pt>
                <c:pt idx="6479">
                  <c:v>5</c:v>
                </c:pt>
                <c:pt idx="6480">
                  <c:v>2</c:v>
                </c:pt>
                <c:pt idx="6481">
                  <c:v>1</c:v>
                </c:pt>
                <c:pt idx="6482">
                  <c:v>1</c:v>
                </c:pt>
                <c:pt idx="6483">
                  <c:v>3</c:v>
                </c:pt>
                <c:pt idx="6484">
                  <c:v>4</c:v>
                </c:pt>
                <c:pt idx="6485">
                  <c:v>5</c:v>
                </c:pt>
                <c:pt idx="6486">
                  <c:v>6</c:v>
                </c:pt>
                <c:pt idx="6487">
                  <c:v>7</c:v>
                </c:pt>
                <c:pt idx="6488">
                  <c:v>3</c:v>
                </c:pt>
                <c:pt idx="6489">
                  <c:v>1</c:v>
                </c:pt>
                <c:pt idx="6490">
                  <c:v>4</c:v>
                </c:pt>
                <c:pt idx="6491">
                  <c:v>2</c:v>
                </c:pt>
                <c:pt idx="6492">
                  <c:v>3</c:v>
                </c:pt>
                <c:pt idx="6493">
                  <c:v>3</c:v>
                </c:pt>
                <c:pt idx="6494">
                  <c:v>2</c:v>
                </c:pt>
                <c:pt idx="6495">
                  <c:v>2</c:v>
                </c:pt>
                <c:pt idx="6496">
                  <c:v>2</c:v>
                </c:pt>
                <c:pt idx="6497">
                  <c:v>2</c:v>
                </c:pt>
                <c:pt idx="6498">
                  <c:v>3</c:v>
                </c:pt>
                <c:pt idx="6499">
                  <c:v>4</c:v>
                </c:pt>
                <c:pt idx="6500">
                  <c:v>5</c:v>
                </c:pt>
                <c:pt idx="6501">
                  <c:v>3</c:v>
                </c:pt>
                <c:pt idx="6502">
                  <c:v>4</c:v>
                </c:pt>
                <c:pt idx="6503">
                  <c:v>1</c:v>
                </c:pt>
                <c:pt idx="6504">
                  <c:v>2</c:v>
                </c:pt>
                <c:pt idx="6505">
                  <c:v>1</c:v>
                </c:pt>
                <c:pt idx="6506">
                  <c:v>5</c:v>
                </c:pt>
                <c:pt idx="6507">
                  <c:v>2</c:v>
                </c:pt>
                <c:pt idx="6508">
                  <c:v>3</c:v>
                </c:pt>
                <c:pt idx="6509">
                  <c:v>12</c:v>
                </c:pt>
                <c:pt idx="6510">
                  <c:v>2</c:v>
                </c:pt>
                <c:pt idx="6511">
                  <c:v>1</c:v>
                </c:pt>
                <c:pt idx="6512">
                  <c:v>1</c:v>
                </c:pt>
                <c:pt idx="6513">
                  <c:v>5</c:v>
                </c:pt>
                <c:pt idx="6514">
                  <c:v>9</c:v>
                </c:pt>
                <c:pt idx="6515">
                  <c:v>5</c:v>
                </c:pt>
                <c:pt idx="6516">
                  <c:v>4</c:v>
                </c:pt>
                <c:pt idx="6517">
                  <c:v>3</c:v>
                </c:pt>
                <c:pt idx="6518">
                  <c:v>5</c:v>
                </c:pt>
                <c:pt idx="6519">
                  <c:v>1</c:v>
                </c:pt>
                <c:pt idx="6520">
                  <c:v>1</c:v>
                </c:pt>
                <c:pt idx="6521">
                  <c:v>2</c:v>
                </c:pt>
                <c:pt idx="6522">
                  <c:v>1</c:v>
                </c:pt>
                <c:pt idx="6523">
                  <c:v>2</c:v>
                </c:pt>
                <c:pt idx="6524">
                  <c:v>3</c:v>
                </c:pt>
                <c:pt idx="6525">
                  <c:v>3</c:v>
                </c:pt>
                <c:pt idx="6526">
                  <c:v>1</c:v>
                </c:pt>
                <c:pt idx="6527">
                  <c:v>3</c:v>
                </c:pt>
                <c:pt idx="6528">
                  <c:v>2</c:v>
                </c:pt>
                <c:pt idx="6529">
                  <c:v>3</c:v>
                </c:pt>
                <c:pt idx="6530">
                  <c:v>4</c:v>
                </c:pt>
                <c:pt idx="6531">
                  <c:v>2</c:v>
                </c:pt>
                <c:pt idx="6532">
                  <c:v>1</c:v>
                </c:pt>
                <c:pt idx="6533">
                  <c:v>2</c:v>
                </c:pt>
                <c:pt idx="6534">
                  <c:v>16</c:v>
                </c:pt>
                <c:pt idx="6535">
                  <c:v>2</c:v>
                </c:pt>
                <c:pt idx="6536">
                  <c:v>3</c:v>
                </c:pt>
                <c:pt idx="6537">
                  <c:v>1</c:v>
                </c:pt>
                <c:pt idx="6538">
                  <c:v>1</c:v>
                </c:pt>
                <c:pt idx="6539">
                  <c:v>2</c:v>
                </c:pt>
                <c:pt idx="6540">
                  <c:v>2</c:v>
                </c:pt>
                <c:pt idx="6541">
                  <c:v>3</c:v>
                </c:pt>
                <c:pt idx="6542">
                  <c:v>1</c:v>
                </c:pt>
                <c:pt idx="6543">
                  <c:v>1</c:v>
                </c:pt>
                <c:pt idx="6544">
                  <c:v>6</c:v>
                </c:pt>
                <c:pt idx="6545">
                  <c:v>5</c:v>
                </c:pt>
                <c:pt idx="6546">
                  <c:v>2</c:v>
                </c:pt>
                <c:pt idx="6547">
                  <c:v>4</c:v>
                </c:pt>
                <c:pt idx="6548">
                  <c:v>4</c:v>
                </c:pt>
                <c:pt idx="6549">
                  <c:v>4</c:v>
                </c:pt>
                <c:pt idx="6550">
                  <c:v>1</c:v>
                </c:pt>
                <c:pt idx="6551">
                  <c:v>7</c:v>
                </c:pt>
                <c:pt idx="6552">
                  <c:v>1</c:v>
                </c:pt>
                <c:pt idx="6553">
                  <c:v>2</c:v>
                </c:pt>
                <c:pt idx="6554">
                  <c:v>4</c:v>
                </c:pt>
                <c:pt idx="6555">
                  <c:v>11</c:v>
                </c:pt>
                <c:pt idx="6556">
                  <c:v>13</c:v>
                </c:pt>
                <c:pt idx="6557">
                  <c:v>14</c:v>
                </c:pt>
                <c:pt idx="6558">
                  <c:v>17</c:v>
                </c:pt>
                <c:pt idx="6559">
                  <c:v>2</c:v>
                </c:pt>
                <c:pt idx="6560">
                  <c:v>1</c:v>
                </c:pt>
                <c:pt idx="6561">
                  <c:v>3</c:v>
                </c:pt>
                <c:pt idx="6562">
                  <c:v>3</c:v>
                </c:pt>
                <c:pt idx="6563">
                  <c:v>4</c:v>
                </c:pt>
                <c:pt idx="6564">
                  <c:v>5</c:v>
                </c:pt>
                <c:pt idx="6565">
                  <c:v>3</c:v>
                </c:pt>
                <c:pt idx="6566">
                  <c:v>1</c:v>
                </c:pt>
                <c:pt idx="6567">
                  <c:v>1</c:v>
                </c:pt>
                <c:pt idx="6568">
                  <c:v>1</c:v>
                </c:pt>
                <c:pt idx="6569">
                  <c:v>1</c:v>
                </c:pt>
                <c:pt idx="6570">
                  <c:v>1</c:v>
                </c:pt>
                <c:pt idx="6571">
                  <c:v>2</c:v>
                </c:pt>
                <c:pt idx="6572">
                  <c:v>10</c:v>
                </c:pt>
                <c:pt idx="6573">
                  <c:v>3</c:v>
                </c:pt>
                <c:pt idx="6574">
                  <c:v>2</c:v>
                </c:pt>
                <c:pt idx="6575">
                  <c:v>5</c:v>
                </c:pt>
                <c:pt idx="6576">
                  <c:v>4</c:v>
                </c:pt>
                <c:pt idx="6577">
                  <c:v>4</c:v>
                </c:pt>
                <c:pt idx="6578">
                  <c:v>0</c:v>
                </c:pt>
                <c:pt idx="6579">
                  <c:v>2</c:v>
                </c:pt>
                <c:pt idx="6580">
                  <c:v>1</c:v>
                </c:pt>
                <c:pt idx="6581">
                  <c:v>1</c:v>
                </c:pt>
                <c:pt idx="6582">
                  <c:v>3</c:v>
                </c:pt>
                <c:pt idx="6583">
                  <c:v>6</c:v>
                </c:pt>
                <c:pt idx="6584">
                  <c:v>6</c:v>
                </c:pt>
                <c:pt idx="6585">
                  <c:v>1</c:v>
                </c:pt>
                <c:pt idx="6586">
                  <c:v>1</c:v>
                </c:pt>
                <c:pt idx="6587">
                  <c:v>1</c:v>
                </c:pt>
                <c:pt idx="6588">
                  <c:v>5</c:v>
                </c:pt>
                <c:pt idx="6589">
                  <c:v>1</c:v>
                </c:pt>
                <c:pt idx="6590">
                  <c:v>2</c:v>
                </c:pt>
                <c:pt idx="6591">
                  <c:v>3</c:v>
                </c:pt>
                <c:pt idx="6592">
                  <c:v>2</c:v>
                </c:pt>
                <c:pt idx="6593">
                  <c:v>1</c:v>
                </c:pt>
                <c:pt idx="6594">
                  <c:v>1</c:v>
                </c:pt>
                <c:pt idx="6595">
                  <c:v>1</c:v>
                </c:pt>
                <c:pt idx="6596">
                  <c:v>1</c:v>
                </c:pt>
                <c:pt idx="6597">
                  <c:v>1</c:v>
                </c:pt>
                <c:pt idx="6598">
                  <c:v>1</c:v>
                </c:pt>
                <c:pt idx="6599">
                  <c:v>1</c:v>
                </c:pt>
                <c:pt idx="6600">
                  <c:v>2</c:v>
                </c:pt>
                <c:pt idx="6601">
                  <c:v>3</c:v>
                </c:pt>
                <c:pt idx="6602">
                  <c:v>3</c:v>
                </c:pt>
                <c:pt idx="6603">
                  <c:v>1</c:v>
                </c:pt>
                <c:pt idx="6604">
                  <c:v>1</c:v>
                </c:pt>
                <c:pt idx="6605">
                  <c:v>1</c:v>
                </c:pt>
                <c:pt idx="6606">
                  <c:v>1</c:v>
                </c:pt>
                <c:pt idx="6607">
                  <c:v>1</c:v>
                </c:pt>
                <c:pt idx="6608">
                  <c:v>1</c:v>
                </c:pt>
                <c:pt idx="6609">
                  <c:v>1</c:v>
                </c:pt>
                <c:pt idx="6610">
                  <c:v>1</c:v>
                </c:pt>
                <c:pt idx="6611">
                  <c:v>1</c:v>
                </c:pt>
                <c:pt idx="6612">
                  <c:v>1</c:v>
                </c:pt>
                <c:pt idx="6613">
                  <c:v>1</c:v>
                </c:pt>
                <c:pt idx="6614">
                  <c:v>1</c:v>
                </c:pt>
                <c:pt idx="6615">
                  <c:v>1</c:v>
                </c:pt>
                <c:pt idx="6616">
                  <c:v>1</c:v>
                </c:pt>
                <c:pt idx="6617">
                  <c:v>3</c:v>
                </c:pt>
                <c:pt idx="6618">
                  <c:v>4</c:v>
                </c:pt>
                <c:pt idx="6619">
                  <c:v>6</c:v>
                </c:pt>
                <c:pt idx="6620">
                  <c:v>8</c:v>
                </c:pt>
                <c:pt idx="6621">
                  <c:v>10</c:v>
                </c:pt>
                <c:pt idx="6622">
                  <c:v>4</c:v>
                </c:pt>
                <c:pt idx="6623">
                  <c:v>2</c:v>
                </c:pt>
                <c:pt idx="6624">
                  <c:v>5</c:v>
                </c:pt>
                <c:pt idx="6625">
                  <c:v>3</c:v>
                </c:pt>
                <c:pt idx="6626">
                  <c:v>2</c:v>
                </c:pt>
                <c:pt idx="6627">
                  <c:v>1</c:v>
                </c:pt>
                <c:pt idx="6628">
                  <c:v>3</c:v>
                </c:pt>
                <c:pt idx="6629">
                  <c:v>7</c:v>
                </c:pt>
                <c:pt idx="6630">
                  <c:v>3</c:v>
                </c:pt>
                <c:pt idx="6631">
                  <c:v>1</c:v>
                </c:pt>
                <c:pt idx="6632">
                  <c:v>1</c:v>
                </c:pt>
                <c:pt idx="6633">
                  <c:v>3</c:v>
                </c:pt>
                <c:pt idx="6634">
                  <c:v>3</c:v>
                </c:pt>
                <c:pt idx="6635">
                  <c:v>2</c:v>
                </c:pt>
                <c:pt idx="6636">
                  <c:v>1</c:v>
                </c:pt>
                <c:pt idx="6637">
                  <c:v>3</c:v>
                </c:pt>
                <c:pt idx="6638">
                  <c:v>1</c:v>
                </c:pt>
                <c:pt idx="6639">
                  <c:v>5</c:v>
                </c:pt>
                <c:pt idx="6640">
                  <c:v>5</c:v>
                </c:pt>
                <c:pt idx="6641">
                  <c:v>5</c:v>
                </c:pt>
                <c:pt idx="6642">
                  <c:v>1</c:v>
                </c:pt>
                <c:pt idx="6643">
                  <c:v>1</c:v>
                </c:pt>
                <c:pt idx="6644">
                  <c:v>1</c:v>
                </c:pt>
                <c:pt idx="6645">
                  <c:v>1</c:v>
                </c:pt>
                <c:pt idx="6646">
                  <c:v>1</c:v>
                </c:pt>
                <c:pt idx="6647">
                  <c:v>2</c:v>
                </c:pt>
                <c:pt idx="6648">
                  <c:v>2</c:v>
                </c:pt>
                <c:pt idx="6649">
                  <c:v>3</c:v>
                </c:pt>
                <c:pt idx="6650">
                  <c:v>3</c:v>
                </c:pt>
                <c:pt idx="6651">
                  <c:v>2</c:v>
                </c:pt>
                <c:pt idx="6652">
                  <c:v>3</c:v>
                </c:pt>
                <c:pt idx="6653">
                  <c:v>3</c:v>
                </c:pt>
                <c:pt idx="6654">
                  <c:v>4</c:v>
                </c:pt>
                <c:pt idx="6655">
                  <c:v>1</c:v>
                </c:pt>
                <c:pt idx="6656">
                  <c:v>2</c:v>
                </c:pt>
                <c:pt idx="6657">
                  <c:v>3</c:v>
                </c:pt>
                <c:pt idx="6658">
                  <c:v>4</c:v>
                </c:pt>
                <c:pt idx="6659">
                  <c:v>1</c:v>
                </c:pt>
                <c:pt idx="6660">
                  <c:v>3</c:v>
                </c:pt>
                <c:pt idx="6661">
                  <c:v>1</c:v>
                </c:pt>
                <c:pt idx="6662">
                  <c:v>2</c:v>
                </c:pt>
                <c:pt idx="6663">
                  <c:v>3</c:v>
                </c:pt>
                <c:pt idx="6664">
                  <c:v>1</c:v>
                </c:pt>
                <c:pt idx="6665">
                  <c:v>2</c:v>
                </c:pt>
                <c:pt idx="6666">
                  <c:v>2</c:v>
                </c:pt>
                <c:pt idx="6667">
                  <c:v>3</c:v>
                </c:pt>
                <c:pt idx="6668">
                  <c:v>3</c:v>
                </c:pt>
                <c:pt idx="6669">
                  <c:v>3</c:v>
                </c:pt>
                <c:pt idx="6670">
                  <c:v>1</c:v>
                </c:pt>
                <c:pt idx="6671">
                  <c:v>1</c:v>
                </c:pt>
                <c:pt idx="6672">
                  <c:v>3</c:v>
                </c:pt>
                <c:pt idx="6673">
                  <c:v>1</c:v>
                </c:pt>
                <c:pt idx="6674">
                  <c:v>2</c:v>
                </c:pt>
                <c:pt idx="6675">
                  <c:v>4</c:v>
                </c:pt>
                <c:pt idx="6676">
                  <c:v>4</c:v>
                </c:pt>
                <c:pt idx="6677">
                  <c:v>6</c:v>
                </c:pt>
                <c:pt idx="6678">
                  <c:v>4</c:v>
                </c:pt>
                <c:pt idx="6679">
                  <c:v>4</c:v>
                </c:pt>
                <c:pt idx="6680">
                  <c:v>2</c:v>
                </c:pt>
                <c:pt idx="6681">
                  <c:v>3</c:v>
                </c:pt>
                <c:pt idx="6682">
                  <c:v>7</c:v>
                </c:pt>
                <c:pt idx="6683">
                  <c:v>2</c:v>
                </c:pt>
                <c:pt idx="6684">
                  <c:v>9</c:v>
                </c:pt>
                <c:pt idx="6685">
                  <c:v>10</c:v>
                </c:pt>
                <c:pt idx="6686">
                  <c:v>3</c:v>
                </c:pt>
                <c:pt idx="6687">
                  <c:v>4</c:v>
                </c:pt>
                <c:pt idx="6688">
                  <c:v>5</c:v>
                </c:pt>
                <c:pt idx="6689">
                  <c:v>1</c:v>
                </c:pt>
                <c:pt idx="6690">
                  <c:v>5</c:v>
                </c:pt>
                <c:pt idx="6691">
                  <c:v>1</c:v>
                </c:pt>
                <c:pt idx="6692">
                  <c:v>4</c:v>
                </c:pt>
                <c:pt idx="6693">
                  <c:v>9</c:v>
                </c:pt>
                <c:pt idx="6694">
                  <c:v>1</c:v>
                </c:pt>
                <c:pt idx="6695">
                  <c:v>1</c:v>
                </c:pt>
                <c:pt idx="6696">
                  <c:v>1</c:v>
                </c:pt>
                <c:pt idx="6697">
                  <c:v>1</c:v>
                </c:pt>
                <c:pt idx="6698">
                  <c:v>4</c:v>
                </c:pt>
                <c:pt idx="6699">
                  <c:v>2</c:v>
                </c:pt>
                <c:pt idx="6700">
                  <c:v>97</c:v>
                </c:pt>
                <c:pt idx="6701">
                  <c:v>1</c:v>
                </c:pt>
                <c:pt idx="6702">
                  <c:v>5</c:v>
                </c:pt>
                <c:pt idx="6703">
                  <c:v>3</c:v>
                </c:pt>
                <c:pt idx="6704">
                  <c:v>3</c:v>
                </c:pt>
                <c:pt idx="6705">
                  <c:v>5</c:v>
                </c:pt>
                <c:pt idx="6706">
                  <c:v>6</c:v>
                </c:pt>
                <c:pt idx="6707">
                  <c:v>60</c:v>
                </c:pt>
                <c:pt idx="6708">
                  <c:v>1</c:v>
                </c:pt>
                <c:pt idx="6709">
                  <c:v>1</c:v>
                </c:pt>
                <c:pt idx="6710">
                  <c:v>1</c:v>
                </c:pt>
                <c:pt idx="6711">
                  <c:v>2</c:v>
                </c:pt>
                <c:pt idx="6712">
                  <c:v>1</c:v>
                </c:pt>
                <c:pt idx="6713">
                  <c:v>1</c:v>
                </c:pt>
                <c:pt idx="6714">
                  <c:v>4</c:v>
                </c:pt>
                <c:pt idx="6715">
                  <c:v>5</c:v>
                </c:pt>
                <c:pt idx="6716">
                  <c:v>7</c:v>
                </c:pt>
                <c:pt idx="6717">
                  <c:v>7</c:v>
                </c:pt>
                <c:pt idx="6718">
                  <c:v>5</c:v>
                </c:pt>
                <c:pt idx="6719">
                  <c:v>8</c:v>
                </c:pt>
                <c:pt idx="6720">
                  <c:v>8</c:v>
                </c:pt>
                <c:pt idx="6721">
                  <c:v>4</c:v>
                </c:pt>
                <c:pt idx="6722">
                  <c:v>5</c:v>
                </c:pt>
                <c:pt idx="6723">
                  <c:v>7</c:v>
                </c:pt>
                <c:pt idx="6724">
                  <c:v>2</c:v>
                </c:pt>
                <c:pt idx="6725">
                  <c:v>6</c:v>
                </c:pt>
                <c:pt idx="6726">
                  <c:v>6</c:v>
                </c:pt>
                <c:pt idx="6727">
                  <c:v>2</c:v>
                </c:pt>
                <c:pt idx="6728">
                  <c:v>4</c:v>
                </c:pt>
                <c:pt idx="6729">
                  <c:v>8</c:v>
                </c:pt>
                <c:pt idx="6730">
                  <c:v>3</c:v>
                </c:pt>
                <c:pt idx="6731">
                  <c:v>8</c:v>
                </c:pt>
                <c:pt idx="6732">
                  <c:v>3</c:v>
                </c:pt>
                <c:pt idx="6733">
                  <c:v>7</c:v>
                </c:pt>
                <c:pt idx="6734">
                  <c:v>7</c:v>
                </c:pt>
                <c:pt idx="6735">
                  <c:v>5</c:v>
                </c:pt>
                <c:pt idx="6736">
                  <c:v>3</c:v>
                </c:pt>
                <c:pt idx="6737">
                  <c:v>3</c:v>
                </c:pt>
                <c:pt idx="6738">
                  <c:v>3</c:v>
                </c:pt>
                <c:pt idx="6739">
                  <c:v>4</c:v>
                </c:pt>
                <c:pt idx="6740">
                  <c:v>5</c:v>
                </c:pt>
                <c:pt idx="6741">
                  <c:v>4</c:v>
                </c:pt>
                <c:pt idx="6742">
                  <c:v>1</c:v>
                </c:pt>
                <c:pt idx="6743">
                  <c:v>1</c:v>
                </c:pt>
                <c:pt idx="6744">
                  <c:v>2</c:v>
                </c:pt>
                <c:pt idx="6745">
                  <c:v>2</c:v>
                </c:pt>
                <c:pt idx="6746">
                  <c:v>7</c:v>
                </c:pt>
                <c:pt idx="6747">
                  <c:v>22</c:v>
                </c:pt>
                <c:pt idx="6748">
                  <c:v>24</c:v>
                </c:pt>
                <c:pt idx="6749">
                  <c:v>2</c:v>
                </c:pt>
                <c:pt idx="6750">
                  <c:v>2</c:v>
                </c:pt>
                <c:pt idx="6751">
                  <c:v>2</c:v>
                </c:pt>
                <c:pt idx="6752">
                  <c:v>6</c:v>
                </c:pt>
                <c:pt idx="6753">
                  <c:v>1</c:v>
                </c:pt>
                <c:pt idx="6754">
                  <c:v>1</c:v>
                </c:pt>
                <c:pt idx="6755">
                  <c:v>1</c:v>
                </c:pt>
                <c:pt idx="6756">
                  <c:v>2</c:v>
                </c:pt>
                <c:pt idx="6757">
                  <c:v>4</c:v>
                </c:pt>
                <c:pt idx="6758">
                  <c:v>2</c:v>
                </c:pt>
                <c:pt idx="6759">
                  <c:v>1</c:v>
                </c:pt>
                <c:pt idx="6760">
                  <c:v>4</c:v>
                </c:pt>
                <c:pt idx="6761">
                  <c:v>3</c:v>
                </c:pt>
                <c:pt idx="6762">
                  <c:v>6</c:v>
                </c:pt>
                <c:pt idx="6763">
                  <c:v>2</c:v>
                </c:pt>
                <c:pt idx="6764">
                  <c:v>1</c:v>
                </c:pt>
                <c:pt idx="6765">
                  <c:v>1</c:v>
                </c:pt>
                <c:pt idx="6766">
                  <c:v>2</c:v>
                </c:pt>
                <c:pt idx="6767">
                  <c:v>5</c:v>
                </c:pt>
                <c:pt idx="6768">
                  <c:v>6</c:v>
                </c:pt>
                <c:pt idx="6769">
                  <c:v>2</c:v>
                </c:pt>
                <c:pt idx="6770">
                  <c:v>8</c:v>
                </c:pt>
                <c:pt idx="6771">
                  <c:v>4</c:v>
                </c:pt>
                <c:pt idx="6772">
                  <c:v>3</c:v>
                </c:pt>
                <c:pt idx="6773">
                  <c:v>5</c:v>
                </c:pt>
                <c:pt idx="6774">
                  <c:v>3</c:v>
                </c:pt>
                <c:pt idx="6775">
                  <c:v>5</c:v>
                </c:pt>
                <c:pt idx="6776">
                  <c:v>9</c:v>
                </c:pt>
                <c:pt idx="6777">
                  <c:v>4</c:v>
                </c:pt>
                <c:pt idx="6778">
                  <c:v>6</c:v>
                </c:pt>
                <c:pt idx="6779">
                  <c:v>3</c:v>
                </c:pt>
                <c:pt idx="6780">
                  <c:v>4</c:v>
                </c:pt>
                <c:pt idx="6781">
                  <c:v>2</c:v>
                </c:pt>
                <c:pt idx="6782">
                  <c:v>5</c:v>
                </c:pt>
                <c:pt idx="6783">
                  <c:v>8</c:v>
                </c:pt>
                <c:pt idx="6784">
                  <c:v>3</c:v>
                </c:pt>
                <c:pt idx="6785">
                  <c:v>3</c:v>
                </c:pt>
                <c:pt idx="6786">
                  <c:v>5</c:v>
                </c:pt>
                <c:pt idx="6787">
                  <c:v>1</c:v>
                </c:pt>
                <c:pt idx="6788">
                  <c:v>5</c:v>
                </c:pt>
                <c:pt idx="6789">
                  <c:v>3</c:v>
                </c:pt>
                <c:pt idx="6790">
                  <c:v>6</c:v>
                </c:pt>
                <c:pt idx="6791">
                  <c:v>6</c:v>
                </c:pt>
                <c:pt idx="6792">
                  <c:v>59</c:v>
                </c:pt>
                <c:pt idx="6793">
                  <c:v>1</c:v>
                </c:pt>
                <c:pt idx="6794">
                  <c:v>1</c:v>
                </c:pt>
                <c:pt idx="6795">
                  <c:v>3</c:v>
                </c:pt>
                <c:pt idx="6796">
                  <c:v>3</c:v>
                </c:pt>
                <c:pt idx="6797">
                  <c:v>6</c:v>
                </c:pt>
                <c:pt idx="6798">
                  <c:v>7</c:v>
                </c:pt>
                <c:pt idx="6799">
                  <c:v>1</c:v>
                </c:pt>
                <c:pt idx="6800">
                  <c:v>6</c:v>
                </c:pt>
                <c:pt idx="6801">
                  <c:v>6</c:v>
                </c:pt>
                <c:pt idx="6802">
                  <c:v>10</c:v>
                </c:pt>
                <c:pt idx="6803">
                  <c:v>6</c:v>
                </c:pt>
                <c:pt idx="6804">
                  <c:v>12</c:v>
                </c:pt>
                <c:pt idx="6805">
                  <c:v>9</c:v>
                </c:pt>
                <c:pt idx="6806">
                  <c:v>10</c:v>
                </c:pt>
                <c:pt idx="6807">
                  <c:v>1</c:v>
                </c:pt>
                <c:pt idx="6808">
                  <c:v>56</c:v>
                </c:pt>
                <c:pt idx="6809">
                  <c:v>3</c:v>
                </c:pt>
                <c:pt idx="6810">
                  <c:v>2</c:v>
                </c:pt>
                <c:pt idx="6811">
                  <c:v>3</c:v>
                </c:pt>
                <c:pt idx="6812">
                  <c:v>3</c:v>
                </c:pt>
                <c:pt idx="6813">
                  <c:v>2</c:v>
                </c:pt>
                <c:pt idx="6814">
                  <c:v>6</c:v>
                </c:pt>
                <c:pt idx="6815">
                  <c:v>2</c:v>
                </c:pt>
                <c:pt idx="6816">
                  <c:v>5</c:v>
                </c:pt>
                <c:pt idx="6817">
                  <c:v>8</c:v>
                </c:pt>
                <c:pt idx="6818">
                  <c:v>2</c:v>
                </c:pt>
                <c:pt idx="6819">
                  <c:v>6</c:v>
                </c:pt>
                <c:pt idx="6820">
                  <c:v>7</c:v>
                </c:pt>
                <c:pt idx="6821">
                  <c:v>6</c:v>
                </c:pt>
                <c:pt idx="6822">
                  <c:v>6</c:v>
                </c:pt>
                <c:pt idx="6823">
                  <c:v>11</c:v>
                </c:pt>
                <c:pt idx="6824">
                  <c:v>6</c:v>
                </c:pt>
                <c:pt idx="6825">
                  <c:v>1</c:v>
                </c:pt>
                <c:pt idx="6826">
                  <c:v>4</c:v>
                </c:pt>
                <c:pt idx="6827">
                  <c:v>3</c:v>
                </c:pt>
                <c:pt idx="6828">
                  <c:v>3</c:v>
                </c:pt>
                <c:pt idx="6829">
                  <c:v>2</c:v>
                </c:pt>
                <c:pt idx="6830">
                  <c:v>6</c:v>
                </c:pt>
                <c:pt idx="6831">
                  <c:v>7</c:v>
                </c:pt>
                <c:pt idx="6832">
                  <c:v>4</c:v>
                </c:pt>
                <c:pt idx="6833">
                  <c:v>2</c:v>
                </c:pt>
                <c:pt idx="6834">
                  <c:v>9</c:v>
                </c:pt>
                <c:pt idx="6835">
                  <c:v>6</c:v>
                </c:pt>
                <c:pt idx="6836">
                  <c:v>1</c:v>
                </c:pt>
                <c:pt idx="6837">
                  <c:v>5</c:v>
                </c:pt>
                <c:pt idx="6838">
                  <c:v>1</c:v>
                </c:pt>
                <c:pt idx="6839">
                  <c:v>4</c:v>
                </c:pt>
                <c:pt idx="6840">
                  <c:v>5</c:v>
                </c:pt>
                <c:pt idx="6841">
                  <c:v>95</c:v>
                </c:pt>
                <c:pt idx="6842">
                  <c:v>4</c:v>
                </c:pt>
                <c:pt idx="6843">
                  <c:v>1</c:v>
                </c:pt>
                <c:pt idx="6844">
                  <c:v>3</c:v>
                </c:pt>
                <c:pt idx="6845">
                  <c:v>3</c:v>
                </c:pt>
                <c:pt idx="6846">
                  <c:v>3</c:v>
                </c:pt>
                <c:pt idx="6847">
                  <c:v>4</c:v>
                </c:pt>
                <c:pt idx="6848">
                  <c:v>5</c:v>
                </c:pt>
                <c:pt idx="6849">
                  <c:v>8</c:v>
                </c:pt>
                <c:pt idx="6850">
                  <c:v>3</c:v>
                </c:pt>
                <c:pt idx="6851">
                  <c:v>11</c:v>
                </c:pt>
                <c:pt idx="6852">
                  <c:v>4</c:v>
                </c:pt>
                <c:pt idx="6853">
                  <c:v>8</c:v>
                </c:pt>
                <c:pt idx="6854">
                  <c:v>3</c:v>
                </c:pt>
                <c:pt idx="6855">
                  <c:v>5</c:v>
                </c:pt>
                <c:pt idx="6856">
                  <c:v>55</c:v>
                </c:pt>
                <c:pt idx="6857">
                  <c:v>137</c:v>
                </c:pt>
                <c:pt idx="6858">
                  <c:v>1</c:v>
                </c:pt>
                <c:pt idx="6859">
                  <c:v>1</c:v>
                </c:pt>
                <c:pt idx="6860">
                  <c:v>2</c:v>
                </c:pt>
                <c:pt idx="6861">
                  <c:v>1</c:v>
                </c:pt>
                <c:pt idx="6862">
                  <c:v>6</c:v>
                </c:pt>
                <c:pt idx="6863">
                  <c:v>6</c:v>
                </c:pt>
                <c:pt idx="6864">
                  <c:v>8</c:v>
                </c:pt>
                <c:pt idx="6865">
                  <c:v>2</c:v>
                </c:pt>
                <c:pt idx="6866">
                  <c:v>5</c:v>
                </c:pt>
                <c:pt idx="6867">
                  <c:v>6</c:v>
                </c:pt>
                <c:pt idx="6868">
                  <c:v>8</c:v>
                </c:pt>
                <c:pt idx="6869">
                  <c:v>10</c:v>
                </c:pt>
                <c:pt idx="6870">
                  <c:v>4</c:v>
                </c:pt>
                <c:pt idx="6871">
                  <c:v>6</c:v>
                </c:pt>
                <c:pt idx="6872">
                  <c:v>93</c:v>
                </c:pt>
                <c:pt idx="6873">
                  <c:v>136</c:v>
                </c:pt>
                <c:pt idx="6874">
                  <c:v>5</c:v>
                </c:pt>
                <c:pt idx="6875">
                  <c:v>3</c:v>
                </c:pt>
                <c:pt idx="6876">
                  <c:v>2</c:v>
                </c:pt>
                <c:pt idx="6877">
                  <c:v>8</c:v>
                </c:pt>
                <c:pt idx="6878">
                  <c:v>8</c:v>
                </c:pt>
                <c:pt idx="6879">
                  <c:v>1</c:v>
                </c:pt>
                <c:pt idx="6880">
                  <c:v>5</c:v>
                </c:pt>
                <c:pt idx="6881">
                  <c:v>1</c:v>
                </c:pt>
                <c:pt idx="6882">
                  <c:v>3</c:v>
                </c:pt>
                <c:pt idx="6883">
                  <c:v>3</c:v>
                </c:pt>
                <c:pt idx="6884">
                  <c:v>3</c:v>
                </c:pt>
                <c:pt idx="6885">
                  <c:v>3</c:v>
                </c:pt>
                <c:pt idx="6886">
                  <c:v>2</c:v>
                </c:pt>
                <c:pt idx="6887">
                  <c:v>7</c:v>
                </c:pt>
                <c:pt idx="6888">
                  <c:v>4</c:v>
                </c:pt>
                <c:pt idx="6889">
                  <c:v>5</c:v>
                </c:pt>
                <c:pt idx="6890">
                  <c:v>1</c:v>
                </c:pt>
                <c:pt idx="6891">
                  <c:v>3</c:v>
                </c:pt>
                <c:pt idx="6892">
                  <c:v>6</c:v>
                </c:pt>
                <c:pt idx="6893">
                  <c:v>7</c:v>
                </c:pt>
                <c:pt idx="6894">
                  <c:v>8</c:v>
                </c:pt>
                <c:pt idx="6895">
                  <c:v>1</c:v>
                </c:pt>
                <c:pt idx="6896">
                  <c:v>92</c:v>
                </c:pt>
                <c:pt idx="6897">
                  <c:v>2</c:v>
                </c:pt>
                <c:pt idx="6898">
                  <c:v>1</c:v>
                </c:pt>
                <c:pt idx="6899">
                  <c:v>4</c:v>
                </c:pt>
                <c:pt idx="6900">
                  <c:v>2</c:v>
                </c:pt>
                <c:pt idx="6901">
                  <c:v>7</c:v>
                </c:pt>
                <c:pt idx="6902">
                  <c:v>2</c:v>
                </c:pt>
                <c:pt idx="6903">
                  <c:v>2</c:v>
                </c:pt>
                <c:pt idx="6904">
                  <c:v>1</c:v>
                </c:pt>
                <c:pt idx="6905">
                  <c:v>4</c:v>
                </c:pt>
                <c:pt idx="6906">
                  <c:v>5</c:v>
                </c:pt>
                <c:pt idx="6907">
                  <c:v>6</c:v>
                </c:pt>
                <c:pt idx="6908">
                  <c:v>5</c:v>
                </c:pt>
                <c:pt idx="6909">
                  <c:v>2</c:v>
                </c:pt>
                <c:pt idx="6910">
                  <c:v>2</c:v>
                </c:pt>
                <c:pt idx="6911">
                  <c:v>3</c:v>
                </c:pt>
                <c:pt idx="6912">
                  <c:v>2</c:v>
                </c:pt>
                <c:pt idx="6913">
                  <c:v>2</c:v>
                </c:pt>
                <c:pt idx="6914">
                  <c:v>1</c:v>
                </c:pt>
                <c:pt idx="6915">
                  <c:v>3</c:v>
                </c:pt>
                <c:pt idx="6916">
                  <c:v>5</c:v>
                </c:pt>
                <c:pt idx="6917">
                  <c:v>4</c:v>
                </c:pt>
                <c:pt idx="6918">
                  <c:v>1</c:v>
                </c:pt>
                <c:pt idx="6919">
                  <c:v>2</c:v>
                </c:pt>
                <c:pt idx="6920">
                  <c:v>2</c:v>
                </c:pt>
                <c:pt idx="6921">
                  <c:v>4</c:v>
                </c:pt>
                <c:pt idx="6922">
                  <c:v>1</c:v>
                </c:pt>
                <c:pt idx="6923">
                  <c:v>1</c:v>
                </c:pt>
                <c:pt idx="6924">
                  <c:v>1</c:v>
                </c:pt>
                <c:pt idx="6925">
                  <c:v>6</c:v>
                </c:pt>
                <c:pt idx="6926">
                  <c:v>1</c:v>
                </c:pt>
                <c:pt idx="6927">
                  <c:v>11</c:v>
                </c:pt>
                <c:pt idx="6928">
                  <c:v>3</c:v>
                </c:pt>
                <c:pt idx="6929">
                  <c:v>1</c:v>
                </c:pt>
                <c:pt idx="6930">
                  <c:v>2</c:v>
                </c:pt>
                <c:pt idx="6931">
                  <c:v>2</c:v>
                </c:pt>
                <c:pt idx="6932">
                  <c:v>1</c:v>
                </c:pt>
                <c:pt idx="6933">
                  <c:v>4</c:v>
                </c:pt>
                <c:pt idx="6934">
                  <c:v>2</c:v>
                </c:pt>
                <c:pt idx="6935">
                  <c:v>3</c:v>
                </c:pt>
                <c:pt idx="6936">
                  <c:v>5</c:v>
                </c:pt>
                <c:pt idx="6937">
                  <c:v>4</c:v>
                </c:pt>
                <c:pt idx="6938">
                  <c:v>3</c:v>
                </c:pt>
                <c:pt idx="6939">
                  <c:v>2</c:v>
                </c:pt>
                <c:pt idx="6940">
                  <c:v>9</c:v>
                </c:pt>
                <c:pt idx="6941">
                  <c:v>9</c:v>
                </c:pt>
                <c:pt idx="6942">
                  <c:v>5</c:v>
                </c:pt>
                <c:pt idx="6943">
                  <c:v>4</c:v>
                </c:pt>
                <c:pt idx="6944">
                  <c:v>1</c:v>
                </c:pt>
                <c:pt idx="6945">
                  <c:v>4</c:v>
                </c:pt>
                <c:pt idx="6946">
                  <c:v>4</c:v>
                </c:pt>
                <c:pt idx="6947">
                  <c:v>4</c:v>
                </c:pt>
                <c:pt idx="6948">
                  <c:v>1</c:v>
                </c:pt>
                <c:pt idx="6949">
                  <c:v>1</c:v>
                </c:pt>
                <c:pt idx="6950">
                  <c:v>6</c:v>
                </c:pt>
                <c:pt idx="6951">
                  <c:v>1</c:v>
                </c:pt>
                <c:pt idx="6952">
                  <c:v>5</c:v>
                </c:pt>
                <c:pt idx="6953">
                  <c:v>1</c:v>
                </c:pt>
                <c:pt idx="6954">
                  <c:v>7</c:v>
                </c:pt>
                <c:pt idx="6955">
                  <c:v>2</c:v>
                </c:pt>
                <c:pt idx="6956">
                  <c:v>4</c:v>
                </c:pt>
                <c:pt idx="6957">
                  <c:v>4</c:v>
                </c:pt>
                <c:pt idx="6958">
                  <c:v>1</c:v>
                </c:pt>
                <c:pt idx="6959">
                  <c:v>3</c:v>
                </c:pt>
                <c:pt idx="6960">
                  <c:v>2</c:v>
                </c:pt>
                <c:pt idx="6961">
                  <c:v>0</c:v>
                </c:pt>
                <c:pt idx="6962">
                  <c:v>5</c:v>
                </c:pt>
                <c:pt idx="6963">
                  <c:v>3</c:v>
                </c:pt>
                <c:pt idx="6964">
                  <c:v>5</c:v>
                </c:pt>
                <c:pt idx="6965">
                  <c:v>1</c:v>
                </c:pt>
                <c:pt idx="6966">
                  <c:v>3</c:v>
                </c:pt>
                <c:pt idx="6967">
                  <c:v>1</c:v>
                </c:pt>
                <c:pt idx="6968">
                  <c:v>5</c:v>
                </c:pt>
                <c:pt idx="6969">
                  <c:v>1</c:v>
                </c:pt>
                <c:pt idx="6970">
                  <c:v>2</c:v>
                </c:pt>
                <c:pt idx="6971">
                  <c:v>3</c:v>
                </c:pt>
                <c:pt idx="6972">
                  <c:v>1</c:v>
                </c:pt>
                <c:pt idx="6973">
                  <c:v>4</c:v>
                </c:pt>
                <c:pt idx="6974">
                  <c:v>6</c:v>
                </c:pt>
                <c:pt idx="6975">
                  <c:v>13</c:v>
                </c:pt>
                <c:pt idx="6976">
                  <c:v>10</c:v>
                </c:pt>
                <c:pt idx="6977">
                  <c:v>10</c:v>
                </c:pt>
                <c:pt idx="6978">
                  <c:v>1</c:v>
                </c:pt>
                <c:pt idx="6979">
                  <c:v>4</c:v>
                </c:pt>
                <c:pt idx="6980">
                  <c:v>4</c:v>
                </c:pt>
                <c:pt idx="6981">
                  <c:v>5</c:v>
                </c:pt>
                <c:pt idx="6982">
                  <c:v>3</c:v>
                </c:pt>
                <c:pt idx="6983">
                  <c:v>3</c:v>
                </c:pt>
                <c:pt idx="6984">
                  <c:v>7</c:v>
                </c:pt>
                <c:pt idx="6985">
                  <c:v>1</c:v>
                </c:pt>
                <c:pt idx="6986">
                  <c:v>2</c:v>
                </c:pt>
                <c:pt idx="6987">
                  <c:v>3</c:v>
                </c:pt>
                <c:pt idx="6988">
                  <c:v>2</c:v>
                </c:pt>
                <c:pt idx="6989">
                  <c:v>3</c:v>
                </c:pt>
                <c:pt idx="6990">
                  <c:v>4</c:v>
                </c:pt>
                <c:pt idx="6991">
                  <c:v>2</c:v>
                </c:pt>
                <c:pt idx="6992">
                  <c:v>2</c:v>
                </c:pt>
                <c:pt idx="6993">
                  <c:v>4</c:v>
                </c:pt>
                <c:pt idx="6994">
                  <c:v>1</c:v>
                </c:pt>
                <c:pt idx="6995">
                  <c:v>1</c:v>
                </c:pt>
                <c:pt idx="6996">
                  <c:v>6</c:v>
                </c:pt>
                <c:pt idx="6997">
                  <c:v>2</c:v>
                </c:pt>
                <c:pt idx="6998">
                  <c:v>0</c:v>
                </c:pt>
                <c:pt idx="6999">
                  <c:v>1</c:v>
                </c:pt>
                <c:pt idx="7000">
                  <c:v>1</c:v>
                </c:pt>
                <c:pt idx="7001">
                  <c:v>1</c:v>
                </c:pt>
                <c:pt idx="7002">
                  <c:v>1</c:v>
                </c:pt>
                <c:pt idx="7003">
                  <c:v>3</c:v>
                </c:pt>
                <c:pt idx="7004">
                  <c:v>4</c:v>
                </c:pt>
                <c:pt idx="7005">
                  <c:v>6</c:v>
                </c:pt>
                <c:pt idx="7006">
                  <c:v>5</c:v>
                </c:pt>
                <c:pt idx="7007">
                  <c:v>5</c:v>
                </c:pt>
                <c:pt idx="7008">
                  <c:v>5</c:v>
                </c:pt>
                <c:pt idx="7009">
                  <c:v>4</c:v>
                </c:pt>
                <c:pt idx="7010">
                  <c:v>6</c:v>
                </c:pt>
                <c:pt idx="7011">
                  <c:v>2</c:v>
                </c:pt>
                <c:pt idx="7012">
                  <c:v>7</c:v>
                </c:pt>
                <c:pt idx="7013">
                  <c:v>1</c:v>
                </c:pt>
                <c:pt idx="7014">
                  <c:v>1</c:v>
                </c:pt>
                <c:pt idx="7015">
                  <c:v>1</c:v>
                </c:pt>
                <c:pt idx="7016">
                  <c:v>3</c:v>
                </c:pt>
                <c:pt idx="7017">
                  <c:v>5</c:v>
                </c:pt>
                <c:pt idx="7018">
                  <c:v>3</c:v>
                </c:pt>
                <c:pt idx="7019">
                  <c:v>4</c:v>
                </c:pt>
                <c:pt idx="7020">
                  <c:v>1</c:v>
                </c:pt>
                <c:pt idx="7021">
                  <c:v>1</c:v>
                </c:pt>
                <c:pt idx="7022">
                  <c:v>3</c:v>
                </c:pt>
                <c:pt idx="7023">
                  <c:v>1</c:v>
                </c:pt>
                <c:pt idx="7024">
                  <c:v>3</c:v>
                </c:pt>
                <c:pt idx="7025">
                  <c:v>2</c:v>
                </c:pt>
                <c:pt idx="7026">
                  <c:v>10</c:v>
                </c:pt>
                <c:pt idx="7027">
                  <c:v>2</c:v>
                </c:pt>
                <c:pt idx="7028">
                  <c:v>5</c:v>
                </c:pt>
                <c:pt idx="7029">
                  <c:v>6</c:v>
                </c:pt>
                <c:pt idx="7030">
                  <c:v>3</c:v>
                </c:pt>
                <c:pt idx="7031">
                  <c:v>1</c:v>
                </c:pt>
                <c:pt idx="7032">
                  <c:v>2</c:v>
                </c:pt>
                <c:pt idx="7033">
                  <c:v>4</c:v>
                </c:pt>
                <c:pt idx="7034">
                  <c:v>3</c:v>
                </c:pt>
                <c:pt idx="7035">
                  <c:v>8</c:v>
                </c:pt>
                <c:pt idx="7036">
                  <c:v>4</c:v>
                </c:pt>
                <c:pt idx="7037">
                  <c:v>3</c:v>
                </c:pt>
                <c:pt idx="7038">
                  <c:v>4</c:v>
                </c:pt>
                <c:pt idx="7039">
                  <c:v>4</c:v>
                </c:pt>
                <c:pt idx="7040">
                  <c:v>5</c:v>
                </c:pt>
                <c:pt idx="7041">
                  <c:v>4</c:v>
                </c:pt>
                <c:pt idx="7042">
                  <c:v>6</c:v>
                </c:pt>
                <c:pt idx="7043">
                  <c:v>2</c:v>
                </c:pt>
                <c:pt idx="7044">
                  <c:v>2</c:v>
                </c:pt>
                <c:pt idx="7045">
                  <c:v>1</c:v>
                </c:pt>
                <c:pt idx="7046">
                  <c:v>3</c:v>
                </c:pt>
                <c:pt idx="7047">
                  <c:v>2</c:v>
                </c:pt>
                <c:pt idx="7048">
                  <c:v>5</c:v>
                </c:pt>
                <c:pt idx="7049">
                  <c:v>3</c:v>
                </c:pt>
                <c:pt idx="7050">
                  <c:v>14</c:v>
                </c:pt>
                <c:pt idx="7051">
                  <c:v>5</c:v>
                </c:pt>
                <c:pt idx="7052">
                  <c:v>4</c:v>
                </c:pt>
                <c:pt idx="7053">
                  <c:v>8</c:v>
                </c:pt>
                <c:pt idx="7054">
                  <c:v>8</c:v>
                </c:pt>
                <c:pt idx="7055">
                  <c:v>6</c:v>
                </c:pt>
                <c:pt idx="7056">
                  <c:v>9</c:v>
                </c:pt>
                <c:pt idx="7057">
                  <c:v>13</c:v>
                </c:pt>
                <c:pt idx="7058">
                  <c:v>1</c:v>
                </c:pt>
                <c:pt idx="7059">
                  <c:v>4</c:v>
                </c:pt>
                <c:pt idx="7060">
                  <c:v>6</c:v>
                </c:pt>
                <c:pt idx="7061">
                  <c:v>9</c:v>
                </c:pt>
                <c:pt idx="7062">
                  <c:v>2</c:v>
                </c:pt>
                <c:pt idx="7063">
                  <c:v>6</c:v>
                </c:pt>
                <c:pt idx="7064">
                  <c:v>2</c:v>
                </c:pt>
                <c:pt idx="7065">
                  <c:v>2</c:v>
                </c:pt>
                <c:pt idx="7066">
                  <c:v>13</c:v>
                </c:pt>
                <c:pt idx="7067">
                  <c:v>5</c:v>
                </c:pt>
                <c:pt idx="7068">
                  <c:v>3</c:v>
                </c:pt>
                <c:pt idx="7069">
                  <c:v>6</c:v>
                </c:pt>
                <c:pt idx="7070">
                  <c:v>2</c:v>
                </c:pt>
                <c:pt idx="7071">
                  <c:v>2</c:v>
                </c:pt>
                <c:pt idx="7072">
                  <c:v>5</c:v>
                </c:pt>
                <c:pt idx="7073">
                  <c:v>4</c:v>
                </c:pt>
                <c:pt idx="7074">
                  <c:v>14</c:v>
                </c:pt>
                <c:pt idx="7075">
                  <c:v>14</c:v>
                </c:pt>
                <c:pt idx="7076">
                  <c:v>6</c:v>
                </c:pt>
                <c:pt idx="7077">
                  <c:v>3</c:v>
                </c:pt>
                <c:pt idx="7078">
                  <c:v>3</c:v>
                </c:pt>
                <c:pt idx="7079">
                  <c:v>1</c:v>
                </c:pt>
                <c:pt idx="7080">
                  <c:v>5</c:v>
                </c:pt>
                <c:pt idx="7081">
                  <c:v>5</c:v>
                </c:pt>
                <c:pt idx="7082">
                  <c:v>14</c:v>
                </c:pt>
                <c:pt idx="7083">
                  <c:v>5</c:v>
                </c:pt>
                <c:pt idx="7084">
                  <c:v>6</c:v>
                </c:pt>
                <c:pt idx="7085">
                  <c:v>3</c:v>
                </c:pt>
                <c:pt idx="7086">
                  <c:v>4</c:v>
                </c:pt>
                <c:pt idx="7087">
                  <c:v>6</c:v>
                </c:pt>
                <c:pt idx="7088">
                  <c:v>6</c:v>
                </c:pt>
                <c:pt idx="7089">
                  <c:v>4</c:v>
                </c:pt>
                <c:pt idx="7090">
                  <c:v>3</c:v>
                </c:pt>
                <c:pt idx="7091">
                  <c:v>5</c:v>
                </c:pt>
                <c:pt idx="7092">
                  <c:v>2</c:v>
                </c:pt>
                <c:pt idx="7093">
                  <c:v>8</c:v>
                </c:pt>
                <c:pt idx="7094">
                  <c:v>10</c:v>
                </c:pt>
                <c:pt idx="7095">
                  <c:v>1</c:v>
                </c:pt>
                <c:pt idx="7096">
                  <c:v>4</c:v>
                </c:pt>
                <c:pt idx="7097">
                  <c:v>3</c:v>
                </c:pt>
                <c:pt idx="7098">
                  <c:v>3</c:v>
                </c:pt>
                <c:pt idx="7099">
                  <c:v>4</c:v>
                </c:pt>
                <c:pt idx="7100">
                  <c:v>15</c:v>
                </c:pt>
                <c:pt idx="7101">
                  <c:v>15</c:v>
                </c:pt>
                <c:pt idx="7102">
                  <c:v>1</c:v>
                </c:pt>
                <c:pt idx="7103">
                  <c:v>1</c:v>
                </c:pt>
                <c:pt idx="7104">
                  <c:v>2</c:v>
                </c:pt>
                <c:pt idx="7105">
                  <c:v>4</c:v>
                </c:pt>
                <c:pt idx="7106">
                  <c:v>2</c:v>
                </c:pt>
                <c:pt idx="7107">
                  <c:v>4</c:v>
                </c:pt>
                <c:pt idx="7108">
                  <c:v>4</c:v>
                </c:pt>
                <c:pt idx="7109">
                  <c:v>4</c:v>
                </c:pt>
                <c:pt idx="7110">
                  <c:v>5</c:v>
                </c:pt>
                <c:pt idx="7111">
                  <c:v>5</c:v>
                </c:pt>
                <c:pt idx="7112">
                  <c:v>5</c:v>
                </c:pt>
                <c:pt idx="7113">
                  <c:v>5</c:v>
                </c:pt>
                <c:pt idx="7114">
                  <c:v>5</c:v>
                </c:pt>
                <c:pt idx="7115">
                  <c:v>3</c:v>
                </c:pt>
                <c:pt idx="7116">
                  <c:v>1</c:v>
                </c:pt>
                <c:pt idx="7117">
                  <c:v>1</c:v>
                </c:pt>
                <c:pt idx="7118">
                  <c:v>2</c:v>
                </c:pt>
                <c:pt idx="7119">
                  <c:v>3</c:v>
                </c:pt>
                <c:pt idx="7120">
                  <c:v>5</c:v>
                </c:pt>
                <c:pt idx="7121">
                  <c:v>2</c:v>
                </c:pt>
                <c:pt idx="7122">
                  <c:v>3</c:v>
                </c:pt>
                <c:pt idx="7123">
                  <c:v>5</c:v>
                </c:pt>
                <c:pt idx="7124">
                  <c:v>5</c:v>
                </c:pt>
                <c:pt idx="7125">
                  <c:v>7</c:v>
                </c:pt>
                <c:pt idx="7126">
                  <c:v>3</c:v>
                </c:pt>
                <c:pt idx="7127">
                  <c:v>1</c:v>
                </c:pt>
                <c:pt idx="7128">
                  <c:v>1</c:v>
                </c:pt>
                <c:pt idx="7129">
                  <c:v>3</c:v>
                </c:pt>
                <c:pt idx="7130">
                  <c:v>1</c:v>
                </c:pt>
                <c:pt idx="7131">
                  <c:v>2</c:v>
                </c:pt>
                <c:pt idx="7132">
                  <c:v>2</c:v>
                </c:pt>
                <c:pt idx="7133">
                  <c:v>7</c:v>
                </c:pt>
                <c:pt idx="7134">
                  <c:v>5</c:v>
                </c:pt>
                <c:pt idx="7135">
                  <c:v>11</c:v>
                </c:pt>
                <c:pt idx="7136">
                  <c:v>10</c:v>
                </c:pt>
                <c:pt idx="7137">
                  <c:v>2</c:v>
                </c:pt>
                <c:pt idx="7138">
                  <c:v>2</c:v>
                </c:pt>
                <c:pt idx="7139">
                  <c:v>4</c:v>
                </c:pt>
                <c:pt idx="7140">
                  <c:v>4</c:v>
                </c:pt>
                <c:pt idx="7141">
                  <c:v>5</c:v>
                </c:pt>
                <c:pt idx="7142">
                  <c:v>2</c:v>
                </c:pt>
                <c:pt idx="7143">
                  <c:v>2</c:v>
                </c:pt>
                <c:pt idx="7144">
                  <c:v>4</c:v>
                </c:pt>
                <c:pt idx="7145">
                  <c:v>1</c:v>
                </c:pt>
                <c:pt idx="7146">
                  <c:v>2</c:v>
                </c:pt>
                <c:pt idx="7147">
                  <c:v>3</c:v>
                </c:pt>
                <c:pt idx="7148">
                  <c:v>5</c:v>
                </c:pt>
                <c:pt idx="7149">
                  <c:v>1</c:v>
                </c:pt>
                <c:pt idx="7150">
                  <c:v>1</c:v>
                </c:pt>
                <c:pt idx="7151">
                  <c:v>1</c:v>
                </c:pt>
                <c:pt idx="7152">
                  <c:v>1</c:v>
                </c:pt>
                <c:pt idx="7153">
                  <c:v>19</c:v>
                </c:pt>
                <c:pt idx="7154">
                  <c:v>19</c:v>
                </c:pt>
                <c:pt idx="7155">
                  <c:v>4</c:v>
                </c:pt>
                <c:pt idx="7156">
                  <c:v>1</c:v>
                </c:pt>
                <c:pt idx="7157">
                  <c:v>3</c:v>
                </c:pt>
                <c:pt idx="7158">
                  <c:v>1</c:v>
                </c:pt>
                <c:pt idx="7159">
                  <c:v>13</c:v>
                </c:pt>
                <c:pt idx="7160">
                  <c:v>4</c:v>
                </c:pt>
                <c:pt idx="7161">
                  <c:v>2</c:v>
                </c:pt>
                <c:pt idx="7162">
                  <c:v>1</c:v>
                </c:pt>
                <c:pt idx="7163">
                  <c:v>3</c:v>
                </c:pt>
                <c:pt idx="7164">
                  <c:v>4</c:v>
                </c:pt>
                <c:pt idx="7165">
                  <c:v>4</c:v>
                </c:pt>
                <c:pt idx="7166">
                  <c:v>5</c:v>
                </c:pt>
                <c:pt idx="7167">
                  <c:v>1</c:v>
                </c:pt>
                <c:pt idx="7168">
                  <c:v>1</c:v>
                </c:pt>
                <c:pt idx="7169">
                  <c:v>5</c:v>
                </c:pt>
                <c:pt idx="7170">
                  <c:v>1</c:v>
                </c:pt>
                <c:pt idx="7171">
                  <c:v>1</c:v>
                </c:pt>
                <c:pt idx="7172">
                  <c:v>1</c:v>
                </c:pt>
                <c:pt idx="7173">
                  <c:v>1</c:v>
                </c:pt>
                <c:pt idx="7174">
                  <c:v>9</c:v>
                </c:pt>
                <c:pt idx="7175">
                  <c:v>4</c:v>
                </c:pt>
                <c:pt idx="7176">
                  <c:v>1</c:v>
                </c:pt>
                <c:pt idx="7177">
                  <c:v>3</c:v>
                </c:pt>
                <c:pt idx="7178">
                  <c:v>1</c:v>
                </c:pt>
                <c:pt idx="7179">
                  <c:v>1</c:v>
                </c:pt>
                <c:pt idx="7180">
                  <c:v>2</c:v>
                </c:pt>
                <c:pt idx="7181">
                  <c:v>3</c:v>
                </c:pt>
                <c:pt idx="7182">
                  <c:v>6</c:v>
                </c:pt>
                <c:pt idx="7183">
                  <c:v>2</c:v>
                </c:pt>
                <c:pt idx="7184">
                  <c:v>4</c:v>
                </c:pt>
                <c:pt idx="7185">
                  <c:v>3</c:v>
                </c:pt>
                <c:pt idx="7186">
                  <c:v>7</c:v>
                </c:pt>
                <c:pt idx="7187">
                  <c:v>1</c:v>
                </c:pt>
                <c:pt idx="7188">
                  <c:v>1</c:v>
                </c:pt>
                <c:pt idx="7189">
                  <c:v>4</c:v>
                </c:pt>
                <c:pt idx="7190">
                  <c:v>1</c:v>
                </c:pt>
                <c:pt idx="7191">
                  <c:v>4</c:v>
                </c:pt>
                <c:pt idx="7192">
                  <c:v>7</c:v>
                </c:pt>
                <c:pt idx="7193">
                  <c:v>3</c:v>
                </c:pt>
                <c:pt idx="7194">
                  <c:v>1</c:v>
                </c:pt>
                <c:pt idx="7195">
                  <c:v>1</c:v>
                </c:pt>
                <c:pt idx="7196">
                  <c:v>2</c:v>
                </c:pt>
                <c:pt idx="7197">
                  <c:v>1</c:v>
                </c:pt>
                <c:pt idx="7198">
                  <c:v>1</c:v>
                </c:pt>
                <c:pt idx="7199">
                  <c:v>1</c:v>
                </c:pt>
                <c:pt idx="7200">
                  <c:v>4</c:v>
                </c:pt>
                <c:pt idx="7201">
                  <c:v>3</c:v>
                </c:pt>
                <c:pt idx="7202">
                  <c:v>4</c:v>
                </c:pt>
                <c:pt idx="7203">
                  <c:v>4</c:v>
                </c:pt>
                <c:pt idx="7204">
                  <c:v>7</c:v>
                </c:pt>
                <c:pt idx="7205">
                  <c:v>3</c:v>
                </c:pt>
                <c:pt idx="7206">
                  <c:v>4</c:v>
                </c:pt>
                <c:pt idx="7207">
                  <c:v>3</c:v>
                </c:pt>
                <c:pt idx="7208">
                  <c:v>2</c:v>
                </c:pt>
                <c:pt idx="7209">
                  <c:v>20</c:v>
                </c:pt>
                <c:pt idx="7210">
                  <c:v>20</c:v>
                </c:pt>
                <c:pt idx="7211">
                  <c:v>4</c:v>
                </c:pt>
                <c:pt idx="7212">
                  <c:v>5</c:v>
                </c:pt>
                <c:pt idx="7213">
                  <c:v>6</c:v>
                </c:pt>
                <c:pt idx="7214">
                  <c:v>1</c:v>
                </c:pt>
                <c:pt idx="7215">
                  <c:v>1</c:v>
                </c:pt>
                <c:pt idx="7216">
                  <c:v>1</c:v>
                </c:pt>
                <c:pt idx="7217">
                  <c:v>5</c:v>
                </c:pt>
                <c:pt idx="7218">
                  <c:v>8</c:v>
                </c:pt>
                <c:pt idx="7219">
                  <c:v>4</c:v>
                </c:pt>
                <c:pt idx="7220">
                  <c:v>1</c:v>
                </c:pt>
                <c:pt idx="7221">
                  <c:v>7</c:v>
                </c:pt>
                <c:pt idx="7222">
                  <c:v>6</c:v>
                </c:pt>
                <c:pt idx="7223">
                  <c:v>2</c:v>
                </c:pt>
                <c:pt idx="7224">
                  <c:v>3</c:v>
                </c:pt>
                <c:pt idx="7225">
                  <c:v>3</c:v>
                </c:pt>
                <c:pt idx="7226">
                  <c:v>3</c:v>
                </c:pt>
                <c:pt idx="7227">
                  <c:v>2</c:v>
                </c:pt>
                <c:pt idx="7228">
                  <c:v>4</c:v>
                </c:pt>
                <c:pt idx="7229">
                  <c:v>3</c:v>
                </c:pt>
                <c:pt idx="7230">
                  <c:v>5</c:v>
                </c:pt>
                <c:pt idx="7231">
                  <c:v>5</c:v>
                </c:pt>
                <c:pt idx="7232">
                  <c:v>3</c:v>
                </c:pt>
                <c:pt idx="7233">
                  <c:v>4</c:v>
                </c:pt>
                <c:pt idx="7234">
                  <c:v>5</c:v>
                </c:pt>
                <c:pt idx="7235">
                  <c:v>4</c:v>
                </c:pt>
                <c:pt idx="7236">
                  <c:v>2</c:v>
                </c:pt>
                <c:pt idx="7237">
                  <c:v>3</c:v>
                </c:pt>
                <c:pt idx="7238">
                  <c:v>4</c:v>
                </c:pt>
                <c:pt idx="7239">
                  <c:v>4</c:v>
                </c:pt>
                <c:pt idx="7240">
                  <c:v>5</c:v>
                </c:pt>
                <c:pt idx="7241">
                  <c:v>1</c:v>
                </c:pt>
                <c:pt idx="7242">
                  <c:v>5</c:v>
                </c:pt>
                <c:pt idx="7243">
                  <c:v>3</c:v>
                </c:pt>
                <c:pt idx="7244">
                  <c:v>4</c:v>
                </c:pt>
                <c:pt idx="7245">
                  <c:v>5</c:v>
                </c:pt>
                <c:pt idx="7246">
                  <c:v>6</c:v>
                </c:pt>
                <c:pt idx="7247">
                  <c:v>22</c:v>
                </c:pt>
                <c:pt idx="7248">
                  <c:v>22</c:v>
                </c:pt>
                <c:pt idx="7249">
                  <c:v>1</c:v>
                </c:pt>
                <c:pt idx="7250">
                  <c:v>11</c:v>
                </c:pt>
                <c:pt idx="7251">
                  <c:v>3</c:v>
                </c:pt>
                <c:pt idx="7252">
                  <c:v>12</c:v>
                </c:pt>
                <c:pt idx="7253">
                  <c:v>1</c:v>
                </c:pt>
                <c:pt idx="7254">
                  <c:v>3</c:v>
                </c:pt>
                <c:pt idx="7255">
                  <c:v>10</c:v>
                </c:pt>
                <c:pt idx="7256">
                  <c:v>4</c:v>
                </c:pt>
                <c:pt idx="7257">
                  <c:v>4</c:v>
                </c:pt>
                <c:pt idx="7258">
                  <c:v>3</c:v>
                </c:pt>
                <c:pt idx="7259">
                  <c:v>5</c:v>
                </c:pt>
                <c:pt idx="7260">
                  <c:v>1</c:v>
                </c:pt>
                <c:pt idx="7261">
                  <c:v>2</c:v>
                </c:pt>
                <c:pt idx="7262">
                  <c:v>4</c:v>
                </c:pt>
                <c:pt idx="7263">
                  <c:v>1</c:v>
                </c:pt>
                <c:pt idx="7264">
                  <c:v>6</c:v>
                </c:pt>
                <c:pt idx="7265">
                  <c:v>3</c:v>
                </c:pt>
                <c:pt idx="7266">
                  <c:v>11</c:v>
                </c:pt>
                <c:pt idx="7267">
                  <c:v>8</c:v>
                </c:pt>
                <c:pt idx="7268">
                  <c:v>2</c:v>
                </c:pt>
                <c:pt idx="7269">
                  <c:v>3</c:v>
                </c:pt>
                <c:pt idx="7270">
                  <c:v>4</c:v>
                </c:pt>
                <c:pt idx="7271">
                  <c:v>4</c:v>
                </c:pt>
                <c:pt idx="7272">
                  <c:v>3</c:v>
                </c:pt>
                <c:pt idx="7273">
                  <c:v>5</c:v>
                </c:pt>
                <c:pt idx="7274">
                  <c:v>1</c:v>
                </c:pt>
                <c:pt idx="7275">
                  <c:v>5</c:v>
                </c:pt>
                <c:pt idx="7276">
                  <c:v>1</c:v>
                </c:pt>
                <c:pt idx="7277">
                  <c:v>2</c:v>
                </c:pt>
                <c:pt idx="7278">
                  <c:v>3</c:v>
                </c:pt>
                <c:pt idx="7279">
                  <c:v>4</c:v>
                </c:pt>
                <c:pt idx="7280">
                  <c:v>10</c:v>
                </c:pt>
                <c:pt idx="7281">
                  <c:v>13</c:v>
                </c:pt>
                <c:pt idx="7282">
                  <c:v>15</c:v>
                </c:pt>
                <c:pt idx="7283">
                  <c:v>2</c:v>
                </c:pt>
                <c:pt idx="7284">
                  <c:v>1</c:v>
                </c:pt>
                <c:pt idx="7285">
                  <c:v>2</c:v>
                </c:pt>
                <c:pt idx="7286">
                  <c:v>5</c:v>
                </c:pt>
                <c:pt idx="7287">
                  <c:v>4</c:v>
                </c:pt>
                <c:pt idx="7288">
                  <c:v>5</c:v>
                </c:pt>
                <c:pt idx="7289">
                  <c:v>1</c:v>
                </c:pt>
                <c:pt idx="7290">
                  <c:v>9</c:v>
                </c:pt>
                <c:pt idx="7291">
                  <c:v>9</c:v>
                </c:pt>
                <c:pt idx="7292">
                  <c:v>2</c:v>
                </c:pt>
                <c:pt idx="7293">
                  <c:v>9</c:v>
                </c:pt>
                <c:pt idx="7294">
                  <c:v>1</c:v>
                </c:pt>
                <c:pt idx="7295">
                  <c:v>4</c:v>
                </c:pt>
                <c:pt idx="7296">
                  <c:v>6</c:v>
                </c:pt>
                <c:pt idx="7297">
                  <c:v>3</c:v>
                </c:pt>
                <c:pt idx="7298">
                  <c:v>1</c:v>
                </c:pt>
                <c:pt idx="7299">
                  <c:v>4</c:v>
                </c:pt>
                <c:pt idx="7300">
                  <c:v>3</c:v>
                </c:pt>
                <c:pt idx="7301">
                  <c:v>5</c:v>
                </c:pt>
                <c:pt idx="7302">
                  <c:v>3</c:v>
                </c:pt>
                <c:pt idx="7303">
                  <c:v>1</c:v>
                </c:pt>
                <c:pt idx="7304">
                  <c:v>3</c:v>
                </c:pt>
                <c:pt idx="7305">
                  <c:v>3</c:v>
                </c:pt>
                <c:pt idx="7306">
                  <c:v>4</c:v>
                </c:pt>
                <c:pt idx="7307">
                  <c:v>5</c:v>
                </c:pt>
                <c:pt idx="7308">
                  <c:v>4</c:v>
                </c:pt>
                <c:pt idx="7309">
                  <c:v>5</c:v>
                </c:pt>
                <c:pt idx="7310">
                  <c:v>1</c:v>
                </c:pt>
                <c:pt idx="7311">
                  <c:v>2</c:v>
                </c:pt>
                <c:pt idx="7312">
                  <c:v>1</c:v>
                </c:pt>
                <c:pt idx="7313">
                  <c:v>15</c:v>
                </c:pt>
                <c:pt idx="7314">
                  <c:v>6</c:v>
                </c:pt>
                <c:pt idx="7315">
                  <c:v>6</c:v>
                </c:pt>
                <c:pt idx="7316">
                  <c:v>2</c:v>
                </c:pt>
                <c:pt idx="7317">
                  <c:v>3</c:v>
                </c:pt>
                <c:pt idx="7318">
                  <c:v>4</c:v>
                </c:pt>
                <c:pt idx="7319">
                  <c:v>7</c:v>
                </c:pt>
                <c:pt idx="7320">
                  <c:v>3</c:v>
                </c:pt>
                <c:pt idx="7321">
                  <c:v>1</c:v>
                </c:pt>
                <c:pt idx="7322">
                  <c:v>6</c:v>
                </c:pt>
                <c:pt idx="7323">
                  <c:v>8</c:v>
                </c:pt>
                <c:pt idx="7324">
                  <c:v>3</c:v>
                </c:pt>
                <c:pt idx="7325">
                  <c:v>1</c:v>
                </c:pt>
                <c:pt idx="7326">
                  <c:v>1</c:v>
                </c:pt>
                <c:pt idx="7327">
                  <c:v>2</c:v>
                </c:pt>
                <c:pt idx="7328">
                  <c:v>4</c:v>
                </c:pt>
                <c:pt idx="7329">
                  <c:v>2</c:v>
                </c:pt>
                <c:pt idx="7330">
                  <c:v>23</c:v>
                </c:pt>
                <c:pt idx="7331">
                  <c:v>23</c:v>
                </c:pt>
                <c:pt idx="7332">
                  <c:v>3</c:v>
                </c:pt>
                <c:pt idx="7333">
                  <c:v>11</c:v>
                </c:pt>
                <c:pt idx="7334">
                  <c:v>3</c:v>
                </c:pt>
                <c:pt idx="7335">
                  <c:v>6</c:v>
                </c:pt>
                <c:pt idx="7336">
                  <c:v>6</c:v>
                </c:pt>
                <c:pt idx="7337">
                  <c:v>4</c:v>
                </c:pt>
                <c:pt idx="7338">
                  <c:v>4</c:v>
                </c:pt>
                <c:pt idx="7339">
                  <c:v>15</c:v>
                </c:pt>
                <c:pt idx="7340">
                  <c:v>3</c:v>
                </c:pt>
                <c:pt idx="7341">
                  <c:v>6</c:v>
                </c:pt>
                <c:pt idx="7342">
                  <c:v>7</c:v>
                </c:pt>
                <c:pt idx="7343">
                  <c:v>4</c:v>
                </c:pt>
                <c:pt idx="7344">
                  <c:v>4</c:v>
                </c:pt>
                <c:pt idx="7345">
                  <c:v>5</c:v>
                </c:pt>
                <c:pt idx="7346">
                  <c:v>2</c:v>
                </c:pt>
                <c:pt idx="7347">
                  <c:v>3</c:v>
                </c:pt>
                <c:pt idx="7348">
                  <c:v>1</c:v>
                </c:pt>
                <c:pt idx="7349">
                  <c:v>38</c:v>
                </c:pt>
                <c:pt idx="7350">
                  <c:v>41</c:v>
                </c:pt>
                <c:pt idx="7351">
                  <c:v>1</c:v>
                </c:pt>
                <c:pt idx="7352">
                  <c:v>2</c:v>
                </c:pt>
                <c:pt idx="7353">
                  <c:v>2</c:v>
                </c:pt>
                <c:pt idx="7354">
                  <c:v>4</c:v>
                </c:pt>
                <c:pt idx="7355">
                  <c:v>5</c:v>
                </c:pt>
                <c:pt idx="7356">
                  <c:v>4</c:v>
                </c:pt>
                <c:pt idx="7357">
                  <c:v>3</c:v>
                </c:pt>
                <c:pt idx="7358">
                  <c:v>1</c:v>
                </c:pt>
                <c:pt idx="7359">
                  <c:v>3</c:v>
                </c:pt>
                <c:pt idx="7360">
                  <c:v>6</c:v>
                </c:pt>
                <c:pt idx="7361">
                  <c:v>1</c:v>
                </c:pt>
                <c:pt idx="7362">
                  <c:v>24</c:v>
                </c:pt>
                <c:pt idx="7363">
                  <c:v>24</c:v>
                </c:pt>
                <c:pt idx="7364">
                  <c:v>1</c:v>
                </c:pt>
                <c:pt idx="7365">
                  <c:v>2</c:v>
                </c:pt>
                <c:pt idx="7366">
                  <c:v>3</c:v>
                </c:pt>
                <c:pt idx="7367">
                  <c:v>3</c:v>
                </c:pt>
                <c:pt idx="7368">
                  <c:v>3</c:v>
                </c:pt>
                <c:pt idx="7369">
                  <c:v>4</c:v>
                </c:pt>
                <c:pt idx="7370">
                  <c:v>1</c:v>
                </c:pt>
                <c:pt idx="7371">
                  <c:v>2</c:v>
                </c:pt>
                <c:pt idx="7372">
                  <c:v>6</c:v>
                </c:pt>
                <c:pt idx="7373">
                  <c:v>8</c:v>
                </c:pt>
                <c:pt idx="7374">
                  <c:v>3</c:v>
                </c:pt>
                <c:pt idx="7375">
                  <c:v>4</c:v>
                </c:pt>
                <c:pt idx="7376">
                  <c:v>3</c:v>
                </c:pt>
                <c:pt idx="7377">
                  <c:v>1</c:v>
                </c:pt>
                <c:pt idx="7378">
                  <c:v>4</c:v>
                </c:pt>
                <c:pt idx="7379">
                  <c:v>3</c:v>
                </c:pt>
                <c:pt idx="7380">
                  <c:v>1</c:v>
                </c:pt>
                <c:pt idx="7381">
                  <c:v>13</c:v>
                </c:pt>
                <c:pt idx="7382">
                  <c:v>1</c:v>
                </c:pt>
                <c:pt idx="7383">
                  <c:v>3</c:v>
                </c:pt>
                <c:pt idx="7384">
                  <c:v>2</c:v>
                </c:pt>
                <c:pt idx="7385">
                  <c:v>3</c:v>
                </c:pt>
                <c:pt idx="7386">
                  <c:v>4</c:v>
                </c:pt>
                <c:pt idx="7387">
                  <c:v>5</c:v>
                </c:pt>
                <c:pt idx="7388">
                  <c:v>1</c:v>
                </c:pt>
                <c:pt idx="7389">
                  <c:v>8</c:v>
                </c:pt>
                <c:pt idx="7390">
                  <c:v>4</c:v>
                </c:pt>
                <c:pt idx="7391">
                  <c:v>1</c:v>
                </c:pt>
                <c:pt idx="7392">
                  <c:v>3</c:v>
                </c:pt>
                <c:pt idx="7393">
                  <c:v>4</c:v>
                </c:pt>
                <c:pt idx="7394">
                  <c:v>5</c:v>
                </c:pt>
                <c:pt idx="7395">
                  <c:v>2</c:v>
                </c:pt>
                <c:pt idx="7396">
                  <c:v>3</c:v>
                </c:pt>
                <c:pt idx="7397">
                  <c:v>6</c:v>
                </c:pt>
                <c:pt idx="7398">
                  <c:v>1</c:v>
                </c:pt>
                <c:pt idx="7399">
                  <c:v>2</c:v>
                </c:pt>
                <c:pt idx="7400">
                  <c:v>1</c:v>
                </c:pt>
                <c:pt idx="7401">
                  <c:v>1</c:v>
                </c:pt>
                <c:pt idx="7402">
                  <c:v>6</c:v>
                </c:pt>
                <c:pt idx="7403">
                  <c:v>7</c:v>
                </c:pt>
                <c:pt idx="7404">
                  <c:v>8</c:v>
                </c:pt>
                <c:pt idx="7405">
                  <c:v>10</c:v>
                </c:pt>
                <c:pt idx="7406">
                  <c:v>25</c:v>
                </c:pt>
                <c:pt idx="7407">
                  <c:v>25</c:v>
                </c:pt>
                <c:pt idx="7408">
                  <c:v>3</c:v>
                </c:pt>
                <c:pt idx="7409">
                  <c:v>2</c:v>
                </c:pt>
                <c:pt idx="7410">
                  <c:v>2</c:v>
                </c:pt>
                <c:pt idx="7411">
                  <c:v>2</c:v>
                </c:pt>
                <c:pt idx="7412">
                  <c:v>5</c:v>
                </c:pt>
                <c:pt idx="7413">
                  <c:v>2</c:v>
                </c:pt>
                <c:pt idx="7414">
                  <c:v>2</c:v>
                </c:pt>
                <c:pt idx="7415">
                  <c:v>1</c:v>
                </c:pt>
                <c:pt idx="7416">
                  <c:v>4</c:v>
                </c:pt>
                <c:pt idx="7417">
                  <c:v>6</c:v>
                </c:pt>
                <c:pt idx="7418">
                  <c:v>1</c:v>
                </c:pt>
                <c:pt idx="7419">
                  <c:v>4</c:v>
                </c:pt>
                <c:pt idx="7420">
                  <c:v>9</c:v>
                </c:pt>
                <c:pt idx="7421">
                  <c:v>5</c:v>
                </c:pt>
                <c:pt idx="7422">
                  <c:v>2</c:v>
                </c:pt>
                <c:pt idx="7423">
                  <c:v>29</c:v>
                </c:pt>
                <c:pt idx="7424">
                  <c:v>29</c:v>
                </c:pt>
                <c:pt idx="7425">
                  <c:v>1</c:v>
                </c:pt>
                <c:pt idx="7426">
                  <c:v>4</c:v>
                </c:pt>
                <c:pt idx="7427">
                  <c:v>8</c:v>
                </c:pt>
                <c:pt idx="7428">
                  <c:v>2</c:v>
                </c:pt>
                <c:pt idx="7429">
                  <c:v>6</c:v>
                </c:pt>
                <c:pt idx="7430">
                  <c:v>2</c:v>
                </c:pt>
                <c:pt idx="7431">
                  <c:v>5</c:v>
                </c:pt>
                <c:pt idx="7432">
                  <c:v>1</c:v>
                </c:pt>
                <c:pt idx="7433">
                  <c:v>5</c:v>
                </c:pt>
                <c:pt idx="7434">
                  <c:v>1</c:v>
                </c:pt>
                <c:pt idx="7435">
                  <c:v>3</c:v>
                </c:pt>
                <c:pt idx="7436">
                  <c:v>1</c:v>
                </c:pt>
                <c:pt idx="7437">
                  <c:v>2</c:v>
                </c:pt>
                <c:pt idx="7438">
                  <c:v>1</c:v>
                </c:pt>
                <c:pt idx="7439">
                  <c:v>4</c:v>
                </c:pt>
                <c:pt idx="7440">
                  <c:v>1</c:v>
                </c:pt>
                <c:pt idx="7441">
                  <c:v>3</c:v>
                </c:pt>
                <c:pt idx="7442">
                  <c:v>6</c:v>
                </c:pt>
                <c:pt idx="7443">
                  <c:v>1</c:v>
                </c:pt>
                <c:pt idx="7444">
                  <c:v>3</c:v>
                </c:pt>
                <c:pt idx="7445">
                  <c:v>4</c:v>
                </c:pt>
                <c:pt idx="7446">
                  <c:v>1</c:v>
                </c:pt>
                <c:pt idx="7447">
                  <c:v>3</c:v>
                </c:pt>
                <c:pt idx="7448">
                  <c:v>1</c:v>
                </c:pt>
                <c:pt idx="7449">
                  <c:v>1</c:v>
                </c:pt>
                <c:pt idx="7450">
                  <c:v>2</c:v>
                </c:pt>
                <c:pt idx="7451">
                  <c:v>5</c:v>
                </c:pt>
                <c:pt idx="7452">
                  <c:v>6</c:v>
                </c:pt>
                <c:pt idx="7453">
                  <c:v>1</c:v>
                </c:pt>
                <c:pt idx="7454">
                  <c:v>1</c:v>
                </c:pt>
                <c:pt idx="7455">
                  <c:v>1</c:v>
                </c:pt>
                <c:pt idx="7456">
                  <c:v>2</c:v>
                </c:pt>
                <c:pt idx="7457">
                  <c:v>1</c:v>
                </c:pt>
                <c:pt idx="7458">
                  <c:v>9</c:v>
                </c:pt>
                <c:pt idx="7459">
                  <c:v>1</c:v>
                </c:pt>
                <c:pt idx="7460">
                  <c:v>1</c:v>
                </c:pt>
                <c:pt idx="7461">
                  <c:v>4</c:v>
                </c:pt>
                <c:pt idx="7462">
                  <c:v>1</c:v>
                </c:pt>
                <c:pt idx="7463">
                  <c:v>2</c:v>
                </c:pt>
                <c:pt idx="7464">
                  <c:v>4</c:v>
                </c:pt>
                <c:pt idx="7465">
                  <c:v>1</c:v>
                </c:pt>
                <c:pt idx="7466">
                  <c:v>1</c:v>
                </c:pt>
                <c:pt idx="7467">
                  <c:v>1</c:v>
                </c:pt>
                <c:pt idx="7468">
                  <c:v>1</c:v>
                </c:pt>
                <c:pt idx="7469">
                  <c:v>1</c:v>
                </c:pt>
                <c:pt idx="7470">
                  <c:v>1</c:v>
                </c:pt>
                <c:pt idx="7471">
                  <c:v>7</c:v>
                </c:pt>
                <c:pt idx="7472">
                  <c:v>4</c:v>
                </c:pt>
                <c:pt idx="7473">
                  <c:v>1</c:v>
                </c:pt>
                <c:pt idx="7474">
                  <c:v>1</c:v>
                </c:pt>
                <c:pt idx="7475">
                  <c:v>1</c:v>
                </c:pt>
                <c:pt idx="7476">
                  <c:v>5</c:v>
                </c:pt>
                <c:pt idx="7477">
                  <c:v>5</c:v>
                </c:pt>
                <c:pt idx="7478">
                  <c:v>1</c:v>
                </c:pt>
                <c:pt idx="7479">
                  <c:v>5</c:v>
                </c:pt>
                <c:pt idx="7480">
                  <c:v>5</c:v>
                </c:pt>
                <c:pt idx="7481">
                  <c:v>23</c:v>
                </c:pt>
                <c:pt idx="7482">
                  <c:v>22</c:v>
                </c:pt>
                <c:pt idx="7483">
                  <c:v>5</c:v>
                </c:pt>
                <c:pt idx="7484">
                  <c:v>4</c:v>
                </c:pt>
                <c:pt idx="7485">
                  <c:v>4</c:v>
                </c:pt>
                <c:pt idx="7486">
                  <c:v>2</c:v>
                </c:pt>
                <c:pt idx="7487">
                  <c:v>3</c:v>
                </c:pt>
                <c:pt idx="7488">
                  <c:v>6</c:v>
                </c:pt>
                <c:pt idx="7489">
                  <c:v>1</c:v>
                </c:pt>
                <c:pt idx="7490">
                  <c:v>1</c:v>
                </c:pt>
                <c:pt idx="7491">
                  <c:v>1</c:v>
                </c:pt>
                <c:pt idx="7492">
                  <c:v>2</c:v>
                </c:pt>
                <c:pt idx="7493">
                  <c:v>3</c:v>
                </c:pt>
                <c:pt idx="7494">
                  <c:v>1</c:v>
                </c:pt>
                <c:pt idx="7495">
                  <c:v>1</c:v>
                </c:pt>
                <c:pt idx="7496">
                  <c:v>1</c:v>
                </c:pt>
                <c:pt idx="7497">
                  <c:v>5</c:v>
                </c:pt>
                <c:pt idx="7498">
                  <c:v>4</c:v>
                </c:pt>
                <c:pt idx="7499">
                  <c:v>1</c:v>
                </c:pt>
                <c:pt idx="7500">
                  <c:v>1</c:v>
                </c:pt>
                <c:pt idx="7501">
                  <c:v>1</c:v>
                </c:pt>
                <c:pt idx="7502">
                  <c:v>1</c:v>
                </c:pt>
                <c:pt idx="7503">
                  <c:v>1</c:v>
                </c:pt>
                <c:pt idx="7504">
                  <c:v>1</c:v>
                </c:pt>
                <c:pt idx="7505">
                  <c:v>1</c:v>
                </c:pt>
                <c:pt idx="7506">
                  <c:v>3</c:v>
                </c:pt>
                <c:pt idx="7507">
                  <c:v>3</c:v>
                </c:pt>
                <c:pt idx="7508">
                  <c:v>1</c:v>
                </c:pt>
                <c:pt idx="7509">
                  <c:v>1</c:v>
                </c:pt>
                <c:pt idx="7510">
                  <c:v>2</c:v>
                </c:pt>
                <c:pt idx="7511">
                  <c:v>1</c:v>
                </c:pt>
                <c:pt idx="7512">
                  <c:v>1</c:v>
                </c:pt>
                <c:pt idx="7513">
                  <c:v>1</c:v>
                </c:pt>
                <c:pt idx="7514">
                  <c:v>5</c:v>
                </c:pt>
                <c:pt idx="7515">
                  <c:v>1</c:v>
                </c:pt>
                <c:pt idx="7516">
                  <c:v>1</c:v>
                </c:pt>
                <c:pt idx="7517">
                  <c:v>1</c:v>
                </c:pt>
                <c:pt idx="7518">
                  <c:v>1</c:v>
                </c:pt>
                <c:pt idx="7519">
                  <c:v>1</c:v>
                </c:pt>
                <c:pt idx="7520">
                  <c:v>1</c:v>
                </c:pt>
                <c:pt idx="7521">
                  <c:v>1</c:v>
                </c:pt>
                <c:pt idx="7522">
                  <c:v>1</c:v>
                </c:pt>
                <c:pt idx="7523">
                  <c:v>1</c:v>
                </c:pt>
                <c:pt idx="7524">
                  <c:v>1</c:v>
                </c:pt>
                <c:pt idx="7525">
                  <c:v>5</c:v>
                </c:pt>
                <c:pt idx="7526">
                  <c:v>5</c:v>
                </c:pt>
                <c:pt idx="7527">
                  <c:v>6</c:v>
                </c:pt>
                <c:pt idx="7528">
                  <c:v>1</c:v>
                </c:pt>
                <c:pt idx="7529">
                  <c:v>1</c:v>
                </c:pt>
                <c:pt idx="7530">
                  <c:v>1</c:v>
                </c:pt>
                <c:pt idx="7531">
                  <c:v>4</c:v>
                </c:pt>
                <c:pt idx="7532">
                  <c:v>6</c:v>
                </c:pt>
                <c:pt idx="7533">
                  <c:v>1</c:v>
                </c:pt>
                <c:pt idx="7534">
                  <c:v>1</c:v>
                </c:pt>
                <c:pt idx="7535">
                  <c:v>1</c:v>
                </c:pt>
                <c:pt idx="7536">
                  <c:v>1</c:v>
                </c:pt>
                <c:pt idx="7537">
                  <c:v>1</c:v>
                </c:pt>
                <c:pt idx="7538">
                  <c:v>1</c:v>
                </c:pt>
                <c:pt idx="7539">
                  <c:v>1</c:v>
                </c:pt>
                <c:pt idx="7540">
                  <c:v>1</c:v>
                </c:pt>
                <c:pt idx="7541">
                  <c:v>1</c:v>
                </c:pt>
                <c:pt idx="7542">
                  <c:v>1</c:v>
                </c:pt>
                <c:pt idx="7543">
                  <c:v>1</c:v>
                </c:pt>
                <c:pt idx="7544">
                  <c:v>1</c:v>
                </c:pt>
                <c:pt idx="7545">
                  <c:v>1</c:v>
                </c:pt>
                <c:pt idx="7546">
                  <c:v>1</c:v>
                </c:pt>
                <c:pt idx="7547">
                  <c:v>1</c:v>
                </c:pt>
                <c:pt idx="7548">
                  <c:v>3</c:v>
                </c:pt>
                <c:pt idx="7549">
                  <c:v>4</c:v>
                </c:pt>
                <c:pt idx="7550">
                  <c:v>4</c:v>
                </c:pt>
                <c:pt idx="7551">
                  <c:v>5</c:v>
                </c:pt>
                <c:pt idx="7552">
                  <c:v>6</c:v>
                </c:pt>
                <c:pt idx="7553">
                  <c:v>7</c:v>
                </c:pt>
                <c:pt idx="7554">
                  <c:v>8</c:v>
                </c:pt>
                <c:pt idx="7555">
                  <c:v>1</c:v>
                </c:pt>
                <c:pt idx="7556">
                  <c:v>1</c:v>
                </c:pt>
                <c:pt idx="7557">
                  <c:v>2</c:v>
                </c:pt>
                <c:pt idx="7558">
                  <c:v>3</c:v>
                </c:pt>
                <c:pt idx="7559">
                  <c:v>7</c:v>
                </c:pt>
                <c:pt idx="7560">
                  <c:v>4</c:v>
                </c:pt>
                <c:pt idx="7561">
                  <c:v>4</c:v>
                </c:pt>
                <c:pt idx="7562">
                  <c:v>5</c:v>
                </c:pt>
                <c:pt idx="7563">
                  <c:v>6</c:v>
                </c:pt>
                <c:pt idx="7564">
                  <c:v>7</c:v>
                </c:pt>
                <c:pt idx="7565">
                  <c:v>1</c:v>
                </c:pt>
                <c:pt idx="7566">
                  <c:v>1</c:v>
                </c:pt>
                <c:pt idx="7567">
                  <c:v>1</c:v>
                </c:pt>
                <c:pt idx="7568">
                  <c:v>1</c:v>
                </c:pt>
                <c:pt idx="7569">
                  <c:v>4</c:v>
                </c:pt>
                <c:pt idx="7570">
                  <c:v>2</c:v>
                </c:pt>
                <c:pt idx="7571">
                  <c:v>1</c:v>
                </c:pt>
                <c:pt idx="7572">
                  <c:v>1</c:v>
                </c:pt>
                <c:pt idx="7573">
                  <c:v>10</c:v>
                </c:pt>
                <c:pt idx="7574">
                  <c:v>1</c:v>
                </c:pt>
                <c:pt idx="7575">
                  <c:v>2</c:v>
                </c:pt>
                <c:pt idx="7576">
                  <c:v>3</c:v>
                </c:pt>
                <c:pt idx="7577">
                  <c:v>3</c:v>
                </c:pt>
                <c:pt idx="7578">
                  <c:v>4</c:v>
                </c:pt>
                <c:pt idx="7579">
                  <c:v>11</c:v>
                </c:pt>
                <c:pt idx="7580">
                  <c:v>3</c:v>
                </c:pt>
                <c:pt idx="7581">
                  <c:v>9</c:v>
                </c:pt>
                <c:pt idx="7582">
                  <c:v>6</c:v>
                </c:pt>
                <c:pt idx="7583">
                  <c:v>5</c:v>
                </c:pt>
                <c:pt idx="7584">
                  <c:v>6</c:v>
                </c:pt>
                <c:pt idx="7585">
                  <c:v>6</c:v>
                </c:pt>
                <c:pt idx="7586">
                  <c:v>1</c:v>
                </c:pt>
                <c:pt idx="7587">
                  <c:v>1</c:v>
                </c:pt>
                <c:pt idx="7588">
                  <c:v>1</c:v>
                </c:pt>
                <c:pt idx="7589">
                  <c:v>4</c:v>
                </c:pt>
                <c:pt idx="7590">
                  <c:v>4</c:v>
                </c:pt>
                <c:pt idx="7591">
                  <c:v>4</c:v>
                </c:pt>
                <c:pt idx="7592">
                  <c:v>4</c:v>
                </c:pt>
                <c:pt idx="7593">
                  <c:v>1</c:v>
                </c:pt>
                <c:pt idx="7594">
                  <c:v>2</c:v>
                </c:pt>
                <c:pt idx="7595">
                  <c:v>1</c:v>
                </c:pt>
                <c:pt idx="7596">
                  <c:v>3</c:v>
                </c:pt>
                <c:pt idx="7597">
                  <c:v>3</c:v>
                </c:pt>
                <c:pt idx="7598">
                  <c:v>1</c:v>
                </c:pt>
                <c:pt idx="7599">
                  <c:v>5</c:v>
                </c:pt>
                <c:pt idx="7600">
                  <c:v>3</c:v>
                </c:pt>
                <c:pt idx="7601">
                  <c:v>1</c:v>
                </c:pt>
                <c:pt idx="7602">
                  <c:v>1</c:v>
                </c:pt>
                <c:pt idx="7603">
                  <c:v>1</c:v>
                </c:pt>
                <c:pt idx="7604">
                  <c:v>1</c:v>
                </c:pt>
                <c:pt idx="7605">
                  <c:v>1</c:v>
                </c:pt>
                <c:pt idx="7606">
                  <c:v>1</c:v>
                </c:pt>
                <c:pt idx="7607">
                  <c:v>3</c:v>
                </c:pt>
                <c:pt idx="7608">
                  <c:v>7</c:v>
                </c:pt>
                <c:pt idx="7609">
                  <c:v>1</c:v>
                </c:pt>
                <c:pt idx="7610">
                  <c:v>1</c:v>
                </c:pt>
                <c:pt idx="7611">
                  <c:v>1</c:v>
                </c:pt>
                <c:pt idx="7612">
                  <c:v>1</c:v>
                </c:pt>
                <c:pt idx="7613">
                  <c:v>1</c:v>
                </c:pt>
                <c:pt idx="7614">
                  <c:v>1</c:v>
                </c:pt>
                <c:pt idx="7615">
                  <c:v>1</c:v>
                </c:pt>
                <c:pt idx="7616">
                  <c:v>1</c:v>
                </c:pt>
                <c:pt idx="7617">
                  <c:v>1</c:v>
                </c:pt>
                <c:pt idx="7618">
                  <c:v>1</c:v>
                </c:pt>
                <c:pt idx="7619">
                  <c:v>1</c:v>
                </c:pt>
                <c:pt idx="7620">
                  <c:v>1</c:v>
                </c:pt>
                <c:pt idx="7621">
                  <c:v>1</c:v>
                </c:pt>
                <c:pt idx="7622">
                  <c:v>2</c:v>
                </c:pt>
                <c:pt idx="7623">
                  <c:v>1</c:v>
                </c:pt>
                <c:pt idx="7624">
                  <c:v>5</c:v>
                </c:pt>
                <c:pt idx="7625">
                  <c:v>7</c:v>
                </c:pt>
                <c:pt idx="7626">
                  <c:v>8</c:v>
                </c:pt>
                <c:pt idx="7627">
                  <c:v>9</c:v>
                </c:pt>
                <c:pt idx="7628">
                  <c:v>11</c:v>
                </c:pt>
                <c:pt idx="7629">
                  <c:v>135</c:v>
                </c:pt>
                <c:pt idx="7630">
                  <c:v>5</c:v>
                </c:pt>
                <c:pt idx="7631">
                  <c:v>2</c:v>
                </c:pt>
                <c:pt idx="7632">
                  <c:v>6</c:v>
                </c:pt>
                <c:pt idx="7633">
                  <c:v>3</c:v>
                </c:pt>
                <c:pt idx="7634">
                  <c:v>3</c:v>
                </c:pt>
                <c:pt idx="7635">
                  <c:v>3</c:v>
                </c:pt>
                <c:pt idx="7636">
                  <c:v>1</c:v>
                </c:pt>
                <c:pt idx="7637">
                  <c:v>2</c:v>
                </c:pt>
                <c:pt idx="7638">
                  <c:v>2</c:v>
                </c:pt>
                <c:pt idx="7639">
                  <c:v>3</c:v>
                </c:pt>
                <c:pt idx="7640">
                  <c:v>3</c:v>
                </c:pt>
                <c:pt idx="7641">
                  <c:v>3</c:v>
                </c:pt>
                <c:pt idx="7642">
                  <c:v>4</c:v>
                </c:pt>
                <c:pt idx="7643">
                  <c:v>4</c:v>
                </c:pt>
                <c:pt idx="7644">
                  <c:v>4</c:v>
                </c:pt>
                <c:pt idx="7645">
                  <c:v>5</c:v>
                </c:pt>
                <c:pt idx="7646">
                  <c:v>6</c:v>
                </c:pt>
                <c:pt idx="7647">
                  <c:v>9</c:v>
                </c:pt>
                <c:pt idx="7648">
                  <c:v>4</c:v>
                </c:pt>
                <c:pt idx="7649">
                  <c:v>3</c:v>
                </c:pt>
                <c:pt idx="7650">
                  <c:v>4</c:v>
                </c:pt>
                <c:pt idx="7651">
                  <c:v>3</c:v>
                </c:pt>
                <c:pt idx="7652">
                  <c:v>5</c:v>
                </c:pt>
                <c:pt idx="7653">
                  <c:v>6</c:v>
                </c:pt>
                <c:pt idx="7654">
                  <c:v>6</c:v>
                </c:pt>
                <c:pt idx="7655">
                  <c:v>7</c:v>
                </c:pt>
                <c:pt idx="7656">
                  <c:v>5</c:v>
                </c:pt>
                <c:pt idx="7657">
                  <c:v>1</c:v>
                </c:pt>
                <c:pt idx="7658">
                  <c:v>1</c:v>
                </c:pt>
                <c:pt idx="7659">
                  <c:v>2</c:v>
                </c:pt>
                <c:pt idx="7660">
                  <c:v>3</c:v>
                </c:pt>
                <c:pt idx="7661">
                  <c:v>3</c:v>
                </c:pt>
                <c:pt idx="7662">
                  <c:v>1</c:v>
                </c:pt>
                <c:pt idx="7663">
                  <c:v>2</c:v>
                </c:pt>
                <c:pt idx="7664">
                  <c:v>1</c:v>
                </c:pt>
                <c:pt idx="7665">
                  <c:v>4</c:v>
                </c:pt>
                <c:pt idx="7666">
                  <c:v>1</c:v>
                </c:pt>
                <c:pt idx="7667">
                  <c:v>4</c:v>
                </c:pt>
                <c:pt idx="7668">
                  <c:v>4</c:v>
                </c:pt>
                <c:pt idx="7669">
                  <c:v>88</c:v>
                </c:pt>
                <c:pt idx="7670">
                  <c:v>1</c:v>
                </c:pt>
                <c:pt idx="7671">
                  <c:v>2</c:v>
                </c:pt>
                <c:pt idx="7672">
                  <c:v>5</c:v>
                </c:pt>
                <c:pt idx="7673">
                  <c:v>9</c:v>
                </c:pt>
                <c:pt idx="7674">
                  <c:v>11</c:v>
                </c:pt>
                <c:pt idx="7675">
                  <c:v>17</c:v>
                </c:pt>
                <c:pt idx="7676">
                  <c:v>22</c:v>
                </c:pt>
                <c:pt idx="7677">
                  <c:v>2</c:v>
                </c:pt>
                <c:pt idx="7678">
                  <c:v>86</c:v>
                </c:pt>
                <c:pt idx="7679">
                  <c:v>7</c:v>
                </c:pt>
                <c:pt idx="7680">
                  <c:v>1</c:v>
                </c:pt>
                <c:pt idx="7681">
                  <c:v>2</c:v>
                </c:pt>
                <c:pt idx="7682">
                  <c:v>3</c:v>
                </c:pt>
                <c:pt idx="7683">
                  <c:v>10</c:v>
                </c:pt>
                <c:pt idx="7684">
                  <c:v>2</c:v>
                </c:pt>
                <c:pt idx="7685">
                  <c:v>7</c:v>
                </c:pt>
                <c:pt idx="7686">
                  <c:v>87</c:v>
                </c:pt>
                <c:pt idx="7687">
                  <c:v>3</c:v>
                </c:pt>
                <c:pt idx="7688">
                  <c:v>3</c:v>
                </c:pt>
                <c:pt idx="7689">
                  <c:v>4</c:v>
                </c:pt>
                <c:pt idx="7690">
                  <c:v>5</c:v>
                </c:pt>
                <c:pt idx="7691">
                  <c:v>6</c:v>
                </c:pt>
                <c:pt idx="7692">
                  <c:v>5</c:v>
                </c:pt>
                <c:pt idx="7693">
                  <c:v>2</c:v>
                </c:pt>
                <c:pt idx="7694">
                  <c:v>3</c:v>
                </c:pt>
                <c:pt idx="7695">
                  <c:v>2</c:v>
                </c:pt>
                <c:pt idx="7696">
                  <c:v>2</c:v>
                </c:pt>
                <c:pt idx="7697">
                  <c:v>3</c:v>
                </c:pt>
                <c:pt idx="7698">
                  <c:v>6</c:v>
                </c:pt>
                <c:pt idx="7699">
                  <c:v>3</c:v>
                </c:pt>
                <c:pt idx="7700">
                  <c:v>4</c:v>
                </c:pt>
                <c:pt idx="7701">
                  <c:v>4</c:v>
                </c:pt>
                <c:pt idx="7702">
                  <c:v>5</c:v>
                </c:pt>
                <c:pt idx="7703">
                  <c:v>4</c:v>
                </c:pt>
                <c:pt idx="7704">
                  <c:v>5</c:v>
                </c:pt>
                <c:pt idx="7705">
                  <c:v>7</c:v>
                </c:pt>
                <c:pt idx="7706">
                  <c:v>5</c:v>
                </c:pt>
                <c:pt idx="7707">
                  <c:v>4</c:v>
                </c:pt>
                <c:pt idx="7708">
                  <c:v>6</c:v>
                </c:pt>
                <c:pt idx="7709">
                  <c:v>4</c:v>
                </c:pt>
                <c:pt idx="7710">
                  <c:v>5</c:v>
                </c:pt>
                <c:pt idx="7711">
                  <c:v>37</c:v>
                </c:pt>
                <c:pt idx="7712">
                  <c:v>8</c:v>
                </c:pt>
                <c:pt idx="7713">
                  <c:v>15</c:v>
                </c:pt>
                <c:pt idx="7714">
                  <c:v>3</c:v>
                </c:pt>
                <c:pt idx="7715">
                  <c:v>7</c:v>
                </c:pt>
                <c:pt idx="7716">
                  <c:v>7</c:v>
                </c:pt>
                <c:pt idx="7717">
                  <c:v>3</c:v>
                </c:pt>
                <c:pt idx="7718">
                  <c:v>1</c:v>
                </c:pt>
                <c:pt idx="7719">
                  <c:v>2</c:v>
                </c:pt>
                <c:pt idx="7720">
                  <c:v>7</c:v>
                </c:pt>
                <c:pt idx="7721">
                  <c:v>9</c:v>
                </c:pt>
                <c:pt idx="7722">
                  <c:v>7</c:v>
                </c:pt>
                <c:pt idx="7723">
                  <c:v>7</c:v>
                </c:pt>
                <c:pt idx="7724">
                  <c:v>3</c:v>
                </c:pt>
                <c:pt idx="7725">
                  <c:v>2</c:v>
                </c:pt>
                <c:pt idx="7726">
                  <c:v>2</c:v>
                </c:pt>
                <c:pt idx="7727">
                  <c:v>2</c:v>
                </c:pt>
                <c:pt idx="7728">
                  <c:v>2</c:v>
                </c:pt>
                <c:pt idx="7729">
                  <c:v>3</c:v>
                </c:pt>
                <c:pt idx="7730">
                  <c:v>3</c:v>
                </c:pt>
                <c:pt idx="7731">
                  <c:v>4</c:v>
                </c:pt>
                <c:pt idx="7732">
                  <c:v>6</c:v>
                </c:pt>
                <c:pt idx="7733">
                  <c:v>3</c:v>
                </c:pt>
                <c:pt idx="7734">
                  <c:v>2</c:v>
                </c:pt>
                <c:pt idx="7735">
                  <c:v>3</c:v>
                </c:pt>
                <c:pt idx="7736">
                  <c:v>3</c:v>
                </c:pt>
                <c:pt idx="7737">
                  <c:v>3</c:v>
                </c:pt>
                <c:pt idx="7738">
                  <c:v>2</c:v>
                </c:pt>
                <c:pt idx="7739">
                  <c:v>4</c:v>
                </c:pt>
                <c:pt idx="7740">
                  <c:v>1</c:v>
                </c:pt>
                <c:pt idx="7741">
                  <c:v>10</c:v>
                </c:pt>
                <c:pt idx="7742">
                  <c:v>11</c:v>
                </c:pt>
                <c:pt idx="7743">
                  <c:v>12</c:v>
                </c:pt>
                <c:pt idx="7744">
                  <c:v>6</c:v>
                </c:pt>
                <c:pt idx="7745">
                  <c:v>8</c:v>
                </c:pt>
                <c:pt idx="7746">
                  <c:v>10</c:v>
                </c:pt>
                <c:pt idx="7747">
                  <c:v>11</c:v>
                </c:pt>
                <c:pt idx="7748">
                  <c:v>12</c:v>
                </c:pt>
                <c:pt idx="7749">
                  <c:v>14</c:v>
                </c:pt>
                <c:pt idx="7750">
                  <c:v>4</c:v>
                </c:pt>
                <c:pt idx="7751">
                  <c:v>14</c:v>
                </c:pt>
                <c:pt idx="7752">
                  <c:v>3</c:v>
                </c:pt>
                <c:pt idx="7753">
                  <c:v>4</c:v>
                </c:pt>
                <c:pt idx="7754">
                  <c:v>8</c:v>
                </c:pt>
                <c:pt idx="7755">
                  <c:v>2</c:v>
                </c:pt>
                <c:pt idx="7756">
                  <c:v>5</c:v>
                </c:pt>
                <c:pt idx="7757">
                  <c:v>2</c:v>
                </c:pt>
                <c:pt idx="7758">
                  <c:v>2</c:v>
                </c:pt>
                <c:pt idx="7759">
                  <c:v>8</c:v>
                </c:pt>
                <c:pt idx="7760">
                  <c:v>1</c:v>
                </c:pt>
                <c:pt idx="7761">
                  <c:v>7</c:v>
                </c:pt>
                <c:pt idx="7762">
                  <c:v>6</c:v>
                </c:pt>
                <c:pt idx="7763">
                  <c:v>3</c:v>
                </c:pt>
                <c:pt idx="7764">
                  <c:v>5</c:v>
                </c:pt>
                <c:pt idx="7765">
                  <c:v>8</c:v>
                </c:pt>
                <c:pt idx="7766">
                  <c:v>1</c:v>
                </c:pt>
                <c:pt idx="7767">
                  <c:v>5</c:v>
                </c:pt>
                <c:pt idx="7768">
                  <c:v>1</c:v>
                </c:pt>
                <c:pt idx="7769">
                  <c:v>5</c:v>
                </c:pt>
                <c:pt idx="7770">
                  <c:v>9</c:v>
                </c:pt>
                <c:pt idx="7771">
                  <c:v>20</c:v>
                </c:pt>
                <c:pt idx="7772">
                  <c:v>10</c:v>
                </c:pt>
                <c:pt idx="7773">
                  <c:v>6</c:v>
                </c:pt>
                <c:pt idx="7774">
                  <c:v>2</c:v>
                </c:pt>
                <c:pt idx="7775">
                  <c:v>2</c:v>
                </c:pt>
                <c:pt idx="7776">
                  <c:v>6</c:v>
                </c:pt>
                <c:pt idx="7777">
                  <c:v>7</c:v>
                </c:pt>
                <c:pt idx="7778">
                  <c:v>11</c:v>
                </c:pt>
                <c:pt idx="7779">
                  <c:v>4</c:v>
                </c:pt>
                <c:pt idx="7780">
                  <c:v>3</c:v>
                </c:pt>
                <c:pt idx="7781">
                  <c:v>2</c:v>
                </c:pt>
                <c:pt idx="7782">
                  <c:v>11</c:v>
                </c:pt>
                <c:pt idx="7783">
                  <c:v>22</c:v>
                </c:pt>
                <c:pt idx="7784">
                  <c:v>23</c:v>
                </c:pt>
                <c:pt idx="7785">
                  <c:v>12</c:v>
                </c:pt>
                <c:pt idx="7786">
                  <c:v>4</c:v>
                </c:pt>
                <c:pt idx="7787">
                  <c:v>3</c:v>
                </c:pt>
                <c:pt idx="7788">
                  <c:v>1</c:v>
                </c:pt>
                <c:pt idx="7789">
                  <c:v>3</c:v>
                </c:pt>
                <c:pt idx="7790">
                  <c:v>4</c:v>
                </c:pt>
                <c:pt idx="7791">
                  <c:v>6</c:v>
                </c:pt>
                <c:pt idx="7792">
                  <c:v>5</c:v>
                </c:pt>
                <c:pt idx="7793">
                  <c:v>26</c:v>
                </c:pt>
                <c:pt idx="7794">
                  <c:v>14</c:v>
                </c:pt>
                <c:pt idx="7795">
                  <c:v>6</c:v>
                </c:pt>
                <c:pt idx="7796">
                  <c:v>4</c:v>
                </c:pt>
                <c:pt idx="7797">
                  <c:v>2</c:v>
                </c:pt>
                <c:pt idx="7798">
                  <c:v>27</c:v>
                </c:pt>
                <c:pt idx="7799">
                  <c:v>16</c:v>
                </c:pt>
                <c:pt idx="7800">
                  <c:v>1</c:v>
                </c:pt>
                <c:pt idx="7801">
                  <c:v>2</c:v>
                </c:pt>
                <c:pt idx="7802">
                  <c:v>3</c:v>
                </c:pt>
                <c:pt idx="7803">
                  <c:v>3</c:v>
                </c:pt>
                <c:pt idx="7804">
                  <c:v>2</c:v>
                </c:pt>
                <c:pt idx="7805">
                  <c:v>2</c:v>
                </c:pt>
                <c:pt idx="7806">
                  <c:v>2</c:v>
                </c:pt>
                <c:pt idx="7807">
                  <c:v>3</c:v>
                </c:pt>
                <c:pt idx="7808">
                  <c:v>4</c:v>
                </c:pt>
                <c:pt idx="7809">
                  <c:v>7</c:v>
                </c:pt>
                <c:pt idx="7810">
                  <c:v>7</c:v>
                </c:pt>
                <c:pt idx="7811">
                  <c:v>29</c:v>
                </c:pt>
                <c:pt idx="7812">
                  <c:v>17</c:v>
                </c:pt>
                <c:pt idx="7813">
                  <c:v>31</c:v>
                </c:pt>
                <c:pt idx="7814">
                  <c:v>3</c:v>
                </c:pt>
                <c:pt idx="7815">
                  <c:v>3</c:v>
                </c:pt>
                <c:pt idx="7816">
                  <c:v>2</c:v>
                </c:pt>
                <c:pt idx="7817">
                  <c:v>2</c:v>
                </c:pt>
                <c:pt idx="7818">
                  <c:v>1</c:v>
                </c:pt>
                <c:pt idx="7819">
                  <c:v>3</c:v>
                </c:pt>
                <c:pt idx="7820">
                  <c:v>4</c:v>
                </c:pt>
                <c:pt idx="7821">
                  <c:v>2</c:v>
                </c:pt>
                <c:pt idx="7822">
                  <c:v>4</c:v>
                </c:pt>
                <c:pt idx="7823">
                  <c:v>2</c:v>
                </c:pt>
                <c:pt idx="7824">
                  <c:v>3</c:v>
                </c:pt>
                <c:pt idx="7825">
                  <c:v>5</c:v>
                </c:pt>
                <c:pt idx="7826">
                  <c:v>4</c:v>
                </c:pt>
                <c:pt idx="7827">
                  <c:v>5</c:v>
                </c:pt>
                <c:pt idx="7828">
                  <c:v>2</c:v>
                </c:pt>
                <c:pt idx="7829">
                  <c:v>1</c:v>
                </c:pt>
                <c:pt idx="7830">
                  <c:v>4</c:v>
                </c:pt>
                <c:pt idx="7831">
                  <c:v>4</c:v>
                </c:pt>
                <c:pt idx="7832">
                  <c:v>5</c:v>
                </c:pt>
                <c:pt idx="7833">
                  <c:v>5</c:v>
                </c:pt>
                <c:pt idx="7834">
                  <c:v>7</c:v>
                </c:pt>
                <c:pt idx="7835">
                  <c:v>3</c:v>
                </c:pt>
                <c:pt idx="7836">
                  <c:v>5</c:v>
                </c:pt>
                <c:pt idx="7837">
                  <c:v>6</c:v>
                </c:pt>
                <c:pt idx="7838">
                  <c:v>1</c:v>
                </c:pt>
                <c:pt idx="7839">
                  <c:v>1</c:v>
                </c:pt>
                <c:pt idx="7840">
                  <c:v>1</c:v>
                </c:pt>
                <c:pt idx="7841">
                  <c:v>1</c:v>
                </c:pt>
                <c:pt idx="7842">
                  <c:v>4</c:v>
                </c:pt>
                <c:pt idx="7843">
                  <c:v>1</c:v>
                </c:pt>
                <c:pt idx="7844">
                  <c:v>7</c:v>
                </c:pt>
                <c:pt idx="7845">
                  <c:v>1</c:v>
                </c:pt>
                <c:pt idx="7846">
                  <c:v>2</c:v>
                </c:pt>
                <c:pt idx="7847">
                  <c:v>8</c:v>
                </c:pt>
                <c:pt idx="7848">
                  <c:v>3</c:v>
                </c:pt>
                <c:pt idx="7849">
                  <c:v>4</c:v>
                </c:pt>
                <c:pt idx="7850">
                  <c:v>1</c:v>
                </c:pt>
                <c:pt idx="7851">
                  <c:v>1</c:v>
                </c:pt>
                <c:pt idx="7852">
                  <c:v>2</c:v>
                </c:pt>
                <c:pt idx="7853">
                  <c:v>1</c:v>
                </c:pt>
                <c:pt idx="7854">
                  <c:v>4</c:v>
                </c:pt>
                <c:pt idx="7855">
                  <c:v>5</c:v>
                </c:pt>
                <c:pt idx="7856">
                  <c:v>6</c:v>
                </c:pt>
                <c:pt idx="7857">
                  <c:v>5</c:v>
                </c:pt>
                <c:pt idx="7858">
                  <c:v>4</c:v>
                </c:pt>
                <c:pt idx="7859">
                  <c:v>3</c:v>
                </c:pt>
                <c:pt idx="7860">
                  <c:v>5</c:v>
                </c:pt>
                <c:pt idx="7861">
                  <c:v>6</c:v>
                </c:pt>
                <c:pt idx="7862">
                  <c:v>4</c:v>
                </c:pt>
                <c:pt idx="7863">
                  <c:v>1</c:v>
                </c:pt>
                <c:pt idx="7864">
                  <c:v>7</c:v>
                </c:pt>
                <c:pt idx="7865">
                  <c:v>1</c:v>
                </c:pt>
                <c:pt idx="7866">
                  <c:v>4</c:v>
                </c:pt>
                <c:pt idx="7867">
                  <c:v>3</c:v>
                </c:pt>
                <c:pt idx="7868">
                  <c:v>4</c:v>
                </c:pt>
                <c:pt idx="7869">
                  <c:v>1</c:v>
                </c:pt>
                <c:pt idx="7870">
                  <c:v>8</c:v>
                </c:pt>
                <c:pt idx="7871">
                  <c:v>1</c:v>
                </c:pt>
                <c:pt idx="7872">
                  <c:v>1</c:v>
                </c:pt>
                <c:pt idx="7873">
                  <c:v>5</c:v>
                </c:pt>
                <c:pt idx="7874">
                  <c:v>4</c:v>
                </c:pt>
                <c:pt idx="7875">
                  <c:v>3</c:v>
                </c:pt>
                <c:pt idx="7876">
                  <c:v>1</c:v>
                </c:pt>
                <c:pt idx="7877">
                  <c:v>2</c:v>
                </c:pt>
                <c:pt idx="7878">
                  <c:v>2</c:v>
                </c:pt>
                <c:pt idx="7879">
                  <c:v>7</c:v>
                </c:pt>
                <c:pt idx="7880">
                  <c:v>1</c:v>
                </c:pt>
                <c:pt idx="7881">
                  <c:v>8</c:v>
                </c:pt>
                <c:pt idx="7882">
                  <c:v>9</c:v>
                </c:pt>
                <c:pt idx="7883">
                  <c:v>10</c:v>
                </c:pt>
                <c:pt idx="7884">
                  <c:v>11</c:v>
                </c:pt>
                <c:pt idx="7885">
                  <c:v>12</c:v>
                </c:pt>
                <c:pt idx="7886">
                  <c:v>12</c:v>
                </c:pt>
                <c:pt idx="7887">
                  <c:v>14</c:v>
                </c:pt>
                <c:pt idx="7888">
                  <c:v>4</c:v>
                </c:pt>
                <c:pt idx="7889">
                  <c:v>5</c:v>
                </c:pt>
                <c:pt idx="7890">
                  <c:v>6</c:v>
                </c:pt>
                <c:pt idx="7891">
                  <c:v>4</c:v>
                </c:pt>
                <c:pt idx="7892">
                  <c:v>1</c:v>
                </c:pt>
                <c:pt idx="7893">
                  <c:v>1</c:v>
                </c:pt>
                <c:pt idx="7894">
                  <c:v>1</c:v>
                </c:pt>
                <c:pt idx="7895">
                  <c:v>1</c:v>
                </c:pt>
                <c:pt idx="7896">
                  <c:v>9</c:v>
                </c:pt>
                <c:pt idx="7897">
                  <c:v>3</c:v>
                </c:pt>
                <c:pt idx="7898">
                  <c:v>3</c:v>
                </c:pt>
                <c:pt idx="7899">
                  <c:v>1</c:v>
                </c:pt>
                <c:pt idx="7900">
                  <c:v>4</c:v>
                </c:pt>
                <c:pt idx="7901">
                  <c:v>1</c:v>
                </c:pt>
                <c:pt idx="7902">
                  <c:v>2</c:v>
                </c:pt>
                <c:pt idx="7903">
                  <c:v>3</c:v>
                </c:pt>
                <c:pt idx="7904">
                  <c:v>113</c:v>
                </c:pt>
                <c:pt idx="7905">
                  <c:v>7</c:v>
                </c:pt>
                <c:pt idx="7906">
                  <c:v>1</c:v>
                </c:pt>
                <c:pt idx="7907">
                  <c:v>5</c:v>
                </c:pt>
                <c:pt idx="7908">
                  <c:v>9</c:v>
                </c:pt>
                <c:pt idx="7909">
                  <c:v>11</c:v>
                </c:pt>
                <c:pt idx="7910">
                  <c:v>10</c:v>
                </c:pt>
                <c:pt idx="7911">
                  <c:v>4</c:v>
                </c:pt>
                <c:pt idx="7912">
                  <c:v>3</c:v>
                </c:pt>
                <c:pt idx="7913">
                  <c:v>4</c:v>
                </c:pt>
                <c:pt idx="7914">
                  <c:v>3</c:v>
                </c:pt>
                <c:pt idx="7915">
                  <c:v>5</c:v>
                </c:pt>
                <c:pt idx="7916">
                  <c:v>7</c:v>
                </c:pt>
                <c:pt idx="7917">
                  <c:v>4</c:v>
                </c:pt>
                <c:pt idx="7918">
                  <c:v>5</c:v>
                </c:pt>
                <c:pt idx="7919">
                  <c:v>2</c:v>
                </c:pt>
                <c:pt idx="7920">
                  <c:v>4</c:v>
                </c:pt>
                <c:pt idx="7921">
                  <c:v>5</c:v>
                </c:pt>
                <c:pt idx="7922">
                  <c:v>3</c:v>
                </c:pt>
                <c:pt idx="7923">
                  <c:v>2</c:v>
                </c:pt>
                <c:pt idx="7924">
                  <c:v>9</c:v>
                </c:pt>
                <c:pt idx="7925">
                  <c:v>11</c:v>
                </c:pt>
                <c:pt idx="7926">
                  <c:v>13</c:v>
                </c:pt>
                <c:pt idx="7927">
                  <c:v>5</c:v>
                </c:pt>
                <c:pt idx="7928">
                  <c:v>5</c:v>
                </c:pt>
                <c:pt idx="7929">
                  <c:v>3</c:v>
                </c:pt>
                <c:pt idx="7930">
                  <c:v>4</c:v>
                </c:pt>
                <c:pt idx="7931">
                  <c:v>1</c:v>
                </c:pt>
                <c:pt idx="7932">
                  <c:v>1</c:v>
                </c:pt>
                <c:pt idx="7933">
                  <c:v>3</c:v>
                </c:pt>
                <c:pt idx="7934">
                  <c:v>5</c:v>
                </c:pt>
                <c:pt idx="7935">
                  <c:v>9</c:v>
                </c:pt>
                <c:pt idx="7936">
                  <c:v>10</c:v>
                </c:pt>
                <c:pt idx="7937">
                  <c:v>12</c:v>
                </c:pt>
                <c:pt idx="7938">
                  <c:v>6</c:v>
                </c:pt>
                <c:pt idx="7939">
                  <c:v>1</c:v>
                </c:pt>
                <c:pt idx="7940">
                  <c:v>1</c:v>
                </c:pt>
                <c:pt idx="7941">
                  <c:v>7</c:v>
                </c:pt>
                <c:pt idx="7942">
                  <c:v>2</c:v>
                </c:pt>
                <c:pt idx="7943">
                  <c:v>3</c:v>
                </c:pt>
                <c:pt idx="7944">
                  <c:v>4</c:v>
                </c:pt>
                <c:pt idx="7945">
                  <c:v>5</c:v>
                </c:pt>
                <c:pt idx="7946">
                  <c:v>1</c:v>
                </c:pt>
                <c:pt idx="7947">
                  <c:v>2</c:v>
                </c:pt>
                <c:pt idx="7948">
                  <c:v>3</c:v>
                </c:pt>
                <c:pt idx="7949">
                  <c:v>2</c:v>
                </c:pt>
                <c:pt idx="7950">
                  <c:v>11</c:v>
                </c:pt>
                <c:pt idx="7951">
                  <c:v>4</c:v>
                </c:pt>
                <c:pt idx="7952">
                  <c:v>2</c:v>
                </c:pt>
                <c:pt idx="7953">
                  <c:v>10</c:v>
                </c:pt>
                <c:pt idx="7954">
                  <c:v>2</c:v>
                </c:pt>
                <c:pt idx="7955">
                  <c:v>1</c:v>
                </c:pt>
                <c:pt idx="7956">
                  <c:v>3</c:v>
                </c:pt>
                <c:pt idx="7957">
                  <c:v>4</c:v>
                </c:pt>
                <c:pt idx="7958">
                  <c:v>6</c:v>
                </c:pt>
                <c:pt idx="7959">
                  <c:v>3</c:v>
                </c:pt>
                <c:pt idx="7960">
                  <c:v>10</c:v>
                </c:pt>
                <c:pt idx="7961">
                  <c:v>3</c:v>
                </c:pt>
                <c:pt idx="7962">
                  <c:v>3</c:v>
                </c:pt>
                <c:pt idx="7963">
                  <c:v>1</c:v>
                </c:pt>
                <c:pt idx="7964">
                  <c:v>3</c:v>
                </c:pt>
                <c:pt idx="7965">
                  <c:v>4</c:v>
                </c:pt>
                <c:pt idx="7966">
                  <c:v>3</c:v>
                </c:pt>
                <c:pt idx="7967">
                  <c:v>6</c:v>
                </c:pt>
                <c:pt idx="7968">
                  <c:v>4</c:v>
                </c:pt>
                <c:pt idx="7969">
                  <c:v>1</c:v>
                </c:pt>
                <c:pt idx="7970">
                  <c:v>3</c:v>
                </c:pt>
                <c:pt idx="7971">
                  <c:v>5</c:v>
                </c:pt>
                <c:pt idx="7972">
                  <c:v>6</c:v>
                </c:pt>
                <c:pt idx="7973">
                  <c:v>6</c:v>
                </c:pt>
                <c:pt idx="7974">
                  <c:v>2</c:v>
                </c:pt>
                <c:pt idx="7975">
                  <c:v>2</c:v>
                </c:pt>
                <c:pt idx="7976">
                  <c:v>2</c:v>
                </c:pt>
                <c:pt idx="7977">
                  <c:v>3</c:v>
                </c:pt>
                <c:pt idx="7978">
                  <c:v>2</c:v>
                </c:pt>
                <c:pt idx="7979">
                  <c:v>3</c:v>
                </c:pt>
                <c:pt idx="7980">
                  <c:v>4</c:v>
                </c:pt>
                <c:pt idx="7981">
                  <c:v>2</c:v>
                </c:pt>
                <c:pt idx="7982">
                  <c:v>2</c:v>
                </c:pt>
                <c:pt idx="7983">
                  <c:v>10</c:v>
                </c:pt>
                <c:pt idx="7984">
                  <c:v>13</c:v>
                </c:pt>
                <c:pt idx="7985">
                  <c:v>9</c:v>
                </c:pt>
                <c:pt idx="7986">
                  <c:v>5</c:v>
                </c:pt>
                <c:pt idx="7987">
                  <c:v>3</c:v>
                </c:pt>
                <c:pt idx="7988">
                  <c:v>4</c:v>
                </c:pt>
                <c:pt idx="7989">
                  <c:v>4</c:v>
                </c:pt>
                <c:pt idx="7990">
                  <c:v>2</c:v>
                </c:pt>
                <c:pt idx="7991">
                  <c:v>3</c:v>
                </c:pt>
                <c:pt idx="7992">
                  <c:v>4</c:v>
                </c:pt>
                <c:pt idx="7993">
                  <c:v>6</c:v>
                </c:pt>
                <c:pt idx="7994">
                  <c:v>14</c:v>
                </c:pt>
                <c:pt idx="7995">
                  <c:v>14</c:v>
                </c:pt>
                <c:pt idx="7996">
                  <c:v>3</c:v>
                </c:pt>
                <c:pt idx="7997">
                  <c:v>4</c:v>
                </c:pt>
                <c:pt idx="7998">
                  <c:v>12</c:v>
                </c:pt>
                <c:pt idx="7999">
                  <c:v>3</c:v>
                </c:pt>
                <c:pt idx="8000">
                  <c:v>4</c:v>
                </c:pt>
                <c:pt idx="8001">
                  <c:v>4</c:v>
                </c:pt>
                <c:pt idx="8002">
                  <c:v>1</c:v>
                </c:pt>
                <c:pt idx="8003">
                  <c:v>2</c:v>
                </c:pt>
                <c:pt idx="8004">
                  <c:v>3</c:v>
                </c:pt>
                <c:pt idx="8005">
                  <c:v>4</c:v>
                </c:pt>
                <c:pt idx="8006">
                  <c:v>3</c:v>
                </c:pt>
                <c:pt idx="8007">
                  <c:v>4</c:v>
                </c:pt>
                <c:pt idx="8008">
                  <c:v>5</c:v>
                </c:pt>
                <c:pt idx="8009">
                  <c:v>6</c:v>
                </c:pt>
                <c:pt idx="8010">
                  <c:v>6</c:v>
                </c:pt>
                <c:pt idx="8011">
                  <c:v>7</c:v>
                </c:pt>
                <c:pt idx="8012">
                  <c:v>6</c:v>
                </c:pt>
                <c:pt idx="8013">
                  <c:v>4</c:v>
                </c:pt>
                <c:pt idx="8014">
                  <c:v>4</c:v>
                </c:pt>
                <c:pt idx="8015">
                  <c:v>1</c:v>
                </c:pt>
                <c:pt idx="8016">
                  <c:v>4</c:v>
                </c:pt>
                <c:pt idx="8017">
                  <c:v>5</c:v>
                </c:pt>
                <c:pt idx="8018">
                  <c:v>5</c:v>
                </c:pt>
                <c:pt idx="8019">
                  <c:v>2</c:v>
                </c:pt>
                <c:pt idx="8020">
                  <c:v>1</c:v>
                </c:pt>
                <c:pt idx="8021">
                  <c:v>1</c:v>
                </c:pt>
                <c:pt idx="8022">
                  <c:v>3</c:v>
                </c:pt>
                <c:pt idx="8023">
                  <c:v>2</c:v>
                </c:pt>
                <c:pt idx="8024">
                  <c:v>1</c:v>
                </c:pt>
                <c:pt idx="8025">
                  <c:v>2</c:v>
                </c:pt>
                <c:pt idx="8026">
                  <c:v>2</c:v>
                </c:pt>
                <c:pt idx="8027">
                  <c:v>5</c:v>
                </c:pt>
                <c:pt idx="8028">
                  <c:v>1</c:v>
                </c:pt>
                <c:pt idx="8029">
                  <c:v>5</c:v>
                </c:pt>
                <c:pt idx="8030">
                  <c:v>11</c:v>
                </c:pt>
                <c:pt idx="8031">
                  <c:v>1</c:v>
                </c:pt>
                <c:pt idx="8032">
                  <c:v>5</c:v>
                </c:pt>
                <c:pt idx="8033">
                  <c:v>2</c:v>
                </c:pt>
                <c:pt idx="8034">
                  <c:v>1</c:v>
                </c:pt>
                <c:pt idx="8035">
                  <c:v>3</c:v>
                </c:pt>
                <c:pt idx="8036">
                  <c:v>1</c:v>
                </c:pt>
                <c:pt idx="8037">
                  <c:v>2</c:v>
                </c:pt>
                <c:pt idx="8038">
                  <c:v>3</c:v>
                </c:pt>
                <c:pt idx="8039">
                  <c:v>2</c:v>
                </c:pt>
                <c:pt idx="8040">
                  <c:v>3</c:v>
                </c:pt>
                <c:pt idx="8041">
                  <c:v>4</c:v>
                </c:pt>
                <c:pt idx="8042">
                  <c:v>5</c:v>
                </c:pt>
                <c:pt idx="8043">
                  <c:v>6</c:v>
                </c:pt>
                <c:pt idx="8044">
                  <c:v>5</c:v>
                </c:pt>
                <c:pt idx="8045">
                  <c:v>7</c:v>
                </c:pt>
                <c:pt idx="8046">
                  <c:v>2</c:v>
                </c:pt>
                <c:pt idx="8047">
                  <c:v>4</c:v>
                </c:pt>
                <c:pt idx="8048">
                  <c:v>12</c:v>
                </c:pt>
                <c:pt idx="8049">
                  <c:v>14</c:v>
                </c:pt>
                <c:pt idx="8050">
                  <c:v>14</c:v>
                </c:pt>
                <c:pt idx="8051">
                  <c:v>15</c:v>
                </c:pt>
                <c:pt idx="8052">
                  <c:v>15</c:v>
                </c:pt>
                <c:pt idx="8053">
                  <c:v>3</c:v>
                </c:pt>
                <c:pt idx="8054">
                  <c:v>1</c:v>
                </c:pt>
                <c:pt idx="8055">
                  <c:v>2</c:v>
                </c:pt>
                <c:pt idx="8056">
                  <c:v>2</c:v>
                </c:pt>
                <c:pt idx="8057">
                  <c:v>2</c:v>
                </c:pt>
                <c:pt idx="8058">
                  <c:v>1</c:v>
                </c:pt>
                <c:pt idx="8059">
                  <c:v>1</c:v>
                </c:pt>
                <c:pt idx="8060">
                  <c:v>1</c:v>
                </c:pt>
                <c:pt idx="8061">
                  <c:v>1</c:v>
                </c:pt>
                <c:pt idx="8062">
                  <c:v>1</c:v>
                </c:pt>
                <c:pt idx="8063">
                  <c:v>1</c:v>
                </c:pt>
                <c:pt idx="8064">
                  <c:v>8</c:v>
                </c:pt>
                <c:pt idx="8065">
                  <c:v>5</c:v>
                </c:pt>
                <c:pt idx="8066">
                  <c:v>1</c:v>
                </c:pt>
                <c:pt idx="8067">
                  <c:v>1</c:v>
                </c:pt>
                <c:pt idx="8068">
                  <c:v>1</c:v>
                </c:pt>
                <c:pt idx="8069">
                  <c:v>1</c:v>
                </c:pt>
                <c:pt idx="8070">
                  <c:v>1</c:v>
                </c:pt>
                <c:pt idx="8071">
                  <c:v>1</c:v>
                </c:pt>
                <c:pt idx="8072">
                  <c:v>1</c:v>
                </c:pt>
                <c:pt idx="8073">
                  <c:v>1</c:v>
                </c:pt>
                <c:pt idx="8074">
                  <c:v>1</c:v>
                </c:pt>
                <c:pt idx="8075">
                  <c:v>1</c:v>
                </c:pt>
                <c:pt idx="8076">
                  <c:v>1</c:v>
                </c:pt>
                <c:pt idx="8077">
                  <c:v>1</c:v>
                </c:pt>
                <c:pt idx="8078">
                  <c:v>5</c:v>
                </c:pt>
                <c:pt idx="8079">
                  <c:v>1</c:v>
                </c:pt>
                <c:pt idx="8080">
                  <c:v>1</c:v>
                </c:pt>
                <c:pt idx="8081">
                  <c:v>4</c:v>
                </c:pt>
                <c:pt idx="8082">
                  <c:v>4</c:v>
                </c:pt>
                <c:pt idx="8083">
                  <c:v>15</c:v>
                </c:pt>
                <c:pt idx="8084">
                  <c:v>5</c:v>
                </c:pt>
                <c:pt idx="8085">
                  <c:v>4</c:v>
                </c:pt>
                <c:pt idx="8086">
                  <c:v>1</c:v>
                </c:pt>
                <c:pt idx="8087">
                  <c:v>1</c:v>
                </c:pt>
                <c:pt idx="8088">
                  <c:v>1</c:v>
                </c:pt>
                <c:pt idx="8089">
                  <c:v>5</c:v>
                </c:pt>
                <c:pt idx="8090">
                  <c:v>1</c:v>
                </c:pt>
                <c:pt idx="8091">
                  <c:v>1</c:v>
                </c:pt>
                <c:pt idx="8092">
                  <c:v>1</c:v>
                </c:pt>
                <c:pt idx="8093">
                  <c:v>1</c:v>
                </c:pt>
                <c:pt idx="8094">
                  <c:v>1</c:v>
                </c:pt>
                <c:pt idx="8095">
                  <c:v>4</c:v>
                </c:pt>
                <c:pt idx="8096">
                  <c:v>6</c:v>
                </c:pt>
                <c:pt idx="8097">
                  <c:v>4</c:v>
                </c:pt>
                <c:pt idx="8098">
                  <c:v>5</c:v>
                </c:pt>
                <c:pt idx="8099">
                  <c:v>1</c:v>
                </c:pt>
                <c:pt idx="8100">
                  <c:v>4</c:v>
                </c:pt>
                <c:pt idx="8101">
                  <c:v>9</c:v>
                </c:pt>
                <c:pt idx="8102">
                  <c:v>4</c:v>
                </c:pt>
                <c:pt idx="8103">
                  <c:v>4</c:v>
                </c:pt>
                <c:pt idx="8104">
                  <c:v>3</c:v>
                </c:pt>
                <c:pt idx="8105">
                  <c:v>5</c:v>
                </c:pt>
                <c:pt idx="8106">
                  <c:v>1</c:v>
                </c:pt>
                <c:pt idx="8107">
                  <c:v>3</c:v>
                </c:pt>
                <c:pt idx="8108">
                  <c:v>9</c:v>
                </c:pt>
                <c:pt idx="8109">
                  <c:v>6</c:v>
                </c:pt>
                <c:pt idx="8110">
                  <c:v>7</c:v>
                </c:pt>
                <c:pt idx="8111">
                  <c:v>5</c:v>
                </c:pt>
                <c:pt idx="8112">
                  <c:v>4</c:v>
                </c:pt>
                <c:pt idx="8113">
                  <c:v>6</c:v>
                </c:pt>
                <c:pt idx="8114">
                  <c:v>1</c:v>
                </c:pt>
                <c:pt idx="8115">
                  <c:v>2</c:v>
                </c:pt>
                <c:pt idx="8116">
                  <c:v>2</c:v>
                </c:pt>
                <c:pt idx="8117">
                  <c:v>4</c:v>
                </c:pt>
                <c:pt idx="8118">
                  <c:v>1</c:v>
                </c:pt>
                <c:pt idx="8119">
                  <c:v>4</c:v>
                </c:pt>
                <c:pt idx="8120">
                  <c:v>4</c:v>
                </c:pt>
                <c:pt idx="8121">
                  <c:v>3</c:v>
                </c:pt>
                <c:pt idx="8122">
                  <c:v>36</c:v>
                </c:pt>
                <c:pt idx="8123">
                  <c:v>5</c:v>
                </c:pt>
                <c:pt idx="8124">
                  <c:v>39</c:v>
                </c:pt>
                <c:pt idx="8125">
                  <c:v>7</c:v>
                </c:pt>
                <c:pt idx="8126">
                  <c:v>41</c:v>
                </c:pt>
                <c:pt idx="8127">
                  <c:v>42</c:v>
                </c:pt>
                <c:pt idx="8128">
                  <c:v>45</c:v>
                </c:pt>
                <c:pt idx="8129">
                  <c:v>46</c:v>
                </c:pt>
                <c:pt idx="8130">
                  <c:v>3</c:v>
                </c:pt>
                <c:pt idx="8131">
                  <c:v>47</c:v>
                </c:pt>
                <c:pt idx="8132">
                  <c:v>49</c:v>
                </c:pt>
                <c:pt idx="8133">
                  <c:v>4</c:v>
                </c:pt>
                <c:pt idx="8134">
                  <c:v>53</c:v>
                </c:pt>
                <c:pt idx="8135">
                  <c:v>54</c:v>
                </c:pt>
                <c:pt idx="8136">
                  <c:v>8</c:v>
                </c:pt>
                <c:pt idx="8137">
                  <c:v>55</c:v>
                </c:pt>
                <c:pt idx="8138">
                  <c:v>57</c:v>
                </c:pt>
                <c:pt idx="8139">
                  <c:v>1</c:v>
                </c:pt>
                <c:pt idx="8140">
                  <c:v>61</c:v>
                </c:pt>
                <c:pt idx="8141">
                  <c:v>7</c:v>
                </c:pt>
                <c:pt idx="8142">
                  <c:v>8</c:v>
                </c:pt>
                <c:pt idx="8143">
                  <c:v>9</c:v>
                </c:pt>
                <c:pt idx="8144">
                  <c:v>11</c:v>
                </c:pt>
                <c:pt idx="8145">
                  <c:v>13</c:v>
                </c:pt>
                <c:pt idx="8146">
                  <c:v>14</c:v>
                </c:pt>
                <c:pt idx="8147">
                  <c:v>10</c:v>
                </c:pt>
                <c:pt idx="8148">
                  <c:v>5</c:v>
                </c:pt>
                <c:pt idx="8149">
                  <c:v>3</c:v>
                </c:pt>
                <c:pt idx="8150">
                  <c:v>6</c:v>
                </c:pt>
                <c:pt idx="8151">
                  <c:v>1</c:v>
                </c:pt>
                <c:pt idx="8152">
                  <c:v>1</c:v>
                </c:pt>
                <c:pt idx="8153">
                  <c:v>3</c:v>
                </c:pt>
                <c:pt idx="8154">
                  <c:v>2</c:v>
                </c:pt>
                <c:pt idx="8155">
                  <c:v>9</c:v>
                </c:pt>
                <c:pt idx="8156">
                  <c:v>2</c:v>
                </c:pt>
                <c:pt idx="8157">
                  <c:v>3</c:v>
                </c:pt>
                <c:pt idx="8158">
                  <c:v>4</c:v>
                </c:pt>
                <c:pt idx="8159">
                  <c:v>0</c:v>
                </c:pt>
                <c:pt idx="8160">
                  <c:v>1</c:v>
                </c:pt>
                <c:pt idx="8161">
                  <c:v>6</c:v>
                </c:pt>
                <c:pt idx="8162">
                  <c:v>3</c:v>
                </c:pt>
                <c:pt idx="8163">
                  <c:v>5</c:v>
                </c:pt>
                <c:pt idx="8164">
                  <c:v>6</c:v>
                </c:pt>
                <c:pt idx="8165">
                  <c:v>5</c:v>
                </c:pt>
                <c:pt idx="8166">
                  <c:v>16</c:v>
                </c:pt>
                <c:pt idx="8167">
                  <c:v>3</c:v>
                </c:pt>
                <c:pt idx="8168">
                  <c:v>3</c:v>
                </c:pt>
                <c:pt idx="8169">
                  <c:v>2</c:v>
                </c:pt>
                <c:pt idx="8170">
                  <c:v>4</c:v>
                </c:pt>
                <c:pt idx="8171">
                  <c:v>4</c:v>
                </c:pt>
                <c:pt idx="8172">
                  <c:v>5</c:v>
                </c:pt>
                <c:pt idx="8173">
                  <c:v>1</c:v>
                </c:pt>
                <c:pt idx="8174">
                  <c:v>4</c:v>
                </c:pt>
                <c:pt idx="8175">
                  <c:v>5</c:v>
                </c:pt>
                <c:pt idx="8176">
                  <c:v>7</c:v>
                </c:pt>
                <c:pt idx="8177">
                  <c:v>132</c:v>
                </c:pt>
                <c:pt idx="8178">
                  <c:v>3</c:v>
                </c:pt>
                <c:pt idx="8179">
                  <c:v>54</c:v>
                </c:pt>
                <c:pt idx="8180">
                  <c:v>4</c:v>
                </c:pt>
                <c:pt idx="8181">
                  <c:v>130</c:v>
                </c:pt>
                <c:pt idx="8182">
                  <c:v>11</c:v>
                </c:pt>
                <c:pt idx="8183">
                  <c:v>9</c:v>
                </c:pt>
                <c:pt idx="8184">
                  <c:v>4</c:v>
                </c:pt>
                <c:pt idx="8185">
                  <c:v>8</c:v>
                </c:pt>
                <c:pt idx="8186">
                  <c:v>5</c:v>
                </c:pt>
                <c:pt idx="8187">
                  <c:v>5</c:v>
                </c:pt>
                <c:pt idx="8188">
                  <c:v>5</c:v>
                </c:pt>
                <c:pt idx="8189">
                  <c:v>4</c:v>
                </c:pt>
                <c:pt idx="8190">
                  <c:v>7</c:v>
                </c:pt>
                <c:pt idx="8191">
                  <c:v>5</c:v>
                </c:pt>
                <c:pt idx="8192">
                  <c:v>11</c:v>
                </c:pt>
                <c:pt idx="8193">
                  <c:v>1</c:v>
                </c:pt>
                <c:pt idx="8194">
                  <c:v>2</c:v>
                </c:pt>
                <c:pt idx="8195">
                  <c:v>3</c:v>
                </c:pt>
                <c:pt idx="8196">
                  <c:v>1</c:v>
                </c:pt>
                <c:pt idx="8197">
                  <c:v>4</c:v>
                </c:pt>
                <c:pt idx="8198">
                  <c:v>3</c:v>
                </c:pt>
                <c:pt idx="8199">
                  <c:v>2</c:v>
                </c:pt>
                <c:pt idx="8200">
                  <c:v>17</c:v>
                </c:pt>
                <c:pt idx="8201">
                  <c:v>4</c:v>
                </c:pt>
                <c:pt idx="8202">
                  <c:v>2</c:v>
                </c:pt>
                <c:pt idx="8203">
                  <c:v>129</c:v>
                </c:pt>
                <c:pt idx="8204">
                  <c:v>6</c:v>
                </c:pt>
                <c:pt idx="8205">
                  <c:v>3</c:v>
                </c:pt>
                <c:pt idx="8206">
                  <c:v>10</c:v>
                </c:pt>
                <c:pt idx="8207">
                  <c:v>9</c:v>
                </c:pt>
                <c:pt idx="8208">
                  <c:v>9</c:v>
                </c:pt>
                <c:pt idx="8209">
                  <c:v>8</c:v>
                </c:pt>
                <c:pt idx="8210">
                  <c:v>4</c:v>
                </c:pt>
                <c:pt idx="8211">
                  <c:v>3</c:v>
                </c:pt>
                <c:pt idx="8212">
                  <c:v>14</c:v>
                </c:pt>
                <c:pt idx="8213">
                  <c:v>20</c:v>
                </c:pt>
                <c:pt idx="8214">
                  <c:v>21</c:v>
                </c:pt>
                <c:pt idx="8215">
                  <c:v>22</c:v>
                </c:pt>
                <c:pt idx="8216">
                  <c:v>26</c:v>
                </c:pt>
                <c:pt idx="8217">
                  <c:v>18</c:v>
                </c:pt>
                <c:pt idx="8218">
                  <c:v>3</c:v>
                </c:pt>
                <c:pt idx="8219">
                  <c:v>6</c:v>
                </c:pt>
                <c:pt idx="8220">
                  <c:v>7</c:v>
                </c:pt>
                <c:pt idx="8221">
                  <c:v>7</c:v>
                </c:pt>
                <c:pt idx="8222">
                  <c:v>8</c:v>
                </c:pt>
                <c:pt idx="8223">
                  <c:v>10</c:v>
                </c:pt>
                <c:pt idx="8224">
                  <c:v>5</c:v>
                </c:pt>
                <c:pt idx="8225">
                  <c:v>31</c:v>
                </c:pt>
                <c:pt idx="8226">
                  <c:v>4</c:v>
                </c:pt>
                <c:pt idx="8227">
                  <c:v>2</c:v>
                </c:pt>
                <c:pt idx="8228">
                  <c:v>5</c:v>
                </c:pt>
                <c:pt idx="8229">
                  <c:v>3</c:v>
                </c:pt>
                <c:pt idx="8230">
                  <c:v>2</c:v>
                </c:pt>
                <c:pt idx="8231">
                  <c:v>2</c:v>
                </c:pt>
                <c:pt idx="8232">
                  <c:v>5</c:v>
                </c:pt>
                <c:pt idx="8233">
                  <c:v>2</c:v>
                </c:pt>
                <c:pt idx="8234">
                  <c:v>2</c:v>
                </c:pt>
                <c:pt idx="8235">
                  <c:v>2</c:v>
                </c:pt>
                <c:pt idx="8236">
                  <c:v>2</c:v>
                </c:pt>
                <c:pt idx="8237">
                  <c:v>2</c:v>
                </c:pt>
                <c:pt idx="8238">
                  <c:v>2</c:v>
                </c:pt>
                <c:pt idx="8239">
                  <c:v>2</c:v>
                </c:pt>
                <c:pt idx="8240">
                  <c:v>2</c:v>
                </c:pt>
                <c:pt idx="8241">
                  <c:v>2</c:v>
                </c:pt>
                <c:pt idx="8242">
                  <c:v>2</c:v>
                </c:pt>
                <c:pt idx="8243">
                  <c:v>6</c:v>
                </c:pt>
                <c:pt idx="8244">
                  <c:v>5</c:v>
                </c:pt>
                <c:pt idx="8245">
                  <c:v>1</c:v>
                </c:pt>
                <c:pt idx="8246">
                  <c:v>2</c:v>
                </c:pt>
                <c:pt idx="8247">
                  <c:v>32</c:v>
                </c:pt>
                <c:pt idx="8248">
                  <c:v>1</c:v>
                </c:pt>
                <c:pt idx="8249">
                  <c:v>2</c:v>
                </c:pt>
                <c:pt idx="8250">
                  <c:v>2</c:v>
                </c:pt>
                <c:pt idx="8251">
                  <c:v>2</c:v>
                </c:pt>
                <c:pt idx="8252">
                  <c:v>2</c:v>
                </c:pt>
                <c:pt idx="8253">
                  <c:v>2</c:v>
                </c:pt>
                <c:pt idx="8254">
                  <c:v>2</c:v>
                </c:pt>
                <c:pt idx="8255">
                  <c:v>4</c:v>
                </c:pt>
                <c:pt idx="8256">
                  <c:v>5</c:v>
                </c:pt>
                <c:pt idx="8257">
                  <c:v>6</c:v>
                </c:pt>
                <c:pt idx="8258">
                  <c:v>8</c:v>
                </c:pt>
                <c:pt idx="8259">
                  <c:v>9</c:v>
                </c:pt>
                <c:pt idx="8260">
                  <c:v>9</c:v>
                </c:pt>
                <c:pt idx="8261">
                  <c:v>9</c:v>
                </c:pt>
                <c:pt idx="8262">
                  <c:v>10</c:v>
                </c:pt>
                <c:pt idx="8263">
                  <c:v>11</c:v>
                </c:pt>
                <c:pt idx="8264">
                  <c:v>12</c:v>
                </c:pt>
                <c:pt idx="8265">
                  <c:v>13</c:v>
                </c:pt>
                <c:pt idx="8266">
                  <c:v>14</c:v>
                </c:pt>
                <c:pt idx="8267">
                  <c:v>17</c:v>
                </c:pt>
                <c:pt idx="8268">
                  <c:v>18</c:v>
                </c:pt>
                <c:pt idx="8269">
                  <c:v>2</c:v>
                </c:pt>
                <c:pt idx="8270">
                  <c:v>2</c:v>
                </c:pt>
                <c:pt idx="8271">
                  <c:v>2</c:v>
                </c:pt>
                <c:pt idx="8272">
                  <c:v>2</c:v>
                </c:pt>
                <c:pt idx="8273">
                  <c:v>2</c:v>
                </c:pt>
                <c:pt idx="8274">
                  <c:v>2</c:v>
                </c:pt>
                <c:pt idx="8275">
                  <c:v>2</c:v>
                </c:pt>
                <c:pt idx="8276">
                  <c:v>7</c:v>
                </c:pt>
                <c:pt idx="8277">
                  <c:v>35</c:v>
                </c:pt>
                <c:pt idx="8278">
                  <c:v>2</c:v>
                </c:pt>
                <c:pt idx="8279">
                  <c:v>1</c:v>
                </c:pt>
                <c:pt idx="8280">
                  <c:v>7</c:v>
                </c:pt>
                <c:pt idx="8281">
                  <c:v>2</c:v>
                </c:pt>
                <c:pt idx="8282">
                  <c:v>2</c:v>
                </c:pt>
                <c:pt idx="8283">
                  <c:v>36</c:v>
                </c:pt>
                <c:pt idx="8284">
                  <c:v>2</c:v>
                </c:pt>
                <c:pt idx="8285">
                  <c:v>1</c:v>
                </c:pt>
                <c:pt idx="8286">
                  <c:v>1</c:v>
                </c:pt>
                <c:pt idx="8287">
                  <c:v>2</c:v>
                </c:pt>
                <c:pt idx="8288">
                  <c:v>3</c:v>
                </c:pt>
                <c:pt idx="8289">
                  <c:v>4</c:v>
                </c:pt>
                <c:pt idx="8290">
                  <c:v>2</c:v>
                </c:pt>
                <c:pt idx="8291">
                  <c:v>38</c:v>
                </c:pt>
                <c:pt idx="8292">
                  <c:v>2</c:v>
                </c:pt>
                <c:pt idx="8293">
                  <c:v>2</c:v>
                </c:pt>
                <c:pt idx="8294">
                  <c:v>6</c:v>
                </c:pt>
                <c:pt idx="8295">
                  <c:v>2</c:v>
                </c:pt>
                <c:pt idx="8296">
                  <c:v>5</c:v>
                </c:pt>
                <c:pt idx="8297">
                  <c:v>2</c:v>
                </c:pt>
                <c:pt idx="8298">
                  <c:v>5</c:v>
                </c:pt>
                <c:pt idx="8299">
                  <c:v>3</c:v>
                </c:pt>
                <c:pt idx="8300">
                  <c:v>5</c:v>
                </c:pt>
                <c:pt idx="8301">
                  <c:v>7</c:v>
                </c:pt>
                <c:pt idx="8302">
                  <c:v>2</c:v>
                </c:pt>
                <c:pt idx="8303">
                  <c:v>7</c:v>
                </c:pt>
                <c:pt idx="8304">
                  <c:v>39</c:v>
                </c:pt>
                <c:pt idx="8305">
                  <c:v>2</c:v>
                </c:pt>
                <c:pt idx="8306">
                  <c:v>40</c:v>
                </c:pt>
                <c:pt idx="8307">
                  <c:v>6</c:v>
                </c:pt>
                <c:pt idx="8308">
                  <c:v>3</c:v>
                </c:pt>
                <c:pt idx="8309">
                  <c:v>2</c:v>
                </c:pt>
                <c:pt idx="8310">
                  <c:v>5</c:v>
                </c:pt>
                <c:pt idx="8311">
                  <c:v>40</c:v>
                </c:pt>
                <c:pt idx="8312">
                  <c:v>1</c:v>
                </c:pt>
                <c:pt idx="8313">
                  <c:v>3</c:v>
                </c:pt>
                <c:pt idx="8314">
                  <c:v>7</c:v>
                </c:pt>
                <c:pt idx="8315">
                  <c:v>12</c:v>
                </c:pt>
                <c:pt idx="8316">
                  <c:v>9</c:v>
                </c:pt>
                <c:pt idx="8317">
                  <c:v>1</c:v>
                </c:pt>
                <c:pt idx="8318">
                  <c:v>1</c:v>
                </c:pt>
                <c:pt idx="8319">
                  <c:v>2</c:v>
                </c:pt>
                <c:pt idx="8320">
                  <c:v>8</c:v>
                </c:pt>
                <c:pt idx="8321">
                  <c:v>3</c:v>
                </c:pt>
                <c:pt idx="8322">
                  <c:v>5</c:v>
                </c:pt>
                <c:pt idx="8323">
                  <c:v>9</c:v>
                </c:pt>
                <c:pt idx="8324">
                  <c:v>9</c:v>
                </c:pt>
                <c:pt idx="8325">
                  <c:v>7</c:v>
                </c:pt>
                <c:pt idx="8326">
                  <c:v>2</c:v>
                </c:pt>
                <c:pt idx="8327">
                  <c:v>41</c:v>
                </c:pt>
                <c:pt idx="8328">
                  <c:v>1</c:v>
                </c:pt>
                <c:pt idx="8329">
                  <c:v>2</c:v>
                </c:pt>
                <c:pt idx="8330">
                  <c:v>5</c:v>
                </c:pt>
                <c:pt idx="8331">
                  <c:v>1</c:v>
                </c:pt>
                <c:pt idx="8332">
                  <c:v>4</c:v>
                </c:pt>
                <c:pt idx="8333">
                  <c:v>2</c:v>
                </c:pt>
                <c:pt idx="8334">
                  <c:v>12</c:v>
                </c:pt>
                <c:pt idx="8335">
                  <c:v>1</c:v>
                </c:pt>
                <c:pt idx="8336">
                  <c:v>42</c:v>
                </c:pt>
                <c:pt idx="8337">
                  <c:v>1</c:v>
                </c:pt>
                <c:pt idx="8338">
                  <c:v>2</c:v>
                </c:pt>
                <c:pt idx="8339">
                  <c:v>3</c:v>
                </c:pt>
                <c:pt idx="8340">
                  <c:v>6</c:v>
                </c:pt>
                <c:pt idx="8341">
                  <c:v>10</c:v>
                </c:pt>
                <c:pt idx="8342">
                  <c:v>2</c:v>
                </c:pt>
                <c:pt idx="8343">
                  <c:v>2</c:v>
                </c:pt>
                <c:pt idx="8344">
                  <c:v>2</c:v>
                </c:pt>
                <c:pt idx="8345">
                  <c:v>3</c:v>
                </c:pt>
                <c:pt idx="8346">
                  <c:v>4</c:v>
                </c:pt>
                <c:pt idx="8347">
                  <c:v>13</c:v>
                </c:pt>
                <c:pt idx="8348">
                  <c:v>7</c:v>
                </c:pt>
                <c:pt idx="8349">
                  <c:v>2</c:v>
                </c:pt>
                <c:pt idx="8350">
                  <c:v>2</c:v>
                </c:pt>
                <c:pt idx="8351">
                  <c:v>4</c:v>
                </c:pt>
                <c:pt idx="8352">
                  <c:v>7</c:v>
                </c:pt>
                <c:pt idx="8353">
                  <c:v>8</c:v>
                </c:pt>
                <c:pt idx="8354">
                  <c:v>10</c:v>
                </c:pt>
                <c:pt idx="8355">
                  <c:v>3</c:v>
                </c:pt>
                <c:pt idx="8356">
                  <c:v>4</c:v>
                </c:pt>
                <c:pt idx="8357">
                  <c:v>2</c:v>
                </c:pt>
                <c:pt idx="8358">
                  <c:v>2</c:v>
                </c:pt>
                <c:pt idx="8359">
                  <c:v>14</c:v>
                </c:pt>
                <c:pt idx="8360">
                  <c:v>7</c:v>
                </c:pt>
                <c:pt idx="8361">
                  <c:v>5</c:v>
                </c:pt>
                <c:pt idx="8362">
                  <c:v>2</c:v>
                </c:pt>
                <c:pt idx="8363">
                  <c:v>12</c:v>
                </c:pt>
                <c:pt idx="8364">
                  <c:v>2</c:v>
                </c:pt>
                <c:pt idx="8365">
                  <c:v>1</c:v>
                </c:pt>
                <c:pt idx="8366">
                  <c:v>2</c:v>
                </c:pt>
                <c:pt idx="8367">
                  <c:v>1</c:v>
                </c:pt>
                <c:pt idx="8368">
                  <c:v>2</c:v>
                </c:pt>
                <c:pt idx="8369">
                  <c:v>3</c:v>
                </c:pt>
                <c:pt idx="8370">
                  <c:v>4</c:v>
                </c:pt>
                <c:pt idx="8371">
                  <c:v>5</c:v>
                </c:pt>
                <c:pt idx="8372">
                  <c:v>2</c:v>
                </c:pt>
                <c:pt idx="8373">
                  <c:v>1</c:v>
                </c:pt>
                <c:pt idx="8374">
                  <c:v>1</c:v>
                </c:pt>
                <c:pt idx="8375">
                  <c:v>1</c:v>
                </c:pt>
                <c:pt idx="8376">
                  <c:v>4</c:v>
                </c:pt>
                <c:pt idx="8377">
                  <c:v>2</c:v>
                </c:pt>
                <c:pt idx="8378">
                  <c:v>2</c:v>
                </c:pt>
                <c:pt idx="8379">
                  <c:v>2</c:v>
                </c:pt>
                <c:pt idx="8380">
                  <c:v>2</c:v>
                </c:pt>
                <c:pt idx="8381">
                  <c:v>3</c:v>
                </c:pt>
                <c:pt idx="8382">
                  <c:v>2</c:v>
                </c:pt>
                <c:pt idx="8383">
                  <c:v>3</c:v>
                </c:pt>
                <c:pt idx="8384">
                  <c:v>3</c:v>
                </c:pt>
                <c:pt idx="8385">
                  <c:v>5</c:v>
                </c:pt>
                <c:pt idx="8386">
                  <c:v>5</c:v>
                </c:pt>
                <c:pt idx="8387">
                  <c:v>6</c:v>
                </c:pt>
                <c:pt idx="8388">
                  <c:v>7</c:v>
                </c:pt>
                <c:pt idx="8389">
                  <c:v>8</c:v>
                </c:pt>
                <c:pt idx="8390">
                  <c:v>8</c:v>
                </c:pt>
                <c:pt idx="8391">
                  <c:v>2</c:v>
                </c:pt>
                <c:pt idx="8392">
                  <c:v>2</c:v>
                </c:pt>
                <c:pt idx="8393">
                  <c:v>3</c:v>
                </c:pt>
                <c:pt idx="8394">
                  <c:v>2</c:v>
                </c:pt>
                <c:pt idx="8395">
                  <c:v>2</c:v>
                </c:pt>
                <c:pt idx="8396">
                  <c:v>5</c:v>
                </c:pt>
                <c:pt idx="8397">
                  <c:v>8</c:v>
                </c:pt>
                <c:pt idx="8398">
                  <c:v>1</c:v>
                </c:pt>
                <c:pt idx="8399">
                  <c:v>2</c:v>
                </c:pt>
                <c:pt idx="8400">
                  <c:v>4</c:v>
                </c:pt>
                <c:pt idx="8401">
                  <c:v>3</c:v>
                </c:pt>
                <c:pt idx="8402">
                  <c:v>1</c:v>
                </c:pt>
                <c:pt idx="8403">
                  <c:v>3</c:v>
                </c:pt>
                <c:pt idx="8404">
                  <c:v>4</c:v>
                </c:pt>
                <c:pt idx="8405">
                  <c:v>5</c:v>
                </c:pt>
                <c:pt idx="8406">
                  <c:v>6</c:v>
                </c:pt>
                <c:pt idx="8407">
                  <c:v>9</c:v>
                </c:pt>
                <c:pt idx="8408">
                  <c:v>10</c:v>
                </c:pt>
                <c:pt idx="8409">
                  <c:v>1</c:v>
                </c:pt>
                <c:pt idx="8410">
                  <c:v>1</c:v>
                </c:pt>
                <c:pt idx="8411">
                  <c:v>4</c:v>
                </c:pt>
                <c:pt idx="8412">
                  <c:v>7</c:v>
                </c:pt>
                <c:pt idx="8413">
                  <c:v>8</c:v>
                </c:pt>
                <c:pt idx="8414">
                  <c:v>1</c:v>
                </c:pt>
                <c:pt idx="8415">
                  <c:v>1</c:v>
                </c:pt>
                <c:pt idx="8416">
                  <c:v>2</c:v>
                </c:pt>
                <c:pt idx="8417">
                  <c:v>2</c:v>
                </c:pt>
                <c:pt idx="8418">
                  <c:v>2</c:v>
                </c:pt>
                <c:pt idx="8419">
                  <c:v>3</c:v>
                </c:pt>
                <c:pt idx="8420">
                  <c:v>2</c:v>
                </c:pt>
                <c:pt idx="8421">
                  <c:v>2</c:v>
                </c:pt>
                <c:pt idx="8422">
                  <c:v>15</c:v>
                </c:pt>
                <c:pt idx="8423">
                  <c:v>5</c:v>
                </c:pt>
                <c:pt idx="8424">
                  <c:v>7</c:v>
                </c:pt>
                <c:pt idx="8425">
                  <c:v>2</c:v>
                </c:pt>
                <c:pt idx="8426">
                  <c:v>17</c:v>
                </c:pt>
                <c:pt idx="8427">
                  <c:v>3</c:v>
                </c:pt>
                <c:pt idx="8428">
                  <c:v>3</c:v>
                </c:pt>
                <c:pt idx="8429">
                  <c:v>1</c:v>
                </c:pt>
                <c:pt idx="8430">
                  <c:v>1</c:v>
                </c:pt>
                <c:pt idx="8431">
                  <c:v>7</c:v>
                </c:pt>
                <c:pt idx="8432">
                  <c:v>8</c:v>
                </c:pt>
                <c:pt idx="8433">
                  <c:v>9</c:v>
                </c:pt>
                <c:pt idx="8434">
                  <c:v>11</c:v>
                </c:pt>
                <c:pt idx="8435">
                  <c:v>12</c:v>
                </c:pt>
                <c:pt idx="8436">
                  <c:v>13</c:v>
                </c:pt>
                <c:pt idx="8437">
                  <c:v>14</c:v>
                </c:pt>
                <c:pt idx="8438">
                  <c:v>2</c:v>
                </c:pt>
                <c:pt idx="8439">
                  <c:v>6</c:v>
                </c:pt>
                <c:pt idx="8440">
                  <c:v>1</c:v>
                </c:pt>
                <c:pt idx="8441">
                  <c:v>2</c:v>
                </c:pt>
                <c:pt idx="8442">
                  <c:v>2</c:v>
                </c:pt>
                <c:pt idx="8443">
                  <c:v>6</c:v>
                </c:pt>
                <c:pt idx="8444">
                  <c:v>2</c:v>
                </c:pt>
                <c:pt idx="8445">
                  <c:v>1</c:v>
                </c:pt>
                <c:pt idx="8446">
                  <c:v>4</c:v>
                </c:pt>
                <c:pt idx="8447">
                  <c:v>3</c:v>
                </c:pt>
                <c:pt idx="8448">
                  <c:v>7</c:v>
                </c:pt>
                <c:pt idx="8449">
                  <c:v>1</c:v>
                </c:pt>
                <c:pt idx="8450">
                  <c:v>4</c:v>
                </c:pt>
                <c:pt idx="8451">
                  <c:v>2</c:v>
                </c:pt>
                <c:pt idx="8452">
                  <c:v>3</c:v>
                </c:pt>
                <c:pt idx="8453">
                  <c:v>2</c:v>
                </c:pt>
                <c:pt idx="8454">
                  <c:v>1</c:v>
                </c:pt>
                <c:pt idx="8455">
                  <c:v>2</c:v>
                </c:pt>
                <c:pt idx="8456">
                  <c:v>2</c:v>
                </c:pt>
                <c:pt idx="8457">
                  <c:v>2</c:v>
                </c:pt>
                <c:pt idx="8458">
                  <c:v>3</c:v>
                </c:pt>
                <c:pt idx="8459">
                  <c:v>4</c:v>
                </c:pt>
                <c:pt idx="8460">
                  <c:v>5</c:v>
                </c:pt>
                <c:pt idx="8461">
                  <c:v>6</c:v>
                </c:pt>
                <c:pt idx="8462">
                  <c:v>9</c:v>
                </c:pt>
                <c:pt idx="8463">
                  <c:v>10</c:v>
                </c:pt>
                <c:pt idx="8464">
                  <c:v>1</c:v>
                </c:pt>
                <c:pt idx="8465">
                  <c:v>4</c:v>
                </c:pt>
                <c:pt idx="8466">
                  <c:v>5</c:v>
                </c:pt>
                <c:pt idx="8467">
                  <c:v>6</c:v>
                </c:pt>
                <c:pt idx="8468">
                  <c:v>8</c:v>
                </c:pt>
                <c:pt idx="8469">
                  <c:v>9</c:v>
                </c:pt>
                <c:pt idx="8470">
                  <c:v>11</c:v>
                </c:pt>
                <c:pt idx="8471">
                  <c:v>12</c:v>
                </c:pt>
                <c:pt idx="8472">
                  <c:v>13</c:v>
                </c:pt>
                <c:pt idx="8473">
                  <c:v>14</c:v>
                </c:pt>
                <c:pt idx="8474">
                  <c:v>16</c:v>
                </c:pt>
                <c:pt idx="8475">
                  <c:v>17</c:v>
                </c:pt>
                <c:pt idx="8476">
                  <c:v>18</c:v>
                </c:pt>
                <c:pt idx="8477">
                  <c:v>20</c:v>
                </c:pt>
                <c:pt idx="8478">
                  <c:v>21</c:v>
                </c:pt>
                <c:pt idx="8479">
                  <c:v>25</c:v>
                </c:pt>
                <c:pt idx="8480">
                  <c:v>27</c:v>
                </c:pt>
                <c:pt idx="8481">
                  <c:v>33</c:v>
                </c:pt>
                <c:pt idx="8482">
                  <c:v>35</c:v>
                </c:pt>
                <c:pt idx="8483">
                  <c:v>38</c:v>
                </c:pt>
                <c:pt idx="8484">
                  <c:v>42</c:v>
                </c:pt>
                <c:pt idx="8485">
                  <c:v>43</c:v>
                </c:pt>
                <c:pt idx="8486">
                  <c:v>44</c:v>
                </c:pt>
                <c:pt idx="8487">
                  <c:v>45</c:v>
                </c:pt>
                <c:pt idx="8488">
                  <c:v>47</c:v>
                </c:pt>
                <c:pt idx="8489">
                  <c:v>53</c:v>
                </c:pt>
                <c:pt idx="8490">
                  <c:v>54</c:v>
                </c:pt>
                <c:pt idx="8491">
                  <c:v>55</c:v>
                </c:pt>
                <c:pt idx="8492">
                  <c:v>1</c:v>
                </c:pt>
                <c:pt idx="8493">
                  <c:v>17</c:v>
                </c:pt>
                <c:pt idx="8494">
                  <c:v>2</c:v>
                </c:pt>
                <c:pt idx="8495">
                  <c:v>3</c:v>
                </c:pt>
                <c:pt idx="8496">
                  <c:v>4</c:v>
                </c:pt>
                <c:pt idx="8497">
                  <c:v>2</c:v>
                </c:pt>
                <c:pt idx="8498">
                  <c:v>1</c:v>
                </c:pt>
                <c:pt idx="8499">
                  <c:v>6</c:v>
                </c:pt>
                <c:pt idx="8500">
                  <c:v>8</c:v>
                </c:pt>
                <c:pt idx="8501">
                  <c:v>7</c:v>
                </c:pt>
                <c:pt idx="8502">
                  <c:v>8</c:v>
                </c:pt>
                <c:pt idx="8503">
                  <c:v>9</c:v>
                </c:pt>
                <c:pt idx="8504">
                  <c:v>10</c:v>
                </c:pt>
                <c:pt idx="8505">
                  <c:v>4</c:v>
                </c:pt>
                <c:pt idx="8506">
                  <c:v>2</c:v>
                </c:pt>
                <c:pt idx="8507">
                  <c:v>2</c:v>
                </c:pt>
                <c:pt idx="8508">
                  <c:v>1</c:v>
                </c:pt>
                <c:pt idx="8509">
                  <c:v>2</c:v>
                </c:pt>
                <c:pt idx="8510">
                  <c:v>2</c:v>
                </c:pt>
                <c:pt idx="8511">
                  <c:v>2</c:v>
                </c:pt>
                <c:pt idx="8512">
                  <c:v>4</c:v>
                </c:pt>
                <c:pt idx="8513">
                  <c:v>5</c:v>
                </c:pt>
                <c:pt idx="8514">
                  <c:v>1</c:v>
                </c:pt>
                <c:pt idx="8515">
                  <c:v>1</c:v>
                </c:pt>
                <c:pt idx="8516">
                  <c:v>1</c:v>
                </c:pt>
                <c:pt idx="8517">
                  <c:v>2</c:v>
                </c:pt>
                <c:pt idx="8518">
                  <c:v>1</c:v>
                </c:pt>
                <c:pt idx="8519">
                  <c:v>5</c:v>
                </c:pt>
                <c:pt idx="8520">
                  <c:v>1</c:v>
                </c:pt>
                <c:pt idx="8521">
                  <c:v>3</c:v>
                </c:pt>
                <c:pt idx="8522">
                  <c:v>4</c:v>
                </c:pt>
                <c:pt idx="8523">
                  <c:v>4</c:v>
                </c:pt>
                <c:pt idx="8524">
                  <c:v>5</c:v>
                </c:pt>
                <c:pt idx="8525">
                  <c:v>7</c:v>
                </c:pt>
                <c:pt idx="8526">
                  <c:v>1</c:v>
                </c:pt>
                <c:pt idx="8527">
                  <c:v>1</c:v>
                </c:pt>
                <c:pt idx="8528">
                  <c:v>1</c:v>
                </c:pt>
                <c:pt idx="8529">
                  <c:v>1</c:v>
                </c:pt>
                <c:pt idx="8530">
                  <c:v>1</c:v>
                </c:pt>
                <c:pt idx="8531">
                  <c:v>1</c:v>
                </c:pt>
                <c:pt idx="8532">
                  <c:v>6</c:v>
                </c:pt>
                <c:pt idx="8533">
                  <c:v>8</c:v>
                </c:pt>
                <c:pt idx="8534">
                  <c:v>9</c:v>
                </c:pt>
                <c:pt idx="8535">
                  <c:v>1</c:v>
                </c:pt>
                <c:pt idx="8536">
                  <c:v>1</c:v>
                </c:pt>
                <c:pt idx="8537">
                  <c:v>2</c:v>
                </c:pt>
                <c:pt idx="8538">
                  <c:v>2</c:v>
                </c:pt>
                <c:pt idx="8539">
                  <c:v>1</c:v>
                </c:pt>
                <c:pt idx="8540">
                  <c:v>1</c:v>
                </c:pt>
                <c:pt idx="8541">
                  <c:v>1</c:v>
                </c:pt>
                <c:pt idx="8542">
                  <c:v>1</c:v>
                </c:pt>
                <c:pt idx="8543">
                  <c:v>2</c:v>
                </c:pt>
                <c:pt idx="8544">
                  <c:v>1</c:v>
                </c:pt>
                <c:pt idx="8545">
                  <c:v>8</c:v>
                </c:pt>
                <c:pt idx="8546">
                  <c:v>2</c:v>
                </c:pt>
                <c:pt idx="8547">
                  <c:v>1</c:v>
                </c:pt>
                <c:pt idx="8548">
                  <c:v>8</c:v>
                </c:pt>
                <c:pt idx="8549">
                  <c:v>4</c:v>
                </c:pt>
                <c:pt idx="8550">
                  <c:v>2</c:v>
                </c:pt>
                <c:pt idx="8551">
                  <c:v>2</c:v>
                </c:pt>
                <c:pt idx="8552">
                  <c:v>18</c:v>
                </c:pt>
                <c:pt idx="8553">
                  <c:v>2</c:v>
                </c:pt>
                <c:pt idx="8554">
                  <c:v>3</c:v>
                </c:pt>
                <c:pt idx="8555">
                  <c:v>6</c:v>
                </c:pt>
                <c:pt idx="8556">
                  <c:v>2</c:v>
                </c:pt>
                <c:pt idx="8557">
                  <c:v>2</c:v>
                </c:pt>
                <c:pt idx="8558">
                  <c:v>5</c:v>
                </c:pt>
                <c:pt idx="8559">
                  <c:v>5</c:v>
                </c:pt>
                <c:pt idx="8560">
                  <c:v>5</c:v>
                </c:pt>
                <c:pt idx="8561">
                  <c:v>6</c:v>
                </c:pt>
                <c:pt idx="8562">
                  <c:v>1</c:v>
                </c:pt>
                <c:pt idx="8563">
                  <c:v>4</c:v>
                </c:pt>
                <c:pt idx="8564">
                  <c:v>1</c:v>
                </c:pt>
                <c:pt idx="8565">
                  <c:v>7</c:v>
                </c:pt>
                <c:pt idx="8566">
                  <c:v>6</c:v>
                </c:pt>
                <c:pt idx="8567">
                  <c:v>5</c:v>
                </c:pt>
                <c:pt idx="8568">
                  <c:v>1</c:v>
                </c:pt>
                <c:pt idx="8569">
                  <c:v>2</c:v>
                </c:pt>
                <c:pt idx="8570">
                  <c:v>1</c:v>
                </c:pt>
                <c:pt idx="8571">
                  <c:v>1</c:v>
                </c:pt>
                <c:pt idx="8572">
                  <c:v>4</c:v>
                </c:pt>
                <c:pt idx="8573">
                  <c:v>2</c:v>
                </c:pt>
                <c:pt idx="8574">
                  <c:v>3</c:v>
                </c:pt>
                <c:pt idx="8575">
                  <c:v>8</c:v>
                </c:pt>
                <c:pt idx="8576">
                  <c:v>4</c:v>
                </c:pt>
                <c:pt idx="8577">
                  <c:v>1</c:v>
                </c:pt>
                <c:pt idx="8578">
                  <c:v>127</c:v>
                </c:pt>
                <c:pt idx="8579">
                  <c:v>1</c:v>
                </c:pt>
                <c:pt idx="8580">
                  <c:v>5</c:v>
                </c:pt>
                <c:pt idx="8581">
                  <c:v>3</c:v>
                </c:pt>
                <c:pt idx="8582">
                  <c:v>2</c:v>
                </c:pt>
                <c:pt idx="8583">
                  <c:v>1</c:v>
                </c:pt>
                <c:pt idx="8584">
                  <c:v>6</c:v>
                </c:pt>
                <c:pt idx="8585">
                  <c:v>7</c:v>
                </c:pt>
                <c:pt idx="8586">
                  <c:v>1</c:v>
                </c:pt>
                <c:pt idx="8587">
                  <c:v>1</c:v>
                </c:pt>
                <c:pt idx="8588">
                  <c:v>19</c:v>
                </c:pt>
                <c:pt idx="8589">
                  <c:v>6</c:v>
                </c:pt>
                <c:pt idx="8590">
                  <c:v>7</c:v>
                </c:pt>
                <c:pt idx="8591">
                  <c:v>21</c:v>
                </c:pt>
                <c:pt idx="8592">
                  <c:v>5</c:v>
                </c:pt>
                <c:pt idx="8593">
                  <c:v>5</c:v>
                </c:pt>
                <c:pt idx="8594">
                  <c:v>1</c:v>
                </c:pt>
                <c:pt idx="8595">
                  <c:v>2</c:v>
                </c:pt>
                <c:pt idx="8596">
                  <c:v>3</c:v>
                </c:pt>
                <c:pt idx="8597">
                  <c:v>1</c:v>
                </c:pt>
                <c:pt idx="8598">
                  <c:v>3</c:v>
                </c:pt>
                <c:pt idx="8599">
                  <c:v>2</c:v>
                </c:pt>
                <c:pt idx="8600">
                  <c:v>4</c:v>
                </c:pt>
                <c:pt idx="8601">
                  <c:v>2</c:v>
                </c:pt>
                <c:pt idx="8602">
                  <c:v>2</c:v>
                </c:pt>
                <c:pt idx="8603">
                  <c:v>3</c:v>
                </c:pt>
                <c:pt idx="8604">
                  <c:v>3</c:v>
                </c:pt>
                <c:pt idx="8605">
                  <c:v>5</c:v>
                </c:pt>
                <c:pt idx="8606">
                  <c:v>5</c:v>
                </c:pt>
                <c:pt idx="8607">
                  <c:v>3</c:v>
                </c:pt>
                <c:pt idx="8608">
                  <c:v>2</c:v>
                </c:pt>
                <c:pt idx="8609">
                  <c:v>7</c:v>
                </c:pt>
                <c:pt idx="8610">
                  <c:v>5</c:v>
                </c:pt>
                <c:pt idx="8611">
                  <c:v>8</c:v>
                </c:pt>
                <c:pt idx="8612">
                  <c:v>7</c:v>
                </c:pt>
                <c:pt idx="8613">
                  <c:v>4</c:v>
                </c:pt>
                <c:pt idx="8614">
                  <c:v>1</c:v>
                </c:pt>
                <c:pt idx="8615">
                  <c:v>1</c:v>
                </c:pt>
                <c:pt idx="8616">
                  <c:v>1</c:v>
                </c:pt>
                <c:pt idx="8617">
                  <c:v>5</c:v>
                </c:pt>
                <c:pt idx="8618">
                  <c:v>1</c:v>
                </c:pt>
                <c:pt idx="8619">
                  <c:v>1</c:v>
                </c:pt>
                <c:pt idx="8620">
                  <c:v>3</c:v>
                </c:pt>
                <c:pt idx="8621">
                  <c:v>2</c:v>
                </c:pt>
                <c:pt idx="8622">
                  <c:v>2</c:v>
                </c:pt>
                <c:pt idx="8623">
                  <c:v>3</c:v>
                </c:pt>
                <c:pt idx="8624">
                  <c:v>4</c:v>
                </c:pt>
                <c:pt idx="8625">
                  <c:v>5</c:v>
                </c:pt>
                <c:pt idx="8626">
                  <c:v>6</c:v>
                </c:pt>
                <c:pt idx="8627">
                  <c:v>7</c:v>
                </c:pt>
                <c:pt idx="8628">
                  <c:v>9</c:v>
                </c:pt>
                <c:pt idx="8629">
                  <c:v>9</c:v>
                </c:pt>
                <c:pt idx="8630">
                  <c:v>2</c:v>
                </c:pt>
                <c:pt idx="8631">
                  <c:v>3</c:v>
                </c:pt>
                <c:pt idx="8632">
                  <c:v>9</c:v>
                </c:pt>
                <c:pt idx="8633">
                  <c:v>4</c:v>
                </c:pt>
                <c:pt idx="8634">
                  <c:v>3</c:v>
                </c:pt>
                <c:pt idx="8635">
                  <c:v>4</c:v>
                </c:pt>
                <c:pt idx="8636">
                  <c:v>5</c:v>
                </c:pt>
                <c:pt idx="8637">
                  <c:v>5</c:v>
                </c:pt>
                <c:pt idx="8638">
                  <c:v>3</c:v>
                </c:pt>
                <c:pt idx="8639">
                  <c:v>4</c:v>
                </c:pt>
                <c:pt idx="8640">
                  <c:v>3</c:v>
                </c:pt>
                <c:pt idx="8641">
                  <c:v>5</c:v>
                </c:pt>
                <c:pt idx="8642">
                  <c:v>4</c:v>
                </c:pt>
                <c:pt idx="8643">
                  <c:v>5</c:v>
                </c:pt>
                <c:pt idx="8644">
                  <c:v>4</c:v>
                </c:pt>
                <c:pt idx="8645">
                  <c:v>1</c:v>
                </c:pt>
                <c:pt idx="8646">
                  <c:v>6</c:v>
                </c:pt>
                <c:pt idx="8647">
                  <c:v>6</c:v>
                </c:pt>
                <c:pt idx="8648">
                  <c:v>1</c:v>
                </c:pt>
                <c:pt idx="8649">
                  <c:v>1</c:v>
                </c:pt>
                <c:pt idx="8650">
                  <c:v>1</c:v>
                </c:pt>
                <c:pt idx="8651">
                  <c:v>2</c:v>
                </c:pt>
                <c:pt idx="8652">
                  <c:v>2</c:v>
                </c:pt>
                <c:pt idx="8653">
                  <c:v>8</c:v>
                </c:pt>
                <c:pt idx="8654">
                  <c:v>1</c:v>
                </c:pt>
                <c:pt idx="8655">
                  <c:v>3</c:v>
                </c:pt>
                <c:pt idx="8656">
                  <c:v>7</c:v>
                </c:pt>
                <c:pt idx="8657">
                  <c:v>7</c:v>
                </c:pt>
                <c:pt idx="8658">
                  <c:v>7</c:v>
                </c:pt>
                <c:pt idx="8659">
                  <c:v>8</c:v>
                </c:pt>
                <c:pt idx="8660">
                  <c:v>2</c:v>
                </c:pt>
                <c:pt idx="8661">
                  <c:v>3</c:v>
                </c:pt>
                <c:pt idx="8662">
                  <c:v>3</c:v>
                </c:pt>
                <c:pt idx="8663">
                  <c:v>6</c:v>
                </c:pt>
                <c:pt idx="8664">
                  <c:v>7</c:v>
                </c:pt>
                <c:pt idx="8665">
                  <c:v>5</c:v>
                </c:pt>
                <c:pt idx="8666">
                  <c:v>6</c:v>
                </c:pt>
                <c:pt idx="8667">
                  <c:v>126</c:v>
                </c:pt>
                <c:pt idx="8668">
                  <c:v>3</c:v>
                </c:pt>
                <c:pt idx="8669">
                  <c:v>1</c:v>
                </c:pt>
                <c:pt idx="8670">
                  <c:v>1</c:v>
                </c:pt>
                <c:pt idx="8671">
                  <c:v>1</c:v>
                </c:pt>
                <c:pt idx="8672">
                  <c:v>2</c:v>
                </c:pt>
                <c:pt idx="8673">
                  <c:v>8</c:v>
                </c:pt>
                <c:pt idx="8674">
                  <c:v>9</c:v>
                </c:pt>
                <c:pt idx="8675">
                  <c:v>5</c:v>
                </c:pt>
                <c:pt idx="8676">
                  <c:v>6</c:v>
                </c:pt>
                <c:pt idx="8677">
                  <c:v>5</c:v>
                </c:pt>
                <c:pt idx="8678">
                  <c:v>2</c:v>
                </c:pt>
                <c:pt idx="8679">
                  <c:v>3</c:v>
                </c:pt>
                <c:pt idx="8680">
                  <c:v>4</c:v>
                </c:pt>
                <c:pt idx="8681">
                  <c:v>11</c:v>
                </c:pt>
                <c:pt idx="8682">
                  <c:v>1</c:v>
                </c:pt>
                <c:pt idx="8683">
                  <c:v>5</c:v>
                </c:pt>
                <c:pt idx="8684">
                  <c:v>3</c:v>
                </c:pt>
                <c:pt idx="8685">
                  <c:v>11</c:v>
                </c:pt>
                <c:pt idx="8686">
                  <c:v>7</c:v>
                </c:pt>
                <c:pt idx="8687">
                  <c:v>7</c:v>
                </c:pt>
                <c:pt idx="8688">
                  <c:v>7</c:v>
                </c:pt>
                <c:pt idx="8689">
                  <c:v>4</c:v>
                </c:pt>
                <c:pt idx="8690">
                  <c:v>1</c:v>
                </c:pt>
                <c:pt idx="8691">
                  <c:v>124</c:v>
                </c:pt>
                <c:pt idx="8692">
                  <c:v>7</c:v>
                </c:pt>
                <c:pt idx="8693">
                  <c:v>5</c:v>
                </c:pt>
                <c:pt idx="8694">
                  <c:v>3</c:v>
                </c:pt>
                <c:pt idx="8695">
                  <c:v>3</c:v>
                </c:pt>
                <c:pt idx="8696">
                  <c:v>4</c:v>
                </c:pt>
                <c:pt idx="8697">
                  <c:v>3</c:v>
                </c:pt>
                <c:pt idx="8698">
                  <c:v>4</c:v>
                </c:pt>
                <c:pt idx="8699">
                  <c:v>5</c:v>
                </c:pt>
                <c:pt idx="8700">
                  <c:v>7</c:v>
                </c:pt>
                <c:pt idx="8701">
                  <c:v>3</c:v>
                </c:pt>
                <c:pt idx="8702">
                  <c:v>2</c:v>
                </c:pt>
                <c:pt idx="8703">
                  <c:v>3</c:v>
                </c:pt>
                <c:pt idx="8704">
                  <c:v>11</c:v>
                </c:pt>
                <c:pt idx="8705">
                  <c:v>4</c:v>
                </c:pt>
                <c:pt idx="8706">
                  <c:v>4</c:v>
                </c:pt>
                <c:pt idx="8707">
                  <c:v>3</c:v>
                </c:pt>
                <c:pt idx="8708">
                  <c:v>9</c:v>
                </c:pt>
                <c:pt idx="8709">
                  <c:v>4</c:v>
                </c:pt>
                <c:pt idx="8710">
                  <c:v>4</c:v>
                </c:pt>
                <c:pt idx="8711">
                  <c:v>6</c:v>
                </c:pt>
                <c:pt idx="8712">
                  <c:v>4</c:v>
                </c:pt>
                <c:pt idx="8713">
                  <c:v>2</c:v>
                </c:pt>
                <c:pt idx="8714">
                  <c:v>7</c:v>
                </c:pt>
                <c:pt idx="8715">
                  <c:v>4</c:v>
                </c:pt>
                <c:pt idx="8716">
                  <c:v>4</c:v>
                </c:pt>
                <c:pt idx="8717">
                  <c:v>4</c:v>
                </c:pt>
                <c:pt idx="8718">
                  <c:v>2</c:v>
                </c:pt>
                <c:pt idx="8719">
                  <c:v>6</c:v>
                </c:pt>
                <c:pt idx="8720">
                  <c:v>5</c:v>
                </c:pt>
                <c:pt idx="8721">
                  <c:v>1</c:v>
                </c:pt>
                <c:pt idx="8722">
                  <c:v>1</c:v>
                </c:pt>
                <c:pt idx="8723">
                  <c:v>8</c:v>
                </c:pt>
                <c:pt idx="8724">
                  <c:v>1</c:v>
                </c:pt>
                <c:pt idx="8725">
                  <c:v>7</c:v>
                </c:pt>
                <c:pt idx="8726">
                  <c:v>4</c:v>
                </c:pt>
                <c:pt idx="8727">
                  <c:v>28</c:v>
                </c:pt>
                <c:pt idx="8728">
                  <c:v>1</c:v>
                </c:pt>
                <c:pt idx="8729">
                  <c:v>1</c:v>
                </c:pt>
                <c:pt idx="8730">
                  <c:v>3</c:v>
                </c:pt>
                <c:pt idx="8731">
                  <c:v>29</c:v>
                </c:pt>
                <c:pt idx="8732">
                  <c:v>31</c:v>
                </c:pt>
                <c:pt idx="8733">
                  <c:v>4</c:v>
                </c:pt>
                <c:pt idx="8734">
                  <c:v>2</c:v>
                </c:pt>
                <c:pt idx="8735">
                  <c:v>5</c:v>
                </c:pt>
                <c:pt idx="8736">
                  <c:v>33</c:v>
                </c:pt>
                <c:pt idx="8737">
                  <c:v>35</c:v>
                </c:pt>
                <c:pt idx="8738">
                  <c:v>1</c:v>
                </c:pt>
                <c:pt idx="8739">
                  <c:v>37</c:v>
                </c:pt>
                <c:pt idx="8740">
                  <c:v>39</c:v>
                </c:pt>
                <c:pt idx="8741">
                  <c:v>42</c:v>
                </c:pt>
                <c:pt idx="8742">
                  <c:v>4</c:v>
                </c:pt>
                <c:pt idx="8743">
                  <c:v>3</c:v>
                </c:pt>
                <c:pt idx="8744">
                  <c:v>2</c:v>
                </c:pt>
                <c:pt idx="8745">
                  <c:v>3</c:v>
                </c:pt>
                <c:pt idx="8746">
                  <c:v>4</c:v>
                </c:pt>
                <c:pt idx="8747">
                  <c:v>5</c:v>
                </c:pt>
                <c:pt idx="8748">
                  <c:v>7</c:v>
                </c:pt>
                <c:pt idx="8749">
                  <c:v>6</c:v>
                </c:pt>
                <c:pt idx="8750">
                  <c:v>3</c:v>
                </c:pt>
                <c:pt idx="8751">
                  <c:v>9</c:v>
                </c:pt>
                <c:pt idx="8752">
                  <c:v>1</c:v>
                </c:pt>
                <c:pt idx="8753">
                  <c:v>2</c:v>
                </c:pt>
                <c:pt idx="8754">
                  <c:v>8</c:v>
                </c:pt>
                <c:pt idx="8755">
                  <c:v>1</c:v>
                </c:pt>
                <c:pt idx="8756">
                  <c:v>7</c:v>
                </c:pt>
                <c:pt idx="8757">
                  <c:v>1</c:v>
                </c:pt>
                <c:pt idx="8758">
                  <c:v>5</c:v>
                </c:pt>
                <c:pt idx="8759">
                  <c:v>2</c:v>
                </c:pt>
                <c:pt idx="8760">
                  <c:v>3</c:v>
                </c:pt>
                <c:pt idx="8761">
                  <c:v>2</c:v>
                </c:pt>
                <c:pt idx="8762">
                  <c:v>3</c:v>
                </c:pt>
                <c:pt idx="8763">
                  <c:v>4</c:v>
                </c:pt>
                <c:pt idx="8764">
                  <c:v>1</c:v>
                </c:pt>
                <c:pt idx="8765">
                  <c:v>4</c:v>
                </c:pt>
                <c:pt idx="8766">
                  <c:v>8</c:v>
                </c:pt>
                <c:pt idx="8767">
                  <c:v>7</c:v>
                </c:pt>
                <c:pt idx="8768">
                  <c:v>3</c:v>
                </c:pt>
                <c:pt idx="8769">
                  <c:v>1</c:v>
                </c:pt>
                <c:pt idx="8770">
                  <c:v>4</c:v>
                </c:pt>
                <c:pt idx="8771">
                  <c:v>5</c:v>
                </c:pt>
                <c:pt idx="8772">
                  <c:v>9</c:v>
                </c:pt>
                <c:pt idx="8773">
                  <c:v>8</c:v>
                </c:pt>
                <c:pt idx="8774">
                  <c:v>1</c:v>
                </c:pt>
                <c:pt idx="8775">
                  <c:v>1</c:v>
                </c:pt>
                <c:pt idx="8776">
                  <c:v>2</c:v>
                </c:pt>
                <c:pt idx="8777">
                  <c:v>1</c:v>
                </c:pt>
                <c:pt idx="8778">
                  <c:v>9</c:v>
                </c:pt>
                <c:pt idx="8779">
                  <c:v>8</c:v>
                </c:pt>
                <c:pt idx="8780">
                  <c:v>1</c:v>
                </c:pt>
                <c:pt idx="8781">
                  <c:v>1</c:v>
                </c:pt>
                <c:pt idx="8782">
                  <c:v>5</c:v>
                </c:pt>
                <c:pt idx="8783">
                  <c:v>1</c:v>
                </c:pt>
                <c:pt idx="8784">
                  <c:v>1</c:v>
                </c:pt>
                <c:pt idx="8785">
                  <c:v>1</c:v>
                </c:pt>
                <c:pt idx="8786">
                  <c:v>5</c:v>
                </c:pt>
                <c:pt idx="8787">
                  <c:v>4</c:v>
                </c:pt>
                <c:pt idx="8788">
                  <c:v>4</c:v>
                </c:pt>
                <c:pt idx="8789">
                  <c:v>1</c:v>
                </c:pt>
                <c:pt idx="8790">
                  <c:v>1</c:v>
                </c:pt>
                <c:pt idx="8791">
                  <c:v>2</c:v>
                </c:pt>
                <c:pt idx="8792">
                  <c:v>3</c:v>
                </c:pt>
                <c:pt idx="8793">
                  <c:v>3</c:v>
                </c:pt>
                <c:pt idx="8794">
                  <c:v>1</c:v>
                </c:pt>
                <c:pt idx="8795">
                  <c:v>9</c:v>
                </c:pt>
                <c:pt idx="8796">
                  <c:v>1</c:v>
                </c:pt>
                <c:pt idx="8797">
                  <c:v>1</c:v>
                </c:pt>
                <c:pt idx="8798">
                  <c:v>1</c:v>
                </c:pt>
                <c:pt idx="8799">
                  <c:v>1</c:v>
                </c:pt>
                <c:pt idx="8800">
                  <c:v>7</c:v>
                </c:pt>
                <c:pt idx="8801">
                  <c:v>2</c:v>
                </c:pt>
                <c:pt idx="8802">
                  <c:v>4</c:v>
                </c:pt>
                <c:pt idx="8803">
                  <c:v>2</c:v>
                </c:pt>
                <c:pt idx="8804">
                  <c:v>3</c:v>
                </c:pt>
                <c:pt idx="8805">
                  <c:v>4</c:v>
                </c:pt>
                <c:pt idx="8806">
                  <c:v>10</c:v>
                </c:pt>
                <c:pt idx="8807">
                  <c:v>11</c:v>
                </c:pt>
                <c:pt idx="8808">
                  <c:v>2</c:v>
                </c:pt>
                <c:pt idx="8809">
                  <c:v>1</c:v>
                </c:pt>
                <c:pt idx="8810">
                  <c:v>2</c:v>
                </c:pt>
                <c:pt idx="8811">
                  <c:v>3</c:v>
                </c:pt>
                <c:pt idx="8812">
                  <c:v>3</c:v>
                </c:pt>
                <c:pt idx="8813">
                  <c:v>1</c:v>
                </c:pt>
                <c:pt idx="8814">
                  <c:v>1</c:v>
                </c:pt>
                <c:pt idx="8815">
                  <c:v>5</c:v>
                </c:pt>
                <c:pt idx="8816">
                  <c:v>7</c:v>
                </c:pt>
                <c:pt idx="8817">
                  <c:v>2</c:v>
                </c:pt>
                <c:pt idx="8818">
                  <c:v>3</c:v>
                </c:pt>
                <c:pt idx="8819">
                  <c:v>4</c:v>
                </c:pt>
                <c:pt idx="8820">
                  <c:v>6</c:v>
                </c:pt>
                <c:pt idx="8821">
                  <c:v>9</c:v>
                </c:pt>
                <c:pt idx="8822">
                  <c:v>3</c:v>
                </c:pt>
                <c:pt idx="8823">
                  <c:v>1</c:v>
                </c:pt>
                <c:pt idx="8824">
                  <c:v>2</c:v>
                </c:pt>
                <c:pt idx="8825">
                  <c:v>1</c:v>
                </c:pt>
                <c:pt idx="8826">
                  <c:v>1</c:v>
                </c:pt>
                <c:pt idx="8827">
                  <c:v>1</c:v>
                </c:pt>
                <c:pt idx="8828">
                  <c:v>3</c:v>
                </c:pt>
                <c:pt idx="8829">
                  <c:v>3</c:v>
                </c:pt>
                <c:pt idx="8830">
                  <c:v>1</c:v>
                </c:pt>
                <c:pt idx="8831">
                  <c:v>3</c:v>
                </c:pt>
                <c:pt idx="8832">
                  <c:v>2</c:v>
                </c:pt>
                <c:pt idx="8833">
                  <c:v>3</c:v>
                </c:pt>
                <c:pt idx="8834">
                  <c:v>4</c:v>
                </c:pt>
                <c:pt idx="8835">
                  <c:v>4</c:v>
                </c:pt>
                <c:pt idx="8836">
                  <c:v>3</c:v>
                </c:pt>
                <c:pt idx="8837">
                  <c:v>4</c:v>
                </c:pt>
                <c:pt idx="8838">
                  <c:v>4</c:v>
                </c:pt>
                <c:pt idx="8839">
                  <c:v>7</c:v>
                </c:pt>
                <c:pt idx="8840">
                  <c:v>1</c:v>
                </c:pt>
                <c:pt idx="8841">
                  <c:v>1</c:v>
                </c:pt>
                <c:pt idx="8842">
                  <c:v>6</c:v>
                </c:pt>
                <c:pt idx="8843">
                  <c:v>2</c:v>
                </c:pt>
                <c:pt idx="8844">
                  <c:v>4</c:v>
                </c:pt>
                <c:pt idx="8845">
                  <c:v>7</c:v>
                </c:pt>
                <c:pt idx="8846">
                  <c:v>7</c:v>
                </c:pt>
                <c:pt idx="8847">
                  <c:v>4</c:v>
                </c:pt>
                <c:pt idx="8848">
                  <c:v>5</c:v>
                </c:pt>
                <c:pt idx="8849">
                  <c:v>3</c:v>
                </c:pt>
                <c:pt idx="8850">
                  <c:v>8</c:v>
                </c:pt>
                <c:pt idx="8851">
                  <c:v>7</c:v>
                </c:pt>
                <c:pt idx="8852">
                  <c:v>1</c:v>
                </c:pt>
                <c:pt idx="8853">
                  <c:v>1</c:v>
                </c:pt>
                <c:pt idx="8854">
                  <c:v>1</c:v>
                </c:pt>
                <c:pt idx="8855">
                  <c:v>5</c:v>
                </c:pt>
                <c:pt idx="8856">
                  <c:v>2</c:v>
                </c:pt>
                <c:pt idx="8857">
                  <c:v>4</c:v>
                </c:pt>
                <c:pt idx="8858">
                  <c:v>5</c:v>
                </c:pt>
                <c:pt idx="8859">
                  <c:v>2</c:v>
                </c:pt>
                <c:pt idx="8860">
                  <c:v>8</c:v>
                </c:pt>
                <c:pt idx="8861">
                  <c:v>5</c:v>
                </c:pt>
                <c:pt idx="8862">
                  <c:v>1</c:v>
                </c:pt>
                <c:pt idx="8863">
                  <c:v>4</c:v>
                </c:pt>
                <c:pt idx="8864">
                  <c:v>3</c:v>
                </c:pt>
                <c:pt idx="8865">
                  <c:v>4</c:v>
                </c:pt>
                <c:pt idx="8866">
                  <c:v>4</c:v>
                </c:pt>
                <c:pt idx="8867">
                  <c:v>6</c:v>
                </c:pt>
                <c:pt idx="8868">
                  <c:v>7</c:v>
                </c:pt>
                <c:pt idx="8869">
                  <c:v>6</c:v>
                </c:pt>
                <c:pt idx="8870">
                  <c:v>1</c:v>
                </c:pt>
                <c:pt idx="8871">
                  <c:v>3</c:v>
                </c:pt>
                <c:pt idx="8872">
                  <c:v>4</c:v>
                </c:pt>
                <c:pt idx="8873">
                  <c:v>5</c:v>
                </c:pt>
                <c:pt idx="8874">
                  <c:v>8</c:v>
                </c:pt>
                <c:pt idx="8875">
                  <c:v>9</c:v>
                </c:pt>
                <c:pt idx="8876">
                  <c:v>11</c:v>
                </c:pt>
                <c:pt idx="8877">
                  <c:v>12</c:v>
                </c:pt>
                <c:pt idx="8878">
                  <c:v>13</c:v>
                </c:pt>
                <c:pt idx="8879">
                  <c:v>16</c:v>
                </c:pt>
                <c:pt idx="8880">
                  <c:v>18</c:v>
                </c:pt>
                <c:pt idx="8881">
                  <c:v>21</c:v>
                </c:pt>
                <c:pt idx="8882">
                  <c:v>25</c:v>
                </c:pt>
                <c:pt idx="8883">
                  <c:v>26</c:v>
                </c:pt>
                <c:pt idx="8884">
                  <c:v>29</c:v>
                </c:pt>
                <c:pt idx="8885">
                  <c:v>30</c:v>
                </c:pt>
                <c:pt idx="8886">
                  <c:v>31</c:v>
                </c:pt>
                <c:pt idx="8887">
                  <c:v>32</c:v>
                </c:pt>
                <c:pt idx="8888">
                  <c:v>33</c:v>
                </c:pt>
                <c:pt idx="8889">
                  <c:v>34</c:v>
                </c:pt>
                <c:pt idx="8890">
                  <c:v>35</c:v>
                </c:pt>
                <c:pt idx="8891">
                  <c:v>2</c:v>
                </c:pt>
                <c:pt idx="8892">
                  <c:v>3</c:v>
                </c:pt>
                <c:pt idx="8893">
                  <c:v>2</c:v>
                </c:pt>
                <c:pt idx="8894">
                  <c:v>4</c:v>
                </c:pt>
                <c:pt idx="8895">
                  <c:v>3</c:v>
                </c:pt>
                <c:pt idx="8896">
                  <c:v>17</c:v>
                </c:pt>
                <c:pt idx="8897">
                  <c:v>3</c:v>
                </c:pt>
                <c:pt idx="8898">
                  <c:v>15</c:v>
                </c:pt>
                <c:pt idx="8899">
                  <c:v>7</c:v>
                </c:pt>
                <c:pt idx="8900">
                  <c:v>15</c:v>
                </c:pt>
                <c:pt idx="8901">
                  <c:v>7</c:v>
                </c:pt>
                <c:pt idx="8902">
                  <c:v>14</c:v>
                </c:pt>
                <c:pt idx="8903">
                  <c:v>8</c:v>
                </c:pt>
                <c:pt idx="8904">
                  <c:v>8</c:v>
                </c:pt>
                <c:pt idx="8905">
                  <c:v>7</c:v>
                </c:pt>
                <c:pt idx="8906">
                  <c:v>17</c:v>
                </c:pt>
                <c:pt idx="8907">
                  <c:v>7</c:v>
                </c:pt>
                <c:pt idx="8908">
                  <c:v>15</c:v>
                </c:pt>
                <c:pt idx="8909">
                  <c:v>3</c:v>
                </c:pt>
                <c:pt idx="8910">
                  <c:v>14</c:v>
                </c:pt>
                <c:pt idx="8911">
                  <c:v>3</c:v>
                </c:pt>
                <c:pt idx="8912">
                  <c:v>15</c:v>
                </c:pt>
                <c:pt idx="8913">
                  <c:v>2</c:v>
                </c:pt>
                <c:pt idx="8914">
                  <c:v>1</c:v>
                </c:pt>
                <c:pt idx="8915">
                  <c:v>3</c:v>
                </c:pt>
                <c:pt idx="8916">
                  <c:v>6</c:v>
                </c:pt>
                <c:pt idx="8917">
                  <c:v>16</c:v>
                </c:pt>
                <c:pt idx="8918">
                  <c:v>5</c:v>
                </c:pt>
                <c:pt idx="8919">
                  <c:v>17</c:v>
                </c:pt>
                <c:pt idx="8920">
                  <c:v>5</c:v>
                </c:pt>
                <c:pt idx="8921">
                  <c:v>6</c:v>
                </c:pt>
                <c:pt idx="8922">
                  <c:v>11</c:v>
                </c:pt>
                <c:pt idx="8923">
                  <c:v>2</c:v>
                </c:pt>
                <c:pt idx="8924">
                  <c:v>3</c:v>
                </c:pt>
                <c:pt idx="8925">
                  <c:v>13</c:v>
                </c:pt>
                <c:pt idx="8926">
                  <c:v>11</c:v>
                </c:pt>
                <c:pt idx="8927">
                  <c:v>9</c:v>
                </c:pt>
                <c:pt idx="8928">
                  <c:v>9</c:v>
                </c:pt>
                <c:pt idx="8929">
                  <c:v>12</c:v>
                </c:pt>
                <c:pt idx="8930">
                  <c:v>11</c:v>
                </c:pt>
                <c:pt idx="8931">
                  <c:v>8</c:v>
                </c:pt>
                <c:pt idx="8932">
                  <c:v>7</c:v>
                </c:pt>
                <c:pt idx="8933">
                  <c:v>3</c:v>
                </c:pt>
                <c:pt idx="8934">
                  <c:v>4</c:v>
                </c:pt>
                <c:pt idx="8935">
                  <c:v>3</c:v>
                </c:pt>
                <c:pt idx="8936">
                  <c:v>4</c:v>
                </c:pt>
                <c:pt idx="8937">
                  <c:v>7</c:v>
                </c:pt>
                <c:pt idx="8938">
                  <c:v>3</c:v>
                </c:pt>
                <c:pt idx="8939">
                  <c:v>4</c:v>
                </c:pt>
                <c:pt idx="8940">
                  <c:v>10</c:v>
                </c:pt>
                <c:pt idx="8941">
                  <c:v>1</c:v>
                </c:pt>
                <c:pt idx="8942">
                  <c:v>8</c:v>
                </c:pt>
                <c:pt idx="8943">
                  <c:v>11</c:v>
                </c:pt>
                <c:pt idx="8944">
                  <c:v>1</c:v>
                </c:pt>
                <c:pt idx="8945">
                  <c:v>6</c:v>
                </c:pt>
                <c:pt idx="8946">
                  <c:v>8</c:v>
                </c:pt>
                <c:pt idx="8947">
                  <c:v>1</c:v>
                </c:pt>
                <c:pt idx="8948">
                  <c:v>1</c:v>
                </c:pt>
                <c:pt idx="8949">
                  <c:v>4</c:v>
                </c:pt>
                <c:pt idx="8950">
                  <c:v>5</c:v>
                </c:pt>
                <c:pt idx="8951">
                  <c:v>33</c:v>
                </c:pt>
                <c:pt idx="8952">
                  <c:v>4</c:v>
                </c:pt>
                <c:pt idx="8953">
                  <c:v>3</c:v>
                </c:pt>
                <c:pt idx="8954">
                  <c:v>39</c:v>
                </c:pt>
                <c:pt idx="8955">
                  <c:v>34</c:v>
                </c:pt>
                <c:pt idx="8956">
                  <c:v>1</c:v>
                </c:pt>
                <c:pt idx="8957">
                  <c:v>6</c:v>
                </c:pt>
                <c:pt idx="8958">
                  <c:v>1</c:v>
                </c:pt>
                <c:pt idx="8959">
                  <c:v>11</c:v>
                </c:pt>
                <c:pt idx="8960">
                  <c:v>2</c:v>
                </c:pt>
                <c:pt idx="8961">
                  <c:v>5</c:v>
                </c:pt>
                <c:pt idx="8962">
                  <c:v>40</c:v>
                </c:pt>
                <c:pt idx="8963">
                  <c:v>4</c:v>
                </c:pt>
                <c:pt idx="8964">
                  <c:v>5</c:v>
                </c:pt>
                <c:pt idx="8965">
                  <c:v>5</c:v>
                </c:pt>
                <c:pt idx="8966">
                  <c:v>36</c:v>
                </c:pt>
                <c:pt idx="8967">
                  <c:v>5</c:v>
                </c:pt>
                <c:pt idx="8968">
                  <c:v>41</c:v>
                </c:pt>
                <c:pt idx="8969">
                  <c:v>4</c:v>
                </c:pt>
                <c:pt idx="8970">
                  <c:v>4</c:v>
                </c:pt>
                <c:pt idx="8971">
                  <c:v>1</c:v>
                </c:pt>
                <c:pt idx="8972">
                  <c:v>1</c:v>
                </c:pt>
                <c:pt idx="8973">
                  <c:v>0</c:v>
                </c:pt>
                <c:pt idx="8974">
                  <c:v>1</c:v>
                </c:pt>
                <c:pt idx="8975">
                  <c:v>42</c:v>
                </c:pt>
                <c:pt idx="8976">
                  <c:v>5</c:v>
                </c:pt>
                <c:pt idx="8977">
                  <c:v>1</c:v>
                </c:pt>
                <c:pt idx="8978">
                  <c:v>6</c:v>
                </c:pt>
                <c:pt idx="8979">
                  <c:v>3</c:v>
                </c:pt>
                <c:pt idx="8980">
                  <c:v>2</c:v>
                </c:pt>
                <c:pt idx="8981">
                  <c:v>8</c:v>
                </c:pt>
                <c:pt idx="8982">
                  <c:v>3</c:v>
                </c:pt>
                <c:pt idx="8983">
                  <c:v>2</c:v>
                </c:pt>
                <c:pt idx="8984">
                  <c:v>2</c:v>
                </c:pt>
                <c:pt idx="8985">
                  <c:v>3</c:v>
                </c:pt>
                <c:pt idx="8986">
                  <c:v>10</c:v>
                </c:pt>
                <c:pt idx="8987">
                  <c:v>2</c:v>
                </c:pt>
                <c:pt idx="8988">
                  <c:v>3</c:v>
                </c:pt>
                <c:pt idx="8989">
                  <c:v>2</c:v>
                </c:pt>
                <c:pt idx="8990">
                  <c:v>3</c:v>
                </c:pt>
                <c:pt idx="8991">
                  <c:v>5</c:v>
                </c:pt>
                <c:pt idx="8992">
                  <c:v>6</c:v>
                </c:pt>
                <c:pt idx="8993">
                  <c:v>5</c:v>
                </c:pt>
                <c:pt idx="8994">
                  <c:v>23</c:v>
                </c:pt>
                <c:pt idx="8995">
                  <c:v>4</c:v>
                </c:pt>
                <c:pt idx="8996">
                  <c:v>9</c:v>
                </c:pt>
                <c:pt idx="8997">
                  <c:v>5</c:v>
                </c:pt>
                <c:pt idx="8998">
                  <c:v>12</c:v>
                </c:pt>
                <c:pt idx="8999">
                  <c:v>5</c:v>
                </c:pt>
                <c:pt idx="9000">
                  <c:v>7</c:v>
                </c:pt>
                <c:pt idx="9001">
                  <c:v>1</c:v>
                </c:pt>
                <c:pt idx="9002">
                  <c:v>2</c:v>
                </c:pt>
                <c:pt idx="9003">
                  <c:v>2</c:v>
                </c:pt>
                <c:pt idx="9004">
                  <c:v>3</c:v>
                </c:pt>
                <c:pt idx="9005">
                  <c:v>1</c:v>
                </c:pt>
                <c:pt idx="9006">
                  <c:v>3</c:v>
                </c:pt>
                <c:pt idx="9007">
                  <c:v>15</c:v>
                </c:pt>
                <c:pt idx="9008">
                  <c:v>1</c:v>
                </c:pt>
                <c:pt idx="9009">
                  <c:v>7</c:v>
                </c:pt>
                <c:pt idx="9010">
                  <c:v>1</c:v>
                </c:pt>
                <c:pt idx="9011">
                  <c:v>3</c:v>
                </c:pt>
                <c:pt idx="9012">
                  <c:v>3</c:v>
                </c:pt>
                <c:pt idx="9013">
                  <c:v>1</c:v>
                </c:pt>
                <c:pt idx="9014">
                  <c:v>1</c:v>
                </c:pt>
                <c:pt idx="9015">
                  <c:v>1</c:v>
                </c:pt>
                <c:pt idx="9016">
                  <c:v>2</c:v>
                </c:pt>
                <c:pt idx="9017">
                  <c:v>1</c:v>
                </c:pt>
                <c:pt idx="9018">
                  <c:v>7</c:v>
                </c:pt>
                <c:pt idx="9019">
                  <c:v>8</c:v>
                </c:pt>
                <c:pt idx="9020">
                  <c:v>6</c:v>
                </c:pt>
                <c:pt idx="9021">
                  <c:v>7</c:v>
                </c:pt>
                <c:pt idx="9022">
                  <c:v>3</c:v>
                </c:pt>
                <c:pt idx="9023">
                  <c:v>4</c:v>
                </c:pt>
                <c:pt idx="9024">
                  <c:v>2</c:v>
                </c:pt>
                <c:pt idx="9025">
                  <c:v>8</c:v>
                </c:pt>
                <c:pt idx="9026">
                  <c:v>2</c:v>
                </c:pt>
                <c:pt idx="9027">
                  <c:v>3</c:v>
                </c:pt>
                <c:pt idx="9028">
                  <c:v>10</c:v>
                </c:pt>
                <c:pt idx="9029">
                  <c:v>5</c:v>
                </c:pt>
                <c:pt idx="9030">
                  <c:v>1</c:v>
                </c:pt>
                <c:pt idx="9031">
                  <c:v>2</c:v>
                </c:pt>
                <c:pt idx="9032">
                  <c:v>5</c:v>
                </c:pt>
                <c:pt idx="9033">
                  <c:v>1</c:v>
                </c:pt>
                <c:pt idx="9034">
                  <c:v>2</c:v>
                </c:pt>
                <c:pt idx="9035">
                  <c:v>2</c:v>
                </c:pt>
                <c:pt idx="9036">
                  <c:v>1</c:v>
                </c:pt>
                <c:pt idx="9037">
                  <c:v>1</c:v>
                </c:pt>
                <c:pt idx="9038">
                  <c:v>1</c:v>
                </c:pt>
                <c:pt idx="9039">
                  <c:v>11</c:v>
                </c:pt>
                <c:pt idx="9040">
                  <c:v>16</c:v>
                </c:pt>
                <c:pt idx="9041">
                  <c:v>1</c:v>
                </c:pt>
                <c:pt idx="9042">
                  <c:v>2</c:v>
                </c:pt>
                <c:pt idx="9043">
                  <c:v>3</c:v>
                </c:pt>
                <c:pt idx="9044">
                  <c:v>16</c:v>
                </c:pt>
                <c:pt idx="9045">
                  <c:v>17</c:v>
                </c:pt>
                <c:pt idx="9046">
                  <c:v>6</c:v>
                </c:pt>
                <c:pt idx="9047">
                  <c:v>1</c:v>
                </c:pt>
                <c:pt idx="9048">
                  <c:v>1</c:v>
                </c:pt>
                <c:pt idx="9049">
                  <c:v>6</c:v>
                </c:pt>
                <c:pt idx="9050">
                  <c:v>11</c:v>
                </c:pt>
                <c:pt idx="9051">
                  <c:v>1</c:v>
                </c:pt>
                <c:pt idx="9052">
                  <c:v>1</c:v>
                </c:pt>
                <c:pt idx="9053">
                  <c:v>9</c:v>
                </c:pt>
                <c:pt idx="9054">
                  <c:v>7</c:v>
                </c:pt>
                <c:pt idx="9055">
                  <c:v>8</c:v>
                </c:pt>
                <c:pt idx="9056">
                  <c:v>9</c:v>
                </c:pt>
                <c:pt idx="9057">
                  <c:v>11</c:v>
                </c:pt>
                <c:pt idx="9058">
                  <c:v>13</c:v>
                </c:pt>
                <c:pt idx="9059">
                  <c:v>14</c:v>
                </c:pt>
                <c:pt idx="9060">
                  <c:v>5</c:v>
                </c:pt>
                <c:pt idx="9061">
                  <c:v>1</c:v>
                </c:pt>
                <c:pt idx="9062">
                  <c:v>1</c:v>
                </c:pt>
                <c:pt idx="9063">
                  <c:v>2</c:v>
                </c:pt>
                <c:pt idx="9064">
                  <c:v>1</c:v>
                </c:pt>
                <c:pt idx="9065">
                  <c:v>2</c:v>
                </c:pt>
                <c:pt idx="9066">
                  <c:v>2</c:v>
                </c:pt>
                <c:pt idx="9067">
                  <c:v>11</c:v>
                </c:pt>
                <c:pt idx="9068">
                  <c:v>3</c:v>
                </c:pt>
                <c:pt idx="9069">
                  <c:v>6</c:v>
                </c:pt>
                <c:pt idx="9070">
                  <c:v>4</c:v>
                </c:pt>
                <c:pt idx="9071">
                  <c:v>3</c:v>
                </c:pt>
                <c:pt idx="9072">
                  <c:v>1</c:v>
                </c:pt>
                <c:pt idx="9073">
                  <c:v>6</c:v>
                </c:pt>
                <c:pt idx="9074">
                  <c:v>2</c:v>
                </c:pt>
                <c:pt idx="9075">
                  <c:v>1</c:v>
                </c:pt>
                <c:pt idx="9076">
                  <c:v>1</c:v>
                </c:pt>
                <c:pt idx="9077">
                  <c:v>1</c:v>
                </c:pt>
                <c:pt idx="9078">
                  <c:v>1</c:v>
                </c:pt>
                <c:pt idx="9079">
                  <c:v>2</c:v>
                </c:pt>
                <c:pt idx="9080">
                  <c:v>1</c:v>
                </c:pt>
                <c:pt idx="9081">
                  <c:v>10</c:v>
                </c:pt>
                <c:pt idx="9082">
                  <c:v>2</c:v>
                </c:pt>
                <c:pt idx="9083">
                  <c:v>1</c:v>
                </c:pt>
                <c:pt idx="9084">
                  <c:v>2</c:v>
                </c:pt>
                <c:pt idx="9085">
                  <c:v>2</c:v>
                </c:pt>
                <c:pt idx="9086">
                  <c:v>1</c:v>
                </c:pt>
                <c:pt idx="9087">
                  <c:v>2</c:v>
                </c:pt>
                <c:pt idx="9088">
                  <c:v>3</c:v>
                </c:pt>
                <c:pt idx="9089">
                  <c:v>2</c:v>
                </c:pt>
                <c:pt idx="9090">
                  <c:v>4</c:v>
                </c:pt>
                <c:pt idx="9091">
                  <c:v>1</c:v>
                </c:pt>
                <c:pt idx="9092">
                  <c:v>1</c:v>
                </c:pt>
                <c:pt idx="9093">
                  <c:v>11</c:v>
                </c:pt>
                <c:pt idx="9094">
                  <c:v>2</c:v>
                </c:pt>
                <c:pt idx="9095">
                  <c:v>1</c:v>
                </c:pt>
                <c:pt idx="9096">
                  <c:v>9</c:v>
                </c:pt>
                <c:pt idx="9097">
                  <c:v>2</c:v>
                </c:pt>
                <c:pt idx="9098">
                  <c:v>1</c:v>
                </c:pt>
                <c:pt idx="9099">
                  <c:v>6</c:v>
                </c:pt>
                <c:pt idx="9100">
                  <c:v>6</c:v>
                </c:pt>
                <c:pt idx="9101">
                  <c:v>7</c:v>
                </c:pt>
                <c:pt idx="9102">
                  <c:v>9</c:v>
                </c:pt>
                <c:pt idx="9103">
                  <c:v>11</c:v>
                </c:pt>
                <c:pt idx="9104">
                  <c:v>12</c:v>
                </c:pt>
                <c:pt idx="9105">
                  <c:v>13</c:v>
                </c:pt>
                <c:pt idx="9106">
                  <c:v>14</c:v>
                </c:pt>
                <c:pt idx="9107">
                  <c:v>16</c:v>
                </c:pt>
                <c:pt idx="9108">
                  <c:v>3</c:v>
                </c:pt>
                <c:pt idx="9109">
                  <c:v>7</c:v>
                </c:pt>
                <c:pt idx="9110">
                  <c:v>1</c:v>
                </c:pt>
                <c:pt idx="9111">
                  <c:v>1</c:v>
                </c:pt>
                <c:pt idx="9112">
                  <c:v>2</c:v>
                </c:pt>
                <c:pt idx="9113">
                  <c:v>2</c:v>
                </c:pt>
                <c:pt idx="9114">
                  <c:v>1</c:v>
                </c:pt>
                <c:pt idx="9115">
                  <c:v>2</c:v>
                </c:pt>
                <c:pt idx="9116">
                  <c:v>3</c:v>
                </c:pt>
                <c:pt idx="9117">
                  <c:v>5</c:v>
                </c:pt>
                <c:pt idx="9118">
                  <c:v>8</c:v>
                </c:pt>
                <c:pt idx="9119">
                  <c:v>13</c:v>
                </c:pt>
                <c:pt idx="9120">
                  <c:v>16</c:v>
                </c:pt>
                <c:pt idx="9121">
                  <c:v>16</c:v>
                </c:pt>
                <c:pt idx="9122">
                  <c:v>17</c:v>
                </c:pt>
                <c:pt idx="9123">
                  <c:v>1</c:v>
                </c:pt>
                <c:pt idx="9124">
                  <c:v>1</c:v>
                </c:pt>
                <c:pt idx="9125">
                  <c:v>13</c:v>
                </c:pt>
                <c:pt idx="9126">
                  <c:v>2</c:v>
                </c:pt>
                <c:pt idx="9127">
                  <c:v>1</c:v>
                </c:pt>
                <c:pt idx="9128">
                  <c:v>5</c:v>
                </c:pt>
                <c:pt idx="9129">
                  <c:v>6</c:v>
                </c:pt>
                <c:pt idx="9130">
                  <c:v>1</c:v>
                </c:pt>
                <c:pt idx="9131">
                  <c:v>1</c:v>
                </c:pt>
                <c:pt idx="9132">
                  <c:v>1</c:v>
                </c:pt>
                <c:pt idx="9133">
                  <c:v>4</c:v>
                </c:pt>
                <c:pt idx="9134">
                  <c:v>4</c:v>
                </c:pt>
                <c:pt idx="9135">
                  <c:v>4</c:v>
                </c:pt>
                <c:pt idx="9136">
                  <c:v>4</c:v>
                </c:pt>
                <c:pt idx="9137">
                  <c:v>1</c:v>
                </c:pt>
                <c:pt idx="9138">
                  <c:v>4</c:v>
                </c:pt>
                <c:pt idx="9139">
                  <c:v>1</c:v>
                </c:pt>
                <c:pt idx="9140">
                  <c:v>2</c:v>
                </c:pt>
                <c:pt idx="9141">
                  <c:v>5</c:v>
                </c:pt>
                <c:pt idx="9142">
                  <c:v>3</c:v>
                </c:pt>
                <c:pt idx="9143">
                  <c:v>7</c:v>
                </c:pt>
                <c:pt idx="9144">
                  <c:v>1</c:v>
                </c:pt>
                <c:pt idx="9145">
                  <c:v>12</c:v>
                </c:pt>
                <c:pt idx="9146">
                  <c:v>5</c:v>
                </c:pt>
                <c:pt idx="9147">
                  <c:v>5</c:v>
                </c:pt>
                <c:pt idx="9148">
                  <c:v>5</c:v>
                </c:pt>
                <c:pt idx="9149">
                  <c:v>8</c:v>
                </c:pt>
                <c:pt idx="9150">
                  <c:v>9</c:v>
                </c:pt>
                <c:pt idx="9151">
                  <c:v>11</c:v>
                </c:pt>
                <c:pt idx="9152">
                  <c:v>2</c:v>
                </c:pt>
                <c:pt idx="9153">
                  <c:v>3</c:v>
                </c:pt>
                <c:pt idx="9154">
                  <c:v>2</c:v>
                </c:pt>
                <c:pt idx="9155">
                  <c:v>5</c:v>
                </c:pt>
                <c:pt idx="9156">
                  <c:v>5</c:v>
                </c:pt>
                <c:pt idx="9157">
                  <c:v>18</c:v>
                </c:pt>
                <c:pt idx="9158">
                  <c:v>5</c:v>
                </c:pt>
                <c:pt idx="9159">
                  <c:v>5</c:v>
                </c:pt>
                <c:pt idx="9160">
                  <c:v>8</c:v>
                </c:pt>
                <c:pt idx="9161">
                  <c:v>9</c:v>
                </c:pt>
                <c:pt idx="9162">
                  <c:v>11</c:v>
                </c:pt>
                <c:pt idx="9163">
                  <c:v>12</c:v>
                </c:pt>
                <c:pt idx="9164">
                  <c:v>13</c:v>
                </c:pt>
                <c:pt idx="9165">
                  <c:v>17</c:v>
                </c:pt>
                <c:pt idx="9166">
                  <c:v>18</c:v>
                </c:pt>
                <c:pt idx="9167">
                  <c:v>1</c:v>
                </c:pt>
                <c:pt idx="9168">
                  <c:v>4</c:v>
                </c:pt>
                <c:pt idx="9169">
                  <c:v>10</c:v>
                </c:pt>
                <c:pt idx="9170">
                  <c:v>12</c:v>
                </c:pt>
                <c:pt idx="9171">
                  <c:v>15</c:v>
                </c:pt>
                <c:pt idx="9172">
                  <c:v>17</c:v>
                </c:pt>
                <c:pt idx="9173">
                  <c:v>18</c:v>
                </c:pt>
                <c:pt idx="9174">
                  <c:v>24</c:v>
                </c:pt>
                <c:pt idx="9175">
                  <c:v>27</c:v>
                </c:pt>
                <c:pt idx="9176">
                  <c:v>32</c:v>
                </c:pt>
                <c:pt idx="9177">
                  <c:v>37</c:v>
                </c:pt>
                <c:pt idx="9178">
                  <c:v>39</c:v>
                </c:pt>
                <c:pt idx="9179">
                  <c:v>40</c:v>
                </c:pt>
                <c:pt idx="9180">
                  <c:v>46</c:v>
                </c:pt>
                <c:pt idx="9181">
                  <c:v>48</c:v>
                </c:pt>
                <c:pt idx="9182">
                  <c:v>50</c:v>
                </c:pt>
                <c:pt idx="9183">
                  <c:v>52</c:v>
                </c:pt>
                <c:pt idx="9184">
                  <c:v>54</c:v>
                </c:pt>
                <c:pt idx="9185">
                  <c:v>58</c:v>
                </c:pt>
                <c:pt idx="9186">
                  <c:v>8</c:v>
                </c:pt>
                <c:pt idx="9187">
                  <c:v>4</c:v>
                </c:pt>
                <c:pt idx="9188">
                  <c:v>3</c:v>
                </c:pt>
                <c:pt idx="9189">
                  <c:v>3</c:v>
                </c:pt>
                <c:pt idx="9190">
                  <c:v>6</c:v>
                </c:pt>
                <c:pt idx="9191">
                  <c:v>9</c:v>
                </c:pt>
                <c:pt idx="9192">
                  <c:v>10</c:v>
                </c:pt>
                <c:pt idx="9193">
                  <c:v>41</c:v>
                </c:pt>
                <c:pt idx="9194">
                  <c:v>8</c:v>
                </c:pt>
                <c:pt idx="9195">
                  <c:v>9</c:v>
                </c:pt>
                <c:pt idx="9196">
                  <c:v>11</c:v>
                </c:pt>
                <c:pt idx="9197">
                  <c:v>16</c:v>
                </c:pt>
                <c:pt idx="9198">
                  <c:v>16</c:v>
                </c:pt>
                <c:pt idx="9199">
                  <c:v>1</c:v>
                </c:pt>
                <c:pt idx="9200">
                  <c:v>2</c:v>
                </c:pt>
                <c:pt idx="9201">
                  <c:v>6</c:v>
                </c:pt>
                <c:pt idx="9202">
                  <c:v>1</c:v>
                </c:pt>
                <c:pt idx="9203">
                  <c:v>8</c:v>
                </c:pt>
                <c:pt idx="9204">
                  <c:v>9</c:v>
                </c:pt>
                <c:pt idx="9205">
                  <c:v>10</c:v>
                </c:pt>
                <c:pt idx="9206">
                  <c:v>3</c:v>
                </c:pt>
                <c:pt idx="9207">
                  <c:v>3</c:v>
                </c:pt>
                <c:pt idx="9208">
                  <c:v>10</c:v>
                </c:pt>
                <c:pt idx="9209">
                  <c:v>11</c:v>
                </c:pt>
                <c:pt idx="9210">
                  <c:v>2</c:v>
                </c:pt>
                <c:pt idx="9211">
                  <c:v>4</c:v>
                </c:pt>
                <c:pt idx="9212">
                  <c:v>8</c:v>
                </c:pt>
                <c:pt idx="9213">
                  <c:v>9</c:v>
                </c:pt>
                <c:pt idx="9214">
                  <c:v>16</c:v>
                </c:pt>
                <c:pt idx="9215">
                  <c:v>8</c:v>
                </c:pt>
                <c:pt idx="9216">
                  <c:v>7</c:v>
                </c:pt>
                <c:pt idx="9217">
                  <c:v>3</c:v>
                </c:pt>
                <c:pt idx="9218">
                  <c:v>10</c:v>
                </c:pt>
                <c:pt idx="9219">
                  <c:v>10</c:v>
                </c:pt>
                <c:pt idx="9220">
                  <c:v>5</c:v>
                </c:pt>
                <c:pt idx="9221">
                  <c:v>5</c:v>
                </c:pt>
                <c:pt idx="9222">
                  <c:v>6</c:v>
                </c:pt>
                <c:pt idx="9223">
                  <c:v>1</c:v>
                </c:pt>
                <c:pt idx="9224">
                  <c:v>12</c:v>
                </c:pt>
                <c:pt idx="9225">
                  <c:v>2</c:v>
                </c:pt>
                <c:pt idx="9226">
                  <c:v>4</c:v>
                </c:pt>
                <c:pt idx="9227">
                  <c:v>1</c:v>
                </c:pt>
                <c:pt idx="9228">
                  <c:v>1</c:v>
                </c:pt>
                <c:pt idx="9229">
                  <c:v>0</c:v>
                </c:pt>
                <c:pt idx="9230">
                  <c:v>1</c:v>
                </c:pt>
                <c:pt idx="9231">
                  <c:v>3</c:v>
                </c:pt>
                <c:pt idx="9232">
                  <c:v>1</c:v>
                </c:pt>
                <c:pt idx="9233">
                  <c:v>6</c:v>
                </c:pt>
                <c:pt idx="9234">
                  <c:v>4</c:v>
                </c:pt>
                <c:pt idx="9235">
                  <c:v>2</c:v>
                </c:pt>
                <c:pt idx="9236">
                  <c:v>5</c:v>
                </c:pt>
                <c:pt idx="9237">
                  <c:v>3</c:v>
                </c:pt>
                <c:pt idx="9238">
                  <c:v>4</c:v>
                </c:pt>
                <c:pt idx="9239">
                  <c:v>5</c:v>
                </c:pt>
                <c:pt idx="9240">
                  <c:v>6</c:v>
                </c:pt>
                <c:pt idx="9241">
                  <c:v>8</c:v>
                </c:pt>
                <c:pt idx="9242">
                  <c:v>9</c:v>
                </c:pt>
                <c:pt idx="9243">
                  <c:v>9</c:v>
                </c:pt>
                <c:pt idx="9244">
                  <c:v>11</c:v>
                </c:pt>
                <c:pt idx="9245">
                  <c:v>13</c:v>
                </c:pt>
                <c:pt idx="9246">
                  <c:v>17</c:v>
                </c:pt>
                <c:pt idx="9247">
                  <c:v>17</c:v>
                </c:pt>
                <c:pt idx="9248">
                  <c:v>6</c:v>
                </c:pt>
                <c:pt idx="9249">
                  <c:v>1</c:v>
                </c:pt>
                <c:pt idx="9250">
                  <c:v>5</c:v>
                </c:pt>
                <c:pt idx="9251">
                  <c:v>5</c:v>
                </c:pt>
                <c:pt idx="9252">
                  <c:v>5</c:v>
                </c:pt>
                <c:pt idx="9253">
                  <c:v>1</c:v>
                </c:pt>
                <c:pt idx="9254">
                  <c:v>1</c:v>
                </c:pt>
                <c:pt idx="9255">
                  <c:v>1</c:v>
                </c:pt>
                <c:pt idx="9256">
                  <c:v>1</c:v>
                </c:pt>
                <c:pt idx="9257">
                  <c:v>1</c:v>
                </c:pt>
                <c:pt idx="9258">
                  <c:v>3</c:v>
                </c:pt>
                <c:pt idx="9259">
                  <c:v>1</c:v>
                </c:pt>
                <c:pt idx="9260">
                  <c:v>2</c:v>
                </c:pt>
                <c:pt idx="9261">
                  <c:v>3</c:v>
                </c:pt>
                <c:pt idx="9262">
                  <c:v>4</c:v>
                </c:pt>
                <c:pt idx="9263">
                  <c:v>1</c:v>
                </c:pt>
                <c:pt idx="9264">
                  <c:v>13</c:v>
                </c:pt>
                <c:pt idx="9265">
                  <c:v>13</c:v>
                </c:pt>
                <c:pt idx="9266">
                  <c:v>2</c:v>
                </c:pt>
                <c:pt idx="9267">
                  <c:v>4</c:v>
                </c:pt>
                <c:pt idx="9268">
                  <c:v>5</c:v>
                </c:pt>
                <c:pt idx="9269">
                  <c:v>8</c:v>
                </c:pt>
                <c:pt idx="9270">
                  <c:v>8</c:v>
                </c:pt>
                <c:pt idx="9271">
                  <c:v>3</c:v>
                </c:pt>
                <c:pt idx="9272">
                  <c:v>3</c:v>
                </c:pt>
                <c:pt idx="9273">
                  <c:v>1</c:v>
                </c:pt>
                <c:pt idx="9274">
                  <c:v>6</c:v>
                </c:pt>
                <c:pt idx="9275">
                  <c:v>3</c:v>
                </c:pt>
                <c:pt idx="9276">
                  <c:v>3</c:v>
                </c:pt>
                <c:pt idx="9277">
                  <c:v>4</c:v>
                </c:pt>
                <c:pt idx="9278">
                  <c:v>2</c:v>
                </c:pt>
                <c:pt idx="9279">
                  <c:v>2</c:v>
                </c:pt>
                <c:pt idx="9280">
                  <c:v>5</c:v>
                </c:pt>
                <c:pt idx="9281">
                  <c:v>1</c:v>
                </c:pt>
                <c:pt idx="9282">
                  <c:v>1</c:v>
                </c:pt>
                <c:pt idx="9283">
                  <c:v>10</c:v>
                </c:pt>
                <c:pt idx="9284">
                  <c:v>1</c:v>
                </c:pt>
                <c:pt idx="9285">
                  <c:v>1</c:v>
                </c:pt>
                <c:pt idx="9286">
                  <c:v>1</c:v>
                </c:pt>
                <c:pt idx="9287">
                  <c:v>11</c:v>
                </c:pt>
                <c:pt idx="9288">
                  <c:v>12</c:v>
                </c:pt>
                <c:pt idx="9289">
                  <c:v>14</c:v>
                </c:pt>
                <c:pt idx="9290">
                  <c:v>15</c:v>
                </c:pt>
                <c:pt idx="9291">
                  <c:v>16</c:v>
                </c:pt>
                <c:pt idx="9292">
                  <c:v>17</c:v>
                </c:pt>
                <c:pt idx="9293">
                  <c:v>21</c:v>
                </c:pt>
                <c:pt idx="9294">
                  <c:v>22</c:v>
                </c:pt>
                <c:pt idx="9295">
                  <c:v>23</c:v>
                </c:pt>
                <c:pt idx="9296">
                  <c:v>1</c:v>
                </c:pt>
                <c:pt idx="9297">
                  <c:v>3</c:v>
                </c:pt>
                <c:pt idx="9298">
                  <c:v>3</c:v>
                </c:pt>
                <c:pt idx="9299">
                  <c:v>1</c:v>
                </c:pt>
                <c:pt idx="9300">
                  <c:v>2</c:v>
                </c:pt>
                <c:pt idx="9301">
                  <c:v>3</c:v>
                </c:pt>
                <c:pt idx="9302">
                  <c:v>6</c:v>
                </c:pt>
                <c:pt idx="9303">
                  <c:v>18</c:v>
                </c:pt>
                <c:pt idx="9304">
                  <c:v>18</c:v>
                </c:pt>
                <c:pt idx="9305">
                  <c:v>36</c:v>
                </c:pt>
                <c:pt idx="9306">
                  <c:v>7</c:v>
                </c:pt>
                <c:pt idx="9307">
                  <c:v>21</c:v>
                </c:pt>
                <c:pt idx="9308">
                  <c:v>21</c:v>
                </c:pt>
                <c:pt idx="9309">
                  <c:v>1</c:v>
                </c:pt>
                <c:pt idx="9310">
                  <c:v>5</c:v>
                </c:pt>
                <c:pt idx="9311">
                  <c:v>6</c:v>
                </c:pt>
                <c:pt idx="9312">
                  <c:v>7</c:v>
                </c:pt>
                <c:pt idx="9313">
                  <c:v>8</c:v>
                </c:pt>
                <c:pt idx="9314">
                  <c:v>9</c:v>
                </c:pt>
                <c:pt idx="9315">
                  <c:v>10</c:v>
                </c:pt>
                <c:pt idx="9316">
                  <c:v>11</c:v>
                </c:pt>
                <c:pt idx="9317">
                  <c:v>5</c:v>
                </c:pt>
                <c:pt idx="9318">
                  <c:v>2</c:v>
                </c:pt>
                <c:pt idx="9319">
                  <c:v>3</c:v>
                </c:pt>
                <c:pt idx="9320">
                  <c:v>2</c:v>
                </c:pt>
                <c:pt idx="9321">
                  <c:v>6</c:v>
                </c:pt>
                <c:pt idx="9322">
                  <c:v>1</c:v>
                </c:pt>
                <c:pt idx="9323">
                  <c:v>6</c:v>
                </c:pt>
                <c:pt idx="9324">
                  <c:v>7</c:v>
                </c:pt>
                <c:pt idx="9325">
                  <c:v>3</c:v>
                </c:pt>
                <c:pt idx="9326">
                  <c:v>9</c:v>
                </c:pt>
                <c:pt idx="9327">
                  <c:v>8</c:v>
                </c:pt>
                <c:pt idx="9328">
                  <c:v>5</c:v>
                </c:pt>
                <c:pt idx="9329">
                  <c:v>6</c:v>
                </c:pt>
                <c:pt idx="9330">
                  <c:v>7</c:v>
                </c:pt>
                <c:pt idx="9331">
                  <c:v>8</c:v>
                </c:pt>
                <c:pt idx="9332">
                  <c:v>2</c:v>
                </c:pt>
                <c:pt idx="9333">
                  <c:v>2</c:v>
                </c:pt>
                <c:pt idx="9334">
                  <c:v>1</c:v>
                </c:pt>
                <c:pt idx="9335">
                  <c:v>2</c:v>
                </c:pt>
                <c:pt idx="9336">
                  <c:v>1</c:v>
                </c:pt>
                <c:pt idx="9337">
                  <c:v>1</c:v>
                </c:pt>
                <c:pt idx="9338">
                  <c:v>1</c:v>
                </c:pt>
                <c:pt idx="9339">
                  <c:v>2</c:v>
                </c:pt>
                <c:pt idx="9340">
                  <c:v>1</c:v>
                </c:pt>
                <c:pt idx="9341">
                  <c:v>1</c:v>
                </c:pt>
                <c:pt idx="9342">
                  <c:v>1</c:v>
                </c:pt>
                <c:pt idx="9343">
                  <c:v>2</c:v>
                </c:pt>
                <c:pt idx="9344">
                  <c:v>39</c:v>
                </c:pt>
                <c:pt idx="9345">
                  <c:v>2</c:v>
                </c:pt>
                <c:pt idx="9346">
                  <c:v>3</c:v>
                </c:pt>
                <c:pt idx="9347">
                  <c:v>5</c:v>
                </c:pt>
                <c:pt idx="9348">
                  <c:v>6</c:v>
                </c:pt>
                <c:pt idx="9349">
                  <c:v>3</c:v>
                </c:pt>
                <c:pt idx="9350">
                  <c:v>15</c:v>
                </c:pt>
                <c:pt idx="9351">
                  <c:v>17</c:v>
                </c:pt>
                <c:pt idx="9352">
                  <c:v>20</c:v>
                </c:pt>
                <c:pt idx="9353">
                  <c:v>23</c:v>
                </c:pt>
                <c:pt idx="9354">
                  <c:v>24</c:v>
                </c:pt>
                <c:pt idx="9355">
                  <c:v>26</c:v>
                </c:pt>
                <c:pt idx="9356">
                  <c:v>28</c:v>
                </c:pt>
                <c:pt idx="9357">
                  <c:v>30</c:v>
                </c:pt>
                <c:pt idx="9358">
                  <c:v>33</c:v>
                </c:pt>
                <c:pt idx="9359">
                  <c:v>35</c:v>
                </c:pt>
                <c:pt idx="9360">
                  <c:v>37</c:v>
                </c:pt>
                <c:pt idx="9361">
                  <c:v>38</c:v>
                </c:pt>
                <c:pt idx="9362">
                  <c:v>18</c:v>
                </c:pt>
                <c:pt idx="9363">
                  <c:v>4</c:v>
                </c:pt>
                <c:pt idx="9364">
                  <c:v>8</c:v>
                </c:pt>
                <c:pt idx="9365">
                  <c:v>4</c:v>
                </c:pt>
                <c:pt idx="9366">
                  <c:v>1</c:v>
                </c:pt>
                <c:pt idx="9367">
                  <c:v>5</c:v>
                </c:pt>
                <c:pt idx="9368">
                  <c:v>6</c:v>
                </c:pt>
                <c:pt idx="9369">
                  <c:v>6</c:v>
                </c:pt>
                <c:pt idx="9370">
                  <c:v>6</c:v>
                </c:pt>
                <c:pt idx="9371">
                  <c:v>9</c:v>
                </c:pt>
                <c:pt idx="9372">
                  <c:v>11</c:v>
                </c:pt>
                <c:pt idx="9373">
                  <c:v>9</c:v>
                </c:pt>
                <c:pt idx="9374">
                  <c:v>4</c:v>
                </c:pt>
                <c:pt idx="9375">
                  <c:v>1</c:v>
                </c:pt>
                <c:pt idx="9376">
                  <c:v>7</c:v>
                </c:pt>
                <c:pt idx="9377">
                  <c:v>8</c:v>
                </c:pt>
                <c:pt idx="9378">
                  <c:v>3</c:v>
                </c:pt>
                <c:pt idx="9379">
                  <c:v>2</c:v>
                </c:pt>
                <c:pt idx="9380">
                  <c:v>3</c:v>
                </c:pt>
                <c:pt idx="9381">
                  <c:v>5</c:v>
                </c:pt>
                <c:pt idx="9382">
                  <c:v>5</c:v>
                </c:pt>
                <c:pt idx="9383">
                  <c:v>3</c:v>
                </c:pt>
                <c:pt idx="9384">
                  <c:v>1</c:v>
                </c:pt>
                <c:pt idx="9385">
                  <c:v>13</c:v>
                </c:pt>
                <c:pt idx="9386">
                  <c:v>1</c:v>
                </c:pt>
                <c:pt idx="9387">
                  <c:v>2</c:v>
                </c:pt>
                <c:pt idx="9388">
                  <c:v>6</c:v>
                </c:pt>
                <c:pt idx="9389">
                  <c:v>14</c:v>
                </c:pt>
                <c:pt idx="9390">
                  <c:v>1</c:v>
                </c:pt>
                <c:pt idx="9391">
                  <c:v>3</c:v>
                </c:pt>
                <c:pt idx="9392">
                  <c:v>9</c:v>
                </c:pt>
                <c:pt idx="9393">
                  <c:v>3</c:v>
                </c:pt>
                <c:pt idx="9394">
                  <c:v>4</c:v>
                </c:pt>
                <c:pt idx="9395">
                  <c:v>5</c:v>
                </c:pt>
                <c:pt idx="9396">
                  <c:v>1</c:v>
                </c:pt>
                <c:pt idx="9397">
                  <c:v>4</c:v>
                </c:pt>
                <c:pt idx="9398">
                  <c:v>1</c:v>
                </c:pt>
                <c:pt idx="9399">
                  <c:v>1</c:v>
                </c:pt>
                <c:pt idx="9400">
                  <c:v>1</c:v>
                </c:pt>
                <c:pt idx="9401">
                  <c:v>4</c:v>
                </c:pt>
                <c:pt idx="9402">
                  <c:v>1</c:v>
                </c:pt>
                <c:pt idx="9403">
                  <c:v>1</c:v>
                </c:pt>
                <c:pt idx="9404">
                  <c:v>3</c:v>
                </c:pt>
                <c:pt idx="9405">
                  <c:v>4</c:v>
                </c:pt>
                <c:pt idx="9406">
                  <c:v>5</c:v>
                </c:pt>
                <c:pt idx="9407">
                  <c:v>6</c:v>
                </c:pt>
                <c:pt idx="9408">
                  <c:v>7</c:v>
                </c:pt>
                <c:pt idx="9409">
                  <c:v>1</c:v>
                </c:pt>
                <c:pt idx="9410">
                  <c:v>20</c:v>
                </c:pt>
                <c:pt idx="9411">
                  <c:v>1</c:v>
                </c:pt>
                <c:pt idx="9412">
                  <c:v>1</c:v>
                </c:pt>
                <c:pt idx="9413">
                  <c:v>1</c:v>
                </c:pt>
                <c:pt idx="9414">
                  <c:v>2</c:v>
                </c:pt>
                <c:pt idx="9415">
                  <c:v>2</c:v>
                </c:pt>
                <c:pt idx="9416">
                  <c:v>4</c:v>
                </c:pt>
                <c:pt idx="9417">
                  <c:v>6</c:v>
                </c:pt>
                <c:pt idx="9418">
                  <c:v>2</c:v>
                </c:pt>
                <c:pt idx="9419">
                  <c:v>2</c:v>
                </c:pt>
                <c:pt idx="9420">
                  <c:v>2</c:v>
                </c:pt>
                <c:pt idx="9421">
                  <c:v>3</c:v>
                </c:pt>
                <c:pt idx="9422">
                  <c:v>4</c:v>
                </c:pt>
                <c:pt idx="9423">
                  <c:v>1</c:v>
                </c:pt>
                <c:pt idx="9424">
                  <c:v>3</c:v>
                </c:pt>
                <c:pt idx="9425">
                  <c:v>3</c:v>
                </c:pt>
                <c:pt idx="9426">
                  <c:v>4</c:v>
                </c:pt>
                <c:pt idx="9427">
                  <c:v>5</c:v>
                </c:pt>
                <c:pt idx="9428">
                  <c:v>6</c:v>
                </c:pt>
                <c:pt idx="9429">
                  <c:v>7</c:v>
                </c:pt>
                <c:pt idx="9430">
                  <c:v>7</c:v>
                </c:pt>
                <c:pt idx="9431">
                  <c:v>3</c:v>
                </c:pt>
                <c:pt idx="9432">
                  <c:v>5</c:v>
                </c:pt>
                <c:pt idx="9433">
                  <c:v>6</c:v>
                </c:pt>
                <c:pt idx="9434">
                  <c:v>8</c:v>
                </c:pt>
                <c:pt idx="9435">
                  <c:v>1</c:v>
                </c:pt>
                <c:pt idx="9436">
                  <c:v>4</c:v>
                </c:pt>
                <c:pt idx="9437">
                  <c:v>4</c:v>
                </c:pt>
                <c:pt idx="9438">
                  <c:v>4</c:v>
                </c:pt>
                <c:pt idx="9439">
                  <c:v>6</c:v>
                </c:pt>
                <c:pt idx="9440">
                  <c:v>6</c:v>
                </c:pt>
                <c:pt idx="9441">
                  <c:v>7</c:v>
                </c:pt>
                <c:pt idx="9442">
                  <c:v>7</c:v>
                </c:pt>
                <c:pt idx="9443">
                  <c:v>8</c:v>
                </c:pt>
                <c:pt idx="9444">
                  <c:v>8</c:v>
                </c:pt>
                <c:pt idx="9445">
                  <c:v>8</c:v>
                </c:pt>
                <c:pt idx="9446">
                  <c:v>8</c:v>
                </c:pt>
                <c:pt idx="9447">
                  <c:v>9</c:v>
                </c:pt>
                <c:pt idx="9448">
                  <c:v>9</c:v>
                </c:pt>
                <c:pt idx="9449">
                  <c:v>11</c:v>
                </c:pt>
                <c:pt idx="9450">
                  <c:v>12</c:v>
                </c:pt>
                <c:pt idx="9451">
                  <c:v>8</c:v>
                </c:pt>
                <c:pt idx="9452">
                  <c:v>9</c:v>
                </c:pt>
                <c:pt idx="9453">
                  <c:v>9</c:v>
                </c:pt>
                <c:pt idx="9454">
                  <c:v>10</c:v>
                </c:pt>
                <c:pt idx="9455">
                  <c:v>10</c:v>
                </c:pt>
                <c:pt idx="9456">
                  <c:v>14</c:v>
                </c:pt>
                <c:pt idx="9457">
                  <c:v>4</c:v>
                </c:pt>
                <c:pt idx="9458">
                  <c:v>2</c:v>
                </c:pt>
                <c:pt idx="9459">
                  <c:v>8</c:v>
                </c:pt>
                <c:pt idx="9460">
                  <c:v>3</c:v>
                </c:pt>
                <c:pt idx="9461">
                  <c:v>1</c:v>
                </c:pt>
                <c:pt idx="9462">
                  <c:v>5</c:v>
                </c:pt>
                <c:pt idx="9463">
                  <c:v>6</c:v>
                </c:pt>
                <c:pt idx="9464">
                  <c:v>1</c:v>
                </c:pt>
                <c:pt idx="9465">
                  <c:v>1</c:v>
                </c:pt>
                <c:pt idx="9466">
                  <c:v>1</c:v>
                </c:pt>
                <c:pt idx="9467">
                  <c:v>1</c:v>
                </c:pt>
                <c:pt idx="9468">
                  <c:v>1</c:v>
                </c:pt>
                <c:pt idx="9469">
                  <c:v>1</c:v>
                </c:pt>
                <c:pt idx="9470">
                  <c:v>1</c:v>
                </c:pt>
                <c:pt idx="9471">
                  <c:v>1</c:v>
                </c:pt>
                <c:pt idx="9472">
                  <c:v>1</c:v>
                </c:pt>
                <c:pt idx="9473">
                  <c:v>1</c:v>
                </c:pt>
                <c:pt idx="9474">
                  <c:v>1</c:v>
                </c:pt>
                <c:pt idx="9475">
                  <c:v>1</c:v>
                </c:pt>
                <c:pt idx="9476">
                  <c:v>1</c:v>
                </c:pt>
                <c:pt idx="9477">
                  <c:v>3</c:v>
                </c:pt>
                <c:pt idx="9478">
                  <c:v>5</c:v>
                </c:pt>
                <c:pt idx="9479">
                  <c:v>2</c:v>
                </c:pt>
                <c:pt idx="9480">
                  <c:v>1</c:v>
                </c:pt>
                <c:pt idx="9481">
                  <c:v>1</c:v>
                </c:pt>
                <c:pt idx="9482">
                  <c:v>1</c:v>
                </c:pt>
                <c:pt idx="9483">
                  <c:v>1</c:v>
                </c:pt>
                <c:pt idx="9484">
                  <c:v>1</c:v>
                </c:pt>
                <c:pt idx="9485">
                  <c:v>1</c:v>
                </c:pt>
                <c:pt idx="9486">
                  <c:v>1</c:v>
                </c:pt>
                <c:pt idx="9487">
                  <c:v>1</c:v>
                </c:pt>
                <c:pt idx="9488">
                  <c:v>1</c:v>
                </c:pt>
                <c:pt idx="9489">
                  <c:v>1</c:v>
                </c:pt>
                <c:pt idx="9490">
                  <c:v>1</c:v>
                </c:pt>
                <c:pt idx="9491">
                  <c:v>1</c:v>
                </c:pt>
                <c:pt idx="9492">
                  <c:v>1</c:v>
                </c:pt>
                <c:pt idx="9493">
                  <c:v>1</c:v>
                </c:pt>
                <c:pt idx="9494">
                  <c:v>1</c:v>
                </c:pt>
                <c:pt idx="9495">
                  <c:v>1</c:v>
                </c:pt>
                <c:pt idx="9496">
                  <c:v>2</c:v>
                </c:pt>
                <c:pt idx="9497">
                  <c:v>3</c:v>
                </c:pt>
                <c:pt idx="9498">
                  <c:v>5</c:v>
                </c:pt>
                <c:pt idx="9499">
                  <c:v>6</c:v>
                </c:pt>
                <c:pt idx="9500">
                  <c:v>1</c:v>
                </c:pt>
                <c:pt idx="9501">
                  <c:v>1</c:v>
                </c:pt>
                <c:pt idx="9502">
                  <c:v>6</c:v>
                </c:pt>
                <c:pt idx="9503">
                  <c:v>1</c:v>
                </c:pt>
                <c:pt idx="9504">
                  <c:v>1</c:v>
                </c:pt>
                <c:pt idx="9505">
                  <c:v>1</c:v>
                </c:pt>
                <c:pt idx="9506">
                  <c:v>4</c:v>
                </c:pt>
                <c:pt idx="9507">
                  <c:v>7</c:v>
                </c:pt>
                <c:pt idx="9508">
                  <c:v>10</c:v>
                </c:pt>
                <c:pt idx="9509">
                  <c:v>8</c:v>
                </c:pt>
                <c:pt idx="9510">
                  <c:v>8</c:v>
                </c:pt>
                <c:pt idx="9511">
                  <c:v>8</c:v>
                </c:pt>
                <c:pt idx="9512">
                  <c:v>11</c:v>
                </c:pt>
                <c:pt idx="9513">
                  <c:v>4</c:v>
                </c:pt>
                <c:pt idx="9514">
                  <c:v>3</c:v>
                </c:pt>
                <c:pt idx="9515">
                  <c:v>1</c:v>
                </c:pt>
                <c:pt idx="9516">
                  <c:v>6</c:v>
                </c:pt>
                <c:pt idx="9517">
                  <c:v>1</c:v>
                </c:pt>
                <c:pt idx="9518">
                  <c:v>3</c:v>
                </c:pt>
                <c:pt idx="9519">
                  <c:v>4</c:v>
                </c:pt>
                <c:pt idx="9520">
                  <c:v>5</c:v>
                </c:pt>
                <c:pt idx="9521">
                  <c:v>30</c:v>
                </c:pt>
                <c:pt idx="9522">
                  <c:v>25</c:v>
                </c:pt>
                <c:pt idx="9523">
                  <c:v>16</c:v>
                </c:pt>
                <c:pt idx="9524">
                  <c:v>1</c:v>
                </c:pt>
                <c:pt idx="9525">
                  <c:v>8</c:v>
                </c:pt>
                <c:pt idx="9526">
                  <c:v>11</c:v>
                </c:pt>
                <c:pt idx="9527">
                  <c:v>11</c:v>
                </c:pt>
                <c:pt idx="9528">
                  <c:v>1</c:v>
                </c:pt>
                <c:pt idx="9529">
                  <c:v>6</c:v>
                </c:pt>
                <c:pt idx="9530">
                  <c:v>1</c:v>
                </c:pt>
                <c:pt idx="9531">
                  <c:v>19</c:v>
                </c:pt>
                <c:pt idx="9532">
                  <c:v>1</c:v>
                </c:pt>
                <c:pt idx="9533">
                  <c:v>2</c:v>
                </c:pt>
                <c:pt idx="9534">
                  <c:v>29</c:v>
                </c:pt>
                <c:pt idx="9535">
                  <c:v>2</c:v>
                </c:pt>
                <c:pt idx="9536">
                  <c:v>2</c:v>
                </c:pt>
                <c:pt idx="9537">
                  <c:v>4</c:v>
                </c:pt>
                <c:pt idx="9538">
                  <c:v>5</c:v>
                </c:pt>
                <c:pt idx="9539">
                  <c:v>20</c:v>
                </c:pt>
                <c:pt idx="9540">
                  <c:v>6</c:v>
                </c:pt>
                <c:pt idx="9541">
                  <c:v>31</c:v>
                </c:pt>
                <c:pt idx="9542">
                  <c:v>1</c:v>
                </c:pt>
                <c:pt idx="9543">
                  <c:v>1</c:v>
                </c:pt>
                <c:pt idx="9544">
                  <c:v>17</c:v>
                </c:pt>
                <c:pt idx="9545">
                  <c:v>19</c:v>
                </c:pt>
                <c:pt idx="9546">
                  <c:v>22</c:v>
                </c:pt>
                <c:pt idx="9547">
                  <c:v>23</c:v>
                </c:pt>
                <c:pt idx="9548">
                  <c:v>25</c:v>
                </c:pt>
                <c:pt idx="9549">
                  <c:v>26</c:v>
                </c:pt>
                <c:pt idx="9550">
                  <c:v>27</c:v>
                </c:pt>
                <c:pt idx="9551">
                  <c:v>28</c:v>
                </c:pt>
                <c:pt idx="9552">
                  <c:v>32</c:v>
                </c:pt>
                <c:pt idx="9553">
                  <c:v>35</c:v>
                </c:pt>
                <c:pt idx="9554">
                  <c:v>37</c:v>
                </c:pt>
                <c:pt idx="9555">
                  <c:v>39</c:v>
                </c:pt>
                <c:pt idx="9556">
                  <c:v>40</c:v>
                </c:pt>
                <c:pt idx="9557">
                  <c:v>42</c:v>
                </c:pt>
                <c:pt idx="9558">
                  <c:v>44</c:v>
                </c:pt>
                <c:pt idx="9559">
                  <c:v>47</c:v>
                </c:pt>
                <c:pt idx="9560">
                  <c:v>49</c:v>
                </c:pt>
                <c:pt idx="9561">
                  <c:v>50</c:v>
                </c:pt>
                <c:pt idx="9562">
                  <c:v>1</c:v>
                </c:pt>
                <c:pt idx="9563">
                  <c:v>3</c:v>
                </c:pt>
                <c:pt idx="9564">
                  <c:v>4</c:v>
                </c:pt>
                <c:pt idx="9565">
                  <c:v>5</c:v>
                </c:pt>
                <c:pt idx="9566">
                  <c:v>6</c:v>
                </c:pt>
                <c:pt idx="9567">
                  <c:v>7</c:v>
                </c:pt>
                <c:pt idx="9568">
                  <c:v>4</c:v>
                </c:pt>
                <c:pt idx="9569">
                  <c:v>4</c:v>
                </c:pt>
                <c:pt idx="9570">
                  <c:v>31</c:v>
                </c:pt>
                <c:pt idx="9571">
                  <c:v>30</c:v>
                </c:pt>
                <c:pt idx="9572">
                  <c:v>17</c:v>
                </c:pt>
                <c:pt idx="9573">
                  <c:v>26</c:v>
                </c:pt>
                <c:pt idx="9574">
                  <c:v>32</c:v>
                </c:pt>
                <c:pt idx="9575">
                  <c:v>1</c:v>
                </c:pt>
                <c:pt idx="9576">
                  <c:v>2</c:v>
                </c:pt>
                <c:pt idx="9577">
                  <c:v>3</c:v>
                </c:pt>
                <c:pt idx="9578">
                  <c:v>6</c:v>
                </c:pt>
                <c:pt idx="9579">
                  <c:v>3</c:v>
                </c:pt>
                <c:pt idx="9580">
                  <c:v>5</c:v>
                </c:pt>
                <c:pt idx="9581">
                  <c:v>7</c:v>
                </c:pt>
                <c:pt idx="9582">
                  <c:v>1</c:v>
                </c:pt>
                <c:pt idx="9583">
                  <c:v>1</c:v>
                </c:pt>
                <c:pt idx="9584">
                  <c:v>1</c:v>
                </c:pt>
                <c:pt idx="9585">
                  <c:v>4</c:v>
                </c:pt>
                <c:pt idx="9586">
                  <c:v>1</c:v>
                </c:pt>
                <c:pt idx="9587">
                  <c:v>1</c:v>
                </c:pt>
                <c:pt idx="9588">
                  <c:v>1</c:v>
                </c:pt>
                <c:pt idx="9589">
                  <c:v>2</c:v>
                </c:pt>
                <c:pt idx="9590">
                  <c:v>1</c:v>
                </c:pt>
                <c:pt idx="9591">
                  <c:v>4</c:v>
                </c:pt>
                <c:pt idx="9592">
                  <c:v>6</c:v>
                </c:pt>
                <c:pt idx="9593">
                  <c:v>29</c:v>
                </c:pt>
                <c:pt idx="9594">
                  <c:v>34</c:v>
                </c:pt>
                <c:pt idx="9595">
                  <c:v>5</c:v>
                </c:pt>
                <c:pt idx="9596">
                  <c:v>1</c:v>
                </c:pt>
                <c:pt idx="9597">
                  <c:v>3</c:v>
                </c:pt>
                <c:pt idx="9598">
                  <c:v>5</c:v>
                </c:pt>
                <c:pt idx="9599">
                  <c:v>19</c:v>
                </c:pt>
                <c:pt idx="9600">
                  <c:v>9</c:v>
                </c:pt>
                <c:pt idx="9601">
                  <c:v>7</c:v>
                </c:pt>
                <c:pt idx="9602">
                  <c:v>2</c:v>
                </c:pt>
                <c:pt idx="9603">
                  <c:v>29</c:v>
                </c:pt>
                <c:pt idx="9604">
                  <c:v>12</c:v>
                </c:pt>
                <c:pt idx="9605">
                  <c:v>23</c:v>
                </c:pt>
                <c:pt idx="9606">
                  <c:v>33</c:v>
                </c:pt>
                <c:pt idx="9607">
                  <c:v>11</c:v>
                </c:pt>
                <c:pt idx="9608">
                  <c:v>1</c:v>
                </c:pt>
                <c:pt idx="9609">
                  <c:v>2</c:v>
                </c:pt>
                <c:pt idx="9610">
                  <c:v>3</c:v>
                </c:pt>
                <c:pt idx="9611">
                  <c:v>4</c:v>
                </c:pt>
                <c:pt idx="9612">
                  <c:v>3</c:v>
                </c:pt>
                <c:pt idx="9613">
                  <c:v>2</c:v>
                </c:pt>
                <c:pt idx="9614">
                  <c:v>3</c:v>
                </c:pt>
                <c:pt idx="9615">
                  <c:v>4</c:v>
                </c:pt>
                <c:pt idx="9616">
                  <c:v>9</c:v>
                </c:pt>
                <c:pt idx="9617">
                  <c:v>5</c:v>
                </c:pt>
                <c:pt idx="9618">
                  <c:v>6</c:v>
                </c:pt>
                <c:pt idx="9619">
                  <c:v>7</c:v>
                </c:pt>
                <c:pt idx="9620">
                  <c:v>35</c:v>
                </c:pt>
                <c:pt idx="9621">
                  <c:v>28</c:v>
                </c:pt>
                <c:pt idx="9622">
                  <c:v>34</c:v>
                </c:pt>
                <c:pt idx="9623">
                  <c:v>6</c:v>
                </c:pt>
                <c:pt idx="9624">
                  <c:v>1</c:v>
                </c:pt>
                <c:pt idx="9625">
                  <c:v>6</c:v>
                </c:pt>
                <c:pt idx="9626">
                  <c:v>4</c:v>
                </c:pt>
                <c:pt idx="9627">
                  <c:v>20</c:v>
                </c:pt>
                <c:pt idx="9628">
                  <c:v>12</c:v>
                </c:pt>
                <c:pt idx="9629">
                  <c:v>7</c:v>
                </c:pt>
                <c:pt idx="9630">
                  <c:v>3</c:v>
                </c:pt>
                <c:pt idx="9631">
                  <c:v>1</c:v>
                </c:pt>
                <c:pt idx="9632">
                  <c:v>2</c:v>
                </c:pt>
                <c:pt idx="9633">
                  <c:v>3</c:v>
                </c:pt>
                <c:pt idx="9634">
                  <c:v>2</c:v>
                </c:pt>
                <c:pt idx="9635">
                  <c:v>9</c:v>
                </c:pt>
                <c:pt idx="9636">
                  <c:v>5</c:v>
                </c:pt>
                <c:pt idx="9637">
                  <c:v>5</c:v>
                </c:pt>
                <c:pt idx="9638">
                  <c:v>5</c:v>
                </c:pt>
                <c:pt idx="9639">
                  <c:v>5</c:v>
                </c:pt>
                <c:pt idx="9640">
                  <c:v>5</c:v>
                </c:pt>
                <c:pt idx="9641">
                  <c:v>35</c:v>
                </c:pt>
                <c:pt idx="9642">
                  <c:v>2</c:v>
                </c:pt>
                <c:pt idx="9643">
                  <c:v>28</c:v>
                </c:pt>
                <c:pt idx="9644">
                  <c:v>36</c:v>
                </c:pt>
                <c:pt idx="9645">
                  <c:v>12</c:v>
                </c:pt>
                <c:pt idx="9646">
                  <c:v>1</c:v>
                </c:pt>
                <c:pt idx="9647">
                  <c:v>5</c:v>
                </c:pt>
                <c:pt idx="9648">
                  <c:v>6</c:v>
                </c:pt>
                <c:pt idx="9649">
                  <c:v>6</c:v>
                </c:pt>
                <c:pt idx="9650">
                  <c:v>6</c:v>
                </c:pt>
                <c:pt idx="9651">
                  <c:v>7</c:v>
                </c:pt>
                <c:pt idx="9652">
                  <c:v>1</c:v>
                </c:pt>
                <c:pt idx="9653">
                  <c:v>11</c:v>
                </c:pt>
                <c:pt idx="9654">
                  <c:v>1</c:v>
                </c:pt>
                <c:pt idx="9655">
                  <c:v>14</c:v>
                </c:pt>
                <c:pt idx="9656">
                  <c:v>3</c:v>
                </c:pt>
                <c:pt idx="9657">
                  <c:v>20</c:v>
                </c:pt>
                <c:pt idx="9658">
                  <c:v>38</c:v>
                </c:pt>
                <c:pt idx="9659">
                  <c:v>1</c:v>
                </c:pt>
                <c:pt idx="9660">
                  <c:v>2</c:v>
                </c:pt>
                <c:pt idx="9661">
                  <c:v>2</c:v>
                </c:pt>
                <c:pt idx="9662">
                  <c:v>10</c:v>
                </c:pt>
                <c:pt idx="9663">
                  <c:v>10</c:v>
                </c:pt>
                <c:pt idx="9664">
                  <c:v>2</c:v>
                </c:pt>
                <c:pt idx="9665">
                  <c:v>12</c:v>
                </c:pt>
                <c:pt idx="9666">
                  <c:v>11</c:v>
                </c:pt>
                <c:pt idx="9667">
                  <c:v>21</c:v>
                </c:pt>
                <c:pt idx="9668">
                  <c:v>9</c:v>
                </c:pt>
                <c:pt idx="9669">
                  <c:v>1</c:v>
                </c:pt>
                <c:pt idx="9670">
                  <c:v>1</c:v>
                </c:pt>
                <c:pt idx="9671">
                  <c:v>13</c:v>
                </c:pt>
                <c:pt idx="9672">
                  <c:v>2</c:v>
                </c:pt>
                <c:pt idx="9673">
                  <c:v>5</c:v>
                </c:pt>
                <c:pt idx="9674">
                  <c:v>16</c:v>
                </c:pt>
                <c:pt idx="9675">
                  <c:v>2</c:v>
                </c:pt>
                <c:pt idx="9676">
                  <c:v>2</c:v>
                </c:pt>
                <c:pt idx="9677">
                  <c:v>8</c:v>
                </c:pt>
                <c:pt idx="9678">
                  <c:v>22</c:v>
                </c:pt>
                <c:pt idx="9679">
                  <c:v>2</c:v>
                </c:pt>
                <c:pt idx="9680">
                  <c:v>15</c:v>
                </c:pt>
                <c:pt idx="9681">
                  <c:v>1</c:v>
                </c:pt>
                <c:pt idx="9682">
                  <c:v>30</c:v>
                </c:pt>
                <c:pt idx="9683">
                  <c:v>4</c:v>
                </c:pt>
                <c:pt idx="9684">
                  <c:v>3</c:v>
                </c:pt>
                <c:pt idx="9685">
                  <c:v>12</c:v>
                </c:pt>
                <c:pt idx="9686">
                  <c:v>3</c:v>
                </c:pt>
                <c:pt idx="9687">
                  <c:v>33</c:v>
                </c:pt>
                <c:pt idx="9688">
                  <c:v>4</c:v>
                </c:pt>
                <c:pt idx="9689">
                  <c:v>29</c:v>
                </c:pt>
                <c:pt idx="9690">
                  <c:v>5</c:v>
                </c:pt>
                <c:pt idx="9691">
                  <c:v>30</c:v>
                </c:pt>
                <c:pt idx="9692">
                  <c:v>22</c:v>
                </c:pt>
                <c:pt idx="9693">
                  <c:v>5</c:v>
                </c:pt>
                <c:pt idx="9694">
                  <c:v>3</c:v>
                </c:pt>
                <c:pt idx="9695">
                  <c:v>4</c:v>
                </c:pt>
                <c:pt idx="9696">
                  <c:v>5</c:v>
                </c:pt>
                <c:pt idx="9697">
                  <c:v>6</c:v>
                </c:pt>
                <c:pt idx="9698">
                  <c:v>7</c:v>
                </c:pt>
                <c:pt idx="9699">
                  <c:v>9</c:v>
                </c:pt>
                <c:pt idx="9700">
                  <c:v>1</c:v>
                </c:pt>
                <c:pt idx="9701">
                  <c:v>4</c:v>
                </c:pt>
                <c:pt idx="9702">
                  <c:v>5</c:v>
                </c:pt>
                <c:pt idx="9703">
                  <c:v>6</c:v>
                </c:pt>
                <c:pt idx="9704">
                  <c:v>7</c:v>
                </c:pt>
                <c:pt idx="9705">
                  <c:v>11</c:v>
                </c:pt>
                <c:pt idx="9706">
                  <c:v>12</c:v>
                </c:pt>
                <c:pt idx="9707">
                  <c:v>12</c:v>
                </c:pt>
                <c:pt idx="9708">
                  <c:v>13</c:v>
                </c:pt>
                <c:pt idx="9709">
                  <c:v>18</c:v>
                </c:pt>
                <c:pt idx="9710">
                  <c:v>19</c:v>
                </c:pt>
                <c:pt idx="9711">
                  <c:v>21</c:v>
                </c:pt>
                <c:pt idx="9712">
                  <c:v>22</c:v>
                </c:pt>
                <c:pt idx="9713">
                  <c:v>24</c:v>
                </c:pt>
                <c:pt idx="9714">
                  <c:v>26</c:v>
                </c:pt>
                <c:pt idx="9715">
                  <c:v>27</c:v>
                </c:pt>
                <c:pt idx="9716">
                  <c:v>29</c:v>
                </c:pt>
                <c:pt idx="9717">
                  <c:v>33</c:v>
                </c:pt>
                <c:pt idx="9718">
                  <c:v>34</c:v>
                </c:pt>
                <c:pt idx="9719">
                  <c:v>36</c:v>
                </c:pt>
                <c:pt idx="9720">
                  <c:v>38</c:v>
                </c:pt>
                <c:pt idx="9721">
                  <c:v>39</c:v>
                </c:pt>
                <c:pt idx="9722">
                  <c:v>40</c:v>
                </c:pt>
                <c:pt idx="9723">
                  <c:v>41</c:v>
                </c:pt>
                <c:pt idx="9724">
                  <c:v>43</c:v>
                </c:pt>
                <c:pt idx="9725">
                  <c:v>44</c:v>
                </c:pt>
                <c:pt idx="9726">
                  <c:v>45</c:v>
                </c:pt>
                <c:pt idx="9727">
                  <c:v>47</c:v>
                </c:pt>
                <c:pt idx="9728">
                  <c:v>48</c:v>
                </c:pt>
                <c:pt idx="9729">
                  <c:v>51</c:v>
                </c:pt>
                <c:pt idx="9730">
                  <c:v>52</c:v>
                </c:pt>
                <c:pt idx="9731">
                  <c:v>48</c:v>
                </c:pt>
                <c:pt idx="9732">
                  <c:v>3</c:v>
                </c:pt>
                <c:pt idx="9733">
                  <c:v>10</c:v>
                </c:pt>
                <c:pt idx="9734">
                  <c:v>1</c:v>
                </c:pt>
                <c:pt idx="9735">
                  <c:v>1</c:v>
                </c:pt>
                <c:pt idx="9736">
                  <c:v>2</c:v>
                </c:pt>
                <c:pt idx="9737">
                  <c:v>2</c:v>
                </c:pt>
                <c:pt idx="9738">
                  <c:v>3</c:v>
                </c:pt>
                <c:pt idx="9739">
                  <c:v>4</c:v>
                </c:pt>
                <c:pt idx="9740">
                  <c:v>5</c:v>
                </c:pt>
                <c:pt idx="9741">
                  <c:v>6</c:v>
                </c:pt>
                <c:pt idx="9742">
                  <c:v>2</c:v>
                </c:pt>
                <c:pt idx="9743">
                  <c:v>2</c:v>
                </c:pt>
                <c:pt idx="9744">
                  <c:v>3</c:v>
                </c:pt>
                <c:pt idx="9745">
                  <c:v>32</c:v>
                </c:pt>
                <c:pt idx="9746">
                  <c:v>13</c:v>
                </c:pt>
                <c:pt idx="9747">
                  <c:v>1</c:v>
                </c:pt>
                <c:pt idx="9748">
                  <c:v>1</c:v>
                </c:pt>
                <c:pt idx="9749">
                  <c:v>1</c:v>
                </c:pt>
                <c:pt idx="9750">
                  <c:v>34</c:v>
                </c:pt>
                <c:pt idx="9751">
                  <c:v>31</c:v>
                </c:pt>
                <c:pt idx="9752">
                  <c:v>23</c:v>
                </c:pt>
                <c:pt idx="9753">
                  <c:v>1</c:v>
                </c:pt>
                <c:pt idx="9754">
                  <c:v>1</c:v>
                </c:pt>
                <c:pt idx="9755">
                  <c:v>2</c:v>
                </c:pt>
                <c:pt idx="9756">
                  <c:v>4</c:v>
                </c:pt>
                <c:pt idx="9757">
                  <c:v>6</c:v>
                </c:pt>
                <c:pt idx="9758">
                  <c:v>2</c:v>
                </c:pt>
                <c:pt idx="9759">
                  <c:v>2</c:v>
                </c:pt>
                <c:pt idx="9760">
                  <c:v>3</c:v>
                </c:pt>
                <c:pt idx="9761">
                  <c:v>4</c:v>
                </c:pt>
                <c:pt idx="9762">
                  <c:v>1</c:v>
                </c:pt>
                <c:pt idx="9763">
                  <c:v>2</c:v>
                </c:pt>
                <c:pt idx="9764">
                  <c:v>1</c:v>
                </c:pt>
                <c:pt idx="9765">
                  <c:v>3</c:v>
                </c:pt>
                <c:pt idx="9766">
                  <c:v>4</c:v>
                </c:pt>
                <c:pt idx="9767">
                  <c:v>1</c:v>
                </c:pt>
                <c:pt idx="9768">
                  <c:v>4</c:v>
                </c:pt>
                <c:pt idx="9769">
                  <c:v>1</c:v>
                </c:pt>
                <c:pt idx="9770">
                  <c:v>1</c:v>
                </c:pt>
                <c:pt idx="9771">
                  <c:v>2</c:v>
                </c:pt>
                <c:pt idx="9772">
                  <c:v>6</c:v>
                </c:pt>
                <c:pt idx="9773">
                  <c:v>7</c:v>
                </c:pt>
                <c:pt idx="9774">
                  <c:v>2</c:v>
                </c:pt>
                <c:pt idx="9775">
                  <c:v>27</c:v>
                </c:pt>
                <c:pt idx="9776">
                  <c:v>35</c:v>
                </c:pt>
                <c:pt idx="9777">
                  <c:v>3</c:v>
                </c:pt>
                <c:pt idx="9778">
                  <c:v>38</c:v>
                </c:pt>
                <c:pt idx="9779">
                  <c:v>3</c:v>
                </c:pt>
                <c:pt idx="9780">
                  <c:v>5</c:v>
                </c:pt>
                <c:pt idx="9781">
                  <c:v>3</c:v>
                </c:pt>
                <c:pt idx="9782">
                  <c:v>3</c:v>
                </c:pt>
                <c:pt idx="9783">
                  <c:v>4</c:v>
                </c:pt>
                <c:pt idx="9784">
                  <c:v>1</c:v>
                </c:pt>
                <c:pt idx="9785">
                  <c:v>1</c:v>
                </c:pt>
                <c:pt idx="9786">
                  <c:v>1</c:v>
                </c:pt>
                <c:pt idx="9787">
                  <c:v>3</c:v>
                </c:pt>
                <c:pt idx="9788">
                  <c:v>10</c:v>
                </c:pt>
                <c:pt idx="9789">
                  <c:v>4</c:v>
                </c:pt>
                <c:pt idx="9790">
                  <c:v>5</c:v>
                </c:pt>
                <c:pt idx="9791">
                  <c:v>14</c:v>
                </c:pt>
                <c:pt idx="9792">
                  <c:v>16</c:v>
                </c:pt>
                <c:pt idx="9793">
                  <c:v>27</c:v>
                </c:pt>
                <c:pt idx="9794">
                  <c:v>31</c:v>
                </c:pt>
                <c:pt idx="9795">
                  <c:v>35</c:v>
                </c:pt>
                <c:pt idx="9796">
                  <c:v>36</c:v>
                </c:pt>
                <c:pt idx="9797">
                  <c:v>14</c:v>
                </c:pt>
                <c:pt idx="9798">
                  <c:v>6</c:v>
                </c:pt>
                <c:pt idx="9799">
                  <c:v>1</c:v>
                </c:pt>
                <c:pt idx="9800">
                  <c:v>20</c:v>
                </c:pt>
                <c:pt idx="9801">
                  <c:v>1</c:v>
                </c:pt>
                <c:pt idx="9802">
                  <c:v>41</c:v>
                </c:pt>
                <c:pt idx="9803">
                  <c:v>31</c:v>
                </c:pt>
                <c:pt idx="9804">
                  <c:v>40</c:v>
                </c:pt>
                <c:pt idx="9805">
                  <c:v>30</c:v>
                </c:pt>
                <c:pt idx="9806">
                  <c:v>7</c:v>
                </c:pt>
                <c:pt idx="9807">
                  <c:v>4</c:v>
                </c:pt>
                <c:pt idx="9808">
                  <c:v>1</c:v>
                </c:pt>
                <c:pt idx="9809">
                  <c:v>3</c:v>
                </c:pt>
                <c:pt idx="9810">
                  <c:v>4</c:v>
                </c:pt>
                <c:pt idx="9811">
                  <c:v>5</c:v>
                </c:pt>
                <c:pt idx="9812">
                  <c:v>9</c:v>
                </c:pt>
                <c:pt idx="9813">
                  <c:v>11</c:v>
                </c:pt>
                <c:pt idx="9814">
                  <c:v>13</c:v>
                </c:pt>
                <c:pt idx="9815">
                  <c:v>15</c:v>
                </c:pt>
                <c:pt idx="9816">
                  <c:v>16</c:v>
                </c:pt>
                <c:pt idx="9817">
                  <c:v>17</c:v>
                </c:pt>
                <c:pt idx="9818">
                  <c:v>18</c:v>
                </c:pt>
                <c:pt idx="9819">
                  <c:v>4</c:v>
                </c:pt>
                <c:pt idx="9820">
                  <c:v>8</c:v>
                </c:pt>
                <c:pt idx="9821">
                  <c:v>9</c:v>
                </c:pt>
                <c:pt idx="9822">
                  <c:v>12</c:v>
                </c:pt>
                <c:pt idx="9823">
                  <c:v>13</c:v>
                </c:pt>
                <c:pt idx="9824">
                  <c:v>14</c:v>
                </c:pt>
                <c:pt idx="9825">
                  <c:v>15</c:v>
                </c:pt>
                <c:pt idx="9826">
                  <c:v>4</c:v>
                </c:pt>
                <c:pt idx="9827">
                  <c:v>5</c:v>
                </c:pt>
                <c:pt idx="9828">
                  <c:v>6</c:v>
                </c:pt>
                <c:pt idx="9829">
                  <c:v>10</c:v>
                </c:pt>
                <c:pt idx="9830">
                  <c:v>13</c:v>
                </c:pt>
                <c:pt idx="9831">
                  <c:v>0</c:v>
                </c:pt>
                <c:pt idx="9832">
                  <c:v>8</c:v>
                </c:pt>
                <c:pt idx="9833">
                  <c:v>2</c:v>
                </c:pt>
                <c:pt idx="9834">
                  <c:v>31</c:v>
                </c:pt>
                <c:pt idx="9835">
                  <c:v>1</c:v>
                </c:pt>
                <c:pt idx="9836">
                  <c:v>2</c:v>
                </c:pt>
                <c:pt idx="9837">
                  <c:v>3</c:v>
                </c:pt>
                <c:pt idx="9838">
                  <c:v>1</c:v>
                </c:pt>
                <c:pt idx="9839">
                  <c:v>4</c:v>
                </c:pt>
                <c:pt idx="9840">
                  <c:v>2</c:v>
                </c:pt>
                <c:pt idx="9841">
                  <c:v>2</c:v>
                </c:pt>
                <c:pt idx="9842">
                  <c:v>3</c:v>
                </c:pt>
                <c:pt idx="9843">
                  <c:v>5</c:v>
                </c:pt>
                <c:pt idx="9844">
                  <c:v>6</c:v>
                </c:pt>
                <c:pt idx="9845">
                  <c:v>1</c:v>
                </c:pt>
                <c:pt idx="9846">
                  <c:v>2</c:v>
                </c:pt>
                <c:pt idx="9847">
                  <c:v>6</c:v>
                </c:pt>
                <c:pt idx="9848">
                  <c:v>1</c:v>
                </c:pt>
                <c:pt idx="9849">
                  <c:v>2</c:v>
                </c:pt>
                <c:pt idx="9850">
                  <c:v>4</c:v>
                </c:pt>
                <c:pt idx="9851">
                  <c:v>2</c:v>
                </c:pt>
                <c:pt idx="9852">
                  <c:v>3</c:v>
                </c:pt>
                <c:pt idx="9853">
                  <c:v>8</c:v>
                </c:pt>
                <c:pt idx="9854">
                  <c:v>31</c:v>
                </c:pt>
                <c:pt idx="9855">
                  <c:v>41</c:v>
                </c:pt>
                <c:pt idx="9856">
                  <c:v>3</c:v>
                </c:pt>
                <c:pt idx="9857">
                  <c:v>1</c:v>
                </c:pt>
                <c:pt idx="9858">
                  <c:v>3</c:v>
                </c:pt>
                <c:pt idx="9859">
                  <c:v>41</c:v>
                </c:pt>
                <c:pt idx="9860">
                  <c:v>2</c:v>
                </c:pt>
                <c:pt idx="9861">
                  <c:v>1</c:v>
                </c:pt>
                <c:pt idx="9862">
                  <c:v>1</c:v>
                </c:pt>
                <c:pt idx="9863">
                  <c:v>1</c:v>
                </c:pt>
                <c:pt idx="9864">
                  <c:v>1</c:v>
                </c:pt>
                <c:pt idx="9865">
                  <c:v>2</c:v>
                </c:pt>
                <c:pt idx="9866">
                  <c:v>3</c:v>
                </c:pt>
                <c:pt idx="9867">
                  <c:v>4</c:v>
                </c:pt>
                <c:pt idx="9868">
                  <c:v>11</c:v>
                </c:pt>
                <c:pt idx="9869">
                  <c:v>12</c:v>
                </c:pt>
                <c:pt idx="9870">
                  <c:v>3</c:v>
                </c:pt>
                <c:pt idx="9871">
                  <c:v>4</c:v>
                </c:pt>
                <c:pt idx="9872">
                  <c:v>5</c:v>
                </c:pt>
                <c:pt idx="9873">
                  <c:v>6</c:v>
                </c:pt>
                <c:pt idx="9874">
                  <c:v>7</c:v>
                </c:pt>
                <c:pt idx="9875">
                  <c:v>8</c:v>
                </c:pt>
                <c:pt idx="9876">
                  <c:v>10</c:v>
                </c:pt>
                <c:pt idx="9877">
                  <c:v>11</c:v>
                </c:pt>
                <c:pt idx="9878">
                  <c:v>6</c:v>
                </c:pt>
                <c:pt idx="9879">
                  <c:v>5</c:v>
                </c:pt>
                <c:pt idx="9880">
                  <c:v>33</c:v>
                </c:pt>
                <c:pt idx="9881">
                  <c:v>2</c:v>
                </c:pt>
                <c:pt idx="9882">
                  <c:v>44</c:v>
                </c:pt>
                <c:pt idx="9883">
                  <c:v>1</c:v>
                </c:pt>
                <c:pt idx="9884">
                  <c:v>1</c:v>
                </c:pt>
                <c:pt idx="9885">
                  <c:v>2</c:v>
                </c:pt>
                <c:pt idx="9886">
                  <c:v>5</c:v>
                </c:pt>
                <c:pt idx="9887">
                  <c:v>1</c:v>
                </c:pt>
                <c:pt idx="9888">
                  <c:v>30</c:v>
                </c:pt>
                <c:pt idx="9889">
                  <c:v>2</c:v>
                </c:pt>
                <c:pt idx="9890">
                  <c:v>4</c:v>
                </c:pt>
                <c:pt idx="9891">
                  <c:v>7</c:v>
                </c:pt>
                <c:pt idx="9892">
                  <c:v>8</c:v>
                </c:pt>
                <c:pt idx="9893">
                  <c:v>9</c:v>
                </c:pt>
                <c:pt idx="9894">
                  <c:v>10</c:v>
                </c:pt>
                <c:pt idx="9895">
                  <c:v>14</c:v>
                </c:pt>
                <c:pt idx="9896">
                  <c:v>42</c:v>
                </c:pt>
                <c:pt idx="9897">
                  <c:v>4</c:v>
                </c:pt>
                <c:pt idx="9898">
                  <c:v>1</c:v>
                </c:pt>
                <c:pt idx="9899">
                  <c:v>1</c:v>
                </c:pt>
                <c:pt idx="9900">
                  <c:v>5</c:v>
                </c:pt>
                <c:pt idx="9901">
                  <c:v>2</c:v>
                </c:pt>
                <c:pt idx="9902">
                  <c:v>1</c:v>
                </c:pt>
                <c:pt idx="9903">
                  <c:v>1</c:v>
                </c:pt>
                <c:pt idx="9904">
                  <c:v>31</c:v>
                </c:pt>
                <c:pt idx="9905">
                  <c:v>13</c:v>
                </c:pt>
                <c:pt idx="9906">
                  <c:v>1</c:v>
                </c:pt>
                <c:pt idx="9907">
                  <c:v>6</c:v>
                </c:pt>
                <c:pt idx="9908">
                  <c:v>6</c:v>
                </c:pt>
                <c:pt idx="9909">
                  <c:v>1</c:v>
                </c:pt>
                <c:pt idx="9910">
                  <c:v>1</c:v>
                </c:pt>
                <c:pt idx="9911">
                  <c:v>2</c:v>
                </c:pt>
                <c:pt idx="9912">
                  <c:v>2</c:v>
                </c:pt>
                <c:pt idx="9913">
                  <c:v>3</c:v>
                </c:pt>
                <c:pt idx="9914">
                  <c:v>1</c:v>
                </c:pt>
                <c:pt idx="9915">
                  <c:v>6</c:v>
                </c:pt>
                <c:pt idx="9916">
                  <c:v>2</c:v>
                </c:pt>
                <c:pt idx="9917">
                  <c:v>1</c:v>
                </c:pt>
                <c:pt idx="9918">
                  <c:v>1</c:v>
                </c:pt>
                <c:pt idx="9919">
                  <c:v>1</c:v>
                </c:pt>
                <c:pt idx="9920">
                  <c:v>5</c:v>
                </c:pt>
                <c:pt idx="9921">
                  <c:v>2</c:v>
                </c:pt>
                <c:pt idx="9922">
                  <c:v>6</c:v>
                </c:pt>
                <c:pt idx="9923">
                  <c:v>1</c:v>
                </c:pt>
                <c:pt idx="9924">
                  <c:v>31</c:v>
                </c:pt>
                <c:pt idx="9925">
                  <c:v>1</c:v>
                </c:pt>
                <c:pt idx="9926">
                  <c:v>4</c:v>
                </c:pt>
                <c:pt idx="9927">
                  <c:v>3</c:v>
                </c:pt>
                <c:pt idx="9928">
                  <c:v>1</c:v>
                </c:pt>
                <c:pt idx="9929">
                  <c:v>1</c:v>
                </c:pt>
                <c:pt idx="9930">
                  <c:v>2</c:v>
                </c:pt>
                <c:pt idx="9931">
                  <c:v>1</c:v>
                </c:pt>
                <c:pt idx="9932">
                  <c:v>2</c:v>
                </c:pt>
                <c:pt idx="9933">
                  <c:v>3</c:v>
                </c:pt>
                <c:pt idx="9934">
                  <c:v>1</c:v>
                </c:pt>
                <c:pt idx="9935">
                  <c:v>3</c:v>
                </c:pt>
                <c:pt idx="9936">
                  <c:v>1</c:v>
                </c:pt>
                <c:pt idx="9937">
                  <c:v>1</c:v>
                </c:pt>
                <c:pt idx="9938">
                  <c:v>2</c:v>
                </c:pt>
                <c:pt idx="9939">
                  <c:v>5</c:v>
                </c:pt>
                <c:pt idx="9940">
                  <c:v>6</c:v>
                </c:pt>
                <c:pt idx="9941">
                  <c:v>2</c:v>
                </c:pt>
                <c:pt idx="9942">
                  <c:v>2</c:v>
                </c:pt>
                <c:pt idx="9943">
                  <c:v>43</c:v>
                </c:pt>
                <c:pt idx="9944">
                  <c:v>3</c:v>
                </c:pt>
                <c:pt idx="9945">
                  <c:v>6</c:v>
                </c:pt>
                <c:pt idx="9946">
                  <c:v>7</c:v>
                </c:pt>
                <c:pt idx="9947">
                  <c:v>3</c:v>
                </c:pt>
                <c:pt idx="9948">
                  <c:v>1</c:v>
                </c:pt>
                <c:pt idx="9949">
                  <c:v>2</c:v>
                </c:pt>
                <c:pt idx="9950">
                  <c:v>6</c:v>
                </c:pt>
                <c:pt idx="9951">
                  <c:v>7</c:v>
                </c:pt>
                <c:pt idx="9952">
                  <c:v>9</c:v>
                </c:pt>
                <c:pt idx="9953">
                  <c:v>10</c:v>
                </c:pt>
                <c:pt idx="9954">
                  <c:v>11</c:v>
                </c:pt>
                <c:pt idx="9955">
                  <c:v>1</c:v>
                </c:pt>
                <c:pt idx="9956">
                  <c:v>3</c:v>
                </c:pt>
                <c:pt idx="9957">
                  <c:v>8</c:v>
                </c:pt>
                <c:pt idx="9958">
                  <c:v>9</c:v>
                </c:pt>
                <c:pt idx="9959">
                  <c:v>7</c:v>
                </c:pt>
                <c:pt idx="9960">
                  <c:v>8</c:v>
                </c:pt>
                <c:pt idx="9961">
                  <c:v>9</c:v>
                </c:pt>
                <c:pt idx="9962">
                  <c:v>1</c:v>
                </c:pt>
                <c:pt idx="9963">
                  <c:v>6</c:v>
                </c:pt>
                <c:pt idx="9964">
                  <c:v>1</c:v>
                </c:pt>
                <c:pt idx="9965">
                  <c:v>2</c:v>
                </c:pt>
                <c:pt idx="9966">
                  <c:v>2</c:v>
                </c:pt>
                <c:pt idx="9967">
                  <c:v>1</c:v>
                </c:pt>
                <c:pt idx="9968">
                  <c:v>3</c:v>
                </c:pt>
                <c:pt idx="9969">
                  <c:v>1</c:v>
                </c:pt>
                <c:pt idx="9970">
                  <c:v>1</c:v>
                </c:pt>
                <c:pt idx="9971">
                  <c:v>1</c:v>
                </c:pt>
                <c:pt idx="9972">
                  <c:v>1</c:v>
                </c:pt>
                <c:pt idx="9973">
                  <c:v>1</c:v>
                </c:pt>
                <c:pt idx="9974">
                  <c:v>1</c:v>
                </c:pt>
                <c:pt idx="9975">
                  <c:v>1</c:v>
                </c:pt>
                <c:pt idx="9976">
                  <c:v>1</c:v>
                </c:pt>
                <c:pt idx="9977">
                  <c:v>3</c:v>
                </c:pt>
                <c:pt idx="9978">
                  <c:v>4</c:v>
                </c:pt>
                <c:pt idx="9979">
                  <c:v>1</c:v>
                </c:pt>
                <c:pt idx="9980">
                  <c:v>12</c:v>
                </c:pt>
                <c:pt idx="9981">
                  <c:v>37</c:v>
                </c:pt>
                <c:pt idx="9982">
                  <c:v>1</c:v>
                </c:pt>
                <c:pt idx="9983">
                  <c:v>8</c:v>
                </c:pt>
                <c:pt idx="9984">
                  <c:v>6</c:v>
                </c:pt>
                <c:pt idx="9985">
                  <c:v>2</c:v>
                </c:pt>
                <c:pt idx="9986">
                  <c:v>4</c:v>
                </c:pt>
                <c:pt idx="9987">
                  <c:v>6</c:v>
                </c:pt>
                <c:pt idx="9988">
                  <c:v>36</c:v>
                </c:pt>
                <c:pt idx="9989">
                  <c:v>1</c:v>
                </c:pt>
                <c:pt idx="9990">
                  <c:v>2</c:v>
                </c:pt>
                <c:pt idx="9991">
                  <c:v>10</c:v>
                </c:pt>
                <c:pt idx="9992">
                  <c:v>3</c:v>
                </c:pt>
                <c:pt idx="9993">
                  <c:v>5</c:v>
                </c:pt>
                <c:pt idx="9994">
                  <c:v>2</c:v>
                </c:pt>
                <c:pt idx="9995">
                  <c:v>18</c:v>
                </c:pt>
                <c:pt idx="9996">
                  <c:v>2</c:v>
                </c:pt>
                <c:pt idx="9997">
                  <c:v>13</c:v>
                </c:pt>
                <c:pt idx="9998">
                  <c:v>16</c:v>
                </c:pt>
                <c:pt idx="9999">
                  <c:v>3</c:v>
                </c:pt>
                <c:pt idx="10000">
                  <c:v>7</c:v>
                </c:pt>
                <c:pt idx="10001">
                  <c:v>9</c:v>
                </c:pt>
                <c:pt idx="10002">
                  <c:v>11</c:v>
                </c:pt>
                <c:pt idx="10003">
                  <c:v>1</c:v>
                </c:pt>
                <c:pt idx="10004">
                  <c:v>6</c:v>
                </c:pt>
                <c:pt idx="10005">
                  <c:v>2</c:v>
                </c:pt>
                <c:pt idx="10006">
                  <c:v>5</c:v>
                </c:pt>
                <c:pt idx="10007">
                  <c:v>7</c:v>
                </c:pt>
                <c:pt idx="10008">
                  <c:v>8</c:v>
                </c:pt>
                <c:pt idx="10009">
                  <c:v>9</c:v>
                </c:pt>
                <c:pt idx="10010">
                  <c:v>13</c:v>
                </c:pt>
                <c:pt idx="10011">
                  <c:v>14</c:v>
                </c:pt>
                <c:pt idx="10012">
                  <c:v>15</c:v>
                </c:pt>
                <c:pt idx="10013">
                  <c:v>16</c:v>
                </c:pt>
                <c:pt idx="10014">
                  <c:v>18</c:v>
                </c:pt>
                <c:pt idx="10015">
                  <c:v>15</c:v>
                </c:pt>
                <c:pt idx="10016">
                  <c:v>35</c:v>
                </c:pt>
                <c:pt idx="10017">
                  <c:v>1</c:v>
                </c:pt>
                <c:pt idx="10018">
                  <c:v>8</c:v>
                </c:pt>
                <c:pt idx="10019">
                  <c:v>9</c:v>
                </c:pt>
                <c:pt idx="10020">
                  <c:v>12</c:v>
                </c:pt>
                <c:pt idx="10021">
                  <c:v>13</c:v>
                </c:pt>
                <c:pt idx="10022">
                  <c:v>14</c:v>
                </c:pt>
                <c:pt idx="10023">
                  <c:v>16</c:v>
                </c:pt>
                <c:pt idx="10024">
                  <c:v>17</c:v>
                </c:pt>
                <c:pt idx="10025">
                  <c:v>20</c:v>
                </c:pt>
                <c:pt idx="10026">
                  <c:v>21</c:v>
                </c:pt>
                <c:pt idx="10027">
                  <c:v>7</c:v>
                </c:pt>
                <c:pt idx="10028">
                  <c:v>14</c:v>
                </c:pt>
                <c:pt idx="10029">
                  <c:v>6</c:v>
                </c:pt>
                <c:pt idx="10030">
                  <c:v>16</c:v>
                </c:pt>
                <c:pt idx="10031">
                  <c:v>7</c:v>
                </c:pt>
                <c:pt idx="10032">
                  <c:v>8</c:v>
                </c:pt>
                <c:pt idx="10033">
                  <c:v>4</c:v>
                </c:pt>
                <c:pt idx="10034">
                  <c:v>11</c:v>
                </c:pt>
                <c:pt idx="10035">
                  <c:v>14</c:v>
                </c:pt>
                <c:pt idx="10036">
                  <c:v>4</c:v>
                </c:pt>
                <c:pt idx="10037">
                  <c:v>11</c:v>
                </c:pt>
                <c:pt idx="10038">
                  <c:v>12</c:v>
                </c:pt>
                <c:pt idx="10039">
                  <c:v>1</c:v>
                </c:pt>
                <c:pt idx="10040">
                  <c:v>3</c:v>
                </c:pt>
                <c:pt idx="10041">
                  <c:v>4</c:v>
                </c:pt>
                <c:pt idx="10042">
                  <c:v>6</c:v>
                </c:pt>
                <c:pt idx="10043">
                  <c:v>8</c:v>
                </c:pt>
                <c:pt idx="10044">
                  <c:v>1</c:v>
                </c:pt>
                <c:pt idx="10045">
                  <c:v>1</c:v>
                </c:pt>
                <c:pt idx="10046">
                  <c:v>12</c:v>
                </c:pt>
                <c:pt idx="10047">
                  <c:v>10</c:v>
                </c:pt>
                <c:pt idx="10048">
                  <c:v>4</c:v>
                </c:pt>
                <c:pt idx="10049">
                  <c:v>17</c:v>
                </c:pt>
                <c:pt idx="10050">
                  <c:v>7</c:v>
                </c:pt>
                <c:pt idx="10051">
                  <c:v>8</c:v>
                </c:pt>
                <c:pt idx="10052">
                  <c:v>9</c:v>
                </c:pt>
                <c:pt idx="10053">
                  <c:v>12</c:v>
                </c:pt>
                <c:pt idx="10054">
                  <c:v>13</c:v>
                </c:pt>
                <c:pt idx="10055">
                  <c:v>21</c:v>
                </c:pt>
                <c:pt idx="10056">
                  <c:v>1</c:v>
                </c:pt>
                <c:pt idx="10057">
                  <c:v>4</c:v>
                </c:pt>
                <c:pt idx="10058">
                  <c:v>23</c:v>
                </c:pt>
                <c:pt idx="10059">
                  <c:v>6</c:v>
                </c:pt>
                <c:pt idx="10060">
                  <c:v>40</c:v>
                </c:pt>
                <c:pt idx="10061">
                  <c:v>41</c:v>
                </c:pt>
                <c:pt idx="10062">
                  <c:v>2</c:v>
                </c:pt>
                <c:pt idx="10063">
                  <c:v>3</c:v>
                </c:pt>
                <c:pt idx="10064">
                  <c:v>12</c:v>
                </c:pt>
                <c:pt idx="10065">
                  <c:v>3</c:v>
                </c:pt>
                <c:pt idx="10066">
                  <c:v>4</c:v>
                </c:pt>
                <c:pt idx="10067">
                  <c:v>12</c:v>
                </c:pt>
                <c:pt idx="10068">
                  <c:v>12</c:v>
                </c:pt>
                <c:pt idx="10069">
                  <c:v>14</c:v>
                </c:pt>
                <c:pt idx="10070">
                  <c:v>2</c:v>
                </c:pt>
                <c:pt idx="10071">
                  <c:v>2</c:v>
                </c:pt>
                <c:pt idx="10072">
                  <c:v>2</c:v>
                </c:pt>
                <c:pt idx="10073">
                  <c:v>4</c:v>
                </c:pt>
                <c:pt idx="10074">
                  <c:v>5</c:v>
                </c:pt>
                <c:pt idx="10075">
                  <c:v>7</c:v>
                </c:pt>
                <c:pt idx="10076">
                  <c:v>3</c:v>
                </c:pt>
                <c:pt idx="10077">
                  <c:v>4</c:v>
                </c:pt>
                <c:pt idx="10078">
                  <c:v>5</c:v>
                </c:pt>
                <c:pt idx="10079">
                  <c:v>6</c:v>
                </c:pt>
                <c:pt idx="10080">
                  <c:v>1</c:v>
                </c:pt>
                <c:pt idx="10081">
                  <c:v>4</c:v>
                </c:pt>
                <c:pt idx="10082">
                  <c:v>5</c:v>
                </c:pt>
                <c:pt idx="10083">
                  <c:v>5</c:v>
                </c:pt>
                <c:pt idx="10084">
                  <c:v>6</c:v>
                </c:pt>
                <c:pt idx="10085">
                  <c:v>3</c:v>
                </c:pt>
                <c:pt idx="10086">
                  <c:v>5</c:v>
                </c:pt>
                <c:pt idx="10087">
                  <c:v>1</c:v>
                </c:pt>
                <c:pt idx="10088">
                  <c:v>1</c:v>
                </c:pt>
                <c:pt idx="10089">
                  <c:v>57</c:v>
                </c:pt>
                <c:pt idx="10090">
                  <c:v>60</c:v>
                </c:pt>
                <c:pt idx="10091">
                  <c:v>61</c:v>
                </c:pt>
                <c:pt idx="10092">
                  <c:v>63</c:v>
                </c:pt>
                <c:pt idx="10093">
                  <c:v>64</c:v>
                </c:pt>
                <c:pt idx="10094">
                  <c:v>65</c:v>
                </c:pt>
                <c:pt idx="10095">
                  <c:v>66</c:v>
                </c:pt>
                <c:pt idx="10096">
                  <c:v>68</c:v>
                </c:pt>
                <c:pt idx="10097">
                  <c:v>9</c:v>
                </c:pt>
                <c:pt idx="10098">
                  <c:v>2</c:v>
                </c:pt>
                <c:pt idx="10099">
                  <c:v>13</c:v>
                </c:pt>
                <c:pt idx="10100">
                  <c:v>14</c:v>
                </c:pt>
                <c:pt idx="10101">
                  <c:v>1</c:v>
                </c:pt>
                <c:pt idx="10102">
                  <c:v>1</c:v>
                </c:pt>
                <c:pt idx="10103">
                  <c:v>3</c:v>
                </c:pt>
                <c:pt idx="10104">
                  <c:v>4</c:v>
                </c:pt>
                <c:pt idx="10105">
                  <c:v>5</c:v>
                </c:pt>
                <c:pt idx="10106">
                  <c:v>2</c:v>
                </c:pt>
                <c:pt idx="10107">
                  <c:v>5</c:v>
                </c:pt>
                <c:pt idx="10108">
                  <c:v>6</c:v>
                </c:pt>
                <c:pt idx="10109">
                  <c:v>6</c:v>
                </c:pt>
                <c:pt idx="10110">
                  <c:v>9</c:v>
                </c:pt>
                <c:pt idx="10111">
                  <c:v>14</c:v>
                </c:pt>
                <c:pt idx="10112">
                  <c:v>19</c:v>
                </c:pt>
                <c:pt idx="10113">
                  <c:v>6</c:v>
                </c:pt>
                <c:pt idx="10114">
                  <c:v>9</c:v>
                </c:pt>
                <c:pt idx="10115">
                  <c:v>14</c:v>
                </c:pt>
                <c:pt idx="10116">
                  <c:v>19</c:v>
                </c:pt>
                <c:pt idx="10117">
                  <c:v>2</c:v>
                </c:pt>
                <c:pt idx="10118">
                  <c:v>15</c:v>
                </c:pt>
                <c:pt idx="10119">
                  <c:v>20</c:v>
                </c:pt>
                <c:pt idx="10120">
                  <c:v>17</c:v>
                </c:pt>
                <c:pt idx="10121">
                  <c:v>47</c:v>
                </c:pt>
                <c:pt idx="10122">
                  <c:v>7</c:v>
                </c:pt>
                <c:pt idx="10123">
                  <c:v>47</c:v>
                </c:pt>
                <c:pt idx="10124">
                  <c:v>18</c:v>
                </c:pt>
                <c:pt idx="10125">
                  <c:v>7</c:v>
                </c:pt>
                <c:pt idx="10126">
                  <c:v>8</c:v>
                </c:pt>
                <c:pt idx="10127">
                  <c:v>2</c:v>
                </c:pt>
                <c:pt idx="10128">
                  <c:v>8</c:v>
                </c:pt>
                <c:pt idx="10129">
                  <c:v>19</c:v>
                </c:pt>
                <c:pt idx="10130">
                  <c:v>11</c:v>
                </c:pt>
                <c:pt idx="10131">
                  <c:v>7</c:v>
                </c:pt>
                <c:pt idx="10132">
                  <c:v>13</c:v>
                </c:pt>
                <c:pt idx="10133">
                  <c:v>20</c:v>
                </c:pt>
                <c:pt idx="10134">
                  <c:v>19</c:v>
                </c:pt>
                <c:pt idx="10135">
                  <c:v>2</c:v>
                </c:pt>
                <c:pt idx="10136">
                  <c:v>21</c:v>
                </c:pt>
                <c:pt idx="10137">
                  <c:v>6</c:v>
                </c:pt>
                <c:pt idx="10138">
                  <c:v>22</c:v>
                </c:pt>
                <c:pt idx="10139">
                  <c:v>2</c:v>
                </c:pt>
                <c:pt idx="10140">
                  <c:v>25</c:v>
                </c:pt>
                <c:pt idx="10141">
                  <c:v>2</c:v>
                </c:pt>
                <c:pt idx="10142">
                  <c:v>4</c:v>
                </c:pt>
                <c:pt idx="10143">
                  <c:v>5</c:v>
                </c:pt>
                <c:pt idx="10144">
                  <c:v>4</c:v>
                </c:pt>
                <c:pt idx="10145">
                  <c:v>16</c:v>
                </c:pt>
                <c:pt idx="10146">
                  <c:v>17</c:v>
                </c:pt>
                <c:pt idx="10147">
                  <c:v>19</c:v>
                </c:pt>
                <c:pt idx="10148">
                  <c:v>20</c:v>
                </c:pt>
                <c:pt idx="10149">
                  <c:v>21</c:v>
                </c:pt>
                <c:pt idx="10150">
                  <c:v>22</c:v>
                </c:pt>
                <c:pt idx="10151">
                  <c:v>24</c:v>
                </c:pt>
                <c:pt idx="10152">
                  <c:v>25</c:v>
                </c:pt>
                <c:pt idx="10153">
                  <c:v>26</c:v>
                </c:pt>
                <c:pt idx="10154">
                  <c:v>26</c:v>
                </c:pt>
                <c:pt idx="10155">
                  <c:v>27</c:v>
                </c:pt>
                <c:pt idx="10156">
                  <c:v>2</c:v>
                </c:pt>
                <c:pt idx="10157">
                  <c:v>11</c:v>
                </c:pt>
                <c:pt idx="10158">
                  <c:v>15</c:v>
                </c:pt>
                <c:pt idx="10159">
                  <c:v>19</c:v>
                </c:pt>
                <c:pt idx="10160">
                  <c:v>20</c:v>
                </c:pt>
                <c:pt idx="10161">
                  <c:v>21</c:v>
                </c:pt>
                <c:pt idx="10162">
                  <c:v>23</c:v>
                </c:pt>
                <c:pt idx="10163">
                  <c:v>24</c:v>
                </c:pt>
                <c:pt idx="10164">
                  <c:v>25</c:v>
                </c:pt>
                <c:pt idx="10165">
                  <c:v>26</c:v>
                </c:pt>
                <c:pt idx="10166">
                  <c:v>27</c:v>
                </c:pt>
                <c:pt idx="10167">
                  <c:v>29</c:v>
                </c:pt>
                <c:pt idx="10168">
                  <c:v>30</c:v>
                </c:pt>
                <c:pt idx="10169">
                  <c:v>32</c:v>
                </c:pt>
                <c:pt idx="10170">
                  <c:v>7</c:v>
                </c:pt>
                <c:pt idx="10171">
                  <c:v>8</c:v>
                </c:pt>
                <c:pt idx="10172">
                  <c:v>4</c:v>
                </c:pt>
                <c:pt idx="10173">
                  <c:v>4</c:v>
                </c:pt>
                <c:pt idx="10174">
                  <c:v>3</c:v>
                </c:pt>
                <c:pt idx="10175">
                  <c:v>3</c:v>
                </c:pt>
                <c:pt idx="10176">
                  <c:v>4</c:v>
                </c:pt>
                <c:pt idx="10177">
                  <c:v>5</c:v>
                </c:pt>
                <c:pt idx="10178">
                  <c:v>12</c:v>
                </c:pt>
                <c:pt idx="10179">
                  <c:v>13</c:v>
                </c:pt>
                <c:pt idx="10180">
                  <c:v>4</c:v>
                </c:pt>
                <c:pt idx="10181">
                  <c:v>4</c:v>
                </c:pt>
                <c:pt idx="10182">
                  <c:v>5</c:v>
                </c:pt>
                <c:pt idx="10183">
                  <c:v>12</c:v>
                </c:pt>
                <c:pt idx="10184">
                  <c:v>13</c:v>
                </c:pt>
                <c:pt idx="10185">
                  <c:v>5</c:v>
                </c:pt>
                <c:pt idx="10186">
                  <c:v>5</c:v>
                </c:pt>
                <c:pt idx="10187">
                  <c:v>6</c:v>
                </c:pt>
                <c:pt idx="10188">
                  <c:v>9</c:v>
                </c:pt>
                <c:pt idx="10189">
                  <c:v>8</c:v>
                </c:pt>
                <c:pt idx="10190">
                  <c:v>10</c:v>
                </c:pt>
                <c:pt idx="10191">
                  <c:v>12</c:v>
                </c:pt>
                <c:pt idx="10192">
                  <c:v>3</c:v>
                </c:pt>
                <c:pt idx="10193">
                  <c:v>4</c:v>
                </c:pt>
                <c:pt idx="10194">
                  <c:v>5</c:v>
                </c:pt>
                <c:pt idx="10195">
                  <c:v>8</c:v>
                </c:pt>
                <c:pt idx="10196">
                  <c:v>9</c:v>
                </c:pt>
                <c:pt idx="10197">
                  <c:v>3</c:v>
                </c:pt>
                <c:pt idx="10198">
                  <c:v>4</c:v>
                </c:pt>
                <c:pt idx="10199">
                  <c:v>5</c:v>
                </c:pt>
                <c:pt idx="10200">
                  <c:v>8</c:v>
                </c:pt>
                <c:pt idx="10201">
                  <c:v>9</c:v>
                </c:pt>
                <c:pt idx="10202">
                  <c:v>8</c:v>
                </c:pt>
                <c:pt idx="10203">
                  <c:v>6</c:v>
                </c:pt>
                <c:pt idx="10204">
                  <c:v>4</c:v>
                </c:pt>
                <c:pt idx="10205">
                  <c:v>1</c:v>
                </c:pt>
                <c:pt idx="10206">
                  <c:v>2</c:v>
                </c:pt>
                <c:pt idx="10207">
                  <c:v>3</c:v>
                </c:pt>
                <c:pt idx="10208">
                  <c:v>5</c:v>
                </c:pt>
                <c:pt idx="10209">
                  <c:v>5</c:v>
                </c:pt>
                <c:pt idx="10210">
                  <c:v>4</c:v>
                </c:pt>
                <c:pt idx="10211">
                  <c:v>4</c:v>
                </c:pt>
                <c:pt idx="10212">
                  <c:v>1</c:v>
                </c:pt>
                <c:pt idx="10213">
                  <c:v>2</c:v>
                </c:pt>
                <c:pt idx="10214">
                  <c:v>4</c:v>
                </c:pt>
                <c:pt idx="10215">
                  <c:v>4</c:v>
                </c:pt>
                <c:pt idx="10216">
                  <c:v>5</c:v>
                </c:pt>
                <c:pt idx="10217">
                  <c:v>1</c:v>
                </c:pt>
                <c:pt idx="10218">
                  <c:v>2</c:v>
                </c:pt>
                <c:pt idx="10219">
                  <c:v>3</c:v>
                </c:pt>
                <c:pt idx="10220">
                  <c:v>7</c:v>
                </c:pt>
                <c:pt idx="10221">
                  <c:v>5</c:v>
                </c:pt>
                <c:pt idx="10222">
                  <c:v>6</c:v>
                </c:pt>
                <c:pt idx="10223">
                  <c:v>9</c:v>
                </c:pt>
                <c:pt idx="10224">
                  <c:v>15</c:v>
                </c:pt>
                <c:pt idx="10225">
                  <c:v>17</c:v>
                </c:pt>
                <c:pt idx="10226">
                  <c:v>1</c:v>
                </c:pt>
                <c:pt idx="10227">
                  <c:v>3</c:v>
                </c:pt>
                <c:pt idx="10228">
                  <c:v>1</c:v>
                </c:pt>
                <c:pt idx="10229">
                  <c:v>4</c:v>
                </c:pt>
                <c:pt idx="10230">
                  <c:v>6</c:v>
                </c:pt>
                <c:pt idx="10231">
                  <c:v>1</c:v>
                </c:pt>
                <c:pt idx="10232">
                  <c:v>4</c:v>
                </c:pt>
                <c:pt idx="10233">
                  <c:v>5</c:v>
                </c:pt>
                <c:pt idx="10234">
                  <c:v>6</c:v>
                </c:pt>
                <c:pt idx="10235">
                  <c:v>3</c:v>
                </c:pt>
                <c:pt idx="10236">
                  <c:v>5</c:v>
                </c:pt>
                <c:pt idx="10237">
                  <c:v>3</c:v>
                </c:pt>
                <c:pt idx="10238">
                  <c:v>4</c:v>
                </c:pt>
                <c:pt idx="10239">
                  <c:v>1</c:v>
                </c:pt>
                <c:pt idx="10240">
                  <c:v>3</c:v>
                </c:pt>
                <c:pt idx="10241">
                  <c:v>7</c:v>
                </c:pt>
                <c:pt idx="10242">
                  <c:v>9</c:v>
                </c:pt>
                <c:pt idx="10243">
                  <c:v>4</c:v>
                </c:pt>
                <c:pt idx="10244">
                  <c:v>7</c:v>
                </c:pt>
                <c:pt idx="10245">
                  <c:v>3</c:v>
                </c:pt>
                <c:pt idx="10246">
                  <c:v>3</c:v>
                </c:pt>
                <c:pt idx="10247">
                  <c:v>3</c:v>
                </c:pt>
                <c:pt idx="10248">
                  <c:v>4</c:v>
                </c:pt>
                <c:pt idx="10249">
                  <c:v>4</c:v>
                </c:pt>
                <c:pt idx="10250">
                  <c:v>2</c:v>
                </c:pt>
                <c:pt idx="10251">
                  <c:v>1</c:v>
                </c:pt>
                <c:pt idx="10252">
                  <c:v>1</c:v>
                </c:pt>
                <c:pt idx="10253">
                  <c:v>1</c:v>
                </c:pt>
                <c:pt idx="10254">
                  <c:v>1</c:v>
                </c:pt>
                <c:pt idx="10255">
                  <c:v>1</c:v>
                </c:pt>
                <c:pt idx="10256">
                  <c:v>6</c:v>
                </c:pt>
                <c:pt idx="10257">
                  <c:v>1</c:v>
                </c:pt>
                <c:pt idx="10258">
                  <c:v>4</c:v>
                </c:pt>
                <c:pt idx="10259">
                  <c:v>5</c:v>
                </c:pt>
                <c:pt idx="10260">
                  <c:v>1</c:v>
                </c:pt>
                <c:pt idx="10261">
                  <c:v>1</c:v>
                </c:pt>
                <c:pt idx="10262">
                  <c:v>2</c:v>
                </c:pt>
                <c:pt idx="10263">
                  <c:v>5</c:v>
                </c:pt>
                <c:pt idx="10264">
                  <c:v>1</c:v>
                </c:pt>
                <c:pt idx="10265">
                  <c:v>7</c:v>
                </c:pt>
                <c:pt idx="10266">
                  <c:v>7</c:v>
                </c:pt>
                <c:pt idx="10267">
                  <c:v>8</c:v>
                </c:pt>
                <c:pt idx="10268">
                  <c:v>19</c:v>
                </c:pt>
                <c:pt idx="10269">
                  <c:v>18</c:v>
                </c:pt>
                <c:pt idx="10270">
                  <c:v>1</c:v>
                </c:pt>
                <c:pt idx="10271">
                  <c:v>2</c:v>
                </c:pt>
                <c:pt idx="10272">
                  <c:v>6</c:v>
                </c:pt>
                <c:pt idx="10273">
                  <c:v>11</c:v>
                </c:pt>
                <c:pt idx="10274">
                  <c:v>1</c:v>
                </c:pt>
                <c:pt idx="10275">
                  <c:v>21</c:v>
                </c:pt>
                <c:pt idx="10276">
                  <c:v>16</c:v>
                </c:pt>
                <c:pt idx="10277">
                  <c:v>17</c:v>
                </c:pt>
                <c:pt idx="10278">
                  <c:v>4</c:v>
                </c:pt>
                <c:pt idx="10279">
                  <c:v>6</c:v>
                </c:pt>
                <c:pt idx="10280">
                  <c:v>4</c:v>
                </c:pt>
                <c:pt idx="10281">
                  <c:v>6</c:v>
                </c:pt>
                <c:pt idx="10282">
                  <c:v>2</c:v>
                </c:pt>
                <c:pt idx="10283">
                  <c:v>2</c:v>
                </c:pt>
                <c:pt idx="10284">
                  <c:v>2</c:v>
                </c:pt>
                <c:pt idx="10285">
                  <c:v>2</c:v>
                </c:pt>
                <c:pt idx="10286">
                  <c:v>1</c:v>
                </c:pt>
                <c:pt idx="10287">
                  <c:v>4</c:v>
                </c:pt>
                <c:pt idx="10288">
                  <c:v>4</c:v>
                </c:pt>
                <c:pt idx="10289">
                  <c:v>9</c:v>
                </c:pt>
                <c:pt idx="10290">
                  <c:v>3</c:v>
                </c:pt>
                <c:pt idx="10291">
                  <c:v>6</c:v>
                </c:pt>
                <c:pt idx="10292">
                  <c:v>2</c:v>
                </c:pt>
                <c:pt idx="10293">
                  <c:v>1</c:v>
                </c:pt>
                <c:pt idx="10294">
                  <c:v>2</c:v>
                </c:pt>
                <c:pt idx="10295">
                  <c:v>3</c:v>
                </c:pt>
                <c:pt idx="10296">
                  <c:v>3</c:v>
                </c:pt>
                <c:pt idx="10297">
                  <c:v>1</c:v>
                </c:pt>
                <c:pt idx="10298">
                  <c:v>4</c:v>
                </c:pt>
                <c:pt idx="10299">
                  <c:v>12</c:v>
                </c:pt>
                <c:pt idx="10300">
                  <c:v>1</c:v>
                </c:pt>
                <c:pt idx="10301">
                  <c:v>1</c:v>
                </c:pt>
                <c:pt idx="10302">
                  <c:v>3</c:v>
                </c:pt>
                <c:pt idx="10303">
                  <c:v>4</c:v>
                </c:pt>
                <c:pt idx="10304">
                  <c:v>6</c:v>
                </c:pt>
                <c:pt idx="10305">
                  <c:v>1</c:v>
                </c:pt>
                <c:pt idx="10306">
                  <c:v>3</c:v>
                </c:pt>
                <c:pt idx="10307">
                  <c:v>4</c:v>
                </c:pt>
                <c:pt idx="10308">
                  <c:v>5</c:v>
                </c:pt>
                <c:pt idx="10309">
                  <c:v>1</c:v>
                </c:pt>
                <c:pt idx="10310">
                  <c:v>3</c:v>
                </c:pt>
                <c:pt idx="10311">
                  <c:v>13</c:v>
                </c:pt>
                <c:pt idx="10312">
                  <c:v>14</c:v>
                </c:pt>
                <c:pt idx="10313">
                  <c:v>48</c:v>
                </c:pt>
                <c:pt idx="10314">
                  <c:v>46</c:v>
                </c:pt>
                <c:pt idx="10315">
                  <c:v>41</c:v>
                </c:pt>
                <c:pt idx="10316">
                  <c:v>41</c:v>
                </c:pt>
                <c:pt idx="10317">
                  <c:v>41</c:v>
                </c:pt>
                <c:pt idx="10318">
                  <c:v>44</c:v>
                </c:pt>
                <c:pt idx="10319">
                  <c:v>4</c:v>
                </c:pt>
                <c:pt idx="10320">
                  <c:v>7</c:v>
                </c:pt>
                <c:pt idx="10321">
                  <c:v>8</c:v>
                </c:pt>
                <c:pt idx="10322">
                  <c:v>9</c:v>
                </c:pt>
                <c:pt idx="10323">
                  <c:v>10</c:v>
                </c:pt>
                <c:pt idx="10324">
                  <c:v>1</c:v>
                </c:pt>
                <c:pt idx="10325">
                  <c:v>2</c:v>
                </c:pt>
                <c:pt idx="10326">
                  <c:v>2</c:v>
                </c:pt>
                <c:pt idx="10327">
                  <c:v>4</c:v>
                </c:pt>
                <c:pt idx="10328">
                  <c:v>5</c:v>
                </c:pt>
                <c:pt idx="10329">
                  <c:v>8</c:v>
                </c:pt>
                <c:pt idx="10330">
                  <c:v>6</c:v>
                </c:pt>
                <c:pt idx="10331">
                  <c:v>6</c:v>
                </c:pt>
                <c:pt idx="10332">
                  <c:v>8</c:v>
                </c:pt>
                <c:pt idx="10333">
                  <c:v>58</c:v>
                </c:pt>
                <c:pt idx="10334">
                  <c:v>9</c:v>
                </c:pt>
                <c:pt idx="10335">
                  <c:v>61</c:v>
                </c:pt>
                <c:pt idx="10336">
                  <c:v>7</c:v>
                </c:pt>
                <c:pt idx="10337">
                  <c:v>1</c:v>
                </c:pt>
                <c:pt idx="10338">
                  <c:v>5</c:v>
                </c:pt>
                <c:pt idx="10339">
                  <c:v>6</c:v>
                </c:pt>
                <c:pt idx="10340">
                  <c:v>7</c:v>
                </c:pt>
                <c:pt idx="10341">
                  <c:v>9</c:v>
                </c:pt>
                <c:pt idx="10342">
                  <c:v>11</c:v>
                </c:pt>
                <c:pt idx="10343">
                  <c:v>12</c:v>
                </c:pt>
                <c:pt idx="10344">
                  <c:v>13</c:v>
                </c:pt>
                <c:pt idx="10345">
                  <c:v>14</c:v>
                </c:pt>
                <c:pt idx="10346">
                  <c:v>15</c:v>
                </c:pt>
                <c:pt idx="10347">
                  <c:v>1</c:v>
                </c:pt>
                <c:pt idx="10348">
                  <c:v>11</c:v>
                </c:pt>
                <c:pt idx="10349">
                  <c:v>63</c:v>
                </c:pt>
                <c:pt idx="10350">
                  <c:v>67</c:v>
                </c:pt>
                <c:pt idx="10351">
                  <c:v>6</c:v>
                </c:pt>
                <c:pt idx="10352">
                  <c:v>81</c:v>
                </c:pt>
                <c:pt idx="10353">
                  <c:v>3</c:v>
                </c:pt>
                <c:pt idx="10354">
                  <c:v>12</c:v>
                </c:pt>
                <c:pt idx="10355">
                  <c:v>87</c:v>
                </c:pt>
                <c:pt idx="10356">
                  <c:v>4</c:v>
                </c:pt>
                <c:pt idx="10357">
                  <c:v>106</c:v>
                </c:pt>
                <c:pt idx="10358">
                  <c:v>2</c:v>
                </c:pt>
                <c:pt idx="10359">
                  <c:v>3</c:v>
                </c:pt>
                <c:pt idx="10360">
                  <c:v>4</c:v>
                </c:pt>
                <c:pt idx="10361">
                  <c:v>5</c:v>
                </c:pt>
                <c:pt idx="10362">
                  <c:v>2</c:v>
                </c:pt>
                <c:pt idx="10363">
                  <c:v>3</c:v>
                </c:pt>
                <c:pt idx="10364">
                  <c:v>6</c:v>
                </c:pt>
                <c:pt idx="10365">
                  <c:v>9</c:v>
                </c:pt>
                <c:pt idx="10366">
                  <c:v>10</c:v>
                </c:pt>
                <c:pt idx="10367">
                  <c:v>12</c:v>
                </c:pt>
                <c:pt idx="10368">
                  <c:v>13</c:v>
                </c:pt>
                <c:pt idx="10369">
                  <c:v>1</c:v>
                </c:pt>
                <c:pt idx="10370">
                  <c:v>3</c:v>
                </c:pt>
                <c:pt idx="10371">
                  <c:v>5</c:v>
                </c:pt>
                <c:pt idx="10372">
                  <c:v>6</c:v>
                </c:pt>
                <c:pt idx="10373">
                  <c:v>1</c:v>
                </c:pt>
                <c:pt idx="10374">
                  <c:v>14</c:v>
                </c:pt>
                <c:pt idx="10375">
                  <c:v>9</c:v>
                </c:pt>
                <c:pt idx="10376">
                  <c:v>15</c:v>
                </c:pt>
                <c:pt idx="10377">
                  <c:v>17</c:v>
                </c:pt>
                <c:pt idx="10378">
                  <c:v>18</c:v>
                </c:pt>
                <c:pt idx="10379">
                  <c:v>4</c:v>
                </c:pt>
                <c:pt idx="10380">
                  <c:v>19</c:v>
                </c:pt>
                <c:pt idx="10381">
                  <c:v>20</c:v>
                </c:pt>
                <c:pt idx="10382">
                  <c:v>1</c:v>
                </c:pt>
                <c:pt idx="10383">
                  <c:v>21</c:v>
                </c:pt>
                <c:pt idx="10384">
                  <c:v>2</c:v>
                </c:pt>
                <c:pt idx="10385">
                  <c:v>3</c:v>
                </c:pt>
                <c:pt idx="10386">
                  <c:v>5</c:v>
                </c:pt>
                <c:pt idx="10387">
                  <c:v>12</c:v>
                </c:pt>
                <c:pt idx="10388">
                  <c:v>10</c:v>
                </c:pt>
                <c:pt idx="10389">
                  <c:v>7</c:v>
                </c:pt>
                <c:pt idx="10390">
                  <c:v>22</c:v>
                </c:pt>
                <c:pt idx="10391">
                  <c:v>2</c:v>
                </c:pt>
                <c:pt idx="10392">
                  <c:v>34</c:v>
                </c:pt>
                <c:pt idx="10393">
                  <c:v>7</c:v>
                </c:pt>
                <c:pt idx="10394">
                  <c:v>4</c:v>
                </c:pt>
                <c:pt idx="10395">
                  <c:v>8</c:v>
                </c:pt>
                <c:pt idx="10396">
                  <c:v>6</c:v>
                </c:pt>
                <c:pt idx="10397">
                  <c:v>11</c:v>
                </c:pt>
                <c:pt idx="10398">
                  <c:v>9</c:v>
                </c:pt>
                <c:pt idx="10399">
                  <c:v>8</c:v>
                </c:pt>
                <c:pt idx="10400">
                  <c:v>2</c:v>
                </c:pt>
                <c:pt idx="10401">
                  <c:v>9</c:v>
                </c:pt>
                <c:pt idx="10402">
                  <c:v>6</c:v>
                </c:pt>
                <c:pt idx="10403">
                  <c:v>3</c:v>
                </c:pt>
                <c:pt idx="10404">
                  <c:v>9</c:v>
                </c:pt>
                <c:pt idx="10405">
                  <c:v>9</c:v>
                </c:pt>
                <c:pt idx="10406">
                  <c:v>4</c:v>
                </c:pt>
                <c:pt idx="10407">
                  <c:v>10</c:v>
                </c:pt>
                <c:pt idx="10408">
                  <c:v>8</c:v>
                </c:pt>
                <c:pt idx="10409">
                  <c:v>5</c:v>
                </c:pt>
                <c:pt idx="10410">
                  <c:v>45</c:v>
                </c:pt>
                <c:pt idx="10411">
                  <c:v>46</c:v>
                </c:pt>
                <c:pt idx="10412">
                  <c:v>6</c:v>
                </c:pt>
                <c:pt idx="10413">
                  <c:v>3</c:v>
                </c:pt>
                <c:pt idx="10414">
                  <c:v>8</c:v>
                </c:pt>
                <c:pt idx="10415">
                  <c:v>9</c:v>
                </c:pt>
                <c:pt idx="10416">
                  <c:v>12</c:v>
                </c:pt>
                <c:pt idx="10417">
                  <c:v>14</c:v>
                </c:pt>
                <c:pt idx="10418">
                  <c:v>15</c:v>
                </c:pt>
                <c:pt idx="10419">
                  <c:v>19</c:v>
                </c:pt>
                <c:pt idx="10420">
                  <c:v>24</c:v>
                </c:pt>
                <c:pt idx="10421">
                  <c:v>25</c:v>
                </c:pt>
                <c:pt idx="10422">
                  <c:v>27</c:v>
                </c:pt>
                <c:pt idx="10423">
                  <c:v>37</c:v>
                </c:pt>
                <c:pt idx="10424">
                  <c:v>38</c:v>
                </c:pt>
                <c:pt idx="10425">
                  <c:v>39</c:v>
                </c:pt>
                <c:pt idx="10426">
                  <c:v>40</c:v>
                </c:pt>
                <c:pt idx="10427">
                  <c:v>41</c:v>
                </c:pt>
                <c:pt idx="10428">
                  <c:v>42</c:v>
                </c:pt>
                <c:pt idx="10429">
                  <c:v>43</c:v>
                </c:pt>
                <c:pt idx="10430">
                  <c:v>3</c:v>
                </c:pt>
                <c:pt idx="10431">
                  <c:v>5</c:v>
                </c:pt>
                <c:pt idx="10432">
                  <c:v>7</c:v>
                </c:pt>
                <c:pt idx="10433">
                  <c:v>9</c:v>
                </c:pt>
                <c:pt idx="10434">
                  <c:v>10</c:v>
                </c:pt>
                <c:pt idx="10435">
                  <c:v>11</c:v>
                </c:pt>
                <c:pt idx="10436">
                  <c:v>12</c:v>
                </c:pt>
                <c:pt idx="10437">
                  <c:v>14</c:v>
                </c:pt>
                <c:pt idx="10438">
                  <c:v>28</c:v>
                </c:pt>
                <c:pt idx="10439">
                  <c:v>29</c:v>
                </c:pt>
                <c:pt idx="10440">
                  <c:v>5</c:v>
                </c:pt>
                <c:pt idx="10441">
                  <c:v>6</c:v>
                </c:pt>
                <c:pt idx="10442">
                  <c:v>33</c:v>
                </c:pt>
                <c:pt idx="10443">
                  <c:v>1</c:v>
                </c:pt>
                <c:pt idx="10444">
                  <c:v>20</c:v>
                </c:pt>
                <c:pt idx="10445">
                  <c:v>2</c:v>
                </c:pt>
                <c:pt idx="10446">
                  <c:v>1</c:v>
                </c:pt>
                <c:pt idx="10447">
                  <c:v>3</c:v>
                </c:pt>
                <c:pt idx="10448">
                  <c:v>7</c:v>
                </c:pt>
                <c:pt idx="10449">
                  <c:v>6</c:v>
                </c:pt>
                <c:pt idx="10450">
                  <c:v>7</c:v>
                </c:pt>
                <c:pt idx="10451">
                  <c:v>3</c:v>
                </c:pt>
                <c:pt idx="10452">
                  <c:v>4</c:v>
                </c:pt>
                <c:pt idx="10453">
                  <c:v>7</c:v>
                </c:pt>
                <c:pt idx="10454">
                  <c:v>3</c:v>
                </c:pt>
                <c:pt idx="10455">
                  <c:v>4</c:v>
                </c:pt>
                <c:pt idx="10456">
                  <c:v>7</c:v>
                </c:pt>
                <c:pt idx="10457">
                  <c:v>3</c:v>
                </c:pt>
                <c:pt idx="10458">
                  <c:v>4</c:v>
                </c:pt>
                <c:pt idx="10459">
                  <c:v>5</c:v>
                </c:pt>
                <c:pt idx="10460">
                  <c:v>6</c:v>
                </c:pt>
                <c:pt idx="10461">
                  <c:v>1</c:v>
                </c:pt>
                <c:pt idx="10462">
                  <c:v>4</c:v>
                </c:pt>
                <c:pt idx="10463">
                  <c:v>13</c:v>
                </c:pt>
                <c:pt idx="10464">
                  <c:v>3</c:v>
                </c:pt>
                <c:pt idx="10465">
                  <c:v>7</c:v>
                </c:pt>
                <c:pt idx="10466">
                  <c:v>4</c:v>
                </c:pt>
                <c:pt idx="10467">
                  <c:v>6</c:v>
                </c:pt>
                <c:pt idx="10468">
                  <c:v>2</c:v>
                </c:pt>
                <c:pt idx="10469">
                  <c:v>5</c:v>
                </c:pt>
                <c:pt idx="10470">
                  <c:v>10</c:v>
                </c:pt>
                <c:pt idx="10471">
                  <c:v>1</c:v>
                </c:pt>
                <c:pt idx="10472">
                  <c:v>1</c:v>
                </c:pt>
                <c:pt idx="10473">
                  <c:v>6</c:v>
                </c:pt>
                <c:pt idx="10474">
                  <c:v>8</c:v>
                </c:pt>
                <c:pt idx="10475">
                  <c:v>9</c:v>
                </c:pt>
                <c:pt idx="10476">
                  <c:v>10</c:v>
                </c:pt>
                <c:pt idx="10477">
                  <c:v>13</c:v>
                </c:pt>
                <c:pt idx="10478">
                  <c:v>14</c:v>
                </c:pt>
                <c:pt idx="10479">
                  <c:v>17</c:v>
                </c:pt>
                <c:pt idx="10480">
                  <c:v>19</c:v>
                </c:pt>
                <c:pt idx="10481">
                  <c:v>19</c:v>
                </c:pt>
                <c:pt idx="10482">
                  <c:v>19</c:v>
                </c:pt>
                <c:pt idx="10483">
                  <c:v>19</c:v>
                </c:pt>
                <c:pt idx="10484">
                  <c:v>20</c:v>
                </c:pt>
                <c:pt idx="10485">
                  <c:v>21</c:v>
                </c:pt>
                <c:pt idx="10486">
                  <c:v>1</c:v>
                </c:pt>
                <c:pt idx="10487">
                  <c:v>1</c:v>
                </c:pt>
                <c:pt idx="10488">
                  <c:v>30</c:v>
                </c:pt>
                <c:pt idx="10489">
                  <c:v>6</c:v>
                </c:pt>
                <c:pt idx="10490">
                  <c:v>11</c:v>
                </c:pt>
                <c:pt idx="10491">
                  <c:v>12</c:v>
                </c:pt>
                <c:pt idx="10492">
                  <c:v>11</c:v>
                </c:pt>
                <c:pt idx="10493">
                  <c:v>11</c:v>
                </c:pt>
                <c:pt idx="10494">
                  <c:v>12</c:v>
                </c:pt>
                <c:pt idx="10495">
                  <c:v>12</c:v>
                </c:pt>
                <c:pt idx="10496">
                  <c:v>2</c:v>
                </c:pt>
                <c:pt idx="10497">
                  <c:v>2</c:v>
                </c:pt>
                <c:pt idx="10498">
                  <c:v>6</c:v>
                </c:pt>
                <c:pt idx="10499">
                  <c:v>6</c:v>
                </c:pt>
                <c:pt idx="10500">
                  <c:v>6</c:v>
                </c:pt>
                <c:pt idx="10501">
                  <c:v>6</c:v>
                </c:pt>
                <c:pt idx="10502">
                  <c:v>14</c:v>
                </c:pt>
                <c:pt idx="10503">
                  <c:v>2</c:v>
                </c:pt>
                <c:pt idx="10504">
                  <c:v>27</c:v>
                </c:pt>
                <c:pt idx="10505">
                  <c:v>1</c:v>
                </c:pt>
                <c:pt idx="10506">
                  <c:v>4</c:v>
                </c:pt>
                <c:pt idx="10507">
                  <c:v>1</c:v>
                </c:pt>
                <c:pt idx="10508">
                  <c:v>5</c:v>
                </c:pt>
                <c:pt idx="10509">
                  <c:v>6</c:v>
                </c:pt>
                <c:pt idx="10510">
                  <c:v>8</c:v>
                </c:pt>
                <c:pt idx="10511">
                  <c:v>3</c:v>
                </c:pt>
                <c:pt idx="10512">
                  <c:v>4</c:v>
                </c:pt>
                <c:pt idx="10513">
                  <c:v>7</c:v>
                </c:pt>
                <c:pt idx="10514">
                  <c:v>6</c:v>
                </c:pt>
                <c:pt idx="10515">
                  <c:v>2</c:v>
                </c:pt>
                <c:pt idx="10516">
                  <c:v>5</c:v>
                </c:pt>
                <c:pt idx="10517">
                  <c:v>7</c:v>
                </c:pt>
                <c:pt idx="10518">
                  <c:v>5</c:v>
                </c:pt>
                <c:pt idx="10519">
                  <c:v>20</c:v>
                </c:pt>
                <c:pt idx="10520">
                  <c:v>18</c:v>
                </c:pt>
                <c:pt idx="10521">
                  <c:v>19</c:v>
                </c:pt>
                <c:pt idx="10522">
                  <c:v>5</c:v>
                </c:pt>
                <c:pt idx="10523">
                  <c:v>26</c:v>
                </c:pt>
                <c:pt idx="10524">
                  <c:v>2</c:v>
                </c:pt>
                <c:pt idx="10525">
                  <c:v>4</c:v>
                </c:pt>
                <c:pt idx="10526">
                  <c:v>5</c:v>
                </c:pt>
                <c:pt idx="10527">
                  <c:v>6</c:v>
                </c:pt>
                <c:pt idx="10528">
                  <c:v>6</c:v>
                </c:pt>
                <c:pt idx="10529">
                  <c:v>7</c:v>
                </c:pt>
                <c:pt idx="10530">
                  <c:v>8</c:v>
                </c:pt>
                <c:pt idx="10531">
                  <c:v>8</c:v>
                </c:pt>
                <c:pt idx="10532">
                  <c:v>9</c:v>
                </c:pt>
                <c:pt idx="10533">
                  <c:v>12</c:v>
                </c:pt>
                <c:pt idx="10534">
                  <c:v>12</c:v>
                </c:pt>
                <c:pt idx="10535">
                  <c:v>6</c:v>
                </c:pt>
                <c:pt idx="10536">
                  <c:v>6</c:v>
                </c:pt>
                <c:pt idx="10537">
                  <c:v>3</c:v>
                </c:pt>
                <c:pt idx="10538">
                  <c:v>5</c:v>
                </c:pt>
                <c:pt idx="10539">
                  <c:v>12</c:v>
                </c:pt>
                <c:pt idx="10540">
                  <c:v>1</c:v>
                </c:pt>
                <c:pt idx="10541">
                  <c:v>2</c:v>
                </c:pt>
                <c:pt idx="10542">
                  <c:v>7</c:v>
                </c:pt>
                <c:pt idx="10543">
                  <c:v>7</c:v>
                </c:pt>
                <c:pt idx="10544">
                  <c:v>6</c:v>
                </c:pt>
                <c:pt idx="10545">
                  <c:v>7</c:v>
                </c:pt>
                <c:pt idx="10546">
                  <c:v>8</c:v>
                </c:pt>
                <c:pt idx="10547">
                  <c:v>9</c:v>
                </c:pt>
                <c:pt idx="10548">
                  <c:v>11</c:v>
                </c:pt>
                <c:pt idx="10549">
                  <c:v>14</c:v>
                </c:pt>
                <c:pt idx="10550">
                  <c:v>17</c:v>
                </c:pt>
                <c:pt idx="10551">
                  <c:v>18</c:v>
                </c:pt>
                <c:pt idx="10552">
                  <c:v>19</c:v>
                </c:pt>
                <c:pt idx="10553">
                  <c:v>22</c:v>
                </c:pt>
                <c:pt idx="10554">
                  <c:v>23</c:v>
                </c:pt>
                <c:pt idx="10555">
                  <c:v>24</c:v>
                </c:pt>
                <c:pt idx="10556">
                  <c:v>26</c:v>
                </c:pt>
                <c:pt idx="10557">
                  <c:v>30</c:v>
                </c:pt>
                <c:pt idx="10558">
                  <c:v>29</c:v>
                </c:pt>
                <c:pt idx="10559">
                  <c:v>29</c:v>
                </c:pt>
                <c:pt idx="10560">
                  <c:v>30</c:v>
                </c:pt>
                <c:pt idx="10561">
                  <c:v>32</c:v>
                </c:pt>
                <c:pt idx="10562">
                  <c:v>3</c:v>
                </c:pt>
                <c:pt idx="10563">
                  <c:v>2</c:v>
                </c:pt>
                <c:pt idx="10564">
                  <c:v>5</c:v>
                </c:pt>
                <c:pt idx="10565">
                  <c:v>6</c:v>
                </c:pt>
                <c:pt idx="10566">
                  <c:v>3</c:v>
                </c:pt>
                <c:pt idx="10567">
                  <c:v>12</c:v>
                </c:pt>
                <c:pt idx="10568">
                  <c:v>10</c:v>
                </c:pt>
                <c:pt idx="10569">
                  <c:v>2</c:v>
                </c:pt>
                <c:pt idx="10570">
                  <c:v>3</c:v>
                </c:pt>
                <c:pt idx="10571">
                  <c:v>1</c:v>
                </c:pt>
                <c:pt idx="10572">
                  <c:v>10</c:v>
                </c:pt>
                <c:pt idx="10573">
                  <c:v>6</c:v>
                </c:pt>
                <c:pt idx="10574">
                  <c:v>8</c:v>
                </c:pt>
                <c:pt idx="10575">
                  <c:v>9</c:v>
                </c:pt>
                <c:pt idx="10576">
                  <c:v>11</c:v>
                </c:pt>
                <c:pt idx="10577">
                  <c:v>17</c:v>
                </c:pt>
                <c:pt idx="10578">
                  <c:v>6</c:v>
                </c:pt>
                <c:pt idx="10579">
                  <c:v>17</c:v>
                </c:pt>
                <c:pt idx="10580">
                  <c:v>17</c:v>
                </c:pt>
                <c:pt idx="10581">
                  <c:v>11</c:v>
                </c:pt>
                <c:pt idx="10582">
                  <c:v>1</c:v>
                </c:pt>
                <c:pt idx="10583">
                  <c:v>18</c:v>
                </c:pt>
                <c:pt idx="10584">
                  <c:v>9</c:v>
                </c:pt>
                <c:pt idx="10585">
                  <c:v>7</c:v>
                </c:pt>
                <c:pt idx="10586">
                  <c:v>1</c:v>
                </c:pt>
                <c:pt idx="10587">
                  <c:v>2</c:v>
                </c:pt>
                <c:pt idx="10588">
                  <c:v>1</c:v>
                </c:pt>
                <c:pt idx="10589">
                  <c:v>2</c:v>
                </c:pt>
                <c:pt idx="10590">
                  <c:v>3</c:v>
                </c:pt>
                <c:pt idx="10591">
                  <c:v>9</c:v>
                </c:pt>
                <c:pt idx="10592">
                  <c:v>2</c:v>
                </c:pt>
                <c:pt idx="10593">
                  <c:v>5</c:v>
                </c:pt>
                <c:pt idx="10594">
                  <c:v>70</c:v>
                </c:pt>
                <c:pt idx="10595">
                  <c:v>72</c:v>
                </c:pt>
                <c:pt idx="10596">
                  <c:v>74</c:v>
                </c:pt>
                <c:pt idx="10597">
                  <c:v>75</c:v>
                </c:pt>
                <c:pt idx="10598">
                  <c:v>25</c:v>
                </c:pt>
                <c:pt idx="10599">
                  <c:v>26</c:v>
                </c:pt>
                <c:pt idx="10600">
                  <c:v>28</c:v>
                </c:pt>
                <c:pt idx="10601">
                  <c:v>6</c:v>
                </c:pt>
                <c:pt idx="10602">
                  <c:v>1</c:v>
                </c:pt>
                <c:pt idx="10603">
                  <c:v>3</c:v>
                </c:pt>
                <c:pt idx="10604">
                  <c:v>8</c:v>
                </c:pt>
                <c:pt idx="10605">
                  <c:v>4</c:v>
                </c:pt>
                <c:pt idx="10606">
                  <c:v>5</c:v>
                </c:pt>
                <c:pt idx="10607">
                  <c:v>6</c:v>
                </c:pt>
                <c:pt idx="10608">
                  <c:v>8</c:v>
                </c:pt>
                <c:pt idx="10609">
                  <c:v>10</c:v>
                </c:pt>
                <c:pt idx="10610">
                  <c:v>6</c:v>
                </c:pt>
                <c:pt idx="10611">
                  <c:v>8</c:v>
                </c:pt>
                <c:pt idx="10612">
                  <c:v>11</c:v>
                </c:pt>
                <c:pt idx="10613">
                  <c:v>12</c:v>
                </c:pt>
                <c:pt idx="10614">
                  <c:v>13</c:v>
                </c:pt>
                <c:pt idx="10615">
                  <c:v>14</c:v>
                </c:pt>
                <c:pt idx="10616">
                  <c:v>15</c:v>
                </c:pt>
                <c:pt idx="10617">
                  <c:v>18</c:v>
                </c:pt>
                <c:pt idx="10618">
                  <c:v>20</c:v>
                </c:pt>
                <c:pt idx="10619">
                  <c:v>21</c:v>
                </c:pt>
                <c:pt idx="10620">
                  <c:v>23</c:v>
                </c:pt>
                <c:pt idx="10621">
                  <c:v>24</c:v>
                </c:pt>
                <c:pt idx="10622">
                  <c:v>26</c:v>
                </c:pt>
                <c:pt idx="10623">
                  <c:v>27</c:v>
                </c:pt>
                <c:pt idx="10624">
                  <c:v>27</c:v>
                </c:pt>
                <c:pt idx="10625">
                  <c:v>10</c:v>
                </c:pt>
                <c:pt idx="10626">
                  <c:v>10</c:v>
                </c:pt>
                <c:pt idx="10627">
                  <c:v>10</c:v>
                </c:pt>
                <c:pt idx="10628">
                  <c:v>13</c:v>
                </c:pt>
                <c:pt idx="10629">
                  <c:v>8</c:v>
                </c:pt>
                <c:pt idx="10630">
                  <c:v>5</c:v>
                </c:pt>
                <c:pt idx="10631">
                  <c:v>2</c:v>
                </c:pt>
                <c:pt idx="10632">
                  <c:v>25</c:v>
                </c:pt>
                <c:pt idx="10633">
                  <c:v>12</c:v>
                </c:pt>
                <c:pt idx="10634">
                  <c:v>13</c:v>
                </c:pt>
                <c:pt idx="10635">
                  <c:v>15</c:v>
                </c:pt>
                <c:pt idx="10636">
                  <c:v>17</c:v>
                </c:pt>
                <c:pt idx="10637">
                  <c:v>4</c:v>
                </c:pt>
                <c:pt idx="10638">
                  <c:v>5</c:v>
                </c:pt>
                <c:pt idx="10639">
                  <c:v>8</c:v>
                </c:pt>
                <c:pt idx="10640">
                  <c:v>10</c:v>
                </c:pt>
                <c:pt idx="10641">
                  <c:v>6</c:v>
                </c:pt>
                <c:pt idx="10642">
                  <c:v>7</c:v>
                </c:pt>
                <c:pt idx="10643">
                  <c:v>1</c:v>
                </c:pt>
                <c:pt idx="10644">
                  <c:v>3</c:v>
                </c:pt>
                <c:pt idx="10645">
                  <c:v>5</c:v>
                </c:pt>
                <c:pt idx="10646">
                  <c:v>21</c:v>
                </c:pt>
                <c:pt idx="10647">
                  <c:v>8</c:v>
                </c:pt>
                <c:pt idx="10648">
                  <c:v>9</c:v>
                </c:pt>
                <c:pt idx="10649">
                  <c:v>3</c:v>
                </c:pt>
                <c:pt idx="10650">
                  <c:v>4</c:v>
                </c:pt>
                <c:pt idx="10651">
                  <c:v>6</c:v>
                </c:pt>
                <c:pt idx="10652">
                  <c:v>7</c:v>
                </c:pt>
                <c:pt idx="10653">
                  <c:v>7</c:v>
                </c:pt>
                <c:pt idx="10654">
                  <c:v>13</c:v>
                </c:pt>
                <c:pt idx="10655">
                  <c:v>14</c:v>
                </c:pt>
                <c:pt idx="10656">
                  <c:v>14</c:v>
                </c:pt>
                <c:pt idx="10657">
                  <c:v>15</c:v>
                </c:pt>
                <c:pt idx="10658">
                  <c:v>4</c:v>
                </c:pt>
                <c:pt idx="10659">
                  <c:v>25</c:v>
                </c:pt>
                <c:pt idx="10660">
                  <c:v>9</c:v>
                </c:pt>
                <c:pt idx="10661">
                  <c:v>18</c:v>
                </c:pt>
                <c:pt idx="10662">
                  <c:v>20</c:v>
                </c:pt>
                <c:pt idx="10663">
                  <c:v>22</c:v>
                </c:pt>
                <c:pt idx="10664">
                  <c:v>23</c:v>
                </c:pt>
                <c:pt idx="10665">
                  <c:v>24</c:v>
                </c:pt>
                <c:pt idx="10666">
                  <c:v>25</c:v>
                </c:pt>
                <c:pt idx="10667">
                  <c:v>27</c:v>
                </c:pt>
                <c:pt idx="10668">
                  <c:v>29</c:v>
                </c:pt>
                <c:pt idx="10669">
                  <c:v>24</c:v>
                </c:pt>
                <c:pt idx="10670">
                  <c:v>25</c:v>
                </c:pt>
                <c:pt idx="10671">
                  <c:v>10</c:v>
                </c:pt>
                <c:pt idx="10672">
                  <c:v>33</c:v>
                </c:pt>
                <c:pt idx="10673">
                  <c:v>34</c:v>
                </c:pt>
                <c:pt idx="10674">
                  <c:v>35</c:v>
                </c:pt>
                <c:pt idx="10675">
                  <c:v>36</c:v>
                </c:pt>
                <c:pt idx="10676">
                  <c:v>37</c:v>
                </c:pt>
                <c:pt idx="10677">
                  <c:v>38</c:v>
                </c:pt>
                <c:pt idx="10678">
                  <c:v>38</c:v>
                </c:pt>
                <c:pt idx="10679">
                  <c:v>40</c:v>
                </c:pt>
                <c:pt idx="10680">
                  <c:v>41</c:v>
                </c:pt>
                <c:pt idx="10681">
                  <c:v>42</c:v>
                </c:pt>
                <c:pt idx="10682">
                  <c:v>43</c:v>
                </c:pt>
                <c:pt idx="10683">
                  <c:v>46</c:v>
                </c:pt>
                <c:pt idx="10684">
                  <c:v>49</c:v>
                </c:pt>
                <c:pt idx="10685">
                  <c:v>34</c:v>
                </c:pt>
                <c:pt idx="10686">
                  <c:v>12</c:v>
                </c:pt>
                <c:pt idx="10687">
                  <c:v>36</c:v>
                </c:pt>
                <c:pt idx="10688">
                  <c:v>14</c:v>
                </c:pt>
                <c:pt idx="10689">
                  <c:v>37</c:v>
                </c:pt>
                <c:pt idx="10690">
                  <c:v>10</c:v>
                </c:pt>
                <c:pt idx="10691">
                  <c:v>46</c:v>
                </c:pt>
                <c:pt idx="10692">
                  <c:v>15</c:v>
                </c:pt>
                <c:pt idx="10693">
                  <c:v>5</c:v>
                </c:pt>
                <c:pt idx="10694">
                  <c:v>2</c:v>
                </c:pt>
                <c:pt idx="10695">
                  <c:v>23</c:v>
                </c:pt>
                <c:pt idx="10696">
                  <c:v>27</c:v>
                </c:pt>
                <c:pt idx="10697">
                  <c:v>27</c:v>
                </c:pt>
                <c:pt idx="10698">
                  <c:v>28</c:v>
                </c:pt>
                <c:pt idx="10699">
                  <c:v>34</c:v>
                </c:pt>
                <c:pt idx="10700">
                  <c:v>36</c:v>
                </c:pt>
                <c:pt idx="10701">
                  <c:v>38</c:v>
                </c:pt>
                <c:pt idx="10702">
                  <c:v>39</c:v>
                </c:pt>
                <c:pt idx="10703">
                  <c:v>5</c:v>
                </c:pt>
                <c:pt idx="10704">
                  <c:v>3</c:v>
                </c:pt>
                <c:pt idx="10705">
                  <c:v>2</c:v>
                </c:pt>
                <c:pt idx="10706">
                  <c:v>3</c:v>
                </c:pt>
                <c:pt idx="10707">
                  <c:v>3</c:v>
                </c:pt>
                <c:pt idx="10708">
                  <c:v>6</c:v>
                </c:pt>
                <c:pt idx="10709">
                  <c:v>7</c:v>
                </c:pt>
                <c:pt idx="10710">
                  <c:v>8</c:v>
                </c:pt>
                <c:pt idx="10711">
                  <c:v>9</c:v>
                </c:pt>
                <c:pt idx="10712">
                  <c:v>10</c:v>
                </c:pt>
                <c:pt idx="10713">
                  <c:v>24</c:v>
                </c:pt>
                <c:pt idx="10714">
                  <c:v>6</c:v>
                </c:pt>
                <c:pt idx="10715">
                  <c:v>7</c:v>
                </c:pt>
                <c:pt idx="10716">
                  <c:v>11</c:v>
                </c:pt>
                <c:pt idx="10717">
                  <c:v>11</c:v>
                </c:pt>
                <c:pt idx="10718">
                  <c:v>1</c:v>
                </c:pt>
                <c:pt idx="10719">
                  <c:v>3</c:v>
                </c:pt>
                <c:pt idx="10720">
                  <c:v>12</c:v>
                </c:pt>
                <c:pt idx="10721">
                  <c:v>10</c:v>
                </c:pt>
                <c:pt idx="10722">
                  <c:v>7</c:v>
                </c:pt>
                <c:pt idx="10723">
                  <c:v>3</c:v>
                </c:pt>
                <c:pt idx="10724">
                  <c:v>4</c:v>
                </c:pt>
                <c:pt idx="10725">
                  <c:v>5</c:v>
                </c:pt>
                <c:pt idx="10726">
                  <c:v>9</c:v>
                </c:pt>
                <c:pt idx="10727">
                  <c:v>2</c:v>
                </c:pt>
                <c:pt idx="10728">
                  <c:v>1</c:v>
                </c:pt>
                <c:pt idx="10729">
                  <c:v>1</c:v>
                </c:pt>
                <c:pt idx="10730">
                  <c:v>1</c:v>
                </c:pt>
                <c:pt idx="10731">
                  <c:v>6</c:v>
                </c:pt>
                <c:pt idx="10732">
                  <c:v>2</c:v>
                </c:pt>
                <c:pt idx="10733">
                  <c:v>2</c:v>
                </c:pt>
                <c:pt idx="10734">
                  <c:v>2</c:v>
                </c:pt>
                <c:pt idx="10735">
                  <c:v>15</c:v>
                </c:pt>
                <c:pt idx="10736">
                  <c:v>3</c:v>
                </c:pt>
                <c:pt idx="10737">
                  <c:v>6</c:v>
                </c:pt>
                <c:pt idx="10738">
                  <c:v>7</c:v>
                </c:pt>
                <c:pt idx="10739">
                  <c:v>19</c:v>
                </c:pt>
                <c:pt idx="10740">
                  <c:v>36</c:v>
                </c:pt>
                <c:pt idx="10741">
                  <c:v>38</c:v>
                </c:pt>
                <c:pt idx="10742">
                  <c:v>39</c:v>
                </c:pt>
                <c:pt idx="10743">
                  <c:v>41</c:v>
                </c:pt>
                <c:pt idx="10744">
                  <c:v>42</c:v>
                </c:pt>
                <c:pt idx="10745">
                  <c:v>44</c:v>
                </c:pt>
                <c:pt idx="10746">
                  <c:v>6</c:v>
                </c:pt>
                <c:pt idx="10747">
                  <c:v>8</c:v>
                </c:pt>
                <c:pt idx="10748">
                  <c:v>53</c:v>
                </c:pt>
                <c:pt idx="10749">
                  <c:v>54</c:v>
                </c:pt>
                <c:pt idx="10750">
                  <c:v>55</c:v>
                </c:pt>
                <c:pt idx="10751">
                  <c:v>58</c:v>
                </c:pt>
                <c:pt idx="10752">
                  <c:v>59</c:v>
                </c:pt>
                <c:pt idx="10753">
                  <c:v>2</c:v>
                </c:pt>
                <c:pt idx="10754">
                  <c:v>5</c:v>
                </c:pt>
                <c:pt idx="10755">
                  <c:v>8</c:v>
                </c:pt>
                <c:pt idx="10756">
                  <c:v>10</c:v>
                </c:pt>
                <c:pt idx="10757">
                  <c:v>11</c:v>
                </c:pt>
                <c:pt idx="10758">
                  <c:v>12</c:v>
                </c:pt>
                <c:pt idx="10759">
                  <c:v>13</c:v>
                </c:pt>
                <c:pt idx="10760">
                  <c:v>16</c:v>
                </c:pt>
                <c:pt idx="10761">
                  <c:v>19</c:v>
                </c:pt>
                <c:pt idx="10762">
                  <c:v>18</c:v>
                </c:pt>
                <c:pt idx="10763">
                  <c:v>16</c:v>
                </c:pt>
                <c:pt idx="10764">
                  <c:v>17</c:v>
                </c:pt>
                <c:pt idx="10765">
                  <c:v>19</c:v>
                </c:pt>
                <c:pt idx="10766">
                  <c:v>1</c:v>
                </c:pt>
                <c:pt idx="10767">
                  <c:v>24</c:v>
                </c:pt>
                <c:pt idx="10768">
                  <c:v>25</c:v>
                </c:pt>
                <c:pt idx="10769">
                  <c:v>29</c:v>
                </c:pt>
                <c:pt idx="10770">
                  <c:v>30</c:v>
                </c:pt>
                <c:pt idx="10771">
                  <c:v>33</c:v>
                </c:pt>
                <c:pt idx="10772">
                  <c:v>36</c:v>
                </c:pt>
                <c:pt idx="10773">
                  <c:v>38</c:v>
                </c:pt>
                <c:pt idx="10774">
                  <c:v>39</c:v>
                </c:pt>
                <c:pt idx="10775">
                  <c:v>1</c:v>
                </c:pt>
                <c:pt idx="10776">
                  <c:v>3</c:v>
                </c:pt>
                <c:pt idx="10777">
                  <c:v>3</c:v>
                </c:pt>
                <c:pt idx="10778">
                  <c:v>5</c:v>
                </c:pt>
                <c:pt idx="10779">
                  <c:v>5</c:v>
                </c:pt>
                <c:pt idx="10780">
                  <c:v>6</c:v>
                </c:pt>
                <c:pt idx="10781">
                  <c:v>6</c:v>
                </c:pt>
                <c:pt idx="10782">
                  <c:v>8</c:v>
                </c:pt>
                <c:pt idx="10783">
                  <c:v>8</c:v>
                </c:pt>
                <c:pt idx="10784">
                  <c:v>1</c:v>
                </c:pt>
                <c:pt idx="10785">
                  <c:v>2</c:v>
                </c:pt>
                <c:pt idx="10786">
                  <c:v>4</c:v>
                </c:pt>
                <c:pt idx="10787">
                  <c:v>8</c:v>
                </c:pt>
                <c:pt idx="10788">
                  <c:v>10</c:v>
                </c:pt>
                <c:pt idx="10789">
                  <c:v>13</c:v>
                </c:pt>
                <c:pt idx="10790">
                  <c:v>18</c:v>
                </c:pt>
                <c:pt idx="10791">
                  <c:v>19</c:v>
                </c:pt>
                <c:pt idx="10792">
                  <c:v>17</c:v>
                </c:pt>
                <c:pt idx="10793">
                  <c:v>5</c:v>
                </c:pt>
                <c:pt idx="10794">
                  <c:v>6</c:v>
                </c:pt>
                <c:pt idx="10795">
                  <c:v>3</c:v>
                </c:pt>
                <c:pt idx="10796">
                  <c:v>5</c:v>
                </c:pt>
                <c:pt idx="10797">
                  <c:v>6</c:v>
                </c:pt>
                <c:pt idx="10798">
                  <c:v>8</c:v>
                </c:pt>
                <c:pt idx="10799">
                  <c:v>3</c:v>
                </c:pt>
                <c:pt idx="10800">
                  <c:v>1</c:v>
                </c:pt>
                <c:pt idx="10801">
                  <c:v>4</c:v>
                </c:pt>
                <c:pt idx="10802">
                  <c:v>17</c:v>
                </c:pt>
                <c:pt idx="10803">
                  <c:v>4</c:v>
                </c:pt>
                <c:pt idx="10804">
                  <c:v>4</c:v>
                </c:pt>
                <c:pt idx="10805">
                  <c:v>8</c:v>
                </c:pt>
                <c:pt idx="10806">
                  <c:v>9</c:v>
                </c:pt>
                <c:pt idx="10807">
                  <c:v>12</c:v>
                </c:pt>
                <c:pt idx="10808">
                  <c:v>14</c:v>
                </c:pt>
                <c:pt idx="10809">
                  <c:v>15</c:v>
                </c:pt>
                <c:pt idx="10810">
                  <c:v>16</c:v>
                </c:pt>
                <c:pt idx="10811">
                  <c:v>20</c:v>
                </c:pt>
                <c:pt idx="10812">
                  <c:v>20</c:v>
                </c:pt>
                <c:pt idx="10813">
                  <c:v>20</c:v>
                </c:pt>
                <c:pt idx="10814">
                  <c:v>27</c:v>
                </c:pt>
                <c:pt idx="10815">
                  <c:v>28</c:v>
                </c:pt>
                <c:pt idx="10816">
                  <c:v>29</c:v>
                </c:pt>
                <c:pt idx="10817">
                  <c:v>30</c:v>
                </c:pt>
                <c:pt idx="10818">
                  <c:v>31</c:v>
                </c:pt>
                <c:pt idx="10819">
                  <c:v>4</c:v>
                </c:pt>
                <c:pt idx="10820">
                  <c:v>24</c:v>
                </c:pt>
                <c:pt idx="10821">
                  <c:v>26</c:v>
                </c:pt>
                <c:pt idx="10822">
                  <c:v>25</c:v>
                </c:pt>
                <c:pt idx="10823">
                  <c:v>26</c:v>
                </c:pt>
                <c:pt idx="10824">
                  <c:v>2</c:v>
                </c:pt>
                <c:pt idx="10825">
                  <c:v>4</c:v>
                </c:pt>
                <c:pt idx="10826">
                  <c:v>5</c:v>
                </c:pt>
                <c:pt idx="10827">
                  <c:v>27</c:v>
                </c:pt>
                <c:pt idx="10828">
                  <c:v>12</c:v>
                </c:pt>
                <c:pt idx="10829">
                  <c:v>21</c:v>
                </c:pt>
                <c:pt idx="10830">
                  <c:v>8</c:v>
                </c:pt>
                <c:pt idx="10831">
                  <c:v>33</c:v>
                </c:pt>
                <c:pt idx="10832">
                  <c:v>8</c:v>
                </c:pt>
                <c:pt idx="10833">
                  <c:v>10</c:v>
                </c:pt>
                <c:pt idx="10834">
                  <c:v>35</c:v>
                </c:pt>
                <c:pt idx="10835">
                  <c:v>27</c:v>
                </c:pt>
                <c:pt idx="10836">
                  <c:v>29</c:v>
                </c:pt>
                <c:pt idx="10837">
                  <c:v>38</c:v>
                </c:pt>
                <c:pt idx="10838">
                  <c:v>41</c:v>
                </c:pt>
                <c:pt idx="10839">
                  <c:v>27</c:v>
                </c:pt>
                <c:pt idx="10840">
                  <c:v>1</c:v>
                </c:pt>
                <c:pt idx="10841">
                  <c:v>12</c:v>
                </c:pt>
                <c:pt idx="10842">
                  <c:v>14</c:v>
                </c:pt>
                <c:pt idx="10843">
                  <c:v>16</c:v>
                </c:pt>
                <c:pt idx="10844">
                  <c:v>17</c:v>
                </c:pt>
                <c:pt idx="10845">
                  <c:v>19</c:v>
                </c:pt>
                <c:pt idx="10846">
                  <c:v>22</c:v>
                </c:pt>
                <c:pt idx="10847">
                  <c:v>24</c:v>
                </c:pt>
                <c:pt idx="10848">
                  <c:v>26</c:v>
                </c:pt>
                <c:pt idx="10849">
                  <c:v>29</c:v>
                </c:pt>
                <c:pt idx="10850">
                  <c:v>35</c:v>
                </c:pt>
                <c:pt idx="10851">
                  <c:v>38</c:v>
                </c:pt>
                <c:pt idx="10852">
                  <c:v>41</c:v>
                </c:pt>
                <c:pt idx="10853">
                  <c:v>47</c:v>
                </c:pt>
                <c:pt idx="10854">
                  <c:v>51</c:v>
                </c:pt>
                <c:pt idx="10855">
                  <c:v>53</c:v>
                </c:pt>
                <c:pt idx="10856">
                  <c:v>57</c:v>
                </c:pt>
                <c:pt idx="10857">
                  <c:v>60</c:v>
                </c:pt>
                <c:pt idx="10858">
                  <c:v>61</c:v>
                </c:pt>
                <c:pt idx="10859">
                  <c:v>2</c:v>
                </c:pt>
                <c:pt idx="10860">
                  <c:v>30</c:v>
                </c:pt>
                <c:pt idx="10861">
                  <c:v>28</c:v>
                </c:pt>
                <c:pt idx="10862">
                  <c:v>9</c:v>
                </c:pt>
                <c:pt idx="10863">
                  <c:v>4</c:v>
                </c:pt>
                <c:pt idx="10864">
                  <c:v>1</c:v>
                </c:pt>
                <c:pt idx="10865">
                  <c:v>7</c:v>
                </c:pt>
                <c:pt idx="10866">
                  <c:v>3</c:v>
                </c:pt>
                <c:pt idx="10867">
                  <c:v>34</c:v>
                </c:pt>
                <c:pt idx="10868">
                  <c:v>30</c:v>
                </c:pt>
                <c:pt idx="10869">
                  <c:v>30</c:v>
                </c:pt>
                <c:pt idx="10870">
                  <c:v>7</c:v>
                </c:pt>
                <c:pt idx="10871">
                  <c:v>10</c:v>
                </c:pt>
                <c:pt idx="10872">
                  <c:v>1</c:v>
                </c:pt>
                <c:pt idx="10873">
                  <c:v>37</c:v>
                </c:pt>
                <c:pt idx="10874">
                  <c:v>33</c:v>
                </c:pt>
                <c:pt idx="10875">
                  <c:v>10</c:v>
                </c:pt>
                <c:pt idx="10876">
                  <c:v>2</c:v>
                </c:pt>
                <c:pt idx="10877">
                  <c:v>11</c:v>
                </c:pt>
                <c:pt idx="10878">
                  <c:v>7</c:v>
                </c:pt>
                <c:pt idx="10879">
                  <c:v>1</c:v>
                </c:pt>
                <c:pt idx="10880">
                  <c:v>30</c:v>
                </c:pt>
                <c:pt idx="10881">
                  <c:v>12</c:v>
                </c:pt>
                <c:pt idx="10882">
                  <c:v>12</c:v>
                </c:pt>
                <c:pt idx="10883">
                  <c:v>6</c:v>
                </c:pt>
                <c:pt idx="10884">
                  <c:v>1</c:v>
                </c:pt>
                <c:pt idx="10885">
                  <c:v>4</c:v>
                </c:pt>
                <c:pt idx="10886">
                  <c:v>14</c:v>
                </c:pt>
                <c:pt idx="10887">
                  <c:v>7</c:v>
                </c:pt>
                <c:pt idx="10888">
                  <c:v>5</c:v>
                </c:pt>
                <c:pt idx="10889">
                  <c:v>9</c:v>
                </c:pt>
                <c:pt idx="10890">
                  <c:v>9</c:v>
                </c:pt>
                <c:pt idx="10891">
                  <c:v>4</c:v>
                </c:pt>
                <c:pt idx="10892">
                  <c:v>4</c:v>
                </c:pt>
                <c:pt idx="10893">
                  <c:v>4</c:v>
                </c:pt>
                <c:pt idx="10894">
                  <c:v>6</c:v>
                </c:pt>
                <c:pt idx="10895">
                  <c:v>13</c:v>
                </c:pt>
                <c:pt idx="10896">
                  <c:v>14</c:v>
                </c:pt>
                <c:pt idx="10897">
                  <c:v>15</c:v>
                </c:pt>
                <c:pt idx="10898">
                  <c:v>17</c:v>
                </c:pt>
                <c:pt idx="10899">
                  <c:v>18</c:v>
                </c:pt>
                <c:pt idx="10900">
                  <c:v>19</c:v>
                </c:pt>
                <c:pt idx="10901">
                  <c:v>20</c:v>
                </c:pt>
                <c:pt idx="10902">
                  <c:v>21</c:v>
                </c:pt>
                <c:pt idx="10903">
                  <c:v>22</c:v>
                </c:pt>
                <c:pt idx="10904">
                  <c:v>24</c:v>
                </c:pt>
                <c:pt idx="10905">
                  <c:v>26</c:v>
                </c:pt>
                <c:pt idx="10906">
                  <c:v>27</c:v>
                </c:pt>
                <c:pt idx="10907">
                  <c:v>28</c:v>
                </c:pt>
                <c:pt idx="10908">
                  <c:v>30</c:v>
                </c:pt>
                <c:pt idx="10909">
                  <c:v>31</c:v>
                </c:pt>
                <c:pt idx="10910">
                  <c:v>32</c:v>
                </c:pt>
                <c:pt idx="10911">
                  <c:v>33</c:v>
                </c:pt>
                <c:pt idx="10912">
                  <c:v>4</c:v>
                </c:pt>
                <c:pt idx="10913">
                  <c:v>7</c:v>
                </c:pt>
                <c:pt idx="10914">
                  <c:v>9</c:v>
                </c:pt>
                <c:pt idx="10915">
                  <c:v>10</c:v>
                </c:pt>
                <c:pt idx="10916">
                  <c:v>11</c:v>
                </c:pt>
                <c:pt idx="10917">
                  <c:v>7</c:v>
                </c:pt>
                <c:pt idx="10918">
                  <c:v>10</c:v>
                </c:pt>
                <c:pt idx="10919">
                  <c:v>11</c:v>
                </c:pt>
                <c:pt idx="10920">
                  <c:v>12</c:v>
                </c:pt>
                <c:pt idx="10921">
                  <c:v>15</c:v>
                </c:pt>
                <c:pt idx="10922">
                  <c:v>2</c:v>
                </c:pt>
                <c:pt idx="10923">
                  <c:v>2</c:v>
                </c:pt>
                <c:pt idx="10924">
                  <c:v>7</c:v>
                </c:pt>
                <c:pt idx="10925">
                  <c:v>22</c:v>
                </c:pt>
                <c:pt idx="10926">
                  <c:v>23</c:v>
                </c:pt>
                <c:pt idx="10927">
                  <c:v>1</c:v>
                </c:pt>
                <c:pt idx="10928">
                  <c:v>4</c:v>
                </c:pt>
                <c:pt idx="10929">
                  <c:v>3</c:v>
                </c:pt>
                <c:pt idx="10930">
                  <c:v>28</c:v>
                </c:pt>
                <c:pt idx="10931">
                  <c:v>6</c:v>
                </c:pt>
                <c:pt idx="10932">
                  <c:v>28</c:v>
                </c:pt>
                <c:pt idx="10933">
                  <c:v>4</c:v>
                </c:pt>
                <c:pt idx="10934">
                  <c:v>8</c:v>
                </c:pt>
                <c:pt idx="10935">
                  <c:v>9</c:v>
                </c:pt>
                <c:pt idx="10936">
                  <c:v>46</c:v>
                </c:pt>
                <c:pt idx="10937">
                  <c:v>47</c:v>
                </c:pt>
                <c:pt idx="10938">
                  <c:v>49</c:v>
                </c:pt>
                <c:pt idx="10939">
                  <c:v>52</c:v>
                </c:pt>
                <c:pt idx="10940">
                  <c:v>55</c:v>
                </c:pt>
                <c:pt idx="10941">
                  <c:v>55</c:v>
                </c:pt>
                <c:pt idx="10942">
                  <c:v>2</c:v>
                </c:pt>
                <c:pt idx="10943">
                  <c:v>31</c:v>
                </c:pt>
                <c:pt idx="10944">
                  <c:v>33</c:v>
                </c:pt>
                <c:pt idx="10945">
                  <c:v>4</c:v>
                </c:pt>
                <c:pt idx="10946">
                  <c:v>4</c:v>
                </c:pt>
                <c:pt idx="10947">
                  <c:v>16</c:v>
                </c:pt>
                <c:pt idx="10948">
                  <c:v>3</c:v>
                </c:pt>
                <c:pt idx="10949">
                  <c:v>4</c:v>
                </c:pt>
                <c:pt idx="10950">
                  <c:v>15</c:v>
                </c:pt>
                <c:pt idx="10951">
                  <c:v>4</c:v>
                </c:pt>
                <c:pt idx="10952">
                  <c:v>14</c:v>
                </c:pt>
                <c:pt idx="10953">
                  <c:v>4</c:v>
                </c:pt>
                <c:pt idx="10954">
                  <c:v>6</c:v>
                </c:pt>
                <c:pt idx="10955">
                  <c:v>4</c:v>
                </c:pt>
                <c:pt idx="10956">
                  <c:v>4</c:v>
                </c:pt>
                <c:pt idx="10957">
                  <c:v>14</c:v>
                </c:pt>
                <c:pt idx="10958">
                  <c:v>5</c:v>
                </c:pt>
                <c:pt idx="10959">
                  <c:v>2</c:v>
                </c:pt>
                <c:pt idx="10960">
                  <c:v>3</c:v>
                </c:pt>
                <c:pt idx="10961">
                  <c:v>13</c:v>
                </c:pt>
                <c:pt idx="10962">
                  <c:v>8</c:v>
                </c:pt>
                <c:pt idx="10963">
                  <c:v>9</c:v>
                </c:pt>
                <c:pt idx="10964">
                  <c:v>10</c:v>
                </c:pt>
                <c:pt idx="10965">
                  <c:v>10</c:v>
                </c:pt>
                <c:pt idx="10966">
                  <c:v>15</c:v>
                </c:pt>
                <c:pt idx="10967">
                  <c:v>16</c:v>
                </c:pt>
                <c:pt idx="10968">
                  <c:v>18</c:v>
                </c:pt>
                <c:pt idx="10969">
                  <c:v>23</c:v>
                </c:pt>
                <c:pt idx="10970">
                  <c:v>24</c:v>
                </c:pt>
                <c:pt idx="10971">
                  <c:v>26</c:v>
                </c:pt>
                <c:pt idx="10972">
                  <c:v>27</c:v>
                </c:pt>
                <c:pt idx="10973">
                  <c:v>32</c:v>
                </c:pt>
                <c:pt idx="10974">
                  <c:v>34</c:v>
                </c:pt>
                <c:pt idx="10975">
                  <c:v>37</c:v>
                </c:pt>
                <c:pt idx="10976">
                  <c:v>40</c:v>
                </c:pt>
                <c:pt idx="10977">
                  <c:v>41</c:v>
                </c:pt>
                <c:pt idx="10978">
                  <c:v>42</c:v>
                </c:pt>
                <c:pt idx="10979">
                  <c:v>43</c:v>
                </c:pt>
                <c:pt idx="10980">
                  <c:v>45</c:v>
                </c:pt>
                <c:pt idx="10981">
                  <c:v>53</c:v>
                </c:pt>
                <c:pt idx="10982">
                  <c:v>60</c:v>
                </c:pt>
                <c:pt idx="10983">
                  <c:v>58</c:v>
                </c:pt>
                <c:pt idx="10984">
                  <c:v>58</c:v>
                </c:pt>
                <c:pt idx="10985">
                  <c:v>67</c:v>
                </c:pt>
                <c:pt idx="10986">
                  <c:v>68</c:v>
                </c:pt>
                <c:pt idx="10987">
                  <c:v>70</c:v>
                </c:pt>
                <c:pt idx="10988">
                  <c:v>71</c:v>
                </c:pt>
                <c:pt idx="10989">
                  <c:v>74</c:v>
                </c:pt>
                <c:pt idx="10990">
                  <c:v>77</c:v>
                </c:pt>
                <c:pt idx="10991">
                  <c:v>80</c:v>
                </c:pt>
                <c:pt idx="10992">
                  <c:v>81</c:v>
                </c:pt>
                <c:pt idx="10993">
                  <c:v>82</c:v>
                </c:pt>
                <c:pt idx="10994">
                  <c:v>84</c:v>
                </c:pt>
                <c:pt idx="10995">
                  <c:v>86</c:v>
                </c:pt>
                <c:pt idx="10996">
                  <c:v>89</c:v>
                </c:pt>
                <c:pt idx="10997">
                  <c:v>95</c:v>
                </c:pt>
                <c:pt idx="10998">
                  <c:v>96</c:v>
                </c:pt>
                <c:pt idx="10999">
                  <c:v>99</c:v>
                </c:pt>
                <c:pt idx="11000">
                  <c:v>103</c:v>
                </c:pt>
                <c:pt idx="11001">
                  <c:v>100</c:v>
                </c:pt>
                <c:pt idx="11002">
                  <c:v>101</c:v>
                </c:pt>
                <c:pt idx="11003">
                  <c:v>102</c:v>
                </c:pt>
                <c:pt idx="11004">
                  <c:v>74</c:v>
                </c:pt>
                <c:pt idx="11005">
                  <c:v>75</c:v>
                </c:pt>
                <c:pt idx="11006">
                  <c:v>56</c:v>
                </c:pt>
                <c:pt idx="11007">
                  <c:v>6</c:v>
                </c:pt>
                <c:pt idx="11008">
                  <c:v>12</c:v>
                </c:pt>
                <c:pt idx="11009">
                  <c:v>6</c:v>
                </c:pt>
                <c:pt idx="11010">
                  <c:v>7</c:v>
                </c:pt>
                <c:pt idx="11011">
                  <c:v>7</c:v>
                </c:pt>
                <c:pt idx="11012">
                  <c:v>5</c:v>
                </c:pt>
                <c:pt idx="11013">
                  <c:v>30</c:v>
                </c:pt>
                <c:pt idx="11014">
                  <c:v>32</c:v>
                </c:pt>
                <c:pt idx="11015">
                  <c:v>3</c:v>
                </c:pt>
                <c:pt idx="11016">
                  <c:v>4</c:v>
                </c:pt>
                <c:pt idx="11017">
                  <c:v>12</c:v>
                </c:pt>
                <c:pt idx="11018">
                  <c:v>7</c:v>
                </c:pt>
                <c:pt idx="11019">
                  <c:v>76</c:v>
                </c:pt>
                <c:pt idx="11020">
                  <c:v>77</c:v>
                </c:pt>
                <c:pt idx="11021">
                  <c:v>78</c:v>
                </c:pt>
                <c:pt idx="11022">
                  <c:v>7</c:v>
                </c:pt>
                <c:pt idx="11023">
                  <c:v>8</c:v>
                </c:pt>
                <c:pt idx="11024">
                  <c:v>10</c:v>
                </c:pt>
                <c:pt idx="11025">
                  <c:v>12</c:v>
                </c:pt>
                <c:pt idx="11026">
                  <c:v>7</c:v>
                </c:pt>
                <c:pt idx="11027">
                  <c:v>8</c:v>
                </c:pt>
                <c:pt idx="11028">
                  <c:v>1</c:v>
                </c:pt>
                <c:pt idx="11029">
                  <c:v>4</c:v>
                </c:pt>
                <c:pt idx="11030">
                  <c:v>5</c:v>
                </c:pt>
                <c:pt idx="11031">
                  <c:v>4</c:v>
                </c:pt>
                <c:pt idx="11032">
                  <c:v>2</c:v>
                </c:pt>
                <c:pt idx="11033">
                  <c:v>2</c:v>
                </c:pt>
                <c:pt idx="11034">
                  <c:v>6</c:v>
                </c:pt>
                <c:pt idx="11035">
                  <c:v>7</c:v>
                </c:pt>
                <c:pt idx="11036">
                  <c:v>30</c:v>
                </c:pt>
                <c:pt idx="11037">
                  <c:v>32</c:v>
                </c:pt>
                <c:pt idx="11038">
                  <c:v>33</c:v>
                </c:pt>
                <c:pt idx="11039">
                  <c:v>34</c:v>
                </c:pt>
                <c:pt idx="11040">
                  <c:v>35</c:v>
                </c:pt>
                <c:pt idx="11041">
                  <c:v>37</c:v>
                </c:pt>
                <c:pt idx="11042">
                  <c:v>39</c:v>
                </c:pt>
                <c:pt idx="11043">
                  <c:v>41</c:v>
                </c:pt>
                <c:pt idx="11044">
                  <c:v>42</c:v>
                </c:pt>
                <c:pt idx="11045">
                  <c:v>44</c:v>
                </c:pt>
                <c:pt idx="11046">
                  <c:v>46</c:v>
                </c:pt>
                <c:pt idx="11047">
                  <c:v>47</c:v>
                </c:pt>
                <c:pt idx="11048">
                  <c:v>48</c:v>
                </c:pt>
                <c:pt idx="11049">
                  <c:v>51</c:v>
                </c:pt>
                <c:pt idx="11050">
                  <c:v>53</c:v>
                </c:pt>
                <c:pt idx="11051">
                  <c:v>54</c:v>
                </c:pt>
                <c:pt idx="11052">
                  <c:v>56</c:v>
                </c:pt>
                <c:pt idx="11053">
                  <c:v>59</c:v>
                </c:pt>
                <c:pt idx="11054">
                  <c:v>62</c:v>
                </c:pt>
                <c:pt idx="11055">
                  <c:v>67</c:v>
                </c:pt>
                <c:pt idx="11056">
                  <c:v>68</c:v>
                </c:pt>
                <c:pt idx="11057">
                  <c:v>70</c:v>
                </c:pt>
                <c:pt idx="11058">
                  <c:v>72</c:v>
                </c:pt>
                <c:pt idx="11059">
                  <c:v>75</c:v>
                </c:pt>
                <c:pt idx="11060">
                  <c:v>61</c:v>
                </c:pt>
                <c:pt idx="11061">
                  <c:v>28</c:v>
                </c:pt>
                <c:pt idx="11062">
                  <c:v>27</c:v>
                </c:pt>
                <c:pt idx="11063">
                  <c:v>7</c:v>
                </c:pt>
                <c:pt idx="11064">
                  <c:v>11</c:v>
                </c:pt>
                <c:pt idx="11065">
                  <c:v>3</c:v>
                </c:pt>
                <c:pt idx="11066">
                  <c:v>1</c:v>
                </c:pt>
                <c:pt idx="11067">
                  <c:v>1</c:v>
                </c:pt>
                <c:pt idx="11068">
                  <c:v>2</c:v>
                </c:pt>
                <c:pt idx="11069">
                  <c:v>3</c:v>
                </c:pt>
                <c:pt idx="11070">
                  <c:v>6</c:v>
                </c:pt>
                <c:pt idx="11071">
                  <c:v>7</c:v>
                </c:pt>
                <c:pt idx="11072">
                  <c:v>2</c:v>
                </c:pt>
                <c:pt idx="11073">
                  <c:v>4</c:v>
                </c:pt>
                <c:pt idx="11074">
                  <c:v>5</c:v>
                </c:pt>
                <c:pt idx="11075">
                  <c:v>5</c:v>
                </c:pt>
                <c:pt idx="11076">
                  <c:v>13</c:v>
                </c:pt>
                <c:pt idx="11077">
                  <c:v>7</c:v>
                </c:pt>
                <c:pt idx="11078">
                  <c:v>8</c:v>
                </c:pt>
                <c:pt idx="11079">
                  <c:v>2</c:v>
                </c:pt>
                <c:pt idx="11080">
                  <c:v>12</c:v>
                </c:pt>
                <c:pt idx="11081">
                  <c:v>13</c:v>
                </c:pt>
                <c:pt idx="11082">
                  <c:v>12</c:v>
                </c:pt>
                <c:pt idx="11083">
                  <c:v>12</c:v>
                </c:pt>
                <c:pt idx="11084">
                  <c:v>13</c:v>
                </c:pt>
                <c:pt idx="11085">
                  <c:v>13</c:v>
                </c:pt>
                <c:pt idx="11086">
                  <c:v>6</c:v>
                </c:pt>
                <c:pt idx="11087">
                  <c:v>53</c:v>
                </c:pt>
                <c:pt idx="11088">
                  <c:v>5</c:v>
                </c:pt>
                <c:pt idx="11089">
                  <c:v>25</c:v>
                </c:pt>
                <c:pt idx="11090">
                  <c:v>7</c:v>
                </c:pt>
                <c:pt idx="11091">
                  <c:v>10</c:v>
                </c:pt>
                <c:pt idx="11092">
                  <c:v>9</c:v>
                </c:pt>
                <c:pt idx="11093">
                  <c:v>8</c:v>
                </c:pt>
                <c:pt idx="11094">
                  <c:v>14</c:v>
                </c:pt>
                <c:pt idx="11095">
                  <c:v>23</c:v>
                </c:pt>
                <c:pt idx="11096">
                  <c:v>25</c:v>
                </c:pt>
                <c:pt idx="11097">
                  <c:v>2</c:v>
                </c:pt>
                <c:pt idx="11098">
                  <c:v>3</c:v>
                </c:pt>
                <c:pt idx="11099">
                  <c:v>3</c:v>
                </c:pt>
                <c:pt idx="11100">
                  <c:v>7</c:v>
                </c:pt>
                <c:pt idx="11101">
                  <c:v>5</c:v>
                </c:pt>
                <c:pt idx="11102">
                  <c:v>8</c:v>
                </c:pt>
                <c:pt idx="11103">
                  <c:v>3</c:v>
                </c:pt>
                <c:pt idx="11104">
                  <c:v>15</c:v>
                </c:pt>
                <c:pt idx="11105">
                  <c:v>2</c:v>
                </c:pt>
                <c:pt idx="11106">
                  <c:v>8</c:v>
                </c:pt>
                <c:pt idx="11107">
                  <c:v>19</c:v>
                </c:pt>
                <c:pt idx="11108">
                  <c:v>2</c:v>
                </c:pt>
                <c:pt idx="11109">
                  <c:v>23</c:v>
                </c:pt>
                <c:pt idx="11110">
                  <c:v>24</c:v>
                </c:pt>
                <c:pt idx="11111">
                  <c:v>26</c:v>
                </c:pt>
                <c:pt idx="11112">
                  <c:v>27</c:v>
                </c:pt>
                <c:pt idx="11113">
                  <c:v>1</c:v>
                </c:pt>
                <c:pt idx="11114">
                  <c:v>8</c:v>
                </c:pt>
                <c:pt idx="11115">
                  <c:v>32</c:v>
                </c:pt>
                <c:pt idx="11116">
                  <c:v>15</c:v>
                </c:pt>
                <c:pt idx="11117">
                  <c:v>1</c:v>
                </c:pt>
                <c:pt idx="11118">
                  <c:v>18</c:v>
                </c:pt>
                <c:pt idx="11119">
                  <c:v>4</c:v>
                </c:pt>
                <c:pt idx="11120">
                  <c:v>12</c:v>
                </c:pt>
                <c:pt idx="11121">
                  <c:v>15</c:v>
                </c:pt>
                <c:pt idx="11122">
                  <c:v>7</c:v>
                </c:pt>
                <c:pt idx="11123">
                  <c:v>7</c:v>
                </c:pt>
                <c:pt idx="11124">
                  <c:v>4</c:v>
                </c:pt>
                <c:pt idx="11125">
                  <c:v>5</c:v>
                </c:pt>
                <c:pt idx="11126">
                  <c:v>10</c:v>
                </c:pt>
                <c:pt idx="11127">
                  <c:v>6</c:v>
                </c:pt>
                <c:pt idx="11128">
                  <c:v>10</c:v>
                </c:pt>
                <c:pt idx="11129">
                  <c:v>11</c:v>
                </c:pt>
                <c:pt idx="11130">
                  <c:v>14</c:v>
                </c:pt>
                <c:pt idx="11131">
                  <c:v>3</c:v>
                </c:pt>
                <c:pt idx="11132">
                  <c:v>3</c:v>
                </c:pt>
                <c:pt idx="11133">
                  <c:v>17</c:v>
                </c:pt>
                <c:pt idx="11134">
                  <c:v>17</c:v>
                </c:pt>
                <c:pt idx="11135">
                  <c:v>3</c:v>
                </c:pt>
                <c:pt idx="11136">
                  <c:v>7</c:v>
                </c:pt>
                <c:pt idx="11137">
                  <c:v>8</c:v>
                </c:pt>
                <c:pt idx="11138">
                  <c:v>9</c:v>
                </c:pt>
                <c:pt idx="11139">
                  <c:v>4</c:v>
                </c:pt>
                <c:pt idx="11140">
                  <c:v>2</c:v>
                </c:pt>
                <c:pt idx="11141">
                  <c:v>7</c:v>
                </c:pt>
                <c:pt idx="11142">
                  <c:v>8</c:v>
                </c:pt>
                <c:pt idx="11143">
                  <c:v>5</c:v>
                </c:pt>
                <c:pt idx="11144">
                  <c:v>9</c:v>
                </c:pt>
                <c:pt idx="11145">
                  <c:v>10</c:v>
                </c:pt>
                <c:pt idx="11146">
                  <c:v>7</c:v>
                </c:pt>
                <c:pt idx="11147">
                  <c:v>8</c:v>
                </c:pt>
                <c:pt idx="11148">
                  <c:v>9</c:v>
                </c:pt>
                <c:pt idx="11149">
                  <c:v>1</c:v>
                </c:pt>
                <c:pt idx="11150">
                  <c:v>5</c:v>
                </c:pt>
                <c:pt idx="11151">
                  <c:v>9</c:v>
                </c:pt>
                <c:pt idx="11152">
                  <c:v>4</c:v>
                </c:pt>
                <c:pt idx="11153">
                  <c:v>5</c:v>
                </c:pt>
                <c:pt idx="11154">
                  <c:v>7</c:v>
                </c:pt>
                <c:pt idx="11155">
                  <c:v>6</c:v>
                </c:pt>
                <c:pt idx="11156">
                  <c:v>4</c:v>
                </c:pt>
                <c:pt idx="11157">
                  <c:v>5</c:v>
                </c:pt>
                <c:pt idx="11158">
                  <c:v>6</c:v>
                </c:pt>
                <c:pt idx="11159">
                  <c:v>10</c:v>
                </c:pt>
                <c:pt idx="11160">
                  <c:v>11</c:v>
                </c:pt>
                <c:pt idx="11161">
                  <c:v>36</c:v>
                </c:pt>
                <c:pt idx="11162">
                  <c:v>39</c:v>
                </c:pt>
                <c:pt idx="11163">
                  <c:v>7</c:v>
                </c:pt>
                <c:pt idx="11164">
                  <c:v>15</c:v>
                </c:pt>
                <c:pt idx="11165">
                  <c:v>6</c:v>
                </c:pt>
                <c:pt idx="11166">
                  <c:v>1</c:v>
                </c:pt>
                <c:pt idx="11167">
                  <c:v>9</c:v>
                </c:pt>
                <c:pt idx="11168">
                  <c:v>32</c:v>
                </c:pt>
                <c:pt idx="11169">
                  <c:v>33</c:v>
                </c:pt>
                <c:pt idx="11170">
                  <c:v>34</c:v>
                </c:pt>
                <c:pt idx="11171">
                  <c:v>1</c:v>
                </c:pt>
                <c:pt idx="11172">
                  <c:v>9</c:v>
                </c:pt>
                <c:pt idx="11173">
                  <c:v>2</c:v>
                </c:pt>
                <c:pt idx="11174">
                  <c:v>2</c:v>
                </c:pt>
                <c:pt idx="11175">
                  <c:v>11</c:v>
                </c:pt>
                <c:pt idx="11176">
                  <c:v>18</c:v>
                </c:pt>
                <c:pt idx="11177">
                  <c:v>2</c:v>
                </c:pt>
                <c:pt idx="11178">
                  <c:v>2</c:v>
                </c:pt>
                <c:pt idx="11179">
                  <c:v>4</c:v>
                </c:pt>
                <c:pt idx="11180">
                  <c:v>16</c:v>
                </c:pt>
                <c:pt idx="11181">
                  <c:v>17</c:v>
                </c:pt>
                <c:pt idx="11182">
                  <c:v>2</c:v>
                </c:pt>
                <c:pt idx="11183">
                  <c:v>5</c:v>
                </c:pt>
                <c:pt idx="11184">
                  <c:v>7</c:v>
                </c:pt>
                <c:pt idx="11185">
                  <c:v>8</c:v>
                </c:pt>
                <c:pt idx="11186">
                  <c:v>9</c:v>
                </c:pt>
                <c:pt idx="11187">
                  <c:v>15</c:v>
                </c:pt>
                <c:pt idx="11188">
                  <c:v>19</c:v>
                </c:pt>
                <c:pt idx="11189">
                  <c:v>35</c:v>
                </c:pt>
                <c:pt idx="11190">
                  <c:v>26</c:v>
                </c:pt>
                <c:pt idx="11191">
                  <c:v>36</c:v>
                </c:pt>
                <c:pt idx="11192">
                  <c:v>37</c:v>
                </c:pt>
                <c:pt idx="11193">
                  <c:v>42</c:v>
                </c:pt>
                <c:pt idx="11194">
                  <c:v>49</c:v>
                </c:pt>
                <c:pt idx="11195">
                  <c:v>50</c:v>
                </c:pt>
                <c:pt idx="11196">
                  <c:v>52</c:v>
                </c:pt>
                <c:pt idx="11197">
                  <c:v>53</c:v>
                </c:pt>
                <c:pt idx="11198">
                  <c:v>3</c:v>
                </c:pt>
                <c:pt idx="11199">
                  <c:v>6</c:v>
                </c:pt>
                <c:pt idx="11200">
                  <c:v>3</c:v>
                </c:pt>
                <c:pt idx="11201">
                  <c:v>2</c:v>
                </c:pt>
                <c:pt idx="11202">
                  <c:v>1</c:v>
                </c:pt>
                <c:pt idx="11203">
                  <c:v>9</c:v>
                </c:pt>
                <c:pt idx="11204">
                  <c:v>10</c:v>
                </c:pt>
                <c:pt idx="11205">
                  <c:v>4</c:v>
                </c:pt>
                <c:pt idx="11206">
                  <c:v>13</c:v>
                </c:pt>
                <c:pt idx="11207">
                  <c:v>1</c:v>
                </c:pt>
                <c:pt idx="11208">
                  <c:v>2</c:v>
                </c:pt>
                <c:pt idx="11209">
                  <c:v>26</c:v>
                </c:pt>
                <c:pt idx="11210">
                  <c:v>27</c:v>
                </c:pt>
                <c:pt idx="11211">
                  <c:v>11</c:v>
                </c:pt>
                <c:pt idx="11212">
                  <c:v>8</c:v>
                </c:pt>
                <c:pt idx="11213">
                  <c:v>8</c:v>
                </c:pt>
                <c:pt idx="11214">
                  <c:v>37</c:v>
                </c:pt>
                <c:pt idx="11215">
                  <c:v>3</c:v>
                </c:pt>
                <c:pt idx="11216">
                  <c:v>6</c:v>
                </c:pt>
                <c:pt idx="11217">
                  <c:v>8</c:v>
                </c:pt>
                <c:pt idx="11218">
                  <c:v>9</c:v>
                </c:pt>
                <c:pt idx="11219">
                  <c:v>10</c:v>
                </c:pt>
                <c:pt idx="11220">
                  <c:v>11</c:v>
                </c:pt>
                <c:pt idx="11221">
                  <c:v>42</c:v>
                </c:pt>
                <c:pt idx="11222">
                  <c:v>43</c:v>
                </c:pt>
                <c:pt idx="11223">
                  <c:v>13</c:v>
                </c:pt>
                <c:pt idx="11224">
                  <c:v>14</c:v>
                </c:pt>
                <c:pt idx="11225">
                  <c:v>15</c:v>
                </c:pt>
                <c:pt idx="11226">
                  <c:v>7</c:v>
                </c:pt>
                <c:pt idx="11227">
                  <c:v>3</c:v>
                </c:pt>
                <c:pt idx="11228">
                  <c:v>4</c:v>
                </c:pt>
                <c:pt idx="11229">
                  <c:v>2</c:v>
                </c:pt>
                <c:pt idx="11230">
                  <c:v>3</c:v>
                </c:pt>
                <c:pt idx="11231">
                  <c:v>10</c:v>
                </c:pt>
                <c:pt idx="11232">
                  <c:v>20</c:v>
                </c:pt>
                <c:pt idx="11233">
                  <c:v>21</c:v>
                </c:pt>
                <c:pt idx="11234">
                  <c:v>22</c:v>
                </c:pt>
                <c:pt idx="11235">
                  <c:v>23</c:v>
                </c:pt>
                <c:pt idx="11236">
                  <c:v>26</c:v>
                </c:pt>
                <c:pt idx="11237">
                  <c:v>27</c:v>
                </c:pt>
                <c:pt idx="11238">
                  <c:v>30</c:v>
                </c:pt>
                <c:pt idx="11239">
                  <c:v>56</c:v>
                </c:pt>
                <c:pt idx="11240">
                  <c:v>8</c:v>
                </c:pt>
                <c:pt idx="11241">
                  <c:v>11</c:v>
                </c:pt>
                <c:pt idx="11242">
                  <c:v>12</c:v>
                </c:pt>
                <c:pt idx="11243">
                  <c:v>13</c:v>
                </c:pt>
                <c:pt idx="11244">
                  <c:v>18</c:v>
                </c:pt>
                <c:pt idx="11245">
                  <c:v>20</c:v>
                </c:pt>
                <c:pt idx="11246">
                  <c:v>21</c:v>
                </c:pt>
                <c:pt idx="11247">
                  <c:v>23</c:v>
                </c:pt>
                <c:pt idx="11248">
                  <c:v>24</c:v>
                </c:pt>
                <c:pt idx="11249">
                  <c:v>26</c:v>
                </c:pt>
                <c:pt idx="11250">
                  <c:v>27</c:v>
                </c:pt>
                <c:pt idx="11251">
                  <c:v>27</c:v>
                </c:pt>
                <c:pt idx="11252">
                  <c:v>27</c:v>
                </c:pt>
                <c:pt idx="11253">
                  <c:v>10</c:v>
                </c:pt>
                <c:pt idx="11254">
                  <c:v>2</c:v>
                </c:pt>
                <c:pt idx="11255">
                  <c:v>3</c:v>
                </c:pt>
                <c:pt idx="11256">
                  <c:v>5</c:v>
                </c:pt>
                <c:pt idx="11257">
                  <c:v>2</c:v>
                </c:pt>
                <c:pt idx="11258">
                  <c:v>3</c:v>
                </c:pt>
                <c:pt idx="11259">
                  <c:v>5</c:v>
                </c:pt>
                <c:pt idx="11260">
                  <c:v>22</c:v>
                </c:pt>
                <c:pt idx="11261">
                  <c:v>23</c:v>
                </c:pt>
                <c:pt idx="11262">
                  <c:v>8</c:v>
                </c:pt>
                <c:pt idx="11263">
                  <c:v>2</c:v>
                </c:pt>
                <c:pt idx="11264">
                  <c:v>1</c:v>
                </c:pt>
                <c:pt idx="11265">
                  <c:v>4</c:v>
                </c:pt>
                <c:pt idx="11266">
                  <c:v>5</c:v>
                </c:pt>
                <c:pt idx="11267">
                  <c:v>5</c:v>
                </c:pt>
                <c:pt idx="11268">
                  <c:v>6</c:v>
                </c:pt>
                <c:pt idx="11269">
                  <c:v>8</c:v>
                </c:pt>
                <c:pt idx="11270">
                  <c:v>10</c:v>
                </c:pt>
                <c:pt idx="11271">
                  <c:v>15</c:v>
                </c:pt>
                <c:pt idx="11272">
                  <c:v>19</c:v>
                </c:pt>
                <c:pt idx="11273">
                  <c:v>20</c:v>
                </c:pt>
                <c:pt idx="11274">
                  <c:v>21</c:v>
                </c:pt>
                <c:pt idx="11275">
                  <c:v>23</c:v>
                </c:pt>
                <c:pt idx="11276">
                  <c:v>24</c:v>
                </c:pt>
                <c:pt idx="11277">
                  <c:v>25</c:v>
                </c:pt>
                <c:pt idx="11278">
                  <c:v>26</c:v>
                </c:pt>
                <c:pt idx="11279">
                  <c:v>27</c:v>
                </c:pt>
                <c:pt idx="11280">
                  <c:v>2</c:v>
                </c:pt>
                <c:pt idx="11281">
                  <c:v>2</c:v>
                </c:pt>
                <c:pt idx="11282">
                  <c:v>5</c:v>
                </c:pt>
                <c:pt idx="11283">
                  <c:v>10</c:v>
                </c:pt>
                <c:pt idx="11284">
                  <c:v>3</c:v>
                </c:pt>
                <c:pt idx="11285">
                  <c:v>5</c:v>
                </c:pt>
                <c:pt idx="11286">
                  <c:v>5</c:v>
                </c:pt>
                <c:pt idx="11287">
                  <c:v>2</c:v>
                </c:pt>
                <c:pt idx="11288">
                  <c:v>3</c:v>
                </c:pt>
                <c:pt idx="11289">
                  <c:v>3</c:v>
                </c:pt>
                <c:pt idx="11290">
                  <c:v>4</c:v>
                </c:pt>
                <c:pt idx="11291">
                  <c:v>4</c:v>
                </c:pt>
                <c:pt idx="11292">
                  <c:v>8</c:v>
                </c:pt>
                <c:pt idx="11293">
                  <c:v>17</c:v>
                </c:pt>
                <c:pt idx="11294">
                  <c:v>4</c:v>
                </c:pt>
                <c:pt idx="11295">
                  <c:v>4</c:v>
                </c:pt>
                <c:pt idx="11296">
                  <c:v>7</c:v>
                </c:pt>
                <c:pt idx="11297">
                  <c:v>8</c:v>
                </c:pt>
                <c:pt idx="11298">
                  <c:v>4</c:v>
                </c:pt>
                <c:pt idx="11299">
                  <c:v>9</c:v>
                </c:pt>
                <c:pt idx="11300">
                  <c:v>9</c:v>
                </c:pt>
                <c:pt idx="11301">
                  <c:v>10</c:v>
                </c:pt>
                <c:pt idx="11302">
                  <c:v>1</c:v>
                </c:pt>
                <c:pt idx="11303">
                  <c:v>4</c:v>
                </c:pt>
                <c:pt idx="11304">
                  <c:v>11</c:v>
                </c:pt>
                <c:pt idx="11305">
                  <c:v>1</c:v>
                </c:pt>
                <c:pt idx="11306">
                  <c:v>2</c:v>
                </c:pt>
                <c:pt idx="11307">
                  <c:v>8</c:v>
                </c:pt>
                <c:pt idx="11308">
                  <c:v>9</c:v>
                </c:pt>
                <c:pt idx="11309">
                  <c:v>10</c:v>
                </c:pt>
                <c:pt idx="11310">
                  <c:v>1</c:v>
                </c:pt>
                <c:pt idx="11311">
                  <c:v>2</c:v>
                </c:pt>
                <c:pt idx="11312">
                  <c:v>3</c:v>
                </c:pt>
                <c:pt idx="11313">
                  <c:v>4</c:v>
                </c:pt>
                <c:pt idx="11314">
                  <c:v>5</c:v>
                </c:pt>
                <c:pt idx="11315">
                  <c:v>7</c:v>
                </c:pt>
                <c:pt idx="11316">
                  <c:v>8</c:v>
                </c:pt>
                <c:pt idx="11317">
                  <c:v>9</c:v>
                </c:pt>
                <c:pt idx="11318">
                  <c:v>12</c:v>
                </c:pt>
                <c:pt idx="11319">
                  <c:v>1</c:v>
                </c:pt>
                <c:pt idx="11320">
                  <c:v>13</c:v>
                </c:pt>
                <c:pt idx="11321">
                  <c:v>6</c:v>
                </c:pt>
                <c:pt idx="11322">
                  <c:v>6</c:v>
                </c:pt>
                <c:pt idx="11323">
                  <c:v>6</c:v>
                </c:pt>
                <c:pt idx="11324">
                  <c:v>7</c:v>
                </c:pt>
                <c:pt idx="11325">
                  <c:v>9</c:v>
                </c:pt>
                <c:pt idx="11326">
                  <c:v>10</c:v>
                </c:pt>
                <c:pt idx="11327">
                  <c:v>12</c:v>
                </c:pt>
                <c:pt idx="11328">
                  <c:v>11</c:v>
                </c:pt>
                <c:pt idx="11329">
                  <c:v>2</c:v>
                </c:pt>
                <c:pt idx="11330">
                  <c:v>3</c:v>
                </c:pt>
                <c:pt idx="11331">
                  <c:v>4</c:v>
                </c:pt>
                <c:pt idx="11332">
                  <c:v>3</c:v>
                </c:pt>
                <c:pt idx="11333">
                  <c:v>1</c:v>
                </c:pt>
                <c:pt idx="11334">
                  <c:v>2</c:v>
                </c:pt>
                <c:pt idx="11335">
                  <c:v>4</c:v>
                </c:pt>
                <c:pt idx="11336">
                  <c:v>4</c:v>
                </c:pt>
                <c:pt idx="11337">
                  <c:v>5</c:v>
                </c:pt>
                <c:pt idx="11338">
                  <c:v>6</c:v>
                </c:pt>
                <c:pt idx="11339">
                  <c:v>7</c:v>
                </c:pt>
                <c:pt idx="11340">
                  <c:v>4</c:v>
                </c:pt>
                <c:pt idx="11341">
                  <c:v>1</c:v>
                </c:pt>
                <c:pt idx="11342">
                  <c:v>2</c:v>
                </c:pt>
                <c:pt idx="11343">
                  <c:v>9</c:v>
                </c:pt>
                <c:pt idx="11344">
                  <c:v>14</c:v>
                </c:pt>
                <c:pt idx="11345">
                  <c:v>16</c:v>
                </c:pt>
                <c:pt idx="11346">
                  <c:v>17</c:v>
                </c:pt>
                <c:pt idx="11347">
                  <c:v>19</c:v>
                </c:pt>
                <c:pt idx="11348">
                  <c:v>14</c:v>
                </c:pt>
                <c:pt idx="11349">
                  <c:v>2</c:v>
                </c:pt>
                <c:pt idx="11350">
                  <c:v>2</c:v>
                </c:pt>
                <c:pt idx="11351">
                  <c:v>2</c:v>
                </c:pt>
                <c:pt idx="11352">
                  <c:v>2</c:v>
                </c:pt>
                <c:pt idx="11353">
                  <c:v>3</c:v>
                </c:pt>
                <c:pt idx="11354">
                  <c:v>3</c:v>
                </c:pt>
                <c:pt idx="11355">
                  <c:v>3</c:v>
                </c:pt>
                <c:pt idx="11356">
                  <c:v>3</c:v>
                </c:pt>
                <c:pt idx="11357">
                  <c:v>3</c:v>
                </c:pt>
                <c:pt idx="11358">
                  <c:v>3</c:v>
                </c:pt>
                <c:pt idx="11359">
                  <c:v>3</c:v>
                </c:pt>
                <c:pt idx="11360">
                  <c:v>3</c:v>
                </c:pt>
                <c:pt idx="11361">
                  <c:v>3</c:v>
                </c:pt>
                <c:pt idx="11362">
                  <c:v>3</c:v>
                </c:pt>
                <c:pt idx="11363">
                  <c:v>3</c:v>
                </c:pt>
                <c:pt idx="11364">
                  <c:v>3</c:v>
                </c:pt>
                <c:pt idx="11365">
                  <c:v>3</c:v>
                </c:pt>
                <c:pt idx="11366">
                  <c:v>4</c:v>
                </c:pt>
                <c:pt idx="11367">
                  <c:v>5</c:v>
                </c:pt>
                <c:pt idx="11368">
                  <c:v>5</c:v>
                </c:pt>
                <c:pt idx="11369">
                  <c:v>5</c:v>
                </c:pt>
                <c:pt idx="11370">
                  <c:v>5</c:v>
                </c:pt>
                <c:pt idx="11371">
                  <c:v>5</c:v>
                </c:pt>
                <c:pt idx="11372">
                  <c:v>6</c:v>
                </c:pt>
                <c:pt idx="11373">
                  <c:v>6</c:v>
                </c:pt>
                <c:pt idx="11374">
                  <c:v>6</c:v>
                </c:pt>
                <c:pt idx="11375">
                  <c:v>6</c:v>
                </c:pt>
                <c:pt idx="11376">
                  <c:v>6</c:v>
                </c:pt>
                <c:pt idx="11377">
                  <c:v>6</c:v>
                </c:pt>
                <c:pt idx="11378">
                  <c:v>6</c:v>
                </c:pt>
                <c:pt idx="11379">
                  <c:v>6</c:v>
                </c:pt>
                <c:pt idx="11380">
                  <c:v>6</c:v>
                </c:pt>
                <c:pt idx="11381">
                  <c:v>6</c:v>
                </c:pt>
                <c:pt idx="11382">
                  <c:v>6</c:v>
                </c:pt>
                <c:pt idx="11383">
                  <c:v>6</c:v>
                </c:pt>
                <c:pt idx="11384">
                  <c:v>6</c:v>
                </c:pt>
                <c:pt idx="11385">
                  <c:v>6</c:v>
                </c:pt>
                <c:pt idx="11386">
                  <c:v>6</c:v>
                </c:pt>
                <c:pt idx="11387">
                  <c:v>6</c:v>
                </c:pt>
                <c:pt idx="11388">
                  <c:v>7</c:v>
                </c:pt>
                <c:pt idx="11389">
                  <c:v>7</c:v>
                </c:pt>
                <c:pt idx="11390">
                  <c:v>7</c:v>
                </c:pt>
                <c:pt idx="11391">
                  <c:v>7</c:v>
                </c:pt>
                <c:pt idx="11392">
                  <c:v>7</c:v>
                </c:pt>
                <c:pt idx="11393">
                  <c:v>7</c:v>
                </c:pt>
                <c:pt idx="11394">
                  <c:v>7</c:v>
                </c:pt>
                <c:pt idx="11395">
                  <c:v>8</c:v>
                </c:pt>
                <c:pt idx="11396">
                  <c:v>7</c:v>
                </c:pt>
                <c:pt idx="11397">
                  <c:v>7</c:v>
                </c:pt>
                <c:pt idx="11398">
                  <c:v>7</c:v>
                </c:pt>
                <c:pt idx="11399">
                  <c:v>9</c:v>
                </c:pt>
                <c:pt idx="11400">
                  <c:v>9</c:v>
                </c:pt>
                <c:pt idx="11401">
                  <c:v>1</c:v>
                </c:pt>
                <c:pt idx="11402">
                  <c:v>1</c:v>
                </c:pt>
                <c:pt idx="11403">
                  <c:v>3</c:v>
                </c:pt>
                <c:pt idx="11404">
                  <c:v>11</c:v>
                </c:pt>
                <c:pt idx="11405">
                  <c:v>13</c:v>
                </c:pt>
                <c:pt idx="11406">
                  <c:v>14</c:v>
                </c:pt>
                <c:pt idx="11407">
                  <c:v>5</c:v>
                </c:pt>
                <c:pt idx="11408">
                  <c:v>6</c:v>
                </c:pt>
                <c:pt idx="11409">
                  <c:v>6</c:v>
                </c:pt>
                <c:pt idx="11410">
                  <c:v>23</c:v>
                </c:pt>
                <c:pt idx="11411">
                  <c:v>8</c:v>
                </c:pt>
                <c:pt idx="11412">
                  <c:v>4</c:v>
                </c:pt>
                <c:pt idx="11413">
                  <c:v>4</c:v>
                </c:pt>
                <c:pt idx="11414">
                  <c:v>4</c:v>
                </c:pt>
                <c:pt idx="11415">
                  <c:v>8</c:v>
                </c:pt>
                <c:pt idx="11416">
                  <c:v>4</c:v>
                </c:pt>
                <c:pt idx="11417">
                  <c:v>9</c:v>
                </c:pt>
                <c:pt idx="11418">
                  <c:v>2</c:v>
                </c:pt>
                <c:pt idx="11419">
                  <c:v>4</c:v>
                </c:pt>
                <c:pt idx="11420">
                  <c:v>4</c:v>
                </c:pt>
                <c:pt idx="11421">
                  <c:v>2</c:v>
                </c:pt>
                <c:pt idx="11422">
                  <c:v>8</c:v>
                </c:pt>
                <c:pt idx="11423">
                  <c:v>9</c:v>
                </c:pt>
                <c:pt idx="11424">
                  <c:v>10</c:v>
                </c:pt>
                <c:pt idx="11425">
                  <c:v>2</c:v>
                </c:pt>
                <c:pt idx="11426">
                  <c:v>3</c:v>
                </c:pt>
                <c:pt idx="11427">
                  <c:v>1</c:v>
                </c:pt>
                <c:pt idx="11428">
                  <c:v>10</c:v>
                </c:pt>
                <c:pt idx="11429">
                  <c:v>10</c:v>
                </c:pt>
                <c:pt idx="11430">
                  <c:v>56</c:v>
                </c:pt>
                <c:pt idx="11431">
                  <c:v>8</c:v>
                </c:pt>
                <c:pt idx="11432">
                  <c:v>2</c:v>
                </c:pt>
                <c:pt idx="11433">
                  <c:v>32</c:v>
                </c:pt>
                <c:pt idx="11434">
                  <c:v>34</c:v>
                </c:pt>
                <c:pt idx="11435">
                  <c:v>38</c:v>
                </c:pt>
                <c:pt idx="11436">
                  <c:v>39</c:v>
                </c:pt>
                <c:pt idx="11437">
                  <c:v>9</c:v>
                </c:pt>
                <c:pt idx="11438">
                  <c:v>27</c:v>
                </c:pt>
                <c:pt idx="11439">
                  <c:v>31</c:v>
                </c:pt>
                <c:pt idx="11440">
                  <c:v>32</c:v>
                </c:pt>
                <c:pt idx="11441">
                  <c:v>10</c:v>
                </c:pt>
                <c:pt idx="11442">
                  <c:v>7</c:v>
                </c:pt>
                <c:pt idx="11443">
                  <c:v>10</c:v>
                </c:pt>
                <c:pt idx="11444">
                  <c:v>4</c:v>
                </c:pt>
                <c:pt idx="11445">
                  <c:v>4</c:v>
                </c:pt>
                <c:pt idx="11446">
                  <c:v>5</c:v>
                </c:pt>
                <c:pt idx="11447">
                  <c:v>5</c:v>
                </c:pt>
                <c:pt idx="11448">
                  <c:v>5</c:v>
                </c:pt>
                <c:pt idx="11449">
                  <c:v>5</c:v>
                </c:pt>
                <c:pt idx="11450">
                  <c:v>5</c:v>
                </c:pt>
                <c:pt idx="11451">
                  <c:v>5</c:v>
                </c:pt>
                <c:pt idx="11452">
                  <c:v>5</c:v>
                </c:pt>
                <c:pt idx="11453">
                  <c:v>5</c:v>
                </c:pt>
                <c:pt idx="11454">
                  <c:v>5</c:v>
                </c:pt>
                <c:pt idx="11455">
                  <c:v>5</c:v>
                </c:pt>
                <c:pt idx="11456">
                  <c:v>5</c:v>
                </c:pt>
                <c:pt idx="11457">
                  <c:v>5</c:v>
                </c:pt>
                <c:pt idx="11458">
                  <c:v>5</c:v>
                </c:pt>
                <c:pt idx="11459">
                  <c:v>5</c:v>
                </c:pt>
                <c:pt idx="11460">
                  <c:v>5</c:v>
                </c:pt>
                <c:pt idx="11461">
                  <c:v>2</c:v>
                </c:pt>
                <c:pt idx="11462">
                  <c:v>57</c:v>
                </c:pt>
                <c:pt idx="11463">
                  <c:v>2</c:v>
                </c:pt>
                <c:pt idx="11464">
                  <c:v>5</c:v>
                </c:pt>
                <c:pt idx="11465">
                  <c:v>2</c:v>
                </c:pt>
                <c:pt idx="11466">
                  <c:v>8</c:v>
                </c:pt>
                <c:pt idx="11467">
                  <c:v>9</c:v>
                </c:pt>
                <c:pt idx="11468">
                  <c:v>10</c:v>
                </c:pt>
                <c:pt idx="11469">
                  <c:v>1</c:v>
                </c:pt>
                <c:pt idx="11470">
                  <c:v>4</c:v>
                </c:pt>
                <c:pt idx="11471">
                  <c:v>2</c:v>
                </c:pt>
                <c:pt idx="11472">
                  <c:v>10</c:v>
                </c:pt>
                <c:pt idx="11473">
                  <c:v>11</c:v>
                </c:pt>
                <c:pt idx="11474">
                  <c:v>17</c:v>
                </c:pt>
                <c:pt idx="11475">
                  <c:v>11</c:v>
                </c:pt>
                <c:pt idx="11476">
                  <c:v>17</c:v>
                </c:pt>
                <c:pt idx="11477">
                  <c:v>11</c:v>
                </c:pt>
                <c:pt idx="11478">
                  <c:v>2</c:v>
                </c:pt>
                <c:pt idx="11479">
                  <c:v>24</c:v>
                </c:pt>
                <c:pt idx="11480">
                  <c:v>25</c:v>
                </c:pt>
                <c:pt idx="11481">
                  <c:v>26</c:v>
                </c:pt>
                <c:pt idx="11482">
                  <c:v>33</c:v>
                </c:pt>
                <c:pt idx="11483">
                  <c:v>34</c:v>
                </c:pt>
                <c:pt idx="11484">
                  <c:v>36</c:v>
                </c:pt>
                <c:pt idx="11485">
                  <c:v>5</c:v>
                </c:pt>
                <c:pt idx="11486">
                  <c:v>28</c:v>
                </c:pt>
                <c:pt idx="11487">
                  <c:v>27</c:v>
                </c:pt>
                <c:pt idx="11488">
                  <c:v>5</c:v>
                </c:pt>
                <c:pt idx="11489">
                  <c:v>4</c:v>
                </c:pt>
                <c:pt idx="11490">
                  <c:v>4</c:v>
                </c:pt>
                <c:pt idx="11491">
                  <c:v>1</c:v>
                </c:pt>
                <c:pt idx="11492">
                  <c:v>6</c:v>
                </c:pt>
                <c:pt idx="11493">
                  <c:v>1</c:v>
                </c:pt>
                <c:pt idx="11494">
                  <c:v>2</c:v>
                </c:pt>
                <c:pt idx="11495">
                  <c:v>6</c:v>
                </c:pt>
                <c:pt idx="11496">
                  <c:v>5</c:v>
                </c:pt>
                <c:pt idx="11497">
                  <c:v>5</c:v>
                </c:pt>
                <c:pt idx="11498">
                  <c:v>2</c:v>
                </c:pt>
                <c:pt idx="11499">
                  <c:v>5</c:v>
                </c:pt>
                <c:pt idx="11500">
                  <c:v>2</c:v>
                </c:pt>
                <c:pt idx="11501">
                  <c:v>3</c:v>
                </c:pt>
                <c:pt idx="11502">
                  <c:v>4</c:v>
                </c:pt>
                <c:pt idx="11503">
                  <c:v>1</c:v>
                </c:pt>
                <c:pt idx="11504">
                  <c:v>2</c:v>
                </c:pt>
                <c:pt idx="11505">
                  <c:v>3</c:v>
                </c:pt>
                <c:pt idx="11506">
                  <c:v>5</c:v>
                </c:pt>
                <c:pt idx="11507">
                  <c:v>6</c:v>
                </c:pt>
                <c:pt idx="11508">
                  <c:v>7</c:v>
                </c:pt>
                <c:pt idx="11509">
                  <c:v>8</c:v>
                </c:pt>
                <c:pt idx="11510">
                  <c:v>10</c:v>
                </c:pt>
                <c:pt idx="11511">
                  <c:v>14</c:v>
                </c:pt>
                <c:pt idx="11512">
                  <c:v>15</c:v>
                </c:pt>
                <c:pt idx="11513">
                  <c:v>2</c:v>
                </c:pt>
                <c:pt idx="11514">
                  <c:v>27</c:v>
                </c:pt>
                <c:pt idx="11515">
                  <c:v>7</c:v>
                </c:pt>
                <c:pt idx="11516">
                  <c:v>8</c:v>
                </c:pt>
                <c:pt idx="11517">
                  <c:v>4</c:v>
                </c:pt>
                <c:pt idx="11518">
                  <c:v>3</c:v>
                </c:pt>
                <c:pt idx="11519">
                  <c:v>5</c:v>
                </c:pt>
                <c:pt idx="11520">
                  <c:v>3</c:v>
                </c:pt>
                <c:pt idx="11521">
                  <c:v>29</c:v>
                </c:pt>
                <c:pt idx="11522">
                  <c:v>28</c:v>
                </c:pt>
                <c:pt idx="11523">
                  <c:v>29</c:v>
                </c:pt>
                <c:pt idx="11524">
                  <c:v>31</c:v>
                </c:pt>
                <c:pt idx="11525">
                  <c:v>32</c:v>
                </c:pt>
                <c:pt idx="11526">
                  <c:v>8</c:v>
                </c:pt>
                <c:pt idx="11527">
                  <c:v>6</c:v>
                </c:pt>
                <c:pt idx="11528">
                  <c:v>1</c:v>
                </c:pt>
                <c:pt idx="11529">
                  <c:v>4</c:v>
                </c:pt>
                <c:pt idx="11530">
                  <c:v>3</c:v>
                </c:pt>
                <c:pt idx="11531">
                  <c:v>11</c:v>
                </c:pt>
                <c:pt idx="11532">
                  <c:v>4</c:v>
                </c:pt>
                <c:pt idx="11533">
                  <c:v>3</c:v>
                </c:pt>
                <c:pt idx="11534">
                  <c:v>22</c:v>
                </c:pt>
                <c:pt idx="11535">
                  <c:v>23</c:v>
                </c:pt>
                <c:pt idx="11536">
                  <c:v>27</c:v>
                </c:pt>
                <c:pt idx="11537">
                  <c:v>30</c:v>
                </c:pt>
                <c:pt idx="11538">
                  <c:v>1</c:v>
                </c:pt>
                <c:pt idx="11539">
                  <c:v>1</c:v>
                </c:pt>
                <c:pt idx="11540">
                  <c:v>11</c:v>
                </c:pt>
                <c:pt idx="11541">
                  <c:v>3</c:v>
                </c:pt>
                <c:pt idx="11542">
                  <c:v>30</c:v>
                </c:pt>
                <c:pt idx="11543">
                  <c:v>2</c:v>
                </c:pt>
                <c:pt idx="11544">
                  <c:v>1</c:v>
                </c:pt>
                <c:pt idx="11545">
                  <c:v>9</c:v>
                </c:pt>
                <c:pt idx="11546">
                  <c:v>9</c:v>
                </c:pt>
                <c:pt idx="11547">
                  <c:v>2</c:v>
                </c:pt>
                <c:pt idx="11548">
                  <c:v>1</c:v>
                </c:pt>
                <c:pt idx="11549">
                  <c:v>2</c:v>
                </c:pt>
                <c:pt idx="11550">
                  <c:v>8</c:v>
                </c:pt>
                <c:pt idx="11551">
                  <c:v>3</c:v>
                </c:pt>
                <c:pt idx="11552">
                  <c:v>4</c:v>
                </c:pt>
                <c:pt idx="11553">
                  <c:v>5</c:v>
                </c:pt>
                <c:pt idx="11554">
                  <c:v>3</c:v>
                </c:pt>
                <c:pt idx="11555">
                  <c:v>5</c:v>
                </c:pt>
                <c:pt idx="11556">
                  <c:v>7</c:v>
                </c:pt>
                <c:pt idx="11557">
                  <c:v>8</c:v>
                </c:pt>
                <c:pt idx="11558">
                  <c:v>4</c:v>
                </c:pt>
                <c:pt idx="11559">
                  <c:v>5</c:v>
                </c:pt>
                <c:pt idx="11560">
                  <c:v>6</c:v>
                </c:pt>
                <c:pt idx="11561">
                  <c:v>7</c:v>
                </c:pt>
                <c:pt idx="11562">
                  <c:v>8</c:v>
                </c:pt>
                <c:pt idx="11563">
                  <c:v>9</c:v>
                </c:pt>
                <c:pt idx="11564">
                  <c:v>10</c:v>
                </c:pt>
                <c:pt idx="11565">
                  <c:v>11</c:v>
                </c:pt>
                <c:pt idx="11566">
                  <c:v>14</c:v>
                </c:pt>
                <c:pt idx="11567">
                  <c:v>15</c:v>
                </c:pt>
                <c:pt idx="11568">
                  <c:v>16</c:v>
                </c:pt>
                <c:pt idx="11569">
                  <c:v>17</c:v>
                </c:pt>
                <c:pt idx="11570">
                  <c:v>9</c:v>
                </c:pt>
                <c:pt idx="11571">
                  <c:v>10</c:v>
                </c:pt>
                <c:pt idx="11572">
                  <c:v>8</c:v>
                </c:pt>
                <c:pt idx="11573">
                  <c:v>11</c:v>
                </c:pt>
                <c:pt idx="11574">
                  <c:v>12</c:v>
                </c:pt>
                <c:pt idx="11575">
                  <c:v>5</c:v>
                </c:pt>
                <c:pt idx="11576">
                  <c:v>5</c:v>
                </c:pt>
                <c:pt idx="11577">
                  <c:v>15</c:v>
                </c:pt>
                <c:pt idx="11578">
                  <c:v>38</c:v>
                </c:pt>
                <c:pt idx="11579">
                  <c:v>39</c:v>
                </c:pt>
                <c:pt idx="11580">
                  <c:v>41</c:v>
                </c:pt>
                <c:pt idx="11581">
                  <c:v>42</c:v>
                </c:pt>
                <c:pt idx="11582">
                  <c:v>44</c:v>
                </c:pt>
                <c:pt idx="11583">
                  <c:v>79</c:v>
                </c:pt>
                <c:pt idx="11584">
                  <c:v>80</c:v>
                </c:pt>
                <c:pt idx="11585">
                  <c:v>81</c:v>
                </c:pt>
                <c:pt idx="11586">
                  <c:v>85</c:v>
                </c:pt>
                <c:pt idx="11587">
                  <c:v>86</c:v>
                </c:pt>
                <c:pt idx="11588">
                  <c:v>10</c:v>
                </c:pt>
                <c:pt idx="11589">
                  <c:v>13</c:v>
                </c:pt>
                <c:pt idx="11590">
                  <c:v>2</c:v>
                </c:pt>
                <c:pt idx="11591">
                  <c:v>4</c:v>
                </c:pt>
                <c:pt idx="11592">
                  <c:v>5</c:v>
                </c:pt>
                <c:pt idx="11593">
                  <c:v>6</c:v>
                </c:pt>
                <c:pt idx="11594">
                  <c:v>7</c:v>
                </c:pt>
                <c:pt idx="11595">
                  <c:v>8</c:v>
                </c:pt>
                <c:pt idx="11596">
                  <c:v>9</c:v>
                </c:pt>
                <c:pt idx="11597">
                  <c:v>10</c:v>
                </c:pt>
                <c:pt idx="11598">
                  <c:v>9</c:v>
                </c:pt>
                <c:pt idx="11599">
                  <c:v>1</c:v>
                </c:pt>
                <c:pt idx="11600">
                  <c:v>1</c:v>
                </c:pt>
                <c:pt idx="11601">
                  <c:v>2</c:v>
                </c:pt>
                <c:pt idx="11602">
                  <c:v>5</c:v>
                </c:pt>
                <c:pt idx="11603">
                  <c:v>2</c:v>
                </c:pt>
                <c:pt idx="11604">
                  <c:v>87</c:v>
                </c:pt>
                <c:pt idx="11605">
                  <c:v>2</c:v>
                </c:pt>
                <c:pt idx="11606">
                  <c:v>19</c:v>
                </c:pt>
                <c:pt idx="11607">
                  <c:v>5</c:v>
                </c:pt>
                <c:pt idx="11608">
                  <c:v>1</c:v>
                </c:pt>
                <c:pt idx="11609">
                  <c:v>25</c:v>
                </c:pt>
                <c:pt idx="11610">
                  <c:v>7</c:v>
                </c:pt>
                <c:pt idx="11611">
                  <c:v>33</c:v>
                </c:pt>
                <c:pt idx="11612">
                  <c:v>10</c:v>
                </c:pt>
                <c:pt idx="11613">
                  <c:v>19</c:v>
                </c:pt>
                <c:pt idx="11614">
                  <c:v>6</c:v>
                </c:pt>
                <c:pt idx="11615">
                  <c:v>2</c:v>
                </c:pt>
                <c:pt idx="11616">
                  <c:v>4</c:v>
                </c:pt>
                <c:pt idx="11617">
                  <c:v>5</c:v>
                </c:pt>
                <c:pt idx="11618">
                  <c:v>6</c:v>
                </c:pt>
                <c:pt idx="11619">
                  <c:v>7</c:v>
                </c:pt>
                <c:pt idx="11620">
                  <c:v>5</c:v>
                </c:pt>
                <c:pt idx="11621">
                  <c:v>7</c:v>
                </c:pt>
                <c:pt idx="11622">
                  <c:v>8</c:v>
                </c:pt>
                <c:pt idx="11623">
                  <c:v>14</c:v>
                </c:pt>
                <c:pt idx="11624">
                  <c:v>15</c:v>
                </c:pt>
              </c:numCache>
            </c:numRef>
          </c:yVal>
          <c:smooth val="0"/>
          <c:extLst>
            <c:ext xmlns:c16="http://schemas.microsoft.com/office/drawing/2014/chart" uri="{C3380CC4-5D6E-409C-BE32-E72D297353CC}">
              <c16:uniqueId val="{00000001-F8E5-40B2-B21F-6CD4FF17298D}"/>
            </c:ext>
          </c:extLst>
        </c:ser>
        <c:ser>
          <c:idx val="1"/>
          <c:order val="1"/>
          <c:tx>
            <c:v>infortuni</c:v>
          </c:tx>
          <c:spPr>
            <a:ln w="25400" cap="rnd">
              <a:noFill/>
              <a:round/>
            </a:ln>
            <a:effectLst/>
          </c:spPr>
          <c:marker>
            <c:symbol val="circle"/>
            <c:size val="5"/>
            <c:spPr>
              <a:solidFill>
                <a:srgbClr val="FF0000"/>
              </a:solidFill>
              <a:ln w="9525">
                <a:solidFill>
                  <a:schemeClr val="accent2"/>
                </a:solidFill>
              </a:ln>
              <a:effectLst/>
            </c:spPr>
          </c:marker>
          <c:xVal>
            <c:numRef>
              <c:f>Infortuni!$O$6:$O$18</c:f>
              <c:numCache>
                <c:formatCode>General</c:formatCode>
                <c:ptCount val="13"/>
                <c:pt idx="0">
                  <c:v>90</c:v>
                </c:pt>
                <c:pt idx="1">
                  <c:v>120</c:v>
                </c:pt>
                <c:pt idx="2">
                  <c:v>90</c:v>
                </c:pt>
                <c:pt idx="3">
                  <c:v>150</c:v>
                </c:pt>
                <c:pt idx="4">
                  <c:v>180</c:v>
                </c:pt>
                <c:pt idx="5">
                  <c:v>135</c:v>
                </c:pt>
                <c:pt idx="6">
                  <c:v>30</c:v>
                </c:pt>
                <c:pt idx="7">
                  <c:v>90</c:v>
                </c:pt>
                <c:pt idx="8">
                  <c:v>400</c:v>
                </c:pt>
                <c:pt idx="9">
                  <c:v>46</c:v>
                </c:pt>
                <c:pt idx="10">
                  <c:v>570</c:v>
                </c:pt>
                <c:pt idx="11">
                  <c:v>120</c:v>
                </c:pt>
                <c:pt idx="12">
                  <c:v>45</c:v>
                </c:pt>
              </c:numCache>
            </c:numRef>
          </c:xVal>
          <c:yVal>
            <c:numRef>
              <c:f>Infortuni!$P$6:$P$18</c:f>
              <c:numCache>
                <c:formatCode>General</c:formatCode>
                <c:ptCount val="13"/>
                <c:pt idx="0">
                  <c:v>4</c:v>
                </c:pt>
                <c:pt idx="1">
                  <c:v>1</c:v>
                </c:pt>
                <c:pt idx="2">
                  <c:v>2</c:v>
                </c:pt>
                <c:pt idx="3">
                  <c:v>1</c:v>
                </c:pt>
                <c:pt idx="4">
                  <c:v>3</c:v>
                </c:pt>
                <c:pt idx="5">
                  <c:v>2</c:v>
                </c:pt>
                <c:pt idx="6">
                  <c:v>3</c:v>
                </c:pt>
                <c:pt idx="7">
                  <c:v>8</c:v>
                </c:pt>
                <c:pt idx="8">
                  <c:v>6</c:v>
                </c:pt>
                <c:pt idx="9">
                  <c:v>7</c:v>
                </c:pt>
                <c:pt idx="10">
                  <c:v>16</c:v>
                </c:pt>
                <c:pt idx="11">
                  <c:v>3</c:v>
                </c:pt>
                <c:pt idx="12">
                  <c:v>1</c:v>
                </c:pt>
              </c:numCache>
            </c:numRef>
          </c:yVal>
          <c:smooth val="0"/>
          <c:extLst>
            <c:ext xmlns:c16="http://schemas.microsoft.com/office/drawing/2014/chart" uri="{C3380CC4-5D6E-409C-BE32-E72D297353CC}">
              <c16:uniqueId val="{00000002-F8E5-40B2-B21F-6CD4FF17298D}"/>
            </c:ext>
          </c:extLst>
        </c:ser>
        <c:dLbls>
          <c:showLegendKey val="0"/>
          <c:showVal val="0"/>
          <c:showCatName val="0"/>
          <c:showSerName val="0"/>
          <c:showPercent val="0"/>
          <c:showBubbleSize val="0"/>
        </c:dLbls>
        <c:axId val="1944944527"/>
        <c:axId val="1944941647"/>
      </c:scatterChart>
      <c:valAx>
        <c:axId val="1944944527"/>
        <c:scaling>
          <c:logBase val="10"/>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400"/>
                  <a:t>Durata presunta dei lavori</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it-IT"/>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1944941647"/>
        <c:crosses val="autoZero"/>
        <c:crossBetween val="midCat"/>
      </c:valAx>
      <c:valAx>
        <c:axId val="1944941647"/>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lgn="ctr" rtl="0">
                  <a:defRPr lang="en-US" sz="1400" b="0" i="0" u="none" strike="noStrike" kern="1200" baseline="0">
                    <a:solidFill>
                      <a:sysClr val="windowText" lastClr="000000">
                        <a:lumMod val="65000"/>
                        <a:lumOff val="35000"/>
                      </a:sysClr>
                    </a:solidFill>
                    <a:latin typeface="+mn-lt"/>
                    <a:ea typeface="+mn-ea"/>
                    <a:cs typeface="+mn-cs"/>
                  </a:defRPr>
                </a:pPr>
                <a:r>
                  <a:rPr lang="en-US" sz="1400" b="0" i="0" u="none" strike="noStrike" kern="1200" baseline="0">
                    <a:solidFill>
                      <a:sysClr val="windowText" lastClr="000000">
                        <a:lumMod val="65000"/>
                        <a:lumOff val="35000"/>
                      </a:sysClr>
                    </a:solidFill>
                    <a:latin typeface="+mn-lt"/>
                    <a:ea typeface="+mn-ea"/>
                    <a:cs typeface="+mn-cs"/>
                  </a:rPr>
                  <a:t>Numero presunto di imprese</a:t>
                </a:r>
              </a:p>
            </c:rich>
          </c:tx>
          <c:overlay val="0"/>
          <c:spPr>
            <a:noFill/>
            <a:ln>
              <a:noFill/>
            </a:ln>
            <a:effectLst/>
          </c:spPr>
          <c:txPr>
            <a:bodyPr rot="-5400000" spcFirstLastPara="1" vertOverflow="ellipsis" vert="horz" wrap="square" anchor="ctr" anchorCtr="1"/>
            <a:lstStyle/>
            <a:p>
              <a:pPr algn="ctr" rtl="0">
                <a:defRPr lang="en-US" sz="1400" b="0" i="0" u="none" strike="noStrike" kern="1200" baseline="0">
                  <a:solidFill>
                    <a:sysClr val="windowText" lastClr="000000">
                      <a:lumMod val="65000"/>
                      <a:lumOff val="35000"/>
                    </a:sysClr>
                  </a:solidFill>
                  <a:latin typeface="+mn-lt"/>
                  <a:ea typeface="+mn-ea"/>
                  <a:cs typeface="+mn-cs"/>
                </a:defRPr>
              </a:pPr>
              <a:endParaRPr lang="it-IT"/>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1944944527"/>
        <c:crosses val="autoZero"/>
        <c:crossBetween val="midCat"/>
      </c:valAx>
      <c:spPr>
        <a:noFill/>
        <a:ln>
          <a:noFill/>
        </a:ln>
        <a:effectLst/>
      </c:spPr>
    </c:plotArea>
    <c:legend>
      <c:legendPos val="r"/>
      <c:layout>
        <c:manualLayout>
          <c:xMode val="edge"/>
          <c:yMode val="edge"/>
          <c:x val="0.14697018816563343"/>
          <c:y val="3.3147828161166362E-2"/>
          <c:w val="9.8590046487864499E-2"/>
          <c:h val="0.10306694296870154"/>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5087617153215241"/>
          <c:y val="3.4071309274810349E-2"/>
          <c:w val="0.71285079485349045"/>
          <c:h val="0.8135114081572129"/>
        </c:manualLayout>
      </c:layout>
      <c:scatterChart>
        <c:scatterStyle val="lineMarker"/>
        <c:varyColors val="0"/>
        <c:ser>
          <c:idx val="0"/>
          <c:order val="0"/>
          <c:tx>
            <c:v>notifiche</c:v>
          </c:tx>
          <c:spPr>
            <a:ln w="25400" cap="rnd">
              <a:noFill/>
              <a:round/>
            </a:ln>
            <a:effectLst/>
          </c:spPr>
          <c:marker>
            <c:symbol val="circle"/>
            <c:size val="5"/>
            <c:spPr>
              <a:solidFill>
                <a:schemeClr val="accent1"/>
              </a:solidFill>
              <a:ln w="9525">
                <a:solidFill>
                  <a:schemeClr val="accent1"/>
                </a:solidFill>
              </a:ln>
              <a:effectLst/>
            </c:spPr>
          </c:marker>
          <c:xVal>
            <c:numRef>
              <c:f>Notifiche2022!$F$3:$F$11627</c:f>
              <c:numCache>
                <c:formatCode>0</c:formatCode>
                <c:ptCount val="11625"/>
                <c:pt idx="0">
                  <c:v>1</c:v>
                </c:pt>
                <c:pt idx="1">
                  <c:v>1</c:v>
                </c:pt>
                <c:pt idx="2">
                  <c:v>1</c:v>
                </c:pt>
                <c:pt idx="3">
                  <c:v>1</c:v>
                </c:pt>
                <c:pt idx="4">
                  <c:v>1</c:v>
                </c:pt>
                <c:pt idx="5">
                  <c:v>1</c:v>
                </c:pt>
                <c:pt idx="6">
                  <c:v>1</c:v>
                </c:pt>
                <c:pt idx="7">
                  <c:v>1</c:v>
                </c:pt>
                <c:pt idx="8">
                  <c:v>1</c:v>
                </c:pt>
                <c:pt idx="9">
                  <c:v>1</c:v>
                </c:pt>
                <c:pt idx="10">
                  <c:v>1</c:v>
                </c:pt>
                <c:pt idx="11">
                  <c:v>1</c:v>
                </c:pt>
                <c:pt idx="12">
                  <c:v>2</c:v>
                </c:pt>
                <c:pt idx="13">
                  <c:v>2</c:v>
                </c:pt>
                <c:pt idx="14">
                  <c:v>2</c:v>
                </c:pt>
                <c:pt idx="15">
                  <c:v>2</c:v>
                </c:pt>
                <c:pt idx="16">
                  <c:v>2</c:v>
                </c:pt>
                <c:pt idx="17">
                  <c:v>2</c:v>
                </c:pt>
                <c:pt idx="18">
                  <c:v>2</c:v>
                </c:pt>
                <c:pt idx="19">
                  <c:v>2</c:v>
                </c:pt>
                <c:pt idx="20">
                  <c:v>2</c:v>
                </c:pt>
                <c:pt idx="21">
                  <c:v>2</c:v>
                </c:pt>
                <c:pt idx="22">
                  <c:v>2</c:v>
                </c:pt>
                <c:pt idx="23">
                  <c:v>2</c:v>
                </c:pt>
                <c:pt idx="24">
                  <c:v>2</c:v>
                </c:pt>
                <c:pt idx="25">
                  <c:v>2</c:v>
                </c:pt>
                <c:pt idx="26">
                  <c:v>3</c:v>
                </c:pt>
                <c:pt idx="27">
                  <c:v>3</c:v>
                </c:pt>
                <c:pt idx="28">
                  <c:v>3</c:v>
                </c:pt>
                <c:pt idx="29">
                  <c:v>3</c:v>
                </c:pt>
                <c:pt idx="30">
                  <c:v>3</c:v>
                </c:pt>
                <c:pt idx="31">
                  <c:v>3</c:v>
                </c:pt>
                <c:pt idx="32">
                  <c:v>3</c:v>
                </c:pt>
                <c:pt idx="33">
                  <c:v>3</c:v>
                </c:pt>
                <c:pt idx="34">
                  <c:v>3</c:v>
                </c:pt>
                <c:pt idx="35">
                  <c:v>3</c:v>
                </c:pt>
                <c:pt idx="36">
                  <c:v>3</c:v>
                </c:pt>
                <c:pt idx="37">
                  <c:v>3</c:v>
                </c:pt>
                <c:pt idx="38">
                  <c:v>3</c:v>
                </c:pt>
                <c:pt idx="39">
                  <c:v>3</c:v>
                </c:pt>
                <c:pt idx="40">
                  <c:v>3</c:v>
                </c:pt>
                <c:pt idx="41">
                  <c:v>3</c:v>
                </c:pt>
                <c:pt idx="42">
                  <c:v>3</c:v>
                </c:pt>
                <c:pt idx="43">
                  <c:v>3</c:v>
                </c:pt>
                <c:pt idx="44">
                  <c:v>3</c:v>
                </c:pt>
                <c:pt idx="45">
                  <c:v>3</c:v>
                </c:pt>
                <c:pt idx="46">
                  <c:v>3</c:v>
                </c:pt>
                <c:pt idx="47">
                  <c:v>3</c:v>
                </c:pt>
                <c:pt idx="48">
                  <c:v>4</c:v>
                </c:pt>
                <c:pt idx="49">
                  <c:v>4</c:v>
                </c:pt>
                <c:pt idx="50">
                  <c:v>4</c:v>
                </c:pt>
                <c:pt idx="51">
                  <c:v>4</c:v>
                </c:pt>
                <c:pt idx="52">
                  <c:v>4</c:v>
                </c:pt>
                <c:pt idx="53">
                  <c:v>4</c:v>
                </c:pt>
                <c:pt idx="54">
                  <c:v>4</c:v>
                </c:pt>
                <c:pt idx="55">
                  <c:v>4</c:v>
                </c:pt>
                <c:pt idx="56">
                  <c:v>4</c:v>
                </c:pt>
                <c:pt idx="57">
                  <c:v>4</c:v>
                </c:pt>
                <c:pt idx="58">
                  <c:v>4</c:v>
                </c:pt>
                <c:pt idx="59">
                  <c:v>4</c:v>
                </c:pt>
                <c:pt idx="60">
                  <c:v>4</c:v>
                </c:pt>
                <c:pt idx="61">
                  <c:v>4</c:v>
                </c:pt>
                <c:pt idx="62">
                  <c:v>5</c:v>
                </c:pt>
                <c:pt idx="63">
                  <c:v>5</c:v>
                </c:pt>
                <c:pt idx="64">
                  <c:v>5</c:v>
                </c:pt>
                <c:pt idx="65">
                  <c:v>5</c:v>
                </c:pt>
                <c:pt idx="66">
                  <c:v>5</c:v>
                </c:pt>
                <c:pt idx="67">
                  <c:v>5</c:v>
                </c:pt>
                <c:pt idx="68">
                  <c:v>5</c:v>
                </c:pt>
                <c:pt idx="69">
                  <c:v>5</c:v>
                </c:pt>
                <c:pt idx="70">
                  <c:v>5</c:v>
                </c:pt>
                <c:pt idx="71">
                  <c:v>5</c:v>
                </c:pt>
                <c:pt idx="72">
                  <c:v>5</c:v>
                </c:pt>
                <c:pt idx="73">
                  <c:v>5</c:v>
                </c:pt>
                <c:pt idx="74">
                  <c:v>5</c:v>
                </c:pt>
                <c:pt idx="75">
                  <c:v>5</c:v>
                </c:pt>
                <c:pt idx="76">
                  <c:v>5</c:v>
                </c:pt>
                <c:pt idx="77">
                  <c:v>5</c:v>
                </c:pt>
                <c:pt idx="78">
                  <c:v>5</c:v>
                </c:pt>
                <c:pt idx="79">
                  <c:v>5</c:v>
                </c:pt>
                <c:pt idx="80">
                  <c:v>5</c:v>
                </c:pt>
                <c:pt idx="81">
                  <c:v>5</c:v>
                </c:pt>
                <c:pt idx="82">
                  <c:v>5</c:v>
                </c:pt>
                <c:pt idx="83">
                  <c:v>5</c:v>
                </c:pt>
                <c:pt idx="84">
                  <c:v>5</c:v>
                </c:pt>
                <c:pt idx="85">
                  <c:v>5</c:v>
                </c:pt>
                <c:pt idx="86">
                  <c:v>5</c:v>
                </c:pt>
                <c:pt idx="87">
                  <c:v>5</c:v>
                </c:pt>
                <c:pt idx="88">
                  <c:v>5</c:v>
                </c:pt>
                <c:pt idx="89">
                  <c:v>5</c:v>
                </c:pt>
                <c:pt idx="90">
                  <c:v>5</c:v>
                </c:pt>
                <c:pt idx="91">
                  <c:v>5</c:v>
                </c:pt>
                <c:pt idx="92">
                  <c:v>5</c:v>
                </c:pt>
                <c:pt idx="93">
                  <c:v>5</c:v>
                </c:pt>
                <c:pt idx="94">
                  <c:v>5</c:v>
                </c:pt>
                <c:pt idx="95">
                  <c:v>5</c:v>
                </c:pt>
                <c:pt idx="96">
                  <c:v>5</c:v>
                </c:pt>
                <c:pt idx="97">
                  <c:v>5</c:v>
                </c:pt>
                <c:pt idx="98">
                  <c:v>5</c:v>
                </c:pt>
                <c:pt idx="99">
                  <c:v>5</c:v>
                </c:pt>
                <c:pt idx="100">
                  <c:v>5</c:v>
                </c:pt>
                <c:pt idx="101">
                  <c:v>5</c:v>
                </c:pt>
                <c:pt idx="102">
                  <c:v>5</c:v>
                </c:pt>
                <c:pt idx="103">
                  <c:v>5</c:v>
                </c:pt>
                <c:pt idx="104">
                  <c:v>5</c:v>
                </c:pt>
                <c:pt idx="105">
                  <c:v>5</c:v>
                </c:pt>
                <c:pt idx="106">
                  <c:v>5</c:v>
                </c:pt>
                <c:pt idx="107">
                  <c:v>5</c:v>
                </c:pt>
                <c:pt idx="108">
                  <c:v>5</c:v>
                </c:pt>
                <c:pt idx="109">
                  <c:v>5</c:v>
                </c:pt>
                <c:pt idx="110">
                  <c:v>5</c:v>
                </c:pt>
                <c:pt idx="111">
                  <c:v>5</c:v>
                </c:pt>
                <c:pt idx="112">
                  <c:v>5</c:v>
                </c:pt>
                <c:pt idx="113">
                  <c:v>5</c:v>
                </c:pt>
                <c:pt idx="114">
                  <c:v>5</c:v>
                </c:pt>
                <c:pt idx="115">
                  <c:v>5</c:v>
                </c:pt>
                <c:pt idx="116">
                  <c:v>5</c:v>
                </c:pt>
                <c:pt idx="117">
                  <c:v>5</c:v>
                </c:pt>
                <c:pt idx="118">
                  <c:v>5</c:v>
                </c:pt>
                <c:pt idx="119">
                  <c:v>5</c:v>
                </c:pt>
                <c:pt idx="120">
                  <c:v>5</c:v>
                </c:pt>
                <c:pt idx="121">
                  <c:v>5</c:v>
                </c:pt>
                <c:pt idx="122">
                  <c:v>5</c:v>
                </c:pt>
                <c:pt idx="123">
                  <c:v>5</c:v>
                </c:pt>
                <c:pt idx="124">
                  <c:v>5</c:v>
                </c:pt>
                <c:pt idx="125">
                  <c:v>5</c:v>
                </c:pt>
                <c:pt idx="126">
                  <c:v>5</c:v>
                </c:pt>
                <c:pt idx="127">
                  <c:v>5</c:v>
                </c:pt>
                <c:pt idx="128">
                  <c:v>5</c:v>
                </c:pt>
                <c:pt idx="129">
                  <c:v>5</c:v>
                </c:pt>
                <c:pt idx="130">
                  <c:v>5</c:v>
                </c:pt>
                <c:pt idx="131">
                  <c:v>5</c:v>
                </c:pt>
                <c:pt idx="132">
                  <c:v>5</c:v>
                </c:pt>
                <c:pt idx="133">
                  <c:v>5</c:v>
                </c:pt>
                <c:pt idx="134">
                  <c:v>5</c:v>
                </c:pt>
                <c:pt idx="135">
                  <c:v>5</c:v>
                </c:pt>
                <c:pt idx="136">
                  <c:v>5</c:v>
                </c:pt>
                <c:pt idx="137">
                  <c:v>5</c:v>
                </c:pt>
                <c:pt idx="138">
                  <c:v>5</c:v>
                </c:pt>
                <c:pt idx="139">
                  <c:v>5</c:v>
                </c:pt>
                <c:pt idx="140">
                  <c:v>5</c:v>
                </c:pt>
                <c:pt idx="141">
                  <c:v>5</c:v>
                </c:pt>
                <c:pt idx="142">
                  <c:v>5</c:v>
                </c:pt>
                <c:pt idx="143">
                  <c:v>5</c:v>
                </c:pt>
                <c:pt idx="144">
                  <c:v>5</c:v>
                </c:pt>
                <c:pt idx="145">
                  <c:v>5</c:v>
                </c:pt>
                <c:pt idx="146">
                  <c:v>6</c:v>
                </c:pt>
                <c:pt idx="147">
                  <c:v>6</c:v>
                </c:pt>
                <c:pt idx="148">
                  <c:v>6</c:v>
                </c:pt>
                <c:pt idx="149">
                  <c:v>6</c:v>
                </c:pt>
                <c:pt idx="150">
                  <c:v>6</c:v>
                </c:pt>
                <c:pt idx="151">
                  <c:v>6</c:v>
                </c:pt>
                <c:pt idx="152">
                  <c:v>6</c:v>
                </c:pt>
                <c:pt idx="153">
                  <c:v>6</c:v>
                </c:pt>
                <c:pt idx="154">
                  <c:v>6</c:v>
                </c:pt>
                <c:pt idx="155">
                  <c:v>6</c:v>
                </c:pt>
                <c:pt idx="156">
                  <c:v>6</c:v>
                </c:pt>
                <c:pt idx="157">
                  <c:v>6</c:v>
                </c:pt>
                <c:pt idx="158">
                  <c:v>6</c:v>
                </c:pt>
                <c:pt idx="159">
                  <c:v>6</c:v>
                </c:pt>
                <c:pt idx="160">
                  <c:v>7</c:v>
                </c:pt>
                <c:pt idx="161">
                  <c:v>7</c:v>
                </c:pt>
                <c:pt idx="162">
                  <c:v>7</c:v>
                </c:pt>
                <c:pt idx="163">
                  <c:v>7</c:v>
                </c:pt>
                <c:pt idx="164">
                  <c:v>7</c:v>
                </c:pt>
                <c:pt idx="165">
                  <c:v>7</c:v>
                </c:pt>
                <c:pt idx="166">
                  <c:v>7</c:v>
                </c:pt>
                <c:pt idx="167">
                  <c:v>7</c:v>
                </c:pt>
                <c:pt idx="168">
                  <c:v>7</c:v>
                </c:pt>
                <c:pt idx="169">
                  <c:v>7</c:v>
                </c:pt>
                <c:pt idx="170">
                  <c:v>7</c:v>
                </c:pt>
                <c:pt idx="171">
                  <c:v>7</c:v>
                </c:pt>
                <c:pt idx="172">
                  <c:v>7</c:v>
                </c:pt>
                <c:pt idx="173">
                  <c:v>7</c:v>
                </c:pt>
                <c:pt idx="174">
                  <c:v>7</c:v>
                </c:pt>
                <c:pt idx="175">
                  <c:v>7</c:v>
                </c:pt>
                <c:pt idx="176">
                  <c:v>7</c:v>
                </c:pt>
                <c:pt idx="177">
                  <c:v>7</c:v>
                </c:pt>
                <c:pt idx="178">
                  <c:v>7</c:v>
                </c:pt>
                <c:pt idx="179">
                  <c:v>7</c:v>
                </c:pt>
                <c:pt idx="180">
                  <c:v>7</c:v>
                </c:pt>
                <c:pt idx="181">
                  <c:v>7</c:v>
                </c:pt>
                <c:pt idx="182">
                  <c:v>7</c:v>
                </c:pt>
                <c:pt idx="183">
                  <c:v>7</c:v>
                </c:pt>
                <c:pt idx="184">
                  <c:v>7</c:v>
                </c:pt>
                <c:pt idx="185">
                  <c:v>7</c:v>
                </c:pt>
                <c:pt idx="186">
                  <c:v>7</c:v>
                </c:pt>
                <c:pt idx="187">
                  <c:v>7</c:v>
                </c:pt>
                <c:pt idx="188">
                  <c:v>7</c:v>
                </c:pt>
                <c:pt idx="189">
                  <c:v>7</c:v>
                </c:pt>
                <c:pt idx="190">
                  <c:v>7</c:v>
                </c:pt>
                <c:pt idx="191">
                  <c:v>7</c:v>
                </c:pt>
                <c:pt idx="192">
                  <c:v>7</c:v>
                </c:pt>
                <c:pt idx="193">
                  <c:v>8</c:v>
                </c:pt>
                <c:pt idx="194">
                  <c:v>8</c:v>
                </c:pt>
                <c:pt idx="195">
                  <c:v>8</c:v>
                </c:pt>
                <c:pt idx="196">
                  <c:v>8</c:v>
                </c:pt>
                <c:pt idx="197">
                  <c:v>8</c:v>
                </c:pt>
                <c:pt idx="198">
                  <c:v>8</c:v>
                </c:pt>
                <c:pt idx="199">
                  <c:v>8</c:v>
                </c:pt>
                <c:pt idx="200">
                  <c:v>8</c:v>
                </c:pt>
                <c:pt idx="201">
                  <c:v>8</c:v>
                </c:pt>
                <c:pt idx="202">
                  <c:v>8</c:v>
                </c:pt>
                <c:pt idx="203">
                  <c:v>8</c:v>
                </c:pt>
                <c:pt idx="204">
                  <c:v>8</c:v>
                </c:pt>
                <c:pt idx="205">
                  <c:v>9</c:v>
                </c:pt>
                <c:pt idx="206">
                  <c:v>9</c:v>
                </c:pt>
                <c:pt idx="207">
                  <c:v>9</c:v>
                </c:pt>
                <c:pt idx="208">
                  <c:v>9</c:v>
                </c:pt>
                <c:pt idx="209">
                  <c:v>9</c:v>
                </c:pt>
                <c:pt idx="210">
                  <c:v>10</c:v>
                </c:pt>
                <c:pt idx="211">
                  <c:v>10</c:v>
                </c:pt>
                <c:pt idx="212">
                  <c:v>10</c:v>
                </c:pt>
                <c:pt idx="213">
                  <c:v>10</c:v>
                </c:pt>
                <c:pt idx="214">
                  <c:v>10</c:v>
                </c:pt>
                <c:pt idx="215">
                  <c:v>10</c:v>
                </c:pt>
                <c:pt idx="216">
                  <c:v>10</c:v>
                </c:pt>
                <c:pt idx="217">
                  <c:v>10</c:v>
                </c:pt>
                <c:pt idx="218">
                  <c:v>10</c:v>
                </c:pt>
                <c:pt idx="219">
                  <c:v>10</c:v>
                </c:pt>
                <c:pt idx="220">
                  <c:v>10</c:v>
                </c:pt>
                <c:pt idx="221">
                  <c:v>10</c:v>
                </c:pt>
                <c:pt idx="222">
                  <c:v>10</c:v>
                </c:pt>
                <c:pt idx="223">
                  <c:v>10</c:v>
                </c:pt>
                <c:pt idx="224">
                  <c:v>10</c:v>
                </c:pt>
                <c:pt idx="225">
                  <c:v>10</c:v>
                </c:pt>
                <c:pt idx="226">
                  <c:v>10</c:v>
                </c:pt>
                <c:pt idx="227">
                  <c:v>10</c:v>
                </c:pt>
                <c:pt idx="228">
                  <c:v>10</c:v>
                </c:pt>
                <c:pt idx="229">
                  <c:v>10</c:v>
                </c:pt>
                <c:pt idx="230">
                  <c:v>10</c:v>
                </c:pt>
                <c:pt idx="231">
                  <c:v>10</c:v>
                </c:pt>
                <c:pt idx="232">
                  <c:v>10</c:v>
                </c:pt>
                <c:pt idx="233">
                  <c:v>10</c:v>
                </c:pt>
                <c:pt idx="234">
                  <c:v>10</c:v>
                </c:pt>
                <c:pt idx="235">
                  <c:v>10</c:v>
                </c:pt>
                <c:pt idx="236">
                  <c:v>10</c:v>
                </c:pt>
                <c:pt idx="237">
                  <c:v>10</c:v>
                </c:pt>
                <c:pt idx="238">
                  <c:v>10</c:v>
                </c:pt>
                <c:pt idx="239">
                  <c:v>10</c:v>
                </c:pt>
                <c:pt idx="240">
                  <c:v>10</c:v>
                </c:pt>
                <c:pt idx="241">
                  <c:v>10</c:v>
                </c:pt>
                <c:pt idx="242">
                  <c:v>10</c:v>
                </c:pt>
                <c:pt idx="243">
                  <c:v>10</c:v>
                </c:pt>
                <c:pt idx="244">
                  <c:v>10</c:v>
                </c:pt>
                <c:pt idx="245">
                  <c:v>10</c:v>
                </c:pt>
                <c:pt idx="246">
                  <c:v>10</c:v>
                </c:pt>
                <c:pt idx="247">
                  <c:v>10</c:v>
                </c:pt>
                <c:pt idx="248">
                  <c:v>10</c:v>
                </c:pt>
                <c:pt idx="249">
                  <c:v>10</c:v>
                </c:pt>
                <c:pt idx="250">
                  <c:v>10</c:v>
                </c:pt>
                <c:pt idx="251">
                  <c:v>10</c:v>
                </c:pt>
                <c:pt idx="252">
                  <c:v>10</c:v>
                </c:pt>
                <c:pt idx="253">
                  <c:v>10</c:v>
                </c:pt>
                <c:pt idx="254">
                  <c:v>10</c:v>
                </c:pt>
                <c:pt idx="255">
                  <c:v>10</c:v>
                </c:pt>
                <c:pt idx="256">
                  <c:v>10</c:v>
                </c:pt>
                <c:pt idx="257">
                  <c:v>10</c:v>
                </c:pt>
                <c:pt idx="258">
                  <c:v>10</c:v>
                </c:pt>
                <c:pt idx="259">
                  <c:v>10</c:v>
                </c:pt>
                <c:pt idx="260">
                  <c:v>10</c:v>
                </c:pt>
                <c:pt idx="261">
                  <c:v>10</c:v>
                </c:pt>
                <c:pt idx="262">
                  <c:v>10</c:v>
                </c:pt>
                <c:pt idx="263">
                  <c:v>10</c:v>
                </c:pt>
                <c:pt idx="264">
                  <c:v>10</c:v>
                </c:pt>
                <c:pt idx="265">
                  <c:v>10</c:v>
                </c:pt>
                <c:pt idx="266">
                  <c:v>10</c:v>
                </c:pt>
                <c:pt idx="267">
                  <c:v>10</c:v>
                </c:pt>
                <c:pt idx="268">
                  <c:v>10</c:v>
                </c:pt>
                <c:pt idx="269">
                  <c:v>10</c:v>
                </c:pt>
                <c:pt idx="270">
                  <c:v>10</c:v>
                </c:pt>
                <c:pt idx="271">
                  <c:v>10</c:v>
                </c:pt>
                <c:pt idx="272">
                  <c:v>10</c:v>
                </c:pt>
                <c:pt idx="273">
                  <c:v>10</c:v>
                </c:pt>
                <c:pt idx="274">
                  <c:v>10</c:v>
                </c:pt>
                <c:pt idx="275">
                  <c:v>10</c:v>
                </c:pt>
                <c:pt idx="276">
                  <c:v>10</c:v>
                </c:pt>
                <c:pt idx="277">
                  <c:v>10</c:v>
                </c:pt>
                <c:pt idx="278">
                  <c:v>10</c:v>
                </c:pt>
                <c:pt idx="279">
                  <c:v>10</c:v>
                </c:pt>
                <c:pt idx="280">
                  <c:v>10</c:v>
                </c:pt>
                <c:pt idx="281">
                  <c:v>10</c:v>
                </c:pt>
                <c:pt idx="282">
                  <c:v>10</c:v>
                </c:pt>
                <c:pt idx="283">
                  <c:v>10</c:v>
                </c:pt>
                <c:pt idx="284">
                  <c:v>10</c:v>
                </c:pt>
                <c:pt idx="285">
                  <c:v>10</c:v>
                </c:pt>
                <c:pt idx="286">
                  <c:v>10</c:v>
                </c:pt>
                <c:pt idx="287">
                  <c:v>10</c:v>
                </c:pt>
                <c:pt idx="288">
                  <c:v>10</c:v>
                </c:pt>
                <c:pt idx="289">
                  <c:v>10</c:v>
                </c:pt>
                <c:pt idx="290">
                  <c:v>10</c:v>
                </c:pt>
                <c:pt idx="291">
                  <c:v>10</c:v>
                </c:pt>
                <c:pt idx="292">
                  <c:v>10</c:v>
                </c:pt>
                <c:pt idx="293">
                  <c:v>10</c:v>
                </c:pt>
                <c:pt idx="294">
                  <c:v>10</c:v>
                </c:pt>
                <c:pt idx="295">
                  <c:v>10</c:v>
                </c:pt>
                <c:pt idx="296">
                  <c:v>10</c:v>
                </c:pt>
                <c:pt idx="297">
                  <c:v>10</c:v>
                </c:pt>
                <c:pt idx="298">
                  <c:v>11</c:v>
                </c:pt>
                <c:pt idx="299">
                  <c:v>11</c:v>
                </c:pt>
                <c:pt idx="300">
                  <c:v>11</c:v>
                </c:pt>
                <c:pt idx="301">
                  <c:v>11</c:v>
                </c:pt>
                <c:pt idx="302">
                  <c:v>11</c:v>
                </c:pt>
                <c:pt idx="303">
                  <c:v>12</c:v>
                </c:pt>
                <c:pt idx="304">
                  <c:v>12</c:v>
                </c:pt>
                <c:pt idx="305">
                  <c:v>12</c:v>
                </c:pt>
                <c:pt idx="306">
                  <c:v>12</c:v>
                </c:pt>
                <c:pt idx="307">
                  <c:v>12</c:v>
                </c:pt>
                <c:pt idx="308">
                  <c:v>12</c:v>
                </c:pt>
                <c:pt idx="309">
                  <c:v>12</c:v>
                </c:pt>
                <c:pt idx="310">
                  <c:v>12</c:v>
                </c:pt>
                <c:pt idx="311">
                  <c:v>12</c:v>
                </c:pt>
                <c:pt idx="312">
                  <c:v>12</c:v>
                </c:pt>
                <c:pt idx="313">
                  <c:v>12</c:v>
                </c:pt>
                <c:pt idx="314">
                  <c:v>12</c:v>
                </c:pt>
                <c:pt idx="315">
                  <c:v>12</c:v>
                </c:pt>
                <c:pt idx="316">
                  <c:v>12</c:v>
                </c:pt>
                <c:pt idx="317">
                  <c:v>12</c:v>
                </c:pt>
                <c:pt idx="318">
                  <c:v>12</c:v>
                </c:pt>
                <c:pt idx="319">
                  <c:v>12</c:v>
                </c:pt>
                <c:pt idx="320">
                  <c:v>13</c:v>
                </c:pt>
                <c:pt idx="321">
                  <c:v>14</c:v>
                </c:pt>
                <c:pt idx="322">
                  <c:v>14</c:v>
                </c:pt>
                <c:pt idx="323">
                  <c:v>14</c:v>
                </c:pt>
                <c:pt idx="324">
                  <c:v>14</c:v>
                </c:pt>
                <c:pt idx="325">
                  <c:v>14</c:v>
                </c:pt>
                <c:pt idx="326">
                  <c:v>14</c:v>
                </c:pt>
                <c:pt idx="327">
                  <c:v>14</c:v>
                </c:pt>
                <c:pt idx="328">
                  <c:v>14</c:v>
                </c:pt>
                <c:pt idx="329">
                  <c:v>15</c:v>
                </c:pt>
                <c:pt idx="330">
                  <c:v>15</c:v>
                </c:pt>
                <c:pt idx="331">
                  <c:v>15</c:v>
                </c:pt>
                <c:pt idx="332">
                  <c:v>15</c:v>
                </c:pt>
                <c:pt idx="333">
                  <c:v>15</c:v>
                </c:pt>
                <c:pt idx="334">
                  <c:v>15</c:v>
                </c:pt>
                <c:pt idx="335">
                  <c:v>15</c:v>
                </c:pt>
                <c:pt idx="336">
                  <c:v>15</c:v>
                </c:pt>
                <c:pt idx="337">
                  <c:v>15</c:v>
                </c:pt>
                <c:pt idx="338">
                  <c:v>15</c:v>
                </c:pt>
                <c:pt idx="339">
                  <c:v>15</c:v>
                </c:pt>
                <c:pt idx="340">
                  <c:v>15</c:v>
                </c:pt>
                <c:pt idx="341">
                  <c:v>15</c:v>
                </c:pt>
                <c:pt idx="342">
                  <c:v>15</c:v>
                </c:pt>
                <c:pt idx="343">
                  <c:v>15</c:v>
                </c:pt>
                <c:pt idx="344">
                  <c:v>15</c:v>
                </c:pt>
                <c:pt idx="345">
                  <c:v>15</c:v>
                </c:pt>
                <c:pt idx="346">
                  <c:v>15</c:v>
                </c:pt>
                <c:pt idx="347">
                  <c:v>15</c:v>
                </c:pt>
                <c:pt idx="348">
                  <c:v>15</c:v>
                </c:pt>
                <c:pt idx="349">
                  <c:v>15</c:v>
                </c:pt>
                <c:pt idx="350">
                  <c:v>15</c:v>
                </c:pt>
                <c:pt idx="351">
                  <c:v>15</c:v>
                </c:pt>
                <c:pt idx="352">
                  <c:v>15</c:v>
                </c:pt>
                <c:pt idx="353">
                  <c:v>15</c:v>
                </c:pt>
                <c:pt idx="354">
                  <c:v>15</c:v>
                </c:pt>
                <c:pt idx="355">
                  <c:v>15</c:v>
                </c:pt>
                <c:pt idx="356">
                  <c:v>15</c:v>
                </c:pt>
                <c:pt idx="357">
                  <c:v>15</c:v>
                </c:pt>
                <c:pt idx="358">
                  <c:v>15</c:v>
                </c:pt>
                <c:pt idx="359">
                  <c:v>15</c:v>
                </c:pt>
                <c:pt idx="360">
                  <c:v>15</c:v>
                </c:pt>
                <c:pt idx="361">
                  <c:v>15</c:v>
                </c:pt>
                <c:pt idx="362">
                  <c:v>15</c:v>
                </c:pt>
                <c:pt idx="363">
                  <c:v>15</c:v>
                </c:pt>
                <c:pt idx="364">
                  <c:v>15</c:v>
                </c:pt>
                <c:pt idx="365">
                  <c:v>15</c:v>
                </c:pt>
                <c:pt idx="366">
                  <c:v>15</c:v>
                </c:pt>
                <c:pt idx="367">
                  <c:v>15</c:v>
                </c:pt>
                <c:pt idx="368">
                  <c:v>15</c:v>
                </c:pt>
                <c:pt idx="369">
                  <c:v>15</c:v>
                </c:pt>
                <c:pt idx="370">
                  <c:v>15</c:v>
                </c:pt>
                <c:pt idx="371">
                  <c:v>15</c:v>
                </c:pt>
                <c:pt idx="372">
                  <c:v>15</c:v>
                </c:pt>
                <c:pt idx="373">
                  <c:v>15</c:v>
                </c:pt>
                <c:pt idx="374">
                  <c:v>15</c:v>
                </c:pt>
                <c:pt idx="375">
                  <c:v>15</c:v>
                </c:pt>
                <c:pt idx="376">
                  <c:v>15</c:v>
                </c:pt>
                <c:pt idx="377">
                  <c:v>15</c:v>
                </c:pt>
                <c:pt idx="378">
                  <c:v>15</c:v>
                </c:pt>
                <c:pt idx="379">
                  <c:v>15</c:v>
                </c:pt>
                <c:pt idx="380">
                  <c:v>15</c:v>
                </c:pt>
                <c:pt idx="381">
                  <c:v>15</c:v>
                </c:pt>
                <c:pt idx="382">
                  <c:v>15</c:v>
                </c:pt>
                <c:pt idx="383">
                  <c:v>15</c:v>
                </c:pt>
                <c:pt idx="384">
                  <c:v>15</c:v>
                </c:pt>
                <c:pt idx="385">
                  <c:v>15</c:v>
                </c:pt>
                <c:pt idx="386">
                  <c:v>15</c:v>
                </c:pt>
                <c:pt idx="387">
                  <c:v>15</c:v>
                </c:pt>
                <c:pt idx="388">
                  <c:v>15</c:v>
                </c:pt>
                <c:pt idx="389">
                  <c:v>15</c:v>
                </c:pt>
                <c:pt idx="390">
                  <c:v>15</c:v>
                </c:pt>
                <c:pt idx="391">
                  <c:v>15</c:v>
                </c:pt>
                <c:pt idx="392">
                  <c:v>15</c:v>
                </c:pt>
                <c:pt idx="393">
                  <c:v>15</c:v>
                </c:pt>
                <c:pt idx="394">
                  <c:v>15</c:v>
                </c:pt>
                <c:pt idx="395">
                  <c:v>15</c:v>
                </c:pt>
                <c:pt idx="396">
                  <c:v>15</c:v>
                </c:pt>
                <c:pt idx="397">
                  <c:v>15</c:v>
                </c:pt>
                <c:pt idx="398">
                  <c:v>15</c:v>
                </c:pt>
                <c:pt idx="399">
                  <c:v>15</c:v>
                </c:pt>
                <c:pt idx="400">
                  <c:v>15</c:v>
                </c:pt>
                <c:pt idx="401">
                  <c:v>15</c:v>
                </c:pt>
                <c:pt idx="402">
                  <c:v>15</c:v>
                </c:pt>
                <c:pt idx="403">
                  <c:v>15</c:v>
                </c:pt>
                <c:pt idx="404">
                  <c:v>15</c:v>
                </c:pt>
                <c:pt idx="405">
                  <c:v>15</c:v>
                </c:pt>
                <c:pt idx="406">
                  <c:v>15</c:v>
                </c:pt>
                <c:pt idx="407">
                  <c:v>15</c:v>
                </c:pt>
                <c:pt idx="408">
                  <c:v>15</c:v>
                </c:pt>
                <c:pt idx="409">
                  <c:v>15</c:v>
                </c:pt>
                <c:pt idx="410">
                  <c:v>15</c:v>
                </c:pt>
                <c:pt idx="411">
                  <c:v>15</c:v>
                </c:pt>
                <c:pt idx="412">
                  <c:v>15</c:v>
                </c:pt>
                <c:pt idx="413">
                  <c:v>15</c:v>
                </c:pt>
                <c:pt idx="414">
                  <c:v>15</c:v>
                </c:pt>
                <c:pt idx="415">
                  <c:v>15</c:v>
                </c:pt>
                <c:pt idx="416">
                  <c:v>15</c:v>
                </c:pt>
                <c:pt idx="417">
                  <c:v>15</c:v>
                </c:pt>
                <c:pt idx="418">
                  <c:v>15</c:v>
                </c:pt>
                <c:pt idx="419">
                  <c:v>15</c:v>
                </c:pt>
                <c:pt idx="420">
                  <c:v>15</c:v>
                </c:pt>
                <c:pt idx="421">
                  <c:v>15</c:v>
                </c:pt>
                <c:pt idx="422">
                  <c:v>15</c:v>
                </c:pt>
                <c:pt idx="423">
                  <c:v>15</c:v>
                </c:pt>
                <c:pt idx="424">
                  <c:v>15</c:v>
                </c:pt>
                <c:pt idx="425">
                  <c:v>15</c:v>
                </c:pt>
                <c:pt idx="426">
                  <c:v>15</c:v>
                </c:pt>
                <c:pt idx="427">
                  <c:v>15</c:v>
                </c:pt>
                <c:pt idx="428">
                  <c:v>15</c:v>
                </c:pt>
                <c:pt idx="429">
                  <c:v>15</c:v>
                </c:pt>
                <c:pt idx="430">
                  <c:v>15</c:v>
                </c:pt>
                <c:pt idx="431">
                  <c:v>15</c:v>
                </c:pt>
                <c:pt idx="432">
                  <c:v>15</c:v>
                </c:pt>
                <c:pt idx="433">
                  <c:v>15</c:v>
                </c:pt>
                <c:pt idx="434">
                  <c:v>16</c:v>
                </c:pt>
                <c:pt idx="435">
                  <c:v>16</c:v>
                </c:pt>
                <c:pt idx="436">
                  <c:v>16</c:v>
                </c:pt>
                <c:pt idx="437">
                  <c:v>16</c:v>
                </c:pt>
                <c:pt idx="438">
                  <c:v>16</c:v>
                </c:pt>
                <c:pt idx="439">
                  <c:v>16</c:v>
                </c:pt>
                <c:pt idx="440">
                  <c:v>16</c:v>
                </c:pt>
                <c:pt idx="441">
                  <c:v>17</c:v>
                </c:pt>
                <c:pt idx="442">
                  <c:v>17</c:v>
                </c:pt>
                <c:pt idx="443">
                  <c:v>17</c:v>
                </c:pt>
                <c:pt idx="444">
                  <c:v>17</c:v>
                </c:pt>
                <c:pt idx="445">
                  <c:v>17</c:v>
                </c:pt>
                <c:pt idx="446">
                  <c:v>17</c:v>
                </c:pt>
                <c:pt idx="447">
                  <c:v>17</c:v>
                </c:pt>
                <c:pt idx="448">
                  <c:v>17</c:v>
                </c:pt>
                <c:pt idx="449">
                  <c:v>17</c:v>
                </c:pt>
                <c:pt idx="450">
                  <c:v>18</c:v>
                </c:pt>
                <c:pt idx="451">
                  <c:v>18</c:v>
                </c:pt>
                <c:pt idx="452">
                  <c:v>18</c:v>
                </c:pt>
                <c:pt idx="453">
                  <c:v>18</c:v>
                </c:pt>
                <c:pt idx="454">
                  <c:v>18</c:v>
                </c:pt>
                <c:pt idx="455">
                  <c:v>18</c:v>
                </c:pt>
                <c:pt idx="456">
                  <c:v>18</c:v>
                </c:pt>
                <c:pt idx="457">
                  <c:v>18</c:v>
                </c:pt>
                <c:pt idx="458">
                  <c:v>18</c:v>
                </c:pt>
                <c:pt idx="459">
                  <c:v>18</c:v>
                </c:pt>
                <c:pt idx="460">
                  <c:v>18</c:v>
                </c:pt>
                <c:pt idx="461">
                  <c:v>19</c:v>
                </c:pt>
                <c:pt idx="462">
                  <c:v>19</c:v>
                </c:pt>
                <c:pt idx="463">
                  <c:v>19</c:v>
                </c:pt>
                <c:pt idx="464">
                  <c:v>19</c:v>
                </c:pt>
                <c:pt idx="465">
                  <c:v>19</c:v>
                </c:pt>
                <c:pt idx="466">
                  <c:v>19</c:v>
                </c:pt>
                <c:pt idx="467">
                  <c:v>20</c:v>
                </c:pt>
                <c:pt idx="468">
                  <c:v>20</c:v>
                </c:pt>
                <c:pt idx="469">
                  <c:v>20</c:v>
                </c:pt>
                <c:pt idx="470">
                  <c:v>20</c:v>
                </c:pt>
                <c:pt idx="471">
                  <c:v>20</c:v>
                </c:pt>
                <c:pt idx="472">
                  <c:v>20</c:v>
                </c:pt>
                <c:pt idx="473">
                  <c:v>20</c:v>
                </c:pt>
                <c:pt idx="474">
                  <c:v>20</c:v>
                </c:pt>
                <c:pt idx="475">
                  <c:v>20</c:v>
                </c:pt>
                <c:pt idx="476">
                  <c:v>20</c:v>
                </c:pt>
                <c:pt idx="477">
                  <c:v>20</c:v>
                </c:pt>
                <c:pt idx="478">
                  <c:v>20</c:v>
                </c:pt>
                <c:pt idx="479">
                  <c:v>20</c:v>
                </c:pt>
                <c:pt idx="480">
                  <c:v>20</c:v>
                </c:pt>
                <c:pt idx="481">
                  <c:v>20</c:v>
                </c:pt>
                <c:pt idx="482">
                  <c:v>20</c:v>
                </c:pt>
                <c:pt idx="483">
                  <c:v>20</c:v>
                </c:pt>
                <c:pt idx="484">
                  <c:v>20</c:v>
                </c:pt>
                <c:pt idx="485">
                  <c:v>20</c:v>
                </c:pt>
                <c:pt idx="486">
                  <c:v>20</c:v>
                </c:pt>
                <c:pt idx="487">
                  <c:v>20</c:v>
                </c:pt>
                <c:pt idx="488">
                  <c:v>20</c:v>
                </c:pt>
                <c:pt idx="489">
                  <c:v>20</c:v>
                </c:pt>
                <c:pt idx="490">
                  <c:v>20</c:v>
                </c:pt>
                <c:pt idx="491">
                  <c:v>20</c:v>
                </c:pt>
                <c:pt idx="492">
                  <c:v>20</c:v>
                </c:pt>
                <c:pt idx="493">
                  <c:v>20</c:v>
                </c:pt>
                <c:pt idx="494">
                  <c:v>20</c:v>
                </c:pt>
                <c:pt idx="495">
                  <c:v>20</c:v>
                </c:pt>
                <c:pt idx="496">
                  <c:v>20</c:v>
                </c:pt>
                <c:pt idx="497">
                  <c:v>20</c:v>
                </c:pt>
                <c:pt idx="498">
                  <c:v>20</c:v>
                </c:pt>
                <c:pt idx="499">
                  <c:v>20</c:v>
                </c:pt>
                <c:pt idx="500">
                  <c:v>20</c:v>
                </c:pt>
                <c:pt idx="501">
                  <c:v>20</c:v>
                </c:pt>
                <c:pt idx="502">
                  <c:v>20</c:v>
                </c:pt>
                <c:pt idx="503">
                  <c:v>20</c:v>
                </c:pt>
                <c:pt idx="504">
                  <c:v>20</c:v>
                </c:pt>
                <c:pt idx="505">
                  <c:v>20</c:v>
                </c:pt>
                <c:pt idx="506">
                  <c:v>20</c:v>
                </c:pt>
                <c:pt idx="507">
                  <c:v>20</c:v>
                </c:pt>
                <c:pt idx="508">
                  <c:v>20</c:v>
                </c:pt>
                <c:pt idx="509">
                  <c:v>20</c:v>
                </c:pt>
                <c:pt idx="510">
                  <c:v>20</c:v>
                </c:pt>
                <c:pt idx="511">
                  <c:v>20</c:v>
                </c:pt>
                <c:pt idx="512">
                  <c:v>20</c:v>
                </c:pt>
                <c:pt idx="513">
                  <c:v>20</c:v>
                </c:pt>
                <c:pt idx="514">
                  <c:v>20</c:v>
                </c:pt>
                <c:pt idx="515">
                  <c:v>20</c:v>
                </c:pt>
                <c:pt idx="516">
                  <c:v>20</c:v>
                </c:pt>
                <c:pt idx="517">
                  <c:v>20</c:v>
                </c:pt>
                <c:pt idx="518">
                  <c:v>20</c:v>
                </c:pt>
                <c:pt idx="519">
                  <c:v>20</c:v>
                </c:pt>
                <c:pt idx="520">
                  <c:v>20</c:v>
                </c:pt>
                <c:pt idx="521">
                  <c:v>20</c:v>
                </c:pt>
                <c:pt idx="522">
                  <c:v>20</c:v>
                </c:pt>
                <c:pt idx="523">
                  <c:v>20</c:v>
                </c:pt>
                <c:pt idx="524">
                  <c:v>20</c:v>
                </c:pt>
                <c:pt idx="525">
                  <c:v>20</c:v>
                </c:pt>
                <c:pt idx="526">
                  <c:v>20</c:v>
                </c:pt>
                <c:pt idx="527">
                  <c:v>20</c:v>
                </c:pt>
                <c:pt idx="528">
                  <c:v>20</c:v>
                </c:pt>
                <c:pt idx="529">
                  <c:v>20</c:v>
                </c:pt>
                <c:pt idx="530">
                  <c:v>20</c:v>
                </c:pt>
                <c:pt idx="531">
                  <c:v>20</c:v>
                </c:pt>
                <c:pt idx="532">
                  <c:v>20</c:v>
                </c:pt>
                <c:pt idx="533">
                  <c:v>20</c:v>
                </c:pt>
                <c:pt idx="534">
                  <c:v>20</c:v>
                </c:pt>
                <c:pt idx="535">
                  <c:v>20</c:v>
                </c:pt>
                <c:pt idx="536">
                  <c:v>20</c:v>
                </c:pt>
                <c:pt idx="537">
                  <c:v>20</c:v>
                </c:pt>
                <c:pt idx="538">
                  <c:v>20</c:v>
                </c:pt>
                <c:pt idx="539">
                  <c:v>20</c:v>
                </c:pt>
                <c:pt idx="540">
                  <c:v>20</c:v>
                </c:pt>
                <c:pt idx="541">
                  <c:v>20</c:v>
                </c:pt>
                <c:pt idx="542">
                  <c:v>20</c:v>
                </c:pt>
                <c:pt idx="543">
                  <c:v>20</c:v>
                </c:pt>
                <c:pt idx="544">
                  <c:v>20</c:v>
                </c:pt>
                <c:pt idx="545">
                  <c:v>20</c:v>
                </c:pt>
                <c:pt idx="546">
                  <c:v>20</c:v>
                </c:pt>
                <c:pt idx="547">
                  <c:v>20</c:v>
                </c:pt>
                <c:pt idx="548">
                  <c:v>20</c:v>
                </c:pt>
                <c:pt idx="549">
                  <c:v>20</c:v>
                </c:pt>
                <c:pt idx="550">
                  <c:v>20</c:v>
                </c:pt>
                <c:pt idx="551">
                  <c:v>20</c:v>
                </c:pt>
                <c:pt idx="552">
                  <c:v>20</c:v>
                </c:pt>
                <c:pt idx="553">
                  <c:v>20</c:v>
                </c:pt>
                <c:pt idx="554">
                  <c:v>20</c:v>
                </c:pt>
                <c:pt idx="555">
                  <c:v>20</c:v>
                </c:pt>
                <c:pt idx="556">
                  <c:v>20</c:v>
                </c:pt>
                <c:pt idx="557">
                  <c:v>20</c:v>
                </c:pt>
                <c:pt idx="558">
                  <c:v>20</c:v>
                </c:pt>
                <c:pt idx="559">
                  <c:v>20</c:v>
                </c:pt>
                <c:pt idx="560">
                  <c:v>20</c:v>
                </c:pt>
                <c:pt idx="561">
                  <c:v>20</c:v>
                </c:pt>
                <c:pt idx="562">
                  <c:v>20</c:v>
                </c:pt>
                <c:pt idx="563">
                  <c:v>20</c:v>
                </c:pt>
                <c:pt idx="564">
                  <c:v>20</c:v>
                </c:pt>
                <c:pt idx="565">
                  <c:v>20</c:v>
                </c:pt>
                <c:pt idx="566">
                  <c:v>20</c:v>
                </c:pt>
                <c:pt idx="567">
                  <c:v>20</c:v>
                </c:pt>
                <c:pt idx="568">
                  <c:v>20</c:v>
                </c:pt>
                <c:pt idx="569">
                  <c:v>20</c:v>
                </c:pt>
                <c:pt idx="570">
                  <c:v>20</c:v>
                </c:pt>
                <c:pt idx="571">
                  <c:v>20</c:v>
                </c:pt>
                <c:pt idx="572">
                  <c:v>20</c:v>
                </c:pt>
                <c:pt idx="573">
                  <c:v>20</c:v>
                </c:pt>
                <c:pt idx="574">
                  <c:v>21</c:v>
                </c:pt>
                <c:pt idx="575">
                  <c:v>21</c:v>
                </c:pt>
                <c:pt idx="576">
                  <c:v>21</c:v>
                </c:pt>
                <c:pt idx="577">
                  <c:v>21</c:v>
                </c:pt>
                <c:pt idx="578">
                  <c:v>21</c:v>
                </c:pt>
                <c:pt idx="579">
                  <c:v>21</c:v>
                </c:pt>
                <c:pt idx="580">
                  <c:v>21</c:v>
                </c:pt>
                <c:pt idx="581">
                  <c:v>21</c:v>
                </c:pt>
                <c:pt idx="582">
                  <c:v>21</c:v>
                </c:pt>
                <c:pt idx="583">
                  <c:v>21</c:v>
                </c:pt>
                <c:pt idx="584">
                  <c:v>21</c:v>
                </c:pt>
                <c:pt idx="585">
                  <c:v>22</c:v>
                </c:pt>
                <c:pt idx="586">
                  <c:v>22</c:v>
                </c:pt>
                <c:pt idx="587">
                  <c:v>22</c:v>
                </c:pt>
                <c:pt idx="588">
                  <c:v>22</c:v>
                </c:pt>
                <c:pt idx="589">
                  <c:v>22</c:v>
                </c:pt>
                <c:pt idx="590">
                  <c:v>22</c:v>
                </c:pt>
                <c:pt idx="591">
                  <c:v>22</c:v>
                </c:pt>
                <c:pt idx="592">
                  <c:v>22</c:v>
                </c:pt>
                <c:pt idx="593">
                  <c:v>22</c:v>
                </c:pt>
                <c:pt idx="594">
                  <c:v>22</c:v>
                </c:pt>
                <c:pt idx="595">
                  <c:v>22</c:v>
                </c:pt>
                <c:pt idx="596">
                  <c:v>23</c:v>
                </c:pt>
                <c:pt idx="597">
                  <c:v>23</c:v>
                </c:pt>
                <c:pt idx="598">
                  <c:v>23</c:v>
                </c:pt>
                <c:pt idx="599">
                  <c:v>23</c:v>
                </c:pt>
                <c:pt idx="600">
                  <c:v>23</c:v>
                </c:pt>
                <c:pt idx="601">
                  <c:v>24</c:v>
                </c:pt>
                <c:pt idx="602">
                  <c:v>24</c:v>
                </c:pt>
                <c:pt idx="603">
                  <c:v>24</c:v>
                </c:pt>
                <c:pt idx="604">
                  <c:v>24</c:v>
                </c:pt>
                <c:pt idx="605">
                  <c:v>25</c:v>
                </c:pt>
                <c:pt idx="606">
                  <c:v>25</c:v>
                </c:pt>
                <c:pt idx="607">
                  <c:v>25</c:v>
                </c:pt>
                <c:pt idx="608">
                  <c:v>25</c:v>
                </c:pt>
                <c:pt idx="609">
                  <c:v>25</c:v>
                </c:pt>
                <c:pt idx="610">
                  <c:v>25</c:v>
                </c:pt>
                <c:pt idx="611">
                  <c:v>25</c:v>
                </c:pt>
                <c:pt idx="612">
                  <c:v>25</c:v>
                </c:pt>
                <c:pt idx="613">
                  <c:v>25</c:v>
                </c:pt>
                <c:pt idx="614">
                  <c:v>25</c:v>
                </c:pt>
                <c:pt idx="615">
                  <c:v>25</c:v>
                </c:pt>
                <c:pt idx="616">
                  <c:v>25</c:v>
                </c:pt>
                <c:pt idx="617">
                  <c:v>25</c:v>
                </c:pt>
                <c:pt idx="618">
                  <c:v>25</c:v>
                </c:pt>
                <c:pt idx="619">
                  <c:v>25</c:v>
                </c:pt>
                <c:pt idx="620">
                  <c:v>25</c:v>
                </c:pt>
                <c:pt idx="621">
                  <c:v>26</c:v>
                </c:pt>
                <c:pt idx="622">
                  <c:v>26</c:v>
                </c:pt>
                <c:pt idx="623">
                  <c:v>26</c:v>
                </c:pt>
                <c:pt idx="624">
                  <c:v>26</c:v>
                </c:pt>
                <c:pt idx="625">
                  <c:v>26</c:v>
                </c:pt>
                <c:pt idx="626">
                  <c:v>26</c:v>
                </c:pt>
                <c:pt idx="627">
                  <c:v>27</c:v>
                </c:pt>
                <c:pt idx="628">
                  <c:v>28</c:v>
                </c:pt>
                <c:pt idx="629">
                  <c:v>28</c:v>
                </c:pt>
                <c:pt idx="630">
                  <c:v>28</c:v>
                </c:pt>
                <c:pt idx="631">
                  <c:v>28</c:v>
                </c:pt>
                <c:pt idx="632">
                  <c:v>28</c:v>
                </c:pt>
                <c:pt idx="633">
                  <c:v>28</c:v>
                </c:pt>
                <c:pt idx="634">
                  <c:v>28</c:v>
                </c:pt>
                <c:pt idx="635">
                  <c:v>28</c:v>
                </c:pt>
                <c:pt idx="636">
                  <c:v>28</c:v>
                </c:pt>
                <c:pt idx="637">
                  <c:v>28</c:v>
                </c:pt>
                <c:pt idx="638">
                  <c:v>29</c:v>
                </c:pt>
                <c:pt idx="639">
                  <c:v>29</c:v>
                </c:pt>
                <c:pt idx="640">
                  <c:v>30</c:v>
                </c:pt>
                <c:pt idx="641">
                  <c:v>30</c:v>
                </c:pt>
                <c:pt idx="642">
                  <c:v>30</c:v>
                </c:pt>
                <c:pt idx="643">
                  <c:v>30</c:v>
                </c:pt>
                <c:pt idx="644">
                  <c:v>30</c:v>
                </c:pt>
                <c:pt idx="645">
                  <c:v>30</c:v>
                </c:pt>
                <c:pt idx="646">
                  <c:v>30</c:v>
                </c:pt>
                <c:pt idx="647">
                  <c:v>30</c:v>
                </c:pt>
                <c:pt idx="648">
                  <c:v>30</c:v>
                </c:pt>
                <c:pt idx="649">
                  <c:v>30</c:v>
                </c:pt>
                <c:pt idx="650">
                  <c:v>30</c:v>
                </c:pt>
                <c:pt idx="651">
                  <c:v>30</c:v>
                </c:pt>
                <c:pt idx="652">
                  <c:v>30</c:v>
                </c:pt>
                <c:pt idx="653">
                  <c:v>30</c:v>
                </c:pt>
                <c:pt idx="654">
                  <c:v>30</c:v>
                </c:pt>
                <c:pt idx="655">
                  <c:v>30</c:v>
                </c:pt>
                <c:pt idx="656">
                  <c:v>30</c:v>
                </c:pt>
                <c:pt idx="657">
                  <c:v>30</c:v>
                </c:pt>
                <c:pt idx="658">
                  <c:v>30</c:v>
                </c:pt>
                <c:pt idx="659">
                  <c:v>30</c:v>
                </c:pt>
                <c:pt idx="660">
                  <c:v>30</c:v>
                </c:pt>
                <c:pt idx="661">
                  <c:v>30</c:v>
                </c:pt>
                <c:pt idx="662">
                  <c:v>30</c:v>
                </c:pt>
                <c:pt idx="663">
                  <c:v>30</c:v>
                </c:pt>
                <c:pt idx="664">
                  <c:v>30</c:v>
                </c:pt>
                <c:pt idx="665">
                  <c:v>30</c:v>
                </c:pt>
                <c:pt idx="666">
                  <c:v>30</c:v>
                </c:pt>
                <c:pt idx="667">
                  <c:v>30</c:v>
                </c:pt>
                <c:pt idx="668">
                  <c:v>30</c:v>
                </c:pt>
                <c:pt idx="669">
                  <c:v>30</c:v>
                </c:pt>
                <c:pt idx="670">
                  <c:v>30</c:v>
                </c:pt>
                <c:pt idx="671">
                  <c:v>30</c:v>
                </c:pt>
                <c:pt idx="672">
                  <c:v>30</c:v>
                </c:pt>
                <c:pt idx="673">
                  <c:v>30</c:v>
                </c:pt>
                <c:pt idx="674">
                  <c:v>30</c:v>
                </c:pt>
                <c:pt idx="675">
                  <c:v>30</c:v>
                </c:pt>
                <c:pt idx="676">
                  <c:v>30</c:v>
                </c:pt>
                <c:pt idx="677">
                  <c:v>30</c:v>
                </c:pt>
                <c:pt idx="678">
                  <c:v>30</c:v>
                </c:pt>
                <c:pt idx="679">
                  <c:v>30</c:v>
                </c:pt>
                <c:pt idx="680">
                  <c:v>30</c:v>
                </c:pt>
                <c:pt idx="681">
                  <c:v>30</c:v>
                </c:pt>
                <c:pt idx="682">
                  <c:v>30</c:v>
                </c:pt>
                <c:pt idx="683">
                  <c:v>30</c:v>
                </c:pt>
                <c:pt idx="684">
                  <c:v>30</c:v>
                </c:pt>
                <c:pt idx="685">
                  <c:v>30</c:v>
                </c:pt>
                <c:pt idx="686">
                  <c:v>30</c:v>
                </c:pt>
                <c:pt idx="687">
                  <c:v>30</c:v>
                </c:pt>
                <c:pt idx="688">
                  <c:v>30</c:v>
                </c:pt>
                <c:pt idx="689">
                  <c:v>30</c:v>
                </c:pt>
                <c:pt idx="690">
                  <c:v>30</c:v>
                </c:pt>
                <c:pt idx="691">
                  <c:v>30</c:v>
                </c:pt>
                <c:pt idx="692">
                  <c:v>30</c:v>
                </c:pt>
                <c:pt idx="693">
                  <c:v>30</c:v>
                </c:pt>
                <c:pt idx="694">
                  <c:v>30</c:v>
                </c:pt>
                <c:pt idx="695">
                  <c:v>30</c:v>
                </c:pt>
                <c:pt idx="696">
                  <c:v>30</c:v>
                </c:pt>
                <c:pt idx="697">
                  <c:v>30</c:v>
                </c:pt>
                <c:pt idx="698">
                  <c:v>30</c:v>
                </c:pt>
                <c:pt idx="699">
                  <c:v>30</c:v>
                </c:pt>
                <c:pt idx="700">
                  <c:v>30</c:v>
                </c:pt>
                <c:pt idx="701">
                  <c:v>30</c:v>
                </c:pt>
                <c:pt idx="702">
                  <c:v>30</c:v>
                </c:pt>
                <c:pt idx="703">
                  <c:v>30</c:v>
                </c:pt>
                <c:pt idx="704">
                  <c:v>30</c:v>
                </c:pt>
                <c:pt idx="705">
                  <c:v>30</c:v>
                </c:pt>
                <c:pt idx="706">
                  <c:v>30</c:v>
                </c:pt>
                <c:pt idx="707">
                  <c:v>30</c:v>
                </c:pt>
                <c:pt idx="708">
                  <c:v>30</c:v>
                </c:pt>
                <c:pt idx="709">
                  <c:v>30</c:v>
                </c:pt>
                <c:pt idx="710">
                  <c:v>30</c:v>
                </c:pt>
                <c:pt idx="711">
                  <c:v>30</c:v>
                </c:pt>
                <c:pt idx="712">
                  <c:v>30</c:v>
                </c:pt>
                <c:pt idx="713">
                  <c:v>30</c:v>
                </c:pt>
                <c:pt idx="714">
                  <c:v>30</c:v>
                </c:pt>
                <c:pt idx="715">
                  <c:v>30</c:v>
                </c:pt>
                <c:pt idx="716">
                  <c:v>30</c:v>
                </c:pt>
                <c:pt idx="717">
                  <c:v>30</c:v>
                </c:pt>
                <c:pt idx="718">
                  <c:v>30</c:v>
                </c:pt>
                <c:pt idx="719">
                  <c:v>30</c:v>
                </c:pt>
                <c:pt idx="720">
                  <c:v>30</c:v>
                </c:pt>
                <c:pt idx="721">
                  <c:v>30</c:v>
                </c:pt>
                <c:pt idx="722">
                  <c:v>30</c:v>
                </c:pt>
                <c:pt idx="723">
                  <c:v>30</c:v>
                </c:pt>
                <c:pt idx="724">
                  <c:v>30</c:v>
                </c:pt>
                <c:pt idx="725">
                  <c:v>30</c:v>
                </c:pt>
                <c:pt idx="726">
                  <c:v>30</c:v>
                </c:pt>
                <c:pt idx="727">
                  <c:v>30</c:v>
                </c:pt>
                <c:pt idx="728">
                  <c:v>30</c:v>
                </c:pt>
                <c:pt idx="729">
                  <c:v>30</c:v>
                </c:pt>
                <c:pt idx="730">
                  <c:v>30</c:v>
                </c:pt>
                <c:pt idx="731">
                  <c:v>30</c:v>
                </c:pt>
                <c:pt idx="732">
                  <c:v>30</c:v>
                </c:pt>
                <c:pt idx="733">
                  <c:v>30</c:v>
                </c:pt>
                <c:pt idx="734">
                  <c:v>30</c:v>
                </c:pt>
                <c:pt idx="735">
                  <c:v>30</c:v>
                </c:pt>
                <c:pt idx="736">
                  <c:v>30</c:v>
                </c:pt>
                <c:pt idx="737">
                  <c:v>30</c:v>
                </c:pt>
                <c:pt idx="738">
                  <c:v>30</c:v>
                </c:pt>
                <c:pt idx="739">
                  <c:v>30</c:v>
                </c:pt>
                <c:pt idx="740">
                  <c:v>30</c:v>
                </c:pt>
                <c:pt idx="741">
                  <c:v>30</c:v>
                </c:pt>
                <c:pt idx="742">
                  <c:v>30</c:v>
                </c:pt>
                <c:pt idx="743">
                  <c:v>30</c:v>
                </c:pt>
                <c:pt idx="744">
                  <c:v>30</c:v>
                </c:pt>
                <c:pt idx="745">
                  <c:v>30</c:v>
                </c:pt>
                <c:pt idx="746">
                  <c:v>30</c:v>
                </c:pt>
                <c:pt idx="747">
                  <c:v>30</c:v>
                </c:pt>
                <c:pt idx="748">
                  <c:v>30</c:v>
                </c:pt>
                <c:pt idx="749">
                  <c:v>30</c:v>
                </c:pt>
                <c:pt idx="750">
                  <c:v>30</c:v>
                </c:pt>
                <c:pt idx="751">
                  <c:v>30</c:v>
                </c:pt>
                <c:pt idx="752">
                  <c:v>30</c:v>
                </c:pt>
                <c:pt idx="753">
                  <c:v>30</c:v>
                </c:pt>
                <c:pt idx="754">
                  <c:v>30</c:v>
                </c:pt>
                <c:pt idx="755">
                  <c:v>30</c:v>
                </c:pt>
                <c:pt idx="756">
                  <c:v>30</c:v>
                </c:pt>
                <c:pt idx="757">
                  <c:v>30</c:v>
                </c:pt>
                <c:pt idx="758">
                  <c:v>30</c:v>
                </c:pt>
                <c:pt idx="759">
                  <c:v>30</c:v>
                </c:pt>
                <c:pt idx="760">
                  <c:v>30</c:v>
                </c:pt>
                <c:pt idx="761">
                  <c:v>30</c:v>
                </c:pt>
                <c:pt idx="762">
                  <c:v>30</c:v>
                </c:pt>
                <c:pt idx="763">
                  <c:v>30</c:v>
                </c:pt>
                <c:pt idx="764">
                  <c:v>30</c:v>
                </c:pt>
                <c:pt idx="765">
                  <c:v>30</c:v>
                </c:pt>
                <c:pt idx="766">
                  <c:v>30</c:v>
                </c:pt>
                <c:pt idx="767">
                  <c:v>30</c:v>
                </c:pt>
                <c:pt idx="768">
                  <c:v>30</c:v>
                </c:pt>
                <c:pt idx="769">
                  <c:v>30</c:v>
                </c:pt>
                <c:pt idx="770">
                  <c:v>30</c:v>
                </c:pt>
                <c:pt idx="771">
                  <c:v>30</c:v>
                </c:pt>
                <c:pt idx="772">
                  <c:v>30</c:v>
                </c:pt>
                <c:pt idx="773">
                  <c:v>30</c:v>
                </c:pt>
                <c:pt idx="774">
                  <c:v>30</c:v>
                </c:pt>
                <c:pt idx="775">
                  <c:v>30</c:v>
                </c:pt>
                <c:pt idx="776">
                  <c:v>30</c:v>
                </c:pt>
                <c:pt idx="777">
                  <c:v>30</c:v>
                </c:pt>
                <c:pt idx="778">
                  <c:v>30</c:v>
                </c:pt>
                <c:pt idx="779">
                  <c:v>30</c:v>
                </c:pt>
                <c:pt idx="780">
                  <c:v>30</c:v>
                </c:pt>
                <c:pt idx="781">
                  <c:v>30</c:v>
                </c:pt>
                <c:pt idx="782">
                  <c:v>30</c:v>
                </c:pt>
                <c:pt idx="783">
                  <c:v>30</c:v>
                </c:pt>
                <c:pt idx="784">
                  <c:v>30</c:v>
                </c:pt>
                <c:pt idx="785">
                  <c:v>30</c:v>
                </c:pt>
                <c:pt idx="786">
                  <c:v>30</c:v>
                </c:pt>
                <c:pt idx="787">
                  <c:v>30</c:v>
                </c:pt>
                <c:pt idx="788">
                  <c:v>30</c:v>
                </c:pt>
                <c:pt idx="789">
                  <c:v>30</c:v>
                </c:pt>
                <c:pt idx="790">
                  <c:v>30</c:v>
                </c:pt>
                <c:pt idx="791">
                  <c:v>30</c:v>
                </c:pt>
                <c:pt idx="792">
                  <c:v>30</c:v>
                </c:pt>
                <c:pt idx="793">
                  <c:v>30</c:v>
                </c:pt>
                <c:pt idx="794">
                  <c:v>30</c:v>
                </c:pt>
                <c:pt idx="795">
                  <c:v>30</c:v>
                </c:pt>
                <c:pt idx="796">
                  <c:v>30</c:v>
                </c:pt>
                <c:pt idx="797">
                  <c:v>30</c:v>
                </c:pt>
                <c:pt idx="798">
                  <c:v>30</c:v>
                </c:pt>
                <c:pt idx="799">
                  <c:v>30</c:v>
                </c:pt>
                <c:pt idx="800">
                  <c:v>30</c:v>
                </c:pt>
                <c:pt idx="801">
                  <c:v>30</c:v>
                </c:pt>
                <c:pt idx="802">
                  <c:v>30</c:v>
                </c:pt>
                <c:pt idx="803">
                  <c:v>30</c:v>
                </c:pt>
                <c:pt idx="804">
                  <c:v>30</c:v>
                </c:pt>
                <c:pt idx="805">
                  <c:v>30</c:v>
                </c:pt>
                <c:pt idx="806">
                  <c:v>30</c:v>
                </c:pt>
                <c:pt idx="807">
                  <c:v>30</c:v>
                </c:pt>
                <c:pt idx="808">
                  <c:v>30</c:v>
                </c:pt>
                <c:pt idx="809">
                  <c:v>30</c:v>
                </c:pt>
                <c:pt idx="810">
                  <c:v>30</c:v>
                </c:pt>
                <c:pt idx="811">
                  <c:v>30</c:v>
                </c:pt>
                <c:pt idx="812">
                  <c:v>30</c:v>
                </c:pt>
                <c:pt idx="813">
                  <c:v>30</c:v>
                </c:pt>
                <c:pt idx="814">
                  <c:v>30</c:v>
                </c:pt>
                <c:pt idx="815">
                  <c:v>30</c:v>
                </c:pt>
                <c:pt idx="816">
                  <c:v>30</c:v>
                </c:pt>
                <c:pt idx="817">
                  <c:v>30</c:v>
                </c:pt>
                <c:pt idx="818">
                  <c:v>30</c:v>
                </c:pt>
                <c:pt idx="819">
                  <c:v>30</c:v>
                </c:pt>
                <c:pt idx="820">
                  <c:v>30</c:v>
                </c:pt>
                <c:pt idx="821">
                  <c:v>30</c:v>
                </c:pt>
                <c:pt idx="822">
                  <c:v>30</c:v>
                </c:pt>
                <c:pt idx="823">
                  <c:v>30</c:v>
                </c:pt>
                <c:pt idx="824">
                  <c:v>30</c:v>
                </c:pt>
                <c:pt idx="825">
                  <c:v>30</c:v>
                </c:pt>
                <c:pt idx="826">
                  <c:v>30</c:v>
                </c:pt>
                <c:pt idx="827">
                  <c:v>30</c:v>
                </c:pt>
                <c:pt idx="828">
                  <c:v>30</c:v>
                </c:pt>
                <c:pt idx="829">
                  <c:v>30</c:v>
                </c:pt>
                <c:pt idx="830">
                  <c:v>30</c:v>
                </c:pt>
                <c:pt idx="831">
                  <c:v>30</c:v>
                </c:pt>
                <c:pt idx="832">
                  <c:v>30</c:v>
                </c:pt>
                <c:pt idx="833">
                  <c:v>30</c:v>
                </c:pt>
                <c:pt idx="834">
                  <c:v>30</c:v>
                </c:pt>
                <c:pt idx="835">
                  <c:v>30</c:v>
                </c:pt>
                <c:pt idx="836">
                  <c:v>30</c:v>
                </c:pt>
                <c:pt idx="837">
                  <c:v>30</c:v>
                </c:pt>
                <c:pt idx="838">
                  <c:v>30</c:v>
                </c:pt>
                <c:pt idx="839">
                  <c:v>30</c:v>
                </c:pt>
                <c:pt idx="840">
                  <c:v>30</c:v>
                </c:pt>
                <c:pt idx="841">
                  <c:v>30</c:v>
                </c:pt>
                <c:pt idx="842">
                  <c:v>30</c:v>
                </c:pt>
                <c:pt idx="843">
                  <c:v>30</c:v>
                </c:pt>
                <c:pt idx="844">
                  <c:v>30</c:v>
                </c:pt>
                <c:pt idx="845">
                  <c:v>30</c:v>
                </c:pt>
                <c:pt idx="846">
                  <c:v>30</c:v>
                </c:pt>
                <c:pt idx="847">
                  <c:v>30</c:v>
                </c:pt>
                <c:pt idx="848">
                  <c:v>30</c:v>
                </c:pt>
                <c:pt idx="849">
                  <c:v>30</c:v>
                </c:pt>
                <c:pt idx="850">
                  <c:v>30</c:v>
                </c:pt>
                <c:pt idx="851">
                  <c:v>30</c:v>
                </c:pt>
                <c:pt idx="852">
                  <c:v>30</c:v>
                </c:pt>
                <c:pt idx="853">
                  <c:v>30</c:v>
                </c:pt>
                <c:pt idx="854">
                  <c:v>30</c:v>
                </c:pt>
                <c:pt idx="855">
                  <c:v>30</c:v>
                </c:pt>
                <c:pt idx="856">
                  <c:v>30</c:v>
                </c:pt>
                <c:pt idx="857">
                  <c:v>30</c:v>
                </c:pt>
                <c:pt idx="858">
                  <c:v>30</c:v>
                </c:pt>
                <c:pt idx="859">
                  <c:v>30</c:v>
                </c:pt>
                <c:pt idx="860">
                  <c:v>30</c:v>
                </c:pt>
                <c:pt idx="861">
                  <c:v>30</c:v>
                </c:pt>
                <c:pt idx="862">
                  <c:v>30</c:v>
                </c:pt>
                <c:pt idx="863">
                  <c:v>30</c:v>
                </c:pt>
                <c:pt idx="864">
                  <c:v>30</c:v>
                </c:pt>
                <c:pt idx="865">
                  <c:v>30</c:v>
                </c:pt>
                <c:pt idx="866">
                  <c:v>30</c:v>
                </c:pt>
                <c:pt idx="867">
                  <c:v>30</c:v>
                </c:pt>
                <c:pt idx="868">
                  <c:v>30</c:v>
                </c:pt>
                <c:pt idx="869">
                  <c:v>30</c:v>
                </c:pt>
                <c:pt idx="870">
                  <c:v>30</c:v>
                </c:pt>
                <c:pt idx="871">
                  <c:v>30</c:v>
                </c:pt>
                <c:pt idx="872">
                  <c:v>30</c:v>
                </c:pt>
                <c:pt idx="873">
                  <c:v>30</c:v>
                </c:pt>
                <c:pt idx="874">
                  <c:v>30</c:v>
                </c:pt>
                <c:pt idx="875">
                  <c:v>30</c:v>
                </c:pt>
                <c:pt idx="876">
                  <c:v>30</c:v>
                </c:pt>
                <c:pt idx="877">
                  <c:v>30</c:v>
                </c:pt>
                <c:pt idx="878">
                  <c:v>30</c:v>
                </c:pt>
                <c:pt idx="879">
                  <c:v>30</c:v>
                </c:pt>
                <c:pt idx="880">
                  <c:v>30</c:v>
                </c:pt>
                <c:pt idx="881">
                  <c:v>30</c:v>
                </c:pt>
                <c:pt idx="882">
                  <c:v>30</c:v>
                </c:pt>
                <c:pt idx="883">
                  <c:v>30</c:v>
                </c:pt>
                <c:pt idx="884">
                  <c:v>30</c:v>
                </c:pt>
                <c:pt idx="885">
                  <c:v>30</c:v>
                </c:pt>
                <c:pt idx="886">
                  <c:v>30</c:v>
                </c:pt>
                <c:pt idx="887">
                  <c:v>30</c:v>
                </c:pt>
                <c:pt idx="888">
                  <c:v>30</c:v>
                </c:pt>
                <c:pt idx="889">
                  <c:v>30</c:v>
                </c:pt>
                <c:pt idx="890">
                  <c:v>30</c:v>
                </c:pt>
                <c:pt idx="891">
                  <c:v>30</c:v>
                </c:pt>
                <c:pt idx="892">
                  <c:v>30</c:v>
                </c:pt>
                <c:pt idx="893">
                  <c:v>30</c:v>
                </c:pt>
                <c:pt idx="894">
                  <c:v>30</c:v>
                </c:pt>
                <c:pt idx="895">
                  <c:v>30</c:v>
                </c:pt>
                <c:pt idx="896">
                  <c:v>30</c:v>
                </c:pt>
                <c:pt idx="897">
                  <c:v>30</c:v>
                </c:pt>
                <c:pt idx="898">
                  <c:v>30</c:v>
                </c:pt>
                <c:pt idx="899">
                  <c:v>30</c:v>
                </c:pt>
                <c:pt idx="900">
                  <c:v>30</c:v>
                </c:pt>
                <c:pt idx="901">
                  <c:v>30</c:v>
                </c:pt>
                <c:pt idx="902">
                  <c:v>30</c:v>
                </c:pt>
                <c:pt idx="903">
                  <c:v>30</c:v>
                </c:pt>
                <c:pt idx="904">
                  <c:v>30</c:v>
                </c:pt>
                <c:pt idx="905">
                  <c:v>30</c:v>
                </c:pt>
                <c:pt idx="906">
                  <c:v>30</c:v>
                </c:pt>
                <c:pt idx="907">
                  <c:v>30</c:v>
                </c:pt>
                <c:pt idx="908">
                  <c:v>30</c:v>
                </c:pt>
                <c:pt idx="909">
                  <c:v>30</c:v>
                </c:pt>
                <c:pt idx="910">
                  <c:v>30</c:v>
                </c:pt>
                <c:pt idx="911">
                  <c:v>30</c:v>
                </c:pt>
                <c:pt idx="912">
                  <c:v>30</c:v>
                </c:pt>
                <c:pt idx="913">
                  <c:v>30</c:v>
                </c:pt>
                <c:pt idx="914">
                  <c:v>30</c:v>
                </c:pt>
                <c:pt idx="915">
                  <c:v>30</c:v>
                </c:pt>
                <c:pt idx="916">
                  <c:v>30</c:v>
                </c:pt>
                <c:pt idx="917">
                  <c:v>30</c:v>
                </c:pt>
                <c:pt idx="918">
                  <c:v>30</c:v>
                </c:pt>
                <c:pt idx="919">
                  <c:v>30</c:v>
                </c:pt>
                <c:pt idx="920">
                  <c:v>30</c:v>
                </c:pt>
                <c:pt idx="921">
                  <c:v>30</c:v>
                </c:pt>
                <c:pt idx="922">
                  <c:v>30</c:v>
                </c:pt>
                <c:pt idx="923">
                  <c:v>30</c:v>
                </c:pt>
                <c:pt idx="924">
                  <c:v>30</c:v>
                </c:pt>
                <c:pt idx="925">
                  <c:v>30</c:v>
                </c:pt>
                <c:pt idx="926">
                  <c:v>30</c:v>
                </c:pt>
                <c:pt idx="927">
                  <c:v>30</c:v>
                </c:pt>
                <c:pt idx="928">
                  <c:v>30</c:v>
                </c:pt>
                <c:pt idx="929">
                  <c:v>30</c:v>
                </c:pt>
                <c:pt idx="930">
                  <c:v>30</c:v>
                </c:pt>
                <c:pt idx="931">
                  <c:v>30</c:v>
                </c:pt>
                <c:pt idx="932">
                  <c:v>30</c:v>
                </c:pt>
                <c:pt idx="933">
                  <c:v>30</c:v>
                </c:pt>
                <c:pt idx="934">
                  <c:v>30</c:v>
                </c:pt>
                <c:pt idx="935">
                  <c:v>30</c:v>
                </c:pt>
                <c:pt idx="936">
                  <c:v>30</c:v>
                </c:pt>
                <c:pt idx="937">
                  <c:v>30</c:v>
                </c:pt>
                <c:pt idx="938">
                  <c:v>30</c:v>
                </c:pt>
                <c:pt idx="939">
                  <c:v>30</c:v>
                </c:pt>
                <c:pt idx="940">
                  <c:v>30</c:v>
                </c:pt>
                <c:pt idx="941">
                  <c:v>30</c:v>
                </c:pt>
                <c:pt idx="942">
                  <c:v>30</c:v>
                </c:pt>
                <c:pt idx="943">
                  <c:v>30</c:v>
                </c:pt>
                <c:pt idx="944">
                  <c:v>30</c:v>
                </c:pt>
                <c:pt idx="945">
                  <c:v>30</c:v>
                </c:pt>
                <c:pt idx="946">
                  <c:v>30</c:v>
                </c:pt>
                <c:pt idx="947">
                  <c:v>30</c:v>
                </c:pt>
                <c:pt idx="948">
                  <c:v>30</c:v>
                </c:pt>
                <c:pt idx="949">
                  <c:v>30</c:v>
                </c:pt>
                <c:pt idx="950">
                  <c:v>30</c:v>
                </c:pt>
                <c:pt idx="951">
                  <c:v>30</c:v>
                </c:pt>
                <c:pt idx="952">
                  <c:v>30</c:v>
                </c:pt>
                <c:pt idx="953">
                  <c:v>30</c:v>
                </c:pt>
                <c:pt idx="954">
                  <c:v>30</c:v>
                </c:pt>
                <c:pt idx="955">
                  <c:v>30</c:v>
                </c:pt>
                <c:pt idx="956">
                  <c:v>30</c:v>
                </c:pt>
                <c:pt idx="957">
                  <c:v>30</c:v>
                </c:pt>
                <c:pt idx="958">
                  <c:v>30</c:v>
                </c:pt>
                <c:pt idx="959">
                  <c:v>30</c:v>
                </c:pt>
                <c:pt idx="960">
                  <c:v>30</c:v>
                </c:pt>
                <c:pt idx="961">
                  <c:v>30</c:v>
                </c:pt>
                <c:pt idx="962">
                  <c:v>30</c:v>
                </c:pt>
                <c:pt idx="963">
                  <c:v>30</c:v>
                </c:pt>
                <c:pt idx="964">
                  <c:v>30</c:v>
                </c:pt>
                <c:pt idx="965">
                  <c:v>30</c:v>
                </c:pt>
                <c:pt idx="966">
                  <c:v>30</c:v>
                </c:pt>
                <c:pt idx="967">
                  <c:v>30</c:v>
                </c:pt>
                <c:pt idx="968">
                  <c:v>30</c:v>
                </c:pt>
                <c:pt idx="969">
                  <c:v>30</c:v>
                </c:pt>
                <c:pt idx="970">
                  <c:v>30</c:v>
                </c:pt>
                <c:pt idx="971">
                  <c:v>30</c:v>
                </c:pt>
                <c:pt idx="972">
                  <c:v>30</c:v>
                </c:pt>
                <c:pt idx="973">
                  <c:v>30</c:v>
                </c:pt>
                <c:pt idx="974">
                  <c:v>30</c:v>
                </c:pt>
                <c:pt idx="975">
                  <c:v>30</c:v>
                </c:pt>
                <c:pt idx="976">
                  <c:v>30</c:v>
                </c:pt>
                <c:pt idx="977">
                  <c:v>30</c:v>
                </c:pt>
                <c:pt idx="978">
                  <c:v>30</c:v>
                </c:pt>
                <c:pt idx="979">
                  <c:v>30</c:v>
                </c:pt>
                <c:pt idx="980">
                  <c:v>30</c:v>
                </c:pt>
                <c:pt idx="981">
                  <c:v>30</c:v>
                </c:pt>
                <c:pt idx="982">
                  <c:v>30</c:v>
                </c:pt>
                <c:pt idx="983">
                  <c:v>30</c:v>
                </c:pt>
                <c:pt idx="984">
                  <c:v>30</c:v>
                </c:pt>
                <c:pt idx="985">
                  <c:v>30</c:v>
                </c:pt>
                <c:pt idx="986">
                  <c:v>30</c:v>
                </c:pt>
                <c:pt idx="987">
                  <c:v>30</c:v>
                </c:pt>
                <c:pt idx="988">
                  <c:v>30</c:v>
                </c:pt>
                <c:pt idx="989">
                  <c:v>30</c:v>
                </c:pt>
                <c:pt idx="990">
                  <c:v>30</c:v>
                </c:pt>
                <c:pt idx="991">
                  <c:v>30</c:v>
                </c:pt>
                <c:pt idx="992">
                  <c:v>30</c:v>
                </c:pt>
                <c:pt idx="993">
                  <c:v>30</c:v>
                </c:pt>
                <c:pt idx="994">
                  <c:v>30</c:v>
                </c:pt>
                <c:pt idx="995">
                  <c:v>30</c:v>
                </c:pt>
                <c:pt idx="996">
                  <c:v>30</c:v>
                </c:pt>
                <c:pt idx="997">
                  <c:v>30</c:v>
                </c:pt>
                <c:pt idx="998">
                  <c:v>30</c:v>
                </c:pt>
                <c:pt idx="999">
                  <c:v>30</c:v>
                </c:pt>
                <c:pt idx="1000">
                  <c:v>30</c:v>
                </c:pt>
                <c:pt idx="1001">
                  <c:v>30</c:v>
                </c:pt>
                <c:pt idx="1002">
                  <c:v>30</c:v>
                </c:pt>
                <c:pt idx="1003">
                  <c:v>30</c:v>
                </c:pt>
                <c:pt idx="1004">
                  <c:v>30</c:v>
                </c:pt>
                <c:pt idx="1005">
                  <c:v>30</c:v>
                </c:pt>
                <c:pt idx="1006">
                  <c:v>30</c:v>
                </c:pt>
                <c:pt idx="1007">
                  <c:v>30</c:v>
                </c:pt>
                <c:pt idx="1008">
                  <c:v>30</c:v>
                </c:pt>
                <c:pt idx="1009">
                  <c:v>30</c:v>
                </c:pt>
                <c:pt idx="1010">
                  <c:v>30</c:v>
                </c:pt>
                <c:pt idx="1011">
                  <c:v>30</c:v>
                </c:pt>
                <c:pt idx="1012">
                  <c:v>30</c:v>
                </c:pt>
                <c:pt idx="1013">
                  <c:v>30</c:v>
                </c:pt>
                <c:pt idx="1014">
                  <c:v>30</c:v>
                </c:pt>
                <c:pt idx="1015">
                  <c:v>30</c:v>
                </c:pt>
                <c:pt idx="1016">
                  <c:v>30</c:v>
                </c:pt>
                <c:pt idx="1017">
                  <c:v>30</c:v>
                </c:pt>
                <c:pt idx="1018">
                  <c:v>30</c:v>
                </c:pt>
                <c:pt idx="1019">
                  <c:v>30</c:v>
                </c:pt>
                <c:pt idx="1020">
                  <c:v>30</c:v>
                </c:pt>
                <c:pt idx="1021">
                  <c:v>30</c:v>
                </c:pt>
                <c:pt idx="1022">
                  <c:v>30</c:v>
                </c:pt>
                <c:pt idx="1023">
                  <c:v>30</c:v>
                </c:pt>
                <c:pt idx="1024">
                  <c:v>30</c:v>
                </c:pt>
                <c:pt idx="1025">
                  <c:v>30</c:v>
                </c:pt>
                <c:pt idx="1026">
                  <c:v>30</c:v>
                </c:pt>
                <c:pt idx="1027">
                  <c:v>30</c:v>
                </c:pt>
                <c:pt idx="1028">
                  <c:v>30</c:v>
                </c:pt>
                <c:pt idx="1029">
                  <c:v>30</c:v>
                </c:pt>
                <c:pt idx="1030">
                  <c:v>30</c:v>
                </c:pt>
                <c:pt idx="1031">
                  <c:v>30</c:v>
                </c:pt>
                <c:pt idx="1032">
                  <c:v>30</c:v>
                </c:pt>
                <c:pt idx="1033">
                  <c:v>30</c:v>
                </c:pt>
                <c:pt idx="1034">
                  <c:v>30</c:v>
                </c:pt>
                <c:pt idx="1035">
                  <c:v>30</c:v>
                </c:pt>
                <c:pt idx="1036">
                  <c:v>30</c:v>
                </c:pt>
                <c:pt idx="1037">
                  <c:v>30</c:v>
                </c:pt>
                <c:pt idx="1038">
                  <c:v>30</c:v>
                </c:pt>
                <c:pt idx="1039">
                  <c:v>30</c:v>
                </c:pt>
                <c:pt idx="1040">
                  <c:v>30</c:v>
                </c:pt>
                <c:pt idx="1041">
                  <c:v>30</c:v>
                </c:pt>
                <c:pt idx="1042">
                  <c:v>30</c:v>
                </c:pt>
                <c:pt idx="1043">
                  <c:v>30</c:v>
                </c:pt>
                <c:pt idx="1044">
                  <c:v>30</c:v>
                </c:pt>
                <c:pt idx="1045">
                  <c:v>30</c:v>
                </c:pt>
                <c:pt idx="1046">
                  <c:v>30</c:v>
                </c:pt>
                <c:pt idx="1047">
                  <c:v>30</c:v>
                </c:pt>
                <c:pt idx="1048">
                  <c:v>30</c:v>
                </c:pt>
                <c:pt idx="1049">
                  <c:v>30</c:v>
                </c:pt>
                <c:pt idx="1050">
                  <c:v>30</c:v>
                </c:pt>
                <c:pt idx="1051">
                  <c:v>30</c:v>
                </c:pt>
                <c:pt idx="1052">
                  <c:v>30</c:v>
                </c:pt>
                <c:pt idx="1053">
                  <c:v>30</c:v>
                </c:pt>
                <c:pt idx="1054">
                  <c:v>30</c:v>
                </c:pt>
                <c:pt idx="1055">
                  <c:v>30</c:v>
                </c:pt>
                <c:pt idx="1056">
                  <c:v>30</c:v>
                </c:pt>
                <c:pt idx="1057">
                  <c:v>30</c:v>
                </c:pt>
                <c:pt idx="1058">
                  <c:v>30</c:v>
                </c:pt>
                <c:pt idx="1059">
                  <c:v>30</c:v>
                </c:pt>
                <c:pt idx="1060">
                  <c:v>30</c:v>
                </c:pt>
                <c:pt idx="1061">
                  <c:v>30</c:v>
                </c:pt>
                <c:pt idx="1062">
                  <c:v>30</c:v>
                </c:pt>
                <c:pt idx="1063">
                  <c:v>30</c:v>
                </c:pt>
                <c:pt idx="1064">
                  <c:v>30</c:v>
                </c:pt>
                <c:pt idx="1065">
                  <c:v>30</c:v>
                </c:pt>
                <c:pt idx="1066">
                  <c:v>30</c:v>
                </c:pt>
                <c:pt idx="1067">
                  <c:v>30</c:v>
                </c:pt>
                <c:pt idx="1068">
                  <c:v>30</c:v>
                </c:pt>
                <c:pt idx="1069">
                  <c:v>30</c:v>
                </c:pt>
                <c:pt idx="1070">
                  <c:v>30</c:v>
                </c:pt>
                <c:pt idx="1071">
                  <c:v>30</c:v>
                </c:pt>
                <c:pt idx="1072">
                  <c:v>30</c:v>
                </c:pt>
                <c:pt idx="1073">
                  <c:v>30</c:v>
                </c:pt>
                <c:pt idx="1074">
                  <c:v>30</c:v>
                </c:pt>
                <c:pt idx="1075">
                  <c:v>30</c:v>
                </c:pt>
                <c:pt idx="1076">
                  <c:v>30</c:v>
                </c:pt>
                <c:pt idx="1077">
                  <c:v>30</c:v>
                </c:pt>
                <c:pt idx="1078">
                  <c:v>30</c:v>
                </c:pt>
                <c:pt idx="1079">
                  <c:v>30</c:v>
                </c:pt>
                <c:pt idx="1080">
                  <c:v>30</c:v>
                </c:pt>
                <c:pt idx="1081">
                  <c:v>30</c:v>
                </c:pt>
                <c:pt idx="1082">
                  <c:v>30</c:v>
                </c:pt>
                <c:pt idx="1083">
                  <c:v>30</c:v>
                </c:pt>
                <c:pt idx="1084">
                  <c:v>30</c:v>
                </c:pt>
                <c:pt idx="1085">
                  <c:v>30</c:v>
                </c:pt>
                <c:pt idx="1086">
                  <c:v>30</c:v>
                </c:pt>
                <c:pt idx="1087">
                  <c:v>30</c:v>
                </c:pt>
                <c:pt idx="1088">
                  <c:v>30</c:v>
                </c:pt>
                <c:pt idx="1089">
                  <c:v>30</c:v>
                </c:pt>
                <c:pt idx="1090">
                  <c:v>30</c:v>
                </c:pt>
                <c:pt idx="1091">
                  <c:v>30</c:v>
                </c:pt>
                <c:pt idx="1092">
                  <c:v>30</c:v>
                </c:pt>
                <c:pt idx="1093">
                  <c:v>30</c:v>
                </c:pt>
                <c:pt idx="1094">
                  <c:v>30</c:v>
                </c:pt>
                <c:pt idx="1095">
                  <c:v>30</c:v>
                </c:pt>
                <c:pt idx="1096">
                  <c:v>30</c:v>
                </c:pt>
                <c:pt idx="1097">
                  <c:v>30</c:v>
                </c:pt>
                <c:pt idx="1098">
                  <c:v>30</c:v>
                </c:pt>
                <c:pt idx="1099">
                  <c:v>30</c:v>
                </c:pt>
                <c:pt idx="1100">
                  <c:v>30</c:v>
                </c:pt>
                <c:pt idx="1101">
                  <c:v>30</c:v>
                </c:pt>
                <c:pt idx="1102">
                  <c:v>30</c:v>
                </c:pt>
                <c:pt idx="1103">
                  <c:v>30</c:v>
                </c:pt>
                <c:pt idx="1104">
                  <c:v>30</c:v>
                </c:pt>
                <c:pt idx="1105">
                  <c:v>30</c:v>
                </c:pt>
                <c:pt idx="1106">
                  <c:v>30</c:v>
                </c:pt>
                <c:pt idx="1107">
                  <c:v>30</c:v>
                </c:pt>
                <c:pt idx="1108">
                  <c:v>30</c:v>
                </c:pt>
                <c:pt idx="1109">
                  <c:v>30</c:v>
                </c:pt>
                <c:pt idx="1110">
                  <c:v>30</c:v>
                </c:pt>
                <c:pt idx="1111">
                  <c:v>30</c:v>
                </c:pt>
                <c:pt idx="1112">
                  <c:v>30</c:v>
                </c:pt>
                <c:pt idx="1113">
                  <c:v>30</c:v>
                </c:pt>
                <c:pt idx="1114">
                  <c:v>30</c:v>
                </c:pt>
                <c:pt idx="1115">
                  <c:v>30</c:v>
                </c:pt>
                <c:pt idx="1116">
                  <c:v>30</c:v>
                </c:pt>
                <c:pt idx="1117">
                  <c:v>30</c:v>
                </c:pt>
                <c:pt idx="1118">
                  <c:v>30</c:v>
                </c:pt>
                <c:pt idx="1119">
                  <c:v>30</c:v>
                </c:pt>
                <c:pt idx="1120">
                  <c:v>30</c:v>
                </c:pt>
                <c:pt idx="1121">
                  <c:v>30</c:v>
                </c:pt>
                <c:pt idx="1122">
                  <c:v>30</c:v>
                </c:pt>
                <c:pt idx="1123">
                  <c:v>30</c:v>
                </c:pt>
                <c:pt idx="1124">
                  <c:v>30</c:v>
                </c:pt>
                <c:pt idx="1125">
                  <c:v>30</c:v>
                </c:pt>
                <c:pt idx="1126">
                  <c:v>30</c:v>
                </c:pt>
                <c:pt idx="1127">
                  <c:v>30</c:v>
                </c:pt>
                <c:pt idx="1128">
                  <c:v>30</c:v>
                </c:pt>
                <c:pt idx="1129">
                  <c:v>30</c:v>
                </c:pt>
                <c:pt idx="1130">
                  <c:v>30</c:v>
                </c:pt>
                <c:pt idx="1131">
                  <c:v>30</c:v>
                </c:pt>
                <c:pt idx="1132">
                  <c:v>30</c:v>
                </c:pt>
                <c:pt idx="1133">
                  <c:v>30</c:v>
                </c:pt>
                <c:pt idx="1134">
                  <c:v>30</c:v>
                </c:pt>
                <c:pt idx="1135">
                  <c:v>30</c:v>
                </c:pt>
                <c:pt idx="1136">
                  <c:v>30</c:v>
                </c:pt>
                <c:pt idx="1137">
                  <c:v>30</c:v>
                </c:pt>
                <c:pt idx="1138">
                  <c:v>30</c:v>
                </c:pt>
                <c:pt idx="1139">
                  <c:v>30</c:v>
                </c:pt>
                <c:pt idx="1140">
                  <c:v>30</c:v>
                </c:pt>
                <c:pt idx="1141">
                  <c:v>30</c:v>
                </c:pt>
                <c:pt idx="1142">
                  <c:v>30</c:v>
                </c:pt>
                <c:pt idx="1143">
                  <c:v>30</c:v>
                </c:pt>
                <c:pt idx="1144">
                  <c:v>30</c:v>
                </c:pt>
                <c:pt idx="1145">
                  <c:v>30</c:v>
                </c:pt>
                <c:pt idx="1146">
                  <c:v>30</c:v>
                </c:pt>
                <c:pt idx="1147">
                  <c:v>30</c:v>
                </c:pt>
                <c:pt idx="1148">
                  <c:v>30</c:v>
                </c:pt>
                <c:pt idx="1149">
                  <c:v>30</c:v>
                </c:pt>
                <c:pt idx="1150">
                  <c:v>30</c:v>
                </c:pt>
                <c:pt idx="1151">
                  <c:v>30</c:v>
                </c:pt>
                <c:pt idx="1152">
                  <c:v>30</c:v>
                </c:pt>
                <c:pt idx="1153">
                  <c:v>30</c:v>
                </c:pt>
                <c:pt idx="1154">
                  <c:v>30</c:v>
                </c:pt>
                <c:pt idx="1155">
                  <c:v>30</c:v>
                </c:pt>
                <c:pt idx="1156">
                  <c:v>30</c:v>
                </c:pt>
                <c:pt idx="1157">
                  <c:v>30</c:v>
                </c:pt>
                <c:pt idx="1158">
                  <c:v>30</c:v>
                </c:pt>
                <c:pt idx="1159">
                  <c:v>30</c:v>
                </c:pt>
                <c:pt idx="1160">
                  <c:v>30</c:v>
                </c:pt>
                <c:pt idx="1161">
                  <c:v>30</c:v>
                </c:pt>
                <c:pt idx="1162">
                  <c:v>30</c:v>
                </c:pt>
                <c:pt idx="1163">
                  <c:v>31</c:v>
                </c:pt>
                <c:pt idx="1164">
                  <c:v>31</c:v>
                </c:pt>
                <c:pt idx="1165">
                  <c:v>31</c:v>
                </c:pt>
                <c:pt idx="1166">
                  <c:v>31</c:v>
                </c:pt>
                <c:pt idx="1167">
                  <c:v>31</c:v>
                </c:pt>
                <c:pt idx="1168">
                  <c:v>31</c:v>
                </c:pt>
                <c:pt idx="1169">
                  <c:v>31</c:v>
                </c:pt>
                <c:pt idx="1170">
                  <c:v>31</c:v>
                </c:pt>
                <c:pt idx="1171">
                  <c:v>31</c:v>
                </c:pt>
                <c:pt idx="1172">
                  <c:v>31</c:v>
                </c:pt>
                <c:pt idx="1173">
                  <c:v>31</c:v>
                </c:pt>
                <c:pt idx="1174">
                  <c:v>32</c:v>
                </c:pt>
                <c:pt idx="1175">
                  <c:v>32</c:v>
                </c:pt>
                <c:pt idx="1176">
                  <c:v>32</c:v>
                </c:pt>
                <c:pt idx="1177">
                  <c:v>33</c:v>
                </c:pt>
                <c:pt idx="1178">
                  <c:v>33</c:v>
                </c:pt>
                <c:pt idx="1179">
                  <c:v>33</c:v>
                </c:pt>
                <c:pt idx="1180">
                  <c:v>33</c:v>
                </c:pt>
                <c:pt idx="1181">
                  <c:v>33</c:v>
                </c:pt>
                <c:pt idx="1182">
                  <c:v>34</c:v>
                </c:pt>
                <c:pt idx="1183">
                  <c:v>34</c:v>
                </c:pt>
                <c:pt idx="1184">
                  <c:v>34</c:v>
                </c:pt>
                <c:pt idx="1185">
                  <c:v>34</c:v>
                </c:pt>
                <c:pt idx="1186">
                  <c:v>34</c:v>
                </c:pt>
                <c:pt idx="1187">
                  <c:v>34</c:v>
                </c:pt>
                <c:pt idx="1188">
                  <c:v>34</c:v>
                </c:pt>
                <c:pt idx="1189">
                  <c:v>34</c:v>
                </c:pt>
                <c:pt idx="1190">
                  <c:v>34</c:v>
                </c:pt>
                <c:pt idx="1191">
                  <c:v>35</c:v>
                </c:pt>
                <c:pt idx="1192">
                  <c:v>35</c:v>
                </c:pt>
                <c:pt idx="1193">
                  <c:v>35</c:v>
                </c:pt>
                <c:pt idx="1194">
                  <c:v>35</c:v>
                </c:pt>
                <c:pt idx="1195">
                  <c:v>35</c:v>
                </c:pt>
                <c:pt idx="1196">
                  <c:v>35</c:v>
                </c:pt>
                <c:pt idx="1197">
                  <c:v>35</c:v>
                </c:pt>
                <c:pt idx="1198">
                  <c:v>35</c:v>
                </c:pt>
                <c:pt idx="1199">
                  <c:v>35</c:v>
                </c:pt>
                <c:pt idx="1200">
                  <c:v>35</c:v>
                </c:pt>
                <c:pt idx="1201">
                  <c:v>35</c:v>
                </c:pt>
                <c:pt idx="1202">
                  <c:v>35</c:v>
                </c:pt>
                <c:pt idx="1203">
                  <c:v>35</c:v>
                </c:pt>
                <c:pt idx="1204">
                  <c:v>35</c:v>
                </c:pt>
                <c:pt idx="1205">
                  <c:v>35</c:v>
                </c:pt>
                <c:pt idx="1206">
                  <c:v>35</c:v>
                </c:pt>
                <c:pt idx="1207">
                  <c:v>35</c:v>
                </c:pt>
                <c:pt idx="1208">
                  <c:v>35</c:v>
                </c:pt>
                <c:pt idx="1209">
                  <c:v>35</c:v>
                </c:pt>
                <c:pt idx="1210">
                  <c:v>35</c:v>
                </c:pt>
                <c:pt idx="1211">
                  <c:v>35</c:v>
                </c:pt>
                <c:pt idx="1212">
                  <c:v>35</c:v>
                </c:pt>
                <c:pt idx="1213">
                  <c:v>35</c:v>
                </c:pt>
                <c:pt idx="1214">
                  <c:v>35</c:v>
                </c:pt>
                <c:pt idx="1215">
                  <c:v>35</c:v>
                </c:pt>
                <c:pt idx="1216">
                  <c:v>35</c:v>
                </c:pt>
                <c:pt idx="1217">
                  <c:v>36</c:v>
                </c:pt>
                <c:pt idx="1218">
                  <c:v>36</c:v>
                </c:pt>
                <c:pt idx="1219">
                  <c:v>36</c:v>
                </c:pt>
                <c:pt idx="1220">
                  <c:v>37</c:v>
                </c:pt>
                <c:pt idx="1221">
                  <c:v>37</c:v>
                </c:pt>
                <c:pt idx="1222">
                  <c:v>37</c:v>
                </c:pt>
                <c:pt idx="1223">
                  <c:v>38</c:v>
                </c:pt>
                <c:pt idx="1224">
                  <c:v>38</c:v>
                </c:pt>
                <c:pt idx="1225">
                  <c:v>38</c:v>
                </c:pt>
                <c:pt idx="1226">
                  <c:v>39</c:v>
                </c:pt>
                <c:pt idx="1227">
                  <c:v>39</c:v>
                </c:pt>
                <c:pt idx="1228">
                  <c:v>39</c:v>
                </c:pt>
                <c:pt idx="1229">
                  <c:v>39</c:v>
                </c:pt>
                <c:pt idx="1230">
                  <c:v>39</c:v>
                </c:pt>
                <c:pt idx="1231">
                  <c:v>39</c:v>
                </c:pt>
                <c:pt idx="1232">
                  <c:v>39</c:v>
                </c:pt>
                <c:pt idx="1233">
                  <c:v>39</c:v>
                </c:pt>
                <c:pt idx="1234">
                  <c:v>40</c:v>
                </c:pt>
                <c:pt idx="1235">
                  <c:v>40</c:v>
                </c:pt>
                <c:pt idx="1236">
                  <c:v>40</c:v>
                </c:pt>
                <c:pt idx="1237">
                  <c:v>40</c:v>
                </c:pt>
                <c:pt idx="1238">
                  <c:v>40</c:v>
                </c:pt>
                <c:pt idx="1239">
                  <c:v>40</c:v>
                </c:pt>
                <c:pt idx="1240">
                  <c:v>40</c:v>
                </c:pt>
                <c:pt idx="1241">
                  <c:v>40</c:v>
                </c:pt>
                <c:pt idx="1242">
                  <c:v>40</c:v>
                </c:pt>
                <c:pt idx="1243">
                  <c:v>40</c:v>
                </c:pt>
                <c:pt idx="1244">
                  <c:v>40</c:v>
                </c:pt>
                <c:pt idx="1245">
                  <c:v>40</c:v>
                </c:pt>
                <c:pt idx="1246">
                  <c:v>40</c:v>
                </c:pt>
                <c:pt idx="1247">
                  <c:v>40</c:v>
                </c:pt>
                <c:pt idx="1248">
                  <c:v>40</c:v>
                </c:pt>
                <c:pt idx="1249">
                  <c:v>40</c:v>
                </c:pt>
                <c:pt idx="1250">
                  <c:v>40</c:v>
                </c:pt>
                <c:pt idx="1251">
                  <c:v>40</c:v>
                </c:pt>
                <c:pt idx="1252">
                  <c:v>40</c:v>
                </c:pt>
                <c:pt idx="1253">
                  <c:v>40</c:v>
                </c:pt>
                <c:pt idx="1254">
                  <c:v>40</c:v>
                </c:pt>
                <c:pt idx="1255">
                  <c:v>40</c:v>
                </c:pt>
                <c:pt idx="1256">
                  <c:v>40</c:v>
                </c:pt>
                <c:pt idx="1257">
                  <c:v>40</c:v>
                </c:pt>
                <c:pt idx="1258">
                  <c:v>40</c:v>
                </c:pt>
                <c:pt idx="1259">
                  <c:v>40</c:v>
                </c:pt>
                <c:pt idx="1260">
                  <c:v>40</c:v>
                </c:pt>
                <c:pt idx="1261">
                  <c:v>40</c:v>
                </c:pt>
                <c:pt idx="1262">
                  <c:v>40</c:v>
                </c:pt>
                <c:pt idx="1263">
                  <c:v>40</c:v>
                </c:pt>
                <c:pt idx="1264">
                  <c:v>40</c:v>
                </c:pt>
                <c:pt idx="1265">
                  <c:v>40</c:v>
                </c:pt>
                <c:pt idx="1266">
                  <c:v>40</c:v>
                </c:pt>
                <c:pt idx="1267">
                  <c:v>40</c:v>
                </c:pt>
                <c:pt idx="1268">
                  <c:v>40</c:v>
                </c:pt>
                <c:pt idx="1269">
                  <c:v>40</c:v>
                </c:pt>
                <c:pt idx="1270">
                  <c:v>40</c:v>
                </c:pt>
                <c:pt idx="1271">
                  <c:v>40</c:v>
                </c:pt>
                <c:pt idx="1272">
                  <c:v>40</c:v>
                </c:pt>
                <c:pt idx="1273">
                  <c:v>40</c:v>
                </c:pt>
                <c:pt idx="1274">
                  <c:v>40</c:v>
                </c:pt>
                <c:pt idx="1275">
                  <c:v>40</c:v>
                </c:pt>
                <c:pt idx="1276">
                  <c:v>40</c:v>
                </c:pt>
                <c:pt idx="1277">
                  <c:v>40</c:v>
                </c:pt>
                <c:pt idx="1278">
                  <c:v>40</c:v>
                </c:pt>
                <c:pt idx="1279">
                  <c:v>40</c:v>
                </c:pt>
                <c:pt idx="1280">
                  <c:v>40</c:v>
                </c:pt>
                <c:pt idx="1281">
                  <c:v>40</c:v>
                </c:pt>
                <c:pt idx="1282">
                  <c:v>40</c:v>
                </c:pt>
                <c:pt idx="1283">
                  <c:v>40</c:v>
                </c:pt>
                <c:pt idx="1284">
                  <c:v>40</c:v>
                </c:pt>
                <c:pt idx="1285">
                  <c:v>40</c:v>
                </c:pt>
                <c:pt idx="1286">
                  <c:v>40</c:v>
                </c:pt>
                <c:pt idx="1287">
                  <c:v>40</c:v>
                </c:pt>
                <c:pt idx="1288">
                  <c:v>40</c:v>
                </c:pt>
                <c:pt idx="1289">
                  <c:v>40</c:v>
                </c:pt>
                <c:pt idx="1290">
                  <c:v>40</c:v>
                </c:pt>
                <c:pt idx="1291">
                  <c:v>40</c:v>
                </c:pt>
                <c:pt idx="1292">
                  <c:v>40</c:v>
                </c:pt>
                <c:pt idx="1293">
                  <c:v>40</c:v>
                </c:pt>
                <c:pt idx="1294">
                  <c:v>40</c:v>
                </c:pt>
                <c:pt idx="1295">
                  <c:v>40</c:v>
                </c:pt>
                <c:pt idx="1296">
                  <c:v>40</c:v>
                </c:pt>
                <c:pt idx="1297">
                  <c:v>40</c:v>
                </c:pt>
                <c:pt idx="1298">
                  <c:v>40</c:v>
                </c:pt>
                <c:pt idx="1299">
                  <c:v>40</c:v>
                </c:pt>
                <c:pt idx="1300">
                  <c:v>40</c:v>
                </c:pt>
                <c:pt idx="1301">
                  <c:v>40</c:v>
                </c:pt>
                <c:pt idx="1302">
                  <c:v>40</c:v>
                </c:pt>
                <c:pt idx="1303">
                  <c:v>40</c:v>
                </c:pt>
                <c:pt idx="1304">
                  <c:v>40</c:v>
                </c:pt>
                <c:pt idx="1305">
                  <c:v>40</c:v>
                </c:pt>
                <c:pt idx="1306">
                  <c:v>40</c:v>
                </c:pt>
                <c:pt idx="1307">
                  <c:v>40</c:v>
                </c:pt>
                <c:pt idx="1308">
                  <c:v>40</c:v>
                </c:pt>
                <c:pt idx="1309">
                  <c:v>40</c:v>
                </c:pt>
                <c:pt idx="1310">
                  <c:v>40</c:v>
                </c:pt>
                <c:pt idx="1311">
                  <c:v>40</c:v>
                </c:pt>
                <c:pt idx="1312">
                  <c:v>40</c:v>
                </c:pt>
                <c:pt idx="1313">
                  <c:v>40</c:v>
                </c:pt>
                <c:pt idx="1314">
                  <c:v>40</c:v>
                </c:pt>
                <c:pt idx="1315">
                  <c:v>40</c:v>
                </c:pt>
                <c:pt idx="1316">
                  <c:v>40</c:v>
                </c:pt>
                <c:pt idx="1317">
                  <c:v>40</c:v>
                </c:pt>
                <c:pt idx="1318">
                  <c:v>40</c:v>
                </c:pt>
                <c:pt idx="1319">
                  <c:v>40</c:v>
                </c:pt>
                <c:pt idx="1320">
                  <c:v>40</c:v>
                </c:pt>
                <c:pt idx="1321">
                  <c:v>40</c:v>
                </c:pt>
                <c:pt idx="1322">
                  <c:v>40</c:v>
                </c:pt>
                <c:pt idx="1323">
                  <c:v>40</c:v>
                </c:pt>
                <c:pt idx="1324">
                  <c:v>40</c:v>
                </c:pt>
                <c:pt idx="1325">
                  <c:v>40</c:v>
                </c:pt>
                <c:pt idx="1326">
                  <c:v>40</c:v>
                </c:pt>
                <c:pt idx="1327">
                  <c:v>40</c:v>
                </c:pt>
                <c:pt idx="1328">
                  <c:v>40</c:v>
                </c:pt>
                <c:pt idx="1329">
                  <c:v>40</c:v>
                </c:pt>
                <c:pt idx="1330">
                  <c:v>40</c:v>
                </c:pt>
                <c:pt idx="1331">
                  <c:v>40</c:v>
                </c:pt>
                <c:pt idx="1332">
                  <c:v>40</c:v>
                </c:pt>
                <c:pt idx="1333">
                  <c:v>40</c:v>
                </c:pt>
                <c:pt idx="1334">
                  <c:v>40</c:v>
                </c:pt>
                <c:pt idx="1335">
                  <c:v>40</c:v>
                </c:pt>
                <c:pt idx="1336">
                  <c:v>40</c:v>
                </c:pt>
                <c:pt idx="1337">
                  <c:v>40</c:v>
                </c:pt>
                <c:pt idx="1338">
                  <c:v>40</c:v>
                </c:pt>
                <c:pt idx="1339">
                  <c:v>40</c:v>
                </c:pt>
                <c:pt idx="1340">
                  <c:v>40</c:v>
                </c:pt>
                <c:pt idx="1341">
                  <c:v>40</c:v>
                </c:pt>
                <c:pt idx="1342">
                  <c:v>40</c:v>
                </c:pt>
                <c:pt idx="1343">
                  <c:v>40</c:v>
                </c:pt>
                <c:pt idx="1344">
                  <c:v>40</c:v>
                </c:pt>
                <c:pt idx="1345">
                  <c:v>40</c:v>
                </c:pt>
                <c:pt idx="1346">
                  <c:v>40</c:v>
                </c:pt>
                <c:pt idx="1347">
                  <c:v>40</c:v>
                </c:pt>
                <c:pt idx="1348">
                  <c:v>40</c:v>
                </c:pt>
                <c:pt idx="1349">
                  <c:v>40</c:v>
                </c:pt>
                <c:pt idx="1350">
                  <c:v>40</c:v>
                </c:pt>
                <c:pt idx="1351">
                  <c:v>40</c:v>
                </c:pt>
                <c:pt idx="1352">
                  <c:v>40</c:v>
                </c:pt>
                <c:pt idx="1353">
                  <c:v>40</c:v>
                </c:pt>
                <c:pt idx="1354">
                  <c:v>40</c:v>
                </c:pt>
                <c:pt idx="1355">
                  <c:v>40</c:v>
                </c:pt>
                <c:pt idx="1356">
                  <c:v>40</c:v>
                </c:pt>
                <c:pt idx="1357">
                  <c:v>40</c:v>
                </c:pt>
                <c:pt idx="1358">
                  <c:v>40</c:v>
                </c:pt>
                <c:pt idx="1359">
                  <c:v>40</c:v>
                </c:pt>
                <c:pt idx="1360">
                  <c:v>40</c:v>
                </c:pt>
                <c:pt idx="1361">
                  <c:v>40</c:v>
                </c:pt>
                <c:pt idx="1362">
                  <c:v>40</c:v>
                </c:pt>
                <c:pt idx="1363">
                  <c:v>40</c:v>
                </c:pt>
                <c:pt idx="1364">
                  <c:v>40</c:v>
                </c:pt>
                <c:pt idx="1365">
                  <c:v>40</c:v>
                </c:pt>
                <c:pt idx="1366">
                  <c:v>40</c:v>
                </c:pt>
                <c:pt idx="1367">
                  <c:v>40</c:v>
                </c:pt>
                <c:pt idx="1368">
                  <c:v>40</c:v>
                </c:pt>
                <c:pt idx="1369">
                  <c:v>40</c:v>
                </c:pt>
                <c:pt idx="1370">
                  <c:v>40</c:v>
                </c:pt>
                <c:pt idx="1371">
                  <c:v>40</c:v>
                </c:pt>
                <c:pt idx="1372">
                  <c:v>40</c:v>
                </c:pt>
                <c:pt idx="1373">
                  <c:v>40</c:v>
                </c:pt>
                <c:pt idx="1374">
                  <c:v>40</c:v>
                </c:pt>
                <c:pt idx="1375">
                  <c:v>40</c:v>
                </c:pt>
                <c:pt idx="1376">
                  <c:v>41</c:v>
                </c:pt>
                <c:pt idx="1377">
                  <c:v>41</c:v>
                </c:pt>
                <c:pt idx="1378">
                  <c:v>41</c:v>
                </c:pt>
                <c:pt idx="1379">
                  <c:v>41</c:v>
                </c:pt>
                <c:pt idx="1380">
                  <c:v>41</c:v>
                </c:pt>
                <c:pt idx="1381">
                  <c:v>41</c:v>
                </c:pt>
                <c:pt idx="1382">
                  <c:v>41</c:v>
                </c:pt>
                <c:pt idx="1383">
                  <c:v>41</c:v>
                </c:pt>
                <c:pt idx="1384">
                  <c:v>42</c:v>
                </c:pt>
                <c:pt idx="1385">
                  <c:v>42</c:v>
                </c:pt>
                <c:pt idx="1386">
                  <c:v>42</c:v>
                </c:pt>
                <c:pt idx="1387">
                  <c:v>42</c:v>
                </c:pt>
                <c:pt idx="1388">
                  <c:v>42</c:v>
                </c:pt>
                <c:pt idx="1389">
                  <c:v>42</c:v>
                </c:pt>
                <c:pt idx="1390">
                  <c:v>42</c:v>
                </c:pt>
                <c:pt idx="1391">
                  <c:v>42</c:v>
                </c:pt>
                <c:pt idx="1392">
                  <c:v>42</c:v>
                </c:pt>
                <c:pt idx="1393">
                  <c:v>42</c:v>
                </c:pt>
                <c:pt idx="1394">
                  <c:v>42</c:v>
                </c:pt>
                <c:pt idx="1395">
                  <c:v>43</c:v>
                </c:pt>
                <c:pt idx="1396">
                  <c:v>43</c:v>
                </c:pt>
                <c:pt idx="1397">
                  <c:v>43</c:v>
                </c:pt>
                <c:pt idx="1398">
                  <c:v>43</c:v>
                </c:pt>
                <c:pt idx="1399">
                  <c:v>43</c:v>
                </c:pt>
                <c:pt idx="1400">
                  <c:v>43</c:v>
                </c:pt>
                <c:pt idx="1401">
                  <c:v>44</c:v>
                </c:pt>
                <c:pt idx="1402">
                  <c:v>44</c:v>
                </c:pt>
                <c:pt idx="1403">
                  <c:v>44</c:v>
                </c:pt>
                <c:pt idx="1404">
                  <c:v>44</c:v>
                </c:pt>
                <c:pt idx="1405">
                  <c:v>44</c:v>
                </c:pt>
                <c:pt idx="1406">
                  <c:v>44</c:v>
                </c:pt>
                <c:pt idx="1407">
                  <c:v>44</c:v>
                </c:pt>
                <c:pt idx="1408">
                  <c:v>45</c:v>
                </c:pt>
                <c:pt idx="1409">
                  <c:v>45</c:v>
                </c:pt>
                <c:pt idx="1410">
                  <c:v>45</c:v>
                </c:pt>
                <c:pt idx="1411">
                  <c:v>45</c:v>
                </c:pt>
                <c:pt idx="1412">
                  <c:v>45</c:v>
                </c:pt>
                <c:pt idx="1413">
                  <c:v>45</c:v>
                </c:pt>
                <c:pt idx="1414">
                  <c:v>45</c:v>
                </c:pt>
                <c:pt idx="1415">
                  <c:v>45</c:v>
                </c:pt>
                <c:pt idx="1416">
                  <c:v>45</c:v>
                </c:pt>
                <c:pt idx="1417">
                  <c:v>45</c:v>
                </c:pt>
                <c:pt idx="1418">
                  <c:v>45</c:v>
                </c:pt>
                <c:pt idx="1419">
                  <c:v>45</c:v>
                </c:pt>
                <c:pt idx="1420">
                  <c:v>45</c:v>
                </c:pt>
                <c:pt idx="1421">
                  <c:v>45</c:v>
                </c:pt>
                <c:pt idx="1422">
                  <c:v>45</c:v>
                </c:pt>
                <c:pt idx="1423">
                  <c:v>45</c:v>
                </c:pt>
                <c:pt idx="1424">
                  <c:v>45</c:v>
                </c:pt>
                <c:pt idx="1425">
                  <c:v>45</c:v>
                </c:pt>
                <c:pt idx="1426">
                  <c:v>45</c:v>
                </c:pt>
                <c:pt idx="1427">
                  <c:v>45</c:v>
                </c:pt>
                <c:pt idx="1428">
                  <c:v>45</c:v>
                </c:pt>
                <c:pt idx="1429">
                  <c:v>45</c:v>
                </c:pt>
                <c:pt idx="1430">
                  <c:v>45</c:v>
                </c:pt>
                <c:pt idx="1431">
                  <c:v>45</c:v>
                </c:pt>
                <c:pt idx="1432">
                  <c:v>45</c:v>
                </c:pt>
                <c:pt idx="1433">
                  <c:v>45</c:v>
                </c:pt>
                <c:pt idx="1434">
                  <c:v>45</c:v>
                </c:pt>
                <c:pt idx="1435">
                  <c:v>45</c:v>
                </c:pt>
                <c:pt idx="1436">
                  <c:v>45</c:v>
                </c:pt>
                <c:pt idx="1437">
                  <c:v>45</c:v>
                </c:pt>
                <c:pt idx="1438">
                  <c:v>45</c:v>
                </c:pt>
                <c:pt idx="1439">
                  <c:v>45</c:v>
                </c:pt>
                <c:pt idx="1440">
                  <c:v>45</c:v>
                </c:pt>
                <c:pt idx="1441">
                  <c:v>45</c:v>
                </c:pt>
                <c:pt idx="1442">
                  <c:v>45</c:v>
                </c:pt>
                <c:pt idx="1443">
                  <c:v>45</c:v>
                </c:pt>
                <c:pt idx="1444">
                  <c:v>45</c:v>
                </c:pt>
                <c:pt idx="1445">
                  <c:v>45</c:v>
                </c:pt>
                <c:pt idx="1446">
                  <c:v>45</c:v>
                </c:pt>
                <c:pt idx="1447">
                  <c:v>45</c:v>
                </c:pt>
                <c:pt idx="1448">
                  <c:v>45</c:v>
                </c:pt>
                <c:pt idx="1449">
                  <c:v>45</c:v>
                </c:pt>
                <c:pt idx="1450">
                  <c:v>45</c:v>
                </c:pt>
                <c:pt idx="1451">
                  <c:v>45</c:v>
                </c:pt>
                <c:pt idx="1452">
                  <c:v>45</c:v>
                </c:pt>
                <c:pt idx="1453">
                  <c:v>45</c:v>
                </c:pt>
                <c:pt idx="1454">
                  <c:v>45</c:v>
                </c:pt>
                <c:pt idx="1455">
                  <c:v>45</c:v>
                </c:pt>
                <c:pt idx="1456">
                  <c:v>45</c:v>
                </c:pt>
                <c:pt idx="1457">
                  <c:v>45</c:v>
                </c:pt>
                <c:pt idx="1458">
                  <c:v>45</c:v>
                </c:pt>
                <c:pt idx="1459">
                  <c:v>45</c:v>
                </c:pt>
                <c:pt idx="1460">
                  <c:v>45</c:v>
                </c:pt>
                <c:pt idx="1461">
                  <c:v>45</c:v>
                </c:pt>
                <c:pt idx="1462">
                  <c:v>45</c:v>
                </c:pt>
                <c:pt idx="1463">
                  <c:v>45</c:v>
                </c:pt>
                <c:pt idx="1464">
                  <c:v>45</c:v>
                </c:pt>
                <c:pt idx="1465">
                  <c:v>45</c:v>
                </c:pt>
                <c:pt idx="1466">
                  <c:v>45</c:v>
                </c:pt>
                <c:pt idx="1467">
                  <c:v>45</c:v>
                </c:pt>
                <c:pt idx="1468">
                  <c:v>45</c:v>
                </c:pt>
                <c:pt idx="1469">
                  <c:v>45</c:v>
                </c:pt>
                <c:pt idx="1470">
                  <c:v>45</c:v>
                </c:pt>
                <c:pt idx="1471">
                  <c:v>45</c:v>
                </c:pt>
                <c:pt idx="1472">
                  <c:v>45</c:v>
                </c:pt>
                <c:pt idx="1473">
                  <c:v>45</c:v>
                </c:pt>
                <c:pt idx="1474">
                  <c:v>45</c:v>
                </c:pt>
                <c:pt idx="1475">
                  <c:v>45</c:v>
                </c:pt>
                <c:pt idx="1476">
                  <c:v>45</c:v>
                </c:pt>
                <c:pt idx="1477">
                  <c:v>45</c:v>
                </c:pt>
                <c:pt idx="1478">
                  <c:v>45</c:v>
                </c:pt>
                <c:pt idx="1479">
                  <c:v>45</c:v>
                </c:pt>
                <c:pt idx="1480">
                  <c:v>45</c:v>
                </c:pt>
                <c:pt idx="1481">
                  <c:v>45</c:v>
                </c:pt>
                <c:pt idx="1482">
                  <c:v>45</c:v>
                </c:pt>
                <c:pt idx="1483">
                  <c:v>45</c:v>
                </c:pt>
                <c:pt idx="1484">
                  <c:v>45</c:v>
                </c:pt>
                <c:pt idx="1485">
                  <c:v>45</c:v>
                </c:pt>
                <c:pt idx="1486">
                  <c:v>45</c:v>
                </c:pt>
                <c:pt idx="1487">
                  <c:v>45</c:v>
                </c:pt>
                <c:pt idx="1488">
                  <c:v>45</c:v>
                </c:pt>
                <c:pt idx="1489">
                  <c:v>45</c:v>
                </c:pt>
                <c:pt idx="1490">
                  <c:v>45</c:v>
                </c:pt>
                <c:pt idx="1491">
                  <c:v>45</c:v>
                </c:pt>
                <c:pt idx="1492">
                  <c:v>45</c:v>
                </c:pt>
                <c:pt idx="1493">
                  <c:v>45</c:v>
                </c:pt>
                <c:pt idx="1494">
                  <c:v>45</c:v>
                </c:pt>
                <c:pt idx="1495">
                  <c:v>45</c:v>
                </c:pt>
                <c:pt idx="1496">
                  <c:v>45</c:v>
                </c:pt>
                <c:pt idx="1497">
                  <c:v>45</c:v>
                </c:pt>
                <c:pt idx="1498">
                  <c:v>45</c:v>
                </c:pt>
                <c:pt idx="1499">
                  <c:v>45</c:v>
                </c:pt>
                <c:pt idx="1500">
                  <c:v>45</c:v>
                </c:pt>
                <c:pt idx="1501">
                  <c:v>45</c:v>
                </c:pt>
                <c:pt idx="1502">
                  <c:v>45</c:v>
                </c:pt>
                <c:pt idx="1503">
                  <c:v>45</c:v>
                </c:pt>
                <c:pt idx="1504">
                  <c:v>45</c:v>
                </c:pt>
                <c:pt idx="1505">
                  <c:v>45</c:v>
                </c:pt>
                <c:pt idx="1506">
                  <c:v>45</c:v>
                </c:pt>
                <c:pt idx="1507">
                  <c:v>45</c:v>
                </c:pt>
                <c:pt idx="1508">
                  <c:v>45</c:v>
                </c:pt>
                <c:pt idx="1509">
                  <c:v>45</c:v>
                </c:pt>
                <c:pt idx="1510">
                  <c:v>45</c:v>
                </c:pt>
                <c:pt idx="1511">
                  <c:v>45</c:v>
                </c:pt>
                <c:pt idx="1512">
                  <c:v>45</c:v>
                </c:pt>
                <c:pt idx="1513">
                  <c:v>45</c:v>
                </c:pt>
                <c:pt idx="1514">
                  <c:v>45</c:v>
                </c:pt>
                <c:pt idx="1515">
                  <c:v>45</c:v>
                </c:pt>
                <c:pt idx="1516">
                  <c:v>45</c:v>
                </c:pt>
                <c:pt idx="1517">
                  <c:v>45</c:v>
                </c:pt>
                <c:pt idx="1518">
                  <c:v>45</c:v>
                </c:pt>
                <c:pt idx="1519">
                  <c:v>45</c:v>
                </c:pt>
                <c:pt idx="1520">
                  <c:v>45</c:v>
                </c:pt>
                <c:pt idx="1521">
                  <c:v>45</c:v>
                </c:pt>
                <c:pt idx="1522">
                  <c:v>45</c:v>
                </c:pt>
                <c:pt idx="1523">
                  <c:v>45</c:v>
                </c:pt>
                <c:pt idx="1524">
                  <c:v>45</c:v>
                </c:pt>
                <c:pt idx="1525">
                  <c:v>45</c:v>
                </c:pt>
                <c:pt idx="1526">
                  <c:v>45</c:v>
                </c:pt>
                <c:pt idx="1527">
                  <c:v>45</c:v>
                </c:pt>
                <c:pt idx="1528">
                  <c:v>45</c:v>
                </c:pt>
                <c:pt idx="1529">
                  <c:v>45</c:v>
                </c:pt>
                <c:pt idx="1530">
                  <c:v>45</c:v>
                </c:pt>
                <c:pt idx="1531">
                  <c:v>45</c:v>
                </c:pt>
                <c:pt idx="1532">
                  <c:v>45</c:v>
                </c:pt>
                <c:pt idx="1533">
                  <c:v>45</c:v>
                </c:pt>
                <c:pt idx="1534">
                  <c:v>45</c:v>
                </c:pt>
                <c:pt idx="1535">
                  <c:v>45</c:v>
                </c:pt>
                <c:pt idx="1536">
                  <c:v>45</c:v>
                </c:pt>
                <c:pt idx="1537">
                  <c:v>45</c:v>
                </c:pt>
                <c:pt idx="1538">
                  <c:v>45</c:v>
                </c:pt>
                <c:pt idx="1539">
                  <c:v>45</c:v>
                </c:pt>
                <c:pt idx="1540">
                  <c:v>45</c:v>
                </c:pt>
                <c:pt idx="1541">
                  <c:v>45</c:v>
                </c:pt>
                <c:pt idx="1542">
                  <c:v>45</c:v>
                </c:pt>
                <c:pt idx="1543">
                  <c:v>45</c:v>
                </c:pt>
                <c:pt idx="1544">
                  <c:v>45</c:v>
                </c:pt>
                <c:pt idx="1545">
                  <c:v>45</c:v>
                </c:pt>
                <c:pt idx="1546">
                  <c:v>45</c:v>
                </c:pt>
                <c:pt idx="1547">
                  <c:v>45</c:v>
                </c:pt>
                <c:pt idx="1548">
                  <c:v>45</c:v>
                </c:pt>
                <c:pt idx="1549">
                  <c:v>45</c:v>
                </c:pt>
                <c:pt idx="1550">
                  <c:v>45</c:v>
                </c:pt>
                <c:pt idx="1551">
                  <c:v>45</c:v>
                </c:pt>
                <c:pt idx="1552">
                  <c:v>45</c:v>
                </c:pt>
                <c:pt idx="1553">
                  <c:v>46</c:v>
                </c:pt>
                <c:pt idx="1554">
                  <c:v>46</c:v>
                </c:pt>
                <c:pt idx="1555">
                  <c:v>46</c:v>
                </c:pt>
                <c:pt idx="1556">
                  <c:v>47</c:v>
                </c:pt>
                <c:pt idx="1557">
                  <c:v>47</c:v>
                </c:pt>
                <c:pt idx="1558">
                  <c:v>47</c:v>
                </c:pt>
                <c:pt idx="1559">
                  <c:v>47</c:v>
                </c:pt>
                <c:pt idx="1560">
                  <c:v>47</c:v>
                </c:pt>
                <c:pt idx="1561">
                  <c:v>47</c:v>
                </c:pt>
                <c:pt idx="1562">
                  <c:v>48</c:v>
                </c:pt>
                <c:pt idx="1563">
                  <c:v>48</c:v>
                </c:pt>
                <c:pt idx="1564">
                  <c:v>48</c:v>
                </c:pt>
                <c:pt idx="1565">
                  <c:v>48</c:v>
                </c:pt>
                <c:pt idx="1566">
                  <c:v>48</c:v>
                </c:pt>
                <c:pt idx="1567">
                  <c:v>49</c:v>
                </c:pt>
                <c:pt idx="1568">
                  <c:v>49</c:v>
                </c:pt>
                <c:pt idx="1569">
                  <c:v>49</c:v>
                </c:pt>
                <c:pt idx="1570">
                  <c:v>49</c:v>
                </c:pt>
                <c:pt idx="1571">
                  <c:v>49</c:v>
                </c:pt>
                <c:pt idx="1572">
                  <c:v>49</c:v>
                </c:pt>
                <c:pt idx="1573">
                  <c:v>49</c:v>
                </c:pt>
                <c:pt idx="1574">
                  <c:v>49</c:v>
                </c:pt>
                <c:pt idx="1575">
                  <c:v>50</c:v>
                </c:pt>
                <c:pt idx="1576">
                  <c:v>50</c:v>
                </c:pt>
                <c:pt idx="1577">
                  <c:v>50</c:v>
                </c:pt>
                <c:pt idx="1578">
                  <c:v>50</c:v>
                </c:pt>
                <c:pt idx="1579">
                  <c:v>50</c:v>
                </c:pt>
                <c:pt idx="1580">
                  <c:v>50</c:v>
                </c:pt>
                <c:pt idx="1581">
                  <c:v>50</c:v>
                </c:pt>
                <c:pt idx="1582">
                  <c:v>50</c:v>
                </c:pt>
                <c:pt idx="1583">
                  <c:v>50</c:v>
                </c:pt>
                <c:pt idx="1584">
                  <c:v>50</c:v>
                </c:pt>
                <c:pt idx="1585">
                  <c:v>50</c:v>
                </c:pt>
                <c:pt idx="1586">
                  <c:v>50</c:v>
                </c:pt>
                <c:pt idx="1587">
                  <c:v>50</c:v>
                </c:pt>
                <c:pt idx="1588">
                  <c:v>50</c:v>
                </c:pt>
                <c:pt idx="1589">
                  <c:v>50</c:v>
                </c:pt>
                <c:pt idx="1590">
                  <c:v>50</c:v>
                </c:pt>
                <c:pt idx="1591">
                  <c:v>50</c:v>
                </c:pt>
                <c:pt idx="1592">
                  <c:v>50</c:v>
                </c:pt>
                <c:pt idx="1593">
                  <c:v>50</c:v>
                </c:pt>
                <c:pt idx="1594">
                  <c:v>50</c:v>
                </c:pt>
                <c:pt idx="1595">
                  <c:v>50</c:v>
                </c:pt>
                <c:pt idx="1596">
                  <c:v>50</c:v>
                </c:pt>
                <c:pt idx="1597">
                  <c:v>50</c:v>
                </c:pt>
                <c:pt idx="1598">
                  <c:v>50</c:v>
                </c:pt>
                <c:pt idx="1599">
                  <c:v>50</c:v>
                </c:pt>
                <c:pt idx="1600">
                  <c:v>50</c:v>
                </c:pt>
                <c:pt idx="1601">
                  <c:v>50</c:v>
                </c:pt>
                <c:pt idx="1602">
                  <c:v>50</c:v>
                </c:pt>
                <c:pt idx="1603">
                  <c:v>50</c:v>
                </c:pt>
                <c:pt idx="1604">
                  <c:v>50</c:v>
                </c:pt>
                <c:pt idx="1605">
                  <c:v>50</c:v>
                </c:pt>
                <c:pt idx="1606">
                  <c:v>50</c:v>
                </c:pt>
                <c:pt idx="1607">
                  <c:v>50</c:v>
                </c:pt>
                <c:pt idx="1608">
                  <c:v>50</c:v>
                </c:pt>
                <c:pt idx="1609">
                  <c:v>50</c:v>
                </c:pt>
                <c:pt idx="1610">
                  <c:v>50</c:v>
                </c:pt>
                <c:pt idx="1611">
                  <c:v>50</c:v>
                </c:pt>
                <c:pt idx="1612">
                  <c:v>50</c:v>
                </c:pt>
                <c:pt idx="1613">
                  <c:v>50</c:v>
                </c:pt>
                <c:pt idx="1614">
                  <c:v>50</c:v>
                </c:pt>
                <c:pt idx="1615">
                  <c:v>50</c:v>
                </c:pt>
                <c:pt idx="1616">
                  <c:v>50</c:v>
                </c:pt>
                <c:pt idx="1617">
                  <c:v>50</c:v>
                </c:pt>
                <c:pt idx="1618">
                  <c:v>50</c:v>
                </c:pt>
                <c:pt idx="1619">
                  <c:v>50</c:v>
                </c:pt>
                <c:pt idx="1620">
                  <c:v>50</c:v>
                </c:pt>
                <c:pt idx="1621">
                  <c:v>50</c:v>
                </c:pt>
                <c:pt idx="1622">
                  <c:v>50</c:v>
                </c:pt>
                <c:pt idx="1623">
                  <c:v>50</c:v>
                </c:pt>
                <c:pt idx="1624">
                  <c:v>50</c:v>
                </c:pt>
                <c:pt idx="1625">
                  <c:v>50</c:v>
                </c:pt>
                <c:pt idx="1626">
                  <c:v>50</c:v>
                </c:pt>
                <c:pt idx="1627">
                  <c:v>50</c:v>
                </c:pt>
                <c:pt idx="1628">
                  <c:v>50</c:v>
                </c:pt>
                <c:pt idx="1629">
                  <c:v>50</c:v>
                </c:pt>
                <c:pt idx="1630">
                  <c:v>50</c:v>
                </c:pt>
                <c:pt idx="1631">
                  <c:v>50</c:v>
                </c:pt>
                <c:pt idx="1632">
                  <c:v>50</c:v>
                </c:pt>
                <c:pt idx="1633">
                  <c:v>50</c:v>
                </c:pt>
                <c:pt idx="1634">
                  <c:v>50</c:v>
                </c:pt>
                <c:pt idx="1635">
                  <c:v>50</c:v>
                </c:pt>
                <c:pt idx="1636">
                  <c:v>50</c:v>
                </c:pt>
                <c:pt idx="1637">
                  <c:v>50</c:v>
                </c:pt>
                <c:pt idx="1638">
                  <c:v>50</c:v>
                </c:pt>
                <c:pt idx="1639">
                  <c:v>50</c:v>
                </c:pt>
                <c:pt idx="1640">
                  <c:v>50</c:v>
                </c:pt>
                <c:pt idx="1641">
                  <c:v>50</c:v>
                </c:pt>
                <c:pt idx="1642">
                  <c:v>50</c:v>
                </c:pt>
                <c:pt idx="1643">
                  <c:v>50</c:v>
                </c:pt>
                <c:pt idx="1644">
                  <c:v>50</c:v>
                </c:pt>
                <c:pt idx="1645">
                  <c:v>50</c:v>
                </c:pt>
                <c:pt idx="1646">
                  <c:v>50</c:v>
                </c:pt>
                <c:pt idx="1647">
                  <c:v>50</c:v>
                </c:pt>
                <c:pt idx="1648">
                  <c:v>50</c:v>
                </c:pt>
                <c:pt idx="1649">
                  <c:v>50</c:v>
                </c:pt>
                <c:pt idx="1650">
                  <c:v>50</c:v>
                </c:pt>
                <c:pt idx="1651">
                  <c:v>50</c:v>
                </c:pt>
                <c:pt idx="1652">
                  <c:v>50</c:v>
                </c:pt>
                <c:pt idx="1653">
                  <c:v>50</c:v>
                </c:pt>
                <c:pt idx="1654">
                  <c:v>50</c:v>
                </c:pt>
                <c:pt idx="1655">
                  <c:v>50</c:v>
                </c:pt>
                <c:pt idx="1656">
                  <c:v>50</c:v>
                </c:pt>
                <c:pt idx="1657">
                  <c:v>50</c:v>
                </c:pt>
                <c:pt idx="1658">
                  <c:v>50</c:v>
                </c:pt>
                <c:pt idx="1659">
                  <c:v>50</c:v>
                </c:pt>
                <c:pt idx="1660">
                  <c:v>50</c:v>
                </c:pt>
                <c:pt idx="1661">
                  <c:v>50</c:v>
                </c:pt>
                <c:pt idx="1662">
                  <c:v>50</c:v>
                </c:pt>
                <c:pt idx="1663">
                  <c:v>50</c:v>
                </c:pt>
                <c:pt idx="1664">
                  <c:v>50</c:v>
                </c:pt>
                <c:pt idx="1665">
                  <c:v>50</c:v>
                </c:pt>
                <c:pt idx="1666">
                  <c:v>50</c:v>
                </c:pt>
                <c:pt idx="1667">
                  <c:v>50</c:v>
                </c:pt>
                <c:pt idx="1668">
                  <c:v>50</c:v>
                </c:pt>
                <c:pt idx="1669">
                  <c:v>50</c:v>
                </c:pt>
                <c:pt idx="1670">
                  <c:v>50</c:v>
                </c:pt>
                <c:pt idx="1671">
                  <c:v>50</c:v>
                </c:pt>
                <c:pt idx="1672">
                  <c:v>50</c:v>
                </c:pt>
                <c:pt idx="1673">
                  <c:v>50</c:v>
                </c:pt>
                <c:pt idx="1674">
                  <c:v>50</c:v>
                </c:pt>
                <c:pt idx="1675">
                  <c:v>50</c:v>
                </c:pt>
                <c:pt idx="1676">
                  <c:v>50</c:v>
                </c:pt>
                <c:pt idx="1677">
                  <c:v>50</c:v>
                </c:pt>
                <c:pt idx="1678">
                  <c:v>50</c:v>
                </c:pt>
                <c:pt idx="1679">
                  <c:v>50</c:v>
                </c:pt>
                <c:pt idx="1680">
                  <c:v>50</c:v>
                </c:pt>
                <c:pt idx="1681">
                  <c:v>50</c:v>
                </c:pt>
                <c:pt idx="1682">
                  <c:v>50</c:v>
                </c:pt>
                <c:pt idx="1683">
                  <c:v>50</c:v>
                </c:pt>
                <c:pt idx="1684">
                  <c:v>50</c:v>
                </c:pt>
                <c:pt idx="1685">
                  <c:v>50</c:v>
                </c:pt>
                <c:pt idx="1686">
                  <c:v>50</c:v>
                </c:pt>
                <c:pt idx="1687">
                  <c:v>50</c:v>
                </c:pt>
                <c:pt idx="1688">
                  <c:v>50</c:v>
                </c:pt>
                <c:pt idx="1689">
                  <c:v>50</c:v>
                </c:pt>
                <c:pt idx="1690">
                  <c:v>50</c:v>
                </c:pt>
                <c:pt idx="1691">
                  <c:v>50</c:v>
                </c:pt>
                <c:pt idx="1692">
                  <c:v>50</c:v>
                </c:pt>
                <c:pt idx="1693">
                  <c:v>50</c:v>
                </c:pt>
                <c:pt idx="1694">
                  <c:v>50</c:v>
                </c:pt>
                <c:pt idx="1695">
                  <c:v>50</c:v>
                </c:pt>
                <c:pt idx="1696">
                  <c:v>50</c:v>
                </c:pt>
                <c:pt idx="1697">
                  <c:v>50</c:v>
                </c:pt>
                <c:pt idx="1698">
                  <c:v>50</c:v>
                </c:pt>
                <c:pt idx="1699">
                  <c:v>50</c:v>
                </c:pt>
                <c:pt idx="1700">
                  <c:v>50</c:v>
                </c:pt>
                <c:pt idx="1701">
                  <c:v>50</c:v>
                </c:pt>
                <c:pt idx="1702">
                  <c:v>50</c:v>
                </c:pt>
                <c:pt idx="1703">
                  <c:v>50</c:v>
                </c:pt>
                <c:pt idx="1704">
                  <c:v>50</c:v>
                </c:pt>
                <c:pt idx="1705">
                  <c:v>51</c:v>
                </c:pt>
                <c:pt idx="1706">
                  <c:v>51</c:v>
                </c:pt>
                <c:pt idx="1707">
                  <c:v>51</c:v>
                </c:pt>
                <c:pt idx="1708">
                  <c:v>51</c:v>
                </c:pt>
                <c:pt idx="1709">
                  <c:v>51</c:v>
                </c:pt>
                <c:pt idx="1710">
                  <c:v>51</c:v>
                </c:pt>
                <c:pt idx="1711">
                  <c:v>51</c:v>
                </c:pt>
                <c:pt idx="1712">
                  <c:v>51</c:v>
                </c:pt>
                <c:pt idx="1713">
                  <c:v>51</c:v>
                </c:pt>
                <c:pt idx="1714">
                  <c:v>51</c:v>
                </c:pt>
                <c:pt idx="1715">
                  <c:v>52</c:v>
                </c:pt>
                <c:pt idx="1716">
                  <c:v>53</c:v>
                </c:pt>
                <c:pt idx="1717">
                  <c:v>53</c:v>
                </c:pt>
                <c:pt idx="1718">
                  <c:v>53</c:v>
                </c:pt>
                <c:pt idx="1719">
                  <c:v>53</c:v>
                </c:pt>
                <c:pt idx="1720">
                  <c:v>53</c:v>
                </c:pt>
                <c:pt idx="1721">
                  <c:v>53</c:v>
                </c:pt>
                <c:pt idx="1722">
                  <c:v>54</c:v>
                </c:pt>
                <c:pt idx="1723">
                  <c:v>54</c:v>
                </c:pt>
                <c:pt idx="1724">
                  <c:v>54</c:v>
                </c:pt>
                <c:pt idx="1725">
                  <c:v>54</c:v>
                </c:pt>
                <c:pt idx="1726">
                  <c:v>54</c:v>
                </c:pt>
                <c:pt idx="1727">
                  <c:v>54</c:v>
                </c:pt>
                <c:pt idx="1728">
                  <c:v>54</c:v>
                </c:pt>
                <c:pt idx="1729">
                  <c:v>54</c:v>
                </c:pt>
                <c:pt idx="1730">
                  <c:v>54</c:v>
                </c:pt>
                <c:pt idx="1731">
                  <c:v>55</c:v>
                </c:pt>
                <c:pt idx="1732">
                  <c:v>55</c:v>
                </c:pt>
                <c:pt idx="1733">
                  <c:v>55</c:v>
                </c:pt>
                <c:pt idx="1734">
                  <c:v>55</c:v>
                </c:pt>
                <c:pt idx="1735">
                  <c:v>55</c:v>
                </c:pt>
                <c:pt idx="1736">
                  <c:v>55</c:v>
                </c:pt>
                <c:pt idx="1737">
                  <c:v>55</c:v>
                </c:pt>
                <c:pt idx="1738">
                  <c:v>55</c:v>
                </c:pt>
                <c:pt idx="1739">
                  <c:v>55</c:v>
                </c:pt>
                <c:pt idx="1740">
                  <c:v>55</c:v>
                </c:pt>
                <c:pt idx="1741">
                  <c:v>55</c:v>
                </c:pt>
                <c:pt idx="1742">
                  <c:v>55</c:v>
                </c:pt>
                <c:pt idx="1743">
                  <c:v>55</c:v>
                </c:pt>
                <c:pt idx="1744">
                  <c:v>55</c:v>
                </c:pt>
                <c:pt idx="1745">
                  <c:v>55</c:v>
                </c:pt>
                <c:pt idx="1746">
                  <c:v>55</c:v>
                </c:pt>
                <c:pt idx="1747">
                  <c:v>55</c:v>
                </c:pt>
                <c:pt idx="1748">
                  <c:v>55</c:v>
                </c:pt>
                <c:pt idx="1749">
                  <c:v>55</c:v>
                </c:pt>
                <c:pt idx="1750">
                  <c:v>55</c:v>
                </c:pt>
                <c:pt idx="1751">
                  <c:v>55</c:v>
                </c:pt>
                <c:pt idx="1752">
                  <c:v>55</c:v>
                </c:pt>
                <c:pt idx="1753">
                  <c:v>55</c:v>
                </c:pt>
                <c:pt idx="1754">
                  <c:v>55</c:v>
                </c:pt>
                <c:pt idx="1755">
                  <c:v>55</c:v>
                </c:pt>
                <c:pt idx="1756">
                  <c:v>55</c:v>
                </c:pt>
                <c:pt idx="1757">
                  <c:v>55</c:v>
                </c:pt>
                <c:pt idx="1758">
                  <c:v>55</c:v>
                </c:pt>
                <c:pt idx="1759">
                  <c:v>55</c:v>
                </c:pt>
                <c:pt idx="1760">
                  <c:v>55</c:v>
                </c:pt>
                <c:pt idx="1761">
                  <c:v>55</c:v>
                </c:pt>
                <c:pt idx="1762">
                  <c:v>55</c:v>
                </c:pt>
                <c:pt idx="1763">
                  <c:v>55</c:v>
                </c:pt>
                <c:pt idx="1764">
                  <c:v>55</c:v>
                </c:pt>
                <c:pt idx="1765">
                  <c:v>55</c:v>
                </c:pt>
                <c:pt idx="1766">
                  <c:v>55</c:v>
                </c:pt>
                <c:pt idx="1767">
                  <c:v>55</c:v>
                </c:pt>
                <c:pt idx="1768">
                  <c:v>55</c:v>
                </c:pt>
                <c:pt idx="1769">
                  <c:v>55</c:v>
                </c:pt>
                <c:pt idx="1770">
                  <c:v>56</c:v>
                </c:pt>
                <c:pt idx="1771">
                  <c:v>56</c:v>
                </c:pt>
                <c:pt idx="1772">
                  <c:v>56</c:v>
                </c:pt>
                <c:pt idx="1773">
                  <c:v>56</c:v>
                </c:pt>
                <c:pt idx="1774">
                  <c:v>56</c:v>
                </c:pt>
                <c:pt idx="1775">
                  <c:v>56</c:v>
                </c:pt>
                <c:pt idx="1776">
                  <c:v>56</c:v>
                </c:pt>
                <c:pt idx="1777">
                  <c:v>56</c:v>
                </c:pt>
                <c:pt idx="1778">
                  <c:v>57</c:v>
                </c:pt>
                <c:pt idx="1779">
                  <c:v>57</c:v>
                </c:pt>
                <c:pt idx="1780">
                  <c:v>57</c:v>
                </c:pt>
                <c:pt idx="1781">
                  <c:v>58</c:v>
                </c:pt>
                <c:pt idx="1782">
                  <c:v>58</c:v>
                </c:pt>
                <c:pt idx="1783">
                  <c:v>58</c:v>
                </c:pt>
                <c:pt idx="1784">
                  <c:v>58</c:v>
                </c:pt>
                <c:pt idx="1785">
                  <c:v>58</c:v>
                </c:pt>
                <c:pt idx="1786">
                  <c:v>59</c:v>
                </c:pt>
                <c:pt idx="1787">
                  <c:v>59</c:v>
                </c:pt>
                <c:pt idx="1788">
                  <c:v>59</c:v>
                </c:pt>
                <c:pt idx="1789">
                  <c:v>60</c:v>
                </c:pt>
                <c:pt idx="1790">
                  <c:v>60</c:v>
                </c:pt>
                <c:pt idx="1791">
                  <c:v>60</c:v>
                </c:pt>
                <c:pt idx="1792">
                  <c:v>60</c:v>
                </c:pt>
                <c:pt idx="1793">
                  <c:v>60</c:v>
                </c:pt>
                <c:pt idx="1794">
                  <c:v>60</c:v>
                </c:pt>
                <c:pt idx="1795">
                  <c:v>60</c:v>
                </c:pt>
                <c:pt idx="1796">
                  <c:v>60</c:v>
                </c:pt>
                <c:pt idx="1797">
                  <c:v>60</c:v>
                </c:pt>
                <c:pt idx="1798">
                  <c:v>60</c:v>
                </c:pt>
                <c:pt idx="1799">
                  <c:v>60</c:v>
                </c:pt>
                <c:pt idx="1800">
                  <c:v>60</c:v>
                </c:pt>
                <c:pt idx="1801">
                  <c:v>60</c:v>
                </c:pt>
                <c:pt idx="1802">
                  <c:v>60</c:v>
                </c:pt>
                <c:pt idx="1803">
                  <c:v>60</c:v>
                </c:pt>
                <c:pt idx="1804">
                  <c:v>60</c:v>
                </c:pt>
                <c:pt idx="1805">
                  <c:v>60</c:v>
                </c:pt>
                <c:pt idx="1806">
                  <c:v>60</c:v>
                </c:pt>
                <c:pt idx="1807">
                  <c:v>60</c:v>
                </c:pt>
                <c:pt idx="1808">
                  <c:v>60</c:v>
                </c:pt>
                <c:pt idx="1809">
                  <c:v>60</c:v>
                </c:pt>
                <c:pt idx="1810">
                  <c:v>60</c:v>
                </c:pt>
                <c:pt idx="1811">
                  <c:v>60</c:v>
                </c:pt>
                <c:pt idx="1812">
                  <c:v>60</c:v>
                </c:pt>
                <c:pt idx="1813">
                  <c:v>60</c:v>
                </c:pt>
                <c:pt idx="1814">
                  <c:v>60</c:v>
                </c:pt>
                <c:pt idx="1815">
                  <c:v>60</c:v>
                </c:pt>
                <c:pt idx="1816">
                  <c:v>60</c:v>
                </c:pt>
                <c:pt idx="1817">
                  <c:v>60</c:v>
                </c:pt>
                <c:pt idx="1818">
                  <c:v>60</c:v>
                </c:pt>
                <c:pt idx="1819">
                  <c:v>60</c:v>
                </c:pt>
                <c:pt idx="1820">
                  <c:v>60</c:v>
                </c:pt>
                <c:pt idx="1821">
                  <c:v>60</c:v>
                </c:pt>
                <c:pt idx="1822">
                  <c:v>60</c:v>
                </c:pt>
                <c:pt idx="1823">
                  <c:v>60</c:v>
                </c:pt>
                <c:pt idx="1824">
                  <c:v>60</c:v>
                </c:pt>
                <c:pt idx="1825">
                  <c:v>60</c:v>
                </c:pt>
                <c:pt idx="1826">
                  <c:v>60</c:v>
                </c:pt>
                <c:pt idx="1827">
                  <c:v>60</c:v>
                </c:pt>
                <c:pt idx="1828">
                  <c:v>60</c:v>
                </c:pt>
                <c:pt idx="1829">
                  <c:v>60</c:v>
                </c:pt>
                <c:pt idx="1830">
                  <c:v>60</c:v>
                </c:pt>
                <c:pt idx="1831">
                  <c:v>60</c:v>
                </c:pt>
                <c:pt idx="1832">
                  <c:v>60</c:v>
                </c:pt>
                <c:pt idx="1833">
                  <c:v>60</c:v>
                </c:pt>
                <c:pt idx="1834">
                  <c:v>60</c:v>
                </c:pt>
                <c:pt idx="1835">
                  <c:v>60</c:v>
                </c:pt>
                <c:pt idx="1836">
                  <c:v>60</c:v>
                </c:pt>
                <c:pt idx="1837">
                  <c:v>60</c:v>
                </c:pt>
                <c:pt idx="1838">
                  <c:v>60</c:v>
                </c:pt>
                <c:pt idx="1839">
                  <c:v>60</c:v>
                </c:pt>
                <c:pt idx="1840">
                  <c:v>60</c:v>
                </c:pt>
                <c:pt idx="1841">
                  <c:v>60</c:v>
                </c:pt>
                <c:pt idx="1842">
                  <c:v>60</c:v>
                </c:pt>
                <c:pt idx="1843">
                  <c:v>60</c:v>
                </c:pt>
                <c:pt idx="1844">
                  <c:v>60</c:v>
                </c:pt>
                <c:pt idx="1845">
                  <c:v>60</c:v>
                </c:pt>
                <c:pt idx="1846">
                  <c:v>60</c:v>
                </c:pt>
                <c:pt idx="1847">
                  <c:v>60</c:v>
                </c:pt>
                <c:pt idx="1848">
                  <c:v>60</c:v>
                </c:pt>
                <c:pt idx="1849">
                  <c:v>60</c:v>
                </c:pt>
                <c:pt idx="1850">
                  <c:v>60</c:v>
                </c:pt>
                <c:pt idx="1851">
                  <c:v>60</c:v>
                </c:pt>
                <c:pt idx="1852">
                  <c:v>60</c:v>
                </c:pt>
                <c:pt idx="1853">
                  <c:v>60</c:v>
                </c:pt>
                <c:pt idx="1854">
                  <c:v>60</c:v>
                </c:pt>
                <c:pt idx="1855">
                  <c:v>60</c:v>
                </c:pt>
                <c:pt idx="1856">
                  <c:v>60</c:v>
                </c:pt>
                <c:pt idx="1857">
                  <c:v>60</c:v>
                </c:pt>
                <c:pt idx="1858">
                  <c:v>60</c:v>
                </c:pt>
                <c:pt idx="1859">
                  <c:v>60</c:v>
                </c:pt>
                <c:pt idx="1860">
                  <c:v>60</c:v>
                </c:pt>
                <c:pt idx="1861">
                  <c:v>60</c:v>
                </c:pt>
                <c:pt idx="1862">
                  <c:v>60</c:v>
                </c:pt>
                <c:pt idx="1863">
                  <c:v>60</c:v>
                </c:pt>
                <c:pt idx="1864">
                  <c:v>60</c:v>
                </c:pt>
                <c:pt idx="1865">
                  <c:v>60</c:v>
                </c:pt>
                <c:pt idx="1866">
                  <c:v>60</c:v>
                </c:pt>
                <c:pt idx="1867">
                  <c:v>60</c:v>
                </c:pt>
                <c:pt idx="1868">
                  <c:v>60</c:v>
                </c:pt>
                <c:pt idx="1869">
                  <c:v>60</c:v>
                </c:pt>
                <c:pt idx="1870">
                  <c:v>60</c:v>
                </c:pt>
                <c:pt idx="1871">
                  <c:v>60</c:v>
                </c:pt>
                <c:pt idx="1872">
                  <c:v>60</c:v>
                </c:pt>
                <c:pt idx="1873">
                  <c:v>60</c:v>
                </c:pt>
                <c:pt idx="1874">
                  <c:v>60</c:v>
                </c:pt>
                <c:pt idx="1875">
                  <c:v>60</c:v>
                </c:pt>
                <c:pt idx="1876">
                  <c:v>60</c:v>
                </c:pt>
                <c:pt idx="1877">
                  <c:v>60</c:v>
                </c:pt>
                <c:pt idx="1878">
                  <c:v>60</c:v>
                </c:pt>
                <c:pt idx="1879">
                  <c:v>60</c:v>
                </c:pt>
                <c:pt idx="1880">
                  <c:v>60</c:v>
                </c:pt>
                <c:pt idx="1881">
                  <c:v>60</c:v>
                </c:pt>
                <c:pt idx="1882">
                  <c:v>60</c:v>
                </c:pt>
                <c:pt idx="1883">
                  <c:v>60</c:v>
                </c:pt>
                <c:pt idx="1884">
                  <c:v>60</c:v>
                </c:pt>
                <c:pt idx="1885">
                  <c:v>60</c:v>
                </c:pt>
                <c:pt idx="1886">
                  <c:v>60</c:v>
                </c:pt>
                <c:pt idx="1887">
                  <c:v>60</c:v>
                </c:pt>
                <c:pt idx="1888">
                  <c:v>60</c:v>
                </c:pt>
                <c:pt idx="1889">
                  <c:v>60</c:v>
                </c:pt>
                <c:pt idx="1890">
                  <c:v>60</c:v>
                </c:pt>
                <c:pt idx="1891">
                  <c:v>60</c:v>
                </c:pt>
                <c:pt idx="1892">
                  <c:v>60</c:v>
                </c:pt>
                <c:pt idx="1893">
                  <c:v>60</c:v>
                </c:pt>
                <c:pt idx="1894">
                  <c:v>60</c:v>
                </c:pt>
                <c:pt idx="1895">
                  <c:v>60</c:v>
                </c:pt>
                <c:pt idx="1896">
                  <c:v>60</c:v>
                </c:pt>
                <c:pt idx="1897">
                  <c:v>60</c:v>
                </c:pt>
                <c:pt idx="1898">
                  <c:v>60</c:v>
                </c:pt>
                <c:pt idx="1899">
                  <c:v>60</c:v>
                </c:pt>
                <c:pt idx="1900">
                  <c:v>60</c:v>
                </c:pt>
                <c:pt idx="1901">
                  <c:v>60</c:v>
                </c:pt>
                <c:pt idx="1902">
                  <c:v>60</c:v>
                </c:pt>
                <c:pt idx="1903">
                  <c:v>60</c:v>
                </c:pt>
                <c:pt idx="1904">
                  <c:v>60</c:v>
                </c:pt>
                <c:pt idx="1905">
                  <c:v>60</c:v>
                </c:pt>
                <c:pt idx="1906">
                  <c:v>60</c:v>
                </c:pt>
                <c:pt idx="1907">
                  <c:v>60</c:v>
                </c:pt>
                <c:pt idx="1908">
                  <c:v>60</c:v>
                </c:pt>
                <c:pt idx="1909">
                  <c:v>60</c:v>
                </c:pt>
                <c:pt idx="1910">
                  <c:v>60</c:v>
                </c:pt>
                <c:pt idx="1911">
                  <c:v>60</c:v>
                </c:pt>
                <c:pt idx="1912">
                  <c:v>60</c:v>
                </c:pt>
                <c:pt idx="1913">
                  <c:v>60</c:v>
                </c:pt>
                <c:pt idx="1914">
                  <c:v>60</c:v>
                </c:pt>
                <c:pt idx="1915">
                  <c:v>60</c:v>
                </c:pt>
                <c:pt idx="1916">
                  <c:v>60</c:v>
                </c:pt>
                <c:pt idx="1917">
                  <c:v>60</c:v>
                </c:pt>
                <c:pt idx="1918">
                  <c:v>60</c:v>
                </c:pt>
                <c:pt idx="1919">
                  <c:v>60</c:v>
                </c:pt>
                <c:pt idx="1920">
                  <c:v>60</c:v>
                </c:pt>
                <c:pt idx="1921">
                  <c:v>60</c:v>
                </c:pt>
                <c:pt idx="1922">
                  <c:v>60</c:v>
                </c:pt>
                <c:pt idx="1923">
                  <c:v>60</c:v>
                </c:pt>
                <c:pt idx="1924">
                  <c:v>60</c:v>
                </c:pt>
                <c:pt idx="1925">
                  <c:v>60</c:v>
                </c:pt>
                <c:pt idx="1926">
                  <c:v>60</c:v>
                </c:pt>
                <c:pt idx="1927">
                  <c:v>60</c:v>
                </c:pt>
                <c:pt idx="1928">
                  <c:v>60</c:v>
                </c:pt>
                <c:pt idx="1929">
                  <c:v>60</c:v>
                </c:pt>
                <c:pt idx="1930">
                  <c:v>60</c:v>
                </c:pt>
                <c:pt idx="1931">
                  <c:v>60</c:v>
                </c:pt>
                <c:pt idx="1932">
                  <c:v>60</c:v>
                </c:pt>
                <c:pt idx="1933">
                  <c:v>60</c:v>
                </c:pt>
                <c:pt idx="1934">
                  <c:v>60</c:v>
                </c:pt>
                <c:pt idx="1935">
                  <c:v>60</c:v>
                </c:pt>
                <c:pt idx="1936">
                  <c:v>60</c:v>
                </c:pt>
                <c:pt idx="1937">
                  <c:v>60</c:v>
                </c:pt>
                <c:pt idx="1938">
                  <c:v>60</c:v>
                </c:pt>
                <c:pt idx="1939">
                  <c:v>60</c:v>
                </c:pt>
                <c:pt idx="1940">
                  <c:v>60</c:v>
                </c:pt>
                <c:pt idx="1941">
                  <c:v>60</c:v>
                </c:pt>
                <c:pt idx="1942">
                  <c:v>60</c:v>
                </c:pt>
                <c:pt idx="1943">
                  <c:v>60</c:v>
                </c:pt>
                <c:pt idx="1944">
                  <c:v>60</c:v>
                </c:pt>
                <c:pt idx="1945">
                  <c:v>60</c:v>
                </c:pt>
                <c:pt idx="1946">
                  <c:v>60</c:v>
                </c:pt>
                <c:pt idx="1947">
                  <c:v>60</c:v>
                </c:pt>
                <c:pt idx="1948">
                  <c:v>60</c:v>
                </c:pt>
                <c:pt idx="1949">
                  <c:v>60</c:v>
                </c:pt>
                <c:pt idx="1950">
                  <c:v>60</c:v>
                </c:pt>
                <c:pt idx="1951">
                  <c:v>60</c:v>
                </c:pt>
                <c:pt idx="1952">
                  <c:v>60</c:v>
                </c:pt>
                <c:pt idx="1953">
                  <c:v>60</c:v>
                </c:pt>
                <c:pt idx="1954">
                  <c:v>60</c:v>
                </c:pt>
                <c:pt idx="1955">
                  <c:v>60</c:v>
                </c:pt>
                <c:pt idx="1956">
                  <c:v>60</c:v>
                </c:pt>
                <c:pt idx="1957">
                  <c:v>60</c:v>
                </c:pt>
                <c:pt idx="1958">
                  <c:v>60</c:v>
                </c:pt>
                <c:pt idx="1959">
                  <c:v>60</c:v>
                </c:pt>
                <c:pt idx="1960">
                  <c:v>60</c:v>
                </c:pt>
                <c:pt idx="1961">
                  <c:v>60</c:v>
                </c:pt>
                <c:pt idx="1962">
                  <c:v>60</c:v>
                </c:pt>
                <c:pt idx="1963">
                  <c:v>60</c:v>
                </c:pt>
                <c:pt idx="1964">
                  <c:v>60</c:v>
                </c:pt>
                <c:pt idx="1965">
                  <c:v>60</c:v>
                </c:pt>
                <c:pt idx="1966">
                  <c:v>60</c:v>
                </c:pt>
                <c:pt idx="1967">
                  <c:v>60</c:v>
                </c:pt>
                <c:pt idx="1968">
                  <c:v>60</c:v>
                </c:pt>
                <c:pt idx="1969">
                  <c:v>60</c:v>
                </c:pt>
                <c:pt idx="1970">
                  <c:v>60</c:v>
                </c:pt>
                <c:pt idx="1971">
                  <c:v>60</c:v>
                </c:pt>
                <c:pt idx="1972">
                  <c:v>60</c:v>
                </c:pt>
                <c:pt idx="1973">
                  <c:v>60</c:v>
                </c:pt>
                <c:pt idx="1974">
                  <c:v>60</c:v>
                </c:pt>
                <c:pt idx="1975">
                  <c:v>60</c:v>
                </c:pt>
                <c:pt idx="1976">
                  <c:v>60</c:v>
                </c:pt>
                <c:pt idx="1977">
                  <c:v>60</c:v>
                </c:pt>
                <c:pt idx="1978">
                  <c:v>60</c:v>
                </c:pt>
                <c:pt idx="1979">
                  <c:v>60</c:v>
                </c:pt>
                <c:pt idx="1980">
                  <c:v>60</c:v>
                </c:pt>
                <c:pt idx="1981">
                  <c:v>60</c:v>
                </c:pt>
                <c:pt idx="1982">
                  <c:v>60</c:v>
                </c:pt>
                <c:pt idx="1983">
                  <c:v>60</c:v>
                </c:pt>
                <c:pt idx="1984">
                  <c:v>60</c:v>
                </c:pt>
                <c:pt idx="1985">
                  <c:v>60</c:v>
                </c:pt>
                <c:pt idx="1986">
                  <c:v>60</c:v>
                </c:pt>
                <c:pt idx="1987">
                  <c:v>60</c:v>
                </c:pt>
                <c:pt idx="1988">
                  <c:v>60</c:v>
                </c:pt>
                <c:pt idx="1989">
                  <c:v>60</c:v>
                </c:pt>
                <c:pt idx="1990">
                  <c:v>60</c:v>
                </c:pt>
                <c:pt idx="1991">
                  <c:v>60</c:v>
                </c:pt>
                <c:pt idx="1992">
                  <c:v>60</c:v>
                </c:pt>
                <c:pt idx="1993">
                  <c:v>60</c:v>
                </c:pt>
                <c:pt idx="1994">
                  <c:v>60</c:v>
                </c:pt>
                <c:pt idx="1995">
                  <c:v>60</c:v>
                </c:pt>
                <c:pt idx="1996">
                  <c:v>60</c:v>
                </c:pt>
                <c:pt idx="1997">
                  <c:v>60</c:v>
                </c:pt>
                <c:pt idx="1998">
                  <c:v>60</c:v>
                </c:pt>
                <c:pt idx="1999">
                  <c:v>60</c:v>
                </c:pt>
                <c:pt idx="2000">
                  <c:v>60</c:v>
                </c:pt>
                <c:pt idx="2001">
                  <c:v>60</c:v>
                </c:pt>
                <c:pt idx="2002">
                  <c:v>60</c:v>
                </c:pt>
                <c:pt idx="2003">
                  <c:v>60</c:v>
                </c:pt>
                <c:pt idx="2004">
                  <c:v>60</c:v>
                </c:pt>
                <c:pt idx="2005">
                  <c:v>60</c:v>
                </c:pt>
                <c:pt idx="2006">
                  <c:v>60</c:v>
                </c:pt>
                <c:pt idx="2007">
                  <c:v>60</c:v>
                </c:pt>
                <c:pt idx="2008">
                  <c:v>60</c:v>
                </c:pt>
                <c:pt idx="2009">
                  <c:v>60</c:v>
                </c:pt>
                <c:pt idx="2010">
                  <c:v>60</c:v>
                </c:pt>
                <c:pt idx="2011">
                  <c:v>60</c:v>
                </c:pt>
                <c:pt idx="2012">
                  <c:v>60</c:v>
                </c:pt>
                <c:pt idx="2013">
                  <c:v>60</c:v>
                </c:pt>
                <c:pt idx="2014">
                  <c:v>60</c:v>
                </c:pt>
                <c:pt idx="2015">
                  <c:v>60</c:v>
                </c:pt>
                <c:pt idx="2016">
                  <c:v>60</c:v>
                </c:pt>
                <c:pt idx="2017">
                  <c:v>60</c:v>
                </c:pt>
                <c:pt idx="2018">
                  <c:v>60</c:v>
                </c:pt>
                <c:pt idx="2019">
                  <c:v>60</c:v>
                </c:pt>
                <c:pt idx="2020">
                  <c:v>60</c:v>
                </c:pt>
                <c:pt idx="2021">
                  <c:v>60</c:v>
                </c:pt>
                <c:pt idx="2022">
                  <c:v>60</c:v>
                </c:pt>
                <c:pt idx="2023">
                  <c:v>60</c:v>
                </c:pt>
                <c:pt idx="2024">
                  <c:v>60</c:v>
                </c:pt>
                <c:pt idx="2025">
                  <c:v>60</c:v>
                </c:pt>
                <c:pt idx="2026">
                  <c:v>60</c:v>
                </c:pt>
                <c:pt idx="2027">
                  <c:v>60</c:v>
                </c:pt>
                <c:pt idx="2028">
                  <c:v>60</c:v>
                </c:pt>
                <c:pt idx="2029">
                  <c:v>60</c:v>
                </c:pt>
                <c:pt idx="2030">
                  <c:v>60</c:v>
                </c:pt>
                <c:pt idx="2031">
                  <c:v>60</c:v>
                </c:pt>
                <c:pt idx="2032">
                  <c:v>60</c:v>
                </c:pt>
                <c:pt idx="2033">
                  <c:v>60</c:v>
                </c:pt>
                <c:pt idx="2034">
                  <c:v>60</c:v>
                </c:pt>
                <c:pt idx="2035">
                  <c:v>60</c:v>
                </c:pt>
                <c:pt idx="2036">
                  <c:v>60</c:v>
                </c:pt>
                <c:pt idx="2037">
                  <c:v>60</c:v>
                </c:pt>
                <c:pt idx="2038">
                  <c:v>60</c:v>
                </c:pt>
                <c:pt idx="2039">
                  <c:v>60</c:v>
                </c:pt>
                <c:pt idx="2040">
                  <c:v>60</c:v>
                </c:pt>
                <c:pt idx="2041">
                  <c:v>60</c:v>
                </c:pt>
                <c:pt idx="2042">
                  <c:v>60</c:v>
                </c:pt>
                <c:pt idx="2043">
                  <c:v>60</c:v>
                </c:pt>
                <c:pt idx="2044">
                  <c:v>60</c:v>
                </c:pt>
                <c:pt idx="2045">
                  <c:v>60</c:v>
                </c:pt>
                <c:pt idx="2046">
                  <c:v>60</c:v>
                </c:pt>
                <c:pt idx="2047">
                  <c:v>60</c:v>
                </c:pt>
                <c:pt idx="2048">
                  <c:v>60</c:v>
                </c:pt>
                <c:pt idx="2049">
                  <c:v>60</c:v>
                </c:pt>
                <c:pt idx="2050">
                  <c:v>60</c:v>
                </c:pt>
                <c:pt idx="2051">
                  <c:v>60</c:v>
                </c:pt>
                <c:pt idx="2052">
                  <c:v>60</c:v>
                </c:pt>
                <c:pt idx="2053">
                  <c:v>60</c:v>
                </c:pt>
                <c:pt idx="2054">
                  <c:v>60</c:v>
                </c:pt>
                <c:pt idx="2055">
                  <c:v>60</c:v>
                </c:pt>
                <c:pt idx="2056">
                  <c:v>60</c:v>
                </c:pt>
                <c:pt idx="2057">
                  <c:v>60</c:v>
                </c:pt>
                <c:pt idx="2058">
                  <c:v>60</c:v>
                </c:pt>
                <c:pt idx="2059">
                  <c:v>60</c:v>
                </c:pt>
                <c:pt idx="2060">
                  <c:v>60</c:v>
                </c:pt>
                <c:pt idx="2061">
                  <c:v>60</c:v>
                </c:pt>
                <c:pt idx="2062">
                  <c:v>60</c:v>
                </c:pt>
                <c:pt idx="2063">
                  <c:v>60</c:v>
                </c:pt>
                <c:pt idx="2064">
                  <c:v>60</c:v>
                </c:pt>
                <c:pt idx="2065">
                  <c:v>60</c:v>
                </c:pt>
                <c:pt idx="2066">
                  <c:v>60</c:v>
                </c:pt>
                <c:pt idx="2067">
                  <c:v>60</c:v>
                </c:pt>
                <c:pt idx="2068">
                  <c:v>60</c:v>
                </c:pt>
                <c:pt idx="2069">
                  <c:v>60</c:v>
                </c:pt>
                <c:pt idx="2070">
                  <c:v>60</c:v>
                </c:pt>
                <c:pt idx="2071">
                  <c:v>60</c:v>
                </c:pt>
                <c:pt idx="2072">
                  <c:v>60</c:v>
                </c:pt>
                <c:pt idx="2073">
                  <c:v>60</c:v>
                </c:pt>
                <c:pt idx="2074">
                  <c:v>60</c:v>
                </c:pt>
                <c:pt idx="2075">
                  <c:v>60</c:v>
                </c:pt>
                <c:pt idx="2076">
                  <c:v>60</c:v>
                </c:pt>
                <c:pt idx="2077">
                  <c:v>60</c:v>
                </c:pt>
                <c:pt idx="2078">
                  <c:v>60</c:v>
                </c:pt>
                <c:pt idx="2079">
                  <c:v>60</c:v>
                </c:pt>
                <c:pt idx="2080">
                  <c:v>60</c:v>
                </c:pt>
                <c:pt idx="2081">
                  <c:v>60</c:v>
                </c:pt>
                <c:pt idx="2082">
                  <c:v>60</c:v>
                </c:pt>
                <c:pt idx="2083">
                  <c:v>60</c:v>
                </c:pt>
                <c:pt idx="2084">
                  <c:v>60</c:v>
                </c:pt>
                <c:pt idx="2085">
                  <c:v>60</c:v>
                </c:pt>
                <c:pt idx="2086">
                  <c:v>60</c:v>
                </c:pt>
                <c:pt idx="2087">
                  <c:v>60</c:v>
                </c:pt>
                <c:pt idx="2088">
                  <c:v>60</c:v>
                </c:pt>
                <c:pt idx="2089">
                  <c:v>60</c:v>
                </c:pt>
                <c:pt idx="2090">
                  <c:v>60</c:v>
                </c:pt>
                <c:pt idx="2091">
                  <c:v>60</c:v>
                </c:pt>
                <c:pt idx="2092">
                  <c:v>60</c:v>
                </c:pt>
                <c:pt idx="2093">
                  <c:v>60</c:v>
                </c:pt>
                <c:pt idx="2094">
                  <c:v>60</c:v>
                </c:pt>
                <c:pt idx="2095">
                  <c:v>60</c:v>
                </c:pt>
                <c:pt idx="2096">
                  <c:v>60</c:v>
                </c:pt>
                <c:pt idx="2097">
                  <c:v>60</c:v>
                </c:pt>
                <c:pt idx="2098">
                  <c:v>60</c:v>
                </c:pt>
                <c:pt idx="2099">
                  <c:v>60</c:v>
                </c:pt>
                <c:pt idx="2100">
                  <c:v>60</c:v>
                </c:pt>
                <c:pt idx="2101">
                  <c:v>60</c:v>
                </c:pt>
                <c:pt idx="2102">
                  <c:v>60</c:v>
                </c:pt>
                <c:pt idx="2103">
                  <c:v>60</c:v>
                </c:pt>
                <c:pt idx="2104">
                  <c:v>60</c:v>
                </c:pt>
                <c:pt idx="2105">
                  <c:v>60</c:v>
                </c:pt>
                <c:pt idx="2106">
                  <c:v>60</c:v>
                </c:pt>
                <c:pt idx="2107">
                  <c:v>60</c:v>
                </c:pt>
                <c:pt idx="2108">
                  <c:v>60</c:v>
                </c:pt>
                <c:pt idx="2109">
                  <c:v>60</c:v>
                </c:pt>
                <c:pt idx="2110">
                  <c:v>60</c:v>
                </c:pt>
                <c:pt idx="2111">
                  <c:v>60</c:v>
                </c:pt>
                <c:pt idx="2112">
                  <c:v>60</c:v>
                </c:pt>
                <c:pt idx="2113">
                  <c:v>60</c:v>
                </c:pt>
                <c:pt idx="2114">
                  <c:v>60</c:v>
                </c:pt>
                <c:pt idx="2115">
                  <c:v>60</c:v>
                </c:pt>
                <c:pt idx="2116">
                  <c:v>60</c:v>
                </c:pt>
                <c:pt idx="2117">
                  <c:v>60</c:v>
                </c:pt>
                <c:pt idx="2118">
                  <c:v>60</c:v>
                </c:pt>
                <c:pt idx="2119">
                  <c:v>60</c:v>
                </c:pt>
                <c:pt idx="2120">
                  <c:v>60</c:v>
                </c:pt>
                <c:pt idx="2121">
                  <c:v>60</c:v>
                </c:pt>
                <c:pt idx="2122">
                  <c:v>60</c:v>
                </c:pt>
                <c:pt idx="2123">
                  <c:v>60</c:v>
                </c:pt>
                <c:pt idx="2124">
                  <c:v>60</c:v>
                </c:pt>
                <c:pt idx="2125">
                  <c:v>60</c:v>
                </c:pt>
                <c:pt idx="2126">
                  <c:v>60</c:v>
                </c:pt>
                <c:pt idx="2127">
                  <c:v>60</c:v>
                </c:pt>
                <c:pt idx="2128">
                  <c:v>60</c:v>
                </c:pt>
                <c:pt idx="2129">
                  <c:v>60</c:v>
                </c:pt>
                <c:pt idx="2130">
                  <c:v>60</c:v>
                </c:pt>
                <c:pt idx="2131">
                  <c:v>60</c:v>
                </c:pt>
                <c:pt idx="2132">
                  <c:v>60</c:v>
                </c:pt>
                <c:pt idx="2133">
                  <c:v>60</c:v>
                </c:pt>
                <c:pt idx="2134">
                  <c:v>60</c:v>
                </c:pt>
                <c:pt idx="2135">
                  <c:v>60</c:v>
                </c:pt>
                <c:pt idx="2136">
                  <c:v>60</c:v>
                </c:pt>
                <c:pt idx="2137">
                  <c:v>60</c:v>
                </c:pt>
                <c:pt idx="2138">
                  <c:v>60</c:v>
                </c:pt>
                <c:pt idx="2139">
                  <c:v>60</c:v>
                </c:pt>
                <c:pt idx="2140">
                  <c:v>60</c:v>
                </c:pt>
                <c:pt idx="2141">
                  <c:v>60</c:v>
                </c:pt>
                <c:pt idx="2142">
                  <c:v>60</c:v>
                </c:pt>
                <c:pt idx="2143">
                  <c:v>60</c:v>
                </c:pt>
                <c:pt idx="2144">
                  <c:v>60</c:v>
                </c:pt>
                <c:pt idx="2145">
                  <c:v>60</c:v>
                </c:pt>
                <c:pt idx="2146">
                  <c:v>60</c:v>
                </c:pt>
                <c:pt idx="2147">
                  <c:v>60</c:v>
                </c:pt>
                <c:pt idx="2148">
                  <c:v>60</c:v>
                </c:pt>
                <c:pt idx="2149">
                  <c:v>60</c:v>
                </c:pt>
                <c:pt idx="2150">
                  <c:v>60</c:v>
                </c:pt>
                <c:pt idx="2151">
                  <c:v>60</c:v>
                </c:pt>
                <c:pt idx="2152">
                  <c:v>60</c:v>
                </c:pt>
                <c:pt idx="2153">
                  <c:v>60</c:v>
                </c:pt>
                <c:pt idx="2154">
                  <c:v>60</c:v>
                </c:pt>
                <c:pt idx="2155">
                  <c:v>60</c:v>
                </c:pt>
                <c:pt idx="2156">
                  <c:v>60</c:v>
                </c:pt>
                <c:pt idx="2157">
                  <c:v>60</c:v>
                </c:pt>
                <c:pt idx="2158">
                  <c:v>60</c:v>
                </c:pt>
                <c:pt idx="2159">
                  <c:v>60</c:v>
                </c:pt>
                <c:pt idx="2160">
                  <c:v>60</c:v>
                </c:pt>
                <c:pt idx="2161">
                  <c:v>60</c:v>
                </c:pt>
                <c:pt idx="2162">
                  <c:v>60</c:v>
                </c:pt>
                <c:pt idx="2163">
                  <c:v>60</c:v>
                </c:pt>
                <c:pt idx="2164">
                  <c:v>60</c:v>
                </c:pt>
                <c:pt idx="2165">
                  <c:v>60</c:v>
                </c:pt>
                <c:pt idx="2166">
                  <c:v>60</c:v>
                </c:pt>
                <c:pt idx="2167">
                  <c:v>60</c:v>
                </c:pt>
                <c:pt idx="2168">
                  <c:v>60</c:v>
                </c:pt>
                <c:pt idx="2169">
                  <c:v>60</c:v>
                </c:pt>
                <c:pt idx="2170">
                  <c:v>60</c:v>
                </c:pt>
                <c:pt idx="2171">
                  <c:v>60</c:v>
                </c:pt>
                <c:pt idx="2172">
                  <c:v>60</c:v>
                </c:pt>
                <c:pt idx="2173">
                  <c:v>60</c:v>
                </c:pt>
                <c:pt idx="2174">
                  <c:v>60</c:v>
                </c:pt>
                <c:pt idx="2175">
                  <c:v>60</c:v>
                </c:pt>
                <c:pt idx="2176">
                  <c:v>60</c:v>
                </c:pt>
                <c:pt idx="2177">
                  <c:v>60</c:v>
                </c:pt>
                <c:pt idx="2178">
                  <c:v>60</c:v>
                </c:pt>
                <c:pt idx="2179">
                  <c:v>60</c:v>
                </c:pt>
                <c:pt idx="2180">
                  <c:v>60</c:v>
                </c:pt>
                <c:pt idx="2181">
                  <c:v>60</c:v>
                </c:pt>
                <c:pt idx="2182">
                  <c:v>60</c:v>
                </c:pt>
                <c:pt idx="2183">
                  <c:v>60</c:v>
                </c:pt>
                <c:pt idx="2184">
                  <c:v>60</c:v>
                </c:pt>
                <c:pt idx="2185">
                  <c:v>60</c:v>
                </c:pt>
                <c:pt idx="2186">
                  <c:v>60</c:v>
                </c:pt>
                <c:pt idx="2187">
                  <c:v>60</c:v>
                </c:pt>
                <c:pt idx="2188">
                  <c:v>60</c:v>
                </c:pt>
                <c:pt idx="2189">
                  <c:v>60</c:v>
                </c:pt>
                <c:pt idx="2190">
                  <c:v>60</c:v>
                </c:pt>
                <c:pt idx="2191">
                  <c:v>60</c:v>
                </c:pt>
                <c:pt idx="2192">
                  <c:v>60</c:v>
                </c:pt>
                <c:pt idx="2193">
                  <c:v>60</c:v>
                </c:pt>
                <c:pt idx="2194">
                  <c:v>60</c:v>
                </c:pt>
                <c:pt idx="2195">
                  <c:v>60</c:v>
                </c:pt>
                <c:pt idx="2196">
                  <c:v>60</c:v>
                </c:pt>
                <c:pt idx="2197">
                  <c:v>60</c:v>
                </c:pt>
                <c:pt idx="2198">
                  <c:v>60</c:v>
                </c:pt>
                <c:pt idx="2199">
                  <c:v>60</c:v>
                </c:pt>
                <c:pt idx="2200">
                  <c:v>60</c:v>
                </c:pt>
                <c:pt idx="2201">
                  <c:v>60</c:v>
                </c:pt>
                <c:pt idx="2202">
                  <c:v>60</c:v>
                </c:pt>
                <c:pt idx="2203">
                  <c:v>60</c:v>
                </c:pt>
                <c:pt idx="2204">
                  <c:v>60</c:v>
                </c:pt>
                <c:pt idx="2205">
                  <c:v>60</c:v>
                </c:pt>
                <c:pt idx="2206">
                  <c:v>60</c:v>
                </c:pt>
                <c:pt idx="2207">
                  <c:v>60</c:v>
                </c:pt>
                <c:pt idx="2208">
                  <c:v>60</c:v>
                </c:pt>
                <c:pt idx="2209">
                  <c:v>60</c:v>
                </c:pt>
                <c:pt idx="2210">
                  <c:v>60</c:v>
                </c:pt>
                <c:pt idx="2211">
                  <c:v>60</c:v>
                </c:pt>
                <c:pt idx="2212">
                  <c:v>60</c:v>
                </c:pt>
                <c:pt idx="2213">
                  <c:v>60</c:v>
                </c:pt>
                <c:pt idx="2214">
                  <c:v>60</c:v>
                </c:pt>
                <c:pt idx="2215">
                  <c:v>60</c:v>
                </c:pt>
                <c:pt idx="2216">
                  <c:v>60</c:v>
                </c:pt>
                <c:pt idx="2217">
                  <c:v>60</c:v>
                </c:pt>
                <c:pt idx="2218">
                  <c:v>60</c:v>
                </c:pt>
                <c:pt idx="2219">
                  <c:v>60</c:v>
                </c:pt>
                <c:pt idx="2220">
                  <c:v>60</c:v>
                </c:pt>
                <c:pt idx="2221">
                  <c:v>60</c:v>
                </c:pt>
                <c:pt idx="2222">
                  <c:v>60</c:v>
                </c:pt>
                <c:pt idx="2223">
                  <c:v>60</c:v>
                </c:pt>
                <c:pt idx="2224">
                  <c:v>60</c:v>
                </c:pt>
                <c:pt idx="2225">
                  <c:v>60</c:v>
                </c:pt>
                <c:pt idx="2226">
                  <c:v>60</c:v>
                </c:pt>
                <c:pt idx="2227">
                  <c:v>60</c:v>
                </c:pt>
                <c:pt idx="2228">
                  <c:v>60</c:v>
                </c:pt>
                <c:pt idx="2229">
                  <c:v>60</c:v>
                </c:pt>
                <c:pt idx="2230">
                  <c:v>60</c:v>
                </c:pt>
                <c:pt idx="2231">
                  <c:v>60</c:v>
                </c:pt>
                <c:pt idx="2232">
                  <c:v>60</c:v>
                </c:pt>
                <c:pt idx="2233">
                  <c:v>60</c:v>
                </c:pt>
                <c:pt idx="2234">
                  <c:v>60</c:v>
                </c:pt>
                <c:pt idx="2235">
                  <c:v>60</c:v>
                </c:pt>
                <c:pt idx="2236">
                  <c:v>60</c:v>
                </c:pt>
                <c:pt idx="2237">
                  <c:v>60</c:v>
                </c:pt>
                <c:pt idx="2238">
                  <c:v>60</c:v>
                </c:pt>
                <c:pt idx="2239">
                  <c:v>60</c:v>
                </c:pt>
                <c:pt idx="2240">
                  <c:v>60</c:v>
                </c:pt>
                <c:pt idx="2241">
                  <c:v>60</c:v>
                </c:pt>
                <c:pt idx="2242">
                  <c:v>60</c:v>
                </c:pt>
                <c:pt idx="2243">
                  <c:v>60</c:v>
                </c:pt>
                <c:pt idx="2244">
                  <c:v>60</c:v>
                </c:pt>
                <c:pt idx="2245">
                  <c:v>60</c:v>
                </c:pt>
                <c:pt idx="2246">
                  <c:v>60</c:v>
                </c:pt>
                <c:pt idx="2247">
                  <c:v>60</c:v>
                </c:pt>
                <c:pt idx="2248">
                  <c:v>60</c:v>
                </c:pt>
                <c:pt idx="2249">
                  <c:v>60</c:v>
                </c:pt>
                <c:pt idx="2250">
                  <c:v>60</c:v>
                </c:pt>
                <c:pt idx="2251">
                  <c:v>60</c:v>
                </c:pt>
                <c:pt idx="2252">
                  <c:v>60</c:v>
                </c:pt>
                <c:pt idx="2253">
                  <c:v>60</c:v>
                </c:pt>
                <c:pt idx="2254">
                  <c:v>60</c:v>
                </c:pt>
                <c:pt idx="2255">
                  <c:v>60</c:v>
                </c:pt>
                <c:pt idx="2256">
                  <c:v>60</c:v>
                </c:pt>
                <c:pt idx="2257">
                  <c:v>60</c:v>
                </c:pt>
                <c:pt idx="2258">
                  <c:v>60</c:v>
                </c:pt>
                <c:pt idx="2259">
                  <c:v>60</c:v>
                </c:pt>
                <c:pt idx="2260">
                  <c:v>60</c:v>
                </c:pt>
                <c:pt idx="2261">
                  <c:v>60</c:v>
                </c:pt>
                <c:pt idx="2262">
                  <c:v>60</c:v>
                </c:pt>
                <c:pt idx="2263">
                  <c:v>60</c:v>
                </c:pt>
                <c:pt idx="2264">
                  <c:v>60</c:v>
                </c:pt>
                <c:pt idx="2265">
                  <c:v>60</c:v>
                </c:pt>
                <c:pt idx="2266">
                  <c:v>60</c:v>
                </c:pt>
                <c:pt idx="2267">
                  <c:v>60</c:v>
                </c:pt>
                <c:pt idx="2268">
                  <c:v>60</c:v>
                </c:pt>
                <c:pt idx="2269">
                  <c:v>60</c:v>
                </c:pt>
                <c:pt idx="2270">
                  <c:v>60</c:v>
                </c:pt>
                <c:pt idx="2271">
                  <c:v>60</c:v>
                </c:pt>
                <c:pt idx="2272">
                  <c:v>60</c:v>
                </c:pt>
                <c:pt idx="2273">
                  <c:v>60</c:v>
                </c:pt>
                <c:pt idx="2274">
                  <c:v>60</c:v>
                </c:pt>
                <c:pt idx="2275">
                  <c:v>60</c:v>
                </c:pt>
                <c:pt idx="2276">
                  <c:v>60</c:v>
                </c:pt>
                <c:pt idx="2277">
                  <c:v>60</c:v>
                </c:pt>
                <c:pt idx="2278">
                  <c:v>60</c:v>
                </c:pt>
                <c:pt idx="2279">
                  <c:v>60</c:v>
                </c:pt>
                <c:pt idx="2280">
                  <c:v>60</c:v>
                </c:pt>
                <c:pt idx="2281">
                  <c:v>60</c:v>
                </c:pt>
                <c:pt idx="2282">
                  <c:v>60</c:v>
                </c:pt>
                <c:pt idx="2283">
                  <c:v>60</c:v>
                </c:pt>
                <c:pt idx="2284">
                  <c:v>60</c:v>
                </c:pt>
                <c:pt idx="2285">
                  <c:v>60</c:v>
                </c:pt>
                <c:pt idx="2286">
                  <c:v>60</c:v>
                </c:pt>
                <c:pt idx="2287">
                  <c:v>60</c:v>
                </c:pt>
                <c:pt idx="2288">
                  <c:v>60</c:v>
                </c:pt>
                <c:pt idx="2289">
                  <c:v>60</c:v>
                </c:pt>
                <c:pt idx="2290">
                  <c:v>60</c:v>
                </c:pt>
                <c:pt idx="2291">
                  <c:v>60</c:v>
                </c:pt>
                <c:pt idx="2292">
                  <c:v>60</c:v>
                </c:pt>
                <c:pt idx="2293">
                  <c:v>60</c:v>
                </c:pt>
                <c:pt idx="2294">
                  <c:v>60</c:v>
                </c:pt>
                <c:pt idx="2295">
                  <c:v>60</c:v>
                </c:pt>
                <c:pt idx="2296">
                  <c:v>60</c:v>
                </c:pt>
                <c:pt idx="2297">
                  <c:v>60</c:v>
                </c:pt>
                <c:pt idx="2298">
                  <c:v>60</c:v>
                </c:pt>
                <c:pt idx="2299">
                  <c:v>60</c:v>
                </c:pt>
                <c:pt idx="2300">
                  <c:v>60</c:v>
                </c:pt>
                <c:pt idx="2301">
                  <c:v>60</c:v>
                </c:pt>
                <c:pt idx="2302">
                  <c:v>60</c:v>
                </c:pt>
                <c:pt idx="2303">
                  <c:v>60</c:v>
                </c:pt>
                <c:pt idx="2304">
                  <c:v>60</c:v>
                </c:pt>
                <c:pt idx="2305">
                  <c:v>60</c:v>
                </c:pt>
                <c:pt idx="2306">
                  <c:v>60</c:v>
                </c:pt>
                <c:pt idx="2307">
                  <c:v>60</c:v>
                </c:pt>
                <c:pt idx="2308">
                  <c:v>60</c:v>
                </c:pt>
                <c:pt idx="2309">
                  <c:v>60</c:v>
                </c:pt>
                <c:pt idx="2310">
                  <c:v>60</c:v>
                </c:pt>
                <c:pt idx="2311">
                  <c:v>60</c:v>
                </c:pt>
                <c:pt idx="2312">
                  <c:v>60</c:v>
                </c:pt>
                <c:pt idx="2313">
                  <c:v>60</c:v>
                </c:pt>
                <c:pt idx="2314">
                  <c:v>60</c:v>
                </c:pt>
                <c:pt idx="2315">
                  <c:v>60</c:v>
                </c:pt>
                <c:pt idx="2316">
                  <c:v>60</c:v>
                </c:pt>
                <c:pt idx="2317">
                  <c:v>60</c:v>
                </c:pt>
                <c:pt idx="2318">
                  <c:v>60</c:v>
                </c:pt>
                <c:pt idx="2319">
                  <c:v>60</c:v>
                </c:pt>
                <c:pt idx="2320">
                  <c:v>60</c:v>
                </c:pt>
                <c:pt idx="2321">
                  <c:v>60</c:v>
                </c:pt>
                <c:pt idx="2322">
                  <c:v>60</c:v>
                </c:pt>
                <c:pt idx="2323">
                  <c:v>60</c:v>
                </c:pt>
                <c:pt idx="2324">
                  <c:v>60</c:v>
                </c:pt>
                <c:pt idx="2325">
                  <c:v>60</c:v>
                </c:pt>
                <c:pt idx="2326">
                  <c:v>60</c:v>
                </c:pt>
                <c:pt idx="2327">
                  <c:v>60</c:v>
                </c:pt>
                <c:pt idx="2328">
                  <c:v>60</c:v>
                </c:pt>
                <c:pt idx="2329">
                  <c:v>60</c:v>
                </c:pt>
                <c:pt idx="2330">
                  <c:v>60</c:v>
                </c:pt>
                <c:pt idx="2331">
                  <c:v>60</c:v>
                </c:pt>
                <c:pt idx="2332">
                  <c:v>60</c:v>
                </c:pt>
                <c:pt idx="2333">
                  <c:v>60</c:v>
                </c:pt>
                <c:pt idx="2334">
                  <c:v>60</c:v>
                </c:pt>
                <c:pt idx="2335">
                  <c:v>60</c:v>
                </c:pt>
                <c:pt idx="2336">
                  <c:v>60</c:v>
                </c:pt>
                <c:pt idx="2337">
                  <c:v>60</c:v>
                </c:pt>
                <c:pt idx="2338">
                  <c:v>60</c:v>
                </c:pt>
                <c:pt idx="2339">
                  <c:v>60</c:v>
                </c:pt>
                <c:pt idx="2340">
                  <c:v>60</c:v>
                </c:pt>
                <c:pt idx="2341">
                  <c:v>60</c:v>
                </c:pt>
                <c:pt idx="2342">
                  <c:v>60</c:v>
                </c:pt>
                <c:pt idx="2343">
                  <c:v>60</c:v>
                </c:pt>
                <c:pt idx="2344">
                  <c:v>60</c:v>
                </c:pt>
                <c:pt idx="2345">
                  <c:v>60</c:v>
                </c:pt>
                <c:pt idx="2346">
                  <c:v>60</c:v>
                </c:pt>
                <c:pt idx="2347">
                  <c:v>60</c:v>
                </c:pt>
                <c:pt idx="2348">
                  <c:v>60</c:v>
                </c:pt>
                <c:pt idx="2349">
                  <c:v>60</c:v>
                </c:pt>
                <c:pt idx="2350">
                  <c:v>60</c:v>
                </c:pt>
                <c:pt idx="2351">
                  <c:v>60</c:v>
                </c:pt>
                <c:pt idx="2352">
                  <c:v>60</c:v>
                </c:pt>
                <c:pt idx="2353">
                  <c:v>60</c:v>
                </c:pt>
                <c:pt idx="2354">
                  <c:v>60</c:v>
                </c:pt>
                <c:pt idx="2355">
                  <c:v>60</c:v>
                </c:pt>
                <c:pt idx="2356">
                  <c:v>60</c:v>
                </c:pt>
                <c:pt idx="2357">
                  <c:v>60</c:v>
                </c:pt>
                <c:pt idx="2358">
                  <c:v>60</c:v>
                </c:pt>
                <c:pt idx="2359">
                  <c:v>60</c:v>
                </c:pt>
                <c:pt idx="2360">
                  <c:v>60</c:v>
                </c:pt>
                <c:pt idx="2361">
                  <c:v>60</c:v>
                </c:pt>
                <c:pt idx="2362">
                  <c:v>60</c:v>
                </c:pt>
                <c:pt idx="2363">
                  <c:v>60</c:v>
                </c:pt>
                <c:pt idx="2364">
                  <c:v>60</c:v>
                </c:pt>
                <c:pt idx="2365">
                  <c:v>60</c:v>
                </c:pt>
                <c:pt idx="2366">
                  <c:v>60</c:v>
                </c:pt>
                <c:pt idx="2367">
                  <c:v>60</c:v>
                </c:pt>
                <c:pt idx="2368">
                  <c:v>60</c:v>
                </c:pt>
                <c:pt idx="2369">
                  <c:v>60</c:v>
                </c:pt>
                <c:pt idx="2370">
                  <c:v>60</c:v>
                </c:pt>
                <c:pt idx="2371">
                  <c:v>60</c:v>
                </c:pt>
                <c:pt idx="2372">
                  <c:v>60</c:v>
                </c:pt>
                <c:pt idx="2373">
                  <c:v>60</c:v>
                </c:pt>
                <c:pt idx="2374">
                  <c:v>60</c:v>
                </c:pt>
                <c:pt idx="2375">
                  <c:v>60</c:v>
                </c:pt>
                <c:pt idx="2376">
                  <c:v>60</c:v>
                </c:pt>
                <c:pt idx="2377">
                  <c:v>60</c:v>
                </c:pt>
                <c:pt idx="2378">
                  <c:v>60</c:v>
                </c:pt>
                <c:pt idx="2379">
                  <c:v>60</c:v>
                </c:pt>
                <c:pt idx="2380">
                  <c:v>60</c:v>
                </c:pt>
                <c:pt idx="2381">
                  <c:v>60</c:v>
                </c:pt>
                <c:pt idx="2382">
                  <c:v>60</c:v>
                </c:pt>
                <c:pt idx="2383">
                  <c:v>60</c:v>
                </c:pt>
                <c:pt idx="2384">
                  <c:v>60</c:v>
                </c:pt>
                <c:pt idx="2385">
                  <c:v>60</c:v>
                </c:pt>
                <c:pt idx="2386">
                  <c:v>60</c:v>
                </c:pt>
                <c:pt idx="2387">
                  <c:v>60</c:v>
                </c:pt>
                <c:pt idx="2388">
                  <c:v>60</c:v>
                </c:pt>
                <c:pt idx="2389">
                  <c:v>60</c:v>
                </c:pt>
                <c:pt idx="2390">
                  <c:v>60</c:v>
                </c:pt>
                <c:pt idx="2391">
                  <c:v>60</c:v>
                </c:pt>
                <c:pt idx="2392">
                  <c:v>60</c:v>
                </c:pt>
                <c:pt idx="2393">
                  <c:v>60</c:v>
                </c:pt>
                <c:pt idx="2394">
                  <c:v>60</c:v>
                </c:pt>
                <c:pt idx="2395">
                  <c:v>60</c:v>
                </c:pt>
                <c:pt idx="2396">
                  <c:v>60</c:v>
                </c:pt>
                <c:pt idx="2397">
                  <c:v>60</c:v>
                </c:pt>
                <c:pt idx="2398">
                  <c:v>60</c:v>
                </c:pt>
                <c:pt idx="2399">
                  <c:v>60</c:v>
                </c:pt>
                <c:pt idx="2400">
                  <c:v>60</c:v>
                </c:pt>
                <c:pt idx="2401">
                  <c:v>60</c:v>
                </c:pt>
                <c:pt idx="2402">
                  <c:v>60</c:v>
                </c:pt>
                <c:pt idx="2403">
                  <c:v>60</c:v>
                </c:pt>
                <c:pt idx="2404">
                  <c:v>60</c:v>
                </c:pt>
                <c:pt idx="2405">
                  <c:v>60</c:v>
                </c:pt>
                <c:pt idx="2406">
                  <c:v>60</c:v>
                </c:pt>
                <c:pt idx="2407">
                  <c:v>60</c:v>
                </c:pt>
                <c:pt idx="2408">
                  <c:v>60</c:v>
                </c:pt>
                <c:pt idx="2409">
                  <c:v>60</c:v>
                </c:pt>
                <c:pt idx="2410">
                  <c:v>60</c:v>
                </c:pt>
                <c:pt idx="2411">
                  <c:v>60</c:v>
                </c:pt>
                <c:pt idx="2412">
                  <c:v>60</c:v>
                </c:pt>
                <c:pt idx="2413">
                  <c:v>60</c:v>
                </c:pt>
                <c:pt idx="2414">
                  <c:v>60</c:v>
                </c:pt>
                <c:pt idx="2415">
                  <c:v>60</c:v>
                </c:pt>
                <c:pt idx="2416">
                  <c:v>60</c:v>
                </c:pt>
                <c:pt idx="2417">
                  <c:v>60</c:v>
                </c:pt>
                <c:pt idx="2418">
                  <c:v>60</c:v>
                </c:pt>
                <c:pt idx="2419">
                  <c:v>60</c:v>
                </c:pt>
                <c:pt idx="2420">
                  <c:v>60</c:v>
                </c:pt>
                <c:pt idx="2421">
                  <c:v>60</c:v>
                </c:pt>
                <c:pt idx="2422">
                  <c:v>60</c:v>
                </c:pt>
                <c:pt idx="2423">
                  <c:v>60</c:v>
                </c:pt>
                <c:pt idx="2424">
                  <c:v>60</c:v>
                </c:pt>
                <c:pt idx="2425">
                  <c:v>60</c:v>
                </c:pt>
                <c:pt idx="2426">
                  <c:v>60</c:v>
                </c:pt>
                <c:pt idx="2427">
                  <c:v>60</c:v>
                </c:pt>
                <c:pt idx="2428">
                  <c:v>60</c:v>
                </c:pt>
                <c:pt idx="2429">
                  <c:v>60</c:v>
                </c:pt>
                <c:pt idx="2430">
                  <c:v>60</c:v>
                </c:pt>
                <c:pt idx="2431">
                  <c:v>60</c:v>
                </c:pt>
                <c:pt idx="2432">
                  <c:v>60</c:v>
                </c:pt>
                <c:pt idx="2433">
                  <c:v>60</c:v>
                </c:pt>
                <c:pt idx="2434">
                  <c:v>60</c:v>
                </c:pt>
                <c:pt idx="2435">
                  <c:v>60</c:v>
                </c:pt>
                <c:pt idx="2436">
                  <c:v>60</c:v>
                </c:pt>
                <c:pt idx="2437">
                  <c:v>60</c:v>
                </c:pt>
                <c:pt idx="2438">
                  <c:v>60</c:v>
                </c:pt>
                <c:pt idx="2439">
                  <c:v>60</c:v>
                </c:pt>
                <c:pt idx="2440">
                  <c:v>60</c:v>
                </c:pt>
                <c:pt idx="2441">
                  <c:v>60</c:v>
                </c:pt>
                <c:pt idx="2442">
                  <c:v>60</c:v>
                </c:pt>
                <c:pt idx="2443">
                  <c:v>60</c:v>
                </c:pt>
                <c:pt idx="2444">
                  <c:v>60</c:v>
                </c:pt>
                <c:pt idx="2445">
                  <c:v>60</c:v>
                </c:pt>
                <c:pt idx="2446">
                  <c:v>60</c:v>
                </c:pt>
                <c:pt idx="2447">
                  <c:v>60</c:v>
                </c:pt>
                <c:pt idx="2448">
                  <c:v>60</c:v>
                </c:pt>
                <c:pt idx="2449">
                  <c:v>60</c:v>
                </c:pt>
                <c:pt idx="2450">
                  <c:v>60</c:v>
                </c:pt>
                <c:pt idx="2451">
                  <c:v>60</c:v>
                </c:pt>
                <c:pt idx="2452">
                  <c:v>60</c:v>
                </c:pt>
                <c:pt idx="2453">
                  <c:v>60</c:v>
                </c:pt>
                <c:pt idx="2454">
                  <c:v>60</c:v>
                </c:pt>
                <c:pt idx="2455">
                  <c:v>60</c:v>
                </c:pt>
                <c:pt idx="2456">
                  <c:v>60</c:v>
                </c:pt>
                <c:pt idx="2457">
                  <c:v>60</c:v>
                </c:pt>
                <c:pt idx="2458">
                  <c:v>60</c:v>
                </c:pt>
                <c:pt idx="2459">
                  <c:v>60</c:v>
                </c:pt>
                <c:pt idx="2460">
                  <c:v>60</c:v>
                </c:pt>
                <c:pt idx="2461">
                  <c:v>60</c:v>
                </c:pt>
                <c:pt idx="2462">
                  <c:v>60</c:v>
                </c:pt>
                <c:pt idx="2463">
                  <c:v>60</c:v>
                </c:pt>
                <c:pt idx="2464">
                  <c:v>60</c:v>
                </c:pt>
                <c:pt idx="2465">
                  <c:v>60</c:v>
                </c:pt>
                <c:pt idx="2466">
                  <c:v>60</c:v>
                </c:pt>
                <c:pt idx="2467">
                  <c:v>60</c:v>
                </c:pt>
                <c:pt idx="2468">
                  <c:v>60</c:v>
                </c:pt>
                <c:pt idx="2469">
                  <c:v>60</c:v>
                </c:pt>
                <c:pt idx="2470">
                  <c:v>60</c:v>
                </c:pt>
                <c:pt idx="2471">
                  <c:v>60</c:v>
                </c:pt>
                <c:pt idx="2472">
                  <c:v>60</c:v>
                </c:pt>
                <c:pt idx="2473">
                  <c:v>60</c:v>
                </c:pt>
                <c:pt idx="2474">
                  <c:v>60</c:v>
                </c:pt>
                <c:pt idx="2475">
                  <c:v>60</c:v>
                </c:pt>
                <c:pt idx="2476">
                  <c:v>60</c:v>
                </c:pt>
                <c:pt idx="2477">
                  <c:v>60</c:v>
                </c:pt>
                <c:pt idx="2478">
                  <c:v>60</c:v>
                </c:pt>
                <c:pt idx="2479">
                  <c:v>60</c:v>
                </c:pt>
                <c:pt idx="2480">
                  <c:v>60</c:v>
                </c:pt>
                <c:pt idx="2481">
                  <c:v>60</c:v>
                </c:pt>
                <c:pt idx="2482">
                  <c:v>60</c:v>
                </c:pt>
                <c:pt idx="2483">
                  <c:v>60</c:v>
                </c:pt>
                <c:pt idx="2484">
                  <c:v>60</c:v>
                </c:pt>
                <c:pt idx="2485">
                  <c:v>60</c:v>
                </c:pt>
                <c:pt idx="2486">
                  <c:v>60</c:v>
                </c:pt>
                <c:pt idx="2487">
                  <c:v>60</c:v>
                </c:pt>
                <c:pt idx="2488">
                  <c:v>60</c:v>
                </c:pt>
                <c:pt idx="2489">
                  <c:v>60</c:v>
                </c:pt>
                <c:pt idx="2490">
                  <c:v>60</c:v>
                </c:pt>
                <c:pt idx="2491">
                  <c:v>60</c:v>
                </c:pt>
                <c:pt idx="2492">
                  <c:v>60</c:v>
                </c:pt>
                <c:pt idx="2493">
                  <c:v>60</c:v>
                </c:pt>
                <c:pt idx="2494">
                  <c:v>60</c:v>
                </c:pt>
                <c:pt idx="2495">
                  <c:v>60</c:v>
                </c:pt>
                <c:pt idx="2496">
                  <c:v>60</c:v>
                </c:pt>
                <c:pt idx="2497">
                  <c:v>60</c:v>
                </c:pt>
                <c:pt idx="2498">
                  <c:v>60</c:v>
                </c:pt>
                <c:pt idx="2499">
                  <c:v>60</c:v>
                </c:pt>
                <c:pt idx="2500">
                  <c:v>60</c:v>
                </c:pt>
                <c:pt idx="2501">
                  <c:v>60</c:v>
                </c:pt>
                <c:pt idx="2502">
                  <c:v>60</c:v>
                </c:pt>
                <c:pt idx="2503">
                  <c:v>60</c:v>
                </c:pt>
                <c:pt idx="2504">
                  <c:v>60</c:v>
                </c:pt>
                <c:pt idx="2505">
                  <c:v>60</c:v>
                </c:pt>
                <c:pt idx="2506">
                  <c:v>60</c:v>
                </c:pt>
                <c:pt idx="2507">
                  <c:v>60</c:v>
                </c:pt>
                <c:pt idx="2508">
                  <c:v>60</c:v>
                </c:pt>
                <c:pt idx="2509">
                  <c:v>60</c:v>
                </c:pt>
                <c:pt idx="2510">
                  <c:v>60</c:v>
                </c:pt>
                <c:pt idx="2511">
                  <c:v>60</c:v>
                </c:pt>
                <c:pt idx="2512">
                  <c:v>60</c:v>
                </c:pt>
                <c:pt idx="2513">
                  <c:v>60</c:v>
                </c:pt>
                <c:pt idx="2514">
                  <c:v>60</c:v>
                </c:pt>
                <c:pt idx="2515">
                  <c:v>60</c:v>
                </c:pt>
                <c:pt idx="2516">
                  <c:v>60</c:v>
                </c:pt>
                <c:pt idx="2517">
                  <c:v>60</c:v>
                </c:pt>
                <c:pt idx="2518">
                  <c:v>60</c:v>
                </c:pt>
                <c:pt idx="2519">
                  <c:v>60</c:v>
                </c:pt>
                <c:pt idx="2520">
                  <c:v>60</c:v>
                </c:pt>
                <c:pt idx="2521">
                  <c:v>60</c:v>
                </c:pt>
                <c:pt idx="2522">
                  <c:v>60</c:v>
                </c:pt>
                <c:pt idx="2523">
                  <c:v>60</c:v>
                </c:pt>
                <c:pt idx="2524">
                  <c:v>60</c:v>
                </c:pt>
                <c:pt idx="2525">
                  <c:v>60</c:v>
                </c:pt>
                <c:pt idx="2526">
                  <c:v>60</c:v>
                </c:pt>
                <c:pt idx="2527">
                  <c:v>60</c:v>
                </c:pt>
                <c:pt idx="2528">
                  <c:v>60</c:v>
                </c:pt>
                <c:pt idx="2529">
                  <c:v>60</c:v>
                </c:pt>
                <c:pt idx="2530">
                  <c:v>60</c:v>
                </c:pt>
                <c:pt idx="2531">
                  <c:v>60</c:v>
                </c:pt>
                <c:pt idx="2532">
                  <c:v>60</c:v>
                </c:pt>
                <c:pt idx="2533">
                  <c:v>60</c:v>
                </c:pt>
                <c:pt idx="2534">
                  <c:v>60</c:v>
                </c:pt>
                <c:pt idx="2535">
                  <c:v>60</c:v>
                </c:pt>
                <c:pt idx="2536">
                  <c:v>60</c:v>
                </c:pt>
                <c:pt idx="2537">
                  <c:v>60</c:v>
                </c:pt>
                <c:pt idx="2538">
                  <c:v>60</c:v>
                </c:pt>
                <c:pt idx="2539">
                  <c:v>60</c:v>
                </c:pt>
                <c:pt idx="2540">
                  <c:v>60</c:v>
                </c:pt>
                <c:pt idx="2541">
                  <c:v>60</c:v>
                </c:pt>
                <c:pt idx="2542">
                  <c:v>60</c:v>
                </c:pt>
                <c:pt idx="2543">
                  <c:v>60</c:v>
                </c:pt>
                <c:pt idx="2544">
                  <c:v>60</c:v>
                </c:pt>
                <c:pt idx="2545">
                  <c:v>60</c:v>
                </c:pt>
                <c:pt idx="2546">
                  <c:v>60</c:v>
                </c:pt>
                <c:pt idx="2547">
                  <c:v>60</c:v>
                </c:pt>
                <c:pt idx="2548">
                  <c:v>60</c:v>
                </c:pt>
                <c:pt idx="2549">
                  <c:v>60</c:v>
                </c:pt>
                <c:pt idx="2550">
                  <c:v>60</c:v>
                </c:pt>
                <c:pt idx="2551">
                  <c:v>60</c:v>
                </c:pt>
                <c:pt idx="2552">
                  <c:v>60</c:v>
                </c:pt>
                <c:pt idx="2553">
                  <c:v>60</c:v>
                </c:pt>
                <c:pt idx="2554">
                  <c:v>60</c:v>
                </c:pt>
                <c:pt idx="2555">
                  <c:v>60</c:v>
                </c:pt>
                <c:pt idx="2556">
                  <c:v>60</c:v>
                </c:pt>
                <c:pt idx="2557">
                  <c:v>60</c:v>
                </c:pt>
                <c:pt idx="2558">
                  <c:v>60</c:v>
                </c:pt>
                <c:pt idx="2559">
                  <c:v>60</c:v>
                </c:pt>
                <c:pt idx="2560">
                  <c:v>60</c:v>
                </c:pt>
                <c:pt idx="2561">
                  <c:v>60</c:v>
                </c:pt>
                <c:pt idx="2562">
                  <c:v>60</c:v>
                </c:pt>
                <c:pt idx="2563">
                  <c:v>60</c:v>
                </c:pt>
                <c:pt idx="2564">
                  <c:v>60</c:v>
                </c:pt>
                <c:pt idx="2565">
                  <c:v>60</c:v>
                </c:pt>
                <c:pt idx="2566">
                  <c:v>60</c:v>
                </c:pt>
                <c:pt idx="2567">
                  <c:v>60</c:v>
                </c:pt>
                <c:pt idx="2568">
                  <c:v>60</c:v>
                </c:pt>
                <c:pt idx="2569">
                  <c:v>60</c:v>
                </c:pt>
                <c:pt idx="2570">
                  <c:v>60</c:v>
                </c:pt>
                <c:pt idx="2571">
                  <c:v>60</c:v>
                </c:pt>
                <c:pt idx="2572">
                  <c:v>60</c:v>
                </c:pt>
                <c:pt idx="2573">
                  <c:v>60</c:v>
                </c:pt>
                <c:pt idx="2574">
                  <c:v>60</c:v>
                </c:pt>
                <c:pt idx="2575">
                  <c:v>60</c:v>
                </c:pt>
                <c:pt idx="2576">
                  <c:v>60</c:v>
                </c:pt>
                <c:pt idx="2577">
                  <c:v>60</c:v>
                </c:pt>
                <c:pt idx="2578">
                  <c:v>60</c:v>
                </c:pt>
                <c:pt idx="2579">
                  <c:v>60</c:v>
                </c:pt>
                <c:pt idx="2580">
                  <c:v>60</c:v>
                </c:pt>
                <c:pt idx="2581">
                  <c:v>60</c:v>
                </c:pt>
                <c:pt idx="2582">
                  <c:v>60</c:v>
                </c:pt>
                <c:pt idx="2583">
                  <c:v>60</c:v>
                </c:pt>
                <c:pt idx="2584">
                  <c:v>60</c:v>
                </c:pt>
                <c:pt idx="2585">
                  <c:v>60</c:v>
                </c:pt>
                <c:pt idx="2586">
                  <c:v>60</c:v>
                </c:pt>
                <c:pt idx="2587">
                  <c:v>60</c:v>
                </c:pt>
                <c:pt idx="2588">
                  <c:v>60</c:v>
                </c:pt>
                <c:pt idx="2589">
                  <c:v>60</c:v>
                </c:pt>
                <c:pt idx="2590">
                  <c:v>60</c:v>
                </c:pt>
                <c:pt idx="2591">
                  <c:v>60</c:v>
                </c:pt>
                <c:pt idx="2592">
                  <c:v>60</c:v>
                </c:pt>
                <c:pt idx="2593">
                  <c:v>60</c:v>
                </c:pt>
                <c:pt idx="2594">
                  <c:v>60</c:v>
                </c:pt>
                <c:pt idx="2595">
                  <c:v>60</c:v>
                </c:pt>
                <c:pt idx="2596">
                  <c:v>60</c:v>
                </c:pt>
                <c:pt idx="2597">
                  <c:v>60</c:v>
                </c:pt>
                <c:pt idx="2598">
                  <c:v>60</c:v>
                </c:pt>
                <c:pt idx="2599">
                  <c:v>60</c:v>
                </c:pt>
                <c:pt idx="2600">
                  <c:v>60</c:v>
                </c:pt>
                <c:pt idx="2601">
                  <c:v>60</c:v>
                </c:pt>
                <c:pt idx="2602">
                  <c:v>60</c:v>
                </c:pt>
                <c:pt idx="2603">
                  <c:v>60</c:v>
                </c:pt>
                <c:pt idx="2604">
                  <c:v>60</c:v>
                </c:pt>
                <c:pt idx="2605">
                  <c:v>60</c:v>
                </c:pt>
                <c:pt idx="2606">
                  <c:v>60</c:v>
                </c:pt>
                <c:pt idx="2607">
                  <c:v>60</c:v>
                </c:pt>
                <c:pt idx="2608">
                  <c:v>60</c:v>
                </c:pt>
                <c:pt idx="2609">
                  <c:v>60</c:v>
                </c:pt>
                <c:pt idx="2610">
                  <c:v>60</c:v>
                </c:pt>
                <c:pt idx="2611">
                  <c:v>60</c:v>
                </c:pt>
                <c:pt idx="2612">
                  <c:v>60</c:v>
                </c:pt>
                <c:pt idx="2613">
                  <c:v>60</c:v>
                </c:pt>
                <c:pt idx="2614">
                  <c:v>60</c:v>
                </c:pt>
                <c:pt idx="2615">
                  <c:v>60</c:v>
                </c:pt>
                <c:pt idx="2616">
                  <c:v>60</c:v>
                </c:pt>
                <c:pt idx="2617">
                  <c:v>60</c:v>
                </c:pt>
                <c:pt idx="2618">
                  <c:v>60</c:v>
                </c:pt>
                <c:pt idx="2619">
                  <c:v>60</c:v>
                </c:pt>
                <c:pt idx="2620">
                  <c:v>60</c:v>
                </c:pt>
                <c:pt idx="2621">
                  <c:v>60</c:v>
                </c:pt>
                <c:pt idx="2622">
                  <c:v>60</c:v>
                </c:pt>
                <c:pt idx="2623">
                  <c:v>60</c:v>
                </c:pt>
                <c:pt idx="2624">
                  <c:v>60</c:v>
                </c:pt>
                <c:pt idx="2625">
                  <c:v>60</c:v>
                </c:pt>
                <c:pt idx="2626">
                  <c:v>60</c:v>
                </c:pt>
                <c:pt idx="2627">
                  <c:v>60</c:v>
                </c:pt>
                <c:pt idx="2628">
                  <c:v>60</c:v>
                </c:pt>
                <c:pt idx="2629">
                  <c:v>60</c:v>
                </c:pt>
                <c:pt idx="2630">
                  <c:v>60</c:v>
                </c:pt>
                <c:pt idx="2631">
                  <c:v>60</c:v>
                </c:pt>
                <c:pt idx="2632">
                  <c:v>60</c:v>
                </c:pt>
                <c:pt idx="2633">
                  <c:v>60</c:v>
                </c:pt>
                <c:pt idx="2634">
                  <c:v>60</c:v>
                </c:pt>
                <c:pt idx="2635">
                  <c:v>60</c:v>
                </c:pt>
                <c:pt idx="2636">
                  <c:v>60</c:v>
                </c:pt>
                <c:pt idx="2637">
                  <c:v>60</c:v>
                </c:pt>
                <c:pt idx="2638">
                  <c:v>60</c:v>
                </c:pt>
                <c:pt idx="2639">
                  <c:v>60</c:v>
                </c:pt>
                <c:pt idx="2640">
                  <c:v>60</c:v>
                </c:pt>
                <c:pt idx="2641">
                  <c:v>60</c:v>
                </c:pt>
                <c:pt idx="2642">
                  <c:v>60</c:v>
                </c:pt>
                <c:pt idx="2643">
                  <c:v>60</c:v>
                </c:pt>
                <c:pt idx="2644">
                  <c:v>60</c:v>
                </c:pt>
                <c:pt idx="2645">
                  <c:v>60</c:v>
                </c:pt>
                <c:pt idx="2646">
                  <c:v>60</c:v>
                </c:pt>
                <c:pt idx="2647">
                  <c:v>60</c:v>
                </c:pt>
                <c:pt idx="2648">
                  <c:v>60</c:v>
                </c:pt>
                <c:pt idx="2649">
                  <c:v>60</c:v>
                </c:pt>
                <c:pt idx="2650">
                  <c:v>60</c:v>
                </c:pt>
                <c:pt idx="2651">
                  <c:v>60</c:v>
                </c:pt>
                <c:pt idx="2652">
                  <c:v>60</c:v>
                </c:pt>
                <c:pt idx="2653">
                  <c:v>60</c:v>
                </c:pt>
                <c:pt idx="2654">
                  <c:v>60</c:v>
                </c:pt>
                <c:pt idx="2655">
                  <c:v>60</c:v>
                </c:pt>
                <c:pt idx="2656">
                  <c:v>60</c:v>
                </c:pt>
                <c:pt idx="2657">
                  <c:v>60</c:v>
                </c:pt>
                <c:pt idx="2658">
                  <c:v>60</c:v>
                </c:pt>
                <c:pt idx="2659">
                  <c:v>60</c:v>
                </c:pt>
                <c:pt idx="2660">
                  <c:v>60</c:v>
                </c:pt>
                <c:pt idx="2661">
                  <c:v>60</c:v>
                </c:pt>
                <c:pt idx="2662">
                  <c:v>60</c:v>
                </c:pt>
                <c:pt idx="2663">
                  <c:v>60</c:v>
                </c:pt>
                <c:pt idx="2664">
                  <c:v>60</c:v>
                </c:pt>
                <c:pt idx="2665">
                  <c:v>60</c:v>
                </c:pt>
                <c:pt idx="2666">
                  <c:v>60</c:v>
                </c:pt>
                <c:pt idx="2667">
                  <c:v>60</c:v>
                </c:pt>
                <c:pt idx="2668">
                  <c:v>60</c:v>
                </c:pt>
                <c:pt idx="2669">
                  <c:v>60</c:v>
                </c:pt>
                <c:pt idx="2670">
                  <c:v>60</c:v>
                </c:pt>
                <c:pt idx="2671">
                  <c:v>60</c:v>
                </c:pt>
                <c:pt idx="2672">
                  <c:v>60</c:v>
                </c:pt>
                <c:pt idx="2673">
                  <c:v>60</c:v>
                </c:pt>
                <c:pt idx="2674">
                  <c:v>60</c:v>
                </c:pt>
                <c:pt idx="2675">
                  <c:v>60</c:v>
                </c:pt>
                <c:pt idx="2676">
                  <c:v>60</c:v>
                </c:pt>
                <c:pt idx="2677">
                  <c:v>60</c:v>
                </c:pt>
                <c:pt idx="2678">
                  <c:v>60</c:v>
                </c:pt>
                <c:pt idx="2679">
                  <c:v>60</c:v>
                </c:pt>
                <c:pt idx="2680">
                  <c:v>60</c:v>
                </c:pt>
                <c:pt idx="2681">
                  <c:v>60</c:v>
                </c:pt>
                <c:pt idx="2682">
                  <c:v>60</c:v>
                </c:pt>
                <c:pt idx="2683">
                  <c:v>60</c:v>
                </c:pt>
                <c:pt idx="2684">
                  <c:v>60</c:v>
                </c:pt>
                <c:pt idx="2685">
                  <c:v>60</c:v>
                </c:pt>
                <c:pt idx="2686">
                  <c:v>60</c:v>
                </c:pt>
                <c:pt idx="2687">
                  <c:v>60</c:v>
                </c:pt>
                <c:pt idx="2688">
                  <c:v>60</c:v>
                </c:pt>
                <c:pt idx="2689">
                  <c:v>60</c:v>
                </c:pt>
                <c:pt idx="2690">
                  <c:v>60</c:v>
                </c:pt>
                <c:pt idx="2691">
                  <c:v>60</c:v>
                </c:pt>
                <c:pt idx="2692">
                  <c:v>60</c:v>
                </c:pt>
                <c:pt idx="2693">
                  <c:v>60</c:v>
                </c:pt>
                <c:pt idx="2694">
                  <c:v>60</c:v>
                </c:pt>
                <c:pt idx="2695">
                  <c:v>60</c:v>
                </c:pt>
                <c:pt idx="2696">
                  <c:v>60</c:v>
                </c:pt>
                <c:pt idx="2697">
                  <c:v>60</c:v>
                </c:pt>
                <c:pt idx="2698">
                  <c:v>60</c:v>
                </c:pt>
                <c:pt idx="2699">
                  <c:v>60</c:v>
                </c:pt>
                <c:pt idx="2700">
                  <c:v>60</c:v>
                </c:pt>
                <c:pt idx="2701">
                  <c:v>60</c:v>
                </c:pt>
                <c:pt idx="2702">
                  <c:v>60</c:v>
                </c:pt>
                <c:pt idx="2703">
                  <c:v>60</c:v>
                </c:pt>
                <c:pt idx="2704">
                  <c:v>60</c:v>
                </c:pt>
                <c:pt idx="2705">
                  <c:v>60</c:v>
                </c:pt>
                <c:pt idx="2706">
                  <c:v>60</c:v>
                </c:pt>
                <c:pt idx="2707">
                  <c:v>60</c:v>
                </c:pt>
                <c:pt idx="2708">
                  <c:v>60</c:v>
                </c:pt>
                <c:pt idx="2709">
                  <c:v>60</c:v>
                </c:pt>
                <c:pt idx="2710">
                  <c:v>60</c:v>
                </c:pt>
                <c:pt idx="2711">
                  <c:v>60</c:v>
                </c:pt>
                <c:pt idx="2712">
                  <c:v>60</c:v>
                </c:pt>
                <c:pt idx="2713">
                  <c:v>60</c:v>
                </c:pt>
                <c:pt idx="2714">
                  <c:v>60</c:v>
                </c:pt>
                <c:pt idx="2715">
                  <c:v>60</c:v>
                </c:pt>
                <c:pt idx="2716">
                  <c:v>60</c:v>
                </c:pt>
                <c:pt idx="2717">
                  <c:v>60</c:v>
                </c:pt>
                <c:pt idx="2718">
                  <c:v>60</c:v>
                </c:pt>
                <c:pt idx="2719">
                  <c:v>60</c:v>
                </c:pt>
                <c:pt idx="2720">
                  <c:v>60</c:v>
                </c:pt>
                <c:pt idx="2721">
                  <c:v>60</c:v>
                </c:pt>
                <c:pt idx="2722">
                  <c:v>60</c:v>
                </c:pt>
                <c:pt idx="2723">
                  <c:v>60</c:v>
                </c:pt>
                <c:pt idx="2724">
                  <c:v>60</c:v>
                </c:pt>
                <c:pt idx="2725">
                  <c:v>60</c:v>
                </c:pt>
                <c:pt idx="2726">
                  <c:v>60</c:v>
                </c:pt>
                <c:pt idx="2727">
                  <c:v>60</c:v>
                </c:pt>
                <c:pt idx="2728">
                  <c:v>60</c:v>
                </c:pt>
                <c:pt idx="2729">
                  <c:v>60</c:v>
                </c:pt>
                <c:pt idx="2730">
                  <c:v>60</c:v>
                </c:pt>
                <c:pt idx="2731">
                  <c:v>60</c:v>
                </c:pt>
                <c:pt idx="2732">
                  <c:v>60</c:v>
                </c:pt>
                <c:pt idx="2733">
                  <c:v>60</c:v>
                </c:pt>
                <c:pt idx="2734">
                  <c:v>60</c:v>
                </c:pt>
                <c:pt idx="2735">
                  <c:v>60</c:v>
                </c:pt>
                <c:pt idx="2736">
                  <c:v>60</c:v>
                </c:pt>
                <c:pt idx="2737">
                  <c:v>60</c:v>
                </c:pt>
                <c:pt idx="2738">
                  <c:v>60</c:v>
                </c:pt>
                <c:pt idx="2739">
                  <c:v>60</c:v>
                </c:pt>
                <c:pt idx="2740">
                  <c:v>60</c:v>
                </c:pt>
                <c:pt idx="2741">
                  <c:v>60</c:v>
                </c:pt>
                <c:pt idx="2742">
                  <c:v>60</c:v>
                </c:pt>
                <c:pt idx="2743">
                  <c:v>60</c:v>
                </c:pt>
                <c:pt idx="2744">
                  <c:v>60</c:v>
                </c:pt>
                <c:pt idx="2745">
                  <c:v>60</c:v>
                </c:pt>
                <c:pt idx="2746">
                  <c:v>60</c:v>
                </c:pt>
                <c:pt idx="2747">
                  <c:v>60</c:v>
                </c:pt>
                <c:pt idx="2748">
                  <c:v>60</c:v>
                </c:pt>
                <c:pt idx="2749">
                  <c:v>60</c:v>
                </c:pt>
                <c:pt idx="2750">
                  <c:v>60</c:v>
                </c:pt>
                <c:pt idx="2751">
                  <c:v>60</c:v>
                </c:pt>
                <c:pt idx="2752">
                  <c:v>60</c:v>
                </c:pt>
                <c:pt idx="2753">
                  <c:v>60</c:v>
                </c:pt>
                <c:pt idx="2754">
                  <c:v>60</c:v>
                </c:pt>
                <c:pt idx="2755">
                  <c:v>60</c:v>
                </c:pt>
                <c:pt idx="2756">
                  <c:v>60</c:v>
                </c:pt>
                <c:pt idx="2757">
                  <c:v>60</c:v>
                </c:pt>
                <c:pt idx="2758">
                  <c:v>60</c:v>
                </c:pt>
                <c:pt idx="2759">
                  <c:v>60</c:v>
                </c:pt>
                <c:pt idx="2760">
                  <c:v>60</c:v>
                </c:pt>
                <c:pt idx="2761">
                  <c:v>60</c:v>
                </c:pt>
                <c:pt idx="2762">
                  <c:v>60</c:v>
                </c:pt>
                <c:pt idx="2763">
                  <c:v>60</c:v>
                </c:pt>
                <c:pt idx="2764">
                  <c:v>60</c:v>
                </c:pt>
                <c:pt idx="2765">
                  <c:v>60</c:v>
                </c:pt>
                <c:pt idx="2766">
                  <c:v>60</c:v>
                </c:pt>
                <c:pt idx="2767">
                  <c:v>60</c:v>
                </c:pt>
                <c:pt idx="2768">
                  <c:v>60</c:v>
                </c:pt>
                <c:pt idx="2769">
                  <c:v>60</c:v>
                </c:pt>
                <c:pt idx="2770">
                  <c:v>60</c:v>
                </c:pt>
                <c:pt idx="2771">
                  <c:v>60</c:v>
                </c:pt>
                <c:pt idx="2772">
                  <c:v>60</c:v>
                </c:pt>
                <c:pt idx="2773">
                  <c:v>60</c:v>
                </c:pt>
                <c:pt idx="2774">
                  <c:v>60</c:v>
                </c:pt>
                <c:pt idx="2775">
                  <c:v>60</c:v>
                </c:pt>
                <c:pt idx="2776">
                  <c:v>60</c:v>
                </c:pt>
                <c:pt idx="2777">
                  <c:v>60</c:v>
                </c:pt>
                <c:pt idx="2778">
                  <c:v>61</c:v>
                </c:pt>
                <c:pt idx="2779">
                  <c:v>61</c:v>
                </c:pt>
                <c:pt idx="2780">
                  <c:v>61</c:v>
                </c:pt>
                <c:pt idx="2781">
                  <c:v>61</c:v>
                </c:pt>
                <c:pt idx="2782">
                  <c:v>61</c:v>
                </c:pt>
                <c:pt idx="2783">
                  <c:v>61</c:v>
                </c:pt>
                <c:pt idx="2784">
                  <c:v>61</c:v>
                </c:pt>
                <c:pt idx="2785">
                  <c:v>61</c:v>
                </c:pt>
                <c:pt idx="2786">
                  <c:v>61</c:v>
                </c:pt>
                <c:pt idx="2787">
                  <c:v>61</c:v>
                </c:pt>
                <c:pt idx="2788">
                  <c:v>61</c:v>
                </c:pt>
                <c:pt idx="2789">
                  <c:v>61</c:v>
                </c:pt>
                <c:pt idx="2790">
                  <c:v>62</c:v>
                </c:pt>
                <c:pt idx="2791">
                  <c:v>62</c:v>
                </c:pt>
                <c:pt idx="2792">
                  <c:v>62</c:v>
                </c:pt>
                <c:pt idx="2793">
                  <c:v>62</c:v>
                </c:pt>
                <c:pt idx="2794">
                  <c:v>62</c:v>
                </c:pt>
                <c:pt idx="2795">
                  <c:v>62</c:v>
                </c:pt>
                <c:pt idx="2796">
                  <c:v>63</c:v>
                </c:pt>
                <c:pt idx="2797">
                  <c:v>63</c:v>
                </c:pt>
                <c:pt idx="2798">
                  <c:v>63</c:v>
                </c:pt>
                <c:pt idx="2799">
                  <c:v>64</c:v>
                </c:pt>
                <c:pt idx="2800">
                  <c:v>64</c:v>
                </c:pt>
                <c:pt idx="2801">
                  <c:v>64</c:v>
                </c:pt>
                <c:pt idx="2802">
                  <c:v>64</c:v>
                </c:pt>
                <c:pt idx="2803">
                  <c:v>64</c:v>
                </c:pt>
                <c:pt idx="2804">
                  <c:v>64</c:v>
                </c:pt>
                <c:pt idx="2805">
                  <c:v>64</c:v>
                </c:pt>
                <c:pt idx="2806">
                  <c:v>64</c:v>
                </c:pt>
                <c:pt idx="2807">
                  <c:v>64</c:v>
                </c:pt>
                <c:pt idx="2808">
                  <c:v>64</c:v>
                </c:pt>
                <c:pt idx="2809">
                  <c:v>64</c:v>
                </c:pt>
                <c:pt idx="2810">
                  <c:v>64</c:v>
                </c:pt>
                <c:pt idx="2811">
                  <c:v>65</c:v>
                </c:pt>
                <c:pt idx="2812">
                  <c:v>65</c:v>
                </c:pt>
                <c:pt idx="2813">
                  <c:v>65</c:v>
                </c:pt>
                <c:pt idx="2814">
                  <c:v>65</c:v>
                </c:pt>
                <c:pt idx="2815">
                  <c:v>65</c:v>
                </c:pt>
                <c:pt idx="2816">
                  <c:v>65</c:v>
                </c:pt>
                <c:pt idx="2817">
                  <c:v>65</c:v>
                </c:pt>
                <c:pt idx="2818">
                  <c:v>65</c:v>
                </c:pt>
                <c:pt idx="2819">
                  <c:v>65</c:v>
                </c:pt>
                <c:pt idx="2820">
                  <c:v>65</c:v>
                </c:pt>
                <c:pt idx="2821">
                  <c:v>65</c:v>
                </c:pt>
                <c:pt idx="2822">
                  <c:v>65</c:v>
                </c:pt>
                <c:pt idx="2823">
                  <c:v>65</c:v>
                </c:pt>
                <c:pt idx="2824">
                  <c:v>65</c:v>
                </c:pt>
                <c:pt idx="2825">
                  <c:v>65</c:v>
                </c:pt>
                <c:pt idx="2826">
                  <c:v>65</c:v>
                </c:pt>
                <c:pt idx="2827">
                  <c:v>65</c:v>
                </c:pt>
                <c:pt idx="2828">
                  <c:v>65</c:v>
                </c:pt>
                <c:pt idx="2829">
                  <c:v>65</c:v>
                </c:pt>
                <c:pt idx="2830">
                  <c:v>65</c:v>
                </c:pt>
                <c:pt idx="2831">
                  <c:v>65</c:v>
                </c:pt>
                <c:pt idx="2832">
                  <c:v>65</c:v>
                </c:pt>
                <c:pt idx="2833">
                  <c:v>65</c:v>
                </c:pt>
                <c:pt idx="2834">
                  <c:v>65</c:v>
                </c:pt>
                <c:pt idx="2835">
                  <c:v>65</c:v>
                </c:pt>
                <c:pt idx="2836">
                  <c:v>65</c:v>
                </c:pt>
                <c:pt idx="2837">
                  <c:v>65</c:v>
                </c:pt>
                <c:pt idx="2838">
                  <c:v>65</c:v>
                </c:pt>
                <c:pt idx="2839">
                  <c:v>65</c:v>
                </c:pt>
                <c:pt idx="2840">
                  <c:v>65</c:v>
                </c:pt>
                <c:pt idx="2841">
                  <c:v>65</c:v>
                </c:pt>
                <c:pt idx="2842">
                  <c:v>65</c:v>
                </c:pt>
                <c:pt idx="2843">
                  <c:v>65</c:v>
                </c:pt>
                <c:pt idx="2844">
                  <c:v>65</c:v>
                </c:pt>
                <c:pt idx="2845">
                  <c:v>66</c:v>
                </c:pt>
                <c:pt idx="2846">
                  <c:v>66</c:v>
                </c:pt>
                <c:pt idx="2847">
                  <c:v>66</c:v>
                </c:pt>
                <c:pt idx="2848">
                  <c:v>66</c:v>
                </c:pt>
                <c:pt idx="2849">
                  <c:v>66</c:v>
                </c:pt>
                <c:pt idx="2850">
                  <c:v>66</c:v>
                </c:pt>
                <c:pt idx="2851">
                  <c:v>66</c:v>
                </c:pt>
                <c:pt idx="2852">
                  <c:v>66</c:v>
                </c:pt>
                <c:pt idx="2853">
                  <c:v>66</c:v>
                </c:pt>
                <c:pt idx="2854">
                  <c:v>66</c:v>
                </c:pt>
                <c:pt idx="2855">
                  <c:v>66</c:v>
                </c:pt>
                <c:pt idx="2856">
                  <c:v>67</c:v>
                </c:pt>
                <c:pt idx="2857">
                  <c:v>67</c:v>
                </c:pt>
                <c:pt idx="2858">
                  <c:v>67</c:v>
                </c:pt>
                <c:pt idx="2859">
                  <c:v>67</c:v>
                </c:pt>
                <c:pt idx="2860">
                  <c:v>67</c:v>
                </c:pt>
                <c:pt idx="2861">
                  <c:v>67</c:v>
                </c:pt>
                <c:pt idx="2862">
                  <c:v>68</c:v>
                </c:pt>
                <c:pt idx="2863">
                  <c:v>68</c:v>
                </c:pt>
                <c:pt idx="2864">
                  <c:v>68</c:v>
                </c:pt>
                <c:pt idx="2865">
                  <c:v>68</c:v>
                </c:pt>
                <c:pt idx="2866">
                  <c:v>68</c:v>
                </c:pt>
                <c:pt idx="2867">
                  <c:v>68</c:v>
                </c:pt>
                <c:pt idx="2868">
                  <c:v>68</c:v>
                </c:pt>
                <c:pt idx="2869">
                  <c:v>68</c:v>
                </c:pt>
                <c:pt idx="2870">
                  <c:v>68</c:v>
                </c:pt>
                <c:pt idx="2871">
                  <c:v>68</c:v>
                </c:pt>
                <c:pt idx="2872">
                  <c:v>69</c:v>
                </c:pt>
                <c:pt idx="2873">
                  <c:v>69</c:v>
                </c:pt>
                <c:pt idx="2874">
                  <c:v>69</c:v>
                </c:pt>
                <c:pt idx="2875">
                  <c:v>69</c:v>
                </c:pt>
                <c:pt idx="2876">
                  <c:v>69</c:v>
                </c:pt>
                <c:pt idx="2877">
                  <c:v>69</c:v>
                </c:pt>
                <c:pt idx="2878">
                  <c:v>69</c:v>
                </c:pt>
                <c:pt idx="2879">
                  <c:v>69</c:v>
                </c:pt>
                <c:pt idx="2880">
                  <c:v>69</c:v>
                </c:pt>
                <c:pt idx="2881">
                  <c:v>69</c:v>
                </c:pt>
                <c:pt idx="2882">
                  <c:v>69</c:v>
                </c:pt>
                <c:pt idx="2883">
                  <c:v>69</c:v>
                </c:pt>
                <c:pt idx="2884">
                  <c:v>70</c:v>
                </c:pt>
                <c:pt idx="2885">
                  <c:v>70</c:v>
                </c:pt>
                <c:pt idx="2886">
                  <c:v>70</c:v>
                </c:pt>
                <c:pt idx="2887">
                  <c:v>70</c:v>
                </c:pt>
                <c:pt idx="2888">
                  <c:v>70</c:v>
                </c:pt>
                <c:pt idx="2889">
                  <c:v>70</c:v>
                </c:pt>
                <c:pt idx="2890">
                  <c:v>70</c:v>
                </c:pt>
                <c:pt idx="2891">
                  <c:v>70</c:v>
                </c:pt>
                <c:pt idx="2892">
                  <c:v>70</c:v>
                </c:pt>
                <c:pt idx="2893">
                  <c:v>70</c:v>
                </c:pt>
                <c:pt idx="2894">
                  <c:v>70</c:v>
                </c:pt>
                <c:pt idx="2895">
                  <c:v>70</c:v>
                </c:pt>
                <c:pt idx="2896">
                  <c:v>70</c:v>
                </c:pt>
                <c:pt idx="2897">
                  <c:v>70</c:v>
                </c:pt>
                <c:pt idx="2898">
                  <c:v>70</c:v>
                </c:pt>
                <c:pt idx="2899">
                  <c:v>70</c:v>
                </c:pt>
                <c:pt idx="2900">
                  <c:v>70</c:v>
                </c:pt>
                <c:pt idx="2901">
                  <c:v>70</c:v>
                </c:pt>
                <c:pt idx="2902">
                  <c:v>70</c:v>
                </c:pt>
                <c:pt idx="2903">
                  <c:v>70</c:v>
                </c:pt>
                <c:pt idx="2904">
                  <c:v>70</c:v>
                </c:pt>
                <c:pt idx="2905">
                  <c:v>70</c:v>
                </c:pt>
                <c:pt idx="2906">
                  <c:v>70</c:v>
                </c:pt>
                <c:pt idx="2907">
                  <c:v>70</c:v>
                </c:pt>
                <c:pt idx="2908">
                  <c:v>70</c:v>
                </c:pt>
                <c:pt idx="2909">
                  <c:v>70</c:v>
                </c:pt>
                <c:pt idx="2910">
                  <c:v>70</c:v>
                </c:pt>
                <c:pt idx="2911">
                  <c:v>70</c:v>
                </c:pt>
                <c:pt idx="2912">
                  <c:v>70</c:v>
                </c:pt>
                <c:pt idx="2913">
                  <c:v>70</c:v>
                </c:pt>
                <c:pt idx="2914">
                  <c:v>70</c:v>
                </c:pt>
                <c:pt idx="2915">
                  <c:v>70</c:v>
                </c:pt>
                <c:pt idx="2916">
                  <c:v>70</c:v>
                </c:pt>
                <c:pt idx="2917">
                  <c:v>70</c:v>
                </c:pt>
                <c:pt idx="2918">
                  <c:v>70</c:v>
                </c:pt>
                <c:pt idx="2919">
                  <c:v>70</c:v>
                </c:pt>
                <c:pt idx="2920">
                  <c:v>70</c:v>
                </c:pt>
                <c:pt idx="2921">
                  <c:v>70</c:v>
                </c:pt>
                <c:pt idx="2922">
                  <c:v>70</c:v>
                </c:pt>
                <c:pt idx="2923">
                  <c:v>70</c:v>
                </c:pt>
                <c:pt idx="2924">
                  <c:v>70</c:v>
                </c:pt>
                <c:pt idx="2925">
                  <c:v>70</c:v>
                </c:pt>
                <c:pt idx="2926">
                  <c:v>70</c:v>
                </c:pt>
                <c:pt idx="2927">
                  <c:v>70</c:v>
                </c:pt>
                <c:pt idx="2928">
                  <c:v>70</c:v>
                </c:pt>
                <c:pt idx="2929">
                  <c:v>70</c:v>
                </c:pt>
                <c:pt idx="2930">
                  <c:v>70</c:v>
                </c:pt>
                <c:pt idx="2931">
                  <c:v>70</c:v>
                </c:pt>
                <c:pt idx="2932">
                  <c:v>70</c:v>
                </c:pt>
                <c:pt idx="2933">
                  <c:v>70</c:v>
                </c:pt>
                <c:pt idx="2934">
                  <c:v>70</c:v>
                </c:pt>
                <c:pt idx="2935">
                  <c:v>70</c:v>
                </c:pt>
                <c:pt idx="2936">
                  <c:v>70</c:v>
                </c:pt>
                <c:pt idx="2937">
                  <c:v>70</c:v>
                </c:pt>
                <c:pt idx="2938">
                  <c:v>70</c:v>
                </c:pt>
                <c:pt idx="2939">
                  <c:v>70</c:v>
                </c:pt>
                <c:pt idx="2940">
                  <c:v>70</c:v>
                </c:pt>
                <c:pt idx="2941">
                  <c:v>70</c:v>
                </c:pt>
                <c:pt idx="2942">
                  <c:v>70</c:v>
                </c:pt>
                <c:pt idx="2943">
                  <c:v>70</c:v>
                </c:pt>
                <c:pt idx="2944">
                  <c:v>70</c:v>
                </c:pt>
                <c:pt idx="2945">
                  <c:v>70</c:v>
                </c:pt>
                <c:pt idx="2946">
                  <c:v>70</c:v>
                </c:pt>
                <c:pt idx="2947">
                  <c:v>70</c:v>
                </c:pt>
                <c:pt idx="2948">
                  <c:v>70</c:v>
                </c:pt>
                <c:pt idx="2949">
                  <c:v>70</c:v>
                </c:pt>
                <c:pt idx="2950">
                  <c:v>70</c:v>
                </c:pt>
                <c:pt idx="2951">
                  <c:v>70</c:v>
                </c:pt>
                <c:pt idx="2952">
                  <c:v>70</c:v>
                </c:pt>
                <c:pt idx="2953">
                  <c:v>70</c:v>
                </c:pt>
                <c:pt idx="2954">
                  <c:v>70</c:v>
                </c:pt>
                <c:pt idx="2955">
                  <c:v>70</c:v>
                </c:pt>
                <c:pt idx="2956">
                  <c:v>70</c:v>
                </c:pt>
                <c:pt idx="2957">
                  <c:v>70</c:v>
                </c:pt>
                <c:pt idx="2958">
                  <c:v>70</c:v>
                </c:pt>
                <c:pt idx="2959">
                  <c:v>70</c:v>
                </c:pt>
                <c:pt idx="2960">
                  <c:v>70</c:v>
                </c:pt>
                <c:pt idx="2961">
                  <c:v>70</c:v>
                </c:pt>
                <c:pt idx="2962">
                  <c:v>70</c:v>
                </c:pt>
                <c:pt idx="2963">
                  <c:v>70</c:v>
                </c:pt>
                <c:pt idx="2964">
                  <c:v>70</c:v>
                </c:pt>
                <c:pt idx="2965">
                  <c:v>70</c:v>
                </c:pt>
                <c:pt idx="2966">
                  <c:v>70</c:v>
                </c:pt>
                <c:pt idx="2967">
                  <c:v>70</c:v>
                </c:pt>
                <c:pt idx="2968">
                  <c:v>70</c:v>
                </c:pt>
                <c:pt idx="2969">
                  <c:v>70</c:v>
                </c:pt>
                <c:pt idx="2970">
                  <c:v>70</c:v>
                </c:pt>
                <c:pt idx="2971">
                  <c:v>70</c:v>
                </c:pt>
                <c:pt idx="2972">
                  <c:v>70</c:v>
                </c:pt>
                <c:pt idx="2973">
                  <c:v>70</c:v>
                </c:pt>
                <c:pt idx="2974">
                  <c:v>70</c:v>
                </c:pt>
                <c:pt idx="2975">
                  <c:v>70</c:v>
                </c:pt>
                <c:pt idx="2976">
                  <c:v>70</c:v>
                </c:pt>
                <c:pt idx="2977">
                  <c:v>70</c:v>
                </c:pt>
                <c:pt idx="2978">
                  <c:v>70</c:v>
                </c:pt>
                <c:pt idx="2979">
                  <c:v>70</c:v>
                </c:pt>
                <c:pt idx="2980">
                  <c:v>70</c:v>
                </c:pt>
                <c:pt idx="2981">
                  <c:v>70</c:v>
                </c:pt>
                <c:pt idx="2982">
                  <c:v>70</c:v>
                </c:pt>
                <c:pt idx="2983">
                  <c:v>70</c:v>
                </c:pt>
                <c:pt idx="2984">
                  <c:v>70</c:v>
                </c:pt>
                <c:pt idx="2985">
                  <c:v>70</c:v>
                </c:pt>
                <c:pt idx="2986">
                  <c:v>70</c:v>
                </c:pt>
                <c:pt idx="2987">
                  <c:v>70</c:v>
                </c:pt>
                <c:pt idx="2988">
                  <c:v>70</c:v>
                </c:pt>
                <c:pt idx="2989">
                  <c:v>70</c:v>
                </c:pt>
                <c:pt idx="2990">
                  <c:v>70</c:v>
                </c:pt>
                <c:pt idx="2991">
                  <c:v>70</c:v>
                </c:pt>
                <c:pt idx="2992">
                  <c:v>70</c:v>
                </c:pt>
                <c:pt idx="2993">
                  <c:v>70</c:v>
                </c:pt>
                <c:pt idx="2994">
                  <c:v>70</c:v>
                </c:pt>
                <c:pt idx="2995">
                  <c:v>70</c:v>
                </c:pt>
                <c:pt idx="2996">
                  <c:v>71</c:v>
                </c:pt>
                <c:pt idx="2997">
                  <c:v>71</c:v>
                </c:pt>
                <c:pt idx="2998">
                  <c:v>71</c:v>
                </c:pt>
                <c:pt idx="2999">
                  <c:v>71</c:v>
                </c:pt>
                <c:pt idx="3000">
                  <c:v>71</c:v>
                </c:pt>
                <c:pt idx="3001">
                  <c:v>71</c:v>
                </c:pt>
                <c:pt idx="3002">
                  <c:v>72</c:v>
                </c:pt>
                <c:pt idx="3003">
                  <c:v>72</c:v>
                </c:pt>
                <c:pt idx="3004">
                  <c:v>72</c:v>
                </c:pt>
                <c:pt idx="3005">
                  <c:v>72</c:v>
                </c:pt>
                <c:pt idx="3006">
                  <c:v>72</c:v>
                </c:pt>
                <c:pt idx="3007">
                  <c:v>72</c:v>
                </c:pt>
                <c:pt idx="3008">
                  <c:v>72</c:v>
                </c:pt>
                <c:pt idx="3009">
                  <c:v>72</c:v>
                </c:pt>
                <c:pt idx="3010">
                  <c:v>72</c:v>
                </c:pt>
                <c:pt idx="3011">
                  <c:v>72</c:v>
                </c:pt>
                <c:pt idx="3012">
                  <c:v>72</c:v>
                </c:pt>
                <c:pt idx="3013">
                  <c:v>72</c:v>
                </c:pt>
                <c:pt idx="3014">
                  <c:v>72</c:v>
                </c:pt>
                <c:pt idx="3015">
                  <c:v>72</c:v>
                </c:pt>
                <c:pt idx="3016">
                  <c:v>72</c:v>
                </c:pt>
                <c:pt idx="3017">
                  <c:v>72</c:v>
                </c:pt>
                <c:pt idx="3018">
                  <c:v>73</c:v>
                </c:pt>
                <c:pt idx="3019">
                  <c:v>74</c:v>
                </c:pt>
                <c:pt idx="3020">
                  <c:v>74</c:v>
                </c:pt>
                <c:pt idx="3021">
                  <c:v>74</c:v>
                </c:pt>
                <c:pt idx="3022">
                  <c:v>74</c:v>
                </c:pt>
                <c:pt idx="3023">
                  <c:v>74</c:v>
                </c:pt>
                <c:pt idx="3024">
                  <c:v>75</c:v>
                </c:pt>
                <c:pt idx="3025">
                  <c:v>75</c:v>
                </c:pt>
                <c:pt idx="3026">
                  <c:v>75</c:v>
                </c:pt>
                <c:pt idx="3027">
                  <c:v>75</c:v>
                </c:pt>
                <c:pt idx="3028">
                  <c:v>75</c:v>
                </c:pt>
                <c:pt idx="3029">
                  <c:v>75</c:v>
                </c:pt>
                <c:pt idx="3030">
                  <c:v>75</c:v>
                </c:pt>
                <c:pt idx="3031">
                  <c:v>75</c:v>
                </c:pt>
                <c:pt idx="3032">
                  <c:v>75</c:v>
                </c:pt>
                <c:pt idx="3033">
                  <c:v>75</c:v>
                </c:pt>
                <c:pt idx="3034">
                  <c:v>75</c:v>
                </c:pt>
                <c:pt idx="3035">
                  <c:v>75</c:v>
                </c:pt>
                <c:pt idx="3036">
                  <c:v>75</c:v>
                </c:pt>
                <c:pt idx="3037">
                  <c:v>75</c:v>
                </c:pt>
                <c:pt idx="3038">
                  <c:v>75</c:v>
                </c:pt>
                <c:pt idx="3039">
                  <c:v>75</c:v>
                </c:pt>
                <c:pt idx="3040">
                  <c:v>75</c:v>
                </c:pt>
                <c:pt idx="3041">
                  <c:v>75</c:v>
                </c:pt>
                <c:pt idx="3042">
                  <c:v>75</c:v>
                </c:pt>
                <c:pt idx="3043">
                  <c:v>75</c:v>
                </c:pt>
                <c:pt idx="3044">
                  <c:v>75</c:v>
                </c:pt>
                <c:pt idx="3045">
                  <c:v>75</c:v>
                </c:pt>
                <c:pt idx="3046">
                  <c:v>75</c:v>
                </c:pt>
                <c:pt idx="3047">
                  <c:v>75</c:v>
                </c:pt>
                <c:pt idx="3048">
                  <c:v>75</c:v>
                </c:pt>
                <c:pt idx="3049">
                  <c:v>75</c:v>
                </c:pt>
                <c:pt idx="3050">
                  <c:v>75</c:v>
                </c:pt>
                <c:pt idx="3051">
                  <c:v>75</c:v>
                </c:pt>
                <c:pt idx="3052">
                  <c:v>75</c:v>
                </c:pt>
                <c:pt idx="3053">
                  <c:v>75</c:v>
                </c:pt>
                <c:pt idx="3054">
                  <c:v>75</c:v>
                </c:pt>
                <c:pt idx="3055">
                  <c:v>75</c:v>
                </c:pt>
                <c:pt idx="3056">
                  <c:v>75</c:v>
                </c:pt>
                <c:pt idx="3057">
                  <c:v>75</c:v>
                </c:pt>
                <c:pt idx="3058">
                  <c:v>75</c:v>
                </c:pt>
                <c:pt idx="3059">
                  <c:v>75</c:v>
                </c:pt>
                <c:pt idx="3060">
                  <c:v>75</c:v>
                </c:pt>
                <c:pt idx="3061">
                  <c:v>75</c:v>
                </c:pt>
                <c:pt idx="3062">
                  <c:v>75</c:v>
                </c:pt>
                <c:pt idx="3063">
                  <c:v>75</c:v>
                </c:pt>
                <c:pt idx="3064">
                  <c:v>75</c:v>
                </c:pt>
                <c:pt idx="3065">
                  <c:v>75</c:v>
                </c:pt>
                <c:pt idx="3066">
                  <c:v>75</c:v>
                </c:pt>
                <c:pt idx="3067">
                  <c:v>75</c:v>
                </c:pt>
                <c:pt idx="3068">
                  <c:v>75</c:v>
                </c:pt>
                <c:pt idx="3069">
                  <c:v>75</c:v>
                </c:pt>
                <c:pt idx="3070">
                  <c:v>75</c:v>
                </c:pt>
                <c:pt idx="3071">
                  <c:v>75</c:v>
                </c:pt>
                <c:pt idx="3072">
                  <c:v>75</c:v>
                </c:pt>
                <c:pt idx="3073">
                  <c:v>75</c:v>
                </c:pt>
                <c:pt idx="3074">
                  <c:v>75</c:v>
                </c:pt>
                <c:pt idx="3075">
                  <c:v>75</c:v>
                </c:pt>
                <c:pt idx="3076">
                  <c:v>75</c:v>
                </c:pt>
                <c:pt idx="3077">
                  <c:v>75</c:v>
                </c:pt>
                <c:pt idx="3078">
                  <c:v>75</c:v>
                </c:pt>
                <c:pt idx="3079">
                  <c:v>75</c:v>
                </c:pt>
                <c:pt idx="3080">
                  <c:v>75</c:v>
                </c:pt>
                <c:pt idx="3081">
                  <c:v>75</c:v>
                </c:pt>
                <c:pt idx="3082">
                  <c:v>75</c:v>
                </c:pt>
                <c:pt idx="3083">
                  <c:v>75</c:v>
                </c:pt>
                <c:pt idx="3084">
                  <c:v>75</c:v>
                </c:pt>
                <c:pt idx="3085">
                  <c:v>75</c:v>
                </c:pt>
                <c:pt idx="3086">
                  <c:v>76</c:v>
                </c:pt>
                <c:pt idx="3087">
                  <c:v>76</c:v>
                </c:pt>
                <c:pt idx="3088">
                  <c:v>76</c:v>
                </c:pt>
                <c:pt idx="3089">
                  <c:v>76</c:v>
                </c:pt>
                <c:pt idx="3090">
                  <c:v>76</c:v>
                </c:pt>
                <c:pt idx="3091">
                  <c:v>77</c:v>
                </c:pt>
                <c:pt idx="3092">
                  <c:v>77</c:v>
                </c:pt>
                <c:pt idx="3093">
                  <c:v>77</c:v>
                </c:pt>
                <c:pt idx="3094">
                  <c:v>77</c:v>
                </c:pt>
                <c:pt idx="3095">
                  <c:v>78</c:v>
                </c:pt>
                <c:pt idx="3096">
                  <c:v>78</c:v>
                </c:pt>
                <c:pt idx="3097">
                  <c:v>78</c:v>
                </c:pt>
                <c:pt idx="3098">
                  <c:v>78</c:v>
                </c:pt>
                <c:pt idx="3099">
                  <c:v>78</c:v>
                </c:pt>
                <c:pt idx="3100">
                  <c:v>78</c:v>
                </c:pt>
                <c:pt idx="3101">
                  <c:v>78</c:v>
                </c:pt>
                <c:pt idx="3102">
                  <c:v>78</c:v>
                </c:pt>
                <c:pt idx="3103">
                  <c:v>78</c:v>
                </c:pt>
                <c:pt idx="3104">
                  <c:v>78</c:v>
                </c:pt>
                <c:pt idx="3105">
                  <c:v>78</c:v>
                </c:pt>
                <c:pt idx="3106">
                  <c:v>79</c:v>
                </c:pt>
                <c:pt idx="3107">
                  <c:v>79</c:v>
                </c:pt>
                <c:pt idx="3108">
                  <c:v>79</c:v>
                </c:pt>
                <c:pt idx="3109">
                  <c:v>79</c:v>
                </c:pt>
                <c:pt idx="3110">
                  <c:v>79</c:v>
                </c:pt>
                <c:pt idx="3111">
                  <c:v>79</c:v>
                </c:pt>
                <c:pt idx="3112">
                  <c:v>79</c:v>
                </c:pt>
                <c:pt idx="3113">
                  <c:v>79</c:v>
                </c:pt>
                <c:pt idx="3114">
                  <c:v>80</c:v>
                </c:pt>
                <c:pt idx="3115">
                  <c:v>80</c:v>
                </c:pt>
                <c:pt idx="3116">
                  <c:v>80</c:v>
                </c:pt>
                <c:pt idx="3117">
                  <c:v>80</c:v>
                </c:pt>
                <c:pt idx="3118">
                  <c:v>80</c:v>
                </c:pt>
                <c:pt idx="3119">
                  <c:v>80</c:v>
                </c:pt>
                <c:pt idx="3120">
                  <c:v>80</c:v>
                </c:pt>
                <c:pt idx="3121">
                  <c:v>80</c:v>
                </c:pt>
                <c:pt idx="3122">
                  <c:v>80</c:v>
                </c:pt>
                <c:pt idx="3123">
                  <c:v>80</c:v>
                </c:pt>
                <c:pt idx="3124">
                  <c:v>80</c:v>
                </c:pt>
                <c:pt idx="3125">
                  <c:v>80</c:v>
                </c:pt>
                <c:pt idx="3126">
                  <c:v>80</c:v>
                </c:pt>
                <c:pt idx="3127">
                  <c:v>80</c:v>
                </c:pt>
                <c:pt idx="3128">
                  <c:v>80</c:v>
                </c:pt>
                <c:pt idx="3129">
                  <c:v>80</c:v>
                </c:pt>
                <c:pt idx="3130">
                  <c:v>80</c:v>
                </c:pt>
                <c:pt idx="3131">
                  <c:v>80</c:v>
                </c:pt>
                <c:pt idx="3132">
                  <c:v>80</c:v>
                </c:pt>
                <c:pt idx="3133">
                  <c:v>80</c:v>
                </c:pt>
                <c:pt idx="3134">
                  <c:v>80</c:v>
                </c:pt>
                <c:pt idx="3135">
                  <c:v>80</c:v>
                </c:pt>
                <c:pt idx="3136">
                  <c:v>80</c:v>
                </c:pt>
                <c:pt idx="3137">
                  <c:v>80</c:v>
                </c:pt>
                <c:pt idx="3138">
                  <c:v>80</c:v>
                </c:pt>
                <c:pt idx="3139">
                  <c:v>80</c:v>
                </c:pt>
                <c:pt idx="3140">
                  <c:v>80</c:v>
                </c:pt>
                <c:pt idx="3141">
                  <c:v>80</c:v>
                </c:pt>
                <c:pt idx="3142">
                  <c:v>80</c:v>
                </c:pt>
                <c:pt idx="3143">
                  <c:v>80</c:v>
                </c:pt>
                <c:pt idx="3144">
                  <c:v>80</c:v>
                </c:pt>
                <c:pt idx="3145">
                  <c:v>80</c:v>
                </c:pt>
                <c:pt idx="3146">
                  <c:v>80</c:v>
                </c:pt>
                <c:pt idx="3147">
                  <c:v>80</c:v>
                </c:pt>
                <c:pt idx="3148">
                  <c:v>80</c:v>
                </c:pt>
                <c:pt idx="3149">
                  <c:v>80</c:v>
                </c:pt>
                <c:pt idx="3150">
                  <c:v>80</c:v>
                </c:pt>
                <c:pt idx="3151">
                  <c:v>80</c:v>
                </c:pt>
                <c:pt idx="3152">
                  <c:v>80</c:v>
                </c:pt>
                <c:pt idx="3153">
                  <c:v>80</c:v>
                </c:pt>
                <c:pt idx="3154">
                  <c:v>80</c:v>
                </c:pt>
                <c:pt idx="3155">
                  <c:v>80</c:v>
                </c:pt>
                <c:pt idx="3156">
                  <c:v>80</c:v>
                </c:pt>
                <c:pt idx="3157">
                  <c:v>80</c:v>
                </c:pt>
                <c:pt idx="3158">
                  <c:v>80</c:v>
                </c:pt>
                <c:pt idx="3159">
                  <c:v>80</c:v>
                </c:pt>
                <c:pt idx="3160">
                  <c:v>80</c:v>
                </c:pt>
                <c:pt idx="3161">
                  <c:v>80</c:v>
                </c:pt>
                <c:pt idx="3162">
                  <c:v>80</c:v>
                </c:pt>
                <c:pt idx="3163">
                  <c:v>80</c:v>
                </c:pt>
                <c:pt idx="3164">
                  <c:v>80</c:v>
                </c:pt>
                <c:pt idx="3165">
                  <c:v>80</c:v>
                </c:pt>
                <c:pt idx="3166">
                  <c:v>80</c:v>
                </c:pt>
                <c:pt idx="3167">
                  <c:v>80</c:v>
                </c:pt>
                <c:pt idx="3168">
                  <c:v>80</c:v>
                </c:pt>
                <c:pt idx="3169">
                  <c:v>80</c:v>
                </c:pt>
                <c:pt idx="3170">
                  <c:v>80</c:v>
                </c:pt>
                <c:pt idx="3171">
                  <c:v>80</c:v>
                </c:pt>
                <c:pt idx="3172">
                  <c:v>80</c:v>
                </c:pt>
                <c:pt idx="3173">
                  <c:v>80</c:v>
                </c:pt>
                <c:pt idx="3174">
                  <c:v>80</c:v>
                </c:pt>
                <c:pt idx="3175">
                  <c:v>80</c:v>
                </c:pt>
                <c:pt idx="3176">
                  <c:v>80</c:v>
                </c:pt>
                <c:pt idx="3177">
                  <c:v>80</c:v>
                </c:pt>
                <c:pt idx="3178">
                  <c:v>80</c:v>
                </c:pt>
                <c:pt idx="3179">
                  <c:v>80</c:v>
                </c:pt>
                <c:pt idx="3180">
                  <c:v>80</c:v>
                </c:pt>
                <c:pt idx="3181">
                  <c:v>80</c:v>
                </c:pt>
                <c:pt idx="3182">
                  <c:v>80</c:v>
                </c:pt>
                <c:pt idx="3183">
                  <c:v>80</c:v>
                </c:pt>
                <c:pt idx="3184">
                  <c:v>80</c:v>
                </c:pt>
                <c:pt idx="3185">
                  <c:v>80</c:v>
                </c:pt>
                <c:pt idx="3186">
                  <c:v>80</c:v>
                </c:pt>
                <c:pt idx="3187">
                  <c:v>80</c:v>
                </c:pt>
                <c:pt idx="3188">
                  <c:v>80</c:v>
                </c:pt>
                <c:pt idx="3189">
                  <c:v>80</c:v>
                </c:pt>
                <c:pt idx="3190">
                  <c:v>80</c:v>
                </c:pt>
                <c:pt idx="3191">
                  <c:v>80</c:v>
                </c:pt>
                <c:pt idx="3192">
                  <c:v>80</c:v>
                </c:pt>
                <c:pt idx="3193">
                  <c:v>80</c:v>
                </c:pt>
                <c:pt idx="3194">
                  <c:v>80</c:v>
                </c:pt>
                <c:pt idx="3195">
                  <c:v>80</c:v>
                </c:pt>
                <c:pt idx="3196">
                  <c:v>80</c:v>
                </c:pt>
                <c:pt idx="3197">
                  <c:v>80</c:v>
                </c:pt>
                <c:pt idx="3198">
                  <c:v>80</c:v>
                </c:pt>
                <c:pt idx="3199">
                  <c:v>80</c:v>
                </c:pt>
                <c:pt idx="3200">
                  <c:v>80</c:v>
                </c:pt>
                <c:pt idx="3201">
                  <c:v>80</c:v>
                </c:pt>
                <c:pt idx="3202">
                  <c:v>80</c:v>
                </c:pt>
                <c:pt idx="3203">
                  <c:v>80</c:v>
                </c:pt>
                <c:pt idx="3204">
                  <c:v>80</c:v>
                </c:pt>
                <c:pt idx="3205">
                  <c:v>80</c:v>
                </c:pt>
                <c:pt idx="3206">
                  <c:v>80</c:v>
                </c:pt>
                <c:pt idx="3207">
                  <c:v>80</c:v>
                </c:pt>
                <c:pt idx="3208">
                  <c:v>80</c:v>
                </c:pt>
                <c:pt idx="3209">
                  <c:v>80</c:v>
                </c:pt>
                <c:pt idx="3210">
                  <c:v>80</c:v>
                </c:pt>
                <c:pt idx="3211">
                  <c:v>80</c:v>
                </c:pt>
                <c:pt idx="3212">
                  <c:v>81</c:v>
                </c:pt>
                <c:pt idx="3213">
                  <c:v>81</c:v>
                </c:pt>
                <c:pt idx="3214">
                  <c:v>81</c:v>
                </c:pt>
                <c:pt idx="3215">
                  <c:v>81</c:v>
                </c:pt>
                <c:pt idx="3216">
                  <c:v>82</c:v>
                </c:pt>
                <c:pt idx="3217">
                  <c:v>82</c:v>
                </c:pt>
                <c:pt idx="3218">
                  <c:v>82</c:v>
                </c:pt>
                <c:pt idx="3219">
                  <c:v>82</c:v>
                </c:pt>
                <c:pt idx="3220">
                  <c:v>82</c:v>
                </c:pt>
                <c:pt idx="3221">
                  <c:v>82</c:v>
                </c:pt>
                <c:pt idx="3222">
                  <c:v>82</c:v>
                </c:pt>
                <c:pt idx="3223">
                  <c:v>82</c:v>
                </c:pt>
                <c:pt idx="3224">
                  <c:v>82</c:v>
                </c:pt>
                <c:pt idx="3225">
                  <c:v>82</c:v>
                </c:pt>
                <c:pt idx="3226">
                  <c:v>82</c:v>
                </c:pt>
                <c:pt idx="3227">
                  <c:v>82</c:v>
                </c:pt>
                <c:pt idx="3228">
                  <c:v>82</c:v>
                </c:pt>
                <c:pt idx="3229">
                  <c:v>82</c:v>
                </c:pt>
                <c:pt idx="3230">
                  <c:v>82</c:v>
                </c:pt>
                <c:pt idx="3231">
                  <c:v>82</c:v>
                </c:pt>
                <c:pt idx="3232">
                  <c:v>82</c:v>
                </c:pt>
                <c:pt idx="3233">
                  <c:v>83</c:v>
                </c:pt>
                <c:pt idx="3234">
                  <c:v>83</c:v>
                </c:pt>
                <c:pt idx="3235">
                  <c:v>83</c:v>
                </c:pt>
                <c:pt idx="3236">
                  <c:v>84</c:v>
                </c:pt>
                <c:pt idx="3237">
                  <c:v>84</c:v>
                </c:pt>
                <c:pt idx="3238">
                  <c:v>84</c:v>
                </c:pt>
                <c:pt idx="3239">
                  <c:v>84</c:v>
                </c:pt>
                <c:pt idx="3240">
                  <c:v>84</c:v>
                </c:pt>
                <c:pt idx="3241">
                  <c:v>84</c:v>
                </c:pt>
                <c:pt idx="3242">
                  <c:v>84</c:v>
                </c:pt>
                <c:pt idx="3243">
                  <c:v>85</c:v>
                </c:pt>
                <c:pt idx="3244">
                  <c:v>85</c:v>
                </c:pt>
                <c:pt idx="3245">
                  <c:v>85</c:v>
                </c:pt>
                <c:pt idx="3246">
                  <c:v>85</c:v>
                </c:pt>
                <c:pt idx="3247">
                  <c:v>85</c:v>
                </c:pt>
                <c:pt idx="3248">
                  <c:v>85</c:v>
                </c:pt>
                <c:pt idx="3249">
                  <c:v>85</c:v>
                </c:pt>
                <c:pt idx="3250">
                  <c:v>85</c:v>
                </c:pt>
                <c:pt idx="3251">
                  <c:v>85</c:v>
                </c:pt>
                <c:pt idx="3252">
                  <c:v>85</c:v>
                </c:pt>
                <c:pt idx="3253">
                  <c:v>85</c:v>
                </c:pt>
                <c:pt idx="3254">
                  <c:v>85</c:v>
                </c:pt>
                <c:pt idx="3255">
                  <c:v>85</c:v>
                </c:pt>
                <c:pt idx="3256">
                  <c:v>85</c:v>
                </c:pt>
                <c:pt idx="3257">
                  <c:v>85</c:v>
                </c:pt>
                <c:pt idx="3258">
                  <c:v>85</c:v>
                </c:pt>
                <c:pt idx="3259">
                  <c:v>85</c:v>
                </c:pt>
                <c:pt idx="3260">
                  <c:v>85</c:v>
                </c:pt>
                <c:pt idx="3261">
                  <c:v>85</c:v>
                </c:pt>
                <c:pt idx="3262">
                  <c:v>85</c:v>
                </c:pt>
                <c:pt idx="3263">
                  <c:v>85</c:v>
                </c:pt>
                <c:pt idx="3264">
                  <c:v>85</c:v>
                </c:pt>
                <c:pt idx="3265">
                  <c:v>85</c:v>
                </c:pt>
                <c:pt idx="3266">
                  <c:v>85</c:v>
                </c:pt>
                <c:pt idx="3267">
                  <c:v>86</c:v>
                </c:pt>
                <c:pt idx="3268">
                  <c:v>86</c:v>
                </c:pt>
                <c:pt idx="3269">
                  <c:v>86</c:v>
                </c:pt>
                <c:pt idx="3270">
                  <c:v>86</c:v>
                </c:pt>
                <c:pt idx="3271">
                  <c:v>86</c:v>
                </c:pt>
                <c:pt idx="3272">
                  <c:v>86</c:v>
                </c:pt>
                <c:pt idx="3273">
                  <c:v>87</c:v>
                </c:pt>
                <c:pt idx="3274">
                  <c:v>87</c:v>
                </c:pt>
                <c:pt idx="3275">
                  <c:v>87</c:v>
                </c:pt>
                <c:pt idx="3276">
                  <c:v>87</c:v>
                </c:pt>
                <c:pt idx="3277">
                  <c:v>87</c:v>
                </c:pt>
                <c:pt idx="3278">
                  <c:v>87</c:v>
                </c:pt>
                <c:pt idx="3279">
                  <c:v>88</c:v>
                </c:pt>
                <c:pt idx="3280">
                  <c:v>88</c:v>
                </c:pt>
                <c:pt idx="3281">
                  <c:v>88</c:v>
                </c:pt>
                <c:pt idx="3282">
                  <c:v>88</c:v>
                </c:pt>
                <c:pt idx="3283">
                  <c:v>89</c:v>
                </c:pt>
                <c:pt idx="3284">
                  <c:v>89</c:v>
                </c:pt>
                <c:pt idx="3285">
                  <c:v>89</c:v>
                </c:pt>
                <c:pt idx="3286">
                  <c:v>89</c:v>
                </c:pt>
                <c:pt idx="3287">
                  <c:v>89</c:v>
                </c:pt>
                <c:pt idx="3288">
                  <c:v>89</c:v>
                </c:pt>
                <c:pt idx="3289">
                  <c:v>89</c:v>
                </c:pt>
                <c:pt idx="3290">
                  <c:v>89</c:v>
                </c:pt>
                <c:pt idx="3291">
                  <c:v>89</c:v>
                </c:pt>
                <c:pt idx="3292">
                  <c:v>89</c:v>
                </c:pt>
                <c:pt idx="3293">
                  <c:v>89</c:v>
                </c:pt>
                <c:pt idx="3294">
                  <c:v>89</c:v>
                </c:pt>
                <c:pt idx="3295">
                  <c:v>89</c:v>
                </c:pt>
                <c:pt idx="3296">
                  <c:v>90</c:v>
                </c:pt>
                <c:pt idx="3297">
                  <c:v>90</c:v>
                </c:pt>
                <c:pt idx="3298">
                  <c:v>90</c:v>
                </c:pt>
                <c:pt idx="3299">
                  <c:v>90</c:v>
                </c:pt>
                <c:pt idx="3300">
                  <c:v>90</c:v>
                </c:pt>
                <c:pt idx="3301">
                  <c:v>90</c:v>
                </c:pt>
                <c:pt idx="3302">
                  <c:v>90</c:v>
                </c:pt>
                <c:pt idx="3303">
                  <c:v>90</c:v>
                </c:pt>
                <c:pt idx="3304">
                  <c:v>90</c:v>
                </c:pt>
                <c:pt idx="3305">
                  <c:v>90</c:v>
                </c:pt>
                <c:pt idx="3306">
                  <c:v>90</c:v>
                </c:pt>
                <c:pt idx="3307">
                  <c:v>90</c:v>
                </c:pt>
                <c:pt idx="3308">
                  <c:v>90</c:v>
                </c:pt>
                <c:pt idx="3309">
                  <c:v>90</c:v>
                </c:pt>
                <c:pt idx="3310">
                  <c:v>90</c:v>
                </c:pt>
                <c:pt idx="3311">
                  <c:v>90</c:v>
                </c:pt>
                <c:pt idx="3312">
                  <c:v>90</c:v>
                </c:pt>
                <c:pt idx="3313">
                  <c:v>90</c:v>
                </c:pt>
                <c:pt idx="3314">
                  <c:v>90</c:v>
                </c:pt>
                <c:pt idx="3315">
                  <c:v>90</c:v>
                </c:pt>
                <c:pt idx="3316">
                  <c:v>90</c:v>
                </c:pt>
                <c:pt idx="3317">
                  <c:v>90</c:v>
                </c:pt>
                <c:pt idx="3318">
                  <c:v>90</c:v>
                </c:pt>
                <c:pt idx="3319">
                  <c:v>90</c:v>
                </c:pt>
                <c:pt idx="3320">
                  <c:v>90</c:v>
                </c:pt>
                <c:pt idx="3321">
                  <c:v>90</c:v>
                </c:pt>
                <c:pt idx="3322">
                  <c:v>90</c:v>
                </c:pt>
                <c:pt idx="3323">
                  <c:v>90</c:v>
                </c:pt>
                <c:pt idx="3324">
                  <c:v>90</c:v>
                </c:pt>
                <c:pt idx="3325">
                  <c:v>90</c:v>
                </c:pt>
                <c:pt idx="3326">
                  <c:v>90</c:v>
                </c:pt>
                <c:pt idx="3327">
                  <c:v>90</c:v>
                </c:pt>
                <c:pt idx="3328">
                  <c:v>90</c:v>
                </c:pt>
                <c:pt idx="3329">
                  <c:v>90</c:v>
                </c:pt>
                <c:pt idx="3330">
                  <c:v>90</c:v>
                </c:pt>
                <c:pt idx="3331">
                  <c:v>90</c:v>
                </c:pt>
                <c:pt idx="3332">
                  <c:v>90</c:v>
                </c:pt>
                <c:pt idx="3333">
                  <c:v>90</c:v>
                </c:pt>
                <c:pt idx="3334">
                  <c:v>90</c:v>
                </c:pt>
                <c:pt idx="3335">
                  <c:v>90</c:v>
                </c:pt>
                <c:pt idx="3336">
                  <c:v>90</c:v>
                </c:pt>
                <c:pt idx="3337">
                  <c:v>90</c:v>
                </c:pt>
                <c:pt idx="3338">
                  <c:v>90</c:v>
                </c:pt>
                <c:pt idx="3339">
                  <c:v>90</c:v>
                </c:pt>
                <c:pt idx="3340">
                  <c:v>90</c:v>
                </c:pt>
                <c:pt idx="3341">
                  <c:v>90</c:v>
                </c:pt>
                <c:pt idx="3342">
                  <c:v>90</c:v>
                </c:pt>
                <c:pt idx="3343">
                  <c:v>90</c:v>
                </c:pt>
                <c:pt idx="3344">
                  <c:v>90</c:v>
                </c:pt>
                <c:pt idx="3345">
                  <c:v>90</c:v>
                </c:pt>
                <c:pt idx="3346">
                  <c:v>90</c:v>
                </c:pt>
                <c:pt idx="3347">
                  <c:v>90</c:v>
                </c:pt>
                <c:pt idx="3348">
                  <c:v>90</c:v>
                </c:pt>
                <c:pt idx="3349">
                  <c:v>90</c:v>
                </c:pt>
                <c:pt idx="3350">
                  <c:v>90</c:v>
                </c:pt>
                <c:pt idx="3351">
                  <c:v>90</c:v>
                </c:pt>
                <c:pt idx="3352">
                  <c:v>90</c:v>
                </c:pt>
                <c:pt idx="3353">
                  <c:v>90</c:v>
                </c:pt>
                <c:pt idx="3354">
                  <c:v>90</c:v>
                </c:pt>
                <c:pt idx="3355">
                  <c:v>90</c:v>
                </c:pt>
                <c:pt idx="3356">
                  <c:v>90</c:v>
                </c:pt>
                <c:pt idx="3357">
                  <c:v>90</c:v>
                </c:pt>
                <c:pt idx="3358">
                  <c:v>90</c:v>
                </c:pt>
                <c:pt idx="3359">
                  <c:v>90</c:v>
                </c:pt>
                <c:pt idx="3360">
                  <c:v>90</c:v>
                </c:pt>
                <c:pt idx="3361">
                  <c:v>90</c:v>
                </c:pt>
                <c:pt idx="3362">
                  <c:v>90</c:v>
                </c:pt>
                <c:pt idx="3363">
                  <c:v>90</c:v>
                </c:pt>
                <c:pt idx="3364">
                  <c:v>90</c:v>
                </c:pt>
                <c:pt idx="3365">
                  <c:v>90</c:v>
                </c:pt>
                <c:pt idx="3366">
                  <c:v>90</c:v>
                </c:pt>
                <c:pt idx="3367">
                  <c:v>90</c:v>
                </c:pt>
                <c:pt idx="3368">
                  <c:v>90</c:v>
                </c:pt>
                <c:pt idx="3369">
                  <c:v>90</c:v>
                </c:pt>
                <c:pt idx="3370">
                  <c:v>90</c:v>
                </c:pt>
                <c:pt idx="3371">
                  <c:v>90</c:v>
                </c:pt>
                <c:pt idx="3372">
                  <c:v>90</c:v>
                </c:pt>
                <c:pt idx="3373">
                  <c:v>90</c:v>
                </c:pt>
                <c:pt idx="3374">
                  <c:v>90</c:v>
                </c:pt>
                <c:pt idx="3375">
                  <c:v>90</c:v>
                </c:pt>
                <c:pt idx="3376">
                  <c:v>90</c:v>
                </c:pt>
                <c:pt idx="3377">
                  <c:v>90</c:v>
                </c:pt>
                <c:pt idx="3378">
                  <c:v>90</c:v>
                </c:pt>
                <c:pt idx="3379">
                  <c:v>90</c:v>
                </c:pt>
                <c:pt idx="3380">
                  <c:v>90</c:v>
                </c:pt>
                <c:pt idx="3381">
                  <c:v>90</c:v>
                </c:pt>
                <c:pt idx="3382">
                  <c:v>90</c:v>
                </c:pt>
                <c:pt idx="3383">
                  <c:v>90</c:v>
                </c:pt>
                <c:pt idx="3384">
                  <c:v>90</c:v>
                </c:pt>
                <c:pt idx="3385">
                  <c:v>90</c:v>
                </c:pt>
                <c:pt idx="3386">
                  <c:v>90</c:v>
                </c:pt>
                <c:pt idx="3387">
                  <c:v>90</c:v>
                </c:pt>
                <c:pt idx="3388">
                  <c:v>90</c:v>
                </c:pt>
                <c:pt idx="3389">
                  <c:v>90</c:v>
                </c:pt>
                <c:pt idx="3390">
                  <c:v>90</c:v>
                </c:pt>
                <c:pt idx="3391">
                  <c:v>90</c:v>
                </c:pt>
                <c:pt idx="3392">
                  <c:v>90</c:v>
                </c:pt>
                <c:pt idx="3393">
                  <c:v>90</c:v>
                </c:pt>
                <c:pt idx="3394">
                  <c:v>90</c:v>
                </c:pt>
                <c:pt idx="3395">
                  <c:v>90</c:v>
                </c:pt>
                <c:pt idx="3396">
                  <c:v>90</c:v>
                </c:pt>
                <c:pt idx="3397">
                  <c:v>90</c:v>
                </c:pt>
                <c:pt idx="3398">
                  <c:v>90</c:v>
                </c:pt>
                <c:pt idx="3399">
                  <c:v>90</c:v>
                </c:pt>
                <c:pt idx="3400">
                  <c:v>90</c:v>
                </c:pt>
                <c:pt idx="3401">
                  <c:v>90</c:v>
                </c:pt>
                <c:pt idx="3402">
                  <c:v>90</c:v>
                </c:pt>
                <c:pt idx="3403">
                  <c:v>90</c:v>
                </c:pt>
                <c:pt idx="3404">
                  <c:v>90</c:v>
                </c:pt>
                <c:pt idx="3405">
                  <c:v>90</c:v>
                </c:pt>
                <c:pt idx="3406">
                  <c:v>90</c:v>
                </c:pt>
                <c:pt idx="3407">
                  <c:v>90</c:v>
                </c:pt>
                <c:pt idx="3408">
                  <c:v>90</c:v>
                </c:pt>
                <c:pt idx="3409">
                  <c:v>90</c:v>
                </c:pt>
                <c:pt idx="3410">
                  <c:v>90</c:v>
                </c:pt>
                <c:pt idx="3411">
                  <c:v>90</c:v>
                </c:pt>
                <c:pt idx="3412">
                  <c:v>90</c:v>
                </c:pt>
                <c:pt idx="3413">
                  <c:v>90</c:v>
                </c:pt>
                <c:pt idx="3414">
                  <c:v>90</c:v>
                </c:pt>
                <c:pt idx="3415">
                  <c:v>90</c:v>
                </c:pt>
                <c:pt idx="3416">
                  <c:v>90</c:v>
                </c:pt>
                <c:pt idx="3417">
                  <c:v>90</c:v>
                </c:pt>
                <c:pt idx="3418">
                  <c:v>90</c:v>
                </c:pt>
                <c:pt idx="3419">
                  <c:v>90</c:v>
                </c:pt>
                <c:pt idx="3420">
                  <c:v>90</c:v>
                </c:pt>
                <c:pt idx="3421">
                  <c:v>90</c:v>
                </c:pt>
                <c:pt idx="3422">
                  <c:v>90</c:v>
                </c:pt>
                <c:pt idx="3423">
                  <c:v>90</c:v>
                </c:pt>
                <c:pt idx="3424">
                  <c:v>90</c:v>
                </c:pt>
                <c:pt idx="3425">
                  <c:v>90</c:v>
                </c:pt>
                <c:pt idx="3426">
                  <c:v>90</c:v>
                </c:pt>
                <c:pt idx="3427">
                  <c:v>90</c:v>
                </c:pt>
                <c:pt idx="3428">
                  <c:v>90</c:v>
                </c:pt>
                <c:pt idx="3429">
                  <c:v>90</c:v>
                </c:pt>
                <c:pt idx="3430">
                  <c:v>90</c:v>
                </c:pt>
                <c:pt idx="3431">
                  <c:v>90</c:v>
                </c:pt>
                <c:pt idx="3432">
                  <c:v>90</c:v>
                </c:pt>
                <c:pt idx="3433">
                  <c:v>90</c:v>
                </c:pt>
                <c:pt idx="3434">
                  <c:v>90</c:v>
                </c:pt>
                <c:pt idx="3435">
                  <c:v>90</c:v>
                </c:pt>
                <c:pt idx="3436">
                  <c:v>90</c:v>
                </c:pt>
                <c:pt idx="3437">
                  <c:v>90</c:v>
                </c:pt>
                <c:pt idx="3438">
                  <c:v>90</c:v>
                </c:pt>
                <c:pt idx="3439">
                  <c:v>90</c:v>
                </c:pt>
                <c:pt idx="3440">
                  <c:v>90</c:v>
                </c:pt>
                <c:pt idx="3441">
                  <c:v>90</c:v>
                </c:pt>
                <c:pt idx="3442">
                  <c:v>90</c:v>
                </c:pt>
                <c:pt idx="3443">
                  <c:v>90</c:v>
                </c:pt>
                <c:pt idx="3444">
                  <c:v>90</c:v>
                </c:pt>
                <c:pt idx="3445">
                  <c:v>90</c:v>
                </c:pt>
                <c:pt idx="3446">
                  <c:v>90</c:v>
                </c:pt>
                <c:pt idx="3447">
                  <c:v>90</c:v>
                </c:pt>
                <c:pt idx="3448">
                  <c:v>90</c:v>
                </c:pt>
                <c:pt idx="3449">
                  <c:v>90</c:v>
                </c:pt>
                <c:pt idx="3450">
                  <c:v>90</c:v>
                </c:pt>
                <c:pt idx="3451">
                  <c:v>90</c:v>
                </c:pt>
                <c:pt idx="3452">
                  <c:v>90</c:v>
                </c:pt>
                <c:pt idx="3453">
                  <c:v>90</c:v>
                </c:pt>
                <c:pt idx="3454">
                  <c:v>90</c:v>
                </c:pt>
                <c:pt idx="3455">
                  <c:v>90</c:v>
                </c:pt>
                <c:pt idx="3456">
                  <c:v>90</c:v>
                </c:pt>
                <c:pt idx="3457">
                  <c:v>90</c:v>
                </c:pt>
                <c:pt idx="3458">
                  <c:v>90</c:v>
                </c:pt>
                <c:pt idx="3459">
                  <c:v>90</c:v>
                </c:pt>
                <c:pt idx="3460">
                  <c:v>90</c:v>
                </c:pt>
                <c:pt idx="3461">
                  <c:v>90</c:v>
                </c:pt>
                <c:pt idx="3462">
                  <c:v>90</c:v>
                </c:pt>
                <c:pt idx="3463">
                  <c:v>90</c:v>
                </c:pt>
                <c:pt idx="3464">
                  <c:v>90</c:v>
                </c:pt>
                <c:pt idx="3465">
                  <c:v>90</c:v>
                </c:pt>
                <c:pt idx="3466">
                  <c:v>90</c:v>
                </c:pt>
                <c:pt idx="3467">
                  <c:v>90</c:v>
                </c:pt>
                <c:pt idx="3468">
                  <c:v>90</c:v>
                </c:pt>
                <c:pt idx="3469">
                  <c:v>90</c:v>
                </c:pt>
                <c:pt idx="3470">
                  <c:v>90</c:v>
                </c:pt>
                <c:pt idx="3471">
                  <c:v>90</c:v>
                </c:pt>
                <c:pt idx="3472">
                  <c:v>90</c:v>
                </c:pt>
                <c:pt idx="3473">
                  <c:v>90</c:v>
                </c:pt>
                <c:pt idx="3474">
                  <c:v>90</c:v>
                </c:pt>
                <c:pt idx="3475">
                  <c:v>90</c:v>
                </c:pt>
                <c:pt idx="3476">
                  <c:v>90</c:v>
                </c:pt>
                <c:pt idx="3477">
                  <c:v>90</c:v>
                </c:pt>
                <c:pt idx="3478">
                  <c:v>90</c:v>
                </c:pt>
                <c:pt idx="3479">
                  <c:v>90</c:v>
                </c:pt>
                <c:pt idx="3480">
                  <c:v>90</c:v>
                </c:pt>
                <c:pt idx="3481">
                  <c:v>90</c:v>
                </c:pt>
                <c:pt idx="3482">
                  <c:v>90</c:v>
                </c:pt>
                <c:pt idx="3483">
                  <c:v>90</c:v>
                </c:pt>
                <c:pt idx="3484">
                  <c:v>90</c:v>
                </c:pt>
                <c:pt idx="3485">
                  <c:v>90</c:v>
                </c:pt>
                <c:pt idx="3486">
                  <c:v>90</c:v>
                </c:pt>
                <c:pt idx="3487">
                  <c:v>90</c:v>
                </c:pt>
                <c:pt idx="3488">
                  <c:v>90</c:v>
                </c:pt>
                <c:pt idx="3489">
                  <c:v>90</c:v>
                </c:pt>
                <c:pt idx="3490">
                  <c:v>90</c:v>
                </c:pt>
                <c:pt idx="3491">
                  <c:v>90</c:v>
                </c:pt>
                <c:pt idx="3492">
                  <c:v>90</c:v>
                </c:pt>
                <c:pt idx="3493">
                  <c:v>90</c:v>
                </c:pt>
                <c:pt idx="3494">
                  <c:v>90</c:v>
                </c:pt>
                <c:pt idx="3495">
                  <c:v>90</c:v>
                </c:pt>
                <c:pt idx="3496">
                  <c:v>90</c:v>
                </c:pt>
                <c:pt idx="3497">
                  <c:v>90</c:v>
                </c:pt>
                <c:pt idx="3498">
                  <c:v>90</c:v>
                </c:pt>
                <c:pt idx="3499">
                  <c:v>90</c:v>
                </c:pt>
                <c:pt idx="3500">
                  <c:v>90</c:v>
                </c:pt>
                <c:pt idx="3501">
                  <c:v>90</c:v>
                </c:pt>
                <c:pt idx="3502">
                  <c:v>90</c:v>
                </c:pt>
                <c:pt idx="3503">
                  <c:v>90</c:v>
                </c:pt>
                <c:pt idx="3504">
                  <c:v>90</c:v>
                </c:pt>
                <c:pt idx="3505">
                  <c:v>90</c:v>
                </c:pt>
                <c:pt idx="3506">
                  <c:v>90</c:v>
                </c:pt>
                <c:pt idx="3507">
                  <c:v>90</c:v>
                </c:pt>
                <c:pt idx="3508">
                  <c:v>90</c:v>
                </c:pt>
                <c:pt idx="3509">
                  <c:v>90</c:v>
                </c:pt>
                <c:pt idx="3510">
                  <c:v>90</c:v>
                </c:pt>
                <c:pt idx="3511">
                  <c:v>90</c:v>
                </c:pt>
                <c:pt idx="3512">
                  <c:v>90</c:v>
                </c:pt>
                <c:pt idx="3513">
                  <c:v>90</c:v>
                </c:pt>
                <c:pt idx="3514">
                  <c:v>90</c:v>
                </c:pt>
                <c:pt idx="3515">
                  <c:v>90</c:v>
                </c:pt>
                <c:pt idx="3516">
                  <c:v>90</c:v>
                </c:pt>
                <c:pt idx="3517">
                  <c:v>90</c:v>
                </c:pt>
                <c:pt idx="3518">
                  <c:v>90</c:v>
                </c:pt>
                <c:pt idx="3519">
                  <c:v>90</c:v>
                </c:pt>
                <c:pt idx="3520">
                  <c:v>90</c:v>
                </c:pt>
                <c:pt idx="3521">
                  <c:v>90</c:v>
                </c:pt>
                <c:pt idx="3522">
                  <c:v>90</c:v>
                </c:pt>
                <c:pt idx="3523">
                  <c:v>90</c:v>
                </c:pt>
                <c:pt idx="3524">
                  <c:v>90</c:v>
                </c:pt>
                <c:pt idx="3525">
                  <c:v>90</c:v>
                </c:pt>
                <c:pt idx="3526">
                  <c:v>90</c:v>
                </c:pt>
                <c:pt idx="3527">
                  <c:v>90</c:v>
                </c:pt>
                <c:pt idx="3528">
                  <c:v>90</c:v>
                </c:pt>
                <c:pt idx="3529">
                  <c:v>90</c:v>
                </c:pt>
                <c:pt idx="3530">
                  <c:v>90</c:v>
                </c:pt>
                <c:pt idx="3531">
                  <c:v>90</c:v>
                </c:pt>
                <c:pt idx="3532">
                  <c:v>90</c:v>
                </c:pt>
                <c:pt idx="3533">
                  <c:v>90</c:v>
                </c:pt>
                <c:pt idx="3534">
                  <c:v>90</c:v>
                </c:pt>
                <c:pt idx="3535">
                  <c:v>90</c:v>
                </c:pt>
                <c:pt idx="3536">
                  <c:v>90</c:v>
                </c:pt>
                <c:pt idx="3537">
                  <c:v>90</c:v>
                </c:pt>
                <c:pt idx="3538">
                  <c:v>90</c:v>
                </c:pt>
                <c:pt idx="3539">
                  <c:v>90</c:v>
                </c:pt>
                <c:pt idx="3540">
                  <c:v>90</c:v>
                </c:pt>
                <c:pt idx="3541">
                  <c:v>90</c:v>
                </c:pt>
                <c:pt idx="3542">
                  <c:v>90</c:v>
                </c:pt>
                <c:pt idx="3543">
                  <c:v>90</c:v>
                </c:pt>
                <c:pt idx="3544">
                  <c:v>90</c:v>
                </c:pt>
                <c:pt idx="3545">
                  <c:v>90</c:v>
                </c:pt>
                <c:pt idx="3546">
                  <c:v>90</c:v>
                </c:pt>
                <c:pt idx="3547">
                  <c:v>90</c:v>
                </c:pt>
                <c:pt idx="3548">
                  <c:v>90</c:v>
                </c:pt>
                <c:pt idx="3549">
                  <c:v>90</c:v>
                </c:pt>
                <c:pt idx="3550">
                  <c:v>90</c:v>
                </c:pt>
                <c:pt idx="3551">
                  <c:v>90</c:v>
                </c:pt>
                <c:pt idx="3552">
                  <c:v>90</c:v>
                </c:pt>
                <c:pt idx="3553">
                  <c:v>90</c:v>
                </c:pt>
                <c:pt idx="3554">
                  <c:v>90</c:v>
                </c:pt>
                <c:pt idx="3555">
                  <c:v>90</c:v>
                </c:pt>
                <c:pt idx="3556">
                  <c:v>90</c:v>
                </c:pt>
                <c:pt idx="3557">
                  <c:v>90</c:v>
                </c:pt>
                <c:pt idx="3558">
                  <c:v>90</c:v>
                </c:pt>
                <c:pt idx="3559">
                  <c:v>90</c:v>
                </c:pt>
                <c:pt idx="3560">
                  <c:v>90</c:v>
                </c:pt>
                <c:pt idx="3561">
                  <c:v>90</c:v>
                </c:pt>
                <c:pt idx="3562">
                  <c:v>90</c:v>
                </c:pt>
                <c:pt idx="3563">
                  <c:v>90</c:v>
                </c:pt>
                <c:pt idx="3564">
                  <c:v>90</c:v>
                </c:pt>
                <c:pt idx="3565">
                  <c:v>90</c:v>
                </c:pt>
                <c:pt idx="3566">
                  <c:v>90</c:v>
                </c:pt>
                <c:pt idx="3567">
                  <c:v>90</c:v>
                </c:pt>
                <c:pt idx="3568">
                  <c:v>90</c:v>
                </c:pt>
                <c:pt idx="3569">
                  <c:v>90</c:v>
                </c:pt>
                <c:pt idx="3570">
                  <c:v>90</c:v>
                </c:pt>
                <c:pt idx="3571">
                  <c:v>90</c:v>
                </c:pt>
                <c:pt idx="3572">
                  <c:v>90</c:v>
                </c:pt>
                <c:pt idx="3573">
                  <c:v>90</c:v>
                </c:pt>
                <c:pt idx="3574">
                  <c:v>90</c:v>
                </c:pt>
                <c:pt idx="3575">
                  <c:v>90</c:v>
                </c:pt>
                <c:pt idx="3576">
                  <c:v>90</c:v>
                </c:pt>
                <c:pt idx="3577">
                  <c:v>90</c:v>
                </c:pt>
                <c:pt idx="3578">
                  <c:v>90</c:v>
                </c:pt>
                <c:pt idx="3579">
                  <c:v>90</c:v>
                </c:pt>
                <c:pt idx="3580">
                  <c:v>90</c:v>
                </c:pt>
                <c:pt idx="3581">
                  <c:v>90</c:v>
                </c:pt>
                <c:pt idx="3582">
                  <c:v>90</c:v>
                </c:pt>
                <c:pt idx="3583">
                  <c:v>90</c:v>
                </c:pt>
                <c:pt idx="3584">
                  <c:v>90</c:v>
                </c:pt>
                <c:pt idx="3585">
                  <c:v>90</c:v>
                </c:pt>
                <c:pt idx="3586">
                  <c:v>90</c:v>
                </c:pt>
                <c:pt idx="3587">
                  <c:v>90</c:v>
                </c:pt>
                <c:pt idx="3588">
                  <c:v>90</c:v>
                </c:pt>
                <c:pt idx="3589">
                  <c:v>90</c:v>
                </c:pt>
                <c:pt idx="3590">
                  <c:v>90</c:v>
                </c:pt>
                <c:pt idx="3591">
                  <c:v>90</c:v>
                </c:pt>
                <c:pt idx="3592">
                  <c:v>90</c:v>
                </c:pt>
                <c:pt idx="3593">
                  <c:v>90</c:v>
                </c:pt>
                <c:pt idx="3594">
                  <c:v>90</c:v>
                </c:pt>
                <c:pt idx="3595">
                  <c:v>90</c:v>
                </c:pt>
                <c:pt idx="3596">
                  <c:v>90</c:v>
                </c:pt>
                <c:pt idx="3597">
                  <c:v>90</c:v>
                </c:pt>
                <c:pt idx="3598">
                  <c:v>90</c:v>
                </c:pt>
                <c:pt idx="3599">
                  <c:v>90</c:v>
                </c:pt>
                <c:pt idx="3600">
                  <c:v>90</c:v>
                </c:pt>
                <c:pt idx="3601">
                  <c:v>90</c:v>
                </c:pt>
                <c:pt idx="3602">
                  <c:v>90</c:v>
                </c:pt>
                <c:pt idx="3603">
                  <c:v>90</c:v>
                </c:pt>
                <c:pt idx="3604">
                  <c:v>90</c:v>
                </c:pt>
                <c:pt idx="3605">
                  <c:v>90</c:v>
                </c:pt>
                <c:pt idx="3606">
                  <c:v>90</c:v>
                </c:pt>
                <c:pt idx="3607">
                  <c:v>90</c:v>
                </c:pt>
                <c:pt idx="3608">
                  <c:v>90</c:v>
                </c:pt>
                <c:pt idx="3609">
                  <c:v>90</c:v>
                </c:pt>
                <c:pt idx="3610">
                  <c:v>90</c:v>
                </c:pt>
                <c:pt idx="3611">
                  <c:v>90</c:v>
                </c:pt>
                <c:pt idx="3612">
                  <c:v>90</c:v>
                </c:pt>
                <c:pt idx="3613">
                  <c:v>90</c:v>
                </c:pt>
                <c:pt idx="3614">
                  <c:v>90</c:v>
                </c:pt>
                <c:pt idx="3615">
                  <c:v>90</c:v>
                </c:pt>
                <c:pt idx="3616">
                  <c:v>90</c:v>
                </c:pt>
                <c:pt idx="3617">
                  <c:v>90</c:v>
                </c:pt>
                <c:pt idx="3618">
                  <c:v>90</c:v>
                </c:pt>
                <c:pt idx="3619">
                  <c:v>90</c:v>
                </c:pt>
                <c:pt idx="3620">
                  <c:v>90</c:v>
                </c:pt>
                <c:pt idx="3621">
                  <c:v>90</c:v>
                </c:pt>
                <c:pt idx="3622">
                  <c:v>90</c:v>
                </c:pt>
                <c:pt idx="3623">
                  <c:v>90</c:v>
                </c:pt>
                <c:pt idx="3624">
                  <c:v>90</c:v>
                </c:pt>
                <c:pt idx="3625">
                  <c:v>90</c:v>
                </c:pt>
                <c:pt idx="3626">
                  <c:v>90</c:v>
                </c:pt>
                <c:pt idx="3627">
                  <c:v>90</c:v>
                </c:pt>
                <c:pt idx="3628">
                  <c:v>90</c:v>
                </c:pt>
                <c:pt idx="3629">
                  <c:v>90</c:v>
                </c:pt>
                <c:pt idx="3630">
                  <c:v>90</c:v>
                </c:pt>
                <c:pt idx="3631">
                  <c:v>90</c:v>
                </c:pt>
                <c:pt idx="3632">
                  <c:v>90</c:v>
                </c:pt>
                <c:pt idx="3633">
                  <c:v>90</c:v>
                </c:pt>
                <c:pt idx="3634">
                  <c:v>90</c:v>
                </c:pt>
                <c:pt idx="3635">
                  <c:v>90</c:v>
                </c:pt>
                <c:pt idx="3636">
                  <c:v>90</c:v>
                </c:pt>
                <c:pt idx="3637">
                  <c:v>90</c:v>
                </c:pt>
                <c:pt idx="3638">
                  <c:v>90</c:v>
                </c:pt>
                <c:pt idx="3639">
                  <c:v>90</c:v>
                </c:pt>
                <c:pt idx="3640">
                  <c:v>90</c:v>
                </c:pt>
                <c:pt idx="3641">
                  <c:v>90</c:v>
                </c:pt>
                <c:pt idx="3642">
                  <c:v>90</c:v>
                </c:pt>
                <c:pt idx="3643">
                  <c:v>90</c:v>
                </c:pt>
                <c:pt idx="3644">
                  <c:v>90</c:v>
                </c:pt>
                <c:pt idx="3645">
                  <c:v>90</c:v>
                </c:pt>
                <c:pt idx="3646">
                  <c:v>90</c:v>
                </c:pt>
                <c:pt idx="3647">
                  <c:v>90</c:v>
                </c:pt>
                <c:pt idx="3648">
                  <c:v>90</c:v>
                </c:pt>
                <c:pt idx="3649">
                  <c:v>90</c:v>
                </c:pt>
                <c:pt idx="3650">
                  <c:v>90</c:v>
                </c:pt>
                <c:pt idx="3651">
                  <c:v>90</c:v>
                </c:pt>
                <c:pt idx="3652">
                  <c:v>90</c:v>
                </c:pt>
                <c:pt idx="3653">
                  <c:v>90</c:v>
                </c:pt>
                <c:pt idx="3654">
                  <c:v>90</c:v>
                </c:pt>
                <c:pt idx="3655">
                  <c:v>90</c:v>
                </c:pt>
                <c:pt idx="3656">
                  <c:v>90</c:v>
                </c:pt>
                <c:pt idx="3657">
                  <c:v>90</c:v>
                </c:pt>
                <c:pt idx="3658">
                  <c:v>90</c:v>
                </c:pt>
                <c:pt idx="3659">
                  <c:v>90</c:v>
                </c:pt>
                <c:pt idx="3660">
                  <c:v>90</c:v>
                </c:pt>
                <c:pt idx="3661">
                  <c:v>90</c:v>
                </c:pt>
                <c:pt idx="3662">
                  <c:v>90</c:v>
                </c:pt>
                <c:pt idx="3663">
                  <c:v>90</c:v>
                </c:pt>
                <c:pt idx="3664">
                  <c:v>90</c:v>
                </c:pt>
                <c:pt idx="3665">
                  <c:v>90</c:v>
                </c:pt>
                <c:pt idx="3666">
                  <c:v>90</c:v>
                </c:pt>
                <c:pt idx="3667">
                  <c:v>90</c:v>
                </c:pt>
                <c:pt idx="3668">
                  <c:v>90</c:v>
                </c:pt>
                <c:pt idx="3669">
                  <c:v>90</c:v>
                </c:pt>
                <c:pt idx="3670">
                  <c:v>90</c:v>
                </c:pt>
                <c:pt idx="3671">
                  <c:v>90</c:v>
                </c:pt>
                <c:pt idx="3672">
                  <c:v>90</c:v>
                </c:pt>
                <c:pt idx="3673">
                  <c:v>90</c:v>
                </c:pt>
                <c:pt idx="3674">
                  <c:v>90</c:v>
                </c:pt>
                <c:pt idx="3675">
                  <c:v>90</c:v>
                </c:pt>
                <c:pt idx="3676">
                  <c:v>90</c:v>
                </c:pt>
                <c:pt idx="3677">
                  <c:v>90</c:v>
                </c:pt>
                <c:pt idx="3678">
                  <c:v>90</c:v>
                </c:pt>
                <c:pt idx="3679">
                  <c:v>90</c:v>
                </c:pt>
                <c:pt idx="3680">
                  <c:v>90</c:v>
                </c:pt>
                <c:pt idx="3681">
                  <c:v>90</c:v>
                </c:pt>
                <c:pt idx="3682">
                  <c:v>90</c:v>
                </c:pt>
                <c:pt idx="3683">
                  <c:v>90</c:v>
                </c:pt>
                <c:pt idx="3684">
                  <c:v>90</c:v>
                </c:pt>
                <c:pt idx="3685">
                  <c:v>90</c:v>
                </c:pt>
                <c:pt idx="3686">
                  <c:v>90</c:v>
                </c:pt>
                <c:pt idx="3687">
                  <c:v>90</c:v>
                </c:pt>
                <c:pt idx="3688">
                  <c:v>90</c:v>
                </c:pt>
                <c:pt idx="3689">
                  <c:v>90</c:v>
                </c:pt>
                <c:pt idx="3690">
                  <c:v>90</c:v>
                </c:pt>
                <c:pt idx="3691">
                  <c:v>90</c:v>
                </c:pt>
                <c:pt idx="3692">
                  <c:v>90</c:v>
                </c:pt>
                <c:pt idx="3693">
                  <c:v>90</c:v>
                </c:pt>
                <c:pt idx="3694">
                  <c:v>90</c:v>
                </c:pt>
                <c:pt idx="3695">
                  <c:v>90</c:v>
                </c:pt>
                <c:pt idx="3696">
                  <c:v>90</c:v>
                </c:pt>
                <c:pt idx="3697">
                  <c:v>90</c:v>
                </c:pt>
                <c:pt idx="3698">
                  <c:v>90</c:v>
                </c:pt>
                <c:pt idx="3699">
                  <c:v>90</c:v>
                </c:pt>
                <c:pt idx="3700">
                  <c:v>90</c:v>
                </c:pt>
                <c:pt idx="3701">
                  <c:v>90</c:v>
                </c:pt>
                <c:pt idx="3702">
                  <c:v>90</c:v>
                </c:pt>
                <c:pt idx="3703">
                  <c:v>90</c:v>
                </c:pt>
                <c:pt idx="3704">
                  <c:v>90</c:v>
                </c:pt>
                <c:pt idx="3705">
                  <c:v>90</c:v>
                </c:pt>
                <c:pt idx="3706">
                  <c:v>90</c:v>
                </c:pt>
                <c:pt idx="3707">
                  <c:v>90</c:v>
                </c:pt>
                <c:pt idx="3708">
                  <c:v>90</c:v>
                </c:pt>
                <c:pt idx="3709">
                  <c:v>90</c:v>
                </c:pt>
                <c:pt idx="3710">
                  <c:v>90</c:v>
                </c:pt>
                <c:pt idx="3711">
                  <c:v>90</c:v>
                </c:pt>
                <c:pt idx="3712">
                  <c:v>90</c:v>
                </c:pt>
                <c:pt idx="3713">
                  <c:v>90</c:v>
                </c:pt>
                <c:pt idx="3714">
                  <c:v>90</c:v>
                </c:pt>
                <c:pt idx="3715">
                  <c:v>90</c:v>
                </c:pt>
                <c:pt idx="3716">
                  <c:v>90</c:v>
                </c:pt>
                <c:pt idx="3717">
                  <c:v>90</c:v>
                </c:pt>
                <c:pt idx="3718">
                  <c:v>90</c:v>
                </c:pt>
                <c:pt idx="3719">
                  <c:v>90</c:v>
                </c:pt>
                <c:pt idx="3720">
                  <c:v>90</c:v>
                </c:pt>
                <c:pt idx="3721">
                  <c:v>90</c:v>
                </c:pt>
                <c:pt idx="3722">
                  <c:v>90</c:v>
                </c:pt>
                <c:pt idx="3723">
                  <c:v>90</c:v>
                </c:pt>
                <c:pt idx="3724">
                  <c:v>90</c:v>
                </c:pt>
                <c:pt idx="3725">
                  <c:v>90</c:v>
                </c:pt>
                <c:pt idx="3726">
                  <c:v>90</c:v>
                </c:pt>
                <c:pt idx="3727">
                  <c:v>90</c:v>
                </c:pt>
                <c:pt idx="3728">
                  <c:v>90</c:v>
                </c:pt>
                <c:pt idx="3729">
                  <c:v>90</c:v>
                </c:pt>
                <c:pt idx="3730">
                  <c:v>90</c:v>
                </c:pt>
                <c:pt idx="3731">
                  <c:v>90</c:v>
                </c:pt>
                <c:pt idx="3732">
                  <c:v>90</c:v>
                </c:pt>
                <c:pt idx="3733">
                  <c:v>90</c:v>
                </c:pt>
                <c:pt idx="3734">
                  <c:v>90</c:v>
                </c:pt>
                <c:pt idx="3735">
                  <c:v>90</c:v>
                </c:pt>
                <c:pt idx="3736">
                  <c:v>90</c:v>
                </c:pt>
                <c:pt idx="3737">
                  <c:v>90</c:v>
                </c:pt>
                <c:pt idx="3738">
                  <c:v>90</c:v>
                </c:pt>
                <c:pt idx="3739">
                  <c:v>90</c:v>
                </c:pt>
                <c:pt idx="3740">
                  <c:v>90</c:v>
                </c:pt>
                <c:pt idx="3741">
                  <c:v>90</c:v>
                </c:pt>
                <c:pt idx="3742">
                  <c:v>90</c:v>
                </c:pt>
                <c:pt idx="3743">
                  <c:v>90</c:v>
                </c:pt>
                <c:pt idx="3744">
                  <c:v>90</c:v>
                </c:pt>
                <c:pt idx="3745">
                  <c:v>90</c:v>
                </c:pt>
                <c:pt idx="3746">
                  <c:v>90</c:v>
                </c:pt>
                <c:pt idx="3747">
                  <c:v>90</c:v>
                </c:pt>
                <c:pt idx="3748">
                  <c:v>90</c:v>
                </c:pt>
                <c:pt idx="3749">
                  <c:v>90</c:v>
                </c:pt>
                <c:pt idx="3750">
                  <c:v>90</c:v>
                </c:pt>
                <c:pt idx="3751">
                  <c:v>90</c:v>
                </c:pt>
                <c:pt idx="3752">
                  <c:v>90</c:v>
                </c:pt>
                <c:pt idx="3753">
                  <c:v>90</c:v>
                </c:pt>
                <c:pt idx="3754">
                  <c:v>90</c:v>
                </c:pt>
                <c:pt idx="3755">
                  <c:v>90</c:v>
                </c:pt>
                <c:pt idx="3756">
                  <c:v>90</c:v>
                </c:pt>
                <c:pt idx="3757">
                  <c:v>90</c:v>
                </c:pt>
                <c:pt idx="3758">
                  <c:v>90</c:v>
                </c:pt>
                <c:pt idx="3759">
                  <c:v>90</c:v>
                </c:pt>
                <c:pt idx="3760">
                  <c:v>90</c:v>
                </c:pt>
                <c:pt idx="3761">
                  <c:v>90</c:v>
                </c:pt>
                <c:pt idx="3762">
                  <c:v>90</c:v>
                </c:pt>
                <c:pt idx="3763">
                  <c:v>90</c:v>
                </c:pt>
                <c:pt idx="3764">
                  <c:v>90</c:v>
                </c:pt>
                <c:pt idx="3765">
                  <c:v>90</c:v>
                </c:pt>
                <c:pt idx="3766">
                  <c:v>90</c:v>
                </c:pt>
                <c:pt idx="3767">
                  <c:v>90</c:v>
                </c:pt>
                <c:pt idx="3768">
                  <c:v>90</c:v>
                </c:pt>
                <c:pt idx="3769">
                  <c:v>90</c:v>
                </c:pt>
                <c:pt idx="3770">
                  <c:v>90</c:v>
                </c:pt>
                <c:pt idx="3771">
                  <c:v>90</c:v>
                </c:pt>
                <c:pt idx="3772">
                  <c:v>90</c:v>
                </c:pt>
                <c:pt idx="3773">
                  <c:v>90</c:v>
                </c:pt>
                <c:pt idx="3774">
                  <c:v>90</c:v>
                </c:pt>
                <c:pt idx="3775">
                  <c:v>90</c:v>
                </c:pt>
                <c:pt idx="3776">
                  <c:v>90</c:v>
                </c:pt>
                <c:pt idx="3777">
                  <c:v>90</c:v>
                </c:pt>
                <c:pt idx="3778">
                  <c:v>90</c:v>
                </c:pt>
                <c:pt idx="3779">
                  <c:v>90</c:v>
                </c:pt>
                <c:pt idx="3780">
                  <c:v>90</c:v>
                </c:pt>
                <c:pt idx="3781">
                  <c:v>90</c:v>
                </c:pt>
                <c:pt idx="3782">
                  <c:v>90</c:v>
                </c:pt>
                <c:pt idx="3783">
                  <c:v>90</c:v>
                </c:pt>
                <c:pt idx="3784">
                  <c:v>90</c:v>
                </c:pt>
                <c:pt idx="3785">
                  <c:v>90</c:v>
                </c:pt>
                <c:pt idx="3786">
                  <c:v>90</c:v>
                </c:pt>
                <c:pt idx="3787">
                  <c:v>90</c:v>
                </c:pt>
                <c:pt idx="3788">
                  <c:v>90</c:v>
                </c:pt>
                <c:pt idx="3789">
                  <c:v>90</c:v>
                </c:pt>
                <c:pt idx="3790">
                  <c:v>90</c:v>
                </c:pt>
                <c:pt idx="3791">
                  <c:v>90</c:v>
                </c:pt>
                <c:pt idx="3792">
                  <c:v>90</c:v>
                </c:pt>
                <c:pt idx="3793">
                  <c:v>90</c:v>
                </c:pt>
                <c:pt idx="3794">
                  <c:v>90</c:v>
                </c:pt>
                <c:pt idx="3795">
                  <c:v>90</c:v>
                </c:pt>
                <c:pt idx="3796">
                  <c:v>90</c:v>
                </c:pt>
                <c:pt idx="3797">
                  <c:v>90</c:v>
                </c:pt>
                <c:pt idx="3798">
                  <c:v>90</c:v>
                </c:pt>
                <c:pt idx="3799">
                  <c:v>90</c:v>
                </c:pt>
                <c:pt idx="3800">
                  <c:v>90</c:v>
                </c:pt>
                <c:pt idx="3801">
                  <c:v>90</c:v>
                </c:pt>
                <c:pt idx="3802">
                  <c:v>90</c:v>
                </c:pt>
                <c:pt idx="3803">
                  <c:v>90</c:v>
                </c:pt>
                <c:pt idx="3804">
                  <c:v>90</c:v>
                </c:pt>
                <c:pt idx="3805">
                  <c:v>90</c:v>
                </c:pt>
                <c:pt idx="3806">
                  <c:v>90</c:v>
                </c:pt>
                <c:pt idx="3807">
                  <c:v>90</c:v>
                </c:pt>
                <c:pt idx="3808">
                  <c:v>90</c:v>
                </c:pt>
                <c:pt idx="3809">
                  <c:v>90</c:v>
                </c:pt>
                <c:pt idx="3810">
                  <c:v>90</c:v>
                </c:pt>
                <c:pt idx="3811">
                  <c:v>90</c:v>
                </c:pt>
                <c:pt idx="3812">
                  <c:v>90</c:v>
                </c:pt>
                <c:pt idx="3813">
                  <c:v>90</c:v>
                </c:pt>
                <c:pt idx="3814">
                  <c:v>90</c:v>
                </c:pt>
                <c:pt idx="3815">
                  <c:v>90</c:v>
                </c:pt>
                <c:pt idx="3816">
                  <c:v>90</c:v>
                </c:pt>
                <c:pt idx="3817">
                  <c:v>90</c:v>
                </c:pt>
                <c:pt idx="3818">
                  <c:v>90</c:v>
                </c:pt>
                <c:pt idx="3819">
                  <c:v>90</c:v>
                </c:pt>
                <c:pt idx="3820">
                  <c:v>90</c:v>
                </c:pt>
                <c:pt idx="3821">
                  <c:v>90</c:v>
                </c:pt>
                <c:pt idx="3822">
                  <c:v>90</c:v>
                </c:pt>
                <c:pt idx="3823">
                  <c:v>90</c:v>
                </c:pt>
                <c:pt idx="3824">
                  <c:v>90</c:v>
                </c:pt>
                <c:pt idx="3825">
                  <c:v>90</c:v>
                </c:pt>
                <c:pt idx="3826">
                  <c:v>90</c:v>
                </c:pt>
                <c:pt idx="3827">
                  <c:v>90</c:v>
                </c:pt>
                <c:pt idx="3828">
                  <c:v>90</c:v>
                </c:pt>
                <c:pt idx="3829">
                  <c:v>90</c:v>
                </c:pt>
                <c:pt idx="3830">
                  <c:v>90</c:v>
                </c:pt>
                <c:pt idx="3831">
                  <c:v>90</c:v>
                </c:pt>
                <c:pt idx="3832">
                  <c:v>90</c:v>
                </c:pt>
                <c:pt idx="3833">
                  <c:v>90</c:v>
                </c:pt>
                <c:pt idx="3834">
                  <c:v>90</c:v>
                </c:pt>
                <c:pt idx="3835">
                  <c:v>90</c:v>
                </c:pt>
                <c:pt idx="3836">
                  <c:v>90</c:v>
                </c:pt>
                <c:pt idx="3837">
                  <c:v>90</c:v>
                </c:pt>
                <c:pt idx="3838">
                  <c:v>90</c:v>
                </c:pt>
                <c:pt idx="3839">
                  <c:v>90</c:v>
                </c:pt>
                <c:pt idx="3840">
                  <c:v>90</c:v>
                </c:pt>
                <c:pt idx="3841">
                  <c:v>90</c:v>
                </c:pt>
                <c:pt idx="3842">
                  <c:v>90</c:v>
                </c:pt>
                <c:pt idx="3843">
                  <c:v>90</c:v>
                </c:pt>
                <c:pt idx="3844">
                  <c:v>90</c:v>
                </c:pt>
                <c:pt idx="3845">
                  <c:v>90</c:v>
                </c:pt>
                <c:pt idx="3846">
                  <c:v>90</c:v>
                </c:pt>
                <c:pt idx="3847">
                  <c:v>90</c:v>
                </c:pt>
                <c:pt idx="3848">
                  <c:v>90</c:v>
                </c:pt>
                <c:pt idx="3849">
                  <c:v>90</c:v>
                </c:pt>
                <c:pt idx="3850">
                  <c:v>90</c:v>
                </c:pt>
                <c:pt idx="3851">
                  <c:v>90</c:v>
                </c:pt>
                <c:pt idx="3852">
                  <c:v>90</c:v>
                </c:pt>
                <c:pt idx="3853">
                  <c:v>90</c:v>
                </c:pt>
                <c:pt idx="3854">
                  <c:v>90</c:v>
                </c:pt>
                <c:pt idx="3855">
                  <c:v>90</c:v>
                </c:pt>
                <c:pt idx="3856">
                  <c:v>90</c:v>
                </c:pt>
                <c:pt idx="3857">
                  <c:v>90</c:v>
                </c:pt>
                <c:pt idx="3858">
                  <c:v>90</c:v>
                </c:pt>
                <c:pt idx="3859">
                  <c:v>90</c:v>
                </c:pt>
                <c:pt idx="3860">
                  <c:v>90</c:v>
                </c:pt>
                <c:pt idx="3861">
                  <c:v>90</c:v>
                </c:pt>
                <c:pt idx="3862">
                  <c:v>90</c:v>
                </c:pt>
                <c:pt idx="3863">
                  <c:v>90</c:v>
                </c:pt>
                <c:pt idx="3864">
                  <c:v>90</c:v>
                </c:pt>
                <c:pt idx="3865">
                  <c:v>90</c:v>
                </c:pt>
                <c:pt idx="3866">
                  <c:v>90</c:v>
                </c:pt>
                <c:pt idx="3867">
                  <c:v>90</c:v>
                </c:pt>
                <c:pt idx="3868">
                  <c:v>90</c:v>
                </c:pt>
                <c:pt idx="3869">
                  <c:v>90</c:v>
                </c:pt>
                <c:pt idx="3870">
                  <c:v>90</c:v>
                </c:pt>
                <c:pt idx="3871">
                  <c:v>90</c:v>
                </c:pt>
                <c:pt idx="3872">
                  <c:v>90</c:v>
                </c:pt>
                <c:pt idx="3873">
                  <c:v>90</c:v>
                </c:pt>
                <c:pt idx="3874">
                  <c:v>90</c:v>
                </c:pt>
                <c:pt idx="3875">
                  <c:v>90</c:v>
                </c:pt>
                <c:pt idx="3876">
                  <c:v>90</c:v>
                </c:pt>
                <c:pt idx="3877">
                  <c:v>90</c:v>
                </c:pt>
                <c:pt idx="3878">
                  <c:v>90</c:v>
                </c:pt>
                <c:pt idx="3879">
                  <c:v>90</c:v>
                </c:pt>
                <c:pt idx="3880">
                  <c:v>90</c:v>
                </c:pt>
                <c:pt idx="3881">
                  <c:v>90</c:v>
                </c:pt>
                <c:pt idx="3882">
                  <c:v>90</c:v>
                </c:pt>
                <c:pt idx="3883">
                  <c:v>90</c:v>
                </c:pt>
                <c:pt idx="3884">
                  <c:v>90</c:v>
                </c:pt>
                <c:pt idx="3885">
                  <c:v>90</c:v>
                </c:pt>
                <c:pt idx="3886">
                  <c:v>90</c:v>
                </c:pt>
                <c:pt idx="3887">
                  <c:v>90</c:v>
                </c:pt>
                <c:pt idx="3888">
                  <c:v>90</c:v>
                </c:pt>
                <c:pt idx="3889">
                  <c:v>90</c:v>
                </c:pt>
                <c:pt idx="3890">
                  <c:v>90</c:v>
                </c:pt>
                <c:pt idx="3891">
                  <c:v>90</c:v>
                </c:pt>
                <c:pt idx="3892">
                  <c:v>90</c:v>
                </c:pt>
                <c:pt idx="3893">
                  <c:v>90</c:v>
                </c:pt>
                <c:pt idx="3894">
                  <c:v>90</c:v>
                </c:pt>
                <c:pt idx="3895">
                  <c:v>90</c:v>
                </c:pt>
                <c:pt idx="3896">
                  <c:v>90</c:v>
                </c:pt>
                <c:pt idx="3897">
                  <c:v>90</c:v>
                </c:pt>
                <c:pt idx="3898">
                  <c:v>90</c:v>
                </c:pt>
                <c:pt idx="3899">
                  <c:v>90</c:v>
                </c:pt>
                <c:pt idx="3900">
                  <c:v>90</c:v>
                </c:pt>
                <c:pt idx="3901">
                  <c:v>90</c:v>
                </c:pt>
                <c:pt idx="3902">
                  <c:v>90</c:v>
                </c:pt>
                <c:pt idx="3903">
                  <c:v>90</c:v>
                </c:pt>
                <c:pt idx="3904">
                  <c:v>90</c:v>
                </c:pt>
                <c:pt idx="3905">
                  <c:v>90</c:v>
                </c:pt>
                <c:pt idx="3906">
                  <c:v>90</c:v>
                </c:pt>
                <c:pt idx="3907">
                  <c:v>90</c:v>
                </c:pt>
                <c:pt idx="3908">
                  <c:v>90</c:v>
                </c:pt>
                <c:pt idx="3909">
                  <c:v>90</c:v>
                </c:pt>
                <c:pt idx="3910">
                  <c:v>90</c:v>
                </c:pt>
                <c:pt idx="3911">
                  <c:v>90</c:v>
                </c:pt>
                <c:pt idx="3912">
                  <c:v>90</c:v>
                </c:pt>
                <c:pt idx="3913">
                  <c:v>90</c:v>
                </c:pt>
                <c:pt idx="3914">
                  <c:v>90</c:v>
                </c:pt>
                <c:pt idx="3915">
                  <c:v>90</c:v>
                </c:pt>
                <c:pt idx="3916">
                  <c:v>90</c:v>
                </c:pt>
                <c:pt idx="3917">
                  <c:v>90</c:v>
                </c:pt>
                <c:pt idx="3918">
                  <c:v>90</c:v>
                </c:pt>
                <c:pt idx="3919">
                  <c:v>90</c:v>
                </c:pt>
                <c:pt idx="3920">
                  <c:v>90</c:v>
                </c:pt>
                <c:pt idx="3921">
                  <c:v>90</c:v>
                </c:pt>
                <c:pt idx="3922">
                  <c:v>90</c:v>
                </c:pt>
                <c:pt idx="3923">
                  <c:v>90</c:v>
                </c:pt>
                <c:pt idx="3924">
                  <c:v>90</c:v>
                </c:pt>
                <c:pt idx="3925">
                  <c:v>90</c:v>
                </c:pt>
                <c:pt idx="3926">
                  <c:v>90</c:v>
                </c:pt>
                <c:pt idx="3927">
                  <c:v>90</c:v>
                </c:pt>
                <c:pt idx="3928">
                  <c:v>90</c:v>
                </c:pt>
                <c:pt idx="3929">
                  <c:v>90</c:v>
                </c:pt>
                <c:pt idx="3930">
                  <c:v>90</c:v>
                </c:pt>
                <c:pt idx="3931">
                  <c:v>90</c:v>
                </c:pt>
                <c:pt idx="3932">
                  <c:v>90</c:v>
                </c:pt>
                <c:pt idx="3933">
                  <c:v>90</c:v>
                </c:pt>
                <c:pt idx="3934">
                  <c:v>90</c:v>
                </c:pt>
                <c:pt idx="3935">
                  <c:v>90</c:v>
                </c:pt>
                <c:pt idx="3936">
                  <c:v>90</c:v>
                </c:pt>
                <c:pt idx="3937">
                  <c:v>90</c:v>
                </c:pt>
                <c:pt idx="3938">
                  <c:v>90</c:v>
                </c:pt>
                <c:pt idx="3939">
                  <c:v>90</c:v>
                </c:pt>
                <c:pt idx="3940">
                  <c:v>90</c:v>
                </c:pt>
                <c:pt idx="3941">
                  <c:v>90</c:v>
                </c:pt>
                <c:pt idx="3942">
                  <c:v>90</c:v>
                </c:pt>
                <c:pt idx="3943">
                  <c:v>90</c:v>
                </c:pt>
                <c:pt idx="3944">
                  <c:v>90</c:v>
                </c:pt>
                <c:pt idx="3945">
                  <c:v>90</c:v>
                </c:pt>
                <c:pt idx="3946">
                  <c:v>90</c:v>
                </c:pt>
                <c:pt idx="3947">
                  <c:v>90</c:v>
                </c:pt>
                <c:pt idx="3948">
                  <c:v>90</c:v>
                </c:pt>
                <c:pt idx="3949">
                  <c:v>90</c:v>
                </c:pt>
                <c:pt idx="3950">
                  <c:v>90</c:v>
                </c:pt>
                <c:pt idx="3951">
                  <c:v>90</c:v>
                </c:pt>
                <c:pt idx="3952">
                  <c:v>90</c:v>
                </c:pt>
                <c:pt idx="3953">
                  <c:v>90</c:v>
                </c:pt>
                <c:pt idx="3954">
                  <c:v>90</c:v>
                </c:pt>
                <c:pt idx="3955">
                  <c:v>90</c:v>
                </c:pt>
                <c:pt idx="3956">
                  <c:v>90</c:v>
                </c:pt>
                <c:pt idx="3957">
                  <c:v>90</c:v>
                </c:pt>
                <c:pt idx="3958">
                  <c:v>90</c:v>
                </c:pt>
                <c:pt idx="3959">
                  <c:v>90</c:v>
                </c:pt>
                <c:pt idx="3960">
                  <c:v>90</c:v>
                </c:pt>
                <c:pt idx="3961">
                  <c:v>90</c:v>
                </c:pt>
                <c:pt idx="3962">
                  <c:v>90</c:v>
                </c:pt>
                <c:pt idx="3963">
                  <c:v>90</c:v>
                </c:pt>
                <c:pt idx="3964">
                  <c:v>90</c:v>
                </c:pt>
                <c:pt idx="3965">
                  <c:v>90</c:v>
                </c:pt>
                <c:pt idx="3966">
                  <c:v>90</c:v>
                </c:pt>
                <c:pt idx="3967">
                  <c:v>90</c:v>
                </c:pt>
                <c:pt idx="3968">
                  <c:v>90</c:v>
                </c:pt>
                <c:pt idx="3969">
                  <c:v>90</c:v>
                </c:pt>
                <c:pt idx="3970">
                  <c:v>90</c:v>
                </c:pt>
                <c:pt idx="3971">
                  <c:v>90</c:v>
                </c:pt>
                <c:pt idx="3972">
                  <c:v>90</c:v>
                </c:pt>
                <c:pt idx="3973">
                  <c:v>90</c:v>
                </c:pt>
                <c:pt idx="3974">
                  <c:v>90</c:v>
                </c:pt>
                <c:pt idx="3975">
                  <c:v>90</c:v>
                </c:pt>
                <c:pt idx="3976">
                  <c:v>90</c:v>
                </c:pt>
                <c:pt idx="3977">
                  <c:v>90</c:v>
                </c:pt>
                <c:pt idx="3978">
                  <c:v>90</c:v>
                </c:pt>
                <c:pt idx="3979">
                  <c:v>90</c:v>
                </c:pt>
                <c:pt idx="3980">
                  <c:v>90</c:v>
                </c:pt>
                <c:pt idx="3981">
                  <c:v>90</c:v>
                </c:pt>
                <c:pt idx="3982">
                  <c:v>90</c:v>
                </c:pt>
                <c:pt idx="3983">
                  <c:v>90</c:v>
                </c:pt>
                <c:pt idx="3984">
                  <c:v>90</c:v>
                </c:pt>
                <c:pt idx="3985">
                  <c:v>90</c:v>
                </c:pt>
                <c:pt idx="3986">
                  <c:v>90</c:v>
                </c:pt>
                <c:pt idx="3987">
                  <c:v>90</c:v>
                </c:pt>
                <c:pt idx="3988">
                  <c:v>90</c:v>
                </c:pt>
                <c:pt idx="3989">
                  <c:v>90</c:v>
                </c:pt>
                <c:pt idx="3990">
                  <c:v>90</c:v>
                </c:pt>
                <c:pt idx="3991">
                  <c:v>90</c:v>
                </c:pt>
                <c:pt idx="3992">
                  <c:v>90</c:v>
                </c:pt>
                <c:pt idx="3993">
                  <c:v>90</c:v>
                </c:pt>
                <c:pt idx="3994">
                  <c:v>90</c:v>
                </c:pt>
                <c:pt idx="3995">
                  <c:v>90</c:v>
                </c:pt>
                <c:pt idx="3996">
                  <c:v>90</c:v>
                </c:pt>
                <c:pt idx="3997">
                  <c:v>90</c:v>
                </c:pt>
                <c:pt idx="3998">
                  <c:v>90</c:v>
                </c:pt>
                <c:pt idx="3999">
                  <c:v>90</c:v>
                </c:pt>
                <c:pt idx="4000">
                  <c:v>90</c:v>
                </c:pt>
                <c:pt idx="4001">
                  <c:v>90</c:v>
                </c:pt>
                <c:pt idx="4002">
                  <c:v>90</c:v>
                </c:pt>
                <c:pt idx="4003">
                  <c:v>90</c:v>
                </c:pt>
                <c:pt idx="4004">
                  <c:v>90</c:v>
                </c:pt>
                <c:pt idx="4005">
                  <c:v>90</c:v>
                </c:pt>
                <c:pt idx="4006">
                  <c:v>90</c:v>
                </c:pt>
                <c:pt idx="4007">
                  <c:v>90</c:v>
                </c:pt>
                <c:pt idx="4008">
                  <c:v>90</c:v>
                </c:pt>
                <c:pt idx="4009">
                  <c:v>90</c:v>
                </c:pt>
                <c:pt idx="4010">
                  <c:v>90</c:v>
                </c:pt>
                <c:pt idx="4011">
                  <c:v>90</c:v>
                </c:pt>
                <c:pt idx="4012">
                  <c:v>90</c:v>
                </c:pt>
                <c:pt idx="4013">
                  <c:v>90</c:v>
                </c:pt>
                <c:pt idx="4014">
                  <c:v>90</c:v>
                </c:pt>
                <c:pt idx="4015">
                  <c:v>90</c:v>
                </c:pt>
                <c:pt idx="4016">
                  <c:v>90</c:v>
                </c:pt>
                <c:pt idx="4017">
                  <c:v>90</c:v>
                </c:pt>
                <c:pt idx="4018">
                  <c:v>90</c:v>
                </c:pt>
                <c:pt idx="4019">
                  <c:v>90</c:v>
                </c:pt>
                <c:pt idx="4020">
                  <c:v>90</c:v>
                </c:pt>
                <c:pt idx="4021">
                  <c:v>90</c:v>
                </c:pt>
                <c:pt idx="4022">
                  <c:v>90</c:v>
                </c:pt>
                <c:pt idx="4023">
                  <c:v>90</c:v>
                </c:pt>
                <c:pt idx="4024">
                  <c:v>90</c:v>
                </c:pt>
                <c:pt idx="4025">
                  <c:v>90</c:v>
                </c:pt>
                <c:pt idx="4026">
                  <c:v>90</c:v>
                </c:pt>
                <c:pt idx="4027">
                  <c:v>90</c:v>
                </c:pt>
                <c:pt idx="4028">
                  <c:v>90</c:v>
                </c:pt>
                <c:pt idx="4029">
                  <c:v>90</c:v>
                </c:pt>
                <c:pt idx="4030">
                  <c:v>90</c:v>
                </c:pt>
                <c:pt idx="4031">
                  <c:v>90</c:v>
                </c:pt>
                <c:pt idx="4032">
                  <c:v>90</c:v>
                </c:pt>
                <c:pt idx="4033">
                  <c:v>90</c:v>
                </c:pt>
                <c:pt idx="4034">
                  <c:v>90</c:v>
                </c:pt>
                <c:pt idx="4035">
                  <c:v>90</c:v>
                </c:pt>
                <c:pt idx="4036">
                  <c:v>90</c:v>
                </c:pt>
                <c:pt idx="4037">
                  <c:v>90</c:v>
                </c:pt>
                <c:pt idx="4038">
                  <c:v>90</c:v>
                </c:pt>
                <c:pt idx="4039">
                  <c:v>90</c:v>
                </c:pt>
                <c:pt idx="4040">
                  <c:v>90</c:v>
                </c:pt>
                <c:pt idx="4041">
                  <c:v>90</c:v>
                </c:pt>
                <c:pt idx="4042">
                  <c:v>90</c:v>
                </c:pt>
                <c:pt idx="4043">
                  <c:v>90</c:v>
                </c:pt>
                <c:pt idx="4044">
                  <c:v>90</c:v>
                </c:pt>
                <c:pt idx="4045">
                  <c:v>90</c:v>
                </c:pt>
                <c:pt idx="4046">
                  <c:v>90</c:v>
                </c:pt>
                <c:pt idx="4047">
                  <c:v>90</c:v>
                </c:pt>
                <c:pt idx="4048">
                  <c:v>90</c:v>
                </c:pt>
                <c:pt idx="4049">
                  <c:v>90</c:v>
                </c:pt>
                <c:pt idx="4050">
                  <c:v>90</c:v>
                </c:pt>
                <c:pt idx="4051">
                  <c:v>90</c:v>
                </c:pt>
                <c:pt idx="4052">
                  <c:v>90</c:v>
                </c:pt>
                <c:pt idx="4053">
                  <c:v>90</c:v>
                </c:pt>
                <c:pt idx="4054">
                  <c:v>90</c:v>
                </c:pt>
                <c:pt idx="4055">
                  <c:v>90</c:v>
                </c:pt>
                <c:pt idx="4056">
                  <c:v>90</c:v>
                </c:pt>
                <c:pt idx="4057">
                  <c:v>90</c:v>
                </c:pt>
                <c:pt idx="4058">
                  <c:v>90</c:v>
                </c:pt>
                <c:pt idx="4059">
                  <c:v>90</c:v>
                </c:pt>
                <c:pt idx="4060">
                  <c:v>90</c:v>
                </c:pt>
                <c:pt idx="4061">
                  <c:v>90</c:v>
                </c:pt>
                <c:pt idx="4062">
                  <c:v>90</c:v>
                </c:pt>
                <c:pt idx="4063">
                  <c:v>90</c:v>
                </c:pt>
                <c:pt idx="4064">
                  <c:v>90</c:v>
                </c:pt>
                <c:pt idx="4065">
                  <c:v>90</c:v>
                </c:pt>
                <c:pt idx="4066">
                  <c:v>90</c:v>
                </c:pt>
                <c:pt idx="4067">
                  <c:v>90</c:v>
                </c:pt>
                <c:pt idx="4068">
                  <c:v>90</c:v>
                </c:pt>
                <c:pt idx="4069">
                  <c:v>90</c:v>
                </c:pt>
                <c:pt idx="4070">
                  <c:v>90</c:v>
                </c:pt>
                <c:pt idx="4071">
                  <c:v>90</c:v>
                </c:pt>
                <c:pt idx="4072">
                  <c:v>90</c:v>
                </c:pt>
                <c:pt idx="4073">
                  <c:v>90</c:v>
                </c:pt>
                <c:pt idx="4074">
                  <c:v>90</c:v>
                </c:pt>
                <c:pt idx="4075">
                  <c:v>90</c:v>
                </c:pt>
                <c:pt idx="4076">
                  <c:v>90</c:v>
                </c:pt>
                <c:pt idx="4077">
                  <c:v>90</c:v>
                </c:pt>
                <c:pt idx="4078">
                  <c:v>90</c:v>
                </c:pt>
                <c:pt idx="4079">
                  <c:v>90</c:v>
                </c:pt>
                <c:pt idx="4080">
                  <c:v>90</c:v>
                </c:pt>
                <c:pt idx="4081">
                  <c:v>90</c:v>
                </c:pt>
                <c:pt idx="4082">
                  <c:v>90</c:v>
                </c:pt>
                <c:pt idx="4083">
                  <c:v>90</c:v>
                </c:pt>
                <c:pt idx="4084">
                  <c:v>90</c:v>
                </c:pt>
                <c:pt idx="4085">
                  <c:v>90</c:v>
                </c:pt>
                <c:pt idx="4086">
                  <c:v>90</c:v>
                </c:pt>
                <c:pt idx="4087">
                  <c:v>90</c:v>
                </c:pt>
                <c:pt idx="4088">
                  <c:v>90</c:v>
                </c:pt>
                <c:pt idx="4089">
                  <c:v>90</c:v>
                </c:pt>
                <c:pt idx="4090">
                  <c:v>90</c:v>
                </c:pt>
                <c:pt idx="4091">
                  <c:v>90</c:v>
                </c:pt>
                <c:pt idx="4092">
                  <c:v>90</c:v>
                </c:pt>
                <c:pt idx="4093">
                  <c:v>90</c:v>
                </c:pt>
                <c:pt idx="4094">
                  <c:v>90</c:v>
                </c:pt>
                <c:pt idx="4095">
                  <c:v>90</c:v>
                </c:pt>
                <c:pt idx="4096">
                  <c:v>90</c:v>
                </c:pt>
                <c:pt idx="4097">
                  <c:v>90</c:v>
                </c:pt>
                <c:pt idx="4098">
                  <c:v>90</c:v>
                </c:pt>
                <c:pt idx="4099">
                  <c:v>90</c:v>
                </c:pt>
                <c:pt idx="4100">
                  <c:v>90</c:v>
                </c:pt>
                <c:pt idx="4101">
                  <c:v>90</c:v>
                </c:pt>
                <c:pt idx="4102">
                  <c:v>90</c:v>
                </c:pt>
                <c:pt idx="4103">
                  <c:v>90</c:v>
                </c:pt>
                <c:pt idx="4104">
                  <c:v>90</c:v>
                </c:pt>
                <c:pt idx="4105">
                  <c:v>90</c:v>
                </c:pt>
                <c:pt idx="4106">
                  <c:v>90</c:v>
                </c:pt>
                <c:pt idx="4107">
                  <c:v>90</c:v>
                </c:pt>
                <c:pt idx="4108">
                  <c:v>90</c:v>
                </c:pt>
                <c:pt idx="4109">
                  <c:v>90</c:v>
                </c:pt>
                <c:pt idx="4110">
                  <c:v>90</c:v>
                </c:pt>
                <c:pt idx="4111">
                  <c:v>90</c:v>
                </c:pt>
                <c:pt idx="4112">
                  <c:v>90</c:v>
                </c:pt>
                <c:pt idx="4113">
                  <c:v>90</c:v>
                </c:pt>
                <c:pt idx="4114">
                  <c:v>90</c:v>
                </c:pt>
                <c:pt idx="4115">
                  <c:v>90</c:v>
                </c:pt>
                <c:pt idx="4116">
                  <c:v>90</c:v>
                </c:pt>
                <c:pt idx="4117">
                  <c:v>90</c:v>
                </c:pt>
                <c:pt idx="4118">
                  <c:v>90</c:v>
                </c:pt>
                <c:pt idx="4119">
                  <c:v>90</c:v>
                </c:pt>
                <c:pt idx="4120">
                  <c:v>90</c:v>
                </c:pt>
                <c:pt idx="4121">
                  <c:v>90</c:v>
                </c:pt>
                <c:pt idx="4122">
                  <c:v>90</c:v>
                </c:pt>
                <c:pt idx="4123">
                  <c:v>90</c:v>
                </c:pt>
                <c:pt idx="4124">
                  <c:v>90</c:v>
                </c:pt>
                <c:pt idx="4125">
                  <c:v>90</c:v>
                </c:pt>
                <c:pt idx="4126">
                  <c:v>90</c:v>
                </c:pt>
                <c:pt idx="4127">
                  <c:v>90</c:v>
                </c:pt>
                <c:pt idx="4128">
                  <c:v>90</c:v>
                </c:pt>
                <c:pt idx="4129">
                  <c:v>90</c:v>
                </c:pt>
                <c:pt idx="4130">
                  <c:v>90</c:v>
                </c:pt>
                <c:pt idx="4131">
                  <c:v>90</c:v>
                </c:pt>
                <c:pt idx="4132">
                  <c:v>90</c:v>
                </c:pt>
                <c:pt idx="4133">
                  <c:v>90</c:v>
                </c:pt>
                <c:pt idx="4134">
                  <c:v>90</c:v>
                </c:pt>
                <c:pt idx="4135">
                  <c:v>90</c:v>
                </c:pt>
                <c:pt idx="4136">
                  <c:v>90</c:v>
                </c:pt>
                <c:pt idx="4137">
                  <c:v>90</c:v>
                </c:pt>
                <c:pt idx="4138">
                  <c:v>90</c:v>
                </c:pt>
                <c:pt idx="4139">
                  <c:v>90</c:v>
                </c:pt>
                <c:pt idx="4140">
                  <c:v>90</c:v>
                </c:pt>
                <c:pt idx="4141">
                  <c:v>90</c:v>
                </c:pt>
                <c:pt idx="4142">
                  <c:v>90</c:v>
                </c:pt>
                <c:pt idx="4143">
                  <c:v>90</c:v>
                </c:pt>
                <c:pt idx="4144">
                  <c:v>90</c:v>
                </c:pt>
                <c:pt idx="4145">
                  <c:v>90</c:v>
                </c:pt>
                <c:pt idx="4146">
                  <c:v>90</c:v>
                </c:pt>
                <c:pt idx="4147">
                  <c:v>90</c:v>
                </c:pt>
                <c:pt idx="4148">
                  <c:v>90</c:v>
                </c:pt>
                <c:pt idx="4149">
                  <c:v>90</c:v>
                </c:pt>
                <c:pt idx="4150">
                  <c:v>90</c:v>
                </c:pt>
                <c:pt idx="4151">
                  <c:v>90</c:v>
                </c:pt>
                <c:pt idx="4152">
                  <c:v>90</c:v>
                </c:pt>
                <c:pt idx="4153">
                  <c:v>90</c:v>
                </c:pt>
                <c:pt idx="4154">
                  <c:v>90</c:v>
                </c:pt>
                <c:pt idx="4155">
                  <c:v>90</c:v>
                </c:pt>
                <c:pt idx="4156">
                  <c:v>90</c:v>
                </c:pt>
                <c:pt idx="4157">
                  <c:v>90</c:v>
                </c:pt>
                <c:pt idx="4158">
                  <c:v>90</c:v>
                </c:pt>
                <c:pt idx="4159">
                  <c:v>90</c:v>
                </c:pt>
                <c:pt idx="4160">
                  <c:v>90</c:v>
                </c:pt>
                <c:pt idx="4161">
                  <c:v>90</c:v>
                </c:pt>
                <c:pt idx="4162">
                  <c:v>90</c:v>
                </c:pt>
                <c:pt idx="4163">
                  <c:v>90</c:v>
                </c:pt>
                <c:pt idx="4164">
                  <c:v>90</c:v>
                </c:pt>
                <c:pt idx="4165">
                  <c:v>90</c:v>
                </c:pt>
                <c:pt idx="4166">
                  <c:v>90</c:v>
                </c:pt>
                <c:pt idx="4167">
                  <c:v>90</c:v>
                </c:pt>
                <c:pt idx="4168">
                  <c:v>90</c:v>
                </c:pt>
                <c:pt idx="4169">
                  <c:v>90</c:v>
                </c:pt>
                <c:pt idx="4170">
                  <c:v>90</c:v>
                </c:pt>
                <c:pt idx="4171">
                  <c:v>90</c:v>
                </c:pt>
                <c:pt idx="4172">
                  <c:v>90</c:v>
                </c:pt>
                <c:pt idx="4173">
                  <c:v>90</c:v>
                </c:pt>
                <c:pt idx="4174">
                  <c:v>90</c:v>
                </c:pt>
                <c:pt idx="4175">
                  <c:v>90</c:v>
                </c:pt>
                <c:pt idx="4176">
                  <c:v>90</c:v>
                </c:pt>
                <c:pt idx="4177">
                  <c:v>90</c:v>
                </c:pt>
                <c:pt idx="4178">
                  <c:v>90</c:v>
                </c:pt>
                <c:pt idx="4179">
                  <c:v>90</c:v>
                </c:pt>
                <c:pt idx="4180">
                  <c:v>90</c:v>
                </c:pt>
                <c:pt idx="4181">
                  <c:v>90</c:v>
                </c:pt>
                <c:pt idx="4182">
                  <c:v>90</c:v>
                </c:pt>
                <c:pt idx="4183">
                  <c:v>90</c:v>
                </c:pt>
                <c:pt idx="4184">
                  <c:v>90</c:v>
                </c:pt>
                <c:pt idx="4185">
                  <c:v>90</c:v>
                </c:pt>
                <c:pt idx="4186">
                  <c:v>90</c:v>
                </c:pt>
                <c:pt idx="4187">
                  <c:v>90</c:v>
                </c:pt>
                <c:pt idx="4188">
                  <c:v>90</c:v>
                </c:pt>
                <c:pt idx="4189">
                  <c:v>90</c:v>
                </c:pt>
                <c:pt idx="4190">
                  <c:v>90</c:v>
                </c:pt>
                <c:pt idx="4191">
                  <c:v>90</c:v>
                </c:pt>
                <c:pt idx="4192">
                  <c:v>90</c:v>
                </c:pt>
                <c:pt idx="4193">
                  <c:v>90</c:v>
                </c:pt>
                <c:pt idx="4194">
                  <c:v>90</c:v>
                </c:pt>
                <c:pt idx="4195">
                  <c:v>90</c:v>
                </c:pt>
                <c:pt idx="4196">
                  <c:v>90</c:v>
                </c:pt>
                <c:pt idx="4197">
                  <c:v>90</c:v>
                </c:pt>
                <c:pt idx="4198">
                  <c:v>90</c:v>
                </c:pt>
                <c:pt idx="4199">
                  <c:v>90</c:v>
                </c:pt>
                <c:pt idx="4200">
                  <c:v>90</c:v>
                </c:pt>
                <c:pt idx="4201">
                  <c:v>90</c:v>
                </c:pt>
                <c:pt idx="4202">
                  <c:v>90</c:v>
                </c:pt>
                <c:pt idx="4203">
                  <c:v>90</c:v>
                </c:pt>
                <c:pt idx="4204">
                  <c:v>90</c:v>
                </c:pt>
                <c:pt idx="4205">
                  <c:v>90</c:v>
                </c:pt>
                <c:pt idx="4206">
                  <c:v>90</c:v>
                </c:pt>
                <c:pt idx="4207">
                  <c:v>90</c:v>
                </c:pt>
                <c:pt idx="4208">
                  <c:v>90</c:v>
                </c:pt>
                <c:pt idx="4209">
                  <c:v>90</c:v>
                </c:pt>
                <c:pt idx="4210">
                  <c:v>90</c:v>
                </c:pt>
                <c:pt idx="4211">
                  <c:v>90</c:v>
                </c:pt>
                <c:pt idx="4212">
                  <c:v>90</c:v>
                </c:pt>
                <c:pt idx="4213">
                  <c:v>90</c:v>
                </c:pt>
                <c:pt idx="4214">
                  <c:v>90</c:v>
                </c:pt>
                <c:pt idx="4215">
                  <c:v>90</c:v>
                </c:pt>
                <c:pt idx="4216">
                  <c:v>90</c:v>
                </c:pt>
                <c:pt idx="4217">
                  <c:v>90</c:v>
                </c:pt>
                <c:pt idx="4218">
                  <c:v>90</c:v>
                </c:pt>
                <c:pt idx="4219">
                  <c:v>90</c:v>
                </c:pt>
                <c:pt idx="4220">
                  <c:v>90</c:v>
                </c:pt>
                <c:pt idx="4221">
                  <c:v>90</c:v>
                </c:pt>
                <c:pt idx="4222">
                  <c:v>90</c:v>
                </c:pt>
                <c:pt idx="4223">
                  <c:v>90</c:v>
                </c:pt>
                <c:pt idx="4224">
                  <c:v>90</c:v>
                </c:pt>
                <c:pt idx="4225">
                  <c:v>90</c:v>
                </c:pt>
                <c:pt idx="4226">
                  <c:v>90</c:v>
                </c:pt>
                <c:pt idx="4227">
                  <c:v>90</c:v>
                </c:pt>
                <c:pt idx="4228">
                  <c:v>90</c:v>
                </c:pt>
                <c:pt idx="4229">
                  <c:v>90</c:v>
                </c:pt>
                <c:pt idx="4230">
                  <c:v>90</c:v>
                </c:pt>
                <c:pt idx="4231">
                  <c:v>90</c:v>
                </c:pt>
                <c:pt idx="4232">
                  <c:v>90</c:v>
                </c:pt>
                <c:pt idx="4233">
                  <c:v>90</c:v>
                </c:pt>
                <c:pt idx="4234">
                  <c:v>90</c:v>
                </c:pt>
                <c:pt idx="4235">
                  <c:v>90</c:v>
                </c:pt>
                <c:pt idx="4236">
                  <c:v>90</c:v>
                </c:pt>
                <c:pt idx="4237">
                  <c:v>90</c:v>
                </c:pt>
                <c:pt idx="4238">
                  <c:v>90</c:v>
                </c:pt>
                <c:pt idx="4239">
                  <c:v>90</c:v>
                </c:pt>
                <c:pt idx="4240">
                  <c:v>90</c:v>
                </c:pt>
                <c:pt idx="4241">
                  <c:v>90</c:v>
                </c:pt>
                <c:pt idx="4242">
                  <c:v>90</c:v>
                </c:pt>
                <c:pt idx="4243">
                  <c:v>90</c:v>
                </c:pt>
                <c:pt idx="4244">
                  <c:v>90</c:v>
                </c:pt>
                <c:pt idx="4245">
                  <c:v>90</c:v>
                </c:pt>
                <c:pt idx="4246">
                  <c:v>90</c:v>
                </c:pt>
                <c:pt idx="4247">
                  <c:v>90</c:v>
                </c:pt>
                <c:pt idx="4248">
                  <c:v>90</c:v>
                </c:pt>
                <c:pt idx="4249">
                  <c:v>90</c:v>
                </c:pt>
                <c:pt idx="4250">
                  <c:v>90</c:v>
                </c:pt>
                <c:pt idx="4251">
                  <c:v>90</c:v>
                </c:pt>
                <c:pt idx="4252">
                  <c:v>90</c:v>
                </c:pt>
                <c:pt idx="4253">
                  <c:v>90</c:v>
                </c:pt>
                <c:pt idx="4254">
                  <c:v>90</c:v>
                </c:pt>
                <c:pt idx="4255">
                  <c:v>90</c:v>
                </c:pt>
                <c:pt idx="4256">
                  <c:v>90</c:v>
                </c:pt>
                <c:pt idx="4257">
                  <c:v>90</c:v>
                </c:pt>
                <c:pt idx="4258">
                  <c:v>90</c:v>
                </c:pt>
                <c:pt idx="4259">
                  <c:v>90</c:v>
                </c:pt>
                <c:pt idx="4260">
                  <c:v>90</c:v>
                </c:pt>
                <c:pt idx="4261">
                  <c:v>90</c:v>
                </c:pt>
                <c:pt idx="4262">
                  <c:v>90</c:v>
                </c:pt>
                <c:pt idx="4263">
                  <c:v>90</c:v>
                </c:pt>
                <c:pt idx="4264">
                  <c:v>90</c:v>
                </c:pt>
                <c:pt idx="4265">
                  <c:v>90</c:v>
                </c:pt>
                <c:pt idx="4266">
                  <c:v>90</c:v>
                </c:pt>
                <c:pt idx="4267">
                  <c:v>90</c:v>
                </c:pt>
                <c:pt idx="4268">
                  <c:v>90</c:v>
                </c:pt>
                <c:pt idx="4269">
                  <c:v>90</c:v>
                </c:pt>
                <c:pt idx="4270">
                  <c:v>90</c:v>
                </c:pt>
                <c:pt idx="4271">
                  <c:v>90</c:v>
                </c:pt>
                <c:pt idx="4272">
                  <c:v>90</c:v>
                </c:pt>
                <c:pt idx="4273">
                  <c:v>90</c:v>
                </c:pt>
                <c:pt idx="4274">
                  <c:v>90</c:v>
                </c:pt>
                <c:pt idx="4275">
                  <c:v>90</c:v>
                </c:pt>
                <c:pt idx="4276">
                  <c:v>90</c:v>
                </c:pt>
                <c:pt idx="4277">
                  <c:v>90</c:v>
                </c:pt>
                <c:pt idx="4278">
                  <c:v>90</c:v>
                </c:pt>
                <c:pt idx="4279">
                  <c:v>90</c:v>
                </c:pt>
                <c:pt idx="4280">
                  <c:v>90</c:v>
                </c:pt>
                <c:pt idx="4281">
                  <c:v>90</c:v>
                </c:pt>
                <c:pt idx="4282">
                  <c:v>90</c:v>
                </c:pt>
                <c:pt idx="4283">
                  <c:v>90</c:v>
                </c:pt>
                <c:pt idx="4284">
                  <c:v>90</c:v>
                </c:pt>
                <c:pt idx="4285">
                  <c:v>90</c:v>
                </c:pt>
                <c:pt idx="4286">
                  <c:v>90</c:v>
                </c:pt>
                <c:pt idx="4287">
                  <c:v>90</c:v>
                </c:pt>
                <c:pt idx="4288">
                  <c:v>90</c:v>
                </c:pt>
                <c:pt idx="4289">
                  <c:v>90</c:v>
                </c:pt>
                <c:pt idx="4290">
                  <c:v>90</c:v>
                </c:pt>
                <c:pt idx="4291">
                  <c:v>90</c:v>
                </c:pt>
                <c:pt idx="4292">
                  <c:v>90</c:v>
                </c:pt>
                <c:pt idx="4293">
                  <c:v>90</c:v>
                </c:pt>
                <c:pt idx="4294">
                  <c:v>90</c:v>
                </c:pt>
                <c:pt idx="4295">
                  <c:v>90</c:v>
                </c:pt>
                <c:pt idx="4296">
                  <c:v>90</c:v>
                </c:pt>
                <c:pt idx="4297">
                  <c:v>90</c:v>
                </c:pt>
                <c:pt idx="4298">
                  <c:v>90</c:v>
                </c:pt>
                <c:pt idx="4299">
                  <c:v>90</c:v>
                </c:pt>
                <c:pt idx="4300">
                  <c:v>90</c:v>
                </c:pt>
                <c:pt idx="4301">
                  <c:v>90</c:v>
                </c:pt>
                <c:pt idx="4302">
                  <c:v>90</c:v>
                </c:pt>
                <c:pt idx="4303">
                  <c:v>90</c:v>
                </c:pt>
                <c:pt idx="4304">
                  <c:v>90</c:v>
                </c:pt>
                <c:pt idx="4305">
                  <c:v>90</c:v>
                </c:pt>
                <c:pt idx="4306">
                  <c:v>90</c:v>
                </c:pt>
                <c:pt idx="4307">
                  <c:v>90</c:v>
                </c:pt>
                <c:pt idx="4308">
                  <c:v>90</c:v>
                </c:pt>
                <c:pt idx="4309">
                  <c:v>90</c:v>
                </c:pt>
                <c:pt idx="4310">
                  <c:v>90</c:v>
                </c:pt>
                <c:pt idx="4311">
                  <c:v>90</c:v>
                </c:pt>
                <c:pt idx="4312">
                  <c:v>90</c:v>
                </c:pt>
                <c:pt idx="4313">
                  <c:v>90</c:v>
                </c:pt>
                <c:pt idx="4314">
                  <c:v>90</c:v>
                </c:pt>
                <c:pt idx="4315">
                  <c:v>90</c:v>
                </c:pt>
                <c:pt idx="4316">
                  <c:v>90</c:v>
                </c:pt>
                <c:pt idx="4317">
                  <c:v>90</c:v>
                </c:pt>
                <c:pt idx="4318">
                  <c:v>90</c:v>
                </c:pt>
                <c:pt idx="4319">
                  <c:v>90</c:v>
                </c:pt>
                <c:pt idx="4320">
                  <c:v>90</c:v>
                </c:pt>
                <c:pt idx="4321">
                  <c:v>90</c:v>
                </c:pt>
                <c:pt idx="4322">
                  <c:v>90</c:v>
                </c:pt>
                <c:pt idx="4323">
                  <c:v>90</c:v>
                </c:pt>
                <c:pt idx="4324">
                  <c:v>90</c:v>
                </c:pt>
                <c:pt idx="4325">
                  <c:v>90</c:v>
                </c:pt>
                <c:pt idx="4326">
                  <c:v>90</c:v>
                </c:pt>
                <c:pt idx="4327">
                  <c:v>90</c:v>
                </c:pt>
                <c:pt idx="4328">
                  <c:v>90</c:v>
                </c:pt>
                <c:pt idx="4329">
                  <c:v>90</c:v>
                </c:pt>
                <c:pt idx="4330">
                  <c:v>90</c:v>
                </c:pt>
                <c:pt idx="4331">
                  <c:v>90</c:v>
                </c:pt>
                <c:pt idx="4332">
                  <c:v>90</c:v>
                </c:pt>
                <c:pt idx="4333">
                  <c:v>90</c:v>
                </c:pt>
                <c:pt idx="4334">
                  <c:v>90</c:v>
                </c:pt>
                <c:pt idx="4335">
                  <c:v>90</c:v>
                </c:pt>
                <c:pt idx="4336">
                  <c:v>90</c:v>
                </c:pt>
                <c:pt idx="4337">
                  <c:v>90</c:v>
                </c:pt>
                <c:pt idx="4338">
                  <c:v>90</c:v>
                </c:pt>
                <c:pt idx="4339">
                  <c:v>90</c:v>
                </c:pt>
                <c:pt idx="4340">
                  <c:v>90</c:v>
                </c:pt>
                <c:pt idx="4341">
                  <c:v>90</c:v>
                </c:pt>
                <c:pt idx="4342">
                  <c:v>90</c:v>
                </c:pt>
                <c:pt idx="4343">
                  <c:v>90</c:v>
                </c:pt>
                <c:pt idx="4344">
                  <c:v>90</c:v>
                </c:pt>
                <c:pt idx="4345">
                  <c:v>90</c:v>
                </c:pt>
                <c:pt idx="4346">
                  <c:v>90</c:v>
                </c:pt>
                <c:pt idx="4347">
                  <c:v>90</c:v>
                </c:pt>
                <c:pt idx="4348">
                  <c:v>90</c:v>
                </c:pt>
                <c:pt idx="4349">
                  <c:v>90</c:v>
                </c:pt>
                <c:pt idx="4350">
                  <c:v>90</c:v>
                </c:pt>
                <c:pt idx="4351">
                  <c:v>90</c:v>
                </c:pt>
                <c:pt idx="4352">
                  <c:v>90</c:v>
                </c:pt>
                <c:pt idx="4353">
                  <c:v>90</c:v>
                </c:pt>
                <c:pt idx="4354">
                  <c:v>90</c:v>
                </c:pt>
                <c:pt idx="4355">
                  <c:v>90</c:v>
                </c:pt>
                <c:pt idx="4356">
                  <c:v>90</c:v>
                </c:pt>
                <c:pt idx="4357">
                  <c:v>90</c:v>
                </c:pt>
                <c:pt idx="4358">
                  <c:v>90</c:v>
                </c:pt>
                <c:pt idx="4359">
                  <c:v>90</c:v>
                </c:pt>
                <c:pt idx="4360">
                  <c:v>90</c:v>
                </c:pt>
                <c:pt idx="4361">
                  <c:v>90</c:v>
                </c:pt>
                <c:pt idx="4362">
                  <c:v>90</c:v>
                </c:pt>
                <c:pt idx="4363">
                  <c:v>90</c:v>
                </c:pt>
                <c:pt idx="4364">
                  <c:v>90</c:v>
                </c:pt>
                <c:pt idx="4365">
                  <c:v>90</c:v>
                </c:pt>
                <c:pt idx="4366">
                  <c:v>90</c:v>
                </c:pt>
                <c:pt idx="4367">
                  <c:v>90</c:v>
                </c:pt>
                <c:pt idx="4368">
                  <c:v>90</c:v>
                </c:pt>
                <c:pt idx="4369">
                  <c:v>90</c:v>
                </c:pt>
                <c:pt idx="4370">
                  <c:v>90</c:v>
                </c:pt>
                <c:pt idx="4371">
                  <c:v>90</c:v>
                </c:pt>
                <c:pt idx="4372">
                  <c:v>90</c:v>
                </c:pt>
                <c:pt idx="4373">
                  <c:v>90</c:v>
                </c:pt>
                <c:pt idx="4374">
                  <c:v>90</c:v>
                </c:pt>
                <c:pt idx="4375">
                  <c:v>90</c:v>
                </c:pt>
                <c:pt idx="4376">
                  <c:v>90</c:v>
                </c:pt>
                <c:pt idx="4377">
                  <c:v>90</c:v>
                </c:pt>
                <c:pt idx="4378">
                  <c:v>90</c:v>
                </c:pt>
                <c:pt idx="4379">
                  <c:v>90</c:v>
                </c:pt>
                <c:pt idx="4380">
                  <c:v>90</c:v>
                </c:pt>
                <c:pt idx="4381">
                  <c:v>90</c:v>
                </c:pt>
                <c:pt idx="4382">
                  <c:v>90</c:v>
                </c:pt>
                <c:pt idx="4383">
                  <c:v>90</c:v>
                </c:pt>
                <c:pt idx="4384">
                  <c:v>90</c:v>
                </c:pt>
                <c:pt idx="4385">
                  <c:v>90</c:v>
                </c:pt>
                <c:pt idx="4386">
                  <c:v>90</c:v>
                </c:pt>
                <c:pt idx="4387">
                  <c:v>90</c:v>
                </c:pt>
                <c:pt idx="4388">
                  <c:v>90</c:v>
                </c:pt>
                <c:pt idx="4389">
                  <c:v>90</c:v>
                </c:pt>
                <c:pt idx="4390">
                  <c:v>90</c:v>
                </c:pt>
                <c:pt idx="4391">
                  <c:v>90</c:v>
                </c:pt>
                <c:pt idx="4392">
                  <c:v>90</c:v>
                </c:pt>
                <c:pt idx="4393">
                  <c:v>90</c:v>
                </c:pt>
                <c:pt idx="4394">
                  <c:v>90</c:v>
                </c:pt>
                <c:pt idx="4395">
                  <c:v>90</c:v>
                </c:pt>
                <c:pt idx="4396">
                  <c:v>90</c:v>
                </c:pt>
                <c:pt idx="4397">
                  <c:v>90</c:v>
                </c:pt>
                <c:pt idx="4398">
                  <c:v>90</c:v>
                </c:pt>
                <c:pt idx="4399">
                  <c:v>90</c:v>
                </c:pt>
                <c:pt idx="4400">
                  <c:v>90</c:v>
                </c:pt>
                <c:pt idx="4401">
                  <c:v>90</c:v>
                </c:pt>
                <c:pt idx="4402">
                  <c:v>90</c:v>
                </c:pt>
                <c:pt idx="4403">
                  <c:v>90</c:v>
                </c:pt>
                <c:pt idx="4404">
                  <c:v>90</c:v>
                </c:pt>
                <c:pt idx="4405">
                  <c:v>90</c:v>
                </c:pt>
                <c:pt idx="4406">
                  <c:v>90</c:v>
                </c:pt>
                <c:pt idx="4407">
                  <c:v>90</c:v>
                </c:pt>
                <c:pt idx="4408">
                  <c:v>90</c:v>
                </c:pt>
                <c:pt idx="4409">
                  <c:v>90</c:v>
                </c:pt>
                <c:pt idx="4410">
                  <c:v>90</c:v>
                </c:pt>
                <c:pt idx="4411">
                  <c:v>90</c:v>
                </c:pt>
                <c:pt idx="4412">
                  <c:v>90</c:v>
                </c:pt>
                <c:pt idx="4413">
                  <c:v>90</c:v>
                </c:pt>
                <c:pt idx="4414">
                  <c:v>90</c:v>
                </c:pt>
                <c:pt idx="4415">
                  <c:v>90</c:v>
                </c:pt>
                <c:pt idx="4416">
                  <c:v>90</c:v>
                </c:pt>
                <c:pt idx="4417">
                  <c:v>90</c:v>
                </c:pt>
                <c:pt idx="4418">
                  <c:v>90</c:v>
                </c:pt>
                <c:pt idx="4419">
                  <c:v>90</c:v>
                </c:pt>
                <c:pt idx="4420">
                  <c:v>90</c:v>
                </c:pt>
                <c:pt idx="4421">
                  <c:v>90</c:v>
                </c:pt>
                <c:pt idx="4422">
                  <c:v>90</c:v>
                </c:pt>
                <c:pt idx="4423">
                  <c:v>90</c:v>
                </c:pt>
                <c:pt idx="4424">
                  <c:v>90</c:v>
                </c:pt>
                <c:pt idx="4425">
                  <c:v>90</c:v>
                </c:pt>
                <c:pt idx="4426">
                  <c:v>90</c:v>
                </c:pt>
                <c:pt idx="4427">
                  <c:v>90</c:v>
                </c:pt>
                <c:pt idx="4428">
                  <c:v>90</c:v>
                </c:pt>
                <c:pt idx="4429">
                  <c:v>90</c:v>
                </c:pt>
                <c:pt idx="4430">
                  <c:v>90</c:v>
                </c:pt>
                <c:pt idx="4431">
                  <c:v>90</c:v>
                </c:pt>
                <c:pt idx="4432">
                  <c:v>90</c:v>
                </c:pt>
                <c:pt idx="4433">
                  <c:v>90</c:v>
                </c:pt>
                <c:pt idx="4434">
                  <c:v>90</c:v>
                </c:pt>
                <c:pt idx="4435">
                  <c:v>90</c:v>
                </c:pt>
                <c:pt idx="4436">
                  <c:v>90</c:v>
                </c:pt>
                <c:pt idx="4437">
                  <c:v>90</c:v>
                </c:pt>
                <c:pt idx="4438">
                  <c:v>90</c:v>
                </c:pt>
                <c:pt idx="4439">
                  <c:v>90</c:v>
                </c:pt>
                <c:pt idx="4440">
                  <c:v>90</c:v>
                </c:pt>
                <c:pt idx="4441">
                  <c:v>90</c:v>
                </c:pt>
                <c:pt idx="4442">
                  <c:v>90</c:v>
                </c:pt>
                <c:pt idx="4443">
                  <c:v>90</c:v>
                </c:pt>
                <c:pt idx="4444">
                  <c:v>90</c:v>
                </c:pt>
                <c:pt idx="4445">
                  <c:v>90</c:v>
                </c:pt>
                <c:pt idx="4446">
                  <c:v>90</c:v>
                </c:pt>
                <c:pt idx="4447">
                  <c:v>90</c:v>
                </c:pt>
                <c:pt idx="4448">
                  <c:v>90</c:v>
                </c:pt>
                <c:pt idx="4449">
                  <c:v>90</c:v>
                </c:pt>
                <c:pt idx="4450">
                  <c:v>90</c:v>
                </c:pt>
                <c:pt idx="4451">
                  <c:v>90</c:v>
                </c:pt>
                <c:pt idx="4452">
                  <c:v>90</c:v>
                </c:pt>
                <c:pt idx="4453">
                  <c:v>90</c:v>
                </c:pt>
                <c:pt idx="4454">
                  <c:v>90</c:v>
                </c:pt>
                <c:pt idx="4455">
                  <c:v>90</c:v>
                </c:pt>
                <c:pt idx="4456">
                  <c:v>90</c:v>
                </c:pt>
                <c:pt idx="4457">
                  <c:v>90</c:v>
                </c:pt>
                <c:pt idx="4458">
                  <c:v>90</c:v>
                </c:pt>
                <c:pt idx="4459">
                  <c:v>90</c:v>
                </c:pt>
                <c:pt idx="4460">
                  <c:v>90</c:v>
                </c:pt>
                <c:pt idx="4461">
                  <c:v>90</c:v>
                </c:pt>
                <c:pt idx="4462">
                  <c:v>90</c:v>
                </c:pt>
                <c:pt idx="4463">
                  <c:v>90</c:v>
                </c:pt>
                <c:pt idx="4464">
                  <c:v>90</c:v>
                </c:pt>
                <c:pt idx="4465">
                  <c:v>90</c:v>
                </c:pt>
                <c:pt idx="4466">
                  <c:v>90</c:v>
                </c:pt>
                <c:pt idx="4467">
                  <c:v>90</c:v>
                </c:pt>
                <c:pt idx="4468">
                  <c:v>90</c:v>
                </c:pt>
                <c:pt idx="4469">
                  <c:v>90</c:v>
                </c:pt>
                <c:pt idx="4470">
                  <c:v>90</c:v>
                </c:pt>
                <c:pt idx="4471">
                  <c:v>90</c:v>
                </c:pt>
                <c:pt idx="4472">
                  <c:v>90</c:v>
                </c:pt>
                <c:pt idx="4473">
                  <c:v>90</c:v>
                </c:pt>
                <c:pt idx="4474">
                  <c:v>90</c:v>
                </c:pt>
                <c:pt idx="4475">
                  <c:v>90</c:v>
                </c:pt>
                <c:pt idx="4476">
                  <c:v>90</c:v>
                </c:pt>
                <c:pt idx="4477">
                  <c:v>90</c:v>
                </c:pt>
                <c:pt idx="4478">
                  <c:v>90</c:v>
                </c:pt>
                <c:pt idx="4479">
                  <c:v>90</c:v>
                </c:pt>
                <c:pt idx="4480">
                  <c:v>90</c:v>
                </c:pt>
                <c:pt idx="4481">
                  <c:v>90</c:v>
                </c:pt>
                <c:pt idx="4482">
                  <c:v>90</c:v>
                </c:pt>
                <c:pt idx="4483">
                  <c:v>90</c:v>
                </c:pt>
                <c:pt idx="4484">
                  <c:v>90</c:v>
                </c:pt>
                <c:pt idx="4485">
                  <c:v>90</c:v>
                </c:pt>
                <c:pt idx="4486">
                  <c:v>90</c:v>
                </c:pt>
                <c:pt idx="4487">
                  <c:v>90</c:v>
                </c:pt>
                <c:pt idx="4488">
                  <c:v>90</c:v>
                </c:pt>
                <c:pt idx="4489">
                  <c:v>90</c:v>
                </c:pt>
                <c:pt idx="4490">
                  <c:v>90</c:v>
                </c:pt>
                <c:pt idx="4491">
                  <c:v>90</c:v>
                </c:pt>
                <c:pt idx="4492">
                  <c:v>90</c:v>
                </c:pt>
                <c:pt idx="4493">
                  <c:v>90</c:v>
                </c:pt>
                <c:pt idx="4494">
                  <c:v>90</c:v>
                </c:pt>
                <c:pt idx="4495">
                  <c:v>90</c:v>
                </c:pt>
                <c:pt idx="4496">
                  <c:v>90</c:v>
                </c:pt>
                <c:pt idx="4497">
                  <c:v>90</c:v>
                </c:pt>
                <c:pt idx="4498">
                  <c:v>90</c:v>
                </c:pt>
                <c:pt idx="4499">
                  <c:v>90</c:v>
                </c:pt>
                <c:pt idx="4500">
                  <c:v>90</c:v>
                </c:pt>
                <c:pt idx="4501">
                  <c:v>90</c:v>
                </c:pt>
                <c:pt idx="4502">
                  <c:v>90</c:v>
                </c:pt>
                <c:pt idx="4503">
                  <c:v>90</c:v>
                </c:pt>
                <c:pt idx="4504">
                  <c:v>90</c:v>
                </c:pt>
                <c:pt idx="4505">
                  <c:v>90</c:v>
                </c:pt>
                <c:pt idx="4506">
                  <c:v>90</c:v>
                </c:pt>
                <c:pt idx="4507">
                  <c:v>90</c:v>
                </c:pt>
                <c:pt idx="4508">
                  <c:v>90</c:v>
                </c:pt>
                <c:pt idx="4509">
                  <c:v>90</c:v>
                </c:pt>
                <c:pt idx="4510">
                  <c:v>90</c:v>
                </c:pt>
                <c:pt idx="4511">
                  <c:v>90</c:v>
                </c:pt>
                <c:pt idx="4512">
                  <c:v>90</c:v>
                </c:pt>
                <c:pt idx="4513">
                  <c:v>90</c:v>
                </c:pt>
                <c:pt idx="4514">
                  <c:v>90</c:v>
                </c:pt>
                <c:pt idx="4515">
                  <c:v>90</c:v>
                </c:pt>
                <c:pt idx="4516">
                  <c:v>90</c:v>
                </c:pt>
                <c:pt idx="4517">
                  <c:v>90</c:v>
                </c:pt>
                <c:pt idx="4518">
                  <c:v>90</c:v>
                </c:pt>
                <c:pt idx="4519">
                  <c:v>90</c:v>
                </c:pt>
                <c:pt idx="4520">
                  <c:v>90</c:v>
                </c:pt>
                <c:pt idx="4521">
                  <c:v>90</c:v>
                </c:pt>
                <c:pt idx="4522">
                  <c:v>90</c:v>
                </c:pt>
                <c:pt idx="4523">
                  <c:v>90</c:v>
                </c:pt>
                <c:pt idx="4524">
                  <c:v>90</c:v>
                </c:pt>
                <c:pt idx="4525">
                  <c:v>90</c:v>
                </c:pt>
                <c:pt idx="4526">
                  <c:v>90</c:v>
                </c:pt>
                <c:pt idx="4527">
                  <c:v>90</c:v>
                </c:pt>
                <c:pt idx="4528">
                  <c:v>90</c:v>
                </c:pt>
                <c:pt idx="4529">
                  <c:v>90</c:v>
                </c:pt>
                <c:pt idx="4530">
                  <c:v>90</c:v>
                </c:pt>
                <c:pt idx="4531">
                  <c:v>90</c:v>
                </c:pt>
                <c:pt idx="4532">
                  <c:v>90</c:v>
                </c:pt>
                <c:pt idx="4533">
                  <c:v>90</c:v>
                </c:pt>
                <c:pt idx="4534">
                  <c:v>90</c:v>
                </c:pt>
                <c:pt idx="4535">
                  <c:v>90</c:v>
                </c:pt>
                <c:pt idx="4536">
                  <c:v>90</c:v>
                </c:pt>
                <c:pt idx="4537">
                  <c:v>90</c:v>
                </c:pt>
                <c:pt idx="4538">
                  <c:v>90</c:v>
                </c:pt>
                <c:pt idx="4539">
                  <c:v>90</c:v>
                </c:pt>
                <c:pt idx="4540">
                  <c:v>90</c:v>
                </c:pt>
                <c:pt idx="4541">
                  <c:v>90</c:v>
                </c:pt>
                <c:pt idx="4542">
                  <c:v>90</c:v>
                </c:pt>
                <c:pt idx="4543">
                  <c:v>90</c:v>
                </c:pt>
                <c:pt idx="4544">
                  <c:v>90</c:v>
                </c:pt>
                <c:pt idx="4545">
                  <c:v>90</c:v>
                </c:pt>
                <c:pt idx="4546">
                  <c:v>90</c:v>
                </c:pt>
                <c:pt idx="4547">
                  <c:v>90</c:v>
                </c:pt>
                <c:pt idx="4548">
                  <c:v>90</c:v>
                </c:pt>
                <c:pt idx="4549">
                  <c:v>90</c:v>
                </c:pt>
                <c:pt idx="4550">
                  <c:v>90</c:v>
                </c:pt>
                <c:pt idx="4551">
                  <c:v>90</c:v>
                </c:pt>
                <c:pt idx="4552">
                  <c:v>90</c:v>
                </c:pt>
                <c:pt idx="4553">
                  <c:v>90</c:v>
                </c:pt>
                <c:pt idx="4554">
                  <c:v>90</c:v>
                </c:pt>
                <c:pt idx="4555">
                  <c:v>90</c:v>
                </c:pt>
                <c:pt idx="4556">
                  <c:v>90</c:v>
                </c:pt>
                <c:pt idx="4557">
                  <c:v>90</c:v>
                </c:pt>
                <c:pt idx="4558">
                  <c:v>90</c:v>
                </c:pt>
                <c:pt idx="4559">
                  <c:v>90</c:v>
                </c:pt>
                <c:pt idx="4560">
                  <c:v>90</c:v>
                </c:pt>
                <c:pt idx="4561">
                  <c:v>90</c:v>
                </c:pt>
                <c:pt idx="4562">
                  <c:v>90</c:v>
                </c:pt>
                <c:pt idx="4563">
                  <c:v>90</c:v>
                </c:pt>
                <c:pt idx="4564">
                  <c:v>90</c:v>
                </c:pt>
                <c:pt idx="4565">
                  <c:v>90</c:v>
                </c:pt>
                <c:pt idx="4566">
                  <c:v>90</c:v>
                </c:pt>
                <c:pt idx="4567">
                  <c:v>90</c:v>
                </c:pt>
                <c:pt idx="4568">
                  <c:v>90</c:v>
                </c:pt>
                <c:pt idx="4569">
                  <c:v>90</c:v>
                </c:pt>
                <c:pt idx="4570">
                  <c:v>90</c:v>
                </c:pt>
                <c:pt idx="4571">
                  <c:v>90</c:v>
                </c:pt>
                <c:pt idx="4572">
                  <c:v>91</c:v>
                </c:pt>
                <c:pt idx="4573">
                  <c:v>91</c:v>
                </c:pt>
                <c:pt idx="4574">
                  <c:v>91</c:v>
                </c:pt>
                <c:pt idx="4575">
                  <c:v>91</c:v>
                </c:pt>
                <c:pt idx="4576">
                  <c:v>91</c:v>
                </c:pt>
                <c:pt idx="4577">
                  <c:v>91</c:v>
                </c:pt>
                <c:pt idx="4578">
                  <c:v>92</c:v>
                </c:pt>
                <c:pt idx="4579">
                  <c:v>92</c:v>
                </c:pt>
                <c:pt idx="4580">
                  <c:v>92</c:v>
                </c:pt>
                <c:pt idx="4581">
                  <c:v>92</c:v>
                </c:pt>
                <c:pt idx="4582">
                  <c:v>92</c:v>
                </c:pt>
                <c:pt idx="4583">
                  <c:v>92</c:v>
                </c:pt>
                <c:pt idx="4584">
                  <c:v>92</c:v>
                </c:pt>
                <c:pt idx="4585">
                  <c:v>92</c:v>
                </c:pt>
                <c:pt idx="4586">
                  <c:v>92</c:v>
                </c:pt>
                <c:pt idx="4587">
                  <c:v>92</c:v>
                </c:pt>
                <c:pt idx="4588">
                  <c:v>92</c:v>
                </c:pt>
                <c:pt idx="4589">
                  <c:v>92</c:v>
                </c:pt>
                <c:pt idx="4590">
                  <c:v>92</c:v>
                </c:pt>
                <c:pt idx="4591">
                  <c:v>92</c:v>
                </c:pt>
                <c:pt idx="4592">
                  <c:v>93</c:v>
                </c:pt>
                <c:pt idx="4593">
                  <c:v>94</c:v>
                </c:pt>
                <c:pt idx="4594">
                  <c:v>94</c:v>
                </c:pt>
                <c:pt idx="4595">
                  <c:v>94</c:v>
                </c:pt>
                <c:pt idx="4596">
                  <c:v>94</c:v>
                </c:pt>
                <c:pt idx="4597">
                  <c:v>94</c:v>
                </c:pt>
                <c:pt idx="4598">
                  <c:v>95</c:v>
                </c:pt>
                <c:pt idx="4599">
                  <c:v>95</c:v>
                </c:pt>
                <c:pt idx="4600">
                  <c:v>95</c:v>
                </c:pt>
                <c:pt idx="4601">
                  <c:v>95</c:v>
                </c:pt>
                <c:pt idx="4602">
                  <c:v>95</c:v>
                </c:pt>
                <c:pt idx="4603">
                  <c:v>95</c:v>
                </c:pt>
                <c:pt idx="4604">
                  <c:v>95</c:v>
                </c:pt>
                <c:pt idx="4605">
                  <c:v>95</c:v>
                </c:pt>
                <c:pt idx="4606">
                  <c:v>95</c:v>
                </c:pt>
                <c:pt idx="4607">
                  <c:v>95</c:v>
                </c:pt>
                <c:pt idx="4608">
                  <c:v>95</c:v>
                </c:pt>
                <c:pt idx="4609">
                  <c:v>95</c:v>
                </c:pt>
                <c:pt idx="4610">
                  <c:v>95</c:v>
                </c:pt>
                <c:pt idx="4611">
                  <c:v>95</c:v>
                </c:pt>
                <c:pt idx="4612">
                  <c:v>95</c:v>
                </c:pt>
                <c:pt idx="4613">
                  <c:v>95</c:v>
                </c:pt>
                <c:pt idx="4614">
                  <c:v>96</c:v>
                </c:pt>
                <c:pt idx="4615">
                  <c:v>96</c:v>
                </c:pt>
                <c:pt idx="4616">
                  <c:v>96</c:v>
                </c:pt>
                <c:pt idx="4617">
                  <c:v>96</c:v>
                </c:pt>
                <c:pt idx="4618">
                  <c:v>96</c:v>
                </c:pt>
                <c:pt idx="4619">
                  <c:v>96</c:v>
                </c:pt>
                <c:pt idx="4620">
                  <c:v>96</c:v>
                </c:pt>
                <c:pt idx="4621">
                  <c:v>96</c:v>
                </c:pt>
                <c:pt idx="4622">
                  <c:v>96</c:v>
                </c:pt>
                <c:pt idx="4623">
                  <c:v>96</c:v>
                </c:pt>
                <c:pt idx="4624">
                  <c:v>97</c:v>
                </c:pt>
                <c:pt idx="4625">
                  <c:v>97</c:v>
                </c:pt>
                <c:pt idx="4626">
                  <c:v>97</c:v>
                </c:pt>
                <c:pt idx="4627">
                  <c:v>97</c:v>
                </c:pt>
                <c:pt idx="4628">
                  <c:v>97</c:v>
                </c:pt>
                <c:pt idx="4629">
                  <c:v>98</c:v>
                </c:pt>
                <c:pt idx="4630">
                  <c:v>98</c:v>
                </c:pt>
                <c:pt idx="4631">
                  <c:v>98</c:v>
                </c:pt>
                <c:pt idx="4632">
                  <c:v>99</c:v>
                </c:pt>
                <c:pt idx="4633">
                  <c:v>99</c:v>
                </c:pt>
                <c:pt idx="4634">
                  <c:v>99</c:v>
                </c:pt>
                <c:pt idx="4635">
                  <c:v>99</c:v>
                </c:pt>
                <c:pt idx="4636">
                  <c:v>99</c:v>
                </c:pt>
                <c:pt idx="4637">
                  <c:v>99</c:v>
                </c:pt>
                <c:pt idx="4638">
                  <c:v>99</c:v>
                </c:pt>
                <c:pt idx="4639">
                  <c:v>99</c:v>
                </c:pt>
                <c:pt idx="4640">
                  <c:v>100</c:v>
                </c:pt>
                <c:pt idx="4641">
                  <c:v>100</c:v>
                </c:pt>
                <c:pt idx="4642">
                  <c:v>100</c:v>
                </c:pt>
                <c:pt idx="4643">
                  <c:v>100</c:v>
                </c:pt>
                <c:pt idx="4644">
                  <c:v>100</c:v>
                </c:pt>
                <c:pt idx="4645">
                  <c:v>100</c:v>
                </c:pt>
                <c:pt idx="4646">
                  <c:v>100</c:v>
                </c:pt>
                <c:pt idx="4647">
                  <c:v>100</c:v>
                </c:pt>
                <c:pt idx="4648">
                  <c:v>100</c:v>
                </c:pt>
                <c:pt idx="4649">
                  <c:v>100</c:v>
                </c:pt>
                <c:pt idx="4650">
                  <c:v>100</c:v>
                </c:pt>
                <c:pt idx="4651">
                  <c:v>100</c:v>
                </c:pt>
                <c:pt idx="4652">
                  <c:v>100</c:v>
                </c:pt>
                <c:pt idx="4653">
                  <c:v>100</c:v>
                </c:pt>
                <c:pt idx="4654">
                  <c:v>100</c:v>
                </c:pt>
                <c:pt idx="4655">
                  <c:v>100</c:v>
                </c:pt>
                <c:pt idx="4656">
                  <c:v>100</c:v>
                </c:pt>
                <c:pt idx="4657">
                  <c:v>100</c:v>
                </c:pt>
                <c:pt idx="4658">
                  <c:v>100</c:v>
                </c:pt>
                <c:pt idx="4659">
                  <c:v>100</c:v>
                </c:pt>
                <c:pt idx="4660">
                  <c:v>100</c:v>
                </c:pt>
                <c:pt idx="4661">
                  <c:v>100</c:v>
                </c:pt>
                <c:pt idx="4662">
                  <c:v>100</c:v>
                </c:pt>
                <c:pt idx="4663">
                  <c:v>100</c:v>
                </c:pt>
                <c:pt idx="4664">
                  <c:v>100</c:v>
                </c:pt>
                <c:pt idx="4665">
                  <c:v>100</c:v>
                </c:pt>
                <c:pt idx="4666">
                  <c:v>100</c:v>
                </c:pt>
                <c:pt idx="4667">
                  <c:v>100</c:v>
                </c:pt>
                <c:pt idx="4668">
                  <c:v>100</c:v>
                </c:pt>
                <c:pt idx="4669">
                  <c:v>100</c:v>
                </c:pt>
                <c:pt idx="4670">
                  <c:v>100</c:v>
                </c:pt>
                <c:pt idx="4671">
                  <c:v>100</c:v>
                </c:pt>
                <c:pt idx="4672">
                  <c:v>100</c:v>
                </c:pt>
                <c:pt idx="4673">
                  <c:v>100</c:v>
                </c:pt>
                <c:pt idx="4674">
                  <c:v>100</c:v>
                </c:pt>
                <c:pt idx="4675">
                  <c:v>100</c:v>
                </c:pt>
                <c:pt idx="4676">
                  <c:v>100</c:v>
                </c:pt>
                <c:pt idx="4677">
                  <c:v>100</c:v>
                </c:pt>
                <c:pt idx="4678">
                  <c:v>100</c:v>
                </c:pt>
                <c:pt idx="4679">
                  <c:v>100</c:v>
                </c:pt>
                <c:pt idx="4680">
                  <c:v>100</c:v>
                </c:pt>
                <c:pt idx="4681">
                  <c:v>100</c:v>
                </c:pt>
                <c:pt idx="4682">
                  <c:v>100</c:v>
                </c:pt>
                <c:pt idx="4683">
                  <c:v>100</c:v>
                </c:pt>
                <c:pt idx="4684">
                  <c:v>100</c:v>
                </c:pt>
                <c:pt idx="4685">
                  <c:v>100</c:v>
                </c:pt>
                <c:pt idx="4686">
                  <c:v>100</c:v>
                </c:pt>
                <c:pt idx="4687">
                  <c:v>100</c:v>
                </c:pt>
                <c:pt idx="4688">
                  <c:v>100</c:v>
                </c:pt>
                <c:pt idx="4689">
                  <c:v>100</c:v>
                </c:pt>
                <c:pt idx="4690">
                  <c:v>100</c:v>
                </c:pt>
                <c:pt idx="4691">
                  <c:v>100</c:v>
                </c:pt>
                <c:pt idx="4692">
                  <c:v>100</c:v>
                </c:pt>
                <c:pt idx="4693">
                  <c:v>100</c:v>
                </c:pt>
                <c:pt idx="4694">
                  <c:v>100</c:v>
                </c:pt>
                <c:pt idx="4695">
                  <c:v>100</c:v>
                </c:pt>
                <c:pt idx="4696">
                  <c:v>100</c:v>
                </c:pt>
                <c:pt idx="4697">
                  <c:v>100</c:v>
                </c:pt>
                <c:pt idx="4698">
                  <c:v>100</c:v>
                </c:pt>
                <c:pt idx="4699">
                  <c:v>100</c:v>
                </c:pt>
                <c:pt idx="4700">
                  <c:v>100</c:v>
                </c:pt>
                <c:pt idx="4701">
                  <c:v>100</c:v>
                </c:pt>
                <c:pt idx="4702">
                  <c:v>100</c:v>
                </c:pt>
                <c:pt idx="4703">
                  <c:v>100</c:v>
                </c:pt>
                <c:pt idx="4704">
                  <c:v>100</c:v>
                </c:pt>
                <c:pt idx="4705">
                  <c:v>100</c:v>
                </c:pt>
                <c:pt idx="4706">
                  <c:v>100</c:v>
                </c:pt>
                <c:pt idx="4707">
                  <c:v>100</c:v>
                </c:pt>
                <c:pt idx="4708">
                  <c:v>100</c:v>
                </c:pt>
                <c:pt idx="4709">
                  <c:v>100</c:v>
                </c:pt>
                <c:pt idx="4710">
                  <c:v>100</c:v>
                </c:pt>
                <c:pt idx="4711">
                  <c:v>100</c:v>
                </c:pt>
                <c:pt idx="4712">
                  <c:v>100</c:v>
                </c:pt>
                <c:pt idx="4713">
                  <c:v>100</c:v>
                </c:pt>
                <c:pt idx="4714">
                  <c:v>100</c:v>
                </c:pt>
                <c:pt idx="4715">
                  <c:v>100</c:v>
                </c:pt>
                <c:pt idx="4716">
                  <c:v>100</c:v>
                </c:pt>
                <c:pt idx="4717">
                  <c:v>100</c:v>
                </c:pt>
                <c:pt idx="4718">
                  <c:v>100</c:v>
                </c:pt>
                <c:pt idx="4719">
                  <c:v>100</c:v>
                </c:pt>
                <c:pt idx="4720">
                  <c:v>100</c:v>
                </c:pt>
                <c:pt idx="4721">
                  <c:v>100</c:v>
                </c:pt>
                <c:pt idx="4722">
                  <c:v>100</c:v>
                </c:pt>
                <c:pt idx="4723">
                  <c:v>100</c:v>
                </c:pt>
                <c:pt idx="4724">
                  <c:v>100</c:v>
                </c:pt>
                <c:pt idx="4725">
                  <c:v>100</c:v>
                </c:pt>
                <c:pt idx="4726">
                  <c:v>100</c:v>
                </c:pt>
                <c:pt idx="4727">
                  <c:v>100</c:v>
                </c:pt>
                <c:pt idx="4728">
                  <c:v>100</c:v>
                </c:pt>
                <c:pt idx="4729">
                  <c:v>100</c:v>
                </c:pt>
                <c:pt idx="4730">
                  <c:v>100</c:v>
                </c:pt>
                <c:pt idx="4731">
                  <c:v>100</c:v>
                </c:pt>
                <c:pt idx="4732">
                  <c:v>100</c:v>
                </c:pt>
                <c:pt idx="4733">
                  <c:v>100</c:v>
                </c:pt>
                <c:pt idx="4734">
                  <c:v>100</c:v>
                </c:pt>
                <c:pt idx="4735">
                  <c:v>100</c:v>
                </c:pt>
                <c:pt idx="4736">
                  <c:v>100</c:v>
                </c:pt>
                <c:pt idx="4737">
                  <c:v>100</c:v>
                </c:pt>
                <c:pt idx="4738">
                  <c:v>100</c:v>
                </c:pt>
                <c:pt idx="4739">
                  <c:v>100</c:v>
                </c:pt>
                <c:pt idx="4740">
                  <c:v>100</c:v>
                </c:pt>
                <c:pt idx="4741">
                  <c:v>100</c:v>
                </c:pt>
                <c:pt idx="4742">
                  <c:v>100</c:v>
                </c:pt>
                <c:pt idx="4743">
                  <c:v>100</c:v>
                </c:pt>
                <c:pt idx="4744">
                  <c:v>100</c:v>
                </c:pt>
                <c:pt idx="4745">
                  <c:v>100</c:v>
                </c:pt>
                <c:pt idx="4746">
                  <c:v>100</c:v>
                </c:pt>
                <c:pt idx="4747">
                  <c:v>100</c:v>
                </c:pt>
                <c:pt idx="4748">
                  <c:v>100</c:v>
                </c:pt>
                <c:pt idx="4749">
                  <c:v>100</c:v>
                </c:pt>
                <c:pt idx="4750">
                  <c:v>100</c:v>
                </c:pt>
                <c:pt idx="4751">
                  <c:v>100</c:v>
                </c:pt>
                <c:pt idx="4752">
                  <c:v>100</c:v>
                </c:pt>
                <c:pt idx="4753">
                  <c:v>100</c:v>
                </c:pt>
                <c:pt idx="4754">
                  <c:v>100</c:v>
                </c:pt>
                <c:pt idx="4755">
                  <c:v>100</c:v>
                </c:pt>
                <c:pt idx="4756">
                  <c:v>100</c:v>
                </c:pt>
                <c:pt idx="4757">
                  <c:v>100</c:v>
                </c:pt>
                <c:pt idx="4758">
                  <c:v>100</c:v>
                </c:pt>
                <c:pt idx="4759">
                  <c:v>100</c:v>
                </c:pt>
                <c:pt idx="4760">
                  <c:v>100</c:v>
                </c:pt>
                <c:pt idx="4761">
                  <c:v>100</c:v>
                </c:pt>
                <c:pt idx="4762">
                  <c:v>100</c:v>
                </c:pt>
                <c:pt idx="4763">
                  <c:v>100</c:v>
                </c:pt>
                <c:pt idx="4764">
                  <c:v>100</c:v>
                </c:pt>
                <c:pt idx="4765">
                  <c:v>100</c:v>
                </c:pt>
                <c:pt idx="4766">
                  <c:v>100</c:v>
                </c:pt>
                <c:pt idx="4767">
                  <c:v>100</c:v>
                </c:pt>
                <c:pt idx="4768">
                  <c:v>100</c:v>
                </c:pt>
                <c:pt idx="4769">
                  <c:v>100</c:v>
                </c:pt>
                <c:pt idx="4770">
                  <c:v>100</c:v>
                </c:pt>
                <c:pt idx="4771">
                  <c:v>100</c:v>
                </c:pt>
                <c:pt idx="4772">
                  <c:v>100</c:v>
                </c:pt>
                <c:pt idx="4773">
                  <c:v>100</c:v>
                </c:pt>
                <c:pt idx="4774">
                  <c:v>101</c:v>
                </c:pt>
                <c:pt idx="4775">
                  <c:v>102</c:v>
                </c:pt>
                <c:pt idx="4776">
                  <c:v>102</c:v>
                </c:pt>
                <c:pt idx="4777">
                  <c:v>102</c:v>
                </c:pt>
                <c:pt idx="4778">
                  <c:v>102</c:v>
                </c:pt>
                <c:pt idx="4779">
                  <c:v>103</c:v>
                </c:pt>
                <c:pt idx="4780">
                  <c:v>103</c:v>
                </c:pt>
                <c:pt idx="4781">
                  <c:v>103</c:v>
                </c:pt>
                <c:pt idx="4782">
                  <c:v>103</c:v>
                </c:pt>
                <c:pt idx="4783">
                  <c:v>103</c:v>
                </c:pt>
                <c:pt idx="4784">
                  <c:v>103</c:v>
                </c:pt>
                <c:pt idx="4785">
                  <c:v>103</c:v>
                </c:pt>
                <c:pt idx="4786">
                  <c:v>103</c:v>
                </c:pt>
                <c:pt idx="4787">
                  <c:v>104</c:v>
                </c:pt>
                <c:pt idx="4788">
                  <c:v>104</c:v>
                </c:pt>
                <c:pt idx="4789">
                  <c:v>104</c:v>
                </c:pt>
                <c:pt idx="4790">
                  <c:v>104</c:v>
                </c:pt>
                <c:pt idx="4791">
                  <c:v>104</c:v>
                </c:pt>
                <c:pt idx="4792">
                  <c:v>104</c:v>
                </c:pt>
                <c:pt idx="4793">
                  <c:v>104</c:v>
                </c:pt>
                <c:pt idx="4794">
                  <c:v>104</c:v>
                </c:pt>
                <c:pt idx="4795">
                  <c:v>104</c:v>
                </c:pt>
                <c:pt idx="4796">
                  <c:v>104</c:v>
                </c:pt>
                <c:pt idx="4797">
                  <c:v>104</c:v>
                </c:pt>
                <c:pt idx="4798">
                  <c:v>104</c:v>
                </c:pt>
                <c:pt idx="4799">
                  <c:v>105</c:v>
                </c:pt>
                <c:pt idx="4800">
                  <c:v>105</c:v>
                </c:pt>
                <c:pt idx="4801">
                  <c:v>105</c:v>
                </c:pt>
                <c:pt idx="4802">
                  <c:v>105</c:v>
                </c:pt>
                <c:pt idx="4803">
                  <c:v>105</c:v>
                </c:pt>
                <c:pt idx="4804">
                  <c:v>105</c:v>
                </c:pt>
                <c:pt idx="4805">
                  <c:v>105</c:v>
                </c:pt>
                <c:pt idx="4806">
                  <c:v>105</c:v>
                </c:pt>
                <c:pt idx="4807">
                  <c:v>105</c:v>
                </c:pt>
                <c:pt idx="4808">
                  <c:v>105</c:v>
                </c:pt>
                <c:pt idx="4809">
                  <c:v>105</c:v>
                </c:pt>
                <c:pt idx="4810">
                  <c:v>105</c:v>
                </c:pt>
                <c:pt idx="4811">
                  <c:v>105</c:v>
                </c:pt>
                <c:pt idx="4812">
                  <c:v>105</c:v>
                </c:pt>
                <c:pt idx="4813">
                  <c:v>105</c:v>
                </c:pt>
                <c:pt idx="4814">
                  <c:v>105</c:v>
                </c:pt>
                <c:pt idx="4815">
                  <c:v>105</c:v>
                </c:pt>
                <c:pt idx="4816">
                  <c:v>105</c:v>
                </c:pt>
                <c:pt idx="4817">
                  <c:v>105</c:v>
                </c:pt>
                <c:pt idx="4818">
                  <c:v>105</c:v>
                </c:pt>
                <c:pt idx="4819">
                  <c:v>105</c:v>
                </c:pt>
                <c:pt idx="4820">
                  <c:v>105</c:v>
                </c:pt>
                <c:pt idx="4821">
                  <c:v>106</c:v>
                </c:pt>
                <c:pt idx="4822">
                  <c:v>106</c:v>
                </c:pt>
                <c:pt idx="4823">
                  <c:v>106</c:v>
                </c:pt>
                <c:pt idx="4824">
                  <c:v>106</c:v>
                </c:pt>
                <c:pt idx="4825">
                  <c:v>106</c:v>
                </c:pt>
                <c:pt idx="4826">
                  <c:v>106</c:v>
                </c:pt>
                <c:pt idx="4827">
                  <c:v>106</c:v>
                </c:pt>
                <c:pt idx="4828">
                  <c:v>106</c:v>
                </c:pt>
                <c:pt idx="4829">
                  <c:v>106</c:v>
                </c:pt>
                <c:pt idx="4830">
                  <c:v>106</c:v>
                </c:pt>
                <c:pt idx="4831">
                  <c:v>106</c:v>
                </c:pt>
                <c:pt idx="4832">
                  <c:v>106</c:v>
                </c:pt>
                <c:pt idx="4833">
                  <c:v>106</c:v>
                </c:pt>
                <c:pt idx="4834">
                  <c:v>106</c:v>
                </c:pt>
                <c:pt idx="4835">
                  <c:v>106</c:v>
                </c:pt>
                <c:pt idx="4836">
                  <c:v>106</c:v>
                </c:pt>
                <c:pt idx="4837">
                  <c:v>107</c:v>
                </c:pt>
                <c:pt idx="4838">
                  <c:v>107</c:v>
                </c:pt>
                <c:pt idx="4839">
                  <c:v>107</c:v>
                </c:pt>
                <c:pt idx="4840">
                  <c:v>107</c:v>
                </c:pt>
                <c:pt idx="4841">
                  <c:v>107</c:v>
                </c:pt>
                <c:pt idx="4842">
                  <c:v>108</c:v>
                </c:pt>
                <c:pt idx="4843">
                  <c:v>108</c:v>
                </c:pt>
                <c:pt idx="4844">
                  <c:v>108</c:v>
                </c:pt>
                <c:pt idx="4845">
                  <c:v>108</c:v>
                </c:pt>
                <c:pt idx="4846">
                  <c:v>108</c:v>
                </c:pt>
                <c:pt idx="4847">
                  <c:v>108</c:v>
                </c:pt>
                <c:pt idx="4848">
                  <c:v>109</c:v>
                </c:pt>
                <c:pt idx="4849">
                  <c:v>109</c:v>
                </c:pt>
                <c:pt idx="4850">
                  <c:v>109</c:v>
                </c:pt>
                <c:pt idx="4851">
                  <c:v>110</c:v>
                </c:pt>
                <c:pt idx="4852">
                  <c:v>110</c:v>
                </c:pt>
                <c:pt idx="4853">
                  <c:v>110</c:v>
                </c:pt>
                <c:pt idx="4854">
                  <c:v>110</c:v>
                </c:pt>
                <c:pt idx="4855">
                  <c:v>110</c:v>
                </c:pt>
                <c:pt idx="4856">
                  <c:v>110</c:v>
                </c:pt>
                <c:pt idx="4857">
                  <c:v>110</c:v>
                </c:pt>
                <c:pt idx="4858">
                  <c:v>110</c:v>
                </c:pt>
                <c:pt idx="4859">
                  <c:v>110</c:v>
                </c:pt>
                <c:pt idx="4860">
                  <c:v>110</c:v>
                </c:pt>
                <c:pt idx="4861">
                  <c:v>110</c:v>
                </c:pt>
                <c:pt idx="4862">
                  <c:v>110</c:v>
                </c:pt>
                <c:pt idx="4863">
                  <c:v>110</c:v>
                </c:pt>
                <c:pt idx="4864">
                  <c:v>110</c:v>
                </c:pt>
                <c:pt idx="4865">
                  <c:v>110</c:v>
                </c:pt>
                <c:pt idx="4866">
                  <c:v>110</c:v>
                </c:pt>
                <c:pt idx="4867">
                  <c:v>110</c:v>
                </c:pt>
                <c:pt idx="4868">
                  <c:v>110</c:v>
                </c:pt>
                <c:pt idx="4869">
                  <c:v>110</c:v>
                </c:pt>
                <c:pt idx="4870">
                  <c:v>110</c:v>
                </c:pt>
                <c:pt idx="4871">
                  <c:v>110</c:v>
                </c:pt>
                <c:pt idx="4872">
                  <c:v>110</c:v>
                </c:pt>
                <c:pt idx="4873">
                  <c:v>110</c:v>
                </c:pt>
                <c:pt idx="4874">
                  <c:v>110</c:v>
                </c:pt>
                <c:pt idx="4875">
                  <c:v>110</c:v>
                </c:pt>
                <c:pt idx="4876">
                  <c:v>110</c:v>
                </c:pt>
                <c:pt idx="4877">
                  <c:v>110</c:v>
                </c:pt>
                <c:pt idx="4878">
                  <c:v>110</c:v>
                </c:pt>
                <c:pt idx="4879">
                  <c:v>110</c:v>
                </c:pt>
                <c:pt idx="4880">
                  <c:v>110</c:v>
                </c:pt>
                <c:pt idx="4881">
                  <c:v>110</c:v>
                </c:pt>
                <c:pt idx="4882">
                  <c:v>110</c:v>
                </c:pt>
                <c:pt idx="4883">
                  <c:v>110</c:v>
                </c:pt>
                <c:pt idx="4884">
                  <c:v>110</c:v>
                </c:pt>
                <c:pt idx="4885">
                  <c:v>110</c:v>
                </c:pt>
                <c:pt idx="4886">
                  <c:v>110</c:v>
                </c:pt>
                <c:pt idx="4887">
                  <c:v>110</c:v>
                </c:pt>
                <c:pt idx="4888">
                  <c:v>110</c:v>
                </c:pt>
                <c:pt idx="4889">
                  <c:v>110</c:v>
                </c:pt>
                <c:pt idx="4890">
                  <c:v>110</c:v>
                </c:pt>
                <c:pt idx="4891">
                  <c:v>110</c:v>
                </c:pt>
                <c:pt idx="4892">
                  <c:v>110</c:v>
                </c:pt>
                <c:pt idx="4893">
                  <c:v>110</c:v>
                </c:pt>
                <c:pt idx="4894">
                  <c:v>110</c:v>
                </c:pt>
                <c:pt idx="4895">
                  <c:v>110</c:v>
                </c:pt>
                <c:pt idx="4896">
                  <c:v>111</c:v>
                </c:pt>
                <c:pt idx="4897">
                  <c:v>111</c:v>
                </c:pt>
                <c:pt idx="4898">
                  <c:v>111</c:v>
                </c:pt>
                <c:pt idx="4899">
                  <c:v>111</c:v>
                </c:pt>
                <c:pt idx="4900">
                  <c:v>111</c:v>
                </c:pt>
                <c:pt idx="4901">
                  <c:v>112</c:v>
                </c:pt>
                <c:pt idx="4902">
                  <c:v>112</c:v>
                </c:pt>
                <c:pt idx="4903">
                  <c:v>112</c:v>
                </c:pt>
                <c:pt idx="4904">
                  <c:v>112</c:v>
                </c:pt>
                <c:pt idx="4905">
                  <c:v>112</c:v>
                </c:pt>
                <c:pt idx="4906">
                  <c:v>112</c:v>
                </c:pt>
                <c:pt idx="4907">
                  <c:v>112</c:v>
                </c:pt>
                <c:pt idx="4908">
                  <c:v>112</c:v>
                </c:pt>
                <c:pt idx="4909">
                  <c:v>112</c:v>
                </c:pt>
                <c:pt idx="4910">
                  <c:v>112</c:v>
                </c:pt>
                <c:pt idx="4911">
                  <c:v>112</c:v>
                </c:pt>
                <c:pt idx="4912">
                  <c:v>112</c:v>
                </c:pt>
                <c:pt idx="4913">
                  <c:v>112</c:v>
                </c:pt>
                <c:pt idx="4914">
                  <c:v>112</c:v>
                </c:pt>
                <c:pt idx="4915">
                  <c:v>112</c:v>
                </c:pt>
                <c:pt idx="4916">
                  <c:v>112</c:v>
                </c:pt>
                <c:pt idx="4917">
                  <c:v>112</c:v>
                </c:pt>
                <c:pt idx="4918">
                  <c:v>113</c:v>
                </c:pt>
                <c:pt idx="4919">
                  <c:v>113</c:v>
                </c:pt>
                <c:pt idx="4920">
                  <c:v>113</c:v>
                </c:pt>
                <c:pt idx="4921">
                  <c:v>113</c:v>
                </c:pt>
                <c:pt idx="4922">
                  <c:v>113</c:v>
                </c:pt>
                <c:pt idx="4923">
                  <c:v>114</c:v>
                </c:pt>
                <c:pt idx="4924">
                  <c:v>114</c:v>
                </c:pt>
                <c:pt idx="4925">
                  <c:v>114</c:v>
                </c:pt>
                <c:pt idx="4926">
                  <c:v>115</c:v>
                </c:pt>
                <c:pt idx="4927">
                  <c:v>115</c:v>
                </c:pt>
                <c:pt idx="4928">
                  <c:v>115</c:v>
                </c:pt>
                <c:pt idx="4929">
                  <c:v>115</c:v>
                </c:pt>
                <c:pt idx="4930">
                  <c:v>115</c:v>
                </c:pt>
                <c:pt idx="4931">
                  <c:v>116</c:v>
                </c:pt>
                <c:pt idx="4932">
                  <c:v>116</c:v>
                </c:pt>
                <c:pt idx="4933">
                  <c:v>116</c:v>
                </c:pt>
                <c:pt idx="4934">
                  <c:v>116</c:v>
                </c:pt>
                <c:pt idx="4935">
                  <c:v>116</c:v>
                </c:pt>
                <c:pt idx="4936">
                  <c:v>116</c:v>
                </c:pt>
                <c:pt idx="4937">
                  <c:v>116</c:v>
                </c:pt>
                <c:pt idx="4938">
                  <c:v>116</c:v>
                </c:pt>
                <c:pt idx="4939">
                  <c:v>116</c:v>
                </c:pt>
                <c:pt idx="4940">
                  <c:v>116</c:v>
                </c:pt>
                <c:pt idx="4941">
                  <c:v>117</c:v>
                </c:pt>
                <c:pt idx="4942">
                  <c:v>117</c:v>
                </c:pt>
                <c:pt idx="4943">
                  <c:v>117</c:v>
                </c:pt>
                <c:pt idx="4944">
                  <c:v>118</c:v>
                </c:pt>
                <c:pt idx="4945">
                  <c:v>118</c:v>
                </c:pt>
                <c:pt idx="4946">
                  <c:v>119</c:v>
                </c:pt>
                <c:pt idx="4947">
                  <c:v>119</c:v>
                </c:pt>
                <c:pt idx="4948">
                  <c:v>119</c:v>
                </c:pt>
                <c:pt idx="4949">
                  <c:v>119</c:v>
                </c:pt>
                <c:pt idx="4950">
                  <c:v>119</c:v>
                </c:pt>
                <c:pt idx="4951">
                  <c:v>119</c:v>
                </c:pt>
                <c:pt idx="4952">
                  <c:v>119</c:v>
                </c:pt>
                <c:pt idx="4953">
                  <c:v>119</c:v>
                </c:pt>
                <c:pt idx="4954">
                  <c:v>120</c:v>
                </c:pt>
                <c:pt idx="4955">
                  <c:v>120</c:v>
                </c:pt>
                <c:pt idx="4956">
                  <c:v>120</c:v>
                </c:pt>
                <c:pt idx="4957">
                  <c:v>120</c:v>
                </c:pt>
                <c:pt idx="4958">
                  <c:v>120</c:v>
                </c:pt>
                <c:pt idx="4959">
                  <c:v>120</c:v>
                </c:pt>
                <c:pt idx="4960">
                  <c:v>120</c:v>
                </c:pt>
                <c:pt idx="4961">
                  <c:v>120</c:v>
                </c:pt>
                <c:pt idx="4962">
                  <c:v>120</c:v>
                </c:pt>
                <c:pt idx="4963">
                  <c:v>120</c:v>
                </c:pt>
                <c:pt idx="4964">
                  <c:v>120</c:v>
                </c:pt>
                <c:pt idx="4965">
                  <c:v>120</c:v>
                </c:pt>
                <c:pt idx="4966">
                  <c:v>120</c:v>
                </c:pt>
                <c:pt idx="4967">
                  <c:v>120</c:v>
                </c:pt>
                <c:pt idx="4968">
                  <c:v>120</c:v>
                </c:pt>
                <c:pt idx="4969">
                  <c:v>120</c:v>
                </c:pt>
                <c:pt idx="4970">
                  <c:v>120</c:v>
                </c:pt>
                <c:pt idx="4971">
                  <c:v>120</c:v>
                </c:pt>
                <c:pt idx="4972">
                  <c:v>120</c:v>
                </c:pt>
                <c:pt idx="4973">
                  <c:v>120</c:v>
                </c:pt>
                <c:pt idx="4974">
                  <c:v>120</c:v>
                </c:pt>
                <c:pt idx="4975">
                  <c:v>120</c:v>
                </c:pt>
                <c:pt idx="4976">
                  <c:v>120</c:v>
                </c:pt>
                <c:pt idx="4977">
                  <c:v>120</c:v>
                </c:pt>
                <c:pt idx="4978">
                  <c:v>120</c:v>
                </c:pt>
                <c:pt idx="4979">
                  <c:v>120</c:v>
                </c:pt>
                <c:pt idx="4980">
                  <c:v>120</c:v>
                </c:pt>
                <c:pt idx="4981">
                  <c:v>120</c:v>
                </c:pt>
                <c:pt idx="4982">
                  <c:v>120</c:v>
                </c:pt>
                <c:pt idx="4983">
                  <c:v>120</c:v>
                </c:pt>
                <c:pt idx="4984">
                  <c:v>120</c:v>
                </c:pt>
                <c:pt idx="4985">
                  <c:v>120</c:v>
                </c:pt>
                <c:pt idx="4986">
                  <c:v>120</c:v>
                </c:pt>
                <c:pt idx="4987">
                  <c:v>120</c:v>
                </c:pt>
                <c:pt idx="4988">
                  <c:v>120</c:v>
                </c:pt>
                <c:pt idx="4989">
                  <c:v>120</c:v>
                </c:pt>
                <c:pt idx="4990">
                  <c:v>120</c:v>
                </c:pt>
                <c:pt idx="4991">
                  <c:v>120</c:v>
                </c:pt>
                <c:pt idx="4992">
                  <c:v>120</c:v>
                </c:pt>
                <c:pt idx="4993">
                  <c:v>120</c:v>
                </c:pt>
                <c:pt idx="4994">
                  <c:v>120</c:v>
                </c:pt>
                <c:pt idx="4995">
                  <c:v>120</c:v>
                </c:pt>
                <c:pt idx="4996">
                  <c:v>120</c:v>
                </c:pt>
                <c:pt idx="4997">
                  <c:v>120</c:v>
                </c:pt>
                <c:pt idx="4998">
                  <c:v>120</c:v>
                </c:pt>
                <c:pt idx="4999">
                  <c:v>120</c:v>
                </c:pt>
                <c:pt idx="5000">
                  <c:v>120</c:v>
                </c:pt>
                <c:pt idx="5001">
                  <c:v>120</c:v>
                </c:pt>
                <c:pt idx="5002">
                  <c:v>120</c:v>
                </c:pt>
                <c:pt idx="5003">
                  <c:v>120</c:v>
                </c:pt>
                <c:pt idx="5004">
                  <c:v>120</c:v>
                </c:pt>
                <c:pt idx="5005">
                  <c:v>120</c:v>
                </c:pt>
                <c:pt idx="5006">
                  <c:v>120</c:v>
                </c:pt>
                <c:pt idx="5007">
                  <c:v>120</c:v>
                </c:pt>
                <c:pt idx="5008">
                  <c:v>120</c:v>
                </c:pt>
                <c:pt idx="5009">
                  <c:v>120</c:v>
                </c:pt>
                <c:pt idx="5010">
                  <c:v>120</c:v>
                </c:pt>
                <c:pt idx="5011">
                  <c:v>120</c:v>
                </c:pt>
                <c:pt idx="5012">
                  <c:v>120</c:v>
                </c:pt>
                <c:pt idx="5013">
                  <c:v>120</c:v>
                </c:pt>
                <c:pt idx="5014">
                  <c:v>120</c:v>
                </c:pt>
                <c:pt idx="5015">
                  <c:v>120</c:v>
                </c:pt>
                <c:pt idx="5016">
                  <c:v>120</c:v>
                </c:pt>
                <c:pt idx="5017">
                  <c:v>120</c:v>
                </c:pt>
                <c:pt idx="5018">
                  <c:v>120</c:v>
                </c:pt>
                <c:pt idx="5019">
                  <c:v>120</c:v>
                </c:pt>
                <c:pt idx="5020">
                  <c:v>120</c:v>
                </c:pt>
                <c:pt idx="5021">
                  <c:v>120</c:v>
                </c:pt>
                <c:pt idx="5022">
                  <c:v>120</c:v>
                </c:pt>
                <c:pt idx="5023">
                  <c:v>120</c:v>
                </c:pt>
                <c:pt idx="5024">
                  <c:v>120</c:v>
                </c:pt>
                <c:pt idx="5025">
                  <c:v>120</c:v>
                </c:pt>
                <c:pt idx="5026">
                  <c:v>120</c:v>
                </c:pt>
                <c:pt idx="5027">
                  <c:v>120</c:v>
                </c:pt>
                <c:pt idx="5028">
                  <c:v>120</c:v>
                </c:pt>
                <c:pt idx="5029">
                  <c:v>120</c:v>
                </c:pt>
                <c:pt idx="5030">
                  <c:v>120</c:v>
                </c:pt>
                <c:pt idx="5031">
                  <c:v>120</c:v>
                </c:pt>
                <c:pt idx="5032">
                  <c:v>120</c:v>
                </c:pt>
                <c:pt idx="5033">
                  <c:v>120</c:v>
                </c:pt>
                <c:pt idx="5034">
                  <c:v>120</c:v>
                </c:pt>
                <c:pt idx="5035">
                  <c:v>120</c:v>
                </c:pt>
                <c:pt idx="5036">
                  <c:v>120</c:v>
                </c:pt>
                <c:pt idx="5037">
                  <c:v>120</c:v>
                </c:pt>
                <c:pt idx="5038">
                  <c:v>120</c:v>
                </c:pt>
                <c:pt idx="5039">
                  <c:v>120</c:v>
                </c:pt>
                <c:pt idx="5040">
                  <c:v>120</c:v>
                </c:pt>
                <c:pt idx="5041">
                  <c:v>120</c:v>
                </c:pt>
                <c:pt idx="5042">
                  <c:v>120</c:v>
                </c:pt>
                <c:pt idx="5043">
                  <c:v>120</c:v>
                </c:pt>
                <c:pt idx="5044">
                  <c:v>120</c:v>
                </c:pt>
                <c:pt idx="5045">
                  <c:v>120</c:v>
                </c:pt>
                <c:pt idx="5046">
                  <c:v>120</c:v>
                </c:pt>
                <c:pt idx="5047">
                  <c:v>120</c:v>
                </c:pt>
                <c:pt idx="5048">
                  <c:v>120</c:v>
                </c:pt>
                <c:pt idx="5049">
                  <c:v>120</c:v>
                </c:pt>
                <c:pt idx="5050">
                  <c:v>120</c:v>
                </c:pt>
                <c:pt idx="5051">
                  <c:v>120</c:v>
                </c:pt>
                <c:pt idx="5052">
                  <c:v>120</c:v>
                </c:pt>
                <c:pt idx="5053">
                  <c:v>120</c:v>
                </c:pt>
                <c:pt idx="5054">
                  <c:v>120</c:v>
                </c:pt>
                <c:pt idx="5055">
                  <c:v>120</c:v>
                </c:pt>
                <c:pt idx="5056">
                  <c:v>120</c:v>
                </c:pt>
                <c:pt idx="5057">
                  <c:v>120</c:v>
                </c:pt>
                <c:pt idx="5058">
                  <c:v>120</c:v>
                </c:pt>
                <c:pt idx="5059">
                  <c:v>120</c:v>
                </c:pt>
                <c:pt idx="5060">
                  <c:v>120</c:v>
                </c:pt>
                <c:pt idx="5061">
                  <c:v>120</c:v>
                </c:pt>
                <c:pt idx="5062">
                  <c:v>120</c:v>
                </c:pt>
                <c:pt idx="5063">
                  <c:v>120</c:v>
                </c:pt>
                <c:pt idx="5064">
                  <c:v>120</c:v>
                </c:pt>
                <c:pt idx="5065">
                  <c:v>120</c:v>
                </c:pt>
                <c:pt idx="5066">
                  <c:v>120</c:v>
                </c:pt>
                <c:pt idx="5067">
                  <c:v>120</c:v>
                </c:pt>
                <c:pt idx="5068">
                  <c:v>120</c:v>
                </c:pt>
                <c:pt idx="5069">
                  <c:v>120</c:v>
                </c:pt>
                <c:pt idx="5070">
                  <c:v>120</c:v>
                </c:pt>
                <c:pt idx="5071">
                  <c:v>120</c:v>
                </c:pt>
                <c:pt idx="5072">
                  <c:v>120</c:v>
                </c:pt>
                <c:pt idx="5073">
                  <c:v>120</c:v>
                </c:pt>
                <c:pt idx="5074">
                  <c:v>120</c:v>
                </c:pt>
                <c:pt idx="5075">
                  <c:v>120</c:v>
                </c:pt>
                <c:pt idx="5076">
                  <c:v>120</c:v>
                </c:pt>
                <c:pt idx="5077">
                  <c:v>120</c:v>
                </c:pt>
                <c:pt idx="5078">
                  <c:v>120</c:v>
                </c:pt>
                <c:pt idx="5079">
                  <c:v>120</c:v>
                </c:pt>
                <c:pt idx="5080">
                  <c:v>120</c:v>
                </c:pt>
                <c:pt idx="5081">
                  <c:v>120</c:v>
                </c:pt>
                <c:pt idx="5082">
                  <c:v>120</c:v>
                </c:pt>
                <c:pt idx="5083">
                  <c:v>120</c:v>
                </c:pt>
                <c:pt idx="5084">
                  <c:v>120</c:v>
                </c:pt>
                <c:pt idx="5085">
                  <c:v>120</c:v>
                </c:pt>
                <c:pt idx="5086">
                  <c:v>120</c:v>
                </c:pt>
                <c:pt idx="5087">
                  <c:v>120</c:v>
                </c:pt>
                <c:pt idx="5088">
                  <c:v>120</c:v>
                </c:pt>
                <c:pt idx="5089">
                  <c:v>120</c:v>
                </c:pt>
                <c:pt idx="5090">
                  <c:v>120</c:v>
                </c:pt>
                <c:pt idx="5091">
                  <c:v>120</c:v>
                </c:pt>
                <c:pt idx="5092">
                  <c:v>120</c:v>
                </c:pt>
                <c:pt idx="5093">
                  <c:v>120</c:v>
                </c:pt>
                <c:pt idx="5094">
                  <c:v>120</c:v>
                </c:pt>
                <c:pt idx="5095">
                  <c:v>120</c:v>
                </c:pt>
                <c:pt idx="5096">
                  <c:v>120</c:v>
                </c:pt>
                <c:pt idx="5097">
                  <c:v>120</c:v>
                </c:pt>
                <c:pt idx="5098">
                  <c:v>120</c:v>
                </c:pt>
                <c:pt idx="5099">
                  <c:v>120</c:v>
                </c:pt>
                <c:pt idx="5100">
                  <c:v>120</c:v>
                </c:pt>
                <c:pt idx="5101">
                  <c:v>120</c:v>
                </c:pt>
                <c:pt idx="5102">
                  <c:v>120</c:v>
                </c:pt>
                <c:pt idx="5103">
                  <c:v>120</c:v>
                </c:pt>
                <c:pt idx="5104">
                  <c:v>120</c:v>
                </c:pt>
                <c:pt idx="5105">
                  <c:v>120</c:v>
                </c:pt>
                <c:pt idx="5106">
                  <c:v>120</c:v>
                </c:pt>
                <c:pt idx="5107">
                  <c:v>120</c:v>
                </c:pt>
                <c:pt idx="5108">
                  <c:v>120</c:v>
                </c:pt>
                <c:pt idx="5109">
                  <c:v>120</c:v>
                </c:pt>
                <c:pt idx="5110">
                  <c:v>120</c:v>
                </c:pt>
                <c:pt idx="5111">
                  <c:v>120</c:v>
                </c:pt>
                <c:pt idx="5112">
                  <c:v>120</c:v>
                </c:pt>
                <c:pt idx="5113">
                  <c:v>120</c:v>
                </c:pt>
                <c:pt idx="5114">
                  <c:v>120</c:v>
                </c:pt>
                <c:pt idx="5115">
                  <c:v>120</c:v>
                </c:pt>
                <c:pt idx="5116">
                  <c:v>120</c:v>
                </c:pt>
                <c:pt idx="5117">
                  <c:v>120</c:v>
                </c:pt>
                <c:pt idx="5118">
                  <c:v>120</c:v>
                </c:pt>
                <c:pt idx="5119">
                  <c:v>120</c:v>
                </c:pt>
                <c:pt idx="5120">
                  <c:v>120</c:v>
                </c:pt>
                <c:pt idx="5121">
                  <c:v>120</c:v>
                </c:pt>
                <c:pt idx="5122">
                  <c:v>120</c:v>
                </c:pt>
                <c:pt idx="5123">
                  <c:v>120</c:v>
                </c:pt>
                <c:pt idx="5124">
                  <c:v>120</c:v>
                </c:pt>
                <c:pt idx="5125">
                  <c:v>120</c:v>
                </c:pt>
                <c:pt idx="5126">
                  <c:v>120</c:v>
                </c:pt>
                <c:pt idx="5127">
                  <c:v>120</c:v>
                </c:pt>
                <c:pt idx="5128">
                  <c:v>120</c:v>
                </c:pt>
                <c:pt idx="5129">
                  <c:v>120</c:v>
                </c:pt>
                <c:pt idx="5130">
                  <c:v>120</c:v>
                </c:pt>
                <c:pt idx="5131">
                  <c:v>120</c:v>
                </c:pt>
                <c:pt idx="5132">
                  <c:v>120</c:v>
                </c:pt>
                <c:pt idx="5133">
                  <c:v>120</c:v>
                </c:pt>
                <c:pt idx="5134">
                  <c:v>120</c:v>
                </c:pt>
                <c:pt idx="5135">
                  <c:v>120</c:v>
                </c:pt>
                <c:pt idx="5136">
                  <c:v>120</c:v>
                </c:pt>
                <c:pt idx="5137">
                  <c:v>120</c:v>
                </c:pt>
                <c:pt idx="5138">
                  <c:v>120</c:v>
                </c:pt>
                <c:pt idx="5139">
                  <c:v>120</c:v>
                </c:pt>
                <c:pt idx="5140">
                  <c:v>120</c:v>
                </c:pt>
                <c:pt idx="5141">
                  <c:v>120</c:v>
                </c:pt>
                <c:pt idx="5142">
                  <c:v>120</c:v>
                </c:pt>
                <c:pt idx="5143">
                  <c:v>120</c:v>
                </c:pt>
                <c:pt idx="5144">
                  <c:v>120</c:v>
                </c:pt>
                <c:pt idx="5145">
                  <c:v>120</c:v>
                </c:pt>
                <c:pt idx="5146">
                  <c:v>120</c:v>
                </c:pt>
                <c:pt idx="5147">
                  <c:v>120</c:v>
                </c:pt>
                <c:pt idx="5148">
                  <c:v>120</c:v>
                </c:pt>
                <c:pt idx="5149">
                  <c:v>120</c:v>
                </c:pt>
                <c:pt idx="5150">
                  <c:v>120</c:v>
                </c:pt>
                <c:pt idx="5151">
                  <c:v>120</c:v>
                </c:pt>
                <c:pt idx="5152">
                  <c:v>120</c:v>
                </c:pt>
                <c:pt idx="5153">
                  <c:v>120</c:v>
                </c:pt>
                <c:pt idx="5154">
                  <c:v>120</c:v>
                </c:pt>
                <c:pt idx="5155">
                  <c:v>120</c:v>
                </c:pt>
                <c:pt idx="5156">
                  <c:v>120</c:v>
                </c:pt>
                <c:pt idx="5157">
                  <c:v>120</c:v>
                </c:pt>
                <c:pt idx="5158">
                  <c:v>120</c:v>
                </c:pt>
                <c:pt idx="5159">
                  <c:v>120</c:v>
                </c:pt>
                <c:pt idx="5160">
                  <c:v>120</c:v>
                </c:pt>
                <c:pt idx="5161">
                  <c:v>120</c:v>
                </c:pt>
                <c:pt idx="5162">
                  <c:v>120</c:v>
                </c:pt>
                <c:pt idx="5163">
                  <c:v>120</c:v>
                </c:pt>
                <c:pt idx="5164">
                  <c:v>120</c:v>
                </c:pt>
                <c:pt idx="5165">
                  <c:v>120</c:v>
                </c:pt>
                <c:pt idx="5166">
                  <c:v>120</c:v>
                </c:pt>
                <c:pt idx="5167">
                  <c:v>120</c:v>
                </c:pt>
                <c:pt idx="5168">
                  <c:v>120</c:v>
                </c:pt>
                <c:pt idx="5169">
                  <c:v>120</c:v>
                </c:pt>
                <c:pt idx="5170">
                  <c:v>120</c:v>
                </c:pt>
                <c:pt idx="5171">
                  <c:v>120</c:v>
                </c:pt>
                <c:pt idx="5172">
                  <c:v>120</c:v>
                </c:pt>
                <c:pt idx="5173">
                  <c:v>120</c:v>
                </c:pt>
                <c:pt idx="5174">
                  <c:v>120</c:v>
                </c:pt>
                <c:pt idx="5175">
                  <c:v>120</c:v>
                </c:pt>
                <c:pt idx="5176">
                  <c:v>120</c:v>
                </c:pt>
                <c:pt idx="5177">
                  <c:v>120</c:v>
                </c:pt>
                <c:pt idx="5178">
                  <c:v>120</c:v>
                </c:pt>
                <c:pt idx="5179">
                  <c:v>120</c:v>
                </c:pt>
                <c:pt idx="5180">
                  <c:v>120</c:v>
                </c:pt>
                <c:pt idx="5181">
                  <c:v>120</c:v>
                </c:pt>
                <c:pt idx="5182">
                  <c:v>120</c:v>
                </c:pt>
                <c:pt idx="5183">
                  <c:v>120</c:v>
                </c:pt>
                <c:pt idx="5184">
                  <c:v>120</c:v>
                </c:pt>
                <c:pt idx="5185">
                  <c:v>120</c:v>
                </c:pt>
                <c:pt idx="5186">
                  <c:v>120</c:v>
                </c:pt>
                <c:pt idx="5187">
                  <c:v>120</c:v>
                </c:pt>
                <c:pt idx="5188">
                  <c:v>120</c:v>
                </c:pt>
                <c:pt idx="5189">
                  <c:v>120</c:v>
                </c:pt>
                <c:pt idx="5190">
                  <c:v>120</c:v>
                </c:pt>
                <c:pt idx="5191">
                  <c:v>120</c:v>
                </c:pt>
                <c:pt idx="5192">
                  <c:v>120</c:v>
                </c:pt>
                <c:pt idx="5193">
                  <c:v>120</c:v>
                </c:pt>
                <c:pt idx="5194">
                  <c:v>120</c:v>
                </c:pt>
                <c:pt idx="5195">
                  <c:v>120</c:v>
                </c:pt>
                <c:pt idx="5196">
                  <c:v>120</c:v>
                </c:pt>
                <c:pt idx="5197">
                  <c:v>120</c:v>
                </c:pt>
                <c:pt idx="5198">
                  <c:v>120</c:v>
                </c:pt>
                <c:pt idx="5199">
                  <c:v>120</c:v>
                </c:pt>
                <c:pt idx="5200">
                  <c:v>120</c:v>
                </c:pt>
                <c:pt idx="5201">
                  <c:v>120</c:v>
                </c:pt>
                <c:pt idx="5202">
                  <c:v>120</c:v>
                </c:pt>
                <c:pt idx="5203">
                  <c:v>120</c:v>
                </c:pt>
                <c:pt idx="5204">
                  <c:v>120</c:v>
                </c:pt>
                <c:pt idx="5205">
                  <c:v>120</c:v>
                </c:pt>
                <c:pt idx="5206">
                  <c:v>120</c:v>
                </c:pt>
                <c:pt idx="5207">
                  <c:v>120</c:v>
                </c:pt>
                <c:pt idx="5208">
                  <c:v>120</c:v>
                </c:pt>
                <c:pt idx="5209">
                  <c:v>120</c:v>
                </c:pt>
                <c:pt idx="5210">
                  <c:v>120</c:v>
                </c:pt>
                <c:pt idx="5211">
                  <c:v>120</c:v>
                </c:pt>
                <c:pt idx="5212">
                  <c:v>120</c:v>
                </c:pt>
                <c:pt idx="5213">
                  <c:v>120</c:v>
                </c:pt>
                <c:pt idx="5214">
                  <c:v>120</c:v>
                </c:pt>
                <c:pt idx="5215">
                  <c:v>120</c:v>
                </c:pt>
                <c:pt idx="5216">
                  <c:v>120</c:v>
                </c:pt>
                <c:pt idx="5217">
                  <c:v>120</c:v>
                </c:pt>
                <c:pt idx="5218">
                  <c:v>120</c:v>
                </c:pt>
                <c:pt idx="5219">
                  <c:v>120</c:v>
                </c:pt>
                <c:pt idx="5220">
                  <c:v>120</c:v>
                </c:pt>
                <c:pt idx="5221">
                  <c:v>120</c:v>
                </c:pt>
                <c:pt idx="5222">
                  <c:v>120</c:v>
                </c:pt>
                <c:pt idx="5223">
                  <c:v>120</c:v>
                </c:pt>
                <c:pt idx="5224">
                  <c:v>120</c:v>
                </c:pt>
                <c:pt idx="5225">
                  <c:v>120</c:v>
                </c:pt>
                <c:pt idx="5226">
                  <c:v>120</c:v>
                </c:pt>
                <c:pt idx="5227">
                  <c:v>120</c:v>
                </c:pt>
                <c:pt idx="5228">
                  <c:v>120</c:v>
                </c:pt>
                <c:pt idx="5229">
                  <c:v>120</c:v>
                </c:pt>
                <c:pt idx="5230">
                  <c:v>120</c:v>
                </c:pt>
                <c:pt idx="5231">
                  <c:v>120</c:v>
                </c:pt>
                <c:pt idx="5232">
                  <c:v>120</c:v>
                </c:pt>
                <c:pt idx="5233">
                  <c:v>120</c:v>
                </c:pt>
                <c:pt idx="5234">
                  <c:v>120</c:v>
                </c:pt>
                <c:pt idx="5235">
                  <c:v>120</c:v>
                </c:pt>
                <c:pt idx="5236">
                  <c:v>120</c:v>
                </c:pt>
                <c:pt idx="5237">
                  <c:v>120</c:v>
                </c:pt>
                <c:pt idx="5238">
                  <c:v>120</c:v>
                </c:pt>
                <c:pt idx="5239">
                  <c:v>120</c:v>
                </c:pt>
                <c:pt idx="5240">
                  <c:v>120</c:v>
                </c:pt>
                <c:pt idx="5241">
                  <c:v>120</c:v>
                </c:pt>
                <c:pt idx="5242">
                  <c:v>120</c:v>
                </c:pt>
                <c:pt idx="5243">
                  <c:v>120</c:v>
                </c:pt>
                <c:pt idx="5244">
                  <c:v>120</c:v>
                </c:pt>
                <c:pt idx="5245">
                  <c:v>120</c:v>
                </c:pt>
                <c:pt idx="5246">
                  <c:v>120</c:v>
                </c:pt>
                <c:pt idx="5247">
                  <c:v>120</c:v>
                </c:pt>
                <c:pt idx="5248">
                  <c:v>120</c:v>
                </c:pt>
                <c:pt idx="5249">
                  <c:v>120</c:v>
                </c:pt>
                <c:pt idx="5250">
                  <c:v>120</c:v>
                </c:pt>
                <c:pt idx="5251">
                  <c:v>120</c:v>
                </c:pt>
                <c:pt idx="5252">
                  <c:v>120</c:v>
                </c:pt>
                <c:pt idx="5253">
                  <c:v>120</c:v>
                </c:pt>
                <c:pt idx="5254">
                  <c:v>120</c:v>
                </c:pt>
                <c:pt idx="5255">
                  <c:v>120</c:v>
                </c:pt>
                <c:pt idx="5256">
                  <c:v>120</c:v>
                </c:pt>
                <c:pt idx="5257">
                  <c:v>120</c:v>
                </c:pt>
                <c:pt idx="5258">
                  <c:v>120</c:v>
                </c:pt>
                <c:pt idx="5259">
                  <c:v>120</c:v>
                </c:pt>
                <c:pt idx="5260">
                  <c:v>120</c:v>
                </c:pt>
                <c:pt idx="5261">
                  <c:v>120</c:v>
                </c:pt>
                <c:pt idx="5262">
                  <c:v>120</c:v>
                </c:pt>
                <c:pt idx="5263">
                  <c:v>120</c:v>
                </c:pt>
                <c:pt idx="5264">
                  <c:v>120</c:v>
                </c:pt>
                <c:pt idx="5265">
                  <c:v>120</c:v>
                </c:pt>
                <c:pt idx="5266">
                  <c:v>120</c:v>
                </c:pt>
                <c:pt idx="5267">
                  <c:v>120</c:v>
                </c:pt>
                <c:pt idx="5268">
                  <c:v>120</c:v>
                </c:pt>
                <c:pt idx="5269">
                  <c:v>120</c:v>
                </c:pt>
                <c:pt idx="5270">
                  <c:v>120</c:v>
                </c:pt>
                <c:pt idx="5271">
                  <c:v>120</c:v>
                </c:pt>
                <c:pt idx="5272">
                  <c:v>120</c:v>
                </c:pt>
                <c:pt idx="5273">
                  <c:v>120</c:v>
                </c:pt>
                <c:pt idx="5274">
                  <c:v>120</c:v>
                </c:pt>
                <c:pt idx="5275">
                  <c:v>120</c:v>
                </c:pt>
                <c:pt idx="5276">
                  <c:v>120</c:v>
                </c:pt>
                <c:pt idx="5277">
                  <c:v>120</c:v>
                </c:pt>
                <c:pt idx="5278">
                  <c:v>120</c:v>
                </c:pt>
                <c:pt idx="5279">
                  <c:v>120</c:v>
                </c:pt>
                <c:pt idx="5280">
                  <c:v>120</c:v>
                </c:pt>
                <c:pt idx="5281">
                  <c:v>120</c:v>
                </c:pt>
                <c:pt idx="5282">
                  <c:v>120</c:v>
                </c:pt>
                <c:pt idx="5283">
                  <c:v>120</c:v>
                </c:pt>
                <c:pt idx="5284">
                  <c:v>120</c:v>
                </c:pt>
                <c:pt idx="5285">
                  <c:v>120</c:v>
                </c:pt>
                <c:pt idx="5286">
                  <c:v>120</c:v>
                </c:pt>
                <c:pt idx="5287">
                  <c:v>120</c:v>
                </c:pt>
                <c:pt idx="5288">
                  <c:v>120</c:v>
                </c:pt>
                <c:pt idx="5289">
                  <c:v>120</c:v>
                </c:pt>
                <c:pt idx="5290">
                  <c:v>120</c:v>
                </c:pt>
                <c:pt idx="5291">
                  <c:v>120</c:v>
                </c:pt>
                <c:pt idx="5292">
                  <c:v>120</c:v>
                </c:pt>
                <c:pt idx="5293">
                  <c:v>120</c:v>
                </c:pt>
                <c:pt idx="5294">
                  <c:v>120</c:v>
                </c:pt>
                <c:pt idx="5295">
                  <c:v>120</c:v>
                </c:pt>
                <c:pt idx="5296">
                  <c:v>120</c:v>
                </c:pt>
                <c:pt idx="5297">
                  <c:v>120</c:v>
                </c:pt>
                <c:pt idx="5298">
                  <c:v>120</c:v>
                </c:pt>
                <c:pt idx="5299">
                  <c:v>120</c:v>
                </c:pt>
                <c:pt idx="5300">
                  <c:v>120</c:v>
                </c:pt>
                <c:pt idx="5301">
                  <c:v>120</c:v>
                </c:pt>
                <c:pt idx="5302">
                  <c:v>120</c:v>
                </c:pt>
                <c:pt idx="5303">
                  <c:v>120</c:v>
                </c:pt>
                <c:pt idx="5304">
                  <c:v>120</c:v>
                </c:pt>
                <c:pt idx="5305">
                  <c:v>120</c:v>
                </c:pt>
                <c:pt idx="5306">
                  <c:v>120</c:v>
                </c:pt>
                <c:pt idx="5307">
                  <c:v>120</c:v>
                </c:pt>
                <c:pt idx="5308">
                  <c:v>120</c:v>
                </c:pt>
                <c:pt idx="5309">
                  <c:v>120</c:v>
                </c:pt>
                <c:pt idx="5310">
                  <c:v>120</c:v>
                </c:pt>
                <c:pt idx="5311">
                  <c:v>120</c:v>
                </c:pt>
                <c:pt idx="5312">
                  <c:v>120</c:v>
                </c:pt>
                <c:pt idx="5313">
                  <c:v>120</c:v>
                </c:pt>
                <c:pt idx="5314">
                  <c:v>120</c:v>
                </c:pt>
                <c:pt idx="5315">
                  <c:v>120</c:v>
                </c:pt>
                <c:pt idx="5316">
                  <c:v>120</c:v>
                </c:pt>
                <c:pt idx="5317">
                  <c:v>120</c:v>
                </c:pt>
                <c:pt idx="5318">
                  <c:v>120</c:v>
                </c:pt>
                <c:pt idx="5319">
                  <c:v>120</c:v>
                </c:pt>
                <c:pt idx="5320">
                  <c:v>120</c:v>
                </c:pt>
                <c:pt idx="5321">
                  <c:v>120</c:v>
                </c:pt>
                <c:pt idx="5322">
                  <c:v>120</c:v>
                </c:pt>
                <c:pt idx="5323">
                  <c:v>120</c:v>
                </c:pt>
                <c:pt idx="5324">
                  <c:v>120</c:v>
                </c:pt>
                <c:pt idx="5325">
                  <c:v>120</c:v>
                </c:pt>
                <c:pt idx="5326">
                  <c:v>120</c:v>
                </c:pt>
                <c:pt idx="5327">
                  <c:v>120</c:v>
                </c:pt>
                <c:pt idx="5328">
                  <c:v>120</c:v>
                </c:pt>
                <c:pt idx="5329">
                  <c:v>120</c:v>
                </c:pt>
                <c:pt idx="5330">
                  <c:v>120</c:v>
                </c:pt>
                <c:pt idx="5331">
                  <c:v>120</c:v>
                </c:pt>
                <c:pt idx="5332">
                  <c:v>120</c:v>
                </c:pt>
                <c:pt idx="5333">
                  <c:v>120</c:v>
                </c:pt>
                <c:pt idx="5334">
                  <c:v>120</c:v>
                </c:pt>
                <c:pt idx="5335">
                  <c:v>120</c:v>
                </c:pt>
                <c:pt idx="5336">
                  <c:v>120</c:v>
                </c:pt>
                <c:pt idx="5337">
                  <c:v>120</c:v>
                </c:pt>
                <c:pt idx="5338">
                  <c:v>120</c:v>
                </c:pt>
                <c:pt idx="5339">
                  <c:v>120</c:v>
                </c:pt>
                <c:pt idx="5340">
                  <c:v>120</c:v>
                </c:pt>
                <c:pt idx="5341">
                  <c:v>120</c:v>
                </c:pt>
                <c:pt idx="5342">
                  <c:v>120</c:v>
                </c:pt>
                <c:pt idx="5343">
                  <c:v>120</c:v>
                </c:pt>
                <c:pt idx="5344">
                  <c:v>120</c:v>
                </c:pt>
                <c:pt idx="5345">
                  <c:v>120</c:v>
                </c:pt>
                <c:pt idx="5346">
                  <c:v>120</c:v>
                </c:pt>
                <c:pt idx="5347">
                  <c:v>120</c:v>
                </c:pt>
                <c:pt idx="5348">
                  <c:v>120</c:v>
                </c:pt>
                <c:pt idx="5349">
                  <c:v>120</c:v>
                </c:pt>
                <c:pt idx="5350">
                  <c:v>120</c:v>
                </c:pt>
                <c:pt idx="5351">
                  <c:v>120</c:v>
                </c:pt>
                <c:pt idx="5352">
                  <c:v>120</c:v>
                </c:pt>
                <c:pt idx="5353">
                  <c:v>120</c:v>
                </c:pt>
                <c:pt idx="5354">
                  <c:v>120</c:v>
                </c:pt>
                <c:pt idx="5355">
                  <c:v>120</c:v>
                </c:pt>
                <c:pt idx="5356">
                  <c:v>120</c:v>
                </c:pt>
                <c:pt idx="5357">
                  <c:v>120</c:v>
                </c:pt>
                <c:pt idx="5358">
                  <c:v>120</c:v>
                </c:pt>
                <c:pt idx="5359">
                  <c:v>120</c:v>
                </c:pt>
                <c:pt idx="5360">
                  <c:v>120</c:v>
                </c:pt>
                <c:pt idx="5361">
                  <c:v>120</c:v>
                </c:pt>
                <c:pt idx="5362">
                  <c:v>120</c:v>
                </c:pt>
                <c:pt idx="5363">
                  <c:v>120</c:v>
                </c:pt>
                <c:pt idx="5364">
                  <c:v>120</c:v>
                </c:pt>
                <c:pt idx="5365">
                  <c:v>120</c:v>
                </c:pt>
                <c:pt idx="5366">
                  <c:v>120</c:v>
                </c:pt>
                <c:pt idx="5367">
                  <c:v>120</c:v>
                </c:pt>
                <c:pt idx="5368">
                  <c:v>120</c:v>
                </c:pt>
                <c:pt idx="5369">
                  <c:v>120</c:v>
                </c:pt>
                <c:pt idx="5370">
                  <c:v>120</c:v>
                </c:pt>
                <c:pt idx="5371">
                  <c:v>120</c:v>
                </c:pt>
                <c:pt idx="5372">
                  <c:v>120</c:v>
                </c:pt>
                <c:pt idx="5373">
                  <c:v>120</c:v>
                </c:pt>
                <c:pt idx="5374">
                  <c:v>120</c:v>
                </c:pt>
                <c:pt idx="5375">
                  <c:v>120</c:v>
                </c:pt>
                <c:pt idx="5376">
                  <c:v>120</c:v>
                </c:pt>
                <c:pt idx="5377">
                  <c:v>120</c:v>
                </c:pt>
                <c:pt idx="5378">
                  <c:v>120</c:v>
                </c:pt>
                <c:pt idx="5379">
                  <c:v>120</c:v>
                </c:pt>
                <c:pt idx="5380">
                  <c:v>120</c:v>
                </c:pt>
                <c:pt idx="5381">
                  <c:v>120</c:v>
                </c:pt>
                <c:pt idx="5382">
                  <c:v>120</c:v>
                </c:pt>
                <c:pt idx="5383">
                  <c:v>120</c:v>
                </c:pt>
                <c:pt idx="5384">
                  <c:v>120</c:v>
                </c:pt>
                <c:pt idx="5385">
                  <c:v>120</c:v>
                </c:pt>
                <c:pt idx="5386">
                  <c:v>120</c:v>
                </c:pt>
                <c:pt idx="5387">
                  <c:v>120</c:v>
                </c:pt>
                <c:pt idx="5388">
                  <c:v>120</c:v>
                </c:pt>
                <c:pt idx="5389">
                  <c:v>120</c:v>
                </c:pt>
                <c:pt idx="5390">
                  <c:v>120</c:v>
                </c:pt>
                <c:pt idx="5391">
                  <c:v>120</c:v>
                </c:pt>
                <c:pt idx="5392">
                  <c:v>120</c:v>
                </c:pt>
                <c:pt idx="5393">
                  <c:v>120</c:v>
                </c:pt>
                <c:pt idx="5394">
                  <c:v>120</c:v>
                </c:pt>
                <c:pt idx="5395">
                  <c:v>120</c:v>
                </c:pt>
                <c:pt idx="5396">
                  <c:v>120</c:v>
                </c:pt>
                <c:pt idx="5397">
                  <c:v>120</c:v>
                </c:pt>
                <c:pt idx="5398">
                  <c:v>120</c:v>
                </c:pt>
                <c:pt idx="5399">
                  <c:v>120</c:v>
                </c:pt>
                <c:pt idx="5400">
                  <c:v>120</c:v>
                </c:pt>
                <c:pt idx="5401">
                  <c:v>120</c:v>
                </c:pt>
                <c:pt idx="5402">
                  <c:v>120</c:v>
                </c:pt>
                <c:pt idx="5403">
                  <c:v>120</c:v>
                </c:pt>
                <c:pt idx="5404">
                  <c:v>120</c:v>
                </c:pt>
                <c:pt idx="5405">
                  <c:v>120</c:v>
                </c:pt>
                <c:pt idx="5406">
                  <c:v>120</c:v>
                </c:pt>
                <c:pt idx="5407">
                  <c:v>120</c:v>
                </c:pt>
                <c:pt idx="5408">
                  <c:v>120</c:v>
                </c:pt>
                <c:pt idx="5409">
                  <c:v>120</c:v>
                </c:pt>
                <c:pt idx="5410">
                  <c:v>120</c:v>
                </c:pt>
                <c:pt idx="5411">
                  <c:v>120</c:v>
                </c:pt>
                <c:pt idx="5412">
                  <c:v>120</c:v>
                </c:pt>
                <c:pt idx="5413">
                  <c:v>120</c:v>
                </c:pt>
                <c:pt idx="5414">
                  <c:v>120</c:v>
                </c:pt>
                <c:pt idx="5415">
                  <c:v>120</c:v>
                </c:pt>
                <c:pt idx="5416">
                  <c:v>120</c:v>
                </c:pt>
                <c:pt idx="5417">
                  <c:v>120</c:v>
                </c:pt>
                <c:pt idx="5418">
                  <c:v>120</c:v>
                </c:pt>
                <c:pt idx="5419">
                  <c:v>120</c:v>
                </c:pt>
                <c:pt idx="5420">
                  <c:v>120</c:v>
                </c:pt>
                <c:pt idx="5421">
                  <c:v>120</c:v>
                </c:pt>
                <c:pt idx="5422">
                  <c:v>120</c:v>
                </c:pt>
                <c:pt idx="5423">
                  <c:v>120</c:v>
                </c:pt>
                <c:pt idx="5424">
                  <c:v>120</c:v>
                </c:pt>
                <c:pt idx="5425">
                  <c:v>120</c:v>
                </c:pt>
                <c:pt idx="5426">
                  <c:v>120</c:v>
                </c:pt>
                <c:pt idx="5427">
                  <c:v>120</c:v>
                </c:pt>
                <c:pt idx="5428">
                  <c:v>120</c:v>
                </c:pt>
                <c:pt idx="5429">
                  <c:v>120</c:v>
                </c:pt>
                <c:pt idx="5430">
                  <c:v>120</c:v>
                </c:pt>
                <c:pt idx="5431">
                  <c:v>120</c:v>
                </c:pt>
                <c:pt idx="5432">
                  <c:v>120</c:v>
                </c:pt>
                <c:pt idx="5433">
                  <c:v>120</c:v>
                </c:pt>
                <c:pt idx="5434">
                  <c:v>120</c:v>
                </c:pt>
                <c:pt idx="5435">
                  <c:v>120</c:v>
                </c:pt>
                <c:pt idx="5436">
                  <c:v>120</c:v>
                </c:pt>
                <c:pt idx="5437">
                  <c:v>120</c:v>
                </c:pt>
                <c:pt idx="5438">
                  <c:v>120</c:v>
                </c:pt>
                <c:pt idx="5439">
                  <c:v>120</c:v>
                </c:pt>
                <c:pt idx="5440">
                  <c:v>120</c:v>
                </c:pt>
                <c:pt idx="5441">
                  <c:v>120</c:v>
                </c:pt>
                <c:pt idx="5442">
                  <c:v>120</c:v>
                </c:pt>
                <c:pt idx="5443">
                  <c:v>120</c:v>
                </c:pt>
                <c:pt idx="5444">
                  <c:v>120</c:v>
                </c:pt>
                <c:pt idx="5445">
                  <c:v>120</c:v>
                </c:pt>
                <c:pt idx="5446">
                  <c:v>120</c:v>
                </c:pt>
                <c:pt idx="5447">
                  <c:v>120</c:v>
                </c:pt>
                <c:pt idx="5448">
                  <c:v>120</c:v>
                </c:pt>
                <c:pt idx="5449">
                  <c:v>120</c:v>
                </c:pt>
                <c:pt idx="5450">
                  <c:v>120</c:v>
                </c:pt>
                <c:pt idx="5451">
                  <c:v>120</c:v>
                </c:pt>
                <c:pt idx="5452">
                  <c:v>120</c:v>
                </c:pt>
                <c:pt idx="5453">
                  <c:v>120</c:v>
                </c:pt>
                <c:pt idx="5454">
                  <c:v>120</c:v>
                </c:pt>
                <c:pt idx="5455">
                  <c:v>120</c:v>
                </c:pt>
                <c:pt idx="5456">
                  <c:v>120</c:v>
                </c:pt>
                <c:pt idx="5457">
                  <c:v>120</c:v>
                </c:pt>
                <c:pt idx="5458">
                  <c:v>120</c:v>
                </c:pt>
                <c:pt idx="5459">
                  <c:v>120</c:v>
                </c:pt>
                <c:pt idx="5460">
                  <c:v>120</c:v>
                </c:pt>
                <c:pt idx="5461">
                  <c:v>120</c:v>
                </c:pt>
                <c:pt idx="5462">
                  <c:v>120</c:v>
                </c:pt>
                <c:pt idx="5463">
                  <c:v>120</c:v>
                </c:pt>
                <c:pt idx="5464">
                  <c:v>120</c:v>
                </c:pt>
                <c:pt idx="5465">
                  <c:v>120</c:v>
                </c:pt>
                <c:pt idx="5466">
                  <c:v>120</c:v>
                </c:pt>
                <c:pt idx="5467">
                  <c:v>120</c:v>
                </c:pt>
                <c:pt idx="5468">
                  <c:v>120</c:v>
                </c:pt>
                <c:pt idx="5469">
                  <c:v>120</c:v>
                </c:pt>
                <c:pt idx="5470">
                  <c:v>120</c:v>
                </c:pt>
                <c:pt idx="5471">
                  <c:v>120</c:v>
                </c:pt>
                <c:pt idx="5472">
                  <c:v>120</c:v>
                </c:pt>
                <c:pt idx="5473">
                  <c:v>120</c:v>
                </c:pt>
                <c:pt idx="5474">
                  <c:v>120</c:v>
                </c:pt>
                <c:pt idx="5475">
                  <c:v>120</c:v>
                </c:pt>
                <c:pt idx="5476">
                  <c:v>120</c:v>
                </c:pt>
                <c:pt idx="5477">
                  <c:v>120</c:v>
                </c:pt>
                <c:pt idx="5478">
                  <c:v>120</c:v>
                </c:pt>
                <c:pt idx="5479">
                  <c:v>120</c:v>
                </c:pt>
                <c:pt idx="5480">
                  <c:v>120</c:v>
                </c:pt>
                <c:pt idx="5481">
                  <c:v>120</c:v>
                </c:pt>
                <c:pt idx="5482">
                  <c:v>120</c:v>
                </c:pt>
                <c:pt idx="5483">
                  <c:v>120</c:v>
                </c:pt>
                <c:pt idx="5484">
                  <c:v>120</c:v>
                </c:pt>
                <c:pt idx="5485">
                  <c:v>120</c:v>
                </c:pt>
                <c:pt idx="5486">
                  <c:v>120</c:v>
                </c:pt>
                <c:pt idx="5487">
                  <c:v>120</c:v>
                </c:pt>
                <c:pt idx="5488">
                  <c:v>120</c:v>
                </c:pt>
                <c:pt idx="5489">
                  <c:v>120</c:v>
                </c:pt>
                <c:pt idx="5490">
                  <c:v>120</c:v>
                </c:pt>
                <c:pt idx="5491">
                  <c:v>120</c:v>
                </c:pt>
                <c:pt idx="5492">
                  <c:v>120</c:v>
                </c:pt>
                <c:pt idx="5493">
                  <c:v>120</c:v>
                </c:pt>
                <c:pt idx="5494">
                  <c:v>120</c:v>
                </c:pt>
                <c:pt idx="5495">
                  <c:v>120</c:v>
                </c:pt>
                <c:pt idx="5496">
                  <c:v>120</c:v>
                </c:pt>
                <c:pt idx="5497">
                  <c:v>120</c:v>
                </c:pt>
                <c:pt idx="5498">
                  <c:v>120</c:v>
                </c:pt>
                <c:pt idx="5499">
                  <c:v>120</c:v>
                </c:pt>
                <c:pt idx="5500">
                  <c:v>120</c:v>
                </c:pt>
                <c:pt idx="5501">
                  <c:v>120</c:v>
                </c:pt>
                <c:pt idx="5502">
                  <c:v>120</c:v>
                </c:pt>
                <c:pt idx="5503">
                  <c:v>120</c:v>
                </c:pt>
                <c:pt idx="5504">
                  <c:v>120</c:v>
                </c:pt>
                <c:pt idx="5505">
                  <c:v>120</c:v>
                </c:pt>
                <c:pt idx="5506">
                  <c:v>120</c:v>
                </c:pt>
                <c:pt idx="5507">
                  <c:v>120</c:v>
                </c:pt>
                <c:pt idx="5508">
                  <c:v>120</c:v>
                </c:pt>
                <c:pt idx="5509">
                  <c:v>120</c:v>
                </c:pt>
                <c:pt idx="5510">
                  <c:v>120</c:v>
                </c:pt>
                <c:pt idx="5511">
                  <c:v>120</c:v>
                </c:pt>
                <c:pt idx="5512">
                  <c:v>120</c:v>
                </c:pt>
                <c:pt idx="5513">
                  <c:v>120</c:v>
                </c:pt>
                <c:pt idx="5514">
                  <c:v>120</c:v>
                </c:pt>
                <c:pt idx="5515">
                  <c:v>120</c:v>
                </c:pt>
                <c:pt idx="5516">
                  <c:v>120</c:v>
                </c:pt>
                <c:pt idx="5517">
                  <c:v>120</c:v>
                </c:pt>
                <c:pt idx="5518">
                  <c:v>120</c:v>
                </c:pt>
                <c:pt idx="5519">
                  <c:v>120</c:v>
                </c:pt>
                <c:pt idx="5520">
                  <c:v>120</c:v>
                </c:pt>
                <c:pt idx="5521">
                  <c:v>120</c:v>
                </c:pt>
                <c:pt idx="5522">
                  <c:v>120</c:v>
                </c:pt>
                <c:pt idx="5523">
                  <c:v>120</c:v>
                </c:pt>
                <c:pt idx="5524">
                  <c:v>120</c:v>
                </c:pt>
                <c:pt idx="5525">
                  <c:v>120</c:v>
                </c:pt>
                <c:pt idx="5526">
                  <c:v>120</c:v>
                </c:pt>
                <c:pt idx="5527">
                  <c:v>120</c:v>
                </c:pt>
                <c:pt idx="5528">
                  <c:v>120</c:v>
                </c:pt>
                <c:pt idx="5529">
                  <c:v>120</c:v>
                </c:pt>
                <c:pt idx="5530">
                  <c:v>120</c:v>
                </c:pt>
                <c:pt idx="5531">
                  <c:v>120</c:v>
                </c:pt>
                <c:pt idx="5532">
                  <c:v>120</c:v>
                </c:pt>
                <c:pt idx="5533">
                  <c:v>120</c:v>
                </c:pt>
                <c:pt idx="5534">
                  <c:v>120</c:v>
                </c:pt>
                <c:pt idx="5535">
                  <c:v>120</c:v>
                </c:pt>
                <c:pt idx="5536">
                  <c:v>120</c:v>
                </c:pt>
                <c:pt idx="5537">
                  <c:v>120</c:v>
                </c:pt>
                <c:pt idx="5538">
                  <c:v>120</c:v>
                </c:pt>
                <c:pt idx="5539">
                  <c:v>120</c:v>
                </c:pt>
                <c:pt idx="5540">
                  <c:v>120</c:v>
                </c:pt>
                <c:pt idx="5541">
                  <c:v>120</c:v>
                </c:pt>
                <c:pt idx="5542">
                  <c:v>120</c:v>
                </c:pt>
                <c:pt idx="5543">
                  <c:v>120</c:v>
                </c:pt>
                <c:pt idx="5544">
                  <c:v>120</c:v>
                </c:pt>
                <c:pt idx="5545">
                  <c:v>120</c:v>
                </c:pt>
                <c:pt idx="5546">
                  <c:v>120</c:v>
                </c:pt>
                <c:pt idx="5547">
                  <c:v>120</c:v>
                </c:pt>
                <c:pt idx="5548">
                  <c:v>120</c:v>
                </c:pt>
                <c:pt idx="5549">
                  <c:v>120</c:v>
                </c:pt>
                <c:pt idx="5550">
                  <c:v>120</c:v>
                </c:pt>
                <c:pt idx="5551">
                  <c:v>120</c:v>
                </c:pt>
                <c:pt idx="5552">
                  <c:v>120</c:v>
                </c:pt>
                <c:pt idx="5553">
                  <c:v>120</c:v>
                </c:pt>
                <c:pt idx="5554">
                  <c:v>120</c:v>
                </c:pt>
                <c:pt idx="5555">
                  <c:v>120</c:v>
                </c:pt>
                <c:pt idx="5556">
                  <c:v>120</c:v>
                </c:pt>
                <c:pt idx="5557">
                  <c:v>120</c:v>
                </c:pt>
                <c:pt idx="5558">
                  <c:v>120</c:v>
                </c:pt>
                <c:pt idx="5559">
                  <c:v>120</c:v>
                </c:pt>
                <c:pt idx="5560">
                  <c:v>120</c:v>
                </c:pt>
                <c:pt idx="5561">
                  <c:v>120</c:v>
                </c:pt>
                <c:pt idx="5562">
                  <c:v>120</c:v>
                </c:pt>
                <c:pt idx="5563">
                  <c:v>120</c:v>
                </c:pt>
                <c:pt idx="5564">
                  <c:v>120</c:v>
                </c:pt>
                <c:pt idx="5565">
                  <c:v>120</c:v>
                </c:pt>
                <c:pt idx="5566">
                  <c:v>120</c:v>
                </c:pt>
                <c:pt idx="5567">
                  <c:v>120</c:v>
                </c:pt>
                <c:pt idx="5568">
                  <c:v>120</c:v>
                </c:pt>
                <c:pt idx="5569">
                  <c:v>120</c:v>
                </c:pt>
                <c:pt idx="5570">
                  <c:v>120</c:v>
                </c:pt>
                <c:pt idx="5571">
                  <c:v>120</c:v>
                </c:pt>
                <c:pt idx="5572">
                  <c:v>120</c:v>
                </c:pt>
                <c:pt idx="5573">
                  <c:v>120</c:v>
                </c:pt>
                <c:pt idx="5574">
                  <c:v>120</c:v>
                </c:pt>
                <c:pt idx="5575">
                  <c:v>120</c:v>
                </c:pt>
                <c:pt idx="5576">
                  <c:v>120</c:v>
                </c:pt>
                <c:pt idx="5577">
                  <c:v>120</c:v>
                </c:pt>
                <c:pt idx="5578">
                  <c:v>120</c:v>
                </c:pt>
                <c:pt idx="5579">
                  <c:v>120</c:v>
                </c:pt>
                <c:pt idx="5580">
                  <c:v>120</c:v>
                </c:pt>
                <c:pt idx="5581">
                  <c:v>120</c:v>
                </c:pt>
                <c:pt idx="5582">
                  <c:v>120</c:v>
                </c:pt>
                <c:pt idx="5583">
                  <c:v>120</c:v>
                </c:pt>
                <c:pt idx="5584">
                  <c:v>120</c:v>
                </c:pt>
                <c:pt idx="5585">
                  <c:v>120</c:v>
                </c:pt>
                <c:pt idx="5586">
                  <c:v>120</c:v>
                </c:pt>
                <c:pt idx="5587">
                  <c:v>120</c:v>
                </c:pt>
                <c:pt idx="5588">
                  <c:v>120</c:v>
                </c:pt>
                <c:pt idx="5589">
                  <c:v>120</c:v>
                </c:pt>
                <c:pt idx="5590">
                  <c:v>120</c:v>
                </c:pt>
                <c:pt idx="5591">
                  <c:v>120</c:v>
                </c:pt>
                <c:pt idx="5592">
                  <c:v>120</c:v>
                </c:pt>
                <c:pt idx="5593">
                  <c:v>120</c:v>
                </c:pt>
                <c:pt idx="5594">
                  <c:v>120</c:v>
                </c:pt>
                <c:pt idx="5595">
                  <c:v>120</c:v>
                </c:pt>
                <c:pt idx="5596">
                  <c:v>120</c:v>
                </c:pt>
                <c:pt idx="5597">
                  <c:v>120</c:v>
                </c:pt>
                <c:pt idx="5598">
                  <c:v>120</c:v>
                </c:pt>
                <c:pt idx="5599">
                  <c:v>120</c:v>
                </c:pt>
                <c:pt idx="5600">
                  <c:v>120</c:v>
                </c:pt>
                <c:pt idx="5601">
                  <c:v>120</c:v>
                </c:pt>
                <c:pt idx="5602">
                  <c:v>120</c:v>
                </c:pt>
                <c:pt idx="5603">
                  <c:v>120</c:v>
                </c:pt>
                <c:pt idx="5604">
                  <c:v>120</c:v>
                </c:pt>
                <c:pt idx="5605">
                  <c:v>120</c:v>
                </c:pt>
                <c:pt idx="5606">
                  <c:v>120</c:v>
                </c:pt>
                <c:pt idx="5607">
                  <c:v>120</c:v>
                </c:pt>
                <c:pt idx="5608">
                  <c:v>120</c:v>
                </c:pt>
                <c:pt idx="5609">
                  <c:v>120</c:v>
                </c:pt>
                <c:pt idx="5610">
                  <c:v>120</c:v>
                </c:pt>
                <c:pt idx="5611">
                  <c:v>120</c:v>
                </c:pt>
                <c:pt idx="5612">
                  <c:v>120</c:v>
                </c:pt>
                <c:pt idx="5613">
                  <c:v>120</c:v>
                </c:pt>
                <c:pt idx="5614">
                  <c:v>120</c:v>
                </c:pt>
                <c:pt idx="5615">
                  <c:v>120</c:v>
                </c:pt>
                <c:pt idx="5616">
                  <c:v>120</c:v>
                </c:pt>
                <c:pt idx="5617">
                  <c:v>120</c:v>
                </c:pt>
                <c:pt idx="5618">
                  <c:v>120</c:v>
                </c:pt>
                <c:pt idx="5619">
                  <c:v>120</c:v>
                </c:pt>
                <c:pt idx="5620">
                  <c:v>120</c:v>
                </c:pt>
                <c:pt idx="5621">
                  <c:v>120</c:v>
                </c:pt>
                <c:pt idx="5622">
                  <c:v>120</c:v>
                </c:pt>
                <c:pt idx="5623">
                  <c:v>120</c:v>
                </c:pt>
                <c:pt idx="5624">
                  <c:v>120</c:v>
                </c:pt>
                <c:pt idx="5625">
                  <c:v>120</c:v>
                </c:pt>
                <c:pt idx="5626">
                  <c:v>120</c:v>
                </c:pt>
                <c:pt idx="5627">
                  <c:v>120</c:v>
                </c:pt>
                <c:pt idx="5628">
                  <c:v>120</c:v>
                </c:pt>
                <c:pt idx="5629">
                  <c:v>120</c:v>
                </c:pt>
                <c:pt idx="5630">
                  <c:v>120</c:v>
                </c:pt>
                <c:pt idx="5631">
                  <c:v>120</c:v>
                </c:pt>
                <c:pt idx="5632">
                  <c:v>120</c:v>
                </c:pt>
                <c:pt idx="5633">
                  <c:v>120</c:v>
                </c:pt>
                <c:pt idx="5634">
                  <c:v>120</c:v>
                </c:pt>
                <c:pt idx="5635">
                  <c:v>120</c:v>
                </c:pt>
                <c:pt idx="5636">
                  <c:v>120</c:v>
                </c:pt>
                <c:pt idx="5637">
                  <c:v>120</c:v>
                </c:pt>
                <c:pt idx="5638">
                  <c:v>120</c:v>
                </c:pt>
                <c:pt idx="5639">
                  <c:v>120</c:v>
                </c:pt>
                <c:pt idx="5640">
                  <c:v>120</c:v>
                </c:pt>
                <c:pt idx="5641">
                  <c:v>120</c:v>
                </c:pt>
                <c:pt idx="5642">
                  <c:v>120</c:v>
                </c:pt>
                <c:pt idx="5643">
                  <c:v>120</c:v>
                </c:pt>
                <c:pt idx="5644">
                  <c:v>120</c:v>
                </c:pt>
                <c:pt idx="5645">
                  <c:v>120</c:v>
                </c:pt>
                <c:pt idx="5646">
                  <c:v>120</c:v>
                </c:pt>
                <c:pt idx="5647">
                  <c:v>120</c:v>
                </c:pt>
                <c:pt idx="5648">
                  <c:v>120</c:v>
                </c:pt>
                <c:pt idx="5649">
                  <c:v>120</c:v>
                </c:pt>
                <c:pt idx="5650">
                  <c:v>120</c:v>
                </c:pt>
                <c:pt idx="5651">
                  <c:v>120</c:v>
                </c:pt>
                <c:pt idx="5652">
                  <c:v>120</c:v>
                </c:pt>
                <c:pt idx="5653">
                  <c:v>120</c:v>
                </c:pt>
                <c:pt idx="5654">
                  <c:v>120</c:v>
                </c:pt>
                <c:pt idx="5655">
                  <c:v>120</c:v>
                </c:pt>
                <c:pt idx="5656">
                  <c:v>120</c:v>
                </c:pt>
                <c:pt idx="5657">
                  <c:v>120</c:v>
                </c:pt>
                <c:pt idx="5658">
                  <c:v>120</c:v>
                </c:pt>
                <c:pt idx="5659">
                  <c:v>120</c:v>
                </c:pt>
                <c:pt idx="5660">
                  <c:v>120</c:v>
                </c:pt>
                <c:pt idx="5661">
                  <c:v>120</c:v>
                </c:pt>
                <c:pt idx="5662">
                  <c:v>120</c:v>
                </c:pt>
                <c:pt idx="5663">
                  <c:v>120</c:v>
                </c:pt>
                <c:pt idx="5664">
                  <c:v>120</c:v>
                </c:pt>
                <c:pt idx="5665">
                  <c:v>120</c:v>
                </c:pt>
                <c:pt idx="5666">
                  <c:v>120</c:v>
                </c:pt>
                <c:pt idx="5667">
                  <c:v>120</c:v>
                </c:pt>
                <c:pt idx="5668">
                  <c:v>120</c:v>
                </c:pt>
                <c:pt idx="5669">
                  <c:v>120</c:v>
                </c:pt>
                <c:pt idx="5670">
                  <c:v>120</c:v>
                </c:pt>
                <c:pt idx="5671">
                  <c:v>120</c:v>
                </c:pt>
                <c:pt idx="5672">
                  <c:v>120</c:v>
                </c:pt>
                <c:pt idx="5673">
                  <c:v>120</c:v>
                </c:pt>
                <c:pt idx="5674">
                  <c:v>120</c:v>
                </c:pt>
                <c:pt idx="5675">
                  <c:v>120</c:v>
                </c:pt>
                <c:pt idx="5676">
                  <c:v>120</c:v>
                </c:pt>
                <c:pt idx="5677">
                  <c:v>120</c:v>
                </c:pt>
                <c:pt idx="5678">
                  <c:v>120</c:v>
                </c:pt>
                <c:pt idx="5679">
                  <c:v>120</c:v>
                </c:pt>
                <c:pt idx="5680">
                  <c:v>120</c:v>
                </c:pt>
                <c:pt idx="5681">
                  <c:v>120</c:v>
                </c:pt>
                <c:pt idx="5682">
                  <c:v>120</c:v>
                </c:pt>
                <c:pt idx="5683">
                  <c:v>120</c:v>
                </c:pt>
                <c:pt idx="5684">
                  <c:v>120</c:v>
                </c:pt>
                <c:pt idx="5685">
                  <c:v>120</c:v>
                </c:pt>
                <c:pt idx="5686">
                  <c:v>120</c:v>
                </c:pt>
                <c:pt idx="5687">
                  <c:v>120</c:v>
                </c:pt>
                <c:pt idx="5688">
                  <c:v>120</c:v>
                </c:pt>
                <c:pt idx="5689">
                  <c:v>120</c:v>
                </c:pt>
                <c:pt idx="5690">
                  <c:v>120</c:v>
                </c:pt>
                <c:pt idx="5691">
                  <c:v>120</c:v>
                </c:pt>
                <c:pt idx="5692">
                  <c:v>120</c:v>
                </c:pt>
                <c:pt idx="5693">
                  <c:v>120</c:v>
                </c:pt>
                <c:pt idx="5694">
                  <c:v>120</c:v>
                </c:pt>
                <c:pt idx="5695">
                  <c:v>120</c:v>
                </c:pt>
                <c:pt idx="5696">
                  <c:v>120</c:v>
                </c:pt>
                <c:pt idx="5697">
                  <c:v>120</c:v>
                </c:pt>
                <c:pt idx="5698">
                  <c:v>120</c:v>
                </c:pt>
                <c:pt idx="5699">
                  <c:v>120</c:v>
                </c:pt>
                <c:pt idx="5700">
                  <c:v>120</c:v>
                </c:pt>
                <c:pt idx="5701">
                  <c:v>120</c:v>
                </c:pt>
                <c:pt idx="5702">
                  <c:v>120</c:v>
                </c:pt>
                <c:pt idx="5703">
                  <c:v>120</c:v>
                </c:pt>
                <c:pt idx="5704">
                  <c:v>120</c:v>
                </c:pt>
                <c:pt idx="5705">
                  <c:v>120</c:v>
                </c:pt>
                <c:pt idx="5706">
                  <c:v>120</c:v>
                </c:pt>
                <c:pt idx="5707">
                  <c:v>120</c:v>
                </c:pt>
                <c:pt idx="5708">
                  <c:v>120</c:v>
                </c:pt>
                <c:pt idx="5709">
                  <c:v>120</c:v>
                </c:pt>
                <c:pt idx="5710">
                  <c:v>120</c:v>
                </c:pt>
                <c:pt idx="5711">
                  <c:v>120</c:v>
                </c:pt>
                <c:pt idx="5712">
                  <c:v>120</c:v>
                </c:pt>
                <c:pt idx="5713">
                  <c:v>120</c:v>
                </c:pt>
                <c:pt idx="5714">
                  <c:v>120</c:v>
                </c:pt>
                <c:pt idx="5715">
                  <c:v>120</c:v>
                </c:pt>
                <c:pt idx="5716">
                  <c:v>120</c:v>
                </c:pt>
                <c:pt idx="5717">
                  <c:v>120</c:v>
                </c:pt>
                <c:pt idx="5718">
                  <c:v>120</c:v>
                </c:pt>
                <c:pt idx="5719">
                  <c:v>120</c:v>
                </c:pt>
                <c:pt idx="5720">
                  <c:v>120</c:v>
                </c:pt>
                <c:pt idx="5721">
                  <c:v>120</c:v>
                </c:pt>
                <c:pt idx="5722">
                  <c:v>120</c:v>
                </c:pt>
                <c:pt idx="5723">
                  <c:v>120</c:v>
                </c:pt>
                <c:pt idx="5724">
                  <c:v>120</c:v>
                </c:pt>
                <c:pt idx="5725">
                  <c:v>120</c:v>
                </c:pt>
                <c:pt idx="5726">
                  <c:v>120</c:v>
                </c:pt>
                <c:pt idx="5727">
                  <c:v>120</c:v>
                </c:pt>
                <c:pt idx="5728">
                  <c:v>120</c:v>
                </c:pt>
                <c:pt idx="5729">
                  <c:v>120</c:v>
                </c:pt>
                <c:pt idx="5730">
                  <c:v>120</c:v>
                </c:pt>
                <c:pt idx="5731">
                  <c:v>120</c:v>
                </c:pt>
                <c:pt idx="5732">
                  <c:v>120</c:v>
                </c:pt>
                <c:pt idx="5733">
                  <c:v>120</c:v>
                </c:pt>
                <c:pt idx="5734">
                  <c:v>120</c:v>
                </c:pt>
                <c:pt idx="5735">
                  <c:v>120</c:v>
                </c:pt>
                <c:pt idx="5736">
                  <c:v>120</c:v>
                </c:pt>
                <c:pt idx="5737">
                  <c:v>120</c:v>
                </c:pt>
                <c:pt idx="5738">
                  <c:v>120</c:v>
                </c:pt>
                <c:pt idx="5739">
                  <c:v>120</c:v>
                </c:pt>
                <c:pt idx="5740">
                  <c:v>120</c:v>
                </c:pt>
                <c:pt idx="5741">
                  <c:v>120</c:v>
                </c:pt>
                <c:pt idx="5742">
                  <c:v>120</c:v>
                </c:pt>
                <c:pt idx="5743">
                  <c:v>120</c:v>
                </c:pt>
                <c:pt idx="5744">
                  <c:v>120</c:v>
                </c:pt>
                <c:pt idx="5745">
                  <c:v>120</c:v>
                </c:pt>
                <c:pt idx="5746">
                  <c:v>120</c:v>
                </c:pt>
                <c:pt idx="5747">
                  <c:v>120</c:v>
                </c:pt>
                <c:pt idx="5748">
                  <c:v>120</c:v>
                </c:pt>
                <c:pt idx="5749">
                  <c:v>120</c:v>
                </c:pt>
                <c:pt idx="5750">
                  <c:v>120</c:v>
                </c:pt>
                <c:pt idx="5751">
                  <c:v>120</c:v>
                </c:pt>
                <c:pt idx="5752">
                  <c:v>120</c:v>
                </c:pt>
                <c:pt idx="5753">
                  <c:v>120</c:v>
                </c:pt>
                <c:pt idx="5754">
                  <c:v>120</c:v>
                </c:pt>
                <c:pt idx="5755">
                  <c:v>120</c:v>
                </c:pt>
                <c:pt idx="5756">
                  <c:v>120</c:v>
                </c:pt>
                <c:pt idx="5757">
                  <c:v>120</c:v>
                </c:pt>
                <c:pt idx="5758">
                  <c:v>120</c:v>
                </c:pt>
                <c:pt idx="5759">
                  <c:v>120</c:v>
                </c:pt>
                <c:pt idx="5760">
                  <c:v>120</c:v>
                </c:pt>
                <c:pt idx="5761">
                  <c:v>120</c:v>
                </c:pt>
                <c:pt idx="5762">
                  <c:v>120</c:v>
                </c:pt>
                <c:pt idx="5763">
                  <c:v>120</c:v>
                </c:pt>
                <c:pt idx="5764">
                  <c:v>120</c:v>
                </c:pt>
                <c:pt idx="5765">
                  <c:v>120</c:v>
                </c:pt>
                <c:pt idx="5766">
                  <c:v>120</c:v>
                </c:pt>
                <c:pt idx="5767">
                  <c:v>120</c:v>
                </c:pt>
                <c:pt idx="5768">
                  <c:v>120</c:v>
                </c:pt>
                <c:pt idx="5769">
                  <c:v>120</c:v>
                </c:pt>
                <c:pt idx="5770">
                  <c:v>120</c:v>
                </c:pt>
                <c:pt idx="5771">
                  <c:v>120</c:v>
                </c:pt>
                <c:pt idx="5772">
                  <c:v>120</c:v>
                </c:pt>
                <c:pt idx="5773">
                  <c:v>120</c:v>
                </c:pt>
                <c:pt idx="5774">
                  <c:v>120</c:v>
                </c:pt>
                <c:pt idx="5775">
                  <c:v>120</c:v>
                </c:pt>
                <c:pt idx="5776">
                  <c:v>120</c:v>
                </c:pt>
                <c:pt idx="5777">
                  <c:v>120</c:v>
                </c:pt>
                <c:pt idx="5778">
                  <c:v>120</c:v>
                </c:pt>
                <c:pt idx="5779">
                  <c:v>120</c:v>
                </c:pt>
                <c:pt idx="5780">
                  <c:v>120</c:v>
                </c:pt>
                <c:pt idx="5781">
                  <c:v>120</c:v>
                </c:pt>
                <c:pt idx="5782">
                  <c:v>120</c:v>
                </c:pt>
                <c:pt idx="5783">
                  <c:v>120</c:v>
                </c:pt>
                <c:pt idx="5784">
                  <c:v>120</c:v>
                </c:pt>
                <c:pt idx="5785">
                  <c:v>120</c:v>
                </c:pt>
                <c:pt idx="5786">
                  <c:v>120</c:v>
                </c:pt>
                <c:pt idx="5787">
                  <c:v>120</c:v>
                </c:pt>
                <c:pt idx="5788">
                  <c:v>120</c:v>
                </c:pt>
                <c:pt idx="5789">
                  <c:v>120</c:v>
                </c:pt>
                <c:pt idx="5790">
                  <c:v>120</c:v>
                </c:pt>
                <c:pt idx="5791">
                  <c:v>120</c:v>
                </c:pt>
                <c:pt idx="5792">
                  <c:v>120</c:v>
                </c:pt>
                <c:pt idx="5793">
                  <c:v>120</c:v>
                </c:pt>
                <c:pt idx="5794">
                  <c:v>120</c:v>
                </c:pt>
                <c:pt idx="5795">
                  <c:v>120</c:v>
                </c:pt>
                <c:pt idx="5796">
                  <c:v>120</c:v>
                </c:pt>
                <c:pt idx="5797">
                  <c:v>120</c:v>
                </c:pt>
                <c:pt idx="5798">
                  <c:v>120</c:v>
                </c:pt>
                <c:pt idx="5799">
                  <c:v>120</c:v>
                </c:pt>
                <c:pt idx="5800">
                  <c:v>120</c:v>
                </c:pt>
                <c:pt idx="5801">
                  <c:v>120</c:v>
                </c:pt>
                <c:pt idx="5802">
                  <c:v>120</c:v>
                </c:pt>
                <c:pt idx="5803">
                  <c:v>120</c:v>
                </c:pt>
                <c:pt idx="5804">
                  <c:v>120</c:v>
                </c:pt>
                <c:pt idx="5805">
                  <c:v>120</c:v>
                </c:pt>
                <c:pt idx="5806">
                  <c:v>120</c:v>
                </c:pt>
                <c:pt idx="5807">
                  <c:v>120</c:v>
                </c:pt>
                <c:pt idx="5808">
                  <c:v>120</c:v>
                </c:pt>
                <c:pt idx="5809">
                  <c:v>120</c:v>
                </c:pt>
                <c:pt idx="5810">
                  <c:v>120</c:v>
                </c:pt>
                <c:pt idx="5811">
                  <c:v>120</c:v>
                </c:pt>
                <c:pt idx="5812">
                  <c:v>120</c:v>
                </c:pt>
                <c:pt idx="5813">
                  <c:v>120</c:v>
                </c:pt>
                <c:pt idx="5814">
                  <c:v>120</c:v>
                </c:pt>
                <c:pt idx="5815">
                  <c:v>120</c:v>
                </c:pt>
                <c:pt idx="5816">
                  <c:v>120</c:v>
                </c:pt>
                <c:pt idx="5817">
                  <c:v>120</c:v>
                </c:pt>
                <c:pt idx="5818">
                  <c:v>120</c:v>
                </c:pt>
                <c:pt idx="5819">
                  <c:v>120</c:v>
                </c:pt>
                <c:pt idx="5820">
                  <c:v>120</c:v>
                </c:pt>
                <c:pt idx="5821">
                  <c:v>120</c:v>
                </c:pt>
                <c:pt idx="5822">
                  <c:v>120</c:v>
                </c:pt>
                <c:pt idx="5823">
                  <c:v>120</c:v>
                </c:pt>
                <c:pt idx="5824">
                  <c:v>120</c:v>
                </c:pt>
                <c:pt idx="5825">
                  <c:v>120</c:v>
                </c:pt>
                <c:pt idx="5826">
                  <c:v>120</c:v>
                </c:pt>
                <c:pt idx="5827">
                  <c:v>120</c:v>
                </c:pt>
                <c:pt idx="5828">
                  <c:v>120</c:v>
                </c:pt>
                <c:pt idx="5829">
                  <c:v>120</c:v>
                </c:pt>
                <c:pt idx="5830">
                  <c:v>120</c:v>
                </c:pt>
                <c:pt idx="5831">
                  <c:v>120</c:v>
                </c:pt>
                <c:pt idx="5832">
                  <c:v>120</c:v>
                </c:pt>
                <c:pt idx="5833">
                  <c:v>120</c:v>
                </c:pt>
                <c:pt idx="5834">
                  <c:v>120</c:v>
                </c:pt>
                <c:pt idx="5835">
                  <c:v>120</c:v>
                </c:pt>
                <c:pt idx="5836">
                  <c:v>120</c:v>
                </c:pt>
                <c:pt idx="5837">
                  <c:v>120</c:v>
                </c:pt>
                <c:pt idx="5838">
                  <c:v>120</c:v>
                </c:pt>
                <c:pt idx="5839">
                  <c:v>120</c:v>
                </c:pt>
                <c:pt idx="5840">
                  <c:v>120</c:v>
                </c:pt>
                <c:pt idx="5841">
                  <c:v>120</c:v>
                </c:pt>
                <c:pt idx="5842">
                  <c:v>120</c:v>
                </c:pt>
                <c:pt idx="5843">
                  <c:v>120</c:v>
                </c:pt>
                <c:pt idx="5844">
                  <c:v>120</c:v>
                </c:pt>
                <c:pt idx="5845">
                  <c:v>120</c:v>
                </c:pt>
                <c:pt idx="5846">
                  <c:v>120</c:v>
                </c:pt>
                <c:pt idx="5847">
                  <c:v>120</c:v>
                </c:pt>
                <c:pt idx="5848">
                  <c:v>120</c:v>
                </c:pt>
                <c:pt idx="5849">
                  <c:v>120</c:v>
                </c:pt>
                <c:pt idx="5850">
                  <c:v>120</c:v>
                </c:pt>
                <c:pt idx="5851">
                  <c:v>120</c:v>
                </c:pt>
                <c:pt idx="5852">
                  <c:v>120</c:v>
                </c:pt>
                <c:pt idx="5853">
                  <c:v>120</c:v>
                </c:pt>
                <c:pt idx="5854">
                  <c:v>120</c:v>
                </c:pt>
                <c:pt idx="5855">
                  <c:v>120</c:v>
                </c:pt>
                <c:pt idx="5856">
                  <c:v>120</c:v>
                </c:pt>
                <c:pt idx="5857">
                  <c:v>120</c:v>
                </c:pt>
                <c:pt idx="5858">
                  <c:v>120</c:v>
                </c:pt>
                <c:pt idx="5859">
                  <c:v>120</c:v>
                </c:pt>
                <c:pt idx="5860">
                  <c:v>120</c:v>
                </c:pt>
                <c:pt idx="5861">
                  <c:v>120</c:v>
                </c:pt>
                <c:pt idx="5862">
                  <c:v>120</c:v>
                </c:pt>
                <c:pt idx="5863">
                  <c:v>120</c:v>
                </c:pt>
                <c:pt idx="5864">
                  <c:v>120</c:v>
                </c:pt>
                <c:pt idx="5865">
                  <c:v>120</c:v>
                </c:pt>
                <c:pt idx="5866">
                  <c:v>120</c:v>
                </c:pt>
                <c:pt idx="5867">
                  <c:v>120</c:v>
                </c:pt>
                <c:pt idx="5868">
                  <c:v>120</c:v>
                </c:pt>
                <c:pt idx="5869">
                  <c:v>120</c:v>
                </c:pt>
                <c:pt idx="5870">
                  <c:v>120</c:v>
                </c:pt>
                <c:pt idx="5871">
                  <c:v>120</c:v>
                </c:pt>
                <c:pt idx="5872">
                  <c:v>120</c:v>
                </c:pt>
                <c:pt idx="5873">
                  <c:v>120</c:v>
                </c:pt>
                <c:pt idx="5874">
                  <c:v>120</c:v>
                </c:pt>
                <c:pt idx="5875">
                  <c:v>120</c:v>
                </c:pt>
                <c:pt idx="5876">
                  <c:v>120</c:v>
                </c:pt>
                <c:pt idx="5877">
                  <c:v>120</c:v>
                </c:pt>
                <c:pt idx="5878">
                  <c:v>120</c:v>
                </c:pt>
                <c:pt idx="5879">
                  <c:v>120</c:v>
                </c:pt>
                <c:pt idx="5880">
                  <c:v>120</c:v>
                </c:pt>
                <c:pt idx="5881">
                  <c:v>120</c:v>
                </c:pt>
                <c:pt idx="5882">
                  <c:v>120</c:v>
                </c:pt>
                <c:pt idx="5883">
                  <c:v>120</c:v>
                </c:pt>
                <c:pt idx="5884">
                  <c:v>120</c:v>
                </c:pt>
                <c:pt idx="5885">
                  <c:v>120</c:v>
                </c:pt>
                <c:pt idx="5886">
                  <c:v>120</c:v>
                </c:pt>
                <c:pt idx="5887">
                  <c:v>120</c:v>
                </c:pt>
                <c:pt idx="5888">
                  <c:v>120</c:v>
                </c:pt>
                <c:pt idx="5889">
                  <c:v>120</c:v>
                </c:pt>
                <c:pt idx="5890">
                  <c:v>120</c:v>
                </c:pt>
                <c:pt idx="5891">
                  <c:v>120</c:v>
                </c:pt>
                <c:pt idx="5892">
                  <c:v>120</c:v>
                </c:pt>
                <c:pt idx="5893">
                  <c:v>120</c:v>
                </c:pt>
                <c:pt idx="5894">
                  <c:v>120</c:v>
                </c:pt>
                <c:pt idx="5895">
                  <c:v>120</c:v>
                </c:pt>
                <c:pt idx="5896">
                  <c:v>120</c:v>
                </c:pt>
                <c:pt idx="5897">
                  <c:v>120</c:v>
                </c:pt>
                <c:pt idx="5898">
                  <c:v>120</c:v>
                </c:pt>
                <c:pt idx="5899">
                  <c:v>120</c:v>
                </c:pt>
                <c:pt idx="5900">
                  <c:v>120</c:v>
                </c:pt>
                <c:pt idx="5901">
                  <c:v>120</c:v>
                </c:pt>
                <c:pt idx="5902">
                  <c:v>120</c:v>
                </c:pt>
                <c:pt idx="5903">
                  <c:v>120</c:v>
                </c:pt>
                <c:pt idx="5904">
                  <c:v>120</c:v>
                </c:pt>
                <c:pt idx="5905">
                  <c:v>120</c:v>
                </c:pt>
                <c:pt idx="5906">
                  <c:v>120</c:v>
                </c:pt>
                <c:pt idx="5907">
                  <c:v>120</c:v>
                </c:pt>
                <c:pt idx="5908">
                  <c:v>120</c:v>
                </c:pt>
                <c:pt idx="5909">
                  <c:v>120</c:v>
                </c:pt>
                <c:pt idx="5910">
                  <c:v>120</c:v>
                </c:pt>
                <c:pt idx="5911">
                  <c:v>120</c:v>
                </c:pt>
                <c:pt idx="5912">
                  <c:v>120</c:v>
                </c:pt>
                <c:pt idx="5913">
                  <c:v>120</c:v>
                </c:pt>
                <c:pt idx="5914">
                  <c:v>120</c:v>
                </c:pt>
                <c:pt idx="5915">
                  <c:v>120</c:v>
                </c:pt>
                <c:pt idx="5916">
                  <c:v>120</c:v>
                </c:pt>
                <c:pt idx="5917">
                  <c:v>120</c:v>
                </c:pt>
                <c:pt idx="5918">
                  <c:v>121</c:v>
                </c:pt>
                <c:pt idx="5919">
                  <c:v>121</c:v>
                </c:pt>
                <c:pt idx="5920">
                  <c:v>121</c:v>
                </c:pt>
                <c:pt idx="5921">
                  <c:v>121</c:v>
                </c:pt>
                <c:pt idx="5922">
                  <c:v>121</c:v>
                </c:pt>
                <c:pt idx="5923">
                  <c:v>121</c:v>
                </c:pt>
                <c:pt idx="5924">
                  <c:v>121</c:v>
                </c:pt>
                <c:pt idx="5925">
                  <c:v>121</c:v>
                </c:pt>
                <c:pt idx="5926">
                  <c:v>121</c:v>
                </c:pt>
                <c:pt idx="5927">
                  <c:v>122</c:v>
                </c:pt>
                <c:pt idx="5928">
                  <c:v>122</c:v>
                </c:pt>
                <c:pt idx="5929">
                  <c:v>122</c:v>
                </c:pt>
                <c:pt idx="5930">
                  <c:v>122</c:v>
                </c:pt>
                <c:pt idx="5931">
                  <c:v>122</c:v>
                </c:pt>
                <c:pt idx="5932">
                  <c:v>122</c:v>
                </c:pt>
                <c:pt idx="5933">
                  <c:v>123</c:v>
                </c:pt>
                <c:pt idx="5934">
                  <c:v>123</c:v>
                </c:pt>
                <c:pt idx="5935">
                  <c:v>123</c:v>
                </c:pt>
                <c:pt idx="5936">
                  <c:v>123</c:v>
                </c:pt>
                <c:pt idx="5937">
                  <c:v>123</c:v>
                </c:pt>
                <c:pt idx="5938">
                  <c:v>123</c:v>
                </c:pt>
                <c:pt idx="5939">
                  <c:v>123</c:v>
                </c:pt>
                <c:pt idx="5940">
                  <c:v>123</c:v>
                </c:pt>
                <c:pt idx="5941">
                  <c:v>124</c:v>
                </c:pt>
                <c:pt idx="5942">
                  <c:v>124</c:v>
                </c:pt>
                <c:pt idx="5943">
                  <c:v>124</c:v>
                </c:pt>
                <c:pt idx="5944">
                  <c:v>124</c:v>
                </c:pt>
                <c:pt idx="5945">
                  <c:v>124</c:v>
                </c:pt>
                <c:pt idx="5946">
                  <c:v>124</c:v>
                </c:pt>
                <c:pt idx="5947">
                  <c:v>124</c:v>
                </c:pt>
                <c:pt idx="5948">
                  <c:v>124</c:v>
                </c:pt>
                <c:pt idx="5949">
                  <c:v>125</c:v>
                </c:pt>
                <c:pt idx="5950">
                  <c:v>125</c:v>
                </c:pt>
                <c:pt idx="5951">
                  <c:v>125</c:v>
                </c:pt>
                <c:pt idx="5952">
                  <c:v>125</c:v>
                </c:pt>
                <c:pt idx="5953">
                  <c:v>125</c:v>
                </c:pt>
                <c:pt idx="5954">
                  <c:v>125</c:v>
                </c:pt>
                <c:pt idx="5955">
                  <c:v>125</c:v>
                </c:pt>
                <c:pt idx="5956">
                  <c:v>125</c:v>
                </c:pt>
                <c:pt idx="5957">
                  <c:v>125</c:v>
                </c:pt>
                <c:pt idx="5958">
                  <c:v>125</c:v>
                </c:pt>
                <c:pt idx="5959">
                  <c:v>125</c:v>
                </c:pt>
                <c:pt idx="5960">
                  <c:v>125</c:v>
                </c:pt>
                <c:pt idx="5961">
                  <c:v>125</c:v>
                </c:pt>
                <c:pt idx="5962">
                  <c:v>125</c:v>
                </c:pt>
                <c:pt idx="5963">
                  <c:v>126</c:v>
                </c:pt>
                <c:pt idx="5964">
                  <c:v>126</c:v>
                </c:pt>
                <c:pt idx="5965">
                  <c:v>126</c:v>
                </c:pt>
                <c:pt idx="5966">
                  <c:v>127</c:v>
                </c:pt>
                <c:pt idx="5967">
                  <c:v>127</c:v>
                </c:pt>
                <c:pt idx="5968">
                  <c:v>127</c:v>
                </c:pt>
                <c:pt idx="5969">
                  <c:v>127</c:v>
                </c:pt>
                <c:pt idx="5970">
                  <c:v>127</c:v>
                </c:pt>
                <c:pt idx="5971">
                  <c:v>127</c:v>
                </c:pt>
                <c:pt idx="5972">
                  <c:v>127</c:v>
                </c:pt>
                <c:pt idx="5973">
                  <c:v>127</c:v>
                </c:pt>
                <c:pt idx="5974">
                  <c:v>128</c:v>
                </c:pt>
                <c:pt idx="5975">
                  <c:v>128</c:v>
                </c:pt>
                <c:pt idx="5976">
                  <c:v>128</c:v>
                </c:pt>
                <c:pt idx="5977">
                  <c:v>128</c:v>
                </c:pt>
                <c:pt idx="5978">
                  <c:v>128</c:v>
                </c:pt>
                <c:pt idx="5979">
                  <c:v>128</c:v>
                </c:pt>
                <c:pt idx="5980">
                  <c:v>129</c:v>
                </c:pt>
                <c:pt idx="5981">
                  <c:v>129</c:v>
                </c:pt>
                <c:pt idx="5982">
                  <c:v>130</c:v>
                </c:pt>
                <c:pt idx="5983">
                  <c:v>130</c:v>
                </c:pt>
                <c:pt idx="5984">
                  <c:v>130</c:v>
                </c:pt>
                <c:pt idx="5985">
                  <c:v>130</c:v>
                </c:pt>
                <c:pt idx="5986">
                  <c:v>130</c:v>
                </c:pt>
                <c:pt idx="5987">
                  <c:v>130</c:v>
                </c:pt>
                <c:pt idx="5988">
                  <c:v>130</c:v>
                </c:pt>
                <c:pt idx="5989">
                  <c:v>130</c:v>
                </c:pt>
                <c:pt idx="5990">
                  <c:v>130</c:v>
                </c:pt>
                <c:pt idx="5991">
                  <c:v>130</c:v>
                </c:pt>
                <c:pt idx="5992">
                  <c:v>130</c:v>
                </c:pt>
                <c:pt idx="5993">
                  <c:v>130</c:v>
                </c:pt>
                <c:pt idx="5994">
                  <c:v>130</c:v>
                </c:pt>
                <c:pt idx="5995">
                  <c:v>130</c:v>
                </c:pt>
                <c:pt idx="5996">
                  <c:v>130</c:v>
                </c:pt>
                <c:pt idx="5997">
                  <c:v>130</c:v>
                </c:pt>
                <c:pt idx="5998">
                  <c:v>130</c:v>
                </c:pt>
                <c:pt idx="5999">
                  <c:v>130</c:v>
                </c:pt>
                <c:pt idx="6000">
                  <c:v>130</c:v>
                </c:pt>
                <c:pt idx="6001">
                  <c:v>130</c:v>
                </c:pt>
                <c:pt idx="6002">
                  <c:v>130</c:v>
                </c:pt>
                <c:pt idx="6003">
                  <c:v>130</c:v>
                </c:pt>
                <c:pt idx="6004">
                  <c:v>130</c:v>
                </c:pt>
                <c:pt idx="6005">
                  <c:v>130</c:v>
                </c:pt>
                <c:pt idx="6006">
                  <c:v>130</c:v>
                </c:pt>
                <c:pt idx="6007">
                  <c:v>130</c:v>
                </c:pt>
                <c:pt idx="6008">
                  <c:v>130</c:v>
                </c:pt>
                <c:pt idx="6009">
                  <c:v>130</c:v>
                </c:pt>
                <c:pt idx="6010">
                  <c:v>131</c:v>
                </c:pt>
                <c:pt idx="6011">
                  <c:v>131</c:v>
                </c:pt>
                <c:pt idx="6012">
                  <c:v>131</c:v>
                </c:pt>
                <c:pt idx="6013">
                  <c:v>131</c:v>
                </c:pt>
                <c:pt idx="6014">
                  <c:v>131</c:v>
                </c:pt>
                <c:pt idx="6015">
                  <c:v>131</c:v>
                </c:pt>
                <c:pt idx="6016">
                  <c:v>131</c:v>
                </c:pt>
                <c:pt idx="6017">
                  <c:v>131</c:v>
                </c:pt>
                <c:pt idx="6018">
                  <c:v>131</c:v>
                </c:pt>
                <c:pt idx="6019">
                  <c:v>132</c:v>
                </c:pt>
                <c:pt idx="6020">
                  <c:v>132</c:v>
                </c:pt>
                <c:pt idx="6021">
                  <c:v>132</c:v>
                </c:pt>
                <c:pt idx="6022">
                  <c:v>133</c:v>
                </c:pt>
                <c:pt idx="6023">
                  <c:v>133</c:v>
                </c:pt>
                <c:pt idx="6024">
                  <c:v>133</c:v>
                </c:pt>
                <c:pt idx="6025">
                  <c:v>133</c:v>
                </c:pt>
                <c:pt idx="6026">
                  <c:v>133</c:v>
                </c:pt>
                <c:pt idx="6027">
                  <c:v>133</c:v>
                </c:pt>
                <c:pt idx="6028">
                  <c:v>133</c:v>
                </c:pt>
                <c:pt idx="6029">
                  <c:v>133</c:v>
                </c:pt>
                <c:pt idx="6030">
                  <c:v>134</c:v>
                </c:pt>
                <c:pt idx="6031">
                  <c:v>134</c:v>
                </c:pt>
                <c:pt idx="6032">
                  <c:v>134</c:v>
                </c:pt>
                <c:pt idx="6033">
                  <c:v>134</c:v>
                </c:pt>
                <c:pt idx="6034">
                  <c:v>135</c:v>
                </c:pt>
                <c:pt idx="6035">
                  <c:v>135</c:v>
                </c:pt>
                <c:pt idx="6036">
                  <c:v>135</c:v>
                </c:pt>
                <c:pt idx="6037">
                  <c:v>135</c:v>
                </c:pt>
                <c:pt idx="6038">
                  <c:v>135</c:v>
                </c:pt>
                <c:pt idx="6039">
                  <c:v>135</c:v>
                </c:pt>
                <c:pt idx="6040">
                  <c:v>135</c:v>
                </c:pt>
                <c:pt idx="6041">
                  <c:v>135</c:v>
                </c:pt>
                <c:pt idx="6042">
                  <c:v>135</c:v>
                </c:pt>
                <c:pt idx="6043">
                  <c:v>135</c:v>
                </c:pt>
                <c:pt idx="6044">
                  <c:v>135</c:v>
                </c:pt>
                <c:pt idx="6045">
                  <c:v>135</c:v>
                </c:pt>
                <c:pt idx="6046">
                  <c:v>135</c:v>
                </c:pt>
                <c:pt idx="6047">
                  <c:v>135</c:v>
                </c:pt>
                <c:pt idx="6048">
                  <c:v>135</c:v>
                </c:pt>
                <c:pt idx="6049">
                  <c:v>135</c:v>
                </c:pt>
                <c:pt idx="6050">
                  <c:v>136</c:v>
                </c:pt>
                <c:pt idx="6051">
                  <c:v>137</c:v>
                </c:pt>
                <c:pt idx="6052">
                  <c:v>137</c:v>
                </c:pt>
                <c:pt idx="6053">
                  <c:v>137</c:v>
                </c:pt>
                <c:pt idx="6054">
                  <c:v>137</c:v>
                </c:pt>
                <c:pt idx="6055">
                  <c:v>137</c:v>
                </c:pt>
                <c:pt idx="6056">
                  <c:v>138</c:v>
                </c:pt>
                <c:pt idx="6057">
                  <c:v>138</c:v>
                </c:pt>
                <c:pt idx="6058">
                  <c:v>138</c:v>
                </c:pt>
                <c:pt idx="6059">
                  <c:v>138</c:v>
                </c:pt>
                <c:pt idx="6060">
                  <c:v>138</c:v>
                </c:pt>
                <c:pt idx="6061">
                  <c:v>138</c:v>
                </c:pt>
                <c:pt idx="6062">
                  <c:v>138</c:v>
                </c:pt>
                <c:pt idx="6063">
                  <c:v>138</c:v>
                </c:pt>
                <c:pt idx="6064">
                  <c:v>138</c:v>
                </c:pt>
                <c:pt idx="6065">
                  <c:v>138</c:v>
                </c:pt>
                <c:pt idx="6066">
                  <c:v>138</c:v>
                </c:pt>
                <c:pt idx="6067">
                  <c:v>138</c:v>
                </c:pt>
                <c:pt idx="6068">
                  <c:v>139</c:v>
                </c:pt>
                <c:pt idx="6069">
                  <c:v>140</c:v>
                </c:pt>
                <c:pt idx="6070">
                  <c:v>140</c:v>
                </c:pt>
                <c:pt idx="6071">
                  <c:v>140</c:v>
                </c:pt>
                <c:pt idx="6072">
                  <c:v>140</c:v>
                </c:pt>
                <c:pt idx="6073">
                  <c:v>140</c:v>
                </c:pt>
                <c:pt idx="6074">
                  <c:v>140</c:v>
                </c:pt>
                <c:pt idx="6075">
                  <c:v>140</c:v>
                </c:pt>
                <c:pt idx="6076">
                  <c:v>140</c:v>
                </c:pt>
                <c:pt idx="6077">
                  <c:v>140</c:v>
                </c:pt>
                <c:pt idx="6078">
                  <c:v>140</c:v>
                </c:pt>
                <c:pt idx="6079">
                  <c:v>140</c:v>
                </c:pt>
                <c:pt idx="6080">
                  <c:v>140</c:v>
                </c:pt>
                <c:pt idx="6081">
                  <c:v>140</c:v>
                </c:pt>
                <c:pt idx="6082">
                  <c:v>140</c:v>
                </c:pt>
                <c:pt idx="6083">
                  <c:v>140</c:v>
                </c:pt>
                <c:pt idx="6084">
                  <c:v>140</c:v>
                </c:pt>
                <c:pt idx="6085">
                  <c:v>140</c:v>
                </c:pt>
                <c:pt idx="6086">
                  <c:v>140</c:v>
                </c:pt>
                <c:pt idx="6087">
                  <c:v>140</c:v>
                </c:pt>
                <c:pt idx="6088">
                  <c:v>140</c:v>
                </c:pt>
                <c:pt idx="6089">
                  <c:v>140</c:v>
                </c:pt>
                <c:pt idx="6090">
                  <c:v>140</c:v>
                </c:pt>
                <c:pt idx="6091">
                  <c:v>140</c:v>
                </c:pt>
                <c:pt idx="6092">
                  <c:v>140</c:v>
                </c:pt>
                <c:pt idx="6093">
                  <c:v>140</c:v>
                </c:pt>
                <c:pt idx="6094">
                  <c:v>140</c:v>
                </c:pt>
                <c:pt idx="6095">
                  <c:v>140</c:v>
                </c:pt>
                <c:pt idx="6096">
                  <c:v>140</c:v>
                </c:pt>
                <c:pt idx="6097">
                  <c:v>140</c:v>
                </c:pt>
                <c:pt idx="6098">
                  <c:v>140</c:v>
                </c:pt>
                <c:pt idx="6099">
                  <c:v>140</c:v>
                </c:pt>
                <c:pt idx="6100">
                  <c:v>140</c:v>
                </c:pt>
                <c:pt idx="6101">
                  <c:v>140</c:v>
                </c:pt>
                <c:pt idx="6102">
                  <c:v>140</c:v>
                </c:pt>
                <c:pt idx="6103">
                  <c:v>140</c:v>
                </c:pt>
                <c:pt idx="6104">
                  <c:v>140</c:v>
                </c:pt>
                <c:pt idx="6105">
                  <c:v>140</c:v>
                </c:pt>
                <c:pt idx="6106">
                  <c:v>140</c:v>
                </c:pt>
                <c:pt idx="6107">
                  <c:v>140</c:v>
                </c:pt>
                <c:pt idx="6108">
                  <c:v>140</c:v>
                </c:pt>
                <c:pt idx="6109">
                  <c:v>140</c:v>
                </c:pt>
                <c:pt idx="6110">
                  <c:v>140</c:v>
                </c:pt>
                <c:pt idx="6111">
                  <c:v>140</c:v>
                </c:pt>
                <c:pt idx="6112">
                  <c:v>140</c:v>
                </c:pt>
                <c:pt idx="6113">
                  <c:v>140</c:v>
                </c:pt>
                <c:pt idx="6114">
                  <c:v>140</c:v>
                </c:pt>
                <c:pt idx="6115">
                  <c:v>140</c:v>
                </c:pt>
                <c:pt idx="6116">
                  <c:v>140</c:v>
                </c:pt>
                <c:pt idx="6117">
                  <c:v>140</c:v>
                </c:pt>
                <c:pt idx="6118">
                  <c:v>140</c:v>
                </c:pt>
                <c:pt idx="6119">
                  <c:v>141</c:v>
                </c:pt>
                <c:pt idx="6120">
                  <c:v>141</c:v>
                </c:pt>
                <c:pt idx="6121">
                  <c:v>141</c:v>
                </c:pt>
                <c:pt idx="6122">
                  <c:v>141</c:v>
                </c:pt>
                <c:pt idx="6123">
                  <c:v>141</c:v>
                </c:pt>
                <c:pt idx="6124">
                  <c:v>141</c:v>
                </c:pt>
                <c:pt idx="6125">
                  <c:v>141</c:v>
                </c:pt>
                <c:pt idx="6126">
                  <c:v>141</c:v>
                </c:pt>
                <c:pt idx="6127">
                  <c:v>141</c:v>
                </c:pt>
                <c:pt idx="6128">
                  <c:v>141</c:v>
                </c:pt>
                <c:pt idx="6129">
                  <c:v>141</c:v>
                </c:pt>
                <c:pt idx="6130">
                  <c:v>142</c:v>
                </c:pt>
                <c:pt idx="6131">
                  <c:v>142</c:v>
                </c:pt>
                <c:pt idx="6132">
                  <c:v>142</c:v>
                </c:pt>
                <c:pt idx="6133">
                  <c:v>142</c:v>
                </c:pt>
                <c:pt idx="6134">
                  <c:v>143</c:v>
                </c:pt>
                <c:pt idx="6135">
                  <c:v>144</c:v>
                </c:pt>
                <c:pt idx="6136">
                  <c:v>144</c:v>
                </c:pt>
                <c:pt idx="6137">
                  <c:v>144</c:v>
                </c:pt>
                <c:pt idx="6138">
                  <c:v>144</c:v>
                </c:pt>
                <c:pt idx="6139">
                  <c:v>144</c:v>
                </c:pt>
                <c:pt idx="6140">
                  <c:v>144</c:v>
                </c:pt>
                <c:pt idx="6141">
                  <c:v>144</c:v>
                </c:pt>
                <c:pt idx="6142">
                  <c:v>144</c:v>
                </c:pt>
                <c:pt idx="6143">
                  <c:v>144</c:v>
                </c:pt>
                <c:pt idx="6144">
                  <c:v>144</c:v>
                </c:pt>
                <c:pt idx="6145">
                  <c:v>144</c:v>
                </c:pt>
                <c:pt idx="6146">
                  <c:v>144</c:v>
                </c:pt>
                <c:pt idx="6147">
                  <c:v>144</c:v>
                </c:pt>
                <c:pt idx="6148">
                  <c:v>144</c:v>
                </c:pt>
                <c:pt idx="6149">
                  <c:v>144</c:v>
                </c:pt>
                <c:pt idx="6150">
                  <c:v>144</c:v>
                </c:pt>
                <c:pt idx="6151">
                  <c:v>144</c:v>
                </c:pt>
                <c:pt idx="6152">
                  <c:v>145</c:v>
                </c:pt>
                <c:pt idx="6153">
                  <c:v>145</c:v>
                </c:pt>
                <c:pt idx="6154">
                  <c:v>145</c:v>
                </c:pt>
                <c:pt idx="6155">
                  <c:v>145</c:v>
                </c:pt>
                <c:pt idx="6156">
                  <c:v>145</c:v>
                </c:pt>
                <c:pt idx="6157">
                  <c:v>145</c:v>
                </c:pt>
                <c:pt idx="6158">
                  <c:v>145</c:v>
                </c:pt>
                <c:pt idx="6159">
                  <c:v>145</c:v>
                </c:pt>
                <c:pt idx="6160">
                  <c:v>146</c:v>
                </c:pt>
                <c:pt idx="6161">
                  <c:v>146</c:v>
                </c:pt>
                <c:pt idx="6162">
                  <c:v>146</c:v>
                </c:pt>
                <c:pt idx="6163">
                  <c:v>147</c:v>
                </c:pt>
                <c:pt idx="6164">
                  <c:v>147</c:v>
                </c:pt>
                <c:pt idx="6165">
                  <c:v>147</c:v>
                </c:pt>
                <c:pt idx="6166">
                  <c:v>147</c:v>
                </c:pt>
                <c:pt idx="6167">
                  <c:v>147</c:v>
                </c:pt>
                <c:pt idx="6168">
                  <c:v>147</c:v>
                </c:pt>
                <c:pt idx="6169">
                  <c:v>147</c:v>
                </c:pt>
                <c:pt idx="6170">
                  <c:v>147</c:v>
                </c:pt>
                <c:pt idx="6171">
                  <c:v>148</c:v>
                </c:pt>
                <c:pt idx="6172">
                  <c:v>148</c:v>
                </c:pt>
                <c:pt idx="6173">
                  <c:v>149</c:v>
                </c:pt>
                <c:pt idx="6174">
                  <c:v>149</c:v>
                </c:pt>
                <c:pt idx="6175">
                  <c:v>149</c:v>
                </c:pt>
                <c:pt idx="6176">
                  <c:v>149</c:v>
                </c:pt>
                <c:pt idx="6177">
                  <c:v>149</c:v>
                </c:pt>
                <c:pt idx="6178">
                  <c:v>150</c:v>
                </c:pt>
                <c:pt idx="6179">
                  <c:v>150</c:v>
                </c:pt>
                <c:pt idx="6180">
                  <c:v>150</c:v>
                </c:pt>
                <c:pt idx="6181">
                  <c:v>150</c:v>
                </c:pt>
                <c:pt idx="6182">
                  <c:v>150</c:v>
                </c:pt>
                <c:pt idx="6183">
                  <c:v>150</c:v>
                </c:pt>
                <c:pt idx="6184">
                  <c:v>150</c:v>
                </c:pt>
                <c:pt idx="6185">
                  <c:v>150</c:v>
                </c:pt>
                <c:pt idx="6186">
                  <c:v>150</c:v>
                </c:pt>
                <c:pt idx="6187">
                  <c:v>150</c:v>
                </c:pt>
                <c:pt idx="6188">
                  <c:v>150</c:v>
                </c:pt>
                <c:pt idx="6189">
                  <c:v>150</c:v>
                </c:pt>
                <c:pt idx="6190">
                  <c:v>150</c:v>
                </c:pt>
                <c:pt idx="6191">
                  <c:v>150</c:v>
                </c:pt>
                <c:pt idx="6192">
                  <c:v>150</c:v>
                </c:pt>
                <c:pt idx="6193">
                  <c:v>150</c:v>
                </c:pt>
                <c:pt idx="6194">
                  <c:v>150</c:v>
                </c:pt>
                <c:pt idx="6195">
                  <c:v>150</c:v>
                </c:pt>
                <c:pt idx="6196">
                  <c:v>150</c:v>
                </c:pt>
                <c:pt idx="6197">
                  <c:v>150</c:v>
                </c:pt>
                <c:pt idx="6198">
                  <c:v>150</c:v>
                </c:pt>
                <c:pt idx="6199">
                  <c:v>150</c:v>
                </c:pt>
                <c:pt idx="6200">
                  <c:v>150</c:v>
                </c:pt>
                <c:pt idx="6201">
                  <c:v>150</c:v>
                </c:pt>
                <c:pt idx="6202">
                  <c:v>150</c:v>
                </c:pt>
                <c:pt idx="6203">
                  <c:v>150</c:v>
                </c:pt>
                <c:pt idx="6204">
                  <c:v>150</c:v>
                </c:pt>
                <c:pt idx="6205">
                  <c:v>150</c:v>
                </c:pt>
                <c:pt idx="6206">
                  <c:v>150</c:v>
                </c:pt>
                <c:pt idx="6207">
                  <c:v>150</c:v>
                </c:pt>
                <c:pt idx="6208">
                  <c:v>150</c:v>
                </c:pt>
                <c:pt idx="6209">
                  <c:v>150</c:v>
                </c:pt>
                <c:pt idx="6210">
                  <c:v>150</c:v>
                </c:pt>
                <c:pt idx="6211">
                  <c:v>150</c:v>
                </c:pt>
                <c:pt idx="6212">
                  <c:v>150</c:v>
                </c:pt>
                <c:pt idx="6213">
                  <c:v>150</c:v>
                </c:pt>
                <c:pt idx="6214">
                  <c:v>150</c:v>
                </c:pt>
                <c:pt idx="6215">
                  <c:v>150</c:v>
                </c:pt>
                <c:pt idx="6216">
                  <c:v>150</c:v>
                </c:pt>
                <c:pt idx="6217">
                  <c:v>150</c:v>
                </c:pt>
                <c:pt idx="6218">
                  <c:v>150</c:v>
                </c:pt>
                <c:pt idx="6219">
                  <c:v>150</c:v>
                </c:pt>
                <c:pt idx="6220">
                  <c:v>150</c:v>
                </c:pt>
                <c:pt idx="6221">
                  <c:v>150</c:v>
                </c:pt>
                <c:pt idx="6222">
                  <c:v>150</c:v>
                </c:pt>
                <c:pt idx="6223">
                  <c:v>150</c:v>
                </c:pt>
                <c:pt idx="6224">
                  <c:v>150</c:v>
                </c:pt>
                <c:pt idx="6225">
                  <c:v>150</c:v>
                </c:pt>
                <c:pt idx="6226">
                  <c:v>150</c:v>
                </c:pt>
                <c:pt idx="6227">
                  <c:v>150</c:v>
                </c:pt>
                <c:pt idx="6228">
                  <c:v>150</c:v>
                </c:pt>
                <c:pt idx="6229">
                  <c:v>150</c:v>
                </c:pt>
                <c:pt idx="6230">
                  <c:v>150</c:v>
                </c:pt>
                <c:pt idx="6231">
                  <c:v>150</c:v>
                </c:pt>
                <c:pt idx="6232">
                  <c:v>150</c:v>
                </c:pt>
                <c:pt idx="6233">
                  <c:v>150</c:v>
                </c:pt>
                <c:pt idx="6234">
                  <c:v>150</c:v>
                </c:pt>
                <c:pt idx="6235">
                  <c:v>150</c:v>
                </c:pt>
                <c:pt idx="6236">
                  <c:v>150</c:v>
                </c:pt>
                <c:pt idx="6237">
                  <c:v>150</c:v>
                </c:pt>
                <c:pt idx="6238">
                  <c:v>150</c:v>
                </c:pt>
                <c:pt idx="6239">
                  <c:v>150</c:v>
                </c:pt>
                <c:pt idx="6240">
                  <c:v>150</c:v>
                </c:pt>
                <c:pt idx="6241">
                  <c:v>150</c:v>
                </c:pt>
                <c:pt idx="6242">
                  <c:v>150</c:v>
                </c:pt>
                <c:pt idx="6243">
                  <c:v>150</c:v>
                </c:pt>
                <c:pt idx="6244">
                  <c:v>150</c:v>
                </c:pt>
                <c:pt idx="6245">
                  <c:v>150</c:v>
                </c:pt>
                <c:pt idx="6246">
                  <c:v>150</c:v>
                </c:pt>
                <c:pt idx="6247">
                  <c:v>150</c:v>
                </c:pt>
                <c:pt idx="6248">
                  <c:v>150</c:v>
                </c:pt>
                <c:pt idx="6249">
                  <c:v>150</c:v>
                </c:pt>
                <c:pt idx="6250">
                  <c:v>150</c:v>
                </c:pt>
                <c:pt idx="6251">
                  <c:v>150</c:v>
                </c:pt>
                <c:pt idx="6252">
                  <c:v>150</c:v>
                </c:pt>
                <c:pt idx="6253">
                  <c:v>150</c:v>
                </c:pt>
                <c:pt idx="6254">
                  <c:v>150</c:v>
                </c:pt>
                <c:pt idx="6255">
                  <c:v>150</c:v>
                </c:pt>
                <c:pt idx="6256">
                  <c:v>150</c:v>
                </c:pt>
                <c:pt idx="6257">
                  <c:v>150</c:v>
                </c:pt>
                <c:pt idx="6258">
                  <c:v>150</c:v>
                </c:pt>
                <c:pt idx="6259">
                  <c:v>150</c:v>
                </c:pt>
                <c:pt idx="6260">
                  <c:v>150</c:v>
                </c:pt>
                <c:pt idx="6261">
                  <c:v>150</c:v>
                </c:pt>
                <c:pt idx="6262">
                  <c:v>150</c:v>
                </c:pt>
                <c:pt idx="6263">
                  <c:v>150</c:v>
                </c:pt>
                <c:pt idx="6264">
                  <c:v>150</c:v>
                </c:pt>
                <c:pt idx="6265">
                  <c:v>150</c:v>
                </c:pt>
                <c:pt idx="6266">
                  <c:v>150</c:v>
                </c:pt>
                <c:pt idx="6267">
                  <c:v>150</c:v>
                </c:pt>
                <c:pt idx="6268">
                  <c:v>150</c:v>
                </c:pt>
                <c:pt idx="6269">
                  <c:v>150</c:v>
                </c:pt>
                <c:pt idx="6270">
                  <c:v>150</c:v>
                </c:pt>
                <c:pt idx="6271">
                  <c:v>150</c:v>
                </c:pt>
                <c:pt idx="6272">
                  <c:v>150</c:v>
                </c:pt>
                <c:pt idx="6273">
                  <c:v>150</c:v>
                </c:pt>
                <c:pt idx="6274">
                  <c:v>150</c:v>
                </c:pt>
                <c:pt idx="6275">
                  <c:v>150</c:v>
                </c:pt>
                <c:pt idx="6276">
                  <c:v>150</c:v>
                </c:pt>
                <c:pt idx="6277">
                  <c:v>150</c:v>
                </c:pt>
                <c:pt idx="6278">
                  <c:v>150</c:v>
                </c:pt>
                <c:pt idx="6279">
                  <c:v>150</c:v>
                </c:pt>
                <c:pt idx="6280">
                  <c:v>150</c:v>
                </c:pt>
                <c:pt idx="6281">
                  <c:v>150</c:v>
                </c:pt>
                <c:pt idx="6282">
                  <c:v>150</c:v>
                </c:pt>
                <c:pt idx="6283">
                  <c:v>150</c:v>
                </c:pt>
                <c:pt idx="6284">
                  <c:v>150</c:v>
                </c:pt>
                <c:pt idx="6285">
                  <c:v>150</c:v>
                </c:pt>
                <c:pt idx="6286">
                  <c:v>150</c:v>
                </c:pt>
                <c:pt idx="6287">
                  <c:v>150</c:v>
                </c:pt>
                <c:pt idx="6288">
                  <c:v>150</c:v>
                </c:pt>
                <c:pt idx="6289">
                  <c:v>150</c:v>
                </c:pt>
                <c:pt idx="6290">
                  <c:v>150</c:v>
                </c:pt>
                <c:pt idx="6291">
                  <c:v>150</c:v>
                </c:pt>
                <c:pt idx="6292">
                  <c:v>150</c:v>
                </c:pt>
                <c:pt idx="6293">
                  <c:v>150</c:v>
                </c:pt>
                <c:pt idx="6294">
                  <c:v>150</c:v>
                </c:pt>
                <c:pt idx="6295">
                  <c:v>150</c:v>
                </c:pt>
                <c:pt idx="6296">
                  <c:v>150</c:v>
                </c:pt>
                <c:pt idx="6297">
                  <c:v>150</c:v>
                </c:pt>
                <c:pt idx="6298">
                  <c:v>150</c:v>
                </c:pt>
                <c:pt idx="6299">
                  <c:v>150</c:v>
                </c:pt>
                <c:pt idx="6300">
                  <c:v>150</c:v>
                </c:pt>
                <c:pt idx="6301">
                  <c:v>150</c:v>
                </c:pt>
                <c:pt idx="6302">
                  <c:v>150</c:v>
                </c:pt>
                <c:pt idx="6303">
                  <c:v>150</c:v>
                </c:pt>
                <c:pt idx="6304">
                  <c:v>150</c:v>
                </c:pt>
                <c:pt idx="6305">
                  <c:v>150</c:v>
                </c:pt>
                <c:pt idx="6306">
                  <c:v>150</c:v>
                </c:pt>
                <c:pt idx="6307">
                  <c:v>150</c:v>
                </c:pt>
                <c:pt idx="6308">
                  <c:v>150</c:v>
                </c:pt>
                <c:pt idx="6309">
                  <c:v>150</c:v>
                </c:pt>
                <c:pt idx="6310">
                  <c:v>150</c:v>
                </c:pt>
                <c:pt idx="6311">
                  <c:v>150</c:v>
                </c:pt>
                <c:pt idx="6312">
                  <c:v>150</c:v>
                </c:pt>
                <c:pt idx="6313">
                  <c:v>150</c:v>
                </c:pt>
                <c:pt idx="6314">
                  <c:v>150</c:v>
                </c:pt>
                <c:pt idx="6315">
                  <c:v>150</c:v>
                </c:pt>
                <c:pt idx="6316">
                  <c:v>150</c:v>
                </c:pt>
                <c:pt idx="6317">
                  <c:v>150</c:v>
                </c:pt>
                <c:pt idx="6318">
                  <c:v>150</c:v>
                </c:pt>
                <c:pt idx="6319">
                  <c:v>150</c:v>
                </c:pt>
                <c:pt idx="6320">
                  <c:v>150</c:v>
                </c:pt>
                <c:pt idx="6321">
                  <c:v>150</c:v>
                </c:pt>
                <c:pt idx="6322">
                  <c:v>150</c:v>
                </c:pt>
                <c:pt idx="6323">
                  <c:v>150</c:v>
                </c:pt>
                <c:pt idx="6324">
                  <c:v>150</c:v>
                </c:pt>
                <c:pt idx="6325">
                  <c:v>150</c:v>
                </c:pt>
                <c:pt idx="6326">
                  <c:v>150</c:v>
                </c:pt>
                <c:pt idx="6327">
                  <c:v>150</c:v>
                </c:pt>
                <c:pt idx="6328">
                  <c:v>150</c:v>
                </c:pt>
                <c:pt idx="6329">
                  <c:v>150</c:v>
                </c:pt>
                <c:pt idx="6330">
                  <c:v>150</c:v>
                </c:pt>
                <c:pt idx="6331">
                  <c:v>150</c:v>
                </c:pt>
                <c:pt idx="6332">
                  <c:v>150</c:v>
                </c:pt>
                <c:pt idx="6333">
                  <c:v>150</c:v>
                </c:pt>
                <c:pt idx="6334">
                  <c:v>150</c:v>
                </c:pt>
                <c:pt idx="6335">
                  <c:v>150</c:v>
                </c:pt>
                <c:pt idx="6336">
                  <c:v>150</c:v>
                </c:pt>
                <c:pt idx="6337">
                  <c:v>150</c:v>
                </c:pt>
                <c:pt idx="6338">
                  <c:v>150</c:v>
                </c:pt>
                <c:pt idx="6339">
                  <c:v>150</c:v>
                </c:pt>
                <c:pt idx="6340">
                  <c:v>150</c:v>
                </c:pt>
                <c:pt idx="6341">
                  <c:v>150</c:v>
                </c:pt>
                <c:pt idx="6342">
                  <c:v>150</c:v>
                </c:pt>
                <c:pt idx="6343">
                  <c:v>150</c:v>
                </c:pt>
                <c:pt idx="6344">
                  <c:v>150</c:v>
                </c:pt>
                <c:pt idx="6345">
                  <c:v>150</c:v>
                </c:pt>
                <c:pt idx="6346">
                  <c:v>150</c:v>
                </c:pt>
                <c:pt idx="6347">
                  <c:v>150</c:v>
                </c:pt>
                <c:pt idx="6348">
                  <c:v>150</c:v>
                </c:pt>
                <c:pt idx="6349">
                  <c:v>150</c:v>
                </c:pt>
                <c:pt idx="6350">
                  <c:v>150</c:v>
                </c:pt>
                <c:pt idx="6351">
                  <c:v>150</c:v>
                </c:pt>
                <c:pt idx="6352">
                  <c:v>150</c:v>
                </c:pt>
                <c:pt idx="6353">
                  <c:v>150</c:v>
                </c:pt>
                <c:pt idx="6354">
                  <c:v>150</c:v>
                </c:pt>
                <c:pt idx="6355">
                  <c:v>150</c:v>
                </c:pt>
                <c:pt idx="6356">
                  <c:v>150</c:v>
                </c:pt>
                <c:pt idx="6357">
                  <c:v>150</c:v>
                </c:pt>
                <c:pt idx="6358">
                  <c:v>150</c:v>
                </c:pt>
                <c:pt idx="6359">
                  <c:v>150</c:v>
                </c:pt>
                <c:pt idx="6360">
                  <c:v>150</c:v>
                </c:pt>
                <c:pt idx="6361">
                  <c:v>150</c:v>
                </c:pt>
                <c:pt idx="6362">
                  <c:v>150</c:v>
                </c:pt>
                <c:pt idx="6363">
                  <c:v>150</c:v>
                </c:pt>
                <c:pt idx="6364">
                  <c:v>150</c:v>
                </c:pt>
                <c:pt idx="6365">
                  <c:v>150</c:v>
                </c:pt>
                <c:pt idx="6366">
                  <c:v>150</c:v>
                </c:pt>
                <c:pt idx="6367">
                  <c:v>150</c:v>
                </c:pt>
                <c:pt idx="6368">
                  <c:v>150</c:v>
                </c:pt>
                <c:pt idx="6369">
                  <c:v>150</c:v>
                </c:pt>
                <c:pt idx="6370">
                  <c:v>150</c:v>
                </c:pt>
                <c:pt idx="6371">
                  <c:v>150</c:v>
                </c:pt>
                <c:pt idx="6372">
                  <c:v>150</c:v>
                </c:pt>
                <c:pt idx="6373">
                  <c:v>150</c:v>
                </c:pt>
                <c:pt idx="6374">
                  <c:v>150</c:v>
                </c:pt>
                <c:pt idx="6375">
                  <c:v>150</c:v>
                </c:pt>
                <c:pt idx="6376">
                  <c:v>150</c:v>
                </c:pt>
                <c:pt idx="6377">
                  <c:v>150</c:v>
                </c:pt>
                <c:pt idx="6378">
                  <c:v>150</c:v>
                </c:pt>
                <c:pt idx="6379">
                  <c:v>150</c:v>
                </c:pt>
                <c:pt idx="6380">
                  <c:v>150</c:v>
                </c:pt>
                <c:pt idx="6381">
                  <c:v>150</c:v>
                </c:pt>
                <c:pt idx="6382">
                  <c:v>150</c:v>
                </c:pt>
                <c:pt idx="6383">
                  <c:v>150</c:v>
                </c:pt>
                <c:pt idx="6384">
                  <c:v>150</c:v>
                </c:pt>
                <c:pt idx="6385">
                  <c:v>150</c:v>
                </c:pt>
                <c:pt idx="6386">
                  <c:v>150</c:v>
                </c:pt>
                <c:pt idx="6387">
                  <c:v>150</c:v>
                </c:pt>
                <c:pt idx="6388">
                  <c:v>150</c:v>
                </c:pt>
                <c:pt idx="6389">
                  <c:v>150</c:v>
                </c:pt>
                <c:pt idx="6390">
                  <c:v>150</c:v>
                </c:pt>
                <c:pt idx="6391">
                  <c:v>150</c:v>
                </c:pt>
                <c:pt idx="6392">
                  <c:v>150</c:v>
                </c:pt>
                <c:pt idx="6393">
                  <c:v>150</c:v>
                </c:pt>
                <c:pt idx="6394">
                  <c:v>150</c:v>
                </c:pt>
                <c:pt idx="6395">
                  <c:v>150</c:v>
                </c:pt>
                <c:pt idx="6396">
                  <c:v>150</c:v>
                </c:pt>
                <c:pt idx="6397">
                  <c:v>150</c:v>
                </c:pt>
                <c:pt idx="6398">
                  <c:v>150</c:v>
                </c:pt>
                <c:pt idx="6399">
                  <c:v>150</c:v>
                </c:pt>
                <c:pt idx="6400">
                  <c:v>150</c:v>
                </c:pt>
                <c:pt idx="6401">
                  <c:v>150</c:v>
                </c:pt>
                <c:pt idx="6402">
                  <c:v>150</c:v>
                </c:pt>
                <c:pt idx="6403">
                  <c:v>150</c:v>
                </c:pt>
                <c:pt idx="6404">
                  <c:v>150</c:v>
                </c:pt>
                <c:pt idx="6405">
                  <c:v>150</c:v>
                </c:pt>
                <c:pt idx="6406">
                  <c:v>150</c:v>
                </c:pt>
                <c:pt idx="6407">
                  <c:v>150</c:v>
                </c:pt>
                <c:pt idx="6408">
                  <c:v>150</c:v>
                </c:pt>
                <c:pt idx="6409">
                  <c:v>150</c:v>
                </c:pt>
                <c:pt idx="6410">
                  <c:v>150</c:v>
                </c:pt>
                <c:pt idx="6411">
                  <c:v>150</c:v>
                </c:pt>
                <c:pt idx="6412">
                  <c:v>150</c:v>
                </c:pt>
                <c:pt idx="6413">
                  <c:v>150</c:v>
                </c:pt>
                <c:pt idx="6414">
                  <c:v>150</c:v>
                </c:pt>
                <c:pt idx="6415">
                  <c:v>150</c:v>
                </c:pt>
                <c:pt idx="6416">
                  <c:v>150</c:v>
                </c:pt>
                <c:pt idx="6417">
                  <c:v>150</c:v>
                </c:pt>
                <c:pt idx="6418">
                  <c:v>150</c:v>
                </c:pt>
                <c:pt idx="6419">
                  <c:v>150</c:v>
                </c:pt>
                <c:pt idx="6420">
                  <c:v>150</c:v>
                </c:pt>
                <c:pt idx="6421">
                  <c:v>150</c:v>
                </c:pt>
                <c:pt idx="6422">
                  <c:v>150</c:v>
                </c:pt>
                <c:pt idx="6423">
                  <c:v>150</c:v>
                </c:pt>
                <c:pt idx="6424">
                  <c:v>150</c:v>
                </c:pt>
                <c:pt idx="6425">
                  <c:v>150</c:v>
                </c:pt>
                <c:pt idx="6426">
                  <c:v>150</c:v>
                </c:pt>
                <c:pt idx="6427">
                  <c:v>150</c:v>
                </c:pt>
                <c:pt idx="6428">
                  <c:v>150</c:v>
                </c:pt>
                <c:pt idx="6429">
                  <c:v>150</c:v>
                </c:pt>
                <c:pt idx="6430">
                  <c:v>150</c:v>
                </c:pt>
                <c:pt idx="6431">
                  <c:v>150</c:v>
                </c:pt>
                <c:pt idx="6432">
                  <c:v>150</c:v>
                </c:pt>
                <c:pt idx="6433">
                  <c:v>150</c:v>
                </c:pt>
                <c:pt idx="6434">
                  <c:v>150</c:v>
                </c:pt>
                <c:pt idx="6435">
                  <c:v>150</c:v>
                </c:pt>
                <c:pt idx="6436">
                  <c:v>150</c:v>
                </c:pt>
                <c:pt idx="6437">
                  <c:v>150</c:v>
                </c:pt>
                <c:pt idx="6438">
                  <c:v>150</c:v>
                </c:pt>
                <c:pt idx="6439">
                  <c:v>150</c:v>
                </c:pt>
                <c:pt idx="6440">
                  <c:v>150</c:v>
                </c:pt>
                <c:pt idx="6441">
                  <c:v>150</c:v>
                </c:pt>
                <c:pt idx="6442">
                  <c:v>150</c:v>
                </c:pt>
                <c:pt idx="6443">
                  <c:v>150</c:v>
                </c:pt>
                <c:pt idx="6444">
                  <c:v>150</c:v>
                </c:pt>
                <c:pt idx="6445">
                  <c:v>150</c:v>
                </c:pt>
                <c:pt idx="6446">
                  <c:v>150</c:v>
                </c:pt>
                <c:pt idx="6447">
                  <c:v>150</c:v>
                </c:pt>
                <c:pt idx="6448">
                  <c:v>150</c:v>
                </c:pt>
                <c:pt idx="6449">
                  <c:v>150</c:v>
                </c:pt>
                <c:pt idx="6450">
                  <c:v>150</c:v>
                </c:pt>
                <c:pt idx="6451">
                  <c:v>150</c:v>
                </c:pt>
                <c:pt idx="6452">
                  <c:v>150</c:v>
                </c:pt>
                <c:pt idx="6453">
                  <c:v>150</c:v>
                </c:pt>
                <c:pt idx="6454">
                  <c:v>150</c:v>
                </c:pt>
                <c:pt idx="6455">
                  <c:v>150</c:v>
                </c:pt>
                <c:pt idx="6456">
                  <c:v>150</c:v>
                </c:pt>
                <c:pt idx="6457">
                  <c:v>150</c:v>
                </c:pt>
                <c:pt idx="6458">
                  <c:v>150</c:v>
                </c:pt>
                <c:pt idx="6459">
                  <c:v>150</c:v>
                </c:pt>
                <c:pt idx="6460">
                  <c:v>150</c:v>
                </c:pt>
                <c:pt idx="6461">
                  <c:v>150</c:v>
                </c:pt>
                <c:pt idx="6462">
                  <c:v>150</c:v>
                </c:pt>
                <c:pt idx="6463">
                  <c:v>150</c:v>
                </c:pt>
                <c:pt idx="6464">
                  <c:v>150</c:v>
                </c:pt>
                <c:pt idx="6465">
                  <c:v>150</c:v>
                </c:pt>
                <c:pt idx="6466">
                  <c:v>150</c:v>
                </c:pt>
                <c:pt idx="6467">
                  <c:v>150</c:v>
                </c:pt>
                <c:pt idx="6468">
                  <c:v>150</c:v>
                </c:pt>
                <c:pt idx="6469">
                  <c:v>150</c:v>
                </c:pt>
                <c:pt idx="6470">
                  <c:v>150</c:v>
                </c:pt>
                <c:pt idx="6471">
                  <c:v>150</c:v>
                </c:pt>
                <c:pt idx="6472">
                  <c:v>150</c:v>
                </c:pt>
                <c:pt idx="6473">
                  <c:v>150</c:v>
                </c:pt>
                <c:pt idx="6474">
                  <c:v>150</c:v>
                </c:pt>
                <c:pt idx="6475">
                  <c:v>150</c:v>
                </c:pt>
                <c:pt idx="6476">
                  <c:v>150</c:v>
                </c:pt>
                <c:pt idx="6477">
                  <c:v>150</c:v>
                </c:pt>
                <c:pt idx="6478">
                  <c:v>150</c:v>
                </c:pt>
                <c:pt idx="6479">
                  <c:v>150</c:v>
                </c:pt>
                <c:pt idx="6480">
                  <c:v>150</c:v>
                </c:pt>
                <c:pt idx="6481">
                  <c:v>150</c:v>
                </c:pt>
                <c:pt idx="6482">
                  <c:v>150</c:v>
                </c:pt>
                <c:pt idx="6483">
                  <c:v>150</c:v>
                </c:pt>
                <c:pt idx="6484">
                  <c:v>150</c:v>
                </c:pt>
                <c:pt idx="6485">
                  <c:v>150</c:v>
                </c:pt>
                <c:pt idx="6486">
                  <c:v>150</c:v>
                </c:pt>
                <c:pt idx="6487">
                  <c:v>150</c:v>
                </c:pt>
                <c:pt idx="6488">
                  <c:v>150</c:v>
                </c:pt>
                <c:pt idx="6489">
                  <c:v>150</c:v>
                </c:pt>
                <c:pt idx="6490">
                  <c:v>150</c:v>
                </c:pt>
                <c:pt idx="6491">
                  <c:v>150</c:v>
                </c:pt>
                <c:pt idx="6492">
                  <c:v>150</c:v>
                </c:pt>
                <c:pt idx="6493">
                  <c:v>150</c:v>
                </c:pt>
                <c:pt idx="6494">
                  <c:v>150</c:v>
                </c:pt>
                <c:pt idx="6495">
                  <c:v>150</c:v>
                </c:pt>
                <c:pt idx="6496">
                  <c:v>150</c:v>
                </c:pt>
                <c:pt idx="6497">
                  <c:v>150</c:v>
                </c:pt>
                <c:pt idx="6498">
                  <c:v>150</c:v>
                </c:pt>
                <c:pt idx="6499">
                  <c:v>150</c:v>
                </c:pt>
                <c:pt idx="6500">
                  <c:v>150</c:v>
                </c:pt>
                <c:pt idx="6501">
                  <c:v>150</c:v>
                </c:pt>
                <c:pt idx="6502">
                  <c:v>150</c:v>
                </c:pt>
                <c:pt idx="6503">
                  <c:v>150</c:v>
                </c:pt>
                <c:pt idx="6504">
                  <c:v>150</c:v>
                </c:pt>
                <c:pt idx="6505">
                  <c:v>150</c:v>
                </c:pt>
                <c:pt idx="6506">
                  <c:v>150</c:v>
                </c:pt>
                <c:pt idx="6507">
                  <c:v>150</c:v>
                </c:pt>
                <c:pt idx="6508">
                  <c:v>150</c:v>
                </c:pt>
                <c:pt idx="6509">
                  <c:v>150</c:v>
                </c:pt>
                <c:pt idx="6510">
                  <c:v>150</c:v>
                </c:pt>
                <c:pt idx="6511">
                  <c:v>150</c:v>
                </c:pt>
                <c:pt idx="6512">
                  <c:v>150</c:v>
                </c:pt>
                <c:pt idx="6513">
                  <c:v>150</c:v>
                </c:pt>
                <c:pt idx="6514">
                  <c:v>150</c:v>
                </c:pt>
                <c:pt idx="6515">
                  <c:v>150</c:v>
                </c:pt>
                <c:pt idx="6516">
                  <c:v>150</c:v>
                </c:pt>
                <c:pt idx="6517">
                  <c:v>150</c:v>
                </c:pt>
                <c:pt idx="6518">
                  <c:v>150</c:v>
                </c:pt>
                <c:pt idx="6519">
                  <c:v>150</c:v>
                </c:pt>
                <c:pt idx="6520">
                  <c:v>150</c:v>
                </c:pt>
                <c:pt idx="6521">
                  <c:v>150</c:v>
                </c:pt>
                <c:pt idx="6522">
                  <c:v>150</c:v>
                </c:pt>
                <c:pt idx="6523">
                  <c:v>150</c:v>
                </c:pt>
                <c:pt idx="6524">
                  <c:v>150</c:v>
                </c:pt>
                <c:pt idx="6525">
                  <c:v>150</c:v>
                </c:pt>
                <c:pt idx="6526">
                  <c:v>150</c:v>
                </c:pt>
                <c:pt idx="6527">
                  <c:v>150</c:v>
                </c:pt>
                <c:pt idx="6528">
                  <c:v>150</c:v>
                </c:pt>
                <c:pt idx="6529">
                  <c:v>150</c:v>
                </c:pt>
                <c:pt idx="6530">
                  <c:v>150</c:v>
                </c:pt>
                <c:pt idx="6531">
                  <c:v>150</c:v>
                </c:pt>
                <c:pt idx="6532">
                  <c:v>150</c:v>
                </c:pt>
                <c:pt idx="6533">
                  <c:v>150</c:v>
                </c:pt>
                <c:pt idx="6534">
                  <c:v>150</c:v>
                </c:pt>
                <c:pt idx="6535">
                  <c:v>150</c:v>
                </c:pt>
                <c:pt idx="6536">
                  <c:v>150</c:v>
                </c:pt>
                <c:pt idx="6537">
                  <c:v>150</c:v>
                </c:pt>
                <c:pt idx="6538">
                  <c:v>150</c:v>
                </c:pt>
                <c:pt idx="6539">
                  <c:v>150</c:v>
                </c:pt>
                <c:pt idx="6540">
                  <c:v>150</c:v>
                </c:pt>
                <c:pt idx="6541">
                  <c:v>150</c:v>
                </c:pt>
                <c:pt idx="6542">
                  <c:v>150</c:v>
                </c:pt>
                <c:pt idx="6543">
                  <c:v>150</c:v>
                </c:pt>
                <c:pt idx="6544">
                  <c:v>150</c:v>
                </c:pt>
                <c:pt idx="6545">
                  <c:v>150</c:v>
                </c:pt>
                <c:pt idx="6546">
                  <c:v>150</c:v>
                </c:pt>
                <c:pt idx="6547">
                  <c:v>150</c:v>
                </c:pt>
                <c:pt idx="6548">
                  <c:v>150</c:v>
                </c:pt>
                <c:pt idx="6549">
                  <c:v>150</c:v>
                </c:pt>
                <c:pt idx="6550">
                  <c:v>150</c:v>
                </c:pt>
                <c:pt idx="6551">
                  <c:v>150</c:v>
                </c:pt>
                <c:pt idx="6552">
                  <c:v>150</c:v>
                </c:pt>
                <c:pt idx="6553">
                  <c:v>150</c:v>
                </c:pt>
                <c:pt idx="6554">
                  <c:v>150</c:v>
                </c:pt>
                <c:pt idx="6555">
                  <c:v>150</c:v>
                </c:pt>
                <c:pt idx="6556">
                  <c:v>150</c:v>
                </c:pt>
                <c:pt idx="6557">
                  <c:v>150</c:v>
                </c:pt>
                <c:pt idx="6558">
                  <c:v>150</c:v>
                </c:pt>
                <c:pt idx="6559">
                  <c:v>150</c:v>
                </c:pt>
                <c:pt idx="6560">
                  <c:v>150</c:v>
                </c:pt>
                <c:pt idx="6561">
                  <c:v>150</c:v>
                </c:pt>
                <c:pt idx="6562">
                  <c:v>150</c:v>
                </c:pt>
                <c:pt idx="6563">
                  <c:v>150</c:v>
                </c:pt>
                <c:pt idx="6564">
                  <c:v>150</c:v>
                </c:pt>
                <c:pt idx="6565">
                  <c:v>150</c:v>
                </c:pt>
                <c:pt idx="6566">
                  <c:v>150</c:v>
                </c:pt>
                <c:pt idx="6567">
                  <c:v>150</c:v>
                </c:pt>
                <c:pt idx="6568">
                  <c:v>150</c:v>
                </c:pt>
                <c:pt idx="6569">
                  <c:v>150</c:v>
                </c:pt>
                <c:pt idx="6570">
                  <c:v>150</c:v>
                </c:pt>
                <c:pt idx="6571">
                  <c:v>150</c:v>
                </c:pt>
                <c:pt idx="6572">
                  <c:v>150</c:v>
                </c:pt>
                <c:pt idx="6573">
                  <c:v>150</c:v>
                </c:pt>
                <c:pt idx="6574">
                  <c:v>150</c:v>
                </c:pt>
                <c:pt idx="6575">
                  <c:v>150</c:v>
                </c:pt>
                <c:pt idx="6576">
                  <c:v>150</c:v>
                </c:pt>
                <c:pt idx="6577">
                  <c:v>150</c:v>
                </c:pt>
                <c:pt idx="6578">
                  <c:v>150</c:v>
                </c:pt>
                <c:pt idx="6579">
                  <c:v>150</c:v>
                </c:pt>
                <c:pt idx="6580">
                  <c:v>150</c:v>
                </c:pt>
                <c:pt idx="6581">
                  <c:v>150</c:v>
                </c:pt>
                <c:pt idx="6582">
                  <c:v>150</c:v>
                </c:pt>
                <c:pt idx="6583">
                  <c:v>150</c:v>
                </c:pt>
                <c:pt idx="6584">
                  <c:v>150</c:v>
                </c:pt>
                <c:pt idx="6585">
                  <c:v>150</c:v>
                </c:pt>
                <c:pt idx="6586">
                  <c:v>150</c:v>
                </c:pt>
                <c:pt idx="6587">
                  <c:v>150</c:v>
                </c:pt>
                <c:pt idx="6588">
                  <c:v>150</c:v>
                </c:pt>
                <c:pt idx="6589">
                  <c:v>150</c:v>
                </c:pt>
                <c:pt idx="6590">
                  <c:v>150</c:v>
                </c:pt>
                <c:pt idx="6591">
                  <c:v>150</c:v>
                </c:pt>
                <c:pt idx="6592">
                  <c:v>150</c:v>
                </c:pt>
                <c:pt idx="6593">
                  <c:v>150</c:v>
                </c:pt>
                <c:pt idx="6594">
                  <c:v>150</c:v>
                </c:pt>
                <c:pt idx="6595">
                  <c:v>150</c:v>
                </c:pt>
                <c:pt idx="6596">
                  <c:v>150</c:v>
                </c:pt>
                <c:pt idx="6597">
                  <c:v>150</c:v>
                </c:pt>
                <c:pt idx="6598">
                  <c:v>150</c:v>
                </c:pt>
                <c:pt idx="6599">
                  <c:v>150</c:v>
                </c:pt>
                <c:pt idx="6600">
                  <c:v>150</c:v>
                </c:pt>
                <c:pt idx="6601">
                  <c:v>150</c:v>
                </c:pt>
                <c:pt idx="6602">
                  <c:v>150</c:v>
                </c:pt>
                <c:pt idx="6603">
                  <c:v>150</c:v>
                </c:pt>
                <c:pt idx="6604">
                  <c:v>150</c:v>
                </c:pt>
                <c:pt idx="6605">
                  <c:v>150</c:v>
                </c:pt>
                <c:pt idx="6606">
                  <c:v>150</c:v>
                </c:pt>
                <c:pt idx="6607">
                  <c:v>150</c:v>
                </c:pt>
                <c:pt idx="6608">
                  <c:v>150</c:v>
                </c:pt>
                <c:pt idx="6609">
                  <c:v>150</c:v>
                </c:pt>
                <c:pt idx="6610">
                  <c:v>150</c:v>
                </c:pt>
                <c:pt idx="6611">
                  <c:v>150</c:v>
                </c:pt>
                <c:pt idx="6612">
                  <c:v>150</c:v>
                </c:pt>
                <c:pt idx="6613">
                  <c:v>150</c:v>
                </c:pt>
                <c:pt idx="6614">
                  <c:v>150</c:v>
                </c:pt>
                <c:pt idx="6615">
                  <c:v>150</c:v>
                </c:pt>
                <c:pt idx="6616">
                  <c:v>150</c:v>
                </c:pt>
                <c:pt idx="6617">
                  <c:v>150</c:v>
                </c:pt>
                <c:pt idx="6618">
                  <c:v>150</c:v>
                </c:pt>
                <c:pt idx="6619">
                  <c:v>150</c:v>
                </c:pt>
                <c:pt idx="6620">
                  <c:v>150</c:v>
                </c:pt>
                <c:pt idx="6621">
                  <c:v>150</c:v>
                </c:pt>
                <c:pt idx="6622">
                  <c:v>150</c:v>
                </c:pt>
                <c:pt idx="6623">
                  <c:v>150</c:v>
                </c:pt>
                <c:pt idx="6624">
                  <c:v>150</c:v>
                </c:pt>
                <c:pt idx="6625">
                  <c:v>150</c:v>
                </c:pt>
                <c:pt idx="6626">
                  <c:v>150</c:v>
                </c:pt>
                <c:pt idx="6627">
                  <c:v>150</c:v>
                </c:pt>
                <c:pt idx="6628">
                  <c:v>150</c:v>
                </c:pt>
                <c:pt idx="6629">
                  <c:v>150</c:v>
                </c:pt>
                <c:pt idx="6630">
                  <c:v>150</c:v>
                </c:pt>
                <c:pt idx="6631">
                  <c:v>150</c:v>
                </c:pt>
                <c:pt idx="6632">
                  <c:v>150</c:v>
                </c:pt>
                <c:pt idx="6633">
                  <c:v>150</c:v>
                </c:pt>
                <c:pt idx="6634">
                  <c:v>150</c:v>
                </c:pt>
                <c:pt idx="6635">
                  <c:v>150</c:v>
                </c:pt>
                <c:pt idx="6636">
                  <c:v>150</c:v>
                </c:pt>
                <c:pt idx="6637">
                  <c:v>150</c:v>
                </c:pt>
                <c:pt idx="6638">
                  <c:v>150</c:v>
                </c:pt>
                <c:pt idx="6639">
                  <c:v>150</c:v>
                </c:pt>
                <c:pt idx="6640">
                  <c:v>150</c:v>
                </c:pt>
                <c:pt idx="6641">
                  <c:v>150</c:v>
                </c:pt>
                <c:pt idx="6642">
                  <c:v>150</c:v>
                </c:pt>
                <c:pt idx="6643">
                  <c:v>150</c:v>
                </c:pt>
                <c:pt idx="6644">
                  <c:v>150</c:v>
                </c:pt>
                <c:pt idx="6645">
                  <c:v>150</c:v>
                </c:pt>
                <c:pt idx="6646">
                  <c:v>150</c:v>
                </c:pt>
                <c:pt idx="6647">
                  <c:v>150</c:v>
                </c:pt>
                <c:pt idx="6648">
                  <c:v>150</c:v>
                </c:pt>
                <c:pt idx="6649">
                  <c:v>150</c:v>
                </c:pt>
                <c:pt idx="6650">
                  <c:v>150</c:v>
                </c:pt>
                <c:pt idx="6651">
                  <c:v>151</c:v>
                </c:pt>
                <c:pt idx="6652">
                  <c:v>151</c:v>
                </c:pt>
                <c:pt idx="6653">
                  <c:v>151</c:v>
                </c:pt>
                <c:pt idx="6654">
                  <c:v>151</c:v>
                </c:pt>
                <c:pt idx="6655">
                  <c:v>151</c:v>
                </c:pt>
                <c:pt idx="6656">
                  <c:v>151</c:v>
                </c:pt>
                <c:pt idx="6657">
                  <c:v>151</c:v>
                </c:pt>
                <c:pt idx="6658">
                  <c:v>151</c:v>
                </c:pt>
                <c:pt idx="6659">
                  <c:v>151</c:v>
                </c:pt>
                <c:pt idx="6660">
                  <c:v>151</c:v>
                </c:pt>
                <c:pt idx="6661">
                  <c:v>152</c:v>
                </c:pt>
                <c:pt idx="6662">
                  <c:v>152</c:v>
                </c:pt>
                <c:pt idx="6663">
                  <c:v>152</c:v>
                </c:pt>
                <c:pt idx="6664">
                  <c:v>152</c:v>
                </c:pt>
                <c:pt idx="6665">
                  <c:v>153</c:v>
                </c:pt>
                <c:pt idx="6666">
                  <c:v>153</c:v>
                </c:pt>
                <c:pt idx="6667">
                  <c:v>153</c:v>
                </c:pt>
                <c:pt idx="6668">
                  <c:v>153</c:v>
                </c:pt>
                <c:pt idx="6669">
                  <c:v>153</c:v>
                </c:pt>
                <c:pt idx="6670">
                  <c:v>153</c:v>
                </c:pt>
                <c:pt idx="6671">
                  <c:v>154</c:v>
                </c:pt>
                <c:pt idx="6672">
                  <c:v>154</c:v>
                </c:pt>
                <c:pt idx="6673">
                  <c:v>154</c:v>
                </c:pt>
                <c:pt idx="6674">
                  <c:v>154</c:v>
                </c:pt>
                <c:pt idx="6675">
                  <c:v>155</c:v>
                </c:pt>
                <c:pt idx="6676">
                  <c:v>155</c:v>
                </c:pt>
                <c:pt idx="6677">
                  <c:v>155</c:v>
                </c:pt>
                <c:pt idx="6678">
                  <c:v>155</c:v>
                </c:pt>
                <c:pt idx="6679">
                  <c:v>155</c:v>
                </c:pt>
                <c:pt idx="6680">
                  <c:v>155</c:v>
                </c:pt>
                <c:pt idx="6681">
                  <c:v>155</c:v>
                </c:pt>
                <c:pt idx="6682">
                  <c:v>155</c:v>
                </c:pt>
                <c:pt idx="6683">
                  <c:v>155</c:v>
                </c:pt>
                <c:pt idx="6684">
                  <c:v>155</c:v>
                </c:pt>
                <c:pt idx="6685">
                  <c:v>155</c:v>
                </c:pt>
                <c:pt idx="6686">
                  <c:v>155</c:v>
                </c:pt>
                <c:pt idx="6687">
                  <c:v>155</c:v>
                </c:pt>
                <c:pt idx="6688">
                  <c:v>155</c:v>
                </c:pt>
                <c:pt idx="6689">
                  <c:v>155</c:v>
                </c:pt>
                <c:pt idx="6690">
                  <c:v>155</c:v>
                </c:pt>
                <c:pt idx="6691">
                  <c:v>155</c:v>
                </c:pt>
                <c:pt idx="6692">
                  <c:v>155</c:v>
                </c:pt>
                <c:pt idx="6693">
                  <c:v>155</c:v>
                </c:pt>
                <c:pt idx="6694">
                  <c:v>155</c:v>
                </c:pt>
                <c:pt idx="6695">
                  <c:v>155</c:v>
                </c:pt>
                <c:pt idx="6696">
                  <c:v>155</c:v>
                </c:pt>
                <c:pt idx="6697">
                  <c:v>155</c:v>
                </c:pt>
                <c:pt idx="6698">
                  <c:v>155</c:v>
                </c:pt>
                <c:pt idx="6699">
                  <c:v>156</c:v>
                </c:pt>
                <c:pt idx="6700">
                  <c:v>157</c:v>
                </c:pt>
                <c:pt idx="6701">
                  <c:v>157</c:v>
                </c:pt>
                <c:pt idx="6702">
                  <c:v>157</c:v>
                </c:pt>
                <c:pt idx="6703">
                  <c:v>158</c:v>
                </c:pt>
                <c:pt idx="6704">
                  <c:v>158</c:v>
                </c:pt>
                <c:pt idx="6705">
                  <c:v>158</c:v>
                </c:pt>
                <c:pt idx="6706">
                  <c:v>158</c:v>
                </c:pt>
                <c:pt idx="6707">
                  <c:v>159</c:v>
                </c:pt>
                <c:pt idx="6708">
                  <c:v>159</c:v>
                </c:pt>
                <c:pt idx="6709">
                  <c:v>159</c:v>
                </c:pt>
                <c:pt idx="6710">
                  <c:v>159</c:v>
                </c:pt>
                <c:pt idx="6711">
                  <c:v>160</c:v>
                </c:pt>
                <c:pt idx="6712">
                  <c:v>160</c:v>
                </c:pt>
                <c:pt idx="6713">
                  <c:v>160</c:v>
                </c:pt>
                <c:pt idx="6714">
                  <c:v>160</c:v>
                </c:pt>
                <c:pt idx="6715">
                  <c:v>160</c:v>
                </c:pt>
                <c:pt idx="6716">
                  <c:v>160</c:v>
                </c:pt>
                <c:pt idx="6717">
                  <c:v>160</c:v>
                </c:pt>
                <c:pt idx="6718">
                  <c:v>160</c:v>
                </c:pt>
                <c:pt idx="6719">
                  <c:v>160</c:v>
                </c:pt>
                <c:pt idx="6720">
                  <c:v>160</c:v>
                </c:pt>
                <c:pt idx="6721">
                  <c:v>160</c:v>
                </c:pt>
                <c:pt idx="6722">
                  <c:v>160</c:v>
                </c:pt>
                <c:pt idx="6723">
                  <c:v>160</c:v>
                </c:pt>
                <c:pt idx="6724">
                  <c:v>160</c:v>
                </c:pt>
                <c:pt idx="6725">
                  <c:v>160</c:v>
                </c:pt>
                <c:pt idx="6726">
                  <c:v>160</c:v>
                </c:pt>
                <c:pt idx="6727">
                  <c:v>160</c:v>
                </c:pt>
                <c:pt idx="6728">
                  <c:v>160</c:v>
                </c:pt>
                <c:pt idx="6729">
                  <c:v>160</c:v>
                </c:pt>
                <c:pt idx="6730">
                  <c:v>160</c:v>
                </c:pt>
                <c:pt idx="6731">
                  <c:v>160</c:v>
                </c:pt>
                <c:pt idx="6732">
                  <c:v>160</c:v>
                </c:pt>
                <c:pt idx="6733">
                  <c:v>160</c:v>
                </c:pt>
                <c:pt idx="6734">
                  <c:v>160</c:v>
                </c:pt>
                <c:pt idx="6735">
                  <c:v>160</c:v>
                </c:pt>
                <c:pt idx="6736">
                  <c:v>160</c:v>
                </c:pt>
                <c:pt idx="6737">
                  <c:v>160</c:v>
                </c:pt>
                <c:pt idx="6738">
                  <c:v>160</c:v>
                </c:pt>
                <c:pt idx="6739">
                  <c:v>160</c:v>
                </c:pt>
                <c:pt idx="6740">
                  <c:v>160</c:v>
                </c:pt>
                <c:pt idx="6741">
                  <c:v>160</c:v>
                </c:pt>
                <c:pt idx="6742">
                  <c:v>160</c:v>
                </c:pt>
                <c:pt idx="6743">
                  <c:v>160</c:v>
                </c:pt>
                <c:pt idx="6744">
                  <c:v>160</c:v>
                </c:pt>
                <c:pt idx="6745">
                  <c:v>160</c:v>
                </c:pt>
                <c:pt idx="6746">
                  <c:v>160</c:v>
                </c:pt>
                <c:pt idx="6747">
                  <c:v>160</c:v>
                </c:pt>
                <c:pt idx="6748">
                  <c:v>160</c:v>
                </c:pt>
                <c:pt idx="6749">
                  <c:v>160</c:v>
                </c:pt>
                <c:pt idx="6750">
                  <c:v>160</c:v>
                </c:pt>
                <c:pt idx="6751">
                  <c:v>160</c:v>
                </c:pt>
                <c:pt idx="6752">
                  <c:v>160</c:v>
                </c:pt>
                <c:pt idx="6753">
                  <c:v>160</c:v>
                </c:pt>
                <c:pt idx="6754">
                  <c:v>160</c:v>
                </c:pt>
                <c:pt idx="6755">
                  <c:v>160</c:v>
                </c:pt>
                <c:pt idx="6756">
                  <c:v>160</c:v>
                </c:pt>
                <c:pt idx="6757">
                  <c:v>160</c:v>
                </c:pt>
                <c:pt idx="6758">
                  <c:v>160</c:v>
                </c:pt>
                <c:pt idx="6759">
                  <c:v>160</c:v>
                </c:pt>
                <c:pt idx="6760">
                  <c:v>161</c:v>
                </c:pt>
                <c:pt idx="6761">
                  <c:v>161</c:v>
                </c:pt>
                <c:pt idx="6762">
                  <c:v>161</c:v>
                </c:pt>
                <c:pt idx="6763">
                  <c:v>161</c:v>
                </c:pt>
                <c:pt idx="6764">
                  <c:v>162</c:v>
                </c:pt>
                <c:pt idx="6765">
                  <c:v>163</c:v>
                </c:pt>
                <c:pt idx="6766">
                  <c:v>163</c:v>
                </c:pt>
                <c:pt idx="6767">
                  <c:v>163</c:v>
                </c:pt>
                <c:pt idx="6768">
                  <c:v>163</c:v>
                </c:pt>
                <c:pt idx="6769">
                  <c:v>163</c:v>
                </c:pt>
                <c:pt idx="6770">
                  <c:v>163</c:v>
                </c:pt>
                <c:pt idx="6771">
                  <c:v>163</c:v>
                </c:pt>
                <c:pt idx="6772">
                  <c:v>163</c:v>
                </c:pt>
                <c:pt idx="6773">
                  <c:v>163</c:v>
                </c:pt>
                <c:pt idx="6774">
                  <c:v>163</c:v>
                </c:pt>
                <c:pt idx="6775">
                  <c:v>163</c:v>
                </c:pt>
                <c:pt idx="6776">
                  <c:v>164</c:v>
                </c:pt>
                <c:pt idx="6777">
                  <c:v>164</c:v>
                </c:pt>
                <c:pt idx="6778">
                  <c:v>164</c:v>
                </c:pt>
                <c:pt idx="6779">
                  <c:v>164</c:v>
                </c:pt>
                <c:pt idx="6780">
                  <c:v>164</c:v>
                </c:pt>
                <c:pt idx="6781">
                  <c:v>165</c:v>
                </c:pt>
                <c:pt idx="6782">
                  <c:v>165</c:v>
                </c:pt>
                <c:pt idx="6783">
                  <c:v>165</c:v>
                </c:pt>
                <c:pt idx="6784">
                  <c:v>165</c:v>
                </c:pt>
                <c:pt idx="6785">
                  <c:v>165</c:v>
                </c:pt>
                <c:pt idx="6786">
                  <c:v>165</c:v>
                </c:pt>
                <c:pt idx="6787">
                  <c:v>165</c:v>
                </c:pt>
                <c:pt idx="6788">
                  <c:v>165</c:v>
                </c:pt>
                <c:pt idx="6789">
                  <c:v>165</c:v>
                </c:pt>
                <c:pt idx="6790">
                  <c:v>165</c:v>
                </c:pt>
                <c:pt idx="6791">
                  <c:v>165</c:v>
                </c:pt>
                <c:pt idx="6792">
                  <c:v>166</c:v>
                </c:pt>
                <c:pt idx="6793">
                  <c:v>166</c:v>
                </c:pt>
                <c:pt idx="6794">
                  <c:v>166</c:v>
                </c:pt>
                <c:pt idx="6795">
                  <c:v>166</c:v>
                </c:pt>
                <c:pt idx="6796">
                  <c:v>167</c:v>
                </c:pt>
                <c:pt idx="6797">
                  <c:v>168</c:v>
                </c:pt>
                <c:pt idx="6798">
                  <c:v>168</c:v>
                </c:pt>
                <c:pt idx="6799">
                  <c:v>168</c:v>
                </c:pt>
                <c:pt idx="6800">
                  <c:v>168</c:v>
                </c:pt>
                <c:pt idx="6801">
                  <c:v>168</c:v>
                </c:pt>
                <c:pt idx="6802">
                  <c:v>169</c:v>
                </c:pt>
                <c:pt idx="6803">
                  <c:v>169</c:v>
                </c:pt>
                <c:pt idx="6804">
                  <c:v>169</c:v>
                </c:pt>
                <c:pt idx="6805">
                  <c:v>169</c:v>
                </c:pt>
                <c:pt idx="6806">
                  <c:v>169</c:v>
                </c:pt>
                <c:pt idx="6807">
                  <c:v>170</c:v>
                </c:pt>
                <c:pt idx="6808">
                  <c:v>170</c:v>
                </c:pt>
                <c:pt idx="6809">
                  <c:v>170</c:v>
                </c:pt>
                <c:pt idx="6810">
                  <c:v>170</c:v>
                </c:pt>
                <c:pt idx="6811">
                  <c:v>170</c:v>
                </c:pt>
                <c:pt idx="6812">
                  <c:v>170</c:v>
                </c:pt>
                <c:pt idx="6813">
                  <c:v>170</c:v>
                </c:pt>
                <c:pt idx="6814">
                  <c:v>170</c:v>
                </c:pt>
                <c:pt idx="6815">
                  <c:v>170</c:v>
                </c:pt>
                <c:pt idx="6816">
                  <c:v>170</c:v>
                </c:pt>
                <c:pt idx="6817">
                  <c:v>170</c:v>
                </c:pt>
                <c:pt idx="6818">
                  <c:v>170</c:v>
                </c:pt>
                <c:pt idx="6819">
                  <c:v>170</c:v>
                </c:pt>
                <c:pt idx="6820">
                  <c:v>170</c:v>
                </c:pt>
                <c:pt idx="6821">
                  <c:v>170</c:v>
                </c:pt>
                <c:pt idx="6822">
                  <c:v>170</c:v>
                </c:pt>
                <c:pt idx="6823">
                  <c:v>170</c:v>
                </c:pt>
                <c:pt idx="6824">
                  <c:v>170</c:v>
                </c:pt>
                <c:pt idx="6825">
                  <c:v>170</c:v>
                </c:pt>
                <c:pt idx="6826">
                  <c:v>170</c:v>
                </c:pt>
                <c:pt idx="6827">
                  <c:v>170</c:v>
                </c:pt>
                <c:pt idx="6828">
                  <c:v>170</c:v>
                </c:pt>
                <c:pt idx="6829">
                  <c:v>170</c:v>
                </c:pt>
                <c:pt idx="6830">
                  <c:v>170</c:v>
                </c:pt>
                <c:pt idx="6831">
                  <c:v>170</c:v>
                </c:pt>
                <c:pt idx="6832">
                  <c:v>170</c:v>
                </c:pt>
                <c:pt idx="6833">
                  <c:v>170</c:v>
                </c:pt>
                <c:pt idx="6834">
                  <c:v>170</c:v>
                </c:pt>
                <c:pt idx="6835">
                  <c:v>170</c:v>
                </c:pt>
                <c:pt idx="6836">
                  <c:v>170</c:v>
                </c:pt>
                <c:pt idx="6837">
                  <c:v>170</c:v>
                </c:pt>
                <c:pt idx="6838">
                  <c:v>170</c:v>
                </c:pt>
                <c:pt idx="6839">
                  <c:v>170</c:v>
                </c:pt>
                <c:pt idx="6840">
                  <c:v>170</c:v>
                </c:pt>
                <c:pt idx="6841">
                  <c:v>171</c:v>
                </c:pt>
                <c:pt idx="6842">
                  <c:v>171</c:v>
                </c:pt>
                <c:pt idx="6843">
                  <c:v>171</c:v>
                </c:pt>
                <c:pt idx="6844">
                  <c:v>171</c:v>
                </c:pt>
                <c:pt idx="6845">
                  <c:v>171</c:v>
                </c:pt>
                <c:pt idx="6846">
                  <c:v>171</c:v>
                </c:pt>
                <c:pt idx="6847">
                  <c:v>171</c:v>
                </c:pt>
                <c:pt idx="6848">
                  <c:v>171</c:v>
                </c:pt>
                <c:pt idx="6849">
                  <c:v>172</c:v>
                </c:pt>
                <c:pt idx="6850">
                  <c:v>172</c:v>
                </c:pt>
                <c:pt idx="6851">
                  <c:v>173</c:v>
                </c:pt>
                <c:pt idx="6852">
                  <c:v>173</c:v>
                </c:pt>
                <c:pt idx="6853">
                  <c:v>173</c:v>
                </c:pt>
                <c:pt idx="6854">
                  <c:v>173</c:v>
                </c:pt>
                <c:pt idx="6855">
                  <c:v>174</c:v>
                </c:pt>
                <c:pt idx="6856">
                  <c:v>174</c:v>
                </c:pt>
                <c:pt idx="6857">
                  <c:v>174</c:v>
                </c:pt>
                <c:pt idx="6858">
                  <c:v>174</c:v>
                </c:pt>
                <c:pt idx="6859">
                  <c:v>174</c:v>
                </c:pt>
                <c:pt idx="6860">
                  <c:v>175</c:v>
                </c:pt>
                <c:pt idx="6861">
                  <c:v>175</c:v>
                </c:pt>
                <c:pt idx="6862">
                  <c:v>175</c:v>
                </c:pt>
                <c:pt idx="6863">
                  <c:v>176</c:v>
                </c:pt>
                <c:pt idx="6864">
                  <c:v>176</c:v>
                </c:pt>
                <c:pt idx="6865">
                  <c:v>176</c:v>
                </c:pt>
                <c:pt idx="6866">
                  <c:v>176</c:v>
                </c:pt>
                <c:pt idx="6867">
                  <c:v>176</c:v>
                </c:pt>
                <c:pt idx="6868">
                  <c:v>177</c:v>
                </c:pt>
                <c:pt idx="6869">
                  <c:v>177</c:v>
                </c:pt>
                <c:pt idx="6870">
                  <c:v>178</c:v>
                </c:pt>
                <c:pt idx="6871">
                  <c:v>178</c:v>
                </c:pt>
                <c:pt idx="6872">
                  <c:v>179</c:v>
                </c:pt>
                <c:pt idx="6873">
                  <c:v>179</c:v>
                </c:pt>
                <c:pt idx="6874">
                  <c:v>179</c:v>
                </c:pt>
                <c:pt idx="6875">
                  <c:v>180</c:v>
                </c:pt>
                <c:pt idx="6876">
                  <c:v>180</c:v>
                </c:pt>
                <c:pt idx="6877">
                  <c:v>180</c:v>
                </c:pt>
                <c:pt idx="6878">
                  <c:v>180</c:v>
                </c:pt>
                <c:pt idx="6879">
                  <c:v>180</c:v>
                </c:pt>
                <c:pt idx="6880">
                  <c:v>180</c:v>
                </c:pt>
                <c:pt idx="6881">
                  <c:v>180</c:v>
                </c:pt>
                <c:pt idx="6882">
                  <c:v>180</c:v>
                </c:pt>
                <c:pt idx="6883">
                  <c:v>180</c:v>
                </c:pt>
                <c:pt idx="6884">
                  <c:v>180</c:v>
                </c:pt>
                <c:pt idx="6885">
                  <c:v>180</c:v>
                </c:pt>
                <c:pt idx="6886">
                  <c:v>180</c:v>
                </c:pt>
                <c:pt idx="6887">
                  <c:v>180</c:v>
                </c:pt>
                <c:pt idx="6888">
                  <c:v>180</c:v>
                </c:pt>
                <c:pt idx="6889">
                  <c:v>180</c:v>
                </c:pt>
                <c:pt idx="6890">
                  <c:v>180</c:v>
                </c:pt>
                <c:pt idx="6891">
                  <c:v>180</c:v>
                </c:pt>
                <c:pt idx="6892">
                  <c:v>180</c:v>
                </c:pt>
                <c:pt idx="6893">
                  <c:v>180</c:v>
                </c:pt>
                <c:pt idx="6894">
                  <c:v>180</c:v>
                </c:pt>
                <c:pt idx="6895">
                  <c:v>180</c:v>
                </c:pt>
                <c:pt idx="6896">
                  <c:v>180</c:v>
                </c:pt>
                <c:pt idx="6897">
                  <c:v>180</c:v>
                </c:pt>
                <c:pt idx="6898">
                  <c:v>180</c:v>
                </c:pt>
                <c:pt idx="6899">
                  <c:v>180</c:v>
                </c:pt>
                <c:pt idx="6900">
                  <c:v>180</c:v>
                </c:pt>
                <c:pt idx="6901">
                  <c:v>180</c:v>
                </c:pt>
                <c:pt idx="6902">
                  <c:v>180</c:v>
                </c:pt>
                <c:pt idx="6903">
                  <c:v>180</c:v>
                </c:pt>
                <c:pt idx="6904">
                  <c:v>180</c:v>
                </c:pt>
                <c:pt idx="6905">
                  <c:v>180</c:v>
                </c:pt>
                <c:pt idx="6906">
                  <c:v>180</c:v>
                </c:pt>
                <c:pt idx="6907">
                  <c:v>180</c:v>
                </c:pt>
                <c:pt idx="6908">
                  <c:v>180</c:v>
                </c:pt>
                <c:pt idx="6909">
                  <c:v>180</c:v>
                </c:pt>
                <c:pt idx="6910">
                  <c:v>180</c:v>
                </c:pt>
                <c:pt idx="6911">
                  <c:v>180</c:v>
                </c:pt>
                <c:pt idx="6912">
                  <c:v>180</c:v>
                </c:pt>
                <c:pt idx="6913">
                  <c:v>180</c:v>
                </c:pt>
                <c:pt idx="6914">
                  <c:v>180</c:v>
                </c:pt>
                <c:pt idx="6915">
                  <c:v>180</c:v>
                </c:pt>
                <c:pt idx="6916">
                  <c:v>180</c:v>
                </c:pt>
                <c:pt idx="6917">
                  <c:v>180</c:v>
                </c:pt>
                <c:pt idx="6918">
                  <c:v>180</c:v>
                </c:pt>
                <c:pt idx="6919">
                  <c:v>180</c:v>
                </c:pt>
                <c:pt idx="6920">
                  <c:v>180</c:v>
                </c:pt>
                <c:pt idx="6921">
                  <c:v>180</c:v>
                </c:pt>
                <c:pt idx="6922">
                  <c:v>180</c:v>
                </c:pt>
                <c:pt idx="6923">
                  <c:v>180</c:v>
                </c:pt>
                <c:pt idx="6924">
                  <c:v>180</c:v>
                </c:pt>
                <c:pt idx="6925">
                  <c:v>180</c:v>
                </c:pt>
                <c:pt idx="6926">
                  <c:v>180</c:v>
                </c:pt>
                <c:pt idx="6927">
                  <c:v>180</c:v>
                </c:pt>
                <c:pt idx="6928">
                  <c:v>180</c:v>
                </c:pt>
                <c:pt idx="6929">
                  <c:v>180</c:v>
                </c:pt>
                <c:pt idx="6930">
                  <c:v>180</c:v>
                </c:pt>
                <c:pt idx="6931">
                  <c:v>180</c:v>
                </c:pt>
                <c:pt idx="6932">
                  <c:v>180</c:v>
                </c:pt>
                <c:pt idx="6933">
                  <c:v>180</c:v>
                </c:pt>
                <c:pt idx="6934">
                  <c:v>180</c:v>
                </c:pt>
                <c:pt idx="6935">
                  <c:v>180</c:v>
                </c:pt>
                <c:pt idx="6936">
                  <c:v>180</c:v>
                </c:pt>
                <c:pt idx="6937">
                  <c:v>180</c:v>
                </c:pt>
                <c:pt idx="6938">
                  <c:v>180</c:v>
                </c:pt>
                <c:pt idx="6939">
                  <c:v>180</c:v>
                </c:pt>
                <c:pt idx="6940">
                  <c:v>180</c:v>
                </c:pt>
                <c:pt idx="6941">
                  <c:v>180</c:v>
                </c:pt>
                <c:pt idx="6942">
                  <c:v>180</c:v>
                </c:pt>
                <c:pt idx="6943">
                  <c:v>180</c:v>
                </c:pt>
                <c:pt idx="6944">
                  <c:v>180</c:v>
                </c:pt>
                <c:pt idx="6945">
                  <c:v>180</c:v>
                </c:pt>
                <c:pt idx="6946">
                  <c:v>180</c:v>
                </c:pt>
                <c:pt idx="6947">
                  <c:v>180</c:v>
                </c:pt>
                <c:pt idx="6948">
                  <c:v>180</c:v>
                </c:pt>
                <c:pt idx="6949">
                  <c:v>180</c:v>
                </c:pt>
                <c:pt idx="6950">
                  <c:v>180</c:v>
                </c:pt>
                <c:pt idx="6951">
                  <c:v>180</c:v>
                </c:pt>
                <c:pt idx="6952">
                  <c:v>180</c:v>
                </c:pt>
                <c:pt idx="6953">
                  <c:v>180</c:v>
                </c:pt>
                <c:pt idx="6954">
                  <c:v>180</c:v>
                </c:pt>
                <c:pt idx="6955">
                  <c:v>180</c:v>
                </c:pt>
                <c:pt idx="6956">
                  <c:v>180</c:v>
                </c:pt>
                <c:pt idx="6957">
                  <c:v>180</c:v>
                </c:pt>
                <c:pt idx="6958">
                  <c:v>180</c:v>
                </c:pt>
                <c:pt idx="6959">
                  <c:v>180</c:v>
                </c:pt>
                <c:pt idx="6960">
                  <c:v>180</c:v>
                </c:pt>
                <c:pt idx="6961">
                  <c:v>180</c:v>
                </c:pt>
                <c:pt idx="6962">
                  <c:v>180</c:v>
                </c:pt>
                <c:pt idx="6963">
                  <c:v>180</c:v>
                </c:pt>
                <c:pt idx="6964">
                  <c:v>180</c:v>
                </c:pt>
                <c:pt idx="6965">
                  <c:v>180</c:v>
                </c:pt>
                <c:pt idx="6966">
                  <c:v>180</c:v>
                </c:pt>
                <c:pt idx="6967">
                  <c:v>180</c:v>
                </c:pt>
                <c:pt idx="6968">
                  <c:v>180</c:v>
                </c:pt>
                <c:pt idx="6969">
                  <c:v>180</c:v>
                </c:pt>
                <c:pt idx="6970">
                  <c:v>180</c:v>
                </c:pt>
                <c:pt idx="6971">
                  <c:v>180</c:v>
                </c:pt>
                <c:pt idx="6972">
                  <c:v>180</c:v>
                </c:pt>
                <c:pt idx="6973">
                  <c:v>180</c:v>
                </c:pt>
                <c:pt idx="6974">
                  <c:v>180</c:v>
                </c:pt>
                <c:pt idx="6975">
                  <c:v>180</c:v>
                </c:pt>
                <c:pt idx="6976">
                  <c:v>180</c:v>
                </c:pt>
                <c:pt idx="6977">
                  <c:v>180</c:v>
                </c:pt>
                <c:pt idx="6978">
                  <c:v>180</c:v>
                </c:pt>
                <c:pt idx="6979">
                  <c:v>180</c:v>
                </c:pt>
                <c:pt idx="6980">
                  <c:v>180</c:v>
                </c:pt>
                <c:pt idx="6981">
                  <c:v>180</c:v>
                </c:pt>
                <c:pt idx="6982">
                  <c:v>180</c:v>
                </c:pt>
                <c:pt idx="6983">
                  <c:v>180</c:v>
                </c:pt>
                <c:pt idx="6984">
                  <c:v>180</c:v>
                </c:pt>
                <c:pt idx="6985">
                  <c:v>180</c:v>
                </c:pt>
                <c:pt idx="6986">
                  <c:v>180</c:v>
                </c:pt>
                <c:pt idx="6987">
                  <c:v>180</c:v>
                </c:pt>
                <c:pt idx="6988">
                  <c:v>180</c:v>
                </c:pt>
                <c:pt idx="6989">
                  <c:v>180</c:v>
                </c:pt>
                <c:pt idx="6990">
                  <c:v>180</c:v>
                </c:pt>
                <c:pt idx="6991">
                  <c:v>180</c:v>
                </c:pt>
                <c:pt idx="6992">
                  <c:v>180</c:v>
                </c:pt>
                <c:pt idx="6993">
                  <c:v>180</c:v>
                </c:pt>
                <c:pt idx="6994">
                  <c:v>180</c:v>
                </c:pt>
                <c:pt idx="6995">
                  <c:v>180</c:v>
                </c:pt>
                <c:pt idx="6996">
                  <c:v>180</c:v>
                </c:pt>
                <c:pt idx="6997">
                  <c:v>180</c:v>
                </c:pt>
                <c:pt idx="6998">
                  <c:v>180</c:v>
                </c:pt>
                <c:pt idx="6999">
                  <c:v>180</c:v>
                </c:pt>
                <c:pt idx="7000">
                  <c:v>180</c:v>
                </c:pt>
                <c:pt idx="7001">
                  <c:v>180</c:v>
                </c:pt>
                <c:pt idx="7002">
                  <c:v>180</c:v>
                </c:pt>
                <c:pt idx="7003">
                  <c:v>180</c:v>
                </c:pt>
                <c:pt idx="7004">
                  <c:v>180</c:v>
                </c:pt>
                <c:pt idx="7005">
                  <c:v>180</c:v>
                </c:pt>
                <c:pt idx="7006">
                  <c:v>180</c:v>
                </c:pt>
                <c:pt idx="7007">
                  <c:v>180</c:v>
                </c:pt>
                <c:pt idx="7008">
                  <c:v>180</c:v>
                </c:pt>
                <c:pt idx="7009">
                  <c:v>180</c:v>
                </c:pt>
                <c:pt idx="7010">
                  <c:v>180</c:v>
                </c:pt>
                <c:pt idx="7011">
                  <c:v>180</c:v>
                </c:pt>
                <c:pt idx="7012">
                  <c:v>180</c:v>
                </c:pt>
                <c:pt idx="7013">
                  <c:v>180</c:v>
                </c:pt>
                <c:pt idx="7014">
                  <c:v>180</c:v>
                </c:pt>
                <c:pt idx="7015">
                  <c:v>180</c:v>
                </c:pt>
                <c:pt idx="7016">
                  <c:v>180</c:v>
                </c:pt>
                <c:pt idx="7017">
                  <c:v>180</c:v>
                </c:pt>
                <c:pt idx="7018">
                  <c:v>180</c:v>
                </c:pt>
                <c:pt idx="7019">
                  <c:v>180</c:v>
                </c:pt>
                <c:pt idx="7020">
                  <c:v>180</c:v>
                </c:pt>
                <c:pt idx="7021">
                  <c:v>180</c:v>
                </c:pt>
                <c:pt idx="7022">
                  <c:v>180</c:v>
                </c:pt>
                <c:pt idx="7023">
                  <c:v>180</c:v>
                </c:pt>
                <c:pt idx="7024">
                  <c:v>180</c:v>
                </c:pt>
                <c:pt idx="7025">
                  <c:v>180</c:v>
                </c:pt>
                <c:pt idx="7026">
                  <c:v>180</c:v>
                </c:pt>
                <c:pt idx="7027">
                  <c:v>180</c:v>
                </c:pt>
                <c:pt idx="7028">
                  <c:v>180</c:v>
                </c:pt>
                <c:pt idx="7029">
                  <c:v>180</c:v>
                </c:pt>
                <c:pt idx="7030">
                  <c:v>180</c:v>
                </c:pt>
                <c:pt idx="7031">
                  <c:v>180</c:v>
                </c:pt>
                <c:pt idx="7032">
                  <c:v>180</c:v>
                </c:pt>
                <c:pt idx="7033">
                  <c:v>180</c:v>
                </c:pt>
                <c:pt idx="7034">
                  <c:v>180</c:v>
                </c:pt>
                <c:pt idx="7035">
                  <c:v>180</c:v>
                </c:pt>
                <c:pt idx="7036">
                  <c:v>180</c:v>
                </c:pt>
                <c:pt idx="7037">
                  <c:v>180</c:v>
                </c:pt>
                <c:pt idx="7038">
                  <c:v>180</c:v>
                </c:pt>
                <c:pt idx="7039">
                  <c:v>180</c:v>
                </c:pt>
                <c:pt idx="7040">
                  <c:v>180</c:v>
                </c:pt>
                <c:pt idx="7041">
                  <c:v>180</c:v>
                </c:pt>
                <c:pt idx="7042">
                  <c:v>180</c:v>
                </c:pt>
                <c:pt idx="7043">
                  <c:v>180</c:v>
                </c:pt>
                <c:pt idx="7044">
                  <c:v>180</c:v>
                </c:pt>
                <c:pt idx="7045">
                  <c:v>180</c:v>
                </c:pt>
                <c:pt idx="7046">
                  <c:v>180</c:v>
                </c:pt>
                <c:pt idx="7047">
                  <c:v>180</c:v>
                </c:pt>
                <c:pt idx="7048">
                  <c:v>180</c:v>
                </c:pt>
                <c:pt idx="7049">
                  <c:v>180</c:v>
                </c:pt>
                <c:pt idx="7050">
                  <c:v>180</c:v>
                </c:pt>
                <c:pt idx="7051">
                  <c:v>180</c:v>
                </c:pt>
                <c:pt idx="7052">
                  <c:v>180</c:v>
                </c:pt>
                <c:pt idx="7053">
                  <c:v>180</c:v>
                </c:pt>
                <c:pt idx="7054">
                  <c:v>180</c:v>
                </c:pt>
                <c:pt idx="7055">
                  <c:v>180</c:v>
                </c:pt>
                <c:pt idx="7056">
                  <c:v>180</c:v>
                </c:pt>
                <c:pt idx="7057">
                  <c:v>180</c:v>
                </c:pt>
                <c:pt idx="7058">
                  <c:v>180</c:v>
                </c:pt>
                <c:pt idx="7059">
                  <c:v>180</c:v>
                </c:pt>
                <c:pt idx="7060">
                  <c:v>180</c:v>
                </c:pt>
                <c:pt idx="7061">
                  <c:v>180</c:v>
                </c:pt>
                <c:pt idx="7062">
                  <c:v>180</c:v>
                </c:pt>
                <c:pt idx="7063">
                  <c:v>180</c:v>
                </c:pt>
                <c:pt idx="7064">
                  <c:v>180</c:v>
                </c:pt>
                <c:pt idx="7065">
                  <c:v>180</c:v>
                </c:pt>
                <c:pt idx="7066">
                  <c:v>180</c:v>
                </c:pt>
                <c:pt idx="7067">
                  <c:v>180</c:v>
                </c:pt>
                <c:pt idx="7068">
                  <c:v>180</c:v>
                </c:pt>
                <c:pt idx="7069">
                  <c:v>180</c:v>
                </c:pt>
                <c:pt idx="7070">
                  <c:v>180</c:v>
                </c:pt>
                <c:pt idx="7071">
                  <c:v>180</c:v>
                </c:pt>
                <c:pt idx="7072">
                  <c:v>180</c:v>
                </c:pt>
                <c:pt idx="7073">
                  <c:v>180</c:v>
                </c:pt>
                <c:pt idx="7074">
                  <c:v>180</c:v>
                </c:pt>
                <c:pt idx="7075">
                  <c:v>180</c:v>
                </c:pt>
                <c:pt idx="7076">
                  <c:v>180</c:v>
                </c:pt>
                <c:pt idx="7077">
                  <c:v>180</c:v>
                </c:pt>
                <c:pt idx="7078">
                  <c:v>180</c:v>
                </c:pt>
                <c:pt idx="7079">
                  <c:v>180</c:v>
                </c:pt>
                <c:pt idx="7080">
                  <c:v>180</c:v>
                </c:pt>
                <c:pt idx="7081">
                  <c:v>180</c:v>
                </c:pt>
                <c:pt idx="7082">
                  <c:v>180</c:v>
                </c:pt>
                <c:pt idx="7083">
                  <c:v>180</c:v>
                </c:pt>
                <c:pt idx="7084">
                  <c:v>180</c:v>
                </c:pt>
                <c:pt idx="7085">
                  <c:v>180</c:v>
                </c:pt>
                <c:pt idx="7086">
                  <c:v>180</c:v>
                </c:pt>
                <c:pt idx="7087">
                  <c:v>180</c:v>
                </c:pt>
                <c:pt idx="7088">
                  <c:v>180</c:v>
                </c:pt>
                <c:pt idx="7089">
                  <c:v>180</c:v>
                </c:pt>
                <c:pt idx="7090">
                  <c:v>180</c:v>
                </c:pt>
                <c:pt idx="7091">
                  <c:v>180</c:v>
                </c:pt>
                <c:pt idx="7092">
                  <c:v>180</c:v>
                </c:pt>
                <c:pt idx="7093">
                  <c:v>180</c:v>
                </c:pt>
                <c:pt idx="7094">
                  <c:v>180</c:v>
                </c:pt>
                <c:pt idx="7095">
                  <c:v>180</c:v>
                </c:pt>
                <c:pt idx="7096">
                  <c:v>180</c:v>
                </c:pt>
                <c:pt idx="7097">
                  <c:v>180</c:v>
                </c:pt>
                <c:pt idx="7098">
                  <c:v>180</c:v>
                </c:pt>
                <c:pt idx="7099">
                  <c:v>180</c:v>
                </c:pt>
                <c:pt idx="7100">
                  <c:v>180</c:v>
                </c:pt>
                <c:pt idx="7101">
                  <c:v>180</c:v>
                </c:pt>
                <c:pt idx="7102">
                  <c:v>180</c:v>
                </c:pt>
                <c:pt idx="7103">
                  <c:v>180</c:v>
                </c:pt>
                <c:pt idx="7104">
                  <c:v>180</c:v>
                </c:pt>
                <c:pt idx="7105">
                  <c:v>180</c:v>
                </c:pt>
                <c:pt idx="7106">
                  <c:v>180</c:v>
                </c:pt>
                <c:pt idx="7107">
                  <c:v>180</c:v>
                </c:pt>
                <c:pt idx="7108">
                  <c:v>180</c:v>
                </c:pt>
                <c:pt idx="7109">
                  <c:v>180</c:v>
                </c:pt>
                <c:pt idx="7110">
                  <c:v>180</c:v>
                </c:pt>
                <c:pt idx="7111">
                  <c:v>180</c:v>
                </c:pt>
                <c:pt idx="7112">
                  <c:v>180</c:v>
                </c:pt>
                <c:pt idx="7113">
                  <c:v>180</c:v>
                </c:pt>
                <c:pt idx="7114">
                  <c:v>180</c:v>
                </c:pt>
                <c:pt idx="7115">
                  <c:v>180</c:v>
                </c:pt>
                <c:pt idx="7116">
                  <c:v>180</c:v>
                </c:pt>
                <c:pt idx="7117">
                  <c:v>180</c:v>
                </c:pt>
                <c:pt idx="7118">
                  <c:v>180</c:v>
                </c:pt>
                <c:pt idx="7119">
                  <c:v>180</c:v>
                </c:pt>
                <c:pt idx="7120">
                  <c:v>180</c:v>
                </c:pt>
                <c:pt idx="7121">
                  <c:v>180</c:v>
                </c:pt>
                <c:pt idx="7122">
                  <c:v>180</c:v>
                </c:pt>
                <c:pt idx="7123">
                  <c:v>180</c:v>
                </c:pt>
                <c:pt idx="7124">
                  <c:v>180</c:v>
                </c:pt>
                <c:pt idx="7125">
                  <c:v>180</c:v>
                </c:pt>
                <c:pt idx="7126">
                  <c:v>180</c:v>
                </c:pt>
                <c:pt idx="7127">
                  <c:v>180</c:v>
                </c:pt>
                <c:pt idx="7128">
                  <c:v>180</c:v>
                </c:pt>
                <c:pt idx="7129">
                  <c:v>180</c:v>
                </c:pt>
                <c:pt idx="7130">
                  <c:v>180</c:v>
                </c:pt>
                <c:pt idx="7131">
                  <c:v>180</c:v>
                </c:pt>
                <c:pt idx="7132">
                  <c:v>180</c:v>
                </c:pt>
                <c:pt idx="7133">
                  <c:v>180</c:v>
                </c:pt>
                <c:pt idx="7134">
                  <c:v>180</c:v>
                </c:pt>
                <c:pt idx="7135">
                  <c:v>180</c:v>
                </c:pt>
                <c:pt idx="7136">
                  <c:v>180</c:v>
                </c:pt>
                <c:pt idx="7137">
                  <c:v>180</c:v>
                </c:pt>
                <c:pt idx="7138">
                  <c:v>180</c:v>
                </c:pt>
                <c:pt idx="7139">
                  <c:v>180</c:v>
                </c:pt>
                <c:pt idx="7140">
                  <c:v>180</c:v>
                </c:pt>
                <c:pt idx="7141">
                  <c:v>180</c:v>
                </c:pt>
                <c:pt idx="7142">
                  <c:v>180</c:v>
                </c:pt>
                <c:pt idx="7143">
                  <c:v>180</c:v>
                </c:pt>
                <c:pt idx="7144">
                  <c:v>180</c:v>
                </c:pt>
                <c:pt idx="7145">
                  <c:v>180</c:v>
                </c:pt>
                <c:pt idx="7146">
                  <c:v>180</c:v>
                </c:pt>
                <c:pt idx="7147">
                  <c:v>180</c:v>
                </c:pt>
                <c:pt idx="7148">
                  <c:v>180</c:v>
                </c:pt>
                <c:pt idx="7149">
                  <c:v>180</c:v>
                </c:pt>
                <c:pt idx="7150">
                  <c:v>180</c:v>
                </c:pt>
                <c:pt idx="7151">
                  <c:v>180</c:v>
                </c:pt>
                <c:pt idx="7152">
                  <c:v>180</c:v>
                </c:pt>
                <c:pt idx="7153">
                  <c:v>180</c:v>
                </c:pt>
                <c:pt idx="7154">
                  <c:v>180</c:v>
                </c:pt>
                <c:pt idx="7155">
                  <c:v>180</c:v>
                </c:pt>
                <c:pt idx="7156">
                  <c:v>180</c:v>
                </c:pt>
                <c:pt idx="7157">
                  <c:v>180</c:v>
                </c:pt>
                <c:pt idx="7158">
                  <c:v>180</c:v>
                </c:pt>
                <c:pt idx="7159">
                  <c:v>180</c:v>
                </c:pt>
                <c:pt idx="7160">
                  <c:v>180</c:v>
                </c:pt>
                <c:pt idx="7161">
                  <c:v>180</c:v>
                </c:pt>
                <c:pt idx="7162">
                  <c:v>180</c:v>
                </c:pt>
                <c:pt idx="7163">
                  <c:v>180</c:v>
                </c:pt>
                <c:pt idx="7164">
                  <c:v>180</c:v>
                </c:pt>
                <c:pt idx="7165">
                  <c:v>180</c:v>
                </c:pt>
                <c:pt idx="7166">
                  <c:v>180</c:v>
                </c:pt>
                <c:pt idx="7167">
                  <c:v>180</c:v>
                </c:pt>
                <c:pt idx="7168">
                  <c:v>180</c:v>
                </c:pt>
                <c:pt idx="7169">
                  <c:v>180</c:v>
                </c:pt>
                <c:pt idx="7170">
                  <c:v>180</c:v>
                </c:pt>
                <c:pt idx="7171">
                  <c:v>180</c:v>
                </c:pt>
                <c:pt idx="7172">
                  <c:v>180</c:v>
                </c:pt>
                <c:pt idx="7173">
                  <c:v>180</c:v>
                </c:pt>
                <c:pt idx="7174">
                  <c:v>180</c:v>
                </c:pt>
                <c:pt idx="7175">
                  <c:v>180</c:v>
                </c:pt>
                <c:pt idx="7176">
                  <c:v>180</c:v>
                </c:pt>
                <c:pt idx="7177">
                  <c:v>180</c:v>
                </c:pt>
                <c:pt idx="7178">
                  <c:v>180</c:v>
                </c:pt>
                <c:pt idx="7179">
                  <c:v>180</c:v>
                </c:pt>
                <c:pt idx="7180">
                  <c:v>180</c:v>
                </c:pt>
                <c:pt idx="7181">
                  <c:v>180</c:v>
                </c:pt>
                <c:pt idx="7182">
                  <c:v>180</c:v>
                </c:pt>
                <c:pt idx="7183">
                  <c:v>180</c:v>
                </c:pt>
                <c:pt idx="7184">
                  <c:v>180</c:v>
                </c:pt>
                <c:pt idx="7185">
                  <c:v>180</c:v>
                </c:pt>
                <c:pt idx="7186">
                  <c:v>180</c:v>
                </c:pt>
                <c:pt idx="7187">
                  <c:v>180</c:v>
                </c:pt>
                <c:pt idx="7188">
                  <c:v>180</c:v>
                </c:pt>
                <c:pt idx="7189">
                  <c:v>180</c:v>
                </c:pt>
                <c:pt idx="7190">
                  <c:v>180</c:v>
                </c:pt>
                <c:pt idx="7191">
                  <c:v>180</c:v>
                </c:pt>
                <c:pt idx="7192">
                  <c:v>180</c:v>
                </c:pt>
                <c:pt idx="7193">
                  <c:v>180</c:v>
                </c:pt>
                <c:pt idx="7194">
                  <c:v>180</c:v>
                </c:pt>
                <c:pt idx="7195">
                  <c:v>180</c:v>
                </c:pt>
                <c:pt idx="7196">
                  <c:v>180</c:v>
                </c:pt>
                <c:pt idx="7197">
                  <c:v>180</c:v>
                </c:pt>
                <c:pt idx="7198">
                  <c:v>180</c:v>
                </c:pt>
                <c:pt idx="7199">
                  <c:v>180</c:v>
                </c:pt>
                <c:pt idx="7200">
                  <c:v>180</c:v>
                </c:pt>
                <c:pt idx="7201">
                  <c:v>180</c:v>
                </c:pt>
                <c:pt idx="7202">
                  <c:v>180</c:v>
                </c:pt>
                <c:pt idx="7203">
                  <c:v>180</c:v>
                </c:pt>
                <c:pt idx="7204">
                  <c:v>180</c:v>
                </c:pt>
                <c:pt idx="7205">
                  <c:v>180</c:v>
                </c:pt>
                <c:pt idx="7206">
                  <c:v>180</c:v>
                </c:pt>
                <c:pt idx="7207">
                  <c:v>180</c:v>
                </c:pt>
                <c:pt idx="7208">
                  <c:v>180</c:v>
                </c:pt>
                <c:pt idx="7209">
                  <c:v>180</c:v>
                </c:pt>
                <c:pt idx="7210">
                  <c:v>180</c:v>
                </c:pt>
                <c:pt idx="7211">
                  <c:v>180</c:v>
                </c:pt>
                <c:pt idx="7212">
                  <c:v>180</c:v>
                </c:pt>
                <c:pt idx="7213">
                  <c:v>180</c:v>
                </c:pt>
                <c:pt idx="7214">
                  <c:v>180</c:v>
                </c:pt>
                <c:pt idx="7215">
                  <c:v>180</c:v>
                </c:pt>
                <c:pt idx="7216">
                  <c:v>180</c:v>
                </c:pt>
                <c:pt idx="7217">
                  <c:v>180</c:v>
                </c:pt>
                <c:pt idx="7218">
                  <c:v>180</c:v>
                </c:pt>
                <c:pt idx="7219">
                  <c:v>180</c:v>
                </c:pt>
                <c:pt idx="7220">
                  <c:v>180</c:v>
                </c:pt>
                <c:pt idx="7221">
                  <c:v>180</c:v>
                </c:pt>
                <c:pt idx="7222">
                  <c:v>180</c:v>
                </c:pt>
                <c:pt idx="7223">
                  <c:v>180</c:v>
                </c:pt>
                <c:pt idx="7224">
                  <c:v>180</c:v>
                </c:pt>
                <c:pt idx="7225">
                  <c:v>180</c:v>
                </c:pt>
                <c:pt idx="7226">
                  <c:v>180</c:v>
                </c:pt>
                <c:pt idx="7227">
                  <c:v>180</c:v>
                </c:pt>
                <c:pt idx="7228">
                  <c:v>180</c:v>
                </c:pt>
                <c:pt idx="7229">
                  <c:v>180</c:v>
                </c:pt>
                <c:pt idx="7230">
                  <c:v>180</c:v>
                </c:pt>
                <c:pt idx="7231">
                  <c:v>180</c:v>
                </c:pt>
                <c:pt idx="7232">
                  <c:v>180</c:v>
                </c:pt>
                <c:pt idx="7233">
                  <c:v>180</c:v>
                </c:pt>
                <c:pt idx="7234">
                  <c:v>180</c:v>
                </c:pt>
                <c:pt idx="7235">
                  <c:v>180</c:v>
                </c:pt>
                <c:pt idx="7236">
                  <c:v>180</c:v>
                </c:pt>
                <c:pt idx="7237">
                  <c:v>180</c:v>
                </c:pt>
                <c:pt idx="7238">
                  <c:v>180</c:v>
                </c:pt>
                <c:pt idx="7239">
                  <c:v>180</c:v>
                </c:pt>
                <c:pt idx="7240">
                  <c:v>180</c:v>
                </c:pt>
                <c:pt idx="7241">
                  <c:v>180</c:v>
                </c:pt>
                <c:pt idx="7242">
                  <c:v>180</c:v>
                </c:pt>
                <c:pt idx="7243">
                  <c:v>180</c:v>
                </c:pt>
                <c:pt idx="7244">
                  <c:v>180</c:v>
                </c:pt>
                <c:pt idx="7245">
                  <c:v>180</c:v>
                </c:pt>
                <c:pt idx="7246">
                  <c:v>180</c:v>
                </c:pt>
                <c:pt idx="7247">
                  <c:v>180</c:v>
                </c:pt>
                <c:pt idx="7248">
                  <c:v>180</c:v>
                </c:pt>
                <c:pt idx="7249">
                  <c:v>180</c:v>
                </c:pt>
                <c:pt idx="7250">
                  <c:v>180</c:v>
                </c:pt>
                <c:pt idx="7251">
                  <c:v>180</c:v>
                </c:pt>
                <c:pt idx="7252">
                  <c:v>180</c:v>
                </c:pt>
                <c:pt idx="7253">
                  <c:v>180</c:v>
                </c:pt>
                <c:pt idx="7254">
                  <c:v>180</c:v>
                </c:pt>
                <c:pt idx="7255">
                  <c:v>180</c:v>
                </c:pt>
                <c:pt idx="7256">
                  <c:v>180</c:v>
                </c:pt>
                <c:pt idx="7257">
                  <c:v>180</c:v>
                </c:pt>
                <c:pt idx="7258">
                  <c:v>180</c:v>
                </c:pt>
                <c:pt idx="7259">
                  <c:v>180</c:v>
                </c:pt>
                <c:pt idx="7260">
                  <c:v>180</c:v>
                </c:pt>
                <c:pt idx="7261">
                  <c:v>180</c:v>
                </c:pt>
                <c:pt idx="7262">
                  <c:v>180</c:v>
                </c:pt>
                <c:pt idx="7263">
                  <c:v>180</c:v>
                </c:pt>
                <c:pt idx="7264">
                  <c:v>180</c:v>
                </c:pt>
                <c:pt idx="7265">
                  <c:v>180</c:v>
                </c:pt>
                <c:pt idx="7266">
                  <c:v>180</c:v>
                </c:pt>
                <c:pt idx="7267">
                  <c:v>180</c:v>
                </c:pt>
                <c:pt idx="7268">
                  <c:v>180</c:v>
                </c:pt>
                <c:pt idx="7269">
                  <c:v>180</c:v>
                </c:pt>
                <c:pt idx="7270">
                  <c:v>180</c:v>
                </c:pt>
                <c:pt idx="7271">
                  <c:v>180</c:v>
                </c:pt>
                <c:pt idx="7272">
                  <c:v>180</c:v>
                </c:pt>
                <c:pt idx="7273">
                  <c:v>180</c:v>
                </c:pt>
                <c:pt idx="7274">
                  <c:v>180</c:v>
                </c:pt>
                <c:pt idx="7275">
                  <c:v>180</c:v>
                </c:pt>
                <c:pt idx="7276">
                  <c:v>180</c:v>
                </c:pt>
                <c:pt idx="7277">
                  <c:v>180</c:v>
                </c:pt>
                <c:pt idx="7278">
                  <c:v>180</c:v>
                </c:pt>
                <c:pt idx="7279">
                  <c:v>180</c:v>
                </c:pt>
                <c:pt idx="7280">
                  <c:v>180</c:v>
                </c:pt>
                <c:pt idx="7281">
                  <c:v>180</c:v>
                </c:pt>
                <c:pt idx="7282">
                  <c:v>180</c:v>
                </c:pt>
                <c:pt idx="7283">
                  <c:v>180</c:v>
                </c:pt>
                <c:pt idx="7284">
                  <c:v>180</c:v>
                </c:pt>
                <c:pt idx="7285">
                  <c:v>180</c:v>
                </c:pt>
                <c:pt idx="7286">
                  <c:v>180</c:v>
                </c:pt>
                <c:pt idx="7287">
                  <c:v>180</c:v>
                </c:pt>
                <c:pt idx="7288">
                  <c:v>180</c:v>
                </c:pt>
                <c:pt idx="7289">
                  <c:v>180</c:v>
                </c:pt>
                <c:pt idx="7290">
                  <c:v>180</c:v>
                </c:pt>
                <c:pt idx="7291">
                  <c:v>180</c:v>
                </c:pt>
                <c:pt idx="7292">
                  <c:v>180</c:v>
                </c:pt>
                <c:pt idx="7293">
                  <c:v>180</c:v>
                </c:pt>
                <c:pt idx="7294">
                  <c:v>180</c:v>
                </c:pt>
                <c:pt idx="7295">
                  <c:v>180</c:v>
                </c:pt>
                <c:pt idx="7296">
                  <c:v>180</c:v>
                </c:pt>
                <c:pt idx="7297">
                  <c:v>180</c:v>
                </c:pt>
                <c:pt idx="7298">
                  <c:v>180</c:v>
                </c:pt>
                <c:pt idx="7299">
                  <c:v>180</c:v>
                </c:pt>
                <c:pt idx="7300">
                  <c:v>180</c:v>
                </c:pt>
                <c:pt idx="7301">
                  <c:v>180</c:v>
                </c:pt>
                <c:pt idx="7302">
                  <c:v>180</c:v>
                </c:pt>
                <c:pt idx="7303">
                  <c:v>180</c:v>
                </c:pt>
                <c:pt idx="7304">
                  <c:v>180</c:v>
                </c:pt>
                <c:pt idx="7305">
                  <c:v>180</c:v>
                </c:pt>
                <c:pt idx="7306">
                  <c:v>180</c:v>
                </c:pt>
                <c:pt idx="7307">
                  <c:v>180</c:v>
                </c:pt>
                <c:pt idx="7308">
                  <c:v>180</c:v>
                </c:pt>
                <c:pt idx="7309">
                  <c:v>180</c:v>
                </c:pt>
                <c:pt idx="7310">
                  <c:v>180</c:v>
                </c:pt>
                <c:pt idx="7311">
                  <c:v>180</c:v>
                </c:pt>
                <c:pt idx="7312">
                  <c:v>180</c:v>
                </c:pt>
                <c:pt idx="7313">
                  <c:v>180</c:v>
                </c:pt>
                <c:pt idx="7314">
                  <c:v>180</c:v>
                </c:pt>
                <c:pt idx="7315">
                  <c:v>180</c:v>
                </c:pt>
                <c:pt idx="7316">
                  <c:v>180</c:v>
                </c:pt>
                <c:pt idx="7317">
                  <c:v>180</c:v>
                </c:pt>
                <c:pt idx="7318">
                  <c:v>180</c:v>
                </c:pt>
                <c:pt idx="7319">
                  <c:v>180</c:v>
                </c:pt>
                <c:pt idx="7320">
                  <c:v>180</c:v>
                </c:pt>
                <c:pt idx="7321">
                  <c:v>180</c:v>
                </c:pt>
                <c:pt idx="7322">
                  <c:v>180</c:v>
                </c:pt>
                <c:pt idx="7323">
                  <c:v>180</c:v>
                </c:pt>
                <c:pt idx="7324">
                  <c:v>180</c:v>
                </c:pt>
                <c:pt idx="7325">
                  <c:v>180</c:v>
                </c:pt>
                <c:pt idx="7326">
                  <c:v>180</c:v>
                </c:pt>
                <c:pt idx="7327">
                  <c:v>180</c:v>
                </c:pt>
                <c:pt idx="7328">
                  <c:v>180</c:v>
                </c:pt>
                <c:pt idx="7329">
                  <c:v>180</c:v>
                </c:pt>
                <c:pt idx="7330">
                  <c:v>180</c:v>
                </c:pt>
                <c:pt idx="7331">
                  <c:v>180</c:v>
                </c:pt>
                <c:pt idx="7332">
                  <c:v>180</c:v>
                </c:pt>
                <c:pt idx="7333">
                  <c:v>180</c:v>
                </c:pt>
                <c:pt idx="7334">
                  <c:v>180</c:v>
                </c:pt>
                <c:pt idx="7335">
                  <c:v>180</c:v>
                </c:pt>
                <c:pt idx="7336">
                  <c:v>180</c:v>
                </c:pt>
                <c:pt idx="7337">
                  <c:v>180</c:v>
                </c:pt>
                <c:pt idx="7338">
                  <c:v>180</c:v>
                </c:pt>
                <c:pt idx="7339">
                  <c:v>180</c:v>
                </c:pt>
                <c:pt idx="7340">
                  <c:v>180</c:v>
                </c:pt>
                <c:pt idx="7341">
                  <c:v>180</c:v>
                </c:pt>
                <c:pt idx="7342">
                  <c:v>180</c:v>
                </c:pt>
                <c:pt idx="7343">
                  <c:v>180</c:v>
                </c:pt>
                <c:pt idx="7344">
                  <c:v>180</c:v>
                </c:pt>
                <c:pt idx="7345">
                  <c:v>180</c:v>
                </c:pt>
                <c:pt idx="7346">
                  <c:v>180</c:v>
                </c:pt>
                <c:pt idx="7347">
                  <c:v>180</c:v>
                </c:pt>
                <c:pt idx="7348">
                  <c:v>180</c:v>
                </c:pt>
                <c:pt idx="7349">
                  <c:v>180</c:v>
                </c:pt>
                <c:pt idx="7350">
                  <c:v>180</c:v>
                </c:pt>
                <c:pt idx="7351">
                  <c:v>180</c:v>
                </c:pt>
                <c:pt idx="7352">
                  <c:v>180</c:v>
                </c:pt>
                <c:pt idx="7353">
                  <c:v>180</c:v>
                </c:pt>
                <c:pt idx="7354">
                  <c:v>180</c:v>
                </c:pt>
                <c:pt idx="7355">
                  <c:v>180</c:v>
                </c:pt>
                <c:pt idx="7356">
                  <c:v>180</c:v>
                </c:pt>
                <c:pt idx="7357">
                  <c:v>180</c:v>
                </c:pt>
                <c:pt idx="7358">
                  <c:v>180</c:v>
                </c:pt>
                <c:pt idx="7359">
                  <c:v>180</c:v>
                </c:pt>
                <c:pt idx="7360">
                  <c:v>180</c:v>
                </c:pt>
                <c:pt idx="7361">
                  <c:v>180</c:v>
                </c:pt>
                <c:pt idx="7362">
                  <c:v>180</c:v>
                </c:pt>
                <c:pt idx="7363">
                  <c:v>180</c:v>
                </c:pt>
                <c:pt idx="7364">
                  <c:v>180</c:v>
                </c:pt>
                <c:pt idx="7365">
                  <c:v>180</c:v>
                </c:pt>
                <c:pt idx="7366">
                  <c:v>180</c:v>
                </c:pt>
                <c:pt idx="7367">
                  <c:v>180</c:v>
                </c:pt>
                <c:pt idx="7368">
                  <c:v>180</c:v>
                </c:pt>
                <c:pt idx="7369">
                  <c:v>180</c:v>
                </c:pt>
                <c:pt idx="7370">
                  <c:v>180</c:v>
                </c:pt>
                <c:pt idx="7371">
                  <c:v>180</c:v>
                </c:pt>
                <c:pt idx="7372">
                  <c:v>180</c:v>
                </c:pt>
                <c:pt idx="7373">
                  <c:v>180</c:v>
                </c:pt>
                <c:pt idx="7374">
                  <c:v>180</c:v>
                </c:pt>
                <c:pt idx="7375">
                  <c:v>180</c:v>
                </c:pt>
                <c:pt idx="7376">
                  <c:v>180</c:v>
                </c:pt>
                <c:pt idx="7377">
                  <c:v>180</c:v>
                </c:pt>
                <c:pt idx="7378">
                  <c:v>180</c:v>
                </c:pt>
                <c:pt idx="7379">
                  <c:v>180</c:v>
                </c:pt>
                <c:pt idx="7380">
                  <c:v>180</c:v>
                </c:pt>
                <c:pt idx="7381">
                  <c:v>180</c:v>
                </c:pt>
                <c:pt idx="7382">
                  <c:v>180</c:v>
                </c:pt>
                <c:pt idx="7383">
                  <c:v>180</c:v>
                </c:pt>
                <c:pt idx="7384">
                  <c:v>180</c:v>
                </c:pt>
                <c:pt idx="7385">
                  <c:v>180</c:v>
                </c:pt>
                <c:pt idx="7386">
                  <c:v>180</c:v>
                </c:pt>
                <c:pt idx="7387">
                  <c:v>180</c:v>
                </c:pt>
                <c:pt idx="7388">
                  <c:v>180</c:v>
                </c:pt>
                <c:pt idx="7389">
                  <c:v>180</c:v>
                </c:pt>
                <c:pt idx="7390">
                  <c:v>180</c:v>
                </c:pt>
                <c:pt idx="7391">
                  <c:v>180</c:v>
                </c:pt>
                <c:pt idx="7392">
                  <c:v>180</c:v>
                </c:pt>
                <c:pt idx="7393">
                  <c:v>180</c:v>
                </c:pt>
                <c:pt idx="7394">
                  <c:v>180</c:v>
                </c:pt>
                <c:pt idx="7395">
                  <c:v>180</c:v>
                </c:pt>
                <c:pt idx="7396">
                  <c:v>180</c:v>
                </c:pt>
                <c:pt idx="7397">
                  <c:v>180</c:v>
                </c:pt>
                <c:pt idx="7398">
                  <c:v>180</c:v>
                </c:pt>
                <c:pt idx="7399">
                  <c:v>180</c:v>
                </c:pt>
                <c:pt idx="7400">
                  <c:v>180</c:v>
                </c:pt>
                <c:pt idx="7401">
                  <c:v>180</c:v>
                </c:pt>
                <c:pt idx="7402">
                  <c:v>180</c:v>
                </c:pt>
                <c:pt idx="7403">
                  <c:v>180</c:v>
                </c:pt>
                <c:pt idx="7404">
                  <c:v>180</c:v>
                </c:pt>
                <c:pt idx="7405">
                  <c:v>180</c:v>
                </c:pt>
                <c:pt idx="7406">
                  <c:v>180</c:v>
                </c:pt>
                <c:pt idx="7407">
                  <c:v>180</c:v>
                </c:pt>
                <c:pt idx="7408">
                  <c:v>180</c:v>
                </c:pt>
                <c:pt idx="7409">
                  <c:v>180</c:v>
                </c:pt>
                <c:pt idx="7410">
                  <c:v>180</c:v>
                </c:pt>
                <c:pt idx="7411">
                  <c:v>180</c:v>
                </c:pt>
                <c:pt idx="7412">
                  <c:v>180</c:v>
                </c:pt>
                <c:pt idx="7413">
                  <c:v>180</c:v>
                </c:pt>
                <c:pt idx="7414">
                  <c:v>180</c:v>
                </c:pt>
                <c:pt idx="7415">
                  <c:v>180</c:v>
                </c:pt>
                <c:pt idx="7416">
                  <c:v>180</c:v>
                </c:pt>
                <c:pt idx="7417">
                  <c:v>180</c:v>
                </c:pt>
                <c:pt idx="7418">
                  <c:v>180</c:v>
                </c:pt>
                <c:pt idx="7419">
                  <c:v>180</c:v>
                </c:pt>
                <c:pt idx="7420">
                  <c:v>180</c:v>
                </c:pt>
                <c:pt idx="7421">
                  <c:v>180</c:v>
                </c:pt>
                <c:pt idx="7422">
                  <c:v>180</c:v>
                </c:pt>
                <c:pt idx="7423">
                  <c:v>180</c:v>
                </c:pt>
                <c:pt idx="7424">
                  <c:v>180</c:v>
                </c:pt>
                <c:pt idx="7425">
                  <c:v>180</c:v>
                </c:pt>
                <c:pt idx="7426">
                  <c:v>180</c:v>
                </c:pt>
                <c:pt idx="7427">
                  <c:v>180</c:v>
                </c:pt>
                <c:pt idx="7428">
                  <c:v>180</c:v>
                </c:pt>
                <c:pt idx="7429">
                  <c:v>180</c:v>
                </c:pt>
                <c:pt idx="7430">
                  <c:v>180</c:v>
                </c:pt>
                <c:pt idx="7431">
                  <c:v>180</c:v>
                </c:pt>
                <c:pt idx="7432">
                  <c:v>180</c:v>
                </c:pt>
                <c:pt idx="7433">
                  <c:v>180</c:v>
                </c:pt>
                <c:pt idx="7434">
                  <c:v>180</c:v>
                </c:pt>
                <c:pt idx="7435">
                  <c:v>180</c:v>
                </c:pt>
                <c:pt idx="7436">
                  <c:v>180</c:v>
                </c:pt>
                <c:pt idx="7437">
                  <c:v>180</c:v>
                </c:pt>
                <c:pt idx="7438">
                  <c:v>180</c:v>
                </c:pt>
                <c:pt idx="7439">
                  <c:v>180</c:v>
                </c:pt>
                <c:pt idx="7440">
                  <c:v>180</c:v>
                </c:pt>
                <c:pt idx="7441">
                  <c:v>180</c:v>
                </c:pt>
                <c:pt idx="7442">
                  <c:v>180</c:v>
                </c:pt>
                <c:pt idx="7443">
                  <c:v>180</c:v>
                </c:pt>
                <c:pt idx="7444">
                  <c:v>180</c:v>
                </c:pt>
                <c:pt idx="7445">
                  <c:v>180</c:v>
                </c:pt>
                <c:pt idx="7446">
                  <c:v>180</c:v>
                </c:pt>
                <c:pt idx="7447">
                  <c:v>180</c:v>
                </c:pt>
                <c:pt idx="7448">
                  <c:v>180</c:v>
                </c:pt>
                <c:pt idx="7449">
                  <c:v>180</c:v>
                </c:pt>
                <c:pt idx="7450">
                  <c:v>180</c:v>
                </c:pt>
                <c:pt idx="7451">
                  <c:v>180</c:v>
                </c:pt>
                <c:pt idx="7452">
                  <c:v>180</c:v>
                </c:pt>
                <c:pt idx="7453">
                  <c:v>180</c:v>
                </c:pt>
                <c:pt idx="7454">
                  <c:v>180</c:v>
                </c:pt>
                <c:pt idx="7455">
                  <c:v>180</c:v>
                </c:pt>
                <c:pt idx="7456">
                  <c:v>180</c:v>
                </c:pt>
                <c:pt idx="7457">
                  <c:v>180</c:v>
                </c:pt>
                <c:pt idx="7458">
                  <c:v>180</c:v>
                </c:pt>
                <c:pt idx="7459">
                  <c:v>180</c:v>
                </c:pt>
                <c:pt idx="7460">
                  <c:v>180</c:v>
                </c:pt>
                <c:pt idx="7461">
                  <c:v>180</c:v>
                </c:pt>
                <c:pt idx="7462">
                  <c:v>180</c:v>
                </c:pt>
                <c:pt idx="7463">
                  <c:v>180</c:v>
                </c:pt>
                <c:pt idx="7464">
                  <c:v>180</c:v>
                </c:pt>
                <c:pt idx="7465">
                  <c:v>180</c:v>
                </c:pt>
                <c:pt idx="7466">
                  <c:v>180</c:v>
                </c:pt>
                <c:pt idx="7467">
                  <c:v>180</c:v>
                </c:pt>
                <c:pt idx="7468">
                  <c:v>180</c:v>
                </c:pt>
                <c:pt idx="7469">
                  <c:v>180</c:v>
                </c:pt>
                <c:pt idx="7470">
                  <c:v>180</c:v>
                </c:pt>
                <c:pt idx="7471">
                  <c:v>180</c:v>
                </c:pt>
                <c:pt idx="7472">
                  <c:v>180</c:v>
                </c:pt>
                <c:pt idx="7473">
                  <c:v>180</c:v>
                </c:pt>
                <c:pt idx="7474">
                  <c:v>180</c:v>
                </c:pt>
                <c:pt idx="7475">
                  <c:v>180</c:v>
                </c:pt>
                <c:pt idx="7476">
                  <c:v>180</c:v>
                </c:pt>
                <c:pt idx="7477">
                  <c:v>180</c:v>
                </c:pt>
                <c:pt idx="7478">
                  <c:v>180</c:v>
                </c:pt>
                <c:pt idx="7479">
                  <c:v>180</c:v>
                </c:pt>
                <c:pt idx="7480">
                  <c:v>180</c:v>
                </c:pt>
                <c:pt idx="7481">
                  <c:v>180</c:v>
                </c:pt>
                <c:pt idx="7482">
                  <c:v>180</c:v>
                </c:pt>
                <c:pt idx="7483">
                  <c:v>180</c:v>
                </c:pt>
                <c:pt idx="7484">
                  <c:v>180</c:v>
                </c:pt>
                <c:pt idx="7485">
                  <c:v>180</c:v>
                </c:pt>
                <c:pt idx="7486">
                  <c:v>180</c:v>
                </c:pt>
                <c:pt idx="7487">
                  <c:v>180</c:v>
                </c:pt>
                <c:pt idx="7488">
                  <c:v>180</c:v>
                </c:pt>
                <c:pt idx="7489">
                  <c:v>180</c:v>
                </c:pt>
                <c:pt idx="7490">
                  <c:v>180</c:v>
                </c:pt>
                <c:pt idx="7491">
                  <c:v>180</c:v>
                </c:pt>
                <c:pt idx="7492">
                  <c:v>180</c:v>
                </c:pt>
                <c:pt idx="7493">
                  <c:v>180</c:v>
                </c:pt>
                <c:pt idx="7494">
                  <c:v>180</c:v>
                </c:pt>
                <c:pt idx="7495">
                  <c:v>180</c:v>
                </c:pt>
                <c:pt idx="7496">
                  <c:v>180</c:v>
                </c:pt>
                <c:pt idx="7497">
                  <c:v>180</c:v>
                </c:pt>
                <c:pt idx="7498">
                  <c:v>180</c:v>
                </c:pt>
                <c:pt idx="7499">
                  <c:v>180</c:v>
                </c:pt>
                <c:pt idx="7500">
                  <c:v>180</c:v>
                </c:pt>
                <c:pt idx="7501">
                  <c:v>180</c:v>
                </c:pt>
                <c:pt idx="7502">
                  <c:v>180</c:v>
                </c:pt>
                <c:pt idx="7503">
                  <c:v>180</c:v>
                </c:pt>
                <c:pt idx="7504">
                  <c:v>180</c:v>
                </c:pt>
                <c:pt idx="7505">
                  <c:v>180</c:v>
                </c:pt>
                <c:pt idx="7506">
                  <c:v>180</c:v>
                </c:pt>
                <c:pt idx="7507">
                  <c:v>180</c:v>
                </c:pt>
                <c:pt idx="7508">
                  <c:v>180</c:v>
                </c:pt>
                <c:pt idx="7509">
                  <c:v>180</c:v>
                </c:pt>
                <c:pt idx="7510">
                  <c:v>180</c:v>
                </c:pt>
                <c:pt idx="7511">
                  <c:v>180</c:v>
                </c:pt>
                <c:pt idx="7512">
                  <c:v>180</c:v>
                </c:pt>
                <c:pt idx="7513">
                  <c:v>180</c:v>
                </c:pt>
                <c:pt idx="7514">
                  <c:v>180</c:v>
                </c:pt>
                <c:pt idx="7515">
                  <c:v>180</c:v>
                </c:pt>
                <c:pt idx="7516">
                  <c:v>180</c:v>
                </c:pt>
                <c:pt idx="7517">
                  <c:v>180</c:v>
                </c:pt>
                <c:pt idx="7518">
                  <c:v>180</c:v>
                </c:pt>
                <c:pt idx="7519">
                  <c:v>180</c:v>
                </c:pt>
                <c:pt idx="7520">
                  <c:v>180</c:v>
                </c:pt>
                <c:pt idx="7521">
                  <c:v>180</c:v>
                </c:pt>
                <c:pt idx="7522">
                  <c:v>180</c:v>
                </c:pt>
                <c:pt idx="7523">
                  <c:v>180</c:v>
                </c:pt>
                <c:pt idx="7524">
                  <c:v>180</c:v>
                </c:pt>
                <c:pt idx="7525">
                  <c:v>180</c:v>
                </c:pt>
                <c:pt idx="7526">
                  <c:v>180</c:v>
                </c:pt>
                <c:pt idx="7527">
                  <c:v>180</c:v>
                </c:pt>
                <c:pt idx="7528">
                  <c:v>180</c:v>
                </c:pt>
                <c:pt idx="7529">
                  <c:v>180</c:v>
                </c:pt>
                <c:pt idx="7530">
                  <c:v>180</c:v>
                </c:pt>
                <c:pt idx="7531">
                  <c:v>180</c:v>
                </c:pt>
                <c:pt idx="7532">
                  <c:v>180</c:v>
                </c:pt>
                <c:pt idx="7533">
                  <c:v>180</c:v>
                </c:pt>
                <c:pt idx="7534">
                  <c:v>180</c:v>
                </c:pt>
                <c:pt idx="7535">
                  <c:v>180</c:v>
                </c:pt>
                <c:pt idx="7536">
                  <c:v>180</c:v>
                </c:pt>
                <c:pt idx="7537">
                  <c:v>180</c:v>
                </c:pt>
                <c:pt idx="7538">
                  <c:v>180</c:v>
                </c:pt>
                <c:pt idx="7539">
                  <c:v>180</c:v>
                </c:pt>
                <c:pt idx="7540">
                  <c:v>180</c:v>
                </c:pt>
                <c:pt idx="7541">
                  <c:v>180</c:v>
                </c:pt>
                <c:pt idx="7542">
                  <c:v>180</c:v>
                </c:pt>
                <c:pt idx="7543">
                  <c:v>180</c:v>
                </c:pt>
                <c:pt idx="7544">
                  <c:v>180</c:v>
                </c:pt>
                <c:pt idx="7545">
                  <c:v>180</c:v>
                </c:pt>
                <c:pt idx="7546">
                  <c:v>180</c:v>
                </c:pt>
                <c:pt idx="7547">
                  <c:v>180</c:v>
                </c:pt>
                <c:pt idx="7548">
                  <c:v>180</c:v>
                </c:pt>
                <c:pt idx="7549">
                  <c:v>180</c:v>
                </c:pt>
                <c:pt idx="7550">
                  <c:v>180</c:v>
                </c:pt>
                <c:pt idx="7551">
                  <c:v>180</c:v>
                </c:pt>
                <c:pt idx="7552">
                  <c:v>180</c:v>
                </c:pt>
                <c:pt idx="7553">
                  <c:v>180</c:v>
                </c:pt>
                <c:pt idx="7554">
                  <c:v>180</c:v>
                </c:pt>
                <c:pt idx="7555">
                  <c:v>180</c:v>
                </c:pt>
                <c:pt idx="7556">
                  <c:v>180</c:v>
                </c:pt>
                <c:pt idx="7557">
                  <c:v>180</c:v>
                </c:pt>
                <c:pt idx="7558">
                  <c:v>180</c:v>
                </c:pt>
                <c:pt idx="7559">
                  <c:v>180</c:v>
                </c:pt>
                <c:pt idx="7560">
                  <c:v>180</c:v>
                </c:pt>
                <c:pt idx="7561">
                  <c:v>180</c:v>
                </c:pt>
                <c:pt idx="7562">
                  <c:v>180</c:v>
                </c:pt>
                <c:pt idx="7563">
                  <c:v>180</c:v>
                </c:pt>
                <c:pt idx="7564">
                  <c:v>180</c:v>
                </c:pt>
                <c:pt idx="7565">
                  <c:v>180</c:v>
                </c:pt>
                <c:pt idx="7566">
                  <c:v>180</c:v>
                </c:pt>
                <c:pt idx="7567">
                  <c:v>180</c:v>
                </c:pt>
                <c:pt idx="7568">
                  <c:v>180</c:v>
                </c:pt>
                <c:pt idx="7569">
                  <c:v>180</c:v>
                </c:pt>
                <c:pt idx="7570">
                  <c:v>180</c:v>
                </c:pt>
                <c:pt idx="7571">
                  <c:v>180</c:v>
                </c:pt>
                <c:pt idx="7572">
                  <c:v>180</c:v>
                </c:pt>
                <c:pt idx="7573">
                  <c:v>180</c:v>
                </c:pt>
                <c:pt idx="7574">
                  <c:v>180</c:v>
                </c:pt>
                <c:pt idx="7575">
                  <c:v>180</c:v>
                </c:pt>
                <c:pt idx="7576">
                  <c:v>180</c:v>
                </c:pt>
                <c:pt idx="7577">
                  <c:v>180</c:v>
                </c:pt>
                <c:pt idx="7578">
                  <c:v>180</c:v>
                </c:pt>
                <c:pt idx="7579">
                  <c:v>180</c:v>
                </c:pt>
                <c:pt idx="7580">
                  <c:v>180</c:v>
                </c:pt>
                <c:pt idx="7581">
                  <c:v>180</c:v>
                </c:pt>
                <c:pt idx="7582">
                  <c:v>180</c:v>
                </c:pt>
                <c:pt idx="7583">
                  <c:v>180</c:v>
                </c:pt>
                <c:pt idx="7584">
                  <c:v>180</c:v>
                </c:pt>
                <c:pt idx="7585">
                  <c:v>180</c:v>
                </c:pt>
                <c:pt idx="7586">
                  <c:v>180</c:v>
                </c:pt>
                <c:pt idx="7587">
                  <c:v>180</c:v>
                </c:pt>
                <c:pt idx="7588">
                  <c:v>180</c:v>
                </c:pt>
                <c:pt idx="7589">
                  <c:v>180</c:v>
                </c:pt>
                <c:pt idx="7590">
                  <c:v>180</c:v>
                </c:pt>
                <c:pt idx="7591">
                  <c:v>180</c:v>
                </c:pt>
                <c:pt idx="7592">
                  <c:v>180</c:v>
                </c:pt>
                <c:pt idx="7593">
                  <c:v>180</c:v>
                </c:pt>
                <c:pt idx="7594">
                  <c:v>180</c:v>
                </c:pt>
                <c:pt idx="7595">
                  <c:v>180</c:v>
                </c:pt>
                <c:pt idx="7596">
                  <c:v>180</c:v>
                </c:pt>
                <c:pt idx="7597">
                  <c:v>180</c:v>
                </c:pt>
                <c:pt idx="7598">
                  <c:v>180</c:v>
                </c:pt>
                <c:pt idx="7599">
                  <c:v>180</c:v>
                </c:pt>
                <c:pt idx="7600">
                  <c:v>180</c:v>
                </c:pt>
                <c:pt idx="7601">
                  <c:v>180</c:v>
                </c:pt>
                <c:pt idx="7602">
                  <c:v>180</c:v>
                </c:pt>
                <c:pt idx="7603">
                  <c:v>180</c:v>
                </c:pt>
                <c:pt idx="7604">
                  <c:v>180</c:v>
                </c:pt>
                <c:pt idx="7605">
                  <c:v>180</c:v>
                </c:pt>
                <c:pt idx="7606">
                  <c:v>180</c:v>
                </c:pt>
                <c:pt idx="7607">
                  <c:v>180</c:v>
                </c:pt>
                <c:pt idx="7608">
                  <c:v>180</c:v>
                </c:pt>
                <c:pt idx="7609">
                  <c:v>180</c:v>
                </c:pt>
                <c:pt idx="7610">
                  <c:v>180</c:v>
                </c:pt>
                <c:pt idx="7611">
                  <c:v>180</c:v>
                </c:pt>
                <c:pt idx="7612">
                  <c:v>180</c:v>
                </c:pt>
                <c:pt idx="7613">
                  <c:v>180</c:v>
                </c:pt>
                <c:pt idx="7614">
                  <c:v>180</c:v>
                </c:pt>
                <c:pt idx="7615">
                  <c:v>180</c:v>
                </c:pt>
                <c:pt idx="7616">
                  <c:v>180</c:v>
                </c:pt>
                <c:pt idx="7617">
                  <c:v>180</c:v>
                </c:pt>
                <c:pt idx="7618">
                  <c:v>180</c:v>
                </c:pt>
                <c:pt idx="7619">
                  <c:v>180</c:v>
                </c:pt>
                <c:pt idx="7620">
                  <c:v>180</c:v>
                </c:pt>
                <c:pt idx="7621">
                  <c:v>180</c:v>
                </c:pt>
                <c:pt idx="7622">
                  <c:v>180</c:v>
                </c:pt>
                <c:pt idx="7623">
                  <c:v>180</c:v>
                </c:pt>
                <c:pt idx="7624">
                  <c:v>181</c:v>
                </c:pt>
                <c:pt idx="7625">
                  <c:v>181</c:v>
                </c:pt>
                <c:pt idx="7626">
                  <c:v>181</c:v>
                </c:pt>
                <c:pt idx="7627">
                  <c:v>181</c:v>
                </c:pt>
                <c:pt idx="7628">
                  <c:v>181</c:v>
                </c:pt>
                <c:pt idx="7629">
                  <c:v>181</c:v>
                </c:pt>
                <c:pt idx="7630">
                  <c:v>181</c:v>
                </c:pt>
                <c:pt idx="7631">
                  <c:v>181</c:v>
                </c:pt>
                <c:pt idx="7632">
                  <c:v>181</c:v>
                </c:pt>
                <c:pt idx="7633">
                  <c:v>182</c:v>
                </c:pt>
                <c:pt idx="7634">
                  <c:v>182</c:v>
                </c:pt>
                <c:pt idx="7635">
                  <c:v>182</c:v>
                </c:pt>
                <c:pt idx="7636">
                  <c:v>183</c:v>
                </c:pt>
                <c:pt idx="7637">
                  <c:v>183</c:v>
                </c:pt>
                <c:pt idx="7638">
                  <c:v>183</c:v>
                </c:pt>
                <c:pt idx="7639">
                  <c:v>183</c:v>
                </c:pt>
                <c:pt idx="7640">
                  <c:v>183</c:v>
                </c:pt>
                <c:pt idx="7641">
                  <c:v>183</c:v>
                </c:pt>
                <c:pt idx="7642">
                  <c:v>183</c:v>
                </c:pt>
                <c:pt idx="7643">
                  <c:v>183</c:v>
                </c:pt>
                <c:pt idx="7644">
                  <c:v>184</c:v>
                </c:pt>
                <c:pt idx="7645">
                  <c:v>184</c:v>
                </c:pt>
                <c:pt idx="7646">
                  <c:v>184</c:v>
                </c:pt>
                <c:pt idx="7647">
                  <c:v>184</c:v>
                </c:pt>
                <c:pt idx="7648">
                  <c:v>184</c:v>
                </c:pt>
                <c:pt idx="7649">
                  <c:v>184</c:v>
                </c:pt>
                <c:pt idx="7650">
                  <c:v>185</c:v>
                </c:pt>
                <c:pt idx="7651">
                  <c:v>185</c:v>
                </c:pt>
                <c:pt idx="7652">
                  <c:v>185</c:v>
                </c:pt>
                <c:pt idx="7653">
                  <c:v>185</c:v>
                </c:pt>
                <c:pt idx="7654">
                  <c:v>185</c:v>
                </c:pt>
                <c:pt idx="7655">
                  <c:v>185</c:v>
                </c:pt>
                <c:pt idx="7656">
                  <c:v>185</c:v>
                </c:pt>
                <c:pt idx="7657">
                  <c:v>185</c:v>
                </c:pt>
                <c:pt idx="7658">
                  <c:v>185</c:v>
                </c:pt>
                <c:pt idx="7659">
                  <c:v>185</c:v>
                </c:pt>
                <c:pt idx="7660">
                  <c:v>185</c:v>
                </c:pt>
                <c:pt idx="7661">
                  <c:v>185</c:v>
                </c:pt>
                <c:pt idx="7662">
                  <c:v>185</c:v>
                </c:pt>
                <c:pt idx="7663">
                  <c:v>185</c:v>
                </c:pt>
                <c:pt idx="7664">
                  <c:v>185</c:v>
                </c:pt>
                <c:pt idx="7665">
                  <c:v>186</c:v>
                </c:pt>
                <c:pt idx="7666">
                  <c:v>186</c:v>
                </c:pt>
                <c:pt idx="7667">
                  <c:v>186</c:v>
                </c:pt>
                <c:pt idx="7668">
                  <c:v>186</c:v>
                </c:pt>
                <c:pt idx="7669">
                  <c:v>187</c:v>
                </c:pt>
                <c:pt idx="7670">
                  <c:v>187</c:v>
                </c:pt>
                <c:pt idx="7671">
                  <c:v>187</c:v>
                </c:pt>
                <c:pt idx="7672">
                  <c:v>187</c:v>
                </c:pt>
                <c:pt idx="7673">
                  <c:v>187</c:v>
                </c:pt>
                <c:pt idx="7674">
                  <c:v>187</c:v>
                </c:pt>
                <c:pt idx="7675">
                  <c:v>187</c:v>
                </c:pt>
                <c:pt idx="7676">
                  <c:v>187</c:v>
                </c:pt>
                <c:pt idx="7677">
                  <c:v>187</c:v>
                </c:pt>
                <c:pt idx="7678">
                  <c:v>188</c:v>
                </c:pt>
                <c:pt idx="7679">
                  <c:v>188</c:v>
                </c:pt>
                <c:pt idx="7680">
                  <c:v>188</c:v>
                </c:pt>
                <c:pt idx="7681">
                  <c:v>188</c:v>
                </c:pt>
                <c:pt idx="7682">
                  <c:v>189</c:v>
                </c:pt>
                <c:pt idx="7683">
                  <c:v>189</c:v>
                </c:pt>
                <c:pt idx="7684">
                  <c:v>190</c:v>
                </c:pt>
                <c:pt idx="7685">
                  <c:v>190</c:v>
                </c:pt>
                <c:pt idx="7686">
                  <c:v>190</c:v>
                </c:pt>
                <c:pt idx="7687">
                  <c:v>190</c:v>
                </c:pt>
                <c:pt idx="7688">
                  <c:v>190</c:v>
                </c:pt>
                <c:pt idx="7689">
                  <c:v>190</c:v>
                </c:pt>
                <c:pt idx="7690">
                  <c:v>190</c:v>
                </c:pt>
                <c:pt idx="7691">
                  <c:v>190</c:v>
                </c:pt>
                <c:pt idx="7692">
                  <c:v>190</c:v>
                </c:pt>
                <c:pt idx="7693">
                  <c:v>190</c:v>
                </c:pt>
                <c:pt idx="7694">
                  <c:v>190</c:v>
                </c:pt>
                <c:pt idx="7695">
                  <c:v>190</c:v>
                </c:pt>
                <c:pt idx="7696">
                  <c:v>190</c:v>
                </c:pt>
                <c:pt idx="7697">
                  <c:v>190</c:v>
                </c:pt>
                <c:pt idx="7698">
                  <c:v>190</c:v>
                </c:pt>
                <c:pt idx="7699">
                  <c:v>190</c:v>
                </c:pt>
                <c:pt idx="7700">
                  <c:v>190</c:v>
                </c:pt>
                <c:pt idx="7701">
                  <c:v>191</c:v>
                </c:pt>
                <c:pt idx="7702">
                  <c:v>191</c:v>
                </c:pt>
                <c:pt idx="7703">
                  <c:v>191</c:v>
                </c:pt>
                <c:pt idx="7704">
                  <c:v>191</c:v>
                </c:pt>
                <c:pt idx="7705">
                  <c:v>191</c:v>
                </c:pt>
                <c:pt idx="7706">
                  <c:v>192</c:v>
                </c:pt>
                <c:pt idx="7707">
                  <c:v>192</c:v>
                </c:pt>
                <c:pt idx="7708">
                  <c:v>192</c:v>
                </c:pt>
                <c:pt idx="7709">
                  <c:v>192</c:v>
                </c:pt>
                <c:pt idx="7710">
                  <c:v>192</c:v>
                </c:pt>
                <c:pt idx="7711">
                  <c:v>192</c:v>
                </c:pt>
                <c:pt idx="7712">
                  <c:v>192</c:v>
                </c:pt>
                <c:pt idx="7713">
                  <c:v>193</c:v>
                </c:pt>
                <c:pt idx="7714">
                  <c:v>193</c:v>
                </c:pt>
                <c:pt idx="7715">
                  <c:v>193</c:v>
                </c:pt>
                <c:pt idx="7716">
                  <c:v>193</c:v>
                </c:pt>
                <c:pt idx="7717">
                  <c:v>193</c:v>
                </c:pt>
                <c:pt idx="7718">
                  <c:v>194</c:v>
                </c:pt>
                <c:pt idx="7719">
                  <c:v>194</c:v>
                </c:pt>
                <c:pt idx="7720">
                  <c:v>195</c:v>
                </c:pt>
                <c:pt idx="7721">
                  <c:v>195</c:v>
                </c:pt>
                <c:pt idx="7722">
                  <c:v>195</c:v>
                </c:pt>
                <c:pt idx="7723">
                  <c:v>195</c:v>
                </c:pt>
                <c:pt idx="7724">
                  <c:v>195</c:v>
                </c:pt>
                <c:pt idx="7725">
                  <c:v>196</c:v>
                </c:pt>
                <c:pt idx="7726">
                  <c:v>196</c:v>
                </c:pt>
                <c:pt idx="7727">
                  <c:v>196</c:v>
                </c:pt>
                <c:pt idx="7728">
                  <c:v>196</c:v>
                </c:pt>
                <c:pt idx="7729">
                  <c:v>196</c:v>
                </c:pt>
                <c:pt idx="7730">
                  <c:v>196</c:v>
                </c:pt>
                <c:pt idx="7731">
                  <c:v>196</c:v>
                </c:pt>
                <c:pt idx="7732">
                  <c:v>196</c:v>
                </c:pt>
                <c:pt idx="7733">
                  <c:v>197</c:v>
                </c:pt>
                <c:pt idx="7734">
                  <c:v>198</c:v>
                </c:pt>
                <c:pt idx="7735">
                  <c:v>198</c:v>
                </c:pt>
                <c:pt idx="7736">
                  <c:v>198</c:v>
                </c:pt>
                <c:pt idx="7737">
                  <c:v>198</c:v>
                </c:pt>
                <c:pt idx="7738">
                  <c:v>198</c:v>
                </c:pt>
                <c:pt idx="7739">
                  <c:v>198</c:v>
                </c:pt>
                <c:pt idx="7740">
                  <c:v>199</c:v>
                </c:pt>
                <c:pt idx="7741">
                  <c:v>199</c:v>
                </c:pt>
                <c:pt idx="7742">
                  <c:v>199</c:v>
                </c:pt>
                <c:pt idx="7743">
                  <c:v>199</c:v>
                </c:pt>
                <c:pt idx="7744">
                  <c:v>199</c:v>
                </c:pt>
                <c:pt idx="7745">
                  <c:v>199</c:v>
                </c:pt>
                <c:pt idx="7746">
                  <c:v>199</c:v>
                </c:pt>
                <c:pt idx="7747">
                  <c:v>199</c:v>
                </c:pt>
                <c:pt idx="7748">
                  <c:v>199</c:v>
                </c:pt>
                <c:pt idx="7749">
                  <c:v>200</c:v>
                </c:pt>
                <c:pt idx="7750">
                  <c:v>200</c:v>
                </c:pt>
                <c:pt idx="7751">
                  <c:v>200</c:v>
                </c:pt>
                <c:pt idx="7752">
                  <c:v>200</c:v>
                </c:pt>
                <c:pt idx="7753">
                  <c:v>200</c:v>
                </c:pt>
                <c:pt idx="7754">
                  <c:v>200</c:v>
                </c:pt>
                <c:pt idx="7755">
                  <c:v>200</c:v>
                </c:pt>
                <c:pt idx="7756">
                  <c:v>200</c:v>
                </c:pt>
                <c:pt idx="7757">
                  <c:v>200</c:v>
                </c:pt>
                <c:pt idx="7758">
                  <c:v>200</c:v>
                </c:pt>
                <c:pt idx="7759">
                  <c:v>200</c:v>
                </c:pt>
                <c:pt idx="7760">
                  <c:v>200</c:v>
                </c:pt>
                <c:pt idx="7761">
                  <c:v>200</c:v>
                </c:pt>
                <c:pt idx="7762">
                  <c:v>200</c:v>
                </c:pt>
                <c:pt idx="7763">
                  <c:v>200</c:v>
                </c:pt>
                <c:pt idx="7764">
                  <c:v>200</c:v>
                </c:pt>
                <c:pt idx="7765">
                  <c:v>200</c:v>
                </c:pt>
                <c:pt idx="7766">
                  <c:v>200</c:v>
                </c:pt>
                <c:pt idx="7767">
                  <c:v>200</c:v>
                </c:pt>
                <c:pt idx="7768">
                  <c:v>200</c:v>
                </c:pt>
                <c:pt idx="7769">
                  <c:v>200</c:v>
                </c:pt>
                <c:pt idx="7770">
                  <c:v>200</c:v>
                </c:pt>
                <c:pt idx="7771">
                  <c:v>200</c:v>
                </c:pt>
                <c:pt idx="7772">
                  <c:v>200</c:v>
                </c:pt>
                <c:pt idx="7773">
                  <c:v>200</c:v>
                </c:pt>
                <c:pt idx="7774">
                  <c:v>200</c:v>
                </c:pt>
                <c:pt idx="7775">
                  <c:v>200</c:v>
                </c:pt>
                <c:pt idx="7776">
                  <c:v>200</c:v>
                </c:pt>
                <c:pt idx="7777">
                  <c:v>200</c:v>
                </c:pt>
                <c:pt idx="7778">
                  <c:v>200</c:v>
                </c:pt>
                <c:pt idx="7779">
                  <c:v>200</c:v>
                </c:pt>
                <c:pt idx="7780">
                  <c:v>200</c:v>
                </c:pt>
                <c:pt idx="7781">
                  <c:v>200</c:v>
                </c:pt>
                <c:pt idx="7782">
                  <c:v>200</c:v>
                </c:pt>
                <c:pt idx="7783">
                  <c:v>200</c:v>
                </c:pt>
                <c:pt idx="7784">
                  <c:v>200</c:v>
                </c:pt>
                <c:pt idx="7785">
                  <c:v>200</c:v>
                </c:pt>
                <c:pt idx="7786">
                  <c:v>200</c:v>
                </c:pt>
                <c:pt idx="7787">
                  <c:v>200</c:v>
                </c:pt>
                <c:pt idx="7788">
                  <c:v>200</c:v>
                </c:pt>
                <c:pt idx="7789">
                  <c:v>200</c:v>
                </c:pt>
                <c:pt idx="7790">
                  <c:v>200</c:v>
                </c:pt>
                <c:pt idx="7791">
                  <c:v>200</c:v>
                </c:pt>
                <c:pt idx="7792">
                  <c:v>200</c:v>
                </c:pt>
                <c:pt idx="7793">
                  <c:v>200</c:v>
                </c:pt>
                <c:pt idx="7794">
                  <c:v>200</c:v>
                </c:pt>
                <c:pt idx="7795">
                  <c:v>200</c:v>
                </c:pt>
                <c:pt idx="7796">
                  <c:v>200</c:v>
                </c:pt>
                <c:pt idx="7797">
                  <c:v>200</c:v>
                </c:pt>
                <c:pt idx="7798">
                  <c:v>200</c:v>
                </c:pt>
                <c:pt idx="7799">
                  <c:v>200</c:v>
                </c:pt>
                <c:pt idx="7800">
                  <c:v>200</c:v>
                </c:pt>
                <c:pt idx="7801">
                  <c:v>200</c:v>
                </c:pt>
                <c:pt idx="7802">
                  <c:v>200</c:v>
                </c:pt>
                <c:pt idx="7803">
                  <c:v>200</c:v>
                </c:pt>
                <c:pt idx="7804">
                  <c:v>200</c:v>
                </c:pt>
                <c:pt idx="7805">
                  <c:v>200</c:v>
                </c:pt>
                <c:pt idx="7806">
                  <c:v>200</c:v>
                </c:pt>
                <c:pt idx="7807">
                  <c:v>200</c:v>
                </c:pt>
                <c:pt idx="7808">
                  <c:v>200</c:v>
                </c:pt>
                <c:pt idx="7809">
                  <c:v>200</c:v>
                </c:pt>
                <c:pt idx="7810">
                  <c:v>200</c:v>
                </c:pt>
                <c:pt idx="7811">
                  <c:v>200</c:v>
                </c:pt>
                <c:pt idx="7812">
                  <c:v>200</c:v>
                </c:pt>
                <c:pt idx="7813">
                  <c:v>200</c:v>
                </c:pt>
                <c:pt idx="7814">
                  <c:v>200</c:v>
                </c:pt>
                <c:pt idx="7815">
                  <c:v>200</c:v>
                </c:pt>
                <c:pt idx="7816">
                  <c:v>200</c:v>
                </c:pt>
                <c:pt idx="7817">
                  <c:v>200</c:v>
                </c:pt>
                <c:pt idx="7818">
                  <c:v>200</c:v>
                </c:pt>
                <c:pt idx="7819">
                  <c:v>200</c:v>
                </c:pt>
                <c:pt idx="7820">
                  <c:v>200</c:v>
                </c:pt>
                <c:pt idx="7821">
                  <c:v>200</c:v>
                </c:pt>
                <c:pt idx="7822">
                  <c:v>200</c:v>
                </c:pt>
                <c:pt idx="7823">
                  <c:v>200</c:v>
                </c:pt>
                <c:pt idx="7824">
                  <c:v>200</c:v>
                </c:pt>
                <c:pt idx="7825">
                  <c:v>200</c:v>
                </c:pt>
                <c:pt idx="7826">
                  <c:v>200</c:v>
                </c:pt>
                <c:pt idx="7827">
                  <c:v>200</c:v>
                </c:pt>
                <c:pt idx="7828">
                  <c:v>200</c:v>
                </c:pt>
                <c:pt idx="7829">
                  <c:v>200</c:v>
                </c:pt>
                <c:pt idx="7830">
                  <c:v>200</c:v>
                </c:pt>
                <c:pt idx="7831">
                  <c:v>200</c:v>
                </c:pt>
                <c:pt idx="7832">
                  <c:v>200</c:v>
                </c:pt>
                <c:pt idx="7833">
                  <c:v>200</c:v>
                </c:pt>
                <c:pt idx="7834">
                  <c:v>200</c:v>
                </c:pt>
                <c:pt idx="7835">
                  <c:v>200</c:v>
                </c:pt>
                <c:pt idx="7836">
                  <c:v>200</c:v>
                </c:pt>
                <c:pt idx="7837">
                  <c:v>200</c:v>
                </c:pt>
                <c:pt idx="7838">
                  <c:v>200</c:v>
                </c:pt>
                <c:pt idx="7839">
                  <c:v>200</c:v>
                </c:pt>
                <c:pt idx="7840">
                  <c:v>200</c:v>
                </c:pt>
                <c:pt idx="7841">
                  <c:v>200</c:v>
                </c:pt>
                <c:pt idx="7842">
                  <c:v>200</c:v>
                </c:pt>
                <c:pt idx="7843">
                  <c:v>200</c:v>
                </c:pt>
                <c:pt idx="7844">
                  <c:v>200</c:v>
                </c:pt>
                <c:pt idx="7845">
                  <c:v>200</c:v>
                </c:pt>
                <c:pt idx="7846">
                  <c:v>200</c:v>
                </c:pt>
                <c:pt idx="7847">
                  <c:v>200</c:v>
                </c:pt>
                <c:pt idx="7848">
                  <c:v>200</c:v>
                </c:pt>
                <c:pt idx="7849">
                  <c:v>200</c:v>
                </c:pt>
                <c:pt idx="7850">
                  <c:v>200</c:v>
                </c:pt>
                <c:pt idx="7851">
                  <c:v>200</c:v>
                </c:pt>
                <c:pt idx="7852">
                  <c:v>200</c:v>
                </c:pt>
                <c:pt idx="7853">
                  <c:v>200</c:v>
                </c:pt>
                <c:pt idx="7854">
                  <c:v>200</c:v>
                </c:pt>
                <c:pt idx="7855">
                  <c:v>200</c:v>
                </c:pt>
                <c:pt idx="7856">
                  <c:v>200</c:v>
                </c:pt>
                <c:pt idx="7857">
                  <c:v>200</c:v>
                </c:pt>
                <c:pt idx="7858">
                  <c:v>200</c:v>
                </c:pt>
                <c:pt idx="7859">
                  <c:v>200</c:v>
                </c:pt>
                <c:pt idx="7860">
                  <c:v>200</c:v>
                </c:pt>
                <c:pt idx="7861">
                  <c:v>200</c:v>
                </c:pt>
                <c:pt idx="7862">
                  <c:v>200</c:v>
                </c:pt>
                <c:pt idx="7863">
                  <c:v>200</c:v>
                </c:pt>
                <c:pt idx="7864">
                  <c:v>200</c:v>
                </c:pt>
                <c:pt idx="7865">
                  <c:v>200</c:v>
                </c:pt>
                <c:pt idx="7866">
                  <c:v>200</c:v>
                </c:pt>
                <c:pt idx="7867">
                  <c:v>200</c:v>
                </c:pt>
                <c:pt idx="7868">
                  <c:v>200</c:v>
                </c:pt>
                <c:pt idx="7869">
                  <c:v>200</c:v>
                </c:pt>
                <c:pt idx="7870">
                  <c:v>200</c:v>
                </c:pt>
                <c:pt idx="7871">
                  <c:v>200</c:v>
                </c:pt>
                <c:pt idx="7872">
                  <c:v>200</c:v>
                </c:pt>
                <c:pt idx="7873">
                  <c:v>200</c:v>
                </c:pt>
                <c:pt idx="7874">
                  <c:v>200</c:v>
                </c:pt>
                <c:pt idx="7875">
                  <c:v>200</c:v>
                </c:pt>
                <c:pt idx="7876">
                  <c:v>200</c:v>
                </c:pt>
                <c:pt idx="7877">
                  <c:v>200</c:v>
                </c:pt>
                <c:pt idx="7878">
                  <c:v>200</c:v>
                </c:pt>
                <c:pt idx="7879">
                  <c:v>200</c:v>
                </c:pt>
                <c:pt idx="7880">
                  <c:v>200</c:v>
                </c:pt>
                <c:pt idx="7881">
                  <c:v>200</c:v>
                </c:pt>
                <c:pt idx="7882">
                  <c:v>200</c:v>
                </c:pt>
                <c:pt idx="7883">
                  <c:v>200</c:v>
                </c:pt>
                <c:pt idx="7884">
                  <c:v>200</c:v>
                </c:pt>
                <c:pt idx="7885">
                  <c:v>200</c:v>
                </c:pt>
                <c:pt idx="7886">
                  <c:v>200</c:v>
                </c:pt>
                <c:pt idx="7887">
                  <c:v>200</c:v>
                </c:pt>
                <c:pt idx="7888">
                  <c:v>200</c:v>
                </c:pt>
                <c:pt idx="7889">
                  <c:v>200</c:v>
                </c:pt>
                <c:pt idx="7890">
                  <c:v>200</c:v>
                </c:pt>
                <c:pt idx="7891">
                  <c:v>200</c:v>
                </c:pt>
                <c:pt idx="7892">
                  <c:v>200</c:v>
                </c:pt>
                <c:pt idx="7893">
                  <c:v>200</c:v>
                </c:pt>
                <c:pt idx="7894">
                  <c:v>200</c:v>
                </c:pt>
                <c:pt idx="7895">
                  <c:v>200</c:v>
                </c:pt>
                <c:pt idx="7896">
                  <c:v>200</c:v>
                </c:pt>
                <c:pt idx="7897">
                  <c:v>200</c:v>
                </c:pt>
                <c:pt idx="7898">
                  <c:v>200</c:v>
                </c:pt>
                <c:pt idx="7899">
                  <c:v>200</c:v>
                </c:pt>
                <c:pt idx="7900">
                  <c:v>200</c:v>
                </c:pt>
                <c:pt idx="7901">
                  <c:v>200</c:v>
                </c:pt>
                <c:pt idx="7902">
                  <c:v>200</c:v>
                </c:pt>
                <c:pt idx="7903">
                  <c:v>201</c:v>
                </c:pt>
                <c:pt idx="7904">
                  <c:v>202</c:v>
                </c:pt>
                <c:pt idx="7905">
                  <c:v>202</c:v>
                </c:pt>
                <c:pt idx="7906">
                  <c:v>202</c:v>
                </c:pt>
                <c:pt idx="7907">
                  <c:v>202</c:v>
                </c:pt>
                <c:pt idx="7908">
                  <c:v>202</c:v>
                </c:pt>
                <c:pt idx="7909">
                  <c:v>202</c:v>
                </c:pt>
                <c:pt idx="7910">
                  <c:v>203</c:v>
                </c:pt>
                <c:pt idx="7911">
                  <c:v>204</c:v>
                </c:pt>
                <c:pt idx="7912">
                  <c:v>204</c:v>
                </c:pt>
                <c:pt idx="7913">
                  <c:v>204</c:v>
                </c:pt>
                <c:pt idx="7914">
                  <c:v>204</c:v>
                </c:pt>
                <c:pt idx="7915">
                  <c:v>204</c:v>
                </c:pt>
                <c:pt idx="7916">
                  <c:v>204</c:v>
                </c:pt>
                <c:pt idx="7917">
                  <c:v>204</c:v>
                </c:pt>
                <c:pt idx="7918">
                  <c:v>204</c:v>
                </c:pt>
                <c:pt idx="7919">
                  <c:v>205</c:v>
                </c:pt>
                <c:pt idx="7920">
                  <c:v>205</c:v>
                </c:pt>
                <c:pt idx="7921">
                  <c:v>205</c:v>
                </c:pt>
                <c:pt idx="7922">
                  <c:v>205</c:v>
                </c:pt>
                <c:pt idx="7923">
                  <c:v>206</c:v>
                </c:pt>
                <c:pt idx="7924">
                  <c:v>207</c:v>
                </c:pt>
                <c:pt idx="7925">
                  <c:v>207</c:v>
                </c:pt>
                <c:pt idx="7926">
                  <c:v>207</c:v>
                </c:pt>
                <c:pt idx="7927">
                  <c:v>207</c:v>
                </c:pt>
                <c:pt idx="7928">
                  <c:v>207</c:v>
                </c:pt>
                <c:pt idx="7929">
                  <c:v>207</c:v>
                </c:pt>
                <c:pt idx="7930">
                  <c:v>208</c:v>
                </c:pt>
                <c:pt idx="7931">
                  <c:v>208</c:v>
                </c:pt>
                <c:pt idx="7932">
                  <c:v>208</c:v>
                </c:pt>
                <c:pt idx="7933">
                  <c:v>209</c:v>
                </c:pt>
                <c:pt idx="7934">
                  <c:v>209</c:v>
                </c:pt>
                <c:pt idx="7935">
                  <c:v>209</c:v>
                </c:pt>
                <c:pt idx="7936">
                  <c:v>209</c:v>
                </c:pt>
                <c:pt idx="7937">
                  <c:v>209</c:v>
                </c:pt>
                <c:pt idx="7938">
                  <c:v>209</c:v>
                </c:pt>
                <c:pt idx="7939">
                  <c:v>210</c:v>
                </c:pt>
                <c:pt idx="7940">
                  <c:v>210</c:v>
                </c:pt>
                <c:pt idx="7941">
                  <c:v>210</c:v>
                </c:pt>
                <c:pt idx="7942">
                  <c:v>210</c:v>
                </c:pt>
                <c:pt idx="7943">
                  <c:v>210</c:v>
                </c:pt>
                <c:pt idx="7944">
                  <c:v>210</c:v>
                </c:pt>
                <c:pt idx="7945">
                  <c:v>210</c:v>
                </c:pt>
                <c:pt idx="7946">
                  <c:v>210</c:v>
                </c:pt>
                <c:pt idx="7947">
                  <c:v>210</c:v>
                </c:pt>
                <c:pt idx="7948">
                  <c:v>210</c:v>
                </c:pt>
                <c:pt idx="7949">
                  <c:v>210</c:v>
                </c:pt>
                <c:pt idx="7950">
                  <c:v>210</c:v>
                </c:pt>
                <c:pt idx="7951">
                  <c:v>210</c:v>
                </c:pt>
                <c:pt idx="7952">
                  <c:v>210</c:v>
                </c:pt>
                <c:pt idx="7953">
                  <c:v>210</c:v>
                </c:pt>
                <c:pt idx="7954">
                  <c:v>210</c:v>
                </c:pt>
                <c:pt idx="7955">
                  <c:v>210</c:v>
                </c:pt>
                <c:pt idx="7956">
                  <c:v>210</c:v>
                </c:pt>
                <c:pt idx="7957">
                  <c:v>210</c:v>
                </c:pt>
                <c:pt idx="7958">
                  <c:v>210</c:v>
                </c:pt>
                <c:pt idx="7959">
                  <c:v>210</c:v>
                </c:pt>
                <c:pt idx="7960">
                  <c:v>210</c:v>
                </c:pt>
                <c:pt idx="7961">
                  <c:v>210</c:v>
                </c:pt>
                <c:pt idx="7962">
                  <c:v>210</c:v>
                </c:pt>
                <c:pt idx="7963">
                  <c:v>210</c:v>
                </c:pt>
                <c:pt idx="7964">
                  <c:v>210</c:v>
                </c:pt>
                <c:pt idx="7965">
                  <c:v>210</c:v>
                </c:pt>
                <c:pt idx="7966">
                  <c:v>210</c:v>
                </c:pt>
                <c:pt idx="7967">
                  <c:v>210</c:v>
                </c:pt>
                <c:pt idx="7968">
                  <c:v>210</c:v>
                </c:pt>
                <c:pt idx="7969">
                  <c:v>210</c:v>
                </c:pt>
                <c:pt idx="7970">
                  <c:v>210</c:v>
                </c:pt>
                <c:pt idx="7971">
                  <c:v>210</c:v>
                </c:pt>
                <c:pt idx="7972">
                  <c:v>210</c:v>
                </c:pt>
                <c:pt idx="7973">
                  <c:v>210</c:v>
                </c:pt>
                <c:pt idx="7974">
                  <c:v>210</c:v>
                </c:pt>
                <c:pt idx="7975">
                  <c:v>210</c:v>
                </c:pt>
                <c:pt idx="7976">
                  <c:v>210</c:v>
                </c:pt>
                <c:pt idx="7977">
                  <c:v>210</c:v>
                </c:pt>
                <c:pt idx="7978">
                  <c:v>210</c:v>
                </c:pt>
                <c:pt idx="7979">
                  <c:v>210</c:v>
                </c:pt>
                <c:pt idx="7980">
                  <c:v>210</c:v>
                </c:pt>
                <c:pt idx="7981">
                  <c:v>210</c:v>
                </c:pt>
                <c:pt idx="7982">
                  <c:v>210</c:v>
                </c:pt>
                <c:pt idx="7983">
                  <c:v>210</c:v>
                </c:pt>
                <c:pt idx="7984">
                  <c:v>210</c:v>
                </c:pt>
                <c:pt idx="7985">
                  <c:v>210</c:v>
                </c:pt>
                <c:pt idx="7986">
                  <c:v>210</c:v>
                </c:pt>
                <c:pt idx="7987">
                  <c:v>210</c:v>
                </c:pt>
                <c:pt idx="7988">
                  <c:v>210</c:v>
                </c:pt>
                <c:pt idx="7989">
                  <c:v>210</c:v>
                </c:pt>
                <c:pt idx="7990">
                  <c:v>210</c:v>
                </c:pt>
                <c:pt idx="7991">
                  <c:v>210</c:v>
                </c:pt>
                <c:pt idx="7992">
                  <c:v>210</c:v>
                </c:pt>
                <c:pt idx="7993">
                  <c:v>210</c:v>
                </c:pt>
                <c:pt idx="7994">
                  <c:v>210</c:v>
                </c:pt>
                <c:pt idx="7995">
                  <c:v>210</c:v>
                </c:pt>
                <c:pt idx="7996">
                  <c:v>210</c:v>
                </c:pt>
                <c:pt idx="7997">
                  <c:v>210</c:v>
                </c:pt>
                <c:pt idx="7998">
                  <c:v>210</c:v>
                </c:pt>
                <c:pt idx="7999">
                  <c:v>210</c:v>
                </c:pt>
                <c:pt idx="8000">
                  <c:v>210</c:v>
                </c:pt>
                <c:pt idx="8001">
                  <c:v>210</c:v>
                </c:pt>
                <c:pt idx="8002">
                  <c:v>210</c:v>
                </c:pt>
                <c:pt idx="8003">
                  <c:v>210</c:v>
                </c:pt>
                <c:pt idx="8004">
                  <c:v>210</c:v>
                </c:pt>
                <c:pt idx="8005">
                  <c:v>210</c:v>
                </c:pt>
                <c:pt idx="8006">
                  <c:v>210</c:v>
                </c:pt>
                <c:pt idx="8007">
                  <c:v>210</c:v>
                </c:pt>
                <c:pt idx="8008">
                  <c:v>210</c:v>
                </c:pt>
                <c:pt idx="8009">
                  <c:v>210</c:v>
                </c:pt>
                <c:pt idx="8010">
                  <c:v>210</c:v>
                </c:pt>
                <c:pt idx="8011">
                  <c:v>210</c:v>
                </c:pt>
                <c:pt idx="8012">
                  <c:v>210</c:v>
                </c:pt>
                <c:pt idx="8013">
                  <c:v>210</c:v>
                </c:pt>
                <c:pt idx="8014">
                  <c:v>210</c:v>
                </c:pt>
                <c:pt idx="8015">
                  <c:v>210</c:v>
                </c:pt>
                <c:pt idx="8016">
                  <c:v>210</c:v>
                </c:pt>
                <c:pt idx="8017">
                  <c:v>210</c:v>
                </c:pt>
                <c:pt idx="8018">
                  <c:v>210</c:v>
                </c:pt>
                <c:pt idx="8019">
                  <c:v>210</c:v>
                </c:pt>
                <c:pt idx="8020">
                  <c:v>210</c:v>
                </c:pt>
                <c:pt idx="8021">
                  <c:v>210</c:v>
                </c:pt>
                <c:pt idx="8022">
                  <c:v>210</c:v>
                </c:pt>
                <c:pt idx="8023">
                  <c:v>210</c:v>
                </c:pt>
                <c:pt idx="8024">
                  <c:v>210</c:v>
                </c:pt>
                <c:pt idx="8025">
                  <c:v>210</c:v>
                </c:pt>
                <c:pt idx="8026">
                  <c:v>210</c:v>
                </c:pt>
                <c:pt idx="8027">
                  <c:v>210</c:v>
                </c:pt>
                <c:pt idx="8028">
                  <c:v>210</c:v>
                </c:pt>
                <c:pt idx="8029">
                  <c:v>210</c:v>
                </c:pt>
                <c:pt idx="8030">
                  <c:v>210</c:v>
                </c:pt>
                <c:pt idx="8031">
                  <c:v>210</c:v>
                </c:pt>
                <c:pt idx="8032">
                  <c:v>210</c:v>
                </c:pt>
                <c:pt idx="8033">
                  <c:v>210</c:v>
                </c:pt>
                <c:pt idx="8034">
                  <c:v>210</c:v>
                </c:pt>
                <c:pt idx="8035">
                  <c:v>210</c:v>
                </c:pt>
                <c:pt idx="8036">
                  <c:v>210</c:v>
                </c:pt>
                <c:pt idx="8037">
                  <c:v>210</c:v>
                </c:pt>
                <c:pt idx="8038">
                  <c:v>210</c:v>
                </c:pt>
                <c:pt idx="8039">
                  <c:v>210</c:v>
                </c:pt>
                <c:pt idx="8040">
                  <c:v>210</c:v>
                </c:pt>
                <c:pt idx="8041">
                  <c:v>210</c:v>
                </c:pt>
                <c:pt idx="8042">
                  <c:v>210</c:v>
                </c:pt>
                <c:pt idx="8043">
                  <c:v>210</c:v>
                </c:pt>
                <c:pt idx="8044">
                  <c:v>210</c:v>
                </c:pt>
                <c:pt idx="8045">
                  <c:v>210</c:v>
                </c:pt>
                <c:pt idx="8046">
                  <c:v>210</c:v>
                </c:pt>
                <c:pt idx="8047">
                  <c:v>210</c:v>
                </c:pt>
                <c:pt idx="8048">
                  <c:v>210</c:v>
                </c:pt>
                <c:pt idx="8049">
                  <c:v>210</c:v>
                </c:pt>
                <c:pt idx="8050">
                  <c:v>210</c:v>
                </c:pt>
                <c:pt idx="8051">
                  <c:v>210</c:v>
                </c:pt>
                <c:pt idx="8052">
                  <c:v>210</c:v>
                </c:pt>
                <c:pt idx="8053">
                  <c:v>210</c:v>
                </c:pt>
                <c:pt idx="8054">
                  <c:v>210</c:v>
                </c:pt>
                <c:pt idx="8055">
                  <c:v>210</c:v>
                </c:pt>
                <c:pt idx="8056">
                  <c:v>210</c:v>
                </c:pt>
                <c:pt idx="8057">
                  <c:v>210</c:v>
                </c:pt>
                <c:pt idx="8058">
                  <c:v>210</c:v>
                </c:pt>
                <c:pt idx="8059">
                  <c:v>210</c:v>
                </c:pt>
                <c:pt idx="8060">
                  <c:v>210</c:v>
                </c:pt>
                <c:pt idx="8061">
                  <c:v>210</c:v>
                </c:pt>
                <c:pt idx="8062">
                  <c:v>210</c:v>
                </c:pt>
                <c:pt idx="8063">
                  <c:v>210</c:v>
                </c:pt>
                <c:pt idx="8064">
                  <c:v>210</c:v>
                </c:pt>
                <c:pt idx="8065">
                  <c:v>210</c:v>
                </c:pt>
                <c:pt idx="8066">
                  <c:v>210</c:v>
                </c:pt>
                <c:pt idx="8067">
                  <c:v>210</c:v>
                </c:pt>
                <c:pt idx="8068">
                  <c:v>210</c:v>
                </c:pt>
                <c:pt idx="8069">
                  <c:v>210</c:v>
                </c:pt>
                <c:pt idx="8070">
                  <c:v>210</c:v>
                </c:pt>
                <c:pt idx="8071">
                  <c:v>210</c:v>
                </c:pt>
                <c:pt idx="8072">
                  <c:v>210</c:v>
                </c:pt>
                <c:pt idx="8073">
                  <c:v>210</c:v>
                </c:pt>
                <c:pt idx="8074">
                  <c:v>210</c:v>
                </c:pt>
                <c:pt idx="8075">
                  <c:v>210</c:v>
                </c:pt>
                <c:pt idx="8076">
                  <c:v>210</c:v>
                </c:pt>
                <c:pt idx="8077">
                  <c:v>210</c:v>
                </c:pt>
                <c:pt idx="8078">
                  <c:v>210</c:v>
                </c:pt>
                <c:pt idx="8079">
                  <c:v>210</c:v>
                </c:pt>
                <c:pt idx="8080">
                  <c:v>210</c:v>
                </c:pt>
                <c:pt idx="8081">
                  <c:v>210</c:v>
                </c:pt>
                <c:pt idx="8082">
                  <c:v>210</c:v>
                </c:pt>
                <c:pt idx="8083">
                  <c:v>210</c:v>
                </c:pt>
                <c:pt idx="8084">
                  <c:v>210</c:v>
                </c:pt>
                <c:pt idx="8085">
                  <c:v>210</c:v>
                </c:pt>
                <c:pt idx="8086">
                  <c:v>210</c:v>
                </c:pt>
                <c:pt idx="8087">
                  <c:v>210</c:v>
                </c:pt>
                <c:pt idx="8088">
                  <c:v>210</c:v>
                </c:pt>
                <c:pt idx="8089">
                  <c:v>210</c:v>
                </c:pt>
                <c:pt idx="8090">
                  <c:v>210</c:v>
                </c:pt>
                <c:pt idx="8091">
                  <c:v>210</c:v>
                </c:pt>
                <c:pt idx="8092">
                  <c:v>210</c:v>
                </c:pt>
                <c:pt idx="8093">
                  <c:v>210</c:v>
                </c:pt>
                <c:pt idx="8094">
                  <c:v>210</c:v>
                </c:pt>
                <c:pt idx="8095">
                  <c:v>210</c:v>
                </c:pt>
                <c:pt idx="8096">
                  <c:v>210</c:v>
                </c:pt>
                <c:pt idx="8097">
                  <c:v>210</c:v>
                </c:pt>
                <c:pt idx="8098">
                  <c:v>210</c:v>
                </c:pt>
                <c:pt idx="8099">
                  <c:v>210</c:v>
                </c:pt>
                <c:pt idx="8100">
                  <c:v>211</c:v>
                </c:pt>
                <c:pt idx="8101">
                  <c:v>212</c:v>
                </c:pt>
                <c:pt idx="8102">
                  <c:v>212</c:v>
                </c:pt>
                <c:pt idx="8103">
                  <c:v>212</c:v>
                </c:pt>
                <c:pt idx="8104">
                  <c:v>213</c:v>
                </c:pt>
                <c:pt idx="8105">
                  <c:v>213</c:v>
                </c:pt>
                <c:pt idx="8106">
                  <c:v>213</c:v>
                </c:pt>
                <c:pt idx="8107">
                  <c:v>213</c:v>
                </c:pt>
                <c:pt idx="8108">
                  <c:v>214</c:v>
                </c:pt>
                <c:pt idx="8109">
                  <c:v>215</c:v>
                </c:pt>
                <c:pt idx="8110">
                  <c:v>215</c:v>
                </c:pt>
                <c:pt idx="8111">
                  <c:v>215</c:v>
                </c:pt>
                <c:pt idx="8112">
                  <c:v>215</c:v>
                </c:pt>
                <c:pt idx="8113">
                  <c:v>215</c:v>
                </c:pt>
                <c:pt idx="8114">
                  <c:v>215</c:v>
                </c:pt>
                <c:pt idx="8115">
                  <c:v>216</c:v>
                </c:pt>
                <c:pt idx="8116">
                  <c:v>216</c:v>
                </c:pt>
                <c:pt idx="8117">
                  <c:v>217</c:v>
                </c:pt>
                <c:pt idx="8118">
                  <c:v>217</c:v>
                </c:pt>
                <c:pt idx="8119">
                  <c:v>218</c:v>
                </c:pt>
                <c:pt idx="8120">
                  <c:v>220</c:v>
                </c:pt>
                <c:pt idx="8121">
                  <c:v>220</c:v>
                </c:pt>
                <c:pt idx="8122">
                  <c:v>220</c:v>
                </c:pt>
                <c:pt idx="8123">
                  <c:v>220</c:v>
                </c:pt>
                <c:pt idx="8124">
                  <c:v>220</c:v>
                </c:pt>
                <c:pt idx="8125">
                  <c:v>220</c:v>
                </c:pt>
                <c:pt idx="8126">
                  <c:v>220</c:v>
                </c:pt>
                <c:pt idx="8127">
                  <c:v>220</c:v>
                </c:pt>
                <c:pt idx="8128">
                  <c:v>220</c:v>
                </c:pt>
                <c:pt idx="8129">
                  <c:v>220</c:v>
                </c:pt>
                <c:pt idx="8130">
                  <c:v>220</c:v>
                </c:pt>
                <c:pt idx="8131">
                  <c:v>220</c:v>
                </c:pt>
                <c:pt idx="8132">
                  <c:v>220</c:v>
                </c:pt>
                <c:pt idx="8133">
                  <c:v>220</c:v>
                </c:pt>
                <c:pt idx="8134">
                  <c:v>220</c:v>
                </c:pt>
                <c:pt idx="8135">
                  <c:v>220</c:v>
                </c:pt>
                <c:pt idx="8136">
                  <c:v>220</c:v>
                </c:pt>
                <c:pt idx="8137">
                  <c:v>220</c:v>
                </c:pt>
                <c:pt idx="8138">
                  <c:v>220</c:v>
                </c:pt>
                <c:pt idx="8139">
                  <c:v>220</c:v>
                </c:pt>
                <c:pt idx="8140">
                  <c:v>220</c:v>
                </c:pt>
                <c:pt idx="8141">
                  <c:v>220</c:v>
                </c:pt>
                <c:pt idx="8142">
                  <c:v>220</c:v>
                </c:pt>
                <c:pt idx="8143">
                  <c:v>220</c:v>
                </c:pt>
                <c:pt idx="8144">
                  <c:v>220</c:v>
                </c:pt>
                <c:pt idx="8145">
                  <c:v>220</c:v>
                </c:pt>
                <c:pt idx="8146">
                  <c:v>220</c:v>
                </c:pt>
                <c:pt idx="8147">
                  <c:v>220</c:v>
                </c:pt>
                <c:pt idx="8148">
                  <c:v>220</c:v>
                </c:pt>
                <c:pt idx="8149">
                  <c:v>220</c:v>
                </c:pt>
                <c:pt idx="8150">
                  <c:v>220</c:v>
                </c:pt>
                <c:pt idx="8151">
                  <c:v>220</c:v>
                </c:pt>
                <c:pt idx="8152">
                  <c:v>220</c:v>
                </c:pt>
                <c:pt idx="8153">
                  <c:v>221</c:v>
                </c:pt>
                <c:pt idx="8154">
                  <c:v>221</c:v>
                </c:pt>
                <c:pt idx="8155">
                  <c:v>221</c:v>
                </c:pt>
                <c:pt idx="8156">
                  <c:v>221</c:v>
                </c:pt>
                <c:pt idx="8157">
                  <c:v>221</c:v>
                </c:pt>
                <c:pt idx="8158">
                  <c:v>221</c:v>
                </c:pt>
                <c:pt idx="8159">
                  <c:v>221</c:v>
                </c:pt>
                <c:pt idx="8160">
                  <c:v>222</c:v>
                </c:pt>
                <c:pt idx="8161">
                  <c:v>222</c:v>
                </c:pt>
                <c:pt idx="8162">
                  <c:v>223</c:v>
                </c:pt>
                <c:pt idx="8163">
                  <c:v>223</c:v>
                </c:pt>
                <c:pt idx="8164">
                  <c:v>223</c:v>
                </c:pt>
                <c:pt idx="8165">
                  <c:v>223</c:v>
                </c:pt>
                <c:pt idx="8166">
                  <c:v>223</c:v>
                </c:pt>
                <c:pt idx="8167">
                  <c:v>223</c:v>
                </c:pt>
                <c:pt idx="8168">
                  <c:v>224</c:v>
                </c:pt>
                <c:pt idx="8169">
                  <c:v>224</c:v>
                </c:pt>
                <c:pt idx="8170">
                  <c:v>224</c:v>
                </c:pt>
                <c:pt idx="8171">
                  <c:v>225</c:v>
                </c:pt>
                <c:pt idx="8172">
                  <c:v>225</c:v>
                </c:pt>
                <c:pt idx="8173">
                  <c:v>225</c:v>
                </c:pt>
                <c:pt idx="8174">
                  <c:v>226</c:v>
                </c:pt>
                <c:pt idx="8175">
                  <c:v>227</c:v>
                </c:pt>
                <c:pt idx="8176">
                  <c:v>227</c:v>
                </c:pt>
                <c:pt idx="8177">
                  <c:v>228</c:v>
                </c:pt>
                <c:pt idx="8178">
                  <c:v>228</c:v>
                </c:pt>
                <c:pt idx="8179">
                  <c:v>229</c:v>
                </c:pt>
                <c:pt idx="8180">
                  <c:v>229</c:v>
                </c:pt>
                <c:pt idx="8181">
                  <c:v>230</c:v>
                </c:pt>
                <c:pt idx="8182">
                  <c:v>230</c:v>
                </c:pt>
                <c:pt idx="8183">
                  <c:v>230</c:v>
                </c:pt>
                <c:pt idx="8184">
                  <c:v>230</c:v>
                </c:pt>
                <c:pt idx="8185">
                  <c:v>230</c:v>
                </c:pt>
                <c:pt idx="8186">
                  <c:v>230</c:v>
                </c:pt>
                <c:pt idx="8187">
                  <c:v>230</c:v>
                </c:pt>
                <c:pt idx="8188">
                  <c:v>230</c:v>
                </c:pt>
                <c:pt idx="8189">
                  <c:v>230</c:v>
                </c:pt>
                <c:pt idx="8190">
                  <c:v>230</c:v>
                </c:pt>
                <c:pt idx="8191">
                  <c:v>230</c:v>
                </c:pt>
                <c:pt idx="8192">
                  <c:v>230</c:v>
                </c:pt>
                <c:pt idx="8193">
                  <c:v>230</c:v>
                </c:pt>
                <c:pt idx="8194">
                  <c:v>230</c:v>
                </c:pt>
                <c:pt idx="8195">
                  <c:v>230</c:v>
                </c:pt>
                <c:pt idx="8196">
                  <c:v>230</c:v>
                </c:pt>
                <c:pt idx="8197">
                  <c:v>230</c:v>
                </c:pt>
                <c:pt idx="8198">
                  <c:v>231</c:v>
                </c:pt>
                <c:pt idx="8199">
                  <c:v>233</c:v>
                </c:pt>
                <c:pt idx="8200">
                  <c:v>233</c:v>
                </c:pt>
                <c:pt idx="8201">
                  <c:v>234</c:v>
                </c:pt>
                <c:pt idx="8202">
                  <c:v>234</c:v>
                </c:pt>
                <c:pt idx="8203">
                  <c:v>235</c:v>
                </c:pt>
                <c:pt idx="8204">
                  <c:v>235</c:v>
                </c:pt>
                <c:pt idx="8205">
                  <c:v>235</c:v>
                </c:pt>
                <c:pt idx="8206">
                  <c:v>236</c:v>
                </c:pt>
                <c:pt idx="8207">
                  <c:v>236</c:v>
                </c:pt>
                <c:pt idx="8208">
                  <c:v>236</c:v>
                </c:pt>
                <c:pt idx="8209">
                  <c:v>237</c:v>
                </c:pt>
                <c:pt idx="8210">
                  <c:v>237</c:v>
                </c:pt>
                <c:pt idx="8211">
                  <c:v>238</c:v>
                </c:pt>
                <c:pt idx="8212">
                  <c:v>238</c:v>
                </c:pt>
                <c:pt idx="8213">
                  <c:v>238</c:v>
                </c:pt>
                <c:pt idx="8214">
                  <c:v>238</c:v>
                </c:pt>
                <c:pt idx="8215">
                  <c:v>238</c:v>
                </c:pt>
                <c:pt idx="8216">
                  <c:v>238</c:v>
                </c:pt>
                <c:pt idx="8217">
                  <c:v>238</c:v>
                </c:pt>
                <c:pt idx="8218">
                  <c:v>239</c:v>
                </c:pt>
                <c:pt idx="8219">
                  <c:v>239</c:v>
                </c:pt>
                <c:pt idx="8220">
                  <c:v>239</c:v>
                </c:pt>
                <c:pt idx="8221">
                  <c:v>239</c:v>
                </c:pt>
                <c:pt idx="8222">
                  <c:v>239</c:v>
                </c:pt>
                <c:pt idx="8223">
                  <c:v>239</c:v>
                </c:pt>
                <c:pt idx="8224">
                  <c:v>240</c:v>
                </c:pt>
                <c:pt idx="8225">
                  <c:v>240</c:v>
                </c:pt>
                <c:pt idx="8226">
                  <c:v>240</c:v>
                </c:pt>
                <c:pt idx="8227">
                  <c:v>240</c:v>
                </c:pt>
                <c:pt idx="8228">
                  <c:v>240</c:v>
                </c:pt>
                <c:pt idx="8229">
                  <c:v>240</c:v>
                </c:pt>
                <c:pt idx="8230">
                  <c:v>240</c:v>
                </c:pt>
                <c:pt idx="8231">
                  <c:v>240</c:v>
                </c:pt>
                <c:pt idx="8232">
                  <c:v>240</c:v>
                </c:pt>
                <c:pt idx="8233">
                  <c:v>240</c:v>
                </c:pt>
                <c:pt idx="8234">
                  <c:v>240</c:v>
                </c:pt>
                <c:pt idx="8235">
                  <c:v>240</c:v>
                </c:pt>
                <c:pt idx="8236">
                  <c:v>240</c:v>
                </c:pt>
                <c:pt idx="8237">
                  <c:v>240</c:v>
                </c:pt>
                <c:pt idx="8238">
                  <c:v>240</c:v>
                </c:pt>
                <c:pt idx="8239">
                  <c:v>240</c:v>
                </c:pt>
                <c:pt idx="8240">
                  <c:v>240</c:v>
                </c:pt>
                <c:pt idx="8241">
                  <c:v>240</c:v>
                </c:pt>
                <c:pt idx="8242">
                  <c:v>240</c:v>
                </c:pt>
                <c:pt idx="8243">
                  <c:v>240</c:v>
                </c:pt>
                <c:pt idx="8244">
                  <c:v>240</c:v>
                </c:pt>
                <c:pt idx="8245">
                  <c:v>240</c:v>
                </c:pt>
                <c:pt idx="8246">
                  <c:v>240</c:v>
                </c:pt>
                <c:pt idx="8247">
                  <c:v>240</c:v>
                </c:pt>
                <c:pt idx="8248">
                  <c:v>240</c:v>
                </c:pt>
                <c:pt idx="8249">
                  <c:v>240</c:v>
                </c:pt>
                <c:pt idx="8250">
                  <c:v>240</c:v>
                </c:pt>
                <c:pt idx="8251">
                  <c:v>240</c:v>
                </c:pt>
                <c:pt idx="8252">
                  <c:v>240</c:v>
                </c:pt>
                <c:pt idx="8253">
                  <c:v>240</c:v>
                </c:pt>
                <c:pt idx="8254">
                  <c:v>240</c:v>
                </c:pt>
                <c:pt idx="8255">
                  <c:v>240</c:v>
                </c:pt>
                <c:pt idx="8256">
                  <c:v>240</c:v>
                </c:pt>
                <c:pt idx="8257">
                  <c:v>240</c:v>
                </c:pt>
                <c:pt idx="8258">
                  <c:v>240</c:v>
                </c:pt>
                <c:pt idx="8259">
                  <c:v>240</c:v>
                </c:pt>
                <c:pt idx="8260">
                  <c:v>240</c:v>
                </c:pt>
                <c:pt idx="8261">
                  <c:v>240</c:v>
                </c:pt>
                <c:pt idx="8262">
                  <c:v>240</c:v>
                </c:pt>
                <c:pt idx="8263">
                  <c:v>240</c:v>
                </c:pt>
                <c:pt idx="8264">
                  <c:v>240</c:v>
                </c:pt>
                <c:pt idx="8265">
                  <c:v>240</c:v>
                </c:pt>
                <c:pt idx="8266">
                  <c:v>240</c:v>
                </c:pt>
                <c:pt idx="8267">
                  <c:v>240</c:v>
                </c:pt>
                <c:pt idx="8268">
                  <c:v>240</c:v>
                </c:pt>
                <c:pt idx="8269">
                  <c:v>240</c:v>
                </c:pt>
                <c:pt idx="8270">
                  <c:v>240</c:v>
                </c:pt>
                <c:pt idx="8271">
                  <c:v>240</c:v>
                </c:pt>
                <c:pt idx="8272">
                  <c:v>240</c:v>
                </c:pt>
                <c:pt idx="8273">
                  <c:v>240</c:v>
                </c:pt>
                <c:pt idx="8274">
                  <c:v>240</c:v>
                </c:pt>
                <c:pt idx="8275">
                  <c:v>240</c:v>
                </c:pt>
                <c:pt idx="8276">
                  <c:v>240</c:v>
                </c:pt>
                <c:pt idx="8277">
                  <c:v>240</c:v>
                </c:pt>
                <c:pt idx="8278">
                  <c:v>240</c:v>
                </c:pt>
                <c:pt idx="8279">
                  <c:v>240</c:v>
                </c:pt>
                <c:pt idx="8280">
                  <c:v>240</c:v>
                </c:pt>
                <c:pt idx="8281">
                  <c:v>240</c:v>
                </c:pt>
                <c:pt idx="8282">
                  <c:v>240</c:v>
                </c:pt>
                <c:pt idx="8283">
                  <c:v>240</c:v>
                </c:pt>
                <c:pt idx="8284">
                  <c:v>240</c:v>
                </c:pt>
                <c:pt idx="8285">
                  <c:v>240</c:v>
                </c:pt>
                <c:pt idx="8286">
                  <c:v>240</c:v>
                </c:pt>
                <c:pt idx="8287">
                  <c:v>240</c:v>
                </c:pt>
                <c:pt idx="8288">
                  <c:v>240</c:v>
                </c:pt>
                <c:pt idx="8289">
                  <c:v>240</c:v>
                </c:pt>
                <c:pt idx="8290">
                  <c:v>240</c:v>
                </c:pt>
                <c:pt idx="8291">
                  <c:v>240</c:v>
                </c:pt>
                <c:pt idx="8292">
                  <c:v>240</c:v>
                </c:pt>
                <c:pt idx="8293">
                  <c:v>240</c:v>
                </c:pt>
                <c:pt idx="8294">
                  <c:v>240</c:v>
                </c:pt>
                <c:pt idx="8295">
                  <c:v>240</c:v>
                </c:pt>
                <c:pt idx="8296">
                  <c:v>240</c:v>
                </c:pt>
                <c:pt idx="8297">
                  <c:v>240</c:v>
                </c:pt>
                <c:pt idx="8298">
                  <c:v>240</c:v>
                </c:pt>
                <c:pt idx="8299">
                  <c:v>240</c:v>
                </c:pt>
                <c:pt idx="8300">
                  <c:v>240</c:v>
                </c:pt>
                <c:pt idx="8301">
                  <c:v>240</c:v>
                </c:pt>
                <c:pt idx="8302">
                  <c:v>240</c:v>
                </c:pt>
                <c:pt idx="8303">
                  <c:v>240</c:v>
                </c:pt>
                <c:pt idx="8304">
                  <c:v>240</c:v>
                </c:pt>
                <c:pt idx="8305">
                  <c:v>240</c:v>
                </c:pt>
                <c:pt idx="8306">
                  <c:v>240</c:v>
                </c:pt>
                <c:pt idx="8307">
                  <c:v>240</c:v>
                </c:pt>
                <c:pt idx="8308">
                  <c:v>240</c:v>
                </c:pt>
                <c:pt idx="8309">
                  <c:v>240</c:v>
                </c:pt>
                <c:pt idx="8310">
                  <c:v>240</c:v>
                </c:pt>
                <c:pt idx="8311">
                  <c:v>240</c:v>
                </c:pt>
                <c:pt idx="8312">
                  <c:v>240</c:v>
                </c:pt>
                <c:pt idx="8313">
                  <c:v>240</c:v>
                </c:pt>
                <c:pt idx="8314">
                  <c:v>240</c:v>
                </c:pt>
                <c:pt idx="8315">
                  <c:v>240</c:v>
                </c:pt>
                <c:pt idx="8316">
                  <c:v>240</c:v>
                </c:pt>
                <c:pt idx="8317">
                  <c:v>240</c:v>
                </c:pt>
                <c:pt idx="8318">
                  <c:v>240</c:v>
                </c:pt>
                <c:pt idx="8319">
                  <c:v>240</c:v>
                </c:pt>
                <c:pt idx="8320">
                  <c:v>240</c:v>
                </c:pt>
                <c:pt idx="8321">
                  <c:v>240</c:v>
                </c:pt>
                <c:pt idx="8322">
                  <c:v>240</c:v>
                </c:pt>
                <c:pt idx="8323">
                  <c:v>240</c:v>
                </c:pt>
                <c:pt idx="8324">
                  <c:v>240</c:v>
                </c:pt>
                <c:pt idx="8325">
                  <c:v>240</c:v>
                </c:pt>
                <c:pt idx="8326">
                  <c:v>240</c:v>
                </c:pt>
                <c:pt idx="8327">
                  <c:v>240</c:v>
                </c:pt>
                <c:pt idx="8328">
                  <c:v>240</c:v>
                </c:pt>
                <c:pt idx="8329">
                  <c:v>240</c:v>
                </c:pt>
                <c:pt idx="8330">
                  <c:v>240</c:v>
                </c:pt>
                <c:pt idx="8331">
                  <c:v>240</c:v>
                </c:pt>
                <c:pt idx="8332">
                  <c:v>240</c:v>
                </c:pt>
                <c:pt idx="8333">
                  <c:v>240</c:v>
                </c:pt>
                <c:pt idx="8334">
                  <c:v>240</c:v>
                </c:pt>
                <c:pt idx="8335">
                  <c:v>240</c:v>
                </c:pt>
                <c:pt idx="8336">
                  <c:v>240</c:v>
                </c:pt>
                <c:pt idx="8337">
                  <c:v>240</c:v>
                </c:pt>
                <c:pt idx="8338">
                  <c:v>240</c:v>
                </c:pt>
                <c:pt idx="8339">
                  <c:v>240</c:v>
                </c:pt>
                <c:pt idx="8340">
                  <c:v>240</c:v>
                </c:pt>
                <c:pt idx="8341">
                  <c:v>240</c:v>
                </c:pt>
                <c:pt idx="8342">
                  <c:v>240</c:v>
                </c:pt>
                <c:pt idx="8343">
                  <c:v>240</c:v>
                </c:pt>
                <c:pt idx="8344">
                  <c:v>240</c:v>
                </c:pt>
                <c:pt idx="8345">
                  <c:v>240</c:v>
                </c:pt>
                <c:pt idx="8346">
                  <c:v>240</c:v>
                </c:pt>
                <c:pt idx="8347">
                  <c:v>240</c:v>
                </c:pt>
                <c:pt idx="8348">
                  <c:v>240</c:v>
                </c:pt>
                <c:pt idx="8349">
                  <c:v>240</c:v>
                </c:pt>
                <c:pt idx="8350">
                  <c:v>240</c:v>
                </c:pt>
                <c:pt idx="8351">
                  <c:v>240</c:v>
                </c:pt>
                <c:pt idx="8352">
                  <c:v>240</c:v>
                </c:pt>
                <c:pt idx="8353">
                  <c:v>240</c:v>
                </c:pt>
                <c:pt idx="8354">
                  <c:v>240</c:v>
                </c:pt>
                <c:pt idx="8355">
                  <c:v>240</c:v>
                </c:pt>
                <c:pt idx="8356">
                  <c:v>240</c:v>
                </c:pt>
                <c:pt idx="8357">
                  <c:v>240</c:v>
                </c:pt>
                <c:pt idx="8358">
                  <c:v>240</c:v>
                </c:pt>
                <c:pt idx="8359">
                  <c:v>240</c:v>
                </c:pt>
                <c:pt idx="8360">
                  <c:v>240</c:v>
                </c:pt>
                <c:pt idx="8361">
                  <c:v>240</c:v>
                </c:pt>
                <c:pt idx="8362">
                  <c:v>240</c:v>
                </c:pt>
                <c:pt idx="8363">
                  <c:v>240</c:v>
                </c:pt>
                <c:pt idx="8364">
                  <c:v>240</c:v>
                </c:pt>
                <c:pt idx="8365">
                  <c:v>240</c:v>
                </c:pt>
                <c:pt idx="8366">
                  <c:v>240</c:v>
                </c:pt>
                <c:pt idx="8367">
                  <c:v>240</c:v>
                </c:pt>
                <c:pt idx="8368">
                  <c:v>240</c:v>
                </c:pt>
                <c:pt idx="8369">
                  <c:v>240</c:v>
                </c:pt>
                <c:pt idx="8370">
                  <c:v>240</c:v>
                </c:pt>
                <c:pt idx="8371">
                  <c:v>240</c:v>
                </c:pt>
                <c:pt idx="8372">
                  <c:v>240</c:v>
                </c:pt>
                <c:pt idx="8373">
                  <c:v>240</c:v>
                </c:pt>
                <c:pt idx="8374">
                  <c:v>240</c:v>
                </c:pt>
                <c:pt idx="8375">
                  <c:v>240</c:v>
                </c:pt>
                <c:pt idx="8376">
                  <c:v>240</c:v>
                </c:pt>
                <c:pt idx="8377">
                  <c:v>240</c:v>
                </c:pt>
                <c:pt idx="8378">
                  <c:v>240</c:v>
                </c:pt>
                <c:pt idx="8379">
                  <c:v>240</c:v>
                </c:pt>
                <c:pt idx="8380">
                  <c:v>240</c:v>
                </c:pt>
                <c:pt idx="8381">
                  <c:v>240</c:v>
                </c:pt>
                <c:pt idx="8382">
                  <c:v>240</c:v>
                </c:pt>
                <c:pt idx="8383">
                  <c:v>240</c:v>
                </c:pt>
                <c:pt idx="8384">
                  <c:v>240</c:v>
                </c:pt>
                <c:pt idx="8385">
                  <c:v>240</c:v>
                </c:pt>
                <c:pt idx="8386">
                  <c:v>240</c:v>
                </c:pt>
                <c:pt idx="8387">
                  <c:v>240</c:v>
                </c:pt>
                <c:pt idx="8388">
                  <c:v>240</c:v>
                </c:pt>
                <c:pt idx="8389">
                  <c:v>240</c:v>
                </c:pt>
                <c:pt idx="8390">
                  <c:v>240</c:v>
                </c:pt>
                <c:pt idx="8391">
                  <c:v>240</c:v>
                </c:pt>
                <c:pt idx="8392">
                  <c:v>240</c:v>
                </c:pt>
                <c:pt idx="8393">
                  <c:v>240</c:v>
                </c:pt>
                <c:pt idx="8394">
                  <c:v>240</c:v>
                </c:pt>
                <c:pt idx="8395">
                  <c:v>240</c:v>
                </c:pt>
                <c:pt idx="8396">
                  <c:v>240</c:v>
                </c:pt>
                <c:pt idx="8397">
                  <c:v>240</c:v>
                </c:pt>
                <c:pt idx="8398">
                  <c:v>240</c:v>
                </c:pt>
                <c:pt idx="8399">
                  <c:v>240</c:v>
                </c:pt>
                <c:pt idx="8400">
                  <c:v>240</c:v>
                </c:pt>
                <c:pt idx="8401">
                  <c:v>240</c:v>
                </c:pt>
                <c:pt idx="8402">
                  <c:v>240</c:v>
                </c:pt>
                <c:pt idx="8403">
                  <c:v>240</c:v>
                </c:pt>
                <c:pt idx="8404">
                  <c:v>240</c:v>
                </c:pt>
                <c:pt idx="8405">
                  <c:v>240</c:v>
                </c:pt>
                <c:pt idx="8406">
                  <c:v>240</c:v>
                </c:pt>
                <c:pt idx="8407">
                  <c:v>240</c:v>
                </c:pt>
                <c:pt idx="8408">
                  <c:v>240</c:v>
                </c:pt>
                <c:pt idx="8409">
                  <c:v>240</c:v>
                </c:pt>
                <c:pt idx="8410">
                  <c:v>240</c:v>
                </c:pt>
                <c:pt idx="8411">
                  <c:v>240</c:v>
                </c:pt>
                <c:pt idx="8412">
                  <c:v>240</c:v>
                </c:pt>
                <c:pt idx="8413">
                  <c:v>240</c:v>
                </c:pt>
                <c:pt idx="8414">
                  <c:v>240</c:v>
                </c:pt>
                <c:pt idx="8415">
                  <c:v>240</c:v>
                </c:pt>
                <c:pt idx="8416">
                  <c:v>240</c:v>
                </c:pt>
                <c:pt idx="8417">
                  <c:v>240</c:v>
                </c:pt>
                <c:pt idx="8418">
                  <c:v>240</c:v>
                </c:pt>
                <c:pt idx="8419">
                  <c:v>240</c:v>
                </c:pt>
                <c:pt idx="8420">
                  <c:v>240</c:v>
                </c:pt>
                <c:pt idx="8421">
                  <c:v>240</c:v>
                </c:pt>
                <c:pt idx="8422">
                  <c:v>240</c:v>
                </c:pt>
                <c:pt idx="8423">
                  <c:v>240</c:v>
                </c:pt>
                <c:pt idx="8424">
                  <c:v>240</c:v>
                </c:pt>
                <c:pt idx="8425">
                  <c:v>240</c:v>
                </c:pt>
                <c:pt idx="8426">
                  <c:v>240</c:v>
                </c:pt>
                <c:pt idx="8427">
                  <c:v>240</c:v>
                </c:pt>
                <c:pt idx="8428">
                  <c:v>240</c:v>
                </c:pt>
                <c:pt idx="8429">
                  <c:v>240</c:v>
                </c:pt>
                <c:pt idx="8430">
                  <c:v>240</c:v>
                </c:pt>
                <c:pt idx="8431">
                  <c:v>240</c:v>
                </c:pt>
                <c:pt idx="8432">
                  <c:v>240</c:v>
                </c:pt>
                <c:pt idx="8433">
                  <c:v>240</c:v>
                </c:pt>
                <c:pt idx="8434">
                  <c:v>240</c:v>
                </c:pt>
                <c:pt idx="8435">
                  <c:v>240</c:v>
                </c:pt>
                <c:pt idx="8436">
                  <c:v>240</c:v>
                </c:pt>
                <c:pt idx="8437">
                  <c:v>240</c:v>
                </c:pt>
                <c:pt idx="8438">
                  <c:v>240</c:v>
                </c:pt>
                <c:pt idx="8439">
                  <c:v>240</c:v>
                </c:pt>
                <c:pt idx="8440">
                  <c:v>240</c:v>
                </c:pt>
                <c:pt idx="8441">
                  <c:v>240</c:v>
                </c:pt>
                <c:pt idx="8442">
                  <c:v>240</c:v>
                </c:pt>
                <c:pt idx="8443">
                  <c:v>240</c:v>
                </c:pt>
                <c:pt idx="8444">
                  <c:v>240</c:v>
                </c:pt>
                <c:pt idx="8445">
                  <c:v>240</c:v>
                </c:pt>
                <c:pt idx="8446">
                  <c:v>240</c:v>
                </c:pt>
                <c:pt idx="8447">
                  <c:v>240</c:v>
                </c:pt>
                <c:pt idx="8448">
                  <c:v>240</c:v>
                </c:pt>
                <c:pt idx="8449">
                  <c:v>240</c:v>
                </c:pt>
                <c:pt idx="8450">
                  <c:v>240</c:v>
                </c:pt>
                <c:pt idx="8451">
                  <c:v>240</c:v>
                </c:pt>
                <c:pt idx="8452">
                  <c:v>240</c:v>
                </c:pt>
                <c:pt idx="8453">
                  <c:v>240</c:v>
                </c:pt>
                <c:pt idx="8454">
                  <c:v>240</c:v>
                </c:pt>
                <c:pt idx="8455">
                  <c:v>240</c:v>
                </c:pt>
                <c:pt idx="8456">
                  <c:v>240</c:v>
                </c:pt>
                <c:pt idx="8457">
                  <c:v>240</c:v>
                </c:pt>
                <c:pt idx="8458">
                  <c:v>240</c:v>
                </c:pt>
                <c:pt idx="8459">
                  <c:v>240</c:v>
                </c:pt>
                <c:pt idx="8460">
                  <c:v>240</c:v>
                </c:pt>
                <c:pt idx="8461">
                  <c:v>240</c:v>
                </c:pt>
                <c:pt idx="8462">
                  <c:v>240</c:v>
                </c:pt>
                <c:pt idx="8463">
                  <c:v>240</c:v>
                </c:pt>
                <c:pt idx="8464">
                  <c:v>240</c:v>
                </c:pt>
                <c:pt idx="8465">
                  <c:v>240</c:v>
                </c:pt>
                <c:pt idx="8466">
                  <c:v>240</c:v>
                </c:pt>
                <c:pt idx="8467">
                  <c:v>240</c:v>
                </c:pt>
                <c:pt idx="8468">
                  <c:v>240</c:v>
                </c:pt>
                <c:pt idx="8469">
                  <c:v>240</c:v>
                </c:pt>
                <c:pt idx="8470">
                  <c:v>240</c:v>
                </c:pt>
                <c:pt idx="8471">
                  <c:v>240</c:v>
                </c:pt>
                <c:pt idx="8472">
                  <c:v>240</c:v>
                </c:pt>
                <c:pt idx="8473">
                  <c:v>240</c:v>
                </c:pt>
                <c:pt idx="8474">
                  <c:v>240</c:v>
                </c:pt>
                <c:pt idx="8475">
                  <c:v>240</c:v>
                </c:pt>
                <c:pt idx="8476">
                  <c:v>240</c:v>
                </c:pt>
                <c:pt idx="8477">
                  <c:v>240</c:v>
                </c:pt>
                <c:pt idx="8478">
                  <c:v>240</c:v>
                </c:pt>
                <c:pt idx="8479">
                  <c:v>240</c:v>
                </c:pt>
                <c:pt idx="8480">
                  <c:v>240</c:v>
                </c:pt>
                <c:pt idx="8481">
                  <c:v>240</c:v>
                </c:pt>
                <c:pt idx="8482">
                  <c:v>240</c:v>
                </c:pt>
                <c:pt idx="8483">
                  <c:v>240</c:v>
                </c:pt>
                <c:pt idx="8484">
                  <c:v>240</c:v>
                </c:pt>
                <c:pt idx="8485">
                  <c:v>240</c:v>
                </c:pt>
                <c:pt idx="8486">
                  <c:v>240</c:v>
                </c:pt>
                <c:pt idx="8487">
                  <c:v>240</c:v>
                </c:pt>
                <c:pt idx="8488">
                  <c:v>240</c:v>
                </c:pt>
                <c:pt idx="8489">
                  <c:v>240</c:v>
                </c:pt>
                <c:pt idx="8490">
                  <c:v>240</c:v>
                </c:pt>
                <c:pt idx="8491">
                  <c:v>240</c:v>
                </c:pt>
                <c:pt idx="8492">
                  <c:v>240</c:v>
                </c:pt>
                <c:pt idx="8493">
                  <c:v>240</c:v>
                </c:pt>
                <c:pt idx="8494">
                  <c:v>240</c:v>
                </c:pt>
                <c:pt idx="8495">
                  <c:v>240</c:v>
                </c:pt>
                <c:pt idx="8496">
                  <c:v>240</c:v>
                </c:pt>
                <c:pt idx="8497">
                  <c:v>240</c:v>
                </c:pt>
                <c:pt idx="8498">
                  <c:v>240</c:v>
                </c:pt>
                <c:pt idx="8499">
                  <c:v>240</c:v>
                </c:pt>
                <c:pt idx="8500">
                  <c:v>240</c:v>
                </c:pt>
                <c:pt idx="8501">
                  <c:v>240</c:v>
                </c:pt>
                <c:pt idx="8502">
                  <c:v>240</c:v>
                </c:pt>
                <c:pt idx="8503">
                  <c:v>240</c:v>
                </c:pt>
                <c:pt idx="8504">
                  <c:v>240</c:v>
                </c:pt>
                <c:pt idx="8505">
                  <c:v>240</c:v>
                </c:pt>
                <c:pt idx="8506">
                  <c:v>240</c:v>
                </c:pt>
                <c:pt idx="8507">
                  <c:v>240</c:v>
                </c:pt>
                <c:pt idx="8508">
                  <c:v>240</c:v>
                </c:pt>
                <c:pt idx="8509">
                  <c:v>240</c:v>
                </c:pt>
                <c:pt idx="8510">
                  <c:v>240</c:v>
                </c:pt>
                <c:pt idx="8511">
                  <c:v>240</c:v>
                </c:pt>
                <c:pt idx="8512">
                  <c:v>240</c:v>
                </c:pt>
                <c:pt idx="8513">
                  <c:v>240</c:v>
                </c:pt>
                <c:pt idx="8514">
                  <c:v>240</c:v>
                </c:pt>
                <c:pt idx="8515">
                  <c:v>240</c:v>
                </c:pt>
                <c:pt idx="8516">
                  <c:v>240</c:v>
                </c:pt>
                <c:pt idx="8517">
                  <c:v>240</c:v>
                </c:pt>
                <c:pt idx="8518">
                  <c:v>240</c:v>
                </c:pt>
                <c:pt idx="8519">
                  <c:v>240</c:v>
                </c:pt>
                <c:pt idx="8520">
                  <c:v>240</c:v>
                </c:pt>
                <c:pt idx="8521">
                  <c:v>240</c:v>
                </c:pt>
                <c:pt idx="8522">
                  <c:v>240</c:v>
                </c:pt>
                <c:pt idx="8523">
                  <c:v>240</c:v>
                </c:pt>
                <c:pt idx="8524">
                  <c:v>240</c:v>
                </c:pt>
                <c:pt idx="8525">
                  <c:v>240</c:v>
                </c:pt>
                <c:pt idx="8526">
                  <c:v>240</c:v>
                </c:pt>
                <c:pt idx="8527">
                  <c:v>240</c:v>
                </c:pt>
                <c:pt idx="8528">
                  <c:v>240</c:v>
                </c:pt>
                <c:pt idx="8529">
                  <c:v>240</c:v>
                </c:pt>
                <c:pt idx="8530">
                  <c:v>240</c:v>
                </c:pt>
                <c:pt idx="8531">
                  <c:v>240</c:v>
                </c:pt>
                <c:pt idx="8532">
                  <c:v>240</c:v>
                </c:pt>
                <c:pt idx="8533">
                  <c:v>240</c:v>
                </c:pt>
                <c:pt idx="8534">
                  <c:v>240</c:v>
                </c:pt>
                <c:pt idx="8535">
                  <c:v>240</c:v>
                </c:pt>
                <c:pt idx="8536">
                  <c:v>240</c:v>
                </c:pt>
                <c:pt idx="8537">
                  <c:v>240</c:v>
                </c:pt>
                <c:pt idx="8538">
                  <c:v>240</c:v>
                </c:pt>
                <c:pt idx="8539">
                  <c:v>240</c:v>
                </c:pt>
                <c:pt idx="8540">
                  <c:v>240</c:v>
                </c:pt>
                <c:pt idx="8541">
                  <c:v>240</c:v>
                </c:pt>
                <c:pt idx="8542">
                  <c:v>240</c:v>
                </c:pt>
                <c:pt idx="8543">
                  <c:v>240</c:v>
                </c:pt>
                <c:pt idx="8544">
                  <c:v>240</c:v>
                </c:pt>
                <c:pt idx="8545">
                  <c:v>240</c:v>
                </c:pt>
                <c:pt idx="8546">
                  <c:v>240</c:v>
                </c:pt>
                <c:pt idx="8547">
                  <c:v>240</c:v>
                </c:pt>
                <c:pt idx="8548">
                  <c:v>240</c:v>
                </c:pt>
                <c:pt idx="8549">
                  <c:v>240</c:v>
                </c:pt>
                <c:pt idx="8550">
                  <c:v>240</c:v>
                </c:pt>
                <c:pt idx="8551">
                  <c:v>240</c:v>
                </c:pt>
                <c:pt idx="8552">
                  <c:v>240</c:v>
                </c:pt>
                <c:pt idx="8553">
                  <c:v>240</c:v>
                </c:pt>
                <c:pt idx="8554">
                  <c:v>240</c:v>
                </c:pt>
                <c:pt idx="8555">
                  <c:v>240</c:v>
                </c:pt>
                <c:pt idx="8556">
                  <c:v>240</c:v>
                </c:pt>
                <c:pt idx="8557">
                  <c:v>240</c:v>
                </c:pt>
                <c:pt idx="8558">
                  <c:v>240</c:v>
                </c:pt>
                <c:pt idx="8559">
                  <c:v>240</c:v>
                </c:pt>
                <c:pt idx="8560">
                  <c:v>240</c:v>
                </c:pt>
                <c:pt idx="8561">
                  <c:v>240</c:v>
                </c:pt>
                <c:pt idx="8562">
                  <c:v>240</c:v>
                </c:pt>
                <c:pt idx="8563">
                  <c:v>240</c:v>
                </c:pt>
                <c:pt idx="8564">
                  <c:v>240</c:v>
                </c:pt>
                <c:pt idx="8565">
                  <c:v>240</c:v>
                </c:pt>
                <c:pt idx="8566">
                  <c:v>240</c:v>
                </c:pt>
                <c:pt idx="8567">
                  <c:v>240</c:v>
                </c:pt>
                <c:pt idx="8568">
                  <c:v>240</c:v>
                </c:pt>
                <c:pt idx="8569">
                  <c:v>240</c:v>
                </c:pt>
                <c:pt idx="8570">
                  <c:v>240</c:v>
                </c:pt>
                <c:pt idx="8571">
                  <c:v>241</c:v>
                </c:pt>
                <c:pt idx="8572">
                  <c:v>241</c:v>
                </c:pt>
                <c:pt idx="8573">
                  <c:v>241</c:v>
                </c:pt>
                <c:pt idx="8574">
                  <c:v>242</c:v>
                </c:pt>
                <c:pt idx="8575">
                  <c:v>243</c:v>
                </c:pt>
                <c:pt idx="8576">
                  <c:v>243</c:v>
                </c:pt>
                <c:pt idx="8577">
                  <c:v>243</c:v>
                </c:pt>
                <c:pt idx="8578">
                  <c:v>244</c:v>
                </c:pt>
                <c:pt idx="8579">
                  <c:v>244</c:v>
                </c:pt>
                <c:pt idx="8580">
                  <c:v>244</c:v>
                </c:pt>
                <c:pt idx="8581">
                  <c:v>244</c:v>
                </c:pt>
                <c:pt idx="8582">
                  <c:v>244</c:v>
                </c:pt>
                <c:pt idx="8583">
                  <c:v>244</c:v>
                </c:pt>
                <c:pt idx="8584">
                  <c:v>244</c:v>
                </c:pt>
                <c:pt idx="8585">
                  <c:v>244</c:v>
                </c:pt>
                <c:pt idx="8586">
                  <c:v>245</c:v>
                </c:pt>
                <c:pt idx="8587">
                  <c:v>245</c:v>
                </c:pt>
                <c:pt idx="8588">
                  <c:v>250</c:v>
                </c:pt>
                <c:pt idx="8589">
                  <c:v>250</c:v>
                </c:pt>
                <c:pt idx="8590">
                  <c:v>250</c:v>
                </c:pt>
                <c:pt idx="8591">
                  <c:v>250</c:v>
                </c:pt>
                <c:pt idx="8592">
                  <c:v>250</c:v>
                </c:pt>
                <c:pt idx="8593">
                  <c:v>250</c:v>
                </c:pt>
                <c:pt idx="8594">
                  <c:v>250</c:v>
                </c:pt>
                <c:pt idx="8595">
                  <c:v>250</c:v>
                </c:pt>
                <c:pt idx="8596">
                  <c:v>250</c:v>
                </c:pt>
                <c:pt idx="8597">
                  <c:v>250</c:v>
                </c:pt>
                <c:pt idx="8598">
                  <c:v>250</c:v>
                </c:pt>
                <c:pt idx="8599">
                  <c:v>250</c:v>
                </c:pt>
                <c:pt idx="8600">
                  <c:v>250</c:v>
                </c:pt>
                <c:pt idx="8601">
                  <c:v>250</c:v>
                </c:pt>
                <c:pt idx="8602">
                  <c:v>250</c:v>
                </c:pt>
                <c:pt idx="8603">
                  <c:v>250</c:v>
                </c:pt>
                <c:pt idx="8604">
                  <c:v>250</c:v>
                </c:pt>
                <c:pt idx="8605">
                  <c:v>250</c:v>
                </c:pt>
                <c:pt idx="8606">
                  <c:v>250</c:v>
                </c:pt>
                <c:pt idx="8607">
                  <c:v>250</c:v>
                </c:pt>
                <c:pt idx="8608">
                  <c:v>250</c:v>
                </c:pt>
                <c:pt idx="8609">
                  <c:v>250</c:v>
                </c:pt>
                <c:pt idx="8610">
                  <c:v>250</c:v>
                </c:pt>
                <c:pt idx="8611">
                  <c:v>250</c:v>
                </c:pt>
                <c:pt idx="8612">
                  <c:v>250</c:v>
                </c:pt>
                <c:pt idx="8613">
                  <c:v>250</c:v>
                </c:pt>
                <c:pt idx="8614">
                  <c:v>250</c:v>
                </c:pt>
                <c:pt idx="8615">
                  <c:v>250</c:v>
                </c:pt>
                <c:pt idx="8616">
                  <c:v>250</c:v>
                </c:pt>
                <c:pt idx="8617">
                  <c:v>250</c:v>
                </c:pt>
                <c:pt idx="8618">
                  <c:v>250</c:v>
                </c:pt>
                <c:pt idx="8619">
                  <c:v>250</c:v>
                </c:pt>
                <c:pt idx="8620">
                  <c:v>250</c:v>
                </c:pt>
                <c:pt idx="8621">
                  <c:v>250</c:v>
                </c:pt>
                <c:pt idx="8622">
                  <c:v>250</c:v>
                </c:pt>
                <c:pt idx="8623">
                  <c:v>250</c:v>
                </c:pt>
                <c:pt idx="8624">
                  <c:v>250</c:v>
                </c:pt>
                <c:pt idx="8625">
                  <c:v>250</c:v>
                </c:pt>
                <c:pt idx="8626">
                  <c:v>250</c:v>
                </c:pt>
                <c:pt idx="8627">
                  <c:v>250</c:v>
                </c:pt>
                <c:pt idx="8628">
                  <c:v>250</c:v>
                </c:pt>
                <c:pt idx="8629">
                  <c:v>250</c:v>
                </c:pt>
                <c:pt idx="8630">
                  <c:v>250</c:v>
                </c:pt>
                <c:pt idx="8631">
                  <c:v>250</c:v>
                </c:pt>
                <c:pt idx="8632">
                  <c:v>250</c:v>
                </c:pt>
                <c:pt idx="8633">
                  <c:v>250</c:v>
                </c:pt>
                <c:pt idx="8634">
                  <c:v>250</c:v>
                </c:pt>
                <c:pt idx="8635">
                  <c:v>250</c:v>
                </c:pt>
                <c:pt idx="8636">
                  <c:v>250</c:v>
                </c:pt>
                <c:pt idx="8637">
                  <c:v>250</c:v>
                </c:pt>
                <c:pt idx="8638">
                  <c:v>250</c:v>
                </c:pt>
                <c:pt idx="8639">
                  <c:v>250</c:v>
                </c:pt>
                <c:pt idx="8640">
                  <c:v>250</c:v>
                </c:pt>
                <c:pt idx="8641">
                  <c:v>250</c:v>
                </c:pt>
                <c:pt idx="8642">
                  <c:v>250</c:v>
                </c:pt>
                <c:pt idx="8643">
                  <c:v>250</c:v>
                </c:pt>
                <c:pt idx="8644">
                  <c:v>250</c:v>
                </c:pt>
                <c:pt idx="8645">
                  <c:v>250</c:v>
                </c:pt>
                <c:pt idx="8646">
                  <c:v>250</c:v>
                </c:pt>
                <c:pt idx="8647">
                  <c:v>250</c:v>
                </c:pt>
                <c:pt idx="8648">
                  <c:v>250</c:v>
                </c:pt>
                <c:pt idx="8649">
                  <c:v>250</c:v>
                </c:pt>
                <c:pt idx="8650">
                  <c:v>250</c:v>
                </c:pt>
                <c:pt idx="8651">
                  <c:v>250</c:v>
                </c:pt>
                <c:pt idx="8652">
                  <c:v>250</c:v>
                </c:pt>
                <c:pt idx="8653">
                  <c:v>250</c:v>
                </c:pt>
                <c:pt idx="8654">
                  <c:v>250</c:v>
                </c:pt>
                <c:pt idx="8655">
                  <c:v>252</c:v>
                </c:pt>
                <c:pt idx="8656">
                  <c:v>252</c:v>
                </c:pt>
                <c:pt idx="8657">
                  <c:v>252</c:v>
                </c:pt>
                <c:pt idx="8658">
                  <c:v>252</c:v>
                </c:pt>
                <c:pt idx="8659">
                  <c:v>252</c:v>
                </c:pt>
                <c:pt idx="8660">
                  <c:v>252</c:v>
                </c:pt>
                <c:pt idx="8661">
                  <c:v>252</c:v>
                </c:pt>
                <c:pt idx="8662">
                  <c:v>253</c:v>
                </c:pt>
                <c:pt idx="8663">
                  <c:v>254</c:v>
                </c:pt>
                <c:pt idx="8664">
                  <c:v>254</c:v>
                </c:pt>
                <c:pt idx="8665">
                  <c:v>254</c:v>
                </c:pt>
                <c:pt idx="8666">
                  <c:v>254</c:v>
                </c:pt>
                <c:pt idx="8667">
                  <c:v>255</c:v>
                </c:pt>
                <c:pt idx="8668">
                  <c:v>255</c:v>
                </c:pt>
                <c:pt idx="8669">
                  <c:v>255</c:v>
                </c:pt>
                <c:pt idx="8670">
                  <c:v>255</c:v>
                </c:pt>
                <c:pt idx="8671">
                  <c:v>255</c:v>
                </c:pt>
                <c:pt idx="8672">
                  <c:v>255</c:v>
                </c:pt>
                <c:pt idx="8673">
                  <c:v>255</c:v>
                </c:pt>
                <c:pt idx="8674">
                  <c:v>255</c:v>
                </c:pt>
                <c:pt idx="8675">
                  <c:v>256</c:v>
                </c:pt>
                <c:pt idx="8676">
                  <c:v>257</c:v>
                </c:pt>
                <c:pt idx="8677">
                  <c:v>259</c:v>
                </c:pt>
                <c:pt idx="8678">
                  <c:v>259</c:v>
                </c:pt>
                <c:pt idx="8679">
                  <c:v>260</c:v>
                </c:pt>
                <c:pt idx="8680">
                  <c:v>260</c:v>
                </c:pt>
                <c:pt idx="8681">
                  <c:v>260</c:v>
                </c:pt>
                <c:pt idx="8682">
                  <c:v>260</c:v>
                </c:pt>
                <c:pt idx="8683">
                  <c:v>260</c:v>
                </c:pt>
                <c:pt idx="8684">
                  <c:v>260</c:v>
                </c:pt>
                <c:pt idx="8685">
                  <c:v>260</c:v>
                </c:pt>
                <c:pt idx="8686">
                  <c:v>261</c:v>
                </c:pt>
                <c:pt idx="8687">
                  <c:v>261</c:v>
                </c:pt>
                <c:pt idx="8688">
                  <c:v>261</c:v>
                </c:pt>
                <c:pt idx="8689">
                  <c:v>261</c:v>
                </c:pt>
                <c:pt idx="8690">
                  <c:v>261</c:v>
                </c:pt>
                <c:pt idx="8691">
                  <c:v>262</c:v>
                </c:pt>
                <c:pt idx="8692">
                  <c:v>263</c:v>
                </c:pt>
                <c:pt idx="8693">
                  <c:v>263</c:v>
                </c:pt>
                <c:pt idx="8694">
                  <c:v>263</c:v>
                </c:pt>
                <c:pt idx="8695">
                  <c:v>263</c:v>
                </c:pt>
                <c:pt idx="8696">
                  <c:v>263</c:v>
                </c:pt>
                <c:pt idx="8697">
                  <c:v>263</c:v>
                </c:pt>
                <c:pt idx="8698">
                  <c:v>263</c:v>
                </c:pt>
                <c:pt idx="8699">
                  <c:v>263</c:v>
                </c:pt>
                <c:pt idx="8700">
                  <c:v>263</c:v>
                </c:pt>
                <c:pt idx="8701">
                  <c:v>263</c:v>
                </c:pt>
                <c:pt idx="8702">
                  <c:v>264</c:v>
                </c:pt>
                <c:pt idx="8703">
                  <c:v>264</c:v>
                </c:pt>
                <c:pt idx="8704">
                  <c:v>265</c:v>
                </c:pt>
                <c:pt idx="8705">
                  <c:v>266</c:v>
                </c:pt>
                <c:pt idx="8706">
                  <c:v>267</c:v>
                </c:pt>
                <c:pt idx="8707">
                  <c:v>268</c:v>
                </c:pt>
                <c:pt idx="8708">
                  <c:v>269</c:v>
                </c:pt>
                <c:pt idx="8709">
                  <c:v>270</c:v>
                </c:pt>
                <c:pt idx="8710">
                  <c:v>270</c:v>
                </c:pt>
                <c:pt idx="8711">
                  <c:v>270</c:v>
                </c:pt>
                <c:pt idx="8712">
                  <c:v>270</c:v>
                </c:pt>
                <c:pt idx="8713">
                  <c:v>270</c:v>
                </c:pt>
                <c:pt idx="8714">
                  <c:v>270</c:v>
                </c:pt>
                <c:pt idx="8715">
                  <c:v>270</c:v>
                </c:pt>
                <c:pt idx="8716">
                  <c:v>270</c:v>
                </c:pt>
                <c:pt idx="8717">
                  <c:v>270</c:v>
                </c:pt>
                <c:pt idx="8718">
                  <c:v>270</c:v>
                </c:pt>
                <c:pt idx="8719">
                  <c:v>270</c:v>
                </c:pt>
                <c:pt idx="8720">
                  <c:v>270</c:v>
                </c:pt>
                <c:pt idx="8721">
                  <c:v>270</c:v>
                </c:pt>
                <c:pt idx="8722">
                  <c:v>270</c:v>
                </c:pt>
                <c:pt idx="8723">
                  <c:v>270</c:v>
                </c:pt>
                <c:pt idx="8724">
                  <c:v>270</c:v>
                </c:pt>
                <c:pt idx="8725">
                  <c:v>270</c:v>
                </c:pt>
                <c:pt idx="8726">
                  <c:v>270</c:v>
                </c:pt>
                <c:pt idx="8727">
                  <c:v>270</c:v>
                </c:pt>
                <c:pt idx="8728">
                  <c:v>270</c:v>
                </c:pt>
                <c:pt idx="8729">
                  <c:v>270</c:v>
                </c:pt>
                <c:pt idx="8730">
                  <c:v>270</c:v>
                </c:pt>
                <c:pt idx="8731">
                  <c:v>270</c:v>
                </c:pt>
                <c:pt idx="8732">
                  <c:v>270</c:v>
                </c:pt>
                <c:pt idx="8733">
                  <c:v>270</c:v>
                </c:pt>
                <c:pt idx="8734">
                  <c:v>270</c:v>
                </c:pt>
                <c:pt idx="8735">
                  <c:v>270</c:v>
                </c:pt>
                <c:pt idx="8736">
                  <c:v>270</c:v>
                </c:pt>
                <c:pt idx="8737">
                  <c:v>270</c:v>
                </c:pt>
                <c:pt idx="8738">
                  <c:v>270</c:v>
                </c:pt>
                <c:pt idx="8739">
                  <c:v>270</c:v>
                </c:pt>
                <c:pt idx="8740">
                  <c:v>270</c:v>
                </c:pt>
                <c:pt idx="8741">
                  <c:v>270</c:v>
                </c:pt>
                <c:pt idx="8742">
                  <c:v>270</c:v>
                </c:pt>
                <c:pt idx="8743">
                  <c:v>270</c:v>
                </c:pt>
                <c:pt idx="8744">
                  <c:v>270</c:v>
                </c:pt>
                <c:pt idx="8745">
                  <c:v>270</c:v>
                </c:pt>
                <c:pt idx="8746">
                  <c:v>270</c:v>
                </c:pt>
                <c:pt idx="8747">
                  <c:v>270</c:v>
                </c:pt>
                <c:pt idx="8748">
                  <c:v>270</c:v>
                </c:pt>
                <c:pt idx="8749">
                  <c:v>270</c:v>
                </c:pt>
                <c:pt idx="8750">
                  <c:v>270</c:v>
                </c:pt>
                <c:pt idx="8751">
                  <c:v>270</c:v>
                </c:pt>
                <c:pt idx="8752">
                  <c:v>270</c:v>
                </c:pt>
                <c:pt idx="8753">
                  <c:v>270</c:v>
                </c:pt>
                <c:pt idx="8754">
                  <c:v>270</c:v>
                </c:pt>
                <c:pt idx="8755">
                  <c:v>270</c:v>
                </c:pt>
                <c:pt idx="8756">
                  <c:v>270</c:v>
                </c:pt>
                <c:pt idx="8757">
                  <c:v>270</c:v>
                </c:pt>
                <c:pt idx="8758">
                  <c:v>270</c:v>
                </c:pt>
                <c:pt idx="8759">
                  <c:v>270</c:v>
                </c:pt>
                <c:pt idx="8760">
                  <c:v>270</c:v>
                </c:pt>
                <c:pt idx="8761">
                  <c:v>270</c:v>
                </c:pt>
                <c:pt idx="8762">
                  <c:v>270</c:v>
                </c:pt>
                <c:pt idx="8763">
                  <c:v>270</c:v>
                </c:pt>
                <c:pt idx="8764">
                  <c:v>270</c:v>
                </c:pt>
                <c:pt idx="8765">
                  <c:v>270</c:v>
                </c:pt>
                <c:pt idx="8766">
                  <c:v>270</c:v>
                </c:pt>
                <c:pt idx="8767">
                  <c:v>270</c:v>
                </c:pt>
                <c:pt idx="8768">
                  <c:v>270</c:v>
                </c:pt>
                <c:pt idx="8769">
                  <c:v>270</c:v>
                </c:pt>
                <c:pt idx="8770">
                  <c:v>270</c:v>
                </c:pt>
                <c:pt idx="8771">
                  <c:v>270</c:v>
                </c:pt>
                <c:pt idx="8772">
                  <c:v>270</c:v>
                </c:pt>
                <c:pt idx="8773">
                  <c:v>270</c:v>
                </c:pt>
                <c:pt idx="8774">
                  <c:v>270</c:v>
                </c:pt>
                <c:pt idx="8775">
                  <c:v>270</c:v>
                </c:pt>
                <c:pt idx="8776">
                  <c:v>270</c:v>
                </c:pt>
                <c:pt idx="8777">
                  <c:v>270</c:v>
                </c:pt>
                <c:pt idx="8778">
                  <c:v>270</c:v>
                </c:pt>
                <c:pt idx="8779">
                  <c:v>270</c:v>
                </c:pt>
                <c:pt idx="8780">
                  <c:v>270</c:v>
                </c:pt>
                <c:pt idx="8781">
                  <c:v>270</c:v>
                </c:pt>
                <c:pt idx="8782">
                  <c:v>270</c:v>
                </c:pt>
                <c:pt idx="8783">
                  <c:v>270</c:v>
                </c:pt>
                <c:pt idx="8784">
                  <c:v>270</c:v>
                </c:pt>
                <c:pt idx="8785">
                  <c:v>270</c:v>
                </c:pt>
                <c:pt idx="8786">
                  <c:v>270</c:v>
                </c:pt>
                <c:pt idx="8787">
                  <c:v>270</c:v>
                </c:pt>
                <c:pt idx="8788">
                  <c:v>270</c:v>
                </c:pt>
                <c:pt idx="8789">
                  <c:v>270</c:v>
                </c:pt>
                <c:pt idx="8790">
                  <c:v>270</c:v>
                </c:pt>
                <c:pt idx="8791">
                  <c:v>270</c:v>
                </c:pt>
                <c:pt idx="8792">
                  <c:v>270</c:v>
                </c:pt>
                <c:pt idx="8793">
                  <c:v>270</c:v>
                </c:pt>
                <c:pt idx="8794">
                  <c:v>270</c:v>
                </c:pt>
                <c:pt idx="8795">
                  <c:v>270</c:v>
                </c:pt>
                <c:pt idx="8796">
                  <c:v>270</c:v>
                </c:pt>
                <c:pt idx="8797">
                  <c:v>270</c:v>
                </c:pt>
                <c:pt idx="8798">
                  <c:v>270</c:v>
                </c:pt>
                <c:pt idx="8799">
                  <c:v>270</c:v>
                </c:pt>
                <c:pt idx="8800">
                  <c:v>270</c:v>
                </c:pt>
                <c:pt idx="8801">
                  <c:v>270</c:v>
                </c:pt>
                <c:pt idx="8802">
                  <c:v>270</c:v>
                </c:pt>
                <c:pt idx="8803">
                  <c:v>270</c:v>
                </c:pt>
                <c:pt idx="8804">
                  <c:v>270</c:v>
                </c:pt>
                <c:pt idx="8805">
                  <c:v>270</c:v>
                </c:pt>
                <c:pt idx="8806">
                  <c:v>270</c:v>
                </c:pt>
                <c:pt idx="8807">
                  <c:v>270</c:v>
                </c:pt>
                <c:pt idx="8808">
                  <c:v>272</c:v>
                </c:pt>
                <c:pt idx="8809">
                  <c:v>272</c:v>
                </c:pt>
                <c:pt idx="8810">
                  <c:v>272</c:v>
                </c:pt>
                <c:pt idx="8811">
                  <c:v>272</c:v>
                </c:pt>
                <c:pt idx="8812">
                  <c:v>272</c:v>
                </c:pt>
                <c:pt idx="8813">
                  <c:v>273</c:v>
                </c:pt>
                <c:pt idx="8814">
                  <c:v>273</c:v>
                </c:pt>
                <c:pt idx="8815">
                  <c:v>274</c:v>
                </c:pt>
                <c:pt idx="8816">
                  <c:v>274</c:v>
                </c:pt>
                <c:pt idx="8817">
                  <c:v>274</c:v>
                </c:pt>
                <c:pt idx="8818">
                  <c:v>274</c:v>
                </c:pt>
                <c:pt idx="8819">
                  <c:v>274</c:v>
                </c:pt>
                <c:pt idx="8820">
                  <c:v>274</c:v>
                </c:pt>
                <c:pt idx="8821">
                  <c:v>274</c:v>
                </c:pt>
                <c:pt idx="8822">
                  <c:v>274</c:v>
                </c:pt>
                <c:pt idx="8823">
                  <c:v>274</c:v>
                </c:pt>
                <c:pt idx="8824">
                  <c:v>274</c:v>
                </c:pt>
                <c:pt idx="8825">
                  <c:v>274</c:v>
                </c:pt>
                <c:pt idx="8826">
                  <c:v>274</c:v>
                </c:pt>
                <c:pt idx="8827">
                  <c:v>274</c:v>
                </c:pt>
                <c:pt idx="8828">
                  <c:v>274</c:v>
                </c:pt>
                <c:pt idx="8829">
                  <c:v>275</c:v>
                </c:pt>
                <c:pt idx="8830">
                  <c:v>275</c:v>
                </c:pt>
                <c:pt idx="8831">
                  <c:v>275</c:v>
                </c:pt>
                <c:pt idx="8832">
                  <c:v>275</c:v>
                </c:pt>
                <c:pt idx="8833">
                  <c:v>275</c:v>
                </c:pt>
                <c:pt idx="8834">
                  <c:v>275</c:v>
                </c:pt>
                <c:pt idx="8835">
                  <c:v>275</c:v>
                </c:pt>
                <c:pt idx="8836">
                  <c:v>275</c:v>
                </c:pt>
                <c:pt idx="8837">
                  <c:v>275</c:v>
                </c:pt>
                <c:pt idx="8838">
                  <c:v>280</c:v>
                </c:pt>
                <c:pt idx="8839">
                  <c:v>280</c:v>
                </c:pt>
                <c:pt idx="8840">
                  <c:v>280</c:v>
                </c:pt>
                <c:pt idx="8841">
                  <c:v>280</c:v>
                </c:pt>
                <c:pt idx="8842">
                  <c:v>280</c:v>
                </c:pt>
                <c:pt idx="8843">
                  <c:v>280</c:v>
                </c:pt>
                <c:pt idx="8844">
                  <c:v>280</c:v>
                </c:pt>
                <c:pt idx="8845">
                  <c:v>280</c:v>
                </c:pt>
                <c:pt idx="8846">
                  <c:v>280</c:v>
                </c:pt>
                <c:pt idx="8847">
                  <c:v>280</c:v>
                </c:pt>
                <c:pt idx="8848">
                  <c:v>280</c:v>
                </c:pt>
                <c:pt idx="8849">
                  <c:v>280</c:v>
                </c:pt>
                <c:pt idx="8850">
                  <c:v>280</c:v>
                </c:pt>
                <c:pt idx="8851">
                  <c:v>280</c:v>
                </c:pt>
                <c:pt idx="8852">
                  <c:v>280</c:v>
                </c:pt>
                <c:pt idx="8853">
                  <c:v>280</c:v>
                </c:pt>
                <c:pt idx="8854">
                  <c:v>280</c:v>
                </c:pt>
                <c:pt idx="8855">
                  <c:v>281</c:v>
                </c:pt>
                <c:pt idx="8856">
                  <c:v>281</c:v>
                </c:pt>
                <c:pt idx="8857">
                  <c:v>283</c:v>
                </c:pt>
                <c:pt idx="8858">
                  <c:v>283</c:v>
                </c:pt>
                <c:pt idx="8859">
                  <c:v>283</c:v>
                </c:pt>
                <c:pt idx="8860">
                  <c:v>283</c:v>
                </c:pt>
                <c:pt idx="8861">
                  <c:v>284</c:v>
                </c:pt>
                <c:pt idx="8862">
                  <c:v>284</c:v>
                </c:pt>
                <c:pt idx="8863">
                  <c:v>284</c:v>
                </c:pt>
                <c:pt idx="8864">
                  <c:v>285</c:v>
                </c:pt>
                <c:pt idx="8865">
                  <c:v>285</c:v>
                </c:pt>
                <c:pt idx="8866">
                  <c:v>286</c:v>
                </c:pt>
                <c:pt idx="8867">
                  <c:v>286</c:v>
                </c:pt>
                <c:pt idx="8868">
                  <c:v>286</c:v>
                </c:pt>
                <c:pt idx="8869">
                  <c:v>286</c:v>
                </c:pt>
                <c:pt idx="8870">
                  <c:v>286</c:v>
                </c:pt>
                <c:pt idx="8871">
                  <c:v>286</c:v>
                </c:pt>
                <c:pt idx="8872">
                  <c:v>286</c:v>
                </c:pt>
                <c:pt idx="8873">
                  <c:v>286</c:v>
                </c:pt>
                <c:pt idx="8874">
                  <c:v>286</c:v>
                </c:pt>
                <c:pt idx="8875">
                  <c:v>286</c:v>
                </c:pt>
                <c:pt idx="8876">
                  <c:v>286</c:v>
                </c:pt>
                <c:pt idx="8877">
                  <c:v>286</c:v>
                </c:pt>
                <c:pt idx="8878">
                  <c:v>286</c:v>
                </c:pt>
                <c:pt idx="8879">
                  <c:v>286</c:v>
                </c:pt>
                <c:pt idx="8880">
                  <c:v>286</c:v>
                </c:pt>
                <c:pt idx="8881">
                  <c:v>286</c:v>
                </c:pt>
                <c:pt idx="8882">
                  <c:v>286</c:v>
                </c:pt>
                <c:pt idx="8883">
                  <c:v>286</c:v>
                </c:pt>
                <c:pt idx="8884">
                  <c:v>286</c:v>
                </c:pt>
                <c:pt idx="8885">
                  <c:v>286</c:v>
                </c:pt>
                <c:pt idx="8886">
                  <c:v>286</c:v>
                </c:pt>
                <c:pt idx="8887">
                  <c:v>286</c:v>
                </c:pt>
                <c:pt idx="8888">
                  <c:v>286</c:v>
                </c:pt>
                <c:pt idx="8889">
                  <c:v>286</c:v>
                </c:pt>
                <c:pt idx="8890">
                  <c:v>286</c:v>
                </c:pt>
                <c:pt idx="8891">
                  <c:v>286</c:v>
                </c:pt>
                <c:pt idx="8892">
                  <c:v>287</c:v>
                </c:pt>
                <c:pt idx="8893">
                  <c:v>288</c:v>
                </c:pt>
                <c:pt idx="8894">
                  <c:v>290</c:v>
                </c:pt>
                <c:pt idx="8895">
                  <c:v>290</c:v>
                </c:pt>
                <c:pt idx="8896">
                  <c:v>290</c:v>
                </c:pt>
                <c:pt idx="8897">
                  <c:v>290</c:v>
                </c:pt>
                <c:pt idx="8898">
                  <c:v>290</c:v>
                </c:pt>
                <c:pt idx="8899">
                  <c:v>290</c:v>
                </c:pt>
                <c:pt idx="8900">
                  <c:v>290</c:v>
                </c:pt>
                <c:pt idx="8901">
                  <c:v>290</c:v>
                </c:pt>
                <c:pt idx="8902">
                  <c:v>290</c:v>
                </c:pt>
                <c:pt idx="8903">
                  <c:v>290</c:v>
                </c:pt>
                <c:pt idx="8904">
                  <c:v>290</c:v>
                </c:pt>
                <c:pt idx="8905">
                  <c:v>290</c:v>
                </c:pt>
                <c:pt idx="8906">
                  <c:v>290</c:v>
                </c:pt>
                <c:pt idx="8907">
                  <c:v>290</c:v>
                </c:pt>
                <c:pt idx="8908">
                  <c:v>290</c:v>
                </c:pt>
                <c:pt idx="8909">
                  <c:v>290</c:v>
                </c:pt>
                <c:pt idx="8910">
                  <c:v>290</c:v>
                </c:pt>
                <c:pt idx="8911">
                  <c:v>290</c:v>
                </c:pt>
                <c:pt idx="8912">
                  <c:v>290</c:v>
                </c:pt>
                <c:pt idx="8913">
                  <c:v>290</c:v>
                </c:pt>
                <c:pt idx="8914">
                  <c:v>290</c:v>
                </c:pt>
                <c:pt idx="8915">
                  <c:v>290</c:v>
                </c:pt>
                <c:pt idx="8916">
                  <c:v>290</c:v>
                </c:pt>
                <c:pt idx="8917">
                  <c:v>290</c:v>
                </c:pt>
                <c:pt idx="8918">
                  <c:v>290</c:v>
                </c:pt>
                <c:pt idx="8919">
                  <c:v>290</c:v>
                </c:pt>
                <c:pt idx="8920">
                  <c:v>290</c:v>
                </c:pt>
                <c:pt idx="8921">
                  <c:v>290</c:v>
                </c:pt>
                <c:pt idx="8922">
                  <c:v>290</c:v>
                </c:pt>
                <c:pt idx="8923">
                  <c:v>290</c:v>
                </c:pt>
                <c:pt idx="8924">
                  <c:v>290</c:v>
                </c:pt>
                <c:pt idx="8925">
                  <c:v>290</c:v>
                </c:pt>
                <c:pt idx="8926">
                  <c:v>290</c:v>
                </c:pt>
                <c:pt idx="8927">
                  <c:v>290</c:v>
                </c:pt>
                <c:pt idx="8928">
                  <c:v>290</c:v>
                </c:pt>
                <c:pt idx="8929">
                  <c:v>290</c:v>
                </c:pt>
                <c:pt idx="8930">
                  <c:v>290</c:v>
                </c:pt>
                <c:pt idx="8931">
                  <c:v>290</c:v>
                </c:pt>
                <c:pt idx="8932">
                  <c:v>290</c:v>
                </c:pt>
                <c:pt idx="8933">
                  <c:v>292</c:v>
                </c:pt>
                <c:pt idx="8934">
                  <c:v>292</c:v>
                </c:pt>
                <c:pt idx="8935">
                  <c:v>293</c:v>
                </c:pt>
                <c:pt idx="8936">
                  <c:v>293</c:v>
                </c:pt>
                <c:pt idx="8937">
                  <c:v>293</c:v>
                </c:pt>
                <c:pt idx="8938">
                  <c:v>294</c:v>
                </c:pt>
                <c:pt idx="8939">
                  <c:v>294</c:v>
                </c:pt>
                <c:pt idx="8940">
                  <c:v>296</c:v>
                </c:pt>
                <c:pt idx="8941">
                  <c:v>298</c:v>
                </c:pt>
                <c:pt idx="8942">
                  <c:v>299</c:v>
                </c:pt>
                <c:pt idx="8943">
                  <c:v>299</c:v>
                </c:pt>
                <c:pt idx="8944">
                  <c:v>299</c:v>
                </c:pt>
                <c:pt idx="8945">
                  <c:v>299</c:v>
                </c:pt>
                <c:pt idx="8946">
                  <c:v>299</c:v>
                </c:pt>
                <c:pt idx="8947">
                  <c:v>299</c:v>
                </c:pt>
                <c:pt idx="8948">
                  <c:v>300</c:v>
                </c:pt>
                <c:pt idx="8949">
                  <c:v>300</c:v>
                </c:pt>
                <c:pt idx="8950">
                  <c:v>300</c:v>
                </c:pt>
                <c:pt idx="8951">
                  <c:v>300</c:v>
                </c:pt>
                <c:pt idx="8952">
                  <c:v>300</c:v>
                </c:pt>
                <c:pt idx="8953">
                  <c:v>300</c:v>
                </c:pt>
                <c:pt idx="8954">
                  <c:v>300</c:v>
                </c:pt>
                <c:pt idx="8955">
                  <c:v>300</c:v>
                </c:pt>
                <c:pt idx="8956">
                  <c:v>300</c:v>
                </c:pt>
                <c:pt idx="8957">
                  <c:v>300</c:v>
                </c:pt>
                <c:pt idx="8958">
                  <c:v>300</c:v>
                </c:pt>
                <c:pt idx="8959">
                  <c:v>300</c:v>
                </c:pt>
                <c:pt idx="8960">
                  <c:v>300</c:v>
                </c:pt>
                <c:pt idx="8961">
                  <c:v>300</c:v>
                </c:pt>
                <c:pt idx="8962">
                  <c:v>300</c:v>
                </c:pt>
                <c:pt idx="8963">
                  <c:v>300</c:v>
                </c:pt>
                <c:pt idx="8964">
                  <c:v>300</c:v>
                </c:pt>
                <c:pt idx="8965">
                  <c:v>300</c:v>
                </c:pt>
                <c:pt idx="8966">
                  <c:v>300</c:v>
                </c:pt>
                <c:pt idx="8967">
                  <c:v>300</c:v>
                </c:pt>
                <c:pt idx="8968">
                  <c:v>300</c:v>
                </c:pt>
                <c:pt idx="8969">
                  <c:v>300</c:v>
                </c:pt>
                <c:pt idx="8970">
                  <c:v>300</c:v>
                </c:pt>
                <c:pt idx="8971">
                  <c:v>300</c:v>
                </c:pt>
                <c:pt idx="8972">
                  <c:v>300</c:v>
                </c:pt>
                <c:pt idx="8973">
                  <c:v>300</c:v>
                </c:pt>
                <c:pt idx="8974">
                  <c:v>300</c:v>
                </c:pt>
                <c:pt idx="8975">
                  <c:v>300</c:v>
                </c:pt>
                <c:pt idx="8976">
                  <c:v>300</c:v>
                </c:pt>
                <c:pt idx="8977">
                  <c:v>300</c:v>
                </c:pt>
                <c:pt idx="8978">
                  <c:v>300</c:v>
                </c:pt>
                <c:pt idx="8979">
                  <c:v>300</c:v>
                </c:pt>
                <c:pt idx="8980">
                  <c:v>300</c:v>
                </c:pt>
                <c:pt idx="8981">
                  <c:v>300</c:v>
                </c:pt>
                <c:pt idx="8982">
                  <c:v>300</c:v>
                </c:pt>
                <c:pt idx="8983">
                  <c:v>300</c:v>
                </c:pt>
                <c:pt idx="8984">
                  <c:v>300</c:v>
                </c:pt>
                <c:pt idx="8985">
                  <c:v>300</c:v>
                </c:pt>
                <c:pt idx="8986">
                  <c:v>300</c:v>
                </c:pt>
                <c:pt idx="8987">
                  <c:v>300</c:v>
                </c:pt>
                <c:pt idx="8988">
                  <c:v>300</c:v>
                </c:pt>
                <c:pt idx="8989">
                  <c:v>300</c:v>
                </c:pt>
                <c:pt idx="8990">
                  <c:v>300</c:v>
                </c:pt>
                <c:pt idx="8991">
                  <c:v>300</c:v>
                </c:pt>
                <c:pt idx="8992">
                  <c:v>300</c:v>
                </c:pt>
                <c:pt idx="8993">
                  <c:v>300</c:v>
                </c:pt>
                <c:pt idx="8994">
                  <c:v>300</c:v>
                </c:pt>
                <c:pt idx="8995">
                  <c:v>300</c:v>
                </c:pt>
                <c:pt idx="8996">
                  <c:v>300</c:v>
                </c:pt>
                <c:pt idx="8997">
                  <c:v>300</c:v>
                </c:pt>
                <c:pt idx="8998">
                  <c:v>300</c:v>
                </c:pt>
                <c:pt idx="8999">
                  <c:v>300</c:v>
                </c:pt>
                <c:pt idx="9000">
                  <c:v>300</c:v>
                </c:pt>
                <c:pt idx="9001">
                  <c:v>300</c:v>
                </c:pt>
                <c:pt idx="9002">
                  <c:v>300</c:v>
                </c:pt>
                <c:pt idx="9003">
                  <c:v>300</c:v>
                </c:pt>
                <c:pt idx="9004">
                  <c:v>300</c:v>
                </c:pt>
                <c:pt idx="9005">
                  <c:v>300</c:v>
                </c:pt>
                <c:pt idx="9006">
                  <c:v>300</c:v>
                </c:pt>
                <c:pt idx="9007">
                  <c:v>300</c:v>
                </c:pt>
                <c:pt idx="9008">
                  <c:v>300</c:v>
                </c:pt>
                <c:pt idx="9009">
                  <c:v>300</c:v>
                </c:pt>
                <c:pt idx="9010">
                  <c:v>300</c:v>
                </c:pt>
                <c:pt idx="9011">
                  <c:v>300</c:v>
                </c:pt>
                <c:pt idx="9012">
                  <c:v>300</c:v>
                </c:pt>
                <c:pt idx="9013">
                  <c:v>300</c:v>
                </c:pt>
                <c:pt idx="9014">
                  <c:v>300</c:v>
                </c:pt>
                <c:pt idx="9015">
                  <c:v>300</c:v>
                </c:pt>
                <c:pt idx="9016">
                  <c:v>300</c:v>
                </c:pt>
                <c:pt idx="9017">
                  <c:v>300</c:v>
                </c:pt>
                <c:pt idx="9018">
                  <c:v>300</c:v>
                </c:pt>
                <c:pt idx="9019">
                  <c:v>300</c:v>
                </c:pt>
                <c:pt idx="9020">
                  <c:v>300</c:v>
                </c:pt>
                <c:pt idx="9021">
                  <c:v>300</c:v>
                </c:pt>
                <c:pt idx="9022">
                  <c:v>300</c:v>
                </c:pt>
                <c:pt idx="9023">
                  <c:v>300</c:v>
                </c:pt>
                <c:pt idx="9024">
                  <c:v>300</c:v>
                </c:pt>
                <c:pt idx="9025">
                  <c:v>300</c:v>
                </c:pt>
                <c:pt idx="9026">
                  <c:v>300</c:v>
                </c:pt>
                <c:pt idx="9027">
                  <c:v>300</c:v>
                </c:pt>
                <c:pt idx="9028">
                  <c:v>300</c:v>
                </c:pt>
                <c:pt idx="9029">
                  <c:v>300</c:v>
                </c:pt>
                <c:pt idx="9030">
                  <c:v>300</c:v>
                </c:pt>
                <c:pt idx="9031">
                  <c:v>300</c:v>
                </c:pt>
                <c:pt idx="9032">
                  <c:v>300</c:v>
                </c:pt>
                <c:pt idx="9033">
                  <c:v>300</c:v>
                </c:pt>
                <c:pt idx="9034">
                  <c:v>300</c:v>
                </c:pt>
                <c:pt idx="9035">
                  <c:v>300</c:v>
                </c:pt>
                <c:pt idx="9036">
                  <c:v>300</c:v>
                </c:pt>
                <c:pt idx="9037">
                  <c:v>300</c:v>
                </c:pt>
                <c:pt idx="9038">
                  <c:v>300</c:v>
                </c:pt>
                <c:pt idx="9039">
                  <c:v>300</c:v>
                </c:pt>
                <c:pt idx="9040">
                  <c:v>300</c:v>
                </c:pt>
                <c:pt idx="9041">
                  <c:v>300</c:v>
                </c:pt>
                <c:pt idx="9042">
                  <c:v>300</c:v>
                </c:pt>
                <c:pt idx="9043">
                  <c:v>300</c:v>
                </c:pt>
                <c:pt idx="9044">
                  <c:v>300</c:v>
                </c:pt>
                <c:pt idx="9045">
                  <c:v>300</c:v>
                </c:pt>
                <c:pt idx="9046">
                  <c:v>300</c:v>
                </c:pt>
                <c:pt idx="9047">
                  <c:v>300</c:v>
                </c:pt>
                <c:pt idx="9048">
                  <c:v>300</c:v>
                </c:pt>
                <c:pt idx="9049">
                  <c:v>300</c:v>
                </c:pt>
                <c:pt idx="9050">
                  <c:v>300</c:v>
                </c:pt>
                <c:pt idx="9051">
                  <c:v>300</c:v>
                </c:pt>
                <c:pt idx="9052">
                  <c:v>300</c:v>
                </c:pt>
                <c:pt idx="9053">
                  <c:v>300</c:v>
                </c:pt>
                <c:pt idx="9054">
                  <c:v>300</c:v>
                </c:pt>
                <c:pt idx="9055">
                  <c:v>300</c:v>
                </c:pt>
                <c:pt idx="9056">
                  <c:v>300</c:v>
                </c:pt>
                <c:pt idx="9057">
                  <c:v>300</c:v>
                </c:pt>
                <c:pt idx="9058">
                  <c:v>300</c:v>
                </c:pt>
                <c:pt idx="9059">
                  <c:v>300</c:v>
                </c:pt>
                <c:pt idx="9060">
                  <c:v>300</c:v>
                </c:pt>
                <c:pt idx="9061">
                  <c:v>300</c:v>
                </c:pt>
                <c:pt idx="9062">
                  <c:v>300</c:v>
                </c:pt>
                <c:pt idx="9063">
                  <c:v>300</c:v>
                </c:pt>
                <c:pt idx="9064">
                  <c:v>300</c:v>
                </c:pt>
                <c:pt idx="9065">
                  <c:v>300</c:v>
                </c:pt>
                <c:pt idx="9066">
                  <c:v>300</c:v>
                </c:pt>
                <c:pt idx="9067">
                  <c:v>300</c:v>
                </c:pt>
                <c:pt idx="9068">
                  <c:v>300</c:v>
                </c:pt>
                <c:pt idx="9069">
                  <c:v>300</c:v>
                </c:pt>
                <c:pt idx="9070">
                  <c:v>300</c:v>
                </c:pt>
                <c:pt idx="9071">
                  <c:v>300</c:v>
                </c:pt>
                <c:pt idx="9072">
                  <c:v>300</c:v>
                </c:pt>
                <c:pt idx="9073">
                  <c:v>300</c:v>
                </c:pt>
                <c:pt idx="9074">
                  <c:v>300</c:v>
                </c:pt>
                <c:pt idx="9075">
                  <c:v>300</c:v>
                </c:pt>
                <c:pt idx="9076">
                  <c:v>300</c:v>
                </c:pt>
                <c:pt idx="9077">
                  <c:v>300</c:v>
                </c:pt>
                <c:pt idx="9078">
                  <c:v>300</c:v>
                </c:pt>
                <c:pt idx="9079">
                  <c:v>300</c:v>
                </c:pt>
                <c:pt idx="9080">
                  <c:v>300</c:v>
                </c:pt>
                <c:pt idx="9081">
                  <c:v>300</c:v>
                </c:pt>
                <c:pt idx="9082">
                  <c:v>300</c:v>
                </c:pt>
                <c:pt idx="9083">
                  <c:v>300</c:v>
                </c:pt>
                <c:pt idx="9084">
                  <c:v>300</c:v>
                </c:pt>
                <c:pt idx="9085">
                  <c:v>300</c:v>
                </c:pt>
                <c:pt idx="9086">
                  <c:v>300</c:v>
                </c:pt>
                <c:pt idx="9087">
                  <c:v>300</c:v>
                </c:pt>
                <c:pt idx="9088">
                  <c:v>300</c:v>
                </c:pt>
                <c:pt idx="9089">
                  <c:v>300</c:v>
                </c:pt>
                <c:pt idx="9090">
                  <c:v>300</c:v>
                </c:pt>
                <c:pt idx="9091">
                  <c:v>300</c:v>
                </c:pt>
                <c:pt idx="9092">
                  <c:v>300</c:v>
                </c:pt>
                <c:pt idx="9093">
                  <c:v>300</c:v>
                </c:pt>
                <c:pt idx="9094">
                  <c:v>300</c:v>
                </c:pt>
                <c:pt idx="9095">
                  <c:v>300</c:v>
                </c:pt>
                <c:pt idx="9096">
                  <c:v>300</c:v>
                </c:pt>
                <c:pt idx="9097">
                  <c:v>300</c:v>
                </c:pt>
                <c:pt idx="9098">
                  <c:v>300</c:v>
                </c:pt>
                <c:pt idx="9099">
                  <c:v>300</c:v>
                </c:pt>
                <c:pt idx="9100">
                  <c:v>300</c:v>
                </c:pt>
                <c:pt idx="9101">
                  <c:v>300</c:v>
                </c:pt>
                <c:pt idx="9102">
                  <c:v>300</c:v>
                </c:pt>
                <c:pt idx="9103">
                  <c:v>300</c:v>
                </c:pt>
                <c:pt idx="9104">
                  <c:v>300</c:v>
                </c:pt>
                <c:pt idx="9105">
                  <c:v>300</c:v>
                </c:pt>
                <c:pt idx="9106">
                  <c:v>300</c:v>
                </c:pt>
                <c:pt idx="9107">
                  <c:v>300</c:v>
                </c:pt>
                <c:pt idx="9108">
                  <c:v>300</c:v>
                </c:pt>
                <c:pt idx="9109">
                  <c:v>300</c:v>
                </c:pt>
                <c:pt idx="9110">
                  <c:v>300</c:v>
                </c:pt>
                <c:pt idx="9111">
                  <c:v>300</c:v>
                </c:pt>
                <c:pt idx="9112">
                  <c:v>300</c:v>
                </c:pt>
                <c:pt idx="9113">
                  <c:v>300</c:v>
                </c:pt>
                <c:pt idx="9114">
                  <c:v>300</c:v>
                </c:pt>
                <c:pt idx="9115">
                  <c:v>300</c:v>
                </c:pt>
                <c:pt idx="9116">
                  <c:v>300</c:v>
                </c:pt>
                <c:pt idx="9117">
                  <c:v>300</c:v>
                </c:pt>
                <c:pt idx="9118">
                  <c:v>300</c:v>
                </c:pt>
                <c:pt idx="9119">
                  <c:v>300</c:v>
                </c:pt>
                <c:pt idx="9120">
                  <c:v>300</c:v>
                </c:pt>
                <c:pt idx="9121">
                  <c:v>300</c:v>
                </c:pt>
                <c:pt idx="9122">
                  <c:v>300</c:v>
                </c:pt>
                <c:pt idx="9123">
                  <c:v>300</c:v>
                </c:pt>
                <c:pt idx="9124">
                  <c:v>300</c:v>
                </c:pt>
                <c:pt idx="9125">
                  <c:v>300</c:v>
                </c:pt>
                <c:pt idx="9126">
                  <c:v>300</c:v>
                </c:pt>
                <c:pt idx="9127">
                  <c:v>300</c:v>
                </c:pt>
                <c:pt idx="9128">
                  <c:v>300</c:v>
                </c:pt>
                <c:pt idx="9129">
                  <c:v>300</c:v>
                </c:pt>
                <c:pt idx="9130">
                  <c:v>300</c:v>
                </c:pt>
                <c:pt idx="9131">
                  <c:v>300</c:v>
                </c:pt>
                <c:pt idx="9132">
                  <c:v>300</c:v>
                </c:pt>
                <c:pt idx="9133">
                  <c:v>300</c:v>
                </c:pt>
                <c:pt idx="9134">
                  <c:v>300</c:v>
                </c:pt>
                <c:pt idx="9135">
                  <c:v>300</c:v>
                </c:pt>
                <c:pt idx="9136">
                  <c:v>300</c:v>
                </c:pt>
                <c:pt idx="9137">
                  <c:v>300</c:v>
                </c:pt>
                <c:pt idx="9138">
                  <c:v>300</c:v>
                </c:pt>
                <c:pt idx="9139">
                  <c:v>302</c:v>
                </c:pt>
                <c:pt idx="9140">
                  <c:v>303</c:v>
                </c:pt>
                <c:pt idx="9141">
                  <c:v>303</c:v>
                </c:pt>
                <c:pt idx="9142">
                  <c:v>303</c:v>
                </c:pt>
                <c:pt idx="9143">
                  <c:v>303</c:v>
                </c:pt>
                <c:pt idx="9144">
                  <c:v>303</c:v>
                </c:pt>
                <c:pt idx="9145">
                  <c:v>305</c:v>
                </c:pt>
                <c:pt idx="9146">
                  <c:v>305</c:v>
                </c:pt>
                <c:pt idx="9147">
                  <c:v>306</c:v>
                </c:pt>
                <c:pt idx="9148">
                  <c:v>306</c:v>
                </c:pt>
                <c:pt idx="9149">
                  <c:v>306</c:v>
                </c:pt>
                <c:pt idx="9150">
                  <c:v>306</c:v>
                </c:pt>
                <c:pt idx="9151">
                  <c:v>306</c:v>
                </c:pt>
                <c:pt idx="9152">
                  <c:v>308</c:v>
                </c:pt>
                <c:pt idx="9153">
                  <c:v>308</c:v>
                </c:pt>
                <c:pt idx="9154">
                  <c:v>309</c:v>
                </c:pt>
                <c:pt idx="9155">
                  <c:v>310</c:v>
                </c:pt>
                <c:pt idx="9156">
                  <c:v>310</c:v>
                </c:pt>
                <c:pt idx="9157">
                  <c:v>310</c:v>
                </c:pt>
                <c:pt idx="9158">
                  <c:v>310</c:v>
                </c:pt>
                <c:pt idx="9159">
                  <c:v>310</c:v>
                </c:pt>
                <c:pt idx="9160">
                  <c:v>310</c:v>
                </c:pt>
                <c:pt idx="9161">
                  <c:v>310</c:v>
                </c:pt>
                <c:pt idx="9162">
                  <c:v>310</c:v>
                </c:pt>
                <c:pt idx="9163">
                  <c:v>310</c:v>
                </c:pt>
                <c:pt idx="9164">
                  <c:v>310</c:v>
                </c:pt>
                <c:pt idx="9165">
                  <c:v>310</c:v>
                </c:pt>
                <c:pt idx="9166">
                  <c:v>310</c:v>
                </c:pt>
                <c:pt idx="9167">
                  <c:v>310</c:v>
                </c:pt>
                <c:pt idx="9168">
                  <c:v>310</c:v>
                </c:pt>
                <c:pt idx="9169">
                  <c:v>310</c:v>
                </c:pt>
                <c:pt idx="9170">
                  <c:v>310</c:v>
                </c:pt>
                <c:pt idx="9171">
                  <c:v>310</c:v>
                </c:pt>
                <c:pt idx="9172">
                  <c:v>310</c:v>
                </c:pt>
                <c:pt idx="9173">
                  <c:v>310</c:v>
                </c:pt>
                <c:pt idx="9174">
                  <c:v>310</c:v>
                </c:pt>
                <c:pt idx="9175">
                  <c:v>310</c:v>
                </c:pt>
                <c:pt idx="9176">
                  <c:v>310</c:v>
                </c:pt>
                <c:pt idx="9177">
                  <c:v>310</c:v>
                </c:pt>
                <c:pt idx="9178">
                  <c:v>310</c:v>
                </c:pt>
                <c:pt idx="9179">
                  <c:v>310</c:v>
                </c:pt>
                <c:pt idx="9180">
                  <c:v>310</c:v>
                </c:pt>
                <c:pt idx="9181">
                  <c:v>310</c:v>
                </c:pt>
                <c:pt idx="9182">
                  <c:v>310</c:v>
                </c:pt>
                <c:pt idx="9183">
                  <c:v>310</c:v>
                </c:pt>
                <c:pt idx="9184">
                  <c:v>310</c:v>
                </c:pt>
                <c:pt idx="9185">
                  <c:v>310</c:v>
                </c:pt>
                <c:pt idx="9186">
                  <c:v>310</c:v>
                </c:pt>
                <c:pt idx="9187">
                  <c:v>311</c:v>
                </c:pt>
                <c:pt idx="9188">
                  <c:v>311</c:v>
                </c:pt>
                <c:pt idx="9189">
                  <c:v>311</c:v>
                </c:pt>
                <c:pt idx="9190">
                  <c:v>312</c:v>
                </c:pt>
                <c:pt idx="9191">
                  <c:v>313</c:v>
                </c:pt>
                <c:pt idx="9192">
                  <c:v>313</c:v>
                </c:pt>
                <c:pt idx="9193">
                  <c:v>313</c:v>
                </c:pt>
                <c:pt idx="9194">
                  <c:v>314</c:v>
                </c:pt>
                <c:pt idx="9195">
                  <c:v>314</c:v>
                </c:pt>
                <c:pt idx="9196">
                  <c:v>314</c:v>
                </c:pt>
                <c:pt idx="9197">
                  <c:v>314</c:v>
                </c:pt>
                <c:pt idx="9198">
                  <c:v>314</c:v>
                </c:pt>
                <c:pt idx="9199">
                  <c:v>315</c:v>
                </c:pt>
                <c:pt idx="9200">
                  <c:v>315</c:v>
                </c:pt>
                <c:pt idx="9201">
                  <c:v>315</c:v>
                </c:pt>
                <c:pt idx="9202">
                  <c:v>316</c:v>
                </c:pt>
                <c:pt idx="9203">
                  <c:v>316</c:v>
                </c:pt>
                <c:pt idx="9204">
                  <c:v>316</c:v>
                </c:pt>
                <c:pt idx="9205">
                  <c:v>316</c:v>
                </c:pt>
                <c:pt idx="9206">
                  <c:v>318</c:v>
                </c:pt>
                <c:pt idx="9207">
                  <c:v>319</c:v>
                </c:pt>
                <c:pt idx="9208">
                  <c:v>320</c:v>
                </c:pt>
                <c:pt idx="9209">
                  <c:v>320</c:v>
                </c:pt>
                <c:pt idx="9210">
                  <c:v>320</c:v>
                </c:pt>
                <c:pt idx="9211">
                  <c:v>320</c:v>
                </c:pt>
                <c:pt idx="9212">
                  <c:v>320</c:v>
                </c:pt>
                <c:pt idx="9213">
                  <c:v>320</c:v>
                </c:pt>
                <c:pt idx="9214">
                  <c:v>320</c:v>
                </c:pt>
                <c:pt idx="9215">
                  <c:v>320</c:v>
                </c:pt>
                <c:pt idx="9216">
                  <c:v>320</c:v>
                </c:pt>
                <c:pt idx="9217">
                  <c:v>321</c:v>
                </c:pt>
                <c:pt idx="9218">
                  <c:v>321</c:v>
                </c:pt>
                <c:pt idx="9219">
                  <c:v>322</c:v>
                </c:pt>
                <c:pt idx="9220">
                  <c:v>323</c:v>
                </c:pt>
                <c:pt idx="9221">
                  <c:v>323</c:v>
                </c:pt>
                <c:pt idx="9222">
                  <c:v>323</c:v>
                </c:pt>
                <c:pt idx="9223">
                  <c:v>324</c:v>
                </c:pt>
                <c:pt idx="9224">
                  <c:v>324</c:v>
                </c:pt>
                <c:pt idx="9225">
                  <c:v>325</c:v>
                </c:pt>
                <c:pt idx="9226">
                  <c:v>329</c:v>
                </c:pt>
                <c:pt idx="9227">
                  <c:v>330</c:v>
                </c:pt>
                <c:pt idx="9228">
                  <c:v>330</c:v>
                </c:pt>
                <c:pt idx="9229">
                  <c:v>330</c:v>
                </c:pt>
                <c:pt idx="9230">
                  <c:v>330</c:v>
                </c:pt>
                <c:pt idx="9231">
                  <c:v>330</c:v>
                </c:pt>
                <c:pt idx="9232">
                  <c:v>330</c:v>
                </c:pt>
                <c:pt idx="9233">
                  <c:v>330</c:v>
                </c:pt>
                <c:pt idx="9234">
                  <c:v>330</c:v>
                </c:pt>
                <c:pt idx="9235">
                  <c:v>330</c:v>
                </c:pt>
                <c:pt idx="9236">
                  <c:v>330</c:v>
                </c:pt>
                <c:pt idx="9237">
                  <c:v>330</c:v>
                </c:pt>
                <c:pt idx="9238">
                  <c:v>330</c:v>
                </c:pt>
                <c:pt idx="9239">
                  <c:v>330</c:v>
                </c:pt>
                <c:pt idx="9240">
                  <c:v>330</c:v>
                </c:pt>
                <c:pt idx="9241">
                  <c:v>330</c:v>
                </c:pt>
                <c:pt idx="9242">
                  <c:v>330</c:v>
                </c:pt>
                <c:pt idx="9243">
                  <c:v>330</c:v>
                </c:pt>
                <c:pt idx="9244">
                  <c:v>330</c:v>
                </c:pt>
                <c:pt idx="9245">
                  <c:v>330</c:v>
                </c:pt>
                <c:pt idx="9246">
                  <c:v>330</c:v>
                </c:pt>
                <c:pt idx="9247">
                  <c:v>330</c:v>
                </c:pt>
                <c:pt idx="9248">
                  <c:v>330</c:v>
                </c:pt>
                <c:pt idx="9249">
                  <c:v>330</c:v>
                </c:pt>
                <c:pt idx="9250">
                  <c:v>330</c:v>
                </c:pt>
                <c:pt idx="9251">
                  <c:v>330</c:v>
                </c:pt>
                <c:pt idx="9252">
                  <c:v>330</c:v>
                </c:pt>
                <c:pt idx="9253">
                  <c:v>330</c:v>
                </c:pt>
                <c:pt idx="9254">
                  <c:v>330</c:v>
                </c:pt>
                <c:pt idx="9255">
                  <c:v>330</c:v>
                </c:pt>
                <c:pt idx="9256">
                  <c:v>330</c:v>
                </c:pt>
                <c:pt idx="9257">
                  <c:v>330</c:v>
                </c:pt>
                <c:pt idx="9258">
                  <c:v>330</c:v>
                </c:pt>
                <c:pt idx="9259">
                  <c:v>330</c:v>
                </c:pt>
                <c:pt idx="9260">
                  <c:v>330</c:v>
                </c:pt>
                <c:pt idx="9261">
                  <c:v>332</c:v>
                </c:pt>
                <c:pt idx="9262">
                  <c:v>332</c:v>
                </c:pt>
                <c:pt idx="9263">
                  <c:v>332</c:v>
                </c:pt>
                <c:pt idx="9264">
                  <c:v>334</c:v>
                </c:pt>
                <c:pt idx="9265">
                  <c:v>335</c:v>
                </c:pt>
                <c:pt idx="9266">
                  <c:v>335</c:v>
                </c:pt>
                <c:pt idx="9267">
                  <c:v>335</c:v>
                </c:pt>
                <c:pt idx="9268">
                  <c:v>335</c:v>
                </c:pt>
                <c:pt idx="9269">
                  <c:v>335</c:v>
                </c:pt>
                <c:pt idx="9270">
                  <c:v>335</c:v>
                </c:pt>
                <c:pt idx="9271">
                  <c:v>336</c:v>
                </c:pt>
                <c:pt idx="9272">
                  <c:v>336</c:v>
                </c:pt>
                <c:pt idx="9273">
                  <c:v>336</c:v>
                </c:pt>
                <c:pt idx="9274">
                  <c:v>340</c:v>
                </c:pt>
                <c:pt idx="9275">
                  <c:v>340</c:v>
                </c:pt>
                <c:pt idx="9276">
                  <c:v>340</c:v>
                </c:pt>
                <c:pt idx="9277">
                  <c:v>340</c:v>
                </c:pt>
                <c:pt idx="9278">
                  <c:v>340</c:v>
                </c:pt>
                <c:pt idx="9279">
                  <c:v>340</c:v>
                </c:pt>
                <c:pt idx="9280">
                  <c:v>340</c:v>
                </c:pt>
                <c:pt idx="9281">
                  <c:v>340</c:v>
                </c:pt>
                <c:pt idx="9282">
                  <c:v>340</c:v>
                </c:pt>
                <c:pt idx="9283">
                  <c:v>341</c:v>
                </c:pt>
                <c:pt idx="9284">
                  <c:v>341</c:v>
                </c:pt>
                <c:pt idx="9285">
                  <c:v>341</c:v>
                </c:pt>
                <c:pt idx="9286">
                  <c:v>341</c:v>
                </c:pt>
                <c:pt idx="9287">
                  <c:v>341</c:v>
                </c:pt>
                <c:pt idx="9288">
                  <c:v>341</c:v>
                </c:pt>
                <c:pt idx="9289">
                  <c:v>341</c:v>
                </c:pt>
                <c:pt idx="9290">
                  <c:v>341</c:v>
                </c:pt>
                <c:pt idx="9291">
                  <c:v>341</c:v>
                </c:pt>
                <c:pt idx="9292">
                  <c:v>341</c:v>
                </c:pt>
                <c:pt idx="9293">
                  <c:v>341</c:v>
                </c:pt>
                <c:pt idx="9294">
                  <c:v>341</c:v>
                </c:pt>
                <c:pt idx="9295">
                  <c:v>341</c:v>
                </c:pt>
                <c:pt idx="9296">
                  <c:v>342</c:v>
                </c:pt>
                <c:pt idx="9297">
                  <c:v>342</c:v>
                </c:pt>
                <c:pt idx="9298">
                  <c:v>342</c:v>
                </c:pt>
                <c:pt idx="9299">
                  <c:v>343</c:v>
                </c:pt>
                <c:pt idx="9300">
                  <c:v>343</c:v>
                </c:pt>
                <c:pt idx="9301">
                  <c:v>343</c:v>
                </c:pt>
                <c:pt idx="9302">
                  <c:v>343</c:v>
                </c:pt>
                <c:pt idx="9303">
                  <c:v>343</c:v>
                </c:pt>
                <c:pt idx="9304">
                  <c:v>343</c:v>
                </c:pt>
                <c:pt idx="9305">
                  <c:v>344</c:v>
                </c:pt>
                <c:pt idx="9306">
                  <c:v>346</c:v>
                </c:pt>
                <c:pt idx="9307">
                  <c:v>346</c:v>
                </c:pt>
                <c:pt idx="9308">
                  <c:v>346</c:v>
                </c:pt>
                <c:pt idx="9309">
                  <c:v>347</c:v>
                </c:pt>
                <c:pt idx="9310">
                  <c:v>347</c:v>
                </c:pt>
                <c:pt idx="9311">
                  <c:v>347</c:v>
                </c:pt>
                <c:pt idx="9312">
                  <c:v>347</c:v>
                </c:pt>
                <c:pt idx="9313">
                  <c:v>349</c:v>
                </c:pt>
                <c:pt idx="9314">
                  <c:v>349</c:v>
                </c:pt>
                <c:pt idx="9315">
                  <c:v>349</c:v>
                </c:pt>
                <c:pt idx="9316">
                  <c:v>349</c:v>
                </c:pt>
                <c:pt idx="9317">
                  <c:v>350</c:v>
                </c:pt>
                <c:pt idx="9318">
                  <c:v>350</c:v>
                </c:pt>
                <c:pt idx="9319">
                  <c:v>350</c:v>
                </c:pt>
                <c:pt idx="9320">
                  <c:v>350</c:v>
                </c:pt>
                <c:pt idx="9321">
                  <c:v>350</c:v>
                </c:pt>
                <c:pt idx="9322">
                  <c:v>350</c:v>
                </c:pt>
                <c:pt idx="9323">
                  <c:v>350</c:v>
                </c:pt>
                <c:pt idx="9324">
                  <c:v>350</c:v>
                </c:pt>
                <c:pt idx="9325">
                  <c:v>350</c:v>
                </c:pt>
                <c:pt idx="9326">
                  <c:v>350</c:v>
                </c:pt>
                <c:pt idx="9327">
                  <c:v>350</c:v>
                </c:pt>
                <c:pt idx="9328">
                  <c:v>350</c:v>
                </c:pt>
                <c:pt idx="9329">
                  <c:v>350</c:v>
                </c:pt>
                <c:pt idx="9330">
                  <c:v>350</c:v>
                </c:pt>
                <c:pt idx="9331">
                  <c:v>350</c:v>
                </c:pt>
                <c:pt idx="9332">
                  <c:v>350</c:v>
                </c:pt>
                <c:pt idx="9333">
                  <c:v>350</c:v>
                </c:pt>
                <c:pt idx="9334">
                  <c:v>350</c:v>
                </c:pt>
                <c:pt idx="9335">
                  <c:v>350</c:v>
                </c:pt>
                <c:pt idx="9336">
                  <c:v>350</c:v>
                </c:pt>
                <c:pt idx="9337">
                  <c:v>351</c:v>
                </c:pt>
                <c:pt idx="9338">
                  <c:v>352</c:v>
                </c:pt>
                <c:pt idx="9339">
                  <c:v>356</c:v>
                </c:pt>
                <c:pt idx="9340">
                  <c:v>356</c:v>
                </c:pt>
                <c:pt idx="9341">
                  <c:v>356</c:v>
                </c:pt>
                <c:pt idx="9342">
                  <c:v>356</c:v>
                </c:pt>
                <c:pt idx="9343">
                  <c:v>357</c:v>
                </c:pt>
                <c:pt idx="9344">
                  <c:v>357</c:v>
                </c:pt>
                <c:pt idx="9345">
                  <c:v>358</c:v>
                </c:pt>
                <c:pt idx="9346">
                  <c:v>358</c:v>
                </c:pt>
                <c:pt idx="9347">
                  <c:v>358</c:v>
                </c:pt>
                <c:pt idx="9348">
                  <c:v>358</c:v>
                </c:pt>
                <c:pt idx="9349">
                  <c:v>359</c:v>
                </c:pt>
                <c:pt idx="9350">
                  <c:v>360</c:v>
                </c:pt>
                <c:pt idx="9351">
                  <c:v>360</c:v>
                </c:pt>
                <c:pt idx="9352">
                  <c:v>360</c:v>
                </c:pt>
                <c:pt idx="9353">
                  <c:v>360</c:v>
                </c:pt>
                <c:pt idx="9354">
                  <c:v>360</c:v>
                </c:pt>
                <c:pt idx="9355">
                  <c:v>360</c:v>
                </c:pt>
                <c:pt idx="9356">
                  <c:v>360</c:v>
                </c:pt>
                <c:pt idx="9357">
                  <c:v>360</c:v>
                </c:pt>
                <c:pt idx="9358">
                  <c:v>360</c:v>
                </c:pt>
                <c:pt idx="9359">
                  <c:v>360</c:v>
                </c:pt>
                <c:pt idx="9360">
                  <c:v>360</c:v>
                </c:pt>
                <c:pt idx="9361">
                  <c:v>360</c:v>
                </c:pt>
                <c:pt idx="9362">
                  <c:v>360</c:v>
                </c:pt>
                <c:pt idx="9363">
                  <c:v>360</c:v>
                </c:pt>
                <c:pt idx="9364">
                  <c:v>360</c:v>
                </c:pt>
                <c:pt idx="9365">
                  <c:v>360</c:v>
                </c:pt>
                <c:pt idx="9366">
                  <c:v>360</c:v>
                </c:pt>
                <c:pt idx="9367">
                  <c:v>360</c:v>
                </c:pt>
                <c:pt idx="9368">
                  <c:v>360</c:v>
                </c:pt>
                <c:pt idx="9369">
                  <c:v>360</c:v>
                </c:pt>
                <c:pt idx="9370">
                  <c:v>360</c:v>
                </c:pt>
                <c:pt idx="9371">
                  <c:v>360</c:v>
                </c:pt>
                <c:pt idx="9372">
                  <c:v>360</c:v>
                </c:pt>
                <c:pt idx="9373">
                  <c:v>360</c:v>
                </c:pt>
                <c:pt idx="9374">
                  <c:v>360</c:v>
                </c:pt>
                <c:pt idx="9375">
                  <c:v>360</c:v>
                </c:pt>
                <c:pt idx="9376">
                  <c:v>360</c:v>
                </c:pt>
                <c:pt idx="9377">
                  <c:v>360</c:v>
                </c:pt>
                <c:pt idx="9378">
                  <c:v>360</c:v>
                </c:pt>
                <c:pt idx="9379">
                  <c:v>360</c:v>
                </c:pt>
                <c:pt idx="9380">
                  <c:v>360</c:v>
                </c:pt>
                <c:pt idx="9381">
                  <c:v>360</c:v>
                </c:pt>
                <c:pt idx="9382">
                  <c:v>360</c:v>
                </c:pt>
                <c:pt idx="9383">
                  <c:v>360</c:v>
                </c:pt>
                <c:pt idx="9384">
                  <c:v>360</c:v>
                </c:pt>
                <c:pt idx="9385">
                  <c:v>360</c:v>
                </c:pt>
                <c:pt idx="9386">
                  <c:v>360</c:v>
                </c:pt>
                <c:pt idx="9387">
                  <c:v>360</c:v>
                </c:pt>
                <c:pt idx="9388">
                  <c:v>360</c:v>
                </c:pt>
                <c:pt idx="9389">
                  <c:v>360</c:v>
                </c:pt>
                <c:pt idx="9390">
                  <c:v>360</c:v>
                </c:pt>
                <c:pt idx="9391">
                  <c:v>360</c:v>
                </c:pt>
                <c:pt idx="9392">
                  <c:v>360</c:v>
                </c:pt>
                <c:pt idx="9393">
                  <c:v>360</c:v>
                </c:pt>
                <c:pt idx="9394">
                  <c:v>360</c:v>
                </c:pt>
                <c:pt idx="9395">
                  <c:v>360</c:v>
                </c:pt>
                <c:pt idx="9396">
                  <c:v>360</c:v>
                </c:pt>
                <c:pt idx="9397">
                  <c:v>360</c:v>
                </c:pt>
                <c:pt idx="9398">
                  <c:v>360</c:v>
                </c:pt>
                <c:pt idx="9399">
                  <c:v>360</c:v>
                </c:pt>
                <c:pt idx="9400">
                  <c:v>360</c:v>
                </c:pt>
                <c:pt idx="9401">
                  <c:v>360</c:v>
                </c:pt>
                <c:pt idx="9402">
                  <c:v>360</c:v>
                </c:pt>
                <c:pt idx="9403">
                  <c:v>360</c:v>
                </c:pt>
                <c:pt idx="9404">
                  <c:v>360</c:v>
                </c:pt>
                <c:pt idx="9405">
                  <c:v>360</c:v>
                </c:pt>
                <c:pt idx="9406">
                  <c:v>360</c:v>
                </c:pt>
                <c:pt idx="9407">
                  <c:v>360</c:v>
                </c:pt>
                <c:pt idx="9408">
                  <c:v>360</c:v>
                </c:pt>
                <c:pt idx="9409">
                  <c:v>360</c:v>
                </c:pt>
                <c:pt idx="9410">
                  <c:v>360</c:v>
                </c:pt>
                <c:pt idx="9411">
                  <c:v>360</c:v>
                </c:pt>
                <c:pt idx="9412">
                  <c:v>360</c:v>
                </c:pt>
                <c:pt idx="9413">
                  <c:v>360</c:v>
                </c:pt>
                <c:pt idx="9414">
                  <c:v>360</c:v>
                </c:pt>
                <c:pt idx="9415">
                  <c:v>360</c:v>
                </c:pt>
                <c:pt idx="9416">
                  <c:v>360</c:v>
                </c:pt>
                <c:pt idx="9417">
                  <c:v>360</c:v>
                </c:pt>
                <c:pt idx="9418">
                  <c:v>360</c:v>
                </c:pt>
                <c:pt idx="9419">
                  <c:v>360</c:v>
                </c:pt>
                <c:pt idx="9420">
                  <c:v>360</c:v>
                </c:pt>
                <c:pt idx="9421">
                  <c:v>360</c:v>
                </c:pt>
                <c:pt idx="9422">
                  <c:v>360</c:v>
                </c:pt>
                <c:pt idx="9423">
                  <c:v>360</c:v>
                </c:pt>
                <c:pt idx="9424">
                  <c:v>360</c:v>
                </c:pt>
                <c:pt idx="9425">
                  <c:v>360</c:v>
                </c:pt>
                <c:pt idx="9426">
                  <c:v>360</c:v>
                </c:pt>
                <c:pt idx="9427">
                  <c:v>360</c:v>
                </c:pt>
                <c:pt idx="9428">
                  <c:v>360</c:v>
                </c:pt>
                <c:pt idx="9429">
                  <c:v>360</c:v>
                </c:pt>
                <c:pt idx="9430">
                  <c:v>360</c:v>
                </c:pt>
                <c:pt idx="9431">
                  <c:v>360</c:v>
                </c:pt>
                <c:pt idx="9432">
                  <c:v>360</c:v>
                </c:pt>
                <c:pt idx="9433">
                  <c:v>360</c:v>
                </c:pt>
                <c:pt idx="9434">
                  <c:v>360</c:v>
                </c:pt>
                <c:pt idx="9435">
                  <c:v>360</c:v>
                </c:pt>
                <c:pt idx="9436">
                  <c:v>360</c:v>
                </c:pt>
                <c:pt idx="9437">
                  <c:v>360</c:v>
                </c:pt>
                <c:pt idx="9438">
                  <c:v>360</c:v>
                </c:pt>
                <c:pt idx="9439">
                  <c:v>360</c:v>
                </c:pt>
                <c:pt idx="9440">
                  <c:v>360</c:v>
                </c:pt>
                <c:pt idx="9441">
                  <c:v>360</c:v>
                </c:pt>
                <c:pt idx="9442">
                  <c:v>360</c:v>
                </c:pt>
                <c:pt idx="9443">
                  <c:v>360</c:v>
                </c:pt>
                <c:pt idx="9444">
                  <c:v>360</c:v>
                </c:pt>
                <c:pt idx="9445">
                  <c:v>360</c:v>
                </c:pt>
                <c:pt idx="9446">
                  <c:v>360</c:v>
                </c:pt>
                <c:pt idx="9447">
                  <c:v>360</c:v>
                </c:pt>
                <c:pt idx="9448">
                  <c:v>360</c:v>
                </c:pt>
                <c:pt idx="9449">
                  <c:v>360</c:v>
                </c:pt>
                <c:pt idx="9450">
                  <c:v>360</c:v>
                </c:pt>
                <c:pt idx="9451">
                  <c:v>360</c:v>
                </c:pt>
                <c:pt idx="9452">
                  <c:v>360</c:v>
                </c:pt>
                <c:pt idx="9453">
                  <c:v>360</c:v>
                </c:pt>
                <c:pt idx="9454">
                  <c:v>360</c:v>
                </c:pt>
                <c:pt idx="9455">
                  <c:v>360</c:v>
                </c:pt>
                <c:pt idx="9456">
                  <c:v>360</c:v>
                </c:pt>
                <c:pt idx="9457">
                  <c:v>360</c:v>
                </c:pt>
                <c:pt idx="9458">
                  <c:v>360</c:v>
                </c:pt>
                <c:pt idx="9459">
                  <c:v>360</c:v>
                </c:pt>
                <c:pt idx="9460">
                  <c:v>360</c:v>
                </c:pt>
                <c:pt idx="9461">
                  <c:v>360</c:v>
                </c:pt>
                <c:pt idx="9462">
                  <c:v>360</c:v>
                </c:pt>
                <c:pt idx="9463">
                  <c:v>360</c:v>
                </c:pt>
                <c:pt idx="9464">
                  <c:v>360</c:v>
                </c:pt>
                <c:pt idx="9465">
                  <c:v>360</c:v>
                </c:pt>
                <c:pt idx="9466">
                  <c:v>360</c:v>
                </c:pt>
                <c:pt idx="9467">
                  <c:v>360</c:v>
                </c:pt>
                <c:pt idx="9468">
                  <c:v>360</c:v>
                </c:pt>
                <c:pt idx="9469">
                  <c:v>360</c:v>
                </c:pt>
                <c:pt idx="9470">
                  <c:v>360</c:v>
                </c:pt>
                <c:pt idx="9471">
                  <c:v>360</c:v>
                </c:pt>
                <c:pt idx="9472">
                  <c:v>360</c:v>
                </c:pt>
                <c:pt idx="9473">
                  <c:v>360</c:v>
                </c:pt>
                <c:pt idx="9474">
                  <c:v>360</c:v>
                </c:pt>
                <c:pt idx="9475">
                  <c:v>360</c:v>
                </c:pt>
                <c:pt idx="9476">
                  <c:v>360</c:v>
                </c:pt>
                <c:pt idx="9477">
                  <c:v>360</c:v>
                </c:pt>
                <c:pt idx="9478">
                  <c:v>360</c:v>
                </c:pt>
                <c:pt idx="9479">
                  <c:v>360</c:v>
                </c:pt>
                <c:pt idx="9480">
                  <c:v>360</c:v>
                </c:pt>
                <c:pt idx="9481">
                  <c:v>360</c:v>
                </c:pt>
                <c:pt idx="9482">
                  <c:v>360</c:v>
                </c:pt>
                <c:pt idx="9483">
                  <c:v>360</c:v>
                </c:pt>
                <c:pt idx="9484">
                  <c:v>360</c:v>
                </c:pt>
                <c:pt idx="9485">
                  <c:v>360</c:v>
                </c:pt>
                <c:pt idx="9486">
                  <c:v>360</c:v>
                </c:pt>
                <c:pt idx="9487">
                  <c:v>360</c:v>
                </c:pt>
                <c:pt idx="9488">
                  <c:v>360</c:v>
                </c:pt>
                <c:pt idx="9489">
                  <c:v>360</c:v>
                </c:pt>
                <c:pt idx="9490">
                  <c:v>360</c:v>
                </c:pt>
                <c:pt idx="9491">
                  <c:v>360</c:v>
                </c:pt>
                <c:pt idx="9492">
                  <c:v>360</c:v>
                </c:pt>
                <c:pt idx="9493">
                  <c:v>360</c:v>
                </c:pt>
                <c:pt idx="9494">
                  <c:v>360</c:v>
                </c:pt>
                <c:pt idx="9495">
                  <c:v>360</c:v>
                </c:pt>
                <c:pt idx="9496">
                  <c:v>360</c:v>
                </c:pt>
                <c:pt idx="9497">
                  <c:v>360</c:v>
                </c:pt>
                <c:pt idx="9498">
                  <c:v>360</c:v>
                </c:pt>
                <c:pt idx="9499">
                  <c:v>360</c:v>
                </c:pt>
                <c:pt idx="9500">
                  <c:v>360</c:v>
                </c:pt>
                <c:pt idx="9501">
                  <c:v>360</c:v>
                </c:pt>
                <c:pt idx="9502">
                  <c:v>360</c:v>
                </c:pt>
                <c:pt idx="9503">
                  <c:v>360</c:v>
                </c:pt>
                <c:pt idx="9504">
                  <c:v>360</c:v>
                </c:pt>
                <c:pt idx="9505">
                  <c:v>360</c:v>
                </c:pt>
                <c:pt idx="9506">
                  <c:v>360</c:v>
                </c:pt>
                <c:pt idx="9507">
                  <c:v>360</c:v>
                </c:pt>
                <c:pt idx="9508">
                  <c:v>360</c:v>
                </c:pt>
                <c:pt idx="9509">
                  <c:v>360</c:v>
                </c:pt>
                <c:pt idx="9510">
                  <c:v>360</c:v>
                </c:pt>
                <c:pt idx="9511">
                  <c:v>360</c:v>
                </c:pt>
                <c:pt idx="9512">
                  <c:v>360</c:v>
                </c:pt>
                <c:pt idx="9513">
                  <c:v>360</c:v>
                </c:pt>
                <c:pt idx="9514">
                  <c:v>360</c:v>
                </c:pt>
                <c:pt idx="9515">
                  <c:v>362</c:v>
                </c:pt>
                <c:pt idx="9516">
                  <c:v>364</c:v>
                </c:pt>
                <c:pt idx="9517">
                  <c:v>365</c:v>
                </c:pt>
                <c:pt idx="9518">
                  <c:v>365</c:v>
                </c:pt>
                <c:pt idx="9519">
                  <c:v>365</c:v>
                </c:pt>
                <c:pt idx="9520">
                  <c:v>365</c:v>
                </c:pt>
                <c:pt idx="9521">
                  <c:v>365</c:v>
                </c:pt>
                <c:pt idx="9522">
                  <c:v>365</c:v>
                </c:pt>
                <c:pt idx="9523">
                  <c:v>365</c:v>
                </c:pt>
                <c:pt idx="9524">
                  <c:v>365</c:v>
                </c:pt>
                <c:pt idx="9525">
                  <c:v>365</c:v>
                </c:pt>
                <c:pt idx="9526">
                  <c:v>365</c:v>
                </c:pt>
                <c:pt idx="9527">
                  <c:v>365</c:v>
                </c:pt>
                <c:pt idx="9528">
                  <c:v>365</c:v>
                </c:pt>
                <c:pt idx="9529">
                  <c:v>365</c:v>
                </c:pt>
                <c:pt idx="9530">
                  <c:v>365</c:v>
                </c:pt>
                <c:pt idx="9531">
                  <c:v>365</c:v>
                </c:pt>
                <c:pt idx="9532">
                  <c:v>365</c:v>
                </c:pt>
                <c:pt idx="9533">
                  <c:v>365</c:v>
                </c:pt>
                <c:pt idx="9534">
                  <c:v>365</c:v>
                </c:pt>
                <c:pt idx="9535">
                  <c:v>365</c:v>
                </c:pt>
                <c:pt idx="9536">
                  <c:v>365</c:v>
                </c:pt>
                <c:pt idx="9537">
                  <c:v>365</c:v>
                </c:pt>
                <c:pt idx="9538">
                  <c:v>365</c:v>
                </c:pt>
                <c:pt idx="9539">
                  <c:v>365</c:v>
                </c:pt>
                <c:pt idx="9540">
                  <c:v>365</c:v>
                </c:pt>
                <c:pt idx="9541">
                  <c:v>365</c:v>
                </c:pt>
                <c:pt idx="9542">
                  <c:v>365</c:v>
                </c:pt>
                <c:pt idx="9543">
                  <c:v>365</c:v>
                </c:pt>
                <c:pt idx="9544">
                  <c:v>365</c:v>
                </c:pt>
                <c:pt idx="9545">
                  <c:v>365</c:v>
                </c:pt>
                <c:pt idx="9546">
                  <c:v>365</c:v>
                </c:pt>
                <c:pt idx="9547">
                  <c:v>365</c:v>
                </c:pt>
                <c:pt idx="9548">
                  <c:v>365</c:v>
                </c:pt>
                <c:pt idx="9549">
                  <c:v>365</c:v>
                </c:pt>
                <c:pt idx="9550">
                  <c:v>365</c:v>
                </c:pt>
                <c:pt idx="9551">
                  <c:v>365</c:v>
                </c:pt>
                <c:pt idx="9552">
                  <c:v>365</c:v>
                </c:pt>
                <c:pt idx="9553">
                  <c:v>365</c:v>
                </c:pt>
                <c:pt idx="9554">
                  <c:v>365</c:v>
                </c:pt>
                <c:pt idx="9555">
                  <c:v>365</c:v>
                </c:pt>
                <c:pt idx="9556">
                  <c:v>365</c:v>
                </c:pt>
                <c:pt idx="9557">
                  <c:v>365</c:v>
                </c:pt>
                <c:pt idx="9558">
                  <c:v>365</c:v>
                </c:pt>
                <c:pt idx="9559">
                  <c:v>365</c:v>
                </c:pt>
                <c:pt idx="9560">
                  <c:v>365</c:v>
                </c:pt>
                <c:pt idx="9561">
                  <c:v>365</c:v>
                </c:pt>
                <c:pt idx="9562">
                  <c:v>365</c:v>
                </c:pt>
                <c:pt idx="9563">
                  <c:v>365</c:v>
                </c:pt>
                <c:pt idx="9564">
                  <c:v>365</c:v>
                </c:pt>
                <c:pt idx="9565">
                  <c:v>365</c:v>
                </c:pt>
                <c:pt idx="9566">
                  <c:v>365</c:v>
                </c:pt>
                <c:pt idx="9567">
                  <c:v>365</c:v>
                </c:pt>
                <c:pt idx="9568">
                  <c:v>365</c:v>
                </c:pt>
                <c:pt idx="9569">
                  <c:v>365</c:v>
                </c:pt>
                <c:pt idx="9570">
                  <c:v>365</c:v>
                </c:pt>
                <c:pt idx="9571">
                  <c:v>365</c:v>
                </c:pt>
                <c:pt idx="9572">
                  <c:v>365</c:v>
                </c:pt>
                <c:pt idx="9573">
                  <c:v>365</c:v>
                </c:pt>
                <c:pt idx="9574">
                  <c:v>365</c:v>
                </c:pt>
                <c:pt idx="9575">
                  <c:v>365</c:v>
                </c:pt>
                <c:pt idx="9576">
                  <c:v>365</c:v>
                </c:pt>
                <c:pt idx="9577">
                  <c:v>365</c:v>
                </c:pt>
                <c:pt idx="9578">
                  <c:v>365</c:v>
                </c:pt>
                <c:pt idx="9579">
                  <c:v>365</c:v>
                </c:pt>
                <c:pt idx="9580">
                  <c:v>365</c:v>
                </c:pt>
                <c:pt idx="9581">
                  <c:v>365</c:v>
                </c:pt>
                <c:pt idx="9582">
                  <c:v>365</c:v>
                </c:pt>
                <c:pt idx="9583">
                  <c:v>365</c:v>
                </c:pt>
                <c:pt idx="9584">
                  <c:v>365</c:v>
                </c:pt>
                <c:pt idx="9585">
                  <c:v>365</c:v>
                </c:pt>
                <c:pt idx="9586">
                  <c:v>365</c:v>
                </c:pt>
                <c:pt idx="9587">
                  <c:v>365</c:v>
                </c:pt>
                <c:pt idx="9588">
                  <c:v>365</c:v>
                </c:pt>
                <c:pt idx="9589">
                  <c:v>365</c:v>
                </c:pt>
                <c:pt idx="9590">
                  <c:v>365</c:v>
                </c:pt>
                <c:pt idx="9591">
                  <c:v>365</c:v>
                </c:pt>
                <c:pt idx="9592">
                  <c:v>365</c:v>
                </c:pt>
                <c:pt idx="9593">
                  <c:v>365</c:v>
                </c:pt>
                <c:pt idx="9594">
                  <c:v>365</c:v>
                </c:pt>
                <c:pt idx="9595">
                  <c:v>365</c:v>
                </c:pt>
                <c:pt idx="9596">
                  <c:v>365</c:v>
                </c:pt>
                <c:pt idx="9597">
                  <c:v>365</c:v>
                </c:pt>
                <c:pt idx="9598">
                  <c:v>365</c:v>
                </c:pt>
                <c:pt idx="9599">
                  <c:v>365</c:v>
                </c:pt>
                <c:pt idx="9600">
                  <c:v>365</c:v>
                </c:pt>
                <c:pt idx="9601">
                  <c:v>365</c:v>
                </c:pt>
                <c:pt idx="9602">
                  <c:v>365</c:v>
                </c:pt>
                <c:pt idx="9603">
                  <c:v>365</c:v>
                </c:pt>
                <c:pt idx="9604">
                  <c:v>365</c:v>
                </c:pt>
                <c:pt idx="9605">
                  <c:v>365</c:v>
                </c:pt>
                <c:pt idx="9606">
                  <c:v>365</c:v>
                </c:pt>
                <c:pt idx="9607">
                  <c:v>365</c:v>
                </c:pt>
                <c:pt idx="9608">
                  <c:v>365</c:v>
                </c:pt>
                <c:pt idx="9609">
                  <c:v>365</c:v>
                </c:pt>
                <c:pt idx="9610">
                  <c:v>365</c:v>
                </c:pt>
                <c:pt idx="9611">
                  <c:v>365</c:v>
                </c:pt>
                <c:pt idx="9612">
                  <c:v>365</c:v>
                </c:pt>
                <c:pt idx="9613">
                  <c:v>365</c:v>
                </c:pt>
                <c:pt idx="9614">
                  <c:v>365</c:v>
                </c:pt>
                <c:pt idx="9615">
                  <c:v>365</c:v>
                </c:pt>
                <c:pt idx="9616">
                  <c:v>365</c:v>
                </c:pt>
                <c:pt idx="9617">
                  <c:v>365</c:v>
                </c:pt>
                <c:pt idx="9618">
                  <c:v>365</c:v>
                </c:pt>
                <c:pt idx="9619">
                  <c:v>365</c:v>
                </c:pt>
                <c:pt idx="9620">
                  <c:v>365</c:v>
                </c:pt>
                <c:pt idx="9621">
                  <c:v>365</c:v>
                </c:pt>
                <c:pt idx="9622">
                  <c:v>365</c:v>
                </c:pt>
                <c:pt idx="9623">
                  <c:v>365</c:v>
                </c:pt>
                <c:pt idx="9624">
                  <c:v>365</c:v>
                </c:pt>
                <c:pt idx="9625">
                  <c:v>365</c:v>
                </c:pt>
                <c:pt idx="9626">
                  <c:v>365</c:v>
                </c:pt>
                <c:pt idx="9627">
                  <c:v>365</c:v>
                </c:pt>
                <c:pt idx="9628">
                  <c:v>365</c:v>
                </c:pt>
                <c:pt idx="9629">
                  <c:v>365</c:v>
                </c:pt>
                <c:pt idx="9630">
                  <c:v>365</c:v>
                </c:pt>
                <c:pt idx="9631">
                  <c:v>365</c:v>
                </c:pt>
                <c:pt idx="9632">
                  <c:v>365</c:v>
                </c:pt>
                <c:pt idx="9633">
                  <c:v>365</c:v>
                </c:pt>
                <c:pt idx="9634">
                  <c:v>365</c:v>
                </c:pt>
                <c:pt idx="9635">
                  <c:v>365</c:v>
                </c:pt>
                <c:pt idx="9636">
                  <c:v>365</c:v>
                </c:pt>
                <c:pt idx="9637">
                  <c:v>365</c:v>
                </c:pt>
                <c:pt idx="9638">
                  <c:v>365</c:v>
                </c:pt>
                <c:pt idx="9639">
                  <c:v>365</c:v>
                </c:pt>
                <c:pt idx="9640">
                  <c:v>365</c:v>
                </c:pt>
                <c:pt idx="9641">
                  <c:v>365</c:v>
                </c:pt>
                <c:pt idx="9642">
                  <c:v>365</c:v>
                </c:pt>
                <c:pt idx="9643">
                  <c:v>365</c:v>
                </c:pt>
                <c:pt idx="9644">
                  <c:v>365</c:v>
                </c:pt>
                <c:pt idx="9645">
                  <c:v>365</c:v>
                </c:pt>
                <c:pt idx="9646">
                  <c:v>365</c:v>
                </c:pt>
                <c:pt idx="9647">
                  <c:v>365</c:v>
                </c:pt>
                <c:pt idx="9648">
                  <c:v>365</c:v>
                </c:pt>
                <c:pt idx="9649">
                  <c:v>365</c:v>
                </c:pt>
                <c:pt idx="9650">
                  <c:v>365</c:v>
                </c:pt>
                <c:pt idx="9651">
                  <c:v>365</c:v>
                </c:pt>
                <c:pt idx="9652">
                  <c:v>365</c:v>
                </c:pt>
                <c:pt idx="9653">
                  <c:v>365</c:v>
                </c:pt>
                <c:pt idx="9654">
                  <c:v>365</c:v>
                </c:pt>
                <c:pt idx="9655">
                  <c:v>365</c:v>
                </c:pt>
                <c:pt idx="9656">
                  <c:v>365</c:v>
                </c:pt>
                <c:pt idx="9657">
                  <c:v>365</c:v>
                </c:pt>
                <c:pt idx="9658">
                  <c:v>365</c:v>
                </c:pt>
                <c:pt idx="9659">
                  <c:v>365</c:v>
                </c:pt>
                <c:pt idx="9660">
                  <c:v>365</c:v>
                </c:pt>
                <c:pt idx="9661">
                  <c:v>365</c:v>
                </c:pt>
                <c:pt idx="9662">
                  <c:v>365</c:v>
                </c:pt>
                <c:pt idx="9663">
                  <c:v>365</c:v>
                </c:pt>
                <c:pt idx="9664">
                  <c:v>365</c:v>
                </c:pt>
                <c:pt idx="9665">
                  <c:v>365</c:v>
                </c:pt>
                <c:pt idx="9666">
                  <c:v>365</c:v>
                </c:pt>
                <c:pt idx="9667">
                  <c:v>365</c:v>
                </c:pt>
                <c:pt idx="9668">
                  <c:v>365</c:v>
                </c:pt>
                <c:pt idx="9669">
                  <c:v>365</c:v>
                </c:pt>
                <c:pt idx="9670">
                  <c:v>365</c:v>
                </c:pt>
                <c:pt idx="9671">
                  <c:v>365</c:v>
                </c:pt>
                <c:pt idx="9672">
                  <c:v>365</c:v>
                </c:pt>
                <c:pt idx="9673">
                  <c:v>365</c:v>
                </c:pt>
                <c:pt idx="9674">
                  <c:v>365</c:v>
                </c:pt>
                <c:pt idx="9675">
                  <c:v>365</c:v>
                </c:pt>
                <c:pt idx="9676">
                  <c:v>365</c:v>
                </c:pt>
                <c:pt idx="9677">
                  <c:v>365</c:v>
                </c:pt>
                <c:pt idx="9678">
                  <c:v>365</c:v>
                </c:pt>
                <c:pt idx="9679">
                  <c:v>365</c:v>
                </c:pt>
                <c:pt idx="9680">
                  <c:v>365</c:v>
                </c:pt>
                <c:pt idx="9681">
                  <c:v>365</c:v>
                </c:pt>
                <c:pt idx="9682">
                  <c:v>365</c:v>
                </c:pt>
                <c:pt idx="9683">
                  <c:v>365</c:v>
                </c:pt>
                <c:pt idx="9684">
                  <c:v>365</c:v>
                </c:pt>
                <c:pt idx="9685">
                  <c:v>365</c:v>
                </c:pt>
                <c:pt idx="9686">
                  <c:v>365</c:v>
                </c:pt>
                <c:pt idx="9687">
                  <c:v>365</c:v>
                </c:pt>
                <c:pt idx="9688">
                  <c:v>365</c:v>
                </c:pt>
                <c:pt idx="9689">
                  <c:v>365</c:v>
                </c:pt>
                <c:pt idx="9690">
                  <c:v>365</c:v>
                </c:pt>
                <c:pt idx="9691">
                  <c:v>365</c:v>
                </c:pt>
                <c:pt idx="9692">
                  <c:v>365</c:v>
                </c:pt>
                <c:pt idx="9693">
                  <c:v>365</c:v>
                </c:pt>
                <c:pt idx="9694">
                  <c:v>365</c:v>
                </c:pt>
                <c:pt idx="9695">
                  <c:v>365</c:v>
                </c:pt>
                <c:pt idx="9696">
                  <c:v>365</c:v>
                </c:pt>
                <c:pt idx="9697">
                  <c:v>365</c:v>
                </c:pt>
                <c:pt idx="9698">
                  <c:v>365</c:v>
                </c:pt>
                <c:pt idx="9699">
                  <c:v>365</c:v>
                </c:pt>
                <c:pt idx="9700">
                  <c:v>365</c:v>
                </c:pt>
                <c:pt idx="9701">
                  <c:v>365</c:v>
                </c:pt>
                <c:pt idx="9702">
                  <c:v>365</c:v>
                </c:pt>
                <c:pt idx="9703">
                  <c:v>365</c:v>
                </c:pt>
                <c:pt idx="9704">
                  <c:v>365</c:v>
                </c:pt>
                <c:pt idx="9705">
                  <c:v>365</c:v>
                </c:pt>
                <c:pt idx="9706">
                  <c:v>365</c:v>
                </c:pt>
                <c:pt idx="9707">
                  <c:v>365</c:v>
                </c:pt>
                <c:pt idx="9708">
                  <c:v>365</c:v>
                </c:pt>
                <c:pt idx="9709">
                  <c:v>365</c:v>
                </c:pt>
                <c:pt idx="9710">
                  <c:v>365</c:v>
                </c:pt>
                <c:pt idx="9711">
                  <c:v>365</c:v>
                </c:pt>
                <c:pt idx="9712">
                  <c:v>365</c:v>
                </c:pt>
                <c:pt idx="9713">
                  <c:v>365</c:v>
                </c:pt>
                <c:pt idx="9714">
                  <c:v>365</c:v>
                </c:pt>
                <c:pt idx="9715">
                  <c:v>365</c:v>
                </c:pt>
                <c:pt idx="9716">
                  <c:v>365</c:v>
                </c:pt>
                <c:pt idx="9717">
                  <c:v>365</c:v>
                </c:pt>
                <c:pt idx="9718">
                  <c:v>365</c:v>
                </c:pt>
                <c:pt idx="9719">
                  <c:v>365</c:v>
                </c:pt>
                <c:pt idx="9720">
                  <c:v>365</c:v>
                </c:pt>
                <c:pt idx="9721">
                  <c:v>365</c:v>
                </c:pt>
                <c:pt idx="9722">
                  <c:v>365</c:v>
                </c:pt>
                <c:pt idx="9723">
                  <c:v>365</c:v>
                </c:pt>
                <c:pt idx="9724">
                  <c:v>365</c:v>
                </c:pt>
                <c:pt idx="9725">
                  <c:v>365</c:v>
                </c:pt>
                <c:pt idx="9726">
                  <c:v>365</c:v>
                </c:pt>
                <c:pt idx="9727">
                  <c:v>365</c:v>
                </c:pt>
                <c:pt idx="9728">
                  <c:v>365</c:v>
                </c:pt>
                <c:pt idx="9729">
                  <c:v>365</c:v>
                </c:pt>
                <c:pt idx="9730">
                  <c:v>365</c:v>
                </c:pt>
                <c:pt idx="9731">
                  <c:v>365</c:v>
                </c:pt>
                <c:pt idx="9732">
                  <c:v>365</c:v>
                </c:pt>
                <c:pt idx="9733">
                  <c:v>365</c:v>
                </c:pt>
                <c:pt idx="9734">
                  <c:v>365</c:v>
                </c:pt>
                <c:pt idx="9735">
                  <c:v>365</c:v>
                </c:pt>
                <c:pt idx="9736">
                  <c:v>365</c:v>
                </c:pt>
                <c:pt idx="9737">
                  <c:v>365</c:v>
                </c:pt>
                <c:pt idx="9738">
                  <c:v>365</c:v>
                </c:pt>
                <c:pt idx="9739">
                  <c:v>365</c:v>
                </c:pt>
                <c:pt idx="9740">
                  <c:v>365</c:v>
                </c:pt>
                <c:pt idx="9741">
                  <c:v>365</c:v>
                </c:pt>
                <c:pt idx="9742">
                  <c:v>365</c:v>
                </c:pt>
                <c:pt idx="9743">
                  <c:v>365</c:v>
                </c:pt>
                <c:pt idx="9744">
                  <c:v>365</c:v>
                </c:pt>
                <c:pt idx="9745">
                  <c:v>365</c:v>
                </c:pt>
                <c:pt idx="9746">
                  <c:v>365</c:v>
                </c:pt>
                <c:pt idx="9747">
                  <c:v>365</c:v>
                </c:pt>
                <c:pt idx="9748">
                  <c:v>365</c:v>
                </c:pt>
                <c:pt idx="9749">
                  <c:v>365</c:v>
                </c:pt>
                <c:pt idx="9750">
                  <c:v>365</c:v>
                </c:pt>
                <c:pt idx="9751">
                  <c:v>365</c:v>
                </c:pt>
                <c:pt idx="9752">
                  <c:v>365</c:v>
                </c:pt>
                <c:pt idx="9753">
                  <c:v>365</c:v>
                </c:pt>
                <c:pt idx="9754">
                  <c:v>365</c:v>
                </c:pt>
                <c:pt idx="9755">
                  <c:v>365</c:v>
                </c:pt>
                <c:pt idx="9756">
                  <c:v>365</c:v>
                </c:pt>
                <c:pt idx="9757">
                  <c:v>365</c:v>
                </c:pt>
                <c:pt idx="9758">
                  <c:v>365</c:v>
                </c:pt>
                <c:pt idx="9759">
                  <c:v>365</c:v>
                </c:pt>
                <c:pt idx="9760">
                  <c:v>365</c:v>
                </c:pt>
                <c:pt idx="9761">
                  <c:v>365</c:v>
                </c:pt>
                <c:pt idx="9762">
                  <c:v>365</c:v>
                </c:pt>
                <c:pt idx="9763">
                  <c:v>365</c:v>
                </c:pt>
                <c:pt idx="9764">
                  <c:v>365</c:v>
                </c:pt>
                <c:pt idx="9765">
                  <c:v>365</c:v>
                </c:pt>
                <c:pt idx="9766">
                  <c:v>365</c:v>
                </c:pt>
                <c:pt idx="9767">
                  <c:v>365</c:v>
                </c:pt>
                <c:pt idx="9768">
                  <c:v>365</c:v>
                </c:pt>
                <c:pt idx="9769">
                  <c:v>365</c:v>
                </c:pt>
                <c:pt idx="9770">
                  <c:v>365</c:v>
                </c:pt>
                <c:pt idx="9771">
                  <c:v>365</c:v>
                </c:pt>
                <c:pt idx="9772">
                  <c:v>365</c:v>
                </c:pt>
                <c:pt idx="9773">
                  <c:v>365</c:v>
                </c:pt>
                <c:pt idx="9774">
                  <c:v>365</c:v>
                </c:pt>
                <c:pt idx="9775">
                  <c:v>365</c:v>
                </c:pt>
                <c:pt idx="9776">
                  <c:v>365</c:v>
                </c:pt>
                <c:pt idx="9777">
                  <c:v>365</c:v>
                </c:pt>
                <c:pt idx="9778">
                  <c:v>365</c:v>
                </c:pt>
                <c:pt idx="9779">
                  <c:v>365</c:v>
                </c:pt>
                <c:pt idx="9780">
                  <c:v>365</c:v>
                </c:pt>
                <c:pt idx="9781">
                  <c:v>365</c:v>
                </c:pt>
                <c:pt idx="9782">
                  <c:v>365</c:v>
                </c:pt>
                <c:pt idx="9783">
                  <c:v>365</c:v>
                </c:pt>
                <c:pt idx="9784">
                  <c:v>365</c:v>
                </c:pt>
                <c:pt idx="9785">
                  <c:v>365</c:v>
                </c:pt>
                <c:pt idx="9786">
                  <c:v>365</c:v>
                </c:pt>
                <c:pt idx="9787">
                  <c:v>365</c:v>
                </c:pt>
                <c:pt idx="9788">
                  <c:v>365</c:v>
                </c:pt>
                <c:pt idx="9789">
                  <c:v>365</c:v>
                </c:pt>
                <c:pt idx="9790">
                  <c:v>365</c:v>
                </c:pt>
                <c:pt idx="9791">
                  <c:v>365</c:v>
                </c:pt>
                <c:pt idx="9792">
                  <c:v>365</c:v>
                </c:pt>
                <c:pt idx="9793">
                  <c:v>365</c:v>
                </c:pt>
                <c:pt idx="9794">
                  <c:v>365</c:v>
                </c:pt>
                <c:pt idx="9795">
                  <c:v>365</c:v>
                </c:pt>
                <c:pt idx="9796">
                  <c:v>365</c:v>
                </c:pt>
                <c:pt idx="9797">
                  <c:v>365</c:v>
                </c:pt>
                <c:pt idx="9798">
                  <c:v>365</c:v>
                </c:pt>
                <c:pt idx="9799">
                  <c:v>365</c:v>
                </c:pt>
                <c:pt idx="9800">
                  <c:v>365</c:v>
                </c:pt>
                <c:pt idx="9801">
                  <c:v>365</c:v>
                </c:pt>
                <c:pt idx="9802">
                  <c:v>365</c:v>
                </c:pt>
                <c:pt idx="9803">
                  <c:v>365</c:v>
                </c:pt>
                <c:pt idx="9804">
                  <c:v>365</c:v>
                </c:pt>
                <c:pt idx="9805">
                  <c:v>365</c:v>
                </c:pt>
                <c:pt idx="9806">
                  <c:v>365</c:v>
                </c:pt>
                <c:pt idx="9807">
                  <c:v>365</c:v>
                </c:pt>
                <c:pt idx="9808">
                  <c:v>365</c:v>
                </c:pt>
                <c:pt idx="9809">
                  <c:v>365</c:v>
                </c:pt>
                <c:pt idx="9810">
                  <c:v>365</c:v>
                </c:pt>
                <c:pt idx="9811">
                  <c:v>365</c:v>
                </c:pt>
                <c:pt idx="9812">
                  <c:v>365</c:v>
                </c:pt>
                <c:pt idx="9813">
                  <c:v>365</c:v>
                </c:pt>
                <c:pt idx="9814">
                  <c:v>365</c:v>
                </c:pt>
                <c:pt idx="9815">
                  <c:v>365</c:v>
                </c:pt>
                <c:pt idx="9816">
                  <c:v>365</c:v>
                </c:pt>
                <c:pt idx="9817">
                  <c:v>365</c:v>
                </c:pt>
                <c:pt idx="9818">
                  <c:v>365</c:v>
                </c:pt>
                <c:pt idx="9819">
                  <c:v>365</c:v>
                </c:pt>
                <c:pt idx="9820">
                  <c:v>365</c:v>
                </c:pt>
                <c:pt idx="9821">
                  <c:v>365</c:v>
                </c:pt>
                <c:pt idx="9822">
                  <c:v>365</c:v>
                </c:pt>
                <c:pt idx="9823">
                  <c:v>365</c:v>
                </c:pt>
                <c:pt idx="9824">
                  <c:v>365</c:v>
                </c:pt>
                <c:pt idx="9825">
                  <c:v>365</c:v>
                </c:pt>
                <c:pt idx="9826">
                  <c:v>365</c:v>
                </c:pt>
                <c:pt idx="9827">
                  <c:v>365</c:v>
                </c:pt>
                <c:pt idx="9828">
                  <c:v>365</c:v>
                </c:pt>
                <c:pt idx="9829">
                  <c:v>365</c:v>
                </c:pt>
                <c:pt idx="9830">
                  <c:v>365</c:v>
                </c:pt>
                <c:pt idx="9831">
                  <c:v>365</c:v>
                </c:pt>
                <c:pt idx="9832">
                  <c:v>365</c:v>
                </c:pt>
                <c:pt idx="9833">
                  <c:v>365</c:v>
                </c:pt>
                <c:pt idx="9834">
                  <c:v>365</c:v>
                </c:pt>
                <c:pt idx="9835">
                  <c:v>365</c:v>
                </c:pt>
                <c:pt idx="9836">
                  <c:v>365</c:v>
                </c:pt>
                <c:pt idx="9837">
                  <c:v>365</c:v>
                </c:pt>
                <c:pt idx="9838">
                  <c:v>365</c:v>
                </c:pt>
                <c:pt idx="9839">
                  <c:v>365</c:v>
                </c:pt>
                <c:pt idx="9840">
                  <c:v>365</c:v>
                </c:pt>
                <c:pt idx="9841">
                  <c:v>365</c:v>
                </c:pt>
                <c:pt idx="9842">
                  <c:v>365</c:v>
                </c:pt>
                <c:pt idx="9843">
                  <c:v>365</c:v>
                </c:pt>
                <c:pt idx="9844">
                  <c:v>365</c:v>
                </c:pt>
                <c:pt idx="9845">
                  <c:v>365</c:v>
                </c:pt>
                <c:pt idx="9846">
                  <c:v>365</c:v>
                </c:pt>
                <c:pt idx="9847">
                  <c:v>365</c:v>
                </c:pt>
                <c:pt idx="9848">
                  <c:v>365</c:v>
                </c:pt>
                <c:pt idx="9849">
                  <c:v>365</c:v>
                </c:pt>
                <c:pt idx="9850">
                  <c:v>365</c:v>
                </c:pt>
                <c:pt idx="9851">
                  <c:v>365</c:v>
                </c:pt>
                <c:pt idx="9852">
                  <c:v>365</c:v>
                </c:pt>
                <c:pt idx="9853">
                  <c:v>365</c:v>
                </c:pt>
                <c:pt idx="9854">
                  <c:v>365</c:v>
                </c:pt>
                <c:pt idx="9855">
                  <c:v>365</c:v>
                </c:pt>
                <c:pt idx="9856">
                  <c:v>365</c:v>
                </c:pt>
                <c:pt idx="9857">
                  <c:v>365</c:v>
                </c:pt>
                <c:pt idx="9858">
                  <c:v>365</c:v>
                </c:pt>
                <c:pt idx="9859">
                  <c:v>365</c:v>
                </c:pt>
                <c:pt idx="9860">
                  <c:v>365</c:v>
                </c:pt>
                <c:pt idx="9861">
                  <c:v>365</c:v>
                </c:pt>
                <c:pt idx="9862">
                  <c:v>365</c:v>
                </c:pt>
                <c:pt idx="9863">
                  <c:v>365</c:v>
                </c:pt>
                <c:pt idx="9864">
                  <c:v>365</c:v>
                </c:pt>
                <c:pt idx="9865">
                  <c:v>365</c:v>
                </c:pt>
                <c:pt idx="9866">
                  <c:v>365</c:v>
                </c:pt>
                <c:pt idx="9867">
                  <c:v>365</c:v>
                </c:pt>
                <c:pt idx="9868">
                  <c:v>365</c:v>
                </c:pt>
                <c:pt idx="9869">
                  <c:v>365</c:v>
                </c:pt>
                <c:pt idx="9870">
                  <c:v>365</c:v>
                </c:pt>
                <c:pt idx="9871">
                  <c:v>365</c:v>
                </c:pt>
                <c:pt idx="9872">
                  <c:v>365</c:v>
                </c:pt>
                <c:pt idx="9873">
                  <c:v>365</c:v>
                </c:pt>
                <c:pt idx="9874">
                  <c:v>365</c:v>
                </c:pt>
                <c:pt idx="9875">
                  <c:v>365</c:v>
                </c:pt>
                <c:pt idx="9876">
                  <c:v>365</c:v>
                </c:pt>
                <c:pt idx="9877">
                  <c:v>365</c:v>
                </c:pt>
                <c:pt idx="9878">
                  <c:v>365</c:v>
                </c:pt>
                <c:pt idx="9879">
                  <c:v>365</c:v>
                </c:pt>
                <c:pt idx="9880">
                  <c:v>365</c:v>
                </c:pt>
                <c:pt idx="9881">
                  <c:v>365</c:v>
                </c:pt>
                <c:pt idx="9882">
                  <c:v>365</c:v>
                </c:pt>
                <c:pt idx="9883">
                  <c:v>365</c:v>
                </c:pt>
                <c:pt idx="9884">
                  <c:v>365</c:v>
                </c:pt>
                <c:pt idx="9885">
                  <c:v>365</c:v>
                </c:pt>
                <c:pt idx="9886">
                  <c:v>365</c:v>
                </c:pt>
                <c:pt idx="9887">
                  <c:v>365</c:v>
                </c:pt>
                <c:pt idx="9888">
                  <c:v>365</c:v>
                </c:pt>
                <c:pt idx="9889">
                  <c:v>365</c:v>
                </c:pt>
                <c:pt idx="9890">
                  <c:v>365</c:v>
                </c:pt>
                <c:pt idx="9891">
                  <c:v>365</c:v>
                </c:pt>
                <c:pt idx="9892">
                  <c:v>365</c:v>
                </c:pt>
                <c:pt idx="9893">
                  <c:v>365</c:v>
                </c:pt>
                <c:pt idx="9894">
                  <c:v>365</c:v>
                </c:pt>
                <c:pt idx="9895">
                  <c:v>365</c:v>
                </c:pt>
                <c:pt idx="9896">
                  <c:v>365</c:v>
                </c:pt>
                <c:pt idx="9897">
                  <c:v>365</c:v>
                </c:pt>
                <c:pt idx="9898">
                  <c:v>365</c:v>
                </c:pt>
                <c:pt idx="9899">
                  <c:v>365</c:v>
                </c:pt>
                <c:pt idx="9900">
                  <c:v>365</c:v>
                </c:pt>
                <c:pt idx="9901">
                  <c:v>365</c:v>
                </c:pt>
                <c:pt idx="9902">
                  <c:v>365</c:v>
                </c:pt>
                <c:pt idx="9903">
                  <c:v>365</c:v>
                </c:pt>
                <c:pt idx="9904">
                  <c:v>365</c:v>
                </c:pt>
                <c:pt idx="9905">
                  <c:v>365</c:v>
                </c:pt>
                <c:pt idx="9906">
                  <c:v>365</c:v>
                </c:pt>
                <c:pt idx="9907">
                  <c:v>365</c:v>
                </c:pt>
                <c:pt idx="9908">
                  <c:v>365</c:v>
                </c:pt>
                <c:pt idx="9909">
                  <c:v>365</c:v>
                </c:pt>
                <c:pt idx="9910">
                  <c:v>365</c:v>
                </c:pt>
                <c:pt idx="9911">
                  <c:v>365</c:v>
                </c:pt>
                <c:pt idx="9912">
                  <c:v>365</c:v>
                </c:pt>
                <c:pt idx="9913">
                  <c:v>365</c:v>
                </c:pt>
                <c:pt idx="9914">
                  <c:v>365</c:v>
                </c:pt>
                <c:pt idx="9915">
                  <c:v>365</c:v>
                </c:pt>
                <c:pt idx="9916">
                  <c:v>365</c:v>
                </c:pt>
                <c:pt idx="9917">
                  <c:v>365</c:v>
                </c:pt>
                <c:pt idx="9918">
                  <c:v>365</c:v>
                </c:pt>
                <c:pt idx="9919">
                  <c:v>365</c:v>
                </c:pt>
                <c:pt idx="9920">
                  <c:v>365</c:v>
                </c:pt>
                <c:pt idx="9921">
                  <c:v>365</c:v>
                </c:pt>
                <c:pt idx="9922">
                  <c:v>365</c:v>
                </c:pt>
                <c:pt idx="9923">
                  <c:v>365</c:v>
                </c:pt>
                <c:pt idx="9924">
                  <c:v>365</c:v>
                </c:pt>
                <c:pt idx="9925">
                  <c:v>365</c:v>
                </c:pt>
                <c:pt idx="9926">
                  <c:v>365</c:v>
                </c:pt>
                <c:pt idx="9927">
                  <c:v>365</c:v>
                </c:pt>
                <c:pt idx="9928">
                  <c:v>365</c:v>
                </c:pt>
                <c:pt idx="9929">
                  <c:v>365</c:v>
                </c:pt>
                <c:pt idx="9930">
                  <c:v>365</c:v>
                </c:pt>
                <c:pt idx="9931">
                  <c:v>365</c:v>
                </c:pt>
                <c:pt idx="9932">
                  <c:v>365</c:v>
                </c:pt>
                <c:pt idx="9933">
                  <c:v>365</c:v>
                </c:pt>
                <c:pt idx="9934">
                  <c:v>365</c:v>
                </c:pt>
                <c:pt idx="9935">
                  <c:v>365</c:v>
                </c:pt>
                <c:pt idx="9936">
                  <c:v>365</c:v>
                </c:pt>
                <c:pt idx="9937">
                  <c:v>365</c:v>
                </c:pt>
                <c:pt idx="9938">
                  <c:v>365</c:v>
                </c:pt>
                <c:pt idx="9939">
                  <c:v>365</c:v>
                </c:pt>
                <c:pt idx="9940">
                  <c:v>365</c:v>
                </c:pt>
                <c:pt idx="9941">
                  <c:v>365</c:v>
                </c:pt>
                <c:pt idx="9942">
                  <c:v>365</c:v>
                </c:pt>
                <c:pt idx="9943">
                  <c:v>365</c:v>
                </c:pt>
                <c:pt idx="9944">
                  <c:v>365</c:v>
                </c:pt>
                <c:pt idx="9945">
                  <c:v>365</c:v>
                </c:pt>
                <c:pt idx="9946">
                  <c:v>365</c:v>
                </c:pt>
                <c:pt idx="9947">
                  <c:v>365</c:v>
                </c:pt>
                <c:pt idx="9948">
                  <c:v>365</c:v>
                </c:pt>
                <c:pt idx="9949">
                  <c:v>365</c:v>
                </c:pt>
                <c:pt idx="9950">
                  <c:v>365</c:v>
                </c:pt>
                <c:pt idx="9951">
                  <c:v>365</c:v>
                </c:pt>
                <c:pt idx="9952">
                  <c:v>365</c:v>
                </c:pt>
                <c:pt idx="9953">
                  <c:v>365</c:v>
                </c:pt>
                <c:pt idx="9954">
                  <c:v>365</c:v>
                </c:pt>
                <c:pt idx="9955">
                  <c:v>365</c:v>
                </c:pt>
                <c:pt idx="9956">
                  <c:v>365</c:v>
                </c:pt>
                <c:pt idx="9957">
                  <c:v>365</c:v>
                </c:pt>
                <c:pt idx="9958">
                  <c:v>365</c:v>
                </c:pt>
                <c:pt idx="9959">
                  <c:v>365</c:v>
                </c:pt>
                <c:pt idx="9960">
                  <c:v>365</c:v>
                </c:pt>
                <c:pt idx="9961">
                  <c:v>365</c:v>
                </c:pt>
                <c:pt idx="9962">
                  <c:v>365</c:v>
                </c:pt>
                <c:pt idx="9963">
                  <c:v>365</c:v>
                </c:pt>
                <c:pt idx="9964">
                  <c:v>365</c:v>
                </c:pt>
                <c:pt idx="9965">
                  <c:v>365</c:v>
                </c:pt>
                <c:pt idx="9966">
                  <c:v>365</c:v>
                </c:pt>
                <c:pt idx="9967">
                  <c:v>365</c:v>
                </c:pt>
                <c:pt idx="9968">
                  <c:v>365</c:v>
                </c:pt>
                <c:pt idx="9969">
                  <c:v>365</c:v>
                </c:pt>
                <c:pt idx="9970">
                  <c:v>365</c:v>
                </c:pt>
                <c:pt idx="9971">
                  <c:v>365</c:v>
                </c:pt>
                <c:pt idx="9972">
                  <c:v>365</c:v>
                </c:pt>
                <c:pt idx="9973">
                  <c:v>365</c:v>
                </c:pt>
                <c:pt idx="9974">
                  <c:v>365</c:v>
                </c:pt>
                <c:pt idx="9975">
                  <c:v>365</c:v>
                </c:pt>
                <c:pt idx="9976">
                  <c:v>365</c:v>
                </c:pt>
                <c:pt idx="9977">
                  <c:v>366</c:v>
                </c:pt>
                <c:pt idx="9978">
                  <c:v>366</c:v>
                </c:pt>
                <c:pt idx="9979">
                  <c:v>366</c:v>
                </c:pt>
                <c:pt idx="9980">
                  <c:v>367</c:v>
                </c:pt>
                <c:pt idx="9981">
                  <c:v>367</c:v>
                </c:pt>
                <c:pt idx="9982">
                  <c:v>367</c:v>
                </c:pt>
                <c:pt idx="9983">
                  <c:v>368</c:v>
                </c:pt>
                <c:pt idx="9984">
                  <c:v>370</c:v>
                </c:pt>
                <c:pt idx="9985">
                  <c:v>370</c:v>
                </c:pt>
                <c:pt idx="9986">
                  <c:v>370</c:v>
                </c:pt>
                <c:pt idx="9987">
                  <c:v>370</c:v>
                </c:pt>
                <c:pt idx="9988">
                  <c:v>371</c:v>
                </c:pt>
                <c:pt idx="9989">
                  <c:v>371</c:v>
                </c:pt>
                <c:pt idx="9990">
                  <c:v>373</c:v>
                </c:pt>
                <c:pt idx="9991">
                  <c:v>373</c:v>
                </c:pt>
                <c:pt idx="9992">
                  <c:v>374</c:v>
                </c:pt>
                <c:pt idx="9993">
                  <c:v>375</c:v>
                </c:pt>
                <c:pt idx="9994">
                  <c:v>375</c:v>
                </c:pt>
                <c:pt idx="9995">
                  <c:v>375</c:v>
                </c:pt>
                <c:pt idx="9996">
                  <c:v>375</c:v>
                </c:pt>
                <c:pt idx="9997">
                  <c:v>375</c:v>
                </c:pt>
                <c:pt idx="9998">
                  <c:v>375</c:v>
                </c:pt>
                <c:pt idx="9999">
                  <c:v>375</c:v>
                </c:pt>
                <c:pt idx="10000">
                  <c:v>375</c:v>
                </c:pt>
                <c:pt idx="10001">
                  <c:v>375</c:v>
                </c:pt>
                <c:pt idx="10002">
                  <c:v>375</c:v>
                </c:pt>
                <c:pt idx="10003">
                  <c:v>376</c:v>
                </c:pt>
                <c:pt idx="10004">
                  <c:v>377</c:v>
                </c:pt>
                <c:pt idx="10005">
                  <c:v>377</c:v>
                </c:pt>
                <c:pt idx="10006">
                  <c:v>377</c:v>
                </c:pt>
                <c:pt idx="10007">
                  <c:v>377</c:v>
                </c:pt>
                <c:pt idx="10008">
                  <c:v>377</c:v>
                </c:pt>
                <c:pt idx="10009">
                  <c:v>377</c:v>
                </c:pt>
                <c:pt idx="10010">
                  <c:v>377</c:v>
                </c:pt>
                <c:pt idx="10011">
                  <c:v>377</c:v>
                </c:pt>
                <c:pt idx="10012">
                  <c:v>377</c:v>
                </c:pt>
                <c:pt idx="10013">
                  <c:v>377</c:v>
                </c:pt>
                <c:pt idx="10014">
                  <c:v>377</c:v>
                </c:pt>
                <c:pt idx="10015">
                  <c:v>377</c:v>
                </c:pt>
                <c:pt idx="10016">
                  <c:v>378</c:v>
                </c:pt>
                <c:pt idx="10017">
                  <c:v>378</c:v>
                </c:pt>
                <c:pt idx="10018">
                  <c:v>380</c:v>
                </c:pt>
                <c:pt idx="10019">
                  <c:v>380</c:v>
                </c:pt>
                <c:pt idx="10020">
                  <c:v>380</c:v>
                </c:pt>
                <c:pt idx="10021">
                  <c:v>380</c:v>
                </c:pt>
                <c:pt idx="10022">
                  <c:v>380</c:v>
                </c:pt>
                <c:pt idx="10023">
                  <c:v>380</c:v>
                </c:pt>
                <c:pt idx="10024">
                  <c:v>380</c:v>
                </c:pt>
                <c:pt idx="10025">
                  <c:v>380</c:v>
                </c:pt>
                <c:pt idx="10026">
                  <c:v>380</c:v>
                </c:pt>
                <c:pt idx="10027">
                  <c:v>380</c:v>
                </c:pt>
                <c:pt idx="10028">
                  <c:v>380</c:v>
                </c:pt>
                <c:pt idx="10029">
                  <c:v>380</c:v>
                </c:pt>
                <c:pt idx="10030">
                  <c:v>380</c:v>
                </c:pt>
                <c:pt idx="10031">
                  <c:v>380</c:v>
                </c:pt>
                <c:pt idx="10032">
                  <c:v>380</c:v>
                </c:pt>
                <c:pt idx="10033">
                  <c:v>380</c:v>
                </c:pt>
                <c:pt idx="10034">
                  <c:v>380</c:v>
                </c:pt>
                <c:pt idx="10035">
                  <c:v>380</c:v>
                </c:pt>
                <c:pt idx="10036">
                  <c:v>380</c:v>
                </c:pt>
                <c:pt idx="10037">
                  <c:v>380</c:v>
                </c:pt>
                <c:pt idx="10038">
                  <c:v>380</c:v>
                </c:pt>
                <c:pt idx="10039">
                  <c:v>380</c:v>
                </c:pt>
                <c:pt idx="10040">
                  <c:v>380</c:v>
                </c:pt>
                <c:pt idx="10041">
                  <c:v>380</c:v>
                </c:pt>
                <c:pt idx="10042">
                  <c:v>380</c:v>
                </c:pt>
                <c:pt idx="10043">
                  <c:v>380</c:v>
                </c:pt>
                <c:pt idx="10044">
                  <c:v>381</c:v>
                </c:pt>
                <c:pt idx="10045">
                  <c:v>381</c:v>
                </c:pt>
                <c:pt idx="10046">
                  <c:v>381</c:v>
                </c:pt>
                <c:pt idx="10047">
                  <c:v>381</c:v>
                </c:pt>
                <c:pt idx="10048">
                  <c:v>382</c:v>
                </c:pt>
                <c:pt idx="10049">
                  <c:v>385</c:v>
                </c:pt>
                <c:pt idx="10050">
                  <c:v>385</c:v>
                </c:pt>
                <c:pt idx="10051">
                  <c:v>385</c:v>
                </c:pt>
                <c:pt idx="10052">
                  <c:v>385</c:v>
                </c:pt>
                <c:pt idx="10053">
                  <c:v>385</c:v>
                </c:pt>
                <c:pt idx="10054">
                  <c:v>385</c:v>
                </c:pt>
                <c:pt idx="10055">
                  <c:v>388</c:v>
                </c:pt>
                <c:pt idx="10056">
                  <c:v>388</c:v>
                </c:pt>
                <c:pt idx="10057">
                  <c:v>388</c:v>
                </c:pt>
                <c:pt idx="10058">
                  <c:v>388</c:v>
                </c:pt>
                <c:pt idx="10059">
                  <c:v>388</c:v>
                </c:pt>
                <c:pt idx="10060">
                  <c:v>390</c:v>
                </c:pt>
                <c:pt idx="10061">
                  <c:v>390</c:v>
                </c:pt>
                <c:pt idx="10062">
                  <c:v>390</c:v>
                </c:pt>
                <c:pt idx="10063">
                  <c:v>390</c:v>
                </c:pt>
                <c:pt idx="10064">
                  <c:v>390</c:v>
                </c:pt>
                <c:pt idx="10065">
                  <c:v>390</c:v>
                </c:pt>
                <c:pt idx="10066">
                  <c:v>390</c:v>
                </c:pt>
                <c:pt idx="10067">
                  <c:v>390</c:v>
                </c:pt>
                <c:pt idx="10068">
                  <c:v>390</c:v>
                </c:pt>
                <c:pt idx="10069">
                  <c:v>390</c:v>
                </c:pt>
                <c:pt idx="10070">
                  <c:v>390</c:v>
                </c:pt>
                <c:pt idx="10071">
                  <c:v>390</c:v>
                </c:pt>
                <c:pt idx="10072">
                  <c:v>390</c:v>
                </c:pt>
                <c:pt idx="10073">
                  <c:v>390</c:v>
                </c:pt>
                <c:pt idx="10074">
                  <c:v>390</c:v>
                </c:pt>
                <c:pt idx="10075">
                  <c:v>390</c:v>
                </c:pt>
                <c:pt idx="10076">
                  <c:v>390</c:v>
                </c:pt>
                <c:pt idx="10077">
                  <c:v>390</c:v>
                </c:pt>
                <c:pt idx="10078">
                  <c:v>390</c:v>
                </c:pt>
                <c:pt idx="10079">
                  <c:v>390</c:v>
                </c:pt>
                <c:pt idx="10080">
                  <c:v>390</c:v>
                </c:pt>
                <c:pt idx="10081">
                  <c:v>390</c:v>
                </c:pt>
                <c:pt idx="10082">
                  <c:v>390</c:v>
                </c:pt>
                <c:pt idx="10083">
                  <c:v>390</c:v>
                </c:pt>
                <c:pt idx="10084">
                  <c:v>390</c:v>
                </c:pt>
                <c:pt idx="10085">
                  <c:v>390</c:v>
                </c:pt>
                <c:pt idx="10086">
                  <c:v>391</c:v>
                </c:pt>
                <c:pt idx="10087">
                  <c:v>391</c:v>
                </c:pt>
                <c:pt idx="10088">
                  <c:v>391</c:v>
                </c:pt>
                <c:pt idx="10089">
                  <c:v>393</c:v>
                </c:pt>
                <c:pt idx="10090">
                  <c:v>393</c:v>
                </c:pt>
                <c:pt idx="10091">
                  <c:v>393</c:v>
                </c:pt>
                <c:pt idx="10092">
                  <c:v>393</c:v>
                </c:pt>
                <c:pt idx="10093">
                  <c:v>393</c:v>
                </c:pt>
                <c:pt idx="10094">
                  <c:v>393</c:v>
                </c:pt>
                <c:pt idx="10095">
                  <c:v>393</c:v>
                </c:pt>
                <c:pt idx="10096">
                  <c:v>393</c:v>
                </c:pt>
                <c:pt idx="10097">
                  <c:v>394</c:v>
                </c:pt>
                <c:pt idx="10098">
                  <c:v>395</c:v>
                </c:pt>
                <c:pt idx="10099">
                  <c:v>395</c:v>
                </c:pt>
                <c:pt idx="10100">
                  <c:v>395</c:v>
                </c:pt>
                <c:pt idx="10101">
                  <c:v>395</c:v>
                </c:pt>
                <c:pt idx="10102">
                  <c:v>395</c:v>
                </c:pt>
                <c:pt idx="10103">
                  <c:v>395</c:v>
                </c:pt>
                <c:pt idx="10104">
                  <c:v>395</c:v>
                </c:pt>
                <c:pt idx="10105">
                  <c:v>395</c:v>
                </c:pt>
                <c:pt idx="10106">
                  <c:v>396</c:v>
                </c:pt>
                <c:pt idx="10107">
                  <c:v>397</c:v>
                </c:pt>
                <c:pt idx="10108">
                  <c:v>397</c:v>
                </c:pt>
                <c:pt idx="10109">
                  <c:v>399</c:v>
                </c:pt>
                <c:pt idx="10110">
                  <c:v>399</c:v>
                </c:pt>
                <c:pt idx="10111">
                  <c:v>399</c:v>
                </c:pt>
                <c:pt idx="10112">
                  <c:v>399</c:v>
                </c:pt>
                <c:pt idx="10113">
                  <c:v>399</c:v>
                </c:pt>
                <c:pt idx="10114">
                  <c:v>399</c:v>
                </c:pt>
                <c:pt idx="10115">
                  <c:v>399</c:v>
                </c:pt>
                <c:pt idx="10116">
                  <c:v>399</c:v>
                </c:pt>
                <c:pt idx="10117">
                  <c:v>400</c:v>
                </c:pt>
                <c:pt idx="10118">
                  <c:v>400</c:v>
                </c:pt>
                <c:pt idx="10119">
                  <c:v>400</c:v>
                </c:pt>
                <c:pt idx="10120">
                  <c:v>400</c:v>
                </c:pt>
                <c:pt idx="10121">
                  <c:v>400</c:v>
                </c:pt>
                <c:pt idx="10122">
                  <c:v>400</c:v>
                </c:pt>
                <c:pt idx="10123">
                  <c:v>400</c:v>
                </c:pt>
                <c:pt idx="10124">
                  <c:v>400</c:v>
                </c:pt>
                <c:pt idx="10125">
                  <c:v>400</c:v>
                </c:pt>
                <c:pt idx="10126">
                  <c:v>400</c:v>
                </c:pt>
                <c:pt idx="10127">
                  <c:v>400</c:v>
                </c:pt>
                <c:pt idx="10128">
                  <c:v>400</c:v>
                </c:pt>
                <c:pt idx="10129">
                  <c:v>400</c:v>
                </c:pt>
                <c:pt idx="10130">
                  <c:v>400</c:v>
                </c:pt>
                <c:pt idx="10131">
                  <c:v>400</c:v>
                </c:pt>
                <c:pt idx="10132">
                  <c:v>400</c:v>
                </c:pt>
                <c:pt idx="10133">
                  <c:v>400</c:v>
                </c:pt>
                <c:pt idx="10134">
                  <c:v>400</c:v>
                </c:pt>
                <c:pt idx="10135">
                  <c:v>400</c:v>
                </c:pt>
                <c:pt idx="10136">
                  <c:v>400</c:v>
                </c:pt>
                <c:pt idx="10137">
                  <c:v>400</c:v>
                </c:pt>
                <c:pt idx="10138">
                  <c:v>400</c:v>
                </c:pt>
                <c:pt idx="10139">
                  <c:v>400</c:v>
                </c:pt>
                <c:pt idx="10140">
                  <c:v>400</c:v>
                </c:pt>
                <c:pt idx="10141">
                  <c:v>400</c:v>
                </c:pt>
                <c:pt idx="10142">
                  <c:v>400</c:v>
                </c:pt>
                <c:pt idx="10143">
                  <c:v>400</c:v>
                </c:pt>
                <c:pt idx="10144">
                  <c:v>400</c:v>
                </c:pt>
                <c:pt idx="10145">
                  <c:v>400</c:v>
                </c:pt>
                <c:pt idx="10146">
                  <c:v>400</c:v>
                </c:pt>
                <c:pt idx="10147">
                  <c:v>400</c:v>
                </c:pt>
                <c:pt idx="10148">
                  <c:v>400</c:v>
                </c:pt>
                <c:pt idx="10149">
                  <c:v>400</c:v>
                </c:pt>
                <c:pt idx="10150">
                  <c:v>400</c:v>
                </c:pt>
                <c:pt idx="10151">
                  <c:v>400</c:v>
                </c:pt>
                <c:pt idx="10152">
                  <c:v>400</c:v>
                </c:pt>
                <c:pt idx="10153">
                  <c:v>400</c:v>
                </c:pt>
                <c:pt idx="10154">
                  <c:v>400</c:v>
                </c:pt>
                <c:pt idx="10155">
                  <c:v>400</c:v>
                </c:pt>
                <c:pt idx="10156">
                  <c:v>400</c:v>
                </c:pt>
                <c:pt idx="10157">
                  <c:v>400</c:v>
                </c:pt>
                <c:pt idx="10158">
                  <c:v>400</c:v>
                </c:pt>
                <c:pt idx="10159">
                  <c:v>400</c:v>
                </c:pt>
                <c:pt idx="10160">
                  <c:v>400</c:v>
                </c:pt>
                <c:pt idx="10161">
                  <c:v>400</c:v>
                </c:pt>
                <c:pt idx="10162">
                  <c:v>400</c:v>
                </c:pt>
                <c:pt idx="10163">
                  <c:v>400</c:v>
                </c:pt>
                <c:pt idx="10164">
                  <c:v>400</c:v>
                </c:pt>
                <c:pt idx="10165">
                  <c:v>400</c:v>
                </c:pt>
                <c:pt idx="10166">
                  <c:v>400</c:v>
                </c:pt>
                <c:pt idx="10167">
                  <c:v>400</c:v>
                </c:pt>
                <c:pt idx="10168">
                  <c:v>400</c:v>
                </c:pt>
                <c:pt idx="10169">
                  <c:v>400</c:v>
                </c:pt>
                <c:pt idx="10170">
                  <c:v>400</c:v>
                </c:pt>
                <c:pt idx="10171">
                  <c:v>400</c:v>
                </c:pt>
                <c:pt idx="10172">
                  <c:v>400</c:v>
                </c:pt>
                <c:pt idx="10173">
                  <c:v>400</c:v>
                </c:pt>
                <c:pt idx="10174">
                  <c:v>400</c:v>
                </c:pt>
                <c:pt idx="10175">
                  <c:v>400</c:v>
                </c:pt>
                <c:pt idx="10176">
                  <c:v>400</c:v>
                </c:pt>
                <c:pt idx="10177">
                  <c:v>400</c:v>
                </c:pt>
                <c:pt idx="10178">
                  <c:v>400</c:v>
                </c:pt>
                <c:pt idx="10179">
                  <c:v>400</c:v>
                </c:pt>
                <c:pt idx="10180">
                  <c:v>400</c:v>
                </c:pt>
                <c:pt idx="10181">
                  <c:v>400</c:v>
                </c:pt>
                <c:pt idx="10182">
                  <c:v>400</c:v>
                </c:pt>
                <c:pt idx="10183">
                  <c:v>400</c:v>
                </c:pt>
                <c:pt idx="10184">
                  <c:v>400</c:v>
                </c:pt>
                <c:pt idx="10185">
                  <c:v>400</c:v>
                </c:pt>
                <c:pt idx="10186">
                  <c:v>400</c:v>
                </c:pt>
                <c:pt idx="10187">
                  <c:v>400</c:v>
                </c:pt>
                <c:pt idx="10188">
                  <c:v>400</c:v>
                </c:pt>
                <c:pt idx="10189">
                  <c:v>400</c:v>
                </c:pt>
                <c:pt idx="10190">
                  <c:v>400</c:v>
                </c:pt>
                <c:pt idx="10191">
                  <c:v>400</c:v>
                </c:pt>
                <c:pt idx="10192">
                  <c:v>400</c:v>
                </c:pt>
                <c:pt idx="10193">
                  <c:v>400</c:v>
                </c:pt>
                <c:pt idx="10194">
                  <c:v>400</c:v>
                </c:pt>
                <c:pt idx="10195">
                  <c:v>400</c:v>
                </c:pt>
                <c:pt idx="10196">
                  <c:v>400</c:v>
                </c:pt>
                <c:pt idx="10197">
                  <c:v>400</c:v>
                </c:pt>
                <c:pt idx="10198">
                  <c:v>400</c:v>
                </c:pt>
                <c:pt idx="10199">
                  <c:v>400</c:v>
                </c:pt>
                <c:pt idx="10200">
                  <c:v>400</c:v>
                </c:pt>
                <c:pt idx="10201">
                  <c:v>400</c:v>
                </c:pt>
                <c:pt idx="10202">
                  <c:v>400</c:v>
                </c:pt>
                <c:pt idx="10203">
                  <c:v>400</c:v>
                </c:pt>
                <c:pt idx="10204">
                  <c:v>400</c:v>
                </c:pt>
                <c:pt idx="10205">
                  <c:v>400</c:v>
                </c:pt>
                <c:pt idx="10206">
                  <c:v>400</c:v>
                </c:pt>
                <c:pt idx="10207">
                  <c:v>400</c:v>
                </c:pt>
                <c:pt idx="10208">
                  <c:v>400</c:v>
                </c:pt>
                <c:pt idx="10209">
                  <c:v>400</c:v>
                </c:pt>
                <c:pt idx="10210">
                  <c:v>400</c:v>
                </c:pt>
                <c:pt idx="10211">
                  <c:v>400</c:v>
                </c:pt>
                <c:pt idx="10212">
                  <c:v>400</c:v>
                </c:pt>
                <c:pt idx="10213">
                  <c:v>400</c:v>
                </c:pt>
                <c:pt idx="10214">
                  <c:v>400</c:v>
                </c:pt>
                <c:pt idx="10215">
                  <c:v>400</c:v>
                </c:pt>
                <c:pt idx="10216">
                  <c:v>400</c:v>
                </c:pt>
                <c:pt idx="10217">
                  <c:v>400</c:v>
                </c:pt>
                <c:pt idx="10218">
                  <c:v>400</c:v>
                </c:pt>
                <c:pt idx="10219">
                  <c:v>400</c:v>
                </c:pt>
                <c:pt idx="10220">
                  <c:v>400</c:v>
                </c:pt>
                <c:pt idx="10221">
                  <c:v>400</c:v>
                </c:pt>
                <c:pt idx="10222">
                  <c:v>400</c:v>
                </c:pt>
                <c:pt idx="10223">
                  <c:v>400</c:v>
                </c:pt>
                <c:pt idx="10224">
                  <c:v>400</c:v>
                </c:pt>
                <c:pt idx="10225">
                  <c:v>400</c:v>
                </c:pt>
                <c:pt idx="10226">
                  <c:v>400</c:v>
                </c:pt>
                <c:pt idx="10227">
                  <c:v>400</c:v>
                </c:pt>
                <c:pt idx="10228">
                  <c:v>400</c:v>
                </c:pt>
                <c:pt idx="10229">
                  <c:v>400</c:v>
                </c:pt>
                <c:pt idx="10230">
                  <c:v>400</c:v>
                </c:pt>
                <c:pt idx="10231">
                  <c:v>400</c:v>
                </c:pt>
                <c:pt idx="10232">
                  <c:v>400</c:v>
                </c:pt>
                <c:pt idx="10233">
                  <c:v>400</c:v>
                </c:pt>
                <c:pt idx="10234">
                  <c:v>400</c:v>
                </c:pt>
                <c:pt idx="10235">
                  <c:v>400</c:v>
                </c:pt>
                <c:pt idx="10236">
                  <c:v>400</c:v>
                </c:pt>
                <c:pt idx="10237">
                  <c:v>401</c:v>
                </c:pt>
                <c:pt idx="10238">
                  <c:v>401</c:v>
                </c:pt>
                <c:pt idx="10239">
                  <c:v>401</c:v>
                </c:pt>
                <c:pt idx="10240">
                  <c:v>401</c:v>
                </c:pt>
                <c:pt idx="10241">
                  <c:v>401</c:v>
                </c:pt>
                <c:pt idx="10242">
                  <c:v>401</c:v>
                </c:pt>
                <c:pt idx="10243">
                  <c:v>401</c:v>
                </c:pt>
                <c:pt idx="10244">
                  <c:v>401</c:v>
                </c:pt>
                <c:pt idx="10245">
                  <c:v>402</c:v>
                </c:pt>
                <c:pt idx="10246">
                  <c:v>402</c:v>
                </c:pt>
                <c:pt idx="10247">
                  <c:v>402</c:v>
                </c:pt>
                <c:pt idx="10248">
                  <c:v>402</c:v>
                </c:pt>
                <c:pt idx="10249">
                  <c:v>402</c:v>
                </c:pt>
                <c:pt idx="10250">
                  <c:v>402</c:v>
                </c:pt>
                <c:pt idx="10251">
                  <c:v>402</c:v>
                </c:pt>
                <c:pt idx="10252">
                  <c:v>402</c:v>
                </c:pt>
                <c:pt idx="10253">
                  <c:v>402</c:v>
                </c:pt>
                <c:pt idx="10254">
                  <c:v>402</c:v>
                </c:pt>
                <c:pt idx="10255">
                  <c:v>402</c:v>
                </c:pt>
                <c:pt idx="10256">
                  <c:v>402</c:v>
                </c:pt>
                <c:pt idx="10257">
                  <c:v>402</c:v>
                </c:pt>
                <c:pt idx="10258">
                  <c:v>402</c:v>
                </c:pt>
                <c:pt idx="10259">
                  <c:v>402</c:v>
                </c:pt>
                <c:pt idx="10260">
                  <c:v>402</c:v>
                </c:pt>
                <c:pt idx="10261">
                  <c:v>402</c:v>
                </c:pt>
                <c:pt idx="10262">
                  <c:v>403</c:v>
                </c:pt>
                <c:pt idx="10263">
                  <c:v>403</c:v>
                </c:pt>
                <c:pt idx="10264">
                  <c:v>403</c:v>
                </c:pt>
                <c:pt idx="10265">
                  <c:v>404</c:v>
                </c:pt>
                <c:pt idx="10266">
                  <c:v>404</c:v>
                </c:pt>
                <c:pt idx="10267">
                  <c:v>404</c:v>
                </c:pt>
                <c:pt idx="10268">
                  <c:v>405</c:v>
                </c:pt>
                <c:pt idx="10269">
                  <c:v>405</c:v>
                </c:pt>
                <c:pt idx="10270">
                  <c:v>405</c:v>
                </c:pt>
                <c:pt idx="10271">
                  <c:v>406</c:v>
                </c:pt>
                <c:pt idx="10272">
                  <c:v>406</c:v>
                </c:pt>
                <c:pt idx="10273">
                  <c:v>407</c:v>
                </c:pt>
                <c:pt idx="10274">
                  <c:v>407</c:v>
                </c:pt>
                <c:pt idx="10275">
                  <c:v>408</c:v>
                </c:pt>
                <c:pt idx="10276">
                  <c:v>409</c:v>
                </c:pt>
                <c:pt idx="10277">
                  <c:v>409</c:v>
                </c:pt>
                <c:pt idx="10278">
                  <c:v>410</c:v>
                </c:pt>
                <c:pt idx="10279">
                  <c:v>410</c:v>
                </c:pt>
                <c:pt idx="10280">
                  <c:v>410</c:v>
                </c:pt>
                <c:pt idx="10281">
                  <c:v>410</c:v>
                </c:pt>
                <c:pt idx="10282">
                  <c:v>410</c:v>
                </c:pt>
                <c:pt idx="10283">
                  <c:v>410</c:v>
                </c:pt>
                <c:pt idx="10284">
                  <c:v>410</c:v>
                </c:pt>
                <c:pt idx="10285">
                  <c:v>410</c:v>
                </c:pt>
                <c:pt idx="10286">
                  <c:v>411</c:v>
                </c:pt>
                <c:pt idx="10287">
                  <c:v>414</c:v>
                </c:pt>
                <c:pt idx="10288">
                  <c:v>414</c:v>
                </c:pt>
                <c:pt idx="10289">
                  <c:v>414</c:v>
                </c:pt>
                <c:pt idx="10290">
                  <c:v>414</c:v>
                </c:pt>
                <c:pt idx="10291">
                  <c:v>414</c:v>
                </c:pt>
                <c:pt idx="10292">
                  <c:v>414</c:v>
                </c:pt>
                <c:pt idx="10293">
                  <c:v>415</c:v>
                </c:pt>
                <c:pt idx="10294">
                  <c:v>415</c:v>
                </c:pt>
                <c:pt idx="10295">
                  <c:v>415</c:v>
                </c:pt>
                <c:pt idx="10296">
                  <c:v>415</c:v>
                </c:pt>
                <c:pt idx="10297">
                  <c:v>415</c:v>
                </c:pt>
                <c:pt idx="10298">
                  <c:v>415</c:v>
                </c:pt>
                <c:pt idx="10299">
                  <c:v>415</c:v>
                </c:pt>
                <c:pt idx="10300">
                  <c:v>415</c:v>
                </c:pt>
                <c:pt idx="10301">
                  <c:v>415</c:v>
                </c:pt>
                <c:pt idx="10302">
                  <c:v>415</c:v>
                </c:pt>
                <c:pt idx="10303">
                  <c:v>415</c:v>
                </c:pt>
                <c:pt idx="10304">
                  <c:v>415</c:v>
                </c:pt>
                <c:pt idx="10305">
                  <c:v>415</c:v>
                </c:pt>
                <c:pt idx="10306">
                  <c:v>415</c:v>
                </c:pt>
                <c:pt idx="10307">
                  <c:v>415</c:v>
                </c:pt>
                <c:pt idx="10308">
                  <c:v>415</c:v>
                </c:pt>
                <c:pt idx="10309">
                  <c:v>415</c:v>
                </c:pt>
                <c:pt idx="10310">
                  <c:v>415</c:v>
                </c:pt>
                <c:pt idx="10311">
                  <c:v>416</c:v>
                </c:pt>
                <c:pt idx="10312">
                  <c:v>416</c:v>
                </c:pt>
                <c:pt idx="10313">
                  <c:v>416</c:v>
                </c:pt>
                <c:pt idx="10314">
                  <c:v>416</c:v>
                </c:pt>
                <c:pt idx="10315">
                  <c:v>416</c:v>
                </c:pt>
                <c:pt idx="10316">
                  <c:v>416</c:v>
                </c:pt>
                <c:pt idx="10317">
                  <c:v>416</c:v>
                </c:pt>
                <c:pt idx="10318">
                  <c:v>416</c:v>
                </c:pt>
                <c:pt idx="10319">
                  <c:v>416</c:v>
                </c:pt>
                <c:pt idx="10320">
                  <c:v>416</c:v>
                </c:pt>
                <c:pt idx="10321">
                  <c:v>416</c:v>
                </c:pt>
                <c:pt idx="10322">
                  <c:v>416</c:v>
                </c:pt>
                <c:pt idx="10323">
                  <c:v>416</c:v>
                </c:pt>
                <c:pt idx="10324">
                  <c:v>417</c:v>
                </c:pt>
                <c:pt idx="10325">
                  <c:v>419</c:v>
                </c:pt>
                <c:pt idx="10326">
                  <c:v>419</c:v>
                </c:pt>
                <c:pt idx="10327">
                  <c:v>419</c:v>
                </c:pt>
                <c:pt idx="10328">
                  <c:v>419</c:v>
                </c:pt>
                <c:pt idx="10329">
                  <c:v>419</c:v>
                </c:pt>
                <c:pt idx="10330">
                  <c:v>419</c:v>
                </c:pt>
                <c:pt idx="10331">
                  <c:v>419</c:v>
                </c:pt>
                <c:pt idx="10332">
                  <c:v>420</c:v>
                </c:pt>
                <c:pt idx="10333">
                  <c:v>420</c:v>
                </c:pt>
                <c:pt idx="10334">
                  <c:v>420</c:v>
                </c:pt>
                <c:pt idx="10335">
                  <c:v>420</c:v>
                </c:pt>
                <c:pt idx="10336">
                  <c:v>420</c:v>
                </c:pt>
                <c:pt idx="10337">
                  <c:v>420</c:v>
                </c:pt>
                <c:pt idx="10338">
                  <c:v>420</c:v>
                </c:pt>
                <c:pt idx="10339">
                  <c:v>420</c:v>
                </c:pt>
                <c:pt idx="10340">
                  <c:v>420</c:v>
                </c:pt>
                <c:pt idx="10341">
                  <c:v>420</c:v>
                </c:pt>
                <c:pt idx="10342">
                  <c:v>420</c:v>
                </c:pt>
                <c:pt idx="10343">
                  <c:v>420</c:v>
                </c:pt>
                <c:pt idx="10344">
                  <c:v>420</c:v>
                </c:pt>
                <c:pt idx="10345">
                  <c:v>420</c:v>
                </c:pt>
                <c:pt idx="10346">
                  <c:v>420</c:v>
                </c:pt>
                <c:pt idx="10347">
                  <c:v>420</c:v>
                </c:pt>
                <c:pt idx="10348">
                  <c:v>420</c:v>
                </c:pt>
                <c:pt idx="10349">
                  <c:v>420</c:v>
                </c:pt>
                <c:pt idx="10350">
                  <c:v>420</c:v>
                </c:pt>
                <c:pt idx="10351">
                  <c:v>420</c:v>
                </c:pt>
                <c:pt idx="10352">
                  <c:v>420</c:v>
                </c:pt>
                <c:pt idx="10353">
                  <c:v>420</c:v>
                </c:pt>
                <c:pt idx="10354">
                  <c:v>420</c:v>
                </c:pt>
                <c:pt idx="10355">
                  <c:v>420</c:v>
                </c:pt>
                <c:pt idx="10356">
                  <c:v>420</c:v>
                </c:pt>
                <c:pt idx="10357">
                  <c:v>420</c:v>
                </c:pt>
                <c:pt idx="10358">
                  <c:v>420</c:v>
                </c:pt>
                <c:pt idx="10359">
                  <c:v>420</c:v>
                </c:pt>
                <c:pt idx="10360">
                  <c:v>420</c:v>
                </c:pt>
                <c:pt idx="10361">
                  <c:v>420</c:v>
                </c:pt>
                <c:pt idx="10362">
                  <c:v>420</c:v>
                </c:pt>
                <c:pt idx="10363">
                  <c:v>420</c:v>
                </c:pt>
                <c:pt idx="10364">
                  <c:v>420</c:v>
                </c:pt>
                <c:pt idx="10365">
                  <c:v>420</c:v>
                </c:pt>
                <c:pt idx="10366">
                  <c:v>420</c:v>
                </c:pt>
                <c:pt idx="10367">
                  <c:v>420</c:v>
                </c:pt>
                <c:pt idx="10368">
                  <c:v>420</c:v>
                </c:pt>
                <c:pt idx="10369">
                  <c:v>420</c:v>
                </c:pt>
                <c:pt idx="10370">
                  <c:v>420</c:v>
                </c:pt>
                <c:pt idx="10371">
                  <c:v>420</c:v>
                </c:pt>
                <c:pt idx="10372">
                  <c:v>420</c:v>
                </c:pt>
                <c:pt idx="10373">
                  <c:v>420</c:v>
                </c:pt>
                <c:pt idx="10374">
                  <c:v>420</c:v>
                </c:pt>
                <c:pt idx="10375">
                  <c:v>420</c:v>
                </c:pt>
                <c:pt idx="10376">
                  <c:v>420</c:v>
                </c:pt>
                <c:pt idx="10377">
                  <c:v>420</c:v>
                </c:pt>
                <c:pt idx="10378">
                  <c:v>420</c:v>
                </c:pt>
                <c:pt idx="10379">
                  <c:v>420</c:v>
                </c:pt>
                <c:pt idx="10380">
                  <c:v>420</c:v>
                </c:pt>
                <c:pt idx="10381">
                  <c:v>420</c:v>
                </c:pt>
                <c:pt idx="10382">
                  <c:v>420</c:v>
                </c:pt>
                <c:pt idx="10383">
                  <c:v>420</c:v>
                </c:pt>
                <c:pt idx="10384">
                  <c:v>420</c:v>
                </c:pt>
                <c:pt idx="10385">
                  <c:v>420</c:v>
                </c:pt>
                <c:pt idx="10386">
                  <c:v>420</c:v>
                </c:pt>
                <c:pt idx="10387">
                  <c:v>420</c:v>
                </c:pt>
                <c:pt idx="10388">
                  <c:v>420</c:v>
                </c:pt>
                <c:pt idx="10389">
                  <c:v>420</c:v>
                </c:pt>
                <c:pt idx="10390">
                  <c:v>420</c:v>
                </c:pt>
                <c:pt idx="10391">
                  <c:v>420</c:v>
                </c:pt>
                <c:pt idx="10392">
                  <c:v>421</c:v>
                </c:pt>
                <c:pt idx="10393">
                  <c:v>422</c:v>
                </c:pt>
                <c:pt idx="10394">
                  <c:v>425</c:v>
                </c:pt>
                <c:pt idx="10395">
                  <c:v>425</c:v>
                </c:pt>
                <c:pt idx="10396">
                  <c:v>425</c:v>
                </c:pt>
                <c:pt idx="10397">
                  <c:v>425</c:v>
                </c:pt>
                <c:pt idx="10398">
                  <c:v>425</c:v>
                </c:pt>
                <c:pt idx="10399">
                  <c:v>425</c:v>
                </c:pt>
                <c:pt idx="10400">
                  <c:v>425</c:v>
                </c:pt>
                <c:pt idx="10401">
                  <c:v>425</c:v>
                </c:pt>
                <c:pt idx="10402">
                  <c:v>430</c:v>
                </c:pt>
                <c:pt idx="10403">
                  <c:v>430</c:v>
                </c:pt>
                <c:pt idx="10404">
                  <c:v>430</c:v>
                </c:pt>
                <c:pt idx="10405">
                  <c:v>430</c:v>
                </c:pt>
                <c:pt idx="10406">
                  <c:v>430</c:v>
                </c:pt>
                <c:pt idx="10407">
                  <c:v>430</c:v>
                </c:pt>
                <c:pt idx="10408">
                  <c:v>432</c:v>
                </c:pt>
                <c:pt idx="10409">
                  <c:v>433</c:v>
                </c:pt>
                <c:pt idx="10410">
                  <c:v>433</c:v>
                </c:pt>
                <c:pt idx="10411">
                  <c:v>433</c:v>
                </c:pt>
                <c:pt idx="10412">
                  <c:v>434</c:v>
                </c:pt>
                <c:pt idx="10413">
                  <c:v>434</c:v>
                </c:pt>
                <c:pt idx="10414">
                  <c:v>435</c:v>
                </c:pt>
                <c:pt idx="10415">
                  <c:v>435</c:v>
                </c:pt>
                <c:pt idx="10416">
                  <c:v>435</c:v>
                </c:pt>
                <c:pt idx="10417">
                  <c:v>435</c:v>
                </c:pt>
                <c:pt idx="10418">
                  <c:v>435</c:v>
                </c:pt>
                <c:pt idx="10419">
                  <c:v>435</c:v>
                </c:pt>
                <c:pt idx="10420">
                  <c:v>435</c:v>
                </c:pt>
                <c:pt idx="10421">
                  <c:v>435</c:v>
                </c:pt>
                <c:pt idx="10422">
                  <c:v>435</c:v>
                </c:pt>
                <c:pt idx="10423">
                  <c:v>435</c:v>
                </c:pt>
                <c:pt idx="10424">
                  <c:v>435</c:v>
                </c:pt>
                <c:pt idx="10425">
                  <c:v>435</c:v>
                </c:pt>
                <c:pt idx="10426">
                  <c:v>435</c:v>
                </c:pt>
                <c:pt idx="10427">
                  <c:v>435</c:v>
                </c:pt>
                <c:pt idx="10428">
                  <c:v>435</c:v>
                </c:pt>
                <c:pt idx="10429">
                  <c:v>435</c:v>
                </c:pt>
                <c:pt idx="10430">
                  <c:v>435</c:v>
                </c:pt>
                <c:pt idx="10431">
                  <c:v>435</c:v>
                </c:pt>
                <c:pt idx="10432">
                  <c:v>435</c:v>
                </c:pt>
                <c:pt idx="10433">
                  <c:v>435</c:v>
                </c:pt>
                <c:pt idx="10434">
                  <c:v>435</c:v>
                </c:pt>
                <c:pt idx="10435">
                  <c:v>435</c:v>
                </c:pt>
                <c:pt idx="10436">
                  <c:v>435</c:v>
                </c:pt>
                <c:pt idx="10437">
                  <c:v>435</c:v>
                </c:pt>
                <c:pt idx="10438">
                  <c:v>435</c:v>
                </c:pt>
                <c:pt idx="10439">
                  <c:v>435</c:v>
                </c:pt>
                <c:pt idx="10440">
                  <c:v>435</c:v>
                </c:pt>
                <c:pt idx="10441">
                  <c:v>436</c:v>
                </c:pt>
                <c:pt idx="10442">
                  <c:v>436</c:v>
                </c:pt>
                <c:pt idx="10443">
                  <c:v>438</c:v>
                </c:pt>
                <c:pt idx="10444">
                  <c:v>438</c:v>
                </c:pt>
                <c:pt idx="10445">
                  <c:v>438</c:v>
                </c:pt>
                <c:pt idx="10446">
                  <c:v>439</c:v>
                </c:pt>
                <c:pt idx="10447">
                  <c:v>440</c:v>
                </c:pt>
                <c:pt idx="10448">
                  <c:v>440</c:v>
                </c:pt>
                <c:pt idx="10449">
                  <c:v>440</c:v>
                </c:pt>
                <c:pt idx="10450">
                  <c:v>441</c:v>
                </c:pt>
                <c:pt idx="10451">
                  <c:v>443</c:v>
                </c:pt>
                <c:pt idx="10452">
                  <c:v>443</c:v>
                </c:pt>
                <c:pt idx="10453">
                  <c:v>445</c:v>
                </c:pt>
                <c:pt idx="10454">
                  <c:v>445</c:v>
                </c:pt>
                <c:pt idx="10455">
                  <c:v>446</c:v>
                </c:pt>
                <c:pt idx="10456">
                  <c:v>447</c:v>
                </c:pt>
                <c:pt idx="10457">
                  <c:v>447</c:v>
                </c:pt>
                <c:pt idx="10458">
                  <c:v>448</c:v>
                </c:pt>
                <c:pt idx="10459">
                  <c:v>448</c:v>
                </c:pt>
                <c:pt idx="10460">
                  <c:v>449</c:v>
                </c:pt>
                <c:pt idx="10461">
                  <c:v>450</c:v>
                </c:pt>
                <c:pt idx="10462">
                  <c:v>450</c:v>
                </c:pt>
                <c:pt idx="10463">
                  <c:v>450</c:v>
                </c:pt>
                <c:pt idx="10464">
                  <c:v>450</c:v>
                </c:pt>
                <c:pt idx="10465">
                  <c:v>450</c:v>
                </c:pt>
                <c:pt idx="10466">
                  <c:v>450</c:v>
                </c:pt>
                <c:pt idx="10467">
                  <c:v>450</c:v>
                </c:pt>
                <c:pt idx="10468">
                  <c:v>450</c:v>
                </c:pt>
                <c:pt idx="10469">
                  <c:v>450</c:v>
                </c:pt>
                <c:pt idx="10470">
                  <c:v>450</c:v>
                </c:pt>
                <c:pt idx="10471">
                  <c:v>450</c:v>
                </c:pt>
                <c:pt idx="10472">
                  <c:v>450</c:v>
                </c:pt>
                <c:pt idx="10473">
                  <c:v>450</c:v>
                </c:pt>
                <c:pt idx="10474">
                  <c:v>450</c:v>
                </c:pt>
                <c:pt idx="10475">
                  <c:v>450</c:v>
                </c:pt>
                <c:pt idx="10476">
                  <c:v>450</c:v>
                </c:pt>
                <c:pt idx="10477">
                  <c:v>450</c:v>
                </c:pt>
                <c:pt idx="10478">
                  <c:v>450</c:v>
                </c:pt>
                <c:pt idx="10479">
                  <c:v>450</c:v>
                </c:pt>
                <c:pt idx="10480">
                  <c:v>450</c:v>
                </c:pt>
                <c:pt idx="10481">
                  <c:v>450</c:v>
                </c:pt>
                <c:pt idx="10482">
                  <c:v>450</c:v>
                </c:pt>
                <c:pt idx="10483">
                  <c:v>450</c:v>
                </c:pt>
                <c:pt idx="10484">
                  <c:v>450</c:v>
                </c:pt>
                <c:pt idx="10485">
                  <c:v>450</c:v>
                </c:pt>
                <c:pt idx="10486">
                  <c:v>450</c:v>
                </c:pt>
                <c:pt idx="10487">
                  <c:v>452</c:v>
                </c:pt>
                <c:pt idx="10488">
                  <c:v>452</c:v>
                </c:pt>
                <c:pt idx="10489">
                  <c:v>455</c:v>
                </c:pt>
                <c:pt idx="10490">
                  <c:v>455</c:v>
                </c:pt>
                <c:pt idx="10491">
                  <c:v>455</c:v>
                </c:pt>
                <c:pt idx="10492">
                  <c:v>455</c:v>
                </c:pt>
                <c:pt idx="10493">
                  <c:v>455</c:v>
                </c:pt>
                <c:pt idx="10494">
                  <c:v>455</c:v>
                </c:pt>
                <c:pt idx="10495">
                  <c:v>455</c:v>
                </c:pt>
                <c:pt idx="10496">
                  <c:v>455</c:v>
                </c:pt>
                <c:pt idx="10497">
                  <c:v>455</c:v>
                </c:pt>
                <c:pt idx="10498">
                  <c:v>455</c:v>
                </c:pt>
                <c:pt idx="10499">
                  <c:v>455</c:v>
                </c:pt>
                <c:pt idx="10500">
                  <c:v>455</c:v>
                </c:pt>
                <c:pt idx="10501">
                  <c:v>455</c:v>
                </c:pt>
                <c:pt idx="10502">
                  <c:v>455</c:v>
                </c:pt>
                <c:pt idx="10503">
                  <c:v>456</c:v>
                </c:pt>
                <c:pt idx="10504">
                  <c:v>456</c:v>
                </c:pt>
                <c:pt idx="10505">
                  <c:v>456</c:v>
                </c:pt>
                <c:pt idx="10506">
                  <c:v>457</c:v>
                </c:pt>
                <c:pt idx="10507">
                  <c:v>457</c:v>
                </c:pt>
                <c:pt idx="10508">
                  <c:v>458</c:v>
                </c:pt>
                <c:pt idx="10509">
                  <c:v>458</c:v>
                </c:pt>
                <c:pt idx="10510">
                  <c:v>458</c:v>
                </c:pt>
                <c:pt idx="10511">
                  <c:v>459</c:v>
                </c:pt>
                <c:pt idx="10512">
                  <c:v>460</c:v>
                </c:pt>
                <c:pt idx="10513">
                  <c:v>460</c:v>
                </c:pt>
                <c:pt idx="10514">
                  <c:v>460</c:v>
                </c:pt>
                <c:pt idx="10515">
                  <c:v>460</c:v>
                </c:pt>
                <c:pt idx="10516">
                  <c:v>460</c:v>
                </c:pt>
                <c:pt idx="10517">
                  <c:v>460</c:v>
                </c:pt>
                <c:pt idx="10518">
                  <c:v>460</c:v>
                </c:pt>
                <c:pt idx="10519">
                  <c:v>461</c:v>
                </c:pt>
                <c:pt idx="10520">
                  <c:v>461</c:v>
                </c:pt>
                <c:pt idx="10521">
                  <c:v>461</c:v>
                </c:pt>
                <c:pt idx="10522">
                  <c:v>462</c:v>
                </c:pt>
                <c:pt idx="10523">
                  <c:v>462</c:v>
                </c:pt>
                <c:pt idx="10524">
                  <c:v>463</c:v>
                </c:pt>
                <c:pt idx="10525">
                  <c:v>463</c:v>
                </c:pt>
                <c:pt idx="10526">
                  <c:v>463</c:v>
                </c:pt>
                <c:pt idx="10527">
                  <c:v>463</c:v>
                </c:pt>
                <c:pt idx="10528">
                  <c:v>463</c:v>
                </c:pt>
                <c:pt idx="10529">
                  <c:v>463</c:v>
                </c:pt>
                <c:pt idx="10530">
                  <c:v>463</c:v>
                </c:pt>
                <c:pt idx="10531">
                  <c:v>463</c:v>
                </c:pt>
                <c:pt idx="10532">
                  <c:v>463</c:v>
                </c:pt>
                <c:pt idx="10533">
                  <c:v>463</c:v>
                </c:pt>
                <c:pt idx="10534">
                  <c:v>463</c:v>
                </c:pt>
                <c:pt idx="10535">
                  <c:v>465</c:v>
                </c:pt>
                <c:pt idx="10536">
                  <c:v>465</c:v>
                </c:pt>
                <c:pt idx="10537">
                  <c:v>465</c:v>
                </c:pt>
                <c:pt idx="10538">
                  <c:v>465</c:v>
                </c:pt>
                <c:pt idx="10539">
                  <c:v>466</c:v>
                </c:pt>
                <c:pt idx="10540">
                  <c:v>467</c:v>
                </c:pt>
                <c:pt idx="10541">
                  <c:v>467</c:v>
                </c:pt>
                <c:pt idx="10542">
                  <c:v>468</c:v>
                </c:pt>
                <c:pt idx="10543">
                  <c:v>468</c:v>
                </c:pt>
                <c:pt idx="10544">
                  <c:v>469</c:v>
                </c:pt>
                <c:pt idx="10545">
                  <c:v>469</c:v>
                </c:pt>
                <c:pt idx="10546">
                  <c:v>469</c:v>
                </c:pt>
                <c:pt idx="10547">
                  <c:v>471</c:v>
                </c:pt>
                <c:pt idx="10548">
                  <c:v>471</c:v>
                </c:pt>
                <c:pt idx="10549">
                  <c:v>471</c:v>
                </c:pt>
                <c:pt idx="10550">
                  <c:v>471</c:v>
                </c:pt>
                <c:pt idx="10551">
                  <c:v>471</c:v>
                </c:pt>
                <c:pt idx="10552">
                  <c:v>471</c:v>
                </c:pt>
                <c:pt idx="10553">
                  <c:v>471</c:v>
                </c:pt>
                <c:pt idx="10554">
                  <c:v>471</c:v>
                </c:pt>
                <c:pt idx="10555">
                  <c:v>471</c:v>
                </c:pt>
                <c:pt idx="10556">
                  <c:v>471</c:v>
                </c:pt>
                <c:pt idx="10557">
                  <c:v>471</c:v>
                </c:pt>
                <c:pt idx="10558">
                  <c:v>471</c:v>
                </c:pt>
                <c:pt idx="10559">
                  <c:v>471</c:v>
                </c:pt>
                <c:pt idx="10560">
                  <c:v>471</c:v>
                </c:pt>
                <c:pt idx="10561">
                  <c:v>471</c:v>
                </c:pt>
                <c:pt idx="10562">
                  <c:v>471</c:v>
                </c:pt>
                <c:pt idx="10563">
                  <c:v>471</c:v>
                </c:pt>
                <c:pt idx="10564">
                  <c:v>471</c:v>
                </c:pt>
                <c:pt idx="10565">
                  <c:v>471</c:v>
                </c:pt>
                <c:pt idx="10566">
                  <c:v>471</c:v>
                </c:pt>
                <c:pt idx="10567">
                  <c:v>472</c:v>
                </c:pt>
                <c:pt idx="10568">
                  <c:v>472</c:v>
                </c:pt>
                <c:pt idx="10569">
                  <c:v>473</c:v>
                </c:pt>
                <c:pt idx="10570">
                  <c:v>474</c:v>
                </c:pt>
                <c:pt idx="10571">
                  <c:v>474</c:v>
                </c:pt>
                <c:pt idx="10572">
                  <c:v>474</c:v>
                </c:pt>
                <c:pt idx="10573">
                  <c:v>474</c:v>
                </c:pt>
                <c:pt idx="10574">
                  <c:v>474</c:v>
                </c:pt>
                <c:pt idx="10575">
                  <c:v>474</c:v>
                </c:pt>
                <c:pt idx="10576">
                  <c:v>476</c:v>
                </c:pt>
                <c:pt idx="10577">
                  <c:v>478</c:v>
                </c:pt>
                <c:pt idx="10578">
                  <c:v>479</c:v>
                </c:pt>
                <c:pt idx="10579">
                  <c:v>480</c:v>
                </c:pt>
                <c:pt idx="10580">
                  <c:v>480</c:v>
                </c:pt>
                <c:pt idx="10581">
                  <c:v>480</c:v>
                </c:pt>
                <c:pt idx="10582">
                  <c:v>480</c:v>
                </c:pt>
                <c:pt idx="10583">
                  <c:v>480</c:v>
                </c:pt>
                <c:pt idx="10584">
                  <c:v>480</c:v>
                </c:pt>
                <c:pt idx="10585">
                  <c:v>480</c:v>
                </c:pt>
                <c:pt idx="10586">
                  <c:v>480</c:v>
                </c:pt>
                <c:pt idx="10587">
                  <c:v>480</c:v>
                </c:pt>
                <c:pt idx="10588">
                  <c:v>480</c:v>
                </c:pt>
                <c:pt idx="10589">
                  <c:v>480</c:v>
                </c:pt>
                <c:pt idx="10590">
                  <c:v>480</c:v>
                </c:pt>
                <c:pt idx="10591">
                  <c:v>482</c:v>
                </c:pt>
                <c:pt idx="10592">
                  <c:v>482</c:v>
                </c:pt>
                <c:pt idx="10593">
                  <c:v>484</c:v>
                </c:pt>
                <c:pt idx="10594">
                  <c:v>484</c:v>
                </c:pt>
                <c:pt idx="10595">
                  <c:v>484</c:v>
                </c:pt>
                <c:pt idx="10596">
                  <c:v>484</c:v>
                </c:pt>
                <c:pt idx="10597">
                  <c:v>484</c:v>
                </c:pt>
                <c:pt idx="10598">
                  <c:v>485</c:v>
                </c:pt>
                <c:pt idx="10599">
                  <c:v>485</c:v>
                </c:pt>
                <c:pt idx="10600">
                  <c:v>485</c:v>
                </c:pt>
                <c:pt idx="10601">
                  <c:v>485</c:v>
                </c:pt>
                <c:pt idx="10602">
                  <c:v>485</c:v>
                </c:pt>
                <c:pt idx="10603">
                  <c:v>486</c:v>
                </c:pt>
                <c:pt idx="10604">
                  <c:v>486</c:v>
                </c:pt>
                <c:pt idx="10605">
                  <c:v>488</c:v>
                </c:pt>
                <c:pt idx="10606">
                  <c:v>488</c:v>
                </c:pt>
                <c:pt idx="10607">
                  <c:v>488</c:v>
                </c:pt>
                <c:pt idx="10608">
                  <c:v>488</c:v>
                </c:pt>
                <c:pt idx="10609">
                  <c:v>488</c:v>
                </c:pt>
                <c:pt idx="10610">
                  <c:v>490</c:v>
                </c:pt>
                <c:pt idx="10611">
                  <c:v>490</c:v>
                </c:pt>
                <c:pt idx="10612">
                  <c:v>490</c:v>
                </c:pt>
                <c:pt idx="10613">
                  <c:v>490</c:v>
                </c:pt>
                <c:pt idx="10614">
                  <c:v>490</c:v>
                </c:pt>
                <c:pt idx="10615">
                  <c:v>490</c:v>
                </c:pt>
                <c:pt idx="10616">
                  <c:v>490</c:v>
                </c:pt>
                <c:pt idx="10617">
                  <c:v>490</c:v>
                </c:pt>
                <c:pt idx="10618">
                  <c:v>490</c:v>
                </c:pt>
                <c:pt idx="10619">
                  <c:v>490</c:v>
                </c:pt>
                <c:pt idx="10620">
                  <c:v>490</c:v>
                </c:pt>
                <c:pt idx="10621">
                  <c:v>490</c:v>
                </c:pt>
                <c:pt idx="10622">
                  <c:v>490</c:v>
                </c:pt>
                <c:pt idx="10623">
                  <c:v>490</c:v>
                </c:pt>
                <c:pt idx="10624">
                  <c:v>490</c:v>
                </c:pt>
                <c:pt idx="10625">
                  <c:v>490</c:v>
                </c:pt>
                <c:pt idx="10626">
                  <c:v>490</c:v>
                </c:pt>
                <c:pt idx="10627">
                  <c:v>490</c:v>
                </c:pt>
                <c:pt idx="10628">
                  <c:v>495</c:v>
                </c:pt>
                <c:pt idx="10629">
                  <c:v>495</c:v>
                </c:pt>
                <c:pt idx="10630">
                  <c:v>498</c:v>
                </c:pt>
                <c:pt idx="10631">
                  <c:v>498</c:v>
                </c:pt>
                <c:pt idx="10632">
                  <c:v>499</c:v>
                </c:pt>
                <c:pt idx="10633">
                  <c:v>500</c:v>
                </c:pt>
                <c:pt idx="10634">
                  <c:v>500</c:v>
                </c:pt>
                <c:pt idx="10635">
                  <c:v>500</c:v>
                </c:pt>
                <c:pt idx="10636">
                  <c:v>500</c:v>
                </c:pt>
                <c:pt idx="10637">
                  <c:v>500</c:v>
                </c:pt>
                <c:pt idx="10638">
                  <c:v>500</c:v>
                </c:pt>
                <c:pt idx="10639">
                  <c:v>500</c:v>
                </c:pt>
                <c:pt idx="10640">
                  <c:v>500</c:v>
                </c:pt>
                <c:pt idx="10641">
                  <c:v>500</c:v>
                </c:pt>
                <c:pt idx="10642">
                  <c:v>500</c:v>
                </c:pt>
                <c:pt idx="10643">
                  <c:v>500</c:v>
                </c:pt>
                <c:pt idx="10644">
                  <c:v>500</c:v>
                </c:pt>
                <c:pt idx="10645">
                  <c:v>500</c:v>
                </c:pt>
                <c:pt idx="10646">
                  <c:v>500</c:v>
                </c:pt>
                <c:pt idx="10647">
                  <c:v>500</c:v>
                </c:pt>
                <c:pt idx="10648">
                  <c:v>500</c:v>
                </c:pt>
                <c:pt idx="10649">
                  <c:v>500</c:v>
                </c:pt>
                <c:pt idx="10650">
                  <c:v>500</c:v>
                </c:pt>
                <c:pt idx="10651">
                  <c:v>500</c:v>
                </c:pt>
                <c:pt idx="10652">
                  <c:v>500</c:v>
                </c:pt>
                <c:pt idx="10653">
                  <c:v>500</c:v>
                </c:pt>
                <c:pt idx="10654">
                  <c:v>500</c:v>
                </c:pt>
                <c:pt idx="10655">
                  <c:v>500</c:v>
                </c:pt>
                <c:pt idx="10656">
                  <c:v>500</c:v>
                </c:pt>
                <c:pt idx="10657">
                  <c:v>500</c:v>
                </c:pt>
                <c:pt idx="10658">
                  <c:v>500</c:v>
                </c:pt>
                <c:pt idx="10659">
                  <c:v>500</c:v>
                </c:pt>
                <c:pt idx="10660">
                  <c:v>500</c:v>
                </c:pt>
                <c:pt idx="10661">
                  <c:v>500</c:v>
                </c:pt>
                <c:pt idx="10662">
                  <c:v>500</c:v>
                </c:pt>
                <c:pt idx="10663">
                  <c:v>500</c:v>
                </c:pt>
                <c:pt idx="10664">
                  <c:v>500</c:v>
                </c:pt>
                <c:pt idx="10665">
                  <c:v>500</c:v>
                </c:pt>
                <c:pt idx="10666">
                  <c:v>500</c:v>
                </c:pt>
                <c:pt idx="10667">
                  <c:v>500</c:v>
                </c:pt>
                <c:pt idx="10668">
                  <c:v>500</c:v>
                </c:pt>
                <c:pt idx="10669">
                  <c:v>500</c:v>
                </c:pt>
                <c:pt idx="10670">
                  <c:v>500</c:v>
                </c:pt>
                <c:pt idx="10671">
                  <c:v>500</c:v>
                </c:pt>
                <c:pt idx="10672">
                  <c:v>500</c:v>
                </c:pt>
                <c:pt idx="10673">
                  <c:v>500</c:v>
                </c:pt>
                <c:pt idx="10674">
                  <c:v>500</c:v>
                </c:pt>
                <c:pt idx="10675">
                  <c:v>500</c:v>
                </c:pt>
                <c:pt idx="10676">
                  <c:v>500</c:v>
                </c:pt>
                <c:pt idx="10677">
                  <c:v>500</c:v>
                </c:pt>
                <c:pt idx="10678">
                  <c:v>500</c:v>
                </c:pt>
                <c:pt idx="10679">
                  <c:v>500</c:v>
                </c:pt>
                <c:pt idx="10680">
                  <c:v>500</c:v>
                </c:pt>
                <c:pt idx="10681">
                  <c:v>500</c:v>
                </c:pt>
                <c:pt idx="10682">
                  <c:v>500</c:v>
                </c:pt>
                <c:pt idx="10683">
                  <c:v>500</c:v>
                </c:pt>
                <c:pt idx="10684">
                  <c:v>500</c:v>
                </c:pt>
                <c:pt idx="10685">
                  <c:v>500</c:v>
                </c:pt>
                <c:pt idx="10686">
                  <c:v>500</c:v>
                </c:pt>
                <c:pt idx="10687">
                  <c:v>500</c:v>
                </c:pt>
                <c:pt idx="10688">
                  <c:v>500</c:v>
                </c:pt>
                <c:pt idx="10689">
                  <c:v>500</c:v>
                </c:pt>
                <c:pt idx="10690">
                  <c:v>500</c:v>
                </c:pt>
                <c:pt idx="10691">
                  <c:v>500</c:v>
                </c:pt>
                <c:pt idx="10692">
                  <c:v>500</c:v>
                </c:pt>
                <c:pt idx="10693">
                  <c:v>500</c:v>
                </c:pt>
                <c:pt idx="10694">
                  <c:v>500</c:v>
                </c:pt>
                <c:pt idx="10695">
                  <c:v>500</c:v>
                </c:pt>
                <c:pt idx="10696">
                  <c:v>500</c:v>
                </c:pt>
                <c:pt idx="10697">
                  <c:v>500</c:v>
                </c:pt>
                <c:pt idx="10698">
                  <c:v>500</c:v>
                </c:pt>
                <c:pt idx="10699">
                  <c:v>500</c:v>
                </c:pt>
                <c:pt idx="10700">
                  <c:v>500</c:v>
                </c:pt>
                <c:pt idx="10701">
                  <c:v>500</c:v>
                </c:pt>
                <c:pt idx="10702">
                  <c:v>500</c:v>
                </c:pt>
                <c:pt idx="10703">
                  <c:v>500</c:v>
                </c:pt>
                <c:pt idx="10704">
                  <c:v>500</c:v>
                </c:pt>
                <c:pt idx="10705">
                  <c:v>500</c:v>
                </c:pt>
                <c:pt idx="10706">
                  <c:v>500</c:v>
                </c:pt>
                <c:pt idx="10707">
                  <c:v>500</c:v>
                </c:pt>
                <c:pt idx="10708">
                  <c:v>500</c:v>
                </c:pt>
                <c:pt idx="10709">
                  <c:v>500</c:v>
                </c:pt>
                <c:pt idx="10710">
                  <c:v>500</c:v>
                </c:pt>
                <c:pt idx="10711">
                  <c:v>500</c:v>
                </c:pt>
                <c:pt idx="10712">
                  <c:v>500</c:v>
                </c:pt>
                <c:pt idx="10713">
                  <c:v>501</c:v>
                </c:pt>
                <c:pt idx="10714">
                  <c:v>503</c:v>
                </c:pt>
                <c:pt idx="10715">
                  <c:v>503</c:v>
                </c:pt>
                <c:pt idx="10716">
                  <c:v>504</c:v>
                </c:pt>
                <c:pt idx="10717">
                  <c:v>504</c:v>
                </c:pt>
                <c:pt idx="10718">
                  <c:v>504</c:v>
                </c:pt>
                <c:pt idx="10719">
                  <c:v>504</c:v>
                </c:pt>
                <c:pt idx="10720">
                  <c:v>505</c:v>
                </c:pt>
                <c:pt idx="10721">
                  <c:v>505</c:v>
                </c:pt>
                <c:pt idx="10722">
                  <c:v>508</c:v>
                </c:pt>
                <c:pt idx="10723">
                  <c:v>510</c:v>
                </c:pt>
                <c:pt idx="10724">
                  <c:v>510</c:v>
                </c:pt>
                <c:pt idx="10725">
                  <c:v>510</c:v>
                </c:pt>
                <c:pt idx="10726">
                  <c:v>516</c:v>
                </c:pt>
                <c:pt idx="10727">
                  <c:v>517</c:v>
                </c:pt>
                <c:pt idx="10728">
                  <c:v>517</c:v>
                </c:pt>
                <c:pt idx="10729">
                  <c:v>517</c:v>
                </c:pt>
                <c:pt idx="10730">
                  <c:v>517</c:v>
                </c:pt>
                <c:pt idx="10731">
                  <c:v>518</c:v>
                </c:pt>
                <c:pt idx="10732">
                  <c:v>520</c:v>
                </c:pt>
                <c:pt idx="10733">
                  <c:v>520</c:v>
                </c:pt>
                <c:pt idx="10734">
                  <c:v>520</c:v>
                </c:pt>
                <c:pt idx="10735">
                  <c:v>520</c:v>
                </c:pt>
                <c:pt idx="10736">
                  <c:v>520</c:v>
                </c:pt>
                <c:pt idx="10737">
                  <c:v>520</c:v>
                </c:pt>
                <c:pt idx="10738">
                  <c:v>520</c:v>
                </c:pt>
                <c:pt idx="10739">
                  <c:v>520</c:v>
                </c:pt>
                <c:pt idx="10740">
                  <c:v>520</c:v>
                </c:pt>
                <c:pt idx="10741">
                  <c:v>520</c:v>
                </c:pt>
                <c:pt idx="10742">
                  <c:v>520</c:v>
                </c:pt>
                <c:pt idx="10743">
                  <c:v>520</c:v>
                </c:pt>
                <c:pt idx="10744">
                  <c:v>520</c:v>
                </c:pt>
                <c:pt idx="10745">
                  <c:v>520</c:v>
                </c:pt>
                <c:pt idx="10746">
                  <c:v>520</c:v>
                </c:pt>
                <c:pt idx="10747">
                  <c:v>523</c:v>
                </c:pt>
                <c:pt idx="10748">
                  <c:v>525</c:v>
                </c:pt>
                <c:pt idx="10749">
                  <c:v>525</c:v>
                </c:pt>
                <c:pt idx="10750">
                  <c:v>525</c:v>
                </c:pt>
                <c:pt idx="10751">
                  <c:v>525</c:v>
                </c:pt>
                <c:pt idx="10752">
                  <c:v>525</c:v>
                </c:pt>
                <c:pt idx="10753">
                  <c:v>525</c:v>
                </c:pt>
                <c:pt idx="10754">
                  <c:v>525</c:v>
                </c:pt>
                <c:pt idx="10755">
                  <c:v>525</c:v>
                </c:pt>
                <c:pt idx="10756">
                  <c:v>525</c:v>
                </c:pt>
                <c:pt idx="10757">
                  <c:v>525</c:v>
                </c:pt>
                <c:pt idx="10758">
                  <c:v>525</c:v>
                </c:pt>
                <c:pt idx="10759">
                  <c:v>525</c:v>
                </c:pt>
                <c:pt idx="10760">
                  <c:v>525</c:v>
                </c:pt>
                <c:pt idx="10761">
                  <c:v>525</c:v>
                </c:pt>
                <c:pt idx="10762">
                  <c:v>527</c:v>
                </c:pt>
                <c:pt idx="10763">
                  <c:v>528</c:v>
                </c:pt>
                <c:pt idx="10764">
                  <c:v>528</c:v>
                </c:pt>
                <c:pt idx="10765">
                  <c:v>528</c:v>
                </c:pt>
                <c:pt idx="10766">
                  <c:v>528</c:v>
                </c:pt>
                <c:pt idx="10767">
                  <c:v>528</c:v>
                </c:pt>
                <c:pt idx="10768">
                  <c:v>528</c:v>
                </c:pt>
                <c:pt idx="10769">
                  <c:v>528</c:v>
                </c:pt>
                <c:pt idx="10770">
                  <c:v>528</c:v>
                </c:pt>
                <c:pt idx="10771">
                  <c:v>528</c:v>
                </c:pt>
                <c:pt idx="10772">
                  <c:v>528</c:v>
                </c:pt>
                <c:pt idx="10773">
                  <c:v>528</c:v>
                </c:pt>
                <c:pt idx="10774">
                  <c:v>528</c:v>
                </c:pt>
                <c:pt idx="10775">
                  <c:v>528</c:v>
                </c:pt>
                <c:pt idx="10776">
                  <c:v>528</c:v>
                </c:pt>
                <c:pt idx="10777">
                  <c:v>528</c:v>
                </c:pt>
                <c:pt idx="10778">
                  <c:v>528</c:v>
                </c:pt>
                <c:pt idx="10779">
                  <c:v>528</c:v>
                </c:pt>
                <c:pt idx="10780">
                  <c:v>528</c:v>
                </c:pt>
                <c:pt idx="10781">
                  <c:v>528</c:v>
                </c:pt>
                <c:pt idx="10782">
                  <c:v>528</c:v>
                </c:pt>
                <c:pt idx="10783">
                  <c:v>528</c:v>
                </c:pt>
                <c:pt idx="10784">
                  <c:v>530</c:v>
                </c:pt>
                <c:pt idx="10785">
                  <c:v>530</c:v>
                </c:pt>
                <c:pt idx="10786">
                  <c:v>530</c:v>
                </c:pt>
                <c:pt idx="10787">
                  <c:v>530</c:v>
                </c:pt>
                <c:pt idx="10788">
                  <c:v>530</c:v>
                </c:pt>
                <c:pt idx="10789">
                  <c:v>530</c:v>
                </c:pt>
                <c:pt idx="10790">
                  <c:v>530</c:v>
                </c:pt>
                <c:pt idx="10791">
                  <c:v>530</c:v>
                </c:pt>
                <c:pt idx="10792">
                  <c:v>530</c:v>
                </c:pt>
                <c:pt idx="10793">
                  <c:v>531</c:v>
                </c:pt>
                <c:pt idx="10794">
                  <c:v>531</c:v>
                </c:pt>
                <c:pt idx="10795">
                  <c:v>532</c:v>
                </c:pt>
                <c:pt idx="10796">
                  <c:v>532</c:v>
                </c:pt>
                <c:pt idx="10797">
                  <c:v>532</c:v>
                </c:pt>
                <c:pt idx="10798">
                  <c:v>532</c:v>
                </c:pt>
                <c:pt idx="10799">
                  <c:v>532</c:v>
                </c:pt>
                <c:pt idx="10800">
                  <c:v>533</c:v>
                </c:pt>
                <c:pt idx="10801">
                  <c:v>533</c:v>
                </c:pt>
                <c:pt idx="10802">
                  <c:v>535</c:v>
                </c:pt>
                <c:pt idx="10803">
                  <c:v>535</c:v>
                </c:pt>
                <c:pt idx="10804">
                  <c:v>535</c:v>
                </c:pt>
                <c:pt idx="10805">
                  <c:v>537</c:v>
                </c:pt>
                <c:pt idx="10806">
                  <c:v>537</c:v>
                </c:pt>
                <c:pt idx="10807">
                  <c:v>537</c:v>
                </c:pt>
                <c:pt idx="10808">
                  <c:v>537</c:v>
                </c:pt>
                <c:pt idx="10809">
                  <c:v>537</c:v>
                </c:pt>
                <c:pt idx="10810">
                  <c:v>537</c:v>
                </c:pt>
                <c:pt idx="10811">
                  <c:v>537</c:v>
                </c:pt>
                <c:pt idx="10812">
                  <c:v>537</c:v>
                </c:pt>
                <c:pt idx="10813">
                  <c:v>537</c:v>
                </c:pt>
                <c:pt idx="10814">
                  <c:v>537</c:v>
                </c:pt>
                <c:pt idx="10815">
                  <c:v>537</c:v>
                </c:pt>
                <c:pt idx="10816">
                  <c:v>537</c:v>
                </c:pt>
                <c:pt idx="10817">
                  <c:v>537</c:v>
                </c:pt>
                <c:pt idx="10818">
                  <c:v>537</c:v>
                </c:pt>
                <c:pt idx="10819">
                  <c:v>537</c:v>
                </c:pt>
                <c:pt idx="10820">
                  <c:v>540</c:v>
                </c:pt>
                <c:pt idx="10821">
                  <c:v>540</c:v>
                </c:pt>
                <c:pt idx="10822">
                  <c:v>540</c:v>
                </c:pt>
                <c:pt idx="10823">
                  <c:v>540</c:v>
                </c:pt>
                <c:pt idx="10824">
                  <c:v>540</c:v>
                </c:pt>
                <c:pt idx="10825">
                  <c:v>540</c:v>
                </c:pt>
                <c:pt idx="10826">
                  <c:v>540</c:v>
                </c:pt>
                <c:pt idx="10827">
                  <c:v>540</c:v>
                </c:pt>
                <c:pt idx="10828">
                  <c:v>540</c:v>
                </c:pt>
                <c:pt idx="10829">
                  <c:v>540</c:v>
                </c:pt>
                <c:pt idx="10830">
                  <c:v>540</c:v>
                </c:pt>
                <c:pt idx="10831">
                  <c:v>540</c:v>
                </c:pt>
                <c:pt idx="10832">
                  <c:v>540</c:v>
                </c:pt>
                <c:pt idx="10833">
                  <c:v>540</c:v>
                </c:pt>
                <c:pt idx="10834">
                  <c:v>540</c:v>
                </c:pt>
                <c:pt idx="10835">
                  <c:v>540</c:v>
                </c:pt>
                <c:pt idx="10836">
                  <c:v>540</c:v>
                </c:pt>
                <c:pt idx="10837">
                  <c:v>540</c:v>
                </c:pt>
                <c:pt idx="10838">
                  <c:v>540</c:v>
                </c:pt>
                <c:pt idx="10839">
                  <c:v>540</c:v>
                </c:pt>
                <c:pt idx="10840">
                  <c:v>540</c:v>
                </c:pt>
                <c:pt idx="10841">
                  <c:v>540</c:v>
                </c:pt>
                <c:pt idx="10842">
                  <c:v>540</c:v>
                </c:pt>
                <c:pt idx="10843">
                  <c:v>540</c:v>
                </c:pt>
                <c:pt idx="10844">
                  <c:v>540</c:v>
                </c:pt>
                <c:pt idx="10845">
                  <c:v>540</c:v>
                </c:pt>
                <c:pt idx="10846">
                  <c:v>540</c:v>
                </c:pt>
                <c:pt idx="10847">
                  <c:v>540</c:v>
                </c:pt>
                <c:pt idx="10848">
                  <c:v>540</c:v>
                </c:pt>
                <c:pt idx="10849">
                  <c:v>540</c:v>
                </c:pt>
                <c:pt idx="10850">
                  <c:v>540</c:v>
                </c:pt>
                <c:pt idx="10851">
                  <c:v>540</c:v>
                </c:pt>
                <c:pt idx="10852">
                  <c:v>540</c:v>
                </c:pt>
                <c:pt idx="10853">
                  <c:v>540</c:v>
                </c:pt>
                <c:pt idx="10854">
                  <c:v>540</c:v>
                </c:pt>
                <c:pt idx="10855">
                  <c:v>540</c:v>
                </c:pt>
                <c:pt idx="10856">
                  <c:v>540</c:v>
                </c:pt>
                <c:pt idx="10857">
                  <c:v>540</c:v>
                </c:pt>
                <c:pt idx="10858">
                  <c:v>540</c:v>
                </c:pt>
                <c:pt idx="10859">
                  <c:v>540</c:v>
                </c:pt>
                <c:pt idx="10860">
                  <c:v>540</c:v>
                </c:pt>
                <c:pt idx="10861">
                  <c:v>540</c:v>
                </c:pt>
                <c:pt idx="10862">
                  <c:v>540</c:v>
                </c:pt>
                <c:pt idx="10863">
                  <c:v>540</c:v>
                </c:pt>
                <c:pt idx="10864">
                  <c:v>540</c:v>
                </c:pt>
                <c:pt idx="10865">
                  <c:v>540</c:v>
                </c:pt>
                <c:pt idx="10866">
                  <c:v>540</c:v>
                </c:pt>
                <c:pt idx="10867">
                  <c:v>540</c:v>
                </c:pt>
                <c:pt idx="10868">
                  <c:v>540</c:v>
                </c:pt>
                <c:pt idx="10869">
                  <c:v>540</c:v>
                </c:pt>
                <c:pt idx="10870">
                  <c:v>540</c:v>
                </c:pt>
                <c:pt idx="10871">
                  <c:v>540</c:v>
                </c:pt>
                <c:pt idx="10872">
                  <c:v>540</c:v>
                </c:pt>
                <c:pt idx="10873">
                  <c:v>540</c:v>
                </c:pt>
                <c:pt idx="10874">
                  <c:v>540</c:v>
                </c:pt>
                <c:pt idx="10875">
                  <c:v>540</c:v>
                </c:pt>
                <c:pt idx="10876">
                  <c:v>540</c:v>
                </c:pt>
                <c:pt idx="10877">
                  <c:v>540</c:v>
                </c:pt>
                <c:pt idx="10878">
                  <c:v>540</c:v>
                </c:pt>
                <c:pt idx="10879">
                  <c:v>540</c:v>
                </c:pt>
                <c:pt idx="10880">
                  <c:v>540</c:v>
                </c:pt>
                <c:pt idx="10881">
                  <c:v>540</c:v>
                </c:pt>
                <c:pt idx="10882">
                  <c:v>540</c:v>
                </c:pt>
                <c:pt idx="10883">
                  <c:v>540</c:v>
                </c:pt>
                <c:pt idx="10884">
                  <c:v>540</c:v>
                </c:pt>
                <c:pt idx="10885">
                  <c:v>540</c:v>
                </c:pt>
                <c:pt idx="10886">
                  <c:v>540</c:v>
                </c:pt>
                <c:pt idx="10887">
                  <c:v>540</c:v>
                </c:pt>
                <c:pt idx="10888">
                  <c:v>541</c:v>
                </c:pt>
                <c:pt idx="10889">
                  <c:v>543</c:v>
                </c:pt>
                <c:pt idx="10890">
                  <c:v>543</c:v>
                </c:pt>
                <c:pt idx="10891">
                  <c:v>545</c:v>
                </c:pt>
                <c:pt idx="10892">
                  <c:v>545</c:v>
                </c:pt>
                <c:pt idx="10893">
                  <c:v>545</c:v>
                </c:pt>
                <c:pt idx="10894">
                  <c:v>545</c:v>
                </c:pt>
                <c:pt idx="10895">
                  <c:v>545</c:v>
                </c:pt>
                <c:pt idx="10896">
                  <c:v>545</c:v>
                </c:pt>
                <c:pt idx="10897">
                  <c:v>545</c:v>
                </c:pt>
                <c:pt idx="10898">
                  <c:v>545</c:v>
                </c:pt>
                <c:pt idx="10899">
                  <c:v>545</c:v>
                </c:pt>
                <c:pt idx="10900">
                  <c:v>545</c:v>
                </c:pt>
                <c:pt idx="10901">
                  <c:v>545</c:v>
                </c:pt>
                <c:pt idx="10902">
                  <c:v>545</c:v>
                </c:pt>
                <c:pt idx="10903">
                  <c:v>545</c:v>
                </c:pt>
                <c:pt idx="10904">
                  <c:v>545</c:v>
                </c:pt>
                <c:pt idx="10905">
                  <c:v>545</c:v>
                </c:pt>
                <c:pt idx="10906">
                  <c:v>545</c:v>
                </c:pt>
                <c:pt idx="10907">
                  <c:v>545</c:v>
                </c:pt>
                <c:pt idx="10908">
                  <c:v>545</c:v>
                </c:pt>
                <c:pt idx="10909">
                  <c:v>545</c:v>
                </c:pt>
                <c:pt idx="10910">
                  <c:v>545</c:v>
                </c:pt>
                <c:pt idx="10911">
                  <c:v>545</c:v>
                </c:pt>
                <c:pt idx="10912">
                  <c:v>545</c:v>
                </c:pt>
                <c:pt idx="10913">
                  <c:v>545</c:v>
                </c:pt>
                <c:pt idx="10914">
                  <c:v>545</c:v>
                </c:pt>
                <c:pt idx="10915">
                  <c:v>545</c:v>
                </c:pt>
                <c:pt idx="10916">
                  <c:v>545</c:v>
                </c:pt>
                <c:pt idx="10917">
                  <c:v>546</c:v>
                </c:pt>
                <c:pt idx="10918">
                  <c:v>546</c:v>
                </c:pt>
                <c:pt idx="10919">
                  <c:v>546</c:v>
                </c:pt>
                <c:pt idx="10920">
                  <c:v>546</c:v>
                </c:pt>
                <c:pt idx="10921">
                  <c:v>546</c:v>
                </c:pt>
                <c:pt idx="10922">
                  <c:v>547</c:v>
                </c:pt>
                <c:pt idx="10923">
                  <c:v>548</c:v>
                </c:pt>
                <c:pt idx="10924">
                  <c:v>548</c:v>
                </c:pt>
                <c:pt idx="10925">
                  <c:v>550</c:v>
                </c:pt>
                <c:pt idx="10926">
                  <c:v>550</c:v>
                </c:pt>
                <c:pt idx="10927">
                  <c:v>550</c:v>
                </c:pt>
                <c:pt idx="10928">
                  <c:v>550</c:v>
                </c:pt>
                <c:pt idx="10929">
                  <c:v>550</c:v>
                </c:pt>
                <c:pt idx="10930">
                  <c:v>550</c:v>
                </c:pt>
                <c:pt idx="10931">
                  <c:v>550</c:v>
                </c:pt>
                <c:pt idx="10932">
                  <c:v>550</c:v>
                </c:pt>
                <c:pt idx="10933">
                  <c:v>550</c:v>
                </c:pt>
                <c:pt idx="10934">
                  <c:v>550</c:v>
                </c:pt>
                <c:pt idx="10935">
                  <c:v>550</c:v>
                </c:pt>
                <c:pt idx="10936">
                  <c:v>550</c:v>
                </c:pt>
                <c:pt idx="10937">
                  <c:v>550</c:v>
                </c:pt>
                <c:pt idx="10938">
                  <c:v>550</c:v>
                </c:pt>
                <c:pt idx="10939">
                  <c:v>550</c:v>
                </c:pt>
                <c:pt idx="10940">
                  <c:v>550</c:v>
                </c:pt>
                <c:pt idx="10941">
                  <c:v>550</c:v>
                </c:pt>
                <c:pt idx="10942">
                  <c:v>550</c:v>
                </c:pt>
                <c:pt idx="10943">
                  <c:v>550</c:v>
                </c:pt>
                <c:pt idx="10944">
                  <c:v>550</c:v>
                </c:pt>
                <c:pt idx="10945">
                  <c:v>550</c:v>
                </c:pt>
                <c:pt idx="10946">
                  <c:v>550</c:v>
                </c:pt>
                <c:pt idx="10947">
                  <c:v>551</c:v>
                </c:pt>
                <c:pt idx="10948">
                  <c:v>554</c:v>
                </c:pt>
                <c:pt idx="10949">
                  <c:v>554</c:v>
                </c:pt>
                <c:pt idx="10950">
                  <c:v>555</c:v>
                </c:pt>
                <c:pt idx="10951">
                  <c:v>560</c:v>
                </c:pt>
                <c:pt idx="10952">
                  <c:v>560</c:v>
                </c:pt>
                <c:pt idx="10953">
                  <c:v>560</c:v>
                </c:pt>
                <c:pt idx="10954">
                  <c:v>560</c:v>
                </c:pt>
                <c:pt idx="10955">
                  <c:v>560</c:v>
                </c:pt>
                <c:pt idx="10956">
                  <c:v>560</c:v>
                </c:pt>
                <c:pt idx="10957">
                  <c:v>562</c:v>
                </c:pt>
                <c:pt idx="10958">
                  <c:v>565</c:v>
                </c:pt>
                <c:pt idx="10959">
                  <c:v>565</c:v>
                </c:pt>
                <c:pt idx="10960">
                  <c:v>567</c:v>
                </c:pt>
                <c:pt idx="10961">
                  <c:v>568</c:v>
                </c:pt>
                <c:pt idx="10962">
                  <c:v>570</c:v>
                </c:pt>
                <c:pt idx="10963">
                  <c:v>570</c:v>
                </c:pt>
                <c:pt idx="10964">
                  <c:v>570</c:v>
                </c:pt>
                <c:pt idx="10965">
                  <c:v>570</c:v>
                </c:pt>
                <c:pt idx="10966">
                  <c:v>570</c:v>
                </c:pt>
                <c:pt idx="10967">
                  <c:v>570</c:v>
                </c:pt>
                <c:pt idx="10968">
                  <c:v>570</c:v>
                </c:pt>
                <c:pt idx="10969">
                  <c:v>570</c:v>
                </c:pt>
                <c:pt idx="10970">
                  <c:v>570</c:v>
                </c:pt>
                <c:pt idx="10971">
                  <c:v>570</c:v>
                </c:pt>
                <c:pt idx="10972">
                  <c:v>570</c:v>
                </c:pt>
                <c:pt idx="10973">
                  <c:v>570</c:v>
                </c:pt>
                <c:pt idx="10974">
                  <c:v>570</c:v>
                </c:pt>
                <c:pt idx="10975">
                  <c:v>570</c:v>
                </c:pt>
                <c:pt idx="10976">
                  <c:v>570</c:v>
                </c:pt>
                <c:pt idx="10977">
                  <c:v>570</c:v>
                </c:pt>
                <c:pt idx="10978">
                  <c:v>570</c:v>
                </c:pt>
                <c:pt idx="10979">
                  <c:v>570</c:v>
                </c:pt>
                <c:pt idx="10980">
                  <c:v>570</c:v>
                </c:pt>
                <c:pt idx="10981">
                  <c:v>570</c:v>
                </c:pt>
                <c:pt idx="10982">
                  <c:v>570</c:v>
                </c:pt>
                <c:pt idx="10983">
                  <c:v>570</c:v>
                </c:pt>
                <c:pt idx="10984">
                  <c:v>570</c:v>
                </c:pt>
                <c:pt idx="10985">
                  <c:v>570</c:v>
                </c:pt>
                <c:pt idx="10986">
                  <c:v>570</c:v>
                </c:pt>
                <c:pt idx="10987">
                  <c:v>570</c:v>
                </c:pt>
                <c:pt idx="10988">
                  <c:v>570</c:v>
                </c:pt>
                <c:pt idx="10989">
                  <c:v>570</c:v>
                </c:pt>
                <c:pt idx="10990">
                  <c:v>570</c:v>
                </c:pt>
                <c:pt idx="10991">
                  <c:v>570</c:v>
                </c:pt>
                <c:pt idx="10992">
                  <c:v>570</c:v>
                </c:pt>
                <c:pt idx="10993">
                  <c:v>570</c:v>
                </c:pt>
                <c:pt idx="10994">
                  <c:v>570</c:v>
                </c:pt>
                <c:pt idx="10995">
                  <c:v>570</c:v>
                </c:pt>
                <c:pt idx="10996">
                  <c:v>570</c:v>
                </c:pt>
                <c:pt idx="10997">
                  <c:v>570</c:v>
                </c:pt>
                <c:pt idx="10998">
                  <c:v>570</c:v>
                </c:pt>
                <c:pt idx="10999">
                  <c:v>570</c:v>
                </c:pt>
                <c:pt idx="11000">
                  <c:v>570</c:v>
                </c:pt>
                <c:pt idx="11001">
                  <c:v>570</c:v>
                </c:pt>
                <c:pt idx="11002">
                  <c:v>570</c:v>
                </c:pt>
                <c:pt idx="11003">
                  <c:v>570</c:v>
                </c:pt>
                <c:pt idx="11004">
                  <c:v>570</c:v>
                </c:pt>
                <c:pt idx="11005">
                  <c:v>570</c:v>
                </c:pt>
                <c:pt idx="11006">
                  <c:v>570</c:v>
                </c:pt>
                <c:pt idx="11007">
                  <c:v>571</c:v>
                </c:pt>
                <c:pt idx="11008">
                  <c:v>571</c:v>
                </c:pt>
                <c:pt idx="11009">
                  <c:v>571</c:v>
                </c:pt>
                <c:pt idx="11010">
                  <c:v>571</c:v>
                </c:pt>
                <c:pt idx="11011">
                  <c:v>572</c:v>
                </c:pt>
                <c:pt idx="11012">
                  <c:v>572</c:v>
                </c:pt>
                <c:pt idx="11013">
                  <c:v>574</c:v>
                </c:pt>
                <c:pt idx="11014">
                  <c:v>574</c:v>
                </c:pt>
                <c:pt idx="11015">
                  <c:v>574</c:v>
                </c:pt>
                <c:pt idx="11016">
                  <c:v>574</c:v>
                </c:pt>
                <c:pt idx="11017">
                  <c:v>575</c:v>
                </c:pt>
                <c:pt idx="11018">
                  <c:v>575</c:v>
                </c:pt>
                <c:pt idx="11019">
                  <c:v>575</c:v>
                </c:pt>
                <c:pt idx="11020">
                  <c:v>575</c:v>
                </c:pt>
                <c:pt idx="11021">
                  <c:v>575</c:v>
                </c:pt>
                <c:pt idx="11022">
                  <c:v>575</c:v>
                </c:pt>
                <c:pt idx="11023">
                  <c:v>575</c:v>
                </c:pt>
                <c:pt idx="11024">
                  <c:v>575</c:v>
                </c:pt>
                <c:pt idx="11025">
                  <c:v>577</c:v>
                </c:pt>
                <c:pt idx="11026">
                  <c:v>580</c:v>
                </c:pt>
                <c:pt idx="11027">
                  <c:v>580</c:v>
                </c:pt>
                <c:pt idx="11028">
                  <c:v>580</c:v>
                </c:pt>
                <c:pt idx="11029">
                  <c:v>580</c:v>
                </c:pt>
                <c:pt idx="11030">
                  <c:v>580</c:v>
                </c:pt>
                <c:pt idx="11031">
                  <c:v>584</c:v>
                </c:pt>
                <c:pt idx="11032">
                  <c:v>585</c:v>
                </c:pt>
                <c:pt idx="11033">
                  <c:v>585</c:v>
                </c:pt>
                <c:pt idx="11034">
                  <c:v>585</c:v>
                </c:pt>
                <c:pt idx="11035">
                  <c:v>585</c:v>
                </c:pt>
                <c:pt idx="11036">
                  <c:v>586</c:v>
                </c:pt>
                <c:pt idx="11037">
                  <c:v>586</c:v>
                </c:pt>
                <c:pt idx="11038">
                  <c:v>586</c:v>
                </c:pt>
                <c:pt idx="11039">
                  <c:v>586</c:v>
                </c:pt>
                <c:pt idx="11040">
                  <c:v>586</c:v>
                </c:pt>
                <c:pt idx="11041">
                  <c:v>586</c:v>
                </c:pt>
                <c:pt idx="11042">
                  <c:v>586</c:v>
                </c:pt>
                <c:pt idx="11043">
                  <c:v>586</c:v>
                </c:pt>
                <c:pt idx="11044">
                  <c:v>586</c:v>
                </c:pt>
                <c:pt idx="11045">
                  <c:v>586</c:v>
                </c:pt>
                <c:pt idx="11046">
                  <c:v>586</c:v>
                </c:pt>
                <c:pt idx="11047">
                  <c:v>586</c:v>
                </c:pt>
                <c:pt idx="11048">
                  <c:v>586</c:v>
                </c:pt>
                <c:pt idx="11049">
                  <c:v>586</c:v>
                </c:pt>
                <c:pt idx="11050">
                  <c:v>586</c:v>
                </c:pt>
                <c:pt idx="11051">
                  <c:v>586</c:v>
                </c:pt>
                <c:pt idx="11052">
                  <c:v>586</c:v>
                </c:pt>
                <c:pt idx="11053">
                  <c:v>586</c:v>
                </c:pt>
                <c:pt idx="11054">
                  <c:v>586</c:v>
                </c:pt>
                <c:pt idx="11055">
                  <c:v>586</c:v>
                </c:pt>
                <c:pt idx="11056">
                  <c:v>586</c:v>
                </c:pt>
                <c:pt idx="11057">
                  <c:v>586</c:v>
                </c:pt>
                <c:pt idx="11058">
                  <c:v>586</c:v>
                </c:pt>
                <c:pt idx="11059">
                  <c:v>586</c:v>
                </c:pt>
                <c:pt idx="11060">
                  <c:v>586</c:v>
                </c:pt>
                <c:pt idx="11061">
                  <c:v>586</c:v>
                </c:pt>
                <c:pt idx="11062">
                  <c:v>586</c:v>
                </c:pt>
                <c:pt idx="11063">
                  <c:v>587</c:v>
                </c:pt>
                <c:pt idx="11064">
                  <c:v>588</c:v>
                </c:pt>
                <c:pt idx="11065">
                  <c:v>589</c:v>
                </c:pt>
                <c:pt idx="11066">
                  <c:v>589</c:v>
                </c:pt>
                <c:pt idx="11067">
                  <c:v>589</c:v>
                </c:pt>
                <c:pt idx="11068">
                  <c:v>589</c:v>
                </c:pt>
                <c:pt idx="11069">
                  <c:v>590</c:v>
                </c:pt>
                <c:pt idx="11070">
                  <c:v>590</c:v>
                </c:pt>
                <c:pt idx="11071">
                  <c:v>590</c:v>
                </c:pt>
                <c:pt idx="11072">
                  <c:v>590</c:v>
                </c:pt>
                <c:pt idx="11073">
                  <c:v>590</c:v>
                </c:pt>
                <c:pt idx="11074">
                  <c:v>590</c:v>
                </c:pt>
                <c:pt idx="11075">
                  <c:v>590</c:v>
                </c:pt>
                <c:pt idx="11076">
                  <c:v>590</c:v>
                </c:pt>
                <c:pt idx="11077">
                  <c:v>590</c:v>
                </c:pt>
                <c:pt idx="11078">
                  <c:v>590</c:v>
                </c:pt>
                <c:pt idx="11079">
                  <c:v>590</c:v>
                </c:pt>
                <c:pt idx="11080">
                  <c:v>591</c:v>
                </c:pt>
                <c:pt idx="11081">
                  <c:v>591</c:v>
                </c:pt>
                <c:pt idx="11082">
                  <c:v>591</c:v>
                </c:pt>
                <c:pt idx="11083">
                  <c:v>591</c:v>
                </c:pt>
                <c:pt idx="11084">
                  <c:v>591</c:v>
                </c:pt>
                <c:pt idx="11085">
                  <c:v>591</c:v>
                </c:pt>
                <c:pt idx="11086">
                  <c:v>591</c:v>
                </c:pt>
                <c:pt idx="11087">
                  <c:v>592</c:v>
                </c:pt>
                <c:pt idx="11088">
                  <c:v>592</c:v>
                </c:pt>
                <c:pt idx="11089">
                  <c:v>592</c:v>
                </c:pt>
                <c:pt idx="11090">
                  <c:v>594</c:v>
                </c:pt>
                <c:pt idx="11091">
                  <c:v>595</c:v>
                </c:pt>
                <c:pt idx="11092">
                  <c:v>596</c:v>
                </c:pt>
                <c:pt idx="11093">
                  <c:v>597</c:v>
                </c:pt>
                <c:pt idx="11094">
                  <c:v>600</c:v>
                </c:pt>
                <c:pt idx="11095">
                  <c:v>600</c:v>
                </c:pt>
                <c:pt idx="11096">
                  <c:v>600</c:v>
                </c:pt>
                <c:pt idx="11097">
                  <c:v>600</c:v>
                </c:pt>
                <c:pt idx="11098">
                  <c:v>600</c:v>
                </c:pt>
                <c:pt idx="11099">
                  <c:v>600</c:v>
                </c:pt>
                <c:pt idx="11100">
                  <c:v>600</c:v>
                </c:pt>
                <c:pt idx="11101">
                  <c:v>600</c:v>
                </c:pt>
                <c:pt idx="11102">
                  <c:v>600</c:v>
                </c:pt>
                <c:pt idx="11103">
                  <c:v>600</c:v>
                </c:pt>
                <c:pt idx="11104">
                  <c:v>600</c:v>
                </c:pt>
                <c:pt idx="11105">
                  <c:v>600</c:v>
                </c:pt>
                <c:pt idx="11106">
                  <c:v>600</c:v>
                </c:pt>
                <c:pt idx="11107">
                  <c:v>600</c:v>
                </c:pt>
                <c:pt idx="11108">
                  <c:v>600</c:v>
                </c:pt>
                <c:pt idx="11109">
                  <c:v>600</c:v>
                </c:pt>
                <c:pt idx="11110">
                  <c:v>600</c:v>
                </c:pt>
                <c:pt idx="11111">
                  <c:v>600</c:v>
                </c:pt>
                <c:pt idx="11112">
                  <c:v>600</c:v>
                </c:pt>
                <c:pt idx="11113">
                  <c:v>600</c:v>
                </c:pt>
                <c:pt idx="11114">
                  <c:v>600</c:v>
                </c:pt>
                <c:pt idx="11115">
                  <c:v>600</c:v>
                </c:pt>
                <c:pt idx="11116">
                  <c:v>600</c:v>
                </c:pt>
                <c:pt idx="11117">
                  <c:v>600</c:v>
                </c:pt>
                <c:pt idx="11118">
                  <c:v>600</c:v>
                </c:pt>
                <c:pt idx="11119">
                  <c:v>600</c:v>
                </c:pt>
                <c:pt idx="11120">
                  <c:v>600</c:v>
                </c:pt>
                <c:pt idx="11121">
                  <c:v>600</c:v>
                </c:pt>
                <c:pt idx="11122">
                  <c:v>601</c:v>
                </c:pt>
                <c:pt idx="11123">
                  <c:v>607</c:v>
                </c:pt>
                <c:pt idx="11124">
                  <c:v>610</c:v>
                </c:pt>
                <c:pt idx="11125">
                  <c:v>610</c:v>
                </c:pt>
                <c:pt idx="11126">
                  <c:v>616</c:v>
                </c:pt>
                <c:pt idx="11127">
                  <c:v>618</c:v>
                </c:pt>
                <c:pt idx="11128">
                  <c:v>619</c:v>
                </c:pt>
                <c:pt idx="11129">
                  <c:v>619</c:v>
                </c:pt>
                <c:pt idx="11130">
                  <c:v>619</c:v>
                </c:pt>
                <c:pt idx="11131">
                  <c:v>620</c:v>
                </c:pt>
                <c:pt idx="11132">
                  <c:v>620</c:v>
                </c:pt>
                <c:pt idx="11133">
                  <c:v>620</c:v>
                </c:pt>
                <c:pt idx="11134">
                  <c:v>620</c:v>
                </c:pt>
                <c:pt idx="11135">
                  <c:v>623</c:v>
                </c:pt>
                <c:pt idx="11136">
                  <c:v>629</c:v>
                </c:pt>
                <c:pt idx="11137">
                  <c:v>629</c:v>
                </c:pt>
                <c:pt idx="11138">
                  <c:v>629</c:v>
                </c:pt>
                <c:pt idx="11139">
                  <c:v>630</c:v>
                </c:pt>
                <c:pt idx="11140">
                  <c:v>630</c:v>
                </c:pt>
                <c:pt idx="11141">
                  <c:v>630</c:v>
                </c:pt>
                <c:pt idx="11142">
                  <c:v>630</c:v>
                </c:pt>
                <c:pt idx="11143">
                  <c:v>630</c:v>
                </c:pt>
                <c:pt idx="11144">
                  <c:v>630</c:v>
                </c:pt>
                <c:pt idx="11145">
                  <c:v>630</c:v>
                </c:pt>
                <c:pt idx="11146">
                  <c:v>631</c:v>
                </c:pt>
                <c:pt idx="11147">
                  <c:v>631</c:v>
                </c:pt>
                <c:pt idx="11148">
                  <c:v>631</c:v>
                </c:pt>
                <c:pt idx="11149">
                  <c:v>634</c:v>
                </c:pt>
                <c:pt idx="11150">
                  <c:v>634</c:v>
                </c:pt>
                <c:pt idx="11151">
                  <c:v>634</c:v>
                </c:pt>
                <c:pt idx="11152">
                  <c:v>635</c:v>
                </c:pt>
                <c:pt idx="11153">
                  <c:v>640</c:v>
                </c:pt>
                <c:pt idx="11154">
                  <c:v>640</c:v>
                </c:pt>
                <c:pt idx="11155">
                  <c:v>646</c:v>
                </c:pt>
                <c:pt idx="11156">
                  <c:v>649</c:v>
                </c:pt>
                <c:pt idx="11157">
                  <c:v>649</c:v>
                </c:pt>
                <c:pt idx="11158">
                  <c:v>649</c:v>
                </c:pt>
                <c:pt idx="11159">
                  <c:v>649</c:v>
                </c:pt>
                <c:pt idx="11160">
                  <c:v>649</c:v>
                </c:pt>
                <c:pt idx="11161">
                  <c:v>650</c:v>
                </c:pt>
                <c:pt idx="11162">
                  <c:v>650</c:v>
                </c:pt>
                <c:pt idx="11163">
                  <c:v>650</c:v>
                </c:pt>
                <c:pt idx="11164">
                  <c:v>650</c:v>
                </c:pt>
                <c:pt idx="11165">
                  <c:v>652</c:v>
                </c:pt>
                <c:pt idx="11166">
                  <c:v>653</c:v>
                </c:pt>
                <c:pt idx="11167">
                  <c:v>653</c:v>
                </c:pt>
                <c:pt idx="11168">
                  <c:v>653</c:v>
                </c:pt>
                <c:pt idx="11169">
                  <c:v>653</c:v>
                </c:pt>
                <c:pt idx="11170">
                  <c:v>653</c:v>
                </c:pt>
                <c:pt idx="11171">
                  <c:v>661</c:v>
                </c:pt>
                <c:pt idx="11172">
                  <c:v>663</c:v>
                </c:pt>
                <c:pt idx="11173">
                  <c:v>665</c:v>
                </c:pt>
                <c:pt idx="11174">
                  <c:v>665</c:v>
                </c:pt>
                <c:pt idx="11175">
                  <c:v>668</c:v>
                </c:pt>
                <c:pt idx="11176">
                  <c:v>670</c:v>
                </c:pt>
                <c:pt idx="11177">
                  <c:v>677</c:v>
                </c:pt>
                <c:pt idx="11178">
                  <c:v>679</c:v>
                </c:pt>
                <c:pt idx="11179">
                  <c:v>679</c:v>
                </c:pt>
                <c:pt idx="11180">
                  <c:v>680</c:v>
                </c:pt>
                <c:pt idx="11181">
                  <c:v>680</c:v>
                </c:pt>
                <c:pt idx="11182">
                  <c:v>680</c:v>
                </c:pt>
                <c:pt idx="11183">
                  <c:v>680</c:v>
                </c:pt>
                <c:pt idx="11184">
                  <c:v>680</c:v>
                </c:pt>
                <c:pt idx="11185">
                  <c:v>680</c:v>
                </c:pt>
                <c:pt idx="11186">
                  <c:v>680</c:v>
                </c:pt>
                <c:pt idx="11187">
                  <c:v>680</c:v>
                </c:pt>
                <c:pt idx="11188">
                  <c:v>680</c:v>
                </c:pt>
                <c:pt idx="11189">
                  <c:v>680</c:v>
                </c:pt>
                <c:pt idx="11190">
                  <c:v>680</c:v>
                </c:pt>
                <c:pt idx="11191">
                  <c:v>680</c:v>
                </c:pt>
                <c:pt idx="11192">
                  <c:v>680</c:v>
                </c:pt>
                <c:pt idx="11193">
                  <c:v>680</c:v>
                </c:pt>
                <c:pt idx="11194">
                  <c:v>680</c:v>
                </c:pt>
                <c:pt idx="11195">
                  <c:v>680</c:v>
                </c:pt>
                <c:pt idx="11196">
                  <c:v>680</c:v>
                </c:pt>
                <c:pt idx="11197">
                  <c:v>680</c:v>
                </c:pt>
                <c:pt idx="11198">
                  <c:v>680</c:v>
                </c:pt>
                <c:pt idx="11199">
                  <c:v>683</c:v>
                </c:pt>
                <c:pt idx="11200">
                  <c:v>683</c:v>
                </c:pt>
                <c:pt idx="11201">
                  <c:v>689</c:v>
                </c:pt>
                <c:pt idx="11202">
                  <c:v>691</c:v>
                </c:pt>
                <c:pt idx="11203">
                  <c:v>693</c:v>
                </c:pt>
                <c:pt idx="11204">
                  <c:v>693</c:v>
                </c:pt>
                <c:pt idx="11205">
                  <c:v>695</c:v>
                </c:pt>
                <c:pt idx="11206">
                  <c:v>695</c:v>
                </c:pt>
                <c:pt idx="11207">
                  <c:v>697</c:v>
                </c:pt>
                <c:pt idx="11208">
                  <c:v>697</c:v>
                </c:pt>
                <c:pt idx="11209">
                  <c:v>700</c:v>
                </c:pt>
                <c:pt idx="11210">
                  <c:v>700</c:v>
                </c:pt>
                <c:pt idx="11211">
                  <c:v>700</c:v>
                </c:pt>
                <c:pt idx="11212">
                  <c:v>700</c:v>
                </c:pt>
                <c:pt idx="11213">
                  <c:v>700</c:v>
                </c:pt>
                <c:pt idx="11214">
                  <c:v>700</c:v>
                </c:pt>
                <c:pt idx="11215">
                  <c:v>700</c:v>
                </c:pt>
                <c:pt idx="11216">
                  <c:v>700</c:v>
                </c:pt>
                <c:pt idx="11217">
                  <c:v>700</c:v>
                </c:pt>
                <c:pt idx="11218">
                  <c:v>700</c:v>
                </c:pt>
                <c:pt idx="11219">
                  <c:v>700</c:v>
                </c:pt>
                <c:pt idx="11220">
                  <c:v>700</c:v>
                </c:pt>
                <c:pt idx="11221">
                  <c:v>700</c:v>
                </c:pt>
                <c:pt idx="11222">
                  <c:v>700</c:v>
                </c:pt>
                <c:pt idx="11223">
                  <c:v>700</c:v>
                </c:pt>
                <c:pt idx="11224">
                  <c:v>700</c:v>
                </c:pt>
                <c:pt idx="11225">
                  <c:v>700</c:v>
                </c:pt>
                <c:pt idx="11226">
                  <c:v>700</c:v>
                </c:pt>
                <c:pt idx="11227">
                  <c:v>700</c:v>
                </c:pt>
                <c:pt idx="11228">
                  <c:v>700</c:v>
                </c:pt>
                <c:pt idx="11229">
                  <c:v>705</c:v>
                </c:pt>
                <c:pt idx="11230">
                  <c:v>707</c:v>
                </c:pt>
                <c:pt idx="11231">
                  <c:v>708</c:v>
                </c:pt>
                <c:pt idx="11232">
                  <c:v>709</c:v>
                </c:pt>
                <c:pt idx="11233">
                  <c:v>709</c:v>
                </c:pt>
                <c:pt idx="11234">
                  <c:v>709</c:v>
                </c:pt>
                <c:pt idx="11235">
                  <c:v>709</c:v>
                </c:pt>
                <c:pt idx="11236">
                  <c:v>709</c:v>
                </c:pt>
                <c:pt idx="11237">
                  <c:v>709</c:v>
                </c:pt>
                <c:pt idx="11238">
                  <c:v>709</c:v>
                </c:pt>
                <c:pt idx="11239">
                  <c:v>710</c:v>
                </c:pt>
                <c:pt idx="11240">
                  <c:v>710</c:v>
                </c:pt>
                <c:pt idx="11241">
                  <c:v>710</c:v>
                </c:pt>
                <c:pt idx="11242">
                  <c:v>710</c:v>
                </c:pt>
                <c:pt idx="11243">
                  <c:v>710</c:v>
                </c:pt>
                <c:pt idx="11244">
                  <c:v>710</c:v>
                </c:pt>
                <c:pt idx="11245">
                  <c:v>710</c:v>
                </c:pt>
                <c:pt idx="11246">
                  <c:v>710</c:v>
                </c:pt>
                <c:pt idx="11247">
                  <c:v>710</c:v>
                </c:pt>
                <c:pt idx="11248">
                  <c:v>710</c:v>
                </c:pt>
                <c:pt idx="11249">
                  <c:v>710</c:v>
                </c:pt>
                <c:pt idx="11250">
                  <c:v>710</c:v>
                </c:pt>
                <c:pt idx="11251">
                  <c:v>710</c:v>
                </c:pt>
                <c:pt idx="11252">
                  <c:v>710</c:v>
                </c:pt>
                <c:pt idx="11253">
                  <c:v>710</c:v>
                </c:pt>
                <c:pt idx="11254">
                  <c:v>710</c:v>
                </c:pt>
                <c:pt idx="11255">
                  <c:v>710</c:v>
                </c:pt>
                <c:pt idx="11256">
                  <c:v>710</c:v>
                </c:pt>
                <c:pt idx="11257">
                  <c:v>710</c:v>
                </c:pt>
                <c:pt idx="11258">
                  <c:v>710</c:v>
                </c:pt>
                <c:pt idx="11259">
                  <c:v>710</c:v>
                </c:pt>
                <c:pt idx="11260">
                  <c:v>720</c:v>
                </c:pt>
                <c:pt idx="11261">
                  <c:v>720</c:v>
                </c:pt>
                <c:pt idx="11262">
                  <c:v>720</c:v>
                </c:pt>
                <c:pt idx="11263">
                  <c:v>720</c:v>
                </c:pt>
                <c:pt idx="11264">
                  <c:v>720</c:v>
                </c:pt>
                <c:pt idx="11265">
                  <c:v>720</c:v>
                </c:pt>
                <c:pt idx="11266">
                  <c:v>720</c:v>
                </c:pt>
                <c:pt idx="11267">
                  <c:v>720</c:v>
                </c:pt>
                <c:pt idx="11268">
                  <c:v>720</c:v>
                </c:pt>
                <c:pt idx="11269">
                  <c:v>720</c:v>
                </c:pt>
                <c:pt idx="11270">
                  <c:v>720</c:v>
                </c:pt>
                <c:pt idx="11271">
                  <c:v>720</c:v>
                </c:pt>
                <c:pt idx="11272">
                  <c:v>720</c:v>
                </c:pt>
                <c:pt idx="11273">
                  <c:v>720</c:v>
                </c:pt>
                <c:pt idx="11274">
                  <c:v>720</c:v>
                </c:pt>
                <c:pt idx="11275">
                  <c:v>720</c:v>
                </c:pt>
                <c:pt idx="11276">
                  <c:v>720</c:v>
                </c:pt>
                <c:pt idx="11277">
                  <c:v>720</c:v>
                </c:pt>
                <c:pt idx="11278">
                  <c:v>720</c:v>
                </c:pt>
                <c:pt idx="11279">
                  <c:v>720</c:v>
                </c:pt>
                <c:pt idx="11280">
                  <c:v>720</c:v>
                </c:pt>
                <c:pt idx="11281">
                  <c:v>720</c:v>
                </c:pt>
                <c:pt idx="11282">
                  <c:v>720</c:v>
                </c:pt>
                <c:pt idx="11283">
                  <c:v>720</c:v>
                </c:pt>
                <c:pt idx="11284">
                  <c:v>720</c:v>
                </c:pt>
                <c:pt idx="11285">
                  <c:v>726</c:v>
                </c:pt>
                <c:pt idx="11286">
                  <c:v>726</c:v>
                </c:pt>
                <c:pt idx="11287">
                  <c:v>730</c:v>
                </c:pt>
                <c:pt idx="11288">
                  <c:v>730</c:v>
                </c:pt>
                <c:pt idx="11289">
                  <c:v>730</c:v>
                </c:pt>
                <c:pt idx="11290">
                  <c:v>730</c:v>
                </c:pt>
                <c:pt idx="11291">
                  <c:v>730</c:v>
                </c:pt>
                <c:pt idx="11292">
                  <c:v>730</c:v>
                </c:pt>
                <c:pt idx="11293">
                  <c:v>730</c:v>
                </c:pt>
                <c:pt idx="11294">
                  <c:v>730</c:v>
                </c:pt>
                <c:pt idx="11295">
                  <c:v>730</c:v>
                </c:pt>
                <c:pt idx="11296">
                  <c:v>730</c:v>
                </c:pt>
                <c:pt idx="11297">
                  <c:v>730</c:v>
                </c:pt>
                <c:pt idx="11298">
                  <c:v>730</c:v>
                </c:pt>
                <c:pt idx="11299">
                  <c:v>730</c:v>
                </c:pt>
                <c:pt idx="11300">
                  <c:v>730</c:v>
                </c:pt>
                <c:pt idx="11301">
                  <c:v>730</c:v>
                </c:pt>
                <c:pt idx="11302">
                  <c:v>730</c:v>
                </c:pt>
                <c:pt idx="11303">
                  <c:v>730</c:v>
                </c:pt>
                <c:pt idx="11304">
                  <c:v>730</c:v>
                </c:pt>
                <c:pt idx="11305">
                  <c:v>730</c:v>
                </c:pt>
                <c:pt idx="11306">
                  <c:v>730</c:v>
                </c:pt>
                <c:pt idx="11307">
                  <c:v>730</c:v>
                </c:pt>
                <c:pt idx="11308">
                  <c:v>730</c:v>
                </c:pt>
                <c:pt idx="11309">
                  <c:v>730</c:v>
                </c:pt>
                <c:pt idx="11310">
                  <c:v>730</c:v>
                </c:pt>
                <c:pt idx="11311">
                  <c:v>730</c:v>
                </c:pt>
                <c:pt idx="11312">
                  <c:v>730</c:v>
                </c:pt>
                <c:pt idx="11313">
                  <c:v>730</c:v>
                </c:pt>
                <c:pt idx="11314">
                  <c:v>730</c:v>
                </c:pt>
                <c:pt idx="11315">
                  <c:v>730</c:v>
                </c:pt>
                <c:pt idx="11316">
                  <c:v>730</c:v>
                </c:pt>
                <c:pt idx="11317">
                  <c:v>730</c:v>
                </c:pt>
                <c:pt idx="11318">
                  <c:v>730</c:v>
                </c:pt>
                <c:pt idx="11319">
                  <c:v>730</c:v>
                </c:pt>
                <c:pt idx="11320">
                  <c:v>730</c:v>
                </c:pt>
                <c:pt idx="11321">
                  <c:v>730</c:v>
                </c:pt>
                <c:pt idx="11322">
                  <c:v>730</c:v>
                </c:pt>
                <c:pt idx="11323">
                  <c:v>730</c:v>
                </c:pt>
                <c:pt idx="11324">
                  <c:v>730</c:v>
                </c:pt>
                <c:pt idx="11325">
                  <c:v>730</c:v>
                </c:pt>
                <c:pt idx="11326">
                  <c:v>730</c:v>
                </c:pt>
                <c:pt idx="11327">
                  <c:v>730</c:v>
                </c:pt>
                <c:pt idx="11328">
                  <c:v>730</c:v>
                </c:pt>
                <c:pt idx="11329">
                  <c:v>730</c:v>
                </c:pt>
                <c:pt idx="11330">
                  <c:v>730</c:v>
                </c:pt>
                <c:pt idx="11331">
                  <c:v>730</c:v>
                </c:pt>
                <c:pt idx="11332">
                  <c:v>730</c:v>
                </c:pt>
                <c:pt idx="11333">
                  <c:v>730</c:v>
                </c:pt>
                <c:pt idx="11334">
                  <c:v>730</c:v>
                </c:pt>
                <c:pt idx="11335">
                  <c:v>730</c:v>
                </c:pt>
                <c:pt idx="11336">
                  <c:v>730</c:v>
                </c:pt>
                <c:pt idx="11337">
                  <c:v>730</c:v>
                </c:pt>
                <c:pt idx="11338">
                  <c:v>730</c:v>
                </c:pt>
                <c:pt idx="11339">
                  <c:v>730</c:v>
                </c:pt>
                <c:pt idx="11340">
                  <c:v>730</c:v>
                </c:pt>
                <c:pt idx="11341">
                  <c:v>730</c:v>
                </c:pt>
                <c:pt idx="11342">
                  <c:v>730</c:v>
                </c:pt>
                <c:pt idx="11343">
                  <c:v>730</c:v>
                </c:pt>
                <c:pt idx="11344">
                  <c:v>730</c:v>
                </c:pt>
                <c:pt idx="11345">
                  <c:v>730</c:v>
                </c:pt>
                <c:pt idx="11346">
                  <c:v>730</c:v>
                </c:pt>
                <c:pt idx="11347">
                  <c:v>730</c:v>
                </c:pt>
                <c:pt idx="11348">
                  <c:v>730</c:v>
                </c:pt>
                <c:pt idx="11349">
                  <c:v>730</c:v>
                </c:pt>
                <c:pt idx="11350">
                  <c:v>730</c:v>
                </c:pt>
                <c:pt idx="11351">
                  <c:v>730</c:v>
                </c:pt>
                <c:pt idx="11352">
                  <c:v>730</c:v>
                </c:pt>
                <c:pt idx="11353">
                  <c:v>730</c:v>
                </c:pt>
                <c:pt idx="11354">
                  <c:v>730</c:v>
                </c:pt>
                <c:pt idx="11355">
                  <c:v>730</c:v>
                </c:pt>
                <c:pt idx="11356">
                  <c:v>730</c:v>
                </c:pt>
                <c:pt idx="11357">
                  <c:v>730</c:v>
                </c:pt>
                <c:pt idx="11358">
                  <c:v>730</c:v>
                </c:pt>
                <c:pt idx="11359">
                  <c:v>730</c:v>
                </c:pt>
                <c:pt idx="11360">
                  <c:v>730</c:v>
                </c:pt>
                <c:pt idx="11361">
                  <c:v>730</c:v>
                </c:pt>
                <c:pt idx="11362">
                  <c:v>730</c:v>
                </c:pt>
                <c:pt idx="11363">
                  <c:v>730</c:v>
                </c:pt>
                <c:pt idx="11364">
                  <c:v>730</c:v>
                </c:pt>
                <c:pt idx="11365">
                  <c:v>730</c:v>
                </c:pt>
                <c:pt idx="11366">
                  <c:v>730</c:v>
                </c:pt>
                <c:pt idx="11367">
                  <c:v>730</c:v>
                </c:pt>
                <c:pt idx="11368">
                  <c:v>730</c:v>
                </c:pt>
                <c:pt idx="11369">
                  <c:v>730</c:v>
                </c:pt>
                <c:pt idx="11370">
                  <c:v>730</c:v>
                </c:pt>
                <c:pt idx="11371">
                  <c:v>730</c:v>
                </c:pt>
                <c:pt idx="11372">
                  <c:v>730</c:v>
                </c:pt>
                <c:pt idx="11373">
                  <c:v>730</c:v>
                </c:pt>
                <c:pt idx="11374">
                  <c:v>730</c:v>
                </c:pt>
                <c:pt idx="11375">
                  <c:v>730</c:v>
                </c:pt>
                <c:pt idx="11376">
                  <c:v>730</c:v>
                </c:pt>
                <c:pt idx="11377">
                  <c:v>730</c:v>
                </c:pt>
                <c:pt idx="11378">
                  <c:v>730</c:v>
                </c:pt>
                <c:pt idx="11379">
                  <c:v>730</c:v>
                </c:pt>
                <c:pt idx="11380">
                  <c:v>730</c:v>
                </c:pt>
                <c:pt idx="11381">
                  <c:v>730</c:v>
                </c:pt>
                <c:pt idx="11382">
                  <c:v>730</c:v>
                </c:pt>
                <c:pt idx="11383">
                  <c:v>730</c:v>
                </c:pt>
                <c:pt idx="11384">
                  <c:v>730</c:v>
                </c:pt>
                <c:pt idx="11385">
                  <c:v>730</c:v>
                </c:pt>
                <c:pt idx="11386">
                  <c:v>730</c:v>
                </c:pt>
                <c:pt idx="11387">
                  <c:v>730</c:v>
                </c:pt>
                <c:pt idx="11388">
                  <c:v>730</c:v>
                </c:pt>
                <c:pt idx="11389">
                  <c:v>730</c:v>
                </c:pt>
                <c:pt idx="11390">
                  <c:v>730</c:v>
                </c:pt>
                <c:pt idx="11391">
                  <c:v>730</c:v>
                </c:pt>
                <c:pt idx="11392">
                  <c:v>730</c:v>
                </c:pt>
                <c:pt idx="11393">
                  <c:v>730</c:v>
                </c:pt>
                <c:pt idx="11394">
                  <c:v>730</c:v>
                </c:pt>
                <c:pt idx="11395">
                  <c:v>730</c:v>
                </c:pt>
                <c:pt idx="11396">
                  <c:v>730</c:v>
                </c:pt>
                <c:pt idx="11397">
                  <c:v>730</c:v>
                </c:pt>
                <c:pt idx="11398">
                  <c:v>730</c:v>
                </c:pt>
                <c:pt idx="11399">
                  <c:v>730</c:v>
                </c:pt>
                <c:pt idx="11400">
                  <c:v>730</c:v>
                </c:pt>
                <c:pt idx="11401">
                  <c:v>730</c:v>
                </c:pt>
                <c:pt idx="11402">
                  <c:v>730</c:v>
                </c:pt>
                <c:pt idx="11403">
                  <c:v>730</c:v>
                </c:pt>
                <c:pt idx="11404">
                  <c:v>730</c:v>
                </c:pt>
                <c:pt idx="11405">
                  <c:v>730</c:v>
                </c:pt>
                <c:pt idx="11406">
                  <c:v>730</c:v>
                </c:pt>
                <c:pt idx="11407">
                  <c:v>734</c:v>
                </c:pt>
                <c:pt idx="11408">
                  <c:v>734</c:v>
                </c:pt>
                <c:pt idx="11409">
                  <c:v>735</c:v>
                </c:pt>
                <c:pt idx="11410">
                  <c:v>750</c:v>
                </c:pt>
                <c:pt idx="11411">
                  <c:v>750</c:v>
                </c:pt>
                <c:pt idx="11412">
                  <c:v>750</c:v>
                </c:pt>
                <c:pt idx="11413">
                  <c:v>750</c:v>
                </c:pt>
                <c:pt idx="11414">
                  <c:v>750</c:v>
                </c:pt>
                <c:pt idx="11415">
                  <c:v>750</c:v>
                </c:pt>
                <c:pt idx="11416">
                  <c:v>750</c:v>
                </c:pt>
                <c:pt idx="11417">
                  <c:v>750</c:v>
                </c:pt>
                <c:pt idx="11418">
                  <c:v>750</c:v>
                </c:pt>
                <c:pt idx="11419">
                  <c:v>751</c:v>
                </c:pt>
                <c:pt idx="11420">
                  <c:v>756</c:v>
                </c:pt>
                <c:pt idx="11421">
                  <c:v>756</c:v>
                </c:pt>
                <c:pt idx="11422">
                  <c:v>759</c:v>
                </c:pt>
                <c:pt idx="11423">
                  <c:v>759</c:v>
                </c:pt>
                <c:pt idx="11424">
                  <c:v>759</c:v>
                </c:pt>
                <c:pt idx="11425">
                  <c:v>761</c:v>
                </c:pt>
                <c:pt idx="11426">
                  <c:v>761</c:v>
                </c:pt>
                <c:pt idx="11427">
                  <c:v>767</c:v>
                </c:pt>
                <c:pt idx="11428">
                  <c:v>768</c:v>
                </c:pt>
                <c:pt idx="11429">
                  <c:v>768</c:v>
                </c:pt>
                <c:pt idx="11430">
                  <c:v>770</c:v>
                </c:pt>
                <c:pt idx="11431">
                  <c:v>770</c:v>
                </c:pt>
                <c:pt idx="11432">
                  <c:v>782</c:v>
                </c:pt>
                <c:pt idx="11433">
                  <c:v>785</c:v>
                </c:pt>
                <c:pt idx="11434">
                  <c:v>785</c:v>
                </c:pt>
                <c:pt idx="11435">
                  <c:v>785</c:v>
                </c:pt>
                <c:pt idx="11436">
                  <c:v>785</c:v>
                </c:pt>
                <c:pt idx="11437">
                  <c:v>787</c:v>
                </c:pt>
                <c:pt idx="11438">
                  <c:v>800</c:v>
                </c:pt>
                <c:pt idx="11439">
                  <c:v>800</c:v>
                </c:pt>
                <c:pt idx="11440">
                  <c:v>800</c:v>
                </c:pt>
                <c:pt idx="11441">
                  <c:v>800</c:v>
                </c:pt>
                <c:pt idx="11442">
                  <c:v>800</c:v>
                </c:pt>
                <c:pt idx="11443">
                  <c:v>800</c:v>
                </c:pt>
                <c:pt idx="11444">
                  <c:v>800</c:v>
                </c:pt>
                <c:pt idx="11445">
                  <c:v>800</c:v>
                </c:pt>
                <c:pt idx="11446">
                  <c:v>800</c:v>
                </c:pt>
                <c:pt idx="11447">
                  <c:v>800</c:v>
                </c:pt>
                <c:pt idx="11448">
                  <c:v>800</c:v>
                </c:pt>
                <c:pt idx="11449">
                  <c:v>800</c:v>
                </c:pt>
                <c:pt idx="11450">
                  <c:v>800</c:v>
                </c:pt>
                <c:pt idx="11451">
                  <c:v>800</c:v>
                </c:pt>
                <c:pt idx="11452">
                  <c:v>800</c:v>
                </c:pt>
                <c:pt idx="11453">
                  <c:v>800</c:v>
                </c:pt>
                <c:pt idx="11454">
                  <c:v>800</c:v>
                </c:pt>
                <c:pt idx="11455">
                  <c:v>800</c:v>
                </c:pt>
                <c:pt idx="11456">
                  <c:v>800</c:v>
                </c:pt>
                <c:pt idx="11457">
                  <c:v>800</c:v>
                </c:pt>
                <c:pt idx="11458">
                  <c:v>800</c:v>
                </c:pt>
                <c:pt idx="11459">
                  <c:v>800</c:v>
                </c:pt>
                <c:pt idx="11460">
                  <c:v>800</c:v>
                </c:pt>
                <c:pt idx="11461">
                  <c:v>804</c:v>
                </c:pt>
                <c:pt idx="11462">
                  <c:v>809</c:v>
                </c:pt>
                <c:pt idx="11463">
                  <c:v>811</c:v>
                </c:pt>
                <c:pt idx="11464">
                  <c:v>812</c:v>
                </c:pt>
                <c:pt idx="11465">
                  <c:v>815</c:v>
                </c:pt>
                <c:pt idx="11466">
                  <c:v>820</c:v>
                </c:pt>
                <c:pt idx="11467">
                  <c:v>820</c:v>
                </c:pt>
                <c:pt idx="11468">
                  <c:v>820</c:v>
                </c:pt>
                <c:pt idx="11469">
                  <c:v>825</c:v>
                </c:pt>
                <c:pt idx="11470">
                  <c:v>840</c:v>
                </c:pt>
                <c:pt idx="11471">
                  <c:v>845</c:v>
                </c:pt>
                <c:pt idx="11472">
                  <c:v>852</c:v>
                </c:pt>
                <c:pt idx="11473">
                  <c:v>852</c:v>
                </c:pt>
                <c:pt idx="11474">
                  <c:v>870</c:v>
                </c:pt>
                <c:pt idx="11475">
                  <c:v>870</c:v>
                </c:pt>
                <c:pt idx="11476">
                  <c:v>870</c:v>
                </c:pt>
                <c:pt idx="11477">
                  <c:v>871</c:v>
                </c:pt>
                <c:pt idx="11478">
                  <c:v>878</c:v>
                </c:pt>
                <c:pt idx="11479">
                  <c:v>880</c:v>
                </c:pt>
                <c:pt idx="11480">
                  <c:v>880</c:v>
                </c:pt>
                <c:pt idx="11481">
                  <c:v>880</c:v>
                </c:pt>
                <c:pt idx="11482">
                  <c:v>891</c:v>
                </c:pt>
                <c:pt idx="11483">
                  <c:v>898</c:v>
                </c:pt>
                <c:pt idx="11484">
                  <c:v>898</c:v>
                </c:pt>
                <c:pt idx="11485">
                  <c:v>900</c:v>
                </c:pt>
                <c:pt idx="11486">
                  <c:v>900</c:v>
                </c:pt>
                <c:pt idx="11487">
                  <c:v>900</c:v>
                </c:pt>
                <c:pt idx="11488">
                  <c:v>902</c:v>
                </c:pt>
                <c:pt idx="11489">
                  <c:v>904</c:v>
                </c:pt>
                <c:pt idx="11490">
                  <c:v>905</c:v>
                </c:pt>
                <c:pt idx="11491">
                  <c:v>905</c:v>
                </c:pt>
                <c:pt idx="11492">
                  <c:v>910</c:v>
                </c:pt>
                <c:pt idx="11493">
                  <c:v>910</c:v>
                </c:pt>
                <c:pt idx="11494">
                  <c:v>912</c:v>
                </c:pt>
                <c:pt idx="11495">
                  <c:v>912</c:v>
                </c:pt>
                <c:pt idx="11496">
                  <c:v>920</c:v>
                </c:pt>
                <c:pt idx="11497">
                  <c:v>932</c:v>
                </c:pt>
                <c:pt idx="11498">
                  <c:v>935</c:v>
                </c:pt>
                <c:pt idx="11499">
                  <c:v>938</c:v>
                </c:pt>
                <c:pt idx="11500">
                  <c:v>940</c:v>
                </c:pt>
                <c:pt idx="11501">
                  <c:v>940</c:v>
                </c:pt>
                <c:pt idx="11502">
                  <c:v>940</c:v>
                </c:pt>
                <c:pt idx="11503">
                  <c:v>943</c:v>
                </c:pt>
                <c:pt idx="11504">
                  <c:v>943</c:v>
                </c:pt>
                <c:pt idx="11505">
                  <c:v>943</c:v>
                </c:pt>
                <c:pt idx="11506">
                  <c:v>943</c:v>
                </c:pt>
                <c:pt idx="11507">
                  <c:v>943</c:v>
                </c:pt>
                <c:pt idx="11508">
                  <c:v>943</c:v>
                </c:pt>
                <c:pt idx="11509">
                  <c:v>943</c:v>
                </c:pt>
                <c:pt idx="11510">
                  <c:v>943</c:v>
                </c:pt>
                <c:pt idx="11511">
                  <c:v>943</c:v>
                </c:pt>
                <c:pt idx="11512">
                  <c:v>943</c:v>
                </c:pt>
                <c:pt idx="11513">
                  <c:v>947</c:v>
                </c:pt>
                <c:pt idx="11514">
                  <c:v>950</c:v>
                </c:pt>
                <c:pt idx="11515">
                  <c:v>951</c:v>
                </c:pt>
                <c:pt idx="11516">
                  <c:v>951</c:v>
                </c:pt>
                <c:pt idx="11517">
                  <c:v>951</c:v>
                </c:pt>
                <c:pt idx="11518">
                  <c:v>957</c:v>
                </c:pt>
                <c:pt idx="11519">
                  <c:v>960</c:v>
                </c:pt>
                <c:pt idx="11520">
                  <c:v>977</c:v>
                </c:pt>
                <c:pt idx="11521">
                  <c:v>980</c:v>
                </c:pt>
                <c:pt idx="11522">
                  <c:v>987</c:v>
                </c:pt>
                <c:pt idx="11523">
                  <c:v>1000</c:v>
                </c:pt>
                <c:pt idx="11524">
                  <c:v>1000</c:v>
                </c:pt>
                <c:pt idx="11525">
                  <c:v>1000</c:v>
                </c:pt>
                <c:pt idx="11526">
                  <c:v>1000</c:v>
                </c:pt>
                <c:pt idx="11527">
                  <c:v>1000</c:v>
                </c:pt>
                <c:pt idx="11528">
                  <c:v>1000</c:v>
                </c:pt>
                <c:pt idx="11529">
                  <c:v>1000</c:v>
                </c:pt>
                <c:pt idx="11530">
                  <c:v>1000</c:v>
                </c:pt>
                <c:pt idx="11531">
                  <c:v>1000</c:v>
                </c:pt>
                <c:pt idx="11532">
                  <c:v>1000</c:v>
                </c:pt>
                <c:pt idx="11533">
                  <c:v>1012</c:v>
                </c:pt>
                <c:pt idx="11534">
                  <c:v>1018</c:v>
                </c:pt>
                <c:pt idx="11535">
                  <c:v>1018</c:v>
                </c:pt>
                <c:pt idx="11536">
                  <c:v>1018</c:v>
                </c:pt>
                <c:pt idx="11537">
                  <c:v>1018</c:v>
                </c:pt>
                <c:pt idx="11538">
                  <c:v>1050</c:v>
                </c:pt>
                <c:pt idx="11539">
                  <c:v>1050</c:v>
                </c:pt>
                <c:pt idx="11540">
                  <c:v>1050</c:v>
                </c:pt>
                <c:pt idx="11541">
                  <c:v>1058</c:v>
                </c:pt>
                <c:pt idx="11542">
                  <c:v>1060</c:v>
                </c:pt>
                <c:pt idx="11543">
                  <c:v>1071</c:v>
                </c:pt>
                <c:pt idx="11544">
                  <c:v>1080</c:v>
                </c:pt>
                <c:pt idx="11545">
                  <c:v>1080</c:v>
                </c:pt>
                <c:pt idx="11546">
                  <c:v>1080</c:v>
                </c:pt>
                <c:pt idx="11547">
                  <c:v>1080</c:v>
                </c:pt>
                <c:pt idx="11548">
                  <c:v>1095</c:v>
                </c:pt>
                <c:pt idx="11549">
                  <c:v>1095</c:v>
                </c:pt>
                <c:pt idx="11550">
                  <c:v>1095</c:v>
                </c:pt>
                <c:pt idx="11551">
                  <c:v>1095</c:v>
                </c:pt>
                <c:pt idx="11552">
                  <c:v>1095</c:v>
                </c:pt>
                <c:pt idx="11553">
                  <c:v>1095</c:v>
                </c:pt>
                <c:pt idx="11554">
                  <c:v>1095</c:v>
                </c:pt>
                <c:pt idx="11555">
                  <c:v>1095</c:v>
                </c:pt>
                <c:pt idx="11556">
                  <c:v>1095</c:v>
                </c:pt>
                <c:pt idx="11557">
                  <c:v>1095</c:v>
                </c:pt>
                <c:pt idx="11558">
                  <c:v>1095</c:v>
                </c:pt>
                <c:pt idx="11559">
                  <c:v>1095</c:v>
                </c:pt>
                <c:pt idx="11560">
                  <c:v>1095</c:v>
                </c:pt>
                <c:pt idx="11561">
                  <c:v>1095</c:v>
                </c:pt>
                <c:pt idx="11562">
                  <c:v>1095</c:v>
                </c:pt>
                <c:pt idx="11563">
                  <c:v>1095</c:v>
                </c:pt>
                <c:pt idx="11564">
                  <c:v>1095</c:v>
                </c:pt>
                <c:pt idx="11565">
                  <c:v>1095</c:v>
                </c:pt>
                <c:pt idx="11566">
                  <c:v>1095</c:v>
                </c:pt>
                <c:pt idx="11567">
                  <c:v>1095</c:v>
                </c:pt>
                <c:pt idx="11568">
                  <c:v>1095</c:v>
                </c:pt>
                <c:pt idx="11569">
                  <c:v>1095</c:v>
                </c:pt>
                <c:pt idx="11570">
                  <c:v>1095</c:v>
                </c:pt>
                <c:pt idx="11571">
                  <c:v>1095</c:v>
                </c:pt>
                <c:pt idx="11572">
                  <c:v>1095</c:v>
                </c:pt>
                <c:pt idx="11573">
                  <c:v>1095</c:v>
                </c:pt>
                <c:pt idx="11574">
                  <c:v>1095</c:v>
                </c:pt>
                <c:pt idx="11575">
                  <c:v>1120</c:v>
                </c:pt>
                <c:pt idx="11576">
                  <c:v>1141</c:v>
                </c:pt>
                <c:pt idx="11577">
                  <c:v>1156</c:v>
                </c:pt>
                <c:pt idx="11578">
                  <c:v>1200</c:v>
                </c:pt>
                <c:pt idx="11579">
                  <c:v>1200</c:v>
                </c:pt>
                <c:pt idx="11580">
                  <c:v>1200</c:v>
                </c:pt>
                <c:pt idx="11581">
                  <c:v>1200</c:v>
                </c:pt>
                <c:pt idx="11582">
                  <c:v>1200</c:v>
                </c:pt>
                <c:pt idx="11583">
                  <c:v>1201</c:v>
                </c:pt>
                <c:pt idx="11584">
                  <c:v>1201</c:v>
                </c:pt>
                <c:pt idx="11585">
                  <c:v>1201</c:v>
                </c:pt>
                <c:pt idx="11586">
                  <c:v>1201</c:v>
                </c:pt>
                <c:pt idx="11587">
                  <c:v>1201</c:v>
                </c:pt>
                <c:pt idx="11588">
                  <c:v>1317</c:v>
                </c:pt>
                <c:pt idx="11589">
                  <c:v>1366</c:v>
                </c:pt>
                <c:pt idx="11590">
                  <c:v>1459</c:v>
                </c:pt>
                <c:pt idx="11591">
                  <c:v>1459</c:v>
                </c:pt>
                <c:pt idx="11592">
                  <c:v>1459</c:v>
                </c:pt>
                <c:pt idx="11593">
                  <c:v>1459</c:v>
                </c:pt>
                <c:pt idx="11594">
                  <c:v>1459</c:v>
                </c:pt>
                <c:pt idx="11595">
                  <c:v>1459</c:v>
                </c:pt>
                <c:pt idx="11596">
                  <c:v>1459</c:v>
                </c:pt>
                <c:pt idx="11597">
                  <c:v>1459</c:v>
                </c:pt>
                <c:pt idx="11598">
                  <c:v>1460</c:v>
                </c:pt>
                <c:pt idx="11599">
                  <c:v>1460</c:v>
                </c:pt>
                <c:pt idx="11600">
                  <c:v>1460</c:v>
                </c:pt>
                <c:pt idx="11601">
                  <c:v>1460</c:v>
                </c:pt>
                <c:pt idx="11602">
                  <c:v>1460</c:v>
                </c:pt>
                <c:pt idx="11603">
                  <c:v>1500</c:v>
                </c:pt>
                <c:pt idx="11604">
                  <c:v>1550</c:v>
                </c:pt>
                <c:pt idx="11605">
                  <c:v>1800</c:v>
                </c:pt>
                <c:pt idx="11606">
                  <c:v>1996</c:v>
                </c:pt>
                <c:pt idx="11607">
                  <c:v>2100</c:v>
                </c:pt>
                <c:pt idx="11608">
                  <c:v>2140</c:v>
                </c:pt>
                <c:pt idx="11609">
                  <c:v>3100</c:v>
                </c:pt>
                <c:pt idx="11610">
                  <c:v>3600</c:v>
                </c:pt>
                <c:pt idx="11611">
                  <c:v>3650</c:v>
                </c:pt>
                <c:pt idx="11612">
                  <c:v>3650</c:v>
                </c:pt>
                <c:pt idx="11613">
                  <c:v>3850</c:v>
                </c:pt>
                <c:pt idx="11614">
                  <c:v>4202</c:v>
                </c:pt>
                <c:pt idx="11615">
                  <c:v>5180</c:v>
                </c:pt>
                <c:pt idx="11616">
                  <c:v>5180</c:v>
                </c:pt>
                <c:pt idx="11617">
                  <c:v>5180</c:v>
                </c:pt>
                <c:pt idx="11618">
                  <c:v>5180</c:v>
                </c:pt>
                <c:pt idx="11619">
                  <c:v>5180</c:v>
                </c:pt>
                <c:pt idx="11620">
                  <c:v>6753</c:v>
                </c:pt>
                <c:pt idx="11621">
                  <c:v>6753</c:v>
                </c:pt>
                <c:pt idx="11622">
                  <c:v>6753</c:v>
                </c:pt>
                <c:pt idx="11623">
                  <c:v>7100</c:v>
                </c:pt>
                <c:pt idx="11624">
                  <c:v>7100</c:v>
                </c:pt>
              </c:numCache>
            </c:numRef>
          </c:xVal>
          <c:yVal>
            <c:numRef>
              <c:f>Notifiche2022!$O$3:$O$11627</c:f>
              <c:numCache>
                <c:formatCode>0</c:formatCode>
                <c:ptCount val="11625"/>
                <c:pt idx="0">
                  <c:v>6000</c:v>
                </c:pt>
                <c:pt idx="1">
                  <c:v>10000</c:v>
                </c:pt>
                <c:pt idx="2">
                  <c:v>2000</c:v>
                </c:pt>
                <c:pt idx="3">
                  <c:v>90000</c:v>
                </c:pt>
                <c:pt idx="4">
                  <c:v>70000</c:v>
                </c:pt>
                <c:pt idx="5">
                  <c:v>18610</c:v>
                </c:pt>
                <c:pt idx="6">
                  <c:v>80000</c:v>
                </c:pt>
                <c:pt idx="7">
                  <c:v>15000</c:v>
                </c:pt>
                <c:pt idx="8">
                  <c:v>66000</c:v>
                </c:pt>
                <c:pt idx="9">
                  <c:v>180000</c:v>
                </c:pt>
                <c:pt idx="10">
                  <c:v>2000</c:v>
                </c:pt>
                <c:pt idx="11">
                  <c:v>5000</c:v>
                </c:pt>
                <c:pt idx="12">
                  <c:v>6000</c:v>
                </c:pt>
                <c:pt idx="13">
                  <c:v>125000</c:v>
                </c:pt>
                <c:pt idx="14">
                  <c:v>3500</c:v>
                </c:pt>
                <c:pt idx="15">
                  <c:v>120000</c:v>
                </c:pt>
                <c:pt idx="16">
                  <c:v>60000</c:v>
                </c:pt>
                <c:pt idx="17">
                  <c:v>90000</c:v>
                </c:pt>
                <c:pt idx="18">
                  <c:v>150000</c:v>
                </c:pt>
                <c:pt idx="19">
                  <c:v>4000</c:v>
                </c:pt>
                <c:pt idx="20">
                  <c:v>1000</c:v>
                </c:pt>
                <c:pt idx="21">
                  <c:v>1200</c:v>
                </c:pt>
                <c:pt idx="22">
                  <c:v>43000</c:v>
                </c:pt>
                <c:pt idx="23">
                  <c:v>3000</c:v>
                </c:pt>
                <c:pt idx="24">
                  <c:v>10000</c:v>
                </c:pt>
                <c:pt idx="25">
                  <c:v>35000</c:v>
                </c:pt>
                <c:pt idx="26">
                  <c:v>2000</c:v>
                </c:pt>
                <c:pt idx="27" formatCode="#,##0.00">
                  <c:v>152807.5</c:v>
                </c:pt>
                <c:pt idx="28">
                  <c:v>2500</c:v>
                </c:pt>
                <c:pt idx="29">
                  <c:v>5000</c:v>
                </c:pt>
                <c:pt idx="30">
                  <c:v>195000</c:v>
                </c:pt>
                <c:pt idx="31">
                  <c:v>80</c:v>
                </c:pt>
                <c:pt idx="32">
                  <c:v>3000</c:v>
                </c:pt>
                <c:pt idx="33">
                  <c:v>10000</c:v>
                </c:pt>
                <c:pt idx="34">
                  <c:v>150000</c:v>
                </c:pt>
                <c:pt idx="35">
                  <c:v>150000</c:v>
                </c:pt>
                <c:pt idx="36">
                  <c:v>22000</c:v>
                </c:pt>
                <c:pt idx="37">
                  <c:v>100000</c:v>
                </c:pt>
                <c:pt idx="38">
                  <c:v>4000</c:v>
                </c:pt>
                <c:pt idx="39">
                  <c:v>20000</c:v>
                </c:pt>
                <c:pt idx="40">
                  <c:v>5000</c:v>
                </c:pt>
                <c:pt idx="41">
                  <c:v>250000</c:v>
                </c:pt>
                <c:pt idx="42">
                  <c:v>200000</c:v>
                </c:pt>
                <c:pt idx="43">
                  <c:v>10000</c:v>
                </c:pt>
                <c:pt idx="44">
                  <c:v>15000</c:v>
                </c:pt>
                <c:pt idx="45">
                  <c:v>100000</c:v>
                </c:pt>
                <c:pt idx="46">
                  <c:v>40000</c:v>
                </c:pt>
                <c:pt idx="47">
                  <c:v>40</c:v>
                </c:pt>
                <c:pt idx="48">
                  <c:v>30000</c:v>
                </c:pt>
                <c:pt idx="49">
                  <c:v>160000</c:v>
                </c:pt>
                <c:pt idx="50">
                  <c:v>60000</c:v>
                </c:pt>
                <c:pt idx="51">
                  <c:v>50000</c:v>
                </c:pt>
                <c:pt idx="52">
                  <c:v>5000</c:v>
                </c:pt>
                <c:pt idx="53">
                  <c:v>3000</c:v>
                </c:pt>
                <c:pt idx="54">
                  <c:v>3000</c:v>
                </c:pt>
                <c:pt idx="55">
                  <c:v>10000</c:v>
                </c:pt>
                <c:pt idx="56">
                  <c:v>70000</c:v>
                </c:pt>
                <c:pt idx="57">
                  <c:v>10</c:v>
                </c:pt>
                <c:pt idx="58">
                  <c:v>3000</c:v>
                </c:pt>
                <c:pt idx="59">
                  <c:v>20000</c:v>
                </c:pt>
                <c:pt idx="60">
                  <c:v>15000</c:v>
                </c:pt>
                <c:pt idx="61">
                  <c:v>8000</c:v>
                </c:pt>
                <c:pt idx="62" formatCode="#,##0.00">
                  <c:v>8857.31</c:v>
                </c:pt>
                <c:pt idx="63">
                  <c:v>4000</c:v>
                </c:pt>
                <c:pt idx="64" formatCode="#,##0.00">
                  <c:v>4470.0600000000004</c:v>
                </c:pt>
                <c:pt idx="65">
                  <c:v>8000</c:v>
                </c:pt>
                <c:pt idx="66">
                  <c:v>2500</c:v>
                </c:pt>
                <c:pt idx="67" formatCode="#,##0.00">
                  <c:v>16451.7</c:v>
                </c:pt>
                <c:pt idx="68">
                  <c:v>17000</c:v>
                </c:pt>
                <c:pt idx="69">
                  <c:v>50000</c:v>
                </c:pt>
                <c:pt idx="70">
                  <c:v>3000</c:v>
                </c:pt>
                <c:pt idx="71">
                  <c:v>5000</c:v>
                </c:pt>
                <c:pt idx="72">
                  <c:v>30000</c:v>
                </c:pt>
                <c:pt idx="73">
                  <c:v>30000</c:v>
                </c:pt>
                <c:pt idx="74" formatCode="#,##0.00">
                  <c:v>5494.65</c:v>
                </c:pt>
                <c:pt idx="75">
                  <c:v>5000</c:v>
                </c:pt>
                <c:pt idx="76">
                  <c:v>17000</c:v>
                </c:pt>
                <c:pt idx="77">
                  <c:v>5400</c:v>
                </c:pt>
                <c:pt idx="78">
                  <c:v>5400</c:v>
                </c:pt>
                <c:pt idx="79" formatCode="#,##0.00">
                  <c:v>16451.7</c:v>
                </c:pt>
                <c:pt idx="80">
                  <c:v>2500</c:v>
                </c:pt>
                <c:pt idx="81">
                  <c:v>6930</c:v>
                </c:pt>
                <c:pt idx="82">
                  <c:v>5470</c:v>
                </c:pt>
                <c:pt idx="83">
                  <c:v>24000</c:v>
                </c:pt>
                <c:pt idx="84">
                  <c:v>6000</c:v>
                </c:pt>
                <c:pt idx="85">
                  <c:v>4000</c:v>
                </c:pt>
                <c:pt idx="86">
                  <c:v>17000</c:v>
                </c:pt>
                <c:pt idx="87">
                  <c:v>160000</c:v>
                </c:pt>
                <c:pt idx="88">
                  <c:v>2700</c:v>
                </c:pt>
                <c:pt idx="89">
                  <c:v>10000</c:v>
                </c:pt>
                <c:pt idx="90">
                  <c:v>4000</c:v>
                </c:pt>
                <c:pt idx="91">
                  <c:v>20000</c:v>
                </c:pt>
                <c:pt idx="92">
                  <c:v>5000</c:v>
                </c:pt>
                <c:pt idx="93">
                  <c:v>2500</c:v>
                </c:pt>
                <c:pt idx="94">
                  <c:v>10000</c:v>
                </c:pt>
                <c:pt idx="95">
                  <c:v>100000</c:v>
                </c:pt>
                <c:pt idx="96">
                  <c:v>18000</c:v>
                </c:pt>
                <c:pt idx="97">
                  <c:v>50000</c:v>
                </c:pt>
                <c:pt idx="98">
                  <c:v>50000</c:v>
                </c:pt>
                <c:pt idx="99">
                  <c:v>10000</c:v>
                </c:pt>
                <c:pt idx="100">
                  <c:v>3000</c:v>
                </c:pt>
                <c:pt idx="101">
                  <c:v>5000</c:v>
                </c:pt>
                <c:pt idx="102">
                  <c:v>50000</c:v>
                </c:pt>
                <c:pt idx="103">
                  <c:v>20000</c:v>
                </c:pt>
                <c:pt idx="104">
                  <c:v>50000</c:v>
                </c:pt>
                <c:pt idx="105">
                  <c:v>50000</c:v>
                </c:pt>
                <c:pt idx="106">
                  <c:v>15000</c:v>
                </c:pt>
                <c:pt idx="107">
                  <c:v>30000</c:v>
                </c:pt>
                <c:pt idx="108">
                  <c:v>18000</c:v>
                </c:pt>
                <c:pt idx="109">
                  <c:v>7150</c:v>
                </c:pt>
                <c:pt idx="110">
                  <c:v>4510</c:v>
                </c:pt>
                <c:pt idx="111">
                  <c:v>5000</c:v>
                </c:pt>
                <c:pt idx="112">
                  <c:v>5000</c:v>
                </c:pt>
                <c:pt idx="113">
                  <c:v>23000</c:v>
                </c:pt>
                <c:pt idx="114">
                  <c:v>7800</c:v>
                </c:pt>
                <c:pt idx="115">
                  <c:v>50000</c:v>
                </c:pt>
                <c:pt idx="116">
                  <c:v>15000</c:v>
                </c:pt>
                <c:pt idx="117">
                  <c:v>8000</c:v>
                </c:pt>
                <c:pt idx="118">
                  <c:v>15000</c:v>
                </c:pt>
                <c:pt idx="119">
                  <c:v>500</c:v>
                </c:pt>
                <c:pt idx="120">
                  <c:v>5000</c:v>
                </c:pt>
                <c:pt idx="121">
                  <c:v>5000</c:v>
                </c:pt>
                <c:pt idx="122" formatCode="#,##0.00">
                  <c:v>4470.0600000000004</c:v>
                </c:pt>
                <c:pt idx="123">
                  <c:v>40000</c:v>
                </c:pt>
                <c:pt idx="124">
                  <c:v>40000</c:v>
                </c:pt>
                <c:pt idx="125">
                  <c:v>40000</c:v>
                </c:pt>
                <c:pt idx="126">
                  <c:v>40000</c:v>
                </c:pt>
                <c:pt idx="127">
                  <c:v>6750</c:v>
                </c:pt>
                <c:pt idx="128">
                  <c:v>15000</c:v>
                </c:pt>
                <c:pt idx="129">
                  <c:v>140000</c:v>
                </c:pt>
                <c:pt idx="130">
                  <c:v>11500</c:v>
                </c:pt>
                <c:pt idx="131">
                  <c:v>5000</c:v>
                </c:pt>
                <c:pt idx="132">
                  <c:v>10000</c:v>
                </c:pt>
                <c:pt idx="133">
                  <c:v>13900</c:v>
                </c:pt>
                <c:pt idx="134">
                  <c:v>258100</c:v>
                </c:pt>
                <c:pt idx="135">
                  <c:v>9748</c:v>
                </c:pt>
                <c:pt idx="136">
                  <c:v>20000</c:v>
                </c:pt>
                <c:pt idx="137">
                  <c:v>10000</c:v>
                </c:pt>
                <c:pt idx="138">
                  <c:v>7520</c:v>
                </c:pt>
                <c:pt idx="139">
                  <c:v>5000</c:v>
                </c:pt>
                <c:pt idx="140">
                  <c:v>16</c:v>
                </c:pt>
                <c:pt idx="141">
                  <c:v>155250</c:v>
                </c:pt>
                <c:pt idx="142">
                  <c:v>20000</c:v>
                </c:pt>
                <c:pt idx="143">
                  <c:v>5000</c:v>
                </c:pt>
                <c:pt idx="144">
                  <c:v>10000</c:v>
                </c:pt>
                <c:pt idx="145">
                  <c:v>5000</c:v>
                </c:pt>
                <c:pt idx="146">
                  <c:v>49500</c:v>
                </c:pt>
                <c:pt idx="147">
                  <c:v>195000</c:v>
                </c:pt>
                <c:pt idx="148">
                  <c:v>320000</c:v>
                </c:pt>
                <c:pt idx="149">
                  <c:v>100000</c:v>
                </c:pt>
                <c:pt idx="150">
                  <c:v>300000</c:v>
                </c:pt>
                <c:pt idx="151">
                  <c:v>28000</c:v>
                </c:pt>
                <c:pt idx="152">
                  <c:v>21000</c:v>
                </c:pt>
                <c:pt idx="153">
                  <c:v>22000</c:v>
                </c:pt>
                <c:pt idx="154">
                  <c:v>80000</c:v>
                </c:pt>
                <c:pt idx="155">
                  <c:v>20000</c:v>
                </c:pt>
                <c:pt idx="156">
                  <c:v>60000</c:v>
                </c:pt>
                <c:pt idx="157">
                  <c:v>25000</c:v>
                </c:pt>
                <c:pt idx="158">
                  <c:v>150000</c:v>
                </c:pt>
                <c:pt idx="159">
                  <c:v>13000</c:v>
                </c:pt>
                <c:pt idx="160">
                  <c:v>20000</c:v>
                </c:pt>
                <c:pt idx="161">
                  <c:v>15000</c:v>
                </c:pt>
                <c:pt idx="162">
                  <c:v>5000</c:v>
                </c:pt>
                <c:pt idx="163">
                  <c:v>2000</c:v>
                </c:pt>
                <c:pt idx="164">
                  <c:v>40000</c:v>
                </c:pt>
                <c:pt idx="165">
                  <c:v>30000</c:v>
                </c:pt>
                <c:pt idx="166">
                  <c:v>4500</c:v>
                </c:pt>
                <c:pt idx="167">
                  <c:v>15</c:v>
                </c:pt>
                <c:pt idx="168">
                  <c:v>6000</c:v>
                </c:pt>
                <c:pt idx="169">
                  <c:v>20000</c:v>
                </c:pt>
                <c:pt idx="170">
                  <c:v>96000</c:v>
                </c:pt>
                <c:pt idx="171">
                  <c:v>40000</c:v>
                </c:pt>
                <c:pt idx="172">
                  <c:v>15000</c:v>
                </c:pt>
                <c:pt idx="173">
                  <c:v>350000</c:v>
                </c:pt>
                <c:pt idx="174">
                  <c:v>350000</c:v>
                </c:pt>
                <c:pt idx="175">
                  <c:v>350000</c:v>
                </c:pt>
                <c:pt idx="176">
                  <c:v>100000</c:v>
                </c:pt>
                <c:pt idx="177">
                  <c:v>4000</c:v>
                </c:pt>
                <c:pt idx="178">
                  <c:v>4500</c:v>
                </c:pt>
                <c:pt idx="179">
                  <c:v>715000</c:v>
                </c:pt>
                <c:pt idx="180">
                  <c:v>100000</c:v>
                </c:pt>
                <c:pt idx="181">
                  <c:v>5000</c:v>
                </c:pt>
                <c:pt idx="182">
                  <c:v>25000</c:v>
                </c:pt>
                <c:pt idx="183">
                  <c:v>90000</c:v>
                </c:pt>
                <c:pt idx="184">
                  <c:v>10000</c:v>
                </c:pt>
                <c:pt idx="185">
                  <c:v>10000</c:v>
                </c:pt>
                <c:pt idx="186">
                  <c:v>10000</c:v>
                </c:pt>
                <c:pt idx="187">
                  <c:v>15000</c:v>
                </c:pt>
                <c:pt idx="188">
                  <c:v>26085</c:v>
                </c:pt>
                <c:pt idx="189">
                  <c:v>25000</c:v>
                </c:pt>
                <c:pt idx="190">
                  <c:v>150000</c:v>
                </c:pt>
                <c:pt idx="191">
                  <c:v>15000</c:v>
                </c:pt>
                <c:pt idx="192">
                  <c:v>12000</c:v>
                </c:pt>
                <c:pt idx="193">
                  <c:v>48000</c:v>
                </c:pt>
                <c:pt idx="194">
                  <c:v>250000</c:v>
                </c:pt>
                <c:pt idx="195">
                  <c:v>35000</c:v>
                </c:pt>
                <c:pt idx="196">
                  <c:v>13850</c:v>
                </c:pt>
                <c:pt idx="197">
                  <c:v>13805</c:v>
                </c:pt>
                <c:pt idx="198">
                  <c:v>195000</c:v>
                </c:pt>
                <c:pt idx="199">
                  <c:v>200000</c:v>
                </c:pt>
                <c:pt idx="200">
                  <c:v>200000</c:v>
                </c:pt>
                <c:pt idx="201">
                  <c:v>200000</c:v>
                </c:pt>
                <c:pt idx="202">
                  <c:v>60000</c:v>
                </c:pt>
                <c:pt idx="203">
                  <c:v>11500</c:v>
                </c:pt>
                <c:pt idx="204">
                  <c:v>259600</c:v>
                </c:pt>
                <c:pt idx="205">
                  <c:v>10000</c:v>
                </c:pt>
                <c:pt idx="206">
                  <c:v>7500</c:v>
                </c:pt>
                <c:pt idx="207">
                  <c:v>18000</c:v>
                </c:pt>
                <c:pt idx="208">
                  <c:v>8000</c:v>
                </c:pt>
                <c:pt idx="209">
                  <c:v>250000</c:v>
                </c:pt>
                <c:pt idx="210">
                  <c:v>10400</c:v>
                </c:pt>
                <c:pt idx="211">
                  <c:v>20000</c:v>
                </c:pt>
                <c:pt idx="212">
                  <c:v>7250</c:v>
                </c:pt>
                <c:pt idx="213">
                  <c:v>8000</c:v>
                </c:pt>
                <c:pt idx="214">
                  <c:v>20000</c:v>
                </c:pt>
                <c:pt idx="215">
                  <c:v>10220</c:v>
                </c:pt>
                <c:pt idx="216">
                  <c:v>10220</c:v>
                </c:pt>
                <c:pt idx="217">
                  <c:v>70000</c:v>
                </c:pt>
                <c:pt idx="218">
                  <c:v>35000</c:v>
                </c:pt>
                <c:pt idx="219" formatCode="#,##0.00">
                  <c:v>29187.78</c:v>
                </c:pt>
                <c:pt idx="220">
                  <c:v>70000</c:v>
                </c:pt>
                <c:pt idx="221">
                  <c:v>70000</c:v>
                </c:pt>
                <c:pt idx="222" formatCode="#,##0.00">
                  <c:v>11771.16</c:v>
                </c:pt>
                <c:pt idx="223">
                  <c:v>7500</c:v>
                </c:pt>
                <c:pt idx="224">
                  <c:v>7500</c:v>
                </c:pt>
                <c:pt idx="225">
                  <c:v>5000</c:v>
                </c:pt>
                <c:pt idx="226">
                  <c:v>25000</c:v>
                </c:pt>
                <c:pt idx="227">
                  <c:v>390000</c:v>
                </c:pt>
                <c:pt idx="228">
                  <c:v>25000</c:v>
                </c:pt>
                <c:pt idx="229">
                  <c:v>75000</c:v>
                </c:pt>
                <c:pt idx="230">
                  <c:v>30000</c:v>
                </c:pt>
                <c:pt idx="231">
                  <c:v>56000</c:v>
                </c:pt>
                <c:pt idx="232">
                  <c:v>106000</c:v>
                </c:pt>
                <c:pt idx="233">
                  <c:v>75000</c:v>
                </c:pt>
                <c:pt idx="234">
                  <c:v>75000</c:v>
                </c:pt>
                <c:pt idx="235">
                  <c:v>30000</c:v>
                </c:pt>
                <c:pt idx="236">
                  <c:v>575200</c:v>
                </c:pt>
                <c:pt idx="237">
                  <c:v>7000</c:v>
                </c:pt>
                <c:pt idx="238">
                  <c:v>22215</c:v>
                </c:pt>
                <c:pt idx="239">
                  <c:v>575200</c:v>
                </c:pt>
                <c:pt idx="240" formatCode="#,##0.00">
                  <c:v>10.220000000000001</c:v>
                </c:pt>
                <c:pt idx="241">
                  <c:v>40000</c:v>
                </c:pt>
                <c:pt idx="242">
                  <c:v>5000</c:v>
                </c:pt>
                <c:pt idx="243">
                  <c:v>36000</c:v>
                </c:pt>
                <c:pt idx="244">
                  <c:v>310000</c:v>
                </c:pt>
                <c:pt idx="245">
                  <c:v>10000</c:v>
                </c:pt>
                <c:pt idx="246">
                  <c:v>38900</c:v>
                </c:pt>
                <c:pt idx="247">
                  <c:v>200000</c:v>
                </c:pt>
                <c:pt idx="248">
                  <c:v>320</c:v>
                </c:pt>
                <c:pt idx="249">
                  <c:v>16000</c:v>
                </c:pt>
                <c:pt idx="250">
                  <c:v>110000</c:v>
                </c:pt>
                <c:pt idx="251">
                  <c:v>39851</c:v>
                </c:pt>
                <c:pt idx="252">
                  <c:v>3000</c:v>
                </c:pt>
                <c:pt idx="253">
                  <c:v>300000</c:v>
                </c:pt>
                <c:pt idx="254">
                  <c:v>20000</c:v>
                </c:pt>
                <c:pt idx="255">
                  <c:v>5000</c:v>
                </c:pt>
                <c:pt idx="256">
                  <c:v>6600</c:v>
                </c:pt>
                <c:pt idx="257">
                  <c:v>245000</c:v>
                </c:pt>
                <c:pt idx="258">
                  <c:v>76000</c:v>
                </c:pt>
                <c:pt idx="259">
                  <c:v>25000</c:v>
                </c:pt>
                <c:pt idx="260">
                  <c:v>15000</c:v>
                </c:pt>
                <c:pt idx="261">
                  <c:v>30000</c:v>
                </c:pt>
                <c:pt idx="262">
                  <c:v>110250</c:v>
                </c:pt>
                <c:pt idx="263">
                  <c:v>13000</c:v>
                </c:pt>
                <c:pt idx="264">
                  <c:v>5000</c:v>
                </c:pt>
                <c:pt idx="265">
                  <c:v>19000</c:v>
                </c:pt>
                <c:pt idx="266">
                  <c:v>5000</c:v>
                </c:pt>
                <c:pt idx="267">
                  <c:v>20000</c:v>
                </c:pt>
                <c:pt idx="268">
                  <c:v>5000</c:v>
                </c:pt>
                <c:pt idx="269">
                  <c:v>5000</c:v>
                </c:pt>
                <c:pt idx="270">
                  <c:v>5000</c:v>
                </c:pt>
                <c:pt idx="271">
                  <c:v>5000</c:v>
                </c:pt>
                <c:pt idx="272">
                  <c:v>750000</c:v>
                </c:pt>
                <c:pt idx="273">
                  <c:v>10000</c:v>
                </c:pt>
                <c:pt idx="274">
                  <c:v>10000</c:v>
                </c:pt>
                <c:pt idx="275">
                  <c:v>22000</c:v>
                </c:pt>
                <c:pt idx="276">
                  <c:v>60000</c:v>
                </c:pt>
                <c:pt idx="277">
                  <c:v>15705</c:v>
                </c:pt>
                <c:pt idx="278">
                  <c:v>21300</c:v>
                </c:pt>
                <c:pt idx="279">
                  <c:v>100000</c:v>
                </c:pt>
                <c:pt idx="280">
                  <c:v>30000</c:v>
                </c:pt>
                <c:pt idx="281">
                  <c:v>18400</c:v>
                </c:pt>
                <c:pt idx="282">
                  <c:v>15000</c:v>
                </c:pt>
                <c:pt idx="283">
                  <c:v>5000</c:v>
                </c:pt>
                <c:pt idx="284">
                  <c:v>5000</c:v>
                </c:pt>
                <c:pt idx="285">
                  <c:v>250000</c:v>
                </c:pt>
                <c:pt idx="286">
                  <c:v>15000</c:v>
                </c:pt>
                <c:pt idx="287">
                  <c:v>20000</c:v>
                </c:pt>
                <c:pt idx="288">
                  <c:v>5000</c:v>
                </c:pt>
                <c:pt idx="289">
                  <c:v>8500</c:v>
                </c:pt>
                <c:pt idx="290">
                  <c:v>10000</c:v>
                </c:pt>
                <c:pt idx="291">
                  <c:v>91000</c:v>
                </c:pt>
                <c:pt idx="292">
                  <c:v>8000</c:v>
                </c:pt>
                <c:pt idx="293">
                  <c:v>18000</c:v>
                </c:pt>
                <c:pt idx="294">
                  <c:v>70000</c:v>
                </c:pt>
                <c:pt idx="295">
                  <c:v>60000</c:v>
                </c:pt>
                <c:pt idx="296">
                  <c:v>15000</c:v>
                </c:pt>
                <c:pt idx="297">
                  <c:v>19300</c:v>
                </c:pt>
                <c:pt idx="298">
                  <c:v>30000</c:v>
                </c:pt>
                <c:pt idx="299">
                  <c:v>30000</c:v>
                </c:pt>
                <c:pt idx="300">
                  <c:v>13900</c:v>
                </c:pt>
                <c:pt idx="301">
                  <c:v>80000</c:v>
                </c:pt>
                <c:pt idx="302">
                  <c:v>80000</c:v>
                </c:pt>
                <c:pt idx="303">
                  <c:v>12168</c:v>
                </c:pt>
                <c:pt idx="304">
                  <c:v>13478</c:v>
                </c:pt>
                <c:pt idx="305">
                  <c:v>9944</c:v>
                </c:pt>
                <c:pt idx="306">
                  <c:v>100000</c:v>
                </c:pt>
                <c:pt idx="307">
                  <c:v>3500</c:v>
                </c:pt>
                <c:pt idx="308">
                  <c:v>20000</c:v>
                </c:pt>
                <c:pt idx="309">
                  <c:v>60000</c:v>
                </c:pt>
                <c:pt idx="310">
                  <c:v>4897</c:v>
                </c:pt>
                <c:pt idx="311">
                  <c:v>13758</c:v>
                </c:pt>
                <c:pt idx="312" formatCode="#,##0.00">
                  <c:v>19550.77</c:v>
                </c:pt>
                <c:pt idx="313">
                  <c:v>7000</c:v>
                </c:pt>
                <c:pt idx="314">
                  <c:v>13500</c:v>
                </c:pt>
                <c:pt idx="315">
                  <c:v>12339</c:v>
                </c:pt>
                <c:pt idx="316">
                  <c:v>10000</c:v>
                </c:pt>
                <c:pt idx="317">
                  <c:v>15000</c:v>
                </c:pt>
                <c:pt idx="318">
                  <c:v>15000</c:v>
                </c:pt>
                <c:pt idx="319">
                  <c:v>8000</c:v>
                </c:pt>
                <c:pt idx="320">
                  <c:v>18770</c:v>
                </c:pt>
                <c:pt idx="321">
                  <c:v>30000</c:v>
                </c:pt>
                <c:pt idx="322">
                  <c:v>140000</c:v>
                </c:pt>
                <c:pt idx="323">
                  <c:v>10000</c:v>
                </c:pt>
                <c:pt idx="324">
                  <c:v>12500</c:v>
                </c:pt>
                <c:pt idx="325">
                  <c:v>20000</c:v>
                </c:pt>
                <c:pt idx="326">
                  <c:v>15000</c:v>
                </c:pt>
                <c:pt idx="327">
                  <c:v>20000</c:v>
                </c:pt>
                <c:pt idx="328">
                  <c:v>72990</c:v>
                </c:pt>
                <c:pt idx="329">
                  <c:v>45000</c:v>
                </c:pt>
                <c:pt idx="330">
                  <c:v>10000</c:v>
                </c:pt>
                <c:pt idx="331">
                  <c:v>10000</c:v>
                </c:pt>
                <c:pt idx="332">
                  <c:v>150000</c:v>
                </c:pt>
                <c:pt idx="333">
                  <c:v>5000</c:v>
                </c:pt>
                <c:pt idx="334">
                  <c:v>120</c:v>
                </c:pt>
                <c:pt idx="335">
                  <c:v>5000</c:v>
                </c:pt>
                <c:pt idx="336">
                  <c:v>185000</c:v>
                </c:pt>
                <c:pt idx="337">
                  <c:v>170000</c:v>
                </c:pt>
                <c:pt idx="338">
                  <c:v>2000</c:v>
                </c:pt>
                <c:pt idx="339">
                  <c:v>22700</c:v>
                </c:pt>
                <c:pt idx="340">
                  <c:v>60000</c:v>
                </c:pt>
                <c:pt idx="341">
                  <c:v>40000</c:v>
                </c:pt>
                <c:pt idx="342">
                  <c:v>350000</c:v>
                </c:pt>
                <c:pt idx="343">
                  <c:v>15000</c:v>
                </c:pt>
                <c:pt idx="344">
                  <c:v>243162</c:v>
                </c:pt>
                <c:pt idx="345">
                  <c:v>243162</c:v>
                </c:pt>
                <c:pt idx="346">
                  <c:v>25000</c:v>
                </c:pt>
                <c:pt idx="347">
                  <c:v>5000</c:v>
                </c:pt>
                <c:pt idx="348" formatCode="#,##0.00">
                  <c:v>47340.959999999999</c:v>
                </c:pt>
                <c:pt idx="349">
                  <c:v>5000</c:v>
                </c:pt>
                <c:pt idx="350">
                  <c:v>5000</c:v>
                </c:pt>
                <c:pt idx="351">
                  <c:v>15000</c:v>
                </c:pt>
                <c:pt idx="352">
                  <c:v>5000</c:v>
                </c:pt>
                <c:pt idx="353" formatCode="#,##0.00">
                  <c:v>47340.959999999999</c:v>
                </c:pt>
                <c:pt idx="354">
                  <c:v>15000</c:v>
                </c:pt>
                <c:pt idx="355">
                  <c:v>200000</c:v>
                </c:pt>
                <c:pt idx="356">
                  <c:v>70000</c:v>
                </c:pt>
                <c:pt idx="357">
                  <c:v>400000</c:v>
                </c:pt>
                <c:pt idx="358">
                  <c:v>15000</c:v>
                </c:pt>
                <c:pt idx="359">
                  <c:v>65000</c:v>
                </c:pt>
                <c:pt idx="360">
                  <c:v>30000</c:v>
                </c:pt>
                <c:pt idx="361">
                  <c:v>30000</c:v>
                </c:pt>
                <c:pt idx="362">
                  <c:v>60000</c:v>
                </c:pt>
                <c:pt idx="363">
                  <c:v>100000</c:v>
                </c:pt>
                <c:pt idx="364">
                  <c:v>20000</c:v>
                </c:pt>
                <c:pt idx="365">
                  <c:v>12315</c:v>
                </c:pt>
                <c:pt idx="366">
                  <c:v>5000</c:v>
                </c:pt>
                <c:pt idx="367">
                  <c:v>75000</c:v>
                </c:pt>
                <c:pt idx="368">
                  <c:v>15000</c:v>
                </c:pt>
                <c:pt idx="369">
                  <c:v>30000</c:v>
                </c:pt>
                <c:pt idx="370">
                  <c:v>15000</c:v>
                </c:pt>
                <c:pt idx="371">
                  <c:v>5000</c:v>
                </c:pt>
                <c:pt idx="372">
                  <c:v>45000</c:v>
                </c:pt>
                <c:pt idx="373">
                  <c:v>15000</c:v>
                </c:pt>
                <c:pt idx="374">
                  <c:v>45000</c:v>
                </c:pt>
                <c:pt idx="375">
                  <c:v>40000</c:v>
                </c:pt>
                <c:pt idx="376">
                  <c:v>20000</c:v>
                </c:pt>
                <c:pt idx="377">
                  <c:v>170000</c:v>
                </c:pt>
                <c:pt idx="378">
                  <c:v>45000</c:v>
                </c:pt>
                <c:pt idx="379">
                  <c:v>88000</c:v>
                </c:pt>
                <c:pt idx="380">
                  <c:v>87000</c:v>
                </c:pt>
                <c:pt idx="381">
                  <c:v>1300000</c:v>
                </c:pt>
                <c:pt idx="382">
                  <c:v>19000</c:v>
                </c:pt>
                <c:pt idx="383">
                  <c:v>80000</c:v>
                </c:pt>
                <c:pt idx="384">
                  <c:v>5000</c:v>
                </c:pt>
                <c:pt idx="385">
                  <c:v>30000</c:v>
                </c:pt>
                <c:pt idx="386">
                  <c:v>93000</c:v>
                </c:pt>
                <c:pt idx="387">
                  <c:v>20000</c:v>
                </c:pt>
                <c:pt idx="388">
                  <c:v>120000</c:v>
                </c:pt>
                <c:pt idx="389">
                  <c:v>10000</c:v>
                </c:pt>
                <c:pt idx="390">
                  <c:v>10000</c:v>
                </c:pt>
                <c:pt idx="391">
                  <c:v>30000</c:v>
                </c:pt>
                <c:pt idx="392">
                  <c:v>9000</c:v>
                </c:pt>
                <c:pt idx="393">
                  <c:v>20000</c:v>
                </c:pt>
                <c:pt idx="394">
                  <c:v>8000</c:v>
                </c:pt>
                <c:pt idx="395">
                  <c:v>5000</c:v>
                </c:pt>
                <c:pt idx="396">
                  <c:v>28000</c:v>
                </c:pt>
                <c:pt idx="397">
                  <c:v>15000</c:v>
                </c:pt>
                <c:pt idx="398">
                  <c:v>16000</c:v>
                </c:pt>
                <c:pt idx="399">
                  <c:v>15000</c:v>
                </c:pt>
                <c:pt idx="400">
                  <c:v>15000</c:v>
                </c:pt>
                <c:pt idx="401">
                  <c:v>30000</c:v>
                </c:pt>
                <c:pt idx="402">
                  <c:v>18000</c:v>
                </c:pt>
                <c:pt idx="403">
                  <c:v>10000</c:v>
                </c:pt>
                <c:pt idx="404">
                  <c:v>15000</c:v>
                </c:pt>
                <c:pt idx="405">
                  <c:v>10000</c:v>
                </c:pt>
                <c:pt idx="406">
                  <c:v>9000</c:v>
                </c:pt>
                <c:pt idx="407">
                  <c:v>100000</c:v>
                </c:pt>
                <c:pt idx="408">
                  <c:v>30000</c:v>
                </c:pt>
                <c:pt idx="409">
                  <c:v>40000</c:v>
                </c:pt>
                <c:pt idx="410">
                  <c:v>8000</c:v>
                </c:pt>
                <c:pt idx="411">
                  <c:v>15000</c:v>
                </c:pt>
                <c:pt idx="412">
                  <c:v>55000</c:v>
                </c:pt>
                <c:pt idx="413">
                  <c:v>103290</c:v>
                </c:pt>
                <c:pt idx="414">
                  <c:v>12960</c:v>
                </c:pt>
                <c:pt idx="415">
                  <c:v>15000</c:v>
                </c:pt>
                <c:pt idx="416">
                  <c:v>30000</c:v>
                </c:pt>
                <c:pt idx="417">
                  <c:v>18000</c:v>
                </c:pt>
                <c:pt idx="418">
                  <c:v>11000</c:v>
                </c:pt>
                <c:pt idx="419">
                  <c:v>20000</c:v>
                </c:pt>
                <c:pt idx="420">
                  <c:v>20000</c:v>
                </c:pt>
                <c:pt idx="421">
                  <c:v>8000</c:v>
                </c:pt>
                <c:pt idx="422">
                  <c:v>30000</c:v>
                </c:pt>
                <c:pt idx="423">
                  <c:v>11500</c:v>
                </c:pt>
                <c:pt idx="424">
                  <c:v>30000</c:v>
                </c:pt>
                <c:pt idx="425">
                  <c:v>20000</c:v>
                </c:pt>
                <c:pt idx="426">
                  <c:v>8000</c:v>
                </c:pt>
                <c:pt idx="427">
                  <c:v>30000</c:v>
                </c:pt>
                <c:pt idx="428">
                  <c:v>75000</c:v>
                </c:pt>
                <c:pt idx="429">
                  <c:v>1000</c:v>
                </c:pt>
                <c:pt idx="430">
                  <c:v>27280</c:v>
                </c:pt>
                <c:pt idx="431" formatCode="#,##0.00">
                  <c:v>240648.38</c:v>
                </c:pt>
                <c:pt idx="432">
                  <c:v>80000</c:v>
                </c:pt>
                <c:pt idx="433" formatCode="#,##0.00">
                  <c:v>3598114.03</c:v>
                </c:pt>
                <c:pt idx="434">
                  <c:v>90000</c:v>
                </c:pt>
                <c:pt idx="435">
                  <c:v>18000</c:v>
                </c:pt>
                <c:pt idx="436">
                  <c:v>50000</c:v>
                </c:pt>
                <c:pt idx="437">
                  <c:v>29000</c:v>
                </c:pt>
                <c:pt idx="438">
                  <c:v>21690</c:v>
                </c:pt>
                <c:pt idx="439">
                  <c:v>30000</c:v>
                </c:pt>
                <c:pt idx="440">
                  <c:v>26000</c:v>
                </c:pt>
                <c:pt idx="441">
                  <c:v>40</c:v>
                </c:pt>
                <c:pt idx="442">
                  <c:v>40000</c:v>
                </c:pt>
                <c:pt idx="443">
                  <c:v>52000</c:v>
                </c:pt>
                <c:pt idx="444">
                  <c:v>12000</c:v>
                </c:pt>
                <c:pt idx="445" formatCode="#,##0.00">
                  <c:v>287840.15999999997</c:v>
                </c:pt>
                <c:pt idx="446">
                  <c:v>18000</c:v>
                </c:pt>
                <c:pt idx="447">
                  <c:v>60000</c:v>
                </c:pt>
                <c:pt idx="448">
                  <c:v>70000</c:v>
                </c:pt>
                <c:pt idx="449">
                  <c:v>32000</c:v>
                </c:pt>
                <c:pt idx="450">
                  <c:v>20000</c:v>
                </c:pt>
                <c:pt idx="451" formatCode="#,##0.00">
                  <c:v>78614.5</c:v>
                </c:pt>
                <c:pt idx="452">
                  <c:v>69680</c:v>
                </c:pt>
                <c:pt idx="453">
                  <c:v>42640</c:v>
                </c:pt>
                <c:pt idx="454">
                  <c:v>49660</c:v>
                </c:pt>
                <c:pt idx="455">
                  <c:v>120</c:v>
                </c:pt>
                <c:pt idx="456">
                  <c:v>40000</c:v>
                </c:pt>
                <c:pt idx="457">
                  <c:v>10000</c:v>
                </c:pt>
                <c:pt idx="458">
                  <c:v>38000</c:v>
                </c:pt>
                <c:pt idx="459">
                  <c:v>15000</c:v>
                </c:pt>
                <c:pt idx="460">
                  <c:v>11000</c:v>
                </c:pt>
                <c:pt idx="461">
                  <c:v>35000</c:v>
                </c:pt>
                <c:pt idx="462">
                  <c:v>250000</c:v>
                </c:pt>
                <c:pt idx="463">
                  <c:v>100000</c:v>
                </c:pt>
                <c:pt idx="464">
                  <c:v>100000</c:v>
                </c:pt>
                <c:pt idx="465">
                  <c:v>40000</c:v>
                </c:pt>
                <c:pt idx="466">
                  <c:v>16500</c:v>
                </c:pt>
                <c:pt idx="467">
                  <c:v>45000</c:v>
                </c:pt>
                <c:pt idx="468">
                  <c:v>5000</c:v>
                </c:pt>
                <c:pt idx="469">
                  <c:v>1200000</c:v>
                </c:pt>
                <c:pt idx="470">
                  <c:v>30000</c:v>
                </c:pt>
                <c:pt idx="471">
                  <c:v>12000</c:v>
                </c:pt>
                <c:pt idx="472" formatCode="#,##0.00">
                  <c:v>493.12</c:v>
                </c:pt>
                <c:pt idx="473">
                  <c:v>50000</c:v>
                </c:pt>
                <c:pt idx="474">
                  <c:v>50000</c:v>
                </c:pt>
                <c:pt idx="475">
                  <c:v>40000</c:v>
                </c:pt>
                <c:pt idx="476">
                  <c:v>15000</c:v>
                </c:pt>
                <c:pt idx="477">
                  <c:v>110000</c:v>
                </c:pt>
                <c:pt idx="478">
                  <c:v>110000</c:v>
                </c:pt>
                <c:pt idx="479">
                  <c:v>20000</c:v>
                </c:pt>
                <c:pt idx="480">
                  <c:v>3116</c:v>
                </c:pt>
                <c:pt idx="481">
                  <c:v>4950</c:v>
                </c:pt>
                <c:pt idx="482">
                  <c:v>35000</c:v>
                </c:pt>
                <c:pt idx="483">
                  <c:v>30000</c:v>
                </c:pt>
                <c:pt idx="484">
                  <c:v>15000</c:v>
                </c:pt>
                <c:pt idx="485">
                  <c:v>10000</c:v>
                </c:pt>
                <c:pt idx="486">
                  <c:v>24000</c:v>
                </c:pt>
                <c:pt idx="487">
                  <c:v>9000</c:v>
                </c:pt>
                <c:pt idx="488">
                  <c:v>110000</c:v>
                </c:pt>
                <c:pt idx="489">
                  <c:v>130000</c:v>
                </c:pt>
                <c:pt idx="490">
                  <c:v>110000</c:v>
                </c:pt>
                <c:pt idx="491">
                  <c:v>12000</c:v>
                </c:pt>
                <c:pt idx="492">
                  <c:v>199500</c:v>
                </c:pt>
                <c:pt idx="493">
                  <c:v>30000</c:v>
                </c:pt>
                <c:pt idx="494" formatCode="#,##0.00">
                  <c:v>18271.650000000001</c:v>
                </c:pt>
                <c:pt idx="495">
                  <c:v>157000</c:v>
                </c:pt>
                <c:pt idx="496">
                  <c:v>2500</c:v>
                </c:pt>
                <c:pt idx="497">
                  <c:v>15000</c:v>
                </c:pt>
                <c:pt idx="498">
                  <c:v>15000</c:v>
                </c:pt>
                <c:pt idx="499">
                  <c:v>5800</c:v>
                </c:pt>
                <c:pt idx="500">
                  <c:v>33000</c:v>
                </c:pt>
                <c:pt idx="501">
                  <c:v>100000</c:v>
                </c:pt>
                <c:pt idx="502">
                  <c:v>80000</c:v>
                </c:pt>
                <c:pt idx="503">
                  <c:v>95000</c:v>
                </c:pt>
                <c:pt idx="504">
                  <c:v>30000</c:v>
                </c:pt>
                <c:pt idx="505">
                  <c:v>5000</c:v>
                </c:pt>
                <c:pt idx="506">
                  <c:v>122000</c:v>
                </c:pt>
                <c:pt idx="507">
                  <c:v>10000</c:v>
                </c:pt>
                <c:pt idx="508">
                  <c:v>120000</c:v>
                </c:pt>
                <c:pt idx="509">
                  <c:v>22000</c:v>
                </c:pt>
                <c:pt idx="510">
                  <c:v>20000</c:v>
                </c:pt>
                <c:pt idx="511">
                  <c:v>32884</c:v>
                </c:pt>
                <c:pt idx="512">
                  <c:v>70000</c:v>
                </c:pt>
                <c:pt idx="513">
                  <c:v>218700</c:v>
                </c:pt>
                <c:pt idx="514">
                  <c:v>15000</c:v>
                </c:pt>
                <c:pt idx="515">
                  <c:v>4000</c:v>
                </c:pt>
                <c:pt idx="516">
                  <c:v>3000</c:v>
                </c:pt>
                <c:pt idx="517">
                  <c:v>32000</c:v>
                </c:pt>
                <c:pt idx="518">
                  <c:v>55000</c:v>
                </c:pt>
                <c:pt idx="519">
                  <c:v>80</c:v>
                </c:pt>
                <c:pt idx="520">
                  <c:v>22000</c:v>
                </c:pt>
                <c:pt idx="521">
                  <c:v>30000</c:v>
                </c:pt>
                <c:pt idx="522">
                  <c:v>32000</c:v>
                </c:pt>
                <c:pt idx="523">
                  <c:v>25000</c:v>
                </c:pt>
                <c:pt idx="524">
                  <c:v>5000</c:v>
                </c:pt>
                <c:pt idx="525">
                  <c:v>15000</c:v>
                </c:pt>
                <c:pt idx="526">
                  <c:v>50000</c:v>
                </c:pt>
                <c:pt idx="527">
                  <c:v>15000</c:v>
                </c:pt>
                <c:pt idx="528">
                  <c:v>15000</c:v>
                </c:pt>
                <c:pt idx="529">
                  <c:v>27500</c:v>
                </c:pt>
                <c:pt idx="530">
                  <c:v>27500</c:v>
                </c:pt>
                <c:pt idx="531">
                  <c:v>10000</c:v>
                </c:pt>
                <c:pt idx="532">
                  <c:v>1500000</c:v>
                </c:pt>
                <c:pt idx="533">
                  <c:v>150000</c:v>
                </c:pt>
                <c:pt idx="534">
                  <c:v>10000</c:v>
                </c:pt>
                <c:pt idx="535">
                  <c:v>200000</c:v>
                </c:pt>
                <c:pt idx="536">
                  <c:v>115000</c:v>
                </c:pt>
                <c:pt idx="537">
                  <c:v>10000</c:v>
                </c:pt>
                <c:pt idx="538">
                  <c:v>20000</c:v>
                </c:pt>
                <c:pt idx="539">
                  <c:v>20000</c:v>
                </c:pt>
                <c:pt idx="540">
                  <c:v>115000</c:v>
                </c:pt>
                <c:pt idx="541">
                  <c:v>115000</c:v>
                </c:pt>
                <c:pt idx="542">
                  <c:v>115000</c:v>
                </c:pt>
                <c:pt idx="543">
                  <c:v>20000</c:v>
                </c:pt>
                <c:pt idx="544">
                  <c:v>20000</c:v>
                </c:pt>
                <c:pt idx="545">
                  <c:v>95000</c:v>
                </c:pt>
                <c:pt idx="546">
                  <c:v>30000</c:v>
                </c:pt>
                <c:pt idx="547">
                  <c:v>20000</c:v>
                </c:pt>
                <c:pt idx="548">
                  <c:v>7000</c:v>
                </c:pt>
                <c:pt idx="549">
                  <c:v>26250</c:v>
                </c:pt>
                <c:pt idx="550">
                  <c:v>5000</c:v>
                </c:pt>
                <c:pt idx="551">
                  <c:v>60000</c:v>
                </c:pt>
                <c:pt idx="552">
                  <c:v>140000</c:v>
                </c:pt>
                <c:pt idx="553">
                  <c:v>17000</c:v>
                </c:pt>
                <c:pt idx="554">
                  <c:v>300000</c:v>
                </c:pt>
                <c:pt idx="555">
                  <c:v>15000</c:v>
                </c:pt>
                <c:pt idx="556">
                  <c:v>80000</c:v>
                </c:pt>
                <c:pt idx="557">
                  <c:v>20000</c:v>
                </c:pt>
                <c:pt idx="558">
                  <c:v>30000</c:v>
                </c:pt>
                <c:pt idx="559">
                  <c:v>10000</c:v>
                </c:pt>
                <c:pt idx="560">
                  <c:v>15000</c:v>
                </c:pt>
                <c:pt idx="561">
                  <c:v>15000</c:v>
                </c:pt>
                <c:pt idx="562">
                  <c:v>34750</c:v>
                </c:pt>
                <c:pt idx="563">
                  <c:v>40000</c:v>
                </c:pt>
                <c:pt idx="564">
                  <c:v>11700</c:v>
                </c:pt>
                <c:pt idx="565">
                  <c:v>21600</c:v>
                </c:pt>
                <c:pt idx="566">
                  <c:v>60000</c:v>
                </c:pt>
                <c:pt idx="567">
                  <c:v>20000</c:v>
                </c:pt>
                <c:pt idx="568">
                  <c:v>7490</c:v>
                </c:pt>
                <c:pt idx="569">
                  <c:v>26117</c:v>
                </c:pt>
                <c:pt idx="570">
                  <c:v>20000</c:v>
                </c:pt>
                <c:pt idx="571">
                  <c:v>60000</c:v>
                </c:pt>
                <c:pt idx="572">
                  <c:v>25250</c:v>
                </c:pt>
                <c:pt idx="573">
                  <c:v>6000</c:v>
                </c:pt>
                <c:pt idx="574" formatCode="#,##0.00">
                  <c:v>175704.64</c:v>
                </c:pt>
                <c:pt idx="575">
                  <c:v>60000</c:v>
                </c:pt>
                <c:pt idx="576">
                  <c:v>4000</c:v>
                </c:pt>
                <c:pt idx="577">
                  <c:v>10000</c:v>
                </c:pt>
                <c:pt idx="578">
                  <c:v>50000</c:v>
                </c:pt>
                <c:pt idx="579">
                  <c:v>50</c:v>
                </c:pt>
                <c:pt idx="580">
                  <c:v>50000</c:v>
                </c:pt>
                <c:pt idx="581">
                  <c:v>90000</c:v>
                </c:pt>
                <c:pt idx="582">
                  <c:v>300000</c:v>
                </c:pt>
                <c:pt idx="583">
                  <c:v>180</c:v>
                </c:pt>
                <c:pt idx="584">
                  <c:v>45000</c:v>
                </c:pt>
                <c:pt idx="585">
                  <c:v>25000</c:v>
                </c:pt>
                <c:pt idx="586">
                  <c:v>50000</c:v>
                </c:pt>
                <c:pt idx="587">
                  <c:v>65000</c:v>
                </c:pt>
                <c:pt idx="588">
                  <c:v>30000</c:v>
                </c:pt>
                <c:pt idx="589">
                  <c:v>16000</c:v>
                </c:pt>
                <c:pt idx="590">
                  <c:v>6700</c:v>
                </c:pt>
                <c:pt idx="591">
                  <c:v>30000</c:v>
                </c:pt>
                <c:pt idx="592">
                  <c:v>50</c:v>
                </c:pt>
                <c:pt idx="593">
                  <c:v>8000</c:v>
                </c:pt>
                <c:pt idx="594">
                  <c:v>155250</c:v>
                </c:pt>
                <c:pt idx="595">
                  <c:v>22</c:v>
                </c:pt>
                <c:pt idx="596">
                  <c:v>27000</c:v>
                </c:pt>
                <c:pt idx="597">
                  <c:v>100250</c:v>
                </c:pt>
                <c:pt idx="598">
                  <c:v>130000</c:v>
                </c:pt>
                <c:pt idx="599">
                  <c:v>32000</c:v>
                </c:pt>
                <c:pt idx="600">
                  <c:v>80000</c:v>
                </c:pt>
                <c:pt idx="601">
                  <c:v>450000</c:v>
                </c:pt>
                <c:pt idx="602" formatCode="#,##0.00">
                  <c:v>92869.98</c:v>
                </c:pt>
                <c:pt idx="603">
                  <c:v>200000</c:v>
                </c:pt>
                <c:pt idx="604">
                  <c:v>25530</c:v>
                </c:pt>
                <c:pt idx="605">
                  <c:v>22751</c:v>
                </c:pt>
                <c:pt idx="606">
                  <c:v>75000</c:v>
                </c:pt>
                <c:pt idx="607">
                  <c:v>80000</c:v>
                </c:pt>
                <c:pt idx="608">
                  <c:v>100000</c:v>
                </c:pt>
                <c:pt idx="609">
                  <c:v>575200</c:v>
                </c:pt>
                <c:pt idx="610">
                  <c:v>20000</c:v>
                </c:pt>
                <c:pt idx="611">
                  <c:v>20000</c:v>
                </c:pt>
                <c:pt idx="612">
                  <c:v>95000</c:v>
                </c:pt>
                <c:pt idx="613">
                  <c:v>20000</c:v>
                </c:pt>
                <c:pt idx="614">
                  <c:v>7000</c:v>
                </c:pt>
                <c:pt idx="615">
                  <c:v>140000</c:v>
                </c:pt>
                <c:pt idx="616">
                  <c:v>30000</c:v>
                </c:pt>
                <c:pt idx="617">
                  <c:v>80000</c:v>
                </c:pt>
                <c:pt idx="618">
                  <c:v>40000</c:v>
                </c:pt>
                <c:pt idx="619">
                  <c:v>40000</c:v>
                </c:pt>
                <c:pt idx="620">
                  <c:v>20000</c:v>
                </c:pt>
                <c:pt idx="621">
                  <c:v>27000</c:v>
                </c:pt>
                <c:pt idx="622">
                  <c:v>31915</c:v>
                </c:pt>
                <c:pt idx="623">
                  <c:v>400000</c:v>
                </c:pt>
                <c:pt idx="624">
                  <c:v>200000</c:v>
                </c:pt>
                <c:pt idx="625">
                  <c:v>178000</c:v>
                </c:pt>
                <c:pt idx="626">
                  <c:v>60000</c:v>
                </c:pt>
                <c:pt idx="627">
                  <c:v>7500</c:v>
                </c:pt>
                <c:pt idx="628">
                  <c:v>15000</c:v>
                </c:pt>
                <c:pt idx="629">
                  <c:v>20000</c:v>
                </c:pt>
                <c:pt idx="630">
                  <c:v>170000</c:v>
                </c:pt>
                <c:pt idx="631">
                  <c:v>12500</c:v>
                </c:pt>
                <c:pt idx="632">
                  <c:v>20000</c:v>
                </c:pt>
                <c:pt idx="633">
                  <c:v>45000</c:v>
                </c:pt>
                <c:pt idx="634">
                  <c:v>176000</c:v>
                </c:pt>
                <c:pt idx="635">
                  <c:v>60000</c:v>
                </c:pt>
                <c:pt idx="636">
                  <c:v>26000</c:v>
                </c:pt>
                <c:pt idx="637" formatCode="#,##0.00">
                  <c:v>3598114.03</c:v>
                </c:pt>
                <c:pt idx="638" formatCode="#,##0.00">
                  <c:v>25485.759999999998</c:v>
                </c:pt>
                <c:pt idx="639">
                  <c:v>17000</c:v>
                </c:pt>
                <c:pt idx="640">
                  <c:v>130000</c:v>
                </c:pt>
                <c:pt idx="641">
                  <c:v>40000</c:v>
                </c:pt>
                <c:pt idx="642">
                  <c:v>230000</c:v>
                </c:pt>
                <c:pt idx="643" formatCode="#,##0.00">
                  <c:v>75622.25</c:v>
                </c:pt>
                <c:pt idx="644" formatCode="#,##0.00">
                  <c:v>516343.5</c:v>
                </c:pt>
                <c:pt idx="645">
                  <c:v>30000</c:v>
                </c:pt>
                <c:pt idx="646">
                  <c:v>80000</c:v>
                </c:pt>
                <c:pt idx="647">
                  <c:v>85000</c:v>
                </c:pt>
                <c:pt idx="648">
                  <c:v>80000</c:v>
                </c:pt>
                <c:pt idx="649">
                  <c:v>40000</c:v>
                </c:pt>
                <c:pt idx="650">
                  <c:v>40000</c:v>
                </c:pt>
                <c:pt idx="651">
                  <c:v>60000</c:v>
                </c:pt>
                <c:pt idx="652">
                  <c:v>65000</c:v>
                </c:pt>
                <c:pt idx="653">
                  <c:v>20000</c:v>
                </c:pt>
                <c:pt idx="654" formatCode="#,##0.00">
                  <c:v>75622.25</c:v>
                </c:pt>
                <c:pt idx="655">
                  <c:v>80000</c:v>
                </c:pt>
                <c:pt idx="656">
                  <c:v>65000</c:v>
                </c:pt>
                <c:pt idx="657">
                  <c:v>39000</c:v>
                </c:pt>
                <c:pt idx="658">
                  <c:v>35000</c:v>
                </c:pt>
                <c:pt idx="659">
                  <c:v>45000</c:v>
                </c:pt>
                <c:pt idx="660">
                  <c:v>500000</c:v>
                </c:pt>
                <c:pt idx="661">
                  <c:v>130</c:v>
                </c:pt>
                <c:pt idx="662">
                  <c:v>288000</c:v>
                </c:pt>
                <c:pt idx="663" formatCode="#,##0.00">
                  <c:v>21049.5</c:v>
                </c:pt>
                <c:pt idx="664">
                  <c:v>120000</c:v>
                </c:pt>
                <c:pt idx="665">
                  <c:v>1240000</c:v>
                </c:pt>
                <c:pt idx="666" formatCode="#,##0.00">
                  <c:v>559948.25</c:v>
                </c:pt>
                <c:pt idx="667" formatCode="#,##0.00">
                  <c:v>559948.25</c:v>
                </c:pt>
                <c:pt idx="668">
                  <c:v>46000</c:v>
                </c:pt>
                <c:pt idx="669">
                  <c:v>50000</c:v>
                </c:pt>
                <c:pt idx="670">
                  <c:v>130</c:v>
                </c:pt>
                <c:pt idx="671">
                  <c:v>145000</c:v>
                </c:pt>
                <c:pt idx="672">
                  <c:v>35000</c:v>
                </c:pt>
                <c:pt idx="673">
                  <c:v>110000</c:v>
                </c:pt>
                <c:pt idx="674">
                  <c:v>21</c:v>
                </c:pt>
                <c:pt idx="675">
                  <c:v>50000</c:v>
                </c:pt>
                <c:pt idx="676">
                  <c:v>17000</c:v>
                </c:pt>
                <c:pt idx="677">
                  <c:v>57000</c:v>
                </c:pt>
                <c:pt idx="678">
                  <c:v>10000</c:v>
                </c:pt>
                <c:pt idx="679">
                  <c:v>4000</c:v>
                </c:pt>
                <c:pt idx="680">
                  <c:v>35000</c:v>
                </c:pt>
                <c:pt idx="681">
                  <c:v>50000</c:v>
                </c:pt>
                <c:pt idx="682">
                  <c:v>50000</c:v>
                </c:pt>
                <c:pt idx="683">
                  <c:v>20000</c:v>
                </c:pt>
                <c:pt idx="684">
                  <c:v>185000</c:v>
                </c:pt>
                <c:pt idx="685">
                  <c:v>950000</c:v>
                </c:pt>
                <c:pt idx="686" formatCode="#,##0.00">
                  <c:v>75900.289999999994</c:v>
                </c:pt>
                <c:pt idx="687">
                  <c:v>43000</c:v>
                </c:pt>
                <c:pt idx="688">
                  <c:v>30000</c:v>
                </c:pt>
                <c:pt idx="689">
                  <c:v>30000</c:v>
                </c:pt>
                <c:pt idx="690">
                  <c:v>140000</c:v>
                </c:pt>
                <c:pt idx="691">
                  <c:v>5000</c:v>
                </c:pt>
                <c:pt idx="692">
                  <c:v>22500</c:v>
                </c:pt>
                <c:pt idx="693">
                  <c:v>25000</c:v>
                </c:pt>
                <c:pt idx="694">
                  <c:v>25000</c:v>
                </c:pt>
                <c:pt idx="695">
                  <c:v>65000</c:v>
                </c:pt>
                <c:pt idx="696">
                  <c:v>39000</c:v>
                </c:pt>
                <c:pt idx="697">
                  <c:v>70000</c:v>
                </c:pt>
                <c:pt idx="698">
                  <c:v>100000</c:v>
                </c:pt>
                <c:pt idx="699">
                  <c:v>30000</c:v>
                </c:pt>
                <c:pt idx="700" formatCode="#,##0.00">
                  <c:v>8839.0400000000009</c:v>
                </c:pt>
                <c:pt idx="701">
                  <c:v>30000</c:v>
                </c:pt>
                <c:pt idx="702">
                  <c:v>66000</c:v>
                </c:pt>
                <c:pt idx="703">
                  <c:v>50000</c:v>
                </c:pt>
                <c:pt idx="704">
                  <c:v>15000</c:v>
                </c:pt>
                <c:pt idx="705">
                  <c:v>228774</c:v>
                </c:pt>
                <c:pt idx="706">
                  <c:v>15000</c:v>
                </c:pt>
                <c:pt idx="707">
                  <c:v>56000</c:v>
                </c:pt>
                <c:pt idx="708">
                  <c:v>8000</c:v>
                </c:pt>
                <c:pt idx="709">
                  <c:v>70000</c:v>
                </c:pt>
                <c:pt idx="710">
                  <c:v>22000</c:v>
                </c:pt>
                <c:pt idx="711">
                  <c:v>550000</c:v>
                </c:pt>
                <c:pt idx="712">
                  <c:v>70000</c:v>
                </c:pt>
                <c:pt idx="713">
                  <c:v>18000</c:v>
                </c:pt>
                <c:pt idx="714">
                  <c:v>185000</c:v>
                </c:pt>
                <c:pt idx="715">
                  <c:v>40000</c:v>
                </c:pt>
                <c:pt idx="716">
                  <c:v>35299</c:v>
                </c:pt>
                <c:pt idx="717">
                  <c:v>40000</c:v>
                </c:pt>
                <c:pt idx="718">
                  <c:v>15000</c:v>
                </c:pt>
                <c:pt idx="719">
                  <c:v>25000</c:v>
                </c:pt>
                <c:pt idx="720" formatCode="#,##0.00">
                  <c:v>559948.25</c:v>
                </c:pt>
                <c:pt idx="721">
                  <c:v>188000</c:v>
                </c:pt>
                <c:pt idx="722">
                  <c:v>50000</c:v>
                </c:pt>
                <c:pt idx="723">
                  <c:v>10000</c:v>
                </c:pt>
                <c:pt idx="724">
                  <c:v>130000</c:v>
                </c:pt>
                <c:pt idx="725">
                  <c:v>15000</c:v>
                </c:pt>
                <c:pt idx="726" formatCode="#,##0.00">
                  <c:v>230899.92</c:v>
                </c:pt>
                <c:pt idx="727">
                  <c:v>180000</c:v>
                </c:pt>
                <c:pt idx="728">
                  <c:v>10000</c:v>
                </c:pt>
                <c:pt idx="729">
                  <c:v>10000</c:v>
                </c:pt>
                <c:pt idx="730">
                  <c:v>35000</c:v>
                </c:pt>
                <c:pt idx="731">
                  <c:v>20000</c:v>
                </c:pt>
                <c:pt idx="732" formatCode="#,##0.00">
                  <c:v>19668.11</c:v>
                </c:pt>
                <c:pt idx="733">
                  <c:v>15000</c:v>
                </c:pt>
                <c:pt idx="734">
                  <c:v>80000</c:v>
                </c:pt>
                <c:pt idx="735">
                  <c:v>10000</c:v>
                </c:pt>
                <c:pt idx="736">
                  <c:v>188000</c:v>
                </c:pt>
                <c:pt idx="737">
                  <c:v>15000</c:v>
                </c:pt>
                <c:pt idx="738">
                  <c:v>15000</c:v>
                </c:pt>
                <c:pt idx="739">
                  <c:v>60000</c:v>
                </c:pt>
                <c:pt idx="740">
                  <c:v>160000</c:v>
                </c:pt>
                <c:pt idx="741">
                  <c:v>9121</c:v>
                </c:pt>
                <c:pt idx="742">
                  <c:v>35000</c:v>
                </c:pt>
                <c:pt idx="743">
                  <c:v>10000</c:v>
                </c:pt>
                <c:pt idx="744" formatCode="#,##0.00">
                  <c:v>77351.820000000007</c:v>
                </c:pt>
                <c:pt idx="745">
                  <c:v>80000</c:v>
                </c:pt>
                <c:pt idx="746">
                  <c:v>35000</c:v>
                </c:pt>
                <c:pt idx="747">
                  <c:v>35000</c:v>
                </c:pt>
                <c:pt idx="748" formatCode="#,##0.00">
                  <c:v>207243.6</c:v>
                </c:pt>
                <c:pt idx="749">
                  <c:v>52000</c:v>
                </c:pt>
                <c:pt idx="750">
                  <c:v>15500</c:v>
                </c:pt>
                <c:pt idx="751">
                  <c:v>36052</c:v>
                </c:pt>
                <c:pt idx="752">
                  <c:v>15000</c:v>
                </c:pt>
                <c:pt idx="753">
                  <c:v>50000</c:v>
                </c:pt>
                <c:pt idx="754">
                  <c:v>9000</c:v>
                </c:pt>
                <c:pt idx="755">
                  <c:v>60000</c:v>
                </c:pt>
                <c:pt idx="756">
                  <c:v>110000</c:v>
                </c:pt>
                <c:pt idx="757">
                  <c:v>20000</c:v>
                </c:pt>
                <c:pt idx="758">
                  <c:v>16500</c:v>
                </c:pt>
                <c:pt idx="759">
                  <c:v>37600</c:v>
                </c:pt>
                <c:pt idx="760">
                  <c:v>20000</c:v>
                </c:pt>
                <c:pt idx="761">
                  <c:v>60000</c:v>
                </c:pt>
                <c:pt idx="762" formatCode="#,##0.00">
                  <c:v>207243.6</c:v>
                </c:pt>
                <c:pt idx="763">
                  <c:v>35058</c:v>
                </c:pt>
                <c:pt idx="764">
                  <c:v>40000</c:v>
                </c:pt>
                <c:pt idx="765">
                  <c:v>81737</c:v>
                </c:pt>
                <c:pt idx="766">
                  <c:v>25500</c:v>
                </c:pt>
                <c:pt idx="767">
                  <c:v>180000</c:v>
                </c:pt>
                <c:pt idx="768">
                  <c:v>8000</c:v>
                </c:pt>
                <c:pt idx="769">
                  <c:v>150000</c:v>
                </c:pt>
                <c:pt idx="770">
                  <c:v>22000</c:v>
                </c:pt>
                <c:pt idx="771">
                  <c:v>87000</c:v>
                </c:pt>
                <c:pt idx="772">
                  <c:v>60000</c:v>
                </c:pt>
                <c:pt idx="773">
                  <c:v>65000</c:v>
                </c:pt>
                <c:pt idx="774" formatCode="#,##0.00">
                  <c:v>21110.79</c:v>
                </c:pt>
                <c:pt idx="775">
                  <c:v>35000</c:v>
                </c:pt>
                <c:pt idx="776">
                  <c:v>20000</c:v>
                </c:pt>
                <c:pt idx="777">
                  <c:v>40000</c:v>
                </c:pt>
                <c:pt idx="778">
                  <c:v>10000</c:v>
                </c:pt>
                <c:pt idx="779">
                  <c:v>80000</c:v>
                </c:pt>
                <c:pt idx="780">
                  <c:v>40000</c:v>
                </c:pt>
                <c:pt idx="781" formatCode="#,##0.00">
                  <c:v>5926.47</c:v>
                </c:pt>
                <c:pt idx="782">
                  <c:v>185</c:v>
                </c:pt>
                <c:pt idx="783">
                  <c:v>30000</c:v>
                </c:pt>
                <c:pt idx="784">
                  <c:v>40000</c:v>
                </c:pt>
                <c:pt idx="785">
                  <c:v>150000</c:v>
                </c:pt>
                <c:pt idx="786">
                  <c:v>10000</c:v>
                </c:pt>
                <c:pt idx="787">
                  <c:v>10000</c:v>
                </c:pt>
                <c:pt idx="788">
                  <c:v>20000</c:v>
                </c:pt>
                <c:pt idx="789">
                  <c:v>10000</c:v>
                </c:pt>
                <c:pt idx="790">
                  <c:v>60000</c:v>
                </c:pt>
                <c:pt idx="791">
                  <c:v>52000</c:v>
                </c:pt>
                <c:pt idx="792">
                  <c:v>5000</c:v>
                </c:pt>
                <c:pt idx="793">
                  <c:v>20000</c:v>
                </c:pt>
                <c:pt idx="794">
                  <c:v>30000</c:v>
                </c:pt>
                <c:pt idx="795">
                  <c:v>100000</c:v>
                </c:pt>
                <c:pt idx="796">
                  <c:v>85000</c:v>
                </c:pt>
                <c:pt idx="797">
                  <c:v>1300000</c:v>
                </c:pt>
                <c:pt idx="798">
                  <c:v>141000</c:v>
                </c:pt>
                <c:pt idx="799">
                  <c:v>117191</c:v>
                </c:pt>
                <c:pt idx="800" formatCode="#,##0.00">
                  <c:v>559948.25</c:v>
                </c:pt>
                <c:pt idx="801">
                  <c:v>68300</c:v>
                </c:pt>
                <c:pt idx="802">
                  <c:v>35000</c:v>
                </c:pt>
                <c:pt idx="803">
                  <c:v>30000</c:v>
                </c:pt>
                <c:pt idx="804">
                  <c:v>30</c:v>
                </c:pt>
                <c:pt idx="805">
                  <c:v>81737</c:v>
                </c:pt>
                <c:pt idx="806" formatCode="#,##0.00">
                  <c:v>21049.93</c:v>
                </c:pt>
                <c:pt idx="807">
                  <c:v>20000</c:v>
                </c:pt>
                <c:pt idx="808">
                  <c:v>55000</c:v>
                </c:pt>
                <c:pt idx="809" formatCode="#,##0.00">
                  <c:v>30840.35</c:v>
                </c:pt>
                <c:pt idx="810">
                  <c:v>12000</c:v>
                </c:pt>
                <c:pt idx="811">
                  <c:v>40000</c:v>
                </c:pt>
                <c:pt idx="812">
                  <c:v>15000</c:v>
                </c:pt>
                <c:pt idx="813">
                  <c:v>30000</c:v>
                </c:pt>
                <c:pt idx="814" formatCode="#,##0.00">
                  <c:v>19660.45</c:v>
                </c:pt>
                <c:pt idx="815">
                  <c:v>38000</c:v>
                </c:pt>
                <c:pt idx="816">
                  <c:v>20000</c:v>
                </c:pt>
                <c:pt idx="817">
                  <c:v>1500000</c:v>
                </c:pt>
                <c:pt idx="818">
                  <c:v>25000</c:v>
                </c:pt>
                <c:pt idx="819">
                  <c:v>50000</c:v>
                </c:pt>
                <c:pt idx="820">
                  <c:v>16000</c:v>
                </c:pt>
                <c:pt idx="821">
                  <c:v>35000</c:v>
                </c:pt>
                <c:pt idx="822">
                  <c:v>34000</c:v>
                </c:pt>
                <c:pt idx="823">
                  <c:v>33000</c:v>
                </c:pt>
                <c:pt idx="824">
                  <c:v>900000</c:v>
                </c:pt>
                <c:pt idx="825">
                  <c:v>35000</c:v>
                </c:pt>
                <c:pt idx="826">
                  <c:v>10000</c:v>
                </c:pt>
                <c:pt idx="827">
                  <c:v>20000</c:v>
                </c:pt>
                <c:pt idx="828">
                  <c:v>84500</c:v>
                </c:pt>
                <c:pt idx="829">
                  <c:v>50000</c:v>
                </c:pt>
                <c:pt idx="830">
                  <c:v>307000</c:v>
                </c:pt>
                <c:pt idx="831">
                  <c:v>45000</c:v>
                </c:pt>
                <c:pt idx="832">
                  <c:v>90000</c:v>
                </c:pt>
                <c:pt idx="833">
                  <c:v>15000</c:v>
                </c:pt>
                <c:pt idx="834">
                  <c:v>25000</c:v>
                </c:pt>
                <c:pt idx="835">
                  <c:v>50000</c:v>
                </c:pt>
                <c:pt idx="836">
                  <c:v>35000</c:v>
                </c:pt>
                <c:pt idx="837">
                  <c:v>10000</c:v>
                </c:pt>
                <c:pt idx="838">
                  <c:v>35000</c:v>
                </c:pt>
                <c:pt idx="839" formatCode="#,##0.00">
                  <c:v>559948.25</c:v>
                </c:pt>
                <c:pt idx="840">
                  <c:v>70</c:v>
                </c:pt>
                <c:pt idx="841">
                  <c:v>7942</c:v>
                </c:pt>
                <c:pt idx="842">
                  <c:v>10000</c:v>
                </c:pt>
                <c:pt idx="843">
                  <c:v>250000</c:v>
                </c:pt>
                <c:pt idx="844">
                  <c:v>1300000</c:v>
                </c:pt>
                <c:pt idx="845">
                  <c:v>250000</c:v>
                </c:pt>
                <c:pt idx="846">
                  <c:v>6071120</c:v>
                </c:pt>
                <c:pt idx="847">
                  <c:v>5000</c:v>
                </c:pt>
                <c:pt idx="848">
                  <c:v>50000</c:v>
                </c:pt>
                <c:pt idx="849">
                  <c:v>22000</c:v>
                </c:pt>
                <c:pt idx="850">
                  <c:v>13500</c:v>
                </c:pt>
                <c:pt idx="851">
                  <c:v>180000</c:v>
                </c:pt>
                <c:pt idx="852">
                  <c:v>30000</c:v>
                </c:pt>
                <c:pt idx="853">
                  <c:v>1000</c:v>
                </c:pt>
                <c:pt idx="854" formatCode="#,##0.00">
                  <c:v>130027.77</c:v>
                </c:pt>
                <c:pt idx="855">
                  <c:v>100000</c:v>
                </c:pt>
                <c:pt idx="856" formatCode="#,##0.00">
                  <c:v>20845.05</c:v>
                </c:pt>
                <c:pt idx="857" formatCode="#,##0.00">
                  <c:v>8322.5300000000007</c:v>
                </c:pt>
                <c:pt idx="858">
                  <c:v>21000</c:v>
                </c:pt>
                <c:pt idx="859">
                  <c:v>30000</c:v>
                </c:pt>
                <c:pt idx="860">
                  <c:v>40000</c:v>
                </c:pt>
                <c:pt idx="861">
                  <c:v>20000</c:v>
                </c:pt>
                <c:pt idx="862">
                  <c:v>34200</c:v>
                </c:pt>
                <c:pt idx="863" formatCode="#,##0.00">
                  <c:v>7186.05</c:v>
                </c:pt>
                <c:pt idx="864">
                  <c:v>12208</c:v>
                </c:pt>
                <c:pt idx="865">
                  <c:v>12208</c:v>
                </c:pt>
                <c:pt idx="866">
                  <c:v>50000</c:v>
                </c:pt>
                <c:pt idx="867">
                  <c:v>50000</c:v>
                </c:pt>
                <c:pt idx="868" formatCode="#,##0.00">
                  <c:v>157524.12</c:v>
                </c:pt>
                <c:pt idx="869" formatCode="#,##0.00">
                  <c:v>157524.12</c:v>
                </c:pt>
                <c:pt idx="870" formatCode="#,##0.00">
                  <c:v>88201.600000000006</c:v>
                </c:pt>
                <c:pt idx="871">
                  <c:v>25000</c:v>
                </c:pt>
                <c:pt idx="872">
                  <c:v>12000</c:v>
                </c:pt>
                <c:pt idx="873" formatCode="#,##0.00">
                  <c:v>71963.19</c:v>
                </c:pt>
                <c:pt idx="874">
                  <c:v>41500</c:v>
                </c:pt>
                <c:pt idx="875">
                  <c:v>25000</c:v>
                </c:pt>
                <c:pt idx="876">
                  <c:v>40000</c:v>
                </c:pt>
                <c:pt idx="877">
                  <c:v>50000</c:v>
                </c:pt>
                <c:pt idx="878">
                  <c:v>25000</c:v>
                </c:pt>
                <c:pt idx="879">
                  <c:v>40000</c:v>
                </c:pt>
                <c:pt idx="880" formatCode="#,##0.00">
                  <c:v>17658.12</c:v>
                </c:pt>
                <c:pt idx="881" formatCode="#,##0.00">
                  <c:v>16577.75</c:v>
                </c:pt>
                <c:pt idx="882">
                  <c:v>170000</c:v>
                </c:pt>
                <c:pt idx="883">
                  <c:v>15000</c:v>
                </c:pt>
                <c:pt idx="884">
                  <c:v>20000</c:v>
                </c:pt>
                <c:pt idx="885">
                  <c:v>20000</c:v>
                </c:pt>
                <c:pt idx="886">
                  <c:v>15000</c:v>
                </c:pt>
                <c:pt idx="887">
                  <c:v>450000</c:v>
                </c:pt>
                <c:pt idx="888">
                  <c:v>10000</c:v>
                </c:pt>
                <c:pt idx="889">
                  <c:v>30</c:v>
                </c:pt>
                <c:pt idx="890">
                  <c:v>90000</c:v>
                </c:pt>
                <c:pt idx="891">
                  <c:v>5000</c:v>
                </c:pt>
                <c:pt idx="892">
                  <c:v>40000</c:v>
                </c:pt>
                <c:pt idx="893">
                  <c:v>170000</c:v>
                </c:pt>
                <c:pt idx="894">
                  <c:v>905000</c:v>
                </c:pt>
                <c:pt idx="895">
                  <c:v>160000</c:v>
                </c:pt>
                <c:pt idx="896">
                  <c:v>160</c:v>
                </c:pt>
                <c:pt idx="897">
                  <c:v>160</c:v>
                </c:pt>
                <c:pt idx="898" formatCode="#,##0.00">
                  <c:v>17773.57</c:v>
                </c:pt>
                <c:pt idx="899">
                  <c:v>20000</c:v>
                </c:pt>
                <c:pt idx="900">
                  <c:v>65000</c:v>
                </c:pt>
                <c:pt idx="901">
                  <c:v>190000</c:v>
                </c:pt>
                <c:pt idx="902">
                  <c:v>70000</c:v>
                </c:pt>
                <c:pt idx="903">
                  <c:v>70000</c:v>
                </c:pt>
                <c:pt idx="904">
                  <c:v>70000</c:v>
                </c:pt>
                <c:pt idx="905">
                  <c:v>33000</c:v>
                </c:pt>
                <c:pt idx="906">
                  <c:v>40000</c:v>
                </c:pt>
                <c:pt idx="907">
                  <c:v>80000</c:v>
                </c:pt>
                <c:pt idx="908" formatCode="#,##0.00">
                  <c:v>32628.98</c:v>
                </c:pt>
                <c:pt idx="909">
                  <c:v>10000</c:v>
                </c:pt>
                <c:pt idx="910" formatCode="#,##0.00">
                  <c:v>12441.25</c:v>
                </c:pt>
                <c:pt idx="911">
                  <c:v>19800</c:v>
                </c:pt>
                <c:pt idx="912">
                  <c:v>10000</c:v>
                </c:pt>
                <c:pt idx="913">
                  <c:v>50000</c:v>
                </c:pt>
                <c:pt idx="914">
                  <c:v>50000</c:v>
                </c:pt>
                <c:pt idx="915">
                  <c:v>45000</c:v>
                </c:pt>
                <c:pt idx="916">
                  <c:v>50000</c:v>
                </c:pt>
                <c:pt idx="917">
                  <c:v>190000</c:v>
                </c:pt>
                <c:pt idx="918">
                  <c:v>75000</c:v>
                </c:pt>
                <c:pt idx="919">
                  <c:v>15000</c:v>
                </c:pt>
                <c:pt idx="920" formatCode="#,##0.00">
                  <c:v>23361.95</c:v>
                </c:pt>
                <c:pt idx="921">
                  <c:v>185000</c:v>
                </c:pt>
                <c:pt idx="922">
                  <c:v>15000</c:v>
                </c:pt>
                <c:pt idx="923">
                  <c:v>15000</c:v>
                </c:pt>
                <c:pt idx="924">
                  <c:v>50000</c:v>
                </c:pt>
                <c:pt idx="925">
                  <c:v>150000</c:v>
                </c:pt>
                <c:pt idx="926">
                  <c:v>88000</c:v>
                </c:pt>
                <c:pt idx="927" formatCode="#,##0.00">
                  <c:v>5062.1400000000003</c:v>
                </c:pt>
                <c:pt idx="928">
                  <c:v>35000</c:v>
                </c:pt>
                <c:pt idx="929">
                  <c:v>7500</c:v>
                </c:pt>
                <c:pt idx="930">
                  <c:v>40000</c:v>
                </c:pt>
                <c:pt idx="931">
                  <c:v>60000</c:v>
                </c:pt>
                <c:pt idx="932">
                  <c:v>16000</c:v>
                </c:pt>
                <c:pt idx="933" formatCode="#,##0.00">
                  <c:v>6906.18</c:v>
                </c:pt>
                <c:pt idx="934">
                  <c:v>90000</c:v>
                </c:pt>
                <c:pt idx="935">
                  <c:v>95000</c:v>
                </c:pt>
                <c:pt idx="936" formatCode="#,##0.00">
                  <c:v>7510.87</c:v>
                </c:pt>
                <c:pt idx="937">
                  <c:v>70000</c:v>
                </c:pt>
                <c:pt idx="938">
                  <c:v>165000</c:v>
                </c:pt>
                <c:pt idx="939">
                  <c:v>165000</c:v>
                </c:pt>
                <c:pt idx="940">
                  <c:v>30000</c:v>
                </c:pt>
                <c:pt idx="941">
                  <c:v>21000</c:v>
                </c:pt>
                <c:pt idx="942">
                  <c:v>135000</c:v>
                </c:pt>
                <c:pt idx="943">
                  <c:v>50000</c:v>
                </c:pt>
                <c:pt idx="944">
                  <c:v>50000</c:v>
                </c:pt>
                <c:pt idx="945">
                  <c:v>15000</c:v>
                </c:pt>
                <c:pt idx="946">
                  <c:v>450000</c:v>
                </c:pt>
                <c:pt idx="947">
                  <c:v>30000</c:v>
                </c:pt>
                <c:pt idx="948">
                  <c:v>10000</c:v>
                </c:pt>
                <c:pt idx="949">
                  <c:v>32000</c:v>
                </c:pt>
                <c:pt idx="950">
                  <c:v>15000</c:v>
                </c:pt>
                <c:pt idx="951">
                  <c:v>50000</c:v>
                </c:pt>
                <c:pt idx="952">
                  <c:v>100000</c:v>
                </c:pt>
                <c:pt idx="953" formatCode="#,##0.00">
                  <c:v>19837.580000000002</c:v>
                </c:pt>
                <c:pt idx="954" formatCode="#,##0.00">
                  <c:v>17619.38</c:v>
                </c:pt>
                <c:pt idx="955">
                  <c:v>40000</c:v>
                </c:pt>
                <c:pt idx="956">
                  <c:v>20000</c:v>
                </c:pt>
                <c:pt idx="957">
                  <c:v>250000</c:v>
                </c:pt>
                <c:pt idx="958">
                  <c:v>250000</c:v>
                </c:pt>
                <c:pt idx="959">
                  <c:v>35000</c:v>
                </c:pt>
                <c:pt idx="960">
                  <c:v>22000</c:v>
                </c:pt>
                <c:pt idx="961">
                  <c:v>500</c:v>
                </c:pt>
                <c:pt idx="962">
                  <c:v>60000</c:v>
                </c:pt>
                <c:pt idx="963">
                  <c:v>10743</c:v>
                </c:pt>
                <c:pt idx="964">
                  <c:v>25000</c:v>
                </c:pt>
                <c:pt idx="965">
                  <c:v>60000</c:v>
                </c:pt>
                <c:pt idx="966">
                  <c:v>50000</c:v>
                </c:pt>
                <c:pt idx="967">
                  <c:v>20000</c:v>
                </c:pt>
                <c:pt idx="968">
                  <c:v>250000</c:v>
                </c:pt>
                <c:pt idx="969">
                  <c:v>250000</c:v>
                </c:pt>
                <c:pt idx="970">
                  <c:v>19354</c:v>
                </c:pt>
                <c:pt idx="971" formatCode="#,##0.00">
                  <c:v>19354.43</c:v>
                </c:pt>
                <c:pt idx="972" formatCode="#,##0.00">
                  <c:v>10308.31</c:v>
                </c:pt>
                <c:pt idx="973" formatCode="#,##0.00">
                  <c:v>10308.31</c:v>
                </c:pt>
                <c:pt idx="974">
                  <c:v>10000</c:v>
                </c:pt>
                <c:pt idx="975" formatCode="#,##0.00">
                  <c:v>8681.18</c:v>
                </c:pt>
                <c:pt idx="976" formatCode="#,##0.00">
                  <c:v>9874.3799999999992</c:v>
                </c:pt>
                <c:pt idx="977" formatCode="#,##0.00">
                  <c:v>9895.41</c:v>
                </c:pt>
                <c:pt idx="978">
                  <c:v>30000</c:v>
                </c:pt>
                <c:pt idx="979">
                  <c:v>30000</c:v>
                </c:pt>
                <c:pt idx="980">
                  <c:v>25000</c:v>
                </c:pt>
                <c:pt idx="981">
                  <c:v>48450</c:v>
                </c:pt>
                <c:pt idx="982">
                  <c:v>80000</c:v>
                </c:pt>
                <c:pt idx="983">
                  <c:v>1250000</c:v>
                </c:pt>
                <c:pt idx="984">
                  <c:v>200000</c:v>
                </c:pt>
                <c:pt idx="985">
                  <c:v>200000</c:v>
                </c:pt>
                <c:pt idx="986">
                  <c:v>13000</c:v>
                </c:pt>
                <c:pt idx="987" formatCode="#,##0.00">
                  <c:v>8068.36</c:v>
                </c:pt>
                <c:pt idx="988">
                  <c:v>60000</c:v>
                </c:pt>
                <c:pt idx="989">
                  <c:v>60000</c:v>
                </c:pt>
                <c:pt idx="990">
                  <c:v>25000</c:v>
                </c:pt>
                <c:pt idx="991">
                  <c:v>40000</c:v>
                </c:pt>
                <c:pt idx="992">
                  <c:v>65000</c:v>
                </c:pt>
                <c:pt idx="993">
                  <c:v>65000</c:v>
                </c:pt>
                <c:pt idx="994" formatCode="#,##0.00">
                  <c:v>13515.38</c:v>
                </c:pt>
                <c:pt idx="995" formatCode="#,##0.00">
                  <c:v>13515.38</c:v>
                </c:pt>
                <c:pt idx="996">
                  <c:v>12300</c:v>
                </c:pt>
                <c:pt idx="997">
                  <c:v>42000</c:v>
                </c:pt>
                <c:pt idx="998">
                  <c:v>200000</c:v>
                </c:pt>
                <c:pt idx="999">
                  <c:v>45000</c:v>
                </c:pt>
                <c:pt idx="1000">
                  <c:v>25000</c:v>
                </c:pt>
                <c:pt idx="1001">
                  <c:v>32628</c:v>
                </c:pt>
                <c:pt idx="1002">
                  <c:v>120000</c:v>
                </c:pt>
                <c:pt idx="1003">
                  <c:v>25000</c:v>
                </c:pt>
                <c:pt idx="1004">
                  <c:v>25000</c:v>
                </c:pt>
                <c:pt idx="1005">
                  <c:v>15000</c:v>
                </c:pt>
                <c:pt idx="1006">
                  <c:v>10000</c:v>
                </c:pt>
                <c:pt idx="1007">
                  <c:v>15000</c:v>
                </c:pt>
                <c:pt idx="1008">
                  <c:v>20000</c:v>
                </c:pt>
                <c:pt idx="1009">
                  <c:v>30000</c:v>
                </c:pt>
                <c:pt idx="1010">
                  <c:v>95000</c:v>
                </c:pt>
                <c:pt idx="1011">
                  <c:v>24000</c:v>
                </c:pt>
                <c:pt idx="1012">
                  <c:v>25000</c:v>
                </c:pt>
                <c:pt idx="1013" formatCode="#,##0.00">
                  <c:v>132959.95000000001</c:v>
                </c:pt>
                <c:pt idx="1014" formatCode="#,##0.00">
                  <c:v>132959.95000000001</c:v>
                </c:pt>
                <c:pt idx="1015" formatCode="#,##0.00">
                  <c:v>132959.95000000001</c:v>
                </c:pt>
                <c:pt idx="1016">
                  <c:v>20000</c:v>
                </c:pt>
                <c:pt idx="1017">
                  <c:v>150000</c:v>
                </c:pt>
                <c:pt idx="1018">
                  <c:v>10000</c:v>
                </c:pt>
                <c:pt idx="1019">
                  <c:v>64000</c:v>
                </c:pt>
                <c:pt idx="1020" formatCode="#,##0.00">
                  <c:v>92536.05</c:v>
                </c:pt>
                <c:pt idx="1021">
                  <c:v>22000</c:v>
                </c:pt>
                <c:pt idx="1022">
                  <c:v>30000</c:v>
                </c:pt>
                <c:pt idx="1023">
                  <c:v>30000</c:v>
                </c:pt>
                <c:pt idx="1024">
                  <c:v>10000</c:v>
                </c:pt>
                <c:pt idx="1025">
                  <c:v>4000</c:v>
                </c:pt>
                <c:pt idx="1026">
                  <c:v>17000</c:v>
                </c:pt>
                <c:pt idx="1027">
                  <c:v>17000</c:v>
                </c:pt>
                <c:pt idx="1028">
                  <c:v>19500</c:v>
                </c:pt>
                <c:pt idx="1029">
                  <c:v>69000</c:v>
                </c:pt>
                <c:pt idx="1030">
                  <c:v>23800</c:v>
                </c:pt>
                <c:pt idx="1031" formatCode="#,##0.00">
                  <c:v>608628.66</c:v>
                </c:pt>
                <c:pt idx="1032">
                  <c:v>11750</c:v>
                </c:pt>
                <c:pt idx="1033">
                  <c:v>20000</c:v>
                </c:pt>
                <c:pt idx="1034">
                  <c:v>76780</c:v>
                </c:pt>
                <c:pt idx="1035">
                  <c:v>40000</c:v>
                </c:pt>
                <c:pt idx="1036">
                  <c:v>20000</c:v>
                </c:pt>
                <c:pt idx="1037">
                  <c:v>65000</c:v>
                </c:pt>
                <c:pt idx="1038">
                  <c:v>18000</c:v>
                </c:pt>
                <c:pt idx="1039">
                  <c:v>45800</c:v>
                </c:pt>
                <c:pt idx="1040">
                  <c:v>75000</c:v>
                </c:pt>
                <c:pt idx="1041">
                  <c:v>23000</c:v>
                </c:pt>
                <c:pt idx="1042">
                  <c:v>50000</c:v>
                </c:pt>
                <c:pt idx="1043" formatCode="#,##0.00">
                  <c:v>5682.68</c:v>
                </c:pt>
                <c:pt idx="1044">
                  <c:v>30000</c:v>
                </c:pt>
                <c:pt idx="1045">
                  <c:v>140258</c:v>
                </c:pt>
                <c:pt idx="1046">
                  <c:v>15000</c:v>
                </c:pt>
                <c:pt idx="1047">
                  <c:v>73000</c:v>
                </c:pt>
                <c:pt idx="1048">
                  <c:v>100710</c:v>
                </c:pt>
                <c:pt idx="1049">
                  <c:v>100710</c:v>
                </c:pt>
                <c:pt idx="1050">
                  <c:v>110</c:v>
                </c:pt>
                <c:pt idx="1051">
                  <c:v>110</c:v>
                </c:pt>
                <c:pt idx="1052">
                  <c:v>30000</c:v>
                </c:pt>
                <c:pt idx="1053">
                  <c:v>45000</c:v>
                </c:pt>
                <c:pt idx="1054">
                  <c:v>30000</c:v>
                </c:pt>
                <c:pt idx="1055">
                  <c:v>15000</c:v>
                </c:pt>
                <c:pt idx="1056">
                  <c:v>50000</c:v>
                </c:pt>
                <c:pt idx="1057" formatCode="#,##0.00">
                  <c:v>3307.54</c:v>
                </c:pt>
                <c:pt idx="1058" formatCode="#,##0.00">
                  <c:v>9761.3700000000008</c:v>
                </c:pt>
                <c:pt idx="1059" formatCode="#,##0.00">
                  <c:v>12147.04</c:v>
                </c:pt>
                <c:pt idx="1060">
                  <c:v>1250000</c:v>
                </c:pt>
                <c:pt idx="1061">
                  <c:v>33000</c:v>
                </c:pt>
                <c:pt idx="1062" formatCode="#,##0.00">
                  <c:v>9070.61</c:v>
                </c:pt>
                <c:pt idx="1063" formatCode="#,##0.00">
                  <c:v>8084.92</c:v>
                </c:pt>
                <c:pt idx="1064">
                  <c:v>12000</c:v>
                </c:pt>
                <c:pt idx="1065">
                  <c:v>50000</c:v>
                </c:pt>
                <c:pt idx="1066">
                  <c:v>25000</c:v>
                </c:pt>
                <c:pt idx="1067">
                  <c:v>90000</c:v>
                </c:pt>
                <c:pt idx="1068">
                  <c:v>61000</c:v>
                </c:pt>
                <c:pt idx="1069">
                  <c:v>15000</c:v>
                </c:pt>
                <c:pt idx="1070">
                  <c:v>20000</c:v>
                </c:pt>
                <c:pt idx="1071">
                  <c:v>16000000</c:v>
                </c:pt>
                <c:pt idx="1072">
                  <c:v>9500</c:v>
                </c:pt>
                <c:pt idx="1073">
                  <c:v>30000</c:v>
                </c:pt>
                <c:pt idx="1074">
                  <c:v>81000</c:v>
                </c:pt>
                <c:pt idx="1075">
                  <c:v>4500</c:v>
                </c:pt>
                <c:pt idx="1076">
                  <c:v>20000</c:v>
                </c:pt>
                <c:pt idx="1077">
                  <c:v>140000</c:v>
                </c:pt>
                <c:pt idx="1078">
                  <c:v>150000</c:v>
                </c:pt>
                <c:pt idx="1079">
                  <c:v>126000</c:v>
                </c:pt>
                <c:pt idx="1080">
                  <c:v>60000</c:v>
                </c:pt>
                <c:pt idx="1081">
                  <c:v>27500</c:v>
                </c:pt>
                <c:pt idx="1082">
                  <c:v>20000</c:v>
                </c:pt>
                <c:pt idx="1083">
                  <c:v>10000</c:v>
                </c:pt>
                <c:pt idx="1084">
                  <c:v>50000</c:v>
                </c:pt>
                <c:pt idx="1085">
                  <c:v>50000</c:v>
                </c:pt>
                <c:pt idx="1086">
                  <c:v>242000</c:v>
                </c:pt>
                <c:pt idx="1087">
                  <c:v>20000</c:v>
                </c:pt>
                <c:pt idx="1088">
                  <c:v>15000</c:v>
                </c:pt>
                <c:pt idx="1089">
                  <c:v>15000</c:v>
                </c:pt>
                <c:pt idx="1090">
                  <c:v>20000</c:v>
                </c:pt>
                <c:pt idx="1091">
                  <c:v>50000</c:v>
                </c:pt>
                <c:pt idx="1092">
                  <c:v>90000</c:v>
                </c:pt>
                <c:pt idx="1093">
                  <c:v>48000</c:v>
                </c:pt>
                <c:pt idx="1094">
                  <c:v>350000</c:v>
                </c:pt>
                <c:pt idx="1095">
                  <c:v>55000</c:v>
                </c:pt>
                <c:pt idx="1096" formatCode="#,##0.00">
                  <c:v>11186.14</c:v>
                </c:pt>
                <c:pt idx="1097">
                  <c:v>15000</c:v>
                </c:pt>
                <c:pt idx="1098">
                  <c:v>5000</c:v>
                </c:pt>
                <c:pt idx="1099">
                  <c:v>12000</c:v>
                </c:pt>
                <c:pt idx="1100">
                  <c:v>25000</c:v>
                </c:pt>
                <c:pt idx="1101">
                  <c:v>30000</c:v>
                </c:pt>
                <c:pt idx="1102">
                  <c:v>100000</c:v>
                </c:pt>
                <c:pt idx="1103">
                  <c:v>30000</c:v>
                </c:pt>
                <c:pt idx="1104" formatCode="#,##0.00">
                  <c:v>48733.5</c:v>
                </c:pt>
                <c:pt idx="1105" formatCode="#,##0.00">
                  <c:v>55818.18</c:v>
                </c:pt>
                <c:pt idx="1106">
                  <c:v>35000</c:v>
                </c:pt>
                <c:pt idx="1107">
                  <c:v>80000</c:v>
                </c:pt>
                <c:pt idx="1108">
                  <c:v>34000</c:v>
                </c:pt>
                <c:pt idx="1109" formatCode="#,##0.00">
                  <c:v>6975.74</c:v>
                </c:pt>
                <c:pt idx="1110">
                  <c:v>70000</c:v>
                </c:pt>
                <c:pt idx="1111">
                  <c:v>70000</c:v>
                </c:pt>
                <c:pt idx="1112" formatCode="#,##0.00">
                  <c:v>6975.74</c:v>
                </c:pt>
                <c:pt idx="1113">
                  <c:v>500000</c:v>
                </c:pt>
                <c:pt idx="1114">
                  <c:v>59600</c:v>
                </c:pt>
                <c:pt idx="1115">
                  <c:v>40000</c:v>
                </c:pt>
                <c:pt idx="1116">
                  <c:v>25000</c:v>
                </c:pt>
                <c:pt idx="1117" formatCode="#,##0.00">
                  <c:v>9472.7099999999991</c:v>
                </c:pt>
                <c:pt idx="1118">
                  <c:v>30000</c:v>
                </c:pt>
                <c:pt idx="1119">
                  <c:v>85000</c:v>
                </c:pt>
                <c:pt idx="1120">
                  <c:v>2370000</c:v>
                </c:pt>
                <c:pt idx="1121">
                  <c:v>10000</c:v>
                </c:pt>
                <c:pt idx="1122">
                  <c:v>5000</c:v>
                </c:pt>
                <c:pt idx="1123" formatCode="#,##0.00">
                  <c:v>18799.14</c:v>
                </c:pt>
                <c:pt idx="1124">
                  <c:v>20000</c:v>
                </c:pt>
                <c:pt idx="1125">
                  <c:v>30000</c:v>
                </c:pt>
                <c:pt idx="1126">
                  <c:v>30000</c:v>
                </c:pt>
                <c:pt idx="1127">
                  <c:v>20000</c:v>
                </c:pt>
                <c:pt idx="1128">
                  <c:v>190000</c:v>
                </c:pt>
                <c:pt idx="1129">
                  <c:v>32500</c:v>
                </c:pt>
                <c:pt idx="1130" formatCode="#,##0.00">
                  <c:v>27694.95</c:v>
                </c:pt>
                <c:pt idx="1131">
                  <c:v>45000</c:v>
                </c:pt>
                <c:pt idx="1132">
                  <c:v>50000</c:v>
                </c:pt>
                <c:pt idx="1133">
                  <c:v>35000</c:v>
                </c:pt>
                <c:pt idx="1134">
                  <c:v>120000</c:v>
                </c:pt>
                <c:pt idx="1135">
                  <c:v>30000</c:v>
                </c:pt>
                <c:pt idx="1136">
                  <c:v>242000</c:v>
                </c:pt>
                <c:pt idx="1137">
                  <c:v>45000</c:v>
                </c:pt>
                <c:pt idx="1138">
                  <c:v>52000</c:v>
                </c:pt>
                <c:pt idx="1139">
                  <c:v>190000</c:v>
                </c:pt>
                <c:pt idx="1140">
                  <c:v>10000</c:v>
                </c:pt>
                <c:pt idx="1141">
                  <c:v>45000</c:v>
                </c:pt>
                <c:pt idx="1142">
                  <c:v>68000</c:v>
                </c:pt>
                <c:pt idx="1143">
                  <c:v>30000</c:v>
                </c:pt>
                <c:pt idx="1144">
                  <c:v>30000</c:v>
                </c:pt>
                <c:pt idx="1145">
                  <c:v>15000</c:v>
                </c:pt>
                <c:pt idx="1146">
                  <c:v>20000</c:v>
                </c:pt>
                <c:pt idx="1147">
                  <c:v>2000</c:v>
                </c:pt>
                <c:pt idx="1148">
                  <c:v>100000</c:v>
                </c:pt>
                <c:pt idx="1149">
                  <c:v>20000</c:v>
                </c:pt>
                <c:pt idx="1150">
                  <c:v>25000</c:v>
                </c:pt>
                <c:pt idx="1151">
                  <c:v>30000</c:v>
                </c:pt>
                <c:pt idx="1152">
                  <c:v>30000</c:v>
                </c:pt>
                <c:pt idx="1153">
                  <c:v>54000</c:v>
                </c:pt>
                <c:pt idx="1154" formatCode="#,##0.00">
                  <c:v>7226.11</c:v>
                </c:pt>
                <c:pt idx="1155" formatCode="#,##0.00">
                  <c:v>5617.06</c:v>
                </c:pt>
                <c:pt idx="1156">
                  <c:v>7200</c:v>
                </c:pt>
                <c:pt idx="1157">
                  <c:v>7200</c:v>
                </c:pt>
                <c:pt idx="1158">
                  <c:v>68500</c:v>
                </c:pt>
                <c:pt idx="1159">
                  <c:v>50000</c:v>
                </c:pt>
                <c:pt idx="1160">
                  <c:v>332158</c:v>
                </c:pt>
                <c:pt idx="1161">
                  <c:v>332158</c:v>
                </c:pt>
                <c:pt idx="1162">
                  <c:v>60000</c:v>
                </c:pt>
                <c:pt idx="1163">
                  <c:v>35000</c:v>
                </c:pt>
                <c:pt idx="1164">
                  <c:v>37000</c:v>
                </c:pt>
                <c:pt idx="1165">
                  <c:v>33000</c:v>
                </c:pt>
                <c:pt idx="1166">
                  <c:v>23100</c:v>
                </c:pt>
                <c:pt idx="1167">
                  <c:v>320000</c:v>
                </c:pt>
                <c:pt idx="1168">
                  <c:v>28000</c:v>
                </c:pt>
                <c:pt idx="1169">
                  <c:v>28000</c:v>
                </c:pt>
                <c:pt idx="1170">
                  <c:v>36000</c:v>
                </c:pt>
                <c:pt idx="1171">
                  <c:v>36000</c:v>
                </c:pt>
                <c:pt idx="1172">
                  <c:v>80000</c:v>
                </c:pt>
                <c:pt idx="1173" formatCode="#,##0.00">
                  <c:v>57070.12</c:v>
                </c:pt>
                <c:pt idx="1174">
                  <c:v>20000</c:v>
                </c:pt>
                <c:pt idx="1175">
                  <c:v>25000</c:v>
                </c:pt>
                <c:pt idx="1176">
                  <c:v>19000</c:v>
                </c:pt>
                <c:pt idx="1177">
                  <c:v>50000</c:v>
                </c:pt>
                <c:pt idx="1178">
                  <c:v>100000</c:v>
                </c:pt>
                <c:pt idx="1179">
                  <c:v>19200</c:v>
                </c:pt>
                <c:pt idx="1180">
                  <c:v>40000</c:v>
                </c:pt>
                <c:pt idx="1181">
                  <c:v>178000</c:v>
                </c:pt>
                <c:pt idx="1182">
                  <c:v>199500</c:v>
                </c:pt>
                <c:pt idx="1183" formatCode="#,##0.00">
                  <c:v>158.94999999999999</c:v>
                </c:pt>
                <c:pt idx="1184">
                  <c:v>73400</c:v>
                </c:pt>
                <c:pt idx="1185">
                  <c:v>55000</c:v>
                </c:pt>
                <c:pt idx="1186">
                  <c:v>140000</c:v>
                </c:pt>
                <c:pt idx="1187">
                  <c:v>45000</c:v>
                </c:pt>
                <c:pt idx="1188">
                  <c:v>45300</c:v>
                </c:pt>
                <c:pt idx="1189">
                  <c:v>70000</c:v>
                </c:pt>
                <c:pt idx="1190">
                  <c:v>25000</c:v>
                </c:pt>
                <c:pt idx="1191" formatCode="#,##0.00">
                  <c:v>119823.34</c:v>
                </c:pt>
                <c:pt idx="1192">
                  <c:v>30000</c:v>
                </c:pt>
                <c:pt idx="1193">
                  <c:v>20000</c:v>
                </c:pt>
                <c:pt idx="1194">
                  <c:v>200000</c:v>
                </c:pt>
                <c:pt idx="1195">
                  <c:v>50000</c:v>
                </c:pt>
                <c:pt idx="1196">
                  <c:v>70000</c:v>
                </c:pt>
                <c:pt idx="1197">
                  <c:v>85000</c:v>
                </c:pt>
                <c:pt idx="1198">
                  <c:v>661946</c:v>
                </c:pt>
                <c:pt idx="1199">
                  <c:v>55000</c:v>
                </c:pt>
                <c:pt idx="1200">
                  <c:v>95000</c:v>
                </c:pt>
                <c:pt idx="1201">
                  <c:v>30000</c:v>
                </c:pt>
                <c:pt idx="1202">
                  <c:v>55000</c:v>
                </c:pt>
                <c:pt idx="1203">
                  <c:v>86000</c:v>
                </c:pt>
                <c:pt idx="1204">
                  <c:v>8900</c:v>
                </c:pt>
                <c:pt idx="1205">
                  <c:v>8900</c:v>
                </c:pt>
                <c:pt idx="1206">
                  <c:v>100000</c:v>
                </c:pt>
                <c:pt idx="1207">
                  <c:v>100000</c:v>
                </c:pt>
                <c:pt idx="1208">
                  <c:v>80000</c:v>
                </c:pt>
                <c:pt idx="1209">
                  <c:v>40000</c:v>
                </c:pt>
                <c:pt idx="1210">
                  <c:v>30000</c:v>
                </c:pt>
                <c:pt idx="1211">
                  <c:v>30000</c:v>
                </c:pt>
                <c:pt idx="1212" formatCode="#,##0.00">
                  <c:v>103172.86</c:v>
                </c:pt>
                <c:pt idx="1213">
                  <c:v>400000</c:v>
                </c:pt>
                <c:pt idx="1214">
                  <c:v>150000</c:v>
                </c:pt>
                <c:pt idx="1215">
                  <c:v>3000000</c:v>
                </c:pt>
                <c:pt idx="1216">
                  <c:v>35028</c:v>
                </c:pt>
                <c:pt idx="1217">
                  <c:v>70000</c:v>
                </c:pt>
                <c:pt idx="1218">
                  <c:v>20000</c:v>
                </c:pt>
                <c:pt idx="1219">
                  <c:v>255000</c:v>
                </c:pt>
                <c:pt idx="1220">
                  <c:v>905000</c:v>
                </c:pt>
                <c:pt idx="1221">
                  <c:v>95000</c:v>
                </c:pt>
                <c:pt idx="1222">
                  <c:v>80000</c:v>
                </c:pt>
                <c:pt idx="1223">
                  <c:v>30000</c:v>
                </c:pt>
                <c:pt idx="1224">
                  <c:v>45000</c:v>
                </c:pt>
                <c:pt idx="1225">
                  <c:v>40000</c:v>
                </c:pt>
                <c:pt idx="1226">
                  <c:v>1240000</c:v>
                </c:pt>
                <c:pt idx="1227">
                  <c:v>50000</c:v>
                </c:pt>
                <c:pt idx="1228">
                  <c:v>50000</c:v>
                </c:pt>
                <c:pt idx="1229">
                  <c:v>50000</c:v>
                </c:pt>
                <c:pt idx="1230">
                  <c:v>25000</c:v>
                </c:pt>
                <c:pt idx="1231">
                  <c:v>26000</c:v>
                </c:pt>
                <c:pt idx="1232">
                  <c:v>27000</c:v>
                </c:pt>
                <c:pt idx="1233">
                  <c:v>27000</c:v>
                </c:pt>
                <c:pt idx="1234">
                  <c:v>67000</c:v>
                </c:pt>
                <c:pt idx="1235">
                  <c:v>54000</c:v>
                </c:pt>
                <c:pt idx="1236">
                  <c:v>140000</c:v>
                </c:pt>
                <c:pt idx="1237">
                  <c:v>94000</c:v>
                </c:pt>
                <c:pt idx="1238">
                  <c:v>35000</c:v>
                </c:pt>
                <c:pt idx="1239">
                  <c:v>60000</c:v>
                </c:pt>
                <c:pt idx="1240">
                  <c:v>200000</c:v>
                </c:pt>
                <c:pt idx="1241">
                  <c:v>330500</c:v>
                </c:pt>
                <c:pt idx="1242">
                  <c:v>50000</c:v>
                </c:pt>
                <c:pt idx="1243">
                  <c:v>24500</c:v>
                </c:pt>
                <c:pt idx="1244">
                  <c:v>50000</c:v>
                </c:pt>
                <c:pt idx="1245">
                  <c:v>24000</c:v>
                </c:pt>
                <c:pt idx="1246">
                  <c:v>35000</c:v>
                </c:pt>
                <c:pt idx="1247">
                  <c:v>51222</c:v>
                </c:pt>
                <c:pt idx="1248">
                  <c:v>30000</c:v>
                </c:pt>
                <c:pt idx="1249">
                  <c:v>120000</c:v>
                </c:pt>
                <c:pt idx="1250">
                  <c:v>70000</c:v>
                </c:pt>
                <c:pt idx="1251">
                  <c:v>80000</c:v>
                </c:pt>
                <c:pt idx="1252">
                  <c:v>45000</c:v>
                </c:pt>
                <c:pt idx="1253">
                  <c:v>60000</c:v>
                </c:pt>
                <c:pt idx="1254">
                  <c:v>100000</c:v>
                </c:pt>
                <c:pt idx="1255">
                  <c:v>20000</c:v>
                </c:pt>
                <c:pt idx="1256">
                  <c:v>144500</c:v>
                </c:pt>
                <c:pt idx="1257">
                  <c:v>170000</c:v>
                </c:pt>
                <c:pt idx="1258">
                  <c:v>150000</c:v>
                </c:pt>
                <c:pt idx="1259">
                  <c:v>30000</c:v>
                </c:pt>
                <c:pt idx="1260">
                  <c:v>394230</c:v>
                </c:pt>
                <c:pt idx="1261">
                  <c:v>56240</c:v>
                </c:pt>
                <c:pt idx="1262">
                  <c:v>100000</c:v>
                </c:pt>
                <c:pt idx="1263" formatCode="#,##0.00">
                  <c:v>408049.75</c:v>
                </c:pt>
                <c:pt idx="1264">
                  <c:v>10000</c:v>
                </c:pt>
                <c:pt idx="1265">
                  <c:v>25000</c:v>
                </c:pt>
                <c:pt idx="1266">
                  <c:v>30000</c:v>
                </c:pt>
                <c:pt idx="1267">
                  <c:v>30000</c:v>
                </c:pt>
                <c:pt idx="1268">
                  <c:v>20000</c:v>
                </c:pt>
                <c:pt idx="1269">
                  <c:v>60000</c:v>
                </c:pt>
                <c:pt idx="1270">
                  <c:v>100000</c:v>
                </c:pt>
                <c:pt idx="1271">
                  <c:v>60000</c:v>
                </c:pt>
                <c:pt idx="1272">
                  <c:v>661946</c:v>
                </c:pt>
                <c:pt idx="1273">
                  <c:v>180000</c:v>
                </c:pt>
                <c:pt idx="1274">
                  <c:v>180</c:v>
                </c:pt>
                <c:pt idx="1275">
                  <c:v>221000</c:v>
                </c:pt>
                <c:pt idx="1276">
                  <c:v>65300</c:v>
                </c:pt>
                <c:pt idx="1277">
                  <c:v>45100</c:v>
                </c:pt>
                <c:pt idx="1278">
                  <c:v>80000</c:v>
                </c:pt>
                <c:pt idx="1279">
                  <c:v>65000</c:v>
                </c:pt>
                <c:pt idx="1280">
                  <c:v>30000</c:v>
                </c:pt>
                <c:pt idx="1281">
                  <c:v>125000</c:v>
                </c:pt>
                <c:pt idx="1282">
                  <c:v>90000</c:v>
                </c:pt>
                <c:pt idx="1283">
                  <c:v>30000</c:v>
                </c:pt>
                <c:pt idx="1284">
                  <c:v>125000</c:v>
                </c:pt>
                <c:pt idx="1285" formatCode="#,##0.00">
                  <c:v>10205.19</c:v>
                </c:pt>
                <c:pt idx="1286">
                  <c:v>661946</c:v>
                </c:pt>
                <c:pt idx="1287">
                  <c:v>661946</c:v>
                </c:pt>
                <c:pt idx="1288">
                  <c:v>90000</c:v>
                </c:pt>
                <c:pt idx="1289">
                  <c:v>30000</c:v>
                </c:pt>
                <c:pt idx="1290">
                  <c:v>40000</c:v>
                </c:pt>
                <c:pt idx="1291">
                  <c:v>50000</c:v>
                </c:pt>
                <c:pt idx="1292">
                  <c:v>30000</c:v>
                </c:pt>
                <c:pt idx="1293">
                  <c:v>60000</c:v>
                </c:pt>
                <c:pt idx="1294">
                  <c:v>195000</c:v>
                </c:pt>
                <c:pt idx="1295">
                  <c:v>70000</c:v>
                </c:pt>
                <c:pt idx="1296">
                  <c:v>11000</c:v>
                </c:pt>
                <c:pt idx="1297">
                  <c:v>45</c:v>
                </c:pt>
                <c:pt idx="1298">
                  <c:v>40000</c:v>
                </c:pt>
                <c:pt idx="1299">
                  <c:v>82600</c:v>
                </c:pt>
                <c:pt idx="1300">
                  <c:v>30</c:v>
                </c:pt>
                <c:pt idx="1301">
                  <c:v>40000</c:v>
                </c:pt>
                <c:pt idx="1302">
                  <c:v>25000</c:v>
                </c:pt>
                <c:pt idx="1303">
                  <c:v>30000</c:v>
                </c:pt>
                <c:pt idx="1304">
                  <c:v>258000</c:v>
                </c:pt>
                <c:pt idx="1305">
                  <c:v>250000</c:v>
                </c:pt>
                <c:pt idx="1306">
                  <c:v>30000</c:v>
                </c:pt>
                <c:pt idx="1307">
                  <c:v>6000</c:v>
                </c:pt>
                <c:pt idx="1308">
                  <c:v>40400</c:v>
                </c:pt>
                <c:pt idx="1309">
                  <c:v>35000</c:v>
                </c:pt>
                <c:pt idx="1310">
                  <c:v>35000</c:v>
                </c:pt>
                <c:pt idx="1311">
                  <c:v>60000</c:v>
                </c:pt>
                <c:pt idx="1312">
                  <c:v>40000</c:v>
                </c:pt>
                <c:pt idx="1313">
                  <c:v>50000</c:v>
                </c:pt>
                <c:pt idx="1314" formatCode="#,##0.00">
                  <c:v>11204.08</c:v>
                </c:pt>
                <c:pt idx="1315">
                  <c:v>40000</c:v>
                </c:pt>
                <c:pt idx="1316">
                  <c:v>180000</c:v>
                </c:pt>
                <c:pt idx="1317">
                  <c:v>30000</c:v>
                </c:pt>
                <c:pt idx="1318" formatCode="#,##0.00">
                  <c:v>40837.93</c:v>
                </c:pt>
                <c:pt idx="1319">
                  <c:v>50000</c:v>
                </c:pt>
                <c:pt idx="1320">
                  <c:v>30000</c:v>
                </c:pt>
                <c:pt idx="1321">
                  <c:v>100000</c:v>
                </c:pt>
                <c:pt idx="1322">
                  <c:v>90000</c:v>
                </c:pt>
                <c:pt idx="1323" formatCode="#,##0.00">
                  <c:v>159870.1</c:v>
                </c:pt>
                <c:pt idx="1324">
                  <c:v>32345</c:v>
                </c:pt>
                <c:pt idx="1325">
                  <c:v>25000</c:v>
                </c:pt>
                <c:pt idx="1326">
                  <c:v>68000</c:v>
                </c:pt>
                <c:pt idx="1327">
                  <c:v>30000</c:v>
                </c:pt>
                <c:pt idx="1328">
                  <c:v>44374</c:v>
                </c:pt>
                <c:pt idx="1329">
                  <c:v>28119</c:v>
                </c:pt>
                <c:pt idx="1330">
                  <c:v>30000</c:v>
                </c:pt>
                <c:pt idx="1331">
                  <c:v>61000</c:v>
                </c:pt>
                <c:pt idx="1332">
                  <c:v>15000</c:v>
                </c:pt>
                <c:pt idx="1333" formatCode="#,##0.00">
                  <c:v>53566.76</c:v>
                </c:pt>
                <c:pt idx="1334">
                  <c:v>53447</c:v>
                </c:pt>
                <c:pt idx="1335">
                  <c:v>65000</c:v>
                </c:pt>
                <c:pt idx="1336">
                  <c:v>131000</c:v>
                </c:pt>
                <c:pt idx="1337">
                  <c:v>131000</c:v>
                </c:pt>
                <c:pt idx="1338">
                  <c:v>131000</c:v>
                </c:pt>
                <c:pt idx="1339">
                  <c:v>30000</c:v>
                </c:pt>
                <c:pt idx="1340">
                  <c:v>36334</c:v>
                </c:pt>
                <c:pt idx="1341">
                  <c:v>69000</c:v>
                </c:pt>
                <c:pt idx="1342">
                  <c:v>110000</c:v>
                </c:pt>
                <c:pt idx="1343">
                  <c:v>110000</c:v>
                </c:pt>
                <c:pt idx="1344">
                  <c:v>6800</c:v>
                </c:pt>
                <c:pt idx="1345">
                  <c:v>64000</c:v>
                </c:pt>
                <c:pt idx="1346">
                  <c:v>30000</c:v>
                </c:pt>
                <c:pt idx="1347">
                  <c:v>33000</c:v>
                </c:pt>
                <c:pt idx="1348">
                  <c:v>35000</c:v>
                </c:pt>
                <c:pt idx="1349" formatCode="#,##0.00">
                  <c:v>19934.93</c:v>
                </c:pt>
                <c:pt idx="1350" formatCode="#,##0.00">
                  <c:v>345401.5</c:v>
                </c:pt>
                <c:pt idx="1351" formatCode="#,##0.00">
                  <c:v>345.4</c:v>
                </c:pt>
                <c:pt idx="1352" formatCode="#,##0.00">
                  <c:v>345401.5</c:v>
                </c:pt>
                <c:pt idx="1353">
                  <c:v>45000</c:v>
                </c:pt>
                <c:pt idx="1354">
                  <c:v>19717</c:v>
                </c:pt>
                <c:pt idx="1355">
                  <c:v>21000</c:v>
                </c:pt>
                <c:pt idx="1356" formatCode="#,##0.00">
                  <c:v>14677.21</c:v>
                </c:pt>
                <c:pt idx="1357">
                  <c:v>32000</c:v>
                </c:pt>
                <c:pt idx="1358" formatCode="#,##0.00">
                  <c:v>96229.08</c:v>
                </c:pt>
                <c:pt idx="1359">
                  <c:v>120000</c:v>
                </c:pt>
                <c:pt idx="1360">
                  <c:v>25000</c:v>
                </c:pt>
                <c:pt idx="1361">
                  <c:v>40000</c:v>
                </c:pt>
                <c:pt idx="1362">
                  <c:v>16000</c:v>
                </c:pt>
                <c:pt idx="1363">
                  <c:v>95000</c:v>
                </c:pt>
                <c:pt idx="1364">
                  <c:v>120000</c:v>
                </c:pt>
                <c:pt idx="1365">
                  <c:v>82000</c:v>
                </c:pt>
                <c:pt idx="1366" formatCode="#,##0.00">
                  <c:v>11320.4</c:v>
                </c:pt>
                <c:pt idx="1367" formatCode="#,##0.00">
                  <c:v>11741.92</c:v>
                </c:pt>
                <c:pt idx="1368">
                  <c:v>20000</c:v>
                </c:pt>
                <c:pt idx="1369">
                  <c:v>25000</c:v>
                </c:pt>
                <c:pt idx="1370">
                  <c:v>54000</c:v>
                </c:pt>
                <c:pt idx="1371">
                  <c:v>40000</c:v>
                </c:pt>
                <c:pt idx="1372">
                  <c:v>61000</c:v>
                </c:pt>
                <c:pt idx="1373">
                  <c:v>31367</c:v>
                </c:pt>
                <c:pt idx="1374">
                  <c:v>19596</c:v>
                </c:pt>
                <c:pt idx="1375">
                  <c:v>19596</c:v>
                </c:pt>
                <c:pt idx="1376">
                  <c:v>153000</c:v>
                </c:pt>
                <c:pt idx="1377">
                  <c:v>35000</c:v>
                </c:pt>
                <c:pt idx="1378">
                  <c:v>165000</c:v>
                </c:pt>
                <c:pt idx="1379">
                  <c:v>60000</c:v>
                </c:pt>
                <c:pt idx="1380">
                  <c:v>60000</c:v>
                </c:pt>
                <c:pt idx="1381">
                  <c:v>60000</c:v>
                </c:pt>
                <c:pt idx="1382">
                  <c:v>32000</c:v>
                </c:pt>
                <c:pt idx="1383" formatCode="#,##0.00">
                  <c:v>620245.32999999996</c:v>
                </c:pt>
                <c:pt idx="1384">
                  <c:v>25000</c:v>
                </c:pt>
                <c:pt idx="1385">
                  <c:v>300000</c:v>
                </c:pt>
                <c:pt idx="1386">
                  <c:v>300000</c:v>
                </c:pt>
                <c:pt idx="1387">
                  <c:v>10000</c:v>
                </c:pt>
                <c:pt idx="1388">
                  <c:v>10000</c:v>
                </c:pt>
                <c:pt idx="1389">
                  <c:v>300000</c:v>
                </c:pt>
                <c:pt idx="1390" formatCode="#,##0.00">
                  <c:v>34385.879999999997</c:v>
                </c:pt>
                <c:pt idx="1391">
                  <c:v>107449</c:v>
                </c:pt>
                <c:pt idx="1392">
                  <c:v>57300</c:v>
                </c:pt>
                <c:pt idx="1393">
                  <c:v>28870</c:v>
                </c:pt>
                <c:pt idx="1394">
                  <c:v>28870</c:v>
                </c:pt>
                <c:pt idx="1395">
                  <c:v>67000</c:v>
                </c:pt>
                <c:pt idx="1396">
                  <c:v>215000</c:v>
                </c:pt>
                <c:pt idx="1397">
                  <c:v>255000</c:v>
                </c:pt>
                <c:pt idx="1398">
                  <c:v>147460</c:v>
                </c:pt>
                <c:pt idx="1399">
                  <c:v>114000</c:v>
                </c:pt>
                <c:pt idx="1400">
                  <c:v>67000</c:v>
                </c:pt>
                <c:pt idx="1401">
                  <c:v>116000</c:v>
                </c:pt>
                <c:pt idx="1402">
                  <c:v>100000</c:v>
                </c:pt>
                <c:pt idx="1403">
                  <c:v>120000</c:v>
                </c:pt>
                <c:pt idx="1404">
                  <c:v>75000</c:v>
                </c:pt>
                <c:pt idx="1405">
                  <c:v>50000</c:v>
                </c:pt>
                <c:pt idx="1406">
                  <c:v>85000</c:v>
                </c:pt>
                <c:pt idx="1407">
                  <c:v>200000</c:v>
                </c:pt>
                <c:pt idx="1408">
                  <c:v>85000</c:v>
                </c:pt>
                <c:pt idx="1409">
                  <c:v>100000</c:v>
                </c:pt>
                <c:pt idx="1410">
                  <c:v>80000</c:v>
                </c:pt>
                <c:pt idx="1411">
                  <c:v>1240000</c:v>
                </c:pt>
                <c:pt idx="1412">
                  <c:v>15000</c:v>
                </c:pt>
                <c:pt idx="1413">
                  <c:v>35000</c:v>
                </c:pt>
                <c:pt idx="1414">
                  <c:v>30000</c:v>
                </c:pt>
                <c:pt idx="1415">
                  <c:v>100000</c:v>
                </c:pt>
                <c:pt idx="1416">
                  <c:v>56000</c:v>
                </c:pt>
                <c:pt idx="1417" formatCode="#,##0.00">
                  <c:v>66165.820000000007</c:v>
                </c:pt>
                <c:pt idx="1418">
                  <c:v>80000</c:v>
                </c:pt>
                <c:pt idx="1419" formatCode="#,##0.00">
                  <c:v>18898.650000000001</c:v>
                </c:pt>
                <c:pt idx="1420" formatCode="#,##0.00">
                  <c:v>612697.19999999995</c:v>
                </c:pt>
                <c:pt idx="1421">
                  <c:v>47000</c:v>
                </c:pt>
                <c:pt idx="1422">
                  <c:v>80000</c:v>
                </c:pt>
                <c:pt idx="1423">
                  <c:v>51260</c:v>
                </c:pt>
                <c:pt idx="1424">
                  <c:v>15000</c:v>
                </c:pt>
                <c:pt idx="1425">
                  <c:v>20</c:v>
                </c:pt>
                <c:pt idx="1426">
                  <c:v>40000</c:v>
                </c:pt>
                <c:pt idx="1427">
                  <c:v>14000</c:v>
                </c:pt>
                <c:pt idx="1428">
                  <c:v>1800</c:v>
                </c:pt>
                <c:pt idx="1429">
                  <c:v>1000</c:v>
                </c:pt>
                <c:pt idx="1430">
                  <c:v>30000</c:v>
                </c:pt>
                <c:pt idx="1431" formatCode="#,##0.00">
                  <c:v>612697.1</c:v>
                </c:pt>
                <c:pt idx="1432">
                  <c:v>60000</c:v>
                </c:pt>
                <c:pt idx="1433">
                  <c:v>1800</c:v>
                </c:pt>
                <c:pt idx="1434">
                  <c:v>20000</c:v>
                </c:pt>
                <c:pt idx="1435">
                  <c:v>85000</c:v>
                </c:pt>
                <c:pt idx="1436">
                  <c:v>30</c:v>
                </c:pt>
                <c:pt idx="1437">
                  <c:v>40000</c:v>
                </c:pt>
                <c:pt idx="1438" formatCode="#,##0.00">
                  <c:v>128779.58</c:v>
                </c:pt>
                <c:pt idx="1439">
                  <c:v>30000</c:v>
                </c:pt>
                <c:pt idx="1440">
                  <c:v>45000</c:v>
                </c:pt>
                <c:pt idx="1441">
                  <c:v>25000</c:v>
                </c:pt>
                <c:pt idx="1442">
                  <c:v>100000</c:v>
                </c:pt>
                <c:pt idx="1443" formatCode="#,##0.00">
                  <c:v>52705.5</c:v>
                </c:pt>
                <c:pt idx="1444">
                  <c:v>25000</c:v>
                </c:pt>
                <c:pt idx="1445">
                  <c:v>60000</c:v>
                </c:pt>
                <c:pt idx="1446">
                  <c:v>40000</c:v>
                </c:pt>
                <c:pt idx="1447">
                  <c:v>800000</c:v>
                </c:pt>
                <c:pt idx="1448">
                  <c:v>110000</c:v>
                </c:pt>
                <c:pt idx="1449">
                  <c:v>56400</c:v>
                </c:pt>
                <c:pt idx="1450">
                  <c:v>100000</c:v>
                </c:pt>
                <c:pt idx="1451">
                  <c:v>130000</c:v>
                </c:pt>
                <c:pt idx="1452">
                  <c:v>21000</c:v>
                </c:pt>
                <c:pt idx="1453">
                  <c:v>285</c:v>
                </c:pt>
                <c:pt idx="1454">
                  <c:v>285000</c:v>
                </c:pt>
                <c:pt idx="1455">
                  <c:v>60000</c:v>
                </c:pt>
                <c:pt idx="1456">
                  <c:v>23905</c:v>
                </c:pt>
                <c:pt idx="1457">
                  <c:v>30000</c:v>
                </c:pt>
                <c:pt idx="1458">
                  <c:v>34000</c:v>
                </c:pt>
                <c:pt idx="1459">
                  <c:v>30000</c:v>
                </c:pt>
                <c:pt idx="1460">
                  <c:v>62000</c:v>
                </c:pt>
                <c:pt idx="1461">
                  <c:v>62000</c:v>
                </c:pt>
                <c:pt idx="1462">
                  <c:v>40000</c:v>
                </c:pt>
                <c:pt idx="1463">
                  <c:v>158</c:v>
                </c:pt>
                <c:pt idx="1464">
                  <c:v>60000</c:v>
                </c:pt>
                <c:pt idx="1465">
                  <c:v>20000</c:v>
                </c:pt>
                <c:pt idx="1466">
                  <c:v>38500</c:v>
                </c:pt>
                <c:pt idx="1467">
                  <c:v>38500</c:v>
                </c:pt>
                <c:pt idx="1468">
                  <c:v>30</c:v>
                </c:pt>
                <c:pt idx="1469" formatCode="#,##0.00">
                  <c:v>128779.58</c:v>
                </c:pt>
                <c:pt idx="1470">
                  <c:v>60000</c:v>
                </c:pt>
                <c:pt idx="1471">
                  <c:v>60000</c:v>
                </c:pt>
                <c:pt idx="1472">
                  <c:v>45000</c:v>
                </c:pt>
                <c:pt idx="1473">
                  <c:v>180000</c:v>
                </c:pt>
                <c:pt idx="1474">
                  <c:v>25000</c:v>
                </c:pt>
                <c:pt idx="1475">
                  <c:v>25000</c:v>
                </c:pt>
                <c:pt idx="1476">
                  <c:v>25000</c:v>
                </c:pt>
                <c:pt idx="1477">
                  <c:v>70000</c:v>
                </c:pt>
                <c:pt idx="1478" formatCode="#,##0.00">
                  <c:v>145313.98000000001</c:v>
                </c:pt>
                <c:pt idx="1479">
                  <c:v>165200</c:v>
                </c:pt>
                <c:pt idx="1480">
                  <c:v>70000</c:v>
                </c:pt>
                <c:pt idx="1481">
                  <c:v>45000</c:v>
                </c:pt>
                <c:pt idx="1482">
                  <c:v>150000</c:v>
                </c:pt>
                <c:pt idx="1483">
                  <c:v>150000</c:v>
                </c:pt>
                <c:pt idx="1484">
                  <c:v>15000</c:v>
                </c:pt>
                <c:pt idx="1485">
                  <c:v>14000</c:v>
                </c:pt>
                <c:pt idx="1486">
                  <c:v>27115</c:v>
                </c:pt>
                <c:pt idx="1487">
                  <c:v>130000</c:v>
                </c:pt>
                <c:pt idx="1488">
                  <c:v>130000</c:v>
                </c:pt>
                <c:pt idx="1489">
                  <c:v>57000</c:v>
                </c:pt>
                <c:pt idx="1490">
                  <c:v>40000</c:v>
                </c:pt>
                <c:pt idx="1491">
                  <c:v>30000</c:v>
                </c:pt>
                <c:pt idx="1492">
                  <c:v>50000</c:v>
                </c:pt>
                <c:pt idx="1493">
                  <c:v>75000</c:v>
                </c:pt>
                <c:pt idx="1494">
                  <c:v>60000</c:v>
                </c:pt>
                <c:pt idx="1495" formatCode="#,##0.00">
                  <c:v>22926.74</c:v>
                </c:pt>
                <c:pt idx="1496" formatCode="#,##0.00">
                  <c:v>149049.62</c:v>
                </c:pt>
                <c:pt idx="1497">
                  <c:v>50000</c:v>
                </c:pt>
                <c:pt idx="1498">
                  <c:v>68040</c:v>
                </c:pt>
                <c:pt idx="1499">
                  <c:v>268000</c:v>
                </c:pt>
                <c:pt idx="1500">
                  <c:v>90000</c:v>
                </c:pt>
                <c:pt idx="1501">
                  <c:v>140000</c:v>
                </c:pt>
                <c:pt idx="1502">
                  <c:v>365000</c:v>
                </c:pt>
                <c:pt idx="1503" formatCode="#,##0.00">
                  <c:v>149049.62</c:v>
                </c:pt>
                <c:pt idx="1504">
                  <c:v>250000</c:v>
                </c:pt>
                <c:pt idx="1505">
                  <c:v>250000</c:v>
                </c:pt>
                <c:pt idx="1506">
                  <c:v>40000</c:v>
                </c:pt>
                <c:pt idx="1507">
                  <c:v>45000</c:v>
                </c:pt>
                <c:pt idx="1508">
                  <c:v>43450</c:v>
                </c:pt>
                <c:pt idx="1509">
                  <c:v>50000</c:v>
                </c:pt>
                <c:pt idx="1510">
                  <c:v>97000</c:v>
                </c:pt>
                <c:pt idx="1511">
                  <c:v>60000</c:v>
                </c:pt>
                <c:pt idx="1512">
                  <c:v>60000</c:v>
                </c:pt>
                <c:pt idx="1513">
                  <c:v>40000</c:v>
                </c:pt>
                <c:pt idx="1514">
                  <c:v>200000</c:v>
                </c:pt>
                <c:pt idx="1515">
                  <c:v>105164</c:v>
                </c:pt>
                <c:pt idx="1516">
                  <c:v>220000</c:v>
                </c:pt>
                <c:pt idx="1517">
                  <c:v>100000</c:v>
                </c:pt>
                <c:pt idx="1518">
                  <c:v>100000</c:v>
                </c:pt>
                <c:pt idx="1519">
                  <c:v>100000</c:v>
                </c:pt>
                <c:pt idx="1520">
                  <c:v>70</c:v>
                </c:pt>
                <c:pt idx="1521">
                  <c:v>25000</c:v>
                </c:pt>
                <c:pt idx="1522">
                  <c:v>30000</c:v>
                </c:pt>
                <c:pt idx="1523">
                  <c:v>70000</c:v>
                </c:pt>
                <c:pt idx="1524">
                  <c:v>20000</c:v>
                </c:pt>
                <c:pt idx="1525">
                  <c:v>60000</c:v>
                </c:pt>
                <c:pt idx="1526">
                  <c:v>73000</c:v>
                </c:pt>
                <c:pt idx="1527">
                  <c:v>30000</c:v>
                </c:pt>
                <c:pt idx="1528">
                  <c:v>86000</c:v>
                </c:pt>
                <c:pt idx="1529">
                  <c:v>17300</c:v>
                </c:pt>
                <c:pt idx="1530" formatCode="#,##0.00">
                  <c:v>79741.47</c:v>
                </c:pt>
                <c:pt idx="1531">
                  <c:v>100000</c:v>
                </c:pt>
                <c:pt idx="1532">
                  <c:v>50000</c:v>
                </c:pt>
                <c:pt idx="1533">
                  <c:v>45000</c:v>
                </c:pt>
                <c:pt idx="1534">
                  <c:v>35000</c:v>
                </c:pt>
                <c:pt idx="1535">
                  <c:v>33000</c:v>
                </c:pt>
                <c:pt idx="1536">
                  <c:v>145000</c:v>
                </c:pt>
                <c:pt idx="1537">
                  <c:v>145000</c:v>
                </c:pt>
                <c:pt idx="1538">
                  <c:v>100000</c:v>
                </c:pt>
                <c:pt idx="1539">
                  <c:v>80000</c:v>
                </c:pt>
                <c:pt idx="1540">
                  <c:v>100000</c:v>
                </c:pt>
                <c:pt idx="1541">
                  <c:v>50000</c:v>
                </c:pt>
                <c:pt idx="1542">
                  <c:v>5000</c:v>
                </c:pt>
                <c:pt idx="1543" formatCode="#,##0.00">
                  <c:v>14930.15</c:v>
                </c:pt>
                <c:pt idx="1544">
                  <c:v>150000</c:v>
                </c:pt>
                <c:pt idx="1545">
                  <c:v>244000</c:v>
                </c:pt>
                <c:pt idx="1546">
                  <c:v>100000</c:v>
                </c:pt>
                <c:pt idx="1547">
                  <c:v>25000</c:v>
                </c:pt>
                <c:pt idx="1548">
                  <c:v>9000</c:v>
                </c:pt>
                <c:pt idx="1549">
                  <c:v>30000</c:v>
                </c:pt>
                <c:pt idx="1550">
                  <c:v>100000</c:v>
                </c:pt>
                <c:pt idx="1551">
                  <c:v>100000</c:v>
                </c:pt>
                <c:pt idx="1552">
                  <c:v>100000</c:v>
                </c:pt>
                <c:pt idx="1553">
                  <c:v>116000</c:v>
                </c:pt>
                <c:pt idx="1554">
                  <c:v>165000</c:v>
                </c:pt>
                <c:pt idx="1555">
                  <c:v>30000</c:v>
                </c:pt>
                <c:pt idx="1556">
                  <c:v>60000</c:v>
                </c:pt>
                <c:pt idx="1557">
                  <c:v>60000</c:v>
                </c:pt>
                <c:pt idx="1558">
                  <c:v>70000</c:v>
                </c:pt>
                <c:pt idx="1559">
                  <c:v>20000</c:v>
                </c:pt>
                <c:pt idx="1560" formatCode="#,##0.00">
                  <c:v>94920.67</c:v>
                </c:pt>
                <c:pt idx="1561">
                  <c:v>80000</c:v>
                </c:pt>
                <c:pt idx="1562">
                  <c:v>73400</c:v>
                </c:pt>
                <c:pt idx="1563">
                  <c:v>20000</c:v>
                </c:pt>
                <c:pt idx="1564">
                  <c:v>60000</c:v>
                </c:pt>
                <c:pt idx="1565">
                  <c:v>60000</c:v>
                </c:pt>
                <c:pt idx="1566">
                  <c:v>44000</c:v>
                </c:pt>
                <c:pt idx="1567">
                  <c:v>100000</c:v>
                </c:pt>
                <c:pt idx="1568">
                  <c:v>30000</c:v>
                </c:pt>
                <c:pt idx="1569">
                  <c:v>30000</c:v>
                </c:pt>
                <c:pt idx="1570">
                  <c:v>152800</c:v>
                </c:pt>
                <c:pt idx="1571">
                  <c:v>55000</c:v>
                </c:pt>
                <c:pt idx="1572">
                  <c:v>20000</c:v>
                </c:pt>
                <c:pt idx="1573">
                  <c:v>137076</c:v>
                </c:pt>
                <c:pt idx="1574" formatCode="#,##0.00">
                  <c:v>133826.98000000001</c:v>
                </c:pt>
                <c:pt idx="1575" formatCode="#,##0.00">
                  <c:v>213833.9</c:v>
                </c:pt>
                <c:pt idx="1576">
                  <c:v>18000</c:v>
                </c:pt>
                <c:pt idx="1577">
                  <c:v>60000</c:v>
                </c:pt>
                <c:pt idx="1578">
                  <c:v>157000</c:v>
                </c:pt>
                <c:pt idx="1579">
                  <c:v>10000</c:v>
                </c:pt>
                <c:pt idx="1580">
                  <c:v>55000</c:v>
                </c:pt>
                <c:pt idx="1581">
                  <c:v>30795</c:v>
                </c:pt>
                <c:pt idx="1582">
                  <c:v>69000</c:v>
                </c:pt>
                <c:pt idx="1583">
                  <c:v>20000</c:v>
                </c:pt>
                <c:pt idx="1584">
                  <c:v>20000</c:v>
                </c:pt>
                <c:pt idx="1585">
                  <c:v>61000</c:v>
                </c:pt>
                <c:pt idx="1586">
                  <c:v>75000</c:v>
                </c:pt>
                <c:pt idx="1587">
                  <c:v>120000</c:v>
                </c:pt>
                <c:pt idx="1588">
                  <c:v>35000</c:v>
                </c:pt>
                <c:pt idx="1589">
                  <c:v>5000000</c:v>
                </c:pt>
                <c:pt idx="1590">
                  <c:v>50000</c:v>
                </c:pt>
                <c:pt idx="1591">
                  <c:v>5000000</c:v>
                </c:pt>
                <c:pt idx="1592">
                  <c:v>28000</c:v>
                </c:pt>
                <c:pt idx="1593">
                  <c:v>5000000</c:v>
                </c:pt>
                <c:pt idx="1594">
                  <c:v>661946</c:v>
                </c:pt>
                <c:pt idx="1595">
                  <c:v>5000000</c:v>
                </c:pt>
                <c:pt idx="1596">
                  <c:v>180000</c:v>
                </c:pt>
                <c:pt idx="1597">
                  <c:v>5000000</c:v>
                </c:pt>
                <c:pt idx="1598" formatCode="#,##0.00">
                  <c:v>20654.68</c:v>
                </c:pt>
                <c:pt idx="1599">
                  <c:v>661946</c:v>
                </c:pt>
                <c:pt idx="1600">
                  <c:v>5000000</c:v>
                </c:pt>
                <c:pt idx="1601">
                  <c:v>30000</c:v>
                </c:pt>
                <c:pt idx="1602">
                  <c:v>55000</c:v>
                </c:pt>
                <c:pt idx="1603">
                  <c:v>5000000</c:v>
                </c:pt>
                <c:pt idx="1604" formatCode="#,##0.00">
                  <c:v>60916.76</c:v>
                </c:pt>
                <c:pt idx="1605" formatCode="#,##0.00">
                  <c:v>30654.45</c:v>
                </c:pt>
                <c:pt idx="1606">
                  <c:v>5000000</c:v>
                </c:pt>
                <c:pt idx="1607" formatCode="#,##0.00">
                  <c:v>592499.4</c:v>
                </c:pt>
                <c:pt idx="1608">
                  <c:v>55000</c:v>
                </c:pt>
                <c:pt idx="1609" formatCode="#,##0.00">
                  <c:v>107533.07</c:v>
                </c:pt>
                <c:pt idx="1610">
                  <c:v>350000</c:v>
                </c:pt>
                <c:pt idx="1611">
                  <c:v>40000</c:v>
                </c:pt>
                <c:pt idx="1612">
                  <c:v>15000</c:v>
                </c:pt>
                <c:pt idx="1613">
                  <c:v>300000</c:v>
                </c:pt>
                <c:pt idx="1614">
                  <c:v>308635</c:v>
                </c:pt>
                <c:pt idx="1615">
                  <c:v>43500</c:v>
                </c:pt>
                <c:pt idx="1616">
                  <c:v>45000</c:v>
                </c:pt>
                <c:pt idx="1617">
                  <c:v>14668</c:v>
                </c:pt>
                <c:pt idx="1618">
                  <c:v>14668</c:v>
                </c:pt>
                <c:pt idx="1619">
                  <c:v>50000</c:v>
                </c:pt>
                <c:pt idx="1620">
                  <c:v>107000</c:v>
                </c:pt>
                <c:pt idx="1621">
                  <c:v>107000</c:v>
                </c:pt>
                <c:pt idx="1622">
                  <c:v>40000</c:v>
                </c:pt>
                <c:pt idx="1623">
                  <c:v>150000</c:v>
                </c:pt>
                <c:pt idx="1624">
                  <c:v>15000</c:v>
                </c:pt>
                <c:pt idx="1625">
                  <c:v>30000</c:v>
                </c:pt>
                <c:pt idx="1626">
                  <c:v>50000</c:v>
                </c:pt>
                <c:pt idx="1627" formatCode="#,##0.00">
                  <c:v>101317.6</c:v>
                </c:pt>
                <c:pt idx="1628" formatCode="#,##0.00">
                  <c:v>16577.75</c:v>
                </c:pt>
                <c:pt idx="1629">
                  <c:v>120000</c:v>
                </c:pt>
                <c:pt idx="1630" formatCode="#,##0.00">
                  <c:v>62537.17</c:v>
                </c:pt>
                <c:pt idx="1631">
                  <c:v>50000</c:v>
                </c:pt>
                <c:pt idx="1632">
                  <c:v>30000</c:v>
                </c:pt>
                <c:pt idx="1633">
                  <c:v>350000</c:v>
                </c:pt>
                <c:pt idx="1634">
                  <c:v>35000</c:v>
                </c:pt>
                <c:pt idx="1635">
                  <c:v>60000</c:v>
                </c:pt>
                <c:pt idx="1636">
                  <c:v>60000</c:v>
                </c:pt>
                <c:pt idx="1637">
                  <c:v>25000</c:v>
                </c:pt>
                <c:pt idx="1638" formatCode="#,##0.00">
                  <c:v>101317.6</c:v>
                </c:pt>
                <c:pt idx="1639">
                  <c:v>160000</c:v>
                </c:pt>
                <c:pt idx="1640">
                  <c:v>35000</c:v>
                </c:pt>
                <c:pt idx="1641">
                  <c:v>180000</c:v>
                </c:pt>
                <c:pt idx="1642">
                  <c:v>25000</c:v>
                </c:pt>
                <c:pt idx="1643">
                  <c:v>22000</c:v>
                </c:pt>
                <c:pt idx="1644">
                  <c:v>25000</c:v>
                </c:pt>
                <c:pt idx="1645">
                  <c:v>50000</c:v>
                </c:pt>
                <c:pt idx="1646">
                  <c:v>50000</c:v>
                </c:pt>
                <c:pt idx="1647">
                  <c:v>50000</c:v>
                </c:pt>
                <c:pt idx="1648">
                  <c:v>50000</c:v>
                </c:pt>
                <c:pt idx="1649" formatCode="#,##0.00">
                  <c:v>29913.13</c:v>
                </c:pt>
                <c:pt idx="1650" formatCode="#,##0.00">
                  <c:v>29913.13</c:v>
                </c:pt>
                <c:pt idx="1651" formatCode="#,##0.00">
                  <c:v>29916.85</c:v>
                </c:pt>
                <c:pt idx="1652">
                  <c:v>20000</c:v>
                </c:pt>
                <c:pt idx="1653">
                  <c:v>154000</c:v>
                </c:pt>
                <c:pt idx="1654">
                  <c:v>50000</c:v>
                </c:pt>
                <c:pt idx="1655">
                  <c:v>43500</c:v>
                </c:pt>
                <c:pt idx="1656">
                  <c:v>45000</c:v>
                </c:pt>
                <c:pt idx="1657">
                  <c:v>60000</c:v>
                </c:pt>
                <c:pt idx="1658">
                  <c:v>60000</c:v>
                </c:pt>
                <c:pt idx="1659">
                  <c:v>60000</c:v>
                </c:pt>
                <c:pt idx="1660">
                  <c:v>55</c:v>
                </c:pt>
                <c:pt idx="1661">
                  <c:v>210000</c:v>
                </c:pt>
                <c:pt idx="1662">
                  <c:v>90000</c:v>
                </c:pt>
                <c:pt idx="1663" formatCode="#,##0.00">
                  <c:v>55746.99</c:v>
                </c:pt>
                <c:pt idx="1664" formatCode="#,##0.00">
                  <c:v>55746.99</c:v>
                </c:pt>
                <c:pt idx="1665" formatCode="#,##0.00">
                  <c:v>21405.37</c:v>
                </c:pt>
                <c:pt idx="1666" formatCode="#,##0.00">
                  <c:v>21405.37</c:v>
                </c:pt>
                <c:pt idx="1667">
                  <c:v>47000</c:v>
                </c:pt>
                <c:pt idx="1668" formatCode="#,##0.00">
                  <c:v>20310.75</c:v>
                </c:pt>
                <c:pt idx="1669">
                  <c:v>17524</c:v>
                </c:pt>
                <c:pt idx="1670">
                  <c:v>300000</c:v>
                </c:pt>
                <c:pt idx="1671">
                  <c:v>17524</c:v>
                </c:pt>
                <c:pt idx="1672">
                  <c:v>21878</c:v>
                </c:pt>
                <c:pt idx="1673">
                  <c:v>20000</c:v>
                </c:pt>
                <c:pt idx="1674">
                  <c:v>60000</c:v>
                </c:pt>
                <c:pt idx="1675">
                  <c:v>44370</c:v>
                </c:pt>
                <c:pt idx="1676">
                  <c:v>114000</c:v>
                </c:pt>
                <c:pt idx="1677" formatCode="#,##0.00">
                  <c:v>26165.69</c:v>
                </c:pt>
                <c:pt idx="1678">
                  <c:v>50000</c:v>
                </c:pt>
                <c:pt idx="1679">
                  <c:v>1800000</c:v>
                </c:pt>
                <c:pt idx="1680">
                  <c:v>85000</c:v>
                </c:pt>
                <c:pt idx="1681">
                  <c:v>200000</c:v>
                </c:pt>
                <c:pt idx="1682">
                  <c:v>21401</c:v>
                </c:pt>
                <c:pt idx="1683">
                  <c:v>192000</c:v>
                </c:pt>
                <c:pt idx="1684" formatCode="#,##0.00">
                  <c:v>28594.959999999999</c:v>
                </c:pt>
                <c:pt idx="1685" formatCode="#,##0.00">
                  <c:v>29503.9</c:v>
                </c:pt>
                <c:pt idx="1686">
                  <c:v>40000</c:v>
                </c:pt>
                <c:pt idx="1687" formatCode="#,##0.00">
                  <c:v>20511.71</c:v>
                </c:pt>
                <c:pt idx="1688">
                  <c:v>55000</c:v>
                </c:pt>
                <c:pt idx="1689">
                  <c:v>150000</c:v>
                </c:pt>
                <c:pt idx="1690" formatCode="#,##0.00">
                  <c:v>25248.49</c:v>
                </c:pt>
                <c:pt idx="1691">
                  <c:v>25475</c:v>
                </c:pt>
                <c:pt idx="1692">
                  <c:v>25475</c:v>
                </c:pt>
                <c:pt idx="1693" formatCode="#,##0.00">
                  <c:v>27399.25</c:v>
                </c:pt>
                <c:pt idx="1694" formatCode="#,##0.00">
                  <c:v>130869.73</c:v>
                </c:pt>
                <c:pt idx="1695">
                  <c:v>50000</c:v>
                </c:pt>
                <c:pt idx="1696">
                  <c:v>24073</c:v>
                </c:pt>
                <c:pt idx="1697">
                  <c:v>24073</c:v>
                </c:pt>
                <c:pt idx="1698" formatCode="#,##0.00">
                  <c:v>22595.23</c:v>
                </c:pt>
                <c:pt idx="1699" formatCode="#,##0.00">
                  <c:v>22595.23</c:v>
                </c:pt>
                <c:pt idx="1700" formatCode="#,##0.00">
                  <c:v>22595.23</c:v>
                </c:pt>
                <c:pt idx="1701">
                  <c:v>30000</c:v>
                </c:pt>
                <c:pt idx="1702" formatCode="#,##0.00">
                  <c:v>20209.509999999998</c:v>
                </c:pt>
                <c:pt idx="1703">
                  <c:v>44340</c:v>
                </c:pt>
                <c:pt idx="1704">
                  <c:v>120000</c:v>
                </c:pt>
                <c:pt idx="1705" formatCode="#,##0.00">
                  <c:v>163.89</c:v>
                </c:pt>
                <c:pt idx="1706">
                  <c:v>271000</c:v>
                </c:pt>
                <c:pt idx="1707">
                  <c:v>58000</c:v>
                </c:pt>
                <c:pt idx="1708">
                  <c:v>30000</c:v>
                </c:pt>
                <c:pt idx="1709">
                  <c:v>52000</c:v>
                </c:pt>
                <c:pt idx="1710">
                  <c:v>52000</c:v>
                </c:pt>
                <c:pt idx="1711">
                  <c:v>40000</c:v>
                </c:pt>
                <c:pt idx="1712">
                  <c:v>221000</c:v>
                </c:pt>
                <c:pt idx="1713">
                  <c:v>15000</c:v>
                </c:pt>
                <c:pt idx="1714">
                  <c:v>26</c:v>
                </c:pt>
                <c:pt idx="1715" formatCode="#,##0.00">
                  <c:v>124.27</c:v>
                </c:pt>
                <c:pt idx="1716">
                  <c:v>20000</c:v>
                </c:pt>
                <c:pt idx="1717">
                  <c:v>196500</c:v>
                </c:pt>
                <c:pt idx="1718">
                  <c:v>27000</c:v>
                </c:pt>
                <c:pt idx="1719">
                  <c:v>120000</c:v>
                </c:pt>
                <c:pt idx="1720">
                  <c:v>98340</c:v>
                </c:pt>
                <c:pt idx="1721">
                  <c:v>30000</c:v>
                </c:pt>
                <c:pt idx="1722">
                  <c:v>141000</c:v>
                </c:pt>
                <c:pt idx="1723">
                  <c:v>40000</c:v>
                </c:pt>
                <c:pt idx="1724">
                  <c:v>800000</c:v>
                </c:pt>
                <c:pt idx="1725">
                  <c:v>30000</c:v>
                </c:pt>
                <c:pt idx="1726">
                  <c:v>300000</c:v>
                </c:pt>
                <c:pt idx="1727">
                  <c:v>300000</c:v>
                </c:pt>
                <c:pt idx="1728" formatCode="#,##0.00">
                  <c:v>345401.5</c:v>
                </c:pt>
                <c:pt idx="1729" formatCode="#,##0.00">
                  <c:v>44212.68</c:v>
                </c:pt>
                <c:pt idx="1730" formatCode="#,##0.00">
                  <c:v>47146.98</c:v>
                </c:pt>
                <c:pt idx="1731">
                  <c:v>15000</c:v>
                </c:pt>
                <c:pt idx="1732">
                  <c:v>5500</c:v>
                </c:pt>
                <c:pt idx="1733" formatCode="#,##0.00">
                  <c:v>20586.849999999999</c:v>
                </c:pt>
                <c:pt idx="1734">
                  <c:v>12000</c:v>
                </c:pt>
                <c:pt idx="1735" formatCode="#,##0.00">
                  <c:v>24441.89</c:v>
                </c:pt>
                <c:pt idx="1736" formatCode="#,##0.00">
                  <c:v>18907.89</c:v>
                </c:pt>
                <c:pt idx="1737" formatCode="#,##0.00">
                  <c:v>18907.89</c:v>
                </c:pt>
                <c:pt idx="1738">
                  <c:v>50000</c:v>
                </c:pt>
                <c:pt idx="1739" formatCode="#,##0.00">
                  <c:v>18907.89</c:v>
                </c:pt>
                <c:pt idx="1740" formatCode="#,##0.00">
                  <c:v>20199.5</c:v>
                </c:pt>
                <c:pt idx="1741" formatCode="#,##0.00">
                  <c:v>20199.5</c:v>
                </c:pt>
                <c:pt idx="1742">
                  <c:v>78000</c:v>
                </c:pt>
                <c:pt idx="1743">
                  <c:v>30000</c:v>
                </c:pt>
                <c:pt idx="1744">
                  <c:v>30000</c:v>
                </c:pt>
                <c:pt idx="1745">
                  <c:v>30000</c:v>
                </c:pt>
                <c:pt idx="1746" formatCode="#,##0.00">
                  <c:v>24196.03</c:v>
                </c:pt>
                <c:pt idx="1747" formatCode="#,##0.00">
                  <c:v>18909.2</c:v>
                </c:pt>
                <c:pt idx="1748" formatCode="#,##0.00">
                  <c:v>18909.2</c:v>
                </c:pt>
                <c:pt idx="1749">
                  <c:v>200000</c:v>
                </c:pt>
                <c:pt idx="1750" formatCode="#,##0.00">
                  <c:v>33103.5</c:v>
                </c:pt>
                <c:pt idx="1751" formatCode="#,##0.00">
                  <c:v>31454.560000000001</c:v>
                </c:pt>
                <c:pt idx="1752" formatCode="#,##0.00">
                  <c:v>21661.5</c:v>
                </c:pt>
                <c:pt idx="1753" formatCode="#,##0.00">
                  <c:v>21661.5</c:v>
                </c:pt>
                <c:pt idx="1754">
                  <c:v>40000</c:v>
                </c:pt>
                <c:pt idx="1755" formatCode="#,##0.00">
                  <c:v>24300.5</c:v>
                </c:pt>
                <c:pt idx="1756" formatCode="#,##0.00">
                  <c:v>3786268.8</c:v>
                </c:pt>
                <c:pt idx="1757" formatCode="#,##0.00">
                  <c:v>3786268.8</c:v>
                </c:pt>
                <c:pt idx="1758" formatCode="#,##0.00">
                  <c:v>3786268.8</c:v>
                </c:pt>
                <c:pt idx="1759" formatCode="#,##0.00">
                  <c:v>3786268.8</c:v>
                </c:pt>
                <c:pt idx="1760" formatCode="#,##0.00">
                  <c:v>3786268.8</c:v>
                </c:pt>
                <c:pt idx="1761" formatCode="#,##0.00">
                  <c:v>645109.43999999994</c:v>
                </c:pt>
                <c:pt idx="1762" formatCode="#,##0.00">
                  <c:v>645109.43999999994</c:v>
                </c:pt>
                <c:pt idx="1763" formatCode="#,##0.00">
                  <c:v>645109.43999999994</c:v>
                </c:pt>
                <c:pt idx="1764" formatCode="#,##0.00">
                  <c:v>32197.01</c:v>
                </c:pt>
                <c:pt idx="1765">
                  <c:v>950000</c:v>
                </c:pt>
                <c:pt idx="1766">
                  <c:v>23000</c:v>
                </c:pt>
                <c:pt idx="1767" formatCode="#,##0.00">
                  <c:v>39540.980000000003</c:v>
                </c:pt>
                <c:pt idx="1768">
                  <c:v>60000</c:v>
                </c:pt>
                <c:pt idx="1769">
                  <c:v>60000</c:v>
                </c:pt>
                <c:pt idx="1770">
                  <c:v>30000</c:v>
                </c:pt>
                <c:pt idx="1771">
                  <c:v>31000</c:v>
                </c:pt>
                <c:pt idx="1772">
                  <c:v>102226</c:v>
                </c:pt>
                <c:pt idx="1773">
                  <c:v>216000</c:v>
                </c:pt>
                <c:pt idx="1774">
                  <c:v>31000</c:v>
                </c:pt>
                <c:pt idx="1775">
                  <c:v>45</c:v>
                </c:pt>
                <c:pt idx="1776">
                  <c:v>79500</c:v>
                </c:pt>
                <c:pt idx="1777">
                  <c:v>79500</c:v>
                </c:pt>
                <c:pt idx="1778">
                  <c:v>200000</c:v>
                </c:pt>
                <c:pt idx="1779">
                  <c:v>66258</c:v>
                </c:pt>
                <c:pt idx="1780">
                  <c:v>60000</c:v>
                </c:pt>
                <c:pt idx="1781">
                  <c:v>170000</c:v>
                </c:pt>
                <c:pt idx="1782">
                  <c:v>145000</c:v>
                </c:pt>
                <c:pt idx="1783">
                  <c:v>150000</c:v>
                </c:pt>
                <c:pt idx="1784">
                  <c:v>35000</c:v>
                </c:pt>
                <c:pt idx="1785">
                  <c:v>45000</c:v>
                </c:pt>
                <c:pt idx="1786">
                  <c:v>50000</c:v>
                </c:pt>
                <c:pt idx="1787">
                  <c:v>50000</c:v>
                </c:pt>
                <c:pt idx="1788" formatCode="#,##0.00">
                  <c:v>140116.74</c:v>
                </c:pt>
                <c:pt idx="1789">
                  <c:v>84000</c:v>
                </c:pt>
                <c:pt idx="1790">
                  <c:v>241000</c:v>
                </c:pt>
                <c:pt idx="1791">
                  <c:v>30000</c:v>
                </c:pt>
                <c:pt idx="1792">
                  <c:v>350000</c:v>
                </c:pt>
                <c:pt idx="1793">
                  <c:v>150000</c:v>
                </c:pt>
                <c:pt idx="1794">
                  <c:v>800000</c:v>
                </c:pt>
                <c:pt idx="1795">
                  <c:v>35000</c:v>
                </c:pt>
                <c:pt idx="1796">
                  <c:v>200000</c:v>
                </c:pt>
                <c:pt idx="1797">
                  <c:v>1000000</c:v>
                </c:pt>
                <c:pt idx="1798">
                  <c:v>1000000</c:v>
                </c:pt>
                <c:pt idx="1799">
                  <c:v>110000</c:v>
                </c:pt>
                <c:pt idx="1800">
                  <c:v>370500</c:v>
                </c:pt>
                <c:pt idx="1801">
                  <c:v>200000</c:v>
                </c:pt>
                <c:pt idx="1802">
                  <c:v>100000</c:v>
                </c:pt>
                <c:pt idx="1803">
                  <c:v>70000</c:v>
                </c:pt>
                <c:pt idx="1804">
                  <c:v>84000</c:v>
                </c:pt>
                <c:pt idx="1805">
                  <c:v>115000</c:v>
                </c:pt>
                <c:pt idx="1806">
                  <c:v>15000</c:v>
                </c:pt>
                <c:pt idx="1807">
                  <c:v>98433</c:v>
                </c:pt>
                <c:pt idx="1808">
                  <c:v>60000</c:v>
                </c:pt>
                <c:pt idx="1809" formatCode="#,##0.00">
                  <c:v>18903.55</c:v>
                </c:pt>
                <c:pt idx="1810">
                  <c:v>36000</c:v>
                </c:pt>
                <c:pt idx="1811">
                  <c:v>150000</c:v>
                </c:pt>
                <c:pt idx="1812">
                  <c:v>26000</c:v>
                </c:pt>
                <c:pt idx="1813">
                  <c:v>10000</c:v>
                </c:pt>
                <c:pt idx="1814">
                  <c:v>135000</c:v>
                </c:pt>
                <c:pt idx="1815">
                  <c:v>150000</c:v>
                </c:pt>
                <c:pt idx="1816">
                  <c:v>100000</c:v>
                </c:pt>
                <c:pt idx="1817">
                  <c:v>25000</c:v>
                </c:pt>
                <c:pt idx="1818">
                  <c:v>450000</c:v>
                </c:pt>
                <c:pt idx="1819">
                  <c:v>52000</c:v>
                </c:pt>
                <c:pt idx="1820">
                  <c:v>500000</c:v>
                </c:pt>
                <c:pt idx="1821">
                  <c:v>30000</c:v>
                </c:pt>
                <c:pt idx="1822" formatCode="#,##0.00">
                  <c:v>17838.400000000001</c:v>
                </c:pt>
                <c:pt idx="1823">
                  <c:v>30000</c:v>
                </c:pt>
                <c:pt idx="1824">
                  <c:v>175000</c:v>
                </c:pt>
                <c:pt idx="1825">
                  <c:v>676000</c:v>
                </c:pt>
                <c:pt idx="1826">
                  <c:v>235000</c:v>
                </c:pt>
                <c:pt idx="1827">
                  <c:v>80000</c:v>
                </c:pt>
                <c:pt idx="1828" formatCode="#,##0.00">
                  <c:v>102508.01</c:v>
                </c:pt>
                <c:pt idx="1829" formatCode="#,##0.00">
                  <c:v>114908.75</c:v>
                </c:pt>
                <c:pt idx="1830">
                  <c:v>143100</c:v>
                </c:pt>
                <c:pt idx="1831">
                  <c:v>218700</c:v>
                </c:pt>
                <c:pt idx="1832">
                  <c:v>92620</c:v>
                </c:pt>
                <c:pt idx="1833">
                  <c:v>267000</c:v>
                </c:pt>
                <c:pt idx="1834">
                  <c:v>40000</c:v>
                </c:pt>
                <c:pt idx="1835">
                  <c:v>300000</c:v>
                </c:pt>
                <c:pt idx="1836">
                  <c:v>20000</c:v>
                </c:pt>
                <c:pt idx="1837">
                  <c:v>138349</c:v>
                </c:pt>
                <c:pt idx="1838">
                  <c:v>125250</c:v>
                </c:pt>
                <c:pt idx="1839">
                  <c:v>96000</c:v>
                </c:pt>
                <c:pt idx="1840">
                  <c:v>100000</c:v>
                </c:pt>
                <c:pt idx="1841">
                  <c:v>660000</c:v>
                </c:pt>
                <c:pt idx="1842">
                  <c:v>55000</c:v>
                </c:pt>
                <c:pt idx="1843">
                  <c:v>79000</c:v>
                </c:pt>
                <c:pt idx="1844">
                  <c:v>70000</c:v>
                </c:pt>
                <c:pt idx="1845" formatCode="#,##0.00">
                  <c:v>119823.34</c:v>
                </c:pt>
                <c:pt idx="1846">
                  <c:v>136800</c:v>
                </c:pt>
                <c:pt idx="1847">
                  <c:v>96000</c:v>
                </c:pt>
                <c:pt idx="1848">
                  <c:v>56000</c:v>
                </c:pt>
                <c:pt idx="1849">
                  <c:v>100000</c:v>
                </c:pt>
                <c:pt idx="1850">
                  <c:v>95000</c:v>
                </c:pt>
                <c:pt idx="1851">
                  <c:v>90776</c:v>
                </c:pt>
                <c:pt idx="1852">
                  <c:v>43000</c:v>
                </c:pt>
                <c:pt idx="1853">
                  <c:v>20000</c:v>
                </c:pt>
                <c:pt idx="1854">
                  <c:v>50000</c:v>
                </c:pt>
                <c:pt idx="1855">
                  <c:v>30000</c:v>
                </c:pt>
                <c:pt idx="1856">
                  <c:v>30000</c:v>
                </c:pt>
                <c:pt idx="1857">
                  <c:v>73</c:v>
                </c:pt>
                <c:pt idx="1858">
                  <c:v>5000</c:v>
                </c:pt>
                <c:pt idx="1859">
                  <c:v>390000</c:v>
                </c:pt>
                <c:pt idx="1860">
                  <c:v>45000</c:v>
                </c:pt>
                <c:pt idx="1861">
                  <c:v>30000</c:v>
                </c:pt>
                <c:pt idx="1862">
                  <c:v>96000</c:v>
                </c:pt>
                <c:pt idx="1863">
                  <c:v>7500</c:v>
                </c:pt>
                <c:pt idx="1864">
                  <c:v>396000</c:v>
                </c:pt>
                <c:pt idx="1865">
                  <c:v>150000</c:v>
                </c:pt>
                <c:pt idx="1866">
                  <c:v>110000</c:v>
                </c:pt>
                <c:pt idx="1867">
                  <c:v>10000</c:v>
                </c:pt>
                <c:pt idx="1868">
                  <c:v>50000</c:v>
                </c:pt>
                <c:pt idx="1869">
                  <c:v>55000</c:v>
                </c:pt>
                <c:pt idx="1870">
                  <c:v>130000</c:v>
                </c:pt>
                <c:pt idx="1871">
                  <c:v>8000</c:v>
                </c:pt>
                <c:pt idx="1872">
                  <c:v>20000</c:v>
                </c:pt>
                <c:pt idx="1873">
                  <c:v>25000</c:v>
                </c:pt>
                <c:pt idx="1874">
                  <c:v>22500</c:v>
                </c:pt>
                <c:pt idx="1875">
                  <c:v>50000</c:v>
                </c:pt>
                <c:pt idx="1876">
                  <c:v>40000</c:v>
                </c:pt>
                <c:pt idx="1877">
                  <c:v>60000</c:v>
                </c:pt>
                <c:pt idx="1878">
                  <c:v>60000</c:v>
                </c:pt>
                <c:pt idx="1879">
                  <c:v>120000</c:v>
                </c:pt>
                <c:pt idx="1880">
                  <c:v>73383</c:v>
                </c:pt>
                <c:pt idx="1881">
                  <c:v>25000</c:v>
                </c:pt>
                <c:pt idx="1882">
                  <c:v>60000</c:v>
                </c:pt>
                <c:pt idx="1883">
                  <c:v>60000</c:v>
                </c:pt>
                <c:pt idx="1884">
                  <c:v>40000</c:v>
                </c:pt>
                <c:pt idx="1885">
                  <c:v>125000</c:v>
                </c:pt>
                <c:pt idx="1886">
                  <c:v>96000</c:v>
                </c:pt>
                <c:pt idx="1887">
                  <c:v>60000</c:v>
                </c:pt>
                <c:pt idx="1888" formatCode="#,##0.00">
                  <c:v>68152.72</c:v>
                </c:pt>
                <c:pt idx="1889">
                  <c:v>40000</c:v>
                </c:pt>
                <c:pt idx="1890">
                  <c:v>50000</c:v>
                </c:pt>
                <c:pt idx="1891">
                  <c:v>40000</c:v>
                </c:pt>
                <c:pt idx="1892">
                  <c:v>70000</c:v>
                </c:pt>
                <c:pt idx="1893">
                  <c:v>320000</c:v>
                </c:pt>
                <c:pt idx="1894">
                  <c:v>50000</c:v>
                </c:pt>
                <c:pt idx="1895">
                  <c:v>120000</c:v>
                </c:pt>
                <c:pt idx="1896">
                  <c:v>25000</c:v>
                </c:pt>
                <c:pt idx="1897">
                  <c:v>320000</c:v>
                </c:pt>
                <c:pt idx="1898">
                  <c:v>86924</c:v>
                </c:pt>
                <c:pt idx="1899">
                  <c:v>75000</c:v>
                </c:pt>
                <c:pt idx="1900" formatCode="#,##0.00">
                  <c:v>249.72</c:v>
                </c:pt>
                <c:pt idx="1901">
                  <c:v>158785</c:v>
                </c:pt>
                <c:pt idx="1902">
                  <c:v>97000</c:v>
                </c:pt>
                <c:pt idx="1903">
                  <c:v>78500</c:v>
                </c:pt>
                <c:pt idx="1904">
                  <c:v>70000</c:v>
                </c:pt>
                <c:pt idx="1905">
                  <c:v>676000</c:v>
                </c:pt>
                <c:pt idx="1906">
                  <c:v>230000</c:v>
                </c:pt>
                <c:pt idx="1907">
                  <c:v>100000</c:v>
                </c:pt>
                <c:pt idx="1908">
                  <c:v>90000</c:v>
                </c:pt>
                <c:pt idx="1909">
                  <c:v>70000</c:v>
                </c:pt>
                <c:pt idx="1910" formatCode="#,##0.00">
                  <c:v>237786.16</c:v>
                </c:pt>
                <c:pt idx="1911" formatCode="#,##0.00">
                  <c:v>29881.9</c:v>
                </c:pt>
                <c:pt idx="1912">
                  <c:v>200000</c:v>
                </c:pt>
                <c:pt idx="1913">
                  <c:v>55000</c:v>
                </c:pt>
                <c:pt idx="1914">
                  <c:v>110000</c:v>
                </c:pt>
                <c:pt idx="1915">
                  <c:v>12000</c:v>
                </c:pt>
                <c:pt idx="1916">
                  <c:v>140000</c:v>
                </c:pt>
                <c:pt idx="1917">
                  <c:v>150000</c:v>
                </c:pt>
                <c:pt idx="1918">
                  <c:v>130000</c:v>
                </c:pt>
                <c:pt idx="1919">
                  <c:v>306000</c:v>
                </c:pt>
                <c:pt idx="1920">
                  <c:v>20000</c:v>
                </c:pt>
                <c:pt idx="1921">
                  <c:v>25000</c:v>
                </c:pt>
                <c:pt idx="1922">
                  <c:v>120000</c:v>
                </c:pt>
                <c:pt idx="1923">
                  <c:v>100800</c:v>
                </c:pt>
                <c:pt idx="1924">
                  <c:v>267000</c:v>
                </c:pt>
                <c:pt idx="1925">
                  <c:v>36000</c:v>
                </c:pt>
                <c:pt idx="1926">
                  <c:v>60000</c:v>
                </c:pt>
                <c:pt idx="1927" formatCode="#,##0.00">
                  <c:v>144646.31</c:v>
                </c:pt>
                <c:pt idx="1928">
                  <c:v>40000</c:v>
                </c:pt>
                <c:pt idx="1929">
                  <c:v>50000</c:v>
                </c:pt>
                <c:pt idx="1930">
                  <c:v>63154</c:v>
                </c:pt>
                <c:pt idx="1931">
                  <c:v>96000</c:v>
                </c:pt>
                <c:pt idx="1932">
                  <c:v>150000</c:v>
                </c:pt>
                <c:pt idx="1933">
                  <c:v>160000</c:v>
                </c:pt>
                <c:pt idx="1934">
                  <c:v>18000</c:v>
                </c:pt>
                <c:pt idx="1935">
                  <c:v>80000</c:v>
                </c:pt>
                <c:pt idx="1936">
                  <c:v>80000</c:v>
                </c:pt>
                <c:pt idx="1937">
                  <c:v>100000</c:v>
                </c:pt>
                <c:pt idx="1938">
                  <c:v>676000</c:v>
                </c:pt>
                <c:pt idx="1939">
                  <c:v>35000</c:v>
                </c:pt>
                <c:pt idx="1940">
                  <c:v>30000</c:v>
                </c:pt>
                <c:pt idx="1941" formatCode="#,##0.00">
                  <c:v>176963.56</c:v>
                </c:pt>
                <c:pt idx="1942">
                  <c:v>50000</c:v>
                </c:pt>
                <c:pt idx="1943">
                  <c:v>50000</c:v>
                </c:pt>
                <c:pt idx="1944">
                  <c:v>50000</c:v>
                </c:pt>
                <c:pt idx="1945">
                  <c:v>45000</c:v>
                </c:pt>
                <c:pt idx="1946">
                  <c:v>90000</c:v>
                </c:pt>
                <c:pt idx="1947">
                  <c:v>197300</c:v>
                </c:pt>
                <c:pt idx="1948">
                  <c:v>197300</c:v>
                </c:pt>
                <c:pt idx="1949">
                  <c:v>46000</c:v>
                </c:pt>
                <c:pt idx="1950">
                  <c:v>90</c:v>
                </c:pt>
                <c:pt idx="1951">
                  <c:v>51540</c:v>
                </c:pt>
                <c:pt idx="1952">
                  <c:v>30000</c:v>
                </c:pt>
                <c:pt idx="1953">
                  <c:v>5000</c:v>
                </c:pt>
                <c:pt idx="1954">
                  <c:v>60000</c:v>
                </c:pt>
                <c:pt idx="1955">
                  <c:v>700000</c:v>
                </c:pt>
                <c:pt idx="1956">
                  <c:v>7000</c:v>
                </c:pt>
                <c:pt idx="1957">
                  <c:v>90000</c:v>
                </c:pt>
                <c:pt idx="1958">
                  <c:v>15000</c:v>
                </c:pt>
                <c:pt idx="1959">
                  <c:v>10000</c:v>
                </c:pt>
                <c:pt idx="1960">
                  <c:v>1400000</c:v>
                </c:pt>
                <c:pt idx="1961">
                  <c:v>45000</c:v>
                </c:pt>
                <c:pt idx="1962">
                  <c:v>75000</c:v>
                </c:pt>
                <c:pt idx="1963" formatCode="#,##0.00">
                  <c:v>63153.54</c:v>
                </c:pt>
                <c:pt idx="1964">
                  <c:v>150000</c:v>
                </c:pt>
                <c:pt idx="1965">
                  <c:v>45000</c:v>
                </c:pt>
                <c:pt idx="1966">
                  <c:v>185000</c:v>
                </c:pt>
                <c:pt idx="1967">
                  <c:v>30000</c:v>
                </c:pt>
                <c:pt idx="1968">
                  <c:v>48350</c:v>
                </c:pt>
                <c:pt idx="1969">
                  <c:v>75000</c:v>
                </c:pt>
                <c:pt idx="1970">
                  <c:v>92000</c:v>
                </c:pt>
                <c:pt idx="1971">
                  <c:v>242000</c:v>
                </c:pt>
                <c:pt idx="1972">
                  <c:v>60000</c:v>
                </c:pt>
                <c:pt idx="1973">
                  <c:v>20000</c:v>
                </c:pt>
                <c:pt idx="1974">
                  <c:v>45000</c:v>
                </c:pt>
                <c:pt idx="1975">
                  <c:v>55000</c:v>
                </c:pt>
                <c:pt idx="1976">
                  <c:v>30000</c:v>
                </c:pt>
                <c:pt idx="1977">
                  <c:v>35000</c:v>
                </c:pt>
                <c:pt idx="1978">
                  <c:v>1000000</c:v>
                </c:pt>
                <c:pt idx="1979">
                  <c:v>100000</c:v>
                </c:pt>
                <c:pt idx="1980">
                  <c:v>30000</c:v>
                </c:pt>
                <c:pt idx="1981">
                  <c:v>35000</c:v>
                </c:pt>
                <c:pt idx="1982" formatCode="#,##0.00">
                  <c:v>137424.4</c:v>
                </c:pt>
                <c:pt idx="1983">
                  <c:v>50000</c:v>
                </c:pt>
                <c:pt idx="1984">
                  <c:v>306000</c:v>
                </c:pt>
                <c:pt idx="1985">
                  <c:v>230000</c:v>
                </c:pt>
                <c:pt idx="1986">
                  <c:v>50000</c:v>
                </c:pt>
                <c:pt idx="1987">
                  <c:v>60000</c:v>
                </c:pt>
                <c:pt idx="1988">
                  <c:v>5000</c:v>
                </c:pt>
                <c:pt idx="1989">
                  <c:v>78000</c:v>
                </c:pt>
                <c:pt idx="1990">
                  <c:v>70000</c:v>
                </c:pt>
                <c:pt idx="1991">
                  <c:v>242000</c:v>
                </c:pt>
                <c:pt idx="1992">
                  <c:v>70</c:v>
                </c:pt>
                <c:pt idx="1993">
                  <c:v>149000</c:v>
                </c:pt>
                <c:pt idx="1994">
                  <c:v>160000</c:v>
                </c:pt>
                <c:pt idx="1995">
                  <c:v>40000</c:v>
                </c:pt>
                <c:pt idx="1996">
                  <c:v>40000</c:v>
                </c:pt>
                <c:pt idx="1997">
                  <c:v>150000</c:v>
                </c:pt>
                <c:pt idx="1998">
                  <c:v>45000</c:v>
                </c:pt>
                <c:pt idx="1999">
                  <c:v>70000</c:v>
                </c:pt>
                <c:pt idx="2000">
                  <c:v>44121</c:v>
                </c:pt>
                <c:pt idx="2001">
                  <c:v>120000</c:v>
                </c:pt>
                <c:pt idx="2002" formatCode="#,##0.00">
                  <c:v>137424.4</c:v>
                </c:pt>
                <c:pt idx="2003" formatCode="#,##0.00">
                  <c:v>319793.09999999998</c:v>
                </c:pt>
                <c:pt idx="2004">
                  <c:v>50000</c:v>
                </c:pt>
                <c:pt idx="2005">
                  <c:v>500000</c:v>
                </c:pt>
                <c:pt idx="2006">
                  <c:v>280000</c:v>
                </c:pt>
                <c:pt idx="2007">
                  <c:v>25000</c:v>
                </c:pt>
                <c:pt idx="2008">
                  <c:v>35000</c:v>
                </c:pt>
                <c:pt idx="2009">
                  <c:v>150000</c:v>
                </c:pt>
                <c:pt idx="2010">
                  <c:v>15000</c:v>
                </c:pt>
                <c:pt idx="2011">
                  <c:v>63000</c:v>
                </c:pt>
                <c:pt idx="2012">
                  <c:v>50000</c:v>
                </c:pt>
                <c:pt idx="2013">
                  <c:v>20000</c:v>
                </c:pt>
                <c:pt idx="2014">
                  <c:v>15000</c:v>
                </c:pt>
                <c:pt idx="2015">
                  <c:v>20000</c:v>
                </c:pt>
                <c:pt idx="2016">
                  <c:v>56000</c:v>
                </c:pt>
                <c:pt idx="2017">
                  <c:v>40000</c:v>
                </c:pt>
                <c:pt idx="2018">
                  <c:v>5000</c:v>
                </c:pt>
                <c:pt idx="2019">
                  <c:v>60000</c:v>
                </c:pt>
                <c:pt idx="2020">
                  <c:v>50000</c:v>
                </c:pt>
                <c:pt idx="2021">
                  <c:v>100000</c:v>
                </c:pt>
                <c:pt idx="2022">
                  <c:v>40000</c:v>
                </c:pt>
                <c:pt idx="2023">
                  <c:v>38500</c:v>
                </c:pt>
                <c:pt idx="2024">
                  <c:v>195000</c:v>
                </c:pt>
                <c:pt idx="2025">
                  <c:v>700000</c:v>
                </c:pt>
                <c:pt idx="2026">
                  <c:v>100</c:v>
                </c:pt>
                <c:pt idx="2027">
                  <c:v>35000</c:v>
                </c:pt>
                <c:pt idx="2028" formatCode="#,##0.00">
                  <c:v>49412.86</c:v>
                </c:pt>
                <c:pt idx="2029">
                  <c:v>80000</c:v>
                </c:pt>
                <c:pt idx="2030">
                  <c:v>130000</c:v>
                </c:pt>
                <c:pt idx="2031">
                  <c:v>30000</c:v>
                </c:pt>
                <c:pt idx="2032">
                  <c:v>699863</c:v>
                </c:pt>
                <c:pt idx="2033">
                  <c:v>1370000</c:v>
                </c:pt>
                <c:pt idx="2034">
                  <c:v>15000</c:v>
                </c:pt>
                <c:pt idx="2035">
                  <c:v>130000</c:v>
                </c:pt>
                <c:pt idx="2036">
                  <c:v>110500</c:v>
                </c:pt>
                <c:pt idx="2037">
                  <c:v>50000</c:v>
                </c:pt>
                <c:pt idx="2038">
                  <c:v>676000</c:v>
                </c:pt>
                <c:pt idx="2039" formatCode="#,##0.00">
                  <c:v>470117.34</c:v>
                </c:pt>
                <c:pt idx="2040">
                  <c:v>50000</c:v>
                </c:pt>
                <c:pt idx="2041">
                  <c:v>40000</c:v>
                </c:pt>
                <c:pt idx="2042">
                  <c:v>52000</c:v>
                </c:pt>
                <c:pt idx="2043">
                  <c:v>96000</c:v>
                </c:pt>
                <c:pt idx="2044">
                  <c:v>42000</c:v>
                </c:pt>
                <c:pt idx="2045">
                  <c:v>47000</c:v>
                </c:pt>
                <c:pt idx="2046">
                  <c:v>200000</c:v>
                </c:pt>
                <c:pt idx="2047">
                  <c:v>35000</c:v>
                </c:pt>
                <c:pt idx="2048">
                  <c:v>40000</c:v>
                </c:pt>
                <c:pt idx="2049">
                  <c:v>1370000</c:v>
                </c:pt>
                <c:pt idx="2050">
                  <c:v>90000</c:v>
                </c:pt>
                <c:pt idx="2051">
                  <c:v>150000</c:v>
                </c:pt>
                <c:pt idx="2052">
                  <c:v>35000</c:v>
                </c:pt>
                <c:pt idx="2053">
                  <c:v>35000</c:v>
                </c:pt>
                <c:pt idx="2054">
                  <c:v>218700</c:v>
                </c:pt>
                <c:pt idx="2055">
                  <c:v>15000</c:v>
                </c:pt>
                <c:pt idx="2056">
                  <c:v>40000</c:v>
                </c:pt>
                <c:pt idx="2057">
                  <c:v>140000</c:v>
                </c:pt>
                <c:pt idx="2058">
                  <c:v>563000</c:v>
                </c:pt>
                <c:pt idx="2059">
                  <c:v>1370000</c:v>
                </c:pt>
                <c:pt idx="2060">
                  <c:v>699863</c:v>
                </c:pt>
                <c:pt idx="2061">
                  <c:v>7500</c:v>
                </c:pt>
                <c:pt idx="2062">
                  <c:v>36000</c:v>
                </c:pt>
                <c:pt idx="2063">
                  <c:v>800000</c:v>
                </c:pt>
                <c:pt idx="2064">
                  <c:v>135000</c:v>
                </c:pt>
                <c:pt idx="2065">
                  <c:v>100000</c:v>
                </c:pt>
                <c:pt idx="2066">
                  <c:v>100</c:v>
                </c:pt>
                <c:pt idx="2067">
                  <c:v>35000</c:v>
                </c:pt>
                <c:pt idx="2068">
                  <c:v>70000</c:v>
                </c:pt>
                <c:pt idx="2069">
                  <c:v>25000</c:v>
                </c:pt>
                <c:pt idx="2070">
                  <c:v>699863</c:v>
                </c:pt>
                <c:pt idx="2071">
                  <c:v>220000</c:v>
                </c:pt>
                <c:pt idx="2072">
                  <c:v>70000</c:v>
                </c:pt>
                <c:pt idx="2073">
                  <c:v>1370000</c:v>
                </c:pt>
                <c:pt idx="2074">
                  <c:v>20000</c:v>
                </c:pt>
                <c:pt idx="2075">
                  <c:v>100800</c:v>
                </c:pt>
                <c:pt idx="2076">
                  <c:v>21200</c:v>
                </c:pt>
                <c:pt idx="2077">
                  <c:v>50000</c:v>
                </c:pt>
                <c:pt idx="2078">
                  <c:v>50000</c:v>
                </c:pt>
                <c:pt idx="2079">
                  <c:v>90</c:v>
                </c:pt>
                <c:pt idx="2080">
                  <c:v>16000</c:v>
                </c:pt>
                <c:pt idx="2081">
                  <c:v>25000</c:v>
                </c:pt>
                <c:pt idx="2082">
                  <c:v>90000</c:v>
                </c:pt>
                <c:pt idx="2083">
                  <c:v>35000</c:v>
                </c:pt>
                <c:pt idx="2084">
                  <c:v>90000</c:v>
                </c:pt>
                <c:pt idx="2085">
                  <c:v>200000</c:v>
                </c:pt>
                <c:pt idx="2086">
                  <c:v>699863</c:v>
                </c:pt>
                <c:pt idx="2087">
                  <c:v>50000</c:v>
                </c:pt>
                <c:pt idx="2088">
                  <c:v>92000</c:v>
                </c:pt>
                <c:pt idx="2089">
                  <c:v>5000</c:v>
                </c:pt>
                <c:pt idx="2090">
                  <c:v>1370000</c:v>
                </c:pt>
                <c:pt idx="2091">
                  <c:v>90000</c:v>
                </c:pt>
                <c:pt idx="2092">
                  <c:v>70000</c:v>
                </c:pt>
                <c:pt idx="2093">
                  <c:v>60500</c:v>
                </c:pt>
                <c:pt idx="2094">
                  <c:v>20000</c:v>
                </c:pt>
                <c:pt idx="2095">
                  <c:v>60000</c:v>
                </c:pt>
                <c:pt idx="2096">
                  <c:v>30000</c:v>
                </c:pt>
                <c:pt idx="2097">
                  <c:v>50000</c:v>
                </c:pt>
                <c:pt idx="2098">
                  <c:v>35000</c:v>
                </c:pt>
                <c:pt idx="2099">
                  <c:v>200000</c:v>
                </c:pt>
                <c:pt idx="2100">
                  <c:v>30000</c:v>
                </c:pt>
                <c:pt idx="2101">
                  <c:v>145</c:v>
                </c:pt>
                <c:pt idx="2102">
                  <c:v>30000</c:v>
                </c:pt>
                <c:pt idx="2103">
                  <c:v>25500</c:v>
                </c:pt>
                <c:pt idx="2104" formatCode="#,##0.00">
                  <c:v>90.5</c:v>
                </c:pt>
                <c:pt idx="2105">
                  <c:v>300</c:v>
                </c:pt>
                <c:pt idx="2106">
                  <c:v>80000</c:v>
                </c:pt>
                <c:pt idx="2107">
                  <c:v>90000</c:v>
                </c:pt>
                <c:pt idx="2108">
                  <c:v>60000</c:v>
                </c:pt>
                <c:pt idx="2109">
                  <c:v>92000</c:v>
                </c:pt>
                <c:pt idx="2110">
                  <c:v>200000</c:v>
                </c:pt>
                <c:pt idx="2111">
                  <c:v>41000</c:v>
                </c:pt>
                <c:pt idx="2112">
                  <c:v>200000</c:v>
                </c:pt>
                <c:pt idx="2113">
                  <c:v>200000</c:v>
                </c:pt>
                <c:pt idx="2114">
                  <c:v>50000</c:v>
                </c:pt>
                <c:pt idx="2115">
                  <c:v>80000</c:v>
                </c:pt>
                <c:pt idx="2116">
                  <c:v>90000</c:v>
                </c:pt>
                <c:pt idx="2117">
                  <c:v>85000</c:v>
                </c:pt>
                <c:pt idx="2118">
                  <c:v>80000</c:v>
                </c:pt>
                <c:pt idx="2119">
                  <c:v>534740</c:v>
                </c:pt>
                <c:pt idx="2120">
                  <c:v>70000</c:v>
                </c:pt>
                <c:pt idx="2121">
                  <c:v>120000</c:v>
                </c:pt>
                <c:pt idx="2122">
                  <c:v>25000</c:v>
                </c:pt>
                <c:pt idx="2123">
                  <c:v>110500</c:v>
                </c:pt>
                <c:pt idx="2124">
                  <c:v>800000</c:v>
                </c:pt>
                <c:pt idx="2125">
                  <c:v>61718</c:v>
                </c:pt>
                <c:pt idx="2126">
                  <c:v>108000</c:v>
                </c:pt>
                <c:pt idx="2127">
                  <c:v>108</c:v>
                </c:pt>
                <c:pt idx="2128">
                  <c:v>120000</c:v>
                </c:pt>
                <c:pt idx="2129">
                  <c:v>49000</c:v>
                </c:pt>
                <c:pt idx="2130">
                  <c:v>28000</c:v>
                </c:pt>
                <c:pt idx="2131">
                  <c:v>100000</c:v>
                </c:pt>
                <c:pt idx="2132">
                  <c:v>90</c:v>
                </c:pt>
                <c:pt idx="2133">
                  <c:v>60000</c:v>
                </c:pt>
                <c:pt idx="2134">
                  <c:v>60</c:v>
                </c:pt>
                <c:pt idx="2135">
                  <c:v>88000</c:v>
                </c:pt>
                <c:pt idx="2136">
                  <c:v>60000</c:v>
                </c:pt>
                <c:pt idx="2137">
                  <c:v>40000</c:v>
                </c:pt>
                <c:pt idx="2138">
                  <c:v>60000</c:v>
                </c:pt>
                <c:pt idx="2139">
                  <c:v>20000</c:v>
                </c:pt>
                <c:pt idx="2140">
                  <c:v>20000</c:v>
                </c:pt>
                <c:pt idx="2141" formatCode="#,##0.00">
                  <c:v>217667.92</c:v>
                </c:pt>
                <c:pt idx="2142">
                  <c:v>40000</c:v>
                </c:pt>
                <c:pt idx="2143">
                  <c:v>21200</c:v>
                </c:pt>
                <c:pt idx="2144">
                  <c:v>45000</c:v>
                </c:pt>
                <c:pt idx="2145">
                  <c:v>30000</c:v>
                </c:pt>
                <c:pt idx="2146">
                  <c:v>75000</c:v>
                </c:pt>
                <c:pt idx="2147">
                  <c:v>30</c:v>
                </c:pt>
                <c:pt idx="2148">
                  <c:v>132000</c:v>
                </c:pt>
                <c:pt idx="2149">
                  <c:v>80000</c:v>
                </c:pt>
                <c:pt idx="2150">
                  <c:v>255400</c:v>
                </c:pt>
                <c:pt idx="2151">
                  <c:v>110000</c:v>
                </c:pt>
                <c:pt idx="2152">
                  <c:v>60000</c:v>
                </c:pt>
                <c:pt idx="2153">
                  <c:v>93551</c:v>
                </c:pt>
                <c:pt idx="2154">
                  <c:v>60000</c:v>
                </c:pt>
                <c:pt idx="2155">
                  <c:v>65000</c:v>
                </c:pt>
                <c:pt idx="2156">
                  <c:v>115000</c:v>
                </c:pt>
                <c:pt idx="2157" formatCode="#,##0.00">
                  <c:v>348137.66</c:v>
                </c:pt>
                <c:pt idx="2158">
                  <c:v>70000</c:v>
                </c:pt>
                <c:pt idx="2159">
                  <c:v>75000</c:v>
                </c:pt>
                <c:pt idx="2160">
                  <c:v>830000</c:v>
                </c:pt>
                <c:pt idx="2161">
                  <c:v>25000</c:v>
                </c:pt>
                <c:pt idx="2162">
                  <c:v>25000</c:v>
                </c:pt>
                <c:pt idx="2163">
                  <c:v>100000</c:v>
                </c:pt>
                <c:pt idx="2164">
                  <c:v>18500</c:v>
                </c:pt>
                <c:pt idx="2165">
                  <c:v>120000</c:v>
                </c:pt>
                <c:pt idx="2166">
                  <c:v>10000</c:v>
                </c:pt>
                <c:pt idx="2167">
                  <c:v>35000</c:v>
                </c:pt>
                <c:pt idx="2168">
                  <c:v>35000</c:v>
                </c:pt>
                <c:pt idx="2169">
                  <c:v>18500</c:v>
                </c:pt>
                <c:pt idx="2170">
                  <c:v>120</c:v>
                </c:pt>
                <c:pt idx="2171">
                  <c:v>920000</c:v>
                </c:pt>
                <c:pt idx="2172">
                  <c:v>35000</c:v>
                </c:pt>
                <c:pt idx="2173">
                  <c:v>700000</c:v>
                </c:pt>
                <c:pt idx="2174">
                  <c:v>40000</c:v>
                </c:pt>
                <c:pt idx="2175">
                  <c:v>49000</c:v>
                </c:pt>
                <c:pt idx="2176">
                  <c:v>45000</c:v>
                </c:pt>
                <c:pt idx="2177">
                  <c:v>80000</c:v>
                </c:pt>
                <c:pt idx="2178">
                  <c:v>192000</c:v>
                </c:pt>
                <c:pt idx="2179">
                  <c:v>10000</c:v>
                </c:pt>
                <c:pt idx="2180">
                  <c:v>350000</c:v>
                </c:pt>
                <c:pt idx="2181">
                  <c:v>158000</c:v>
                </c:pt>
                <c:pt idx="2182">
                  <c:v>45000</c:v>
                </c:pt>
                <c:pt idx="2183">
                  <c:v>32000</c:v>
                </c:pt>
                <c:pt idx="2184">
                  <c:v>30000</c:v>
                </c:pt>
                <c:pt idx="2185">
                  <c:v>1500000</c:v>
                </c:pt>
                <c:pt idx="2186">
                  <c:v>25000</c:v>
                </c:pt>
                <c:pt idx="2187">
                  <c:v>60</c:v>
                </c:pt>
                <c:pt idx="2188">
                  <c:v>60000</c:v>
                </c:pt>
                <c:pt idx="2189">
                  <c:v>32000</c:v>
                </c:pt>
                <c:pt idx="2190">
                  <c:v>32000</c:v>
                </c:pt>
                <c:pt idx="2191">
                  <c:v>45000</c:v>
                </c:pt>
                <c:pt idx="2192">
                  <c:v>86000</c:v>
                </c:pt>
                <c:pt idx="2193">
                  <c:v>25000</c:v>
                </c:pt>
                <c:pt idx="2194">
                  <c:v>200000</c:v>
                </c:pt>
                <c:pt idx="2195">
                  <c:v>27200</c:v>
                </c:pt>
                <c:pt idx="2196">
                  <c:v>100000</c:v>
                </c:pt>
                <c:pt idx="2197">
                  <c:v>60000</c:v>
                </c:pt>
                <c:pt idx="2198">
                  <c:v>176000</c:v>
                </c:pt>
                <c:pt idx="2199">
                  <c:v>50000</c:v>
                </c:pt>
                <c:pt idx="2200">
                  <c:v>180000</c:v>
                </c:pt>
                <c:pt idx="2201">
                  <c:v>122000</c:v>
                </c:pt>
                <c:pt idx="2202">
                  <c:v>65000</c:v>
                </c:pt>
                <c:pt idx="2203">
                  <c:v>80</c:v>
                </c:pt>
                <c:pt idx="2204">
                  <c:v>35000</c:v>
                </c:pt>
                <c:pt idx="2205">
                  <c:v>500000</c:v>
                </c:pt>
                <c:pt idx="2206">
                  <c:v>40000</c:v>
                </c:pt>
                <c:pt idx="2207">
                  <c:v>71000</c:v>
                </c:pt>
                <c:pt idx="2208">
                  <c:v>20000</c:v>
                </c:pt>
                <c:pt idx="2209">
                  <c:v>25000</c:v>
                </c:pt>
                <c:pt idx="2210">
                  <c:v>35000</c:v>
                </c:pt>
                <c:pt idx="2211">
                  <c:v>70000</c:v>
                </c:pt>
                <c:pt idx="2212" formatCode="#,##0.00">
                  <c:v>92947.99</c:v>
                </c:pt>
                <c:pt idx="2213">
                  <c:v>40000</c:v>
                </c:pt>
                <c:pt idx="2214">
                  <c:v>525000</c:v>
                </c:pt>
                <c:pt idx="2215">
                  <c:v>60000</c:v>
                </c:pt>
                <c:pt idx="2216">
                  <c:v>27000</c:v>
                </c:pt>
                <c:pt idx="2217">
                  <c:v>35000</c:v>
                </c:pt>
                <c:pt idx="2218">
                  <c:v>45000</c:v>
                </c:pt>
                <c:pt idx="2219">
                  <c:v>42720</c:v>
                </c:pt>
                <c:pt idx="2220">
                  <c:v>80000</c:v>
                </c:pt>
                <c:pt idx="2221">
                  <c:v>1500000</c:v>
                </c:pt>
                <c:pt idx="2222">
                  <c:v>150000</c:v>
                </c:pt>
                <c:pt idx="2223">
                  <c:v>78000</c:v>
                </c:pt>
                <c:pt idx="2224">
                  <c:v>100000</c:v>
                </c:pt>
                <c:pt idx="2225">
                  <c:v>37000</c:v>
                </c:pt>
                <c:pt idx="2226">
                  <c:v>10000</c:v>
                </c:pt>
                <c:pt idx="2227">
                  <c:v>30000</c:v>
                </c:pt>
                <c:pt idx="2228">
                  <c:v>130000</c:v>
                </c:pt>
                <c:pt idx="2229">
                  <c:v>40000</c:v>
                </c:pt>
                <c:pt idx="2230">
                  <c:v>200</c:v>
                </c:pt>
                <c:pt idx="2231">
                  <c:v>1500</c:v>
                </c:pt>
                <c:pt idx="2232">
                  <c:v>100000</c:v>
                </c:pt>
                <c:pt idx="2233">
                  <c:v>100000</c:v>
                </c:pt>
                <c:pt idx="2234">
                  <c:v>110000</c:v>
                </c:pt>
                <c:pt idx="2235">
                  <c:v>90000</c:v>
                </c:pt>
                <c:pt idx="2236">
                  <c:v>1500</c:v>
                </c:pt>
                <c:pt idx="2237">
                  <c:v>55000</c:v>
                </c:pt>
                <c:pt idx="2238">
                  <c:v>18600</c:v>
                </c:pt>
                <c:pt idx="2239">
                  <c:v>1500</c:v>
                </c:pt>
                <c:pt idx="2240">
                  <c:v>21000</c:v>
                </c:pt>
                <c:pt idx="2241">
                  <c:v>70000</c:v>
                </c:pt>
                <c:pt idx="2242">
                  <c:v>49518</c:v>
                </c:pt>
                <c:pt idx="2243">
                  <c:v>15000</c:v>
                </c:pt>
                <c:pt idx="2244">
                  <c:v>35000</c:v>
                </c:pt>
                <c:pt idx="2245">
                  <c:v>30000</c:v>
                </c:pt>
                <c:pt idx="2246">
                  <c:v>7500</c:v>
                </c:pt>
                <c:pt idx="2247">
                  <c:v>7500</c:v>
                </c:pt>
                <c:pt idx="2248">
                  <c:v>26335</c:v>
                </c:pt>
                <c:pt idx="2249">
                  <c:v>100000</c:v>
                </c:pt>
                <c:pt idx="2250">
                  <c:v>100000</c:v>
                </c:pt>
                <c:pt idx="2251">
                  <c:v>25000</c:v>
                </c:pt>
                <c:pt idx="2252">
                  <c:v>148113</c:v>
                </c:pt>
                <c:pt idx="2253">
                  <c:v>140000</c:v>
                </c:pt>
                <c:pt idx="2254">
                  <c:v>25000</c:v>
                </c:pt>
                <c:pt idx="2255">
                  <c:v>210000</c:v>
                </c:pt>
                <c:pt idx="2256">
                  <c:v>99500</c:v>
                </c:pt>
                <c:pt idx="2257">
                  <c:v>63287</c:v>
                </c:pt>
                <c:pt idx="2258">
                  <c:v>125000</c:v>
                </c:pt>
                <c:pt idx="2259">
                  <c:v>125000</c:v>
                </c:pt>
                <c:pt idx="2260">
                  <c:v>70000</c:v>
                </c:pt>
                <c:pt idx="2261">
                  <c:v>315</c:v>
                </c:pt>
                <c:pt idx="2262">
                  <c:v>180000</c:v>
                </c:pt>
                <c:pt idx="2263">
                  <c:v>30000</c:v>
                </c:pt>
                <c:pt idx="2264">
                  <c:v>47000</c:v>
                </c:pt>
                <c:pt idx="2265">
                  <c:v>20000</c:v>
                </c:pt>
                <c:pt idx="2266">
                  <c:v>40000</c:v>
                </c:pt>
                <c:pt idx="2267">
                  <c:v>16000</c:v>
                </c:pt>
                <c:pt idx="2268">
                  <c:v>27000</c:v>
                </c:pt>
                <c:pt idx="2269">
                  <c:v>73000</c:v>
                </c:pt>
                <c:pt idx="2270">
                  <c:v>55000</c:v>
                </c:pt>
                <c:pt idx="2271">
                  <c:v>60000</c:v>
                </c:pt>
                <c:pt idx="2272">
                  <c:v>330000</c:v>
                </c:pt>
                <c:pt idx="2273">
                  <c:v>50000</c:v>
                </c:pt>
                <c:pt idx="2274">
                  <c:v>110200</c:v>
                </c:pt>
                <c:pt idx="2275" formatCode="#,##0.00">
                  <c:v>110.2</c:v>
                </c:pt>
                <c:pt idx="2276">
                  <c:v>40000</c:v>
                </c:pt>
                <c:pt idx="2277">
                  <c:v>25000</c:v>
                </c:pt>
                <c:pt idx="2278">
                  <c:v>67581</c:v>
                </c:pt>
                <c:pt idx="2279">
                  <c:v>30000</c:v>
                </c:pt>
                <c:pt idx="2280">
                  <c:v>175000</c:v>
                </c:pt>
                <c:pt idx="2281">
                  <c:v>70000</c:v>
                </c:pt>
                <c:pt idx="2282">
                  <c:v>70000</c:v>
                </c:pt>
                <c:pt idx="2283">
                  <c:v>60000</c:v>
                </c:pt>
                <c:pt idx="2284">
                  <c:v>600000</c:v>
                </c:pt>
                <c:pt idx="2285">
                  <c:v>35000</c:v>
                </c:pt>
                <c:pt idx="2286">
                  <c:v>85000</c:v>
                </c:pt>
                <c:pt idx="2287">
                  <c:v>95000</c:v>
                </c:pt>
                <c:pt idx="2288">
                  <c:v>50000</c:v>
                </c:pt>
                <c:pt idx="2289">
                  <c:v>100000</c:v>
                </c:pt>
                <c:pt idx="2290">
                  <c:v>105000</c:v>
                </c:pt>
                <c:pt idx="2291">
                  <c:v>105000</c:v>
                </c:pt>
                <c:pt idx="2292">
                  <c:v>50000</c:v>
                </c:pt>
                <c:pt idx="2293">
                  <c:v>180000</c:v>
                </c:pt>
                <c:pt idx="2294">
                  <c:v>140000</c:v>
                </c:pt>
                <c:pt idx="2295">
                  <c:v>7500</c:v>
                </c:pt>
                <c:pt idx="2296">
                  <c:v>91800</c:v>
                </c:pt>
                <c:pt idx="2297">
                  <c:v>15000</c:v>
                </c:pt>
                <c:pt idx="2298">
                  <c:v>95000</c:v>
                </c:pt>
                <c:pt idx="2299">
                  <c:v>170000</c:v>
                </c:pt>
                <c:pt idx="2300">
                  <c:v>45000</c:v>
                </c:pt>
                <c:pt idx="2301">
                  <c:v>104000</c:v>
                </c:pt>
                <c:pt idx="2302">
                  <c:v>104000</c:v>
                </c:pt>
                <c:pt idx="2303">
                  <c:v>104000</c:v>
                </c:pt>
                <c:pt idx="2304">
                  <c:v>104000</c:v>
                </c:pt>
                <c:pt idx="2305">
                  <c:v>104000</c:v>
                </c:pt>
                <c:pt idx="2306">
                  <c:v>104000</c:v>
                </c:pt>
                <c:pt idx="2307">
                  <c:v>50000</c:v>
                </c:pt>
                <c:pt idx="2308">
                  <c:v>118000</c:v>
                </c:pt>
                <c:pt idx="2309">
                  <c:v>82000</c:v>
                </c:pt>
                <c:pt idx="2310" formatCode="#,##0.00">
                  <c:v>234133.95</c:v>
                </c:pt>
                <c:pt idx="2311">
                  <c:v>13000</c:v>
                </c:pt>
                <c:pt idx="2312">
                  <c:v>25000</c:v>
                </c:pt>
                <c:pt idx="2313">
                  <c:v>30000</c:v>
                </c:pt>
                <c:pt idx="2314">
                  <c:v>50000</c:v>
                </c:pt>
                <c:pt idx="2315">
                  <c:v>200000</c:v>
                </c:pt>
                <c:pt idx="2316">
                  <c:v>255000</c:v>
                </c:pt>
                <c:pt idx="2317">
                  <c:v>250000</c:v>
                </c:pt>
                <c:pt idx="2318">
                  <c:v>45000</c:v>
                </c:pt>
                <c:pt idx="2319">
                  <c:v>195000</c:v>
                </c:pt>
                <c:pt idx="2320">
                  <c:v>195000</c:v>
                </c:pt>
                <c:pt idx="2321">
                  <c:v>50000</c:v>
                </c:pt>
                <c:pt idx="2322">
                  <c:v>38000</c:v>
                </c:pt>
                <c:pt idx="2323">
                  <c:v>100000</c:v>
                </c:pt>
                <c:pt idx="2324">
                  <c:v>135000</c:v>
                </c:pt>
                <c:pt idx="2325">
                  <c:v>100000</c:v>
                </c:pt>
                <c:pt idx="2326">
                  <c:v>150000</c:v>
                </c:pt>
                <c:pt idx="2327">
                  <c:v>80000</c:v>
                </c:pt>
                <c:pt idx="2328">
                  <c:v>80000</c:v>
                </c:pt>
                <c:pt idx="2329">
                  <c:v>80000</c:v>
                </c:pt>
                <c:pt idx="2330">
                  <c:v>30000</c:v>
                </c:pt>
                <c:pt idx="2331">
                  <c:v>30000</c:v>
                </c:pt>
                <c:pt idx="2332">
                  <c:v>45</c:v>
                </c:pt>
                <c:pt idx="2333">
                  <c:v>49000</c:v>
                </c:pt>
                <c:pt idx="2334">
                  <c:v>45000</c:v>
                </c:pt>
                <c:pt idx="2335">
                  <c:v>98000</c:v>
                </c:pt>
                <c:pt idx="2336">
                  <c:v>20000</c:v>
                </c:pt>
                <c:pt idx="2337">
                  <c:v>32500</c:v>
                </c:pt>
                <c:pt idx="2338">
                  <c:v>200000</c:v>
                </c:pt>
                <c:pt idx="2339">
                  <c:v>32000</c:v>
                </c:pt>
                <c:pt idx="2340">
                  <c:v>30000</c:v>
                </c:pt>
                <c:pt idx="2341">
                  <c:v>100000</c:v>
                </c:pt>
                <c:pt idx="2342">
                  <c:v>45000</c:v>
                </c:pt>
                <c:pt idx="2343">
                  <c:v>170000</c:v>
                </c:pt>
                <c:pt idx="2344" formatCode="#,##0.00">
                  <c:v>27045.599999999999</c:v>
                </c:pt>
                <c:pt idx="2345">
                  <c:v>40000</c:v>
                </c:pt>
                <c:pt idx="2346">
                  <c:v>40</c:v>
                </c:pt>
                <c:pt idx="2347" formatCode="#,##0.00">
                  <c:v>282601.34000000003</c:v>
                </c:pt>
                <c:pt idx="2348">
                  <c:v>41500</c:v>
                </c:pt>
                <c:pt idx="2349">
                  <c:v>30000</c:v>
                </c:pt>
                <c:pt idx="2350">
                  <c:v>5000</c:v>
                </c:pt>
                <c:pt idx="2351">
                  <c:v>72000</c:v>
                </c:pt>
                <c:pt idx="2352">
                  <c:v>72000</c:v>
                </c:pt>
                <c:pt idx="2353">
                  <c:v>110000</c:v>
                </c:pt>
                <c:pt idx="2354">
                  <c:v>88000</c:v>
                </c:pt>
                <c:pt idx="2355">
                  <c:v>46000</c:v>
                </c:pt>
                <c:pt idx="2356" formatCode="#,##0.00">
                  <c:v>115179.98</c:v>
                </c:pt>
                <c:pt idx="2357">
                  <c:v>55000</c:v>
                </c:pt>
                <c:pt idx="2358">
                  <c:v>100000</c:v>
                </c:pt>
                <c:pt idx="2359">
                  <c:v>50000</c:v>
                </c:pt>
                <c:pt idx="2360">
                  <c:v>125000</c:v>
                </c:pt>
                <c:pt idx="2361">
                  <c:v>30000</c:v>
                </c:pt>
                <c:pt idx="2362">
                  <c:v>7000</c:v>
                </c:pt>
                <c:pt idx="2363">
                  <c:v>195000</c:v>
                </c:pt>
                <c:pt idx="2364">
                  <c:v>400000</c:v>
                </c:pt>
                <c:pt idx="2365">
                  <c:v>65000</c:v>
                </c:pt>
                <c:pt idx="2366">
                  <c:v>60000</c:v>
                </c:pt>
                <c:pt idx="2367">
                  <c:v>50000</c:v>
                </c:pt>
                <c:pt idx="2368">
                  <c:v>18000</c:v>
                </c:pt>
                <c:pt idx="2369">
                  <c:v>30000</c:v>
                </c:pt>
                <c:pt idx="2370">
                  <c:v>36000</c:v>
                </c:pt>
                <c:pt idx="2371">
                  <c:v>60000</c:v>
                </c:pt>
                <c:pt idx="2372">
                  <c:v>200000</c:v>
                </c:pt>
                <c:pt idx="2373">
                  <c:v>200000</c:v>
                </c:pt>
                <c:pt idx="2374">
                  <c:v>35000</c:v>
                </c:pt>
                <c:pt idx="2375">
                  <c:v>35000</c:v>
                </c:pt>
                <c:pt idx="2376">
                  <c:v>35000</c:v>
                </c:pt>
                <c:pt idx="2377">
                  <c:v>40000</c:v>
                </c:pt>
                <c:pt idx="2378">
                  <c:v>125000</c:v>
                </c:pt>
                <c:pt idx="2379">
                  <c:v>32500</c:v>
                </c:pt>
                <c:pt idx="2380">
                  <c:v>32000</c:v>
                </c:pt>
                <c:pt idx="2381">
                  <c:v>50000</c:v>
                </c:pt>
                <c:pt idx="2382">
                  <c:v>30000</c:v>
                </c:pt>
                <c:pt idx="2383" formatCode="#,##0.00">
                  <c:v>159870.1</c:v>
                </c:pt>
                <c:pt idx="2384">
                  <c:v>100000</c:v>
                </c:pt>
                <c:pt idx="2385">
                  <c:v>77200</c:v>
                </c:pt>
                <c:pt idx="2386">
                  <c:v>40500</c:v>
                </c:pt>
                <c:pt idx="2387">
                  <c:v>240000</c:v>
                </c:pt>
                <c:pt idx="2388">
                  <c:v>20000</c:v>
                </c:pt>
                <c:pt idx="2389">
                  <c:v>110353</c:v>
                </c:pt>
                <c:pt idx="2390">
                  <c:v>6700</c:v>
                </c:pt>
                <c:pt idx="2391">
                  <c:v>150000</c:v>
                </c:pt>
                <c:pt idx="2392">
                  <c:v>150000</c:v>
                </c:pt>
                <c:pt idx="2393">
                  <c:v>133000</c:v>
                </c:pt>
                <c:pt idx="2394">
                  <c:v>110000</c:v>
                </c:pt>
                <c:pt idx="2395">
                  <c:v>1836400</c:v>
                </c:pt>
                <c:pt idx="2396">
                  <c:v>1836400</c:v>
                </c:pt>
                <c:pt idx="2397">
                  <c:v>1836400</c:v>
                </c:pt>
                <c:pt idx="2398">
                  <c:v>20000</c:v>
                </c:pt>
                <c:pt idx="2399">
                  <c:v>100000</c:v>
                </c:pt>
                <c:pt idx="2400">
                  <c:v>19000</c:v>
                </c:pt>
                <c:pt idx="2401">
                  <c:v>32500</c:v>
                </c:pt>
                <c:pt idx="2402">
                  <c:v>30000</c:v>
                </c:pt>
                <c:pt idx="2403">
                  <c:v>150000</c:v>
                </c:pt>
                <c:pt idx="2404">
                  <c:v>110000</c:v>
                </c:pt>
                <c:pt idx="2405">
                  <c:v>250000</c:v>
                </c:pt>
                <c:pt idx="2406">
                  <c:v>32000</c:v>
                </c:pt>
                <c:pt idx="2407">
                  <c:v>120000</c:v>
                </c:pt>
                <c:pt idx="2408">
                  <c:v>400000</c:v>
                </c:pt>
                <c:pt idx="2409">
                  <c:v>30000</c:v>
                </c:pt>
                <c:pt idx="2410">
                  <c:v>10000</c:v>
                </c:pt>
                <c:pt idx="2411">
                  <c:v>75000</c:v>
                </c:pt>
                <c:pt idx="2412">
                  <c:v>75000</c:v>
                </c:pt>
                <c:pt idx="2413">
                  <c:v>75000</c:v>
                </c:pt>
                <c:pt idx="2414">
                  <c:v>75000</c:v>
                </c:pt>
                <c:pt idx="2415">
                  <c:v>30000</c:v>
                </c:pt>
                <c:pt idx="2416">
                  <c:v>30000</c:v>
                </c:pt>
                <c:pt idx="2417">
                  <c:v>50000</c:v>
                </c:pt>
                <c:pt idx="2418">
                  <c:v>21000</c:v>
                </c:pt>
                <c:pt idx="2419">
                  <c:v>125000</c:v>
                </c:pt>
                <c:pt idx="2420">
                  <c:v>7500</c:v>
                </c:pt>
                <c:pt idx="2421">
                  <c:v>25000</c:v>
                </c:pt>
                <c:pt idx="2422">
                  <c:v>30000</c:v>
                </c:pt>
                <c:pt idx="2423">
                  <c:v>60000</c:v>
                </c:pt>
                <c:pt idx="2424">
                  <c:v>130000</c:v>
                </c:pt>
                <c:pt idx="2425">
                  <c:v>100000</c:v>
                </c:pt>
                <c:pt idx="2426">
                  <c:v>110000</c:v>
                </c:pt>
                <c:pt idx="2427">
                  <c:v>30000</c:v>
                </c:pt>
                <c:pt idx="2428">
                  <c:v>250000</c:v>
                </c:pt>
                <c:pt idx="2429">
                  <c:v>250000</c:v>
                </c:pt>
                <c:pt idx="2430">
                  <c:v>130000</c:v>
                </c:pt>
                <c:pt idx="2431">
                  <c:v>30000</c:v>
                </c:pt>
                <c:pt idx="2432">
                  <c:v>120000</c:v>
                </c:pt>
                <c:pt idx="2433">
                  <c:v>20000</c:v>
                </c:pt>
                <c:pt idx="2434">
                  <c:v>82000</c:v>
                </c:pt>
                <c:pt idx="2435">
                  <c:v>50000</c:v>
                </c:pt>
                <c:pt idx="2436">
                  <c:v>40000</c:v>
                </c:pt>
                <c:pt idx="2437">
                  <c:v>10000</c:v>
                </c:pt>
                <c:pt idx="2438">
                  <c:v>7500</c:v>
                </c:pt>
                <c:pt idx="2439">
                  <c:v>7500</c:v>
                </c:pt>
                <c:pt idx="2440">
                  <c:v>135000</c:v>
                </c:pt>
                <c:pt idx="2441">
                  <c:v>25000</c:v>
                </c:pt>
                <c:pt idx="2442">
                  <c:v>76000</c:v>
                </c:pt>
                <c:pt idx="2443">
                  <c:v>60000</c:v>
                </c:pt>
                <c:pt idx="2444">
                  <c:v>32500</c:v>
                </c:pt>
                <c:pt idx="2445">
                  <c:v>82000</c:v>
                </c:pt>
                <c:pt idx="2446">
                  <c:v>80000</c:v>
                </c:pt>
                <c:pt idx="2447">
                  <c:v>70000</c:v>
                </c:pt>
                <c:pt idx="2448">
                  <c:v>20000</c:v>
                </c:pt>
                <c:pt idx="2449">
                  <c:v>3643</c:v>
                </c:pt>
                <c:pt idx="2450">
                  <c:v>12837</c:v>
                </c:pt>
                <c:pt idx="2451">
                  <c:v>50000</c:v>
                </c:pt>
                <c:pt idx="2452">
                  <c:v>45000</c:v>
                </c:pt>
                <c:pt idx="2453">
                  <c:v>50000</c:v>
                </c:pt>
                <c:pt idx="2454">
                  <c:v>56000</c:v>
                </c:pt>
                <c:pt idx="2455">
                  <c:v>56</c:v>
                </c:pt>
                <c:pt idx="2456">
                  <c:v>56000</c:v>
                </c:pt>
                <c:pt idx="2457">
                  <c:v>7500</c:v>
                </c:pt>
                <c:pt idx="2458">
                  <c:v>7500</c:v>
                </c:pt>
                <c:pt idx="2459">
                  <c:v>7500</c:v>
                </c:pt>
                <c:pt idx="2460">
                  <c:v>150000</c:v>
                </c:pt>
                <c:pt idx="2461">
                  <c:v>100000</c:v>
                </c:pt>
                <c:pt idx="2462">
                  <c:v>90000</c:v>
                </c:pt>
                <c:pt idx="2463">
                  <c:v>60000</c:v>
                </c:pt>
                <c:pt idx="2464">
                  <c:v>5976069</c:v>
                </c:pt>
                <c:pt idx="2465">
                  <c:v>55000</c:v>
                </c:pt>
                <c:pt idx="2466">
                  <c:v>155000</c:v>
                </c:pt>
                <c:pt idx="2467">
                  <c:v>56000</c:v>
                </c:pt>
                <c:pt idx="2468">
                  <c:v>7790</c:v>
                </c:pt>
                <c:pt idx="2469">
                  <c:v>60000</c:v>
                </c:pt>
                <c:pt idx="2470">
                  <c:v>20000</c:v>
                </c:pt>
                <c:pt idx="2471">
                  <c:v>20000</c:v>
                </c:pt>
                <c:pt idx="2472">
                  <c:v>2000</c:v>
                </c:pt>
                <c:pt idx="2473">
                  <c:v>2000</c:v>
                </c:pt>
                <c:pt idx="2474">
                  <c:v>20000</c:v>
                </c:pt>
                <c:pt idx="2475">
                  <c:v>30000</c:v>
                </c:pt>
                <c:pt idx="2476">
                  <c:v>33000</c:v>
                </c:pt>
                <c:pt idx="2477">
                  <c:v>33000</c:v>
                </c:pt>
                <c:pt idx="2478">
                  <c:v>36000</c:v>
                </c:pt>
                <c:pt idx="2479">
                  <c:v>35000</c:v>
                </c:pt>
                <c:pt idx="2480">
                  <c:v>69500</c:v>
                </c:pt>
                <c:pt idx="2481" formatCode="#,##0.00">
                  <c:v>71332.73</c:v>
                </c:pt>
                <c:pt idx="2482" formatCode="#,##0.00">
                  <c:v>71.33</c:v>
                </c:pt>
                <c:pt idx="2483">
                  <c:v>15000</c:v>
                </c:pt>
                <c:pt idx="2484">
                  <c:v>30000</c:v>
                </c:pt>
                <c:pt idx="2485">
                  <c:v>133000</c:v>
                </c:pt>
                <c:pt idx="2486">
                  <c:v>8250</c:v>
                </c:pt>
                <c:pt idx="2487">
                  <c:v>8250</c:v>
                </c:pt>
                <c:pt idx="2488">
                  <c:v>28000</c:v>
                </c:pt>
                <c:pt idx="2489">
                  <c:v>90000</c:v>
                </c:pt>
                <c:pt idx="2490">
                  <c:v>55000</c:v>
                </c:pt>
                <c:pt idx="2491">
                  <c:v>67581</c:v>
                </c:pt>
                <c:pt idx="2492">
                  <c:v>20000</c:v>
                </c:pt>
                <c:pt idx="2493">
                  <c:v>35000</c:v>
                </c:pt>
                <c:pt idx="2494">
                  <c:v>30000</c:v>
                </c:pt>
                <c:pt idx="2495">
                  <c:v>90000</c:v>
                </c:pt>
                <c:pt idx="2496">
                  <c:v>60000</c:v>
                </c:pt>
                <c:pt idx="2497">
                  <c:v>112263</c:v>
                </c:pt>
                <c:pt idx="2498">
                  <c:v>40000</c:v>
                </c:pt>
                <c:pt idx="2499">
                  <c:v>150000</c:v>
                </c:pt>
                <c:pt idx="2500">
                  <c:v>40000</c:v>
                </c:pt>
                <c:pt idx="2501">
                  <c:v>100000</c:v>
                </c:pt>
                <c:pt idx="2502">
                  <c:v>50000</c:v>
                </c:pt>
                <c:pt idx="2503">
                  <c:v>50000</c:v>
                </c:pt>
                <c:pt idx="2504">
                  <c:v>50000</c:v>
                </c:pt>
                <c:pt idx="2505">
                  <c:v>350000</c:v>
                </c:pt>
                <c:pt idx="2506">
                  <c:v>350000</c:v>
                </c:pt>
                <c:pt idx="2507">
                  <c:v>100000</c:v>
                </c:pt>
                <c:pt idx="2508">
                  <c:v>20000</c:v>
                </c:pt>
                <c:pt idx="2509">
                  <c:v>33000</c:v>
                </c:pt>
                <c:pt idx="2510">
                  <c:v>43000</c:v>
                </c:pt>
                <c:pt idx="2511">
                  <c:v>10030</c:v>
                </c:pt>
                <c:pt idx="2512">
                  <c:v>30000</c:v>
                </c:pt>
                <c:pt idx="2513">
                  <c:v>13000</c:v>
                </c:pt>
                <c:pt idx="2514">
                  <c:v>65000</c:v>
                </c:pt>
                <c:pt idx="2515">
                  <c:v>65000</c:v>
                </c:pt>
                <c:pt idx="2516">
                  <c:v>67000</c:v>
                </c:pt>
                <c:pt idx="2517">
                  <c:v>240000</c:v>
                </c:pt>
                <c:pt idx="2518">
                  <c:v>54000</c:v>
                </c:pt>
                <c:pt idx="2519">
                  <c:v>10460</c:v>
                </c:pt>
                <c:pt idx="2520">
                  <c:v>60000</c:v>
                </c:pt>
                <c:pt idx="2521">
                  <c:v>20000</c:v>
                </c:pt>
                <c:pt idx="2522">
                  <c:v>20000</c:v>
                </c:pt>
                <c:pt idx="2523">
                  <c:v>100</c:v>
                </c:pt>
                <c:pt idx="2524">
                  <c:v>50000</c:v>
                </c:pt>
                <c:pt idx="2525">
                  <c:v>50000</c:v>
                </c:pt>
                <c:pt idx="2526">
                  <c:v>28000</c:v>
                </c:pt>
                <c:pt idx="2527">
                  <c:v>35000</c:v>
                </c:pt>
                <c:pt idx="2528">
                  <c:v>30000</c:v>
                </c:pt>
                <c:pt idx="2529">
                  <c:v>25000</c:v>
                </c:pt>
                <c:pt idx="2530">
                  <c:v>145000</c:v>
                </c:pt>
                <c:pt idx="2531">
                  <c:v>50000</c:v>
                </c:pt>
                <c:pt idx="2532">
                  <c:v>35000</c:v>
                </c:pt>
                <c:pt idx="2533">
                  <c:v>27000</c:v>
                </c:pt>
                <c:pt idx="2534" formatCode="#,##0.00">
                  <c:v>423292.7</c:v>
                </c:pt>
                <c:pt idx="2535">
                  <c:v>50000</c:v>
                </c:pt>
                <c:pt idx="2536">
                  <c:v>7500</c:v>
                </c:pt>
                <c:pt idx="2537">
                  <c:v>40000</c:v>
                </c:pt>
                <c:pt idx="2538">
                  <c:v>630000</c:v>
                </c:pt>
                <c:pt idx="2539" formatCode="#,##0.00">
                  <c:v>271638.44</c:v>
                </c:pt>
                <c:pt idx="2540">
                  <c:v>230000</c:v>
                </c:pt>
                <c:pt idx="2541">
                  <c:v>50000</c:v>
                </c:pt>
                <c:pt idx="2542">
                  <c:v>36000</c:v>
                </c:pt>
                <c:pt idx="2543">
                  <c:v>60000</c:v>
                </c:pt>
                <c:pt idx="2544">
                  <c:v>40000</c:v>
                </c:pt>
                <c:pt idx="2545">
                  <c:v>40000</c:v>
                </c:pt>
                <c:pt idx="2546">
                  <c:v>7500</c:v>
                </c:pt>
                <c:pt idx="2547">
                  <c:v>7500</c:v>
                </c:pt>
                <c:pt idx="2548">
                  <c:v>30000</c:v>
                </c:pt>
                <c:pt idx="2549">
                  <c:v>20000</c:v>
                </c:pt>
                <c:pt idx="2550">
                  <c:v>115500</c:v>
                </c:pt>
                <c:pt idx="2551">
                  <c:v>14000</c:v>
                </c:pt>
                <c:pt idx="2552">
                  <c:v>25000</c:v>
                </c:pt>
                <c:pt idx="2553">
                  <c:v>40000</c:v>
                </c:pt>
                <c:pt idx="2554">
                  <c:v>55000</c:v>
                </c:pt>
                <c:pt idx="2555">
                  <c:v>35000</c:v>
                </c:pt>
                <c:pt idx="2556">
                  <c:v>30000</c:v>
                </c:pt>
                <c:pt idx="2557">
                  <c:v>115000</c:v>
                </c:pt>
                <c:pt idx="2558">
                  <c:v>40000</c:v>
                </c:pt>
                <c:pt idx="2559">
                  <c:v>30000</c:v>
                </c:pt>
                <c:pt idx="2560">
                  <c:v>30000</c:v>
                </c:pt>
                <c:pt idx="2561">
                  <c:v>230000</c:v>
                </c:pt>
                <c:pt idx="2562">
                  <c:v>60000</c:v>
                </c:pt>
                <c:pt idx="2563">
                  <c:v>66000</c:v>
                </c:pt>
                <c:pt idx="2564">
                  <c:v>66</c:v>
                </c:pt>
                <c:pt idx="2565">
                  <c:v>77000</c:v>
                </c:pt>
                <c:pt idx="2566">
                  <c:v>150000</c:v>
                </c:pt>
                <c:pt idx="2567">
                  <c:v>150000</c:v>
                </c:pt>
                <c:pt idx="2568">
                  <c:v>150000</c:v>
                </c:pt>
                <c:pt idx="2569">
                  <c:v>150000</c:v>
                </c:pt>
                <c:pt idx="2570">
                  <c:v>150000</c:v>
                </c:pt>
                <c:pt idx="2571">
                  <c:v>150000</c:v>
                </c:pt>
                <c:pt idx="2572">
                  <c:v>30000</c:v>
                </c:pt>
                <c:pt idx="2573">
                  <c:v>150000</c:v>
                </c:pt>
                <c:pt idx="2574">
                  <c:v>33000</c:v>
                </c:pt>
                <c:pt idx="2575">
                  <c:v>33000</c:v>
                </c:pt>
                <c:pt idx="2576">
                  <c:v>33000</c:v>
                </c:pt>
                <c:pt idx="2577">
                  <c:v>60000</c:v>
                </c:pt>
                <c:pt idx="2578">
                  <c:v>40000</c:v>
                </c:pt>
                <c:pt idx="2579">
                  <c:v>170000</c:v>
                </c:pt>
                <c:pt idx="2580">
                  <c:v>91000</c:v>
                </c:pt>
                <c:pt idx="2581" formatCode="#,##0.00">
                  <c:v>138858.06</c:v>
                </c:pt>
                <c:pt idx="2582">
                  <c:v>15000</c:v>
                </c:pt>
                <c:pt idx="2583">
                  <c:v>46000</c:v>
                </c:pt>
                <c:pt idx="2584">
                  <c:v>20000</c:v>
                </c:pt>
                <c:pt idx="2585">
                  <c:v>164000</c:v>
                </c:pt>
                <c:pt idx="2586">
                  <c:v>20000</c:v>
                </c:pt>
                <c:pt idx="2587">
                  <c:v>61147</c:v>
                </c:pt>
                <c:pt idx="2588">
                  <c:v>25000</c:v>
                </c:pt>
                <c:pt idx="2589">
                  <c:v>15000</c:v>
                </c:pt>
                <c:pt idx="2590">
                  <c:v>100000</c:v>
                </c:pt>
                <c:pt idx="2591">
                  <c:v>60000</c:v>
                </c:pt>
                <c:pt idx="2592">
                  <c:v>400000</c:v>
                </c:pt>
                <c:pt idx="2593">
                  <c:v>400000</c:v>
                </c:pt>
                <c:pt idx="2594">
                  <c:v>400000</c:v>
                </c:pt>
                <c:pt idx="2595">
                  <c:v>80000</c:v>
                </c:pt>
                <c:pt idx="2596">
                  <c:v>70000</c:v>
                </c:pt>
                <c:pt idx="2597">
                  <c:v>60</c:v>
                </c:pt>
                <c:pt idx="2598">
                  <c:v>45000</c:v>
                </c:pt>
                <c:pt idx="2599">
                  <c:v>41000</c:v>
                </c:pt>
                <c:pt idx="2600">
                  <c:v>150000</c:v>
                </c:pt>
                <c:pt idx="2601">
                  <c:v>150000</c:v>
                </c:pt>
                <c:pt idx="2602">
                  <c:v>47500</c:v>
                </c:pt>
                <c:pt idx="2603">
                  <c:v>30000</c:v>
                </c:pt>
                <c:pt idx="2604">
                  <c:v>10000</c:v>
                </c:pt>
                <c:pt idx="2605">
                  <c:v>19000</c:v>
                </c:pt>
                <c:pt idx="2606">
                  <c:v>60000</c:v>
                </c:pt>
                <c:pt idx="2607">
                  <c:v>150000</c:v>
                </c:pt>
                <c:pt idx="2608">
                  <c:v>30000</c:v>
                </c:pt>
                <c:pt idx="2609">
                  <c:v>30000</c:v>
                </c:pt>
                <c:pt idx="2610">
                  <c:v>20000</c:v>
                </c:pt>
                <c:pt idx="2611">
                  <c:v>21000</c:v>
                </c:pt>
                <c:pt idx="2612">
                  <c:v>60000</c:v>
                </c:pt>
                <c:pt idx="2613">
                  <c:v>150000</c:v>
                </c:pt>
                <c:pt idx="2614" formatCode="#,##0.00">
                  <c:v>73401.61</c:v>
                </c:pt>
                <c:pt idx="2615">
                  <c:v>45000</c:v>
                </c:pt>
                <c:pt idx="2616">
                  <c:v>220000</c:v>
                </c:pt>
                <c:pt idx="2617">
                  <c:v>14000</c:v>
                </c:pt>
                <c:pt idx="2618">
                  <c:v>31000</c:v>
                </c:pt>
                <c:pt idx="2619">
                  <c:v>125000</c:v>
                </c:pt>
                <c:pt idx="2620">
                  <c:v>70000</c:v>
                </c:pt>
                <c:pt idx="2621">
                  <c:v>45000</c:v>
                </c:pt>
                <c:pt idx="2622">
                  <c:v>76500</c:v>
                </c:pt>
                <c:pt idx="2623">
                  <c:v>200000</c:v>
                </c:pt>
                <c:pt idx="2624">
                  <c:v>45000</c:v>
                </c:pt>
                <c:pt idx="2625">
                  <c:v>84000</c:v>
                </c:pt>
                <c:pt idx="2626">
                  <c:v>50000</c:v>
                </c:pt>
                <c:pt idx="2627">
                  <c:v>21000</c:v>
                </c:pt>
                <c:pt idx="2628">
                  <c:v>35000</c:v>
                </c:pt>
                <c:pt idx="2629">
                  <c:v>60000</c:v>
                </c:pt>
                <c:pt idx="2630">
                  <c:v>185000</c:v>
                </c:pt>
                <c:pt idx="2631">
                  <c:v>30000</c:v>
                </c:pt>
                <c:pt idx="2632">
                  <c:v>100000</c:v>
                </c:pt>
                <c:pt idx="2633">
                  <c:v>30</c:v>
                </c:pt>
                <c:pt idx="2634">
                  <c:v>21800</c:v>
                </c:pt>
                <c:pt idx="2635">
                  <c:v>60000</c:v>
                </c:pt>
                <c:pt idx="2636">
                  <c:v>84000</c:v>
                </c:pt>
                <c:pt idx="2637">
                  <c:v>80000</c:v>
                </c:pt>
                <c:pt idx="2638">
                  <c:v>50000</c:v>
                </c:pt>
                <c:pt idx="2639">
                  <c:v>40830</c:v>
                </c:pt>
                <c:pt idx="2640">
                  <c:v>50000</c:v>
                </c:pt>
                <c:pt idx="2641">
                  <c:v>94000</c:v>
                </c:pt>
                <c:pt idx="2642" formatCode="#,##0.00">
                  <c:v>837081.59999999998</c:v>
                </c:pt>
                <c:pt idx="2643" formatCode="#,##0.00">
                  <c:v>837081.59999999998</c:v>
                </c:pt>
                <c:pt idx="2644" formatCode="#,##0.00">
                  <c:v>837081.59999999998</c:v>
                </c:pt>
                <c:pt idx="2645" formatCode="#,##0.00">
                  <c:v>837081.59999999998</c:v>
                </c:pt>
                <c:pt idx="2646">
                  <c:v>30000</c:v>
                </c:pt>
                <c:pt idx="2647">
                  <c:v>44000</c:v>
                </c:pt>
                <c:pt idx="2648">
                  <c:v>50000</c:v>
                </c:pt>
                <c:pt idx="2649">
                  <c:v>50000</c:v>
                </c:pt>
                <c:pt idx="2650">
                  <c:v>15000</c:v>
                </c:pt>
                <c:pt idx="2651">
                  <c:v>120000</c:v>
                </c:pt>
                <c:pt idx="2652">
                  <c:v>45000</c:v>
                </c:pt>
                <c:pt idx="2653">
                  <c:v>135000</c:v>
                </c:pt>
                <c:pt idx="2654">
                  <c:v>25000</c:v>
                </c:pt>
                <c:pt idx="2655">
                  <c:v>25000</c:v>
                </c:pt>
                <c:pt idx="2656">
                  <c:v>25000</c:v>
                </c:pt>
                <c:pt idx="2657">
                  <c:v>56000</c:v>
                </c:pt>
                <c:pt idx="2658">
                  <c:v>95000</c:v>
                </c:pt>
                <c:pt idx="2659" formatCode="#,##0.00">
                  <c:v>201199.13</c:v>
                </c:pt>
                <c:pt idx="2660">
                  <c:v>195000</c:v>
                </c:pt>
                <c:pt idx="2661">
                  <c:v>195000</c:v>
                </c:pt>
                <c:pt idx="2662">
                  <c:v>195000</c:v>
                </c:pt>
                <c:pt idx="2663">
                  <c:v>195000</c:v>
                </c:pt>
                <c:pt idx="2664">
                  <c:v>195000</c:v>
                </c:pt>
                <c:pt idx="2665">
                  <c:v>195000</c:v>
                </c:pt>
                <c:pt idx="2666">
                  <c:v>24000</c:v>
                </c:pt>
                <c:pt idx="2667">
                  <c:v>205710</c:v>
                </c:pt>
                <c:pt idx="2668">
                  <c:v>33480</c:v>
                </c:pt>
                <c:pt idx="2669">
                  <c:v>33480</c:v>
                </c:pt>
                <c:pt idx="2670">
                  <c:v>7500</c:v>
                </c:pt>
                <c:pt idx="2671">
                  <c:v>35000</c:v>
                </c:pt>
                <c:pt idx="2672">
                  <c:v>7500</c:v>
                </c:pt>
                <c:pt idx="2673">
                  <c:v>7500</c:v>
                </c:pt>
                <c:pt idx="2674">
                  <c:v>100000</c:v>
                </c:pt>
                <c:pt idx="2675">
                  <c:v>100000</c:v>
                </c:pt>
                <c:pt idx="2676">
                  <c:v>660000</c:v>
                </c:pt>
                <c:pt idx="2677">
                  <c:v>40000</c:v>
                </c:pt>
                <c:pt idx="2678">
                  <c:v>55000</c:v>
                </c:pt>
                <c:pt idx="2679">
                  <c:v>120000</c:v>
                </c:pt>
                <c:pt idx="2680">
                  <c:v>35000</c:v>
                </c:pt>
                <c:pt idx="2681" formatCode="#,##0.00">
                  <c:v>655159.6</c:v>
                </c:pt>
                <c:pt idx="2682">
                  <c:v>11901906</c:v>
                </c:pt>
                <c:pt idx="2683">
                  <c:v>220000</c:v>
                </c:pt>
                <c:pt idx="2684">
                  <c:v>50000</c:v>
                </c:pt>
                <c:pt idx="2685">
                  <c:v>50</c:v>
                </c:pt>
                <c:pt idx="2686">
                  <c:v>120000</c:v>
                </c:pt>
                <c:pt idx="2687">
                  <c:v>110000</c:v>
                </c:pt>
                <c:pt idx="2688">
                  <c:v>40000</c:v>
                </c:pt>
                <c:pt idx="2689" formatCode="#,##0.00">
                  <c:v>33211.949999999997</c:v>
                </c:pt>
                <c:pt idx="2690">
                  <c:v>400000</c:v>
                </c:pt>
                <c:pt idx="2691">
                  <c:v>600000</c:v>
                </c:pt>
                <c:pt idx="2692">
                  <c:v>18000</c:v>
                </c:pt>
                <c:pt idx="2693">
                  <c:v>70000</c:v>
                </c:pt>
                <c:pt idx="2694">
                  <c:v>40000</c:v>
                </c:pt>
                <c:pt idx="2695">
                  <c:v>37500</c:v>
                </c:pt>
                <c:pt idx="2696">
                  <c:v>7500</c:v>
                </c:pt>
                <c:pt idx="2697">
                  <c:v>7500</c:v>
                </c:pt>
                <c:pt idx="2698">
                  <c:v>11000</c:v>
                </c:pt>
                <c:pt idx="2699">
                  <c:v>180000</c:v>
                </c:pt>
                <c:pt idx="2700">
                  <c:v>185000</c:v>
                </c:pt>
                <c:pt idx="2701">
                  <c:v>47850</c:v>
                </c:pt>
                <c:pt idx="2702">
                  <c:v>78000</c:v>
                </c:pt>
                <c:pt idx="2703">
                  <c:v>183500</c:v>
                </c:pt>
                <c:pt idx="2704">
                  <c:v>10000</c:v>
                </c:pt>
                <c:pt idx="2705">
                  <c:v>20000</c:v>
                </c:pt>
                <c:pt idx="2706">
                  <c:v>150000</c:v>
                </c:pt>
                <c:pt idx="2707">
                  <c:v>100000</c:v>
                </c:pt>
                <c:pt idx="2708">
                  <c:v>100000</c:v>
                </c:pt>
                <c:pt idx="2709" formatCode="#,##0.00">
                  <c:v>803229.11</c:v>
                </c:pt>
                <c:pt idx="2710" formatCode="#,##0.00">
                  <c:v>803229.11</c:v>
                </c:pt>
                <c:pt idx="2711">
                  <c:v>100000</c:v>
                </c:pt>
                <c:pt idx="2712">
                  <c:v>5000</c:v>
                </c:pt>
                <c:pt idx="2713">
                  <c:v>12500</c:v>
                </c:pt>
                <c:pt idx="2714">
                  <c:v>12500</c:v>
                </c:pt>
                <c:pt idx="2715">
                  <c:v>277000</c:v>
                </c:pt>
                <c:pt idx="2716" formatCode="#,##0.00">
                  <c:v>244257.77</c:v>
                </c:pt>
                <c:pt idx="2717">
                  <c:v>30000</c:v>
                </c:pt>
                <c:pt idx="2718">
                  <c:v>190000</c:v>
                </c:pt>
                <c:pt idx="2719">
                  <c:v>50000</c:v>
                </c:pt>
                <c:pt idx="2720">
                  <c:v>35</c:v>
                </c:pt>
                <c:pt idx="2721">
                  <c:v>35000</c:v>
                </c:pt>
                <c:pt idx="2722">
                  <c:v>30000</c:v>
                </c:pt>
                <c:pt idx="2723">
                  <c:v>20000</c:v>
                </c:pt>
                <c:pt idx="2724">
                  <c:v>52000</c:v>
                </c:pt>
                <c:pt idx="2725">
                  <c:v>520000</c:v>
                </c:pt>
                <c:pt idx="2726" formatCode="#,##0.00">
                  <c:v>263924.12</c:v>
                </c:pt>
                <c:pt idx="2727">
                  <c:v>400000</c:v>
                </c:pt>
                <c:pt idx="2728">
                  <c:v>400000</c:v>
                </c:pt>
                <c:pt idx="2729">
                  <c:v>50000</c:v>
                </c:pt>
                <c:pt idx="2730">
                  <c:v>34000</c:v>
                </c:pt>
                <c:pt idx="2731">
                  <c:v>7000</c:v>
                </c:pt>
                <c:pt idx="2732">
                  <c:v>20000</c:v>
                </c:pt>
                <c:pt idx="2733">
                  <c:v>22000</c:v>
                </c:pt>
                <c:pt idx="2734" formatCode="#,##0.00">
                  <c:v>829598.25</c:v>
                </c:pt>
                <c:pt idx="2735">
                  <c:v>52000</c:v>
                </c:pt>
                <c:pt idx="2736">
                  <c:v>70000</c:v>
                </c:pt>
                <c:pt idx="2737">
                  <c:v>10000</c:v>
                </c:pt>
                <c:pt idx="2738">
                  <c:v>155250</c:v>
                </c:pt>
                <c:pt idx="2739" formatCode="#,##0.00">
                  <c:v>34389.910000000003</c:v>
                </c:pt>
                <c:pt idx="2740">
                  <c:v>130000</c:v>
                </c:pt>
                <c:pt idx="2741">
                  <c:v>20000</c:v>
                </c:pt>
                <c:pt idx="2742">
                  <c:v>25000</c:v>
                </c:pt>
                <c:pt idx="2743">
                  <c:v>75000</c:v>
                </c:pt>
                <c:pt idx="2744">
                  <c:v>125000</c:v>
                </c:pt>
                <c:pt idx="2745">
                  <c:v>95000</c:v>
                </c:pt>
                <c:pt idx="2746">
                  <c:v>3300</c:v>
                </c:pt>
                <c:pt idx="2747">
                  <c:v>80000</c:v>
                </c:pt>
                <c:pt idx="2748">
                  <c:v>60000</c:v>
                </c:pt>
                <c:pt idx="2749">
                  <c:v>60000</c:v>
                </c:pt>
                <c:pt idx="2750">
                  <c:v>35000</c:v>
                </c:pt>
                <c:pt idx="2751">
                  <c:v>7500</c:v>
                </c:pt>
                <c:pt idx="2752">
                  <c:v>31120</c:v>
                </c:pt>
                <c:pt idx="2753">
                  <c:v>25000</c:v>
                </c:pt>
                <c:pt idx="2754">
                  <c:v>37000</c:v>
                </c:pt>
                <c:pt idx="2755">
                  <c:v>150000</c:v>
                </c:pt>
                <c:pt idx="2756">
                  <c:v>150000</c:v>
                </c:pt>
                <c:pt idx="2757">
                  <c:v>65000</c:v>
                </c:pt>
                <c:pt idx="2758">
                  <c:v>45000</c:v>
                </c:pt>
                <c:pt idx="2759">
                  <c:v>32525</c:v>
                </c:pt>
                <c:pt idx="2760">
                  <c:v>32525</c:v>
                </c:pt>
                <c:pt idx="2761">
                  <c:v>32525</c:v>
                </c:pt>
                <c:pt idx="2762">
                  <c:v>50000</c:v>
                </c:pt>
                <c:pt idx="2763">
                  <c:v>200000</c:v>
                </c:pt>
                <c:pt idx="2764">
                  <c:v>48000</c:v>
                </c:pt>
                <c:pt idx="2765" formatCode="#,##0.00">
                  <c:v>30185.3</c:v>
                </c:pt>
                <c:pt idx="2766" formatCode="#,##0.00">
                  <c:v>35329.46</c:v>
                </c:pt>
                <c:pt idx="2767" formatCode="#,##0.00">
                  <c:v>35064.019999999997</c:v>
                </c:pt>
                <c:pt idx="2768">
                  <c:v>40000</c:v>
                </c:pt>
                <c:pt idx="2769" formatCode="#,##0.00">
                  <c:v>194352.84</c:v>
                </c:pt>
                <c:pt idx="2770">
                  <c:v>75000</c:v>
                </c:pt>
                <c:pt idx="2771">
                  <c:v>75000</c:v>
                </c:pt>
                <c:pt idx="2772">
                  <c:v>30000</c:v>
                </c:pt>
                <c:pt idx="2773">
                  <c:v>238543</c:v>
                </c:pt>
                <c:pt idx="2774">
                  <c:v>238543</c:v>
                </c:pt>
                <c:pt idx="2775">
                  <c:v>90000</c:v>
                </c:pt>
                <c:pt idx="2776">
                  <c:v>70000</c:v>
                </c:pt>
                <c:pt idx="2777">
                  <c:v>50000</c:v>
                </c:pt>
                <c:pt idx="2778">
                  <c:v>42500</c:v>
                </c:pt>
                <c:pt idx="2779">
                  <c:v>800000</c:v>
                </c:pt>
                <c:pt idx="2780">
                  <c:v>61000</c:v>
                </c:pt>
                <c:pt idx="2781">
                  <c:v>150000</c:v>
                </c:pt>
                <c:pt idx="2782">
                  <c:v>35000</c:v>
                </c:pt>
                <c:pt idx="2783" formatCode="#,##0.00">
                  <c:v>45621.4</c:v>
                </c:pt>
                <c:pt idx="2784">
                  <c:v>88000</c:v>
                </c:pt>
                <c:pt idx="2785">
                  <c:v>51500</c:v>
                </c:pt>
                <c:pt idx="2786">
                  <c:v>51500</c:v>
                </c:pt>
                <c:pt idx="2787">
                  <c:v>51500</c:v>
                </c:pt>
                <c:pt idx="2788" formatCode="#,##0.00">
                  <c:v>309793.28000000003</c:v>
                </c:pt>
                <c:pt idx="2789" formatCode="#,##0.00">
                  <c:v>130869.73</c:v>
                </c:pt>
                <c:pt idx="2790">
                  <c:v>5750</c:v>
                </c:pt>
                <c:pt idx="2791">
                  <c:v>15000</c:v>
                </c:pt>
                <c:pt idx="2792">
                  <c:v>50000</c:v>
                </c:pt>
                <c:pt idx="2793">
                  <c:v>113094</c:v>
                </c:pt>
                <c:pt idx="2794">
                  <c:v>40000</c:v>
                </c:pt>
                <c:pt idx="2795">
                  <c:v>45000</c:v>
                </c:pt>
                <c:pt idx="2796">
                  <c:v>9000</c:v>
                </c:pt>
                <c:pt idx="2797">
                  <c:v>125000</c:v>
                </c:pt>
                <c:pt idx="2798">
                  <c:v>20000</c:v>
                </c:pt>
                <c:pt idx="2799">
                  <c:v>170000</c:v>
                </c:pt>
                <c:pt idx="2800">
                  <c:v>1300000</c:v>
                </c:pt>
                <c:pt idx="2801">
                  <c:v>500000</c:v>
                </c:pt>
                <c:pt idx="2802">
                  <c:v>500000</c:v>
                </c:pt>
                <c:pt idx="2803">
                  <c:v>42000</c:v>
                </c:pt>
                <c:pt idx="2804">
                  <c:v>30000</c:v>
                </c:pt>
                <c:pt idx="2805">
                  <c:v>140000</c:v>
                </c:pt>
                <c:pt idx="2806">
                  <c:v>140000</c:v>
                </c:pt>
                <c:pt idx="2807">
                  <c:v>140000</c:v>
                </c:pt>
                <c:pt idx="2808">
                  <c:v>180000</c:v>
                </c:pt>
                <c:pt idx="2809">
                  <c:v>27000</c:v>
                </c:pt>
                <c:pt idx="2810">
                  <c:v>27000</c:v>
                </c:pt>
                <c:pt idx="2811" formatCode="#,##0.00">
                  <c:v>30907.22</c:v>
                </c:pt>
                <c:pt idx="2812">
                  <c:v>135000</c:v>
                </c:pt>
                <c:pt idx="2813">
                  <c:v>29</c:v>
                </c:pt>
                <c:pt idx="2814" formatCode="#,##0.00">
                  <c:v>52021.05</c:v>
                </c:pt>
                <c:pt idx="2815">
                  <c:v>100000</c:v>
                </c:pt>
                <c:pt idx="2816">
                  <c:v>32000</c:v>
                </c:pt>
                <c:pt idx="2817">
                  <c:v>135000</c:v>
                </c:pt>
                <c:pt idx="2818">
                  <c:v>135</c:v>
                </c:pt>
                <c:pt idx="2819">
                  <c:v>135000</c:v>
                </c:pt>
                <c:pt idx="2820" formatCode="#,##0.00">
                  <c:v>33828.29</c:v>
                </c:pt>
                <c:pt idx="2821" formatCode="#,##0.00">
                  <c:v>33828.29</c:v>
                </c:pt>
                <c:pt idx="2822" formatCode="#,##0.00">
                  <c:v>40661.99</c:v>
                </c:pt>
                <c:pt idx="2823">
                  <c:v>715</c:v>
                </c:pt>
                <c:pt idx="2824" formatCode="#,##0.00">
                  <c:v>34716.879999999997</c:v>
                </c:pt>
                <c:pt idx="2825" formatCode="#,##0.00">
                  <c:v>296104.12</c:v>
                </c:pt>
                <c:pt idx="2826" formatCode="#,##0.00">
                  <c:v>21913.64</c:v>
                </c:pt>
                <c:pt idx="2827">
                  <c:v>36000</c:v>
                </c:pt>
                <c:pt idx="2828">
                  <c:v>40485799</c:v>
                </c:pt>
                <c:pt idx="2829">
                  <c:v>40485799</c:v>
                </c:pt>
                <c:pt idx="2830">
                  <c:v>40485799</c:v>
                </c:pt>
                <c:pt idx="2831" formatCode="#,##0.00">
                  <c:v>32555.98</c:v>
                </c:pt>
                <c:pt idx="2832">
                  <c:v>190000</c:v>
                </c:pt>
                <c:pt idx="2833">
                  <c:v>200000</c:v>
                </c:pt>
                <c:pt idx="2834" formatCode="#,##0.00">
                  <c:v>38662.839999999997</c:v>
                </c:pt>
                <c:pt idx="2835">
                  <c:v>140000</c:v>
                </c:pt>
                <c:pt idx="2836" formatCode="#,##0.00">
                  <c:v>42983.42</c:v>
                </c:pt>
                <c:pt idx="2837" formatCode="#,##0.00">
                  <c:v>33980.629999999997</c:v>
                </c:pt>
                <c:pt idx="2838" formatCode="#,##0.00">
                  <c:v>30247.88</c:v>
                </c:pt>
                <c:pt idx="2839">
                  <c:v>50000</c:v>
                </c:pt>
                <c:pt idx="2840">
                  <c:v>151000</c:v>
                </c:pt>
                <c:pt idx="2841">
                  <c:v>50000</c:v>
                </c:pt>
                <c:pt idx="2842">
                  <c:v>151000</c:v>
                </c:pt>
                <c:pt idx="2843">
                  <c:v>20000</c:v>
                </c:pt>
                <c:pt idx="2844">
                  <c:v>80000</c:v>
                </c:pt>
                <c:pt idx="2845">
                  <c:v>60000</c:v>
                </c:pt>
                <c:pt idx="2846">
                  <c:v>650000</c:v>
                </c:pt>
                <c:pt idx="2847">
                  <c:v>80000</c:v>
                </c:pt>
                <c:pt idx="2848">
                  <c:v>1349000</c:v>
                </c:pt>
                <c:pt idx="2849">
                  <c:v>1349000</c:v>
                </c:pt>
                <c:pt idx="2850">
                  <c:v>1349000</c:v>
                </c:pt>
                <c:pt idx="2851">
                  <c:v>1349000</c:v>
                </c:pt>
                <c:pt idx="2852" formatCode="#,##0.00">
                  <c:v>304722.90000000002</c:v>
                </c:pt>
                <c:pt idx="2853">
                  <c:v>62122</c:v>
                </c:pt>
                <c:pt idx="2854">
                  <c:v>62122</c:v>
                </c:pt>
                <c:pt idx="2855">
                  <c:v>83000</c:v>
                </c:pt>
                <c:pt idx="2856">
                  <c:v>60000</c:v>
                </c:pt>
                <c:pt idx="2857" formatCode="#,##0.00">
                  <c:v>391150.4</c:v>
                </c:pt>
                <c:pt idx="2858">
                  <c:v>260000</c:v>
                </c:pt>
                <c:pt idx="2859">
                  <c:v>115000</c:v>
                </c:pt>
                <c:pt idx="2860">
                  <c:v>37000</c:v>
                </c:pt>
                <c:pt idx="2861">
                  <c:v>37000</c:v>
                </c:pt>
                <c:pt idx="2862">
                  <c:v>150000</c:v>
                </c:pt>
                <c:pt idx="2863">
                  <c:v>25000</c:v>
                </c:pt>
                <c:pt idx="2864">
                  <c:v>207</c:v>
                </c:pt>
                <c:pt idx="2865" formatCode="#,##0.00">
                  <c:v>296104.12</c:v>
                </c:pt>
                <c:pt idx="2866">
                  <c:v>285000</c:v>
                </c:pt>
                <c:pt idx="2867" formatCode="#,##0.00">
                  <c:v>50809.04</c:v>
                </c:pt>
                <c:pt idx="2868">
                  <c:v>200000</c:v>
                </c:pt>
                <c:pt idx="2869">
                  <c:v>200000</c:v>
                </c:pt>
                <c:pt idx="2870">
                  <c:v>25000</c:v>
                </c:pt>
                <c:pt idx="2871" formatCode="#,##0.00">
                  <c:v>181363.62</c:v>
                </c:pt>
                <c:pt idx="2872">
                  <c:v>154000</c:v>
                </c:pt>
                <c:pt idx="2873">
                  <c:v>100000</c:v>
                </c:pt>
                <c:pt idx="2874">
                  <c:v>150000</c:v>
                </c:pt>
                <c:pt idx="2875">
                  <c:v>150000</c:v>
                </c:pt>
                <c:pt idx="2876">
                  <c:v>150000</c:v>
                </c:pt>
                <c:pt idx="2877">
                  <c:v>120000</c:v>
                </c:pt>
                <c:pt idx="2878">
                  <c:v>80000</c:v>
                </c:pt>
                <c:pt idx="2879">
                  <c:v>30000</c:v>
                </c:pt>
                <c:pt idx="2880">
                  <c:v>30000</c:v>
                </c:pt>
                <c:pt idx="2881">
                  <c:v>484000</c:v>
                </c:pt>
                <c:pt idx="2882">
                  <c:v>357097</c:v>
                </c:pt>
                <c:pt idx="2883" formatCode="#,##0.00">
                  <c:v>727119.86</c:v>
                </c:pt>
                <c:pt idx="2884">
                  <c:v>120000</c:v>
                </c:pt>
                <c:pt idx="2885">
                  <c:v>144450</c:v>
                </c:pt>
                <c:pt idx="2886">
                  <c:v>75000</c:v>
                </c:pt>
                <c:pt idx="2887">
                  <c:v>60000</c:v>
                </c:pt>
                <c:pt idx="2888">
                  <c:v>80</c:v>
                </c:pt>
                <c:pt idx="2889" formatCode="#,##0.00">
                  <c:v>171655.11</c:v>
                </c:pt>
                <c:pt idx="2890">
                  <c:v>76043</c:v>
                </c:pt>
                <c:pt idx="2891">
                  <c:v>170000</c:v>
                </c:pt>
                <c:pt idx="2892">
                  <c:v>9079</c:v>
                </c:pt>
                <c:pt idx="2893">
                  <c:v>118000</c:v>
                </c:pt>
                <c:pt idx="2894">
                  <c:v>60000</c:v>
                </c:pt>
                <c:pt idx="2895">
                  <c:v>150000</c:v>
                </c:pt>
                <c:pt idx="2896">
                  <c:v>56743</c:v>
                </c:pt>
                <c:pt idx="2897" formatCode="#,##0.00">
                  <c:v>291223.2</c:v>
                </c:pt>
                <c:pt idx="2898">
                  <c:v>30000</c:v>
                </c:pt>
                <c:pt idx="2899">
                  <c:v>300000</c:v>
                </c:pt>
                <c:pt idx="2900">
                  <c:v>280000</c:v>
                </c:pt>
                <c:pt idx="2901" formatCode="#,##0.00">
                  <c:v>87428.43</c:v>
                </c:pt>
                <c:pt idx="2902">
                  <c:v>24000</c:v>
                </c:pt>
                <c:pt idx="2903">
                  <c:v>6500</c:v>
                </c:pt>
                <c:pt idx="2904">
                  <c:v>39500</c:v>
                </c:pt>
                <c:pt idx="2905">
                  <c:v>50000</c:v>
                </c:pt>
                <c:pt idx="2906">
                  <c:v>20000</c:v>
                </c:pt>
                <c:pt idx="2907">
                  <c:v>150000</c:v>
                </c:pt>
                <c:pt idx="2908">
                  <c:v>160000</c:v>
                </c:pt>
                <c:pt idx="2909">
                  <c:v>35000</c:v>
                </c:pt>
                <c:pt idx="2910">
                  <c:v>460000</c:v>
                </c:pt>
                <c:pt idx="2911">
                  <c:v>43100</c:v>
                </c:pt>
                <c:pt idx="2912">
                  <c:v>35000</c:v>
                </c:pt>
                <c:pt idx="2913">
                  <c:v>68000</c:v>
                </c:pt>
                <c:pt idx="2914">
                  <c:v>35000</c:v>
                </c:pt>
                <c:pt idx="2915">
                  <c:v>43600</c:v>
                </c:pt>
                <c:pt idx="2916" formatCode="#,##0.00">
                  <c:v>33026.92</c:v>
                </c:pt>
                <c:pt idx="2917">
                  <c:v>74000</c:v>
                </c:pt>
                <c:pt idx="2918">
                  <c:v>74000</c:v>
                </c:pt>
                <c:pt idx="2919">
                  <c:v>200000</c:v>
                </c:pt>
                <c:pt idx="2920" formatCode="#,##0.00">
                  <c:v>39872.65</c:v>
                </c:pt>
                <c:pt idx="2921">
                  <c:v>90</c:v>
                </c:pt>
                <c:pt idx="2922" formatCode="#,##0.00">
                  <c:v>80516.89</c:v>
                </c:pt>
                <c:pt idx="2923">
                  <c:v>45654</c:v>
                </c:pt>
                <c:pt idx="2924">
                  <c:v>450000</c:v>
                </c:pt>
                <c:pt idx="2925">
                  <c:v>450000</c:v>
                </c:pt>
                <c:pt idx="2926">
                  <c:v>450000</c:v>
                </c:pt>
                <c:pt idx="2927">
                  <c:v>450000</c:v>
                </c:pt>
                <c:pt idx="2928">
                  <c:v>450000</c:v>
                </c:pt>
                <c:pt idx="2929">
                  <c:v>450000</c:v>
                </c:pt>
                <c:pt idx="2930">
                  <c:v>450000</c:v>
                </c:pt>
                <c:pt idx="2931" formatCode="#,##0.00">
                  <c:v>39331.75</c:v>
                </c:pt>
                <c:pt idx="2932" formatCode="#,##0.00">
                  <c:v>42996.06</c:v>
                </c:pt>
                <c:pt idx="2933">
                  <c:v>37000</c:v>
                </c:pt>
                <c:pt idx="2934">
                  <c:v>200000</c:v>
                </c:pt>
                <c:pt idx="2935">
                  <c:v>140000</c:v>
                </c:pt>
                <c:pt idx="2936" formatCode="#,##0.00">
                  <c:v>43581.13</c:v>
                </c:pt>
                <c:pt idx="2937">
                  <c:v>18000</c:v>
                </c:pt>
                <c:pt idx="2938" formatCode="#,##0.00">
                  <c:v>33633.56</c:v>
                </c:pt>
                <c:pt idx="2939" formatCode="#,##0.00">
                  <c:v>33633.56</c:v>
                </c:pt>
                <c:pt idx="2940">
                  <c:v>15000</c:v>
                </c:pt>
                <c:pt idx="2941" formatCode="#,##0.00">
                  <c:v>132451.38</c:v>
                </c:pt>
                <c:pt idx="2942">
                  <c:v>80000</c:v>
                </c:pt>
                <c:pt idx="2943">
                  <c:v>80000</c:v>
                </c:pt>
                <c:pt idx="2944">
                  <c:v>50000</c:v>
                </c:pt>
                <c:pt idx="2945">
                  <c:v>180000</c:v>
                </c:pt>
                <c:pt idx="2946">
                  <c:v>25000</c:v>
                </c:pt>
                <c:pt idx="2947">
                  <c:v>32285</c:v>
                </c:pt>
                <c:pt idx="2948">
                  <c:v>32285</c:v>
                </c:pt>
                <c:pt idx="2949">
                  <c:v>32285</c:v>
                </c:pt>
                <c:pt idx="2950">
                  <c:v>180000</c:v>
                </c:pt>
                <c:pt idx="2951">
                  <c:v>190000</c:v>
                </c:pt>
                <c:pt idx="2952">
                  <c:v>750000</c:v>
                </c:pt>
                <c:pt idx="2953">
                  <c:v>90000</c:v>
                </c:pt>
                <c:pt idx="2954">
                  <c:v>43760</c:v>
                </c:pt>
                <c:pt idx="2955">
                  <c:v>43760</c:v>
                </c:pt>
                <c:pt idx="2956">
                  <c:v>15000</c:v>
                </c:pt>
                <c:pt idx="2957">
                  <c:v>57000</c:v>
                </c:pt>
                <c:pt idx="2958">
                  <c:v>57000</c:v>
                </c:pt>
                <c:pt idx="2959">
                  <c:v>36000</c:v>
                </c:pt>
                <c:pt idx="2960">
                  <c:v>96720</c:v>
                </c:pt>
                <c:pt idx="2961" formatCode="#,##0.00">
                  <c:v>96.72</c:v>
                </c:pt>
                <c:pt idx="2962">
                  <c:v>96000</c:v>
                </c:pt>
                <c:pt idx="2963">
                  <c:v>96000</c:v>
                </c:pt>
                <c:pt idx="2964" formatCode="#,##0.00">
                  <c:v>140586.22</c:v>
                </c:pt>
                <c:pt idx="2965" formatCode="#,##0.00">
                  <c:v>140586.22</c:v>
                </c:pt>
                <c:pt idx="2966" formatCode="#,##0.00">
                  <c:v>55185.72</c:v>
                </c:pt>
                <c:pt idx="2967">
                  <c:v>208000</c:v>
                </c:pt>
                <c:pt idx="2968" formatCode="#,##0.00">
                  <c:v>39393.5</c:v>
                </c:pt>
                <c:pt idx="2969">
                  <c:v>150000</c:v>
                </c:pt>
                <c:pt idx="2970" formatCode="#,##0.00">
                  <c:v>124168.27</c:v>
                </c:pt>
                <c:pt idx="2971">
                  <c:v>91000</c:v>
                </c:pt>
                <c:pt idx="2972">
                  <c:v>91000</c:v>
                </c:pt>
                <c:pt idx="2973">
                  <c:v>91000</c:v>
                </c:pt>
                <c:pt idx="2974">
                  <c:v>90000</c:v>
                </c:pt>
                <c:pt idx="2975">
                  <c:v>90000</c:v>
                </c:pt>
                <c:pt idx="2976">
                  <c:v>150000</c:v>
                </c:pt>
                <c:pt idx="2977">
                  <c:v>150000</c:v>
                </c:pt>
                <c:pt idx="2978">
                  <c:v>150000</c:v>
                </c:pt>
                <c:pt idx="2979">
                  <c:v>35000</c:v>
                </c:pt>
                <c:pt idx="2980" formatCode="#,##0.00">
                  <c:v>44215.22</c:v>
                </c:pt>
                <c:pt idx="2981">
                  <c:v>550000</c:v>
                </c:pt>
                <c:pt idx="2982">
                  <c:v>35000</c:v>
                </c:pt>
                <c:pt idx="2983" formatCode="#,##0.00">
                  <c:v>42249.88</c:v>
                </c:pt>
                <c:pt idx="2984" formatCode="#,##0.00">
                  <c:v>42249.88</c:v>
                </c:pt>
                <c:pt idx="2985">
                  <c:v>30000</c:v>
                </c:pt>
                <c:pt idx="2986">
                  <c:v>500000</c:v>
                </c:pt>
                <c:pt idx="2987">
                  <c:v>500000</c:v>
                </c:pt>
                <c:pt idx="2988">
                  <c:v>500000</c:v>
                </c:pt>
                <c:pt idx="2989">
                  <c:v>500000</c:v>
                </c:pt>
                <c:pt idx="2990">
                  <c:v>500000</c:v>
                </c:pt>
                <c:pt idx="2991">
                  <c:v>70000</c:v>
                </c:pt>
                <c:pt idx="2992" formatCode="#,##0.00">
                  <c:v>50939.91</c:v>
                </c:pt>
                <c:pt idx="2993">
                  <c:v>620000</c:v>
                </c:pt>
                <c:pt idx="2994">
                  <c:v>2373167</c:v>
                </c:pt>
                <c:pt idx="2995">
                  <c:v>2300000</c:v>
                </c:pt>
                <c:pt idx="2996">
                  <c:v>50000</c:v>
                </c:pt>
                <c:pt idx="2997">
                  <c:v>660000</c:v>
                </c:pt>
                <c:pt idx="2998">
                  <c:v>660000</c:v>
                </c:pt>
                <c:pt idx="2999">
                  <c:v>149000</c:v>
                </c:pt>
                <c:pt idx="3000" formatCode="#,##0.00">
                  <c:v>301354.12</c:v>
                </c:pt>
                <c:pt idx="3001" formatCode="#,##0.00">
                  <c:v>301354.12</c:v>
                </c:pt>
                <c:pt idx="3002">
                  <c:v>3340000</c:v>
                </c:pt>
                <c:pt idx="3003">
                  <c:v>3340000</c:v>
                </c:pt>
                <c:pt idx="3004">
                  <c:v>3340000</c:v>
                </c:pt>
                <c:pt idx="3005">
                  <c:v>3340000</c:v>
                </c:pt>
                <c:pt idx="3006">
                  <c:v>3340000</c:v>
                </c:pt>
                <c:pt idx="3007">
                  <c:v>3340000</c:v>
                </c:pt>
                <c:pt idx="3008">
                  <c:v>3340000</c:v>
                </c:pt>
                <c:pt idx="3009">
                  <c:v>90000</c:v>
                </c:pt>
                <c:pt idx="3010">
                  <c:v>35000</c:v>
                </c:pt>
                <c:pt idx="3011">
                  <c:v>280000</c:v>
                </c:pt>
                <c:pt idx="3012">
                  <c:v>280000</c:v>
                </c:pt>
                <c:pt idx="3013" formatCode="#,##0.00">
                  <c:v>61228.639999999999</c:v>
                </c:pt>
                <c:pt idx="3014" formatCode="#,##0.00">
                  <c:v>61228.639999999999</c:v>
                </c:pt>
                <c:pt idx="3015">
                  <c:v>25000</c:v>
                </c:pt>
                <c:pt idx="3016">
                  <c:v>400000</c:v>
                </c:pt>
                <c:pt idx="3017">
                  <c:v>80000</c:v>
                </c:pt>
                <c:pt idx="3018">
                  <c:v>443500</c:v>
                </c:pt>
                <c:pt idx="3019" formatCode="#,##0.00">
                  <c:v>59406.11</c:v>
                </c:pt>
                <c:pt idx="3020">
                  <c:v>110000</c:v>
                </c:pt>
                <c:pt idx="3021">
                  <c:v>61000</c:v>
                </c:pt>
                <c:pt idx="3022">
                  <c:v>60000</c:v>
                </c:pt>
                <c:pt idx="3023">
                  <c:v>19000</c:v>
                </c:pt>
                <c:pt idx="3024" formatCode="#,##0.00">
                  <c:v>16493.71</c:v>
                </c:pt>
                <c:pt idx="3025">
                  <c:v>325000</c:v>
                </c:pt>
                <c:pt idx="3026" formatCode="#,##0.00">
                  <c:v>45446.36</c:v>
                </c:pt>
                <c:pt idx="3027">
                  <c:v>40000</c:v>
                </c:pt>
                <c:pt idx="3028">
                  <c:v>1240000</c:v>
                </c:pt>
                <c:pt idx="3029">
                  <c:v>160000</c:v>
                </c:pt>
                <c:pt idx="3030">
                  <c:v>82000</c:v>
                </c:pt>
                <c:pt idx="3031">
                  <c:v>21693</c:v>
                </c:pt>
                <c:pt idx="3032">
                  <c:v>55000</c:v>
                </c:pt>
                <c:pt idx="3033">
                  <c:v>130000</c:v>
                </c:pt>
                <c:pt idx="3034">
                  <c:v>140000</c:v>
                </c:pt>
                <c:pt idx="3035">
                  <c:v>154000</c:v>
                </c:pt>
                <c:pt idx="3036">
                  <c:v>30000</c:v>
                </c:pt>
                <c:pt idx="3037">
                  <c:v>55000</c:v>
                </c:pt>
                <c:pt idx="3038">
                  <c:v>200000</c:v>
                </c:pt>
                <c:pt idx="3039">
                  <c:v>50000</c:v>
                </c:pt>
                <c:pt idx="3040">
                  <c:v>55000</c:v>
                </c:pt>
                <c:pt idx="3041">
                  <c:v>100000</c:v>
                </c:pt>
                <c:pt idx="3042">
                  <c:v>43500</c:v>
                </c:pt>
                <c:pt idx="3043">
                  <c:v>124500</c:v>
                </c:pt>
                <c:pt idx="3044">
                  <c:v>90000</c:v>
                </c:pt>
                <c:pt idx="3045">
                  <c:v>67000</c:v>
                </c:pt>
                <c:pt idx="3046">
                  <c:v>124500</c:v>
                </c:pt>
                <c:pt idx="3047">
                  <c:v>70000</c:v>
                </c:pt>
                <c:pt idx="3048">
                  <c:v>117979</c:v>
                </c:pt>
                <c:pt idx="3049">
                  <c:v>30000</c:v>
                </c:pt>
                <c:pt idx="3050">
                  <c:v>178630</c:v>
                </c:pt>
                <c:pt idx="3051" formatCode="#,##0.00">
                  <c:v>41159.769999999997</c:v>
                </c:pt>
                <c:pt idx="3052">
                  <c:v>30000</c:v>
                </c:pt>
                <c:pt idx="3053">
                  <c:v>70000</c:v>
                </c:pt>
                <c:pt idx="3054">
                  <c:v>70000</c:v>
                </c:pt>
                <c:pt idx="3055" formatCode="#,##0.00">
                  <c:v>159870.1</c:v>
                </c:pt>
                <c:pt idx="3056">
                  <c:v>68000</c:v>
                </c:pt>
                <c:pt idx="3057">
                  <c:v>100000</c:v>
                </c:pt>
                <c:pt idx="3058">
                  <c:v>120000</c:v>
                </c:pt>
                <c:pt idx="3059">
                  <c:v>400000</c:v>
                </c:pt>
                <c:pt idx="3060">
                  <c:v>300000</c:v>
                </c:pt>
                <c:pt idx="3061">
                  <c:v>61000</c:v>
                </c:pt>
                <c:pt idx="3062">
                  <c:v>126450</c:v>
                </c:pt>
                <c:pt idx="3063">
                  <c:v>70000</c:v>
                </c:pt>
                <c:pt idx="3064">
                  <c:v>27500</c:v>
                </c:pt>
                <c:pt idx="3065" formatCode="#,##0.00">
                  <c:v>35666.519999999997</c:v>
                </c:pt>
                <c:pt idx="3066" formatCode="#,##0.00">
                  <c:v>180002.25</c:v>
                </c:pt>
                <c:pt idx="3067" formatCode="#,##0.00">
                  <c:v>180002.25</c:v>
                </c:pt>
                <c:pt idx="3068">
                  <c:v>70000</c:v>
                </c:pt>
                <c:pt idx="3069">
                  <c:v>86000</c:v>
                </c:pt>
                <c:pt idx="3070">
                  <c:v>32500</c:v>
                </c:pt>
                <c:pt idx="3071">
                  <c:v>40000</c:v>
                </c:pt>
                <c:pt idx="3072">
                  <c:v>450000</c:v>
                </c:pt>
                <c:pt idx="3073">
                  <c:v>450000</c:v>
                </c:pt>
                <c:pt idx="3074">
                  <c:v>450000</c:v>
                </c:pt>
                <c:pt idx="3075">
                  <c:v>450000</c:v>
                </c:pt>
                <c:pt idx="3076">
                  <c:v>450000</c:v>
                </c:pt>
                <c:pt idx="3077">
                  <c:v>450000</c:v>
                </c:pt>
                <c:pt idx="3078">
                  <c:v>450000</c:v>
                </c:pt>
                <c:pt idx="3079">
                  <c:v>450000</c:v>
                </c:pt>
                <c:pt idx="3080">
                  <c:v>450000</c:v>
                </c:pt>
                <c:pt idx="3081">
                  <c:v>141350</c:v>
                </c:pt>
                <c:pt idx="3082">
                  <c:v>141350</c:v>
                </c:pt>
                <c:pt idx="3083">
                  <c:v>49000</c:v>
                </c:pt>
                <c:pt idx="3084">
                  <c:v>68000</c:v>
                </c:pt>
                <c:pt idx="3085">
                  <c:v>40000</c:v>
                </c:pt>
                <c:pt idx="3086">
                  <c:v>240000</c:v>
                </c:pt>
                <c:pt idx="3087">
                  <c:v>75000</c:v>
                </c:pt>
                <c:pt idx="3088">
                  <c:v>75000</c:v>
                </c:pt>
                <c:pt idx="3089">
                  <c:v>70000</c:v>
                </c:pt>
                <c:pt idx="3090">
                  <c:v>88517</c:v>
                </c:pt>
                <c:pt idx="3091">
                  <c:v>10000</c:v>
                </c:pt>
                <c:pt idx="3092">
                  <c:v>90000</c:v>
                </c:pt>
                <c:pt idx="3093">
                  <c:v>200000</c:v>
                </c:pt>
                <c:pt idx="3094">
                  <c:v>60000</c:v>
                </c:pt>
                <c:pt idx="3095">
                  <c:v>68000</c:v>
                </c:pt>
                <c:pt idx="3096">
                  <c:v>64000</c:v>
                </c:pt>
                <c:pt idx="3097">
                  <c:v>5000000</c:v>
                </c:pt>
                <c:pt idx="3098">
                  <c:v>699863</c:v>
                </c:pt>
                <c:pt idx="3099">
                  <c:v>1370000</c:v>
                </c:pt>
                <c:pt idx="3100">
                  <c:v>200</c:v>
                </c:pt>
                <c:pt idx="3101">
                  <c:v>30000</c:v>
                </c:pt>
                <c:pt idx="3102">
                  <c:v>65000</c:v>
                </c:pt>
                <c:pt idx="3103">
                  <c:v>65</c:v>
                </c:pt>
                <c:pt idx="3104">
                  <c:v>65000</c:v>
                </c:pt>
                <c:pt idx="3105">
                  <c:v>65000</c:v>
                </c:pt>
                <c:pt idx="3106">
                  <c:v>170000</c:v>
                </c:pt>
                <c:pt idx="3107">
                  <c:v>30000</c:v>
                </c:pt>
                <c:pt idx="3108">
                  <c:v>87000</c:v>
                </c:pt>
                <c:pt idx="3109" formatCode="#,##0.00">
                  <c:v>56776.58</c:v>
                </c:pt>
                <c:pt idx="3110" formatCode="#,##0.00">
                  <c:v>56776.58</c:v>
                </c:pt>
                <c:pt idx="3111">
                  <c:v>120000</c:v>
                </c:pt>
                <c:pt idx="3112">
                  <c:v>120000</c:v>
                </c:pt>
                <c:pt idx="3113">
                  <c:v>120</c:v>
                </c:pt>
                <c:pt idx="3114" formatCode="#,##0.00">
                  <c:v>142505.60000000001</c:v>
                </c:pt>
                <c:pt idx="3115" formatCode="#,##0.00">
                  <c:v>142505.60000000001</c:v>
                </c:pt>
                <c:pt idx="3116">
                  <c:v>250000</c:v>
                </c:pt>
                <c:pt idx="3117">
                  <c:v>180000</c:v>
                </c:pt>
                <c:pt idx="3118">
                  <c:v>712100</c:v>
                </c:pt>
                <c:pt idx="3119">
                  <c:v>150000</c:v>
                </c:pt>
                <c:pt idx="3120">
                  <c:v>56743</c:v>
                </c:pt>
                <c:pt idx="3121" formatCode="#,##0.00">
                  <c:v>142505.60000000001</c:v>
                </c:pt>
                <c:pt idx="3122">
                  <c:v>50000</c:v>
                </c:pt>
                <c:pt idx="3123">
                  <c:v>150000</c:v>
                </c:pt>
                <c:pt idx="3124">
                  <c:v>70000</c:v>
                </c:pt>
                <c:pt idx="3125">
                  <c:v>114500</c:v>
                </c:pt>
                <c:pt idx="3126">
                  <c:v>37000</c:v>
                </c:pt>
                <c:pt idx="3127">
                  <c:v>50000</c:v>
                </c:pt>
                <c:pt idx="3128">
                  <c:v>180000</c:v>
                </c:pt>
                <c:pt idx="3129">
                  <c:v>42000</c:v>
                </c:pt>
                <c:pt idx="3130">
                  <c:v>25000</c:v>
                </c:pt>
                <c:pt idx="3131">
                  <c:v>50000</c:v>
                </c:pt>
                <c:pt idx="3132">
                  <c:v>300000</c:v>
                </c:pt>
                <c:pt idx="3133">
                  <c:v>115</c:v>
                </c:pt>
                <c:pt idx="3134">
                  <c:v>115</c:v>
                </c:pt>
                <c:pt idx="3135">
                  <c:v>150000</c:v>
                </c:pt>
                <c:pt idx="3136">
                  <c:v>30000</c:v>
                </c:pt>
                <c:pt idx="3137">
                  <c:v>712100</c:v>
                </c:pt>
                <c:pt idx="3138">
                  <c:v>299700</c:v>
                </c:pt>
                <c:pt idx="3139">
                  <c:v>50000</c:v>
                </c:pt>
                <c:pt idx="3140">
                  <c:v>299700</c:v>
                </c:pt>
                <c:pt idx="3141">
                  <c:v>69000</c:v>
                </c:pt>
                <c:pt idx="3142">
                  <c:v>160000</c:v>
                </c:pt>
                <c:pt idx="3143">
                  <c:v>30000</c:v>
                </c:pt>
                <c:pt idx="3144">
                  <c:v>69000</c:v>
                </c:pt>
                <c:pt idx="3145" formatCode="#,##0.00">
                  <c:v>60916.76</c:v>
                </c:pt>
                <c:pt idx="3146">
                  <c:v>115</c:v>
                </c:pt>
                <c:pt idx="3147">
                  <c:v>180000</c:v>
                </c:pt>
                <c:pt idx="3148" formatCode="#,##0.00">
                  <c:v>42878.14</c:v>
                </c:pt>
                <c:pt idx="3149">
                  <c:v>100000</c:v>
                </c:pt>
                <c:pt idx="3150">
                  <c:v>110000</c:v>
                </c:pt>
                <c:pt idx="3151">
                  <c:v>35000</c:v>
                </c:pt>
                <c:pt idx="3152" formatCode="#,##0.00">
                  <c:v>653067.75</c:v>
                </c:pt>
                <c:pt idx="3153">
                  <c:v>60000</c:v>
                </c:pt>
                <c:pt idx="3154">
                  <c:v>60000</c:v>
                </c:pt>
                <c:pt idx="3155">
                  <c:v>35000</c:v>
                </c:pt>
                <c:pt idx="3156">
                  <c:v>35000</c:v>
                </c:pt>
                <c:pt idx="3157">
                  <c:v>35000</c:v>
                </c:pt>
                <c:pt idx="3158">
                  <c:v>35000</c:v>
                </c:pt>
                <c:pt idx="3159" formatCode="#,##0.00">
                  <c:v>42183.43</c:v>
                </c:pt>
                <c:pt idx="3160">
                  <c:v>240000</c:v>
                </c:pt>
                <c:pt idx="3161">
                  <c:v>70000</c:v>
                </c:pt>
                <c:pt idx="3162">
                  <c:v>70000</c:v>
                </c:pt>
                <c:pt idx="3163">
                  <c:v>44000</c:v>
                </c:pt>
                <c:pt idx="3164">
                  <c:v>230000</c:v>
                </c:pt>
                <c:pt idx="3165">
                  <c:v>35000</c:v>
                </c:pt>
                <c:pt idx="3166">
                  <c:v>190732</c:v>
                </c:pt>
                <c:pt idx="3167" formatCode="#,##0.00">
                  <c:v>29914.5</c:v>
                </c:pt>
                <c:pt idx="3168">
                  <c:v>30000</c:v>
                </c:pt>
                <c:pt idx="3169">
                  <c:v>60000</c:v>
                </c:pt>
                <c:pt idx="3170" formatCode="#,##0.00">
                  <c:v>29914.5</c:v>
                </c:pt>
                <c:pt idx="3171">
                  <c:v>76100</c:v>
                </c:pt>
                <c:pt idx="3172">
                  <c:v>190000</c:v>
                </c:pt>
                <c:pt idx="3173">
                  <c:v>30000</c:v>
                </c:pt>
                <c:pt idx="3174">
                  <c:v>45000</c:v>
                </c:pt>
                <c:pt idx="3175">
                  <c:v>90000</c:v>
                </c:pt>
                <c:pt idx="3176">
                  <c:v>190000</c:v>
                </c:pt>
                <c:pt idx="3177">
                  <c:v>200000</c:v>
                </c:pt>
                <c:pt idx="3178">
                  <c:v>160000</c:v>
                </c:pt>
                <c:pt idx="3179">
                  <c:v>750000</c:v>
                </c:pt>
                <c:pt idx="3180">
                  <c:v>110000</c:v>
                </c:pt>
                <c:pt idx="3181">
                  <c:v>140258</c:v>
                </c:pt>
                <c:pt idx="3182">
                  <c:v>174875</c:v>
                </c:pt>
                <c:pt idx="3183">
                  <c:v>22000</c:v>
                </c:pt>
                <c:pt idx="3184">
                  <c:v>22000</c:v>
                </c:pt>
                <c:pt idx="3185">
                  <c:v>43738</c:v>
                </c:pt>
                <c:pt idx="3186">
                  <c:v>43738</c:v>
                </c:pt>
                <c:pt idx="3187">
                  <c:v>74000</c:v>
                </c:pt>
                <c:pt idx="3188">
                  <c:v>74000</c:v>
                </c:pt>
                <c:pt idx="3189">
                  <c:v>84000</c:v>
                </c:pt>
                <c:pt idx="3190">
                  <c:v>50000</c:v>
                </c:pt>
                <c:pt idx="3191">
                  <c:v>25000</c:v>
                </c:pt>
                <c:pt idx="3192">
                  <c:v>25000</c:v>
                </c:pt>
                <c:pt idx="3193">
                  <c:v>60000</c:v>
                </c:pt>
                <c:pt idx="3194">
                  <c:v>60000</c:v>
                </c:pt>
                <c:pt idx="3195">
                  <c:v>15000</c:v>
                </c:pt>
                <c:pt idx="3196">
                  <c:v>50000</c:v>
                </c:pt>
                <c:pt idx="3197">
                  <c:v>220000</c:v>
                </c:pt>
                <c:pt idx="3198">
                  <c:v>220000</c:v>
                </c:pt>
                <c:pt idx="3199">
                  <c:v>220000</c:v>
                </c:pt>
                <c:pt idx="3200">
                  <c:v>220000</c:v>
                </c:pt>
                <c:pt idx="3201">
                  <c:v>1500000</c:v>
                </c:pt>
                <c:pt idx="3202">
                  <c:v>250000</c:v>
                </c:pt>
                <c:pt idx="3203">
                  <c:v>45000</c:v>
                </c:pt>
                <c:pt idx="3204">
                  <c:v>800000</c:v>
                </c:pt>
                <c:pt idx="3205">
                  <c:v>177500</c:v>
                </c:pt>
                <c:pt idx="3206" formatCode="#,##0.00">
                  <c:v>174.88</c:v>
                </c:pt>
                <c:pt idx="3207">
                  <c:v>81000</c:v>
                </c:pt>
                <c:pt idx="3208">
                  <c:v>120000</c:v>
                </c:pt>
                <c:pt idx="3209">
                  <c:v>110000</c:v>
                </c:pt>
                <c:pt idx="3210">
                  <c:v>380000</c:v>
                </c:pt>
                <c:pt idx="3211">
                  <c:v>52190</c:v>
                </c:pt>
                <c:pt idx="3212">
                  <c:v>277000</c:v>
                </c:pt>
                <c:pt idx="3213">
                  <c:v>80000</c:v>
                </c:pt>
                <c:pt idx="3214">
                  <c:v>44200</c:v>
                </c:pt>
                <c:pt idx="3215">
                  <c:v>250000</c:v>
                </c:pt>
                <c:pt idx="3216">
                  <c:v>490000</c:v>
                </c:pt>
                <c:pt idx="3217">
                  <c:v>130000</c:v>
                </c:pt>
                <c:pt idx="3218">
                  <c:v>700000</c:v>
                </c:pt>
                <c:pt idx="3219">
                  <c:v>700000</c:v>
                </c:pt>
                <c:pt idx="3220">
                  <c:v>700000</c:v>
                </c:pt>
                <c:pt idx="3221">
                  <c:v>67000</c:v>
                </c:pt>
                <c:pt idx="3222">
                  <c:v>700000</c:v>
                </c:pt>
                <c:pt idx="3223" formatCode="#,##0.00">
                  <c:v>234050.86</c:v>
                </c:pt>
                <c:pt idx="3224" formatCode="#,##0.00">
                  <c:v>234050.86</c:v>
                </c:pt>
                <c:pt idx="3225">
                  <c:v>700000</c:v>
                </c:pt>
                <c:pt idx="3226">
                  <c:v>700000</c:v>
                </c:pt>
                <c:pt idx="3227">
                  <c:v>70000</c:v>
                </c:pt>
                <c:pt idx="3228">
                  <c:v>200000</c:v>
                </c:pt>
                <c:pt idx="3229">
                  <c:v>400000</c:v>
                </c:pt>
                <c:pt idx="3230">
                  <c:v>400000</c:v>
                </c:pt>
                <c:pt idx="3231">
                  <c:v>113000</c:v>
                </c:pt>
                <c:pt idx="3232">
                  <c:v>113000</c:v>
                </c:pt>
                <c:pt idx="3233">
                  <c:v>227000</c:v>
                </c:pt>
                <c:pt idx="3234">
                  <c:v>50000</c:v>
                </c:pt>
                <c:pt idx="3235">
                  <c:v>110000</c:v>
                </c:pt>
                <c:pt idx="3236">
                  <c:v>150</c:v>
                </c:pt>
                <c:pt idx="3237">
                  <c:v>150</c:v>
                </c:pt>
                <c:pt idx="3238" formatCode="#,##0.00">
                  <c:v>123679.96</c:v>
                </c:pt>
                <c:pt idx="3239">
                  <c:v>80000</c:v>
                </c:pt>
                <c:pt idx="3240">
                  <c:v>235000</c:v>
                </c:pt>
                <c:pt idx="3241">
                  <c:v>100000</c:v>
                </c:pt>
                <c:pt idx="3242">
                  <c:v>100000</c:v>
                </c:pt>
                <c:pt idx="3243">
                  <c:v>30000</c:v>
                </c:pt>
                <c:pt idx="3244">
                  <c:v>534200</c:v>
                </c:pt>
                <c:pt idx="3245">
                  <c:v>150000</c:v>
                </c:pt>
                <c:pt idx="3246">
                  <c:v>150000</c:v>
                </c:pt>
                <c:pt idx="3247">
                  <c:v>80000</c:v>
                </c:pt>
                <c:pt idx="3248">
                  <c:v>100000</c:v>
                </c:pt>
                <c:pt idx="3249">
                  <c:v>255000</c:v>
                </c:pt>
                <c:pt idx="3250">
                  <c:v>255000</c:v>
                </c:pt>
                <c:pt idx="3251">
                  <c:v>180000</c:v>
                </c:pt>
                <c:pt idx="3252" formatCode="#,##0.00">
                  <c:v>206.33</c:v>
                </c:pt>
                <c:pt idx="3253" formatCode="#,##0.00">
                  <c:v>52181.919999999998</c:v>
                </c:pt>
                <c:pt idx="3254" formatCode="#,##0.00">
                  <c:v>45493.97</c:v>
                </c:pt>
                <c:pt idx="3255">
                  <c:v>45000</c:v>
                </c:pt>
                <c:pt idx="3256" formatCode="#,##0.00">
                  <c:v>50238.38</c:v>
                </c:pt>
                <c:pt idx="3257" formatCode="#,##0.00">
                  <c:v>47283.49</c:v>
                </c:pt>
                <c:pt idx="3258" formatCode="#,##0.00">
                  <c:v>231319.34</c:v>
                </c:pt>
                <c:pt idx="3259">
                  <c:v>1696000</c:v>
                </c:pt>
                <c:pt idx="3260">
                  <c:v>1696000</c:v>
                </c:pt>
                <c:pt idx="3261">
                  <c:v>180000</c:v>
                </c:pt>
                <c:pt idx="3262" formatCode="#,##0.00">
                  <c:v>52827.21</c:v>
                </c:pt>
                <c:pt idx="3263">
                  <c:v>60000</c:v>
                </c:pt>
                <c:pt idx="3264">
                  <c:v>70000</c:v>
                </c:pt>
                <c:pt idx="3265">
                  <c:v>70000</c:v>
                </c:pt>
                <c:pt idx="3266" formatCode="#,##0.00">
                  <c:v>19987.400000000001</c:v>
                </c:pt>
                <c:pt idx="3267">
                  <c:v>15000</c:v>
                </c:pt>
                <c:pt idx="3268" formatCode="#,##0.00">
                  <c:v>333731.75</c:v>
                </c:pt>
                <c:pt idx="3269" formatCode="#,##0.00">
                  <c:v>333731.75</c:v>
                </c:pt>
                <c:pt idx="3270">
                  <c:v>50000</c:v>
                </c:pt>
                <c:pt idx="3271">
                  <c:v>98000</c:v>
                </c:pt>
                <c:pt idx="3272" formatCode="#,##0.00">
                  <c:v>655629.87</c:v>
                </c:pt>
                <c:pt idx="3273">
                  <c:v>50000</c:v>
                </c:pt>
                <c:pt idx="3274" formatCode="#,##0.00">
                  <c:v>527934.6</c:v>
                </c:pt>
                <c:pt idx="3275">
                  <c:v>50000</c:v>
                </c:pt>
                <c:pt idx="3276">
                  <c:v>25000</c:v>
                </c:pt>
                <c:pt idx="3277">
                  <c:v>50000</c:v>
                </c:pt>
                <c:pt idx="3278">
                  <c:v>30000</c:v>
                </c:pt>
                <c:pt idx="3279">
                  <c:v>38000</c:v>
                </c:pt>
                <c:pt idx="3280">
                  <c:v>32000</c:v>
                </c:pt>
                <c:pt idx="3281">
                  <c:v>38000</c:v>
                </c:pt>
                <c:pt idx="3282">
                  <c:v>52000</c:v>
                </c:pt>
                <c:pt idx="3283">
                  <c:v>70000</c:v>
                </c:pt>
                <c:pt idx="3284">
                  <c:v>40000</c:v>
                </c:pt>
                <c:pt idx="3285">
                  <c:v>70000</c:v>
                </c:pt>
                <c:pt idx="3286">
                  <c:v>20000</c:v>
                </c:pt>
                <c:pt idx="3287">
                  <c:v>70000</c:v>
                </c:pt>
                <c:pt idx="3288">
                  <c:v>50000</c:v>
                </c:pt>
                <c:pt idx="3289">
                  <c:v>70000</c:v>
                </c:pt>
                <c:pt idx="3290">
                  <c:v>1121413</c:v>
                </c:pt>
                <c:pt idx="3291">
                  <c:v>1121414</c:v>
                </c:pt>
                <c:pt idx="3292">
                  <c:v>1121414</c:v>
                </c:pt>
                <c:pt idx="3293">
                  <c:v>70000</c:v>
                </c:pt>
                <c:pt idx="3294">
                  <c:v>70000</c:v>
                </c:pt>
                <c:pt idx="3295" formatCode="#,##0.00">
                  <c:v>215497.89</c:v>
                </c:pt>
                <c:pt idx="3296">
                  <c:v>120000</c:v>
                </c:pt>
                <c:pt idx="3297">
                  <c:v>280000</c:v>
                </c:pt>
                <c:pt idx="3298">
                  <c:v>80000</c:v>
                </c:pt>
                <c:pt idx="3299" formatCode="#,##0.00">
                  <c:v>516343.5</c:v>
                </c:pt>
                <c:pt idx="3300" formatCode="#,##0.00">
                  <c:v>516343.5</c:v>
                </c:pt>
                <c:pt idx="3301" formatCode="#,##0.00">
                  <c:v>516343.5</c:v>
                </c:pt>
                <c:pt idx="3302">
                  <c:v>240000</c:v>
                </c:pt>
                <c:pt idx="3303">
                  <c:v>6500</c:v>
                </c:pt>
                <c:pt idx="3304">
                  <c:v>7000</c:v>
                </c:pt>
                <c:pt idx="3305">
                  <c:v>14300</c:v>
                </c:pt>
                <c:pt idx="3306">
                  <c:v>2200</c:v>
                </c:pt>
                <c:pt idx="3307">
                  <c:v>2100</c:v>
                </c:pt>
                <c:pt idx="3308">
                  <c:v>128307</c:v>
                </c:pt>
                <c:pt idx="3309" formatCode="#,##0.00">
                  <c:v>264572.03000000003</c:v>
                </c:pt>
                <c:pt idx="3310" formatCode="#,##0.00">
                  <c:v>393943.03</c:v>
                </c:pt>
                <c:pt idx="3311">
                  <c:v>200000</c:v>
                </c:pt>
                <c:pt idx="3312" formatCode="#,##0.00">
                  <c:v>255877.6</c:v>
                </c:pt>
                <c:pt idx="3313">
                  <c:v>60000</c:v>
                </c:pt>
                <c:pt idx="3314">
                  <c:v>50000</c:v>
                </c:pt>
                <c:pt idx="3315">
                  <c:v>90000</c:v>
                </c:pt>
                <c:pt idx="3316">
                  <c:v>277600</c:v>
                </c:pt>
                <c:pt idx="3317">
                  <c:v>45000</c:v>
                </c:pt>
                <c:pt idx="3318">
                  <c:v>90000</c:v>
                </c:pt>
                <c:pt idx="3319">
                  <c:v>288000</c:v>
                </c:pt>
                <c:pt idx="3320">
                  <c:v>30000</c:v>
                </c:pt>
                <c:pt idx="3321">
                  <c:v>334332</c:v>
                </c:pt>
                <c:pt idx="3322">
                  <c:v>40000</c:v>
                </c:pt>
                <c:pt idx="3323">
                  <c:v>60000</c:v>
                </c:pt>
                <c:pt idx="3324">
                  <c:v>300000</c:v>
                </c:pt>
                <c:pt idx="3325">
                  <c:v>60000</c:v>
                </c:pt>
                <c:pt idx="3326">
                  <c:v>60000</c:v>
                </c:pt>
                <c:pt idx="3327">
                  <c:v>31000</c:v>
                </c:pt>
                <c:pt idx="3328">
                  <c:v>345000</c:v>
                </c:pt>
                <c:pt idx="3329">
                  <c:v>197000</c:v>
                </c:pt>
                <c:pt idx="3330" formatCode="#,##0.00">
                  <c:v>301804.46999999997</c:v>
                </c:pt>
                <c:pt idx="3331" formatCode="#,##0.00">
                  <c:v>298.81</c:v>
                </c:pt>
                <c:pt idx="3332">
                  <c:v>253000</c:v>
                </c:pt>
                <c:pt idx="3333">
                  <c:v>90000</c:v>
                </c:pt>
                <c:pt idx="3334">
                  <c:v>150000</c:v>
                </c:pt>
                <c:pt idx="3335">
                  <c:v>45000</c:v>
                </c:pt>
                <c:pt idx="3336">
                  <c:v>45000</c:v>
                </c:pt>
                <c:pt idx="3337">
                  <c:v>80000</c:v>
                </c:pt>
                <c:pt idx="3338">
                  <c:v>238000</c:v>
                </c:pt>
                <c:pt idx="3339">
                  <c:v>190000</c:v>
                </c:pt>
                <c:pt idx="3340">
                  <c:v>140000</c:v>
                </c:pt>
                <c:pt idx="3341">
                  <c:v>180000</c:v>
                </c:pt>
                <c:pt idx="3342">
                  <c:v>550000</c:v>
                </c:pt>
                <c:pt idx="3343">
                  <c:v>150000</c:v>
                </c:pt>
                <c:pt idx="3344">
                  <c:v>36000</c:v>
                </c:pt>
                <c:pt idx="3345">
                  <c:v>300000</c:v>
                </c:pt>
                <c:pt idx="3346">
                  <c:v>40000</c:v>
                </c:pt>
                <c:pt idx="3347">
                  <c:v>110000</c:v>
                </c:pt>
                <c:pt idx="3348">
                  <c:v>95000</c:v>
                </c:pt>
                <c:pt idx="3349">
                  <c:v>150000</c:v>
                </c:pt>
                <c:pt idx="3350">
                  <c:v>93000</c:v>
                </c:pt>
                <c:pt idx="3351">
                  <c:v>400000</c:v>
                </c:pt>
                <c:pt idx="3352">
                  <c:v>467000</c:v>
                </c:pt>
                <c:pt idx="3353">
                  <c:v>200000</c:v>
                </c:pt>
                <c:pt idx="3354">
                  <c:v>228000</c:v>
                </c:pt>
                <c:pt idx="3355">
                  <c:v>148</c:v>
                </c:pt>
                <c:pt idx="3356">
                  <c:v>15000</c:v>
                </c:pt>
                <c:pt idx="3357" formatCode="#,##0.00">
                  <c:v>354707.53</c:v>
                </c:pt>
                <c:pt idx="3358" formatCode="#,##0.00">
                  <c:v>228724.16</c:v>
                </c:pt>
                <c:pt idx="3359">
                  <c:v>30000</c:v>
                </c:pt>
                <c:pt idx="3360">
                  <c:v>155692</c:v>
                </c:pt>
                <c:pt idx="3361">
                  <c:v>298805</c:v>
                </c:pt>
                <c:pt idx="3362">
                  <c:v>68000</c:v>
                </c:pt>
                <c:pt idx="3363">
                  <c:v>40000</c:v>
                </c:pt>
                <c:pt idx="3364">
                  <c:v>85000</c:v>
                </c:pt>
                <c:pt idx="3365">
                  <c:v>60000</c:v>
                </c:pt>
                <c:pt idx="3366">
                  <c:v>60000</c:v>
                </c:pt>
                <c:pt idx="3367">
                  <c:v>140000</c:v>
                </c:pt>
                <c:pt idx="3368">
                  <c:v>8000</c:v>
                </c:pt>
                <c:pt idx="3369">
                  <c:v>1780</c:v>
                </c:pt>
                <c:pt idx="3370">
                  <c:v>330000</c:v>
                </c:pt>
                <c:pt idx="3371">
                  <c:v>39000</c:v>
                </c:pt>
                <c:pt idx="3372" formatCode="#,##0.00">
                  <c:v>240168.56</c:v>
                </c:pt>
                <c:pt idx="3373" formatCode="#,##0.00">
                  <c:v>240168.56</c:v>
                </c:pt>
                <c:pt idx="3374">
                  <c:v>200000</c:v>
                </c:pt>
                <c:pt idx="3375">
                  <c:v>350000</c:v>
                </c:pt>
                <c:pt idx="3376">
                  <c:v>124000</c:v>
                </c:pt>
                <c:pt idx="3377">
                  <c:v>35000</c:v>
                </c:pt>
                <c:pt idx="3378">
                  <c:v>45000</c:v>
                </c:pt>
                <c:pt idx="3379">
                  <c:v>80000</c:v>
                </c:pt>
                <c:pt idx="3380">
                  <c:v>150000</c:v>
                </c:pt>
                <c:pt idx="3381" formatCode="#,##0.00">
                  <c:v>97597.35</c:v>
                </c:pt>
                <c:pt idx="3382" formatCode="#,##0.00">
                  <c:v>47180.66</c:v>
                </c:pt>
                <c:pt idx="3383" formatCode="#,##0.00">
                  <c:v>47180.66</c:v>
                </c:pt>
                <c:pt idx="3384" formatCode="#,##0.00">
                  <c:v>97597.35</c:v>
                </c:pt>
                <c:pt idx="3385" formatCode="#,##0.00">
                  <c:v>97597.35</c:v>
                </c:pt>
                <c:pt idx="3386" formatCode="#,##0.00">
                  <c:v>47180.66</c:v>
                </c:pt>
                <c:pt idx="3387" formatCode="#,##0.00">
                  <c:v>47180.66</c:v>
                </c:pt>
                <c:pt idx="3388">
                  <c:v>90000</c:v>
                </c:pt>
                <c:pt idx="3389">
                  <c:v>80000</c:v>
                </c:pt>
                <c:pt idx="3390">
                  <c:v>70000</c:v>
                </c:pt>
                <c:pt idx="3391">
                  <c:v>140000</c:v>
                </c:pt>
                <c:pt idx="3392">
                  <c:v>70000</c:v>
                </c:pt>
                <c:pt idx="3393">
                  <c:v>120000</c:v>
                </c:pt>
                <c:pt idx="3394">
                  <c:v>175000</c:v>
                </c:pt>
                <c:pt idx="3395">
                  <c:v>960000</c:v>
                </c:pt>
                <c:pt idx="3396">
                  <c:v>99000</c:v>
                </c:pt>
                <c:pt idx="3397">
                  <c:v>100000</c:v>
                </c:pt>
                <c:pt idx="3398">
                  <c:v>90000</c:v>
                </c:pt>
                <c:pt idx="3399">
                  <c:v>8</c:v>
                </c:pt>
                <c:pt idx="3400">
                  <c:v>300</c:v>
                </c:pt>
                <c:pt idx="3401">
                  <c:v>200000</c:v>
                </c:pt>
                <c:pt idx="3402">
                  <c:v>150000</c:v>
                </c:pt>
                <c:pt idx="3403">
                  <c:v>100000</c:v>
                </c:pt>
                <c:pt idx="3404">
                  <c:v>277600</c:v>
                </c:pt>
                <c:pt idx="3405">
                  <c:v>55</c:v>
                </c:pt>
                <c:pt idx="3406">
                  <c:v>57009</c:v>
                </c:pt>
                <c:pt idx="3407">
                  <c:v>35000</c:v>
                </c:pt>
                <c:pt idx="3408">
                  <c:v>22000</c:v>
                </c:pt>
                <c:pt idx="3409">
                  <c:v>800</c:v>
                </c:pt>
                <c:pt idx="3410">
                  <c:v>1500</c:v>
                </c:pt>
                <c:pt idx="3411">
                  <c:v>2200</c:v>
                </c:pt>
                <c:pt idx="3412">
                  <c:v>86800</c:v>
                </c:pt>
                <c:pt idx="3413">
                  <c:v>960000</c:v>
                </c:pt>
                <c:pt idx="3414">
                  <c:v>70000</c:v>
                </c:pt>
                <c:pt idx="3415">
                  <c:v>35000</c:v>
                </c:pt>
                <c:pt idx="3416">
                  <c:v>60000</c:v>
                </c:pt>
                <c:pt idx="3417">
                  <c:v>250000</c:v>
                </c:pt>
                <c:pt idx="3418" formatCode="#,##0.00">
                  <c:v>22372.79</c:v>
                </c:pt>
                <c:pt idx="3419">
                  <c:v>300000</c:v>
                </c:pt>
                <c:pt idx="3420">
                  <c:v>310000</c:v>
                </c:pt>
                <c:pt idx="3421">
                  <c:v>200000</c:v>
                </c:pt>
                <c:pt idx="3422">
                  <c:v>150000</c:v>
                </c:pt>
                <c:pt idx="3423">
                  <c:v>400000</c:v>
                </c:pt>
                <c:pt idx="3424">
                  <c:v>8000</c:v>
                </c:pt>
                <c:pt idx="3425">
                  <c:v>10000</c:v>
                </c:pt>
                <c:pt idx="3426">
                  <c:v>190000</c:v>
                </c:pt>
                <c:pt idx="3427">
                  <c:v>50000</c:v>
                </c:pt>
                <c:pt idx="3428">
                  <c:v>10000</c:v>
                </c:pt>
                <c:pt idx="3429">
                  <c:v>10000</c:v>
                </c:pt>
                <c:pt idx="3430">
                  <c:v>220000</c:v>
                </c:pt>
                <c:pt idx="3431">
                  <c:v>50000</c:v>
                </c:pt>
                <c:pt idx="3432" formatCode="#,##0.00">
                  <c:v>105655.16</c:v>
                </c:pt>
                <c:pt idx="3433">
                  <c:v>200000</c:v>
                </c:pt>
                <c:pt idx="3434">
                  <c:v>85000</c:v>
                </c:pt>
                <c:pt idx="3435">
                  <c:v>500</c:v>
                </c:pt>
                <c:pt idx="3436">
                  <c:v>40000</c:v>
                </c:pt>
                <c:pt idx="3437">
                  <c:v>50000</c:v>
                </c:pt>
                <c:pt idx="3438">
                  <c:v>70000</c:v>
                </c:pt>
                <c:pt idx="3439">
                  <c:v>200000</c:v>
                </c:pt>
                <c:pt idx="3440">
                  <c:v>60000</c:v>
                </c:pt>
                <c:pt idx="3441">
                  <c:v>345000</c:v>
                </c:pt>
                <c:pt idx="3442">
                  <c:v>124000</c:v>
                </c:pt>
                <c:pt idx="3443">
                  <c:v>150000</c:v>
                </c:pt>
                <c:pt idx="3444">
                  <c:v>20000</c:v>
                </c:pt>
                <c:pt idx="3445">
                  <c:v>150000</c:v>
                </c:pt>
                <c:pt idx="3446">
                  <c:v>25000</c:v>
                </c:pt>
                <c:pt idx="3447">
                  <c:v>25000</c:v>
                </c:pt>
                <c:pt idx="3448">
                  <c:v>12000</c:v>
                </c:pt>
                <c:pt idx="3449">
                  <c:v>68000</c:v>
                </c:pt>
                <c:pt idx="3450">
                  <c:v>150000</c:v>
                </c:pt>
                <c:pt idx="3451">
                  <c:v>35000</c:v>
                </c:pt>
                <c:pt idx="3452">
                  <c:v>242158</c:v>
                </c:pt>
                <c:pt idx="3453">
                  <c:v>347000</c:v>
                </c:pt>
                <c:pt idx="3454">
                  <c:v>125</c:v>
                </c:pt>
                <c:pt idx="3455">
                  <c:v>300</c:v>
                </c:pt>
                <c:pt idx="3456">
                  <c:v>883000</c:v>
                </c:pt>
                <c:pt idx="3457">
                  <c:v>160</c:v>
                </c:pt>
                <c:pt idx="3458">
                  <c:v>100000</c:v>
                </c:pt>
                <c:pt idx="3459">
                  <c:v>3000</c:v>
                </c:pt>
                <c:pt idx="3460">
                  <c:v>800</c:v>
                </c:pt>
                <c:pt idx="3461">
                  <c:v>100000</c:v>
                </c:pt>
                <c:pt idx="3462">
                  <c:v>25000</c:v>
                </c:pt>
                <c:pt idx="3463">
                  <c:v>20000</c:v>
                </c:pt>
                <c:pt idx="3464">
                  <c:v>37000</c:v>
                </c:pt>
                <c:pt idx="3465">
                  <c:v>345</c:v>
                </c:pt>
                <c:pt idx="3466">
                  <c:v>50000</c:v>
                </c:pt>
                <c:pt idx="3467">
                  <c:v>8000</c:v>
                </c:pt>
                <c:pt idx="3468">
                  <c:v>90000</c:v>
                </c:pt>
                <c:pt idx="3469">
                  <c:v>347000</c:v>
                </c:pt>
                <c:pt idx="3470">
                  <c:v>100000</c:v>
                </c:pt>
                <c:pt idx="3471">
                  <c:v>77000</c:v>
                </c:pt>
                <c:pt idx="3472">
                  <c:v>693000</c:v>
                </c:pt>
                <c:pt idx="3473" formatCode="#,##0.00">
                  <c:v>248544.69</c:v>
                </c:pt>
                <c:pt idx="3474">
                  <c:v>440</c:v>
                </c:pt>
                <c:pt idx="3475">
                  <c:v>70</c:v>
                </c:pt>
                <c:pt idx="3476">
                  <c:v>80000</c:v>
                </c:pt>
                <c:pt idx="3477">
                  <c:v>105700</c:v>
                </c:pt>
                <c:pt idx="3478">
                  <c:v>124000</c:v>
                </c:pt>
                <c:pt idx="3479">
                  <c:v>280000</c:v>
                </c:pt>
                <c:pt idx="3480">
                  <c:v>65000</c:v>
                </c:pt>
                <c:pt idx="3481">
                  <c:v>280000</c:v>
                </c:pt>
                <c:pt idx="3482">
                  <c:v>130000</c:v>
                </c:pt>
                <c:pt idx="3483">
                  <c:v>60000</c:v>
                </c:pt>
                <c:pt idx="3484">
                  <c:v>100000</c:v>
                </c:pt>
                <c:pt idx="3485">
                  <c:v>65000</c:v>
                </c:pt>
                <c:pt idx="3486">
                  <c:v>90188</c:v>
                </c:pt>
                <c:pt idx="3487">
                  <c:v>130000</c:v>
                </c:pt>
                <c:pt idx="3488">
                  <c:v>64000</c:v>
                </c:pt>
                <c:pt idx="3489">
                  <c:v>80000</c:v>
                </c:pt>
                <c:pt idx="3490">
                  <c:v>50000</c:v>
                </c:pt>
                <c:pt idx="3491">
                  <c:v>133646</c:v>
                </c:pt>
                <c:pt idx="3492">
                  <c:v>330000</c:v>
                </c:pt>
                <c:pt idx="3493">
                  <c:v>150000</c:v>
                </c:pt>
                <c:pt idx="3494">
                  <c:v>310000</c:v>
                </c:pt>
                <c:pt idx="3495">
                  <c:v>300</c:v>
                </c:pt>
                <c:pt idx="3496">
                  <c:v>350000</c:v>
                </c:pt>
                <c:pt idx="3497">
                  <c:v>25000</c:v>
                </c:pt>
                <c:pt idx="3498">
                  <c:v>45000</c:v>
                </c:pt>
                <c:pt idx="3499">
                  <c:v>960000</c:v>
                </c:pt>
                <c:pt idx="3500">
                  <c:v>30000</c:v>
                </c:pt>
                <c:pt idx="3501">
                  <c:v>95000</c:v>
                </c:pt>
                <c:pt idx="3502">
                  <c:v>30000</c:v>
                </c:pt>
                <c:pt idx="3503">
                  <c:v>30000</c:v>
                </c:pt>
                <c:pt idx="3504">
                  <c:v>50000</c:v>
                </c:pt>
                <c:pt idx="3505">
                  <c:v>400000</c:v>
                </c:pt>
                <c:pt idx="3506">
                  <c:v>200000</c:v>
                </c:pt>
                <c:pt idx="3507">
                  <c:v>60000</c:v>
                </c:pt>
                <c:pt idx="3508">
                  <c:v>80000</c:v>
                </c:pt>
                <c:pt idx="3509" formatCode="#,##0.00">
                  <c:v>527934.6</c:v>
                </c:pt>
                <c:pt idx="3510">
                  <c:v>79000</c:v>
                </c:pt>
                <c:pt idx="3511">
                  <c:v>70000</c:v>
                </c:pt>
                <c:pt idx="3512">
                  <c:v>65000</c:v>
                </c:pt>
                <c:pt idx="3513">
                  <c:v>40000</c:v>
                </c:pt>
                <c:pt idx="3514">
                  <c:v>80000</c:v>
                </c:pt>
                <c:pt idx="3515">
                  <c:v>250000</c:v>
                </c:pt>
                <c:pt idx="3516">
                  <c:v>120000</c:v>
                </c:pt>
                <c:pt idx="3517">
                  <c:v>371000</c:v>
                </c:pt>
                <c:pt idx="3518">
                  <c:v>30000</c:v>
                </c:pt>
                <c:pt idx="3519">
                  <c:v>60000</c:v>
                </c:pt>
                <c:pt idx="3520">
                  <c:v>60000</c:v>
                </c:pt>
                <c:pt idx="3521">
                  <c:v>250000</c:v>
                </c:pt>
                <c:pt idx="3522">
                  <c:v>1300</c:v>
                </c:pt>
                <c:pt idx="3523">
                  <c:v>200000</c:v>
                </c:pt>
                <c:pt idx="3524">
                  <c:v>5000</c:v>
                </c:pt>
                <c:pt idx="3525">
                  <c:v>2200</c:v>
                </c:pt>
                <c:pt idx="3526">
                  <c:v>105270</c:v>
                </c:pt>
                <c:pt idx="3527">
                  <c:v>96000</c:v>
                </c:pt>
                <c:pt idx="3528">
                  <c:v>190000</c:v>
                </c:pt>
                <c:pt idx="3529">
                  <c:v>187000</c:v>
                </c:pt>
                <c:pt idx="3530">
                  <c:v>320000</c:v>
                </c:pt>
                <c:pt idx="3531">
                  <c:v>180000</c:v>
                </c:pt>
                <c:pt idx="3532">
                  <c:v>35750</c:v>
                </c:pt>
                <c:pt idx="3533">
                  <c:v>400000</c:v>
                </c:pt>
                <c:pt idx="3534">
                  <c:v>38000</c:v>
                </c:pt>
                <c:pt idx="3535">
                  <c:v>75000</c:v>
                </c:pt>
                <c:pt idx="3536">
                  <c:v>50000</c:v>
                </c:pt>
                <c:pt idx="3537">
                  <c:v>30000</c:v>
                </c:pt>
                <c:pt idx="3538">
                  <c:v>2200</c:v>
                </c:pt>
                <c:pt idx="3539">
                  <c:v>300000</c:v>
                </c:pt>
                <c:pt idx="3540">
                  <c:v>100000</c:v>
                </c:pt>
                <c:pt idx="3541" formatCode="#,##0.00">
                  <c:v>158497.9</c:v>
                </c:pt>
                <c:pt idx="3542">
                  <c:v>30000</c:v>
                </c:pt>
                <c:pt idx="3543">
                  <c:v>130000</c:v>
                </c:pt>
                <c:pt idx="3544">
                  <c:v>1500</c:v>
                </c:pt>
                <c:pt idx="3545">
                  <c:v>1000</c:v>
                </c:pt>
                <c:pt idx="3546" formatCode="#,##0.00">
                  <c:v>66695.27</c:v>
                </c:pt>
                <c:pt idx="3547">
                  <c:v>75000</c:v>
                </c:pt>
                <c:pt idx="3548">
                  <c:v>120000</c:v>
                </c:pt>
                <c:pt idx="3549">
                  <c:v>40</c:v>
                </c:pt>
                <c:pt idx="3550">
                  <c:v>70000</c:v>
                </c:pt>
                <c:pt idx="3551">
                  <c:v>150000</c:v>
                </c:pt>
                <c:pt idx="3552">
                  <c:v>96000</c:v>
                </c:pt>
                <c:pt idx="3553">
                  <c:v>200000</c:v>
                </c:pt>
                <c:pt idx="3554">
                  <c:v>50000</c:v>
                </c:pt>
                <c:pt idx="3555">
                  <c:v>50000</c:v>
                </c:pt>
                <c:pt idx="3556">
                  <c:v>2300</c:v>
                </c:pt>
                <c:pt idx="3557">
                  <c:v>21000</c:v>
                </c:pt>
                <c:pt idx="3558">
                  <c:v>110000</c:v>
                </c:pt>
                <c:pt idx="3559">
                  <c:v>30000</c:v>
                </c:pt>
                <c:pt idx="3560">
                  <c:v>60000</c:v>
                </c:pt>
                <c:pt idx="3561">
                  <c:v>20000</c:v>
                </c:pt>
                <c:pt idx="3562">
                  <c:v>50000</c:v>
                </c:pt>
                <c:pt idx="3563">
                  <c:v>40000</c:v>
                </c:pt>
                <c:pt idx="3564">
                  <c:v>30000</c:v>
                </c:pt>
                <c:pt idx="3565">
                  <c:v>40000</c:v>
                </c:pt>
                <c:pt idx="3566">
                  <c:v>120000</c:v>
                </c:pt>
                <c:pt idx="3567">
                  <c:v>150000</c:v>
                </c:pt>
                <c:pt idx="3568">
                  <c:v>4000</c:v>
                </c:pt>
                <c:pt idx="3569">
                  <c:v>25000</c:v>
                </c:pt>
                <c:pt idx="3570">
                  <c:v>270000</c:v>
                </c:pt>
                <c:pt idx="3571">
                  <c:v>1800</c:v>
                </c:pt>
                <c:pt idx="3572">
                  <c:v>3200</c:v>
                </c:pt>
                <c:pt idx="3573">
                  <c:v>2300</c:v>
                </c:pt>
                <c:pt idx="3574">
                  <c:v>2000</c:v>
                </c:pt>
                <c:pt idx="3575">
                  <c:v>2000</c:v>
                </c:pt>
                <c:pt idx="3576">
                  <c:v>40000</c:v>
                </c:pt>
                <c:pt idx="3577">
                  <c:v>40000</c:v>
                </c:pt>
                <c:pt idx="3578">
                  <c:v>30000</c:v>
                </c:pt>
                <c:pt idx="3579">
                  <c:v>300000</c:v>
                </c:pt>
                <c:pt idx="3580">
                  <c:v>90000</c:v>
                </c:pt>
                <c:pt idx="3581">
                  <c:v>100</c:v>
                </c:pt>
                <c:pt idx="3582">
                  <c:v>228000</c:v>
                </c:pt>
                <c:pt idx="3583">
                  <c:v>45000</c:v>
                </c:pt>
                <c:pt idx="3584">
                  <c:v>95000</c:v>
                </c:pt>
                <c:pt idx="3585">
                  <c:v>50000</c:v>
                </c:pt>
                <c:pt idx="3586">
                  <c:v>60000</c:v>
                </c:pt>
                <c:pt idx="3587">
                  <c:v>234000</c:v>
                </c:pt>
                <c:pt idx="3588">
                  <c:v>202193</c:v>
                </c:pt>
                <c:pt idx="3589">
                  <c:v>104000</c:v>
                </c:pt>
                <c:pt idx="3590">
                  <c:v>142267</c:v>
                </c:pt>
                <c:pt idx="3591">
                  <c:v>150000</c:v>
                </c:pt>
                <c:pt idx="3592">
                  <c:v>140000</c:v>
                </c:pt>
                <c:pt idx="3593">
                  <c:v>90000</c:v>
                </c:pt>
                <c:pt idx="3594" formatCode="#,##0.00">
                  <c:v>501691.7</c:v>
                </c:pt>
                <c:pt idx="3595" formatCode="#,##0.00">
                  <c:v>518308.88</c:v>
                </c:pt>
                <c:pt idx="3596">
                  <c:v>200000</c:v>
                </c:pt>
                <c:pt idx="3597">
                  <c:v>158725</c:v>
                </c:pt>
                <c:pt idx="3598">
                  <c:v>210000</c:v>
                </c:pt>
                <c:pt idx="3599" formatCode="#,##0.00">
                  <c:v>87428.43</c:v>
                </c:pt>
                <c:pt idx="3600">
                  <c:v>80000</c:v>
                </c:pt>
                <c:pt idx="3601">
                  <c:v>2000</c:v>
                </c:pt>
                <c:pt idx="3602">
                  <c:v>2500</c:v>
                </c:pt>
                <c:pt idx="3603">
                  <c:v>2100</c:v>
                </c:pt>
                <c:pt idx="3604">
                  <c:v>215000</c:v>
                </c:pt>
                <c:pt idx="3605">
                  <c:v>90000</c:v>
                </c:pt>
                <c:pt idx="3606">
                  <c:v>242158</c:v>
                </c:pt>
                <c:pt idx="3607">
                  <c:v>20000</c:v>
                </c:pt>
                <c:pt idx="3608">
                  <c:v>95000</c:v>
                </c:pt>
                <c:pt idx="3609">
                  <c:v>50000</c:v>
                </c:pt>
                <c:pt idx="3610">
                  <c:v>150000</c:v>
                </c:pt>
                <c:pt idx="3611">
                  <c:v>150000</c:v>
                </c:pt>
                <c:pt idx="3612">
                  <c:v>40000</c:v>
                </c:pt>
                <c:pt idx="3613">
                  <c:v>50000</c:v>
                </c:pt>
                <c:pt idx="3614">
                  <c:v>82000</c:v>
                </c:pt>
                <c:pt idx="3615">
                  <c:v>59000</c:v>
                </c:pt>
                <c:pt idx="3616">
                  <c:v>60000</c:v>
                </c:pt>
                <c:pt idx="3617">
                  <c:v>50000</c:v>
                </c:pt>
                <c:pt idx="3618">
                  <c:v>250000</c:v>
                </c:pt>
                <c:pt idx="3619">
                  <c:v>60000</c:v>
                </c:pt>
                <c:pt idx="3620">
                  <c:v>1800</c:v>
                </c:pt>
                <c:pt idx="3621">
                  <c:v>1500</c:v>
                </c:pt>
                <c:pt idx="3622" formatCode="#,##0.00">
                  <c:v>130426.89</c:v>
                </c:pt>
                <c:pt idx="3623">
                  <c:v>78500</c:v>
                </c:pt>
                <c:pt idx="3624">
                  <c:v>80</c:v>
                </c:pt>
                <c:pt idx="3625">
                  <c:v>2650</c:v>
                </c:pt>
                <c:pt idx="3626">
                  <c:v>1000</c:v>
                </c:pt>
                <c:pt idx="3627" formatCode="#,##0.00">
                  <c:v>527934.6</c:v>
                </c:pt>
                <c:pt idx="3628">
                  <c:v>120000</c:v>
                </c:pt>
                <c:pt idx="3629">
                  <c:v>45000</c:v>
                </c:pt>
                <c:pt idx="3630">
                  <c:v>50000</c:v>
                </c:pt>
                <c:pt idx="3631">
                  <c:v>200000</c:v>
                </c:pt>
                <c:pt idx="3632">
                  <c:v>120000</c:v>
                </c:pt>
                <c:pt idx="3633">
                  <c:v>205000</c:v>
                </c:pt>
                <c:pt idx="3634">
                  <c:v>7750</c:v>
                </c:pt>
                <c:pt idx="3635">
                  <c:v>1500</c:v>
                </c:pt>
                <c:pt idx="3636">
                  <c:v>1500</c:v>
                </c:pt>
                <c:pt idx="3637">
                  <c:v>800</c:v>
                </c:pt>
                <c:pt idx="3638">
                  <c:v>3000</c:v>
                </c:pt>
                <c:pt idx="3639">
                  <c:v>1500</c:v>
                </c:pt>
                <c:pt idx="3640">
                  <c:v>3000</c:v>
                </c:pt>
                <c:pt idx="3641">
                  <c:v>3500</c:v>
                </c:pt>
                <c:pt idx="3642">
                  <c:v>90000</c:v>
                </c:pt>
                <c:pt idx="3643">
                  <c:v>140000</c:v>
                </c:pt>
                <c:pt idx="3644">
                  <c:v>175000</c:v>
                </c:pt>
                <c:pt idx="3645">
                  <c:v>156000</c:v>
                </c:pt>
                <c:pt idx="3646">
                  <c:v>22000</c:v>
                </c:pt>
                <c:pt idx="3647">
                  <c:v>415000</c:v>
                </c:pt>
                <c:pt idx="3648" formatCode="#,##0.00">
                  <c:v>81200.44</c:v>
                </c:pt>
                <c:pt idx="3649">
                  <c:v>200000</c:v>
                </c:pt>
                <c:pt idx="3650">
                  <c:v>250000</c:v>
                </c:pt>
                <c:pt idx="3651">
                  <c:v>40000</c:v>
                </c:pt>
                <c:pt idx="3652">
                  <c:v>2000</c:v>
                </c:pt>
                <c:pt idx="3653" formatCode="#,##0.00">
                  <c:v>81200.44</c:v>
                </c:pt>
                <c:pt idx="3654">
                  <c:v>190000</c:v>
                </c:pt>
                <c:pt idx="3655">
                  <c:v>325000</c:v>
                </c:pt>
                <c:pt idx="3656">
                  <c:v>63</c:v>
                </c:pt>
                <c:pt idx="3657">
                  <c:v>400000</c:v>
                </c:pt>
                <c:pt idx="3658">
                  <c:v>51000</c:v>
                </c:pt>
                <c:pt idx="3659">
                  <c:v>100000</c:v>
                </c:pt>
                <c:pt idx="3660">
                  <c:v>51000</c:v>
                </c:pt>
                <c:pt idx="3661">
                  <c:v>51000</c:v>
                </c:pt>
                <c:pt idx="3662">
                  <c:v>200000</c:v>
                </c:pt>
                <c:pt idx="3663">
                  <c:v>200000</c:v>
                </c:pt>
                <c:pt idx="3664">
                  <c:v>48500</c:v>
                </c:pt>
                <c:pt idx="3665">
                  <c:v>2000</c:v>
                </c:pt>
                <c:pt idx="3666">
                  <c:v>50000</c:v>
                </c:pt>
                <c:pt idx="3667">
                  <c:v>74000</c:v>
                </c:pt>
                <c:pt idx="3668">
                  <c:v>30000</c:v>
                </c:pt>
                <c:pt idx="3669">
                  <c:v>7000</c:v>
                </c:pt>
                <c:pt idx="3670">
                  <c:v>148000</c:v>
                </c:pt>
                <c:pt idx="3671" formatCode="#,##0.00">
                  <c:v>240168.56</c:v>
                </c:pt>
                <c:pt idx="3672">
                  <c:v>80000</c:v>
                </c:pt>
                <c:pt idx="3673">
                  <c:v>25000</c:v>
                </c:pt>
                <c:pt idx="3674">
                  <c:v>100000</c:v>
                </c:pt>
                <c:pt idx="3675">
                  <c:v>500000</c:v>
                </c:pt>
                <c:pt idx="3676">
                  <c:v>25000</c:v>
                </c:pt>
                <c:pt idx="3677">
                  <c:v>10000</c:v>
                </c:pt>
                <c:pt idx="3678">
                  <c:v>10000</c:v>
                </c:pt>
                <c:pt idx="3679">
                  <c:v>660000</c:v>
                </c:pt>
                <c:pt idx="3680">
                  <c:v>308000</c:v>
                </c:pt>
                <c:pt idx="3681">
                  <c:v>20000</c:v>
                </c:pt>
                <c:pt idx="3682">
                  <c:v>726000</c:v>
                </c:pt>
                <c:pt idx="3683">
                  <c:v>50000</c:v>
                </c:pt>
                <c:pt idx="3684">
                  <c:v>78000</c:v>
                </c:pt>
                <c:pt idx="3685">
                  <c:v>250000</c:v>
                </c:pt>
                <c:pt idx="3686">
                  <c:v>250000</c:v>
                </c:pt>
                <c:pt idx="3687">
                  <c:v>20000</c:v>
                </c:pt>
                <c:pt idx="3688">
                  <c:v>350000</c:v>
                </c:pt>
                <c:pt idx="3689">
                  <c:v>29000</c:v>
                </c:pt>
                <c:pt idx="3690">
                  <c:v>400000</c:v>
                </c:pt>
                <c:pt idx="3691" formatCode="#,##0.00">
                  <c:v>333832.94</c:v>
                </c:pt>
                <c:pt idx="3692">
                  <c:v>51000</c:v>
                </c:pt>
                <c:pt idx="3693">
                  <c:v>280000</c:v>
                </c:pt>
                <c:pt idx="3694">
                  <c:v>218000</c:v>
                </c:pt>
                <c:pt idx="3695">
                  <c:v>180000</c:v>
                </c:pt>
                <c:pt idx="3696">
                  <c:v>180000</c:v>
                </c:pt>
                <c:pt idx="3697">
                  <c:v>180000</c:v>
                </c:pt>
                <c:pt idx="3698">
                  <c:v>180000</c:v>
                </c:pt>
                <c:pt idx="3699">
                  <c:v>25000</c:v>
                </c:pt>
                <c:pt idx="3700">
                  <c:v>40000</c:v>
                </c:pt>
                <c:pt idx="3701">
                  <c:v>278000</c:v>
                </c:pt>
                <c:pt idx="3702">
                  <c:v>195000</c:v>
                </c:pt>
                <c:pt idx="3703">
                  <c:v>25000</c:v>
                </c:pt>
                <c:pt idx="3704">
                  <c:v>135000</c:v>
                </c:pt>
                <c:pt idx="3705">
                  <c:v>100000</c:v>
                </c:pt>
                <c:pt idx="3706">
                  <c:v>5000</c:v>
                </c:pt>
                <c:pt idx="3707">
                  <c:v>2300</c:v>
                </c:pt>
                <c:pt idx="3708">
                  <c:v>10000</c:v>
                </c:pt>
                <c:pt idx="3709">
                  <c:v>1300</c:v>
                </c:pt>
                <c:pt idx="3710">
                  <c:v>800</c:v>
                </c:pt>
                <c:pt idx="3711">
                  <c:v>1500</c:v>
                </c:pt>
                <c:pt idx="3712">
                  <c:v>50000</c:v>
                </c:pt>
                <c:pt idx="3713">
                  <c:v>51000</c:v>
                </c:pt>
                <c:pt idx="3714">
                  <c:v>20000</c:v>
                </c:pt>
                <c:pt idx="3715">
                  <c:v>300000</c:v>
                </c:pt>
                <c:pt idx="3716">
                  <c:v>110000</c:v>
                </c:pt>
                <c:pt idx="3717">
                  <c:v>240000</c:v>
                </c:pt>
                <c:pt idx="3718">
                  <c:v>80000</c:v>
                </c:pt>
                <c:pt idx="3719">
                  <c:v>180000</c:v>
                </c:pt>
                <c:pt idx="3720">
                  <c:v>80000</c:v>
                </c:pt>
                <c:pt idx="3721" formatCode="#,##0.00">
                  <c:v>527934.6</c:v>
                </c:pt>
                <c:pt idx="3722">
                  <c:v>35000</c:v>
                </c:pt>
                <c:pt idx="3723" formatCode="#,##0.00">
                  <c:v>527934.6</c:v>
                </c:pt>
                <c:pt idx="3724">
                  <c:v>35000</c:v>
                </c:pt>
                <c:pt idx="3725">
                  <c:v>40000</c:v>
                </c:pt>
                <c:pt idx="3726">
                  <c:v>90000</c:v>
                </c:pt>
                <c:pt idx="3727">
                  <c:v>120000</c:v>
                </c:pt>
                <c:pt idx="3728">
                  <c:v>25000</c:v>
                </c:pt>
                <c:pt idx="3729">
                  <c:v>220000</c:v>
                </c:pt>
                <c:pt idx="3730">
                  <c:v>156820</c:v>
                </c:pt>
                <c:pt idx="3731">
                  <c:v>156820</c:v>
                </c:pt>
                <c:pt idx="3732">
                  <c:v>60000</c:v>
                </c:pt>
                <c:pt idx="3733">
                  <c:v>40000</c:v>
                </c:pt>
                <c:pt idx="3734">
                  <c:v>60000</c:v>
                </c:pt>
                <c:pt idx="3735" formatCode="#,##0.00">
                  <c:v>59703.69</c:v>
                </c:pt>
                <c:pt idx="3736">
                  <c:v>55000</c:v>
                </c:pt>
                <c:pt idx="3737">
                  <c:v>43600</c:v>
                </c:pt>
                <c:pt idx="3738">
                  <c:v>80000</c:v>
                </c:pt>
                <c:pt idx="3739">
                  <c:v>80000</c:v>
                </c:pt>
                <c:pt idx="3740">
                  <c:v>20000</c:v>
                </c:pt>
                <c:pt idx="3741">
                  <c:v>10000</c:v>
                </c:pt>
                <c:pt idx="3742">
                  <c:v>10000</c:v>
                </c:pt>
                <c:pt idx="3743">
                  <c:v>35000</c:v>
                </c:pt>
                <c:pt idx="3744">
                  <c:v>300000</c:v>
                </c:pt>
                <c:pt idx="3745">
                  <c:v>400000</c:v>
                </c:pt>
                <c:pt idx="3746">
                  <c:v>150000</c:v>
                </c:pt>
                <c:pt idx="3747">
                  <c:v>45000</c:v>
                </c:pt>
                <c:pt idx="3748" formatCode="#,##0.00">
                  <c:v>261039.66</c:v>
                </c:pt>
                <c:pt idx="3749">
                  <c:v>25000</c:v>
                </c:pt>
                <c:pt idx="3750">
                  <c:v>300000</c:v>
                </c:pt>
                <c:pt idx="3751">
                  <c:v>100000</c:v>
                </c:pt>
                <c:pt idx="3752">
                  <c:v>80000</c:v>
                </c:pt>
                <c:pt idx="3753">
                  <c:v>70000</c:v>
                </c:pt>
                <c:pt idx="3754">
                  <c:v>1500</c:v>
                </c:pt>
                <c:pt idx="3755">
                  <c:v>1500</c:v>
                </c:pt>
                <c:pt idx="3756">
                  <c:v>7500</c:v>
                </c:pt>
                <c:pt idx="3757">
                  <c:v>2000</c:v>
                </c:pt>
                <c:pt idx="3758" formatCode="#,##0.00">
                  <c:v>333832.94</c:v>
                </c:pt>
                <c:pt idx="3759" formatCode="#,##0.00">
                  <c:v>97597.35</c:v>
                </c:pt>
                <c:pt idx="3760">
                  <c:v>120000</c:v>
                </c:pt>
                <c:pt idx="3761">
                  <c:v>20000</c:v>
                </c:pt>
                <c:pt idx="3762">
                  <c:v>120000</c:v>
                </c:pt>
                <c:pt idx="3763">
                  <c:v>80000</c:v>
                </c:pt>
                <c:pt idx="3764">
                  <c:v>80000</c:v>
                </c:pt>
                <c:pt idx="3765">
                  <c:v>256000</c:v>
                </c:pt>
                <c:pt idx="3766">
                  <c:v>5700</c:v>
                </c:pt>
                <c:pt idx="3767">
                  <c:v>20000</c:v>
                </c:pt>
                <c:pt idx="3768">
                  <c:v>2200</c:v>
                </c:pt>
                <c:pt idx="3769">
                  <c:v>2200</c:v>
                </c:pt>
                <c:pt idx="3770">
                  <c:v>2200</c:v>
                </c:pt>
                <c:pt idx="3771">
                  <c:v>3200</c:v>
                </c:pt>
                <c:pt idx="3772">
                  <c:v>2000</c:v>
                </c:pt>
                <c:pt idx="3773">
                  <c:v>4800</c:v>
                </c:pt>
                <c:pt idx="3774">
                  <c:v>230000</c:v>
                </c:pt>
                <c:pt idx="3775">
                  <c:v>120000</c:v>
                </c:pt>
                <c:pt idx="3776">
                  <c:v>45000</c:v>
                </c:pt>
                <c:pt idx="3777">
                  <c:v>150000</c:v>
                </c:pt>
                <c:pt idx="3778" formatCode="#,##0.00">
                  <c:v>130426.89</c:v>
                </c:pt>
                <c:pt idx="3779">
                  <c:v>63000</c:v>
                </c:pt>
                <c:pt idx="3780">
                  <c:v>50000</c:v>
                </c:pt>
                <c:pt idx="3781">
                  <c:v>460000</c:v>
                </c:pt>
                <c:pt idx="3782">
                  <c:v>434000</c:v>
                </c:pt>
                <c:pt idx="3783">
                  <c:v>200000</c:v>
                </c:pt>
                <c:pt idx="3784">
                  <c:v>460000</c:v>
                </c:pt>
                <c:pt idx="3785">
                  <c:v>213000</c:v>
                </c:pt>
                <c:pt idx="3786">
                  <c:v>50000</c:v>
                </c:pt>
                <c:pt idx="3787">
                  <c:v>90000</c:v>
                </c:pt>
                <c:pt idx="3788">
                  <c:v>75000</c:v>
                </c:pt>
                <c:pt idx="3789">
                  <c:v>213000</c:v>
                </c:pt>
                <c:pt idx="3790">
                  <c:v>213000</c:v>
                </c:pt>
                <c:pt idx="3791">
                  <c:v>160000</c:v>
                </c:pt>
                <c:pt idx="3792">
                  <c:v>200000</c:v>
                </c:pt>
                <c:pt idx="3793">
                  <c:v>150000</c:v>
                </c:pt>
                <c:pt idx="3794">
                  <c:v>100000</c:v>
                </c:pt>
                <c:pt idx="3795">
                  <c:v>200000</c:v>
                </c:pt>
                <c:pt idx="3796">
                  <c:v>60000</c:v>
                </c:pt>
                <c:pt idx="3797">
                  <c:v>80000</c:v>
                </c:pt>
                <c:pt idx="3798">
                  <c:v>140000</c:v>
                </c:pt>
                <c:pt idx="3799">
                  <c:v>250000</c:v>
                </c:pt>
                <c:pt idx="3800">
                  <c:v>22665</c:v>
                </c:pt>
                <c:pt idx="3801">
                  <c:v>110000</c:v>
                </c:pt>
                <c:pt idx="3802">
                  <c:v>30000</c:v>
                </c:pt>
                <c:pt idx="3803">
                  <c:v>35000</c:v>
                </c:pt>
                <c:pt idx="3804">
                  <c:v>35000</c:v>
                </c:pt>
                <c:pt idx="3805">
                  <c:v>35000</c:v>
                </c:pt>
                <c:pt idx="3806" formatCode="#,##0.00">
                  <c:v>119440.92</c:v>
                </c:pt>
                <c:pt idx="3807">
                  <c:v>35000</c:v>
                </c:pt>
                <c:pt idx="3808">
                  <c:v>90000</c:v>
                </c:pt>
                <c:pt idx="3809">
                  <c:v>120000</c:v>
                </c:pt>
                <c:pt idx="3810" formatCode="#,##0.00">
                  <c:v>18.5</c:v>
                </c:pt>
                <c:pt idx="3811">
                  <c:v>267000</c:v>
                </c:pt>
                <c:pt idx="3812">
                  <c:v>25000</c:v>
                </c:pt>
                <c:pt idx="3813">
                  <c:v>130000</c:v>
                </c:pt>
                <c:pt idx="3814">
                  <c:v>70000</c:v>
                </c:pt>
                <c:pt idx="3815">
                  <c:v>45000</c:v>
                </c:pt>
                <c:pt idx="3816">
                  <c:v>100000</c:v>
                </c:pt>
                <c:pt idx="3817" formatCode="#,##0.00">
                  <c:v>97597.35</c:v>
                </c:pt>
                <c:pt idx="3818">
                  <c:v>363000</c:v>
                </c:pt>
                <c:pt idx="3819">
                  <c:v>95000</c:v>
                </c:pt>
                <c:pt idx="3820">
                  <c:v>25000</c:v>
                </c:pt>
                <c:pt idx="3821">
                  <c:v>25000</c:v>
                </c:pt>
                <c:pt idx="3822">
                  <c:v>450000</c:v>
                </c:pt>
                <c:pt idx="3823">
                  <c:v>75000</c:v>
                </c:pt>
                <c:pt idx="3824">
                  <c:v>350000</c:v>
                </c:pt>
                <c:pt idx="3825">
                  <c:v>198000</c:v>
                </c:pt>
                <c:pt idx="3826">
                  <c:v>70000</c:v>
                </c:pt>
                <c:pt idx="3827">
                  <c:v>80000</c:v>
                </c:pt>
                <c:pt idx="3828">
                  <c:v>210000</c:v>
                </c:pt>
                <c:pt idx="3829">
                  <c:v>140000</c:v>
                </c:pt>
                <c:pt idx="3830">
                  <c:v>500</c:v>
                </c:pt>
                <c:pt idx="3831">
                  <c:v>1000</c:v>
                </c:pt>
                <c:pt idx="3832" formatCode="#,##0.00">
                  <c:v>84334.87</c:v>
                </c:pt>
                <c:pt idx="3833">
                  <c:v>3300</c:v>
                </c:pt>
                <c:pt idx="3834">
                  <c:v>200000</c:v>
                </c:pt>
                <c:pt idx="3835">
                  <c:v>80000</c:v>
                </c:pt>
                <c:pt idx="3836">
                  <c:v>35000</c:v>
                </c:pt>
                <c:pt idx="3837">
                  <c:v>330000</c:v>
                </c:pt>
                <c:pt idx="3838">
                  <c:v>63000</c:v>
                </c:pt>
                <c:pt idx="3839">
                  <c:v>230000</c:v>
                </c:pt>
                <c:pt idx="3840">
                  <c:v>134500</c:v>
                </c:pt>
                <c:pt idx="3841">
                  <c:v>35000</c:v>
                </c:pt>
                <c:pt idx="3842">
                  <c:v>130000</c:v>
                </c:pt>
                <c:pt idx="3843">
                  <c:v>234000</c:v>
                </c:pt>
                <c:pt idx="3844">
                  <c:v>50000</c:v>
                </c:pt>
                <c:pt idx="3845">
                  <c:v>35000</c:v>
                </c:pt>
                <c:pt idx="3846">
                  <c:v>60000</c:v>
                </c:pt>
                <c:pt idx="3847">
                  <c:v>15000</c:v>
                </c:pt>
                <c:pt idx="3848">
                  <c:v>300000</c:v>
                </c:pt>
                <c:pt idx="3849">
                  <c:v>200000</c:v>
                </c:pt>
                <c:pt idx="3850">
                  <c:v>69765</c:v>
                </c:pt>
                <c:pt idx="3851">
                  <c:v>80000</c:v>
                </c:pt>
                <c:pt idx="3852">
                  <c:v>59064</c:v>
                </c:pt>
                <c:pt idx="3853">
                  <c:v>43500</c:v>
                </c:pt>
                <c:pt idx="3854">
                  <c:v>120000</c:v>
                </c:pt>
                <c:pt idx="3855" formatCode="#,##0.00">
                  <c:v>185823.19</c:v>
                </c:pt>
                <c:pt idx="3856" formatCode="#,##0.00">
                  <c:v>185823.19</c:v>
                </c:pt>
                <c:pt idx="3857">
                  <c:v>86500</c:v>
                </c:pt>
                <c:pt idx="3858">
                  <c:v>70000</c:v>
                </c:pt>
                <c:pt idx="3859">
                  <c:v>80000</c:v>
                </c:pt>
                <c:pt idx="3860">
                  <c:v>200000</c:v>
                </c:pt>
                <c:pt idx="3861">
                  <c:v>200000</c:v>
                </c:pt>
                <c:pt idx="3862">
                  <c:v>70000</c:v>
                </c:pt>
                <c:pt idx="3863">
                  <c:v>30000</c:v>
                </c:pt>
                <c:pt idx="3864">
                  <c:v>30000</c:v>
                </c:pt>
                <c:pt idx="3865">
                  <c:v>30000</c:v>
                </c:pt>
                <c:pt idx="3866">
                  <c:v>30000</c:v>
                </c:pt>
                <c:pt idx="3867">
                  <c:v>50000</c:v>
                </c:pt>
                <c:pt idx="3868">
                  <c:v>65000</c:v>
                </c:pt>
                <c:pt idx="3869">
                  <c:v>95000</c:v>
                </c:pt>
                <c:pt idx="3870">
                  <c:v>130000</c:v>
                </c:pt>
                <c:pt idx="3871">
                  <c:v>190000</c:v>
                </c:pt>
                <c:pt idx="3872">
                  <c:v>70000</c:v>
                </c:pt>
                <c:pt idx="3873">
                  <c:v>60000</c:v>
                </c:pt>
                <c:pt idx="3874">
                  <c:v>1000</c:v>
                </c:pt>
                <c:pt idx="3875">
                  <c:v>100000</c:v>
                </c:pt>
                <c:pt idx="3876">
                  <c:v>160000</c:v>
                </c:pt>
                <c:pt idx="3877">
                  <c:v>177000</c:v>
                </c:pt>
                <c:pt idx="3878">
                  <c:v>70000</c:v>
                </c:pt>
                <c:pt idx="3879">
                  <c:v>50000</c:v>
                </c:pt>
                <c:pt idx="3880">
                  <c:v>40000</c:v>
                </c:pt>
                <c:pt idx="3881">
                  <c:v>40000</c:v>
                </c:pt>
                <c:pt idx="3882">
                  <c:v>1500</c:v>
                </c:pt>
                <c:pt idx="3883">
                  <c:v>5000</c:v>
                </c:pt>
                <c:pt idx="3884">
                  <c:v>500</c:v>
                </c:pt>
                <c:pt idx="3885">
                  <c:v>110000</c:v>
                </c:pt>
                <c:pt idx="3886">
                  <c:v>110000</c:v>
                </c:pt>
                <c:pt idx="3887">
                  <c:v>800000</c:v>
                </c:pt>
                <c:pt idx="3888">
                  <c:v>145000</c:v>
                </c:pt>
                <c:pt idx="3889">
                  <c:v>85000</c:v>
                </c:pt>
                <c:pt idx="3890">
                  <c:v>55000</c:v>
                </c:pt>
                <c:pt idx="3891">
                  <c:v>350000</c:v>
                </c:pt>
                <c:pt idx="3892">
                  <c:v>75000</c:v>
                </c:pt>
                <c:pt idx="3893">
                  <c:v>210000</c:v>
                </c:pt>
                <c:pt idx="3894">
                  <c:v>90000</c:v>
                </c:pt>
                <c:pt idx="3895">
                  <c:v>35000</c:v>
                </c:pt>
                <c:pt idx="3896">
                  <c:v>296000</c:v>
                </c:pt>
                <c:pt idx="3897">
                  <c:v>300</c:v>
                </c:pt>
                <c:pt idx="3898">
                  <c:v>16000</c:v>
                </c:pt>
                <c:pt idx="3899">
                  <c:v>50000</c:v>
                </c:pt>
                <c:pt idx="3900" formatCode="#,##0.00">
                  <c:v>234050.86</c:v>
                </c:pt>
                <c:pt idx="3901" formatCode="#,##0.00">
                  <c:v>234050.86</c:v>
                </c:pt>
                <c:pt idx="3902">
                  <c:v>120000</c:v>
                </c:pt>
                <c:pt idx="3903">
                  <c:v>500</c:v>
                </c:pt>
                <c:pt idx="3904">
                  <c:v>2000</c:v>
                </c:pt>
                <c:pt idx="3905">
                  <c:v>3000</c:v>
                </c:pt>
                <c:pt idx="3906">
                  <c:v>3604</c:v>
                </c:pt>
                <c:pt idx="3907">
                  <c:v>5300</c:v>
                </c:pt>
                <c:pt idx="3908">
                  <c:v>205000</c:v>
                </c:pt>
                <c:pt idx="3909">
                  <c:v>16000</c:v>
                </c:pt>
                <c:pt idx="3910">
                  <c:v>55000</c:v>
                </c:pt>
                <c:pt idx="3911">
                  <c:v>150000</c:v>
                </c:pt>
                <c:pt idx="3912">
                  <c:v>90000</c:v>
                </c:pt>
                <c:pt idx="3913">
                  <c:v>35000</c:v>
                </c:pt>
                <c:pt idx="3914">
                  <c:v>110000</c:v>
                </c:pt>
                <c:pt idx="3915">
                  <c:v>55000</c:v>
                </c:pt>
                <c:pt idx="3916">
                  <c:v>55000</c:v>
                </c:pt>
                <c:pt idx="3917">
                  <c:v>100000</c:v>
                </c:pt>
                <c:pt idx="3918">
                  <c:v>25000</c:v>
                </c:pt>
                <c:pt idx="3919">
                  <c:v>85000</c:v>
                </c:pt>
                <c:pt idx="3920">
                  <c:v>60000</c:v>
                </c:pt>
                <c:pt idx="3921">
                  <c:v>115000</c:v>
                </c:pt>
                <c:pt idx="3922">
                  <c:v>115000</c:v>
                </c:pt>
                <c:pt idx="3923">
                  <c:v>10000</c:v>
                </c:pt>
                <c:pt idx="3924">
                  <c:v>700000</c:v>
                </c:pt>
                <c:pt idx="3925">
                  <c:v>33000</c:v>
                </c:pt>
                <c:pt idx="3926">
                  <c:v>80000</c:v>
                </c:pt>
                <c:pt idx="3927">
                  <c:v>60000</c:v>
                </c:pt>
                <c:pt idx="3928">
                  <c:v>60000</c:v>
                </c:pt>
                <c:pt idx="3929">
                  <c:v>30000</c:v>
                </c:pt>
                <c:pt idx="3930">
                  <c:v>16000</c:v>
                </c:pt>
                <c:pt idx="3931">
                  <c:v>16000</c:v>
                </c:pt>
                <c:pt idx="3932">
                  <c:v>60000</c:v>
                </c:pt>
                <c:pt idx="3933">
                  <c:v>600000</c:v>
                </c:pt>
                <c:pt idx="3934">
                  <c:v>600000</c:v>
                </c:pt>
                <c:pt idx="3935">
                  <c:v>600000</c:v>
                </c:pt>
                <c:pt idx="3936">
                  <c:v>500</c:v>
                </c:pt>
                <c:pt idx="3937">
                  <c:v>570</c:v>
                </c:pt>
                <c:pt idx="3938">
                  <c:v>1500</c:v>
                </c:pt>
                <c:pt idx="3939">
                  <c:v>1500</c:v>
                </c:pt>
                <c:pt idx="3940">
                  <c:v>150000</c:v>
                </c:pt>
                <c:pt idx="3941">
                  <c:v>134500</c:v>
                </c:pt>
                <c:pt idx="3942">
                  <c:v>25000</c:v>
                </c:pt>
                <c:pt idx="3943">
                  <c:v>25000</c:v>
                </c:pt>
                <c:pt idx="3944">
                  <c:v>10000</c:v>
                </c:pt>
                <c:pt idx="3945">
                  <c:v>200000</c:v>
                </c:pt>
                <c:pt idx="3946">
                  <c:v>200000</c:v>
                </c:pt>
                <c:pt idx="3947">
                  <c:v>200000</c:v>
                </c:pt>
                <c:pt idx="3948">
                  <c:v>200000</c:v>
                </c:pt>
                <c:pt idx="3949">
                  <c:v>200000</c:v>
                </c:pt>
                <c:pt idx="3950">
                  <c:v>226373</c:v>
                </c:pt>
                <c:pt idx="3951">
                  <c:v>40000</c:v>
                </c:pt>
                <c:pt idx="3952">
                  <c:v>50000</c:v>
                </c:pt>
                <c:pt idx="3953">
                  <c:v>50000</c:v>
                </c:pt>
                <c:pt idx="3954">
                  <c:v>30000</c:v>
                </c:pt>
                <c:pt idx="3955">
                  <c:v>35000</c:v>
                </c:pt>
                <c:pt idx="3956">
                  <c:v>60000</c:v>
                </c:pt>
                <c:pt idx="3957">
                  <c:v>75000</c:v>
                </c:pt>
                <c:pt idx="3958">
                  <c:v>90000</c:v>
                </c:pt>
                <c:pt idx="3959">
                  <c:v>40000</c:v>
                </c:pt>
                <c:pt idx="3960">
                  <c:v>50000</c:v>
                </c:pt>
                <c:pt idx="3961">
                  <c:v>55000</c:v>
                </c:pt>
                <c:pt idx="3962" formatCode="#,##0.00">
                  <c:v>119440.92</c:v>
                </c:pt>
                <c:pt idx="3963" formatCode="#,##0.00">
                  <c:v>36493.599999999999</c:v>
                </c:pt>
                <c:pt idx="3964">
                  <c:v>40000</c:v>
                </c:pt>
                <c:pt idx="3965">
                  <c:v>20000</c:v>
                </c:pt>
                <c:pt idx="3966">
                  <c:v>20000</c:v>
                </c:pt>
                <c:pt idx="3967">
                  <c:v>20000</c:v>
                </c:pt>
                <c:pt idx="3968">
                  <c:v>160000</c:v>
                </c:pt>
                <c:pt idx="3969">
                  <c:v>30000</c:v>
                </c:pt>
                <c:pt idx="3970">
                  <c:v>94000</c:v>
                </c:pt>
                <c:pt idx="3971">
                  <c:v>35000</c:v>
                </c:pt>
                <c:pt idx="3972">
                  <c:v>35000</c:v>
                </c:pt>
                <c:pt idx="3973">
                  <c:v>2600</c:v>
                </c:pt>
                <c:pt idx="3974">
                  <c:v>3000</c:v>
                </c:pt>
                <c:pt idx="3975">
                  <c:v>2300</c:v>
                </c:pt>
                <c:pt idx="3976">
                  <c:v>700000</c:v>
                </c:pt>
                <c:pt idx="3977">
                  <c:v>8000</c:v>
                </c:pt>
                <c:pt idx="3978">
                  <c:v>70000</c:v>
                </c:pt>
                <c:pt idx="3979">
                  <c:v>53447</c:v>
                </c:pt>
                <c:pt idx="3980">
                  <c:v>60000</c:v>
                </c:pt>
                <c:pt idx="3981">
                  <c:v>130000</c:v>
                </c:pt>
                <c:pt idx="3982">
                  <c:v>85000</c:v>
                </c:pt>
                <c:pt idx="3983">
                  <c:v>35000</c:v>
                </c:pt>
                <c:pt idx="3984">
                  <c:v>55000</c:v>
                </c:pt>
                <c:pt idx="3985">
                  <c:v>35000</c:v>
                </c:pt>
                <c:pt idx="3986">
                  <c:v>3300</c:v>
                </c:pt>
                <c:pt idx="3987">
                  <c:v>500</c:v>
                </c:pt>
                <c:pt idx="3988">
                  <c:v>250000</c:v>
                </c:pt>
                <c:pt idx="3989">
                  <c:v>2199000</c:v>
                </c:pt>
                <c:pt idx="3990">
                  <c:v>2199000</c:v>
                </c:pt>
                <c:pt idx="3991">
                  <c:v>24000</c:v>
                </c:pt>
                <c:pt idx="3992">
                  <c:v>25000</c:v>
                </c:pt>
                <c:pt idx="3993">
                  <c:v>85900</c:v>
                </c:pt>
                <c:pt idx="3994">
                  <c:v>35000</c:v>
                </c:pt>
                <c:pt idx="3995">
                  <c:v>60000</c:v>
                </c:pt>
                <c:pt idx="3996">
                  <c:v>50000</c:v>
                </c:pt>
                <c:pt idx="3997">
                  <c:v>70000</c:v>
                </c:pt>
                <c:pt idx="3998">
                  <c:v>150000</c:v>
                </c:pt>
                <c:pt idx="3999">
                  <c:v>250000</c:v>
                </c:pt>
                <c:pt idx="4000">
                  <c:v>48000</c:v>
                </c:pt>
                <c:pt idx="4001">
                  <c:v>37600</c:v>
                </c:pt>
                <c:pt idx="4002">
                  <c:v>70000</c:v>
                </c:pt>
                <c:pt idx="4003">
                  <c:v>60000</c:v>
                </c:pt>
                <c:pt idx="4004">
                  <c:v>100000</c:v>
                </c:pt>
                <c:pt idx="4005">
                  <c:v>50000</c:v>
                </c:pt>
                <c:pt idx="4006">
                  <c:v>2200</c:v>
                </c:pt>
                <c:pt idx="4007">
                  <c:v>850</c:v>
                </c:pt>
                <c:pt idx="4008">
                  <c:v>40000</c:v>
                </c:pt>
                <c:pt idx="4009">
                  <c:v>200000</c:v>
                </c:pt>
                <c:pt idx="4010">
                  <c:v>96000</c:v>
                </c:pt>
                <c:pt idx="4011">
                  <c:v>190000</c:v>
                </c:pt>
                <c:pt idx="4012">
                  <c:v>42000</c:v>
                </c:pt>
                <c:pt idx="4013">
                  <c:v>42000</c:v>
                </c:pt>
                <c:pt idx="4014">
                  <c:v>53000</c:v>
                </c:pt>
                <c:pt idx="4015">
                  <c:v>100000</c:v>
                </c:pt>
                <c:pt idx="4016">
                  <c:v>15000</c:v>
                </c:pt>
                <c:pt idx="4017">
                  <c:v>19800</c:v>
                </c:pt>
                <c:pt idx="4018">
                  <c:v>2800</c:v>
                </c:pt>
                <c:pt idx="4019">
                  <c:v>13000</c:v>
                </c:pt>
                <c:pt idx="4020">
                  <c:v>40000</c:v>
                </c:pt>
                <c:pt idx="4021">
                  <c:v>30</c:v>
                </c:pt>
                <c:pt idx="4022">
                  <c:v>20000</c:v>
                </c:pt>
                <c:pt idx="4023">
                  <c:v>450000</c:v>
                </c:pt>
                <c:pt idx="4024">
                  <c:v>35000</c:v>
                </c:pt>
                <c:pt idx="4025">
                  <c:v>19000</c:v>
                </c:pt>
                <c:pt idx="4026">
                  <c:v>91750</c:v>
                </c:pt>
                <c:pt idx="4027">
                  <c:v>158000</c:v>
                </c:pt>
                <c:pt idx="4028">
                  <c:v>87500</c:v>
                </c:pt>
                <c:pt idx="4029">
                  <c:v>48000</c:v>
                </c:pt>
                <c:pt idx="4030">
                  <c:v>60000</c:v>
                </c:pt>
                <c:pt idx="4031">
                  <c:v>50000</c:v>
                </c:pt>
                <c:pt idx="4032">
                  <c:v>300000</c:v>
                </c:pt>
                <c:pt idx="4033">
                  <c:v>42000</c:v>
                </c:pt>
                <c:pt idx="4034">
                  <c:v>30000</c:v>
                </c:pt>
                <c:pt idx="4035">
                  <c:v>50000</c:v>
                </c:pt>
                <c:pt idx="4036">
                  <c:v>20000</c:v>
                </c:pt>
                <c:pt idx="4037">
                  <c:v>500000</c:v>
                </c:pt>
                <c:pt idx="4038">
                  <c:v>145</c:v>
                </c:pt>
                <c:pt idx="4039">
                  <c:v>81000</c:v>
                </c:pt>
                <c:pt idx="4040">
                  <c:v>438000</c:v>
                </c:pt>
                <c:pt idx="4041">
                  <c:v>56000</c:v>
                </c:pt>
                <c:pt idx="4042">
                  <c:v>30000</c:v>
                </c:pt>
                <c:pt idx="4043">
                  <c:v>7500</c:v>
                </c:pt>
                <c:pt idx="4044">
                  <c:v>40000</c:v>
                </c:pt>
                <c:pt idx="4045">
                  <c:v>25000</c:v>
                </c:pt>
                <c:pt idx="4046">
                  <c:v>35000</c:v>
                </c:pt>
                <c:pt idx="4047">
                  <c:v>130000</c:v>
                </c:pt>
                <c:pt idx="4048">
                  <c:v>100000</c:v>
                </c:pt>
                <c:pt idx="4049">
                  <c:v>70000</c:v>
                </c:pt>
                <c:pt idx="4050">
                  <c:v>140000000</c:v>
                </c:pt>
                <c:pt idx="4051">
                  <c:v>1000</c:v>
                </c:pt>
                <c:pt idx="4052">
                  <c:v>1500</c:v>
                </c:pt>
                <c:pt idx="4053">
                  <c:v>56000</c:v>
                </c:pt>
                <c:pt idx="4054">
                  <c:v>40000</c:v>
                </c:pt>
                <c:pt idx="4055">
                  <c:v>85000</c:v>
                </c:pt>
                <c:pt idx="4056">
                  <c:v>35000</c:v>
                </c:pt>
                <c:pt idx="4057">
                  <c:v>35000</c:v>
                </c:pt>
                <c:pt idx="4058">
                  <c:v>80000</c:v>
                </c:pt>
                <c:pt idx="4059">
                  <c:v>150000</c:v>
                </c:pt>
                <c:pt idx="4060">
                  <c:v>150000</c:v>
                </c:pt>
                <c:pt idx="4061">
                  <c:v>20000</c:v>
                </c:pt>
                <c:pt idx="4062">
                  <c:v>10500</c:v>
                </c:pt>
                <c:pt idx="4063">
                  <c:v>30000</c:v>
                </c:pt>
                <c:pt idx="4064">
                  <c:v>35000</c:v>
                </c:pt>
                <c:pt idx="4065">
                  <c:v>35000</c:v>
                </c:pt>
                <c:pt idx="4066">
                  <c:v>25000</c:v>
                </c:pt>
                <c:pt idx="4067">
                  <c:v>30000</c:v>
                </c:pt>
                <c:pt idx="4068">
                  <c:v>400000</c:v>
                </c:pt>
                <c:pt idx="4069">
                  <c:v>400000</c:v>
                </c:pt>
                <c:pt idx="4070">
                  <c:v>110000</c:v>
                </c:pt>
                <c:pt idx="4071">
                  <c:v>16500</c:v>
                </c:pt>
                <c:pt idx="4072">
                  <c:v>60000</c:v>
                </c:pt>
                <c:pt idx="4073">
                  <c:v>500</c:v>
                </c:pt>
                <c:pt idx="4074">
                  <c:v>30000</c:v>
                </c:pt>
                <c:pt idx="4075">
                  <c:v>230000</c:v>
                </c:pt>
                <c:pt idx="4076">
                  <c:v>20000</c:v>
                </c:pt>
                <c:pt idx="4077">
                  <c:v>120000</c:v>
                </c:pt>
                <c:pt idx="4078">
                  <c:v>635000</c:v>
                </c:pt>
                <c:pt idx="4079">
                  <c:v>250000</c:v>
                </c:pt>
                <c:pt idx="4080" formatCode="#,##0.00">
                  <c:v>121538.59</c:v>
                </c:pt>
                <c:pt idx="4081">
                  <c:v>60000</c:v>
                </c:pt>
                <c:pt idx="4082">
                  <c:v>150000</c:v>
                </c:pt>
                <c:pt idx="4083">
                  <c:v>230000</c:v>
                </c:pt>
                <c:pt idx="4084">
                  <c:v>50000</c:v>
                </c:pt>
                <c:pt idx="4085">
                  <c:v>30000</c:v>
                </c:pt>
                <c:pt idx="4086">
                  <c:v>35000</c:v>
                </c:pt>
                <c:pt idx="4087">
                  <c:v>280000</c:v>
                </c:pt>
                <c:pt idx="4088">
                  <c:v>80000</c:v>
                </c:pt>
                <c:pt idx="4089">
                  <c:v>4500</c:v>
                </c:pt>
                <c:pt idx="4090">
                  <c:v>6000</c:v>
                </c:pt>
                <c:pt idx="4091">
                  <c:v>3000</c:v>
                </c:pt>
                <c:pt idx="4092">
                  <c:v>245000</c:v>
                </c:pt>
                <c:pt idx="4093" formatCode="#,##0.00">
                  <c:v>40864.78</c:v>
                </c:pt>
                <c:pt idx="4094">
                  <c:v>530000</c:v>
                </c:pt>
                <c:pt idx="4095">
                  <c:v>35000</c:v>
                </c:pt>
                <c:pt idx="4096">
                  <c:v>35000</c:v>
                </c:pt>
                <c:pt idx="4097">
                  <c:v>120000</c:v>
                </c:pt>
                <c:pt idx="4098">
                  <c:v>50000</c:v>
                </c:pt>
                <c:pt idx="4099">
                  <c:v>15000</c:v>
                </c:pt>
                <c:pt idx="4100">
                  <c:v>55</c:v>
                </c:pt>
                <c:pt idx="4101">
                  <c:v>150000</c:v>
                </c:pt>
                <c:pt idx="4102">
                  <c:v>500000</c:v>
                </c:pt>
                <c:pt idx="4103">
                  <c:v>14200</c:v>
                </c:pt>
                <c:pt idx="4104">
                  <c:v>2300</c:v>
                </c:pt>
                <c:pt idx="4105" formatCode="#,##0.00">
                  <c:v>149759.28</c:v>
                </c:pt>
                <c:pt idx="4106">
                  <c:v>74000</c:v>
                </c:pt>
                <c:pt idx="4107" formatCode="#,##0.00">
                  <c:v>138377.88</c:v>
                </c:pt>
                <c:pt idx="4108">
                  <c:v>10000</c:v>
                </c:pt>
                <c:pt idx="4109">
                  <c:v>150000</c:v>
                </c:pt>
                <c:pt idx="4110">
                  <c:v>250000</c:v>
                </c:pt>
                <c:pt idx="4111">
                  <c:v>250000</c:v>
                </c:pt>
                <c:pt idx="4112">
                  <c:v>250000</c:v>
                </c:pt>
                <c:pt idx="4113">
                  <c:v>10000</c:v>
                </c:pt>
                <c:pt idx="4114">
                  <c:v>250000</c:v>
                </c:pt>
                <c:pt idx="4115">
                  <c:v>70000</c:v>
                </c:pt>
                <c:pt idx="4116">
                  <c:v>70000</c:v>
                </c:pt>
                <c:pt idx="4117">
                  <c:v>20000</c:v>
                </c:pt>
                <c:pt idx="4118">
                  <c:v>135000</c:v>
                </c:pt>
                <c:pt idx="4119">
                  <c:v>50000</c:v>
                </c:pt>
                <c:pt idx="4120">
                  <c:v>140000</c:v>
                </c:pt>
                <c:pt idx="4121">
                  <c:v>140000</c:v>
                </c:pt>
                <c:pt idx="4122">
                  <c:v>212000</c:v>
                </c:pt>
                <c:pt idx="4123">
                  <c:v>5000</c:v>
                </c:pt>
                <c:pt idx="4124">
                  <c:v>60000</c:v>
                </c:pt>
                <c:pt idx="4125">
                  <c:v>60000</c:v>
                </c:pt>
                <c:pt idx="4126">
                  <c:v>60000</c:v>
                </c:pt>
                <c:pt idx="4127">
                  <c:v>60000</c:v>
                </c:pt>
                <c:pt idx="4128">
                  <c:v>80000</c:v>
                </c:pt>
                <c:pt idx="4129">
                  <c:v>25000</c:v>
                </c:pt>
                <c:pt idx="4130">
                  <c:v>298250</c:v>
                </c:pt>
                <c:pt idx="4131">
                  <c:v>8500</c:v>
                </c:pt>
                <c:pt idx="4132">
                  <c:v>80000</c:v>
                </c:pt>
                <c:pt idx="4133">
                  <c:v>80000</c:v>
                </c:pt>
                <c:pt idx="4134">
                  <c:v>100000</c:v>
                </c:pt>
                <c:pt idx="4135" formatCode="#,##0.00">
                  <c:v>50387.4</c:v>
                </c:pt>
                <c:pt idx="4136" formatCode="#,##0.00">
                  <c:v>746579.6</c:v>
                </c:pt>
                <c:pt idx="4137">
                  <c:v>200000</c:v>
                </c:pt>
                <c:pt idx="4138">
                  <c:v>1800</c:v>
                </c:pt>
                <c:pt idx="4139">
                  <c:v>1800</c:v>
                </c:pt>
                <c:pt idx="4140">
                  <c:v>3500</c:v>
                </c:pt>
                <c:pt idx="4141">
                  <c:v>3500</c:v>
                </c:pt>
                <c:pt idx="4142">
                  <c:v>500</c:v>
                </c:pt>
                <c:pt idx="4143">
                  <c:v>3325</c:v>
                </c:pt>
                <c:pt idx="4144">
                  <c:v>3325</c:v>
                </c:pt>
                <c:pt idx="4145">
                  <c:v>5500</c:v>
                </c:pt>
                <c:pt idx="4146">
                  <c:v>3500</c:v>
                </c:pt>
                <c:pt idx="4147">
                  <c:v>500</c:v>
                </c:pt>
                <c:pt idx="4148">
                  <c:v>9000</c:v>
                </c:pt>
                <c:pt idx="4149">
                  <c:v>3000</c:v>
                </c:pt>
                <c:pt idx="4150">
                  <c:v>600000</c:v>
                </c:pt>
                <c:pt idx="4151">
                  <c:v>200000</c:v>
                </c:pt>
                <c:pt idx="4152">
                  <c:v>660000</c:v>
                </c:pt>
                <c:pt idx="4153">
                  <c:v>30000</c:v>
                </c:pt>
                <c:pt idx="4154">
                  <c:v>150000</c:v>
                </c:pt>
                <c:pt idx="4155">
                  <c:v>5000</c:v>
                </c:pt>
                <c:pt idx="4156">
                  <c:v>8250</c:v>
                </c:pt>
                <c:pt idx="4157">
                  <c:v>150000</c:v>
                </c:pt>
                <c:pt idx="4158">
                  <c:v>200000</c:v>
                </c:pt>
                <c:pt idx="4159">
                  <c:v>90000</c:v>
                </c:pt>
                <c:pt idx="4160">
                  <c:v>80000</c:v>
                </c:pt>
                <c:pt idx="4161">
                  <c:v>50000</c:v>
                </c:pt>
                <c:pt idx="4162">
                  <c:v>52000</c:v>
                </c:pt>
                <c:pt idx="4163">
                  <c:v>165000</c:v>
                </c:pt>
                <c:pt idx="4164">
                  <c:v>100000</c:v>
                </c:pt>
                <c:pt idx="4165">
                  <c:v>25000</c:v>
                </c:pt>
                <c:pt idx="4166">
                  <c:v>242520</c:v>
                </c:pt>
                <c:pt idx="4167">
                  <c:v>40000</c:v>
                </c:pt>
                <c:pt idx="4168">
                  <c:v>350</c:v>
                </c:pt>
                <c:pt idx="4169">
                  <c:v>150000</c:v>
                </c:pt>
                <c:pt idx="4170">
                  <c:v>91000</c:v>
                </c:pt>
                <c:pt idx="4171">
                  <c:v>10000</c:v>
                </c:pt>
                <c:pt idx="4172">
                  <c:v>91000</c:v>
                </c:pt>
                <c:pt idx="4173">
                  <c:v>210000</c:v>
                </c:pt>
                <c:pt idx="4174">
                  <c:v>210000</c:v>
                </c:pt>
                <c:pt idx="4175">
                  <c:v>90000</c:v>
                </c:pt>
                <c:pt idx="4176">
                  <c:v>48000</c:v>
                </c:pt>
                <c:pt idx="4177">
                  <c:v>100000</c:v>
                </c:pt>
                <c:pt idx="4178">
                  <c:v>100000</c:v>
                </c:pt>
                <c:pt idx="4179">
                  <c:v>35000</c:v>
                </c:pt>
                <c:pt idx="4180">
                  <c:v>62000</c:v>
                </c:pt>
                <c:pt idx="4181">
                  <c:v>210000</c:v>
                </c:pt>
                <c:pt idx="4182">
                  <c:v>100000</c:v>
                </c:pt>
                <c:pt idx="4183">
                  <c:v>100000</c:v>
                </c:pt>
                <c:pt idx="4184">
                  <c:v>5280</c:v>
                </c:pt>
                <c:pt idx="4185">
                  <c:v>5280</c:v>
                </c:pt>
                <c:pt idx="4186">
                  <c:v>35000</c:v>
                </c:pt>
                <c:pt idx="4187">
                  <c:v>35000</c:v>
                </c:pt>
                <c:pt idx="4188">
                  <c:v>560000</c:v>
                </c:pt>
                <c:pt idx="4189">
                  <c:v>30000</c:v>
                </c:pt>
                <c:pt idx="4190">
                  <c:v>30000</c:v>
                </c:pt>
                <c:pt idx="4191">
                  <c:v>60000</c:v>
                </c:pt>
                <c:pt idx="4192">
                  <c:v>80000</c:v>
                </c:pt>
                <c:pt idx="4193">
                  <c:v>70000</c:v>
                </c:pt>
                <c:pt idx="4194">
                  <c:v>50000</c:v>
                </c:pt>
                <c:pt idx="4195">
                  <c:v>36000</c:v>
                </c:pt>
                <c:pt idx="4196">
                  <c:v>36000</c:v>
                </c:pt>
                <c:pt idx="4197">
                  <c:v>180000</c:v>
                </c:pt>
                <c:pt idx="4198">
                  <c:v>300000</c:v>
                </c:pt>
                <c:pt idx="4199">
                  <c:v>35000</c:v>
                </c:pt>
                <c:pt idx="4200">
                  <c:v>100000</c:v>
                </c:pt>
                <c:pt idx="4201">
                  <c:v>170000</c:v>
                </c:pt>
                <c:pt idx="4202">
                  <c:v>170000</c:v>
                </c:pt>
                <c:pt idx="4203">
                  <c:v>60</c:v>
                </c:pt>
                <c:pt idx="4204">
                  <c:v>30000</c:v>
                </c:pt>
                <c:pt idx="4205">
                  <c:v>90250</c:v>
                </c:pt>
                <c:pt idx="4206">
                  <c:v>30250</c:v>
                </c:pt>
                <c:pt idx="4207">
                  <c:v>95000</c:v>
                </c:pt>
                <c:pt idx="4208">
                  <c:v>113725</c:v>
                </c:pt>
                <c:pt idx="4209">
                  <c:v>113725</c:v>
                </c:pt>
                <c:pt idx="4210">
                  <c:v>113725</c:v>
                </c:pt>
                <c:pt idx="4211">
                  <c:v>50000</c:v>
                </c:pt>
                <c:pt idx="4212">
                  <c:v>150000</c:v>
                </c:pt>
                <c:pt idx="4213">
                  <c:v>367596</c:v>
                </c:pt>
                <c:pt idx="4214">
                  <c:v>207000</c:v>
                </c:pt>
                <c:pt idx="4215">
                  <c:v>207000</c:v>
                </c:pt>
                <c:pt idx="4216">
                  <c:v>207000</c:v>
                </c:pt>
                <c:pt idx="4217">
                  <c:v>50530</c:v>
                </c:pt>
                <c:pt idx="4218">
                  <c:v>40000</c:v>
                </c:pt>
                <c:pt idx="4219">
                  <c:v>33000</c:v>
                </c:pt>
                <c:pt idx="4220">
                  <c:v>36000</c:v>
                </c:pt>
                <c:pt idx="4221">
                  <c:v>55000</c:v>
                </c:pt>
                <c:pt idx="4222">
                  <c:v>35000</c:v>
                </c:pt>
                <c:pt idx="4223">
                  <c:v>35000</c:v>
                </c:pt>
                <c:pt idx="4224">
                  <c:v>35000</c:v>
                </c:pt>
                <c:pt idx="4225">
                  <c:v>80000</c:v>
                </c:pt>
                <c:pt idx="4226">
                  <c:v>1000</c:v>
                </c:pt>
                <c:pt idx="4227">
                  <c:v>37800</c:v>
                </c:pt>
                <c:pt idx="4228">
                  <c:v>10300</c:v>
                </c:pt>
                <c:pt idx="4229">
                  <c:v>450000</c:v>
                </c:pt>
                <c:pt idx="4230">
                  <c:v>95000</c:v>
                </c:pt>
                <c:pt idx="4231">
                  <c:v>290000</c:v>
                </c:pt>
                <c:pt idx="4232">
                  <c:v>290000</c:v>
                </c:pt>
                <c:pt idx="4233">
                  <c:v>135000</c:v>
                </c:pt>
                <c:pt idx="4234">
                  <c:v>52000</c:v>
                </c:pt>
                <c:pt idx="4235">
                  <c:v>63000</c:v>
                </c:pt>
                <c:pt idx="4236">
                  <c:v>60000</c:v>
                </c:pt>
                <c:pt idx="4237">
                  <c:v>60000</c:v>
                </c:pt>
                <c:pt idx="4238">
                  <c:v>106000</c:v>
                </c:pt>
                <c:pt idx="4239">
                  <c:v>105000</c:v>
                </c:pt>
                <c:pt idx="4240">
                  <c:v>60000</c:v>
                </c:pt>
                <c:pt idx="4241">
                  <c:v>212000</c:v>
                </c:pt>
                <c:pt idx="4242">
                  <c:v>85000</c:v>
                </c:pt>
                <c:pt idx="4243" formatCode="#,##0.00">
                  <c:v>189509.66</c:v>
                </c:pt>
                <c:pt idx="4244">
                  <c:v>100000</c:v>
                </c:pt>
                <c:pt idx="4245">
                  <c:v>550000</c:v>
                </c:pt>
                <c:pt idx="4246">
                  <c:v>40000</c:v>
                </c:pt>
                <c:pt idx="4247">
                  <c:v>40000</c:v>
                </c:pt>
                <c:pt idx="4248">
                  <c:v>80000</c:v>
                </c:pt>
                <c:pt idx="4249">
                  <c:v>30000</c:v>
                </c:pt>
                <c:pt idx="4250">
                  <c:v>50000</c:v>
                </c:pt>
                <c:pt idx="4251">
                  <c:v>60000</c:v>
                </c:pt>
                <c:pt idx="4252">
                  <c:v>50000</c:v>
                </c:pt>
                <c:pt idx="4253">
                  <c:v>103000</c:v>
                </c:pt>
                <c:pt idx="4254">
                  <c:v>48440</c:v>
                </c:pt>
                <c:pt idx="4255">
                  <c:v>138250</c:v>
                </c:pt>
                <c:pt idx="4256">
                  <c:v>12000</c:v>
                </c:pt>
                <c:pt idx="4257">
                  <c:v>350000</c:v>
                </c:pt>
                <c:pt idx="4258">
                  <c:v>350000</c:v>
                </c:pt>
                <c:pt idx="4259">
                  <c:v>350000</c:v>
                </c:pt>
                <c:pt idx="4260">
                  <c:v>156000</c:v>
                </c:pt>
                <c:pt idx="4261">
                  <c:v>120000</c:v>
                </c:pt>
                <c:pt idx="4262">
                  <c:v>37000</c:v>
                </c:pt>
                <c:pt idx="4263">
                  <c:v>75000</c:v>
                </c:pt>
                <c:pt idx="4264">
                  <c:v>71000</c:v>
                </c:pt>
                <c:pt idx="4265">
                  <c:v>115000</c:v>
                </c:pt>
                <c:pt idx="4266">
                  <c:v>4058</c:v>
                </c:pt>
                <c:pt idx="4267">
                  <c:v>6000</c:v>
                </c:pt>
                <c:pt idx="4268">
                  <c:v>2300</c:v>
                </c:pt>
                <c:pt idx="4269">
                  <c:v>80000</c:v>
                </c:pt>
                <c:pt idx="4270">
                  <c:v>110000</c:v>
                </c:pt>
                <c:pt idx="4271" formatCode="#,##0.00">
                  <c:v>47184.99</c:v>
                </c:pt>
                <c:pt idx="4272">
                  <c:v>80000</c:v>
                </c:pt>
                <c:pt idx="4273">
                  <c:v>60500</c:v>
                </c:pt>
                <c:pt idx="4274" formatCode="#,##0.00">
                  <c:v>150905.75</c:v>
                </c:pt>
                <c:pt idx="4275">
                  <c:v>55000</c:v>
                </c:pt>
                <c:pt idx="4276">
                  <c:v>200000000</c:v>
                </c:pt>
                <c:pt idx="4277">
                  <c:v>145000</c:v>
                </c:pt>
                <c:pt idx="4278">
                  <c:v>145000</c:v>
                </c:pt>
                <c:pt idx="4279">
                  <c:v>300000</c:v>
                </c:pt>
                <c:pt idx="4280">
                  <c:v>131000</c:v>
                </c:pt>
                <c:pt idx="4281">
                  <c:v>20000</c:v>
                </c:pt>
                <c:pt idx="4282">
                  <c:v>35000</c:v>
                </c:pt>
                <c:pt idx="4283">
                  <c:v>335000</c:v>
                </c:pt>
                <c:pt idx="4284">
                  <c:v>90000</c:v>
                </c:pt>
                <c:pt idx="4285" formatCode="#,##0.00">
                  <c:v>84519.76</c:v>
                </c:pt>
                <c:pt idx="4286">
                  <c:v>552092</c:v>
                </c:pt>
                <c:pt idx="4287">
                  <c:v>60000</c:v>
                </c:pt>
                <c:pt idx="4288">
                  <c:v>550000</c:v>
                </c:pt>
                <c:pt idx="4289">
                  <c:v>52512</c:v>
                </c:pt>
                <c:pt idx="4290">
                  <c:v>91065</c:v>
                </c:pt>
                <c:pt idx="4291">
                  <c:v>150000</c:v>
                </c:pt>
                <c:pt idx="4292">
                  <c:v>98000</c:v>
                </c:pt>
                <c:pt idx="4293">
                  <c:v>154399</c:v>
                </c:pt>
                <c:pt idx="4294">
                  <c:v>105000</c:v>
                </c:pt>
                <c:pt idx="4295">
                  <c:v>90000</c:v>
                </c:pt>
                <c:pt idx="4296">
                  <c:v>80000</c:v>
                </c:pt>
                <c:pt idx="4297">
                  <c:v>37000</c:v>
                </c:pt>
                <c:pt idx="4298">
                  <c:v>80000</c:v>
                </c:pt>
                <c:pt idx="4299">
                  <c:v>80000</c:v>
                </c:pt>
                <c:pt idx="4300">
                  <c:v>80000</c:v>
                </c:pt>
                <c:pt idx="4301">
                  <c:v>80000</c:v>
                </c:pt>
                <c:pt idx="4302">
                  <c:v>10000</c:v>
                </c:pt>
                <c:pt idx="4303">
                  <c:v>10000</c:v>
                </c:pt>
                <c:pt idx="4304">
                  <c:v>80000</c:v>
                </c:pt>
                <c:pt idx="4305">
                  <c:v>80000</c:v>
                </c:pt>
                <c:pt idx="4306">
                  <c:v>84000</c:v>
                </c:pt>
                <c:pt idx="4307">
                  <c:v>72000</c:v>
                </c:pt>
                <c:pt idx="4308">
                  <c:v>40000</c:v>
                </c:pt>
                <c:pt idx="4309">
                  <c:v>200000</c:v>
                </c:pt>
                <c:pt idx="4310">
                  <c:v>50000</c:v>
                </c:pt>
                <c:pt idx="4311">
                  <c:v>60000</c:v>
                </c:pt>
                <c:pt idx="4312">
                  <c:v>280000</c:v>
                </c:pt>
                <c:pt idx="4313">
                  <c:v>280000</c:v>
                </c:pt>
                <c:pt idx="4314">
                  <c:v>250000</c:v>
                </c:pt>
                <c:pt idx="4315">
                  <c:v>250000</c:v>
                </c:pt>
                <c:pt idx="4316">
                  <c:v>270000</c:v>
                </c:pt>
                <c:pt idx="4317">
                  <c:v>130000</c:v>
                </c:pt>
                <c:pt idx="4318">
                  <c:v>70000</c:v>
                </c:pt>
                <c:pt idx="4319">
                  <c:v>60000</c:v>
                </c:pt>
                <c:pt idx="4320">
                  <c:v>20000</c:v>
                </c:pt>
                <c:pt idx="4321">
                  <c:v>35000</c:v>
                </c:pt>
                <c:pt idx="4322">
                  <c:v>200</c:v>
                </c:pt>
                <c:pt idx="4323">
                  <c:v>390000</c:v>
                </c:pt>
                <c:pt idx="4324">
                  <c:v>90000</c:v>
                </c:pt>
                <c:pt idx="4325" formatCode="#,##0.00">
                  <c:v>228007.56</c:v>
                </c:pt>
                <c:pt idx="4326">
                  <c:v>40000</c:v>
                </c:pt>
                <c:pt idx="4327">
                  <c:v>40000</c:v>
                </c:pt>
                <c:pt idx="4328">
                  <c:v>66000</c:v>
                </c:pt>
                <c:pt idx="4329">
                  <c:v>66000</c:v>
                </c:pt>
                <c:pt idx="4330">
                  <c:v>66000</c:v>
                </c:pt>
                <c:pt idx="4331">
                  <c:v>160000</c:v>
                </c:pt>
                <c:pt idx="4332">
                  <c:v>70000</c:v>
                </c:pt>
                <c:pt idx="4333">
                  <c:v>50530</c:v>
                </c:pt>
                <c:pt idx="4334">
                  <c:v>150000</c:v>
                </c:pt>
                <c:pt idx="4335" formatCode="#,##0.00">
                  <c:v>71323.75</c:v>
                </c:pt>
                <c:pt idx="4336">
                  <c:v>150000</c:v>
                </c:pt>
                <c:pt idx="4337">
                  <c:v>30000</c:v>
                </c:pt>
                <c:pt idx="4338">
                  <c:v>40000</c:v>
                </c:pt>
                <c:pt idx="4339" formatCode="#,##0.00">
                  <c:v>87667.17</c:v>
                </c:pt>
                <c:pt idx="4340" formatCode="#,##0.00">
                  <c:v>87667.17</c:v>
                </c:pt>
                <c:pt idx="4341">
                  <c:v>1600</c:v>
                </c:pt>
                <c:pt idx="4342">
                  <c:v>800</c:v>
                </c:pt>
                <c:pt idx="4343">
                  <c:v>380500</c:v>
                </c:pt>
                <c:pt idx="4344" formatCode="#,##0.00">
                  <c:v>166149.70000000001</c:v>
                </c:pt>
                <c:pt idx="4345">
                  <c:v>2000</c:v>
                </c:pt>
                <c:pt idx="4346">
                  <c:v>1500</c:v>
                </c:pt>
                <c:pt idx="4347">
                  <c:v>23500</c:v>
                </c:pt>
                <c:pt idx="4348">
                  <c:v>1000</c:v>
                </c:pt>
                <c:pt idx="4349">
                  <c:v>3000</c:v>
                </c:pt>
                <c:pt idx="4350">
                  <c:v>1500</c:v>
                </c:pt>
                <c:pt idx="4351">
                  <c:v>1500</c:v>
                </c:pt>
                <c:pt idx="4352">
                  <c:v>50000</c:v>
                </c:pt>
                <c:pt idx="4353">
                  <c:v>30000</c:v>
                </c:pt>
                <c:pt idx="4354">
                  <c:v>30000</c:v>
                </c:pt>
                <c:pt idx="4355">
                  <c:v>51000</c:v>
                </c:pt>
                <c:pt idx="4356">
                  <c:v>95000</c:v>
                </c:pt>
                <c:pt idx="4357">
                  <c:v>95000</c:v>
                </c:pt>
                <c:pt idx="4358">
                  <c:v>150000</c:v>
                </c:pt>
                <c:pt idx="4359">
                  <c:v>65000</c:v>
                </c:pt>
                <c:pt idx="4360">
                  <c:v>105000</c:v>
                </c:pt>
                <c:pt idx="4361" formatCode="#,##0.00">
                  <c:v>2939886.48</c:v>
                </c:pt>
                <c:pt idx="4362">
                  <c:v>50000</c:v>
                </c:pt>
                <c:pt idx="4363">
                  <c:v>18000</c:v>
                </c:pt>
                <c:pt idx="4364">
                  <c:v>5400</c:v>
                </c:pt>
                <c:pt idx="4365">
                  <c:v>172</c:v>
                </c:pt>
                <c:pt idx="4366">
                  <c:v>60000</c:v>
                </c:pt>
                <c:pt idx="4367">
                  <c:v>60000</c:v>
                </c:pt>
                <c:pt idx="4368">
                  <c:v>35000</c:v>
                </c:pt>
                <c:pt idx="4369">
                  <c:v>172000</c:v>
                </c:pt>
                <c:pt idx="4370">
                  <c:v>3000</c:v>
                </c:pt>
                <c:pt idx="4371">
                  <c:v>2000</c:v>
                </c:pt>
                <c:pt idx="4372">
                  <c:v>16300</c:v>
                </c:pt>
                <c:pt idx="4373">
                  <c:v>5000</c:v>
                </c:pt>
                <c:pt idx="4374">
                  <c:v>1500</c:v>
                </c:pt>
                <c:pt idx="4375">
                  <c:v>76000</c:v>
                </c:pt>
                <c:pt idx="4376">
                  <c:v>200000</c:v>
                </c:pt>
                <c:pt idx="4377">
                  <c:v>80000</c:v>
                </c:pt>
                <c:pt idx="4378">
                  <c:v>60000</c:v>
                </c:pt>
                <c:pt idx="4379">
                  <c:v>20000</c:v>
                </c:pt>
                <c:pt idx="4380">
                  <c:v>60000</c:v>
                </c:pt>
                <c:pt idx="4381">
                  <c:v>35000</c:v>
                </c:pt>
                <c:pt idx="4382">
                  <c:v>20000</c:v>
                </c:pt>
                <c:pt idx="4383">
                  <c:v>20000</c:v>
                </c:pt>
                <c:pt idx="4384">
                  <c:v>30000</c:v>
                </c:pt>
                <c:pt idx="4385">
                  <c:v>27000</c:v>
                </c:pt>
                <c:pt idx="4386">
                  <c:v>35000</c:v>
                </c:pt>
                <c:pt idx="4387">
                  <c:v>149000</c:v>
                </c:pt>
                <c:pt idx="4388">
                  <c:v>92400</c:v>
                </c:pt>
                <c:pt idx="4389">
                  <c:v>72000</c:v>
                </c:pt>
                <c:pt idx="4390" formatCode="#,##0.00">
                  <c:v>122977.22</c:v>
                </c:pt>
                <c:pt idx="4391">
                  <c:v>603000</c:v>
                </c:pt>
                <c:pt idx="4392">
                  <c:v>50000</c:v>
                </c:pt>
                <c:pt idx="4393">
                  <c:v>25000</c:v>
                </c:pt>
                <c:pt idx="4394">
                  <c:v>80000</c:v>
                </c:pt>
                <c:pt idx="4395">
                  <c:v>120000</c:v>
                </c:pt>
                <c:pt idx="4396">
                  <c:v>3111</c:v>
                </c:pt>
                <c:pt idx="4397">
                  <c:v>80000</c:v>
                </c:pt>
                <c:pt idx="4398">
                  <c:v>80000</c:v>
                </c:pt>
                <c:pt idx="4399">
                  <c:v>76000</c:v>
                </c:pt>
                <c:pt idx="4400">
                  <c:v>200000</c:v>
                </c:pt>
                <c:pt idx="4401">
                  <c:v>150000</c:v>
                </c:pt>
                <c:pt idx="4402">
                  <c:v>75000</c:v>
                </c:pt>
                <c:pt idx="4403">
                  <c:v>100000</c:v>
                </c:pt>
                <c:pt idx="4404">
                  <c:v>85000</c:v>
                </c:pt>
                <c:pt idx="4405">
                  <c:v>65000</c:v>
                </c:pt>
                <c:pt idx="4406">
                  <c:v>183000</c:v>
                </c:pt>
                <c:pt idx="4407">
                  <c:v>183000</c:v>
                </c:pt>
                <c:pt idx="4408">
                  <c:v>200000</c:v>
                </c:pt>
                <c:pt idx="4409">
                  <c:v>100000</c:v>
                </c:pt>
                <c:pt idx="4410">
                  <c:v>260000</c:v>
                </c:pt>
                <c:pt idx="4411">
                  <c:v>250000</c:v>
                </c:pt>
                <c:pt idx="4412">
                  <c:v>149000</c:v>
                </c:pt>
                <c:pt idx="4413">
                  <c:v>205710</c:v>
                </c:pt>
                <c:pt idx="4414">
                  <c:v>50000</c:v>
                </c:pt>
                <c:pt idx="4415">
                  <c:v>60000</c:v>
                </c:pt>
                <c:pt idx="4416">
                  <c:v>193000</c:v>
                </c:pt>
                <c:pt idx="4417" formatCode="#,##0.00">
                  <c:v>655159.6</c:v>
                </c:pt>
                <c:pt idx="4418" formatCode="#,##0.00">
                  <c:v>119019.06</c:v>
                </c:pt>
                <c:pt idx="4419">
                  <c:v>45000</c:v>
                </c:pt>
                <c:pt idx="4420">
                  <c:v>70000</c:v>
                </c:pt>
                <c:pt idx="4421">
                  <c:v>379866</c:v>
                </c:pt>
                <c:pt idx="4422">
                  <c:v>25000</c:v>
                </c:pt>
                <c:pt idx="4423">
                  <c:v>150000</c:v>
                </c:pt>
                <c:pt idx="4424">
                  <c:v>1500</c:v>
                </c:pt>
                <c:pt idx="4425">
                  <c:v>35500</c:v>
                </c:pt>
                <c:pt idx="4426">
                  <c:v>14500</c:v>
                </c:pt>
                <c:pt idx="4427">
                  <c:v>3000</c:v>
                </c:pt>
                <c:pt idx="4428">
                  <c:v>7500</c:v>
                </c:pt>
                <c:pt idx="4429">
                  <c:v>90000</c:v>
                </c:pt>
                <c:pt idx="4430">
                  <c:v>220000</c:v>
                </c:pt>
                <c:pt idx="4431">
                  <c:v>30000</c:v>
                </c:pt>
                <c:pt idx="4432">
                  <c:v>30000</c:v>
                </c:pt>
                <c:pt idx="4433">
                  <c:v>122563</c:v>
                </c:pt>
                <c:pt idx="4434">
                  <c:v>600000</c:v>
                </c:pt>
                <c:pt idx="4435">
                  <c:v>40000</c:v>
                </c:pt>
                <c:pt idx="4436">
                  <c:v>450000</c:v>
                </c:pt>
                <c:pt idx="4437">
                  <c:v>450000</c:v>
                </c:pt>
                <c:pt idx="4438">
                  <c:v>105000</c:v>
                </c:pt>
                <c:pt idx="4439">
                  <c:v>1200000</c:v>
                </c:pt>
                <c:pt idx="4440">
                  <c:v>1000</c:v>
                </c:pt>
                <c:pt idx="4441">
                  <c:v>37000</c:v>
                </c:pt>
                <c:pt idx="4442">
                  <c:v>340000</c:v>
                </c:pt>
                <c:pt idx="4443">
                  <c:v>220000</c:v>
                </c:pt>
                <c:pt idx="4444">
                  <c:v>100000</c:v>
                </c:pt>
                <c:pt idx="4445">
                  <c:v>94000</c:v>
                </c:pt>
                <c:pt idx="4446">
                  <c:v>135000</c:v>
                </c:pt>
                <c:pt idx="4447">
                  <c:v>135000</c:v>
                </c:pt>
                <c:pt idx="4448">
                  <c:v>135000</c:v>
                </c:pt>
                <c:pt idx="4449">
                  <c:v>135000</c:v>
                </c:pt>
                <c:pt idx="4450">
                  <c:v>180000</c:v>
                </c:pt>
                <c:pt idx="4451">
                  <c:v>400000</c:v>
                </c:pt>
                <c:pt idx="4452">
                  <c:v>400000</c:v>
                </c:pt>
                <c:pt idx="4453">
                  <c:v>400000</c:v>
                </c:pt>
                <c:pt idx="4454">
                  <c:v>370000</c:v>
                </c:pt>
                <c:pt idx="4455">
                  <c:v>2370000</c:v>
                </c:pt>
                <c:pt idx="4456">
                  <c:v>2370000</c:v>
                </c:pt>
                <c:pt idx="4457">
                  <c:v>30000</c:v>
                </c:pt>
                <c:pt idx="4458">
                  <c:v>325000</c:v>
                </c:pt>
                <c:pt idx="4459">
                  <c:v>250000</c:v>
                </c:pt>
                <c:pt idx="4460">
                  <c:v>35000</c:v>
                </c:pt>
                <c:pt idx="4461">
                  <c:v>150000</c:v>
                </c:pt>
                <c:pt idx="4462">
                  <c:v>180000</c:v>
                </c:pt>
                <c:pt idx="4463">
                  <c:v>400000</c:v>
                </c:pt>
                <c:pt idx="4464">
                  <c:v>400000</c:v>
                </c:pt>
                <c:pt idx="4465">
                  <c:v>400</c:v>
                </c:pt>
                <c:pt idx="4466">
                  <c:v>200000</c:v>
                </c:pt>
                <c:pt idx="4467">
                  <c:v>70000</c:v>
                </c:pt>
                <c:pt idx="4468">
                  <c:v>430740</c:v>
                </c:pt>
                <c:pt idx="4469">
                  <c:v>40000</c:v>
                </c:pt>
                <c:pt idx="4470" formatCode="#,##0.00">
                  <c:v>764094.1</c:v>
                </c:pt>
                <c:pt idx="4471">
                  <c:v>50</c:v>
                </c:pt>
                <c:pt idx="4472">
                  <c:v>370000</c:v>
                </c:pt>
                <c:pt idx="4473">
                  <c:v>60000</c:v>
                </c:pt>
                <c:pt idx="4474">
                  <c:v>160000</c:v>
                </c:pt>
                <c:pt idx="4475" formatCode="#,##0.00">
                  <c:v>650000.32999999996</c:v>
                </c:pt>
                <c:pt idx="4476">
                  <c:v>120000</c:v>
                </c:pt>
                <c:pt idx="4477">
                  <c:v>80000</c:v>
                </c:pt>
                <c:pt idx="4478">
                  <c:v>80000</c:v>
                </c:pt>
                <c:pt idx="4479">
                  <c:v>200000</c:v>
                </c:pt>
                <c:pt idx="4480">
                  <c:v>350000</c:v>
                </c:pt>
                <c:pt idx="4481">
                  <c:v>500000</c:v>
                </c:pt>
                <c:pt idx="4482">
                  <c:v>500000</c:v>
                </c:pt>
                <c:pt idx="4483">
                  <c:v>500000</c:v>
                </c:pt>
                <c:pt idx="4484">
                  <c:v>650000</c:v>
                </c:pt>
                <c:pt idx="4485">
                  <c:v>105000</c:v>
                </c:pt>
                <c:pt idx="4486">
                  <c:v>236670</c:v>
                </c:pt>
                <c:pt idx="4487">
                  <c:v>400000</c:v>
                </c:pt>
                <c:pt idx="4488">
                  <c:v>45000</c:v>
                </c:pt>
                <c:pt idx="4489">
                  <c:v>6000</c:v>
                </c:pt>
                <c:pt idx="4490">
                  <c:v>80000</c:v>
                </c:pt>
                <c:pt idx="4491">
                  <c:v>80000</c:v>
                </c:pt>
                <c:pt idx="4492">
                  <c:v>277000</c:v>
                </c:pt>
                <c:pt idx="4493">
                  <c:v>244000</c:v>
                </c:pt>
                <c:pt idx="4494">
                  <c:v>120000</c:v>
                </c:pt>
                <c:pt idx="4495">
                  <c:v>94000</c:v>
                </c:pt>
                <c:pt idx="4496">
                  <c:v>40000</c:v>
                </c:pt>
                <c:pt idx="4497">
                  <c:v>460000</c:v>
                </c:pt>
                <c:pt idx="4498">
                  <c:v>50000</c:v>
                </c:pt>
                <c:pt idx="4499">
                  <c:v>60000</c:v>
                </c:pt>
                <c:pt idx="4500">
                  <c:v>20000</c:v>
                </c:pt>
                <c:pt idx="4501">
                  <c:v>60000</c:v>
                </c:pt>
                <c:pt idx="4502">
                  <c:v>26000</c:v>
                </c:pt>
                <c:pt idx="4503">
                  <c:v>450000</c:v>
                </c:pt>
                <c:pt idx="4504">
                  <c:v>37000</c:v>
                </c:pt>
                <c:pt idx="4505">
                  <c:v>450000</c:v>
                </c:pt>
                <c:pt idx="4506">
                  <c:v>59780</c:v>
                </c:pt>
                <c:pt idx="4507" formatCode="#,##0.00">
                  <c:v>237763.55</c:v>
                </c:pt>
                <c:pt idx="4508">
                  <c:v>400000</c:v>
                </c:pt>
                <c:pt idx="4509">
                  <c:v>60000</c:v>
                </c:pt>
                <c:pt idx="4510">
                  <c:v>50000</c:v>
                </c:pt>
                <c:pt idx="4511">
                  <c:v>260000</c:v>
                </c:pt>
                <c:pt idx="4512">
                  <c:v>680000</c:v>
                </c:pt>
                <c:pt idx="4513">
                  <c:v>260000</c:v>
                </c:pt>
                <c:pt idx="4514">
                  <c:v>30000</c:v>
                </c:pt>
                <c:pt idx="4515">
                  <c:v>195000</c:v>
                </c:pt>
                <c:pt idx="4516">
                  <c:v>50000</c:v>
                </c:pt>
                <c:pt idx="4517">
                  <c:v>1000</c:v>
                </c:pt>
                <c:pt idx="4518">
                  <c:v>5250</c:v>
                </c:pt>
                <c:pt idx="4519">
                  <c:v>218000</c:v>
                </c:pt>
                <c:pt idx="4520">
                  <c:v>180000</c:v>
                </c:pt>
                <c:pt idx="4521">
                  <c:v>25000</c:v>
                </c:pt>
                <c:pt idx="4522">
                  <c:v>371</c:v>
                </c:pt>
                <c:pt idx="4523">
                  <c:v>65000</c:v>
                </c:pt>
                <c:pt idx="4524">
                  <c:v>15400</c:v>
                </c:pt>
                <c:pt idx="4525">
                  <c:v>500</c:v>
                </c:pt>
                <c:pt idx="4526">
                  <c:v>35000</c:v>
                </c:pt>
                <c:pt idx="4527">
                  <c:v>25000</c:v>
                </c:pt>
                <c:pt idx="4528">
                  <c:v>30000</c:v>
                </c:pt>
                <c:pt idx="4529">
                  <c:v>260000</c:v>
                </c:pt>
                <c:pt idx="4530">
                  <c:v>104000</c:v>
                </c:pt>
                <c:pt idx="4531">
                  <c:v>90000</c:v>
                </c:pt>
                <c:pt idx="4532">
                  <c:v>80000</c:v>
                </c:pt>
                <c:pt idx="4533">
                  <c:v>1000</c:v>
                </c:pt>
                <c:pt idx="4534">
                  <c:v>1000</c:v>
                </c:pt>
                <c:pt idx="4535">
                  <c:v>1000</c:v>
                </c:pt>
                <c:pt idx="4536">
                  <c:v>1000</c:v>
                </c:pt>
                <c:pt idx="4537">
                  <c:v>99155</c:v>
                </c:pt>
                <c:pt idx="4538">
                  <c:v>99155</c:v>
                </c:pt>
                <c:pt idx="4539">
                  <c:v>99195</c:v>
                </c:pt>
                <c:pt idx="4540">
                  <c:v>130000</c:v>
                </c:pt>
                <c:pt idx="4541">
                  <c:v>160000</c:v>
                </c:pt>
                <c:pt idx="4542">
                  <c:v>68000</c:v>
                </c:pt>
                <c:pt idx="4543">
                  <c:v>25000</c:v>
                </c:pt>
                <c:pt idx="4544" formatCode="#,##0.00">
                  <c:v>202545.61</c:v>
                </c:pt>
                <c:pt idx="4545">
                  <c:v>60000</c:v>
                </c:pt>
                <c:pt idx="4546">
                  <c:v>50000</c:v>
                </c:pt>
                <c:pt idx="4547">
                  <c:v>750000</c:v>
                </c:pt>
                <c:pt idx="4548">
                  <c:v>750000</c:v>
                </c:pt>
                <c:pt idx="4549">
                  <c:v>95000</c:v>
                </c:pt>
                <c:pt idx="4550">
                  <c:v>50000</c:v>
                </c:pt>
                <c:pt idx="4551">
                  <c:v>150000</c:v>
                </c:pt>
                <c:pt idx="4552" formatCode="#,##0.00">
                  <c:v>105.81</c:v>
                </c:pt>
                <c:pt idx="4553">
                  <c:v>200000</c:v>
                </c:pt>
                <c:pt idx="4554">
                  <c:v>39500</c:v>
                </c:pt>
                <c:pt idx="4555">
                  <c:v>102000</c:v>
                </c:pt>
                <c:pt idx="4556" formatCode="#,##0.00">
                  <c:v>60650.63</c:v>
                </c:pt>
                <c:pt idx="4557">
                  <c:v>40000</c:v>
                </c:pt>
                <c:pt idx="4558">
                  <c:v>98000</c:v>
                </c:pt>
                <c:pt idx="4559">
                  <c:v>600000</c:v>
                </c:pt>
                <c:pt idx="4560">
                  <c:v>500000</c:v>
                </c:pt>
                <c:pt idx="4561">
                  <c:v>80000</c:v>
                </c:pt>
                <c:pt idx="4562">
                  <c:v>500000</c:v>
                </c:pt>
                <c:pt idx="4563">
                  <c:v>500000</c:v>
                </c:pt>
                <c:pt idx="4564">
                  <c:v>500000</c:v>
                </c:pt>
                <c:pt idx="4565" formatCode="#,##0.00">
                  <c:v>245421.83</c:v>
                </c:pt>
                <c:pt idx="4566">
                  <c:v>180565</c:v>
                </c:pt>
                <c:pt idx="4567">
                  <c:v>270000</c:v>
                </c:pt>
                <c:pt idx="4568">
                  <c:v>30000</c:v>
                </c:pt>
                <c:pt idx="4569">
                  <c:v>87000</c:v>
                </c:pt>
                <c:pt idx="4570">
                  <c:v>50000</c:v>
                </c:pt>
                <c:pt idx="4571">
                  <c:v>35000</c:v>
                </c:pt>
                <c:pt idx="4572" formatCode="#,##0.00">
                  <c:v>2023718.5</c:v>
                </c:pt>
                <c:pt idx="4573" formatCode="#,##0.00">
                  <c:v>337.7</c:v>
                </c:pt>
                <c:pt idx="4574">
                  <c:v>3340000</c:v>
                </c:pt>
                <c:pt idx="4575">
                  <c:v>1836400</c:v>
                </c:pt>
                <c:pt idx="4576">
                  <c:v>140258</c:v>
                </c:pt>
                <c:pt idx="4577">
                  <c:v>140258</c:v>
                </c:pt>
                <c:pt idx="4578">
                  <c:v>50000</c:v>
                </c:pt>
                <c:pt idx="4579">
                  <c:v>250200</c:v>
                </c:pt>
                <c:pt idx="4580">
                  <c:v>50</c:v>
                </c:pt>
                <c:pt idx="4581">
                  <c:v>250200</c:v>
                </c:pt>
                <c:pt idx="4582">
                  <c:v>60000</c:v>
                </c:pt>
                <c:pt idx="4583">
                  <c:v>312000</c:v>
                </c:pt>
                <c:pt idx="4584">
                  <c:v>312000</c:v>
                </c:pt>
                <c:pt idx="4585">
                  <c:v>312000</c:v>
                </c:pt>
                <c:pt idx="4586">
                  <c:v>312000</c:v>
                </c:pt>
                <c:pt idx="4587">
                  <c:v>312000</c:v>
                </c:pt>
                <c:pt idx="4588" formatCode="#,##0.00">
                  <c:v>822513.06</c:v>
                </c:pt>
                <c:pt idx="4589" formatCode="#,##0.00">
                  <c:v>822513.06</c:v>
                </c:pt>
                <c:pt idx="4590" formatCode="#,##0.00">
                  <c:v>822513.06</c:v>
                </c:pt>
                <c:pt idx="4591">
                  <c:v>30000</c:v>
                </c:pt>
                <c:pt idx="4592">
                  <c:v>59000</c:v>
                </c:pt>
                <c:pt idx="4593">
                  <c:v>40000</c:v>
                </c:pt>
                <c:pt idx="4594">
                  <c:v>140000</c:v>
                </c:pt>
                <c:pt idx="4595">
                  <c:v>207345</c:v>
                </c:pt>
                <c:pt idx="4596" formatCode="#,##0.00">
                  <c:v>144167.66</c:v>
                </c:pt>
                <c:pt idx="4597">
                  <c:v>18000</c:v>
                </c:pt>
                <c:pt idx="4598">
                  <c:v>152000</c:v>
                </c:pt>
                <c:pt idx="4599">
                  <c:v>245000</c:v>
                </c:pt>
                <c:pt idx="4600">
                  <c:v>130000</c:v>
                </c:pt>
                <c:pt idx="4601">
                  <c:v>80000</c:v>
                </c:pt>
                <c:pt idx="4602">
                  <c:v>70000</c:v>
                </c:pt>
                <c:pt idx="4603">
                  <c:v>75000</c:v>
                </c:pt>
                <c:pt idx="4604">
                  <c:v>35500</c:v>
                </c:pt>
                <c:pt idx="4605">
                  <c:v>37580</c:v>
                </c:pt>
                <c:pt idx="4606">
                  <c:v>50000</c:v>
                </c:pt>
                <c:pt idx="4607">
                  <c:v>65000</c:v>
                </c:pt>
                <c:pt idx="4608" formatCode="#,##0.00">
                  <c:v>149759.28</c:v>
                </c:pt>
                <c:pt idx="4609">
                  <c:v>130000</c:v>
                </c:pt>
                <c:pt idx="4610" formatCode="#,##0.00">
                  <c:v>304722.90000000002</c:v>
                </c:pt>
                <c:pt idx="4611" formatCode="#,##0.00">
                  <c:v>147343.07999999999</c:v>
                </c:pt>
                <c:pt idx="4612" formatCode="#,##0.00">
                  <c:v>147343.07999999999</c:v>
                </c:pt>
                <c:pt idx="4613">
                  <c:v>46000</c:v>
                </c:pt>
                <c:pt idx="4614">
                  <c:v>67000</c:v>
                </c:pt>
                <c:pt idx="4615" formatCode="#,##0.00">
                  <c:v>57366.77</c:v>
                </c:pt>
                <c:pt idx="4616" formatCode="#,##0.00">
                  <c:v>203770.44</c:v>
                </c:pt>
                <c:pt idx="4617">
                  <c:v>250000</c:v>
                </c:pt>
                <c:pt idx="4618">
                  <c:v>269345</c:v>
                </c:pt>
                <c:pt idx="4619">
                  <c:v>200000</c:v>
                </c:pt>
                <c:pt idx="4620">
                  <c:v>96000</c:v>
                </c:pt>
                <c:pt idx="4621" formatCode="#,##0.00">
                  <c:v>419644.6</c:v>
                </c:pt>
                <c:pt idx="4622">
                  <c:v>980000</c:v>
                </c:pt>
                <c:pt idx="4623">
                  <c:v>73130</c:v>
                </c:pt>
                <c:pt idx="4624">
                  <c:v>80000</c:v>
                </c:pt>
                <c:pt idx="4625">
                  <c:v>97856</c:v>
                </c:pt>
                <c:pt idx="4626">
                  <c:v>300000</c:v>
                </c:pt>
                <c:pt idx="4627">
                  <c:v>300000</c:v>
                </c:pt>
                <c:pt idx="4628">
                  <c:v>300000</c:v>
                </c:pt>
                <c:pt idx="4629">
                  <c:v>80000</c:v>
                </c:pt>
                <c:pt idx="4630" formatCode="#,##0.00">
                  <c:v>17838.400000000001</c:v>
                </c:pt>
                <c:pt idx="4631">
                  <c:v>80000</c:v>
                </c:pt>
                <c:pt idx="4632" formatCode="#,##0.00">
                  <c:v>90380.56</c:v>
                </c:pt>
                <c:pt idx="4633">
                  <c:v>2800000</c:v>
                </c:pt>
                <c:pt idx="4634">
                  <c:v>150000</c:v>
                </c:pt>
                <c:pt idx="4635">
                  <c:v>150000</c:v>
                </c:pt>
                <c:pt idx="4636">
                  <c:v>150000</c:v>
                </c:pt>
                <c:pt idx="4637">
                  <c:v>150000</c:v>
                </c:pt>
                <c:pt idx="4638" formatCode="#,##0.00">
                  <c:v>3785079.55</c:v>
                </c:pt>
                <c:pt idx="4639">
                  <c:v>175000</c:v>
                </c:pt>
                <c:pt idx="4640">
                  <c:v>10000</c:v>
                </c:pt>
                <c:pt idx="4641">
                  <c:v>454000</c:v>
                </c:pt>
                <c:pt idx="4642">
                  <c:v>5600000</c:v>
                </c:pt>
                <c:pt idx="4643">
                  <c:v>295000</c:v>
                </c:pt>
                <c:pt idx="4644">
                  <c:v>56000</c:v>
                </c:pt>
                <c:pt idx="4645" formatCode="#,##0.00">
                  <c:v>260173.97</c:v>
                </c:pt>
                <c:pt idx="4646" formatCode="#,##0.00">
                  <c:v>86888.11</c:v>
                </c:pt>
                <c:pt idx="4647">
                  <c:v>175000</c:v>
                </c:pt>
                <c:pt idx="4648">
                  <c:v>1200000</c:v>
                </c:pt>
                <c:pt idx="4649">
                  <c:v>96000</c:v>
                </c:pt>
                <c:pt idx="4650">
                  <c:v>96000</c:v>
                </c:pt>
                <c:pt idx="4651">
                  <c:v>120000</c:v>
                </c:pt>
                <c:pt idx="4652">
                  <c:v>120000</c:v>
                </c:pt>
                <c:pt idx="4653">
                  <c:v>146000</c:v>
                </c:pt>
                <c:pt idx="4654" formatCode="#,##0.00">
                  <c:v>260173.97</c:v>
                </c:pt>
                <c:pt idx="4655">
                  <c:v>70000</c:v>
                </c:pt>
                <c:pt idx="4656">
                  <c:v>300000</c:v>
                </c:pt>
                <c:pt idx="4657">
                  <c:v>282000</c:v>
                </c:pt>
                <c:pt idx="4658">
                  <c:v>146000</c:v>
                </c:pt>
                <c:pt idx="4659">
                  <c:v>235000</c:v>
                </c:pt>
                <c:pt idx="4660">
                  <c:v>65000</c:v>
                </c:pt>
                <c:pt idx="4661">
                  <c:v>34000</c:v>
                </c:pt>
                <c:pt idx="4662" formatCode="#,##0.00">
                  <c:v>260173.97</c:v>
                </c:pt>
                <c:pt idx="4663">
                  <c:v>300000</c:v>
                </c:pt>
                <c:pt idx="4664" formatCode="#,##0.00">
                  <c:v>260193.97</c:v>
                </c:pt>
                <c:pt idx="4665" formatCode="#,##0.00">
                  <c:v>86888.11</c:v>
                </c:pt>
                <c:pt idx="4666">
                  <c:v>160000</c:v>
                </c:pt>
                <c:pt idx="4667">
                  <c:v>40000</c:v>
                </c:pt>
                <c:pt idx="4668">
                  <c:v>54</c:v>
                </c:pt>
                <c:pt idx="4669">
                  <c:v>50000</c:v>
                </c:pt>
                <c:pt idx="4670">
                  <c:v>250000</c:v>
                </c:pt>
                <c:pt idx="4671">
                  <c:v>35000</c:v>
                </c:pt>
                <c:pt idx="4672">
                  <c:v>330000</c:v>
                </c:pt>
                <c:pt idx="4673">
                  <c:v>160000</c:v>
                </c:pt>
                <c:pt idx="4674">
                  <c:v>20000</c:v>
                </c:pt>
                <c:pt idx="4675">
                  <c:v>1500000</c:v>
                </c:pt>
                <c:pt idx="4676" formatCode="#,##0.00">
                  <c:v>177107.4</c:v>
                </c:pt>
                <c:pt idx="4677" formatCode="#,##0.00">
                  <c:v>177107.4</c:v>
                </c:pt>
                <c:pt idx="4678">
                  <c:v>76000</c:v>
                </c:pt>
                <c:pt idx="4679">
                  <c:v>35000</c:v>
                </c:pt>
                <c:pt idx="4680">
                  <c:v>35000</c:v>
                </c:pt>
                <c:pt idx="4681">
                  <c:v>200000</c:v>
                </c:pt>
                <c:pt idx="4682">
                  <c:v>440000</c:v>
                </c:pt>
                <c:pt idx="4683">
                  <c:v>93000</c:v>
                </c:pt>
                <c:pt idx="4684">
                  <c:v>85000</c:v>
                </c:pt>
                <c:pt idx="4685">
                  <c:v>160000</c:v>
                </c:pt>
                <c:pt idx="4686">
                  <c:v>100000</c:v>
                </c:pt>
                <c:pt idx="4687">
                  <c:v>65000</c:v>
                </c:pt>
                <c:pt idx="4688">
                  <c:v>35000</c:v>
                </c:pt>
                <c:pt idx="4689" formatCode="#,##0.00">
                  <c:v>119377.7</c:v>
                </c:pt>
                <c:pt idx="4690" formatCode="#,##0.00">
                  <c:v>119377.7</c:v>
                </c:pt>
                <c:pt idx="4691" formatCode="#,##0.00">
                  <c:v>119377.7</c:v>
                </c:pt>
                <c:pt idx="4692">
                  <c:v>150000</c:v>
                </c:pt>
                <c:pt idx="4693">
                  <c:v>68000</c:v>
                </c:pt>
                <c:pt idx="4694">
                  <c:v>50000</c:v>
                </c:pt>
                <c:pt idx="4695">
                  <c:v>50000</c:v>
                </c:pt>
                <c:pt idx="4696">
                  <c:v>85000</c:v>
                </c:pt>
                <c:pt idx="4697">
                  <c:v>80000</c:v>
                </c:pt>
                <c:pt idx="4698">
                  <c:v>300000</c:v>
                </c:pt>
                <c:pt idx="4699">
                  <c:v>2500</c:v>
                </c:pt>
                <c:pt idx="4700">
                  <c:v>360000</c:v>
                </c:pt>
                <c:pt idx="4701">
                  <c:v>50000</c:v>
                </c:pt>
                <c:pt idx="4702">
                  <c:v>82000</c:v>
                </c:pt>
                <c:pt idx="4703">
                  <c:v>70000</c:v>
                </c:pt>
                <c:pt idx="4704">
                  <c:v>70000</c:v>
                </c:pt>
                <c:pt idx="4705">
                  <c:v>275000</c:v>
                </c:pt>
                <c:pt idx="4706">
                  <c:v>45000</c:v>
                </c:pt>
                <c:pt idx="4707">
                  <c:v>190000</c:v>
                </c:pt>
                <c:pt idx="4708">
                  <c:v>150000</c:v>
                </c:pt>
                <c:pt idx="4709">
                  <c:v>75000</c:v>
                </c:pt>
                <c:pt idx="4710">
                  <c:v>80000</c:v>
                </c:pt>
                <c:pt idx="4711">
                  <c:v>50000</c:v>
                </c:pt>
                <c:pt idx="4712">
                  <c:v>50000</c:v>
                </c:pt>
                <c:pt idx="4713">
                  <c:v>146000</c:v>
                </c:pt>
                <c:pt idx="4714">
                  <c:v>500000</c:v>
                </c:pt>
                <c:pt idx="4715">
                  <c:v>500000</c:v>
                </c:pt>
                <c:pt idx="4716">
                  <c:v>500000</c:v>
                </c:pt>
                <c:pt idx="4717">
                  <c:v>500000</c:v>
                </c:pt>
                <c:pt idx="4718">
                  <c:v>500000</c:v>
                </c:pt>
                <c:pt idx="4719">
                  <c:v>500000</c:v>
                </c:pt>
                <c:pt idx="4720">
                  <c:v>500000</c:v>
                </c:pt>
                <c:pt idx="4721">
                  <c:v>440000</c:v>
                </c:pt>
                <c:pt idx="4722">
                  <c:v>440000</c:v>
                </c:pt>
                <c:pt idx="4723">
                  <c:v>440</c:v>
                </c:pt>
                <c:pt idx="4724">
                  <c:v>440000</c:v>
                </c:pt>
                <c:pt idx="4725">
                  <c:v>440</c:v>
                </c:pt>
                <c:pt idx="4726">
                  <c:v>440000</c:v>
                </c:pt>
                <c:pt idx="4727">
                  <c:v>440000</c:v>
                </c:pt>
                <c:pt idx="4728">
                  <c:v>440000</c:v>
                </c:pt>
                <c:pt idx="4729">
                  <c:v>50000</c:v>
                </c:pt>
                <c:pt idx="4730">
                  <c:v>150000</c:v>
                </c:pt>
                <c:pt idx="4731">
                  <c:v>65000</c:v>
                </c:pt>
                <c:pt idx="4732">
                  <c:v>200000</c:v>
                </c:pt>
                <c:pt idx="4733">
                  <c:v>40000</c:v>
                </c:pt>
                <c:pt idx="4734">
                  <c:v>100000</c:v>
                </c:pt>
                <c:pt idx="4735">
                  <c:v>353800</c:v>
                </c:pt>
                <c:pt idx="4736">
                  <c:v>353800</c:v>
                </c:pt>
                <c:pt idx="4737">
                  <c:v>300000</c:v>
                </c:pt>
                <c:pt idx="4738">
                  <c:v>85000</c:v>
                </c:pt>
                <c:pt idx="4739">
                  <c:v>200000</c:v>
                </c:pt>
                <c:pt idx="4740">
                  <c:v>200000</c:v>
                </c:pt>
                <c:pt idx="4741">
                  <c:v>139000</c:v>
                </c:pt>
                <c:pt idx="4742">
                  <c:v>203889</c:v>
                </c:pt>
                <c:pt idx="4743">
                  <c:v>61536</c:v>
                </c:pt>
                <c:pt idx="4744">
                  <c:v>215000</c:v>
                </c:pt>
                <c:pt idx="4745">
                  <c:v>90000</c:v>
                </c:pt>
                <c:pt idx="4746">
                  <c:v>500000</c:v>
                </c:pt>
                <c:pt idx="4747">
                  <c:v>43200</c:v>
                </c:pt>
                <c:pt idx="4748">
                  <c:v>150000</c:v>
                </c:pt>
                <c:pt idx="4749">
                  <c:v>21800</c:v>
                </c:pt>
                <c:pt idx="4750">
                  <c:v>22000</c:v>
                </c:pt>
                <c:pt idx="4751">
                  <c:v>22000</c:v>
                </c:pt>
                <c:pt idx="4752">
                  <c:v>21000</c:v>
                </c:pt>
                <c:pt idx="4753">
                  <c:v>3387000</c:v>
                </c:pt>
                <c:pt idx="4754">
                  <c:v>3387000</c:v>
                </c:pt>
                <c:pt idx="4755">
                  <c:v>258100</c:v>
                </c:pt>
                <c:pt idx="4756">
                  <c:v>70000</c:v>
                </c:pt>
                <c:pt idx="4757">
                  <c:v>80000</c:v>
                </c:pt>
                <c:pt idx="4758">
                  <c:v>200000</c:v>
                </c:pt>
                <c:pt idx="4759">
                  <c:v>95000</c:v>
                </c:pt>
                <c:pt idx="4760">
                  <c:v>90000</c:v>
                </c:pt>
                <c:pt idx="4761">
                  <c:v>20000</c:v>
                </c:pt>
                <c:pt idx="4762">
                  <c:v>3000000</c:v>
                </c:pt>
                <c:pt idx="4763">
                  <c:v>3000000</c:v>
                </c:pt>
                <c:pt idx="4764">
                  <c:v>25000</c:v>
                </c:pt>
                <c:pt idx="4765">
                  <c:v>700000</c:v>
                </c:pt>
                <c:pt idx="4766" formatCode="#,##0.00">
                  <c:v>24.5</c:v>
                </c:pt>
                <c:pt idx="4767">
                  <c:v>20</c:v>
                </c:pt>
                <c:pt idx="4768">
                  <c:v>40000</c:v>
                </c:pt>
                <c:pt idx="4769">
                  <c:v>113000</c:v>
                </c:pt>
                <c:pt idx="4770">
                  <c:v>50000</c:v>
                </c:pt>
                <c:pt idx="4771">
                  <c:v>50000</c:v>
                </c:pt>
                <c:pt idx="4772">
                  <c:v>10000</c:v>
                </c:pt>
                <c:pt idx="4773">
                  <c:v>500000</c:v>
                </c:pt>
                <c:pt idx="4774">
                  <c:v>88480</c:v>
                </c:pt>
                <c:pt idx="4775">
                  <c:v>190000</c:v>
                </c:pt>
                <c:pt idx="4776">
                  <c:v>240000</c:v>
                </c:pt>
                <c:pt idx="4777">
                  <c:v>55000</c:v>
                </c:pt>
                <c:pt idx="4778">
                  <c:v>50000</c:v>
                </c:pt>
                <c:pt idx="4779">
                  <c:v>50000</c:v>
                </c:pt>
                <c:pt idx="4780">
                  <c:v>5600000</c:v>
                </c:pt>
                <c:pt idx="4781">
                  <c:v>67100</c:v>
                </c:pt>
                <c:pt idx="4782">
                  <c:v>67100</c:v>
                </c:pt>
                <c:pt idx="4783">
                  <c:v>152000</c:v>
                </c:pt>
                <c:pt idx="4784">
                  <c:v>280000</c:v>
                </c:pt>
                <c:pt idx="4785">
                  <c:v>150000</c:v>
                </c:pt>
                <c:pt idx="4786" formatCode="#,##0.00">
                  <c:v>3598114.03</c:v>
                </c:pt>
                <c:pt idx="4787">
                  <c:v>50000</c:v>
                </c:pt>
                <c:pt idx="4788">
                  <c:v>295000</c:v>
                </c:pt>
                <c:pt idx="4789">
                  <c:v>400000</c:v>
                </c:pt>
                <c:pt idx="4790">
                  <c:v>400000</c:v>
                </c:pt>
                <c:pt idx="4791">
                  <c:v>1151000</c:v>
                </c:pt>
                <c:pt idx="4792">
                  <c:v>400000</c:v>
                </c:pt>
                <c:pt idx="4793">
                  <c:v>400000</c:v>
                </c:pt>
                <c:pt idx="4794">
                  <c:v>150000</c:v>
                </c:pt>
                <c:pt idx="4795">
                  <c:v>150000</c:v>
                </c:pt>
                <c:pt idx="4796">
                  <c:v>60000</c:v>
                </c:pt>
                <c:pt idx="4797">
                  <c:v>75000</c:v>
                </c:pt>
                <c:pt idx="4798">
                  <c:v>100000</c:v>
                </c:pt>
                <c:pt idx="4799">
                  <c:v>18800</c:v>
                </c:pt>
                <c:pt idx="4800">
                  <c:v>250000</c:v>
                </c:pt>
                <c:pt idx="4801">
                  <c:v>250000</c:v>
                </c:pt>
                <c:pt idx="4802">
                  <c:v>196600</c:v>
                </c:pt>
                <c:pt idx="4803">
                  <c:v>130000</c:v>
                </c:pt>
                <c:pt idx="4804">
                  <c:v>87000</c:v>
                </c:pt>
                <c:pt idx="4805">
                  <c:v>370000</c:v>
                </c:pt>
                <c:pt idx="4806">
                  <c:v>60000</c:v>
                </c:pt>
                <c:pt idx="4807">
                  <c:v>370000</c:v>
                </c:pt>
                <c:pt idx="4808">
                  <c:v>125700</c:v>
                </c:pt>
                <c:pt idx="4809">
                  <c:v>370000</c:v>
                </c:pt>
                <c:pt idx="4810">
                  <c:v>85308</c:v>
                </c:pt>
                <c:pt idx="4811">
                  <c:v>234565</c:v>
                </c:pt>
                <c:pt idx="4812">
                  <c:v>234565</c:v>
                </c:pt>
                <c:pt idx="4813">
                  <c:v>60000</c:v>
                </c:pt>
                <c:pt idx="4814">
                  <c:v>200000</c:v>
                </c:pt>
                <c:pt idx="4815">
                  <c:v>200000</c:v>
                </c:pt>
                <c:pt idx="4816">
                  <c:v>90000</c:v>
                </c:pt>
                <c:pt idx="4817">
                  <c:v>169830</c:v>
                </c:pt>
                <c:pt idx="4818">
                  <c:v>169830</c:v>
                </c:pt>
                <c:pt idx="4819">
                  <c:v>169830</c:v>
                </c:pt>
                <c:pt idx="4820">
                  <c:v>331660</c:v>
                </c:pt>
                <c:pt idx="4821">
                  <c:v>2994669</c:v>
                </c:pt>
                <c:pt idx="4822">
                  <c:v>1100000</c:v>
                </c:pt>
                <c:pt idx="4823">
                  <c:v>1100000</c:v>
                </c:pt>
                <c:pt idx="4824">
                  <c:v>90000</c:v>
                </c:pt>
                <c:pt idx="4825">
                  <c:v>1100000</c:v>
                </c:pt>
                <c:pt idx="4826">
                  <c:v>1100000</c:v>
                </c:pt>
                <c:pt idx="4827">
                  <c:v>190746</c:v>
                </c:pt>
                <c:pt idx="4828">
                  <c:v>47000</c:v>
                </c:pt>
                <c:pt idx="4829">
                  <c:v>47000</c:v>
                </c:pt>
                <c:pt idx="4830">
                  <c:v>47000</c:v>
                </c:pt>
                <c:pt idx="4831">
                  <c:v>400000</c:v>
                </c:pt>
                <c:pt idx="4832">
                  <c:v>90000</c:v>
                </c:pt>
                <c:pt idx="4833">
                  <c:v>162000</c:v>
                </c:pt>
                <c:pt idx="4834" formatCode="#,##0.00">
                  <c:v>107037.98</c:v>
                </c:pt>
                <c:pt idx="4835">
                  <c:v>450000</c:v>
                </c:pt>
                <c:pt idx="4836">
                  <c:v>162000</c:v>
                </c:pt>
                <c:pt idx="4837">
                  <c:v>120000</c:v>
                </c:pt>
                <c:pt idx="4838" formatCode="#,##0.00">
                  <c:v>210799.45</c:v>
                </c:pt>
                <c:pt idx="4839">
                  <c:v>200000</c:v>
                </c:pt>
                <c:pt idx="4840">
                  <c:v>80000</c:v>
                </c:pt>
                <c:pt idx="4841">
                  <c:v>80000</c:v>
                </c:pt>
                <c:pt idx="4842">
                  <c:v>216000</c:v>
                </c:pt>
                <c:pt idx="4843">
                  <c:v>100000</c:v>
                </c:pt>
                <c:pt idx="4844" formatCode="#,##0.00">
                  <c:v>296104.12</c:v>
                </c:pt>
                <c:pt idx="4845">
                  <c:v>100000</c:v>
                </c:pt>
                <c:pt idx="4846">
                  <c:v>100000</c:v>
                </c:pt>
                <c:pt idx="4847">
                  <c:v>100000</c:v>
                </c:pt>
                <c:pt idx="4848">
                  <c:v>2800000</c:v>
                </c:pt>
                <c:pt idx="4849">
                  <c:v>40000</c:v>
                </c:pt>
                <c:pt idx="4850">
                  <c:v>550000</c:v>
                </c:pt>
                <c:pt idx="4851">
                  <c:v>850000</c:v>
                </c:pt>
                <c:pt idx="4852">
                  <c:v>400</c:v>
                </c:pt>
                <c:pt idx="4853">
                  <c:v>120000</c:v>
                </c:pt>
                <c:pt idx="4854">
                  <c:v>45000</c:v>
                </c:pt>
                <c:pt idx="4855">
                  <c:v>850000</c:v>
                </c:pt>
                <c:pt idx="4856">
                  <c:v>80000</c:v>
                </c:pt>
                <c:pt idx="4857">
                  <c:v>145</c:v>
                </c:pt>
                <c:pt idx="4858">
                  <c:v>400</c:v>
                </c:pt>
                <c:pt idx="4859">
                  <c:v>400</c:v>
                </c:pt>
                <c:pt idx="4860">
                  <c:v>850000</c:v>
                </c:pt>
                <c:pt idx="4861">
                  <c:v>80000</c:v>
                </c:pt>
                <c:pt idx="4862">
                  <c:v>462000</c:v>
                </c:pt>
                <c:pt idx="4863">
                  <c:v>210000</c:v>
                </c:pt>
                <c:pt idx="4864">
                  <c:v>850000</c:v>
                </c:pt>
                <c:pt idx="4865">
                  <c:v>850000</c:v>
                </c:pt>
                <c:pt idx="4866">
                  <c:v>462000</c:v>
                </c:pt>
                <c:pt idx="4867">
                  <c:v>55000</c:v>
                </c:pt>
                <c:pt idx="4868">
                  <c:v>850000</c:v>
                </c:pt>
                <c:pt idx="4869">
                  <c:v>850000</c:v>
                </c:pt>
                <c:pt idx="4870">
                  <c:v>850000</c:v>
                </c:pt>
                <c:pt idx="4871">
                  <c:v>83000</c:v>
                </c:pt>
                <c:pt idx="4872">
                  <c:v>280000</c:v>
                </c:pt>
                <c:pt idx="4873">
                  <c:v>315000</c:v>
                </c:pt>
                <c:pt idx="4874">
                  <c:v>850000</c:v>
                </c:pt>
                <c:pt idx="4875">
                  <c:v>50000</c:v>
                </c:pt>
                <c:pt idx="4876">
                  <c:v>240000</c:v>
                </c:pt>
                <c:pt idx="4877" formatCode="#,##0.00">
                  <c:v>234133.95</c:v>
                </c:pt>
                <c:pt idx="4878">
                  <c:v>127600</c:v>
                </c:pt>
                <c:pt idx="4879">
                  <c:v>1800000</c:v>
                </c:pt>
                <c:pt idx="4880">
                  <c:v>490000</c:v>
                </c:pt>
                <c:pt idx="4881">
                  <c:v>127600</c:v>
                </c:pt>
                <c:pt idx="4882">
                  <c:v>198000</c:v>
                </c:pt>
                <c:pt idx="4883" formatCode="#,##0.00">
                  <c:v>304722.90000000002</c:v>
                </c:pt>
                <c:pt idx="4884">
                  <c:v>50000</c:v>
                </c:pt>
                <c:pt idx="4885">
                  <c:v>220000</c:v>
                </c:pt>
                <c:pt idx="4886">
                  <c:v>220000</c:v>
                </c:pt>
                <c:pt idx="4887">
                  <c:v>300000</c:v>
                </c:pt>
                <c:pt idx="4888">
                  <c:v>300000</c:v>
                </c:pt>
                <c:pt idx="4889">
                  <c:v>300000</c:v>
                </c:pt>
                <c:pt idx="4890">
                  <c:v>300000</c:v>
                </c:pt>
                <c:pt idx="4891">
                  <c:v>390000</c:v>
                </c:pt>
                <c:pt idx="4892">
                  <c:v>35000</c:v>
                </c:pt>
                <c:pt idx="4893">
                  <c:v>50000</c:v>
                </c:pt>
                <c:pt idx="4894">
                  <c:v>215000</c:v>
                </c:pt>
                <c:pt idx="4895">
                  <c:v>400000</c:v>
                </c:pt>
                <c:pt idx="4896">
                  <c:v>7500000</c:v>
                </c:pt>
                <c:pt idx="4897">
                  <c:v>74350</c:v>
                </c:pt>
                <c:pt idx="4898">
                  <c:v>180000</c:v>
                </c:pt>
                <c:pt idx="4899" formatCode="#,##0.00">
                  <c:v>345401.5</c:v>
                </c:pt>
                <c:pt idx="4900">
                  <c:v>250000</c:v>
                </c:pt>
                <c:pt idx="4901">
                  <c:v>53000</c:v>
                </c:pt>
                <c:pt idx="4902">
                  <c:v>60000</c:v>
                </c:pt>
                <c:pt idx="4903">
                  <c:v>35500</c:v>
                </c:pt>
                <c:pt idx="4904">
                  <c:v>140000</c:v>
                </c:pt>
                <c:pt idx="4905">
                  <c:v>623000</c:v>
                </c:pt>
                <c:pt idx="4906">
                  <c:v>214500</c:v>
                </c:pt>
                <c:pt idx="4907" formatCode="#,##0.00">
                  <c:v>214.5</c:v>
                </c:pt>
                <c:pt idx="4908">
                  <c:v>214500</c:v>
                </c:pt>
                <c:pt idx="4909" formatCode="#,##0.00">
                  <c:v>214.5</c:v>
                </c:pt>
                <c:pt idx="4910">
                  <c:v>214500</c:v>
                </c:pt>
                <c:pt idx="4911" formatCode="#,##0.00">
                  <c:v>151924.53</c:v>
                </c:pt>
                <c:pt idx="4912" formatCode="#,##0.00">
                  <c:v>265608.75</c:v>
                </c:pt>
                <c:pt idx="4913" formatCode="#,##0.00">
                  <c:v>114737.69</c:v>
                </c:pt>
                <c:pt idx="4914">
                  <c:v>380000</c:v>
                </c:pt>
                <c:pt idx="4915" formatCode="#,##0.00">
                  <c:v>151924.53</c:v>
                </c:pt>
                <c:pt idx="4916" formatCode="#,##0.00">
                  <c:v>265608.75</c:v>
                </c:pt>
                <c:pt idx="4917" formatCode="#,##0.00">
                  <c:v>114737.69</c:v>
                </c:pt>
                <c:pt idx="4918">
                  <c:v>255000</c:v>
                </c:pt>
                <c:pt idx="4919">
                  <c:v>600000</c:v>
                </c:pt>
                <c:pt idx="4920">
                  <c:v>140000</c:v>
                </c:pt>
                <c:pt idx="4921">
                  <c:v>50000</c:v>
                </c:pt>
                <c:pt idx="4922">
                  <c:v>450000</c:v>
                </c:pt>
                <c:pt idx="4923">
                  <c:v>400000</c:v>
                </c:pt>
                <c:pt idx="4924">
                  <c:v>400000</c:v>
                </c:pt>
                <c:pt idx="4925">
                  <c:v>400000</c:v>
                </c:pt>
                <c:pt idx="4926">
                  <c:v>4500000</c:v>
                </c:pt>
                <c:pt idx="4927">
                  <c:v>127550</c:v>
                </c:pt>
                <c:pt idx="4928">
                  <c:v>45000</c:v>
                </c:pt>
                <c:pt idx="4929">
                  <c:v>90000</c:v>
                </c:pt>
                <c:pt idx="4930">
                  <c:v>140000</c:v>
                </c:pt>
                <c:pt idx="4931">
                  <c:v>75000</c:v>
                </c:pt>
                <c:pt idx="4932">
                  <c:v>140000</c:v>
                </c:pt>
                <c:pt idx="4933">
                  <c:v>80000</c:v>
                </c:pt>
                <c:pt idx="4934">
                  <c:v>80000</c:v>
                </c:pt>
                <c:pt idx="4935">
                  <c:v>80000</c:v>
                </c:pt>
                <c:pt idx="4936">
                  <c:v>43600</c:v>
                </c:pt>
                <c:pt idx="4937">
                  <c:v>484</c:v>
                </c:pt>
                <c:pt idx="4938">
                  <c:v>250000</c:v>
                </c:pt>
                <c:pt idx="4939">
                  <c:v>250000</c:v>
                </c:pt>
                <c:pt idx="4940">
                  <c:v>250000</c:v>
                </c:pt>
                <c:pt idx="4941">
                  <c:v>220000</c:v>
                </c:pt>
                <c:pt idx="4942">
                  <c:v>600000</c:v>
                </c:pt>
                <c:pt idx="4943">
                  <c:v>295000</c:v>
                </c:pt>
                <c:pt idx="4944">
                  <c:v>120000</c:v>
                </c:pt>
                <c:pt idx="4945">
                  <c:v>510000</c:v>
                </c:pt>
                <c:pt idx="4946">
                  <c:v>4500000</c:v>
                </c:pt>
                <c:pt idx="4947" formatCode="#,##0.00">
                  <c:v>749467.9</c:v>
                </c:pt>
                <c:pt idx="4948" formatCode="#,##0.00">
                  <c:v>230252.62</c:v>
                </c:pt>
                <c:pt idx="4949" formatCode="#,##0.00">
                  <c:v>230252.62</c:v>
                </c:pt>
                <c:pt idx="4950" formatCode="#,##0.00">
                  <c:v>230252.62</c:v>
                </c:pt>
                <c:pt idx="4951" formatCode="#,##0.00">
                  <c:v>230252.62</c:v>
                </c:pt>
                <c:pt idx="4952" formatCode="#,##0.00">
                  <c:v>230252.62</c:v>
                </c:pt>
                <c:pt idx="4953" formatCode="#,##0.00">
                  <c:v>230252.62</c:v>
                </c:pt>
                <c:pt idx="4954">
                  <c:v>200000</c:v>
                </c:pt>
                <c:pt idx="4955">
                  <c:v>80000</c:v>
                </c:pt>
                <c:pt idx="4956">
                  <c:v>30000</c:v>
                </c:pt>
                <c:pt idx="4957">
                  <c:v>1900000</c:v>
                </c:pt>
                <c:pt idx="4958">
                  <c:v>150000</c:v>
                </c:pt>
                <c:pt idx="4959">
                  <c:v>250000</c:v>
                </c:pt>
                <c:pt idx="4960">
                  <c:v>40000</c:v>
                </c:pt>
                <c:pt idx="4961" formatCode="#,##0.00">
                  <c:v>410286.06</c:v>
                </c:pt>
                <c:pt idx="4962">
                  <c:v>150000</c:v>
                </c:pt>
                <c:pt idx="4963">
                  <c:v>454329</c:v>
                </c:pt>
                <c:pt idx="4964">
                  <c:v>800000</c:v>
                </c:pt>
                <c:pt idx="4965" formatCode="#,##0.00">
                  <c:v>189997.5</c:v>
                </c:pt>
                <c:pt idx="4966">
                  <c:v>304950</c:v>
                </c:pt>
                <c:pt idx="4967">
                  <c:v>160000</c:v>
                </c:pt>
                <c:pt idx="4968">
                  <c:v>130000</c:v>
                </c:pt>
                <c:pt idx="4969">
                  <c:v>130000</c:v>
                </c:pt>
                <c:pt idx="4970">
                  <c:v>210000</c:v>
                </c:pt>
                <c:pt idx="4971">
                  <c:v>40000</c:v>
                </c:pt>
                <c:pt idx="4972">
                  <c:v>338070</c:v>
                </c:pt>
                <c:pt idx="4973">
                  <c:v>450000</c:v>
                </c:pt>
                <c:pt idx="4974">
                  <c:v>100000</c:v>
                </c:pt>
                <c:pt idx="4975">
                  <c:v>150000</c:v>
                </c:pt>
                <c:pt idx="4976">
                  <c:v>1100000</c:v>
                </c:pt>
                <c:pt idx="4977">
                  <c:v>280</c:v>
                </c:pt>
                <c:pt idx="4978">
                  <c:v>130000</c:v>
                </c:pt>
                <c:pt idx="4979">
                  <c:v>190000</c:v>
                </c:pt>
                <c:pt idx="4980">
                  <c:v>101305</c:v>
                </c:pt>
                <c:pt idx="4981">
                  <c:v>420000</c:v>
                </c:pt>
                <c:pt idx="4982">
                  <c:v>500000</c:v>
                </c:pt>
                <c:pt idx="4983" formatCode="#,##0.00">
                  <c:v>58016.67</c:v>
                </c:pt>
                <c:pt idx="4984">
                  <c:v>410500</c:v>
                </c:pt>
                <c:pt idx="4985">
                  <c:v>185000</c:v>
                </c:pt>
                <c:pt idx="4986">
                  <c:v>638000</c:v>
                </c:pt>
                <c:pt idx="4987">
                  <c:v>60000</c:v>
                </c:pt>
                <c:pt idx="4988">
                  <c:v>250000</c:v>
                </c:pt>
                <c:pt idx="4989">
                  <c:v>670000</c:v>
                </c:pt>
                <c:pt idx="4990" formatCode="#,##0.00">
                  <c:v>189997.5</c:v>
                </c:pt>
                <c:pt idx="4991">
                  <c:v>90000</c:v>
                </c:pt>
                <c:pt idx="4992">
                  <c:v>98000</c:v>
                </c:pt>
                <c:pt idx="4993">
                  <c:v>288143</c:v>
                </c:pt>
                <c:pt idx="4994">
                  <c:v>500000</c:v>
                </c:pt>
                <c:pt idx="4995">
                  <c:v>1240000</c:v>
                </c:pt>
                <c:pt idx="4996">
                  <c:v>1240000</c:v>
                </c:pt>
                <c:pt idx="4997" formatCode="#,##0.00">
                  <c:v>592499.4</c:v>
                </c:pt>
                <c:pt idx="4998">
                  <c:v>800000</c:v>
                </c:pt>
                <c:pt idx="4999">
                  <c:v>870000</c:v>
                </c:pt>
                <c:pt idx="5000">
                  <c:v>642000</c:v>
                </c:pt>
                <c:pt idx="5001">
                  <c:v>25000</c:v>
                </c:pt>
                <c:pt idx="5002">
                  <c:v>370000</c:v>
                </c:pt>
                <c:pt idx="5003">
                  <c:v>1000000</c:v>
                </c:pt>
                <c:pt idx="5004">
                  <c:v>50000</c:v>
                </c:pt>
                <c:pt idx="5005">
                  <c:v>24500</c:v>
                </c:pt>
                <c:pt idx="5006" formatCode="#,##0.00">
                  <c:v>201823.34</c:v>
                </c:pt>
                <c:pt idx="5007">
                  <c:v>25000</c:v>
                </c:pt>
                <c:pt idx="5008">
                  <c:v>150000</c:v>
                </c:pt>
                <c:pt idx="5009">
                  <c:v>294000</c:v>
                </c:pt>
                <c:pt idx="5010" formatCode="#,##0.00">
                  <c:v>145776.23000000001</c:v>
                </c:pt>
                <c:pt idx="5011" formatCode="#,##0.00">
                  <c:v>151754.1</c:v>
                </c:pt>
                <c:pt idx="5012" formatCode="#,##0.00">
                  <c:v>151099.16</c:v>
                </c:pt>
                <c:pt idx="5013">
                  <c:v>50000</c:v>
                </c:pt>
                <c:pt idx="5014">
                  <c:v>25000</c:v>
                </c:pt>
                <c:pt idx="5015">
                  <c:v>100000</c:v>
                </c:pt>
                <c:pt idx="5016">
                  <c:v>120000</c:v>
                </c:pt>
                <c:pt idx="5017">
                  <c:v>425000</c:v>
                </c:pt>
                <c:pt idx="5018">
                  <c:v>5000</c:v>
                </c:pt>
                <c:pt idx="5019" formatCode="#,##0.00">
                  <c:v>227347.03</c:v>
                </c:pt>
                <c:pt idx="5020">
                  <c:v>136000</c:v>
                </c:pt>
                <c:pt idx="5021">
                  <c:v>500000</c:v>
                </c:pt>
                <c:pt idx="5022">
                  <c:v>625261</c:v>
                </c:pt>
                <c:pt idx="5023">
                  <c:v>200000</c:v>
                </c:pt>
                <c:pt idx="5024">
                  <c:v>850000</c:v>
                </c:pt>
                <c:pt idx="5025">
                  <c:v>43000</c:v>
                </c:pt>
                <c:pt idx="5026">
                  <c:v>30000</c:v>
                </c:pt>
                <c:pt idx="5027">
                  <c:v>96000</c:v>
                </c:pt>
                <c:pt idx="5028">
                  <c:v>936688</c:v>
                </c:pt>
                <c:pt idx="5029">
                  <c:v>300000</c:v>
                </c:pt>
                <c:pt idx="5030">
                  <c:v>510000</c:v>
                </c:pt>
                <c:pt idx="5031">
                  <c:v>25000</c:v>
                </c:pt>
                <c:pt idx="5032">
                  <c:v>500000</c:v>
                </c:pt>
                <c:pt idx="5033">
                  <c:v>70000</c:v>
                </c:pt>
                <c:pt idx="5034">
                  <c:v>65000</c:v>
                </c:pt>
                <c:pt idx="5035">
                  <c:v>120000</c:v>
                </c:pt>
                <c:pt idx="5036">
                  <c:v>555000</c:v>
                </c:pt>
                <c:pt idx="5037">
                  <c:v>400000</c:v>
                </c:pt>
                <c:pt idx="5038">
                  <c:v>467000</c:v>
                </c:pt>
                <c:pt idx="5039">
                  <c:v>153500</c:v>
                </c:pt>
                <c:pt idx="5040">
                  <c:v>1050000</c:v>
                </c:pt>
                <c:pt idx="5041">
                  <c:v>80000</c:v>
                </c:pt>
                <c:pt idx="5042">
                  <c:v>338844</c:v>
                </c:pt>
                <c:pt idx="5043">
                  <c:v>35000</c:v>
                </c:pt>
                <c:pt idx="5044">
                  <c:v>88000</c:v>
                </c:pt>
                <c:pt idx="5045">
                  <c:v>62000</c:v>
                </c:pt>
                <c:pt idx="5046">
                  <c:v>80000</c:v>
                </c:pt>
                <c:pt idx="5047">
                  <c:v>96000</c:v>
                </c:pt>
                <c:pt idx="5048" formatCode="#,##0.00">
                  <c:v>184257.97</c:v>
                </c:pt>
                <c:pt idx="5049" formatCode="#,##0.00">
                  <c:v>268035.88</c:v>
                </c:pt>
                <c:pt idx="5050" formatCode="#,##0.00">
                  <c:v>201257.06</c:v>
                </c:pt>
                <c:pt idx="5051" formatCode="#,##0.00">
                  <c:v>201257.06</c:v>
                </c:pt>
                <c:pt idx="5052" formatCode="#,##0.00">
                  <c:v>184257.97</c:v>
                </c:pt>
                <c:pt idx="5053" formatCode="#,##0.00">
                  <c:v>268035.88</c:v>
                </c:pt>
                <c:pt idx="5054" formatCode="#,##0.00">
                  <c:v>184257.97</c:v>
                </c:pt>
                <c:pt idx="5055" formatCode="#,##0.00">
                  <c:v>201257.06</c:v>
                </c:pt>
                <c:pt idx="5056" formatCode="#,##0.00">
                  <c:v>201257.06</c:v>
                </c:pt>
                <c:pt idx="5057" formatCode="#,##0.00">
                  <c:v>201257.06</c:v>
                </c:pt>
                <c:pt idx="5058" formatCode="#,##0.00">
                  <c:v>268035.88</c:v>
                </c:pt>
                <c:pt idx="5059" formatCode="#,##0.00">
                  <c:v>268035.87</c:v>
                </c:pt>
                <c:pt idx="5060" formatCode="#,##0.00">
                  <c:v>184257.97</c:v>
                </c:pt>
                <c:pt idx="5061" formatCode="#,##0.00">
                  <c:v>184257.97</c:v>
                </c:pt>
                <c:pt idx="5062">
                  <c:v>100000</c:v>
                </c:pt>
                <c:pt idx="5063">
                  <c:v>70000</c:v>
                </c:pt>
                <c:pt idx="5064">
                  <c:v>380000</c:v>
                </c:pt>
                <c:pt idx="5065">
                  <c:v>640000</c:v>
                </c:pt>
                <c:pt idx="5066">
                  <c:v>130000</c:v>
                </c:pt>
                <c:pt idx="5067">
                  <c:v>600000</c:v>
                </c:pt>
                <c:pt idx="5068">
                  <c:v>180000</c:v>
                </c:pt>
                <c:pt idx="5069">
                  <c:v>250000</c:v>
                </c:pt>
                <c:pt idx="5070">
                  <c:v>80000</c:v>
                </c:pt>
                <c:pt idx="5071" formatCode="#,##0.00">
                  <c:v>90988.72</c:v>
                </c:pt>
                <c:pt idx="5072">
                  <c:v>180000</c:v>
                </c:pt>
                <c:pt idx="5073">
                  <c:v>82400</c:v>
                </c:pt>
                <c:pt idx="5074">
                  <c:v>180000</c:v>
                </c:pt>
                <c:pt idx="5075">
                  <c:v>130000</c:v>
                </c:pt>
                <c:pt idx="5076">
                  <c:v>304950</c:v>
                </c:pt>
                <c:pt idx="5077">
                  <c:v>1050000</c:v>
                </c:pt>
                <c:pt idx="5078">
                  <c:v>325000</c:v>
                </c:pt>
                <c:pt idx="5079" formatCode="#,##0.00">
                  <c:v>151099.16</c:v>
                </c:pt>
                <c:pt idx="5080" formatCode="#,##0.00">
                  <c:v>145776.23000000001</c:v>
                </c:pt>
                <c:pt idx="5081" formatCode="#,##0.00">
                  <c:v>151754.1</c:v>
                </c:pt>
                <c:pt idx="5082">
                  <c:v>150000</c:v>
                </c:pt>
                <c:pt idx="5083">
                  <c:v>950554</c:v>
                </c:pt>
                <c:pt idx="5084">
                  <c:v>248000</c:v>
                </c:pt>
                <c:pt idx="5085">
                  <c:v>400000</c:v>
                </c:pt>
                <c:pt idx="5086">
                  <c:v>108086</c:v>
                </c:pt>
                <c:pt idx="5087" formatCode="#,##0.00">
                  <c:v>102417.2</c:v>
                </c:pt>
                <c:pt idx="5088">
                  <c:v>339700</c:v>
                </c:pt>
                <c:pt idx="5089" formatCode="#,##0.00">
                  <c:v>215970.73</c:v>
                </c:pt>
                <c:pt idx="5090">
                  <c:v>60000</c:v>
                </c:pt>
                <c:pt idx="5091">
                  <c:v>150000</c:v>
                </c:pt>
                <c:pt idx="5092">
                  <c:v>25000</c:v>
                </c:pt>
                <c:pt idx="5093">
                  <c:v>250000</c:v>
                </c:pt>
                <c:pt idx="5094">
                  <c:v>180000</c:v>
                </c:pt>
                <c:pt idx="5095">
                  <c:v>80000</c:v>
                </c:pt>
                <c:pt idx="5096">
                  <c:v>80000</c:v>
                </c:pt>
                <c:pt idx="5097">
                  <c:v>100</c:v>
                </c:pt>
                <c:pt idx="5098">
                  <c:v>134250</c:v>
                </c:pt>
                <c:pt idx="5099">
                  <c:v>140000</c:v>
                </c:pt>
                <c:pt idx="5100">
                  <c:v>230</c:v>
                </c:pt>
                <c:pt idx="5101">
                  <c:v>128000</c:v>
                </c:pt>
                <c:pt idx="5102">
                  <c:v>70000</c:v>
                </c:pt>
                <c:pt idx="5103" formatCode="#,##0.00">
                  <c:v>403097.1</c:v>
                </c:pt>
                <c:pt idx="5104">
                  <c:v>100000</c:v>
                </c:pt>
                <c:pt idx="5105">
                  <c:v>110000</c:v>
                </c:pt>
                <c:pt idx="5106">
                  <c:v>143</c:v>
                </c:pt>
                <c:pt idx="5107">
                  <c:v>100000</c:v>
                </c:pt>
                <c:pt idx="5108">
                  <c:v>700000</c:v>
                </c:pt>
                <c:pt idx="5109">
                  <c:v>390000</c:v>
                </c:pt>
                <c:pt idx="5110">
                  <c:v>5000</c:v>
                </c:pt>
                <c:pt idx="5111">
                  <c:v>50000</c:v>
                </c:pt>
                <c:pt idx="5112">
                  <c:v>80000</c:v>
                </c:pt>
                <c:pt idx="5113" formatCode="#,##0.00">
                  <c:v>175743.97</c:v>
                </c:pt>
                <c:pt idx="5114">
                  <c:v>70000</c:v>
                </c:pt>
                <c:pt idx="5115">
                  <c:v>181000</c:v>
                </c:pt>
                <c:pt idx="5116">
                  <c:v>58980</c:v>
                </c:pt>
                <c:pt idx="5117">
                  <c:v>96000</c:v>
                </c:pt>
                <c:pt idx="5118">
                  <c:v>100000</c:v>
                </c:pt>
                <c:pt idx="5119">
                  <c:v>150000</c:v>
                </c:pt>
                <c:pt idx="5120">
                  <c:v>340000</c:v>
                </c:pt>
                <c:pt idx="5121">
                  <c:v>40000</c:v>
                </c:pt>
                <c:pt idx="5122">
                  <c:v>130000</c:v>
                </c:pt>
                <c:pt idx="5123">
                  <c:v>50000</c:v>
                </c:pt>
                <c:pt idx="5124">
                  <c:v>150000</c:v>
                </c:pt>
                <c:pt idx="5125">
                  <c:v>1450000</c:v>
                </c:pt>
                <c:pt idx="5126">
                  <c:v>120000</c:v>
                </c:pt>
                <c:pt idx="5127">
                  <c:v>100000</c:v>
                </c:pt>
                <c:pt idx="5128">
                  <c:v>700000</c:v>
                </c:pt>
                <c:pt idx="5129">
                  <c:v>280000</c:v>
                </c:pt>
                <c:pt idx="5130">
                  <c:v>130000</c:v>
                </c:pt>
                <c:pt idx="5131">
                  <c:v>40000</c:v>
                </c:pt>
                <c:pt idx="5132">
                  <c:v>180000</c:v>
                </c:pt>
                <c:pt idx="5133">
                  <c:v>65000</c:v>
                </c:pt>
                <c:pt idx="5134">
                  <c:v>200000</c:v>
                </c:pt>
                <c:pt idx="5135">
                  <c:v>156000</c:v>
                </c:pt>
                <c:pt idx="5136">
                  <c:v>100000</c:v>
                </c:pt>
                <c:pt idx="5137">
                  <c:v>80000</c:v>
                </c:pt>
                <c:pt idx="5138">
                  <c:v>360000</c:v>
                </c:pt>
                <c:pt idx="5139">
                  <c:v>600000</c:v>
                </c:pt>
                <c:pt idx="5140">
                  <c:v>181000</c:v>
                </c:pt>
                <c:pt idx="5141">
                  <c:v>140000</c:v>
                </c:pt>
                <c:pt idx="5142">
                  <c:v>642000</c:v>
                </c:pt>
                <c:pt idx="5143">
                  <c:v>150000</c:v>
                </c:pt>
                <c:pt idx="5144">
                  <c:v>77000</c:v>
                </c:pt>
                <c:pt idx="5145">
                  <c:v>120000</c:v>
                </c:pt>
                <c:pt idx="5146">
                  <c:v>140000</c:v>
                </c:pt>
                <c:pt idx="5147">
                  <c:v>187000</c:v>
                </c:pt>
                <c:pt idx="5148">
                  <c:v>850000</c:v>
                </c:pt>
                <c:pt idx="5149">
                  <c:v>200000</c:v>
                </c:pt>
                <c:pt idx="5150" formatCode="#,##0.00">
                  <c:v>403097.1</c:v>
                </c:pt>
                <c:pt idx="5151">
                  <c:v>200000</c:v>
                </c:pt>
                <c:pt idx="5152">
                  <c:v>90000</c:v>
                </c:pt>
                <c:pt idx="5153">
                  <c:v>35000</c:v>
                </c:pt>
                <c:pt idx="5154">
                  <c:v>365220</c:v>
                </c:pt>
                <c:pt idx="5155">
                  <c:v>100000</c:v>
                </c:pt>
                <c:pt idx="5156">
                  <c:v>100000</c:v>
                </c:pt>
                <c:pt idx="5157">
                  <c:v>620000</c:v>
                </c:pt>
                <c:pt idx="5158">
                  <c:v>150000</c:v>
                </c:pt>
                <c:pt idx="5159">
                  <c:v>346110</c:v>
                </c:pt>
                <c:pt idx="5160">
                  <c:v>140000</c:v>
                </c:pt>
                <c:pt idx="5161" formatCode="#,##0.00">
                  <c:v>189997.5</c:v>
                </c:pt>
                <c:pt idx="5162" formatCode="#,##0.00">
                  <c:v>184257.97</c:v>
                </c:pt>
                <c:pt idx="5163">
                  <c:v>70000</c:v>
                </c:pt>
                <c:pt idx="5164">
                  <c:v>230000</c:v>
                </c:pt>
                <c:pt idx="5165">
                  <c:v>300000</c:v>
                </c:pt>
                <c:pt idx="5166">
                  <c:v>185000</c:v>
                </c:pt>
                <c:pt idx="5167">
                  <c:v>35000</c:v>
                </c:pt>
                <c:pt idx="5168">
                  <c:v>100000</c:v>
                </c:pt>
                <c:pt idx="5169">
                  <c:v>606000</c:v>
                </c:pt>
                <c:pt idx="5170">
                  <c:v>80000</c:v>
                </c:pt>
                <c:pt idx="5171">
                  <c:v>700000</c:v>
                </c:pt>
                <c:pt idx="5172">
                  <c:v>50000</c:v>
                </c:pt>
                <c:pt idx="5173">
                  <c:v>1050000</c:v>
                </c:pt>
                <c:pt idx="5174">
                  <c:v>180000</c:v>
                </c:pt>
                <c:pt idx="5175">
                  <c:v>65000</c:v>
                </c:pt>
                <c:pt idx="5176">
                  <c:v>730000</c:v>
                </c:pt>
                <c:pt idx="5177">
                  <c:v>120000</c:v>
                </c:pt>
                <c:pt idx="5178">
                  <c:v>65000</c:v>
                </c:pt>
                <c:pt idx="5179">
                  <c:v>8000</c:v>
                </c:pt>
                <c:pt idx="5180">
                  <c:v>147950</c:v>
                </c:pt>
                <c:pt idx="5181">
                  <c:v>66500</c:v>
                </c:pt>
                <c:pt idx="5182">
                  <c:v>140000</c:v>
                </c:pt>
                <c:pt idx="5183" formatCode="#,##0.00">
                  <c:v>126818.18</c:v>
                </c:pt>
                <c:pt idx="5184" formatCode="#,##0.00">
                  <c:v>502224.3</c:v>
                </c:pt>
                <c:pt idx="5185">
                  <c:v>100000</c:v>
                </c:pt>
                <c:pt idx="5186">
                  <c:v>96000</c:v>
                </c:pt>
                <c:pt idx="5187">
                  <c:v>40000</c:v>
                </c:pt>
                <c:pt idx="5188">
                  <c:v>5000</c:v>
                </c:pt>
                <c:pt idx="5189">
                  <c:v>201000</c:v>
                </c:pt>
                <c:pt idx="5190">
                  <c:v>250000</c:v>
                </c:pt>
                <c:pt idx="5191" formatCode="#,##0.00">
                  <c:v>965119.7</c:v>
                </c:pt>
                <c:pt idx="5192" formatCode="#,##0.00">
                  <c:v>58016.67</c:v>
                </c:pt>
                <c:pt idx="5193">
                  <c:v>50000</c:v>
                </c:pt>
                <c:pt idx="5194">
                  <c:v>90000</c:v>
                </c:pt>
                <c:pt idx="5195">
                  <c:v>90000</c:v>
                </c:pt>
                <c:pt idx="5196">
                  <c:v>75000</c:v>
                </c:pt>
                <c:pt idx="5197">
                  <c:v>80000</c:v>
                </c:pt>
                <c:pt idx="5198">
                  <c:v>50000</c:v>
                </c:pt>
                <c:pt idx="5199">
                  <c:v>70000</c:v>
                </c:pt>
                <c:pt idx="5200">
                  <c:v>100000</c:v>
                </c:pt>
                <c:pt idx="5201">
                  <c:v>700000</c:v>
                </c:pt>
                <c:pt idx="5202">
                  <c:v>120000</c:v>
                </c:pt>
                <c:pt idx="5203">
                  <c:v>60000</c:v>
                </c:pt>
                <c:pt idx="5204">
                  <c:v>277000</c:v>
                </c:pt>
                <c:pt idx="5205">
                  <c:v>50000</c:v>
                </c:pt>
                <c:pt idx="5206">
                  <c:v>400000</c:v>
                </c:pt>
                <c:pt idx="5207">
                  <c:v>100000</c:v>
                </c:pt>
                <c:pt idx="5208">
                  <c:v>100000</c:v>
                </c:pt>
                <c:pt idx="5209">
                  <c:v>150</c:v>
                </c:pt>
                <c:pt idx="5210">
                  <c:v>277000</c:v>
                </c:pt>
                <c:pt idx="5211">
                  <c:v>200000</c:v>
                </c:pt>
                <c:pt idx="5212">
                  <c:v>305000</c:v>
                </c:pt>
                <c:pt idx="5213">
                  <c:v>100000</c:v>
                </c:pt>
                <c:pt idx="5214">
                  <c:v>75000</c:v>
                </c:pt>
                <c:pt idx="5215">
                  <c:v>130000</c:v>
                </c:pt>
                <c:pt idx="5216">
                  <c:v>181000</c:v>
                </c:pt>
                <c:pt idx="5217">
                  <c:v>50000</c:v>
                </c:pt>
                <c:pt idx="5218">
                  <c:v>600000</c:v>
                </c:pt>
                <c:pt idx="5219">
                  <c:v>50000</c:v>
                </c:pt>
                <c:pt idx="5220">
                  <c:v>480000</c:v>
                </c:pt>
                <c:pt idx="5221" formatCode="#,##0.00">
                  <c:v>67062.92</c:v>
                </c:pt>
                <c:pt idx="5222">
                  <c:v>125000</c:v>
                </c:pt>
                <c:pt idx="5223">
                  <c:v>140000</c:v>
                </c:pt>
                <c:pt idx="5224">
                  <c:v>1000000</c:v>
                </c:pt>
                <c:pt idx="5225">
                  <c:v>230000</c:v>
                </c:pt>
                <c:pt idx="5226">
                  <c:v>270000</c:v>
                </c:pt>
                <c:pt idx="5227">
                  <c:v>100000</c:v>
                </c:pt>
                <c:pt idx="5228">
                  <c:v>100000</c:v>
                </c:pt>
                <c:pt idx="5229">
                  <c:v>700000</c:v>
                </c:pt>
                <c:pt idx="5230">
                  <c:v>146000</c:v>
                </c:pt>
                <c:pt idx="5231">
                  <c:v>300000</c:v>
                </c:pt>
                <c:pt idx="5232">
                  <c:v>625451</c:v>
                </c:pt>
                <c:pt idx="5233">
                  <c:v>600000</c:v>
                </c:pt>
                <c:pt idx="5234">
                  <c:v>260000</c:v>
                </c:pt>
                <c:pt idx="5235">
                  <c:v>50000</c:v>
                </c:pt>
                <c:pt idx="5236">
                  <c:v>100000</c:v>
                </c:pt>
                <c:pt idx="5237">
                  <c:v>100000</c:v>
                </c:pt>
                <c:pt idx="5238">
                  <c:v>140317</c:v>
                </c:pt>
                <c:pt idx="5239">
                  <c:v>340000</c:v>
                </c:pt>
                <c:pt idx="5240">
                  <c:v>158785</c:v>
                </c:pt>
                <c:pt idx="5241">
                  <c:v>60000</c:v>
                </c:pt>
                <c:pt idx="5242">
                  <c:v>180000</c:v>
                </c:pt>
                <c:pt idx="5243" formatCode="#,##0.00">
                  <c:v>441965.5</c:v>
                </c:pt>
                <c:pt idx="5244">
                  <c:v>140000</c:v>
                </c:pt>
                <c:pt idx="5245">
                  <c:v>200000</c:v>
                </c:pt>
                <c:pt idx="5246">
                  <c:v>100000</c:v>
                </c:pt>
                <c:pt idx="5247">
                  <c:v>140000</c:v>
                </c:pt>
                <c:pt idx="5248">
                  <c:v>30000</c:v>
                </c:pt>
                <c:pt idx="5249">
                  <c:v>750000</c:v>
                </c:pt>
                <c:pt idx="5250">
                  <c:v>10000</c:v>
                </c:pt>
                <c:pt idx="5251">
                  <c:v>90000</c:v>
                </c:pt>
                <c:pt idx="5252" formatCode="#,##0.00">
                  <c:v>268035.88</c:v>
                </c:pt>
                <c:pt idx="5253">
                  <c:v>390000</c:v>
                </c:pt>
                <c:pt idx="5254">
                  <c:v>68000</c:v>
                </c:pt>
                <c:pt idx="5255">
                  <c:v>55000</c:v>
                </c:pt>
                <c:pt idx="5256">
                  <c:v>20000</c:v>
                </c:pt>
                <c:pt idx="5257">
                  <c:v>65000</c:v>
                </c:pt>
                <c:pt idx="5258">
                  <c:v>810000</c:v>
                </c:pt>
                <c:pt idx="5259">
                  <c:v>471100</c:v>
                </c:pt>
                <c:pt idx="5260">
                  <c:v>20000</c:v>
                </c:pt>
                <c:pt idx="5261">
                  <c:v>500000</c:v>
                </c:pt>
                <c:pt idx="5262">
                  <c:v>84000</c:v>
                </c:pt>
                <c:pt idx="5263">
                  <c:v>65000</c:v>
                </c:pt>
                <c:pt idx="5264">
                  <c:v>54000</c:v>
                </c:pt>
                <c:pt idx="5265">
                  <c:v>181</c:v>
                </c:pt>
                <c:pt idx="5266">
                  <c:v>400000</c:v>
                </c:pt>
                <c:pt idx="5267">
                  <c:v>200000</c:v>
                </c:pt>
                <c:pt idx="5268">
                  <c:v>235000</c:v>
                </c:pt>
                <c:pt idx="5269">
                  <c:v>160000</c:v>
                </c:pt>
                <c:pt idx="5270">
                  <c:v>25000</c:v>
                </c:pt>
                <c:pt idx="5271">
                  <c:v>100000</c:v>
                </c:pt>
                <c:pt idx="5272">
                  <c:v>50000</c:v>
                </c:pt>
                <c:pt idx="5273">
                  <c:v>250000</c:v>
                </c:pt>
                <c:pt idx="5274">
                  <c:v>65000</c:v>
                </c:pt>
                <c:pt idx="5275">
                  <c:v>400000</c:v>
                </c:pt>
                <c:pt idx="5276">
                  <c:v>1000000</c:v>
                </c:pt>
                <c:pt idx="5277">
                  <c:v>75000</c:v>
                </c:pt>
                <c:pt idx="5278">
                  <c:v>300000</c:v>
                </c:pt>
                <c:pt idx="5279">
                  <c:v>216300</c:v>
                </c:pt>
                <c:pt idx="5280">
                  <c:v>575000</c:v>
                </c:pt>
                <c:pt idx="5281">
                  <c:v>30000</c:v>
                </c:pt>
                <c:pt idx="5282" formatCode="#,##0.00">
                  <c:v>282437.09999999998</c:v>
                </c:pt>
                <c:pt idx="5283">
                  <c:v>200000</c:v>
                </c:pt>
                <c:pt idx="5284">
                  <c:v>200000</c:v>
                </c:pt>
                <c:pt idx="5285">
                  <c:v>90000</c:v>
                </c:pt>
                <c:pt idx="5286">
                  <c:v>200000</c:v>
                </c:pt>
                <c:pt idx="5287">
                  <c:v>610008</c:v>
                </c:pt>
                <c:pt idx="5288">
                  <c:v>98000</c:v>
                </c:pt>
                <c:pt idx="5289">
                  <c:v>120000</c:v>
                </c:pt>
                <c:pt idx="5290">
                  <c:v>200000</c:v>
                </c:pt>
                <c:pt idx="5291">
                  <c:v>2000000</c:v>
                </c:pt>
                <c:pt idx="5292">
                  <c:v>260000</c:v>
                </c:pt>
                <c:pt idx="5293">
                  <c:v>90000</c:v>
                </c:pt>
                <c:pt idx="5294">
                  <c:v>70000</c:v>
                </c:pt>
                <c:pt idx="5295">
                  <c:v>228</c:v>
                </c:pt>
                <c:pt idx="5296">
                  <c:v>80000</c:v>
                </c:pt>
                <c:pt idx="5297">
                  <c:v>68200</c:v>
                </c:pt>
                <c:pt idx="5298">
                  <c:v>340000</c:v>
                </c:pt>
                <c:pt idx="5299">
                  <c:v>189635</c:v>
                </c:pt>
                <c:pt idx="5300" formatCode="#,##0.00">
                  <c:v>82748.83</c:v>
                </c:pt>
                <c:pt idx="5301">
                  <c:v>200000</c:v>
                </c:pt>
                <c:pt idx="5302">
                  <c:v>68000</c:v>
                </c:pt>
                <c:pt idx="5303">
                  <c:v>220000</c:v>
                </c:pt>
                <c:pt idx="5304" formatCode="#,##0.00">
                  <c:v>82748.83</c:v>
                </c:pt>
                <c:pt idx="5305" formatCode="#,##0.00">
                  <c:v>82748.83</c:v>
                </c:pt>
                <c:pt idx="5306">
                  <c:v>158785</c:v>
                </c:pt>
                <c:pt idx="5307">
                  <c:v>230000</c:v>
                </c:pt>
                <c:pt idx="5308">
                  <c:v>668000</c:v>
                </c:pt>
                <c:pt idx="5309">
                  <c:v>200000</c:v>
                </c:pt>
                <c:pt idx="5310">
                  <c:v>124000</c:v>
                </c:pt>
                <c:pt idx="5311">
                  <c:v>86800</c:v>
                </c:pt>
                <c:pt idx="5312">
                  <c:v>180000</c:v>
                </c:pt>
                <c:pt idx="5313">
                  <c:v>471100</c:v>
                </c:pt>
                <c:pt idx="5314" formatCode="#,##0.00">
                  <c:v>225981.8</c:v>
                </c:pt>
                <c:pt idx="5315">
                  <c:v>254923</c:v>
                </c:pt>
                <c:pt idx="5316">
                  <c:v>200000</c:v>
                </c:pt>
                <c:pt idx="5317">
                  <c:v>18000</c:v>
                </c:pt>
                <c:pt idx="5318">
                  <c:v>160000</c:v>
                </c:pt>
                <c:pt idx="5319">
                  <c:v>330000</c:v>
                </c:pt>
                <c:pt idx="5320">
                  <c:v>240000</c:v>
                </c:pt>
                <c:pt idx="5321">
                  <c:v>160000</c:v>
                </c:pt>
                <c:pt idx="5322">
                  <c:v>160000</c:v>
                </c:pt>
                <c:pt idx="5323">
                  <c:v>30000</c:v>
                </c:pt>
                <c:pt idx="5324">
                  <c:v>135000</c:v>
                </c:pt>
                <c:pt idx="5325" formatCode="#,##0.00">
                  <c:v>201257.06</c:v>
                </c:pt>
                <c:pt idx="5326" formatCode="#,##0.00">
                  <c:v>184257.97</c:v>
                </c:pt>
                <c:pt idx="5327" formatCode="#,##0.00">
                  <c:v>268035.88</c:v>
                </c:pt>
                <c:pt idx="5328">
                  <c:v>471100</c:v>
                </c:pt>
                <c:pt idx="5329">
                  <c:v>135000</c:v>
                </c:pt>
                <c:pt idx="5330">
                  <c:v>135000</c:v>
                </c:pt>
                <c:pt idx="5331">
                  <c:v>460000</c:v>
                </c:pt>
                <c:pt idx="5332">
                  <c:v>350000</c:v>
                </c:pt>
                <c:pt idx="5333">
                  <c:v>235000</c:v>
                </c:pt>
                <c:pt idx="5334">
                  <c:v>100000</c:v>
                </c:pt>
                <c:pt idx="5335">
                  <c:v>600000</c:v>
                </c:pt>
                <c:pt idx="5336">
                  <c:v>70</c:v>
                </c:pt>
                <c:pt idx="5337">
                  <c:v>209000</c:v>
                </c:pt>
                <c:pt idx="5338">
                  <c:v>75000</c:v>
                </c:pt>
                <c:pt idx="5339">
                  <c:v>55000</c:v>
                </c:pt>
                <c:pt idx="5340">
                  <c:v>277000</c:v>
                </c:pt>
                <c:pt idx="5341">
                  <c:v>160000</c:v>
                </c:pt>
                <c:pt idx="5342">
                  <c:v>250000</c:v>
                </c:pt>
                <c:pt idx="5343">
                  <c:v>250000</c:v>
                </c:pt>
                <c:pt idx="5344">
                  <c:v>250000</c:v>
                </c:pt>
                <c:pt idx="5345">
                  <c:v>250000</c:v>
                </c:pt>
                <c:pt idx="5346">
                  <c:v>80000</c:v>
                </c:pt>
                <c:pt idx="5347">
                  <c:v>90000</c:v>
                </c:pt>
                <c:pt idx="5348">
                  <c:v>620000</c:v>
                </c:pt>
                <c:pt idx="5349">
                  <c:v>10000</c:v>
                </c:pt>
                <c:pt idx="5350" formatCode="#,##0.00">
                  <c:v>718941.25</c:v>
                </c:pt>
                <c:pt idx="5351" formatCode="#,##0.00">
                  <c:v>712521.9</c:v>
                </c:pt>
                <c:pt idx="5352" formatCode="#,##0.00">
                  <c:v>440950.4</c:v>
                </c:pt>
                <c:pt idx="5353">
                  <c:v>6000</c:v>
                </c:pt>
                <c:pt idx="5354">
                  <c:v>100000</c:v>
                </c:pt>
                <c:pt idx="5355">
                  <c:v>200000</c:v>
                </c:pt>
                <c:pt idx="5356">
                  <c:v>98000</c:v>
                </c:pt>
                <c:pt idx="5357">
                  <c:v>35000</c:v>
                </c:pt>
                <c:pt idx="5358">
                  <c:v>80000</c:v>
                </c:pt>
                <c:pt idx="5359">
                  <c:v>98</c:v>
                </c:pt>
                <c:pt idx="5360">
                  <c:v>927400</c:v>
                </c:pt>
                <c:pt idx="5361">
                  <c:v>144000</c:v>
                </c:pt>
                <c:pt idx="5362">
                  <c:v>80000</c:v>
                </c:pt>
                <c:pt idx="5363">
                  <c:v>62000</c:v>
                </c:pt>
                <c:pt idx="5364">
                  <c:v>80000</c:v>
                </c:pt>
                <c:pt idx="5365">
                  <c:v>50000</c:v>
                </c:pt>
                <c:pt idx="5366">
                  <c:v>50000</c:v>
                </c:pt>
                <c:pt idx="5367">
                  <c:v>90000</c:v>
                </c:pt>
                <c:pt idx="5368">
                  <c:v>500000</c:v>
                </c:pt>
                <c:pt idx="5369">
                  <c:v>480000</c:v>
                </c:pt>
                <c:pt idx="5370">
                  <c:v>480000</c:v>
                </c:pt>
                <c:pt idx="5371">
                  <c:v>213000</c:v>
                </c:pt>
                <c:pt idx="5372">
                  <c:v>100000</c:v>
                </c:pt>
                <c:pt idx="5373">
                  <c:v>80000</c:v>
                </c:pt>
                <c:pt idx="5374">
                  <c:v>200</c:v>
                </c:pt>
                <c:pt idx="5375">
                  <c:v>200000</c:v>
                </c:pt>
                <c:pt idx="5376">
                  <c:v>60000</c:v>
                </c:pt>
                <c:pt idx="5377">
                  <c:v>350000</c:v>
                </c:pt>
                <c:pt idx="5378">
                  <c:v>21610</c:v>
                </c:pt>
                <c:pt idx="5379">
                  <c:v>350000</c:v>
                </c:pt>
                <c:pt idx="5380">
                  <c:v>282535</c:v>
                </c:pt>
                <c:pt idx="5381">
                  <c:v>125000</c:v>
                </c:pt>
                <c:pt idx="5382">
                  <c:v>900000</c:v>
                </c:pt>
                <c:pt idx="5383">
                  <c:v>250000</c:v>
                </c:pt>
                <c:pt idx="5384">
                  <c:v>450000</c:v>
                </c:pt>
                <c:pt idx="5385">
                  <c:v>37000</c:v>
                </c:pt>
                <c:pt idx="5386">
                  <c:v>350000</c:v>
                </c:pt>
                <c:pt idx="5387">
                  <c:v>350000</c:v>
                </c:pt>
                <c:pt idx="5388">
                  <c:v>350</c:v>
                </c:pt>
                <c:pt idx="5389">
                  <c:v>350000</c:v>
                </c:pt>
                <c:pt idx="5390">
                  <c:v>350000</c:v>
                </c:pt>
                <c:pt idx="5391">
                  <c:v>350000</c:v>
                </c:pt>
                <c:pt idx="5392">
                  <c:v>350000</c:v>
                </c:pt>
                <c:pt idx="5393">
                  <c:v>85000</c:v>
                </c:pt>
                <c:pt idx="5394">
                  <c:v>400000</c:v>
                </c:pt>
                <c:pt idx="5395">
                  <c:v>1128450</c:v>
                </c:pt>
                <c:pt idx="5396">
                  <c:v>70000</c:v>
                </c:pt>
                <c:pt idx="5397">
                  <c:v>25000</c:v>
                </c:pt>
                <c:pt idx="5398">
                  <c:v>200000</c:v>
                </c:pt>
                <c:pt idx="5399">
                  <c:v>120</c:v>
                </c:pt>
                <c:pt idx="5400">
                  <c:v>600000</c:v>
                </c:pt>
                <c:pt idx="5401">
                  <c:v>190000</c:v>
                </c:pt>
                <c:pt idx="5402">
                  <c:v>204266</c:v>
                </c:pt>
                <c:pt idx="5403">
                  <c:v>120000</c:v>
                </c:pt>
                <c:pt idx="5404" formatCode="#,##0.00">
                  <c:v>136439.95000000001</c:v>
                </c:pt>
                <c:pt idx="5405">
                  <c:v>209000</c:v>
                </c:pt>
                <c:pt idx="5406">
                  <c:v>150000</c:v>
                </c:pt>
                <c:pt idx="5407" formatCode="#,##0.00">
                  <c:v>56957.84</c:v>
                </c:pt>
                <c:pt idx="5408">
                  <c:v>139231</c:v>
                </c:pt>
                <c:pt idx="5409">
                  <c:v>139231</c:v>
                </c:pt>
                <c:pt idx="5410">
                  <c:v>400000</c:v>
                </c:pt>
                <c:pt idx="5411">
                  <c:v>75000</c:v>
                </c:pt>
                <c:pt idx="5412">
                  <c:v>53000</c:v>
                </c:pt>
                <c:pt idx="5413">
                  <c:v>30000</c:v>
                </c:pt>
                <c:pt idx="5414">
                  <c:v>90126</c:v>
                </c:pt>
                <c:pt idx="5415">
                  <c:v>98000</c:v>
                </c:pt>
                <c:pt idx="5416">
                  <c:v>200000</c:v>
                </c:pt>
                <c:pt idx="5417">
                  <c:v>530000</c:v>
                </c:pt>
                <c:pt idx="5418">
                  <c:v>15000</c:v>
                </c:pt>
                <c:pt idx="5419">
                  <c:v>650000</c:v>
                </c:pt>
                <c:pt idx="5420">
                  <c:v>200000</c:v>
                </c:pt>
                <c:pt idx="5421">
                  <c:v>50000</c:v>
                </c:pt>
                <c:pt idx="5422">
                  <c:v>250000</c:v>
                </c:pt>
                <c:pt idx="5423">
                  <c:v>100000</c:v>
                </c:pt>
                <c:pt idx="5424">
                  <c:v>100000</c:v>
                </c:pt>
                <c:pt idx="5425" formatCode="#,##0.00">
                  <c:v>92947.99</c:v>
                </c:pt>
                <c:pt idx="5426">
                  <c:v>240000</c:v>
                </c:pt>
                <c:pt idx="5427">
                  <c:v>240000</c:v>
                </c:pt>
                <c:pt idx="5428">
                  <c:v>240000</c:v>
                </c:pt>
                <c:pt idx="5429">
                  <c:v>70000</c:v>
                </c:pt>
                <c:pt idx="5430">
                  <c:v>170000</c:v>
                </c:pt>
                <c:pt idx="5431">
                  <c:v>60000</c:v>
                </c:pt>
                <c:pt idx="5432">
                  <c:v>80000</c:v>
                </c:pt>
                <c:pt idx="5433">
                  <c:v>166000</c:v>
                </c:pt>
                <c:pt idx="5434">
                  <c:v>300000</c:v>
                </c:pt>
                <c:pt idx="5435">
                  <c:v>95000</c:v>
                </c:pt>
                <c:pt idx="5436">
                  <c:v>100000</c:v>
                </c:pt>
                <c:pt idx="5437">
                  <c:v>243000</c:v>
                </c:pt>
                <c:pt idx="5438">
                  <c:v>90000</c:v>
                </c:pt>
                <c:pt idx="5439">
                  <c:v>6000</c:v>
                </c:pt>
                <c:pt idx="5440">
                  <c:v>6000</c:v>
                </c:pt>
                <c:pt idx="5441">
                  <c:v>100000</c:v>
                </c:pt>
                <c:pt idx="5442">
                  <c:v>465000</c:v>
                </c:pt>
                <c:pt idx="5443">
                  <c:v>130000</c:v>
                </c:pt>
                <c:pt idx="5444">
                  <c:v>46995</c:v>
                </c:pt>
                <c:pt idx="5445">
                  <c:v>80000</c:v>
                </c:pt>
                <c:pt idx="5446">
                  <c:v>225500</c:v>
                </c:pt>
                <c:pt idx="5447">
                  <c:v>80000</c:v>
                </c:pt>
                <c:pt idx="5448">
                  <c:v>80000</c:v>
                </c:pt>
                <c:pt idx="5449">
                  <c:v>350000</c:v>
                </c:pt>
                <c:pt idx="5450">
                  <c:v>350000</c:v>
                </c:pt>
                <c:pt idx="5451">
                  <c:v>150000</c:v>
                </c:pt>
                <c:pt idx="5452">
                  <c:v>150000</c:v>
                </c:pt>
                <c:pt idx="5453">
                  <c:v>60000</c:v>
                </c:pt>
                <c:pt idx="5454">
                  <c:v>30000</c:v>
                </c:pt>
                <c:pt idx="5455">
                  <c:v>320000</c:v>
                </c:pt>
                <c:pt idx="5456">
                  <c:v>93558</c:v>
                </c:pt>
                <c:pt idx="5457">
                  <c:v>80000</c:v>
                </c:pt>
                <c:pt idx="5458">
                  <c:v>450000</c:v>
                </c:pt>
                <c:pt idx="5459">
                  <c:v>60000</c:v>
                </c:pt>
                <c:pt idx="5460">
                  <c:v>180000</c:v>
                </c:pt>
                <c:pt idx="5461">
                  <c:v>700000</c:v>
                </c:pt>
                <c:pt idx="5462">
                  <c:v>50000</c:v>
                </c:pt>
                <c:pt idx="5463">
                  <c:v>200000</c:v>
                </c:pt>
                <c:pt idx="5464">
                  <c:v>80000</c:v>
                </c:pt>
                <c:pt idx="5465">
                  <c:v>100000</c:v>
                </c:pt>
                <c:pt idx="5466">
                  <c:v>30000</c:v>
                </c:pt>
                <c:pt idx="5467">
                  <c:v>76000</c:v>
                </c:pt>
                <c:pt idx="5468" formatCode="#,##0.00">
                  <c:v>96229.08</c:v>
                </c:pt>
                <c:pt idx="5469">
                  <c:v>750000</c:v>
                </c:pt>
                <c:pt idx="5470">
                  <c:v>1860000</c:v>
                </c:pt>
                <c:pt idx="5471">
                  <c:v>1600000</c:v>
                </c:pt>
                <c:pt idx="5472">
                  <c:v>1600000</c:v>
                </c:pt>
                <c:pt idx="5473">
                  <c:v>100000</c:v>
                </c:pt>
                <c:pt idx="5474">
                  <c:v>60000</c:v>
                </c:pt>
                <c:pt idx="5475">
                  <c:v>230000</c:v>
                </c:pt>
                <c:pt idx="5476" formatCode="#,##0.00">
                  <c:v>246437.03</c:v>
                </c:pt>
                <c:pt idx="5477">
                  <c:v>93000</c:v>
                </c:pt>
                <c:pt idx="5478">
                  <c:v>93000</c:v>
                </c:pt>
                <c:pt idx="5479">
                  <c:v>500000</c:v>
                </c:pt>
                <c:pt idx="5480">
                  <c:v>130000</c:v>
                </c:pt>
                <c:pt idx="5481">
                  <c:v>100000</c:v>
                </c:pt>
                <c:pt idx="5482">
                  <c:v>400000</c:v>
                </c:pt>
                <c:pt idx="5483">
                  <c:v>40000</c:v>
                </c:pt>
                <c:pt idx="5484">
                  <c:v>206000</c:v>
                </c:pt>
                <c:pt idx="5485">
                  <c:v>206000</c:v>
                </c:pt>
                <c:pt idx="5486">
                  <c:v>206000</c:v>
                </c:pt>
                <c:pt idx="5487">
                  <c:v>206000</c:v>
                </c:pt>
                <c:pt idx="5488">
                  <c:v>25000</c:v>
                </c:pt>
                <c:pt idx="5489">
                  <c:v>1800000</c:v>
                </c:pt>
                <c:pt idx="5490">
                  <c:v>130000</c:v>
                </c:pt>
                <c:pt idx="5491" formatCode="#,##0.00">
                  <c:v>471.1</c:v>
                </c:pt>
                <c:pt idx="5492">
                  <c:v>100000</c:v>
                </c:pt>
                <c:pt idx="5493">
                  <c:v>74000</c:v>
                </c:pt>
                <c:pt idx="5494">
                  <c:v>100000</c:v>
                </c:pt>
                <c:pt idx="5495">
                  <c:v>195000</c:v>
                </c:pt>
                <c:pt idx="5496">
                  <c:v>100000</c:v>
                </c:pt>
                <c:pt idx="5497">
                  <c:v>277000</c:v>
                </c:pt>
                <c:pt idx="5498">
                  <c:v>120000</c:v>
                </c:pt>
                <c:pt idx="5499">
                  <c:v>30000</c:v>
                </c:pt>
                <c:pt idx="5500">
                  <c:v>140000</c:v>
                </c:pt>
                <c:pt idx="5501">
                  <c:v>146000</c:v>
                </c:pt>
                <c:pt idx="5502">
                  <c:v>90000</c:v>
                </c:pt>
                <c:pt idx="5503">
                  <c:v>40000</c:v>
                </c:pt>
                <c:pt idx="5504">
                  <c:v>30000</c:v>
                </c:pt>
                <c:pt idx="5505">
                  <c:v>20000</c:v>
                </c:pt>
                <c:pt idx="5506">
                  <c:v>20000</c:v>
                </c:pt>
                <c:pt idx="5507">
                  <c:v>325000</c:v>
                </c:pt>
                <c:pt idx="5508">
                  <c:v>192000</c:v>
                </c:pt>
                <c:pt idx="5509">
                  <c:v>25000</c:v>
                </c:pt>
                <c:pt idx="5510">
                  <c:v>200000</c:v>
                </c:pt>
                <c:pt idx="5511">
                  <c:v>45000</c:v>
                </c:pt>
                <c:pt idx="5512">
                  <c:v>129750</c:v>
                </c:pt>
                <c:pt idx="5513">
                  <c:v>601000</c:v>
                </c:pt>
                <c:pt idx="5514">
                  <c:v>45000</c:v>
                </c:pt>
                <c:pt idx="5515">
                  <c:v>130000</c:v>
                </c:pt>
                <c:pt idx="5516">
                  <c:v>100000</c:v>
                </c:pt>
                <c:pt idx="5517">
                  <c:v>50000</c:v>
                </c:pt>
                <c:pt idx="5518">
                  <c:v>105000</c:v>
                </c:pt>
                <c:pt idx="5519">
                  <c:v>100000</c:v>
                </c:pt>
                <c:pt idx="5520">
                  <c:v>60000</c:v>
                </c:pt>
                <c:pt idx="5521">
                  <c:v>100000</c:v>
                </c:pt>
                <c:pt idx="5522">
                  <c:v>100000</c:v>
                </c:pt>
                <c:pt idx="5523">
                  <c:v>50000</c:v>
                </c:pt>
                <c:pt idx="5524">
                  <c:v>100000</c:v>
                </c:pt>
                <c:pt idx="5525">
                  <c:v>100000</c:v>
                </c:pt>
                <c:pt idx="5526">
                  <c:v>50000</c:v>
                </c:pt>
                <c:pt idx="5527">
                  <c:v>75000</c:v>
                </c:pt>
                <c:pt idx="5528">
                  <c:v>25000</c:v>
                </c:pt>
                <c:pt idx="5529">
                  <c:v>289785</c:v>
                </c:pt>
                <c:pt idx="5530">
                  <c:v>20000</c:v>
                </c:pt>
                <c:pt idx="5531">
                  <c:v>20000</c:v>
                </c:pt>
                <c:pt idx="5532">
                  <c:v>58000</c:v>
                </c:pt>
                <c:pt idx="5533">
                  <c:v>600000</c:v>
                </c:pt>
                <c:pt idx="5534">
                  <c:v>340</c:v>
                </c:pt>
                <c:pt idx="5535">
                  <c:v>110</c:v>
                </c:pt>
                <c:pt idx="5536">
                  <c:v>60000</c:v>
                </c:pt>
                <c:pt idx="5537">
                  <c:v>60000</c:v>
                </c:pt>
                <c:pt idx="5538">
                  <c:v>134165</c:v>
                </c:pt>
                <c:pt idx="5539">
                  <c:v>120000</c:v>
                </c:pt>
                <c:pt idx="5540">
                  <c:v>120000</c:v>
                </c:pt>
                <c:pt idx="5541">
                  <c:v>120000</c:v>
                </c:pt>
                <c:pt idx="5542">
                  <c:v>80500</c:v>
                </c:pt>
                <c:pt idx="5543">
                  <c:v>103000</c:v>
                </c:pt>
                <c:pt idx="5544">
                  <c:v>390000</c:v>
                </c:pt>
                <c:pt idx="5545">
                  <c:v>90000</c:v>
                </c:pt>
                <c:pt idx="5546">
                  <c:v>40000</c:v>
                </c:pt>
                <c:pt idx="5547">
                  <c:v>90000</c:v>
                </c:pt>
                <c:pt idx="5548">
                  <c:v>293000</c:v>
                </c:pt>
                <c:pt idx="5549">
                  <c:v>200000</c:v>
                </c:pt>
                <c:pt idx="5550">
                  <c:v>60</c:v>
                </c:pt>
                <c:pt idx="5551">
                  <c:v>265000</c:v>
                </c:pt>
                <c:pt idx="5552">
                  <c:v>260000</c:v>
                </c:pt>
                <c:pt idx="5553">
                  <c:v>500000</c:v>
                </c:pt>
                <c:pt idx="5554">
                  <c:v>668000</c:v>
                </c:pt>
                <c:pt idx="5555">
                  <c:v>230000</c:v>
                </c:pt>
                <c:pt idx="5556">
                  <c:v>400000</c:v>
                </c:pt>
                <c:pt idx="5557">
                  <c:v>400000</c:v>
                </c:pt>
                <c:pt idx="5558">
                  <c:v>400000</c:v>
                </c:pt>
                <c:pt idx="5559">
                  <c:v>80000</c:v>
                </c:pt>
                <c:pt idx="5560">
                  <c:v>277000</c:v>
                </c:pt>
                <c:pt idx="5561">
                  <c:v>57000</c:v>
                </c:pt>
                <c:pt idx="5562">
                  <c:v>80000</c:v>
                </c:pt>
                <c:pt idx="5563">
                  <c:v>80000</c:v>
                </c:pt>
                <c:pt idx="5564">
                  <c:v>100000</c:v>
                </c:pt>
                <c:pt idx="5565">
                  <c:v>75000</c:v>
                </c:pt>
                <c:pt idx="5566">
                  <c:v>150000</c:v>
                </c:pt>
                <c:pt idx="5567">
                  <c:v>50000</c:v>
                </c:pt>
                <c:pt idx="5568">
                  <c:v>80000</c:v>
                </c:pt>
                <c:pt idx="5569">
                  <c:v>130000</c:v>
                </c:pt>
                <c:pt idx="5570">
                  <c:v>250000</c:v>
                </c:pt>
                <c:pt idx="5571">
                  <c:v>100000</c:v>
                </c:pt>
                <c:pt idx="5572">
                  <c:v>120000</c:v>
                </c:pt>
                <c:pt idx="5573">
                  <c:v>172000</c:v>
                </c:pt>
                <c:pt idx="5574">
                  <c:v>278000</c:v>
                </c:pt>
                <c:pt idx="5575">
                  <c:v>250000</c:v>
                </c:pt>
                <c:pt idx="5576">
                  <c:v>300000</c:v>
                </c:pt>
                <c:pt idx="5577">
                  <c:v>40000</c:v>
                </c:pt>
                <c:pt idx="5578">
                  <c:v>240000</c:v>
                </c:pt>
                <c:pt idx="5579">
                  <c:v>240000</c:v>
                </c:pt>
                <c:pt idx="5580">
                  <c:v>240000</c:v>
                </c:pt>
                <c:pt idx="5581">
                  <c:v>240000</c:v>
                </c:pt>
                <c:pt idx="5582">
                  <c:v>75000</c:v>
                </c:pt>
                <c:pt idx="5583">
                  <c:v>55000</c:v>
                </c:pt>
                <c:pt idx="5584">
                  <c:v>140500</c:v>
                </c:pt>
                <c:pt idx="5585">
                  <c:v>245000</c:v>
                </c:pt>
                <c:pt idx="5586">
                  <c:v>55000</c:v>
                </c:pt>
                <c:pt idx="5587">
                  <c:v>50000</c:v>
                </c:pt>
                <c:pt idx="5588">
                  <c:v>50000</c:v>
                </c:pt>
                <c:pt idx="5589">
                  <c:v>120000</c:v>
                </c:pt>
                <c:pt idx="5590">
                  <c:v>604000</c:v>
                </c:pt>
                <c:pt idx="5591">
                  <c:v>25000</c:v>
                </c:pt>
                <c:pt idx="5592">
                  <c:v>278000</c:v>
                </c:pt>
                <c:pt idx="5593">
                  <c:v>300000</c:v>
                </c:pt>
                <c:pt idx="5594">
                  <c:v>300000</c:v>
                </c:pt>
                <c:pt idx="5595">
                  <c:v>350000</c:v>
                </c:pt>
                <c:pt idx="5596">
                  <c:v>155000</c:v>
                </c:pt>
                <c:pt idx="5597">
                  <c:v>135000</c:v>
                </c:pt>
                <c:pt idx="5598">
                  <c:v>90000</c:v>
                </c:pt>
                <c:pt idx="5599">
                  <c:v>500000</c:v>
                </c:pt>
                <c:pt idx="5600">
                  <c:v>500000</c:v>
                </c:pt>
                <c:pt idx="5601">
                  <c:v>500000</c:v>
                </c:pt>
                <c:pt idx="5602">
                  <c:v>120000</c:v>
                </c:pt>
                <c:pt idx="5603" formatCode="#,##0.00">
                  <c:v>149759.28</c:v>
                </c:pt>
                <c:pt idx="5604">
                  <c:v>471100</c:v>
                </c:pt>
                <c:pt idx="5605">
                  <c:v>268000</c:v>
                </c:pt>
                <c:pt idx="5606">
                  <c:v>365000</c:v>
                </c:pt>
                <c:pt idx="5607">
                  <c:v>250000</c:v>
                </c:pt>
                <c:pt idx="5608">
                  <c:v>57000</c:v>
                </c:pt>
                <c:pt idx="5609">
                  <c:v>770000</c:v>
                </c:pt>
                <c:pt idx="5610">
                  <c:v>400000</c:v>
                </c:pt>
                <c:pt idx="5611">
                  <c:v>150000</c:v>
                </c:pt>
                <c:pt idx="5612">
                  <c:v>150000</c:v>
                </c:pt>
                <c:pt idx="5613">
                  <c:v>250000</c:v>
                </c:pt>
                <c:pt idx="5614">
                  <c:v>200000</c:v>
                </c:pt>
                <c:pt idx="5615">
                  <c:v>240000</c:v>
                </c:pt>
                <c:pt idx="5616">
                  <c:v>600000</c:v>
                </c:pt>
                <c:pt idx="5617">
                  <c:v>213000</c:v>
                </c:pt>
                <c:pt idx="5618">
                  <c:v>90000</c:v>
                </c:pt>
                <c:pt idx="5619">
                  <c:v>80000</c:v>
                </c:pt>
                <c:pt idx="5620">
                  <c:v>70000</c:v>
                </c:pt>
                <c:pt idx="5621">
                  <c:v>108000</c:v>
                </c:pt>
                <c:pt idx="5622">
                  <c:v>150</c:v>
                </c:pt>
                <c:pt idx="5623">
                  <c:v>100000</c:v>
                </c:pt>
                <c:pt idx="5624">
                  <c:v>278000</c:v>
                </c:pt>
                <c:pt idx="5625">
                  <c:v>55000</c:v>
                </c:pt>
                <c:pt idx="5626">
                  <c:v>60000</c:v>
                </c:pt>
                <c:pt idx="5627">
                  <c:v>1350000</c:v>
                </c:pt>
                <c:pt idx="5628">
                  <c:v>30000</c:v>
                </c:pt>
                <c:pt idx="5629">
                  <c:v>60000</c:v>
                </c:pt>
                <c:pt idx="5630">
                  <c:v>1350000</c:v>
                </c:pt>
                <c:pt idx="5631">
                  <c:v>198000</c:v>
                </c:pt>
                <c:pt idx="5632">
                  <c:v>146235</c:v>
                </c:pt>
                <c:pt idx="5633" formatCode="#,##0.00">
                  <c:v>101942.23</c:v>
                </c:pt>
                <c:pt idx="5634">
                  <c:v>45000</c:v>
                </c:pt>
                <c:pt idx="5635">
                  <c:v>150000</c:v>
                </c:pt>
                <c:pt idx="5636">
                  <c:v>50000</c:v>
                </c:pt>
                <c:pt idx="5637">
                  <c:v>254000</c:v>
                </c:pt>
                <c:pt idx="5638">
                  <c:v>220000</c:v>
                </c:pt>
                <c:pt idx="5639">
                  <c:v>160000</c:v>
                </c:pt>
                <c:pt idx="5640">
                  <c:v>60000</c:v>
                </c:pt>
                <c:pt idx="5641">
                  <c:v>84000</c:v>
                </c:pt>
                <c:pt idx="5642">
                  <c:v>15000</c:v>
                </c:pt>
                <c:pt idx="5643">
                  <c:v>145800</c:v>
                </c:pt>
                <c:pt idx="5644">
                  <c:v>90000</c:v>
                </c:pt>
                <c:pt idx="5645">
                  <c:v>75000</c:v>
                </c:pt>
                <c:pt idx="5646">
                  <c:v>450000</c:v>
                </c:pt>
                <c:pt idx="5647">
                  <c:v>70000</c:v>
                </c:pt>
                <c:pt idx="5648">
                  <c:v>900000</c:v>
                </c:pt>
                <c:pt idx="5649">
                  <c:v>120000</c:v>
                </c:pt>
                <c:pt idx="5650">
                  <c:v>6000</c:v>
                </c:pt>
                <c:pt idx="5651">
                  <c:v>800000</c:v>
                </c:pt>
                <c:pt idx="5652">
                  <c:v>115296</c:v>
                </c:pt>
                <c:pt idx="5653">
                  <c:v>25000</c:v>
                </c:pt>
                <c:pt idx="5654">
                  <c:v>120000</c:v>
                </c:pt>
                <c:pt idx="5655">
                  <c:v>101</c:v>
                </c:pt>
                <c:pt idx="5656">
                  <c:v>236394</c:v>
                </c:pt>
                <c:pt idx="5657">
                  <c:v>91300</c:v>
                </c:pt>
                <c:pt idx="5658">
                  <c:v>800000</c:v>
                </c:pt>
                <c:pt idx="5659">
                  <c:v>800000</c:v>
                </c:pt>
                <c:pt idx="5660">
                  <c:v>800000</c:v>
                </c:pt>
                <c:pt idx="5661">
                  <c:v>110000</c:v>
                </c:pt>
                <c:pt idx="5662">
                  <c:v>110000</c:v>
                </c:pt>
                <c:pt idx="5663">
                  <c:v>349000</c:v>
                </c:pt>
                <c:pt idx="5664" formatCode="#,##0.00">
                  <c:v>224350.05</c:v>
                </c:pt>
                <c:pt idx="5665">
                  <c:v>750000</c:v>
                </c:pt>
                <c:pt idx="5666">
                  <c:v>67000</c:v>
                </c:pt>
                <c:pt idx="5667">
                  <c:v>67000</c:v>
                </c:pt>
                <c:pt idx="5668" formatCode="#,##0.00">
                  <c:v>89217.05</c:v>
                </c:pt>
                <c:pt idx="5669">
                  <c:v>180000</c:v>
                </c:pt>
                <c:pt idx="5670">
                  <c:v>150000</c:v>
                </c:pt>
                <c:pt idx="5671" formatCode="#,##0.00">
                  <c:v>235339.8</c:v>
                </c:pt>
                <c:pt idx="5672">
                  <c:v>200000</c:v>
                </c:pt>
                <c:pt idx="5673">
                  <c:v>40000</c:v>
                </c:pt>
                <c:pt idx="5674">
                  <c:v>145800</c:v>
                </c:pt>
                <c:pt idx="5675">
                  <c:v>60000</c:v>
                </c:pt>
                <c:pt idx="5676">
                  <c:v>100000</c:v>
                </c:pt>
                <c:pt idx="5677">
                  <c:v>250000</c:v>
                </c:pt>
                <c:pt idx="5678">
                  <c:v>150000</c:v>
                </c:pt>
                <c:pt idx="5679">
                  <c:v>90000</c:v>
                </c:pt>
                <c:pt idx="5680">
                  <c:v>85000</c:v>
                </c:pt>
                <c:pt idx="5681">
                  <c:v>108000</c:v>
                </c:pt>
                <c:pt idx="5682" formatCode="#,##0.00">
                  <c:v>56149.02</c:v>
                </c:pt>
                <c:pt idx="5683">
                  <c:v>90000</c:v>
                </c:pt>
                <c:pt idx="5684">
                  <c:v>70000</c:v>
                </c:pt>
                <c:pt idx="5685">
                  <c:v>65</c:v>
                </c:pt>
                <c:pt idx="5686">
                  <c:v>100000</c:v>
                </c:pt>
                <c:pt idx="5687">
                  <c:v>1300000</c:v>
                </c:pt>
                <c:pt idx="5688">
                  <c:v>392</c:v>
                </c:pt>
                <c:pt idx="5689">
                  <c:v>20000</c:v>
                </c:pt>
                <c:pt idx="5690">
                  <c:v>50000</c:v>
                </c:pt>
                <c:pt idx="5691">
                  <c:v>700000</c:v>
                </c:pt>
                <c:pt idx="5692">
                  <c:v>300000</c:v>
                </c:pt>
                <c:pt idx="5693">
                  <c:v>300000</c:v>
                </c:pt>
                <c:pt idx="5694">
                  <c:v>38000</c:v>
                </c:pt>
                <c:pt idx="5695">
                  <c:v>120000</c:v>
                </c:pt>
                <c:pt idx="5696">
                  <c:v>55000</c:v>
                </c:pt>
                <c:pt idx="5697">
                  <c:v>60000</c:v>
                </c:pt>
                <c:pt idx="5698">
                  <c:v>209000</c:v>
                </c:pt>
                <c:pt idx="5699">
                  <c:v>60000</c:v>
                </c:pt>
                <c:pt idx="5700">
                  <c:v>668000</c:v>
                </c:pt>
                <c:pt idx="5701">
                  <c:v>230000</c:v>
                </c:pt>
                <c:pt idx="5702">
                  <c:v>604000</c:v>
                </c:pt>
                <c:pt idx="5703">
                  <c:v>349000</c:v>
                </c:pt>
                <c:pt idx="5704">
                  <c:v>146000</c:v>
                </c:pt>
                <c:pt idx="5705">
                  <c:v>349000</c:v>
                </c:pt>
                <c:pt idx="5706">
                  <c:v>30000</c:v>
                </c:pt>
                <c:pt idx="5707">
                  <c:v>200000</c:v>
                </c:pt>
                <c:pt idx="5708">
                  <c:v>390000</c:v>
                </c:pt>
                <c:pt idx="5709">
                  <c:v>95095</c:v>
                </c:pt>
                <c:pt idx="5710">
                  <c:v>278000</c:v>
                </c:pt>
                <c:pt idx="5711">
                  <c:v>80000</c:v>
                </c:pt>
                <c:pt idx="5712">
                  <c:v>105000</c:v>
                </c:pt>
                <c:pt idx="5713">
                  <c:v>30000</c:v>
                </c:pt>
                <c:pt idx="5714">
                  <c:v>96211</c:v>
                </c:pt>
                <c:pt idx="5715">
                  <c:v>110000</c:v>
                </c:pt>
                <c:pt idx="5716">
                  <c:v>265120</c:v>
                </c:pt>
                <c:pt idx="5717">
                  <c:v>112000</c:v>
                </c:pt>
                <c:pt idx="5718">
                  <c:v>60000</c:v>
                </c:pt>
                <c:pt idx="5719">
                  <c:v>200000</c:v>
                </c:pt>
                <c:pt idx="5720" formatCode="#,##0.00">
                  <c:v>456751.12</c:v>
                </c:pt>
                <c:pt idx="5721" formatCode="#,##0.00">
                  <c:v>456751.12</c:v>
                </c:pt>
                <c:pt idx="5722" formatCode="#,##0.00">
                  <c:v>456751.12</c:v>
                </c:pt>
                <c:pt idx="5723" formatCode="#,##0.00">
                  <c:v>456751.12</c:v>
                </c:pt>
                <c:pt idx="5724" formatCode="#,##0.00">
                  <c:v>456751.12</c:v>
                </c:pt>
                <c:pt idx="5725" formatCode="#,##0.00">
                  <c:v>456751.12</c:v>
                </c:pt>
                <c:pt idx="5726" formatCode="#,##0.00">
                  <c:v>456751.12</c:v>
                </c:pt>
                <c:pt idx="5727">
                  <c:v>400000</c:v>
                </c:pt>
                <c:pt idx="5728">
                  <c:v>180000</c:v>
                </c:pt>
                <c:pt idx="5729">
                  <c:v>248</c:v>
                </c:pt>
                <c:pt idx="5730">
                  <c:v>70000</c:v>
                </c:pt>
                <c:pt idx="5731">
                  <c:v>362178</c:v>
                </c:pt>
                <c:pt idx="5732">
                  <c:v>50000</c:v>
                </c:pt>
                <c:pt idx="5733">
                  <c:v>50000</c:v>
                </c:pt>
                <c:pt idx="5734">
                  <c:v>164300</c:v>
                </c:pt>
                <c:pt idx="5735">
                  <c:v>66000</c:v>
                </c:pt>
                <c:pt idx="5736" formatCode="#,##0.00">
                  <c:v>149.16999999999999</c:v>
                </c:pt>
                <c:pt idx="5737">
                  <c:v>66000</c:v>
                </c:pt>
                <c:pt idx="5738">
                  <c:v>58500</c:v>
                </c:pt>
                <c:pt idx="5739">
                  <c:v>166000</c:v>
                </c:pt>
                <c:pt idx="5740">
                  <c:v>80000</c:v>
                </c:pt>
                <c:pt idx="5741">
                  <c:v>70000</c:v>
                </c:pt>
                <c:pt idx="5742">
                  <c:v>60000</c:v>
                </c:pt>
                <c:pt idx="5743">
                  <c:v>30000</c:v>
                </c:pt>
                <c:pt idx="5744">
                  <c:v>62298</c:v>
                </c:pt>
                <c:pt idx="5745">
                  <c:v>62298</c:v>
                </c:pt>
                <c:pt idx="5746">
                  <c:v>62298</c:v>
                </c:pt>
                <c:pt idx="5747">
                  <c:v>145800</c:v>
                </c:pt>
                <c:pt idx="5748">
                  <c:v>979638</c:v>
                </c:pt>
                <c:pt idx="5749">
                  <c:v>979638</c:v>
                </c:pt>
                <c:pt idx="5750">
                  <c:v>979638</c:v>
                </c:pt>
                <c:pt idx="5751">
                  <c:v>979638</c:v>
                </c:pt>
                <c:pt idx="5752">
                  <c:v>979638</c:v>
                </c:pt>
                <c:pt idx="5753">
                  <c:v>349000</c:v>
                </c:pt>
                <c:pt idx="5754">
                  <c:v>100000</c:v>
                </c:pt>
                <c:pt idx="5755">
                  <c:v>25000</c:v>
                </c:pt>
                <c:pt idx="5756">
                  <c:v>45000</c:v>
                </c:pt>
                <c:pt idx="5757">
                  <c:v>40000</c:v>
                </c:pt>
                <c:pt idx="5758">
                  <c:v>50000</c:v>
                </c:pt>
                <c:pt idx="5759">
                  <c:v>350000</c:v>
                </c:pt>
                <c:pt idx="5760">
                  <c:v>350000</c:v>
                </c:pt>
                <c:pt idx="5761">
                  <c:v>350000</c:v>
                </c:pt>
                <c:pt idx="5762" formatCode="#,##0.00">
                  <c:v>247078.44</c:v>
                </c:pt>
                <c:pt idx="5763">
                  <c:v>195000</c:v>
                </c:pt>
                <c:pt idx="5764">
                  <c:v>195000</c:v>
                </c:pt>
                <c:pt idx="5765">
                  <c:v>260000</c:v>
                </c:pt>
                <c:pt idx="5766">
                  <c:v>181000</c:v>
                </c:pt>
                <c:pt idx="5767">
                  <c:v>100000</c:v>
                </c:pt>
                <c:pt idx="5768">
                  <c:v>180000</c:v>
                </c:pt>
                <c:pt idx="5769">
                  <c:v>180000</c:v>
                </c:pt>
                <c:pt idx="5770">
                  <c:v>180000</c:v>
                </c:pt>
                <c:pt idx="5771">
                  <c:v>85000</c:v>
                </c:pt>
                <c:pt idx="5772">
                  <c:v>85000</c:v>
                </c:pt>
                <c:pt idx="5773">
                  <c:v>248000</c:v>
                </c:pt>
                <c:pt idx="5774">
                  <c:v>120000</c:v>
                </c:pt>
                <c:pt idx="5775">
                  <c:v>72000</c:v>
                </c:pt>
                <c:pt idx="5776">
                  <c:v>100000</c:v>
                </c:pt>
                <c:pt idx="5777">
                  <c:v>100000</c:v>
                </c:pt>
                <c:pt idx="5778">
                  <c:v>350000</c:v>
                </c:pt>
                <c:pt idx="5779">
                  <c:v>66000</c:v>
                </c:pt>
                <c:pt idx="5780">
                  <c:v>15000</c:v>
                </c:pt>
                <c:pt idx="5781">
                  <c:v>350000</c:v>
                </c:pt>
                <c:pt idx="5782">
                  <c:v>350000</c:v>
                </c:pt>
                <c:pt idx="5783">
                  <c:v>50000</c:v>
                </c:pt>
                <c:pt idx="5784">
                  <c:v>100000</c:v>
                </c:pt>
                <c:pt idx="5785">
                  <c:v>500000</c:v>
                </c:pt>
                <c:pt idx="5786">
                  <c:v>600000</c:v>
                </c:pt>
                <c:pt idx="5787">
                  <c:v>600000</c:v>
                </c:pt>
                <c:pt idx="5788">
                  <c:v>600000</c:v>
                </c:pt>
                <c:pt idx="5789">
                  <c:v>99297</c:v>
                </c:pt>
                <c:pt idx="5790">
                  <c:v>66000</c:v>
                </c:pt>
                <c:pt idx="5791">
                  <c:v>190000</c:v>
                </c:pt>
                <c:pt idx="5792">
                  <c:v>50000</c:v>
                </c:pt>
                <c:pt idx="5793">
                  <c:v>500000</c:v>
                </c:pt>
                <c:pt idx="5794">
                  <c:v>360000</c:v>
                </c:pt>
                <c:pt idx="5795">
                  <c:v>360000</c:v>
                </c:pt>
                <c:pt idx="5796">
                  <c:v>200000</c:v>
                </c:pt>
                <c:pt idx="5797">
                  <c:v>595000</c:v>
                </c:pt>
                <c:pt idx="5798" formatCode="#,##0.00">
                  <c:v>309437.71999999997</c:v>
                </c:pt>
                <c:pt idx="5799">
                  <c:v>500000</c:v>
                </c:pt>
                <c:pt idx="5800">
                  <c:v>18000</c:v>
                </c:pt>
                <c:pt idx="5801" formatCode="#,##0.00">
                  <c:v>147711.01999999999</c:v>
                </c:pt>
                <c:pt idx="5802">
                  <c:v>281000</c:v>
                </c:pt>
                <c:pt idx="5803">
                  <c:v>281000</c:v>
                </c:pt>
                <c:pt idx="5804">
                  <c:v>281000</c:v>
                </c:pt>
                <c:pt idx="5805" formatCode="#,##0.00">
                  <c:v>196741.97</c:v>
                </c:pt>
                <c:pt idx="5806">
                  <c:v>250000</c:v>
                </c:pt>
                <c:pt idx="5807">
                  <c:v>265000</c:v>
                </c:pt>
                <c:pt idx="5808">
                  <c:v>418000</c:v>
                </c:pt>
                <c:pt idx="5809">
                  <c:v>664742</c:v>
                </c:pt>
                <c:pt idx="5810">
                  <c:v>150000</c:v>
                </c:pt>
                <c:pt idx="5811">
                  <c:v>250000</c:v>
                </c:pt>
                <c:pt idx="5812" formatCode="#,##0.00">
                  <c:v>1179656.8</c:v>
                </c:pt>
                <c:pt idx="5813" formatCode="#,##0.00">
                  <c:v>802509.6</c:v>
                </c:pt>
                <c:pt idx="5814">
                  <c:v>200000</c:v>
                </c:pt>
                <c:pt idx="5815">
                  <c:v>346344</c:v>
                </c:pt>
                <c:pt idx="5816" formatCode="#,##0.00">
                  <c:v>782449.56</c:v>
                </c:pt>
                <c:pt idx="5817">
                  <c:v>300000</c:v>
                </c:pt>
                <c:pt idx="5818">
                  <c:v>200000</c:v>
                </c:pt>
                <c:pt idx="5819" formatCode="#,##0.00">
                  <c:v>1174091.8</c:v>
                </c:pt>
                <c:pt idx="5820" formatCode="#,##0.00">
                  <c:v>1174091.8</c:v>
                </c:pt>
                <c:pt idx="5821">
                  <c:v>150000</c:v>
                </c:pt>
                <c:pt idx="5822">
                  <c:v>150000</c:v>
                </c:pt>
                <c:pt idx="5823">
                  <c:v>50</c:v>
                </c:pt>
                <c:pt idx="5824">
                  <c:v>25000</c:v>
                </c:pt>
                <c:pt idx="5825">
                  <c:v>150000</c:v>
                </c:pt>
                <c:pt idx="5826">
                  <c:v>125000</c:v>
                </c:pt>
                <c:pt idx="5827">
                  <c:v>125</c:v>
                </c:pt>
                <c:pt idx="5828">
                  <c:v>125000</c:v>
                </c:pt>
                <c:pt idx="5829">
                  <c:v>199185</c:v>
                </c:pt>
                <c:pt idx="5830">
                  <c:v>668000</c:v>
                </c:pt>
                <c:pt idx="5831">
                  <c:v>230000</c:v>
                </c:pt>
                <c:pt idx="5832">
                  <c:v>281600</c:v>
                </c:pt>
                <c:pt idx="5833">
                  <c:v>500000</c:v>
                </c:pt>
                <c:pt idx="5834">
                  <c:v>500000</c:v>
                </c:pt>
                <c:pt idx="5835" formatCode="#,##0.00">
                  <c:v>701842.75</c:v>
                </c:pt>
                <c:pt idx="5836">
                  <c:v>733654</c:v>
                </c:pt>
                <c:pt idx="5837">
                  <c:v>316912</c:v>
                </c:pt>
                <c:pt idx="5838">
                  <c:v>778648</c:v>
                </c:pt>
                <c:pt idx="5839">
                  <c:v>250000</c:v>
                </c:pt>
                <c:pt idx="5840">
                  <c:v>250000</c:v>
                </c:pt>
                <c:pt idx="5841" formatCode="#,##0.00">
                  <c:v>243838.45</c:v>
                </c:pt>
                <c:pt idx="5842">
                  <c:v>140000</c:v>
                </c:pt>
                <c:pt idx="5843">
                  <c:v>120000</c:v>
                </c:pt>
                <c:pt idx="5844">
                  <c:v>80000</c:v>
                </c:pt>
                <c:pt idx="5845">
                  <c:v>144000</c:v>
                </c:pt>
                <c:pt idx="5846">
                  <c:v>99297</c:v>
                </c:pt>
                <c:pt idx="5847">
                  <c:v>80371</c:v>
                </c:pt>
                <c:pt idx="5848">
                  <c:v>450000</c:v>
                </c:pt>
                <c:pt idx="5849">
                  <c:v>60000</c:v>
                </c:pt>
                <c:pt idx="5850">
                  <c:v>65000</c:v>
                </c:pt>
                <c:pt idx="5851">
                  <c:v>35000</c:v>
                </c:pt>
                <c:pt idx="5852">
                  <c:v>100000</c:v>
                </c:pt>
                <c:pt idx="5853">
                  <c:v>25000</c:v>
                </c:pt>
                <c:pt idx="5854">
                  <c:v>40000</c:v>
                </c:pt>
                <c:pt idx="5855">
                  <c:v>150000</c:v>
                </c:pt>
                <c:pt idx="5856">
                  <c:v>150000</c:v>
                </c:pt>
                <c:pt idx="5857">
                  <c:v>1000000</c:v>
                </c:pt>
                <c:pt idx="5858">
                  <c:v>18000</c:v>
                </c:pt>
                <c:pt idx="5859">
                  <c:v>155250</c:v>
                </c:pt>
                <c:pt idx="5860">
                  <c:v>350000</c:v>
                </c:pt>
                <c:pt idx="5861">
                  <c:v>68000</c:v>
                </c:pt>
                <c:pt idx="5862">
                  <c:v>100</c:v>
                </c:pt>
                <c:pt idx="5863">
                  <c:v>100000</c:v>
                </c:pt>
                <c:pt idx="5864">
                  <c:v>218000</c:v>
                </c:pt>
                <c:pt idx="5865">
                  <c:v>150000</c:v>
                </c:pt>
                <c:pt idx="5866">
                  <c:v>100000</c:v>
                </c:pt>
                <c:pt idx="5867" formatCode="#,##0.00">
                  <c:v>506450.12</c:v>
                </c:pt>
                <c:pt idx="5868" formatCode="#,##0.00">
                  <c:v>506450.12</c:v>
                </c:pt>
                <c:pt idx="5869" formatCode="#,##0.00">
                  <c:v>506450.14</c:v>
                </c:pt>
                <c:pt idx="5870" formatCode="#,##0.00">
                  <c:v>506450.14</c:v>
                </c:pt>
                <c:pt idx="5871" formatCode="#,##0.00">
                  <c:v>1468723.93</c:v>
                </c:pt>
                <c:pt idx="5872" formatCode="#,##0.00">
                  <c:v>1468723.93</c:v>
                </c:pt>
                <c:pt idx="5873">
                  <c:v>120000</c:v>
                </c:pt>
                <c:pt idx="5874">
                  <c:v>130000</c:v>
                </c:pt>
                <c:pt idx="5875">
                  <c:v>107000</c:v>
                </c:pt>
                <c:pt idx="5876">
                  <c:v>107000</c:v>
                </c:pt>
                <c:pt idx="5877">
                  <c:v>180000</c:v>
                </c:pt>
                <c:pt idx="5878">
                  <c:v>65000</c:v>
                </c:pt>
                <c:pt idx="5879">
                  <c:v>143000</c:v>
                </c:pt>
                <c:pt idx="5880">
                  <c:v>143000</c:v>
                </c:pt>
                <c:pt idx="5881">
                  <c:v>143000</c:v>
                </c:pt>
                <c:pt idx="5882">
                  <c:v>20000</c:v>
                </c:pt>
                <c:pt idx="5883">
                  <c:v>50000</c:v>
                </c:pt>
                <c:pt idx="5884">
                  <c:v>60000</c:v>
                </c:pt>
                <c:pt idx="5885">
                  <c:v>60000</c:v>
                </c:pt>
                <c:pt idx="5886">
                  <c:v>110000</c:v>
                </c:pt>
                <c:pt idx="5887">
                  <c:v>130000</c:v>
                </c:pt>
                <c:pt idx="5888">
                  <c:v>15000</c:v>
                </c:pt>
                <c:pt idx="5889">
                  <c:v>70000</c:v>
                </c:pt>
                <c:pt idx="5890">
                  <c:v>75000</c:v>
                </c:pt>
                <c:pt idx="5891">
                  <c:v>120000</c:v>
                </c:pt>
                <c:pt idx="5892">
                  <c:v>35000</c:v>
                </c:pt>
                <c:pt idx="5893">
                  <c:v>362178</c:v>
                </c:pt>
                <c:pt idx="5894">
                  <c:v>100000</c:v>
                </c:pt>
                <c:pt idx="5895">
                  <c:v>20000</c:v>
                </c:pt>
                <c:pt idx="5896" formatCode="#,##0.00">
                  <c:v>213072.86</c:v>
                </c:pt>
                <c:pt idx="5897">
                  <c:v>170000</c:v>
                </c:pt>
                <c:pt idx="5898">
                  <c:v>170000</c:v>
                </c:pt>
                <c:pt idx="5899">
                  <c:v>170000</c:v>
                </c:pt>
                <c:pt idx="5900">
                  <c:v>170000</c:v>
                </c:pt>
                <c:pt idx="5901">
                  <c:v>170000</c:v>
                </c:pt>
                <c:pt idx="5902">
                  <c:v>600000</c:v>
                </c:pt>
                <c:pt idx="5903">
                  <c:v>600000</c:v>
                </c:pt>
                <c:pt idx="5904">
                  <c:v>265000</c:v>
                </c:pt>
                <c:pt idx="5905">
                  <c:v>265000</c:v>
                </c:pt>
                <c:pt idx="5906">
                  <c:v>265000</c:v>
                </c:pt>
                <c:pt idx="5907">
                  <c:v>630000</c:v>
                </c:pt>
                <c:pt idx="5908">
                  <c:v>400000</c:v>
                </c:pt>
                <c:pt idx="5909">
                  <c:v>55000</c:v>
                </c:pt>
                <c:pt idx="5910">
                  <c:v>150000</c:v>
                </c:pt>
                <c:pt idx="5911" formatCode="#,##0.00">
                  <c:v>118777.35</c:v>
                </c:pt>
                <c:pt idx="5912">
                  <c:v>90000</c:v>
                </c:pt>
                <c:pt idx="5913">
                  <c:v>3000000</c:v>
                </c:pt>
                <c:pt idx="5914">
                  <c:v>3000000</c:v>
                </c:pt>
                <c:pt idx="5915">
                  <c:v>60000</c:v>
                </c:pt>
                <c:pt idx="5916">
                  <c:v>1500000</c:v>
                </c:pt>
                <c:pt idx="5917">
                  <c:v>850000</c:v>
                </c:pt>
                <c:pt idx="5918">
                  <c:v>57000</c:v>
                </c:pt>
                <c:pt idx="5919">
                  <c:v>570000</c:v>
                </c:pt>
                <c:pt idx="5920">
                  <c:v>57000</c:v>
                </c:pt>
                <c:pt idx="5921">
                  <c:v>2442920</c:v>
                </c:pt>
                <c:pt idx="5922">
                  <c:v>57000</c:v>
                </c:pt>
                <c:pt idx="5923">
                  <c:v>30</c:v>
                </c:pt>
                <c:pt idx="5924">
                  <c:v>30000</c:v>
                </c:pt>
                <c:pt idx="5925">
                  <c:v>154000</c:v>
                </c:pt>
                <c:pt idx="5926" formatCode="#,##0.00">
                  <c:v>106955.25</c:v>
                </c:pt>
                <c:pt idx="5927" formatCode="#,##0.00">
                  <c:v>130059.32</c:v>
                </c:pt>
                <c:pt idx="5928" formatCode="#,##0.00">
                  <c:v>130059.06</c:v>
                </c:pt>
                <c:pt idx="5929">
                  <c:v>79090</c:v>
                </c:pt>
                <c:pt idx="5930">
                  <c:v>65000</c:v>
                </c:pt>
                <c:pt idx="5931" formatCode="#,##0.00">
                  <c:v>62535.17</c:v>
                </c:pt>
                <c:pt idx="5932" formatCode="#,##0.00">
                  <c:v>345401.5</c:v>
                </c:pt>
                <c:pt idx="5933">
                  <c:v>8100000</c:v>
                </c:pt>
                <c:pt idx="5934">
                  <c:v>271000</c:v>
                </c:pt>
                <c:pt idx="5935">
                  <c:v>106162</c:v>
                </c:pt>
                <c:pt idx="5936">
                  <c:v>59000</c:v>
                </c:pt>
                <c:pt idx="5937">
                  <c:v>730</c:v>
                </c:pt>
                <c:pt idx="5938">
                  <c:v>80000</c:v>
                </c:pt>
                <c:pt idx="5939">
                  <c:v>92310</c:v>
                </c:pt>
                <c:pt idx="5940">
                  <c:v>170000</c:v>
                </c:pt>
                <c:pt idx="5941">
                  <c:v>8100000</c:v>
                </c:pt>
                <c:pt idx="5942">
                  <c:v>300000</c:v>
                </c:pt>
                <c:pt idx="5943">
                  <c:v>165330</c:v>
                </c:pt>
                <c:pt idx="5944">
                  <c:v>460000</c:v>
                </c:pt>
                <c:pt idx="5945">
                  <c:v>460000</c:v>
                </c:pt>
                <c:pt idx="5946">
                  <c:v>70000</c:v>
                </c:pt>
                <c:pt idx="5947">
                  <c:v>70000</c:v>
                </c:pt>
                <c:pt idx="5948">
                  <c:v>484000</c:v>
                </c:pt>
                <c:pt idx="5949">
                  <c:v>144000</c:v>
                </c:pt>
                <c:pt idx="5950">
                  <c:v>4000000</c:v>
                </c:pt>
                <c:pt idx="5951">
                  <c:v>47697</c:v>
                </c:pt>
                <c:pt idx="5952">
                  <c:v>150000</c:v>
                </c:pt>
                <c:pt idx="5953">
                  <c:v>90000</c:v>
                </c:pt>
                <c:pt idx="5954">
                  <c:v>293657</c:v>
                </c:pt>
                <c:pt idx="5955">
                  <c:v>293657</c:v>
                </c:pt>
                <c:pt idx="5956">
                  <c:v>90000</c:v>
                </c:pt>
                <c:pt idx="5957">
                  <c:v>300000</c:v>
                </c:pt>
                <c:pt idx="5958">
                  <c:v>245000</c:v>
                </c:pt>
                <c:pt idx="5959" formatCode="#,##0.00">
                  <c:v>124595.48</c:v>
                </c:pt>
                <c:pt idx="5960" formatCode="#,##0.00">
                  <c:v>236476.6</c:v>
                </c:pt>
                <c:pt idx="5961">
                  <c:v>110000</c:v>
                </c:pt>
                <c:pt idx="5962">
                  <c:v>43740</c:v>
                </c:pt>
                <c:pt idx="5963" formatCode="#,##0.00">
                  <c:v>107362.28</c:v>
                </c:pt>
                <c:pt idx="5964" formatCode="#,##0.00">
                  <c:v>107362.28</c:v>
                </c:pt>
                <c:pt idx="5965" formatCode="#,##0.00">
                  <c:v>107362.28</c:v>
                </c:pt>
                <c:pt idx="5966" formatCode="#,##0.00">
                  <c:v>877739.4</c:v>
                </c:pt>
                <c:pt idx="5967">
                  <c:v>113000</c:v>
                </c:pt>
                <c:pt idx="5968">
                  <c:v>50000</c:v>
                </c:pt>
                <c:pt idx="5969" formatCode="#,##0.00">
                  <c:v>877739.4</c:v>
                </c:pt>
                <c:pt idx="5970">
                  <c:v>117146</c:v>
                </c:pt>
                <c:pt idx="5971" formatCode="#,##0.00">
                  <c:v>529350.25</c:v>
                </c:pt>
                <c:pt idx="5972">
                  <c:v>37580</c:v>
                </c:pt>
                <c:pt idx="5973" formatCode="#,##0.00">
                  <c:v>811560.7</c:v>
                </c:pt>
                <c:pt idx="5974" formatCode="#,##0.00">
                  <c:v>85.31</c:v>
                </c:pt>
                <c:pt idx="5975">
                  <c:v>1200000</c:v>
                </c:pt>
                <c:pt idx="5976">
                  <c:v>1200000</c:v>
                </c:pt>
                <c:pt idx="5977">
                  <c:v>1200000</c:v>
                </c:pt>
                <c:pt idx="5978">
                  <c:v>1200000</c:v>
                </c:pt>
                <c:pt idx="5979">
                  <c:v>85000</c:v>
                </c:pt>
                <c:pt idx="5980">
                  <c:v>490000</c:v>
                </c:pt>
                <c:pt idx="5981">
                  <c:v>75000</c:v>
                </c:pt>
                <c:pt idx="5982">
                  <c:v>5600000</c:v>
                </c:pt>
                <c:pt idx="5983">
                  <c:v>326000</c:v>
                </c:pt>
                <c:pt idx="5984">
                  <c:v>380000</c:v>
                </c:pt>
                <c:pt idx="5985">
                  <c:v>380000</c:v>
                </c:pt>
                <c:pt idx="5986">
                  <c:v>326000</c:v>
                </c:pt>
                <c:pt idx="5987">
                  <c:v>60000</c:v>
                </c:pt>
                <c:pt idx="5988">
                  <c:v>120000</c:v>
                </c:pt>
                <c:pt idx="5989">
                  <c:v>380000</c:v>
                </c:pt>
                <c:pt idx="5990">
                  <c:v>140000</c:v>
                </c:pt>
                <c:pt idx="5991">
                  <c:v>395000</c:v>
                </c:pt>
                <c:pt idx="5992">
                  <c:v>135000</c:v>
                </c:pt>
                <c:pt idx="5993">
                  <c:v>20000</c:v>
                </c:pt>
                <c:pt idx="5994">
                  <c:v>140000</c:v>
                </c:pt>
                <c:pt idx="5995">
                  <c:v>140000</c:v>
                </c:pt>
                <c:pt idx="5996">
                  <c:v>111000</c:v>
                </c:pt>
                <c:pt idx="5997">
                  <c:v>90000</c:v>
                </c:pt>
                <c:pt idx="5998">
                  <c:v>35000</c:v>
                </c:pt>
                <c:pt idx="5999">
                  <c:v>100000</c:v>
                </c:pt>
                <c:pt idx="6000">
                  <c:v>170000</c:v>
                </c:pt>
                <c:pt idx="6001">
                  <c:v>170000</c:v>
                </c:pt>
                <c:pt idx="6002">
                  <c:v>60000</c:v>
                </c:pt>
                <c:pt idx="6003" formatCode="#,##0.00">
                  <c:v>234133.95</c:v>
                </c:pt>
                <c:pt idx="6004">
                  <c:v>1350000</c:v>
                </c:pt>
                <c:pt idx="6005">
                  <c:v>200000</c:v>
                </c:pt>
                <c:pt idx="6006">
                  <c:v>50000</c:v>
                </c:pt>
                <c:pt idx="6007">
                  <c:v>99195</c:v>
                </c:pt>
                <c:pt idx="6008">
                  <c:v>40000</c:v>
                </c:pt>
                <c:pt idx="6009">
                  <c:v>900000</c:v>
                </c:pt>
                <c:pt idx="6010">
                  <c:v>69765</c:v>
                </c:pt>
                <c:pt idx="6011">
                  <c:v>59064</c:v>
                </c:pt>
                <c:pt idx="6012">
                  <c:v>315000</c:v>
                </c:pt>
                <c:pt idx="6013" formatCode="#,##0.00">
                  <c:v>426042.2</c:v>
                </c:pt>
                <c:pt idx="6014">
                  <c:v>1800000</c:v>
                </c:pt>
                <c:pt idx="6015">
                  <c:v>750000</c:v>
                </c:pt>
                <c:pt idx="6016">
                  <c:v>196000</c:v>
                </c:pt>
                <c:pt idx="6017">
                  <c:v>94000</c:v>
                </c:pt>
                <c:pt idx="6018">
                  <c:v>750000</c:v>
                </c:pt>
                <c:pt idx="6019" formatCode="#,##0.00">
                  <c:v>491833.88</c:v>
                </c:pt>
                <c:pt idx="6020">
                  <c:v>1800000</c:v>
                </c:pt>
                <c:pt idx="6021">
                  <c:v>1410204</c:v>
                </c:pt>
                <c:pt idx="6022">
                  <c:v>120000</c:v>
                </c:pt>
                <c:pt idx="6023">
                  <c:v>4000000</c:v>
                </c:pt>
                <c:pt idx="6024">
                  <c:v>920000</c:v>
                </c:pt>
                <c:pt idx="6025">
                  <c:v>85000</c:v>
                </c:pt>
                <c:pt idx="6026">
                  <c:v>55000</c:v>
                </c:pt>
                <c:pt idx="6027" formatCode="#,##0.00">
                  <c:v>93754.69</c:v>
                </c:pt>
                <c:pt idx="6028" formatCode="#,##0.00">
                  <c:v>155996.95000000001</c:v>
                </c:pt>
                <c:pt idx="6029">
                  <c:v>30000</c:v>
                </c:pt>
                <c:pt idx="6030">
                  <c:v>50000</c:v>
                </c:pt>
                <c:pt idx="6031">
                  <c:v>50000</c:v>
                </c:pt>
                <c:pt idx="6032">
                  <c:v>379866</c:v>
                </c:pt>
                <c:pt idx="6033">
                  <c:v>207200</c:v>
                </c:pt>
                <c:pt idx="6034">
                  <c:v>94000</c:v>
                </c:pt>
                <c:pt idx="6035">
                  <c:v>20000</c:v>
                </c:pt>
                <c:pt idx="6036">
                  <c:v>1175000</c:v>
                </c:pt>
                <c:pt idx="6037">
                  <c:v>20000</c:v>
                </c:pt>
                <c:pt idx="6038">
                  <c:v>20000</c:v>
                </c:pt>
                <c:pt idx="6039">
                  <c:v>500000</c:v>
                </c:pt>
                <c:pt idx="6040" formatCode="#,##0.00">
                  <c:v>288586.96999999997</c:v>
                </c:pt>
                <c:pt idx="6041">
                  <c:v>150000</c:v>
                </c:pt>
                <c:pt idx="6042" formatCode="#,##0.00">
                  <c:v>590695.25</c:v>
                </c:pt>
                <c:pt idx="6043" formatCode="#,##0.00">
                  <c:v>661489.74</c:v>
                </c:pt>
                <c:pt idx="6044" formatCode="#,##0.00">
                  <c:v>661489.74</c:v>
                </c:pt>
                <c:pt idx="6045" formatCode="#,##0.00">
                  <c:v>661489.74</c:v>
                </c:pt>
                <c:pt idx="6046">
                  <c:v>125000</c:v>
                </c:pt>
                <c:pt idx="6047" formatCode="#,##0.00">
                  <c:v>84334.87</c:v>
                </c:pt>
                <c:pt idx="6048" formatCode="#,##0.00">
                  <c:v>590695.25</c:v>
                </c:pt>
                <c:pt idx="6049">
                  <c:v>150000</c:v>
                </c:pt>
                <c:pt idx="6050">
                  <c:v>95000</c:v>
                </c:pt>
                <c:pt idx="6051">
                  <c:v>5600000</c:v>
                </c:pt>
                <c:pt idx="6052" formatCode="#,##0.00">
                  <c:v>877739.4</c:v>
                </c:pt>
                <c:pt idx="6053">
                  <c:v>295000</c:v>
                </c:pt>
                <c:pt idx="6054">
                  <c:v>55000</c:v>
                </c:pt>
                <c:pt idx="6055">
                  <c:v>450000</c:v>
                </c:pt>
                <c:pt idx="6056">
                  <c:v>380000</c:v>
                </c:pt>
                <c:pt idx="6057">
                  <c:v>753488</c:v>
                </c:pt>
                <c:pt idx="6058">
                  <c:v>75000</c:v>
                </c:pt>
                <c:pt idx="6059">
                  <c:v>753488</c:v>
                </c:pt>
                <c:pt idx="6060">
                  <c:v>753488</c:v>
                </c:pt>
                <c:pt idx="6061">
                  <c:v>400000</c:v>
                </c:pt>
                <c:pt idx="6062">
                  <c:v>332158</c:v>
                </c:pt>
                <c:pt idx="6063">
                  <c:v>332158</c:v>
                </c:pt>
                <c:pt idx="6064">
                  <c:v>332158</c:v>
                </c:pt>
                <c:pt idx="6065">
                  <c:v>332158</c:v>
                </c:pt>
                <c:pt idx="6066">
                  <c:v>332158</c:v>
                </c:pt>
                <c:pt idx="6067">
                  <c:v>332158</c:v>
                </c:pt>
                <c:pt idx="6068">
                  <c:v>8100000</c:v>
                </c:pt>
                <c:pt idx="6069">
                  <c:v>347985</c:v>
                </c:pt>
                <c:pt idx="6070">
                  <c:v>290000</c:v>
                </c:pt>
                <c:pt idx="6071">
                  <c:v>80000</c:v>
                </c:pt>
                <c:pt idx="6072" formatCode="#,##0.00">
                  <c:v>347.99</c:v>
                </c:pt>
                <c:pt idx="6073">
                  <c:v>60000</c:v>
                </c:pt>
                <c:pt idx="6074">
                  <c:v>290000</c:v>
                </c:pt>
                <c:pt idx="6075">
                  <c:v>120000</c:v>
                </c:pt>
                <c:pt idx="6076">
                  <c:v>80000</c:v>
                </c:pt>
                <c:pt idx="6077">
                  <c:v>130000</c:v>
                </c:pt>
                <c:pt idx="6078">
                  <c:v>370216</c:v>
                </c:pt>
                <c:pt idx="6079">
                  <c:v>132000</c:v>
                </c:pt>
                <c:pt idx="6080">
                  <c:v>132000</c:v>
                </c:pt>
                <c:pt idx="6081">
                  <c:v>250000</c:v>
                </c:pt>
                <c:pt idx="6082">
                  <c:v>150000</c:v>
                </c:pt>
                <c:pt idx="6083" formatCode="#,##0.00">
                  <c:v>296104.12</c:v>
                </c:pt>
                <c:pt idx="6084" formatCode="#,##0.00">
                  <c:v>78831.960000000006</c:v>
                </c:pt>
                <c:pt idx="6085">
                  <c:v>600000</c:v>
                </c:pt>
                <c:pt idx="6086">
                  <c:v>600</c:v>
                </c:pt>
                <c:pt idx="6087">
                  <c:v>600000</c:v>
                </c:pt>
                <c:pt idx="6088">
                  <c:v>600000</c:v>
                </c:pt>
                <c:pt idx="6089">
                  <c:v>600</c:v>
                </c:pt>
                <c:pt idx="6090">
                  <c:v>600000</c:v>
                </c:pt>
                <c:pt idx="6091">
                  <c:v>600000</c:v>
                </c:pt>
                <c:pt idx="6092">
                  <c:v>600000</c:v>
                </c:pt>
                <c:pt idx="6093">
                  <c:v>600000</c:v>
                </c:pt>
                <c:pt idx="6094">
                  <c:v>600000</c:v>
                </c:pt>
                <c:pt idx="6095">
                  <c:v>600000</c:v>
                </c:pt>
                <c:pt idx="6096">
                  <c:v>40000</c:v>
                </c:pt>
                <c:pt idx="6097">
                  <c:v>578000</c:v>
                </c:pt>
                <c:pt idx="6098">
                  <c:v>578000</c:v>
                </c:pt>
                <c:pt idx="6099">
                  <c:v>90000</c:v>
                </c:pt>
                <c:pt idx="6100">
                  <c:v>500000</c:v>
                </c:pt>
                <c:pt idx="6101">
                  <c:v>500000</c:v>
                </c:pt>
                <c:pt idx="6102">
                  <c:v>500000</c:v>
                </c:pt>
                <c:pt idx="6103">
                  <c:v>90000</c:v>
                </c:pt>
                <c:pt idx="6104" formatCode="#,##0.00">
                  <c:v>173708.84</c:v>
                </c:pt>
                <c:pt idx="6105" formatCode="#,##0.00">
                  <c:v>173708.84</c:v>
                </c:pt>
                <c:pt idx="6106">
                  <c:v>692000</c:v>
                </c:pt>
                <c:pt idx="6107">
                  <c:v>692000</c:v>
                </c:pt>
                <c:pt idx="6108">
                  <c:v>692000</c:v>
                </c:pt>
                <c:pt idx="6109">
                  <c:v>692000</c:v>
                </c:pt>
                <c:pt idx="6110" formatCode="#,##0.00">
                  <c:v>124168.27</c:v>
                </c:pt>
                <c:pt idx="6111">
                  <c:v>1410204</c:v>
                </c:pt>
                <c:pt idx="6112">
                  <c:v>700000</c:v>
                </c:pt>
                <c:pt idx="6113">
                  <c:v>700000</c:v>
                </c:pt>
                <c:pt idx="6114">
                  <c:v>650000</c:v>
                </c:pt>
                <c:pt idx="6115" formatCode="#,##0.00">
                  <c:v>420315.72</c:v>
                </c:pt>
                <c:pt idx="6116" formatCode="#,##0.00">
                  <c:v>1468723.9</c:v>
                </c:pt>
                <c:pt idx="6117" formatCode="#,##0.00">
                  <c:v>1468723.9</c:v>
                </c:pt>
                <c:pt idx="6118">
                  <c:v>84000</c:v>
                </c:pt>
                <c:pt idx="6119" formatCode="#,##0.00">
                  <c:v>396984.66</c:v>
                </c:pt>
                <c:pt idx="6120" formatCode="#,##0.00">
                  <c:v>396984.66</c:v>
                </c:pt>
                <c:pt idx="6121" formatCode="#,##0.00">
                  <c:v>396984.66</c:v>
                </c:pt>
                <c:pt idx="6122" formatCode="#,##0.00">
                  <c:v>396984.66</c:v>
                </c:pt>
                <c:pt idx="6123" formatCode="#,##0.00">
                  <c:v>396984.66</c:v>
                </c:pt>
                <c:pt idx="6124" formatCode="#,##0.00">
                  <c:v>396984.66</c:v>
                </c:pt>
                <c:pt idx="6125" formatCode="#,##0.00">
                  <c:v>396984.66</c:v>
                </c:pt>
                <c:pt idx="6126">
                  <c:v>190000</c:v>
                </c:pt>
                <c:pt idx="6127">
                  <c:v>190000</c:v>
                </c:pt>
                <c:pt idx="6128" formatCode="#,##0.00">
                  <c:v>396984.66</c:v>
                </c:pt>
                <c:pt idx="6129">
                  <c:v>79000</c:v>
                </c:pt>
                <c:pt idx="6130">
                  <c:v>5600000</c:v>
                </c:pt>
                <c:pt idx="6131">
                  <c:v>210000</c:v>
                </c:pt>
                <c:pt idx="6132">
                  <c:v>100000</c:v>
                </c:pt>
                <c:pt idx="6133">
                  <c:v>100000</c:v>
                </c:pt>
                <c:pt idx="6134">
                  <c:v>45450</c:v>
                </c:pt>
                <c:pt idx="6135">
                  <c:v>95000</c:v>
                </c:pt>
                <c:pt idx="6136">
                  <c:v>120000</c:v>
                </c:pt>
                <c:pt idx="6137">
                  <c:v>120000</c:v>
                </c:pt>
                <c:pt idx="6138">
                  <c:v>60000</c:v>
                </c:pt>
                <c:pt idx="6139">
                  <c:v>450000</c:v>
                </c:pt>
                <c:pt idx="6140">
                  <c:v>95000</c:v>
                </c:pt>
                <c:pt idx="6141">
                  <c:v>95000</c:v>
                </c:pt>
                <c:pt idx="6142">
                  <c:v>95000</c:v>
                </c:pt>
                <c:pt idx="6143">
                  <c:v>350000</c:v>
                </c:pt>
                <c:pt idx="6144">
                  <c:v>70000</c:v>
                </c:pt>
                <c:pt idx="6145">
                  <c:v>350000</c:v>
                </c:pt>
                <c:pt idx="6146">
                  <c:v>350000</c:v>
                </c:pt>
                <c:pt idx="6147" formatCode="#,##0.00">
                  <c:v>837081.59999999998</c:v>
                </c:pt>
                <c:pt idx="6148" formatCode="#,##0.00">
                  <c:v>837081.59999999998</c:v>
                </c:pt>
                <c:pt idx="6149" formatCode="#,##0.00">
                  <c:v>837081.59999999998</c:v>
                </c:pt>
                <c:pt idx="6150" formatCode="#,##0.00">
                  <c:v>337270.38</c:v>
                </c:pt>
                <c:pt idx="6151">
                  <c:v>350000</c:v>
                </c:pt>
                <c:pt idx="6152">
                  <c:v>220000</c:v>
                </c:pt>
                <c:pt idx="6153" formatCode="#,##0.00">
                  <c:v>90380.56</c:v>
                </c:pt>
                <c:pt idx="6154">
                  <c:v>120000</c:v>
                </c:pt>
                <c:pt idx="6155">
                  <c:v>120000</c:v>
                </c:pt>
                <c:pt idx="6156">
                  <c:v>100000</c:v>
                </c:pt>
                <c:pt idx="6157">
                  <c:v>100000</c:v>
                </c:pt>
                <c:pt idx="6158">
                  <c:v>477000</c:v>
                </c:pt>
                <c:pt idx="6159">
                  <c:v>8000000</c:v>
                </c:pt>
                <c:pt idx="6160">
                  <c:v>80000</c:v>
                </c:pt>
                <c:pt idx="6161">
                  <c:v>80000</c:v>
                </c:pt>
                <c:pt idx="6162">
                  <c:v>2705204</c:v>
                </c:pt>
                <c:pt idx="6163">
                  <c:v>7500000</c:v>
                </c:pt>
                <c:pt idx="6164">
                  <c:v>510000</c:v>
                </c:pt>
                <c:pt idx="6165">
                  <c:v>100000</c:v>
                </c:pt>
                <c:pt idx="6166">
                  <c:v>100000</c:v>
                </c:pt>
                <c:pt idx="6167">
                  <c:v>400000</c:v>
                </c:pt>
                <c:pt idx="6168">
                  <c:v>400000</c:v>
                </c:pt>
                <c:pt idx="6169">
                  <c:v>140000</c:v>
                </c:pt>
                <c:pt idx="6170">
                  <c:v>400000</c:v>
                </c:pt>
                <c:pt idx="6171">
                  <c:v>300000</c:v>
                </c:pt>
                <c:pt idx="6172">
                  <c:v>80000</c:v>
                </c:pt>
                <c:pt idx="6173">
                  <c:v>224000</c:v>
                </c:pt>
                <c:pt idx="6174">
                  <c:v>224000</c:v>
                </c:pt>
                <c:pt idx="6175">
                  <c:v>81290</c:v>
                </c:pt>
                <c:pt idx="6176">
                  <c:v>1560000</c:v>
                </c:pt>
                <c:pt idx="6177">
                  <c:v>1560000</c:v>
                </c:pt>
                <c:pt idx="6178">
                  <c:v>300000</c:v>
                </c:pt>
                <c:pt idx="6179">
                  <c:v>250000</c:v>
                </c:pt>
                <c:pt idx="6180" formatCode="#,##0.00">
                  <c:v>516343.5</c:v>
                </c:pt>
                <c:pt idx="6181">
                  <c:v>1350000</c:v>
                </c:pt>
                <c:pt idx="6182">
                  <c:v>1250000</c:v>
                </c:pt>
                <c:pt idx="6183">
                  <c:v>180000</c:v>
                </c:pt>
                <c:pt idx="6184">
                  <c:v>70000</c:v>
                </c:pt>
                <c:pt idx="6185">
                  <c:v>670000</c:v>
                </c:pt>
                <c:pt idx="6186">
                  <c:v>400000</c:v>
                </c:pt>
                <c:pt idx="6187" formatCode="#,##0.00">
                  <c:v>454329.56</c:v>
                </c:pt>
                <c:pt idx="6188">
                  <c:v>90000</c:v>
                </c:pt>
                <c:pt idx="6189">
                  <c:v>340000</c:v>
                </c:pt>
                <c:pt idx="6190" formatCode="#,##0.00">
                  <c:v>382984.62</c:v>
                </c:pt>
                <c:pt idx="6191" formatCode="#,##0.00">
                  <c:v>382984.62</c:v>
                </c:pt>
                <c:pt idx="6192">
                  <c:v>240000</c:v>
                </c:pt>
                <c:pt idx="6193">
                  <c:v>320000</c:v>
                </c:pt>
                <c:pt idx="6194">
                  <c:v>320000</c:v>
                </c:pt>
                <c:pt idx="6195">
                  <c:v>356759</c:v>
                </c:pt>
                <c:pt idx="6196" formatCode="#,##0.00">
                  <c:v>356759.12</c:v>
                </c:pt>
                <c:pt idx="6197">
                  <c:v>356759</c:v>
                </c:pt>
                <c:pt idx="6198">
                  <c:v>230000</c:v>
                </c:pt>
                <c:pt idx="6199">
                  <c:v>400000</c:v>
                </c:pt>
                <c:pt idx="6200">
                  <c:v>1300000</c:v>
                </c:pt>
                <c:pt idx="6201">
                  <c:v>120000</c:v>
                </c:pt>
                <c:pt idx="6202">
                  <c:v>165000</c:v>
                </c:pt>
                <c:pt idx="6203">
                  <c:v>110000</c:v>
                </c:pt>
                <c:pt idx="6204" formatCode="#,##0.00">
                  <c:v>519819.6</c:v>
                </c:pt>
                <c:pt idx="6205">
                  <c:v>955000</c:v>
                </c:pt>
                <c:pt idx="6206">
                  <c:v>1250000</c:v>
                </c:pt>
                <c:pt idx="6207">
                  <c:v>40000</c:v>
                </c:pt>
                <c:pt idx="6208">
                  <c:v>15000</c:v>
                </c:pt>
                <c:pt idx="6209">
                  <c:v>15000</c:v>
                </c:pt>
                <c:pt idx="6210">
                  <c:v>338000</c:v>
                </c:pt>
                <c:pt idx="6211" formatCode="#,##0.00">
                  <c:v>559948.25</c:v>
                </c:pt>
                <c:pt idx="6212">
                  <c:v>150000</c:v>
                </c:pt>
                <c:pt idx="6213" formatCode="#,##0.00">
                  <c:v>120806.64</c:v>
                </c:pt>
                <c:pt idx="6214">
                  <c:v>402860</c:v>
                </c:pt>
                <c:pt idx="6215" formatCode="#,##0.00">
                  <c:v>519819.6</c:v>
                </c:pt>
                <c:pt idx="6216">
                  <c:v>390000</c:v>
                </c:pt>
                <c:pt idx="6217">
                  <c:v>60000</c:v>
                </c:pt>
                <c:pt idx="6218">
                  <c:v>500000</c:v>
                </c:pt>
                <c:pt idx="6219">
                  <c:v>107000</c:v>
                </c:pt>
                <c:pt idx="6220">
                  <c:v>20000</c:v>
                </c:pt>
                <c:pt idx="6221">
                  <c:v>1422000</c:v>
                </c:pt>
                <c:pt idx="6222">
                  <c:v>502700</c:v>
                </c:pt>
                <c:pt idx="6223">
                  <c:v>642000</c:v>
                </c:pt>
                <c:pt idx="6224">
                  <c:v>360000</c:v>
                </c:pt>
                <c:pt idx="6225">
                  <c:v>1380000</c:v>
                </c:pt>
                <c:pt idx="6226">
                  <c:v>1380000</c:v>
                </c:pt>
                <c:pt idx="6227">
                  <c:v>234000</c:v>
                </c:pt>
                <c:pt idx="6228">
                  <c:v>400000</c:v>
                </c:pt>
                <c:pt idx="6229">
                  <c:v>900000</c:v>
                </c:pt>
                <c:pt idx="6230">
                  <c:v>270976</c:v>
                </c:pt>
                <c:pt idx="6231">
                  <c:v>80000</c:v>
                </c:pt>
                <c:pt idx="6232" formatCode="#,##0.00">
                  <c:v>465977.75</c:v>
                </c:pt>
                <c:pt idx="6233">
                  <c:v>15200</c:v>
                </c:pt>
                <c:pt idx="6234">
                  <c:v>100000</c:v>
                </c:pt>
                <c:pt idx="6235">
                  <c:v>267000</c:v>
                </c:pt>
                <c:pt idx="6236">
                  <c:v>330000</c:v>
                </c:pt>
                <c:pt idx="6237">
                  <c:v>120000</c:v>
                </c:pt>
                <c:pt idx="6238">
                  <c:v>400000</c:v>
                </c:pt>
                <c:pt idx="6239">
                  <c:v>400000</c:v>
                </c:pt>
                <c:pt idx="6240">
                  <c:v>92000</c:v>
                </c:pt>
                <c:pt idx="6241">
                  <c:v>1370000</c:v>
                </c:pt>
                <c:pt idx="6242">
                  <c:v>90000</c:v>
                </c:pt>
                <c:pt idx="6243" formatCode="#,##0.00">
                  <c:v>264748.59999999998</c:v>
                </c:pt>
                <c:pt idx="6244">
                  <c:v>15000</c:v>
                </c:pt>
                <c:pt idx="6245">
                  <c:v>630000</c:v>
                </c:pt>
                <c:pt idx="6246">
                  <c:v>30000</c:v>
                </c:pt>
                <c:pt idx="6247">
                  <c:v>110000</c:v>
                </c:pt>
                <c:pt idx="6248">
                  <c:v>1000000</c:v>
                </c:pt>
                <c:pt idx="6249">
                  <c:v>45000</c:v>
                </c:pt>
                <c:pt idx="6250">
                  <c:v>380000</c:v>
                </c:pt>
                <c:pt idx="6251" formatCode="#,##0.00">
                  <c:v>596659.75</c:v>
                </c:pt>
                <c:pt idx="6252">
                  <c:v>214636</c:v>
                </c:pt>
                <c:pt idx="6253">
                  <c:v>120000</c:v>
                </c:pt>
                <c:pt idx="6254">
                  <c:v>175000</c:v>
                </c:pt>
                <c:pt idx="6255">
                  <c:v>25000</c:v>
                </c:pt>
                <c:pt idx="6256">
                  <c:v>205000</c:v>
                </c:pt>
                <c:pt idx="6257">
                  <c:v>350000</c:v>
                </c:pt>
                <c:pt idx="6258">
                  <c:v>20000</c:v>
                </c:pt>
                <c:pt idx="6259">
                  <c:v>20000</c:v>
                </c:pt>
                <c:pt idx="6260">
                  <c:v>150000</c:v>
                </c:pt>
                <c:pt idx="6261">
                  <c:v>585505</c:v>
                </c:pt>
                <c:pt idx="6262">
                  <c:v>1863000</c:v>
                </c:pt>
                <c:pt idx="6263" formatCode="#,##0.00">
                  <c:v>205647.73</c:v>
                </c:pt>
                <c:pt idx="6264" formatCode="#,##0.00">
                  <c:v>265861.2</c:v>
                </c:pt>
                <c:pt idx="6265">
                  <c:v>450000</c:v>
                </c:pt>
                <c:pt idx="6266">
                  <c:v>160000</c:v>
                </c:pt>
                <c:pt idx="6267">
                  <c:v>500000</c:v>
                </c:pt>
                <c:pt idx="6268">
                  <c:v>300000</c:v>
                </c:pt>
                <c:pt idx="6269">
                  <c:v>121000</c:v>
                </c:pt>
                <c:pt idx="6270" formatCode="#,##0.00">
                  <c:v>267882.88</c:v>
                </c:pt>
                <c:pt idx="6271">
                  <c:v>370000</c:v>
                </c:pt>
                <c:pt idx="6272">
                  <c:v>40000</c:v>
                </c:pt>
                <c:pt idx="6273">
                  <c:v>60000</c:v>
                </c:pt>
                <c:pt idx="6274">
                  <c:v>308097</c:v>
                </c:pt>
                <c:pt idx="6275">
                  <c:v>95000</c:v>
                </c:pt>
                <c:pt idx="6276">
                  <c:v>1250000</c:v>
                </c:pt>
                <c:pt idx="6277">
                  <c:v>60000</c:v>
                </c:pt>
                <c:pt idx="6278">
                  <c:v>120000</c:v>
                </c:pt>
                <c:pt idx="6279">
                  <c:v>1577272</c:v>
                </c:pt>
                <c:pt idx="6280">
                  <c:v>250000</c:v>
                </c:pt>
                <c:pt idx="6281" formatCode="#,##0.00">
                  <c:v>206415.48</c:v>
                </c:pt>
                <c:pt idx="6282">
                  <c:v>300000</c:v>
                </c:pt>
                <c:pt idx="6283">
                  <c:v>120000</c:v>
                </c:pt>
                <c:pt idx="6284">
                  <c:v>400000</c:v>
                </c:pt>
                <c:pt idx="6285">
                  <c:v>230000</c:v>
                </c:pt>
                <c:pt idx="6286">
                  <c:v>150000</c:v>
                </c:pt>
                <c:pt idx="6287">
                  <c:v>80000</c:v>
                </c:pt>
                <c:pt idx="6288">
                  <c:v>30000</c:v>
                </c:pt>
                <c:pt idx="6289">
                  <c:v>20000</c:v>
                </c:pt>
                <c:pt idx="6290">
                  <c:v>630000</c:v>
                </c:pt>
                <c:pt idx="6291">
                  <c:v>130000</c:v>
                </c:pt>
                <c:pt idx="6292">
                  <c:v>35000</c:v>
                </c:pt>
                <c:pt idx="6293">
                  <c:v>40000</c:v>
                </c:pt>
                <c:pt idx="6294">
                  <c:v>741000</c:v>
                </c:pt>
                <c:pt idx="6295">
                  <c:v>345000</c:v>
                </c:pt>
                <c:pt idx="6296">
                  <c:v>87000</c:v>
                </c:pt>
                <c:pt idx="6297">
                  <c:v>80000</c:v>
                </c:pt>
                <c:pt idx="6298">
                  <c:v>171000</c:v>
                </c:pt>
                <c:pt idx="6299">
                  <c:v>160</c:v>
                </c:pt>
                <c:pt idx="6300">
                  <c:v>120000</c:v>
                </c:pt>
                <c:pt idx="6301">
                  <c:v>170000</c:v>
                </c:pt>
                <c:pt idx="6302">
                  <c:v>330582</c:v>
                </c:pt>
                <c:pt idx="6303">
                  <c:v>180000</c:v>
                </c:pt>
                <c:pt idx="6304">
                  <c:v>330000</c:v>
                </c:pt>
                <c:pt idx="6305" formatCode="#,##0.00">
                  <c:v>270.98</c:v>
                </c:pt>
                <c:pt idx="6306">
                  <c:v>330582</c:v>
                </c:pt>
                <c:pt idx="6307">
                  <c:v>330582</c:v>
                </c:pt>
                <c:pt idx="6308">
                  <c:v>340000</c:v>
                </c:pt>
                <c:pt idx="6309">
                  <c:v>250000</c:v>
                </c:pt>
                <c:pt idx="6310" formatCode="#,##0.00">
                  <c:v>126818.18</c:v>
                </c:pt>
                <c:pt idx="6311">
                  <c:v>635000</c:v>
                </c:pt>
                <c:pt idx="6312">
                  <c:v>1000000</c:v>
                </c:pt>
                <c:pt idx="6313">
                  <c:v>70000</c:v>
                </c:pt>
                <c:pt idx="6314">
                  <c:v>140000</c:v>
                </c:pt>
                <c:pt idx="6315">
                  <c:v>680000</c:v>
                </c:pt>
                <c:pt idx="6316">
                  <c:v>300000</c:v>
                </c:pt>
                <c:pt idx="6317">
                  <c:v>300000</c:v>
                </c:pt>
                <c:pt idx="6318">
                  <c:v>330000</c:v>
                </c:pt>
                <c:pt idx="6319">
                  <c:v>236000</c:v>
                </c:pt>
                <c:pt idx="6320">
                  <c:v>100000</c:v>
                </c:pt>
                <c:pt idx="6321">
                  <c:v>1000000</c:v>
                </c:pt>
                <c:pt idx="6322">
                  <c:v>1000000</c:v>
                </c:pt>
                <c:pt idx="6323">
                  <c:v>100000</c:v>
                </c:pt>
                <c:pt idx="6324">
                  <c:v>140000</c:v>
                </c:pt>
                <c:pt idx="6325" formatCode="#,##0.00">
                  <c:v>345233.78</c:v>
                </c:pt>
                <c:pt idx="6326">
                  <c:v>51</c:v>
                </c:pt>
                <c:pt idx="6327">
                  <c:v>170000</c:v>
                </c:pt>
                <c:pt idx="6328">
                  <c:v>370000</c:v>
                </c:pt>
                <c:pt idx="6329">
                  <c:v>105500</c:v>
                </c:pt>
                <c:pt idx="6330">
                  <c:v>105500</c:v>
                </c:pt>
                <c:pt idx="6331">
                  <c:v>140000</c:v>
                </c:pt>
                <c:pt idx="6332">
                  <c:v>50000</c:v>
                </c:pt>
                <c:pt idx="6333">
                  <c:v>93000</c:v>
                </c:pt>
                <c:pt idx="6334">
                  <c:v>40000</c:v>
                </c:pt>
                <c:pt idx="6335">
                  <c:v>65000</c:v>
                </c:pt>
                <c:pt idx="6336" formatCode="#,##0.00">
                  <c:v>663996.69999999995</c:v>
                </c:pt>
                <c:pt idx="6337">
                  <c:v>180000</c:v>
                </c:pt>
                <c:pt idx="6338" formatCode="#,##0.00">
                  <c:v>410286.06</c:v>
                </c:pt>
                <c:pt idx="6339">
                  <c:v>90000</c:v>
                </c:pt>
                <c:pt idx="6340">
                  <c:v>80000</c:v>
                </c:pt>
                <c:pt idx="6341">
                  <c:v>130000</c:v>
                </c:pt>
                <c:pt idx="6342">
                  <c:v>180000</c:v>
                </c:pt>
                <c:pt idx="6343">
                  <c:v>21693</c:v>
                </c:pt>
                <c:pt idx="6344">
                  <c:v>120000</c:v>
                </c:pt>
                <c:pt idx="6345">
                  <c:v>80000</c:v>
                </c:pt>
                <c:pt idx="6346">
                  <c:v>450000</c:v>
                </c:pt>
                <c:pt idx="6347">
                  <c:v>150000</c:v>
                </c:pt>
                <c:pt idx="6348" formatCode="#,##0.00">
                  <c:v>297107.56</c:v>
                </c:pt>
                <c:pt idx="6349">
                  <c:v>130000</c:v>
                </c:pt>
                <c:pt idx="6350">
                  <c:v>30000</c:v>
                </c:pt>
                <c:pt idx="6351">
                  <c:v>60000</c:v>
                </c:pt>
                <c:pt idx="6352">
                  <c:v>100000</c:v>
                </c:pt>
                <c:pt idx="6353">
                  <c:v>86000</c:v>
                </c:pt>
                <c:pt idx="6354">
                  <c:v>400000</c:v>
                </c:pt>
                <c:pt idx="6355">
                  <c:v>50000</c:v>
                </c:pt>
                <c:pt idx="6356">
                  <c:v>43600</c:v>
                </c:pt>
                <c:pt idx="6357">
                  <c:v>15000</c:v>
                </c:pt>
                <c:pt idx="6358">
                  <c:v>250000</c:v>
                </c:pt>
                <c:pt idx="6359">
                  <c:v>150000</c:v>
                </c:pt>
                <c:pt idx="6360" formatCode="#,##0.00">
                  <c:v>366525.7</c:v>
                </c:pt>
                <c:pt idx="6361">
                  <c:v>178000</c:v>
                </c:pt>
                <c:pt idx="6362" formatCode="#,##0.00">
                  <c:v>366525.7</c:v>
                </c:pt>
                <c:pt idx="6363" formatCode="#,##0.00">
                  <c:v>366525.7</c:v>
                </c:pt>
                <c:pt idx="6364" formatCode="#,##0.00">
                  <c:v>366525.7</c:v>
                </c:pt>
                <c:pt idx="6365" formatCode="#,##0.00">
                  <c:v>366525.7</c:v>
                </c:pt>
                <c:pt idx="6366" formatCode="#,##0.00">
                  <c:v>366525.7</c:v>
                </c:pt>
                <c:pt idx="6367" formatCode="#,##0.00">
                  <c:v>366525.7</c:v>
                </c:pt>
                <c:pt idx="6368" formatCode="#,##0.00">
                  <c:v>366525.7</c:v>
                </c:pt>
                <c:pt idx="6369" formatCode="#,##0.00">
                  <c:v>366525.68</c:v>
                </c:pt>
                <c:pt idx="6370">
                  <c:v>114000</c:v>
                </c:pt>
                <c:pt idx="6371">
                  <c:v>114000</c:v>
                </c:pt>
                <c:pt idx="6372">
                  <c:v>20000</c:v>
                </c:pt>
                <c:pt idx="6373">
                  <c:v>630000</c:v>
                </c:pt>
                <c:pt idx="6374">
                  <c:v>225000</c:v>
                </c:pt>
                <c:pt idx="6375">
                  <c:v>363000</c:v>
                </c:pt>
                <c:pt idx="6376">
                  <c:v>71000</c:v>
                </c:pt>
                <c:pt idx="6377">
                  <c:v>150000</c:v>
                </c:pt>
                <c:pt idx="6378">
                  <c:v>35</c:v>
                </c:pt>
                <c:pt idx="6379">
                  <c:v>150000</c:v>
                </c:pt>
                <c:pt idx="6380">
                  <c:v>150000</c:v>
                </c:pt>
                <c:pt idx="6381">
                  <c:v>220000</c:v>
                </c:pt>
                <c:pt idx="6382">
                  <c:v>25</c:v>
                </c:pt>
                <c:pt idx="6383">
                  <c:v>150000</c:v>
                </c:pt>
                <c:pt idx="6384">
                  <c:v>150000</c:v>
                </c:pt>
                <c:pt idx="6385" formatCode="#,##0.00">
                  <c:v>366525.7</c:v>
                </c:pt>
                <c:pt idx="6386">
                  <c:v>170000</c:v>
                </c:pt>
                <c:pt idx="6387">
                  <c:v>45000</c:v>
                </c:pt>
                <c:pt idx="6388">
                  <c:v>40000</c:v>
                </c:pt>
                <c:pt idx="6389">
                  <c:v>110000</c:v>
                </c:pt>
                <c:pt idx="6390">
                  <c:v>500000</c:v>
                </c:pt>
                <c:pt idx="6391" formatCode="#,##0.00">
                  <c:v>491401.56</c:v>
                </c:pt>
                <c:pt idx="6392">
                  <c:v>200</c:v>
                </c:pt>
                <c:pt idx="6393" formatCode="#,##0.00">
                  <c:v>144816.44</c:v>
                </c:pt>
                <c:pt idx="6394" formatCode="#,##0.00">
                  <c:v>144816.44</c:v>
                </c:pt>
                <c:pt idx="6395">
                  <c:v>120000</c:v>
                </c:pt>
                <c:pt idx="6396">
                  <c:v>240000</c:v>
                </c:pt>
                <c:pt idx="6397">
                  <c:v>90000</c:v>
                </c:pt>
                <c:pt idx="6398">
                  <c:v>60000</c:v>
                </c:pt>
                <c:pt idx="6399">
                  <c:v>900000</c:v>
                </c:pt>
                <c:pt idx="6400">
                  <c:v>20000</c:v>
                </c:pt>
                <c:pt idx="6401">
                  <c:v>184000</c:v>
                </c:pt>
                <c:pt idx="6402">
                  <c:v>180000</c:v>
                </c:pt>
                <c:pt idx="6403" formatCode="#,##0.00">
                  <c:v>345233.78</c:v>
                </c:pt>
                <c:pt idx="6404">
                  <c:v>93588</c:v>
                </c:pt>
                <c:pt idx="6405">
                  <c:v>60000</c:v>
                </c:pt>
                <c:pt idx="6406">
                  <c:v>60000</c:v>
                </c:pt>
                <c:pt idx="6407">
                  <c:v>40000</c:v>
                </c:pt>
                <c:pt idx="6408">
                  <c:v>220000</c:v>
                </c:pt>
                <c:pt idx="6409">
                  <c:v>60000</c:v>
                </c:pt>
                <c:pt idx="6410">
                  <c:v>1000000</c:v>
                </c:pt>
                <c:pt idx="6411">
                  <c:v>96000</c:v>
                </c:pt>
                <c:pt idx="6412">
                  <c:v>110000</c:v>
                </c:pt>
                <c:pt idx="6413" formatCode="#,##0.00">
                  <c:v>343186.88</c:v>
                </c:pt>
                <c:pt idx="6414">
                  <c:v>15000</c:v>
                </c:pt>
                <c:pt idx="6415">
                  <c:v>80000</c:v>
                </c:pt>
                <c:pt idx="6416">
                  <c:v>80000</c:v>
                </c:pt>
                <c:pt idx="6417">
                  <c:v>250000</c:v>
                </c:pt>
                <c:pt idx="6418">
                  <c:v>250000</c:v>
                </c:pt>
                <c:pt idx="6419">
                  <c:v>250</c:v>
                </c:pt>
                <c:pt idx="6420">
                  <c:v>250000</c:v>
                </c:pt>
                <c:pt idx="6421">
                  <c:v>250000</c:v>
                </c:pt>
                <c:pt idx="6422">
                  <c:v>250000</c:v>
                </c:pt>
                <c:pt idx="6423">
                  <c:v>400000</c:v>
                </c:pt>
                <c:pt idx="6424" formatCode="#,##0.00">
                  <c:v>491401.56</c:v>
                </c:pt>
                <c:pt idx="6425">
                  <c:v>73800</c:v>
                </c:pt>
                <c:pt idx="6426">
                  <c:v>60000</c:v>
                </c:pt>
                <c:pt idx="6427">
                  <c:v>120000</c:v>
                </c:pt>
                <c:pt idx="6428">
                  <c:v>15000</c:v>
                </c:pt>
                <c:pt idx="6429">
                  <c:v>90000</c:v>
                </c:pt>
                <c:pt idx="6430">
                  <c:v>50000</c:v>
                </c:pt>
                <c:pt idx="6431">
                  <c:v>59000</c:v>
                </c:pt>
                <c:pt idx="6432">
                  <c:v>290000</c:v>
                </c:pt>
                <c:pt idx="6433">
                  <c:v>290000</c:v>
                </c:pt>
                <c:pt idx="6434">
                  <c:v>290000</c:v>
                </c:pt>
                <c:pt idx="6435">
                  <c:v>290000</c:v>
                </c:pt>
                <c:pt idx="6436">
                  <c:v>80000</c:v>
                </c:pt>
                <c:pt idx="6437">
                  <c:v>100000</c:v>
                </c:pt>
                <c:pt idx="6438">
                  <c:v>200000</c:v>
                </c:pt>
                <c:pt idx="6439" formatCode="#,##0.00">
                  <c:v>359140.5</c:v>
                </c:pt>
                <c:pt idx="6440" formatCode="#,##0.00">
                  <c:v>359140.5</c:v>
                </c:pt>
                <c:pt idx="6441">
                  <c:v>983000</c:v>
                </c:pt>
                <c:pt idx="6442">
                  <c:v>75000</c:v>
                </c:pt>
                <c:pt idx="6443">
                  <c:v>50000</c:v>
                </c:pt>
                <c:pt idx="6444">
                  <c:v>30000</c:v>
                </c:pt>
                <c:pt idx="6445">
                  <c:v>100000</c:v>
                </c:pt>
                <c:pt idx="6446">
                  <c:v>50000</c:v>
                </c:pt>
                <c:pt idx="6447">
                  <c:v>470000</c:v>
                </c:pt>
                <c:pt idx="6448">
                  <c:v>100000</c:v>
                </c:pt>
                <c:pt idx="6449">
                  <c:v>96000</c:v>
                </c:pt>
                <c:pt idx="6450">
                  <c:v>325000</c:v>
                </c:pt>
                <c:pt idx="6451">
                  <c:v>150000</c:v>
                </c:pt>
                <c:pt idx="6452">
                  <c:v>120000</c:v>
                </c:pt>
                <c:pt idx="6453">
                  <c:v>60000</c:v>
                </c:pt>
                <c:pt idx="6454">
                  <c:v>80000</c:v>
                </c:pt>
                <c:pt idx="6455">
                  <c:v>70000</c:v>
                </c:pt>
                <c:pt idx="6456">
                  <c:v>1400000</c:v>
                </c:pt>
                <c:pt idx="6457">
                  <c:v>60000</c:v>
                </c:pt>
                <c:pt idx="6458">
                  <c:v>60000</c:v>
                </c:pt>
                <c:pt idx="6459">
                  <c:v>60000</c:v>
                </c:pt>
                <c:pt idx="6460">
                  <c:v>68000</c:v>
                </c:pt>
                <c:pt idx="6461">
                  <c:v>160000</c:v>
                </c:pt>
                <c:pt idx="6462">
                  <c:v>30000</c:v>
                </c:pt>
                <c:pt idx="6463">
                  <c:v>165000</c:v>
                </c:pt>
                <c:pt idx="6464">
                  <c:v>500000</c:v>
                </c:pt>
                <c:pt idx="6465">
                  <c:v>56000</c:v>
                </c:pt>
                <c:pt idx="6466">
                  <c:v>90</c:v>
                </c:pt>
                <c:pt idx="6467" formatCode="#,##0.00">
                  <c:v>327580.90000000002</c:v>
                </c:pt>
                <c:pt idx="6468" formatCode="#,##0.00">
                  <c:v>327580.90000000002</c:v>
                </c:pt>
                <c:pt idx="6469">
                  <c:v>180000</c:v>
                </c:pt>
                <c:pt idx="6470">
                  <c:v>180000</c:v>
                </c:pt>
                <c:pt idx="6471">
                  <c:v>26000</c:v>
                </c:pt>
                <c:pt idx="6472">
                  <c:v>26000</c:v>
                </c:pt>
                <c:pt idx="6473">
                  <c:v>310000</c:v>
                </c:pt>
                <c:pt idx="6474">
                  <c:v>310</c:v>
                </c:pt>
                <c:pt idx="6475">
                  <c:v>80000</c:v>
                </c:pt>
                <c:pt idx="6476">
                  <c:v>648000</c:v>
                </c:pt>
                <c:pt idx="6477">
                  <c:v>32700</c:v>
                </c:pt>
                <c:pt idx="6478">
                  <c:v>150000</c:v>
                </c:pt>
                <c:pt idx="6479">
                  <c:v>150000</c:v>
                </c:pt>
                <c:pt idx="6480">
                  <c:v>20000</c:v>
                </c:pt>
                <c:pt idx="6481">
                  <c:v>340000</c:v>
                </c:pt>
                <c:pt idx="6482">
                  <c:v>340000</c:v>
                </c:pt>
                <c:pt idx="6483">
                  <c:v>340000</c:v>
                </c:pt>
                <c:pt idx="6484">
                  <c:v>340000</c:v>
                </c:pt>
                <c:pt idx="6485">
                  <c:v>340000</c:v>
                </c:pt>
                <c:pt idx="6486">
                  <c:v>340000</c:v>
                </c:pt>
                <c:pt idx="6487">
                  <c:v>340000</c:v>
                </c:pt>
                <c:pt idx="6488">
                  <c:v>70000</c:v>
                </c:pt>
                <c:pt idx="6489" formatCode="#,##0.00">
                  <c:v>573832.80000000005</c:v>
                </c:pt>
                <c:pt idx="6490" formatCode="#,##0.00">
                  <c:v>573832.80000000005</c:v>
                </c:pt>
                <c:pt idx="6491" formatCode="#,##0.00">
                  <c:v>573832.84</c:v>
                </c:pt>
                <c:pt idx="6492" formatCode="#,##0.00">
                  <c:v>573832.84</c:v>
                </c:pt>
                <c:pt idx="6493">
                  <c:v>57383284</c:v>
                </c:pt>
                <c:pt idx="6494" formatCode="#,##0.00">
                  <c:v>305553.44</c:v>
                </c:pt>
                <c:pt idx="6495">
                  <c:v>104000</c:v>
                </c:pt>
                <c:pt idx="6496">
                  <c:v>30000</c:v>
                </c:pt>
                <c:pt idx="6497">
                  <c:v>30000</c:v>
                </c:pt>
                <c:pt idx="6498">
                  <c:v>90000</c:v>
                </c:pt>
                <c:pt idx="6499">
                  <c:v>90000</c:v>
                </c:pt>
                <c:pt idx="6500">
                  <c:v>90000</c:v>
                </c:pt>
                <c:pt idx="6501">
                  <c:v>60000</c:v>
                </c:pt>
                <c:pt idx="6502">
                  <c:v>60000</c:v>
                </c:pt>
                <c:pt idx="6503">
                  <c:v>150000</c:v>
                </c:pt>
                <c:pt idx="6504">
                  <c:v>150000</c:v>
                </c:pt>
                <c:pt idx="6505">
                  <c:v>450000</c:v>
                </c:pt>
                <c:pt idx="6506">
                  <c:v>170000</c:v>
                </c:pt>
                <c:pt idx="6507">
                  <c:v>150000</c:v>
                </c:pt>
                <c:pt idx="6508">
                  <c:v>95000</c:v>
                </c:pt>
                <c:pt idx="6509">
                  <c:v>997000</c:v>
                </c:pt>
                <c:pt idx="6510" formatCode="#,##0.00">
                  <c:v>586240.43999999994</c:v>
                </c:pt>
                <c:pt idx="6511">
                  <c:v>1032000</c:v>
                </c:pt>
                <c:pt idx="6512">
                  <c:v>120000</c:v>
                </c:pt>
                <c:pt idx="6513">
                  <c:v>200000</c:v>
                </c:pt>
                <c:pt idx="6514">
                  <c:v>1400000</c:v>
                </c:pt>
                <c:pt idx="6515">
                  <c:v>300000</c:v>
                </c:pt>
                <c:pt idx="6516">
                  <c:v>85</c:v>
                </c:pt>
                <c:pt idx="6517">
                  <c:v>200</c:v>
                </c:pt>
                <c:pt idx="6518">
                  <c:v>140000</c:v>
                </c:pt>
                <c:pt idx="6519">
                  <c:v>335000</c:v>
                </c:pt>
                <c:pt idx="6520">
                  <c:v>100000</c:v>
                </c:pt>
                <c:pt idx="6521">
                  <c:v>150000</c:v>
                </c:pt>
                <c:pt idx="6522">
                  <c:v>125000</c:v>
                </c:pt>
                <c:pt idx="6523">
                  <c:v>125000</c:v>
                </c:pt>
                <c:pt idx="6524">
                  <c:v>150000</c:v>
                </c:pt>
                <c:pt idx="6525">
                  <c:v>250000</c:v>
                </c:pt>
                <c:pt idx="6526">
                  <c:v>250000</c:v>
                </c:pt>
                <c:pt idx="6527">
                  <c:v>30000</c:v>
                </c:pt>
                <c:pt idx="6528">
                  <c:v>20000</c:v>
                </c:pt>
                <c:pt idx="6529">
                  <c:v>140258</c:v>
                </c:pt>
                <c:pt idx="6530">
                  <c:v>150000</c:v>
                </c:pt>
                <c:pt idx="6531">
                  <c:v>60000</c:v>
                </c:pt>
                <c:pt idx="6532">
                  <c:v>70000</c:v>
                </c:pt>
                <c:pt idx="6533">
                  <c:v>110000</c:v>
                </c:pt>
                <c:pt idx="6534" formatCode="#,##0.00">
                  <c:v>304722.90000000002</c:v>
                </c:pt>
                <c:pt idx="6535">
                  <c:v>60000</c:v>
                </c:pt>
                <c:pt idx="6536">
                  <c:v>60000</c:v>
                </c:pt>
                <c:pt idx="6537">
                  <c:v>80000</c:v>
                </c:pt>
                <c:pt idx="6538">
                  <c:v>80000</c:v>
                </c:pt>
                <c:pt idx="6539">
                  <c:v>20000</c:v>
                </c:pt>
                <c:pt idx="6540">
                  <c:v>43800</c:v>
                </c:pt>
                <c:pt idx="6541">
                  <c:v>267000</c:v>
                </c:pt>
                <c:pt idx="6542">
                  <c:v>200000</c:v>
                </c:pt>
                <c:pt idx="6543">
                  <c:v>127500</c:v>
                </c:pt>
                <c:pt idx="6544">
                  <c:v>90000</c:v>
                </c:pt>
                <c:pt idx="6545">
                  <c:v>1032000</c:v>
                </c:pt>
                <c:pt idx="6546">
                  <c:v>30000</c:v>
                </c:pt>
                <c:pt idx="6547">
                  <c:v>80000</c:v>
                </c:pt>
                <c:pt idx="6548">
                  <c:v>130000</c:v>
                </c:pt>
                <c:pt idx="6549">
                  <c:v>776000</c:v>
                </c:pt>
                <c:pt idx="6550">
                  <c:v>268000</c:v>
                </c:pt>
                <c:pt idx="6551">
                  <c:v>90000</c:v>
                </c:pt>
                <c:pt idx="6552">
                  <c:v>370000</c:v>
                </c:pt>
                <c:pt idx="6553">
                  <c:v>45000</c:v>
                </c:pt>
                <c:pt idx="6554">
                  <c:v>45000</c:v>
                </c:pt>
                <c:pt idx="6555" formatCode="#,##0.00">
                  <c:v>1208979.47</c:v>
                </c:pt>
                <c:pt idx="6556" formatCode="#,##0.00">
                  <c:v>1208979.47</c:v>
                </c:pt>
                <c:pt idx="6557" formatCode="#,##0.00">
                  <c:v>1208979.47</c:v>
                </c:pt>
                <c:pt idx="6558" formatCode="#,##0.00">
                  <c:v>1208979.47</c:v>
                </c:pt>
                <c:pt idx="6559">
                  <c:v>1200000</c:v>
                </c:pt>
                <c:pt idx="6560">
                  <c:v>1200000</c:v>
                </c:pt>
                <c:pt idx="6561">
                  <c:v>1200000</c:v>
                </c:pt>
                <c:pt idx="6562">
                  <c:v>1200000</c:v>
                </c:pt>
                <c:pt idx="6563">
                  <c:v>1200000</c:v>
                </c:pt>
                <c:pt idx="6564">
                  <c:v>1200000</c:v>
                </c:pt>
                <c:pt idx="6565">
                  <c:v>140000</c:v>
                </c:pt>
                <c:pt idx="6566">
                  <c:v>500000</c:v>
                </c:pt>
                <c:pt idx="6567">
                  <c:v>500000</c:v>
                </c:pt>
                <c:pt idx="6568">
                  <c:v>500000</c:v>
                </c:pt>
                <c:pt idx="6569">
                  <c:v>500000</c:v>
                </c:pt>
                <c:pt idx="6570">
                  <c:v>370000</c:v>
                </c:pt>
                <c:pt idx="6571">
                  <c:v>90000</c:v>
                </c:pt>
                <c:pt idx="6572">
                  <c:v>24000</c:v>
                </c:pt>
                <c:pt idx="6573">
                  <c:v>267000</c:v>
                </c:pt>
                <c:pt idx="6574">
                  <c:v>45000</c:v>
                </c:pt>
                <c:pt idx="6575">
                  <c:v>45000</c:v>
                </c:pt>
                <c:pt idx="6576">
                  <c:v>70000</c:v>
                </c:pt>
                <c:pt idx="6577">
                  <c:v>70000</c:v>
                </c:pt>
                <c:pt idx="6578">
                  <c:v>70000</c:v>
                </c:pt>
                <c:pt idx="6579">
                  <c:v>25000</c:v>
                </c:pt>
                <c:pt idx="6580">
                  <c:v>340000</c:v>
                </c:pt>
                <c:pt idx="6581">
                  <c:v>315000</c:v>
                </c:pt>
                <c:pt idx="6582">
                  <c:v>530000</c:v>
                </c:pt>
                <c:pt idx="6583">
                  <c:v>267000</c:v>
                </c:pt>
                <c:pt idx="6584">
                  <c:v>267000</c:v>
                </c:pt>
                <c:pt idx="6585">
                  <c:v>3000000</c:v>
                </c:pt>
                <c:pt idx="6586">
                  <c:v>3000000</c:v>
                </c:pt>
                <c:pt idx="6587">
                  <c:v>3000000</c:v>
                </c:pt>
                <c:pt idx="6588">
                  <c:v>490000</c:v>
                </c:pt>
                <c:pt idx="6589">
                  <c:v>6000000</c:v>
                </c:pt>
                <c:pt idx="6590" formatCode="#,##0.00">
                  <c:v>458861.28</c:v>
                </c:pt>
                <c:pt idx="6591">
                  <c:v>350000</c:v>
                </c:pt>
                <c:pt idx="6592">
                  <c:v>288000</c:v>
                </c:pt>
                <c:pt idx="6593">
                  <c:v>200000</c:v>
                </c:pt>
                <c:pt idx="6594">
                  <c:v>305000</c:v>
                </c:pt>
                <c:pt idx="6595">
                  <c:v>350000</c:v>
                </c:pt>
                <c:pt idx="6596">
                  <c:v>245000</c:v>
                </c:pt>
                <c:pt idx="6597">
                  <c:v>670000</c:v>
                </c:pt>
                <c:pt idx="6598">
                  <c:v>665000</c:v>
                </c:pt>
                <c:pt idx="6599">
                  <c:v>410000</c:v>
                </c:pt>
                <c:pt idx="6600">
                  <c:v>3270000</c:v>
                </c:pt>
                <c:pt idx="6601">
                  <c:v>3270000</c:v>
                </c:pt>
                <c:pt idx="6602">
                  <c:v>30000</c:v>
                </c:pt>
                <c:pt idx="6603">
                  <c:v>90000</c:v>
                </c:pt>
                <c:pt idx="6604">
                  <c:v>130000</c:v>
                </c:pt>
                <c:pt idx="6605" formatCode="#,##0.00">
                  <c:v>643334.30000000005</c:v>
                </c:pt>
                <c:pt idx="6606">
                  <c:v>475000</c:v>
                </c:pt>
                <c:pt idx="6607">
                  <c:v>512800</c:v>
                </c:pt>
                <c:pt idx="6608">
                  <c:v>488000</c:v>
                </c:pt>
                <c:pt idx="6609">
                  <c:v>600</c:v>
                </c:pt>
                <c:pt idx="6610">
                  <c:v>485450</c:v>
                </c:pt>
                <c:pt idx="6611">
                  <c:v>390000</c:v>
                </c:pt>
                <c:pt idx="6612">
                  <c:v>420000</c:v>
                </c:pt>
                <c:pt idx="6613">
                  <c:v>717000</c:v>
                </c:pt>
                <c:pt idx="6614">
                  <c:v>300000</c:v>
                </c:pt>
                <c:pt idx="6615">
                  <c:v>1197000</c:v>
                </c:pt>
                <c:pt idx="6616">
                  <c:v>350000</c:v>
                </c:pt>
                <c:pt idx="6617">
                  <c:v>650000</c:v>
                </c:pt>
                <c:pt idx="6618">
                  <c:v>650000</c:v>
                </c:pt>
                <c:pt idx="6619">
                  <c:v>650000</c:v>
                </c:pt>
                <c:pt idx="6620">
                  <c:v>650000</c:v>
                </c:pt>
                <c:pt idx="6621">
                  <c:v>650000</c:v>
                </c:pt>
                <c:pt idx="6622" formatCode="#,##0.00">
                  <c:v>829598.25</c:v>
                </c:pt>
                <c:pt idx="6623">
                  <c:v>115000</c:v>
                </c:pt>
                <c:pt idx="6624">
                  <c:v>108000</c:v>
                </c:pt>
                <c:pt idx="6625">
                  <c:v>20000</c:v>
                </c:pt>
                <c:pt idx="6626">
                  <c:v>95000</c:v>
                </c:pt>
                <c:pt idx="6627">
                  <c:v>61000</c:v>
                </c:pt>
                <c:pt idx="6628">
                  <c:v>70000</c:v>
                </c:pt>
                <c:pt idx="6629">
                  <c:v>267</c:v>
                </c:pt>
                <c:pt idx="6630">
                  <c:v>20000</c:v>
                </c:pt>
                <c:pt idx="6631" formatCode="#,##0.00">
                  <c:v>2851509.5</c:v>
                </c:pt>
                <c:pt idx="6632">
                  <c:v>80000</c:v>
                </c:pt>
                <c:pt idx="6633">
                  <c:v>150000</c:v>
                </c:pt>
                <c:pt idx="6634">
                  <c:v>180000</c:v>
                </c:pt>
                <c:pt idx="6635">
                  <c:v>780000</c:v>
                </c:pt>
                <c:pt idx="6636">
                  <c:v>40000</c:v>
                </c:pt>
                <c:pt idx="6637">
                  <c:v>160000</c:v>
                </c:pt>
                <c:pt idx="6638">
                  <c:v>50000</c:v>
                </c:pt>
                <c:pt idx="6639">
                  <c:v>900000</c:v>
                </c:pt>
                <c:pt idx="6640" formatCode="#,##0.00">
                  <c:v>464636.5</c:v>
                </c:pt>
                <c:pt idx="6641" formatCode="#,##0.00">
                  <c:v>432385.9</c:v>
                </c:pt>
                <c:pt idx="6642">
                  <c:v>420000</c:v>
                </c:pt>
                <c:pt idx="6643">
                  <c:v>6000000</c:v>
                </c:pt>
                <c:pt idx="6644">
                  <c:v>320000</c:v>
                </c:pt>
                <c:pt idx="6645">
                  <c:v>3000000</c:v>
                </c:pt>
                <c:pt idx="6646">
                  <c:v>300000</c:v>
                </c:pt>
                <c:pt idx="6647">
                  <c:v>80000</c:v>
                </c:pt>
                <c:pt idx="6648">
                  <c:v>85000</c:v>
                </c:pt>
                <c:pt idx="6649">
                  <c:v>160000</c:v>
                </c:pt>
                <c:pt idx="6650">
                  <c:v>150000</c:v>
                </c:pt>
                <c:pt idx="6651">
                  <c:v>210000</c:v>
                </c:pt>
                <c:pt idx="6652">
                  <c:v>210000</c:v>
                </c:pt>
                <c:pt idx="6653">
                  <c:v>400000</c:v>
                </c:pt>
                <c:pt idx="6654">
                  <c:v>400000</c:v>
                </c:pt>
                <c:pt idx="6655">
                  <c:v>210000</c:v>
                </c:pt>
                <c:pt idx="6656">
                  <c:v>220000</c:v>
                </c:pt>
                <c:pt idx="6657">
                  <c:v>220000</c:v>
                </c:pt>
                <c:pt idx="6658">
                  <c:v>220000</c:v>
                </c:pt>
                <c:pt idx="6659" formatCode="#,##0.00">
                  <c:v>260957.1</c:v>
                </c:pt>
                <c:pt idx="6660" formatCode="#,##0.00">
                  <c:v>361372.08</c:v>
                </c:pt>
                <c:pt idx="6661" formatCode="#,##0.00">
                  <c:v>607375.25</c:v>
                </c:pt>
                <c:pt idx="6662" formatCode="#,##0.00">
                  <c:v>607375.25</c:v>
                </c:pt>
                <c:pt idx="6663" formatCode="#,##0.00">
                  <c:v>607375.25</c:v>
                </c:pt>
                <c:pt idx="6664">
                  <c:v>133540</c:v>
                </c:pt>
                <c:pt idx="6665" formatCode="#,##0.00">
                  <c:v>228523.69</c:v>
                </c:pt>
                <c:pt idx="6666">
                  <c:v>40000</c:v>
                </c:pt>
                <c:pt idx="6667">
                  <c:v>40000</c:v>
                </c:pt>
                <c:pt idx="6668">
                  <c:v>40000</c:v>
                </c:pt>
                <c:pt idx="6669">
                  <c:v>77000</c:v>
                </c:pt>
                <c:pt idx="6670" formatCode="#,##0.00">
                  <c:v>222342.39999999999</c:v>
                </c:pt>
                <c:pt idx="6671">
                  <c:v>165330</c:v>
                </c:pt>
                <c:pt idx="6672">
                  <c:v>59000</c:v>
                </c:pt>
                <c:pt idx="6673">
                  <c:v>80000</c:v>
                </c:pt>
                <c:pt idx="6674">
                  <c:v>80000</c:v>
                </c:pt>
                <c:pt idx="6675">
                  <c:v>110000</c:v>
                </c:pt>
                <c:pt idx="6676">
                  <c:v>110000</c:v>
                </c:pt>
                <c:pt idx="6677">
                  <c:v>600400</c:v>
                </c:pt>
                <c:pt idx="6678">
                  <c:v>266000</c:v>
                </c:pt>
                <c:pt idx="6679">
                  <c:v>47000</c:v>
                </c:pt>
                <c:pt idx="6680">
                  <c:v>800000</c:v>
                </c:pt>
                <c:pt idx="6681">
                  <c:v>800</c:v>
                </c:pt>
                <c:pt idx="6682">
                  <c:v>525000</c:v>
                </c:pt>
                <c:pt idx="6683">
                  <c:v>800000</c:v>
                </c:pt>
                <c:pt idx="6684">
                  <c:v>600400</c:v>
                </c:pt>
                <c:pt idx="6685">
                  <c:v>600400</c:v>
                </c:pt>
                <c:pt idx="6686" formatCode="#,##0.00">
                  <c:v>778264.8</c:v>
                </c:pt>
                <c:pt idx="6687" formatCode="#,##0.00">
                  <c:v>778264.8</c:v>
                </c:pt>
                <c:pt idx="6688" formatCode="#,##0.00">
                  <c:v>778264.8</c:v>
                </c:pt>
                <c:pt idx="6689">
                  <c:v>45000</c:v>
                </c:pt>
                <c:pt idx="6690">
                  <c:v>239000</c:v>
                </c:pt>
                <c:pt idx="6691">
                  <c:v>110000</c:v>
                </c:pt>
                <c:pt idx="6692">
                  <c:v>154000</c:v>
                </c:pt>
                <c:pt idx="6693">
                  <c:v>100000</c:v>
                </c:pt>
                <c:pt idx="6694">
                  <c:v>6000000</c:v>
                </c:pt>
                <c:pt idx="6695">
                  <c:v>13000000</c:v>
                </c:pt>
                <c:pt idx="6696">
                  <c:v>1300000</c:v>
                </c:pt>
                <c:pt idx="6697">
                  <c:v>1300000</c:v>
                </c:pt>
                <c:pt idx="6698">
                  <c:v>886000</c:v>
                </c:pt>
                <c:pt idx="6699" formatCode="#,##0.00">
                  <c:v>133986.4</c:v>
                </c:pt>
                <c:pt idx="6700">
                  <c:v>8600000</c:v>
                </c:pt>
                <c:pt idx="6701" formatCode="#,##0.00">
                  <c:v>306111.46999999997</c:v>
                </c:pt>
                <c:pt idx="6702">
                  <c:v>318000</c:v>
                </c:pt>
                <c:pt idx="6703">
                  <c:v>280000</c:v>
                </c:pt>
                <c:pt idx="6704">
                  <c:v>80000</c:v>
                </c:pt>
                <c:pt idx="6705">
                  <c:v>80000</c:v>
                </c:pt>
                <c:pt idx="6706">
                  <c:v>80000</c:v>
                </c:pt>
                <c:pt idx="6707">
                  <c:v>8100000</c:v>
                </c:pt>
                <c:pt idx="6708">
                  <c:v>119000</c:v>
                </c:pt>
                <c:pt idx="6709">
                  <c:v>71490</c:v>
                </c:pt>
                <c:pt idx="6710">
                  <c:v>82000</c:v>
                </c:pt>
                <c:pt idx="6711">
                  <c:v>70000</c:v>
                </c:pt>
                <c:pt idx="6712">
                  <c:v>90000</c:v>
                </c:pt>
                <c:pt idx="6713">
                  <c:v>440000</c:v>
                </c:pt>
                <c:pt idx="6714" formatCode="#,##0.00">
                  <c:v>233.41</c:v>
                </c:pt>
                <c:pt idx="6715">
                  <c:v>950000</c:v>
                </c:pt>
                <c:pt idx="6716">
                  <c:v>622500</c:v>
                </c:pt>
                <c:pt idx="6717">
                  <c:v>622500</c:v>
                </c:pt>
                <c:pt idx="6718">
                  <c:v>100000</c:v>
                </c:pt>
                <c:pt idx="6719">
                  <c:v>130000</c:v>
                </c:pt>
                <c:pt idx="6720">
                  <c:v>622500</c:v>
                </c:pt>
                <c:pt idx="6721">
                  <c:v>250000</c:v>
                </c:pt>
                <c:pt idx="6722">
                  <c:v>960000</c:v>
                </c:pt>
                <c:pt idx="6723">
                  <c:v>172</c:v>
                </c:pt>
                <c:pt idx="6724" formatCode="#,##0.00">
                  <c:v>445600.72</c:v>
                </c:pt>
                <c:pt idx="6725">
                  <c:v>24300</c:v>
                </c:pt>
                <c:pt idx="6726">
                  <c:v>960000</c:v>
                </c:pt>
                <c:pt idx="6727">
                  <c:v>80000</c:v>
                </c:pt>
                <c:pt idx="6728">
                  <c:v>80000</c:v>
                </c:pt>
                <c:pt idx="6729">
                  <c:v>99750</c:v>
                </c:pt>
                <c:pt idx="6730">
                  <c:v>208000</c:v>
                </c:pt>
                <c:pt idx="6731">
                  <c:v>99750</c:v>
                </c:pt>
                <c:pt idx="6732">
                  <c:v>390000</c:v>
                </c:pt>
                <c:pt idx="6733">
                  <c:v>960000</c:v>
                </c:pt>
                <c:pt idx="6734">
                  <c:v>500000</c:v>
                </c:pt>
                <c:pt idx="6735">
                  <c:v>25000</c:v>
                </c:pt>
                <c:pt idx="6736">
                  <c:v>130000</c:v>
                </c:pt>
                <c:pt idx="6737">
                  <c:v>80000</c:v>
                </c:pt>
                <c:pt idx="6738">
                  <c:v>157000</c:v>
                </c:pt>
                <c:pt idx="6739">
                  <c:v>95800</c:v>
                </c:pt>
                <c:pt idx="6740">
                  <c:v>59300</c:v>
                </c:pt>
                <c:pt idx="6741">
                  <c:v>775000</c:v>
                </c:pt>
                <c:pt idx="6742">
                  <c:v>80000</c:v>
                </c:pt>
                <c:pt idx="6743" formatCode="#,##0.00">
                  <c:v>307855.96999999997</c:v>
                </c:pt>
                <c:pt idx="6744">
                  <c:v>150000</c:v>
                </c:pt>
                <c:pt idx="6745">
                  <c:v>160762</c:v>
                </c:pt>
                <c:pt idx="6746">
                  <c:v>300000</c:v>
                </c:pt>
                <c:pt idx="6747">
                  <c:v>5800000</c:v>
                </c:pt>
                <c:pt idx="6748">
                  <c:v>5800000</c:v>
                </c:pt>
                <c:pt idx="6749">
                  <c:v>70000</c:v>
                </c:pt>
                <c:pt idx="6750">
                  <c:v>70000</c:v>
                </c:pt>
                <c:pt idx="6751">
                  <c:v>90000</c:v>
                </c:pt>
                <c:pt idx="6752">
                  <c:v>979638</c:v>
                </c:pt>
                <c:pt idx="6753">
                  <c:v>850000</c:v>
                </c:pt>
                <c:pt idx="6754" formatCode="#,##0.00">
                  <c:v>149451.07999999999</c:v>
                </c:pt>
                <c:pt idx="6755">
                  <c:v>980000</c:v>
                </c:pt>
                <c:pt idx="6756">
                  <c:v>980000</c:v>
                </c:pt>
                <c:pt idx="6757">
                  <c:v>980000</c:v>
                </c:pt>
                <c:pt idx="6758">
                  <c:v>200000</c:v>
                </c:pt>
                <c:pt idx="6759">
                  <c:v>100000</c:v>
                </c:pt>
                <c:pt idx="6760" formatCode="#,##0.00">
                  <c:v>62104.85</c:v>
                </c:pt>
                <c:pt idx="6761">
                  <c:v>70043</c:v>
                </c:pt>
                <c:pt idx="6762" formatCode="#,##0.00">
                  <c:v>155996.95000000001</c:v>
                </c:pt>
                <c:pt idx="6763" formatCode="#,##0.00">
                  <c:v>483373.9</c:v>
                </c:pt>
                <c:pt idx="6764">
                  <c:v>610000</c:v>
                </c:pt>
                <c:pt idx="6765">
                  <c:v>500000</c:v>
                </c:pt>
                <c:pt idx="6766">
                  <c:v>500000</c:v>
                </c:pt>
                <c:pt idx="6767">
                  <c:v>500000</c:v>
                </c:pt>
                <c:pt idx="6768">
                  <c:v>500000</c:v>
                </c:pt>
                <c:pt idx="6769">
                  <c:v>35000</c:v>
                </c:pt>
                <c:pt idx="6770">
                  <c:v>80000</c:v>
                </c:pt>
                <c:pt idx="6771">
                  <c:v>150000</c:v>
                </c:pt>
                <c:pt idx="6772" formatCode="#,##0.00">
                  <c:v>188178.84</c:v>
                </c:pt>
                <c:pt idx="6773" formatCode="#,##0.00">
                  <c:v>188178.84</c:v>
                </c:pt>
                <c:pt idx="6774" formatCode="#,##0.00">
                  <c:v>140776.06</c:v>
                </c:pt>
                <c:pt idx="6775" formatCode="#,##0.00">
                  <c:v>140776.06</c:v>
                </c:pt>
                <c:pt idx="6776">
                  <c:v>233210</c:v>
                </c:pt>
                <c:pt idx="6777">
                  <c:v>650000</c:v>
                </c:pt>
                <c:pt idx="6778">
                  <c:v>650000</c:v>
                </c:pt>
                <c:pt idx="6779">
                  <c:v>200000</c:v>
                </c:pt>
                <c:pt idx="6780">
                  <c:v>200000</c:v>
                </c:pt>
                <c:pt idx="6781">
                  <c:v>150000</c:v>
                </c:pt>
                <c:pt idx="6782">
                  <c:v>300000</c:v>
                </c:pt>
                <c:pt idx="6783">
                  <c:v>850000</c:v>
                </c:pt>
                <c:pt idx="6784">
                  <c:v>150000</c:v>
                </c:pt>
                <c:pt idx="6785">
                  <c:v>545000</c:v>
                </c:pt>
                <c:pt idx="6786">
                  <c:v>92000</c:v>
                </c:pt>
                <c:pt idx="6787">
                  <c:v>125000</c:v>
                </c:pt>
                <c:pt idx="6788">
                  <c:v>98400</c:v>
                </c:pt>
                <c:pt idx="6789">
                  <c:v>37600</c:v>
                </c:pt>
                <c:pt idx="6790">
                  <c:v>40000</c:v>
                </c:pt>
                <c:pt idx="6791">
                  <c:v>40000</c:v>
                </c:pt>
                <c:pt idx="6792">
                  <c:v>11634800</c:v>
                </c:pt>
                <c:pt idx="6793">
                  <c:v>151000</c:v>
                </c:pt>
                <c:pt idx="6794" formatCode="#,##0.00">
                  <c:v>238086.39999999999</c:v>
                </c:pt>
                <c:pt idx="6795" formatCode="#,##0.00">
                  <c:v>419644.6</c:v>
                </c:pt>
                <c:pt idx="6796">
                  <c:v>175000</c:v>
                </c:pt>
                <c:pt idx="6797">
                  <c:v>2422</c:v>
                </c:pt>
                <c:pt idx="6798">
                  <c:v>2442</c:v>
                </c:pt>
                <c:pt idx="6799">
                  <c:v>750</c:v>
                </c:pt>
                <c:pt idx="6800">
                  <c:v>500000</c:v>
                </c:pt>
                <c:pt idx="6801">
                  <c:v>500000</c:v>
                </c:pt>
                <c:pt idx="6802" formatCode="#,##0.00">
                  <c:v>162294.62</c:v>
                </c:pt>
                <c:pt idx="6803" formatCode="#,##0.00">
                  <c:v>2489620.5</c:v>
                </c:pt>
                <c:pt idx="6804" formatCode="#,##0.00">
                  <c:v>167717.39000000001</c:v>
                </c:pt>
                <c:pt idx="6805" formatCode="#,##0.00">
                  <c:v>676.46</c:v>
                </c:pt>
                <c:pt idx="6806">
                  <c:v>676460</c:v>
                </c:pt>
                <c:pt idx="6807" formatCode="#,##0.00">
                  <c:v>643823.80000000005</c:v>
                </c:pt>
                <c:pt idx="6808">
                  <c:v>11634800</c:v>
                </c:pt>
                <c:pt idx="6809">
                  <c:v>500000</c:v>
                </c:pt>
                <c:pt idx="6810" formatCode="#,##0.00">
                  <c:v>643823.80000000005</c:v>
                </c:pt>
                <c:pt idx="6811" formatCode="#,##0.00">
                  <c:v>643823.80000000005</c:v>
                </c:pt>
                <c:pt idx="6812">
                  <c:v>500000</c:v>
                </c:pt>
                <c:pt idx="6813">
                  <c:v>90000</c:v>
                </c:pt>
                <c:pt idx="6814">
                  <c:v>362000</c:v>
                </c:pt>
                <c:pt idx="6815">
                  <c:v>250000</c:v>
                </c:pt>
                <c:pt idx="6816">
                  <c:v>630000</c:v>
                </c:pt>
                <c:pt idx="6817">
                  <c:v>362000</c:v>
                </c:pt>
                <c:pt idx="6818">
                  <c:v>70000</c:v>
                </c:pt>
                <c:pt idx="6819" formatCode="#,##0.00">
                  <c:v>643823.80000000005</c:v>
                </c:pt>
                <c:pt idx="6820" formatCode="#,##0.00">
                  <c:v>643823.80000000005</c:v>
                </c:pt>
                <c:pt idx="6821">
                  <c:v>545000</c:v>
                </c:pt>
                <c:pt idx="6822">
                  <c:v>1000000</c:v>
                </c:pt>
                <c:pt idx="6823">
                  <c:v>45000</c:v>
                </c:pt>
                <c:pt idx="6824">
                  <c:v>500000</c:v>
                </c:pt>
                <c:pt idx="6825">
                  <c:v>93588</c:v>
                </c:pt>
                <c:pt idx="6826" formatCode="#,##0.00">
                  <c:v>119377.7</c:v>
                </c:pt>
                <c:pt idx="6827">
                  <c:v>86000</c:v>
                </c:pt>
                <c:pt idx="6828">
                  <c:v>70000</c:v>
                </c:pt>
                <c:pt idx="6829">
                  <c:v>480000</c:v>
                </c:pt>
                <c:pt idx="6830">
                  <c:v>200000</c:v>
                </c:pt>
                <c:pt idx="6831">
                  <c:v>400000</c:v>
                </c:pt>
                <c:pt idx="6832">
                  <c:v>3345000</c:v>
                </c:pt>
                <c:pt idx="6833">
                  <c:v>660000</c:v>
                </c:pt>
                <c:pt idx="6834">
                  <c:v>400000</c:v>
                </c:pt>
                <c:pt idx="6835" formatCode="#,##0.00">
                  <c:v>119019.06</c:v>
                </c:pt>
                <c:pt idx="6836">
                  <c:v>668000</c:v>
                </c:pt>
                <c:pt idx="6837">
                  <c:v>1000000</c:v>
                </c:pt>
                <c:pt idx="6838">
                  <c:v>130</c:v>
                </c:pt>
                <c:pt idx="6839">
                  <c:v>99195</c:v>
                </c:pt>
                <c:pt idx="6840">
                  <c:v>40000</c:v>
                </c:pt>
                <c:pt idx="6841">
                  <c:v>8600000</c:v>
                </c:pt>
                <c:pt idx="6842">
                  <c:v>160000</c:v>
                </c:pt>
                <c:pt idx="6843" formatCode="#,##0.00">
                  <c:v>170223.08</c:v>
                </c:pt>
                <c:pt idx="6844">
                  <c:v>138000</c:v>
                </c:pt>
                <c:pt idx="6845">
                  <c:v>76000</c:v>
                </c:pt>
                <c:pt idx="6846" formatCode="#,##0.00">
                  <c:v>153893.07999999999</c:v>
                </c:pt>
                <c:pt idx="6847">
                  <c:v>76000</c:v>
                </c:pt>
                <c:pt idx="6848">
                  <c:v>160000</c:v>
                </c:pt>
                <c:pt idx="6849">
                  <c:v>99750</c:v>
                </c:pt>
                <c:pt idx="6850">
                  <c:v>72000</c:v>
                </c:pt>
                <c:pt idx="6851">
                  <c:v>1190000</c:v>
                </c:pt>
                <c:pt idx="6852">
                  <c:v>37580</c:v>
                </c:pt>
                <c:pt idx="6853">
                  <c:v>160000</c:v>
                </c:pt>
                <c:pt idx="6854" formatCode="#,##0.00">
                  <c:v>331814.15999999997</c:v>
                </c:pt>
                <c:pt idx="6855">
                  <c:v>500000</c:v>
                </c:pt>
                <c:pt idx="6856">
                  <c:v>11634800</c:v>
                </c:pt>
                <c:pt idx="6857">
                  <c:v>5400000</c:v>
                </c:pt>
                <c:pt idx="6858">
                  <c:v>12000</c:v>
                </c:pt>
                <c:pt idx="6859">
                  <c:v>500000</c:v>
                </c:pt>
                <c:pt idx="6860">
                  <c:v>35000</c:v>
                </c:pt>
                <c:pt idx="6861">
                  <c:v>450000</c:v>
                </c:pt>
                <c:pt idx="6862">
                  <c:v>300000</c:v>
                </c:pt>
                <c:pt idx="6863" formatCode="#,##0.00">
                  <c:v>811560.7</c:v>
                </c:pt>
                <c:pt idx="6864">
                  <c:v>80000</c:v>
                </c:pt>
                <c:pt idx="6865">
                  <c:v>180000</c:v>
                </c:pt>
                <c:pt idx="6866">
                  <c:v>180000</c:v>
                </c:pt>
                <c:pt idx="6867">
                  <c:v>180000</c:v>
                </c:pt>
                <c:pt idx="6868">
                  <c:v>1255500</c:v>
                </c:pt>
                <c:pt idx="6869">
                  <c:v>1255500</c:v>
                </c:pt>
                <c:pt idx="6870">
                  <c:v>800000</c:v>
                </c:pt>
                <c:pt idx="6871">
                  <c:v>180000</c:v>
                </c:pt>
                <c:pt idx="6872">
                  <c:v>8600000</c:v>
                </c:pt>
                <c:pt idx="6873">
                  <c:v>6800000</c:v>
                </c:pt>
                <c:pt idx="6874">
                  <c:v>50000</c:v>
                </c:pt>
                <c:pt idx="6875">
                  <c:v>310000</c:v>
                </c:pt>
                <c:pt idx="6876">
                  <c:v>265000</c:v>
                </c:pt>
                <c:pt idx="6877">
                  <c:v>5600000</c:v>
                </c:pt>
                <c:pt idx="6878">
                  <c:v>2800000</c:v>
                </c:pt>
                <c:pt idx="6879" formatCode="#,##0.00">
                  <c:v>514343.5</c:v>
                </c:pt>
                <c:pt idx="6880">
                  <c:v>33455</c:v>
                </c:pt>
                <c:pt idx="6881">
                  <c:v>90000</c:v>
                </c:pt>
                <c:pt idx="6882">
                  <c:v>160000</c:v>
                </c:pt>
                <c:pt idx="6883">
                  <c:v>1250000</c:v>
                </c:pt>
                <c:pt idx="6884">
                  <c:v>1250000</c:v>
                </c:pt>
                <c:pt idx="6885">
                  <c:v>150000</c:v>
                </c:pt>
                <c:pt idx="6886">
                  <c:v>90000</c:v>
                </c:pt>
                <c:pt idx="6887">
                  <c:v>300000</c:v>
                </c:pt>
                <c:pt idx="6888">
                  <c:v>72000</c:v>
                </c:pt>
                <c:pt idx="6889">
                  <c:v>10000</c:v>
                </c:pt>
                <c:pt idx="6890">
                  <c:v>150000</c:v>
                </c:pt>
                <c:pt idx="6891">
                  <c:v>450000</c:v>
                </c:pt>
                <c:pt idx="6892" formatCode="#,##0.00">
                  <c:v>519819.6</c:v>
                </c:pt>
                <c:pt idx="6893" formatCode="#,##0.00">
                  <c:v>519819.6</c:v>
                </c:pt>
                <c:pt idx="6894" formatCode="#,##0.00">
                  <c:v>519819.6</c:v>
                </c:pt>
                <c:pt idx="6895">
                  <c:v>1240000</c:v>
                </c:pt>
                <c:pt idx="6896">
                  <c:v>8600000</c:v>
                </c:pt>
                <c:pt idx="6897">
                  <c:v>90000</c:v>
                </c:pt>
                <c:pt idx="6898">
                  <c:v>100000</c:v>
                </c:pt>
                <c:pt idx="6899">
                  <c:v>790000</c:v>
                </c:pt>
                <c:pt idx="6900">
                  <c:v>1250000</c:v>
                </c:pt>
                <c:pt idx="6901">
                  <c:v>80000</c:v>
                </c:pt>
                <c:pt idx="6902">
                  <c:v>150000</c:v>
                </c:pt>
                <c:pt idx="6903">
                  <c:v>150000</c:v>
                </c:pt>
                <c:pt idx="6904">
                  <c:v>170000</c:v>
                </c:pt>
                <c:pt idx="6905">
                  <c:v>250000</c:v>
                </c:pt>
                <c:pt idx="6906">
                  <c:v>72000</c:v>
                </c:pt>
                <c:pt idx="6907">
                  <c:v>700000</c:v>
                </c:pt>
                <c:pt idx="6908">
                  <c:v>10000</c:v>
                </c:pt>
                <c:pt idx="6909">
                  <c:v>250000</c:v>
                </c:pt>
                <c:pt idx="6910">
                  <c:v>200000</c:v>
                </c:pt>
                <c:pt idx="6911">
                  <c:v>374500</c:v>
                </c:pt>
                <c:pt idx="6912">
                  <c:v>180000</c:v>
                </c:pt>
                <c:pt idx="6913">
                  <c:v>490000</c:v>
                </c:pt>
                <c:pt idx="6914">
                  <c:v>70000</c:v>
                </c:pt>
                <c:pt idx="6915">
                  <c:v>564625</c:v>
                </c:pt>
                <c:pt idx="6916">
                  <c:v>75000</c:v>
                </c:pt>
                <c:pt idx="6917">
                  <c:v>962000</c:v>
                </c:pt>
                <c:pt idx="6918">
                  <c:v>328500</c:v>
                </c:pt>
                <c:pt idx="6919">
                  <c:v>231856</c:v>
                </c:pt>
                <c:pt idx="6920">
                  <c:v>24000</c:v>
                </c:pt>
                <c:pt idx="6921">
                  <c:v>1210000</c:v>
                </c:pt>
                <c:pt idx="6922">
                  <c:v>300000</c:v>
                </c:pt>
                <c:pt idx="6923" formatCode="#,##0.00">
                  <c:v>279978.5</c:v>
                </c:pt>
                <c:pt idx="6924" formatCode="#,##0.00">
                  <c:v>279978.5</c:v>
                </c:pt>
                <c:pt idx="6925">
                  <c:v>100000</c:v>
                </c:pt>
                <c:pt idx="6926">
                  <c:v>170000</c:v>
                </c:pt>
                <c:pt idx="6927">
                  <c:v>700000</c:v>
                </c:pt>
                <c:pt idx="6928">
                  <c:v>120000</c:v>
                </c:pt>
                <c:pt idx="6929">
                  <c:v>100000</c:v>
                </c:pt>
                <c:pt idx="6930">
                  <c:v>250000</c:v>
                </c:pt>
                <c:pt idx="6931">
                  <c:v>1700000</c:v>
                </c:pt>
                <c:pt idx="6932">
                  <c:v>1250000</c:v>
                </c:pt>
                <c:pt idx="6933">
                  <c:v>130000</c:v>
                </c:pt>
                <c:pt idx="6934">
                  <c:v>450000</c:v>
                </c:pt>
                <c:pt idx="6935">
                  <c:v>643000</c:v>
                </c:pt>
                <c:pt idx="6936">
                  <c:v>1574860</c:v>
                </c:pt>
                <c:pt idx="6937">
                  <c:v>10000</c:v>
                </c:pt>
                <c:pt idx="6938">
                  <c:v>265</c:v>
                </c:pt>
                <c:pt idx="6939">
                  <c:v>295000</c:v>
                </c:pt>
                <c:pt idx="6940">
                  <c:v>5600000</c:v>
                </c:pt>
                <c:pt idx="6941">
                  <c:v>3100000</c:v>
                </c:pt>
                <c:pt idx="6942">
                  <c:v>270000</c:v>
                </c:pt>
                <c:pt idx="6943">
                  <c:v>280000</c:v>
                </c:pt>
                <c:pt idx="6944">
                  <c:v>100000</c:v>
                </c:pt>
                <c:pt idx="6945">
                  <c:v>150000</c:v>
                </c:pt>
                <c:pt idx="6946">
                  <c:v>60000</c:v>
                </c:pt>
                <c:pt idx="6947">
                  <c:v>2377000</c:v>
                </c:pt>
                <c:pt idx="6948">
                  <c:v>30000</c:v>
                </c:pt>
                <c:pt idx="6949">
                  <c:v>1500000</c:v>
                </c:pt>
                <c:pt idx="6950">
                  <c:v>803937</c:v>
                </c:pt>
                <c:pt idx="6951">
                  <c:v>60000</c:v>
                </c:pt>
                <c:pt idx="6952">
                  <c:v>2377000</c:v>
                </c:pt>
                <c:pt idx="6953">
                  <c:v>30000</c:v>
                </c:pt>
                <c:pt idx="6954" formatCode="#,##0.00">
                  <c:v>549979.30000000005</c:v>
                </c:pt>
                <c:pt idx="6955">
                  <c:v>200000</c:v>
                </c:pt>
                <c:pt idx="6956">
                  <c:v>10000</c:v>
                </c:pt>
                <c:pt idx="6957">
                  <c:v>614000</c:v>
                </c:pt>
                <c:pt idx="6958">
                  <c:v>30000</c:v>
                </c:pt>
                <c:pt idx="6959">
                  <c:v>400000</c:v>
                </c:pt>
                <c:pt idx="6960" formatCode="#,##0.00">
                  <c:v>514343.5</c:v>
                </c:pt>
                <c:pt idx="6961">
                  <c:v>45000</c:v>
                </c:pt>
                <c:pt idx="6962">
                  <c:v>750000</c:v>
                </c:pt>
                <c:pt idx="6963">
                  <c:v>1215000</c:v>
                </c:pt>
                <c:pt idx="6964">
                  <c:v>95000</c:v>
                </c:pt>
                <c:pt idx="6965" formatCode="#,##0.00">
                  <c:v>21032.93</c:v>
                </c:pt>
                <c:pt idx="6966">
                  <c:v>349938</c:v>
                </c:pt>
                <c:pt idx="6967">
                  <c:v>80000</c:v>
                </c:pt>
                <c:pt idx="6968">
                  <c:v>1700000</c:v>
                </c:pt>
                <c:pt idx="6969">
                  <c:v>1250000</c:v>
                </c:pt>
                <c:pt idx="6970">
                  <c:v>1250000</c:v>
                </c:pt>
                <c:pt idx="6971">
                  <c:v>100000</c:v>
                </c:pt>
                <c:pt idx="6972">
                  <c:v>220000</c:v>
                </c:pt>
                <c:pt idx="6973">
                  <c:v>20000</c:v>
                </c:pt>
                <c:pt idx="6974">
                  <c:v>1700000</c:v>
                </c:pt>
                <c:pt idx="6975">
                  <c:v>274420</c:v>
                </c:pt>
                <c:pt idx="6976">
                  <c:v>3100000</c:v>
                </c:pt>
                <c:pt idx="6977">
                  <c:v>5600000</c:v>
                </c:pt>
                <c:pt idx="6978">
                  <c:v>40000</c:v>
                </c:pt>
                <c:pt idx="6979">
                  <c:v>431000</c:v>
                </c:pt>
                <c:pt idx="6980" formatCode="#,##0.00">
                  <c:v>1303664.8999999999</c:v>
                </c:pt>
                <c:pt idx="6981">
                  <c:v>10000</c:v>
                </c:pt>
                <c:pt idx="6982">
                  <c:v>300000</c:v>
                </c:pt>
                <c:pt idx="6983">
                  <c:v>300000</c:v>
                </c:pt>
                <c:pt idx="6984">
                  <c:v>1700000</c:v>
                </c:pt>
                <c:pt idx="6985" formatCode="#,##0.00">
                  <c:v>376782.78</c:v>
                </c:pt>
                <c:pt idx="6986" formatCode="#,##0.00">
                  <c:v>324984.88</c:v>
                </c:pt>
                <c:pt idx="6987">
                  <c:v>340000</c:v>
                </c:pt>
                <c:pt idx="6988">
                  <c:v>160000</c:v>
                </c:pt>
                <c:pt idx="6989">
                  <c:v>5000</c:v>
                </c:pt>
                <c:pt idx="6990">
                  <c:v>10000</c:v>
                </c:pt>
                <c:pt idx="6991">
                  <c:v>80000</c:v>
                </c:pt>
                <c:pt idx="6992">
                  <c:v>61800</c:v>
                </c:pt>
                <c:pt idx="6993">
                  <c:v>490000</c:v>
                </c:pt>
                <c:pt idx="6994">
                  <c:v>825000</c:v>
                </c:pt>
                <c:pt idx="6995">
                  <c:v>700000</c:v>
                </c:pt>
                <c:pt idx="6996">
                  <c:v>380000</c:v>
                </c:pt>
                <c:pt idx="6997" formatCode="#,##0.00">
                  <c:v>1712387.5</c:v>
                </c:pt>
                <c:pt idx="6998">
                  <c:v>100000</c:v>
                </c:pt>
                <c:pt idx="6999">
                  <c:v>380000</c:v>
                </c:pt>
                <c:pt idx="7000">
                  <c:v>380000</c:v>
                </c:pt>
                <c:pt idx="7001">
                  <c:v>100000</c:v>
                </c:pt>
                <c:pt idx="7002">
                  <c:v>2000000</c:v>
                </c:pt>
                <c:pt idx="7003">
                  <c:v>310000</c:v>
                </c:pt>
                <c:pt idx="7004">
                  <c:v>423200</c:v>
                </c:pt>
                <c:pt idx="7005">
                  <c:v>367300</c:v>
                </c:pt>
                <c:pt idx="7006">
                  <c:v>1062095</c:v>
                </c:pt>
                <c:pt idx="7007">
                  <c:v>10000</c:v>
                </c:pt>
                <c:pt idx="7008">
                  <c:v>330000</c:v>
                </c:pt>
                <c:pt idx="7009">
                  <c:v>130000</c:v>
                </c:pt>
                <c:pt idx="7010">
                  <c:v>100000</c:v>
                </c:pt>
                <c:pt idx="7011">
                  <c:v>1457000</c:v>
                </c:pt>
                <c:pt idx="7012">
                  <c:v>207000</c:v>
                </c:pt>
                <c:pt idx="7013">
                  <c:v>300000</c:v>
                </c:pt>
                <c:pt idx="7014">
                  <c:v>300000</c:v>
                </c:pt>
                <c:pt idx="7015">
                  <c:v>2144895</c:v>
                </c:pt>
                <c:pt idx="7016">
                  <c:v>862000</c:v>
                </c:pt>
                <c:pt idx="7017">
                  <c:v>10000</c:v>
                </c:pt>
                <c:pt idx="7018">
                  <c:v>295000</c:v>
                </c:pt>
                <c:pt idx="7019">
                  <c:v>265000</c:v>
                </c:pt>
                <c:pt idx="7020">
                  <c:v>500000</c:v>
                </c:pt>
                <c:pt idx="7021">
                  <c:v>550000</c:v>
                </c:pt>
                <c:pt idx="7022">
                  <c:v>500000</c:v>
                </c:pt>
                <c:pt idx="7023" formatCode="#,##0.00">
                  <c:v>78614.5</c:v>
                </c:pt>
                <c:pt idx="7024" formatCode="#,##0.00">
                  <c:v>278802.09999999998</c:v>
                </c:pt>
                <c:pt idx="7025">
                  <c:v>75000</c:v>
                </c:pt>
                <c:pt idx="7026">
                  <c:v>220000</c:v>
                </c:pt>
                <c:pt idx="7027">
                  <c:v>10000</c:v>
                </c:pt>
                <c:pt idx="7028">
                  <c:v>10000</c:v>
                </c:pt>
                <c:pt idx="7029">
                  <c:v>380000</c:v>
                </c:pt>
                <c:pt idx="7030">
                  <c:v>1400000</c:v>
                </c:pt>
                <c:pt idx="7031">
                  <c:v>925000</c:v>
                </c:pt>
                <c:pt idx="7032">
                  <c:v>250000</c:v>
                </c:pt>
                <c:pt idx="7033">
                  <c:v>1400000</c:v>
                </c:pt>
                <c:pt idx="7034">
                  <c:v>925000</c:v>
                </c:pt>
                <c:pt idx="7035">
                  <c:v>1400000</c:v>
                </c:pt>
                <c:pt idx="7036">
                  <c:v>925000</c:v>
                </c:pt>
                <c:pt idx="7037">
                  <c:v>10000</c:v>
                </c:pt>
                <c:pt idx="7038">
                  <c:v>1400000</c:v>
                </c:pt>
                <c:pt idx="7039" formatCode="#,##0.00">
                  <c:v>1.4</c:v>
                </c:pt>
                <c:pt idx="7040">
                  <c:v>925000</c:v>
                </c:pt>
                <c:pt idx="7041" formatCode="#,##0.00">
                  <c:v>1.4</c:v>
                </c:pt>
                <c:pt idx="7042" formatCode="#,##0.00">
                  <c:v>1.4</c:v>
                </c:pt>
                <c:pt idx="7043">
                  <c:v>10000</c:v>
                </c:pt>
                <c:pt idx="7044">
                  <c:v>10000</c:v>
                </c:pt>
                <c:pt idx="7045">
                  <c:v>20000</c:v>
                </c:pt>
                <c:pt idx="7046">
                  <c:v>107000</c:v>
                </c:pt>
                <c:pt idx="7047">
                  <c:v>50000</c:v>
                </c:pt>
                <c:pt idx="7048">
                  <c:v>25000</c:v>
                </c:pt>
                <c:pt idx="7049" formatCode="#,##0.00">
                  <c:v>78614.5</c:v>
                </c:pt>
                <c:pt idx="7050">
                  <c:v>700000</c:v>
                </c:pt>
                <c:pt idx="7051">
                  <c:v>265000</c:v>
                </c:pt>
                <c:pt idx="7052">
                  <c:v>295000</c:v>
                </c:pt>
                <c:pt idx="7053">
                  <c:v>803937</c:v>
                </c:pt>
                <c:pt idx="7054">
                  <c:v>975000</c:v>
                </c:pt>
                <c:pt idx="7055">
                  <c:v>955000</c:v>
                </c:pt>
                <c:pt idx="7056">
                  <c:v>882</c:v>
                </c:pt>
                <c:pt idx="7057">
                  <c:v>3100000</c:v>
                </c:pt>
                <c:pt idx="7058">
                  <c:v>50000</c:v>
                </c:pt>
                <c:pt idx="7059">
                  <c:v>10000</c:v>
                </c:pt>
                <c:pt idx="7060">
                  <c:v>380000</c:v>
                </c:pt>
                <c:pt idx="7061">
                  <c:v>799800</c:v>
                </c:pt>
                <c:pt idx="7062">
                  <c:v>90000</c:v>
                </c:pt>
                <c:pt idx="7063">
                  <c:v>1574860</c:v>
                </c:pt>
                <c:pt idx="7064">
                  <c:v>750000</c:v>
                </c:pt>
                <c:pt idx="7065">
                  <c:v>100000</c:v>
                </c:pt>
                <c:pt idx="7066">
                  <c:v>5600000</c:v>
                </c:pt>
                <c:pt idx="7067">
                  <c:v>10000</c:v>
                </c:pt>
                <c:pt idx="7068">
                  <c:v>500000</c:v>
                </c:pt>
                <c:pt idx="7069">
                  <c:v>150000</c:v>
                </c:pt>
                <c:pt idx="7070">
                  <c:v>800000</c:v>
                </c:pt>
                <c:pt idx="7071">
                  <c:v>285875</c:v>
                </c:pt>
                <c:pt idx="7072">
                  <c:v>447000</c:v>
                </c:pt>
                <c:pt idx="7073">
                  <c:v>180000</c:v>
                </c:pt>
                <c:pt idx="7074">
                  <c:v>5600000</c:v>
                </c:pt>
                <c:pt idx="7075">
                  <c:v>3100000</c:v>
                </c:pt>
                <c:pt idx="7076">
                  <c:v>2377000</c:v>
                </c:pt>
                <c:pt idx="7077">
                  <c:v>160000</c:v>
                </c:pt>
                <c:pt idx="7078">
                  <c:v>254000</c:v>
                </c:pt>
                <c:pt idx="7079" formatCode="#,##0.00">
                  <c:v>871596.25</c:v>
                </c:pt>
                <c:pt idx="7080">
                  <c:v>330000</c:v>
                </c:pt>
                <c:pt idx="7081">
                  <c:v>1052810</c:v>
                </c:pt>
                <c:pt idx="7082">
                  <c:v>822800</c:v>
                </c:pt>
                <c:pt idx="7083">
                  <c:v>295000</c:v>
                </c:pt>
                <c:pt idx="7084">
                  <c:v>265000</c:v>
                </c:pt>
                <c:pt idx="7085">
                  <c:v>70000</c:v>
                </c:pt>
                <c:pt idx="7086">
                  <c:v>70000</c:v>
                </c:pt>
                <c:pt idx="7087">
                  <c:v>10000</c:v>
                </c:pt>
                <c:pt idx="7088">
                  <c:v>10000</c:v>
                </c:pt>
                <c:pt idx="7089">
                  <c:v>160000</c:v>
                </c:pt>
                <c:pt idx="7090" formatCode="#,##0.00">
                  <c:v>231.86</c:v>
                </c:pt>
                <c:pt idx="7091">
                  <c:v>600000</c:v>
                </c:pt>
                <c:pt idx="7092">
                  <c:v>207627</c:v>
                </c:pt>
                <c:pt idx="7093">
                  <c:v>207000</c:v>
                </c:pt>
                <c:pt idx="7094">
                  <c:v>1327000</c:v>
                </c:pt>
                <c:pt idx="7095">
                  <c:v>95000</c:v>
                </c:pt>
                <c:pt idx="7096">
                  <c:v>95000</c:v>
                </c:pt>
                <c:pt idx="7097">
                  <c:v>440000</c:v>
                </c:pt>
                <c:pt idx="7098">
                  <c:v>2144895</c:v>
                </c:pt>
                <c:pt idx="7099">
                  <c:v>1400000</c:v>
                </c:pt>
                <c:pt idx="7100">
                  <c:v>5600000</c:v>
                </c:pt>
                <c:pt idx="7101">
                  <c:v>3100000</c:v>
                </c:pt>
                <c:pt idx="7102">
                  <c:v>200000</c:v>
                </c:pt>
                <c:pt idx="7103">
                  <c:v>75000</c:v>
                </c:pt>
                <c:pt idx="7104">
                  <c:v>350000</c:v>
                </c:pt>
                <c:pt idx="7105">
                  <c:v>350000</c:v>
                </c:pt>
                <c:pt idx="7106">
                  <c:v>50000</c:v>
                </c:pt>
                <c:pt idx="7107" formatCode="#,##0.00">
                  <c:v>206496.3</c:v>
                </c:pt>
                <c:pt idx="7108" formatCode="#,##0.00">
                  <c:v>206496.3</c:v>
                </c:pt>
                <c:pt idx="7109">
                  <c:v>200000</c:v>
                </c:pt>
                <c:pt idx="7110">
                  <c:v>700000</c:v>
                </c:pt>
                <c:pt idx="7111">
                  <c:v>825000</c:v>
                </c:pt>
                <c:pt idx="7112" formatCode="#,##0.00">
                  <c:v>927488.3</c:v>
                </c:pt>
                <c:pt idx="7113">
                  <c:v>1026000</c:v>
                </c:pt>
                <c:pt idx="7114">
                  <c:v>717730</c:v>
                </c:pt>
                <c:pt idx="7115">
                  <c:v>652500</c:v>
                </c:pt>
                <c:pt idx="7116">
                  <c:v>140000</c:v>
                </c:pt>
                <c:pt idx="7117" formatCode="#,##0.00">
                  <c:v>991155.8</c:v>
                </c:pt>
                <c:pt idx="7118">
                  <c:v>150000</c:v>
                </c:pt>
                <c:pt idx="7119">
                  <c:v>200000</c:v>
                </c:pt>
                <c:pt idx="7120">
                  <c:v>800000</c:v>
                </c:pt>
                <c:pt idx="7121">
                  <c:v>925000</c:v>
                </c:pt>
                <c:pt idx="7122">
                  <c:v>80000</c:v>
                </c:pt>
                <c:pt idx="7123">
                  <c:v>250000</c:v>
                </c:pt>
                <c:pt idx="7124">
                  <c:v>45000</c:v>
                </c:pt>
                <c:pt idx="7125">
                  <c:v>3000000</c:v>
                </c:pt>
                <c:pt idx="7126">
                  <c:v>10000</c:v>
                </c:pt>
                <c:pt idx="7127">
                  <c:v>50000</c:v>
                </c:pt>
                <c:pt idx="7128">
                  <c:v>160</c:v>
                </c:pt>
                <c:pt idx="7129">
                  <c:v>160000</c:v>
                </c:pt>
                <c:pt idx="7130">
                  <c:v>350000</c:v>
                </c:pt>
                <c:pt idx="7131">
                  <c:v>450000</c:v>
                </c:pt>
                <c:pt idx="7132">
                  <c:v>267000</c:v>
                </c:pt>
                <c:pt idx="7133">
                  <c:v>60</c:v>
                </c:pt>
                <c:pt idx="7134">
                  <c:v>490000</c:v>
                </c:pt>
                <c:pt idx="7135">
                  <c:v>3000000</c:v>
                </c:pt>
                <c:pt idx="7136">
                  <c:v>300000</c:v>
                </c:pt>
                <c:pt idx="7137">
                  <c:v>415994</c:v>
                </c:pt>
                <c:pt idx="7138">
                  <c:v>156000</c:v>
                </c:pt>
                <c:pt idx="7139">
                  <c:v>10000</c:v>
                </c:pt>
                <c:pt idx="7140">
                  <c:v>1215000</c:v>
                </c:pt>
                <c:pt idx="7141">
                  <c:v>1400000</c:v>
                </c:pt>
                <c:pt idx="7142">
                  <c:v>4470350</c:v>
                </c:pt>
                <c:pt idx="7143">
                  <c:v>413321</c:v>
                </c:pt>
                <c:pt idx="7144">
                  <c:v>1113000</c:v>
                </c:pt>
                <c:pt idx="7145">
                  <c:v>530000</c:v>
                </c:pt>
                <c:pt idx="7146">
                  <c:v>90000</c:v>
                </c:pt>
                <c:pt idx="7147">
                  <c:v>150000</c:v>
                </c:pt>
                <c:pt idx="7148">
                  <c:v>140000</c:v>
                </c:pt>
                <c:pt idx="7149" formatCode="#,##0.00">
                  <c:v>235270.56</c:v>
                </c:pt>
                <c:pt idx="7150">
                  <c:v>300000</c:v>
                </c:pt>
                <c:pt idx="7151">
                  <c:v>300000</c:v>
                </c:pt>
                <c:pt idx="7152">
                  <c:v>300000</c:v>
                </c:pt>
                <c:pt idx="7153">
                  <c:v>3100000</c:v>
                </c:pt>
                <c:pt idx="7154">
                  <c:v>5600000</c:v>
                </c:pt>
                <c:pt idx="7155">
                  <c:v>170000</c:v>
                </c:pt>
                <c:pt idx="7156">
                  <c:v>20000</c:v>
                </c:pt>
                <c:pt idx="7157">
                  <c:v>750000</c:v>
                </c:pt>
                <c:pt idx="7158">
                  <c:v>18000</c:v>
                </c:pt>
                <c:pt idx="7159">
                  <c:v>3000000</c:v>
                </c:pt>
                <c:pt idx="7160">
                  <c:v>10000</c:v>
                </c:pt>
                <c:pt idx="7161">
                  <c:v>250000</c:v>
                </c:pt>
                <c:pt idx="7162">
                  <c:v>200000</c:v>
                </c:pt>
                <c:pt idx="7163">
                  <c:v>10000</c:v>
                </c:pt>
                <c:pt idx="7164">
                  <c:v>10000</c:v>
                </c:pt>
                <c:pt idx="7165">
                  <c:v>10000</c:v>
                </c:pt>
                <c:pt idx="7166">
                  <c:v>10000</c:v>
                </c:pt>
                <c:pt idx="7167" formatCode="#,##0.00">
                  <c:v>235270.56</c:v>
                </c:pt>
                <c:pt idx="7168">
                  <c:v>300000</c:v>
                </c:pt>
                <c:pt idx="7169">
                  <c:v>10000</c:v>
                </c:pt>
                <c:pt idx="7170">
                  <c:v>300000</c:v>
                </c:pt>
                <c:pt idx="7171">
                  <c:v>300000</c:v>
                </c:pt>
                <c:pt idx="7172">
                  <c:v>340000</c:v>
                </c:pt>
                <c:pt idx="7173">
                  <c:v>340000</c:v>
                </c:pt>
                <c:pt idx="7174">
                  <c:v>620000</c:v>
                </c:pt>
                <c:pt idx="7175">
                  <c:v>10000</c:v>
                </c:pt>
                <c:pt idx="7176">
                  <c:v>250000</c:v>
                </c:pt>
                <c:pt idx="7177">
                  <c:v>250000</c:v>
                </c:pt>
                <c:pt idx="7178">
                  <c:v>300000</c:v>
                </c:pt>
                <c:pt idx="7179">
                  <c:v>50000</c:v>
                </c:pt>
                <c:pt idx="7180">
                  <c:v>4800</c:v>
                </c:pt>
                <c:pt idx="7181">
                  <c:v>30000</c:v>
                </c:pt>
                <c:pt idx="7182">
                  <c:v>490000</c:v>
                </c:pt>
                <c:pt idx="7183">
                  <c:v>1800000</c:v>
                </c:pt>
                <c:pt idx="7184">
                  <c:v>300000</c:v>
                </c:pt>
                <c:pt idx="7185">
                  <c:v>1000000</c:v>
                </c:pt>
                <c:pt idx="7186">
                  <c:v>150000</c:v>
                </c:pt>
                <c:pt idx="7187">
                  <c:v>1657190</c:v>
                </c:pt>
                <c:pt idx="7188">
                  <c:v>400000</c:v>
                </c:pt>
                <c:pt idx="7189">
                  <c:v>150000</c:v>
                </c:pt>
                <c:pt idx="7190">
                  <c:v>80000</c:v>
                </c:pt>
                <c:pt idx="7191">
                  <c:v>400000</c:v>
                </c:pt>
                <c:pt idx="7192">
                  <c:v>177000</c:v>
                </c:pt>
                <c:pt idx="7193">
                  <c:v>1400000</c:v>
                </c:pt>
                <c:pt idx="7194">
                  <c:v>300000</c:v>
                </c:pt>
                <c:pt idx="7195">
                  <c:v>150000</c:v>
                </c:pt>
                <c:pt idx="7196">
                  <c:v>150000</c:v>
                </c:pt>
                <c:pt idx="7197" formatCode="#,##0.00">
                  <c:v>235270.56</c:v>
                </c:pt>
                <c:pt idx="7198">
                  <c:v>300000</c:v>
                </c:pt>
                <c:pt idx="7199">
                  <c:v>300000</c:v>
                </c:pt>
                <c:pt idx="7200">
                  <c:v>200000</c:v>
                </c:pt>
                <c:pt idx="7201">
                  <c:v>10000</c:v>
                </c:pt>
                <c:pt idx="7202">
                  <c:v>10000</c:v>
                </c:pt>
                <c:pt idx="7203">
                  <c:v>1436000</c:v>
                </c:pt>
                <c:pt idx="7204">
                  <c:v>1587000</c:v>
                </c:pt>
                <c:pt idx="7205">
                  <c:v>624000</c:v>
                </c:pt>
                <c:pt idx="7206">
                  <c:v>200000</c:v>
                </c:pt>
                <c:pt idx="7207">
                  <c:v>320000</c:v>
                </c:pt>
                <c:pt idx="7208" formatCode="#,##0.00">
                  <c:v>695181.75</c:v>
                </c:pt>
                <c:pt idx="7209">
                  <c:v>5600000</c:v>
                </c:pt>
                <c:pt idx="7210">
                  <c:v>3100000</c:v>
                </c:pt>
                <c:pt idx="7211">
                  <c:v>250000</c:v>
                </c:pt>
                <c:pt idx="7212">
                  <c:v>1112000</c:v>
                </c:pt>
                <c:pt idx="7213">
                  <c:v>1112000</c:v>
                </c:pt>
                <c:pt idx="7214">
                  <c:v>1500000</c:v>
                </c:pt>
                <c:pt idx="7215">
                  <c:v>550000</c:v>
                </c:pt>
                <c:pt idx="7216">
                  <c:v>80000</c:v>
                </c:pt>
                <c:pt idx="7217">
                  <c:v>400000</c:v>
                </c:pt>
                <c:pt idx="7218">
                  <c:v>432520</c:v>
                </c:pt>
                <c:pt idx="7219">
                  <c:v>50000</c:v>
                </c:pt>
                <c:pt idx="7220">
                  <c:v>250000</c:v>
                </c:pt>
                <c:pt idx="7221">
                  <c:v>265000</c:v>
                </c:pt>
                <c:pt idx="7222">
                  <c:v>295000</c:v>
                </c:pt>
                <c:pt idx="7223">
                  <c:v>100000</c:v>
                </c:pt>
                <c:pt idx="7224">
                  <c:v>50000</c:v>
                </c:pt>
                <c:pt idx="7225">
                  <c:v>750000</c:v>
                </c:pt>
                <c:pt idx="7226">
                  <c:v>750000</c:v>
                </c:pt>
                <c:pt idx="7227">
                  <c:v>80000</c:v>
                </c:pt>
                <c:pt idx="7228">
                  <c:v>750000</c:v>
                </c:pt>
                <c:pt idx="7229">
                  <c:v>223615</c:v>
                </c:pt>
                <c:pt idx="7230">
                  <c:v>578000</c:v>
                </c:pt>
                <c:pt idx="7231">
                  <c:v>600000</c:v>
                </c:pt>
                <c:pt idx="7232">
                  <c:v>60000</c:v>
                </c:pt>
                <c:pt idx="7233" formatCode="#,##0.00">
                  <c:v>391150.4</c:v>
                </c:pt>
                <c:pt idx="7234" formatCode="#,##0.00">
                  <c:v>391150.4</c:v>
                </c:pt>
                <c:pt idx="7235">
                  <c:v>10000</c:v>
                </c:pt>
                <c:pt idx="7236">
                  <c:v>60000</c:v>
                </c:pt>
                <c:pt idx="7237">
                  <c:v>89676</c:v>
                </c:pt>
                <c:pt idx="7238">
                  <c:v>100000</c:v>
                </c:pt>
                <c:pt idx="7239">
                  <c:v>10000</c:v>
                </c:pt>
                <c:pt idx="7240">
                  <c:v>10000</c:v>
                </c:pt>
                <c:pt idx="7241">
                  <c:v>60000</c:v>
                </c:pt>
                <c:pt idx="7242">
                  <c:v>140000</c:v>
                </c:pt>
                <c:pt idx="7243">
                  <c:v>200000</c:v>
                </c:pt>
                <c:pt idx="7244">
                  <c:v>200000</c:v>
                </c:pt>
                <c:pt idx="7245">
                  <c:v>200000</c:v>
                </c:pt>
                <c:pt idx="7246">
                  <c:v>200000</c:v>
                </c:pt>
                <c:pt idx="7247">
                  <c:v>2500000</c:v>
                </c:pt>
                <c:pt idx="7248">
                  <c:v>3100000</c:v>
                </c:pt>
                <c:pt idx="7249">
                  <c:v>100000</c:v>
                </c:pt>
                <c:pt idx="7250">
                  <c:v>1765000</c:v>
                </c:pt>
                <c:pt idx="7251" formatCode="#,##0.00">
                  <c:v>150943.4</c:v>
                </c:pt>
                <c:pt idx="7252">
                  <c:v>1765000</c:v>
                </c:pt>
                <c:pt idx="7253">
                  <c:v>350000</c:v>
                </c:pt>
                <c:pt idx="7254">
                  <c:v>250000</c:v>
                </c:pt>
                <c:pt idx="7255">
                  <c:v>250000</c:v>
                </c:pt>
                <c:pt idx="7256">
                  <c:v>170000</c:v>
                </c:pt>
                <c:pt idx="7257">
                  <c:v>1400000</c:v>
                </c:pt>
                <c:pt idx="7258">
                  <c:v>60000</c:v>
                </c:pt>
                <c:pt idx="7259">
                  <c:v>1215000</c:v>
                </c:pt>
                <c:pt idx="7260">
                  <c:v>200000</c:v>
                </c:pt>
                <c:pt idx="7261">
                  <c:v>100000</c:v>
                </c:pt>
                <c:pt idx="7262">
                  <c:v>578000</c:v>
                </c:pt>
                <c:pt idx="7263">
                  <c:v>250000</c:v>
                </c:pt>
                <c:pt idx="7264">
                  <c:v>490000</c:v>
                </c:pt>
                <c:pt idx="7265">
                  <c:v>913900</c:v>
                </c:pt>
                <c:pt idx="7266">
                  <c:v>620000</c:v>
                </c:pt>
                <c:pt idx="7267">
                  <c:v>2377000</c:v>
                </c:pt>
                <c:pt idx="7268">
                  <c:v>250000</c:v>
                </c:pt>
                <c:pt idx="7269">
                  <c:v>250000</c:v>
                </c:pt>
                <c:pt idx="7270">
                  <c:v>250000</c:v>
                </c:pt>
                <c:pt idx="7271">
                  <c:v>250000</c:v>
                </c:pt>
                <c:pt idx="7272">
                  <c:v>190000</c:v>
                </c:pt>
                <c:pt idx="7273">
                  <c:v>190000</c:v>
                </c:pt>
                <c:pt idx="7274">
                  <c:v>240000</c:v>
                </c:pt>
                <c:pt idx="7275">
                  <c:v>1400000</c:v>
                </c:pt>
                <c:pt idx="7276">
                  <c:v>180000</c:v>
                </c:pt>
                <c:pt idx="7277">
                  <c:v>70000</c:v>
                </c:pt>
                <c:pt idx="7278">
                  <c:v>70000</c:v>
                </c:pt>
                <c:pt idx="7279">
                  <c:v>70000</c:v>
                </c:pt>
                <c:pt idx="7280">
                  <c:v>33000</c:v>
                </c:pt>
                <c:pt idx="7281">
                  <c:v>33000</c:v>
                </c:pt>
                <c:pt idx="7282">
                  <c:v>100000</c:v>
                </c:pt>
                <c:pt idx="7283">
                  <c:v>190000</c:v>
                </c:pt>
                <c:pt idx="7284">
                  <c:v>889114</c:v>
                </c:pt>
                <c:pt idx="7285">
                  <c:v>350000</c:v>
                </c:pt>
                <c:pt idx="7286" formatCode="#,##0.00">
                  <c:v>695181.75</c:v>
                </c:pt>
                <c:pt idx="7287">
                  <c:v>470000</c:v>
                </c:pt>
                <c:pt idx="7288">
                  <c:v>470000</c:v>
                </c:pt>
                <c:pt idx="7289">
                  <c:v>300000</c:v>
                </c:pt>
                <c:pt idx="7290">
                  <c:v>50000</c:v>
                </c:pt>
                <c:pt idx="7291">
                  <c:v>432520</c:v>
                </c:pt>
                <c:pt idx="7292">
                  <c:v>90000</c:v>
                </c:pt>
                <c:pt idx="7293">
                  <c:v>600000</c:v>
                </c:pt>
                <c:pt idx="7294">
                  <c:v>935260</c:v>
                </c:pt>
                <c:pt idx="7295">
                  <c:v>1700000</c:v>
                </c:pt>
                <c:pt idx="7296">
                  <c:v>1700000</c:v>
                </c:pt>
                <c:pt idx="7297">
                  <c:v>100000</c:v>
                </c:pt>
                <c:pt idx="7298">
                  <c:v>200000</c:v>
                </c:pt>
                <c:pt idx="7299">
                  <c:v>10000</c:v>
                </c:pt>
                <c:pt idx="7300">
                  <c:v>2436834</c:v>
                </c:pt>
                <c:pt idx="7301">
                  <c:v>750</c:v>
                </c:pt>
                <c:pt idx="7302">
                  <c:v>190000</c:v>
                </c:pt>
                <c:pt idx="7303">
                  <c:v>180000</c:v>
                </c:pt>
                <c:pt idx="7304">
                  <c:v>402800</c:v>
                </c:pt>
                <c:pt idx="7305">
                  <c:v>100000</c:v>
                </c:pt>
                <c:pt idx="7306">
                  <c:v>550000</c:v>
                </c:pt>
                <c:pt idx="7307">
                  <c:v>150000</c:v>
                </c:pt>
                <c:pt idx="7308">
                  <c:v>800000</c:v>
                </c:pt>
                <c:pt idx="7309">
                  <c:v>800000</c:v>
                </c:pt>
                <c:pt idx="7310" formatCode="#,##0.00">
                  <c:v>235270.56</c:v>
                </c:pt>
                <c:pt idx="7311">
                  <c:v>240000</c:v>
                </c:pt>
                <c:pt idx="7312">
                  <c:v>300000</c:v>
                </c:pt>
                <c:pt idx="7313">
                  <c:v>440000</c:v>
                </c:pt>
                <c:pt idx="7314">
                  <c:v>493974</c:v>
                </c:pt>
                <c:pt idx="7315">
                  <c:v>461687</c:v>
                </c:pt>
                <c:pt idx="7316">
                  <c:v>100000</c:v>
                </c:pt>
                <c:pt idx="7317">
                  <c:v>100000</c:v>
                </c:pt>
                <c:pt idx="7318">
                  <c:v>250000</c:v>
                </c:pt>
                <c:pt idx="7319" formatCode="#,##0.00">
                  <c:v>282513.40000000002</c:v>
                </c:pt>
                <c:pt idx="7320">
                  <c:v>889114</c:v>
                </c:pt>
                <c:pt idx="7321">
                  <c:v>75000</c:v>
                </c:pt>
                <c:pt idx="7322">
                  <c:v>415994</c:v>
                </c:pt>
                <c:pt idx="7323">
                  <c:v>803937</c:v>
                </c:pt>
                <c:pt idx="7324" formatCode="#,##0.00">
                  <c:v>207.35</c:v>
                </c:pt>
                <c:pt idx="7325">
                  <c:v>70000</c:v>
                </c:pt>
                <c:pt idx="7326">
                  <c:v>150000</c:v>
                </c:pt>
                <c:pt idx="7327">
                  <c:v>150000</c:v>
                </c:pt>
                <c:pt idx="7328">
                  <c:v>84000</c:v>
                </c:pt>
                <c:pt idx="7329">
                  <c:v>40000</c:v>
                </c:pt>
                <c:pt idx="7330">
                  <c:v>3100000</c:v>
                </c:pt>
                <c:pt idx="7331">
                  <c:v>2500000</c:v>
                </c:pt>
                <c:pt idx="7332" formatCode="#,##0.00">
                  <c:v>399823.4</c:v>
                </c:pt>
                <c:pt idx="7333" formatCode="#,##0.00">
                  <c:v>399823.41</c:v>
                </c:pt>
                <c:pt idx="7334">
                  <c:v>350000</c:v>
                </c:pt>
                <c:pt idx="7335">
                  <c:v>320000</c:v>
                </c:pt>
                <c:pt idx="7336">
                  <c:v>320000</c:v>
                </c:pt>
                <c:pt idx="7337">
                  <c:v>80000</c:v>
                </c:pt>
                <c:pt idx="7338" formatCode="#,##0.00">
                  <c:v>239956.02</c:v>
                </c:pt>
                <c:pt idx="7339">
                  <c:v>300000</c:v>
                </c:pt>
                <c:pt idx="7340" formatCode="#,##0.00">
                  <c:v>1080214.1000000001</c:v>
                </c:pt>
                <c:pt idx="7341">
                  <c:v>755370</c:v>
                </c:pt>
                <c:pt idx="7342">
                  <c:v>755370</c:v>
                </c:pt>
                <c:pt idx="7343">
                  <c:v>10000</c:v>
                </c:pt>
                <c:pt idx="7344">
                  <c:v>10000</c:v>
                </c:pt>
                <c:pt idx="7345">
                  <c:v>10000</c:v>
                </c:pt>
                <c:pt idx="7346" formatCode="#,##0.00">
                  <c:v>105575.48</c:v>
                </c:pt>
                <c:pt idx="7347">
                  <c:v>30000</c:v>
                </c:pt>
                <c:pt idx="7348" formatCode="#,##0.00">
                  <c:v>372965.16</c:v>
                </c:pt>
                <c:pt idx="7349">
                  <c:v>5800000</c:v>
                </c:pt>
                <c:pt idx="7350">
                  <c:v>5800000</c:v>
                </c:pt>
                <c:pt idx="7351">
                  <c:v>210000</c:v>
                </c:pt>
                <c:pt idx="7352" formatCode="#,##0.00">
                  <c:v>741109.6</c:v>
                </c:pt>
                <c:pt idx="7353">
                  <c:v>420000</c:v>
                </c:pt>
                <c:pt idx="7354">
                  <c:v>420000</c:v>
                </c:pt>
                <c:pt idx="7355">
                  <c:v>323936</c:v>
                </c:pt>
                <c:pt idx="7356">
                  <c:v>10000</c:v>
                </c:pt>
                <c:pt idx="7357">
                  <c:v>70000</c:v>
                </c:pt>
                <c:pt idx="7358">
                  <c:v>450</c:v>
                </c:pt>
                <c:pt idx="7359">
                  <c:v>130000</c:v>
                </c:pt>
                <c:pt idx="7360">
                  <c:v>750000</c:v>
                </c:pt>
                <c:pt idx="7361" formatCode="#,##0.00">
                  <c:v>87291.24</c:v>
                </c:pt>
                <c:pt idx="7362">
                  <c:v>2500000</c:v>
                </c:pt>
                <c:pt idx="7363">
                  <c:v>3100000</c:v>
                </c:pt>
                <c:pt idx="7364">
                  <c:v>1400000</c:v>
                </c:pt>
                <c:pt idx="7365">
                  <c:v>1400000</c:v>
                </c:pt>
                <c:pt idx="7366">
                  <c:v>190000</c:v>
                </c:pt>
                <c:pt idx="7367">
                  <c:v>180000</c:v>
                </c:pt>
                <c:pt idx="7368">
                  <c:v>210000</c:v>
                </c:pt>
                <c:pt idx="7369">
                  <c:v>210000</c:v>
                </c:pt>
                <c:pt idx="7370" formatCode="#,##0.00">
                  <c:v>224650.3</c:v>
                </c:pt>
                <c:pt idx="7371">
                  <c:v>300000</c:v>
                </c:pt>
                <c:pt idx="7372" formatCode="#,##0.00">
                  <c:v>695181.75</c:v>
                </c:pt>
                <c:pt idx="7373">
                  <c:v>750000</c:v>
                </c:pt>
                <c:pt idx="7374">
                  <c:v>90000</c:v>
                </c:pt>
                <c:pt idx="7375">
                  <c:v>300000</c:v>
                </c:pt>
                <c:pt idx="7376">
                  <c:v>1272634</c:v>
                </c:pt>
                <c:pt idx="7377">
                  <c:v>213000</c:v>
                </c:pt>
                <c:pt idx="7378">
                  <c:v>80000</c:v>
                </c:pt>
                <c:pt idx="7379">
                  <c:v>400000</c:v>
                </c:pt>
                <c:pt idx="7380">
                  <c:v>870000</c:v>
                </c:pt>
                <c:pt idx="7381">
                  <c:v>610000</c:v>
                </c:pt>
                <c:pt idx="7382">
                  <c:v>150000</c:v>
                </c:pt>
                <c:pt idx="7383" formatCode="#,##0.00">
                  <c:v>399823.4</c:v>
                </c:pt>
                <c:pt idx="7384" formatCode="#,##0.00">
                  <c:v>289536.2</c:v>
                </c:pt>
                <c:pt idx="7385" formatCode="#,##0.00">
                  <c:v>289536.2</c:v>
                </c:pt>
                <c:pt idx="7386" formatCode="#,##0.00">
                  <c:v>289536.2</c:v>
                </c:pt>
                <c:pt idx="7387" formatCode="#,##0.00">
                  <c:v>289536.2</c:v>
                </c:pt>
                <c:pt idx="7388">
                  <c:v>480000</c:v>
                </c:pt>
                <c:pt idx="7389">
                  <c:v>750000</c:v>
                </c:pt>
                <c:pt idx="7390" formatCode="#,##0.00">
                  <c:v>239956.02</c:v>
                </c:pt>
                <c:pt idx="7391">
                  <c:v>1391100</c:v>
                </c:pt>
                <c:pt idx="7392">
                  <c:v>286000</c:v>
                </c:pt>
                <c:pt idx="7393">
                  <c:v>286000</c:v>
                </c:pt>
                <c:pt idx="7394">
                  <c:v>286000</c:v>
                </c:pt>
                <c:pt idx="7395">
                  <c:v>3500000</c:v>
                </c:pt>
                <c:pt idx="7396">
                  <c:v>400000</c:v>
                </c:pt>
                <c:pt idx="7397">
                  <c:v>870000</c:v>
                </c:pt>
                <c:pt idx="7398">
                  <c:v>870000</c:v>
                </c:pt>
                <c:pt idx="7399">
                  <c:v>870000</c:v>
                </c:pt>
                <c:pt idx="7400">
                  <c:v>870000</c:v>
                </c:pt>
                <c:pt idx="7401">
                  <c:v>870000</c:v>
                </c:pt>
                <c:pt idx="7402">
                  <c:v>250000</c:v>
                </c:pt>
                <c:pt idx="7403">
                  <c:v>850000</c:v>
                </c:pt>
                <c:pt idx="7404">
                  <c:v>850000</c:v>
                </c:pt>
                <c:pt idx="7405">
                  <c:v>850000</c:v>
                </c:pt>
                <c:pt idx="7406">
                  <c:v>2500000</c:v>
                </c:pt>
                <c:pt idx="7407">
                  <c:v>3100000</c:v>
                </c:pt>
                <c:pt idx="7408">
                  <c:v>600000</c:v>
                </c:pt>
                <c:pt idx="7409">
                  <c:v>598495</c:v>
                </c:pt>
                <c:pt idx="7410">
                  <c:v>100000</c:v>
                </c:pt>
                <c:pt idx="7411">
                  <c:v>70000</c:v>
                </c:pt>
                <c:pt idx="7412">
                  <c:v>250000</c:v>
                </c:pt>
                <c:pt idx="7413">
                  <c:v>250000</c:v>
                </c:pt>
                <c:pt idx="7414">
                  <c:v>268492</c:v>
                </c:pt>
                <c:pt idx="7415">
                  <c:v>37000</c:v>
                </c:pt>
                <c:pt idx="7416">
                  <c:v>60000</c:v>
                </c:pt>
                <c:pt idx="7417">
                  <c:v>889114</c:v>
                </c:pt>
                <c:pt idx="7418">
                  <c:v>750000</c:v>
                </c:pt>
                <c:pt idx="7419">
                  <c:v>180000</c:v>
                </c:pt>
                <c:pt idx="7420">
                  <c:v>750000</c:v>
                </c:pt>
                <c:pt idx="7421">
                  <c:v>600000</c:v>
                </c:pt>
                <c:pt idx="7422">
                  <c:v>250000</c:v>
                </c:pt>
                <c:pt idx="7423">
                  <c:v>3100000</c:v>
                </c:pt>
                <c:pt idx="7424">
                  <c:v>2500000</c:v>
                </c:pt>
                <c:pt idx="7425" formatCode="#,##0.00">
                  <c:v>1546271.5</c:v>
                </c:pt>
                <c:pt idx="7426">
                  <c:v>1272634</c:v>
                </c:pt>
                <c:pt idx="7427">
                  <c:v>250000</c:v>
                </c:pt>
                <c:pt idx="7428">
                  <c:v>60000</c:v>
                </c:pt>
                <c:pt idx="7429">
                  <c:v>368000</c:v>
                </c:pt>
                <c:pt idx="7430">
                  <c:v>100000</c:v>
                </c:pt>
                <c:pt idx="7431">
                  <c:v>180000</c:v>
                </c:pt>
                <c:pt idx="7432">
                  <c:v>425000</c:v>
                </c:pt>
                <c:pt idx="7433">
                  <c:v>250000</c:v>
                </c:pt>
                <c:pt idx="7434">
                  <c:v>900000</c:v>
                </c:pt>
                <c:pt idx="7435">
                  <c:v>95000</c:v>
                </c:pt>
                <c:pt idx="7436" formatCode="#,##0.00">
                  <c:v>1006228.75</c:v>
                </c:pt>
                <c:pt idx="7437">
                  <c:v>544000</c:v>
                </c:pt>
                <c:pt idx="7438">
                  <c:v>800000</c:v>
                </c:pt>
                <c:pt idx="7439">
                  <c:v>135000</c:v>
                </c:pt>
                <c:pt idx="7440">
                  <c:v>900000</c:v>
                </c:pt>
                <c:pt idx="7441">
                  <c:v>17000</c:v>
                </c:pt>
                <c:pt idx="7442">
                  <c:v>1350000</c:v>
                </c:pt>
                <c:pt idx="7443">
                  <c:v>800000</c:v>
                </c:pt>
                <c:pt idx="7444">
                  <c:v>800000</c:v>
                </c:pt>
                <c:pt idx="7445">
                  <c:v>800000</c:v>
                </c:pt>
                <c:pt idx="7446">
                  <c:v>660000</c:v>
                </c:pt>
                <c:pt idx="7447">
                  <c:v>660000</c:v>
                </c:pt>
                <c:pt idx="7448">
                  <c:v>350000</c:v>
                </c:pt>
                <c:pt idx="7449">
                  <c:v>1100000</c:v>
                </c:pt>
                <c:pt idx="7450">
                  <c:v>540696</c:v>
                </c:pt>
                <c:pt idx="7451" formatCode="#,##0.00">
                  <c:v>119019.06</c:v>
                </c:pt>
                <c:pt idx="7452" formatCode="#,##0.00">
                  <c:v>119019.06</c:v>
                </c:pt>
                <c:pt idx="7453">
                  <c:v>750000</c:v>
                </c:pt>
                <c:pt idx="7454">
                  <c:v>75000</c:v>
                </c:pt>
                <c:pt idx="7455">
                  <c:v>200000</c:v>
                </c:pt>
                <c:pt idx="7456" formatCode="#,##0.00">
                  <c:v>293655.06</c:v>
                </c:pt>
                <c:pt idx="7457">
                  <c:v>400000</c:v>
                </c:pt>
                <c:pt idx="7458">
                  <c:v>600000</c:v>
                </c:pt>
                <c:pt idx="7459">
                  <c:v>280000</c:v>
                </c:pt>
                <c:pt idx="7460">
                  <c:v>215000</c:v>
                </c:pt>
                <c:pt idx="7461">
                  <c:v>115800</c:v>
                </c:pt>
                <c:pt idx="7462">
                  <c:v>518000</c:v>
                </c:pt>
                <c:pt idx="7463">
                  <c:v>518000</c:v>
                </c:pt>
                <c:pt idx="7464">
                  <c:v>518000</c:v>
                </c:pt>
                <c:pt idx="7465">
                  <c:v>413890</c:v>
                </c:pt>
                <c:pt idx="7466">
                  <c:v>418045</c:v>
                </c:pt>
                <c:pt idx="7467">
                  <c:v>100000</c:v>
                </c:pt>
                <c:pt idx="7468">
                  <c:v>45000000</c:v>
                </c:pt>
                <c:pt idx="7469">
                  <c:v>390000</c:v>
                </c:pt>
                <c:pt idx="7470">
                  <c:v>400000</c:v>
                </c:pt>
                <c:pt idx="7471">
                  <c:v>1200000</c:v>
                </c:pt>
                <c:pt idx="7472">
                  <c:v>2705204</c:v>
                </c:pt>
                <c:pt idx="7473">
                  <c:v>260000</c:v>
                </c:pt>
                <c:pt idx="7474">
                  <c:v>400410</c:v>
                </c:pt>
                <c:pt idx="7475">
                  <c:v>288000</c:v>
                </c:pt>
                <c:pt idx="7476">
                  <c:v>100000</c:v>
                </c:pt>
                <c:pt idx="7477">
                  <c:v>100000</c:v>
                </c:pt>
                <c:pt idx="7478">
                  <c:v>1316024</c:v>
                </c:pt>
                <c:pt idx="7479">
                  <c:v>100000</c:v>
                </c:pt>
                <c:pt idx="7480">
                  <c:v>100000</c:v>
                </c:pt>
                <c:pt idx="7481">
                  <c:v>3100000</c:v>
                </c:pt>
                <c:pt idx="7482">
                  <c:v>2500000</c:v>
                </c:pt>
                <c:pt idx="7483">
                  <c:v>1500000</c:v>
                </c:pt>
                <c:pt idx="7484">
                  <c:v>1410204</c:v>
                </c:pt>
                <c:pt idx="7485">
                  <c:v>1410204</c:v>
                </c:pt>
                <c:pt idx="7486">
                  <c:v>500000</c:v>
                </c:pt>
                <c:pt idx="7487">
                  <c:v>500000</c:v>
                </c:pt>
                <c:pt idx="7488">
                  <c:v>500000</c:v>
                </c:pt>
                <c:pt idx="7489">
                  <c:v>500000</c:v>
                </c:pt>
                <c:pt idx="7490">
                  <c:v>500000</c:v>
                </c:pt>
                <c:pt idx="7491">
                  <c:v>900000</c:v>
                </c:pt>
                <c:pt idx="7492" formatCode="#,##0.00">
                  <c:v>733389.46</c:v>
                </c:pt>
                <c:pt idx="7493">
                  <c:v>10000</c:v>
                </c:pt>
                <c:pt idx="7494">
                  <c:v>55000</c:v>
                </c:pt>
                <c:pt idx="7495">
                  <c:v>216748</c:v>
                </c:pt>
                <c:pt idx="7496">
                  <c:v>250000</c:v>
                </c:pt>
                <c:pt idx="7497">
                  <c:v>40000</c:v>
                </c:pt>
                <c:pt idx="7498">
                  <c:v>64376</c:v>
                </c:pt>
                <c:pt idx="7499">
                  <c:v>1150000</c:v>
                </c:pt>
                <c:pt idx="7500">
                  <c:v>260000</c:v>
                </c:pt>
                <c:pt idx="7501">
                  <c:v>570000</c:v>
                </c:pt>
                <c:pt idx="7502">
                  <c:v>1500200</c:v>
                </c:pt>
                <c:pt idx="7503">
                  <c:v>1450000</c:v>
                </c:pt>
                <c:pt idx="7504">
                  <c:v>400000</c:v>
                </c:pt>
                <c:pt idx="7505">
                  <c:v>250000</c:v>
                </c:pt>
                <c:pt idx="7506">
                  <c:v>165000</c:v>
                </c:pt>
                <c:pt idx="7507">
                  <c:v>165000</c:v>
                </c:pt>
                <c:pt idx="7508" formatCode="#,##0.00">
                  <c:v>191903.64</c:v>
                </c:pt>
                <c:pt idx="7509">
                  <c:v>350000</c:v>
                </c:pt>
                <c:pt idx="7510">
                  <c:v>210000</c:v>
                </c:pt>
                <c:pt idx="7511">
                  <c:v>200000</c:v>
                </c:pt>
                <c:pt idx="7512">
                  <c:v>482000</c:v>
                </c:pt>
                <c:pt idx="7513">
                  <c:v>7533000</c:v>
                </c:pt>
                <c:pt idx="7514">
                  <c:v>400000</c:v>
                </c:pt>
                <c:pt idx="7515">
                  <c:v>380000</c:v>
                </c:pt>
                <c:pt idx="7516">
                  <c:v>470000</c:v>
                </c:pt>
                <c:pt idx="7517">
                  <c:v>200000</c:v>
                </c:pt>
                <c:pt idx="7518" formatCode="#,##0.00">
                  <c:v>282587.75</c:v>
                </c:pt>
                <c:pt idx="7519">
                  <c:v>1450000</c:v>
                </c:pt>
                <c:pt idx="7520">
                  <c:v>90000</c:v>
                </c:pt>
                <c:pt idx="7521">
                  <c:v>90000</c:v>
                </c:pt>
                <c:pt idx="7522">
                  <c:v>1260000</c:v>
                </c:pt>
                <c:pt idx="7523" formatCode="#,##0.00">
                  <c:v>260019.05</c:v>
                </c:pt>
                <c:pt idx="7524">
                  <c:v>400000</c:v>
                </c:pt>
                <c:pt idx="7525">
                  <c:v>1000000</c:v>
                </c:pt>
                <c:pt idx="7526">
                  <c:v>1000000</c:v>
                </c:pt>
                <c:pt idx="7527">
                  <c:v>1000000</c:v>
                </c:pt>
                <c:pt idx="7528">
                  <c:v>381990</c:v>
                </c:pt>
                <c:pt idx="7529">
                  <c:v>280000</c:v>
                </c:pt>
                <c:pt idx="7530" formatCode="#,##0.00">
                  <c:v>506817.2</c:v>
                </c:pt>
                <c:pt idx="7531">
                  <c:v>450000</c:v>
                </c:pt>
                <c:pt idx="7532">
                  <c:v>450000</c:v>
                </c:pt>
                <c:pt idx="7533">
                  <c:v>250000</c:v>
                </c:pt>
                <c:pt idx="7534" formatCode="#,##0.00">
                  <c:v>709237.8</c:v>
                </c:pt>
                <c:pt idx="7535">
                  <c:v>700</c:v>
                </c:pt>
                <c:pt idx="7536">
                  <c:v>243000</c:v>
                </c:pt>
                <c:pt idx="7537">
                  <c:v>3000000</c:v>
                </c:pt>
                <c:pt idx="7538">
                  <c:v>600000</c:v>
                </c:pt>
                <c:pt idx="7539">
                  <c:v>600000</c:v>
                </c:pt>
                <c:pt idx="7540">
                  <c:v>534000</c:v>
                </c:pt>
                <c:pt idx="7541">
                  <c:v>600000</c:v>
                </c:pt>
                <c:pt idx="7542" formatCode="#,##0.00">
                  <c:v>506566.2</c:v>
                </c:pt>
                <c:pt idx="7543" formatCode="#,##0.00">
                  <c:v>506566.18</c:v>
                </c:pt>
                <c:pt idx="7544" formatCode="#,##0.00">
                  <c:v>980579.3</c:v>
                </c:pt>
                <c:pt idx="7545">
                  <c:v>310000</c:v>
                </c:pt>
                <c:pt idx="7546">
                  <c:v>210000</c:v>
                </c:pt>
                <c:pt idx="7547" formatCode="#,##0.00">
                  <c:v>647610.6</c:v>
                </c:pt>
                <c:pt idx="7548">
                  <c:v>500000</c:v>
                </c:pt>
                <c:pt idx="7549">
                  <c:v>500000</c:v>
                </c:pt>
                <c:pt idx="7550">
                  <c:v>500000</c:v>
                </c:pt>
                <c:pt idx="7551">
                  <c:v>500000</c:v>
                </c:pt>
                <c:pt idx="7552">
                  <c:v>500000</c:v>
                </c:pt>
                <c:pt idx="7553">
                  <c:v>500000</c:v>
                </c:pt>
                <c:pt idx="7554">
                  <c:v>500000</c:v>
                </c:pt>
                <c:pt idx="7555">
                  <c:v>1350000</c:v>
                </c:pt>
                <c:pt idx="7556">
                  <c:v>850000</c:v>
                </c:pt>
                <c:pt idx="7557">
                  <c:v>210000</c:v>
                </c:pt>
                <c:pt idx="7558">
                  <c:v>100000</c:v>
                </c:pt>
                <c:pt idx="7559">
                  <c:v>490</c:v>
                </c:pt>
                <c:pt idx="7560">
                  <c:v>388679</c:v>
                </c:pt>
                <c:pt idx="7561">
                  <c:v>388679</c:v>
                </c:pt>
                <c:pt idx="7562">
                  <c:v>388679</c:v>
                </c:pt>
                <c:pt idx="7563">
                  <c:v>388679</c:v>
                </c:pt>
                <c:pt idx="7564">
                  <c:v>388679</c:v>
                </c:pt>
                <c:pt idx="7565">
                  <c:v>300000</c:v>
                </c:pt>
                <c:pt idx="7566">
                  <c:v>780000</c:v>
                </c:pt>
                <c:pt idx="7567">
                  <c:v>795000</c:v>
                </c:pt>
                <c:pt idx="7568">
                  <c:v>955000</c:v>
                </c:pt>
                <c:pt idx="7569">
                  <c:v>1391100</c:v>
                </c:pt>
                <c:pt idx="7570">
                  <c:v>190000</c:v>
                </c:pt>
                <c:pt idx="7571">
                  <c:v>110000</c:v>
                </c:pt>
                <c:pt idx="7572">
                  <c:v>970000</c:v>
                </c:pt>
                <c:pt idx="7573">
                  <c:v>750000</c:v>
                </c:pt>
                <c:pt idx="7574">
                  <c:v>800000</c:v>
                </c:pt>
                <c:pt idx="7575">
                  <c:v>1000000</c:v>
                </c:pt>
                <c:pt idx="7576">
                  <c:v>1000000</c:v>
                </c:pt>
                <c:pt idx="7577">
                  <c:v>1000000</c:v>
                </c:pt>
                <c:pt idx="7578">
                  <c:v>200000</c:v>
                </c:pt>
                <c:pt idx="7579">
                  <c:v>750000</c:v>
                </c:pt>
                <c:pt idx="7580" formatCode="#,##0.00">
                  <c:v>399823.4</c:v>
                </c:pt>
                <c:pt idx="7581">
                  <c:v>870000</c:v>
                </c:pt>
                <c:pt idx="7582" formatCode="#,##0.00">
                  <c:v>904896.2</c:v>
                </c:pt>
                <c:pt idx="7583">
                  <c:v>135000</c:v>
                </c:pt>
                <c:pt idx="7584">
                  <c:v>135000</c:v>
                </c:pt>
                <c:pt idx="7585">
                  <c:v>400</c:v>
                </c:pt>
                <c:pt idx="7586">
                  <c:v>200000</c:v>
                </c:pt>
                <c:pt idx="7587">
                  <c:v>160000</c:v>
                </c:pt>
                <c:pt idx="7588">
                  <c:v>160000</c:v>
                </c:pt>
                <c:pt idx="7589">
                  <c:v>100000</c:v>
                </c:pt>
                <c:pt idx="7590">
                  <c:v>100000</c:v>
                </c:pt>
                <c:pt idx="7591">
                  <c:v>100000</c:v>
                </c:pt>
                <c:pt idx="7592">
                  <c:v>100000</c:v>
                </c:pt>
                <c:pt idx="7593">
                  <c:v>150000</c:v>
                </c:pt>
                <c:pt idx="7594">
                  <c:v>120000</c:v>
                </c:pt>
                <c:pt idx="7595">
                  <c:v>90000</c:v>
                </c:pt>
                <c:pt idx="7596">
                  <c:v>90000</c:v>
                </c:pt>
                <c:pt idx="7597">
                  <c:v>82300</c:v>
                </c:pt>
                <c:pt idx="7598">
                  <c:v>600</c:v>
                </c:pt>
                <c:pt idx="7599">
                  <c:v>600000</c:v>
                </c:pt>
                <c:pt idx="7600">
                  <c:v>180000</c:v>
                </c:pt>
                <c:pt idx="7601">
                  <c:v>200000</c:v>
                </c:pt>
                <c:pt idx="7602">
                  <c:v>400000</c:v>
                </c:pt>
                <c:pt idx="7603">
                  <c:v>45</c:v>
                </c:pt>
                <c:pt idx="7604">
                  <c:v>800000</c:v>
                </c:pt>
                <c:pt idx="7605">
                  <c:v>81920</c:v>
                </c:pt>
                <c:pt idx="7606">
                  <c:v>371958</c:v>
                </c:pt>
                <c:pt idx="7607">
                  <c:v>50000</c:v>
                </c:pt>
                <c:pt idx="7608">
                  <c:v>1350000</c:v>
                </c:pt>
                <c:pt idx="7609">
                  <c:v>550000</c:v>
                </c:pt>
                <c:pt idx="7610">
                  <c:v>6000000</c:v>
                </c:pt>
                <c:pt idx="7611">
                  <c:v>800000</c:v>
                </c:pt>
                <c:pt idx="7612">
                  <c:v>720000</c:v>
                </c:pt>
                <c:pt idx="7613">
                  <c:v>1120000</c:v>
                </c:pt>
                <c:pt idx="7614">
                  <c:v>640000</c:v>
                </c:pt>
                <c:pt idx="7615">
                  <c:v>880000</c:v>
                </c:pt>
                <c:pt idx="7616">
                  <c:v>1120000</c:v>
                </c:pt>
                <c:pt idx="7617">
                  <c:v>2720000</c:v>
                </c:pt>
                <c:pt idx="7618">
                  <c:v>800000</c:v>
                </c:pt>
                <c:pt idx="7619">
                  <c:v>4240000</c:v>
                </c:pt>
                <c:pt idx="7620">
                  <c:v>350000</c:v>
                </c:pt>
                <c:pt idx="7621">
                  <c:v>1300000</c:v>
                </c:pt>
                <c:pt idx="7622">
                  <c:v>200000</c:v>
                </c:pt>
                <c:pt idx="7623">
                  <c:v>180000</c:v>
                </c:pt>
                <c:pt idx="7624">
                  <c:v>1275000</c:v>
                </c:pt>
                <c:pt idx="7625">
                  <c:v>1450000</c:v>
                </c:pt>
                <c:pt idx="7626">
                  <c:v>1450000</c:v>
                </c:pt>
                <c:pt idx="7627">
                  <c:v>1450000</c:v>
                </c:pt>
                <c:pt idx="7628">
                  <c:v>1450000</c:v>
                </c:pt>
                <c:pt idx="7629">
                  <c:v>6800000</c:v>
                </c:pt>
                <c:pt idx="7630">
                  <c:v>1275000</c:v>
                </c:pt>
                <c:pt idx="7631">
                  <c:v>110000</c:v>
                </c:pt>
                <c:pt idx="7632">
                  <c:v>1275000</c:v>
                </c:pt>
                <c:pt idx="7633">
                  <c:v>70000</c:v>
                </c:pt>
                <c:pt idx="7634">
                  <c:v>195000</c:v>
                </c:pt>
                <c:pt idx="7635">
                  <c:v>195000</c:v>
                </c:pt>
                <c:pt idx="7636" formatCode="#,##0.00">
                  <c:v>989958.44</c:v>
                </c:pt>
                <c:pt idx="7637" formatCode="#,##0.00">
                  <c:v>989958.44</c:v>
                </c:pt>
                <c:pt idx="7638">
                  <c:v>231380</c:v>
                </c:pt>
                <c:pt idx="7639">
                  <c:v>87000</c:v>
                </c:pt>
                <c:pt idx="7640">
                  <c:v>258500</c:v>
                </c:pt>
                <c:pt idx="7641">
                  <c:v>231380</c:v>
                </c:pt>
                <c:pt idx="7642">
                  <c:v>231380</c:v>
                </c:pt>
                <c:pt idx="7643">
                  <c:v>258500</c:v>
                </c:pt>
                <c:pt idx="7644">
                  <c:v>275</c:v>
                </c:pt>
                <c:pt idx="7645">
                  <c:v>275</c:v>
                </c:pt>
                <c:pt idx="7646">
                  <c:v>106162</c:v>
                </c:pt>
                <c:pt idx="7647">
                  <c:v>384800</c:v>
                </c:pt>
                <c:pt idx="7648">
                  <c:v>88000</c:v>
                </c:pt>
                <c:pt idx="7649">
                  <c:v>88000</c:v>
                </c:pt>
                <c:pt idx="7650">
                  <c:v>80000</c:v>
                </c:pt>
                <c:pt idx="7651">
                  <c:v>81290</c:v>
                </c:pt>
                <c:pt idx="7652">
                  <c:v>938000</c:v>
                </c:pt>
                <c:pt idx="7653">
                  <c:v>1036000</c:v>
                </c:pt>
                <c:pt idx="7654">
                  <c:v>1036000</c:v>
                </c:pt>
                <c:pt idx="7655">
                  <c:v>1036000</c:v>
                </c:pt>
                <c:pt idx="7656">
                  <c:v>1036000</c:v>
                </c:pt>
                <c:pt idx="7657">
                  <c:v>180000</c:v>
                </c:pt>
                <c:pt idx="7658">
                  <c:v>400000</c:v>
                </c:pt>
                <c:pt idx="7659">
                  <c:v>400000</c:v>
                </c:pt>
                <c:pt idx="7660">
                  <c:v>400000</c:v>
                </c:pt>
                <c:pt idx="7661">
                  <c:v>400000</c:v>
                </c:pt>
                <c:pt idx="7662">
                  <c:v>6660000</c:v>
                </c:pt>
                <c:pt idx="7663" formatCode="#,##0.00">
                  <c:v>9378106.0399999991</c:v>
                </c:pt>
                <c:pt idx="7664">
                  <c:v>4231000</c:v>
                </c:pt>
                <c:pt idx="7665">
                  <c:v>198000</c:v>
                </c:pt>
                <c:pt idx="7666" formatCode="#,##0.00">
                  <c:v>5151544.68</c:v>
                </c:pt>
                <c:pt idx="7667">
                  <c:v>190000</c:v>
                </c:pt>
                <c:pt idx="7668">
                  <c:v>180000</c:v>
                </c:pt>
                <c:pt idx="7669">
                  <c:v>8600000</c:v>
                </c:pt>
                <c:pt idx="7670">
                  <c:v>152288</c:v>
                </c:pt>
                <c:pt idx="7671">
                  <c:v>870000</c:v>
                </c:pt>
                <c:pt idx="7672">
                  <c:v>870000</c:v>
                </c:pt>
                <c:pt idx="7673">
                  <c:v>870000</c:v>
                </c:pt>
                <c:pt idx="7674">
                  <c:v>870000</c:v>
                </c:pt>
                <c:pt idx="7675">
                  <c:v>870000</c:v>
                </c:pt>
                <c:pt idx="7676">
                  <c:v>870000</c:v>
                </c:pt>
                <c:pt idx="7677">
                  <c:v>50000</c:v>
                </c:pt>
                <c:pt idx="7678">
                  <c:v>8600000</c:v>
                </c:pt>
                <c:pt idx="7679">
                  <c:v>160000</c:v>
                </c:pt>
                <c:pt idx="7680">
                  <c:v>675082</c:v>
                </c:pt>
                <c:pt idx="7681">
                  <c:v>675082</c:v>
                </c:pt>
                <c:pt idx="7682">
                  <c:v>63000</c:v>
                </c:pt>
                <c:pt idx="7683">
                  <c:v>2393788</c:v>
                </c:pt>
                <c:pt idx="7684" formatCode="#,##0.00">
                  <c:v>64898.05</c:v>
                </c:pt>
                <c:pt idx="7685">
                  <c:v>500000</c:v>
                </c:pt>
                <c:pt idx="7686">
                  <c:v>8600000</c:v>
                </c:pt>
                <c:pt idx="7687">
                  <c:v>240</c:v>
                </c:pt>
                <c:pt idx="7688">
                  <c:v>230000</c:v>
                </c:pt>
                <c:pt idx="7689">
                  <c:v>115500</c:v>
                </c:pt>
                <c:pt idx="7690">
                  <c:v>727000</c:v>
                </c:pt>
                <c:pt idx="7691">
                  <c:v>255000</c:v>
                </c:pt>
                <c:pt idx="7692">
                  <c:v>300000</c:v>
                </c:pt>
                <c:pt idx="7693">
                  <c:v>166000</c:v>
                </c:pt>
                <c:pt idx="7694">
                  <c:v>90000</c:v>
                </c:pt>
                <c:pt idx="7695" formatCode="#,##0.00">
                  <c:v>171381.38</c:v>
                </c:pt>
                <c:pt idx="7696">
                  <c:v>152288</c:v>
                </c:pt>
                <c:pt idx="7697" formatCode="#,##0.00">
                  <c:v>724489.1</c:v>
                </c:pt>
                <c:pt idx="7698">
                  <c:v>372000</c:v>
                </c:pt>
                <c:pt idx="7699">
                  <c:v>50000</c:v>
                </c:pt>
                <c:pt idx="7700" formatCode="#,##0.00">
                  <c:v>724489.1</c:v>
                </c:pt>
                <c:pt idx="7701">
                  <c:v>69765</c:v>
                </c:pt>
                <c:pt idx="7702">
                  <c:v>69765</c:v>
                </c:pt>
                <c:pt idx="7703">
                  <c:v>59064</c:v>
                </c:pt>
                <c:pt idx="7704">
                  <c:v>59064</c:v>
                </c:pt>
                <c:pt idx="7705" formatCode="#,##0.00">
                  <c:v>837081.59999999998</c:v>
                </c:pt>
                <c:pt idx="7706">
                  <c:v>1332000</c:v>
                </c:pt>
                <c:pt idx="7707">
                  <c:v>560000</c:v>
                </c:pt>
                <c:pt idx="7708">
                  <c:v>1332000</c:v>
                </c:pt>
                <c:pt idx="7709">
                  <c:v>560000</c:v>
                </c:pt>
                <c:pt idx="7710">
                  <c:v>560000</c:v>
                </c:pt>
                <c:pt idx="7711">
                  <c:v>3340000</c:v>
                </c:pt>
                <c:pt idx="7712">
                  <c:v>1333200</c:v>
                </c:pt>
                <c:pt idx="7713" formatCode="#,##0.00">
                  <c:v>619242.25</c:v>
                </c:pt>
                <c:pt idx="7714">
                  <c:v>50000</c:v>
                </c:pt>
                <c:pt idx="7715">
                  <c:v>590000</c:v>
                </c:pt>
                <c:pt idx="7716">
                  <c:v>590000</c:v>
                </c:pt>
                <c:pt idx="7717">
                  <c:v>80000</c:v>
                </c:pt>
                <c:pt idx="7718" formatCode="#,##0.00">
                  <c:v>588348.30000000005</c:v>
                </c:pt>
                <c:pt idx="7719" formatCode="#,##0.00">
                  <c:v>588348.30000000005</c:v>
                </c:pt>
                <c:pt idx="7720">
                  <c:v>294500</c:v>
                </c:pt>
                <c:pt idx="7721">
                  <c:v>233210</c:v>
                </c:pt>
                <c:pt idx="7722">
                  <c:v>247000</c:v>
                </c:pt>
                <c:pt idx="7723">
                  <c:v>294500</c:v>
                </c:pt>
                <c:pt idx="7724" formatCode="#,##0.00">
                  <c:v>458861.28</c:v>
                </c:pt>
                <c:pt idx="7725">
                  <c:v>174000</c:v>
                </c:pt>
                <c:pt idx="7726">
                  <c:v>119000</c:v>
                </c:pt>
                <c:pt idx="7727">
                  <c:v>103000</c:v>
                </c:pt>
                <c:pt idx="7728" formatCode="#,##0.00">
                  <c:v>395171.7</c:v>
                </c:pt>
                <c:pt idx="7729" formatCode="#,##0.00">
                  <c:v>395171.7</c:v>
                </c:pt>
                <c:pt idx="7730" formatCode="#,##0.00">
                  <c:v>395171.68</c:v>
                </c:pt>
                <c:pt idx="7731" formatCode="#,##0.00">
                  <c:v>395171.68</c:v>
                </c:pt>
                <c:pt idx="7732">
                  <c:v>1300000</c:v>
                </c:pt>
                <c:pt idx="7733" formatCode="#,##0.00">
                  <c:v>288586.96999999997</c:v>
                </c:pt>
                <c:pt idx="7734">
                  <c:v>160000</c:v>
                </c:pt>
                <c:pt idx="7735">
                  <c:v>160000</c:v>
                </c:pt>
                <c:pt idx="7736">
                  <c:v>160000</c:v>
                </c:pt>
                <c:pt idx="7737">
                  <c:v>160000</c:v>
                </c:pt>
                <c:pt idx="7738" formatCode="#,##0.00">
                  <c:v>173708.84</c:v>
                </c:pt>
                <c:pt idx="7739" formatCode="#,##0.00">
                  <c:v>1366322.9</c:v>
                </c:pt>
                <c:pt idx="7740">
                  <c:v>165000</c:v>
                </c:pt>
                <c:pt idx="7741">
                  <c:v>2090000</c:v>
                </c:pt>
                <c:pt idx="7742">
                  <c:v>2090000</c:v>
                </c:pt>
                <c:pt idx="7743">
                  <c:v>2090000</c:v>
                </c:pt>
                <c:pt idx="7744" formatCode="#,##0.00">
                  <c:v>1.3</c:v>
                </c:pt>
                <c:pt idx="7745">
                  <c:v>1300000</c:v>
                </c:pt>
                <c:pt idx="7746">
                  <c:v>1300000</c:v>
                </c:pt>
                <c:pt idx="7747">
                  <c:v>1300000</c:v>
                </c:pt>
                <c:pt idx="7748">
                  <c:v>1300000</c:v>
                </c:pt>
                <c:pt idx="7749">
                  <c:v>1350000</c:v>
                </c:pt>
                <c:pt idx="7750">
                  <c:v>1000000</c:v>
                </c:pt>
                <c:pt idx="7751">
                  <c:v>1100000</c:v>
                </c:pt>
                <c:pt idx="7752">
                  <c:v>465223</c:v>
                </c:pt>
                <c:pt idx="7753">
                  <c:v>50000</c:v>
                </c:pt>
                <c:pt idx="7754">
                  <c:v>1850000</c:v>
                </c:pt>
                <c:pt idx="7755" formatCode="#,##0.00">
                  <c:v>785253.1</c:v>
                </c:pt>
                <c:pt idx="7756">
                  <c:v>315000</c:v>
                </c:pt>
                <c:pt idx="7757">
                  <c:v>375000</c:v>
                </c:pt>
                <c:pt idx="7758">
                  <c:v>100</c:v>
                </c:pt>
                <c:pt idx="7759">
                  <c:v>230000</c:v>
                </c:pt>
                <c:pt idx="7760">
                  <c:v>250000</c:v>
                </c:pt>
                <c:pt idx="7761">
                  <c:v>648000</c:v>
                </c:pt>
                <c:pt idx="7762">
                  <c:v>364300</c:v>
                </c:pt>
                <c:pt idx="7763">
                  <c:v>123300</c:v>
                </c:pt>
                <c:pt idx="7764">
                  <c:v>50000</c:v>
                </c:pt>
                <c:pt idx="7765">
                  <c:v>150000</c:v>
                </c:pt>
                <c:pt idx="7766">
                  <c:v>900000</c:v>
                </c:pt>
                <c:pt idx="7767">
                  <c:v>100000</c:v>
                </c:pt>
                <c:pt idx="7768">
                  <c:v>350000</c:v>
                </c:pt>
                <c:pt idx="7769">
                  <c:v>1146000</c:v>
                </c:pt>
                <c:pt idx="7770">
                  <c:v>1850000</c:v>
                </c:pt>
                <c:pt idx="7771">
                  <c:v>7500000</c:v>
                </c:pt>
                <c:pt idx="7772">
                  <c:v>8000000</c:v>
                </c:pt>
                <c:pt idx="7773">
                  <c:v>1000000</c:v>
                </c:pt>
                <c:pt idx="7774">
                  <c:v>1300000</c:v>
                </c:pt>
                <c:pt idx="7775">
                  <c:v>3500</c:v>
                </c:pt>
                <c:pt idx="7776">
                  <c:v>50000</c:v>
                </c:pt>
                <c:pt idx="7777">
                  <c:v>315000</c:v>
                </c:pt>
                <c:pt idx="7778">
                  <c:v>8000000</c:v>
                </c:pt>
                <c:pt idx="7779">
                  <c:v>30000</c:v>
                </c:pt>
                <c:pt idx="7780">
                  <c:v>140000</c:v>
                </c:pt>
                <c:pt idx="7781">
                  <c:v>170000</c:v>
                </c:pt>
                <c:pt idx="7782">
                  <c:v>8000000</c:v>
                </c:pt>
                <c:pt idx="7783">
                  <c:v>7500000</c:v>
                </c:pt>
                <c:pt idx="7784">
                  <c:v>7500000</c:v>
                </c:pt>
                <c:pt idx="7785">
                  <c:v>8000000</c:v>
                </c:pt>
                <c:pt idx="7786">
                  <c:v>347975</c:v>
                </c:pt>
                <c:pt idx="7787">
                  <c:v>170000</c:v>
                </c:pt>
                <c:pt idx="7788">
                  <c:v>40000</c:v>
                </c:pt>
                <c:pt idx="7789">
                  <c:v>40000</c:v>
                </c:pt>
                <c:pt idx="7790">
                  <c:v>170000</c:v>
                </c:pt>
                <c:pt idx="7791">
                  <c:v>180000</c:v>
                </c:pt>
                <c:pt idx="7792">
                  <c:v>50000</c:v>
                </c:pt>
                <c:pt idx="7793">
                  <c:v>7500000</c:v>
                </c:pt>
                <c:pt idx="7794">
                  <c:v>8000000</c:v>
                </c:pt>
                <c:pt idx="7795" formatCode="#,##0.00">
                  <c:v>345.38</c:v>
                </c:pt>
                <c:pt idx="7796">
                  <c:v>383679</c:v>
                </c:pt>
                <c:pt idx="7797">
                  <c:v>40</c:v>
                </c:pt>
                <c:pt idx="7798">
                  <c:v>7500000</c:v>
                </c:pt>
                <c:pt idx="7799">
                  <c:v>8000000</c:v>
                </c:pt>
                <c:pt idx="7800">
                  <c:v>300780</c:v>
                </c:pt>
                <c:pt idx="7801">
                  <c:v>300780</c:v>
                </c:pt>
                <c:pt idx="7802">
                  <c:v>300780</c:v>
                </c:pt>
                <c:pt idx="7803">
                  <c:v>205</c:v>
                </c:pt>
                <c:pt idx="7804">
                  <c:v>3000</c:v>
                </c:pt>
                <c:pt idx="7805">
                  <c:v>800000</c:v>
                </c:pt>
                <c:pt idx="7806">
                  <c:v>800000</c:v>
                </c:pt>
                <c:pt idx="7807">
                  <c:v>800000</c:v>
                </c:pt>
                <c:pt idx="7808">
                  <c:v>800000</c:v>
                </c:pt>
                <c:pt idx="7809">
                  <c:v>800000</c:v>
                </c:pt>
                <c:pt idx="7810">
                  <c:v>800000</c:v>
                </c:pt>
                <c:pt idx="7811">
                  <c:v>7500000</c:v>
                </c:pt>
                <c:pt idx="7812">
                  <c:v>8000000</c:v>
                </c:pt>
                <c:pt idx="7813">
                  <c:v>7500000</c:v>
                </c:pt>
                <c:pt idx="7814">
                  <c:v>40000</c:v>
                </c:pt>
                <c:pt idx="7815">
                  <c:v>40000</c:v>
                </c:pt>
                <c:pt idx="7816">
                  <c:v>40000</c:v>
                </c:pt>
                <c:pt idx="7817">
                  <c:v>210000</c:v>
                </c:pt>
                <c:pt idx="7818">
                  <c:v>100000</c:v>
                </c:pt>
                <c:pt idx="7819">
                  <c:v>440000</c:v>
                </c:pt>
                <c:pt idx="7820" formatCode="#,##0.00">
                  <c:v>57366.77</c:v>
                </c:pt>
                <c:pt idx="7821">
                  <c:v>440000</c:v>
                </c:pt>
                <c:pt idx="7822">
                  <c:v>115000</c:v>
                </c:pt>
                <c:pt idx="7823">
                  <c:v>204000</c:v>
                </c:pt>
                <c:pt idx="7824">
                  <c:v>204000</c:v>
                </c:pt>
                <c:pt idx="7825">
                  <c:v>204000</c:v>
                </c:pt>
                <c:pt idx="7826">
                  <c:v>70000</c:v>
                </c:pt>
                <c:pt idx="7827">
                  <c:v>220000</c:v>
                </c:pt>
                <c:pt idx="7828">
                  <c:v>60000</c:v>
                </c:pt>
                <c:pt idx="7829">
                  <c:v>400000</c:v>
                </c:pt>
                <c:pt idx="7830">
                  <c:v>400000</c:v>
                </c:pt>
                <c:pt idx="7831">
                  <c:v>635000</c:v>
                </c:pt>
                <c:pt idx="7832">
                  <c:v>635000</c:v>
                </c:pt>
                <c:pt idx="7833">
                  <c:v>635000</c:v>
                </c:pt>
                <c:pt idx="7834">
                  <c:v>635000</c:v>
                </c:pt>
                <c:pt idx="7835" formatCode="#,##0.00">
                  <c:v>1199262.2</c:v>
                </c:pt>
                <c:pt idx="7836" formatCode="#,##0.00">
                  <c:v>1199262.2</c:v>
                </c:pt>
                <c:pt idx="7837" formatCode="#,##0.00">
                  <c:v>1319188.48</c:v>
                </c:pt>
                <c:pt idx="7838">
                  <c:v>490000</c:v>
                </c:pt>
                <c:pt idx="7839">
                  <c:v>4000000</c:v>
                </c:pt>
                <c:pt idx="7840">
                  <c:v>6000000</c:v>
                </c:pt>
                <c:pt idx="7841">
                  <c:v>250000</c:v>
                </c:pt>
                <c:pt idx="7842">
                  <c:v>700000</c:v>
                </c:pt>
                <c:pt idx="7843">
                  <c:v>150000</c:v>
                </c:pt>
                <c:pt idx="7844">
                  <c:v>36000</c:v>
                </c:pt>
                <c:pt idx="7845">
                  <c:v>50000</c:v>
                </c:pt>
                <c:pt idx="7846">
                  <c:v>440000</c:v>
                </c:pt>
                <c:pt idx="7847">
                  <c:v>160000</c:v>
                </c:pt>
                <c:pt idx="7848">
                  <c:v>1400000</c:v>
                </c:pt>
                <c:pt idx="7849">
                  <c:v>1400000</c:v>
                </c:pt>
                <c:pt idx="7850">
                  <c:v>1400000</c:v>
                </c:pt>
                <c:pt idx="7851">
                  <c:v>1400000</c:v>
                </c:pt>
                <c:pt idx="7852">
                  <c:v>550000</c:v>
                </c:pt>
                <c:pt idx="7853" formatCode="#,##0.00">
                  <c:v>106955.25</c:v>
                </c:pt>
                <c:pt idx="7854" formatCode="#,##0.00">
                  <c:v>134392.92000000001</c:v>
                </c:pt>
                <c:pt idx="7855" formatCode="#,##0.00">
                  <c:v>134392.92000000001</c:v>
                </c:pt>
                <c:pt idx="7856" formatCode="#,##0.00">
                  <c:v>134392.92000000001</c:v>
                </c:pt>
                <c:pt idx="7857" formatCode="#,##0.00">
                  <c:v>225774.69</c:v>
                </c:pt>
                <c:pt idx="7858">
                  <c:v>300000</c:v>
                </c:pt>
                <c:pt idx="7859">
                  <c:v>1895000</c:v>
                </c:pt>
                <c:pt idx="7860">
                  <c:v>700000</c:v>
                </c:pt>
                <c:pt idx="7861">
                  <c:v>700000</c:v>
                </c:pt>
                <c:pt idx="7862">
                  <c:v>850000</c:v>
                </c:pt>
                <c:pt idx="7863" formatCode="#,##0.00">
                  <c:v>750183.2</c:v>
                </c:pt>
                <c:pt idx="7864" formatCode="#,##0.00">
                  <c:v>750183.18</c:v>
                </c:pt>
                <c:pt idx="7865">
                  <c:v>483000</c:v>
                </c:pt>
                <c:pt idx="7866">
                  <c:v>488693</c:v>
                </c:pt>
                <c:pt idx="7867">
                  <c:v>400000</c:v>
                </c:pt>
                <c:pt idx="7868">
                  <c:v>280000</c:v>
                </c:pt>
                <c:pt idx="7869">
                  <c:v>253100</c:v>
                </c:pt>
                <c:pt idx="7870">
                  <c:v>150000</c:v>
                </c:pt>
                <c:pt idx="7871">
                  <c:v>217000</c:v>
                </c:pt>
                <c:pt idx="7872">
                  <c:v>217000</c:v>
                </c:pt>
                <c:pt idx="7873">
                  <c:v>217000</c:v>
                </c:pt>
                <c:pt idx="7874">
                  <c:v>570000</c:v>
                </c:pt>
                <c:pt idx="7875">
                  <c:v>400000</c:v>
                </c:pt>
                <c:pt idx="7876">
                  <c:v>300000</c:v>
                </c:pt>
                <c:pt idx="7877">
                  <c:v>217000</c:v>
                </c:pt>
                <c:pt idx="7878">
                  <c:v>217000</c:v>
                </c:pt>
                <c:pt idx="7879">
                  <c:v>700000</c:v>
                </c:pt>
                <c:pt idx="7880" formatCode="#,##0.00">
                  <c:v>1785850.8</c:v>
                </c:pt>
                <c:pt idx="7881" formatCode="#,##0.00">
                  <c:v>1785850.81</c:v>
                </c:pt>
                <c:pt idx="7882" formatCode="#,##0.00">
                  <c:v>1785850.81</c:v>
                </c:pt>
                <c:pt idx="7883" formatCode="#,##0.00">
                  <c:v>1785850.81</c:v>
                </c:pt>
                <c:pt idx="7884" formatCode="#,##0.00">
                  <c:v>1785850.81</c:v>
                </c:pt>
                <c:pt idx="7885" formatCode="#,##0.00">
                  <c:v>1785850.81</c:v>
                </c:pt>
                <c:pt idx="7886" formatCode="#,##0.00">
                  <c:v>1785850.81</c:v>
                </c:pt>
                <c:pt idx="7887" formatCode="#,##0.00">
                  <c:v>1785850.81</c:v>
                </c:pt>
                <c:pt idx="7888" formatCode="#,##0.00">
                  <c:v>1785850.81</c:v>
                </c:pt>
                <c:pt idx="7889" formatCode="#,##0.00">
                  <c:v>1785850.81</c:v>
                </c:pt>
                <c:pt idx="7890" formatCode="#,##0.00">
                  <c:v>1785850.81</c:v>
                </c:pt>
                <c:pt idx="7891">
                  <c:v>1895000</c:v>
                </c:pt>
                <c:pt idx="7892">
                  <c:v>600000</c:v>
                </c:pt>
                <c:pt idx="7893">
                  <c:v>225000</c:v>
                </c:pt>
                <c:pt idx="7894" formatCode="#,##0.00">
                  <c:v>4251267.13</c:v>
                </c:pt>
                <c:pt idx="7895">
                  <c:v>500000</c:v>
                </c:pt>
                <c:pt idx="7896">
                  <c:v>700000</c:v>
                </c:pt>
                <c:pt idx="7897">
                  <c:v>490000</c:v>
                </c:pt>
                <c:pt idx="7898">
                  <c:v>50000</c:v>
                </c:pt>
                <c:pt idx="7899">
                  <c:v>480000</c:v>
                </c:pt>
                <c:pt idx="7900">
                  <c:v>80000</c:v>
                </c:pt>
                <c:pt idx="7901">
                  <c:v>450000</c:v>
                </c:pt>
                <c:pt idx="7902" formatCode="#,##0.00">
                  <c:v>1785850.9</c:v>
                </c:pt>
                <c:pt idx="7903" formatCode="#,##0.00">
                  <c:v>129935.84</c:v>
                </c:pt>
                <c:pt idx="7904">
                  <c:v>8300000</c:v>
                </c:pt>
                <c:pt idx="7905">
                  <c:v>455667</c:v>
                </c:pt>
                <c:pt idx="7906">
                  <c:v>266360</c:v>
                </c:pt>
                <c:pt idx="7907" formatCode="#,##0.00">
                  <c:v>455952.53</c:v>
                </c:pt>
                <c:pt idx="7908">
                  <c:v>1800000</c:v>
                </c:pt>
                <c:pt idx="7909">
                  <c:v>1560000</c:v>
                </c:pt>
                <c:pt idx="7910" formatCode="#,##0.00">
                  <c:v>412034.39</c:v>
                </c:pt>
                <c:pt idx="7911">
                  <c:v>120000</c:v>
                </c:pt>
                <c:pt idx="7912">
                  <c:v>200000</c:v>
                </c:pt>
                <c:pt idx="7913">
                  <c:v>200000</c:v>
                </c:pt>
                <c:pt idx="7914">
                  <c:v>325000</c:v>
                </c:pt>
                <c:pt idx="7915">
                  <c:v>110000</c:v>
                </c:pt>
                <c:pt idx="7916">
                  <c:v>110000</c:v>
                </c:pt>
                <c:pt idx="7917">
                  <c:v>325000</c:v>
                </c:pt>
                <c:pt idx="7918">
                  <c:v>325000</c:v>
                </c:pt>
                <c:pt idx="7919">
                  <c:v>35000</c:v>
                </c:pt>
                <c:pt idx="7920">
                  <c:v>300000</c:v>
                </c:pt>
                <c:pt idx="7921">
                  <c:v>300000</c:v>
                </c:pt>
                <c:pt idx="7922">
                  <c:v>133000</c:v>
                </c:pt>
                <c:pt idx="7923" formatCode="#,##0.00">
                  <c:v>264779.62</c:v>
                </c:pt>
                <c:pt idx="7924">
                  <c:v>2150000</c:v>
                </c:pt>
                <c:pt idx="7925">
                  <c:v>2150000</c:v>
                </c:pt>
                <c:pt idx="7926">
                  <c:v>2150000</c:v>
                </c:pt>
                <c:pt idx="7927">
                  <c:v>170000</c:v>
                </c:pt>
                <c:pt idx="7928">
                  <c:v>170000</c:v>
                </c:pt>
                <c:pt idx="7929" formatCode="#,##0.00">
                  <c:v>293655.06</c:v>
                </c:pt>
                <c:pt idx="7930" formatCode="#,##0.00">
                  <c:v>908823.2</c:v>
                </c:pt>
                <c:pt idx="7931" formatCode="#,##0.00">
                  <c:v>815169.56</c:v>
                </c:pt>
                <c:pt idx="7932" formatCode="#,##0.00">
                  <c:v>2854259.8</c:v>
                </c:pt>
                <c:pt idx="7933">
                  <c:v>80</c:v>
                </c:pt>
                <c:pt idx="7934">
                  <c:v>3000000</c:v>
                </c:pt>
                <c:pt idx="7935">
                  <c:v>3000000</c:v>
                </c:pt>
                <c:pt idx="7936">
                  <c:v>3000000</c:v>
                </c:pt>
                <c:pt idx="7937">
                  <c:v>3000000</c:v>
                </c:pt>
                <c:pt idx="7938">
                  <c:v>3000000</c:v>
                </c:pt>
                <c:pt idx="7939">
                  <c:v>130000</c:v>
                </c:pt>
                <c:pt idx="7940">
                  <c:v>170000</c:v>
                </c:pt>
                <c:pt idx="7941">
                  <c:v>983900</c:v>
                </c:pt>
                <c:pt idx="7942">
                  <c:v>100000</c:v>
                </c:pt>
                <c:pt idx="7943">
                  <c:v>1100000</c:v>
                </c:pt>
                <c:pt idx="7944">
                  <c:v>1100000</c:v>
                </c:pt>
                <c:pt idx="7945">
                  <c:v>1100000</c:v>
                </c:pt>
                <c:pt idx="7946">
                  <c:v>890000</c:v>
                </c:pt>
                <c:pt idx="7947" formatCode="#,##0.00">
                  <c:v>373109.25</c:v>
                </c:pt>
                <c:pt idx="7948">
                  <c:v>446099</c:v>
                </c:pt>
                <c:pt idx="7949">
                  <c:v>500000</c:v>
                </c:pt>
                <c:pt idx="7950">
                  <c:v>900000</c:v>
                </c:pt>
                <c:pt idx="7951">
                  <c:v>70000</c:v>
                </c:pt>
                <c:pt idx="7952">
                  <c:v>463754</c:v>
                </c:pt>
                <c:pt idx="7953">
                  <c:v>580000</c:v>
                </c:pt>
                <c:pt idx="7954">
                  <c:v>500000</c:v>
                </c:pt>
                <c:pt idx="7955" formatCode="#,##0.00">
                  <c:v>310595.7</c:v>
                </c:pt>
                <c:pt idx="7956" formatCode="#,##0.00">
                  <c:v>310595.7</c:v>
                </c:pt>
                <c:pt idx="7957">
                  <c:v>962</c:v>
                </c:pt>
                <c:pt idx="7958">
                  <c:v>100000</c:v>
                </c:pt>
                <c:pt idx="7959">
                  <c:v>49550</c:v>
                </c:pt>
                <c:pt idx="7960">
                  <c:v>2150000</c:v>
                </c:pt>
                <c:pt idx="7961">
                  <c:v>800000</c:v>
                </c:pt>
                <c:pt idx="7962">
                  <c:v>249850</c:v>
                </c:pt>
                <c:pt idx="7963" formatCode="#,##0.00">
                  <c:v>491444.44</c:v>
                </c:pt>
                <c:pt idx="7964" formatCode="#,##0.00">
                  <c:v>386061.06</c:v>
                </c:pt>
                <c:pt idx="7965">
                  <c:v>962000</c:v>
                </c:pt>
                <c:pt idx="7966">
                  <c:v>750000</c:v>
                </c:pt>
                <c:pt idx="7967">
                  <c:v>2035000</c:v>
                </c:pt>
                <c:pt idx="7968">
                  <c:v>962000</c:v>
                </c:pt>
                <c:pt idx="7969">
                  <c:v>321000</c:v>
                </c:pt>
                <c:pt idx="7970">
                  <c:v>321000</c:v>
                </c:pt>
                <c:pt idx="7971">
                  <c:v>321000</c:v>
                </c:pt>
                <c:pt idx="7972">
                  <c:v>321000</c:v>
                </c:pt>
                <c:pt idx="7973">
                  <c:v>95000</c:v>
                </c:pt>
                <c:pt idx="7974" formatCode="#,##0.00">
                  <c:v>324984.88</c:v>
                </c:pt>
                <c:pt idx="7975" formatCode="#,##0.00">
                  <c:v>324984.88</c:v>
                </c:pt>
                <c:pt idx="7976" formatCode="#,##0.00">
                  <c:v>324984.88</c:v>
                </c:pt>
                <c:pt idx="7977">
                  <c:v>180000</c:v>
                </c:pt>
                <c:pt idx="7978">
                  <c:v>321000</c:v>
                </c:pt>
                <c:pt idx="7979" formatCode="#,##0.00">
                  <c:v>373109.25</c:v>
                </c:pt>
                <c:pt idx="7980" formatCode="#,##0.00">
                  <c:v>283612.34000000003</c:v>
                </c:pt>
                <c:pt idx="7981">
                  <c:v>481966</c:v>
                </c:pt>
                <c:pt idx="7982">
                  <c:v>321000</c:v>
                </c:pt>
                <c:pt idx="7983">
                  <c:v>1345000</c:v>
                </c:pt>
                <c:pt idx="7984">
                  <c:v>1345000</c:v>
                </c:pt>
                <c:pt idx="7985">
                  <c:v>400000</c:v>
                </c:pt>
                <c:pt idx="7986">
                  <c:v>440000</c:v>
                </c:pt>
                <c:pt idx="7987">
                  <c:v>81290</c:v>
                </c:pt>
                <c:pt idx="7988">
                  <c:v>452400</c:v>
                </c:pt>
                <c:pt idx="7989">
                  <c:v>450000</c:v>
                </c:pt>
                <c:pt idx="7990">
                  <c:v>303000</c:v>
                </c:pt>
                <c:pt idx="7991" formatCode="#,##0.00">
                  <c:v>324984.88</c:v>
                </c:pt>
                <c:pt idx="7992">
                  <c:v>700000</c:v>
                </c:pt>
                <c:pt idx="7993">
                  <c:v>700000</c:v>
                </c:pt>
                <c:pt idx="7994">
                  <c:v>700000</c:v>
                </c:pt>
                <c:pt idx="7995">
                  <c:v>700000</c:v>
                </c:pt>
                <c:pt idx="7996">
                  <c:v>321000</c:v>
                </c:pt>
                <c:pt idx="7997">
                  <c:v>452400</c:v>
                </c:pt>
                <c:pt idx="7998">
                  <c:v>1345000</c:v>
                </c:pt>
                <c:pt idx="7999">
                  <c:v>85000</c:v>
                </c:pt>
                <c:pt idx="8000">
                  <c:v>1233200</c:v>
                </c:pt>
                <c:pt idx="8001">
                  <c:v>1380000</c:v>
                </c:pt>
                <c:pt idx="8002" formatCode="#,##0.00">
                  <c:v>2241847.5</c:v>
                </c:pt>
                <c:pt idx="8003" formatCode="#,##0.00">
                  <c:v>2241847.5</c:v>
                </c:pt>
                <c:pt idx="8004" formatCode="#,##0.00">
                  <c:v>2241847.5</c:v>
                </c:pt>
                <c:pt idx="8005" formatCode="#,##0.00">
                  <c:v>2241847.5</c:v>
                </c:pt>
                <c:pt idx="8006" formatCode="#,##0.00">
                  <c:v>2241847.5499999998</c:v>
                </c:pt>
                <c:pt idx="8007" formatCode="#,##0.00">
                  <c:v>2241847.5499999998</c:v>
                </c:pt>
                <c:pt idx="8008" formatCode="#,##0.00">
                  <c:v>2241847.5499999998</c:v>
                </c:pt>
                <c:pt idx="8009" formatCode="#,##0.00">
                  <c:v>2241847.5499999998</c:v>
                </c:pt>
                <c:pt idx="8010" formatCode="#,##0.00">
                  <c:v>2241847.5499999998</c:v>
                </c:pt>
                <c:pt idx="8011" formatCode="#,##0.00">
                  <c:v>2241847.5499999998</c:v>
                </c:pt>
                <c:pt idx="8012">
                  <c:v>15000</c:v>
                </c:pt>
                <c:pt idx="8013">
                  <c:v>450000</c:v>
                </c:pt>
                <c:pt idx="8014">
                  <c:v>962000</c:v>
                </c:pt>
                <c:pt idx="8015" formatCode="#,##0.00">
                  <c:v>121190.15</c:v>
                </c:pt>
                <c:pt idx="8016" formatCode="#,##0.00">
                  <c:v>121190.15</c:v>
                </c:pt>
                <c:pt idx="8017">
                  <c:v>200000</c:v>
                </c:pt>
                <c:pt idx="8018">
                  <c:v>700000</c:v>
                </c:pt>
                <c:pt idx="8019">
                  <c:v>140000</c:v>
                </c:pt>
                <c:pt idx="8020">
                  <c:v>180000</c:v>
                </c:pt>
                <c:pt idx="8021">
                  <c:v>625500</c:v>
                </c:pt>
                <c:pt idx="8022">
                  <c:v>625500</c:v>
                </c:pt>
                <c:pt idx="8023">
                  <c:v>890000</c:v>
                </c:pt>
                <c:pt idx="8024">
                  <c:v>166150</c:v>
                </c:pt>
                <c:pt idx="8025">
                  <c:v>90000</c:v>
                </c:pt>
                <c:pt idx="8026">
                  <c:v>35000</c:v>
                </c:pt>
                <c:pt idx="8027">
                  <c:v>150000</c:v>
                </c:pt>
                <c:pt idx="8028" formatCode="#,##0.00">
                  <c:v>2445999.7999999998</c:v>
                </c:pt>
                <c:pt idx="8029">
                  <c:v>100000</c:v>
                </c:pt>
                <c:pt idx="8030">
                  <c:v>580000</c:v>
                </c:pt>
                <c:pt idx="8031">
                  <c:v>280000</c:v>
                </c:pt>
                <c:pt idx="8032">
                  <c:v>440000</c:v>
                </c:pt>
                <c:pt idx="8033" formatCode="#,##0.00">
                  <c:v>225727.75</c:v>
                </c:pt>
                <c:pt idx="8034">
                  <c:v>250000</c:v>
                </c:pt>
                <c:pt idx="8035">
                  <c:v>180000</c:v>
                </c:pt>
                <c:pt idx="8036">
                  <c:v>170000</c:v>
                </c:pt>
                <c:pt idx="8037">
                  <c:v>70000</c:v>
                </c:pt>
                <c:pt idx="8038">
                  <c:v>347000</c:v>
                </c:pt>
                <c:pt idx="8039" formatCode="#,##0.00">
                  <c:v>364815.88</c:v>
                </c:pt>
                <c:pt idx="8040" formatCode="#,##0.00">
                  <c:v>364815.88</c:v>
                </c:pt>
                <c:pt idx="8041" formatCode="#,##0.00">
                  <c:v>364815.88</c:v>
                </c:pt>
                <c:pt idx="8042" formatCode="#,##0.00">
                  <c:v>364815.88</c:v>
                </c:pt>
                <c:pt idx="8043" formatCode="#,##0.00">
                  <c:v>364815.88</c:v>
                </c:pt>
                <c:pt idx="8044">
                  <c:v>140000</c:v>
                </c:pt>
                <c:pt idx="8045">
                  <c:v>33000</c:v>
                </c:pt>
                <c:pt idx="8046">
                  <c:v>90000</c:v>
                </c:pt>
                <c:pt idx="8047">
                  <c:v>140000</c:v>
                </c:pt>
                <c:pt idx="8048">
                  <c:v>580000</c:v>
                </c:pt>
                <c:pt idx="8049">
                  <c:v>997</c:v>
                </c:pt>
                <c:pt idx="8050">
                  <c:v>580000</c:v>
                </c:pt>
                <c:pt idx="8051">
                  <c:v>1000000</c:v>
                </c:pt>
                <c:pt idx="8052">
                  <c:v>580000</c:v>
                </c:pt>
                <c:pt idx="8053">
                  <c:v>250000</c:v>
                </c:pt>
                <c:pt idx="8054" formatCode="#,##0.00">
                  <c:v>280297.8</c:v>
                </c:pt>
                <c:pt idx="8055" formatCode="#,##0.00">
                  <c:v>280297.8</c:v>
                </c:pt>
                <c:pt idx="8056" formatCode="#,##0.00">
                  <c:v>280297.82</c:v>
                </c:pt>
                <c:pt idx="8057" formatCode="#,##0.00">
                  <c:v>707931.75</c:v>
                </c:pt>
                <c:pt idx="8058">
                  <c:v>550000</c:v>
                </c:pt>
                <c:pt idx="8059">
                  <c:v>550000</c:v>
                </c:pt>
                <c:pt idx="8060">
                  <c:v>550000</c:v>
                </c:pt>
                <c:pt idx="8061">
                  <c:v>550000</c:v>
                </c:pt>
                <c:pt idx="8062">
                  <c:v>1500000</c:v>
                </c:pt>
                <c:pt idx="8063">
                  <c:v>920000</c:v>
                </c:pt>
                <c:pt idx="8064">
                  <c:v>2370000</c:v>
                </c:pt>
                <c:pt idx="8065">
                  <c:v>1937589</c:v>
                </c:pt>
                <c:pt idx="8066">
                  <c:v>400000</c:v>
                </c:pt>
                <c:pt idx="8067">
                  <c:v>680000</c:v>
                </c:pt>
                <c:pt idx="8068">
                  <c:v>690000</c:v>
                </c:pt>
                <c:pt idx="8069">
                  <c:v>971000</c:v>
                </c:pt>
                <c:pt idx="8070">
                  <c:v>550000</c:v>
                </c:pt>
                <c:pt idx="8071">
                  <c:v>3500000</c:v>
                </c:pt>
                <c:pt idx="8072">
                  <c:v>750000</c:v>
                </c:pt>
                <c:pt idx="8073">
                  <c:v>400000</c:v>
                </c:pt>
                <c:pt idx="8074">
                  <c:v>244000</c:v>
                </c:pt>
                <c:pt idx="8075">
                  <c:v>400000</c:v>
                </c:pt>
                <c:pt idx="8076">
                  <c:v>850000</c:v>
                </c:pt>
                <c:pt idx="8077">
                  <c:v>800000</c:v>
                </c:pt>
                <c:pt idx="8078">
                  <c:v>1567107</c:v>
                </c:pt>
                <c:pt idx="8079" formatCode="#,##0.00">
                  <c:v>1324335.3999999999</c:v>
                </c:pt>
                <c:pt idx="8080">
                  <c:v>450275</c:v>
                </c:pt>
                <c:pt idx="8081">
                  <c:v>190000</c:v>
                </c:pt>
                <c:pt idx="8082">
                  <c:v>180000</c:v>
                </c:pt>
                <c:pt idx="8083">
                  <c:v>580000</c:v>
                </c:pt>
                <c:pt idx="8084">
                  <c:v>146000</c:v>
                </c:pt>
                <c:pt idx="8085">
                  <c:v>146000</c:v>
                </c:pt>
                <c:pt idx="8086">
                  <c:v>170000</c:v>
                </c:pt>
                <c:pt idx="8087">
                  <c:v>600000</c:v>
                </c:pt>
                <c:pt idx="8088">
                  <c:v>350000</c:v>
                </c:pt>
                <c:pt idx="8089">
                  <c:v>120000</c:v>
                </c:pt>
                <c:pt idx="8090" formatCode="#,##0.00">
                  <c:v>406653.5</c:v>
                </c:pt>
                <c:pt idx="8091">
                  <c:v>429600</c:v>
                </c:pt>
                <c:pt idx="8092">
                  <c:v>1000000</c:v>
                </c:pt>
                <c:pt idx="8093">
                  <c:v>600000</c:v>
                </c:pt>
                <c:pt idx="8094">
                  <c:v>600000</c:v>
                </c:pt>
                <c:pt idx="8095">
                  <c:v>175000</c:v>
                </c:pt>
                <c:pt idx="8096">
                  <c:v>136000</c:v>
                </c:pt>
                <c:pt idx="8097">
                  <c:v>136000</c:v>
                </c:pt>
                <c:pt idx="8098" formatCode="#,##0.00">
                  <c:v>786201.7</c:v>
                </c:pt>
                <c:pt idx="8099">
                  <c:v>780000</c:v>
                </c:pt>
                <c:pt idx="8100">
                  <c:v>860000</c:v>
                </c:pt>
                <c:pt idx="8101">
                  <c:v>3244546</c:v>
                </c:pt>
                <c:pt idx="8102" formatCode="#,##0.00">
                  <c:v>53.37</c:v>
                </c:pt>
                <c:pt idx="8103">
                  <c:v>60000</c:v>
                </c:pt>
                <c:pt idx="8104">
                  <c:v>70000</c:v>
                </c:pt>
                <c:pt idx="8105">
                  <c:v>800000</c:v>
                </c:pt>
                <c:pt idx="8106">
                  <c:v>150000</c:v>
                </c:pt>
                <c:pt idx="8107">
                  <c:v>150000</c:v>
                </c:pt>
                <c:pt idx="8108">
                  <c:v>2393788</c:v>
                </c:pt>
                <c:pt idx="8109">
                  <c:v>300500</c:v>
                </c:pt>
                <c:pt idx="8110">
                  <c:v>300500</c:v>
                </c:pt>
                <c:pt idx="8111" formatCode="#,##0.00">
                  <c:v>421611.53</c:v>
                </c:pt>
                <c:pt idx="8112">
                  <c:v>250000</c:v>
                </c:pt>
                <c:pt idx="8113">
                  <c:v>250000</c:v>
                </c:pt>
                <c:pt idx="8114">
                  <c:v>90000</c:v>
                </c:pt>
                <c:pt idx="8115">
                  <c:v>380000</c:v>
                </c:pt>
                <c:pt idx="8116" formatCode="#,##0.00">
                  <c:v>260957.1</c:v>
                </c:pt>
                <c:pt idx="8117">
                  <c:v>50000</c:v>
                </c:pt>
                <c:pt idx="8118">
                  <c:v>170000</c:v>
                </c:pt>
                <c:pt idx="8119">
                  <c:v>430740</c:v>
                </c:pt>
                <c:pt idx="8120">
                  <c:v>780000</c:v>
                </c:pt>
                <c:pt idx="8121">
                  <c:v>80000</c:v>
                </c:pt>
                <c:pt idx="8122">
                  <c:v>40000000</c:v>
                </c:pt>
                <c:pt idx="8123">
                  <c:v>780000</c:v>
                </c:pt>
                <c:pt idx="8124">
                  <c:v>40000000</c:v>
                </c:pt>
                <c:pt idx="8125">
                  <c:v>628490</c:v>
                </c:pt>
                <c:pt idx="8126">
                  <c:v>40000000</c:v>
                </c:pt>
                <c:pt idx="8127">
                  <c:v>40000000</c:v>
                </c:pt>
                <c:pt idx="8128">
                  <c:v>40000000</c:v>
                </c:pt>
                <c:pt idx="8129">
                  <c:v>40000000</c:v>
                </c:pt>
                <c:pt idx="8130">
                  <c:v>28000</c:v>
                </c:pt>
                <c:pt idx="8131">
                  <c:v>40000000</c:v>
                </c:pt>
                <c:pt idx="8132">
                  <c:v>40000000</c:v>
                </c:pt>
                <c:pt idx="8133">
                  <c:v>80000</c:v>
                </c:pt>
                <c:pt idx="8134">
                  <c:v>40000000</c:v>
                </c:pt>
                <c:pt idx="8135">
                  <c:v>40000000</c:v>
                </c:pt>
                <c:pt idx="8136">
                  <c:v>500000</c:v>
                </c:pt>
                <c:pt idx="8137">
                  <c:v>40000000</c:v>
                </c:pt>
                <c:pt idx="8138">
                  <c:v>40000000</c:v>
                </c:pt>
                <c:pt idx="8139">
                  <c:v>100000</c:v>
                </c:pt>
                <c:pt idx="8140">
                  <c:v>40000000</c:v>
                </c:pt>
                <c:pt idx="8141">
                  <c:v>450000</c:v>
                </c:pt>
                <c:pt idx="8142">
                  <c:v>460000</c:v>
                </c:pt>
                <c:pt idx="8143">
                  <c:v>460000</c:v>
                </c:pt>
                <c:pt idx="8144">
                  <c:v>460000</c:v>
                </c:pt>
                <c:pt idx="8145">
                  <c:v>460000</c:v>
                </c:pt>
                <c:pt idx="8146">
                  <c:v>460000</c:v>
                </c:pt>
                <c:pt idx="8147">
                  <c:v>1200000</c:v>
                </c:pt>
                <c:pt idx="8148">
                  <c:v>80000</c:v>
                </c:pt>
                <c:pt idx="8149">
                  <c:v>400000</c:v>
                </c:pt>
                <c:pt idx="8150">
                  <c:v>59780</c:v>
                </c:pt>
                <c:pt idx="8151">
                  <c:v>70000</c:v>
                </c:pt>
                <c:pt idx="8152">
                  <c:v>800000</c:v>
                </c:pt>
                <c:pt idx="8153">
                  <c:v>75000</c:v>
                </c:pt>
                <c:pt idx="8154">
                  <c:v>350000</c:v>
                </c:pt>
                <c:pt idx="8155">
                  <c:v>377656</c:v>
                </c:pt>
                <c:pt idx="8156">
                  <c:v>350000</c:v>
                </c:pt>
                <c:pt idx="8157" formatCode="#,##0.00">
                  <c:v>837081.64</c:v>
                </c:pt>
                <c:pt idx="8158">
                  <c:v>83708164</c:v>
                </c:pt>
                <c:pt idx="8159" formatCode="#,##0.00">
                  <c:v>340645.62</c:v>
                </c:pt>
                <c:pt idx="8160" formatCode="#,##0.00">
                  <c:v>90380.56</c:v>
                </c:pt>
                <c:pt idx="8161">
                  <c:v>60000</c:v>
                </c:pt>
                <c:pt idx="8162">
                  <c:v>1100000</c:v>
                </c:pt>
                <c:pt idx="8163">
                  <c:v>1100000</c:v>
                </c:pt>
                <c:pt idx="8164">
                  <c:v>1100000</c:v>
                </c:pt>
                <c:pt idx="8165">
                  <c:v>120000</c:v>
                </c:pt>
                <c:pt idx="8166">
                  <c:v>975000</c:v>
                </c:pt>
                <c:pt idx="8167">
                  <c:v>240000</c:v>
                </c:pt>
                <c:pt idx="8168">
                  <c:v>400000</c:v>
                </c:pt>
                <c:pt idx="8169" formatCode="#,##0.00">
                  <c:v>564685.43999999994</c:v>
                </c:pt>
                <c:pt idx="8170" formatCode="#,##0.00">
                  <c:v>155996.95000000001</c:v>
                </c:pt>
                <c:pt idx="8171">
                  <c:v>90000</c:v>
                </c:pt>
                <c:pt idx="8172">
                  <c:v>300</c:v>
                </c:pt>
                <c:pt idx="8173">
                  <c:v>230000</c:v>
                </c:pt>
                <c:pt idx="8174">
                  <c:v>280000</c:v>
                </c:pt>
                <c:pt idx="8175">
                  <c:v>842894</c:v>
                </c:pt>
                <c:pt idx="8176">
                  <c:v>842894</c:v>
                </c:pt>
                <c:pt idx="8177">
                  <c:v>9800000</c:v>
                </c:pt>
                <c:pt idx="8178" formatCode="#,##0.00">
                  <c:v>465.22</c:v>
                </c:pt>
                <c:pt idx="8179">
                  <c:v>15014530</c:v>
                </c:pt>
                <c:pt idx="8180">
                  <c:v>140000</c:v>
                </c:pt>
                <c:pt idx="8181">
                  <c:v>9800000</c:v>
                </c:pt>
                <c:pt idx="8182">
                  <c:v>492000</c:v>
                </c:pt>
                <c:pt idx="8183">
                  <c:v>852000</c:v>
                </c:pt>
                <c:pt idx="8184">
                  <c:v>770000</c:v>
                </c:pt>
                <c:pt idx="8185">
                  <c:v>648</c:v>
                </c:pt>
                <c:pt idx="8186">
                  <c:v>1153000</c:v>
                </c:pt>
                <c:pt idx="8187">
                  <c:v>750000</c:v>
                </c:pt>
                <c:pt idx="8188">
                  <c:v>626000</c:v>
                </c:pt>
                <c:pt idx="8189">
                  <c:v>50000</c:v>
                </c:pt>
                <c:pt idx="8190">
                  <c:v>255000</c:v>
                </c:pt>
                <c:pt idx="8191">
                  <c:v>470000</c:v>
                </c:pt>
                <c:pt idx="8192">
                  <c:v>626000</c:v>
                </c:pt>
                <c:pt idx="8193">
                  <c:v>150000</c:v>
                </c:pt>
                <c:pt idx="8194">
                  <c:v>210000</c:v>
                </c:pt>
                <c:pt idx="8195">
                  <c:v>150000</c:v>
                </c:pt>
                <c:pt idx="8196">
                  <c:v>80000</c:v>
                </c:pt>
                <c:pt idx="8197">
                  <c:v>260000</c:v>
                </c:pt>
                <c:pt idx="8198">
                  <c:v>81290</c:v>
                </c:pt>
                <c:pt idx="8199">
                  <c:v>800000</c:v>
                </c:pt>
                <c:pt idx="8200">
                  <c:v>860000</c:v>
                </c:pt>
                <c:pt idx="8201">
                  <c:v>515000</c:v>
                </c:pt>
                <c:pt idx="8202">
                  <c:v>400000</c:v>
                </c:pt>
                <c:pt idx="8203">
                  <c:v>11000000</c:v>
                </c:pt>
                <c:pt idx="8204">
                  <c:v>340000</c:v>
                </c:pt>
                <c:pt idx="8205" formatCode="#,##0.00">
                  <c:v>458861.28</c:v>
                </c:pt>
                <c:pt idx="8206">
                  <c:v>3365395</c:v>
                </c:pt>
                <c:pt idx="8207">
                  <c:v>909000</c:v>
                </c:pt>
                <c:pt idx="8208">
                  <c:v>400000</c:v>
                </c:pt>
                <c:pt idx="8209">
                  <c:v>2332120</c:v>
                </c:pt>
                <c:pt idx="8210" formatCode="#,##0.00">
                  <c:v>62104.85</c:v>
                </c:pt>
                <c:pt idx="8211">
                  <c:v>124000</c:v>
                </c:pt>
                <c:pt idx="8212">
                  <c:v>1200000</c:v>
                </c:pt>
                <c:pt idx="8213">
                  <c:v>1200000</c:v>
                </c:pt>
                <c:pt idx="8214">
                  <c:v>1200000</c:v>
                </c:pt>
                <c:pt idx="8215">
                  <c:v>1200000</c:v>
                </c:pt>
                <c:pt idx="8216">
                  <c:v>1200000</c:v>
                </c:pt>
                <c:pt idx="8217" formatCode="#,##0.00">
                  <c:v>304722.90000000002</c:v>
                </c:pt>
                <c:pt idx="8218">
                  <c:v>17332212</c:v>
                </c:pt>
                <c:pt idx="8219">
                  <c:v>17332212</c:v>
                </c:pt>
                <c:pt idx="8220">
                  <c:v>1121413</c:v>
                </c:pt>
                <c:pt idx="8221">
                  <c:v>17332212</c:v>
                </c:pt>
                <c:pt idx="8222">
                  <c:v>17332212</c:v>
                </c:pt>
                <c:pt idx="8223">
                  <c:v>17332212</c:v>
                </c:pt>
                <c:pt idx="8224">
                  <c:v>990000</c:v>
                </c:pt>
                <c:pt idx="8225">
                  <c:v>3800000</c:v>
                </c:pt>
                <c:pt idx="8226">
                  <c:v>3050000</c:v>
                </c:pt>
                <c:pt idx="8227">
                  <c:v>5000</c:v>
                </c:pt>
                <c:pt idx="8228">
                  <c:v>3050000</c:v>
                </c:pt>
                <c:pt idx="8229">
                  <c:v>5000</c:v>
                </c:pt>
                <c:pt idx="8230">
                  <c:v>5000</c:v>
                </c:pt>
                <c:pt idx="8231">
                  <c:v>5000</c:v>
                </c:pt>
                <c:pt idx="8232">
                  <c:v>890000</c:v>
                </c:pt>
                <c:pt idx="8233">
                  <c:v>5000</c:v>
                </c:pt>
                <c:pt idx="8234">
                  <c:v>5000</c:v>
                </c:pt>
                <c:pt idx="8235">
                  <c:v>5000</c:v>
                </c:pt>
                <c:pt idx="8236">
                  <c:v>5000</c:v>
                </c:pt>
                <c:pt idx="8237">
                  <c:v>5000</c:v>
                </c:pt>
                <c:pt idx="8238">
                  <c:v>7000</c:v>
                </c:pt>
                <c:pt idx="8239">
                  <c:v>5000</c:v>
                </c:pt>
                <c:pt idx="8240">
                  <c:v>5000</c:v>
                </c:pt>
                <c:pt idx="8241">
                  <c:v>4500</c:v>
                </c:pt>
                <c:pt idx="8242">
                  <c:v>5500</c:v>
                </c:pt>
                <c:pt idx="8243">
                  <c:v>1405000</c:v>
                </c:pt>
                <c:pt idx="8244">
                  <c:v>3050000</c:v>
                </c:pt>
                <c:pt idx="8245">
                  <c:v>80000</c:v>
                </c:pt>
                <c:pt idx="8246">
                  <c:v>3500</c:v>
                </c:pt>
                <c:pt idx="8247">
                  <c:v>3800000</c:v>
                </c:pt>
                <c:pt idx="8248">
                  <c:v>326000</c:v>
                </c:pt>
                <c:pt idx="8249">
                  <c:v>3000</c:v>
                </c:pt>
                <c:pt idx="8250">
                  <c:v>4000</c:v>
                </c:pt>
                <c:pt idx="8251">
                  <c:v>5000</c:v>
                </c:pt>
                <c:pt idx="8252">
                  <c:v>5000</c:v>
                </c:pt>
                <c:pt idx="8253">
                  <c:v>6000</c:v>
                </c:pt>
                <c:pt idx="8254">
                  <c:v>800000</c:v>
                </c:pt>
                <c:pt idx="8255">
                  <c:v>800000</c:v>
                </c:pt>
                <c:pt idx="8256">
                  <c:v>800000</c:v>
                </c:pt>
                <c:pt idx="8257">
                  <c:v>800000</c:v>
                </c:pt>
                <c:pt idx="8258">
                  <c:v>800000</c:v>
                </c:pt>
                <c:pt idx="8259">
                  <c:v>800000</c:v>
                </c:pt>
                <c:pt idx="8260">
                  <c:v>800000</c:v>
                </c:pt>
                <c:pt idx="8261">
                  <c:v>800000</c:v>
                </c:pt>
                <c:pt idx="8262">
                  <c:v>800000</c:v>
                </c:pt>
                <c:pt idx="8263">
                  <c:v>800000</c:v>
                </c:pt>
                <c:pt idx="8264">
                  <c:v>800000</c:v>
                </c:pt>
                <c:pt idx="8265">
                  <c:v>800000</c:v>
                </c:pt>
                <c:pt idx="8266">
                  <c:v>800000</c:v>
                </c:pt>
                <c:pt idx="8267">
                  <c:v>800000</c:v>
                </c:pt>
                <c:pt idx="8268">
                  <c:v>800000</c:v>
                </c:pt>
                <c:pt idx="8269">
                  <c:v>5000</c:v>
                </c:pt>
                <c:pt idx="8270">
                  <c:v>10000</c:v>
                </c:pt>
                <c:pt idx="8271">
                  <c:v>3800</c:v>
                </c:pt>
                <c:pt idx="8272">
                  <c:v>5000</c:v>
                </c:pt>
                <c:pt idx="8273">
                  <c:v>4000</c:v>
                </c:pt>
                <c:pt idx="8274">
                  <c:v>5000</c:v>
                </c:pt>
                <c:pt idx="8275">
                  <c:v>3500</c:v>
                </c:pt>
                <c:pt idx="8276">
                  <c:v>500000</c:v>
                </c:pt>
                <c:pt idx="8277">
                  <c:v>3800000</c:v>
                </c:pt>
                <c:pt idx="8278">
                  <c:v>5000</c:v>
                </c:pt>
                <c:pt idx="8279">
                  <c:v>570000</c:v>
                </c:pt>
                <c:pt idx="8280">
                  <c:v>1405000</c:v>
                </c:pt>
                <c:pt idx="8281">
                  <c:v>5000</c:v>
                </c:pt>
                <c:pt idx="8282">
                  <c:v>5000</c:v>
                </c:pt>
                <c:pt idx="8283">
                  <c:v>3800000</c:v>
                </c:pt>
                <c:pt idx="8284">
                  <c:v>5000</c:v>
                </c:pt>
                <c:pt idx="8285">
                  <c:v>20000</c:v>
                </c:pt>
                <c:pt idx="8286">
                  <c:v>20000</c:v>
                </c:pt>
                <c:pt idx="8287">
                  <c:v>10000</c:v>
                </c:pt>
                <c:pt idx="8288">
                  <c:v>200000</c:v>
                </c:pt>
                <c:pt idx="8289">
                  <c:v>577387</c:v>
                </c:pt>
                <c:pt idx="8290">
                  <c:v>4800</c:v>
                </c:pt>
                <c:pt idx="8291">
                  <c:v>3800000</c:v>
                </c:pt>
                <c:pt idx="8292">
                  <c:v>1345974</c:v>
                </c:pt>
                <c:pt idx="8293">
                  <c:v>1354081</c:v>
                </c:pt>
                <c:pt idx="8294">
                  <c:v>122000</c:v>
                </c:pt>
                <c:pt idx="8295">
                  <c:v>4700</c:v>
                </c:pt>
                <c:pt idx="8296">
                  <c:v>350000</c:v>
                </c:pt>
                <c:pt idx="8297">
                  <c:v>10000</c:v>
                </c:pt>
                <c:pt idx="8298">
                  <c:v>1245000</c:v>
                </c:pt>
                <c:pt idx="8299">
                  <c:v>600000</c:v>
                </c:pt>
                <c:pt idx="8300">
                  <c:v>700000</c:v>
                </c:pt>
                <c:pt idx="8301">
                  <c:v>2300000</c:v>
                </c:pt>
                <c:pt idx="8302">
                  <c:v>10000</c:v>
                </c:pt>
                <c:pt idx="8303">
                  <c:v>500000</c:v>
                </c:pt>
                <c:pt idx="8304">
                  <c:v>3800000</c:v>
                </c:pt>
                <c:pt idx="8305">
                  <c:v>5000</c:v>
                </c:pt>
                <c:pt idx="8306">
                  <c:v>3800000</c:v>
                </c:pt>
                <c:pt idx="8307" formatCode="#,##0.00">
                  <c:v>720845.75</c:v>
                </c:pt>
                <c:pt idx="8308">
                  <c:v>200000</c:v>
                </c:pt>
                <c:pt idx="8309">
                  <c:v>10000</c:v>
                </c:pt>
                <c:pt idx="8310" formatCode="#,##0.00">
                  <c:v>737769.25</c:v>
                </c:pt>
                <c:pt idx="8311">
                  <c:v>3800000</c:v>
                </c:pt>
                <c:pt idx="8312">
                  <c:v>1550000</c:v>
                </c:pt>
                <c:pt idx="8313">
                  <c:v>10000</c:v>
                </c:pt>
                <c:pt idx="8314">
                  <c:v>3000000</c:v>
                </c:pt>
                <c:pt idx="8315">
                  <c:v>4332115</c:v>
                </c:pt>
                <c:pt idx="8316">
                  <c:v>50000</c:v>
                </c:pt>
                <c:pt idx="8317">
                  <c:v>1700000</c:v>
                </c:pt>
                <c:pt idx="8318" formatCode="#,##0.00">
                  <c:v>656184.43999999994</c:v>
                </c:pt>
                <c:pt idx="8319">
                  <c:v>10000</c:v>
                </c:pt>
                <c:pt idx="8320">
                  <c:v>3000000</c:v>
                </c:pt>
                <c:pt idx="8321">
                  <c:v>50000</c:v>
                </c:pt>
                <c:pt idx="8322">
                  <c:v>250000</c:v>
                </c:pt>
                <c:pt idx="8323">
                  <c:v>250000</c:v>
                </c:pt>
                <c:pt idx="8324">
                  <c:v>3000000</c:v>
                </c:pt>
                <c:pt idx="8325">
                  <c:v>80000</c:v>
                </c:pt>
                <c:pt idx="8326">
                  <c:v>10000</c:v>
                </c:pt>
                <c:pt idx="8327">
                  <c:v>3800000</c:v>
                </c:pt>
                <c:pt idx="8328">
                  <c:v>150000</c:v>
                </c:pt>
                <c:pt idx="8329">
                  <c:v>10000</c:v>
                </c:pt>
                <c:pt idx="8330">
                  <c:v>120000</c:v>
                </c:pt>
                <c:pt idx="8331" formatCode="#,##0.00">
                  <c:v>542413.30000000005</c:v>
                </c:pt>
                <c:pt idx="8332" formatCode="#,##0.00">
                  <c:v>446170.97</c:v>
                </c:pt>
                <c:pt idx="8333">
                  <c:v>5900</c:v>
                </c:pt>
                <c:pt idx="8334">
                  <c:v>1405000</c:v>
                </c:pt>
                <c:pt idx="8335">
                  <c:v>150000</c:v>
                </c:pt>
                <c:pt idx="8336">
                  <c:v>3800000</c:v>
                </c:pt>
                <c:pt idx="8337">
                  <c:v>150000</c:v>
                </c:pt>
                <c:pt idx="8338">
                  <c:v>10000</c:v>
                </c:pt>
                <c:pt idx="8339">
                  <c:v>10000</c:v>
                </c:pt>
                <c:pt idx="8340">
                  <c:v>671000</c:v>
                </c:pt>
                <c:pt idx="8341">
                  <c:v>3000000</c:v>
                </c:pt>
                <c:pt idx="8342">
                  <c:v>150000</c:v>
                </c:pt>
                <c:pt idx="8343">
                  <c:v>10000</c:v>
                </c:pt>
                <c:pt idx="8344">
                  <c:v>570000</c:v>
                </c:pt>
                <c:pt idx="8345">
                  <c:v>10000</c:v>
                </c:pt>
                <c:pt idx="8346" formatCode="#,##0.00">
                  <c:v>991155.8</c:v>
                </c:pt>
                <c:pt idx="8347">
                  <c:v>4332115</c:v>
                </c:pt>
                <c:pt idx="8348">
                  <c:v>1245000</c:v>
                </c:pt>
                <c:pt idx="8349">
                  <c:v>3500</c:v>
                </c:pt>
                <c:pt idx="8350">
                  <c:v>326000</c:v>
                </c:pt>
                <c:pt idx="8351">
                  <c:v>800000</c:v>
                </c:pt>
                <c:pt idx="8352">
                  <c:v>800000</c:v>
                </c:pt>
                <c:pt idx="8353">
                  <c:v>800000</c:v>
                </c:pt>
                <c:pt idx="8354">
                  <c:v>800</c:v>
                </c:pt>
                <c:pt idx="8355">
                  <c:v>800000</c:v>
                </c:pt>
                <c:pt idx="8356">
                  <c:v>480000</c:v>
                </c:pt>
                <c:pt idx="8357">
                  <c:v>10000</c:v>
                </c:pt>
                <c:pt idx="8358">
                  <c:v>300000</c:v>
                </c:pt>
                <c:pt idx="8359">
                  <c:v>4332115</c:v>
                </c:pt>
                <c:pt idx="8360" formatCode="#,##0.00">
                  <c:v>720845.75</c:v>
                </c:pt>
                <c:pt idx="8361">
                  <c:v>25000</c:v>
                </c:pt>
                <c:pt idx="8362">
                  <c:v>10000</c:v>
                </c:pt>
                <c:pt idx="8363">
                  <c:v>1400000</c:v>
                </c:pt>
                <c:pt idx="8364">
                  <c:v>10000</c:v>
                </c:pt>
                <c:pt idx="8365" formatCode="#,##0.00">
                  <c:v>73167.009999999995</c:v>
                </c:pt>
                <c:pt idx="8366" formatCode="#,##0.00">
                  <c:v>73167.009999999995</c:v>
                </c:pt>
                <c:pt idx="8367">
                  <c:v>1000000</c:v>
                </c:pt>
                <c:pt idx="8368">
                  <c:v>1775000</c:v>
                </c:pt>
                <c:pt idx="8369">
                  <c:v>1775000</c:v>
                </c:pt>
                <c:pt idx="8370">
                  <c:v>1775000</c:v>
                </c:pt>
                <c:pt idx="8371">
                  <c:v>1775000</c:v>
                </c:pt>
                <c:pt idx="8372">
                  <c:v>10000</c:v>
                </c:pt>
                <c:pt idx="8373">
                  <c:v>10000</c:v>
                </c:pt>
                <c:pt idx="8374">
                  <c:v>10000</c:v>
                </c:pt>
                <c:pt idx="8375">
                  <c:v>10000</c:v>
                </c:pt>
                <c:pt idx="8376">
                  <c:v>60000</c:v>
                </c:pt>
                <c:pt idx="8377">
                  <c:v>257700</c:v>
                </c:pt>
                <c:pt idx="8378">
                  <c:v>10000</c:v>
                </c:pt>
                <c:pt idx="8379">
                  <c:v>1600000</c:v>
                </c:pt>
                <c:pt idx="8380">
                  <c:v>10000</c:v>
                </c:pt>
                <c:pt idx="8381">
                  <c:v>310000</c:v>
                </c:pt>
                <c:pt idx="8382">
                  <c:v>100000</c:v>
                </c:pt>
                <c:pt idx="8383">
                  <c:v>100000</c:v>
                </c:pt>
                <c:pt idx="8384">
                  <c:v>1550000</c:v>
                </c:pt>
                <c:pt idx="8385">
                  <c:v>1550000</c:v>
                </c:pt>
                <c:pt idx="8386">
                  <c:v>1550000</c:v>
                </c:pt>
                <c:pt idx="8387">
                  <c:v>1550000</c:v>
                </c:pt>
                <c:pt idx="8388">
                  <c:v>1550000</c:v>
                </c:pt>
                <c:pt idx="8389">
                  <c:v>1550000</c:v>
                </c:pt>
                <c:pt idx="8390">
                  <c:v>1550000</c:v>
                </c:pt>
                <c:pt idx="8391">
                  <c:v>10000</c:v>
                </c:pt>
                <c:pt idx="8392">
                  <c:v>10000</c:v>
                </c:pt>
                <c:pt idx="8393">
                  <c:v>60000</c:v>
                </c:pt>
                <c:pt idx="8394">
                  <c:v>10000</c:v>
                </c:pt>
                <c:pt idx="8395">
                  <c:v>10000</c:v>
                </c:pt>
                <c:pt idx="8396">
                  <c:v>10000</c:v>
                </c:pt>
                <c:pt idx="8397">
                  <c:v>635000</c:v>
                </c:pt>
                <c:pt idx="8398">
                  <c:v>2000000</c:v>
                </c:pt>
                <c:pt idx="8399">
                  <c:v>1356549</c:v>
                </c:pt>
                <c:pt idx="8400">
                  <c:v>250000</c:v>
                </c:pt>
                <c:pt idx="8401">
                  <c:v>2500000</c:v>
                </c:pt>
                <c:pt idx="8402">
                  <c:v>1744279</c:v>
                </c:pt>
                <c:pt idx="8403">
                  <c:v>2500000</c:v>
                </c:pt>
                <c:pt idx="8404">
                  <c:v>1065000</c:v>
                </c:pt>
                <c:pt idx="8405">
                  <c:v>1065000</c:v>
                </c:pt>
                <c:pt idx="8406">
                  <c:v>1065000</c:v>
                </c:pt>
                <c:pt idx="8407">
                  <c:v>2749000</c:v>
                </c:pt>
                <c:pt idx="8408">
                  <c:v>2749000</c:v>
                </c:pt>
                <c:pt idx="8409">
                  <c:v>2749000</c:v>
                </c:pt>
                <c:pt idx="8410">
                  <c:v>2749000</c:v>
                </c:pt>
                <c:pt idx="8411">
                  <c:v>2749000</c:v>
                </c:pt>
                <c:pt idx="8412">
                  <c:v>345000</c:v>
                </c:pt>
                <c:pt idx="8413">
                  <c:v>500000</c:v>
                </c:pt>
                <c:pt idx="8414">
                  <c:v>215000</c:v>
                </c:pt>
                <c:pt idx="8415" formatCode="#,##0.00">
                  <c:v>149857.56</c:v>
                </c:pt>
                <c:pt idx="8416">
                  <c:v>10000</c:v>
                </c:pt>
                <c:pt idx="8417">
                  <c:v>81000</c:v>
                </c:pt>
                <c:pt idx="8418">
                  <c:v>10000</c:v>
                </c:pt>
                <c:pt idx="8419">
                  <c:v>2500000</c:v>
                </c:pt>
                <c:pt idx="8420">
                  <c:v>10000</c:v>
                </c:pt>
                <c:pt idx="8421">
                  <c:v>10000</c:v>
                </c:pt>
                <c:pt idx="8422">
                  <c:v>4332115</c:v>
                </c:pt>
                <c:pt idx="8423">
                  <c:v>800000</c:v>
                </c:pt>
                <c:pt idx="8424" formatCode="#,##0.00">
                  <c:v>364815.86</c:v>
                </c:pt>
                <c:pt idx="8425">
                  <c:v>10000</c:v>
                </c:pt>
                <c:pt idx="8426">
                  <c:v>4332115</c:v>
                </c:pt>
                <c:pt idx="8427">
                  <c:v>512350</c:v>
                </c:pt>
                <c:pt idx="8428" formatCode="#,##0.00">
                  <c:v>512.35</c:v>
                </c:pt>
                <c:pt idx="8429">
                  <c:v>460000</c:v>
                </c:pt>
                <c:pt idx="8430">
                  <c:v>460000</c:v>
                </c:pt>
                <c:pt idx="8431">
                  <c:v>460000</c:v>
                </c:pt>
                <c:pt idx="8432">
                  <c:v>460000</c:v>
                </c:pt>
                <c:pt idx="8433">
                  <c:v>460000</c:v>
                </c:pt>
                <c:pt idx="8434">
                  <c:v>460000</c:v>
                </c:pt>
                <c:pt idx="8435">
                  <c:v>460000</c:v>
                </c:pt>
                <c:pt idx="8436">
                  <c:v>460000</c:v>
                </c:pt>
                <c:pt idx="8437">
                  <c:v>460000</c:v>
                </c:pt>
                <c:pt idx="8438">
                  <c:v>10000</c:v>
                </c:pt>
                <c:pt idx="8439">
                  <c:v>330179</c:v>
                </c:pt>
                <c:pt idx="8440">
                  <c:v>15000</c:v>
                </c:pt>
                <c:pt idx="8441">
                  <c:v>10000</c:v>
                </c:pt>
                <c:pt idx="8442">
                  <c:v>10000</c:v>
                </c:pt>
                <c:pt idx="8443">
                  <c:v>400000</c:v>
                </c:pt>
                <c:pt idx="8444">
                  <c:v>1000</c:v>
                </c:pt>
                <c:pt idx="8445">
                  <c:v>790000</c:v>
                </c:pt>
                <c:pt idx="8446">
                  <c:v>90000</c:v>
                </c:pt>
                <c:pt idx="8447">
                  <c:v>257700</c:v>
                </c:pt>
                <c:pt idx="8448">
                  <c:v>400000</c:v>
                </c:pt>
                <c:pt idx="8449" formatCode="#,##0.00">
                  <c:v>1022287.25</c:v>
                </c:pt>
                <c:pt idx="8450" formatCode="#,##0.00">
                  <c:v>1022287.25</c:v>
                </c:pt>
                <c:pt idx="8451">
                  <c:v>10000</c:v>
                </c:pt>
                <c:pt idx="8452" formatCode="#,##0.00">
                  <c:v>1322875.2</c:v>
                </c:pt>
                <c:pt idx="8453">
                  <c:v>10000</c:v>
                </c:pt>
                <c:pt idx="8454" formatCode="#,##0.00">
                  <c:v>172278.77</c:v>
                </c:pt>
                <c:pt idx="8455">
                  <c:v>10000</c:v>
                </c:pt>
                <c:pt idx="8456">
                  <c:v>10000</c:v>
                </c:pt>
                <c:pt idx="8457">
                  <c:v>740605</c:v>
                </c:pt>
                <c:pt idx="8458">
                  <c:v>740605</c:v>
                </c:pt>
                <c:pt idx="8459">
                  <c:v>740605</c:v>
                </c:pt>
                <c:pt idx="8460">
                  <c:v>740605</c:v>
                </c:pt>
                <c:pt idx="8461">
                  <c:v>1511589</c:v>
                </c:pt>
                <c:pt idx="8462">
                  <c:v>1511589</c:v>
                </c:pt>
                <c:pt idx="8463">
                  <c:v>1511589</c:v>
                </c:pt>
                <c:pt idx="8464">
                  <c:v>1511589</c:v>
                </c:pt>
                <c:pt idx="8465">
                  <c:v>7303589</c:v>
                </c:pt>
                <c:pt idx="8466">
                  <c:v>7303589</c:v>
                </c:pt>
                <c:pt idx="8467">
                  <c:v>7303589</c:v>
                </c:pt>
                <c:pt idx="8468">
                  <c:v>7303589</c:v>
                </c:pt>
                <c:pt idx="8469">
                  <c:v>7303589</c:v>
                </c:pt>
                <c:pt idx="8470">
                  <c:v>7303589</c:v>
                </c:pt>
                <c:pt idx="8471">
                  <c:v>7303589</c:v>
                </c:pt>
                <c:pt idx="8472">
                  <c:v>7303589</c:v>
                </c:pt>
                <c:pt idx="8473">
                  <c:v>7303589</c:v>
                </c:pt>
                <c:pt idx="8474">
                  <c:v>7303589</c:v>
                </c:pt>
                <c:pt idx="8475">
                  <c:v>7303589</c:v>
                </c:pt>
                <c:pt idx="8476">
                  <c:v>7303589</c:v>
                </c:pt>
                <c:pt idx="8477">
                  <c:v>7303589</c:v>
                </c:pt>
                <c:pt idx="8478">
                  <c:v>7303589</c:v>
                </c:pt>
                <c:pt idx="8479">
                  <c:v>7303589</c:v>
                </c:pt>
                <c:pt idx="8480">
                  <c:v>7303589</c:v>
                </c:pt>
                <c:pt idx="8481">
                  <c:v>7303589</c:v>
                </c:pt>
                <c:pt idx="8482">
                  <c:v>7303589</c:v>
                </c:pt>
                <c:pt idx="8483">
                  <c:v>7303589</c:v>
                </c:pt>
                <c:pt idx="8484">
                  <c:v>7303589</c:v>
                </c:pt>
                <c:pt idx="8485">
                  <c:v>7303589</c:v>
                </c:pt>
                <c:pt idx="8486">
                  <c:v>7303589</c:v>
                </c:pt>
                <c:pt idx="8487">
                  <c:v>7303589</c:v>
                </c:pt>
                <c:pt idx="8488">
                  <c:v>7303589</c:v>
                </c:pt>
                <c:pt idx="8489">
                  <c:v>7303589</c:v>
                </c:pt>
                <c:pt idx="8490">
                  <c:v>7303589</c:v>
                </c:pt>
                <c:pt idx="8491">
                  <c:v>7303589</c:v>
                </c:pt>
                <c:pt idx="8492">
                  <c:v>2869330</c:v>
                </c:pt>
                <c:pt idx="8493">
                  <c:v>2869330</c:v>
                </c:pt>
                <c:pt idx="8494">
                  <c:v>565545</c:v>
                </c:pt>
                <c:pt idx="8495">
                  <c:v>565454</c:v>
                </c:pt>
                <c:pt idx="8496">
                  <c:v>565454</c:v>
                </c:pt>
                <c:pt idx="8497">
                  <c:v>10000</c:v>
                </c:pt>
                <c:pt idx="8498" formatCode="#,##0.00">
                  <c:v>812451.56</c:v>
                </c:pt>
                <c:pt idx="8499" formatCode="#,##0.00">
                  <c:v>1208979.5</c:v>
                </c:pt>
                <c:pt idx="8500" formatCode="#,##0.00">
                  <c:v>1208979.5</c:v>
                </c:pt>
                <c:pt idx="8501" formatCode="#,##0.00">
                  <c:v>1208979.5</c:v>
                </c:pt>
                <c:pt idx="8502" formatCode="#,##0.00">
                  <c:v>1208979.5</c:v>
                </c:pt>
                <c:pt idx="8503" formatCode="#,##0.00">
                  <c:v>1208979.5</c:v>
                </c:pt>
                <c:pt idx="8504" formatCode="#,##0.00">
                  <c:v>1208979.5</c:v>
                </c:pt>
                <c:pt idx="8505" formatCode="#,##0.00">
                  <c:v>871596.25</c:v>
                </c:pt>
                <c:pt idx="8506">
                  <c:v>10000</c:v>
                </c:pt>
                <c:pt idx="8507">
                  <c:v>10000</c:v>
                </c:pt>
                <c:pt idx="8508">
                  <c:v>502492</c:v>
                </c:pt>
                <c:pt idx="8509">
                  <c:v>10000</c:v>
                </c:pt>
                <c:pt idx="8510">
                  <c:v>10000</c:v>
                </c:pt>
                <c:pt idx="8511">
                  <c:v>10000</c:v>
                </c:pt>
                <c:pt idx="8512">
                  <c:v>100000</c:v>
                </c:pt>
                <c:pt idx="8513">
                  <c:v>100000</c:v>
                </c:pt>
                <c:pt idx="8514">
                  <c:v>860000</c:v>
                </c:pt>
                <c:pt idx="8515">
                  <c:v>320000</c:v>
                </c:pt>
                <c:pt idx="8516">
                  <c:v>22500000</c:v>
                </c:pt>
                <c:pt idx="8517">
                  <c:v>10000</c:v>
                </c:pt>
                <c:pt idx="8518">
                  <c:v>945000</c:v>
                </c:pt>
                <c:pt idx="8519">
                  <c:v>945000</c:v>
                </c:pt>
                <c:pt idx="8520">
                  <c:v>1200000</c:v>
                </c:pt>
                <c:pt idx="8521">
                  <c:v>250000</c:v>
                </c:pt>
                <c:pt idx="8522">
                  <c:v>250000</c:v>
                </c:pt>
                <c:pt idx="8523">
                  <c:v>370000</c:v>
                </c:pt>
                <c:pt idx="8524">
                  <c:v>370000</c:v>
                </c:pt>
                <c:pt idx="8525">
                  <c:v>370000</c:v>
                </c:pt>
                <c:pt idx="8526">
                  <c:v>370000</c:v>
                </c:pt>
                <c:pt idx="8527">
                  <c:v>2370000</c:v>
                </c:pt>
                <c:pt idx="8528">
                  <c:v>1198000</c:v>
                </c:pt>
                <c:pt idx="8529">
                  <c:v>542000</c:v>
                </c:pt>
                <c:pt idx="8530">
                  <c:v>800000</c:v>
                </c:pt>
                <c:pt idx="8531">
                  <c:v>2090000</c:v>
                </c:pt>
                <c:pt idx="8532">
                  <c:v>2090000</c:v>
                </c:pt>
                <c:pt idx="8533">
                  <c:v>2090000</c:v>
                </c:pt>
                <c:pt idx="8534">
                  <c:v>2090000</c:v>
                </c:pt>
                <c:pt idx="8535">
                  <c:v>2090000</c:v>
                </c:pt>
                <c:pt idx="8536">
                  <c:v>2943600</c:v>
                </c:pt>
                <c:pt idx="8537">
                  <c:v>10000</c:v>
                </c:pt>
                <c:pt idx="8538">
                  <c:v>10000</c:v>
                </c:pt>
                <c:pt idx="8539">
                  <c:v>745000</c:v>
                </c:pt>
                <c:pt idx="8540">
                  <c:v>297000</c:v>
                </c:pt>
                <c:pt idx="8541">
                  <c:v>210000</c:v>
                </c:pt>
                <c:pt idx="8542">
                  <c:v>630000</c:v>
                </c:pt>
                <c:pt idx="8543">
                  <c:v>10000</c:v>
                </c:pt>
                <c:pt idx="8544" formatCode="#,##0.00">
                  <c:v>554178.30000000005</c:v>
                </c:pt>
                <c:pt idx="8545" formatCode="#,##0.00">
                  <c:v>554178.32999999996</c:v>
                </c:pt>
                <c:pt idx="8546" formatCode="#,##0.00">
                  <c:v>1208432.5</c:v>
                </c:pt>
                <c:pt idx="8547">
                  <c:v>650000</c:v>
                </c:pt>
                <c:pt idx="8548">
                  <c:v>388679</c:v>
                </c:pt>
                <c:pt idx="8549">
                  <c:v>1800000</c:v>
                </c:pt>
                <c:pt idx="8550">
                  <c:v>10000</c:v>
                </c:pt>
                <c:pt idx="8551">
                  <c:v>10000</c:v>
                </c:pt>
                <c:pt idx="8552">
                  <c:v>4332115</c:v>
                </c:pt>
                <c:pt idx="8553">
                  <c:v>10000</c:v>
                </c:pt>
                <c:pt idx="8554">
                  <c:v>2869330</c:v>
                </c:pt>
                <c:pt idx="8555">
                  <c:v>1356549</c:v>
                </c:pt>
                <c:pt idx="8556">
                  <c:v>10000</c:v>
                </c:pt>
                <c:pt idx="8557">
                  <c:v>600000</c:v>
                </c:pt>
                <c:pt idx="8558">
                  <c:v>86600</c:v>
                </c:pt>
                <c:pt idx="8559">
                  <c:v>86600</c:v>
                </c:pt>
                <c:pt idx="8560">
                  <c:v>120000</c:v>
                </c:pt>
                <c:pt idx="8561">
                  <c:v>120000</c:v>
                </c:pt>
                <c:pt idx="8562">
                  <c:v>190909</c:v>
                </c:pt>
                <c:pt idx="8563" formatCode="#,##0.00">
                  <c:v>257.7</c:v>
                </c:pt>
                <c:pt idx="8564">
                  <c:v>512350</c:v>
                </c:pt>
                <c:pt idx="8565">
                  <c:v>128000</c:v>
                </c:pt>
                <c:pt idx="8566">
                  <c:v>128000</c:v>
                </c:pt>
                <c:pt idx="8567">
                  <c:v>128000</c:v>
                </c:pt>
                <c:pt idx="8568">
                  <c:v>1500000</c:v>
                </c:pt>
                <c:pt idx="8569">
                  <c:v>3000000</c:v>
                </c:pt>
                <c:pt idx="8570">
                  <c:v>250000</c:v>
                </c:pt>
                <c:pt idx="8571">
                  <c:v>242520</c:v>
                </c:pt>
                <c:pt idx="8572">
                  <c:v>175000</c:v>
                </c:pt>
                <c:pt idx="8573" formatCode="#,##0.00">
                  <c:v>725605.5</c:v>
                </c:pt>
                <c:pt idx="8574">
                  <c:v>300000</c:v>
                </c:pt>
                <c:pt idx="8575">
                  <c:v>2700000</c:v>
                </c:pt>
                <c:pt idx="8576">
                  <c:v>2000000</c:v>
                </c:pt>
                <c:pt idx="8577">
                  <c:v>2000000</c:v>
                </c:pt>
                <c:pt idx="8578">
                  <c:v>14500000</c:v>
                </c:pt>
                <c:pt idx="8579">
                  <c:v>80000</c:v>
                </c:pt>
                <c:pt idx="8580">
                  <c:v>500000</c:v>
                </c:pt>
                <c:pt idx="8581">
                  <c:v>452500</c:v>
                </c:pt>
                <c:pt idx="8582" formatCode="#,##0.00">
                  <c:v>85308.57</c:v>
                </c:pt>
                <c:pt idx="8583" formatCode="#,##0.00">
                  <c:v>832232.8</c:v>
                </c:pt>
                <c:pt idx="8584" formatCode="#,##0.00">
                  <c:v>832232.84</c:v>
                </c:pt>
                <c:pt idx="8585" formatCode="#,##0.00">
                  <c:v>832232.84</c:v>
                </c:pt>
                <c:pt idx="8586" formatCode="#,##0.00">
                  <c:v>50387.4</c:v>
                </c:pt>
                <c:pt idx="8587" formatCode="#,##0.00">
                  <c:v>50387.4</c:v>
                </c:pt>
                <c:pt idx="8588">
                  <c:v>4000000</c:v>
                </c:pt>
                <c:pt idx="8589">
                  <c:v>1240000</c:v>
                </c:pt>
                <c:pt idx="8590">
                  <c:v>1240000</c:v>
                </c:pt>
                <c:pt idx="8591">
                  <c:v>4000000</c:v>
                </c:pt>
                <c:pt idx="8592">
                  <c:v>1100000</c:v>
                </c:pt>
                <c:pt idx="8593" formatCode="#,##0.00">
                  <c:v>1030966.94</c:v>
                </c:pt>
                <c:pt idx="8594">
                  <c:v>480000</c:v>
                </c:pt>
                <c:pt idx="8595">
                  <c:v>480000</c:v>
                </c:pt>
                <c:pt idx="8596">
                  <c:v>650000</c:v>
                </c:pt>
                <c:pt idx="8597">
                  <c:v>680000</c:v>
                </c:pt>
                <c:pt idx="8598">
                  <c:v>300000</c:v>
                </c:pt>
                <c:pt idx="8599">
                  <c:v>200000</c:v>
                </c:pt>
                <c:pt idx="8600">
                  <c:v>40000</c:v>
                </c:pt>
                <c:pt idx="8601">
                  <c:v>95000</c:v>
                </c:pt>
                <c:pt idx="8602">
                  <c:v>96000</c:v>
                </c:pt>
                <c:pt idx="8603" formatCode="#,##0.00">
                  <c:v>95595.09</c:v>
                </c:pt>
                <c:pt idx="8604" formatCode="#,##0.00">
                  <c:v>95595.09</c:v>
                </c:pt>
                <c:pt idx="8605" formatCode="#,##0.00">
                  <c:v>102007.67</c:v>
                </c:pt>
                <c:pt idx="8606" formatCode="#,##0.00">
                  <c:v>111519.15</c:v>
                </c:pt>
                <c:pt idx="8607">
                  <c:v>212748</c:v>
                </c:pt>
                <c:pt idx="8608">
                  <c:v>330000</c:v>
                </c:pt>
                <c:pt idx="8609">
                  <c:v>80000</c:v>
                </c:pt>
                <c:pt idx="8610">
                  <c:v>1240000</c:v>
                </c:pt>
                <c:pt idx="8611">
                  <c:v>80000</c:v>
                </c:pt>
                <c:pt idx="8612">
                  <c:v>15000</c:v>
                </c:pt>
                <c:pt idx="8613">
                  <c:v>330000</c:v>
                </c:pt>
                <c:pt idx="8614">
                  <c:v>120000</c:v>
                </c:pt>
                <c:pt idx="8615">
                  <c:v>120000</c:v>
                </c:pt>
                <c:pt idx="8616">
                  <c:v>120000</c:v>
                </c:pt>
                <c:pt idx="8617" formatCode="#,##0.00">
                  <c:v>778264.8</c:v>
                </c:pt>
                <c:pt idx="8618">
                  <c:v>120000</c:v>
                </c:pt>
                <c:pt idx="8619">
                  <c:v>120000</c:v>
                </c:pt>
                <c:pt idx="8620">
                  <c:v>500000</c:v>
                </c:pt>
                <c:pt idx="8621">
                  <c:v>1252000</c:v>
                </c:pt>
                <c:pt idx="8622">
                  <c:v>5000000</c:v>
                </c:pt>
                <c:pt idx="8623">
                  <c:v>5000000</c:v>
                </c:pt>
                <c:pt idx="8624">
                  <c:v>5000000</c:v>
                </c:pt>
                <c:pt idx="8625">
                  <c:v>5000000</c:v>
                </c:pt>
                <c:pt idx="8626">
                  <c:v>5000000</c:v>
                </c:pt>
                <c:pt idx="8627">
                  <c:v>5000000</c:v>
                </c:pt>
                <c:pt idx="8628">
                  <c:v>5000000</c:v>
                </c:pt>
                <c:pt idx="8629">
                  <c:v>5000000</c:v>
                </c:pt>
                <c:pt idx="8630">
                  <c:v>500000</c:v>
                </c:pt>
                <c:pt idx="8631">
                  <c:v>700000</c:v>
                </c:pt>
                <c:pt idx="8632">
                  <c:v>860000</c:v>
                </c:pt>
                <c:pt idx="8633">
                  <c:v>30000</c:v>
                </c:pt>
                <c:pt idx="8634" formatCode="#,##0.00">
                  <c:v>1119649.3999999999</c:v>
                </c:pt>
                <c:pt idx="8635" formatCode="#,##0.00">
                  <c:v>1119649.3999999999</c:v>
                </c:pt>
                <c:pt idx="8636">
                  <c:v>110000</c:v>
                </c:pt>
                <c:pt idx="8637">
                  <c:v>330000</c:v>
                </c:pt>
                <c:pt idx="8638">
                  <c:v>1252000</c:v>
                </c:pt>
                <c:pt idx="8639">
                  <c:v>500000</c:v>
                </c:pt>
                <c:pt idx="8640">
                  <c:v>60000</c:v>
                </c:pt>
                <c:pt idx="8641" formatCode="#,##0.00">
                  <c:v>1119649.3999999999</c:v>
                </c:pt>
                <c:pt idx="8642">
                  <c:v>150000</c:v>
                </c:pt>
                <c:pt idx="8643">
                  <c:v>500000</c:v>
                </c:pt>
                <c:pt idx="8644">
                  <c:v>1252000</c:v>
                </c:pt>
                <c:pt idx="8645">
                  <c:v>1600000</c:v>
                </c:pt>
                <c:pt idx="8646" formatCode="#,##0.00">
                  <c:v>1119649.3999999999</c:v>
                </c:pt>
                <c:pt idx="8647">
                  <c:v>500000</c:v>
                </c:pt>
                <c:pt idx="8648">
                  <c:v>170000</c:v>
                </c:pt>
                <c:pt idx="8649">
                  <c:v>175000</c:v>
                </c:pt>
                <c:pt idx="8650">
                  <c:v>173000</c:v>
                </c:pt>
                <c:pt idx="8651">
                  <c:v>650000</c:v>
                </c:pt>
                <c:pt idx="8652">
                  <c:v>650000</c:v>
                </c:pt>
                <c:pt idx="8653" formatCode="#,##0.00">
                  <c:v>1119649.3999999999</c:v>
                </c:pt>
                <c:pt idx="8654">
                  <c:v>1355000</c:v>
                </c:pt>
                <c:pt idx="8655" formatCode="#,##0.00">
                  <c:v>937635.4</c:v>
                </c:pt>
                <c:pt idx="8656">
                  <c:v>790000</c:v>
                </c:pt>
                <c:pt idx="8657">
                  <c:v>882000</c:v>
                </c:pt>
                <c:pt idx="8658">
                  <c:v>882000</c:v>
                </c:pt>
                <c:pt idx="8659">
                  <c:v>882000</c:v>
                </c:pt>
                <c:pt idx="8660" formatCode="#,##0.00">
                  <c:v>445600.72</c:v>
                </c:pt>
                <c:pt idx="8661" formatCode="#,##0.00">
                  <c:v>445600.72</c:v>
                </c:pt>
                <c:pt idx="8662">
                  <c:v>270260</c:v>
                </c:pt>
                <c:pt idx="8663">
                  <c:v>18245000</c:v>
                </c:pt>
                <c:pt idx="8664">
                  <c:v>410000</c:v>
                </c:pt>
                <c:pt idx="8665">
                  <c:v>430740</c:v>
                </c:pt>
                <c:pt idx="8666">
                  <c:v>430740</c:v>
                </c:pt>
                <c:pt idx="8667">
                  <c:v>14500000</c:v>
                </c:pt>
                <c:pt idx="8668">
                  <c:v>2639000</c:v>
                </c:pt>
                <c:pt idx="8669">
                  <c:v>254000</c:v>
                </c:pt>
                <c:pt idx="8670">
                  <c:v>254000</c:v>
                </c:pt>
                <c:pt idx="8671">
                  <c:v>254</c:v>
                </c:pt>
                <c:pt idx="8672">
                  <c:v>254</c:v>
                </c:pt>
                <c:pt idx="8673">
                  <c:v>2639000</c:v>
                </c:pt>
                <c:pt idx="8674">
                  <c:v>2639000</c:v>
                </c:pt>
                <c:pt idx="8675">
                  <c:v>400000</c:v>
                </c:pt>
                <c:pt idx="8676">
                  <c:v>2442</c:v>
                </c:pt>
                <c:pt idx="8677">
                  <c:v>144789</c:v>
                </c:pt>
                <c:pt idx="8678" formatCode="#,##0.00">
                  <c:v>85308.57</c:v>
                </c:pt>
                <c:pt idx="8679" formatCode="#,##0.00">
                  <c:v>606394.06000000006</c:v>
                </c:pt>
                <c:pt idx="8680">
                  <c:v>282000</c:v>
                </c:pt>
                <c:pt idx="8681">
                  <c:v>1255500</c:v>
                </c:pt>
                <c:pt idx="8682" formatCode="#,##0.00">
                  <c:v>945351.56</c:v>
                </c:pt>
                <c:pt idx="8683">
                  <c:v>140000</c:v>
                </c:pt>
                <c:pt idx="8684">
                  <c:v>150000</c:v>
                </c:pt>
                <c:pt idx="8685">
                  <c:v>800000</c:v>
                </c:pt>
                <c:pt idx="8686">
                  <c:v>500000</c:v>
                </c:pt>
                <c:pt idx="8687" formatCode="#,##0.00">
                  <c:v>844254.58</c:v>
                </c:pt>
                <c:pt idx="8688">
                  <c:v>364300</c:v>
                </c:pt>
                <c:pt idx="8689">
                  <c:v>123300</c:v>
                </c:pt>
                <c:pt idx="8690">
                  <c:v>330000</c:v>
                </c:pt>
                <c:pt idx="8691">
                  <c:v>14500000</c:v>
                </c:pt>
                <c:pt idx="8692">
                  <c:v>455667</c:v>
                </c:pt>
                <c:pt idx="8693">
                  <c:v>266360</c:v>
                </c:pt>
                <c:pt idx="8694">
                  <c:v>1950000</c:v>
                </c:pt>
                <c:pt idx="8695">
                  <c:v>1950000</c:v>
                </c:pt>
                <c:pt idx="8696">
                  <c:v>1950000</c:v>
                </c:pt>
                <c:pt idx="8697">
                  <c:v>1950000</c:v>
                </c:pt>
                <c:pt idx="8698">
                  <c:v>1950000</c:v>
                </c:pt>
                <c:pt idx="8699">
                  <c:v>1950000</c:v>
                </c:pt>
                <c:pt idx="8700">
                  <c:v>110000</c:v>
                </c:pt>
                <c:pt idx="8701">
                  <c:v>30000</c:v>
                </c:pt>
                <c:pt idx="8702">
                  <c:v>1090000</c:v>
                </c:pt>
                <c:pt idx="8703">
                  <c:v>1090000</c:v>
                </c:pt>
                <c:pt idx="8704">
                  <c:v>2639000</c:v>
                </c:pt>
                <c:pt idx="8705" formatCode="#,##0.00">
                  <c:v>837081.64</c:v>
                </c:pt>
                <c:pt idx="8706">
                  <c:v>840000</c:v>
                </c:pt>
                <c:pt idx="8707">
                  <c:v>110000</c:v>
                </c:pt>
                <c:pt idx="8708" formatCode="#,##0.00">
                  <c:v>958916.74</c:v>
                </c:pt>
                <c:pt idx="8709">
                  <c:v>70000</c:v>
                </c:pt>
                <c:pt idx="8710" formatCode="#,##0.00">
                  <c:v>651802.93999999994</c:v>
                </c:pt>
                <c:pt idx="8711" formatCode="#,##0.00">
                  <c:v>651802.93999999994</c:v>
                </c:pt>
                <c:pt idx="8712">
                  <c:v>500000</c:v>
                </c:pt>
                <c:pt idx="8713">
                  <c:v>60000</c:v>
                </c:pt>
                <c:pt idx="8714">
                  <c:v>420000</c:v>
                </c:pt>
                <c:pt idx="8715">
                  <c:v>9000</c:v>
                </c:pt>
                <c:pt idx="8716">
                  <c:v>9000</c:v>
                </c:pt>
                <c:pt idx="8717">
                  <c:v>400000</c:v>
                </c:pt>
                <c:pt idx="8718">
                  <c:v>2500</c:v>
                </c:pt>
                <c:pt idx="8719">
                  <c:v>3000000</c:v>
                </c:pt>
                <c:pt idx="8720">
                  <c:v>990000</c:v>
                </c:pt>
                <c:pt idx="8721" formatCode="#,##0.00">
                  <c:v>230377.42</c:v>
                </c:pt>
                <c:pt idx="8722">
                  <c:v>400000</c:v>
                </c:pt>
                <c:pt idx="8723" formatCode="#,##0.00">
                  <c:v>651802.93999999994</c:v>
                </c:pt>
                <c:pt idx="8724">
                  <c:v>1250000</c:v>
                </c:pt>
                <c:pt idx="8725">
                  <c:v>320000</c:v>
                </c:pt>
                <c:pt idx="8726" formatCode="#,##0.00">
                  <c:v>446429.38</c:v>
                </c:pt>
                <c:pt idx="8727">
                  <c:v>780000</c:v>
                </c:pt>
                <c:pt idx="8728">
                  <c:v>290000</c:v>
                </c:pt>
                <c:pt idx="8729">
                  <c:v>142098</c:v>
                </c:pt>
                <c:pt idx="8730">
                  <c:v>637321</c:v>
                </c:pt>
                <c:pt idx="8731">
                  <c:v>780000</c:v>
                </c:pt>
                <c:pt idx="8732">
                  <c:v>780000</c:v>
                </c:pt>
                <c:pt idx="8733">
                  <c:v>50000</c:v>
                </c:pt>
                <c:pt idx="8734" formatCode="#,##0.00">
                  <c:v>193578.39</c:v>
                </c:pt>
                <c:pt idx="8735">
                  <c:v>400000</c:v>
                </c:pt>
                <c:pt idx="8736">
                  <c:v>780000</c:v>
                </c:pt>
                <c:pt idx="8737">
                  <c:v>780000</c:v>
                </c:pt>
                <c:pt idx="8738">
                  <c:v>25000</c:v>
                </c:pt>
                <c:pt idx="8739">
                  <c:v>780000</c:v>
                </c:pt>
                <c:pt idx="8740">
                  <c:v>780000</c:v>
                </c:pt>
                <c:pt idx="8741">
                  <c:v>780000</c:v>
                </c:pt>
                <c:pt idx="8742">
                  <c:v>624000</c:v>
                </c:pt>
                <c:pt idx="8743">
                  <c:v>75000</c:v>
                </c:pt>
                <c:pt idx="8744">
                  <c:v>450000</c:v>
                </c:pt>
                <c:pt idx="8745">
                  <c:v>450000</c:v>
                </c:pt>
                <c:pt idx="8746">
                  <c:v>450000</c:v>
                </c:pt>
                <c:pt idx="8747">
                  <c:v>450000</c:v>
                </c:pt>
                <c:pt idx="8748">
                  <c:v>450000</c:v>
                </c:pt>
                <c:pt idx="8749">
                  <c:v>328500</c:v>
                </c:pt>
                <c:pt idx="8750">
                  <c:v>300000</c:v>
                </c:pt>
                <c:pt idx="8751">
                  <c:v>1430500</c:v>
                </c:pt>
                <c:pt idx="8752" formatCode="#,##0.00">
                  <c:v>208846.42</c:v>
                </c:pt>
                <c:pt idx="8753" formatCode="#,##0.00">
                  <c:v>208846.42</c:v>
                </c:pt>
                <c:pt idx="8754">
                  <c:v>650000</c:v>
                </c:pt>
                <c:pt idx="8755">
                  <c:v>1800000</c:v>
                </c:pt>
                <c:pt idx="8756">
                  <c:v>671000</c:v>
                </c:pt>
                <c:pt idx="8757">
                  <c:v>187</c:v>
                </c:pt>
                <c:pt idx="8758">
                  <c:v>470000</c:v>
                </c:pt>
                <c:pt idx="8759" formatCode="#,##0.00">
                  <c:v>508435.4</c:v>
                </c:pt>
                <c:pt idx="8760" formatCode="#,##0.00">
                  <c:v>508435.4</c:v>
                </c:pt>
                <c:pt idx="8761">
                  <c:v>3200000</c:v>
                </c:pt>
                <c:pt idx="8762">
                  <c:v>3200000</c:v>
                </c:pt>
                <c:pt idx="8763">
                  <c:v>3200000</c:v>
                </c:pt>
                <c:pt idx="8764" formatCode="#,##0.00">
                  <c:v>298935.65999999997</c:v>
                </c:pt>
                <c:pt idx="8765">
                  <c:v>300000</c:v>
                </c:pt>
                <c:pt idx="8766">
                  <c:v>265000</c:v>
                </c:pt>
                <c:pt idx="8767">
                  <c:v>295000</c:v>
                </c:pt>
                <c:pt idx="8768">
                  <c:v>300000</c:v>
                </c:pt>
                <c:pt idx="8769">
                  <c:v>1047799</c:v>
                </c:pt>
                <c:pt idx="8770">
                  <c:v>1047799</c:v>
                </c:pt>
                <c:pt idx="8771">
                  <c:v>1047799</c:v>
                </c:pt>
                <c:pt idx="8772">
                  <c:v>265000</c:v>
                </c:pt>
                <c:pt idx="8773">
                  <c:v>295000</c:v>
                </c:pt>
                <c:pt idx="8774">
                  <c:v>550000</c:v>
                </c:pt>
                <c:pt idx="8775">
                  <c:v>470000</c:v>
                </c:pt>
                <c:pt idx="8776">
                  <c:v>560000</c:v>
                </c:pt>
                <c:pt idx="8777">
                  <c:v>530000</c:v>
                </c:pt>
                <c:pt idx="8778">
                  <c:v>265000</c:v>
                </c:pt>
                <c:pt idx="8779">
                  <c:v>295000</c:v>
                </c:pt>
                <c:pt idx="8780">
                  <c:v>120000</c:v>
                </c:pt>
                <c:pt idx="8781" formatCode="#,##0.00">
                  <c:v>1271980.5</c:v>
                </c:pt>
                <c:pt idx="8782">
                  <c:v>1760000</c:v>
                </c:pt>
                <c:pt idx="8783" formatCode="#,##0.00">
                  <c:v>1881717.8</c:v>
                </c:pt>
                <c:pt idx="8784">
                  <c:v>1600000</c:v>
                </c:pt>
                <c:pt idx="8785">
                  <c:v>1100000</c:v>
                </c:pt>
                <c:pt idx="8786">
                  <c:v>637321</c:v>
                </c:pt>
                <c:pt idx="8787">
                  <c:v>100000</c:v>
                </c:pt>
                <c:pt idx="8788" formatCode="#,##0.00">
                  <c:v>122103.54</c:v>
                </c:pt>
                <c:pt idx="8789">
                  <c:v>450000</c:v>
                </c:pt>
                <c:pt idx="8790">
                  <c:v>500000</c:v>
                </c:pt>
                <c:pt idx="8791">
                  <c:v>500000</c:v>
                </c:pt>
                <c:pt idx="8792">
                  <c:v>500000</c:v>
                </c:pt>
                <c:pt idx="8793" formatCode="#,##0.00">
                  <c:v>1965365.74</c:v>
                </c:pt>
                <c:pt idx="8794">
                  <c:v>20000</c:v>
                </c:pt>
                <c:pt idx="8795">
                  <c:v>388679</c:v>
                </c:pt>
                <c:pt idx="8796">
                  <c:v>1658223</c:v>
                </c:pt>
                <c:pt idx="8797">
                  <c:v>900000</c:v>
                </c:pt>
                <c:pt idx="8798">
                  <c:v>70000</c:v>
                </c:pt>
                <c:pt idx="8799">
                  <c:v>30000</c:v>
                </c:pt>
                <c:pt idx="8800">
                  <c:v>300000</c:v>
                </c:pt>
                <c:pt idx="8801">
                  <c:v>160000</c:v>
                </c:pt>
                <c:pt idx="8802">
                  <c:v>160000</c:v>
                </c:pt>
                <c:pt idx="8803">
                  <c:v>750000</c:v>
                </c:pt>
                <c:pt idx="8804">
                  <c:v>750000</c:v>
                </c:pt>
                <c:pt idx="8805" formatCode="#,##0.00">
                  <c:v>1517134.2</c:v>
                </c:pt>
                <c:pt idx="8806" formatCode="#,##0.00">
                  <c:v>1517134.31</c:v>
                </c:pt>
                <c:pt idx="8807" formatCode="#,##0.00">
                  <c:v>1517134.31</c:v>
                </c:pt>
                <c:pt idx="8808" formatCode="#,##0.00">
                  <c:v>173708.84</c:v>
                </c:pt>
                <c:pt idx="8809" formatCode="#,##0.00">
                  <c:v>1144796.5</c:v>
                </c:pt>
                <c:pt idx="8810" formatCode="#,##0.00">
                  <c:v>1144796.5</c:v>
                </c:pt>
                <c:pt idx="8811" formatCode="#,##0.00">
                  <c:v>1144796.5</c:v>
                </c:pt>
                <c:pt idx="8812" formatCode="#,##0.00">
                  <c:v>1144796.5</c:v>
                </c:pt>
                <c:pt idx="8813">
                  <c:v>280000</c:v>
                </c:pt>
                <c:pt idx="8814">
                  <c:v>285000</c:v>
                </c:pt>
                <c:pt idx="8815">
                  <c:v>245407</c:v>
                </c:pt>
                <c:pt idx="8816">
                  <c:v>245407</c:v>
                </c:pt>
                <c:pt idx="8817">
                  <c:v>373777</c:v>
                </c:pt>
                <c:pt idx="8818">
                  <c:v>373777</c:v>
                </c:pt>
                <c:pt idx="8819">
                  <c:v>373777</c:v>
                </c:pt>
                <c:pt idx="8820">
                  <c:v>373777</c:v>
                </c:pt>
                <c:pt idx="8821" formatCode="#,##0.00">
                  <c:v>344846.47</c:v>
                </c:pt>
                <c:pt idx="8822">
                  <c:v>850000</c:v>
                </c:pt>
                <c:pt idx="8823">
                  <c:v>325000</c:v>
                </c:pt>
                <c:pt idx="8824">
                  <c:v>485000</c:v>
                </c:pt>
                <c:pt idx="8825">
                  <c:v>490000</c:v>
                </c:pt>
                <c:pt idx="8826">
                  <c:v>490000</c:v>
                </c:pt>
                <c:pt idx="8827">
                  <c:v>188000</c:v>
                </c:pt>
                <c:pt idx="8828">
                  <c:v>180000</c:v>
                </c:pt>
                <c:pt idx="8829">
                  <c:v>9000</c:v>
                </c:pt>
                <c:pt idx="8830">
                  <c:v>884448</c:v>
                </c:pt>
                <c:pt idx="8831">
                  <c:v>9000</c:v>
                </c:pt>
                <c:pt idx="8832" formatCode="#,##0.00">
                  <c:v>85308.57</c:v>
                </c:pt>
                <c:pt idx="8833">
                  <c:v>9000</c:v>
                </c:pt>
                <c:pt idx="8834">
                  <c:v>9000</c:v>
                </c:pt>
                <c:pt idx="8835">
                  <c:v>3500000</c:v>
                </c:pt>
                <c:pt idx="8836">
                  <c:v>9000</c:v>
                </c:pt>
                <c:pt idx="8837">
                  <c:v>8000</c:v>
                </c:pt>
                <c:pt idx="8838">
                  <c:v>430000</c:v>
                </c:pt>
                <c:pt idx="8839">
                  <c:v>70000</c:v>
                </c:pt>
                <c:pt idx="8840">
                  <c:v>100000</c:v>
                </c:pt>
                <c:pt idx="8841" formatCode="#,##0.00">
                  <c:v>393493.12</c:v>
                </c:pt>
                <c:pt idx="8842">
                  <c:v>145000</c:v>
                </c:pt>
                <c:pt idx="8843">
                  <c:v>36000</c:v>
                </c:pt>
                <c:pt idx="8844" formatCode="#,##0.00">
                  <c:v>931007.25</c:v>
                </c:pt>
                <c:pt idx="8845">
                  <c:v>59064</c:v>
                </c:pt>
                <c:pt idx="8846">
                  <c:v>59064</c:v>
                </c:pt>
                <c:pt idx="8847">
                  <c:v>614000</c:v>
                </c:pt>
                <c:pt idx="8848" formatCode="#,##0.00">
                  <c:v>931007.25</c:v>
                </c:pt>
                <c:pt idx="8849">
                  <c:v>330179</c:v>
                </c:pt>
                <c:pt idx="8850">
                  <c:v>405000</c:v>
                </c:pt>
                <c:pt idx="8851" formatCode="#,##0.00">
                  <c:v>931007.25</c:v>
                </c:pt>
                <c:pt idx="8852">
                  <c:v>340246</c:v>
                </c:pt>
                <c:pt idx="8853">
                  <c:v>1200000</c:v>
                </c:pt>
                <c:pt idx="8854" formatCode="#,##0.00">
                  <c:v>340.25</c:v>
                </c:pt>
                <c:pt idx="8855">
                  <c:v>400000</c:v>
                </c:pt>
                <c:pt idx="8856">
                  <c:v>150000</c:v>
                </c:pt>
                <c:pt idx="8857">
                  <c:v>158000</c:v>
                </c:pt>
                <c:pt idx="8858">
                  <c:v>158000</c:v>
                </c:pt>
                <c:pt idx="8859">
                  <c:v>453000</c:v>
                </c:pt>
                <c:pt idx="8860">
                  <c:v>453000</c:v>
                </c:pt>
                <c:pt idx="8861">
                  <c:v>195000</c:v>
                </c:pt>
                <c:pt idx="8862">
                  <c:v>330000</c:v>
                </c:pt>
                <c:pt idx="8863">
                  <c:v>162000</c:v>
                </c:pt>
                <c:pt idx="8864" formatCode="#,##0.00">
                  <c:v>309437.71999999997</c:v>
                </c:pt>
                <c:pt idx="8865" formatCode="#,##0.00">
                  <c:v>309437.71999999997</c:v>
                </c:pt>
                <c:pt idx="8866">
                  <c:v>75000</c:v>
                </c:pt>
                <c:pt idx="8867">
                  <c:v>125000</c:v>
                </c:pt>
                <c:pt idx="8868">
                  <c:v>125000</c:v>
                </c:pt>
                <c:pt idx="8869" formatCode="#,##0.00">
                  <c:v>824693.31</c:v>
                </c:pt>
                <c:pt idx="8870">
                  <c:v>6500000</c:v>
                </c:pt>
                <c:pt idx="8871">
                  <c:v>6500000</c:v>
                </c:pt>
                <c:pt idx="8872">
                  <c:v>6500000</c:v>
                </c:pt>
                <c:pt idx="8873">
                  <c:v>6500000</c:v>
                </c:pt>
                <c:pt idx="8874">
                  <c:v>6500000</c:v>
                </c:pt>
                <c:pt idx="8875">
                  <c:v>6500000</c:v>
                </c:pt>
                <c:pt idx="8876">
                  <c:v>6500000</c:v>
                </c:pt>
                <c:pt idx="8877">
                  <c:v>6500000</c:v>
                </c:pt>
                <c:pt idx="8878">
                  <c:v>6500000</c:v>
                </c:pt>
                <c:pt idx="8879">
                  <c:v>6500000</c:v>
                </c:pt>
                <c:pt idx="8880">
                  <c:v>6500000</c:v>
                </c:pt>
                <c:pt idx="8881">
                  <c:v>6500000</c:v>
                </c:pt>
                <c:pt idx="8882">
                  <c:v>6499999700</c:v>
                </c:pt>
                <c:pt idx="8883">
                  <c:v>6500000</c:v>
                </c:pt>
                <c:pt idx="8884">
                  <c:v>6500000</c:v>
                </c:pt>
                <c:pt idx="8885">
                  <c:v>6500000</c:v>
                </c:pt>
                <c:pt idx="8886">
                  <c:v>6500000</c:v>
                </c:pt>
                <c:pt idx="8887">
                  <c:v>6500000</c:v>
                </c:pt>
                <c:pt idx="8888" formatCode="#,##0.00">
                  <c:v>6885834.5</c:v>
                </c:pt>
                <c:pt idx="8889" formatCode="#,##0.00">
                  <c:v>6885834.5</c:v>
                </c:pt>
                <c:pt idx="8890" formatCode="#,##0.00">
                  <c:v>6885834.5</c:v>
                </c:pt>
                <c:pt idx="8891">
                  <c:v>6500000</c:v>
                </c:pt>
                <c:pt idx="8892">
                  <c:v>350000</c:v>
                </c:pt>
                <c:pt idx="8893" formatCode="#,##0.00">
                  <c:v>861.57</c:v>
                </c:pt>
                <c:pt idx="8894">
                  <c:v>1870000</c:v>
                </c:pt>
                <c:pt idx="8895">
                  <c:v>979535</c:v>
                </c:pt>
                <c:pt idx="8896">
                  <c:v>979540</c:v>
                </c:pt>
                <c:pt idx="8897">
                  <c:v>992672</c:v>
                </c:pt>
                <c:pt idx="8898">
                  <c:v>992670</c:v>
                </c:pt>
                <c:pt idx="8899">
                  <c:v>973397</c:v>
                </c:pt>
                <c:pt idx="8900">
                  <c:v>973397</c:v>
                </c:pt>
                <c:pt idx="8901">
                  <c:v>991225</c:v>
                </c:pt>
                <c:pt idx="8902">
                  <c:v>991225</c:v>
                </c:pt>
                <c:pt idx="8903">
                  <c:v>979535</c:v>
                </c:pt>
                <c:pt idx="8904">
                  <c:v>992672</c:v>
                </c:pt>
                <c:pt idx="8905" formatCode="#,##0.00">
                  <c:v>833258.94</c:v>
                </c:pt>
                <c:pt idx="8906" formatCode="#,##0.00">
                  <c:v>833258.91</c:v>
                </c:pt>
                <c:pt idx="8907" formatCode="#,##0.00">
                  <c:v>976259.9</c:v>
                </c:pt>
                <c:pt idx="8908" formatCode="#,##0.00">
                  <c:v>976259.85</c:v>
                </c:pt>
                <c:pt idx="8909" formatCode="#,##0.00">
                  <c:v>963842.9</c:v>
                </c:pt>
                <c:pt idx="8910" formatCode="#,##0.00">
                  <c:v>963842.9</c:v>
                </c:pt>
                <c:pt idx="8911" formatCode="#,##0.00">
                  <c:v>907381.6</c:v>
                </c:pt>
                <c:pt idx="8912" formatCode="#,##0.00">
                  <c:v>907381.63</c:v>
                </c:pt>
                <c:pt idx="8913" formatCode="#,##0.00">
                  <c:v>902449.9</c:v>
                </c:pt>
                <c:pt idx="8914">
                  <c:v>902499</c:v>
                </c:pt>
                <c:pt idx="8915" formatCode="#,##0.00">
                  <c:v>950429.9</c:v>
                </c:pt>
                <c:pt idx="8916" formatCode="#,##0.00">
                  <c:v>874750.1</c:v>
                </c:pt>
                <c:pt idx="8917" formatCode="#,##0.00">
                  <c:v>874750.11</c:v>
                </c:pt>
                <c:pt idx="8918" formatCode="#,##0.00">
                  <c:v>860380.06</c:v>
                </c:pt>
                <c:pt idx="8919" formatCode="#,##0.00">
                  <c:v>860380.04</c:v>
                </c:pt>
                <c:pt idx="8920" formatCode="#,##0.00">
                  <c:v>829248.94</c:v>
                </c:pt>
                <c:pt idx="8921" formatCode="#,##0.00">
                  <c:v>1007708.6</c:v>
                </c:pt>
                <c:pt idx="8922" formatCode="#,##0.00">
                  <c:v>1002894.75</c:v>
                </c:pt>
                <c:pt idx="8923" formatCode="#,##0.00">
                  <c:v>681931.4</c:v>
                </c:pt>
                <c:pt idx="8924" formatCode="#,##0.00">
                  <c:v>902449.9</c:v>
                </c:pt>
                <c:pt idx="8925">
                  <c:v>979535</c:v>
                </c:pt>
                <c:pt idx="8926">
                  <c:v>992672</c:v>
                </c:pt>
                <c:pt idx="8927">
                  <c:v>973397</c:v>
                </c:pt>
                <c:pt idx="8928">
                  <c:v>991225</c:v>
                </c:pt>
                <c:pt idx="8929" formatCode="#,##0.00">
                  <c:v>833258.94</c:v>
                </c:pt>
                <c:pt idx="8930" formatCode="#,##0.00">
                  <c:v>976259.9</c:v>
                </c:pt>
                <c:pt idx="8931" formatCode="#,##0.00">
                  <c:v>860380.06</c:v>
                </c:pt>
                <c:pt idx="8932" formatCode="#,##0.00">
                  <c:v>1007708.56</c:v>
                </c:pt>
                <c:pt idx="8933">
                  <c:v>150000</c:v>
                </c:pt>
                <c:pt idx="8934">
                  <c:v>150000</c:v>
                </c:pt>
                <c:pt idx="8935">
                  <c:v>450000</c:v>
                </c:pt>
                <c:pt idx="8936">
                  <c:v>1500000</c:v>
                </c:pt>
                <c:pt idx="8937">
                  <c:v>1500000</c:v>
                </c:pt>
                <c:pt idx="8938">
                  <c:v>439000</c:v>
                </c:pt>
                <c:pt idx="8939">
                  <c:v>439</c:v>
                </c:pt>
                <c:pt idx="8940">
                  <c:v>400000</c:v>
                </c:pt>
                <c:pt idx="8941">
                  <c:v>919150</c:v>
                </c:pt>
                <c:pt idx="8942">
                  <c:v>655000</c:v>
                </c:pt>
                <c:pt idx="8943">
                  <c:v>704950</c:v>
                </c:pt>
                <c:pt idx="8944">
                  <c:v>750000</c:v>
                </c:pt>
                <c:pt idx="8945">
                  <c:v>750000</c:v>
                </c:pt>
                <c:pt idx="8946">
                  <c:v>750000</c:v>
                </c:pt>
                <c:pt idx="8947" formatCode="#,##0.00">
                  <c:v>2218702.2000000002</c:v>
                </c:pt>
                <c:pt idx="8948">
                  <c:v>1200000</c:v>
                </c:pt>
                <c:pt idx="8949">
                  <c:v>725000</c:v>
                </c:pt>
                <c:pt idx="8950">
                  <c:v>610000</c:v>
                </c:pt>
                <c:pt idx="8951">
                  <c:v>575000</c:v>
                </c:pt>
                <c:pt idx="8952">
                  <c:v>3000000</c:v>
                </c:pt>
                <c:pt idx="8953" formatCode="#,##0.00">
                  <c:v>687420.9</c:v>
                </c:pt>
                <c:pt idx="8954">
                  <c:v>9000000</c:v>
                </c:pt>
                <c:pt idx="8955">
                  <c:v>575</c:v>
                </c:pt>
                <c:pt idx="8956">
                  <c:v>729000</c:v>
                </c:pt>
                <c:pt idx="8957">
                  <c:v>729</c:v>
                </c:pt>
                <c:pt idx="8958">
                  <c:v>606228</c:v>
                </c:pt>
                <c:pt idx="8959">
                  <c:v>620000</c:v>
                </c:pt>
                <c:pt idx="8960">
                  <c:v>729</c:v>
                </c:pt>
                <c:pt idx="8961">
                  <c:v>3000000</c:v>
                </c:pt>
                <c:pt idx="8962">
                  <c:v>9000000</c:v>
                </c:pt>
                <c:pt idx="8963">
                  <c:v>70000</c:v>
                </c:pt>
                <c:pt idx="8964">
                  <c:v>50000</c:v>
                </c:pt>
                <c:pt idx="8965">
                  <c:v>50000</c:v>
                </c:pt>
                <c:pt idx="8966">
                  <c:v>575000</c:v>
                </c:pt>
                <c:pt idx="8967">
                  <c:v>402034</c:v>
                </c:pt>
                <c:pt idx="8968">
                  <c:v>9000000</c:v>
                </c:pt>
                <c:pt idx="8969">
                  <c:v>140000</c:v>
                </c:pt>
                <c:pt idx="8970" formatCode="#,##0.00">
                  <c:v>687420.9</c:v>
                </c:pt>
                <c:pt idx="8971">
                  <c:v>200000</c:v>
                </c:pt>
                <c:pt idx="8972">
                  <c:v>300000</c:v>
                </c:pt>
                <c:pt idx="8973">
                  <c:v>300000</c:v>
                </c:pt>
                <c:pt idx="8974">
                  <c:v>900000</c:v>
                </c:pt>
                <c:pt idx="8975">
                  <c:v>9000000</c:v>
                </c:pt>
                <c:pt idx="8976" formatCode="#,##0.00">
                  <c:v>687420.9</c:v>
                </c:pt>
                <c:pt idx="8977">
                  <c:v>150000</c:v>
                </c:pt>
                <c:pt idx="8978" formatCode="#,##0.00">
                  <c:v>687420.9</c:v>
                </c:pt>
                <c:pt idx="8979">
                  <c:v>350000</c:v>
                </c:pt>
                <c:pt idx="8980">
                  <c:v>150000</c:v>
                </c:pt>
                <c:pt idx="8981" formatCode="#,##0.00">
                  <c:v>687420.9</c:v>
                </c:pt>
                <c:pt idx="8982">
                  <c:v>1900000</c:v>
                </c:pt>
                <c:pt idx="8983" formatCode="#,##0.00">
                  <c:v>100022.38</c:v>
                </c:pt>
                <c:pt idx="8984" formatCode="#,##0.00">
                  <c:v>242245.9</c:v>
                </c:pt>
                <c:pt idx="8985" formatCode="#,##0.00">
                  <c:v>242245.9</c:v>
                </c:pt>
                <c:pt idx="8986">
                  <c:v>460000</c:v>
                </c:pt>
                <c:pt idx="8987" formatCode="#,##0.00">
                  <c:v>362868.34</c:v>
                </c:pt>
                <c:pt idx="8988">
                  <c:v>729000</c:v>
                </c:pt>
                <c:pt idx="8989" formatCode="#,##0.00">
                  <c:v>323898.25</c:v>
                </c:pt>
                <c:pt idx="8990">
                  <c:v>606228</c:v>
                </c:pt>
                <c:pt idx="8991" formatCode="#,##0.00">
                  <c:v>346226.06</c:v>
                </c:pt>
                <c:pt idx="8992">
                  <c:v>340000</c:v>
                </c:pt>
                <c:pt idx="8993">
                  <c:v>990000</c:v>
                </c:pt>
                <c:pt idx="8994">
                  <c:v>4000000</c:v>
                </c:pt>
                <c:pt idx="8995">
                  <c:v>606228</c:v>
                </c:pt>
                <c:pt idx="8996" formatCode="#,##0.00">
                  <c:v>687420.9</c:v>
                </c:pt>
                <c:pt idx="8997">
                  <c:v>1500000</c:v>
                </c:pt>
                <c:pt idx="8998">
                  <c:v>620</c:v>
                </c:pt>
                <c:pt idx="8999">
                  <c:v>729000</c:v>
                </c:pt>
                <c:pt idx="9000">
                  <c:v>340000</c:v>
                </c:pt>
                <c:pt idx="9001">
                  <c:v>90000</c:v>
                </c:pt>
                <c:pt idx="9002">
                  <c:v>90000</c:v>
                </c:pt>
                <c:pt idx="9003">
                  <c:v>500000</c:v>
                </c:pt>
                <c:pt idx="9004">
                  <c:v>200000</c:v>
                </c:pt>
                <c:pt idx="9005">
                  <c:v>700000</c:v>
                </c:pt>
                <c:pt idx="9006" formatCode="#,##0.00">
                  <c:v>347176.2</c:v>
                </c:pt>
                <c:pt idx="9007">
                  <c:v>700000</c:v>
                </c:pt>
                <c:pt idx="9008">
                  <c:v>12280000</c:v>
                </c:pt>
                <c:pt idx="9009">
                  <c:v>340000</c:v>
                </c:pt>
                <c:pt idx="9010" formatCode="#,##0.00">
                  <c:v>731306.8</c:v>
                </c:pt>
                <c:pt idx="9011">
                  <c:v>1500000</c:v>
                </c:pt>
                <c:pt idx="9012">
                  <c:v>1300000</c:v>
                </c:pt>
                <c:pt idx="9013" formatCode="#,##0.00">
                  <c:v>110584.28</c:v>
                </c:pt>
                <c:pt idx="9014">
                  <c:v>178000</c:v>
                </c:pt>
                <c:pt idx="9015" formatCode="#,##0.00">
                  <c:v>149311.56</c:v>
                </c:pt>
                <c:pt idx="9016" formatCode="#,##0.00">
                  <c:v>149311.56</c:v>
                </c:pt>
                <c:pt idx="9017">
                  <c:v>1800000</c:v>
                </c:pt>
                <c:pt idx="9018">
                  <c:v>1800000</c:v>
                </c:pt>
                <c:pt idx="9019">
                  <c:v>1800000</c:v>
                </c:pt>
                <c:pt idx="9020">
                  <c:v>1430500</c:v>
                </c:pt>
                <c:pt idx="9021">
                  <c:v>1430500</c:v>
                </c:pt>
                <c:pt idx="9022" formatCode="#,##0.00">
                  <c:v>208846.42</c:v>
                </c:pt>
                <c:pt idx="9023" formatCode="#,##0.00">
                  <c:v>208846.42</c:v>
                </c:pt>
                <c:pt idx="9024" formatCode="#,##0.00">
                  <c:v>85308.57</c:v>
                </c:pt>
                <c:pt idx="9025">
                  <c:v>650000</c:v>
                </c:pt>
                <c:pt idx="9026">
                  <c:v>300000</c:v>
                </c:pt>
                <c:pt idx="9027">
                  <c:v>470000</c:v>
                </c:pt>
                <c:pt idx="9028">
                  <c:v>470000</c:v>
                </c:pt>
                <c:pt idx="9029">
                  <c:v>1950000</c:v>
                </c:pt>
                <c:pt idx="9030">
                  <c:v>900000</c:v>
                </c:pt>
                <c:pt idx="9031">
                  <c:v>178000</c:v>
                </c:pt>
                <c:pt idx="9032">
                  <c:v>250000</c:v>
                </c:pt>
                <c:pt idx="9033">
                  <c:v>80000</c:v>
                </c:pt>
                <c:pt idx="9034">
                  <c:v>100000</c:v>
                </c:pt>
                <c:pt idx="9035">
                  <c:v>145000</c:v>
                </c:pt>
                <c:pt idx="9036">
                  <c:v>1500000</c:v>
                </c:pt>
                <c:pt idx="9037">
                  <c:v>1500000</c:v>
                </c:pt>
                <c:pt idx="9038">
                  <c:v>1500000</c:v>
                </c:pt>
                <c:pt idx="9039">
                  <c:v>1500000</c:v>
                </c:pt>
                <c:pt idx="9040">
                  <c:v>1500000</c:v>
                </c:pt>
                <c:pt idx="9041">
                  <c:v>680675</c:v>
                </c:pt>
                <c:pt idx="9042">
                  <c:v>680675</c:v>
                </c:pt>
                <c:pt idx="9043">
                  <c:v>680675</c:v>
                </c:pt>
                <c:pt idx="9044" formatCode="#,##0.00">
                  <c:v>1119649.33</c:v>
                </c:pt>
                <c:pt idx="9045" formatCode="#,##0.00">
                  <c:v>1119649.33</c:v>
                </c:pt>
                <c:pt idx="9046">
                  <c:v>400000</c:v>
                </c:pt>
                <c:pt idx="9047">
                  <c:v>1200000</c:v>
                </c:pt>
                <c:pt idx="9048">
                  <c:v>150000</c:v>
                </c:pt>
                <c:pt idx="9049">
                  <c:v>450000</c:v>
                </c:pt>
                <c:pt idx="9050">
                  <c:v>150000</c:v>
                </c:pt>
                <c:pt idx="9051">
                  <c:v>1400000</c:v>
                </c:pt>
                <c:pt idx="9052">
                  <c:v>150000</c:v>
                </c:pt>
                <c:pt idx="9053">
                  <c:v>450000</c:v>
                </c:pt>
                <c:pt idx="9054">
                  <c:v>400000</c:v>
                </c:pt>
                <c:pt idx="9055">
                  <c:v>400000</c:v>
                </c:pt>
                <c:pt idx="9056">
                  <c:v>400000</c:v>
                </c:pt>
                <c:pt idx="9057">
                  <c:v>400000</c:v>
                </c:pt>
                <c:pt idx="9058">
                  <c:v>400000</c:v>
                </c:pt>
                <c:pt idx="9059">
                  <c:v>400000</c:v>
                </c:pt>
                <c:pt idx="9060">
                  <c:v>173000</c:v>
                </c:pt>
                <c:pt idx="9061">
                  <c:v>40000</c:v>
                </c:pt>
                <c:pt idx="9062" formatCode="#,##0.00">
                  <c:v>313340.06</c:v>
                </c:pt>
                <c:pt idx="9063" formatCode="#,##0.00">
                  <c:v>313340.06</c:v>
                </c:pt>
                <c:pt idx="9064">
                  <c:v>790335</c:v>
                </c:pt>
                <c:pt idx="9065">
                  <c:v>790335</c:v>
                </c:pt>
                <c:pt idx="9066">
                  <c:v>200000</c:v>
                </c:pt>
                <c:pt idx="9067">
                  <c:v>180000</c:v>
                </c:pt>
                <c:pt idx="9068">
                  <c:v>306000</c:v>
                </c:pt>
                <c:pt idx="9069" formatCode="#,##0.00">
                  <c:v>837081.64</c:v>
                </c:pt>
                <c:pt idx="9070" formatCode="#,##0.00">
                  <c:v>1642800.2</c:v>
                </c:pt>
                <c:pt idx="9071">
                  <c:v>300000</c:v>
                </c:pt>
                <c:pt idx="9072">
                  <c:v>2023000060</c:v>
                </c:pt>
                <c:pt idx="9073">
                  <c:v>2023000</c:v>
                </c:pt>
                <c:pt idx="9074">
                  <c:v>600000</c:v>
                </c:pt>
                <c:pt idx="9075">
                  <c:v>400000</c:v>
                </c:pt>
                <c:pt idx="9076">
                  <c:v>300000</c:v>
                </c:pt>
                <c:pt idx="9077">
                  <c:v>140000</c:v>
                </c:pt>
                <c:pt idx="9078">
                  <c:v>270000</c:v>
                </c:pt>
                <c:pt idx="9079">
                  <c:v>1678800</c:v>
                </c:pt>
                <c:pt idx="9080">
                  <c:v>1678800</c:v>
                </c:pt>
                <c:pt idx="9081">
                  <c:v>460000</c:v>
                </c:pt>
                <c:pt idx="9082">
                  <c:v>217000</c:v>
                </c:pt>
                <c:pt idx="9083" formatCode="#,##0.00">
                  <c:v>723000.1</c:v>
                </c:pt>
                <c:pt idx="9084" formatCode="#,##0.00">
                  <c:v>723000.1</c:v>
                </c:pt>
                <c:pt idx="9085">
                  <c:v>217000</c:v>
                </c:pt>
                <c:pt idx="9086">
                  <c:v>1096166</c:v>
                </c:pt>
                <c:pt idx="9087">
                  <c:v>1096166</c:v>
                </c:pt>
                <c:pt idx="9088">
                  <c:v>1096166</c:v>
                </c:pt>
                <c:pt idx="9089">
                  <c:v>450000</c:v>
                </c:pt>
                <c:pt idx="9090">
                  <c:v>300000</c:v>
                </c:pt>
                <c:pt idx="9091">
                  <c:v>15000000</c:v>
                </c:pt>
                <c:pt idx="9092">
                  <c:v>15000000</c:v>
                </c:pt>
                <c:pt idx="9093">
                  <c:v>460000</c:v>
                </c:pt>
                <c:pt idx="9094">
                  <c:v>900000</c:v>
                </c:pt>
                <c:pt idx="9095">
                  <c:v>300</c:v>
                </c:pt>
                <c:pt idx="9096">
                  <c:v>400000</c:v>
                </c:pt>
                <c:pt idx="9097">
                  <c:v>480000</c:v>
                </c:pt>
                <c:pt idx="9098">
                  <c:v>2100000</c:v>
                </c:pt>
                <c:pt idx="9099">
                  <c:v>2500000</c:v>
                </c:pt>
                <c:pt idx="9100">
                  <c:v>2500000</c:v>
                </c:pt>
                <c:pt idx="9101">
                  <c:v>2500000</c:v>
                </c:pt>
                <c:pt idx="9102">
                  <c:v>2500000</c:v>
                </c:pt>
                <c:pt idx="9103">
                  <c:v>2500000</c:v>
                </c:pt>
                <c:pt idx="9104">
                  <c:v>2500000</c:v>
                </c:pt>
                <c:pt idx="9105">
                  <c:v>2500000</c:v>
                </c:pt>
                <c:pt idx="9106">
                  <c:v>2500000</c:v>
                </c:pt>
                <c:pt idx="9107">
                  <c:v>2500000</c:v>
                </c:pt>
                <c:pt idx="9108">
                  <c:v>2500000</c:v>
                </c:pt>
                <c:pt idx="9109">
                  <c:v>2500000</c:v>
                </c:pt>
                <c:pt idx="9110">
                  <c:v>490000</c:v>
                </c:pt>
                <c:pt idx="9111" formatCode="#,##0.00">
                  <c:v>972206.5</c:v>
                </c:pt>
                <c:pt idx="9112" formatCode="#,##0.00">
                  <c:v>972206.5</c:v>
                </c:pt>
                <c:pt idx="9113">
                  <c:v>1400000</c:v>
                </c:pt>
                <c:pt idx="9114">
                  <c:v>4400000</c:v>
                </c:pt>
                <c:pt idx="9115">
                  <c:v>4400000</c:v>
                </c:pt>
                <c:pt idx="9116">
                  <c:v>4400000</c:v>
                </c:pt>
                <c:pt idx="9117">
                  <c:v>4400000</c:v>
                </c:pt>
                <c:pt idx="9118">
                  <c:v>4400000</c:v>
                </c:pt>
                <c:pt idx="9119">
                  <c:v>4400000</c:v>
                </c:pt>
                <c:pt idx="9120">
                  <c:v>4400000</c:v>
                </c:pt>
                <c:pt idx="9121">
                  <c:v>4400000</c:v>
                </c:pt>
                <c:pt idx="9122">
                  <c:v>4400000</c:v>
                </c:pt>
                <c:pt idx="9123">
                  <c:v>930000</c:v>
                </c:pt>
                <c:pt idx="9124">
                  <c:v>1000000</c:v>
                </c:pt>
                <c:pt idx="9125">
                  <c:v>460000</c:v>
                </c:pt>
                <c:pt idx="9126">
                  <c:v>600000</c:v>
                </c:pt>
                <c:pt idx="9127">
                  <c:v>350000</c:v>
                </c:pt>
                <c:pt idx="9128">
                  <c:v>300000</c:v>
                </c:pt>
                <c:pt idx="9129">
                  <c:v>85000</c:v>
                </c:pt>
                <c:pt idx="9130">
                  <c:v>600000</c:v>
                </c:pt>
                <c:pt idx="9131">
                  <c:v>200000</c:v>
                </c:pt>
                <c:pt idx="9132">
                  <c:v>400000</c:v>
                </c:pt>
                <c:pt idx="9133">
                  <c:v>500000</c:v>
                </c:pt>
                <c:pt idx="9134">
                  <c:v>500000</c:v>
                </c:pt>
                <c:pt idx="9135">
                  <c:v>500000</c:v>
                </c:pt>
                <c:pt idx="9136">
                  <c:v>500000</c:v>
                </c:pt>
                <c:pt idx="9137">
                  <c:v>1300000</c:v>
                </c:pt>
                <c:pt idx="9138">
                  <c:v>500000</c:v>
                </c:pt>
                <c:pt idx="9139">
                  <c:v>400000</c:v>
                </c:pt>
                <c:pt idx="9140">
                  <c:v>548000</c:v>
                </c:pt>
                <c:pt idx="9141">
                  <c:v>1400000</c:v>
                </c:pt>
                <c:pt idx="9142">
                  <c:v>2370000</c:v>
                </c:pt>
                <c:pt idx="9143">
                  <c:v>2370000</c:v>
                </c:pt>
                <c:pt idx="9144">
                  <c:v>2370000</c:v>
                </c:pt>
                <c:pt idx="9145">
                  <c:v>2100000</c:v>
                </c:pt>
                <c:pt idx="9146">
                  <c:v>110000</c:v>
                </c:pt>
                <c:pt idx="9147">
                  <c:v>380000</c:v>
                </c:pt>
                <c:pt idx="9148">
                  <c:v>380000</c:v>
                </c:pt>
                <c:pt idx="9149">
                  <c:v>80000</c:v>
                </c:pt>
                <c:pt idx="9150">
                  <c:v>80000</c:v>
                </c:pt>
                <c:pt idx="9151">
                  <c:v>80000</c:v>
                </c:pt>
                <c:pt idx="9152">
                  <c:v>100000</c:v>
                </c:pt>
                <c:pt idx="9153" formatCode="#,##0.00">
                  <c:v>530459.6</c:v>
                </c:pt>
                <c:pt idx="9154" formatCode="#,##0.00">
                  <c:v>365440.75</c:v>
                </c:pt>
                <c:pt idx="9155">
                  <c:v>1220000</c:v>
                </c:pt>
                <c:pt idx="9156" formatCode="#,##0.00">
                  <c:v>82748.83</c:v>
                </c:pt>
                <c:pt idx="9157">
                  <c:v>1345000</c:v>
                </c:pt>
                <c:pt idx="9158">
                  <c:v>25000</c:v>
                </c:pt>
                <c:pt idx="9159">
                  <c:v>15800000</c:v>
                </c:pt>
                <c:pt idx="9160">
                  <c:v>15800000</c:v>
                </c:pt>
                <c:pt idx="9161">
                  <c:v>15800000</c:v>
                </c:pt>
                <c:pt idx="9162">
                  <c:v>15800000</c:v>
                </c:pt>
                <c:pt idx="9163">
                  <c:v>15800000</c:v>
                </c:pt>
                <c:pt idx="9164">
                  <c:v>15800000</c:v>
                </c:pt>
                <c:pt idx="9165">
                  <c:v>15800000</c:v>
                </c:pt>
                <c:pt idx="9166">
                  <c:v>15800000</c:v>
                </c:pt>
                <c:pt idx="9167">
                  <c:v>15800000</c:v>
                </c:pt>
                <c:pt idx="9168">
                  <c:v>15800000</c:v>
                </c:pt>
                <c:pt idx="9169">
                  <c:v>15800000</c:v>
                </c:pt>
                <c:pt idx="9170">
                  <c:v>15800000</c:v>
                </c:pt>
                <c:pt idx="9171">
                  <c:v>15800000</c:v>
                </c:pt>
                <c:pt idx="9172">
                  <c:v>15800000</c:v>
                </c:pt>
                <c:pt idx="9173">
                  <c:v>15800000</c:v>
                </c:pt>
                <c:pt idx="9174">
                  <c:v>15800000</c:v>
                </c:pt>
                <c:pt idx="9175">
                  <c:v>15800000</c:v>
                </c:pt>
                <c:pt idx="9176">
                  <c:v>15800000</c:v>
                </c:pt>
                <c:pt idx="9177">
                  <c:v>15800000</c:v>
                </c:pt>
                <c:pt idx="9178">
                  <c:v>15800000</c:v>
                </c:pt>
                <c:pt idx="9179">
                  <c:v>15800000</c:v>
                </c:pt>
                <c:pt idx="9180">
                  <c:v>15800000</c:v>
                </c:pt>
                <c:pt idx="9181">
                  <c:v>15800000</c:v>
                </c:pt>
                <c:pt idx="9182">
                  <c:v>15800000</c:v>
                </c:pt>
                <c:pt idx="9183">
                  <c:v>15800000</c:v>
                </c:pt>
                <c:pt idx="9184">
                  <c:v>15800000</c:v>
                </c:pt>
                <c:pt idx="9185">
                  <c:v>15800000</c:v>
                </c:pt>
                <c:pt idx="9186">
                  <c:v>935000</c:v>
                </c:pt>
                <c:pt idx="9187" formatCode="#,##0.00">
                  <c:v>173708.84</c:v>
                </c:pt>
                <c:pt idx="9188">
                  <c:v>1300000</c:v>
                </c:pt>
                <c:pt idx="9189">
                  <c:v>1300000</c:v>
                </c:pt>
                <c:pt idx="9190" formatCode="#,##0.00">
                  <c:v>925929.36</c:v>
                </c:pt>
                <c:pt idx="9191">
                  <c:v>657000</c:v>
                </c:pt>
                <c:pt idx="9192">
                  <c:v>657000</c:v>
                </c:pt>
                <c:pt idx="9193">
                  <c:v>22919800</c:v>
                </c:pt>
                <c:pt idx="9194">
                  <c:v>5000000</c:v>
                </c:pt>
                <c:pt idx="9195">
                  <c:v>5000000</c:v>
                </c:pt>
                <c:pt idx="9196">
                  <c:v>5000000</c:v>
                </c:pt>
                <c:pt idx="9197">
                  <c:v>5000000</c:v>
                </c:pt>
                <c:pt idx="9198">
                  <c:v>5000000</c:v>
                </c:pt>
                <c:pt idx="9199">
                  <c:v>570000</c:v>
                </c:pt>
                <c:pt idx="9200">
                  <c:v>570000</c:v>
                </c:pt>
                <c:pt idx="9201">
                  <c:v>1348000</c:v>
                </c:pt>
                <c:pt idx="9202">
                  <c:v>215000</c:v>
                </c:pt>
                <c:pt idx="9203">
                  <c:v>215000</c:v>
                </c:pt>
                <c:pt idx="9204">
                  <c:v>215000</c:v>
                </c:pt>
                <c:pt idx="9205">
                  <c:v>215000</c:v>
                </c:pt>
                <c:pt idx="9206">
                  <c:v>254000</c:v>
                </c:pt>
                <c:pt idx="9207">
                  <c:v>375000</c:v>
                </c:pt>
                <c:pt idx="9208">
                  <c:v>1373000</c:v>
                </c:pt>
                <c:pt idx="9209">
                  <c:v>2000000</c:v>
                </c:pt>
                <c:pt idx="9210">
                  <c:v>135000</c:v>
                </c:pt>
                <c:pt idx="9211">
                  <c:v>100000</c:v>
                </c:pt>
                <c:pt idx="9212" formatCode="#,##0.00">
                  <c:v>441921.94</c:v>
                </c:pt>
                <c:pt idx="9213" formatCode="#,##0.00">
                  <c:v>441921.94</c:v>
                </c:pt>
                <c:pt idx="9214" formatCode="#,##0.00">
                  <c:v>1119649.33</c:v>
                </c:pt>
                <c:pt idx="9215" formatCode="#,##0.00">
                  <c:v>1657157.4</c:v>
                </c:pt>
                <c:pt idx="9216">
                  <c:v>1100000</c:v>
                </c:pt>
                <c:pt idx="9217" formatCode="#,##0.00">
                  <c:v>606394.06000000006</c:v>
                </c:pt>
                <c:pt idx="9218">
                  <c:v>450000</c:v>
                </c:pt>
                <c:pt idx="9219">
                  <c:v>400000</c:v>
                </c:pt>
                <c:pt idx="9220">
                  <c:v>3000000</c:v>
                </c:pt>
                <c:pt idx="9221">
                  <c:v>3000000</c:v>
                </c:pt>
                <c:pt idx="9222">
                  <c:v>160000</c:v>
                </c:pt>
                <c:pt idx="9223">
                  <c:v>890000</c:v>
                </c:pt>
                <c:pt idx="9224">
                  <c:v>400000</c:v>
                </c:pt>
                <c:pt idx="9225">
                  <c:v>800000</c:v>
                </c:pt>
                <c:pt idx="9226" formatCode="#,##0.00">
                  <c:v>440334.62</c:v>
                </c:pt>
                <c:pt idx="9227">
                  <c:v>300500</c:v>
                </c:pt>
                <c:pt idx="9228">
                  <c:v>1252000</c:v>
                </c:pt>
                <c:pt idx="9229">
                  <c:v>1252000</c:v>
                </c:pt>
                <c:pt idx="9230">
                  <c:v>81000</c:v>
                </c:pt>
                <c:pt idx="9231">
                  <c:v>2627773</c:v>
                </c:pt>
                <c:pt idx="9232">
                  <c:v>76000</c:v>
                </c:pt>
                <c:pt idx="9233">
                  <c:v>1430500</c:v>
                </c:pt>
                <c:pt idx="9234" formatCode="#,##0.00">
                  <c:v>377329.82</c:v>
                </c:pt>
                <c:pt idx="9235">
                  <c:v>247000</c:v>
                </c:pt>
                <c:pt idx="9236">
                  <c:v>50000</c:v>
                </c:pt>
                <c:pt idx="9237" formatCode="#,##0.00">
                  <c:v>1271521.6000000001</c:v>
                </c:pt>
                <c:pt idx="9238" formatCode="#,##0.00">
                  <c:v>1271521.6000000001</c:v>
                </c:pt>
                <c:pt idx="9239">
                  <c:v>1271521</c:v>
                </c:pt>
                <c:pt idx="9240">
                  <c:v>1271521</c:v>
                </c:pt>
                <c:pt idx="9241">
                  <c:v>1271521</c:v>
                </c:pt>
                <c:pt idx="9242">
                  <c:v>1271521</c:v>
                </c:pt>
                <c:pt idx="9243">
                  <c:v>1271521</c:v>
                </c:pt>
                <c:pt idx="9244">
                  <c:v>1271521</c:v>
                </c:pt>
                <c:pt idx="9245">
                  <c:v>1271521</c:v>
                </c:pt>
                <c:pt idx="9246">
                  <c:v>1271521</c:v>
                </c:pt>
                <c:pt idx="9247">
                  <c:v>1271521</c:v>
                </c:pt>
                <c:pt idx="9248" formatCode="#,##0.00">
                  <c:v>837081.64</c:v>
                </c:pt>
                <c:pt idx="9249">
                  <c:v>2650000</c:v>
                </c:pt>
                <c:pt idx="9250">
                  <c:v>217000</c:v>
                </c:pt>
                <c:pt idx="9251">
                  <c:v>217000</c:v>
                </c:pt>
                <c:pt idx="9252">
                  <c:v>217000</c:v>
                </c:pt>
                <c:pt idx="9253">
                  <c:v>2220000</c:v>
                </c:pt>
                <c:pt idx="9254" formatCode="#,##0.00">
                  <c:v>321896.12</c:v>
                </c:pt>
                <c:pt idx="9255">
                  <c:v>1400000</c:v>
                </c:pt>
                <c:pt idx="9256">
                  <c:v>550000</c:v>
                </c:pt>
                <c:pt idx="9257">
                  <c:v>260000</c:v>
                </c:pt>
                <c:pt idx="9258" formatCode="#,##0.00">
                  <c:v>865827.9</c:v>
                </c:pt>
                <c:pt idx="9259">
                  <c:v>1300000</c:v>
                </c:pt>
                <c:pt idx="9260">
                  <c:v>282000</c:v>
                </c:pt>
                <c:pt idx="9261" formatCode="#,##0.00">
                  <c:v>1266603.5</c:v>
                </c:pt>
                <c:pt idx="9262" formatCode="#,##0.00">
                  <c:v>1266603.5</c:v>
                </c:pt>
                <c:pt idx="9263">
                  <c:v>850000</c:v>
                </c:pt>
                <c:pt idx="9264" formatCode="#,##0.00">
                  <c:v>1322875.27</c:v>
                </c:pt>
                <c:pt idx="9265">
                  <c:v>1000000</c:v>
                </c:pt>
                <c:pt idx="9266">
                  <c:v>1000000</c:v>
                </c:pt>
                <c:pt idx="9267">
                  <c:v>1000000</c:v>
                </c:pt>
                <c:pt idx="9268">
                  <c:v>1000000</c:v>
                </c:pt>
                <c:pt idx="9269">
                  <c:v>1000000</c:v>
                </c:pt>
                <c:pt idx="9270">
                  <c:v>850000</c:v>
                </c:pt>
                <c:pt idx="9271">
                  <c:v>100000</c:v>
                </c:pt>
                <c:pt idx="9272">
                  <c:v>100000</c:v>
                </c:pt>
                <c:pt idx="9273" formatCode="#,##0.00">
                  <c:v>79552.23</c:v>
                </c:pt>
                <c:pt idx="9274">
                  <c:v>155692</c:v>
                </c:pt>
                <c:pt idx="9275" formatCode="#,##0.00">
                  <c:v>286781.25</c:v>
                </c:pt>
                <c:pt idx="9276" formatCode="#,##0.00">
                  <c:v>286781.26</c:v>
                </c:pt>
                <c:pt idx="9277" formatCode="#,##0.00">
                  <c:v>286781.26</c:v>
                </c:pt>
                <c:pt idx="9278" formatCode="#,##0.00">
                  <c:v>286781.26</c:v>
                </c:pt>
                <c:pt idx="9279" formatCode="#,##0.00">
                  <c:v>286781.26</c:v>
                </c:pt>
                <c:pt idx="9280">
                  <c:v>1210000</c:v>
                </c:pt>
                <c:pt idx="9281">
                  <c:v>283800</c:v>
                </c:pt>
                <c:pt idx="9282">
                  <c:v>1200000</c:v>
                </c:pt>
                <c:pt idx="9283">
                  <c:v>6900000</c:v>
                </c:pt>
                <c:pt idx="9284">
                  <c:v>6900000</c:v>
                </c:pt>
                <c:pt idx="9285">
                  <c:v>6900000</c:v>
                </c:pt>
                <c:pt idx="9286">
                  <c:v>6900000</c:v>
                </c:pt>
                <c:pt idx="9287">
                  <c:v>6900000</c:v>
                </c:pt>
                <c:pt idx="9288">
                  <c:v>6900000</c:v>
                </c:pt>
                <c:pt idx="9289">
                  <c:v>6900000</c:v>
                </c:pt>
                <c:pt idx="9290">
                  <c:v>6900000</c:v>
                </c:pt>
                <c:pt idx="9291">
                  <c:v>6900000</c:v>
                </c:pt>
                <c:pt idx="9292">
                  <c:v>6900000</c:v>
                </c:pt>
                <c:pt idx="9293">
                  <c:v>6900000</c:v>
                </c:pt>
                <c:pt idx="9294">
                  <c:v>6900000</c:v>
                </c:pt>
                <c:pt idx="9295">
                  <c:v>6900000</c:v>
                </c:pt>
                <c:pt idx="9296" formatCode="#,##0.00">
                  <c:v>75041.600000000006</c:v>
                </c:pt>
                <c:pt idx="9297" formatCode="#,##0.00">
                  <c:v>110014.6</c:v>
                </c:pt>
                <c:pt idx="9298" formatCode="#,##0.00">
                  <c:v>110.01</c:v>
                </c:pt>
                <c:pt idx="9299" formatCode="#,##0.00">
                  <c:v>779578.44</c:v>
                </c:pt>
                <c:pt idx="9300" formatCode="#,##0.00">
                  <c:v>779578.44</c:v>
                </c:pt>
                <c:pt idx="9301" formatCode="#,##0.00">
                  <c:v>779578.44</c:v>
                </c:pt>
                <c:pt idx="9302" formatCode="#,##0.00">
                  <c:v>3957075.8</c:v>
                </c:pt>
                <c:pt idx="9303" formatCode="#,##0.00">
                  <c:v>3957075.81</c:v>
                </c:pt>
                <c:pt idx="9304" formatCode="#,##0.00">
                  <c:v>3957075.81</c:v>
                </c:pt>
                <c:pt idx="9305" formatCode="#,##0.00">
                  <c:v>6885834.5</c:v>
                </c:pt>
                <c:pt idx="9306" formatCode="#,##0.00">
                  <c:v>2820471.8</c:v>
                </c:pt>
                <c:pt idx="9307" formatCode="#,##0.00">
                  <c:v>2820471.85</c:v>
                </c:pt>
                <c:pt idx="9308" formatCode="#,##0.00">
                  <c:v>2820471.85</c:v>
                </c:pt>
                <c:pt idx="9309" formatCode="#,##0.00">
                  <c:v>66819.56</c:v>
                </c:pt>
                <c:pt idx="9310">
                  <c:v>1775000</c:v>
                </c:pt>
                <c:pt idx="9311">
                  <c:v>95000</c:v>
                </c:pt>
                <c:pt idx="9312">
                  <c:v>95000</c:v>
                </c:pt>
                <c:pt idx="9313">
                  <c:v>882000</c:v>
                </c:pt>
                <c:pt idx="9314">
                  <c:v>882000</c:v>
                </c:pt>
                <c:pt idx="9315">
                  <c:v>882000</c:v>
                </c:pt>
                <c:pt idx="9316">
                  <c:v>882000</c:v>
                </c:pt>
                <c:pt idx="9317">
                  <c:v>1400000</c:v>
                </c:pt>
                <c:pt idx="9318">
                  <c:v>410000</c:v>
                </c:pt>
                <c:pt idx="9319">
                  <c:v>410000</c:v>
                </c:pt>
                <c:pt idx="9320" formatCode="#,##0.00">
                  <c:v>804160.94</c:v>
                </c:pt>
                <c:pt idx="9321">
                  <c:v>1300000</c:v>
                </c:pt>
                <c:pt idx="9322">
                  <c:v>2099417</c:v>
                </c:pt>
                <c:pt idx="9323">
                  <c:v>2400000</c:v>
                </c:pt>
                <c:pt idx="9324">
                  <c:v>2400000</c:v>
                </c:pt>
                <c:pt idx="9325">
                  <c:v>30000</c:v>
                </c:pt>
                <c:pt idx="9326">
                  <c:v>1400000</c:v>
                </c:pt>
                <c:pt idx="9327">
                  <c:v>2400000</c:v>
                </c:pt>
                <c:pt idx="9328" formatCode="#,##0.00">
                  <c:v>2939886.5</c:v>
                </c:pt>
                <c:pt idx="9329" formatCode="#,##0.00">
                  <c:v>2939886.5</c:v>
                </c:pt>
                <c:pt idx="9330" formatCode="#,##0.00">
                  <c:v>2939886.5</c:v>
                </c:pt>
                <c:pt idx="9331" formatCode="#,##0.00">
                  <c:v>2939886.5</c:v>
                </c:pt>
                <c:pt idx="9332">
                  <c:v>217000</c:v>
                </c:pt>
                <c:pt idx="9333">
                  <c:v>217000</c:v>
                </c:pt>
                <c:pt idx="9334">
                  <c:v>2300000</c:v>
                </c:pt>
                <c:pt idx="9335">
                  <c:v>480000</c:v>
                </c:pt>
                <c:pt idx="9336">
                  <c:v>2000000</c:v>
                </c:pt>
                <c:pt idx="9337">
                  <c:v>120000</c:v>
                </c:pt>
                <c:pt idx="9338">
                  <c:v>1540000</c:v>
                </c:pt>
                <c:pt idx="9339">
                  <c:v>5700000</c:v>
                </c:pt>
                <c:pt idx="9340" formatCode="#,##0.00">
                  <c:v>295117.03000000003</c:v>
                </c:pt>
                <c:pt idx="9341" formatCode="#,##0.00">
                  <c:v>365440.75</c:v>
                </c:pt>
                <c:pt idx="9342" formatCode="#,##0.00">
                  <c:v>325561.34000000003</c:v>
                </c:pt>
                <c:pt idx="9343" formatCode="#,##0.00">
                  <c:v>710501.44</c:v>
                </c:pt>
                <c:pt idx="9344">
                  <c:v>23680000</c:v>
                </c:pt>
                <c:pt idx="9345">
                  <c:v>200000</c:v>
                </c:pt>
                <c:pt idx="9346">
                  <c:v>200000</c:v>
                </c:pt>
                <c:pt idx="9347" formatCode="#,##0.00">
                  <c:v>778264.8</c:v>
                </c:pt>
                <c:pt idx="9348" formatCode="#,##0.00">
                  <c:v>837081.64</c:v>
                </c:pt>
                <c:pt idx="9349" formatCode="#,##0.00">
                  <c:v>44560.73</c:v>
                </c:pt>
                <c:pt idx="9350">
                  <c:v>8500000</c:v>
                </c:pt>
                <c:pt idx="9351">
                  <c:v>8500000</c:v>
                </c:pt>
                <c:pt idx="9352">
                  <c:v>8500000</c:v>
                </c:pt>
                <c:pt idx="9353">
                  <c:v>8500000</c:v>
                </c:pt>
                <c:pt idx="9354">
                  <c:v>8500000</c:v>
                </c:pt>
                <c:pt idx="9355">
                  <c:v>8500000</c:v>
                </c:pt>
                <c:pt idx="9356">
                  <c:v>8500000</c:v>
                </c:pt>
                <c:pt idx="9357">
                  <c:v>8500000</c:v>
                </c:pt>
                <c:pt idx="9358">
                  <c:v>8500000</c:v>
                </c:pt>
                <c:pt idx="9359">
                  <c:v>8500000</c:v>
                </c:pt>
                <c:pt idx="9360">
                  <c:v>8500000</c:v>
                </c:pt>
                <c:pt idx="9361">
                  <c:v>8500000</c:v>
                </c:pt>
                <c:pt idx="9362">
                  <c:v>6025065</c:v>
                </c:pt>
                <c:pt idx="9363">
                  <c:v>40000</c:v>
                </c:pt>
                <c:pt idx="9364">
                  <c:v>2800000</c:v>
                </c:pt>
                <c:pt idx="9365">
                  <c:v>5700000</c:v>
                </c:pt>
                <c:pt idx="9366">
                  <c:v>3500000</c:v>
                </c:pt>
                <c:pt idx="9367">
                  <c:v>3000000</c:v>
                </c:pt>
                <c:pt idx="9368">
                  <c:v>3000000</c:v>
                </c:pt>
                <c:pt idx="9369">
                  <c:v>5700000</c:v>
                </c:pt>
                <c:pt idx="9370">
                  <c:v>685000</c:v>
                </c:pt>
                <c:pt idx="9371">
                  <c:v>5700000</c:v>
                </c:pt>
                <c:pt idx="9372">
                  <c:v>5700000</c:v>
                </c:pt>
                <c:pt idx="9373">
                  <c:v>685000</c:v>
                </c:pt>
                <c:pt idx="9374">
                  <c:v>600000</c:v>
                </c:pt>
                <c:pt idx="9375">
                  <c:v>2500000</c:v>
                </c:pt>
                <c:pt idx="9376">
                  <c:v>600000</c:v>
                </c:pt>
                <c:pt idx="9377">
                  <c:v>800000</c:v>
                </c:pt>
                <c:pt idx="9378">
                  <c:v>50000</c:v>
                </c:pt>
                <c:pt idx="9379">
                  <c:v>1900000</c:v>
                </c:pt>
                <c:pt idx="9380">
                  <c:v>1900000</c:v>
                </c:pt>
                <c:pt idx="9381">
                  <c:v>1900000</c:v>
                </c:pt>
                <c:pt idx="9382">
                  <c:v>1900000</c:v>
                </c:pt>
                <c:pt idx="9383">
                  <c:v>980000</c:v>
                </c:pt>
                <c:pt idx="9384">
                  <c:v>300000</c:v>
                </c:pt>
                <c:pt idx="9385">
                  <c:v>5700000</c:v>
                </c:pt>
                <c:pt idx="9386" formatCode="#,##0.00">
                  <c:v>109465.78</c:v>
                </c:pt>
                <c:pt idx="9387" formatCode="#,##0.00">
                  <c:v>109465.78</c:v>
                </c:pt>
                <c:pt idx="9388" formatCode="#,##0.00">
                  <c:v>991155.8</c:v>
                </c:pt>
                <c:pt idx="9389">
                  <c:v>8500000</c:v>
                </c:pt>
                <c:pt idx="9390">
                  <c:v>350000</c:v>
                </c:pt>
                <c:pt idx="9391">
                  <c:v>350000</c:v>
                </c:pt>
                <c:pt idx="9392">
                  <c:v>1550000</c:v>
                </c:pt>
                <c:pt idx="9393">
                  <c:v>180000</c:v>
                </c:pt>
                <c:pt idx="9394">
                  <c:v>180000</c:v>
                </c:pt>
                <c:pt idx="9395">
                  <c:v>220000</c:v>
                </c:pt>
                <c:pt idx="9396" formatCode="#,##0.00">
                  <c:v>121042.35</c:v>
                </c:pt>
                <c:pt idx="9397">
                  <c:v>1900000</c:v>
                </c:pt>
                <c:pt idx="9398">
                  <c:v>250000</c:v>
                </c:pt>
                <c:pt idx="9399" formatCode="#,##0.00">
                  <c:v>38891.46</c:v>
                </c:pt>
                <c:pt idx="9400" formatCode="#,##0.00">
                  <c:v>160576.73000000001</c:v>
                </c:pt>
                <c:pt idx="9401" formatCode="#,##0.00">
                  <c:v>160576.73000000001</c:v>
                </c:pt>
                <c:pt idx="9402">
                  <c:v>1800000</c:v>
                </c:pt>
                <c:pt idx="9403" formatCode="#,##0.00">
                  <c:v>133643.04999999999</c:v>
                </c:pt>
                <c:pt idx="9404" formatCode="#,##0.00">
                  <c:v>133643.04999999999</c:v>
                </c:pt>
                <c:pt idx="9405" formatCode="#,##0.00">
                  <c:v>133643.04999999999</c:v>
                </c:pt>
                <c:pt idx="9406" formatCode="#,##0.00">
                  <c:v>133643.04999999999</c:v>
                </c:pt>
                <c:pt idx="9407" formatCode="#,##0.00">
                  <c:v>158743.04999999999</c:v>
                </c:pt>
                <c:pt idx="9408" formatCode="#,##0.00">
                  <c:v>158743.04999999999</c:v>
                </c:pt>
                <c:pt idx="9409" formatCode="#,##0.00">
                  <c:v>99997.08</c:v>
                </c:pt>
                <c:pt idx="9410">
                  <c:v>1500000</c:v>
                </c:pt>
                <c:pt idx="9411" formatCode="#,##0.00">
                  <c:v>198774.48</c:v>
                </c:pt>
                <c:pt idx="9412" formatCode="#,##0.00">
                  <c:v>136157.69</c:v>
                </c:pt>
                <c:pt idx="9413" formatCode="#,##0.00">
                  <c:v>138776.84</c:v>
                </c:pt>
                <c:pt idx="9414" formatCode="#,##0.00">
                  <c:v>123005.41</c:v>
                </c:pt>
                <c:pt idx="9415">
                  <c:v>1500000</c:v>
                </c:pt>
                <c:pt idx="9416">
                  <c:v>448400</c:v>
                </c:pt>
                <c:pt idx="9417">
                  <c:v>45000</c:v>
                </c:pt>
                <c:pt idx="9418">
                  <c:v>500000</c:v>
                </c:pt>
                <c:pt idx="9419">
                  <c:v>140000</c:v>
                </c:pt>
                <c:pt idx="9420">
                  <c:v>2200000</c:v>
                </c:pt>
                <c:pt idx="9421">
                  <c:v>2200000</c:v>
                </c:pt>
                <c:pt idx="9422">
                  <c:v>2200000</c:v>
                </c:pt>
                <c:pt idx="9423">
                  <c:v>150000</c:v>
                </c:pt>
                <c:pt idx="9424" formatCode="#,##0.00">
                  <c:v>2904789.2</c:v>
                </c:pt>
                <c:pt idx="9425" formatCode="#,##0.00">
                  <c:v>2904789.31</c:v>
                </c:pt>
                <c:pt idx="9426" formatCode="#,##0.00">
                  <c:v>2904789.31</c:v>
                </c:pt>
                <c:pt idx="9427">
                  <c:v>290478931</c:v>
                </c:pt>
                <c:pt idx="9428">
                  <c:v>290478931</c:v>
                </c:pt>
                <c:pt idx="9429">
                  <c:v>290478931</c:v>
                </c:pt>
                <c:pt idx="9430">
                  <c:v>290478931</c:v>
                </c:pt>
                <c:pt idx="9431">
                  <c:v>1250000</c:v>
                </c:pt>
                <c:pt idx="9432">
                  <c:v>1250000</c:v>
                </c:pt>
                <c:pt idx="9433">
                  <c:v>1250000</c:v>
                </c:pt>
                <c:pt idx="9434">
                  <c:v>1250000</c:v>
                </c:pt>
                <c:pt idx="9435" formatCode="#,##0.00">
                  <c:v>812451.55</c:v>
                </c:pt>
                <c:pt idx="9436" formatCode="#,##0.00">
                  <c:v>2904789.2</c:v>
                </c:pt>
                <c:pt idx="9437">
                  <c:v>1354081</c:v>
                </c:pt>
                <c:pt idx="9438">
                  <c:v>1354974</c:v>
                </c:pt>
                <c:pt idx="9439">
                  <c:v>1600000</c:v>
                </c:pt>
                <c:pt idx="9440">
                  <c:v>70000</c:v>
                </c:pt>
                <c:pt idx="9441">
                  <c:v>1600000</c:v>
                </c:pt>
                <c:pt idx="9442">
                  <c:v>70000</c:v>
                </c:pt>
                <c:pt idx="9443">
                  <c:v>1600000</c:v>
                </c:pt>
                <c:pt idx="9444">
                  <c:v>70000</c:v>
                </c:pt>
                <c:pt idx="9445">
                  <c:v>1600000</c:v>
                </c:pt>
                <c:pt idx="9446">
                  <c:v>70000</c:v>
                </c:pt>
                <c:pt idx="9447">
                  <c:v>1600000</c:v>
                </c:pt>
                <c:pt idx="9448">
                  <c:v>70000</c:v>
                </c:pt>
                <c:pt idx="9449">
                  <c:v>1600000</c:v>
                </c:pt>
                <c:pt idx="9450">
                  <c:v>70000</c:v>
                </c:pt>
                <c:pt idx="9451">
                  <c:v>1100000</c:v>
                </c:pt>
                <c:pt idx="9452">
                  <c:v>1100000</c:v>
                </c:pt>
                <c:pt idx="9453">
                  <c:v>1100000</c:v>
                </c:pt>
                <c:pt idx="9454">
                  <c:v>1100000</c:v>
                </c:pt>
                <c:pt idx="9455">
                  <c:v>1100000</c:v>
                </c:pt>
                <c:pt idx="9456">
                  <c:v>1100000</c:v>
                </c:pt>
                <c:pt idx="9457">
                  <c:v>30000</c:v>
                </c:pt>
                <c:pt idx="9458" formatCode="#,##0.00">
                  <c:v>989958.44</c:v>
                </c:pt>
                <c:pt idx="9459" formatCode="#,##0.00">
                  <c:v>2465922.7999999998</c:v>
                </c:pt>
                <c:pt idx="9460">
                  <c:v>425000</c:v>
                </c:pt>
                <c:pt idx="9461" formatCode="#,##0.00">
                  <c:v>844746.94</c:v>
                </c:pt>
                <c:pt idx="9462">
                  <c:v>844746</c:v>
                </c:pt>
                <c:pt idx="9463">
                  <c:v>844746</c:v>
                </c:pt>
                <c:pt idx="9464">
                  <c:v>6000000</c:v>
                </c:pt>
                <c:pt idx="9465">
                  <c:v>950000</c:v>
                </c:pt>
                <c:pt idx="9466">
                  <c:v>440000</c:v>
                </c:pt>
                <c:pt idx="9467">
                  <c:v>1700000</c:v>
                </c:pt>
                <c:pt idx="9468">
                  <c:v>350000</c:v>
                </c:pt>
                <c:pt idx="9469">
                  <c:v>1700000</c:v>
                </c:pt>
                <c:pt idx="9470" formatCode="#,##0.00">
                  <c:v>829930.56</c:v>
                </c:pt>
                <c:pt idx="9471">
                  <c:v>1600000</c:v>
                </c:pt>
                <c:pt idx="9472">
                  <c:v>500000</c:v>
                </c:pt>
                <c:pt idx="9473">
                  <c:v>1600000</c:v>
                </c:pt>
                <c:pt idx="9474">
                  <c:v>1500000</c:v>
                </c:pt>
                <c:pt idx="9475">
                  <c:v>350000</c:v>
                </c:pt>
                <c:pt idx="9476">
                  <c:v>350000</c:v>
                </c:pt>
                <c:pt idx="9477">
                  <c:v>350000</c:v>
                </c:pt>
                <c:pt idx="9478">
                  <c:v>350000</c:v>
                </c:pt>
                <c:pt idx="9479">
                  <c:v>680000</c:v>
                </c:pt>
                <c:pt idx="9480">
                  <c:v>1200000000</c:v>
                </c:pt>
                <c:pt idx="9481">
                  <c:v>1200000000</c:v>
                </c:pt>
                <c:pt idx="9482">
                  <c:v>800000</c:v>
                </c:pt>
                <c:pt idx="9483">
                  <c:v>800000</c:v>
                </c:pt>
                <c:pt idx="9484">
                  <c:v>800000</c:v>
                </c:pt>
                <c:pt idx="9485">
                  <c:v>800000</c:v>
                </c:pt>
                <c:pt idx="9486">
                  <c:v>1000000</c:v>
                </c:pt>
                <c:pt idx="9487">
                  <c:v>1200000000</c:v>
                </c:pt>
                <c:pt idx="9488">
                  <c:v>1200000000</c:v>
                </c:pt>
                <c:pt idx="9489">
                  <c:v>1200000000</c:v>
                </c:pt>
                <c:pt idx="9490">
                  <c:v>1200000000</c:v>
                </c:pt>
                <c:pt idx="9491">
                  <c:v>1200000000</c:v>
                </c:pt>
                <c:pt idx="9492">
                  <c:v>1200000000</c:v>
                </c:pt>
                <c:pt idx="9493">
                  <c:v>1200000000</c:v>
                </c:pt>
                <c:pt idx="9494">
                  <c:v>1200000000</c:v>
                </c:pt>
                <c:pt idx="9495">
                  <c:v>300000</c:v>
                </c:pt>
                <c:pt idx="9496">
                  <c:v>1800000</c:v>
                </c:pt>
                <c:pt idx="9497">
                  <c:v>1800000</c:v>
                </c:pt>
                <c:pt idx="9498">
                  <c:v>1800000</c:v>
                </c:pt>
                <c:pt idx="9499">
                  <c:v>1800000</c:v>
                </c:pt>
                <c:pt idx="9500">
                  <c:v>430000</c:v>
                </c:pt>
                <c:pt idx="9501" formatCode="#,##0.00">
                  <c:v>7078580.5</c:v>
                </c:pt>
                <c:pt idx="9502">
                  <c:v>415994</c:v>
                </c:pt>
                <c:pt idx="9503">
                  <c:v>1800000</c:v>
                </c:pt>
                <c:pt idx="9504">
                  <c:v>3500000</c:v>
                </c:pt>
                <c:pt idx="9505">
                  <c:v>3500000</c:v>
                </c:pt>
                <c:pt idx="9506">
                  <c:v>712000</c:v>
                </c:pt>
                <c:pt idx="9507">
                  <c:v>712000</c:v>
                </c:pt>
                <c:pt idx="9508">
                  <c:v>712000</c:v>
                </c:pt>
                <c:pt idx="9509">
                  <c:v>415994</c:v>
                </c:pt>
                <c:pt idx="9510">
                  <c:v>461687</c:v>
                </c:pt>
                <c:pt idx="9511">
                  <c:v>493974</c:v>
                </c:pt>
                <c:pt idx="9512">
                  <c:v>685000</c:v>
                </c:pt>
                <c:pt idx="9513">
                  <c:v>980000</c:v>
                </c:pt>
                <c:pt idx="9514">
                  <c:v>215837</c:v>
                </c:pt>
                <c:pt idx="9515" formatCode="#,##0.00">
                  <c:v>133249.64000000001</c:v>
                </c:pt>
                <c:pt idx="9516">
                  <c:v>3000000</c:v>
                </c:pt>
                <c:pt idx="9517">
                  <c:v>134900</c:v>
                </c:pt>
                <c:pt idx="9518">
                  <c:v>134900</c:v>
                </c:pt>
                <c:pt idx="9519">
                  <c:v>134900</c:v>
                </c:pt>
                <c:pt idx="9520">
                  <c:v>134900</c:v>
                </c:pt>
                <c:pt idx="9521">
                  <c:v>9500000</c:v>
                </c:pt>
                <c:pt idx="9522">
                  <c:v>9000000</c:v>
                </c:pt>
                <c:pt idx="9523">
                  <c:v>9000000</c:v>
                </c:pt>
                <c:pt idx="9524" formatCode="#,##0.00">
                  <c:v>118491.84</c:v>
                </c:pt>
                <c:pt idx="9525">
                  <c:v>1750750</c:v>
                </c:pt>
                <c:pt idx="9526" formatCode="#,##0.00">
                  <c:v>1765750.5</c:v>
                </c:pt>
                <c:pt idx="9527" formatCode="#,##0.00">
                  <c:v>3.8</c:v>
                </c:pt>
                <c:pt idx="9528">
                  <c:v>3000000</c:v>
                </c:pt>
                <c:pt idx="9529">
                  <c:v>5000000</c:v>
                </c:pt>
                <c:pt idx="9530" formatCode="#,##0.00">
                  <c:v>408090.62</c:v>
                </c:pt>
                <c:pt idx="9531">
                  <c:v>19500000</c:v>
                </c:pt>
                <c:pt idx="9532">
                  <c:v>3000000</c:v>
                </c:pt>
                <c:pt idx="9533">
                  <c:v>1250000</c:v>
                </c:pt>
                <c:pt idx="9534">
                  <c:v>9500000</c:v>
                </c:pt>
                <c:pt idx="9535">
                  <c:v>9500000</c:v>
                </c:pt>
                <c:pt idx="9536">
                  <c:v>9500000</c:v>
                </c:pt>
                <c:pt idx="9537">
                  <c:v>9500000</c:v>
                </c:pt>
                <c:pt idx="9538">
                  <c:v>9500000</c:v>
                </c:pt>
                <c:pt idx="9539">
                  <c:v>5907625</c:v>
                </c:pt>
                <c:pt idx="9540" formatCode="#,##0.00">
                  <c:v>2818390.5</c:v>
                </c:pt>
                <c:pt idx="9541">
                  <c:v>13000000</c:v>
                </c:pt>
                <c:pt idx="9542">
                  <c:v>3000000</c:v>
                </c:pt>
                <c:pt idx="9543" formatCode="#,##0.00">
                  <c:v>147468.9</c:v>
                </c:pt>
                <c:pt idx="9544">
                  <c:v>3000000</c:v>
                </c:pt>
                <c:pt idx="9545">
                  <c:v>3000000</c:v>
                </c:pt>
                <c:pt idx="9546">
                  <c:v>3000000</c:v>
                </c:pt>
                <c:pt idx="9547">
                  <c:v>3000000</c:v>
                </c:pt>
                <c:pt idx="9548">
                  <c:v>3000000</c:v>
                </c:pt>
                <c:pt idx="9549">
                  <c:v>3000000</c:v>
                </c:pt>
                <c:pt idx="9550">
                  <c:v>3000000</c:v>
                </c:pt>
                <c:pt idx="9551">
                  <c:v>3000000</c:v>
                </c:pt>
                <c:pt idx="9552">
                  <c:v>3000000</c:v>
                </c:pt>
                <c:pt idx="9553">
                  <c:v>3000000</c:v>
                </c:pt>
                <c:pt idx="9554">
                  <c:v>3000000</c:v>
                </c:pt>
                <c:pt idx="9555">
                  <c:v>3000000</c:v>
                </c:pt>
                <c:pt idx="9556">
                  <c:v>3000000</c:v>
                </c:pt>
                <c:pt idx="9557">
                  <c:v>3000000</c:v>
                </c:pt>
                <c:pt idx="9558">
                  <c:v>3000000</c:v>
                </c:pt>
                <c:pt idx="9559">
                  <c:v>3000000</c:v>
                </c:pt>
                <c:pt idx="9560">
                  <c:v>3000000</c:v>
                </c:pt>
                <c:pt idx="9561">
                  <c:v>3000000</c:v>
                </c:pt>
                <c:pt idx="9562">
                  <c:v>179440</c:v>
                </c:pt>
                <c:pt idx="9563">
                  <c:v>179440</c:v>
                </c:pt>
                <c:pt idx="9564">
                  <c:v>179440</c:v>
                </c:pt>
                <c:pt idx="9565">
                  <c:v>179440</c:v>
                </c:pt>
                <c:pt idx="9566">
                  <c:v>179440</c:v>
                </c:pt>
                <c:pt idx="9567">
                  <c:v>179440</c:v>
                </c:pt>
                <c:pt idx="9568">
                  <c:v>170000</c:v>
                </c:pt>
                <c:pt idx="9569">
                  <c:v>170000</c:v>
                </c:pt>
                <c:pt idx="9570">
                  <c:v>9500000</c:v>
                </c:pt>
                <c:pt idx="9571">
                  <c:v>9500000</c:v>
                </c:pt>
                <c:pt idx="9572">
                  <c:v>9000000</c:v>
                </c:pt>
                <c:pt idx="9573">
                  <c:v>9000000</c:v>
                </c:pt>
                <c:pt idx="9574">
                  <c:v>13000000</c:v>
                </c:pt>
                <c:pt idx="9575">
                  <c:v>548000</c:v>
                </c:pt>
                <c:pt idx="9576">
                  <c:v>3000000</c:v>
                </c:pt>
                <c:pt idx="9577">
                  <c:v>5550000</c:v>
                </c:pt>
                <c:pt idx="9578">
                  <c:v>1500000</c:v>
                </c:pt>
                <c:pt idx="9579">
                  <c:v>3000000</c:v>
                </c:pt>
                <c:pt idx="9580">
                  <c:v>1348000</c:v>
                </c:pt>
                <c:pt idx="9581">
                  <c:v>5000000</c:v>
                </c:pt>
                <c:pt idx="9582" formatCode="#,##0.00">
                  <c:v>580537.59999999998</c:v>
                </c:pt>
                <c:pt idx="9583">
                  <c:v>700000</c:v>
                </c:pt>
                <c:pt idx="9584">
                  <c:v>700000</c:v>
                </c:pt>
                <c:pt idx="9585">
                  <c:v>3000000</c:v>
                </c:pt>
                <c:pt idx="9586">
                  <c:v>15000000</c:v>
                </c:pt>
                <c:pt idx="9587" formatCode="#,##0.00">
                  <c:v>40453.07</c:v>
                </c:pt>
                <c:pt idx="9588" formatCode="#,##0.00">
                  <c:v>343377.16</c:v>
                </c:pt>
                <c:pt idx="9589" formatCode="#,##0.00">
                  <c:v>343377.16</c:v>
                </c:pt>
                <c:pt idx="9590">
                  <c:v>1800000</c:v>
                </c:pt>
                <c:pt idx="9591">
                  <c:v>1900000</c:v>
                </c:pt>
                <c:pt idx="9592">
                  <c:v>1900000</c:v>
                </c:pt>
                <c:pt idx="9593">
                  <c:v>9500000</c:v>
                </c:pt>
                <c:pt idx="9594">
                  <c:v>13000000</c:v>
                </c:pt>
                <c:pt idx="9595">
                  <c:v>250000</c:v>
                </c:pt>
                <c:pt idx="9596">
                  <c:v>850000</c:v>
                </c:pt>
                <c:pt idx="9597">
                  <c:v>850</c:v>
                </c:pt>
                <c:pt idx="9598">
                  <c:v>850000</c:v>
                </c:pt>
                <c:pt idx="9599">
                  <c:v>9000000</c:v>
                </c:pt>
                <c:pt idx="9600">
                  <c:v>5000000</c:v>
                </c:pt>
                <c:pt idx="9601" formatCode="#,##0.00">
                  <c:v>3820708.5</c:v>
                </c:pt>
                <c:pt idx="9602">
                  <c:v>700000</c:v>
                </c:pt>
                <c:pt idx="9603">
                  <c:v>9000000</c:v>
                </c:pt>
                <c:pt idx="9604">
                  <c:v>3800000</c:v>
                </c:pt>
                <c:pt idx="9605">
                  <c:v>5907625</c:v>
                </c:pt>
                <c:pt idx="9606">
                  <c:v>9500000</c:v>
                </c:pt>
                <c:pt idx="9607">
                  <c:v>500000</c:v>
                </c:pt>
                <c:pt idx="9608">
                  <c:v>1208000</c:v>
                </c:pt>
                <c:pt idx="9609">
                  <c:v>1208000</c:v>
                </c:pt>
                <c:pt idx="9610">
                  <c:v>1208000</c:v>
                </c:pt>
                <c:pt idx="9611" formatCode="#,##0.00">
                  <c:v>875274.4</c:v>
                </c:pt>
                <c:pt idx="9612" formatCode="#,##0.00">
                  <c:v>875274.4</c:v>
                </c:pt>
                <c:pt idx="9613">
                  <c:v>1208000</c:v>
                </c:pt>
                <c:pt idx="9614">
                  <c:v>1208000</c:v>
                </c:pt>
                <c:pt idx="9615">
                  <c:v>1208000</c:v>
                </c:pt>
                <c:pt idx="9616">
                  <c:v>1208000</c:v>
                </c:pt>
                <c:pt idx="9617">
                  <c:v>1208000</c:v>
                </c:pt>
                <c:pt idx="9618">
                  <c:v>1208000</c:v>
                </c:pt>
                <c:pt idx="9619">
                  <c:v>1208000</c:v>
                </c:pt>
                <c:pt idx="9620">
                  <c:v>13000000</c:v>
                </c:pt>
                <c:pt idx="9621">
                  <c:v>5907625</c:v>
                </c:pt>
                <c:pt idx="9622">
                  <c:v>9500000</c:v>
                </c:pt>
                <c:pt idx="9623">
                  <c:v>250000</c:v>
                </c:pt>
                <c:pt idx="9624">
                  <c:v>548619</c:v>
                </c:pt>
                <c:pt idx="9625">
                  <c:v>3000000</c:v>
                </c:pt>
                <c:pt idx="9626">
                  <c:v>5550000</c:v>
                </c:pt>
                <c:pt idx="9627">
                  <c:v>19500000</c:v>
                </c:pt>
                <c:pt idx="9628">
                  <c:v>8000000</c:v>
                </c:pt>
                <c:pt idx="9629">
                  <c:v>3000000</c:v>
                </c:pt>
                <c:pt idx="9630" formatCode="#,##0.00">
                  <c:v>101293.32</c:v>
                </c:pt>
                <c:pt idx="9631" formatCode="#,##0.00">
                  <c:v>399518.38</c:v>
                </c:pt>
                <c:pt idx="9632" formatCode="#,##0.00">
                  <c:v>399518.38</c:v>
                </c:pt>
                <c:pt idx="9633" formatCode="#,##0.00">
                  <c:v>399518.38</c:v>
                </c:pt>
                <c:pt idx="9634" formatCode="#,##0.00">
                  <c:v>408090.62</c:v>
                </c:pt>
                <c:pt idx="9635">
                  <c:v>3000000</c:v>
                </c:pt>
                <c:pt idx="9636">
                  <c:v>75000</c:v>
                </c:pt>
                <c:pt idx="9637">
                  <c:v>75000</c:v>
                </c:pt>
                <c:pt idx="9638">
                  <c:v>75000</c:v>
                </c:pt>
                <c:pt idx="9639">
                  <c:v>75000</c:v>
                </c:pt>
                <c:pt idx="9640">
                  <c:v>75000</c:v>
                </c:pt>
                <c:pt idx="9641">
                  <c:v>9500000</c:v>
                </c:pt>
                <c:pt idx="9642" formatCode="#,##0.00">
                  <c:v>379596.25</c:v>
                </c:pt>
                <c:pt idx="9643">
                  <c:v>5907625</c:v>
                </c:pt>
                <c:pt idx="9644">
                  <c:v>13000000</c:v>
                </c:pt>
                <c:pt idx="9645">
                  <c:v>500000</c:v>
                </c:pt>
                <c:pt idx="9646">
                  <c:v>40000</c:v>
                </c:pt>
                <c:pt idx="9647">
                  <c:v>2186356</c:v>
                </c:pt>
                <c:pt idx="9648">
                  <c:v>2391304</c:v>
                </c:pt>
                <c:pt idx="9649">
                  <c:v>2391304</c:v>
                </c:pt>
                <c:pt idx="9650">
                  <c:v>2186365</c:v>
                </c:pt>
                <c:pt idx="9651">
                  <c:v>2186365</c:v>
                </c:pt>
                <c:pt idx="9652">
                  <c:v>5000000</c:v>
                </c:pt>
                <c:pt idx="9653">
                  <c:v>3000000</c:v>
                </c:pt>
                <c:pt idx="9654">
                  <c:v>5000000</c:v>
                </c:pt>
                <c:pt idx="9655">
                  <c:v>5000000</c:v>
                </c:pt>
                <c:pt idx="9656">
                  <c:v>600000</c:v>
                </c:pt>
                <c:pt idx="9657">
                  <c:v>3800000</c:v>
                </c:pt>
                <c:pt idx="9658">
                  <c:v>9500000</c:v>
                </c:pt>
                <c:pt idx="9659" formatCode="#,##0.00">
                  <c:v>75179.69</c:v>
                </c:pt>
                <c:pt idx="9660">
                  <c:v>1250000</c:v>
                </c:pt>
                <c:pt idx="9661">
                  <c:v>179440</c:v>
                </c:pt>
                <c:pt idx="9662" formatCode="#,##0.00">
                  <c:v>1818828.9</c:v>
                </c:pt>
                <c:pt idx="9663" formatCode="#,##0.00">
                  <c:v>3820708.5</c:v>
                </c:pt>
                <c:pt idx="9664">
                  <c:v>3000000</c:v>
                </c:pt>
                <c:pt idx="9665">
                  <c:v>3000000</c:v>
                </c:pt>
                <c:pt idx="9666" formatCode="#,##0.00">
                  <c:v>1818828.9</c:v>
                </c:pt>
                <c:pt idx="9667">
                  <c:v>3800000</c:v>
                </c:pt>
                <c:pt idx="9668" formatCode="#,##0.00">
                  <c:v>3884529.2</c:v>
                </c:pt>
                <c:pt idx="9669" formatCode="#,##0.00">
                  <c:v>164279.94</c:v>
                </c:pt>
                <c:pt idx="9670">
                  <c:v>1250000</c:v>
                </c:pt>
                <c:pt idx="9671">
                  <c:v>3000000</c:v>
                </c:pt>
                <c:pt idx="9672">
                  <c:v>850000</c:v>
                </c:pt>
                <c:pt idx="9673">
                  <c:v>4850000</c:v>
                </c:pt>
                <c:pt idx="9674">
                  <c:v>3000000</c:v>
                </c:pt>
                <c:pt idx="9675">
                  <c:v>180000</c:v>
                </c:pt>
                <c:pt idx="9676">
                  <c:v>90000</c:v>
                </c:pt>
                <c:pt idx="9677">
                  <c:v>150000</c:v>
                </c:pt>
                <c:pt idx="9678">
                  <c:v>3800000</c:v>
                </c:pt>
                <c:pt idx="9679">
                  <c:v>70000</c:v>
                </c:pt>
                <c:pt idx="9680">
                  <c:v>8000000</c:v>
                </c:pt>
                <c:pt idx="9681">
                  <c:v>800000</c:v>
                </c:pt>
                <c:pt idx="9682">
                  <c:v>9000000</c:v>
                </c:pt>
                <c:pt idx="9683">
                  <c:v>8000000</c:v>
                </c:pt>
                <c:pt idx="9684">
                  <c:v>240000</c:v>
                </c:pt>
                <c:pt idx="9685" formatCode="#,##0.00">
                  <c:v>3820708.5</c:v>
                </c:pt>
                <c:pt idx="9686">
                  <c:v>1800000</c:v>
                </c:pt>
                <c:pt idx="9687">
                  <c:v>9500000</c:v>
                </c:pt>
                <c:pt idx="9688">
                  <c:v>3000000</c:v>
                </c:pt>
                <c:pt idx="9689">
                  <c:v>5976069</c:v>
                </c:pt>
                <c:pt idx="9690" formatCode="#,##0.00">
                  <c:v>2525651.2000000002</c:v>
                </c:pt>
                <c:pt idx="9691">
                  <c:v>9500000</c:v>
                </c:pt>
                <c:pt idx="9692">
                  <c:v>9000000</c:v>
                </c:pt>
                <c:pt idx="9693" formatCode="#,##0.00">
                  <c:v>2525651.2000000002</c:v>
                </c:pt>
                <c:pt idx="9694" formatCode="#,##0.00">
                  <c:v>2076428.4</c:v>
                </c:pt>
                <c:pt idx="9695" formatCode="#,##0.00">
                  <c:v>3871226.2</c:v>
                </c:pt>
                <c:pt idx="9696" formatCode="#,##0.00">
                  <c:v>3871226.2</c:v>
                </c:pt>
                <c:pt idx="9697" formatCode="#,##0.00">
                  <c:v>3871226.2</c:v>
                </c:pt>
                <c:pt idx="9698" formatCode="#,##0.00">
                  <c:v>3871226.2</c:v>
                </c:pt>
                <c:pt idx="9699" formatCode="#,##0.00">
                  <c:v>3871226.2</c:v>
                </c:pt>
                <c:pt idx="9700">
                  <c:v>6000000</c:v>
                </c:pt>
                <c:pt idx="9701">
                  <c:v>5000000</c:v>
                </c:pt>
                <c:pt idx="9702">
                  <c:v>5000000</c:v>
                </c:pt>
                <c:pt idx="9703">
                  <c:v>5000000</c:v>
                </c:pt>
                <c:pt idx="9704">
                  <c:v>5000000</c:v>
                </c:pt>
                <c:pt idx="9705">
                  <c:v>5000000</c:v>
                </c:pt>
                <c:pt idx="9706">
                  <c:v>5000000</c:v>
                </c:pt>
                <c:pt idx="9707">
                  <c:v>5000000</c:v>
                </c:pt>
                <c:pt idx="9708">
                  <c:v>5000000</c:v>
                </c:pt>
                <c:pt idx="9709">
                  <c:v>5000000</c:v>
                </c:pt>
                <c:pt idx="9710">
                  <c:v>5000000</c:v>
                </c:pt>
                <c:pt idx="9711">
                  <c:v>5000000</c:v>
                </c:pt>
                <c:pt idx="9712">
                  <c:v>5000000</c:v>
                </c:pt>
                <c:pt idx="9713">
                  <c:v>5000000</c:v>
                </c:pt>
                <c:pt idx="9714">
                  <c:v>5000000</c:v>
                </c:pt>
                <c:pt idx="9715">
                  <c:v>5000000</c:v>
                </c:pt>
                <c:pt idx="9716">
                  <c:v>5000000</c:v>
                </c:pt>
                <c:pt idx="9717">
                  <c:v>5000000</c:v>
                </c:pt>
                <c:pt idx="9718">
                  <c:v>5000000</c:v>
                </c:pt>
                <c:pt idx="9719">
                  <c:v>5000000</c:v>
                </c:pt>
                <c:pt idx="9720">
                  <c:v>5000000</c:v>
                </c:pt>
                <c:pt idx="9721">
                  <c:v>5000000</c:v>
                </c:pt>
                <c:pt idx="9722">
                  <c:v>5000000</c:v>
                </c:pt>
                <c:pt idx="9723">
                  <c:v>5300000</c:v>
                </c:pt>
                <c:pt idx="9724">
                  <c:v>5300000</c:v>
                </c:pt>
                <c:pt idx="9725">
                  <c:v>5300000</c:v>
                </c:pt>
                <c:pt idx="9726">
                  <c:v>5300000</c:v>
                </c:pt>
                <c:pt idx="9727">
                  <c:v>5300000</c:v>
                </c:pt>
                <c:pt idx="9728">
                  <c:v>5300000</c:v>
                </c:pt>
                <c:pt idx="9729">
                  <c:v>5300000</c:v>
                </c:pt>
                <c:pt idx="9730">
                  <c:v>5300000</c:v>
                </c:pt>
                <c:pt idx="9731">
                  <c:v>5300000</c:v>
                </c:pt>
                <c:pt idx="9732">
                  <c:v>548000</c:v>
                </c:pt>
                <c:pt idx="9733">
                  <c:v>1000000</c:v>
                </c:pt>
                <c:pt idx="9734">
                  <c:v>150000</c:v>
                </c:pt>
                <c:pt idx="9735">
                  <c:v>450000</c:v>
                </c:pt>
                <c:pt idx="9736">
                  <c:v>1113155</c:v>
                </c:pt>
                <c:pt idx="9737">
                  <c:v>1113155</c:v>
                </c:pt>
                <c:pt idx="9738">
                  <c:v>1113155</c:v>
                </c:pt>
                <c:pt idx="9739">
                  <c:v>1113155</c:v>
                </c:pt>
                <c:pt idx="9740">
                  <c:v>1113155</c:v>
                </c:pt>
                <c:pt idx="9741">
                  <c:v>1113155</c:v>
                </c:pt>
                <c:pt idx="9742" formatCode="#,##0.00">
                  <c:v>314662.8</c:v>
                </c:pt>
                <c:pt idx="9743">
                  <c:v>700000</c:v>
                </c:pt>
                <c:pt idx="9744">
                  <c:v>700000</c:v>
                </c:pt>
                <c:pt idx="9745">
                  <c:v>5976069</c:v>
                </c:pt>
                <c:pt idx="9746" formatCode="#,##0.00">
                  <c:v>3820708.5</c:v>
                </c:pt>
                <c:pt idx="9747" formatCode="#,##0.00">
                  <c:v>146887.94</c:v>
                </c:pt>
                <c:pt idx="9748">
                  <c:v>450000</c:v>
                </c:pt>
                <c:pt idx="9749">
                  <c:v>14650</c:v>
                </c:pt>
                <c:pt idx="9750">
                  <c:v>9500000</c:v>
                </c:pt>
                <c:pt idx="9751">
                  <c:v>9500000</c:v>
                </c:pt>
                <c:pt idx="9752">
                  <c:v>9000000</c:v>
                </c:pt>
                <c:pt idx="9753">
                  <c:v>245024</c:v>
                </c:pt>
                <c:pt idx="9754" formatCode="#,##0.00">
                  <c:v>632658.93999999994</c:v>
                </c:pt>
                <c:pt idx="9755" formatCode="#,##0.00">
                  <c:v>632658.93999999994</c:v>
                </c:pt>
                <c:pt idx="9756" formatCode="#,##0.00">
                  <c:v>632658.93999999994</c:v>
                </c:pt>
                <c:pt idx="9757">
                  <c:v>63265894</c:v>
                </c:pt>
                <c:pt idx="9758">
                  <c:v>250000</c:v>
                </c:pt>
                <c:pt idx="9759">
                  <c:v>3500000</c:v>
                </c:pt>
                <c:pt idx="9760">
                  <c:v>3500000</c:v>
                </c:pt>
                <c:pt idx="9761">
                  <c:v>3500000</c:v>
                </c:pt>
                <c:pt idx="9762" formatCode="#,##0.00">
                  <c:v>1511305.9</c:v>
                </c:pt>
                <c:pt idx="9763" formatCode="#,##0.00">
                  <c:v>1511305.83</c:v>
                </c:pt>
                <c:pt idx="9764" formatCode="#,##0.00">
                  <c:v>73341.53</c:v>
                </c:pt>
                <c:pt idx="9765">
                  <c:v>1000000</c:v>
                </c:pt>
                <c:pt idx="9766">
                  <c:v>250000</c:v>
                </c:pt>
                <c:pt idx="9767" formatCode="#,##0.00">
                  <c:v>3997424.5</c:v>
                </c:pt>
                <c:pt idx="9768" formatCode="#,##0.00">
                  <c:v>3997424.5</c:v>
                </c:pt>
                <c:pt idx="9769" formatCode="#,##0.00">
                  <c:v>1750008.5</c:v>
                </c:pt>
                <c:pt idx="9770" formatCode="#,##0.00">
                  <c:v>1548720.8</c:v>
                </c:pt>
                <c:pt idx="9771" formatCode="#,##0.00">
                  <c:v>1548720.8</c:v>
                </c:pt>
                <c:pt idx="9772" formatCode="#,##0.00">
                  <c:v>1548720.72</c:v>
                </c:pt>
                <c:pt idx="9773" formatCode="#,##0.00">
                  <c:v>1548720.72</c:v>
                </c:pt>
                <c:pt idx="9774">
                  <c:v>2254684</c:v>
                </c:pt>
                <c:pt idx="9775">
                  <c:v>9000000</c:v>
                </c:pt>
                <c:pt idx="9776">
                  <c:v>9500000</c:v>
                </c:pt>
                <c:pt idx="9777">
                  <c:v>180000</c:v>
                </c:pt>
                <c:pt idx="9778">
                  <c:v>9500000</c:v>
                </c:pt>
                <c:pt idx="9779">
                  <c:v>2254684</c:v>
                </c:pt>
                <c:pt idx="9780">
                  <c:v>145800</c:v>
                </c:pt>
                <c:pt idx="9781">
                  <c:v>1944752</c:v>
                </c:pt>
                <c:pt idx="9782">
                  <c:v>1944752</c:v>
                </c:pt>
                <c:pt idx="9783">
                  <c:v>1944752</c:v>
                </c:pt>
                <c:pt idx="9784">
                  <c:v>1415008</c:v>
                </c:pt>
                <c:pt idx="9785">
                  <c:v>1415008</c:v>
                </c:pt>
                <c:pt idx="9786">
                  <c:v>1642312</c:v>
                </c:pt>
                <c:pt idx="9787">
                  <c:v>1642312</c:v>
                </c:pt>
                <c:pt idx="9788">
                  <c:v>1696000</c:v>
                </c:pt>
                <c:pt idx="9789">
                  <c:v>370000</c:v>
                </c:pt>
                <c:pt idx="9790">
                  <c:v>266067</c:v>
                </c:pt>
                <c:pt idx="9791">
                  <c:v>5000000</c:v>
                </c:pt>
                <c:pt idx="9792">
                  <c:v>14275000</c:v>
                </c:pt>
                <c:pt idx="9793">
                  <c:v>14275000</c:v>
                </c:pt>
                <c:pt idx="9794">
                  <c:v>14275000</c:v>
                </c:pt>
                <c:pt idx="9795">
                  <c:v>14275000</c:v>
                </c:pt>
                <c:pt idx="9796">
                  <c:v>14275000</c:v>
                </c:pt>
                <c:pt idx="9797" formatCode="#,##0.00">
                  <c:v>3820708.5</c:v>
                </c:pt>
                <c:pt idx="9798" formatCode="#,##0.00">
                  <c:v>2525651.2000000002</c:v>
                </c:pt>
                <c:pt idx="9799">
                  <c:v>3000000</c:v>
                </c:pt>
                <c:pt idx="9800">
                  <c:v>3000000</c:v>
                </c:pt>
                <c:pt idx="9801">
                  <c:v>30000</c:v>
                </c:pt>
                <c:pt idx="9802">
                  <c:v>9500000</c:v>
                </c:pt>
                <c:pt idx="9803">
                  <c:v>9000000</c:v>
                </c:pt>
                <c:pt idx="9804">
                  <c:v>9500000</c:v>
                </c:pt>
                <c:pt idx="9805">
                  <c:v>9000000</c:v>
                </c:pt>
                <c:pt idx="9806" formatCode="#,##0.00">
                  <c:v>2525651.2000000002</c:v>
                </c:pt>
                <c:pt idx="9807">
                  <c:v>175000</c:v>
                </c:pt>
                <c:pt idx="9808" formatCode="#,##0.00">
                  <c:v>548082.75</c:v>
                </c:pt>
                <c:pt idx="9809" formatCode="#,##0.00">
                  <c:v>548072.80000000005</c:v>
                </c:pt>
                <c:pt idx="9810">
                  <c:v>138963</c:v>
                </c:pt>
                <c:pt idx="9811">
                  <c:v>1389363</c:v>
                </c:pt>
                <c:pt idx="9812">
                  <c:v>1389363</c:v>
                </c:pt>
                <c:pt idx="9813">
                  <c:v>1389363</c:v>
                </c:pt>
                <c:pt idx="9814">
                  <c:v>1389363</c:v>
                </c:pt>
                <c:pt idx="9815">
                  <c:v>1389363</c:v>
                </c:pt>
                <c:pt idx="9816">
                  <c:v>1389363</c:v>
                </c:pt>
                <c:pt idx="9817">
                  <c:v>1389363</c:v>
                </c:pt>
                <c:pt idx="9818">
                  <c:v>1389363</c:v>
                </c:pt>
                <c:pt idx="9819">
                  <c:v>1696000</c:v>
                </c:pt>
                <c:pt idx="9820">
                  <c:v>1696000</c:v>
                </c:pt>
                <c:pt idx="9821">
                  <c:v>1696000</c:v>
                </c:pt>
                <c:pt idx="9822">
                  <c:v>1696000</c:v>
                </c:pt>
                <c:pt idx="9823">
                  <c:v>1696000</c:v>
                </c:pt>
                <c:pt idx="9824">
                  <c:v>1696000</c:v>
                </c:pt>
                <c:pt idx="9825">
                  <c:v>1696000</c:v>
                </c:pt>
                <c:pt idx="9826">
                  <c:v>1696000</c:v>
                </c:pt>
                <c:pt idx="9827">
                  <c:v>1696000</c:v>
                </c:pt>
                <c:pt idx="9828">
                  <c:v>1696000</c:v>
                </c:pt>
                <c:pt idx="9829">
                  <c:v>1696000</c:v>
                </c:pt>
                <c:pt idx="9830">
                  <c:v>1696000</c:v>
                </c:pt>
                <c:pt idx="9831">
                  <c:v>70000</c:v>
                </c:pt>
                <c:pt idx="9832" formatCode="#,##0.00">
                  <c:v>2525651.2000000002</c:v>
                </c:pt>
                <c:pt idx="9833" formatCode="#,##0.00">
                  <c:v>1511305.9</c:v>
                </c:pt>
                <c:pt idx="9834">
                  <c:v>9000000</c:v>
                </c:pt>
                <c:pt idx="9835" formatCode="#,##0.00">
                  <c:v>1452037.4</c:v>
                </c:pt>
                <c:pt idx="9836" formatCode="#,##0.00">
                  <c:v>1452037.4</c:v>
                </c:pt>
                <c:pt idx="9837" formatCode="#,##0.00">
                  <c:v>1452037.38</c:v>
                </c:pt>
                <c:pt idx="9838" formatCode="#,##0.00">
                  <c:v>1386111.2</c:v>
                </c:pt>
                <c:pt idx="9839" formatCode="#,##0.00">
                  <c:v>1386111.29</c:v>
                </c:pt>
                <c:pt idx="9840">
                  <c:v>550000</c:v>
                </c:pt>
                <c:pt idx="9841">
                  <c:v>550000</c:v>
                </c:pt>
                <c:pt idx="9842">
                  <c:v>550000</c:v>
                </c:pt>
                <c:pt idx="9843">
                  <c:v>550000</c:v>
                </c:pt>
                <c:pt idx="9844">
                  <c:v>550000</c:v>
                </c:pt>
                <c:pt idx="9845" formatCode="#,##0.00">
                  <c:v>1471726.5</c:v>
                </c:pt>
                <c:pt idx="9846" formatCode="#,##0.00">
                  <c:v>1471726.5</c:v>
                </c:pt>
                <c:pt idx="9847" formatCode="#,##0.00">
                  <c:v>1471726.56</c:v>
                </c:pt>
                <c:pt idx="9848" formatCode="#,##0.00">
                  <c:v>1013786.5</c:v>
                </c:pt>
                <c:pt idx="9849" formatCode="#,##0.00">
                  <c:v>1013786.5</c:v>
                </c:pt>
                <c:pt idx="9850" formatCode="#,##0.00">
                  <c:v>101278.53</c:v>
                </c:pt>
                <c:pt idx="9851" formatCode="#,##0.00">
                  <c:v>1445121.2</c:v>
                </c:pt>
                <c:pt idx="9852" formatCode="#,##0.00">
                  <c:v>1445121.2</c:v>
                </c:pt>
                <c:pt idx="9853">
                  <c:v>3000000</c:v>
                </c:pt>
                <c:pt idx="9854">
                  <c:v>9000000</c:v>
                </c:pt>
                <c:pt idx="9855">
                  <c:v>9500000</c:v>
                </c:pt>
                <c:pt idx="9856">
                  <c:v>430000</c:v>
                </c:pt>
                <c:pt idx="9857" formatCode="#,##0.00">
                  <c:v>267065.7</c:v>
                </c:pt>
                <c:pt idx="9858">
                  <c:v>3000000</c:v>
                </c:pt>
                <c:pt idx="9859">
                  <c:v>9500000</c:v>
                </c:pt>
                <c:pt idx="9860">
                  <c:v>1420000</c:v>
                </c:pt>
                <c:pt idx="9861">
                  <c:v>2200348</c:v>
                </c:pt>
                <c:pt idx="9862">
                  <c:v>70000</c:v>
                </c:pt>
                <c:pt idx="9863">
                  <c:v>2603016</c:v>
                </c:pt>
                <c:pt idx="9864">
                  <c:v>2603016</c:v>
                </c:pt>
                <c:pt idx="9865">
                  <c:v>2603016</c:v>
                </c:pt>
                <c:pt idx="9866">
                  <c:v>2603016</c:v>
                </c:pt>
                <c:pt idx="9867">
                  <c:v>2603016</c:v>
                </c:pt>
                <c:pt idx="9868" formatCode="#,##0.00">
                  <c:v>2603015.9500000002</c:v>
                </c:pt>
                <c:pt idx="9869" formatCode="#,##0.00">
                  <c:v>2603015.9500000002</c:v>
                </c:pt>
                <c:pt idx="9870" formatCode="#,##0.00">
                  <c:v>2031890.5</c:v>
                </c:pt>
                <c:pt idx="9871" formatCode="#,##0.00">
                  <c:v>2031890.5</c:v>
                </c:pt>
                <c:pt idx="9872" formatCode="#,##0.00">
                  <c:v>2031890.5</c:v>
                </c:pt>
                <c:pt idx="9873" formatCode="#,##0.00">
                  <c:v>2031890.51</c:v>
                </c:pt>
                <c:pt idx="9874" formatCode="#,##0.00">
                  <c:v>2031890.51</c:v>
                </c:pt>
                <c:pt idx="9875" formatCode="#,##0.00">
                  <c:v>2031890.51</c:v>
                </c:pt>
                <c:pt idx="9876" formatCode="#,##0.00">
                  <c:v>2031890.51</c:v>
                </c:pt>
                <c:pt idx="9877" formatCode="#,##0.00">
                  <c:v>2031890.51</c:v>
                </c:pt>
                <c:pt idx="9878">
                  <c:v>1389363</c:v>
                </c:pt>
                <c:pt idx="9879">
                  <c:v>3000000</c:v>
                </c:pt>
                <c:pt idx="9880">
                  <c:v>9000000</c:v>
                </c:pt>
                <c:pt idx="9881" formatCode="#,##0.00">
                  <c:v>712274.3</c:v>
                </c:pt>
                <c:pt idx="9882">
                  <c:v>9500000</c:v>
                </c:pt>
                <c:pt idx="9883">
                  <c:v>1200000</c:v>
                </c:pt>
                <c:pt idx="9884">
                  <c:v>650000</c:v>
                </c:pt>
                <c:pt idx="9885">
                  <c:v>90000</c:v>
                </c:pt>
                <c:pt idx="9886">
                  <c:v>3139000</c:v>
                </c:pt>
                <c:pt idx="9887">
                  <c:v>1020000</c:v>
                </c:pt>
                <c:pt idx="9888">
                  <c:v>9000000</c:v>
                </c:pt>
                <c:pt idx="9889" formatCode="#,##0.00">
                  <c:v>2344536.5</c:v>
                </c:pt>
                <c:pt idx="9890" formatCode="#,##0.00">
                  <c:v>2344536.5</c:v>
                </c:pt>
                <c:pt idx="9891" formatCode="#,##0.00">
                  <c:v>2344536.5</c:v>
                </c:pt>
                <c:pt idx="9892" formatCode="#,##0.00">
                  <c:v>2344536.6</c:v>
                </c:pt>
                <c:pt idx="9893" formatCode="#,##0.00">
                  <c:v>23445366.600000001</c:v>
                </c:pt>
                <c:pt idx="9894" formatCode="#,##0.00">
                  <c:v>2344536.6</c:v>
                </c:pt>
                <c:pt idx="9895" formatCode="#,##0.00">
                  <c:v>2344536.6</c:v>
                </c:pt>
                <c:pt idx="9896">
                  <c:v>9500000</c:v>
                </c:pt>
                <c:pt idx="9897" formatCode="#,##0.00">
                  <c:v>541445.11</c:v>
                </c:pt>
                <c:pt idx="9898">
                  <c:v>330000</c:v>
                </c:pt>
                <c:pt idx="9899" formatCode="#,##0.00">
                  <c:v>3398182.2</c:v>
                </c:pt>
                <c:pt idx="9900">
                  <c:v>430000</c:v>
                </c:pt>
                <c:pt idx="9901" formatCode="#,##0.00">
                  <c:v>883257.25</c:v>
                </c:pt>
                <c:pt idx="9902">
                  <c:v>715034</c:v>
                </c:pt>
                <c:pt idx="9903" formatCode="#,##0.00">
                  <c:v>2705204.2</c:v>
                </c:pt>
                <c:pt idx="9904">
                  <c:v>9000000</c:v>
                </c:pt>
                <c:pt idx="9905">
                  <c:v>3418750</c:v>
                </c:pt>
                <c:pt idx="9906">
                  <c:v>7900000</c:v>
                </c:pt>
                <c:pt idx="9907" formatCode="#,##0.00">
                  <c:v>1490988.9</c:v>
                </c:pt>
                <c:pt idx="9908">
                  <c:v>1557322</c:v>
                </c:pt>
                <c:pt idx="9909" formatCode="#,##0.00">
                  <c:v>2705204.2</c:v>
                </c:pt>
                <c:pt idx="9910" formatCode="#,##0.00">
                  <c:v>442039.38</c:v>
                </c:pt>
                <c:pt idx="9911" formatCode="#,##0.00">
                  <c:v>442039.38</c:v>
                </c:pt>
                <c:pt idx="9912" formatCode="#,##0.00">
                  <c:v>442039.38</c:v>
                </c:pt>
                <c:pt idx="9913" formatCode="#,##0.00">
                  <c:v>442039.38</c:v>
                </c:pt>
                <c:pt idx="9914" formatCode="#,##0.00">
                  <c:v>1410204.8</c:v>
                </c:pt>
                <c:pt idx="9915" formatCode="#,##0.00">
                  <c:v>710327.25</c:v>
                </c:pt>
                <c:pt idx="9916">
                  <c:v>1500000</c:v>
                </c:pt>
                <c:pt idx="9917">
                  <c:v>800000</c:v>
                </c:pt>
                <c:pt idx="9918" formatCode="#,##0.00">
                  <c:v>628731.6</c:v>
                </c:pt>
                <c:pt idx="9919">
                  <c:v>3243000</c:v>
                </c:pt>
                <c:pt idx="9920">
                  <c:v>1873000</c:v>
                </c:pt>
                <c:pt idx="9921">
                  <c:v>1825000</c:v>
                </c:pt>
                <c:pt idx="9922">
                  <c:v>1825000</c:v>
                </c:pt>
                <c:pt idx="9923">
                  <c:v>274000</c:v>
                </c:pt>
                <c:pt idx="9924">
                  <c:v>2500000</c:v>
                </c:pt>
                <c:pt idx="9925">
                  <c:v>369000</c:v>
                </c:pt>
                <c:pt idx="9926">
                  <c:v>1000000</c:v>
                </c:pt>
                <c:pt idx="9927">
                  <c:v>250000</c:v>
                </c:pt>
                <c:pt idx="9928">
                  <c:v>1700000</c:v>
                </c:pt>
                <c:pt idx="9929">
                  <c:v>1200000</c:v>
                </c:pt>
                <c:pt idx="9930">
                  <c:v>1200000</c:v>
                </c:pt>
                <c:pt idx="9931">
                  <c:v>274000</c:v>
                </c:pt>
                <c:pt idx="9932">
                  <c:v>1250000</c:v>
                </c:pt>
                <c:pt idx="9933">
                  <c:v>500000</c:v>
                </c:pt>
                <c:pt idx="9934">
                  <c:v>500000</c:v>
                </c:pt>
                <c:pt idx="9935">
                  <c:v>1324335</c:v>
                </c:pt>
                <c:pt idx="9936">
                  <c:v>1400000</c:v>
                </c:pt>
                <c:pt idx="9937" formatCode="#,##0.00">
                  <c:v>875274.4</c:v>
                </c:pt>
                <c:pt idx="9938" formatCode="#,##0.00">
                  <c:v>875274.4</c:v>
                </c:pt>
                <c:pt idx="9939" formatCode="#,##0.00">
                  <c:v>875274.4</c:v>
                </c:pt>
                <c:pt idx="9940" formatCode="#,##0.00">
                  <c:v>875274.4</c:v>
                </c:pt>
                <c:pt idx="9941" formatCode="#,##0.00">
                  <c:v>1590526.8</c:v>
                </c:pt>
                <c:pt idx="9942" formatCode="#,##0.00">
                  <c:v>1590526.76</c:v>
                </c:pt>
                <c:pt idx="9943">
                  <c:v>9500000</c:v>
                </c:pt>
                <c:pt idx="9944">
                  <c:v>450000</c:v>
                </c:pt>
                <c:pt idx="9945">
                  <c:v>450000</c:v>
                </c:pt>
                <c:pt idx="9946">
                  <c:v>450000</c:v>
                </c:pt>
                <c:pt idx="9947">
                  <c:v>1420000</c:v>
                </c:pt>
                <c:pt idx="9948">
                  <c:v>1289182</c:v>
                </c:pt>
                <c:pt idx="9949">
                  <c:v>1289182</c:v>
                </c:pt>
                <c:pt idx="9950">
                  <c:v>1289182</c:v>
                </c:pt>
                <c:pt idx="9951">
                  <c:v>1289182</c:v>
                </c:pt>
                <c:pt idx="9952">
                  <c:v>1289182</c:v>
                </c:pt>
                <c:pt idx="9953">
                  <c:v>1289182</c:v>
                </c:pt>
                <c:pt idx="9954">
                  <c:v>1289182</c:v>
                </c:pt>
                <c:pt idx="9955">
                  <c:v>1289182</c:v>
                </c:pt>
                <c:pt idx="9956">
                  <c:v>1289182</c:v>
                </c:pt>
                <c:pt idx="9957">
                  <c:v>1289182</c:v>
                </c:pt>
                <c:pt idx="9958">
                  <c:v>1289182</c:v>
                </c:pt>
                <c:pt idx="9959">
                  <c:v>250000</c:v>
                </c:pt>
                <c:pt idx="9960">
                  <c:v>1000000</c:v>
                </c:pt>
                <c:pt idx="9961">
                  <c:v>3000000</c:v>
                </c:pt>
                <c:pt idx="9962">
                  <c:v>500000</c:v>
                </c:pt>
                <c:pt idx="9963">
                  <c:v>2199316</c:v>
                </c:pt>
                <c:pt idx="9964">
                  <c:v>200000</c:v>
                </c:pt>
                <c:pt idx="9965">
                  <c:v>215837</c:v>
                </c:pt>
                <c:pt idx="9966">
                  <c:v>371958</c:v>
                </c:pt>
                <c:pt idx="9967">
                  <c:v>315000</c:v>
                </c:pt>
                <c:pt idx="9968">
                  <c:v>315000</c:v>
                </c:pt>
                <c:pt idx="9969">
                  <c:v>125000</c:v>
                </c:pt>
                <c:pt idx="9970">
                  <c:v>290000</c:v>
                </c:pt>
                <c:pt idx="9971">
                  <c:v>900000</c:v>
                </c:pt>
                <c:pt idx="9972">
                  <c:v>800000</c:v>
                </c:pt>
                <c:pt idx="9973">
                  <c:v>400000</c:v>
                </c:pt>
                <c:pt idx="9974">
                  <c:v>500000</c:v>
                </c:pt>
                <c:pt idx="9975">
                  <c:v>1200000</c:v>
                </c:pt>
                <c:pt idx="9976">
                  <c:v>1200000</c:v>
                </c:pt>
                <c:pt idx="9977" formatCode="#,##0.00">
                  <c:v>2524387.5</c:v>
                </c:pt>
                <c:pt idx="9978" formatCode="#,##0.00">
                  <c:v>2524387.5</c:v>
                </c:pt>
                <c:pt idx="9979">
                  <c:v>1300000</c:v>
                </c:pt>
                <c:pt idx="9980">
                  <c:v>704950</c:v>
                </c:pt>
                <c:pt idx="9981">
                  <c:v>24341444</c:v>
                </c:pt>
                <c:pt idx="9982" formatCode="#,##0.00">
                  <c:v>124563.28</c:v>
                </c:pt>
                <c:pt idx="9983">
                  <c:v>1036000</c:v>
                </c:pt>
                <c:pt idx="9984">
                  <c:v>1220000</c:v>
                </c:pt>
                <c:pt idx="9985">
                  <c:v>3000000</c:v>
                </c:pt>
                <c:pt idx="9986">
                  <c:v>3000000</c:v>
                </c:pt>
                <c:pt idx="9987">
                  <c:v>135000</c:v>
                </c:pt>
                <c:pt idx="9988">
                  <c:v>24341444</c:v>
                </c:pt>
                <c:pt idx="9989">
                  <c:v>515447</c:v>
                </c:pt>
                <c:pt idx="9990">
                  <c:v>119000</c:v>
                </c:pt>
                <c:pt idx="9991">
                  <c:v>1500000</c:v>
                </c:pt>
                <c:pt idx="9992">
                  <c:v>254000</c:v>
                </c:pt>
                <c:pt idx="9993" formatCode="#,##0.00">
                  <c:v>2218702.2000000002</c:v>
                </c:pt>
                <c:pt idx="9994">
                  <c:v>2460070</c:v>
                </c:pt>
                <c:pt idx="9995">
                  <c:v>2460070</c:v>
                </c:pt>
                <c:pt idx="9996">
                  <c:v>2955430</c:v>
                </c:pt>
                <c:pt idx="9997">
                  <c:v>2955430</c:v>
                </c:pt>
                <c:pt idx="9998">
                  <c:v>2955430</c:v>
                </c:pt>
                <c:pt idx="9999">
                  <c:v>2460070</c:v>
                </c:pt>
                <c:pt idx="10000">
                  <c:v>2955430</c:v>
                </c:pt>
                <c:pt idx="10001">
                  <c:v>2460070</c:v>
                </c:pt>
                <c:pt idx="10002">
                  <c:v>2460070</c:v>
                </c:pt>
                <c:pt idx="10003" formatCode="#,##0.00">
                  <c:v>290817.06</c:v>
                </c:pt>
                <c:pt idx="10004">
                  <c:v>1775000</c:v>
                </c:pt>
                <c:pt idx="10005">
                  <c:v>10560000</c:v>
                </c:pt>
                <c:pt idx="10006">
                  <c:v>10560000</c:v>
                </c:pt>
                <c:pt idx="10007">
                  <c:v>10560000</c:v>
                </c:pt>
                <c:pt idx="10008">
                  <c:v>10560000</c:v>
                </c:pt>
                <c:pt idx="10009">
                  <c:v>10560000</c:v>
                </c:pt>
                <c:pt idx="10010">
                  <c:v>10560000</c:v>
                </c:pt>
                <c:pt idx="10011">
                  <c:v>10560000</c:v>
                </c:pt>
                <c:pt idx="10012">
                  <c:v>10560000</c:v>
                </c:pt>
                <c:pt idx="10013">
                  <c:v>10560000</c:v>
                </c:pt>
                <c:pt idx="10014">
                  <c:v>10560000</c:v>
                </c:pt>
                <c:pt idx="10015">
                  <c:v>10560000</c:v>
                </c:pt>
                <c:pt idx="10016">
                  <c:v>24341444</c:v>
                </c:pt>
                <c:pt idx="10017" formatCode="#,##0.00">
                  <c:v>620245.30000000005</c:v>
                </c:pt>
                <c:pt idx="10018">
                  <c:v>4000000</c:v>
                </c:pt>
                <c:pt idx="10019">
                  <c:v>4000000</c:v>
                </c:pt>
                <c:pt idx="10020">
                  <c:v>4000000</c:v>
                </c:pt>
                <c:pt idx="10021">
                  <c:v>4000000</c:v>
                </c:pt>
                <c:pt idx="10022">
                  <c:v>4000000</c:v>
                </c:pt>
                <c:pt idx="10023">
                  <c:v>4000000</c:v>
                </c:pt>
                <c:pt idx="10024">
                  <c:v>4000000</c:v>
                </c:pt>
                <c:pt idx="10025">
                  <c:v>4000000</c:v>
                </c:pt>
                <c:pt idx="10026">
                  <c:v>4000000</c:v>
                </c:pt>
                <c:pt idx="10027">
                  <c:v>1000000</c:v>
                </c:pt>
                <c:pt idx="10028">
                  <c:v>3386000</c:v>
                </c:pt>
                <c:pt idx="10029">
                  <c:v>4000000</c:v>
                </c:pt>
                <c:pt idx="10030">
                  <c:v>3386000</c:v>
                </c:pt>
                <c:pt idx="10031">
                  <c:v>4000000</c:v>
                </c:pt>
                <c:pt idx="10032" formatCode="#,##0.00">
                  <c:v>3997434.5</c:v>
                </c:pt>
                <c:pt idx="10033">
                  <c:v>614000</c:v>
                </c:pt>
                <c:pt idx="10034">
                  <c:v>70000</c:v>
                </c:pt>
                <c:pt idx="10035">
                  <c:v>1100000</c:v>
                </c:pt>
                <c:pt idx="10036">
                  <c:v>30000</c:v>
                </c:pt>
                <c:pt idx="10037">
                  <c:v>215000</c:v>
                </c:pt>
                <c:pt idx="10038">
                  <c:v>215000</c:v>
                </c:pt>
                <c:pt idx="10039">
                  <c:v>127000</c:v>
                </c:pt>
                <c:pt idx="10040">
                  <c:v>2383000</c:v>
                </c:pt>
                <c:pt idx="10041">
                  <c:v>2383000</c:v>
                </c:pt>
                <c:pt idx="10042">
                  <c:v>2383000</c:v>
                </c:pt>
                <c:pt idx="10043">
                  <c:v>2383000</c:v>
                </c:pt>
                <c:pt idx="10044" formatCode="#,##0.00">
                  <c:v>803229.1</c:v>
                </c:pt>
                <c:pt idx="10045" formatCode="#,##0.00">
                  <c:v>659179.4</c:v>
                </c:pt>
                <c:pt idx="10046">
                  <c:v>1289182</c:v>
                </c:pt>
                <c:pt idx="10047">
                  <c:v>1289182</c:v>
                </c:pt>
                <c:pt idx="10048" formatCode="#,##0.00">
                  <c:v>324984.88</c:v>
                </c:pt>
                <c:pt idx="10049">
                  <c:v>3800000</c:v>
                </c:pt>
                <c:pt idx="10050">
                  <c:v>600000</c:v>
                </c:pt>
                <c:pt idx="10051">
                  <c:v>600000</c:v>
                </c:pt>
                <c:pt idx="10052">
                  <c:v>600000</c:v>
                </c:pt>
                <c:pt idx="10053">
                  <c:v>2079100</c:v>
                </c:pt>
                <c:pt idx="10054">
                  <c:v>4851100</c:v>
                </c:pt>
                <c:pt idx="10055">
                  <c:v>6235000</c:v>
                </c:pt>
                <c:pt idx="10056" formatCode="#,##0.00">
                  <c:v>1595820.1</c:v>
                </c:pt>
                <c:pt idx="10057" formatCode="#,##0.00">
                  <c:v>1595820.1</c:v>
                </c:pt>
                <c:pt idx="10058">
                  <c:v>6235000</c:v>
                </c:pt>
                <c:pt idx="10059" formatCode="#,##0.00">
                  <c:v>837081.64</c:v>
                </c:pt>
                <c:pt idx="10060">
                  <c:v>8500000</c:v>
                </c:pt>
                <c:pt idx="10061">
                  <c:v>8500000</c:v>
                </c:pt>
                <c:pt idx="10062">
                  <c:v>340000</c:v>
                </c:pt>
                <c:pt idx="10063">
                  <c:v>223615</c:v>
                </c:pt>
                <c:pt idx="10064">
                  <c:v>1950000</c:v>
                </c:pt>
                <c:pt idx="10065">
                  <c:v>890000</c:v>
                </c:pt>
                <c:pt idx="10066">
                  <c:v>962000</c:v>
                </c:pt>
                <c:pt idx="10067">
                  <c:v>1600000</c:v>
                </c:pt>
                <c:pt idx="10068">
                  <c:v>1600000</c:v>
                </c:pt>
                <c:pt idx="10069">
                  <c:v>1100000</c:v>
                </c:pt>
                <c:pt idx="10070">
                  <c:v>600000</c:v>
                </c:pt>
                <c:pt idx="10071">
                  <c:v>450000</c:v>
                </c:pt>
                <c:pt idx="10072">
                  <c:v>413890</c:v>
                </c:pt>
                <c:pt idx="10073">
                  <c:v>413890</c:v>
                </c:pt>
                <c:pt idx="10074">
                  <c:v>413890</c:v>
                </c:pt>
                <c:pt idx="10075">
                  <c:v>691000</c:v>
                </c:pt>
                <c:pt idx="10076">
                  <c:v>395000</c:v>
                </c:pt>
                <c:pt idx="10077">
                  <c:v>395000</c:v>
                </c:pt>
                <c:pt idx="10078">
                  <c:v>395000</c:v>
                </c:pt>
                <c:pt idx="10079" formatCode="#,##0.00">
                  <c:v>443562.53</c:v>
                </c:pt>
                <c:pt idx="10080">
                  <c:v>300000</c:v>
                </c:pt>
                <c:pt idx="10081">
                  <c:v>300000</c:v>
                </c:pt>
                <c:pt idx="10082">
                  <c:v>300000</c:v>
                </c:pt>
                <c:pt idx="10083">
                  <c:v>300000</c:v>
                </c:pt>
                <c:pt idx="10084">
                  <c:v>300000</c:v>
                </c:pt>
                <c:pt idx="10085">
                  <c:v>890000</c:v>
                </c:pt>
                <c:pt idx="10086">
                  <c:v>254000</c:v>
                </c:pt>
                <c:pt idx="10087">
                  <c:v>652740</c:v>
                </c:pt>
                <c:pt idx="10088">
                  <c:v>652740</c:v>
                </c:pt>
                <c:pt idx="10089">
                  <c:v>7303589</c:v>
                </c:pt>
                <c:pt idx="10090">
                  <c:v>7303589</c:v>
                </c:pt>
                <c:pt idx="10091">
                  <c:v>7303589</c:v>
                </c:pt>
                <c:pt idx="10092">
                  <c:v>7303589</c:v>
                </c:pt>
                <c:pt idx="10093">
                  <c:v>7303589</c:v>
                </c:pt>
                <c:pt idx="10094">
                  <c:v>7303589</c:v>
                </c:pt>
                <c:pt idx="10095">
                  <c:v>7303589</c:v>
                </c:pt>
                <c:pt idx="10096">
                  <c:v>7303589</c:v>
                </c:pt>
                <c:pt idx="10097">
                  <c:v>882000</c:v>
                </c:pt>
                <c:pt idx="10098">
                  <c:v>570000</c:v>
                </c:pt>
                <c:pt idx="10099">
                  <c:v>1600000</c:v>
                </c:pt>
                <c:pt idx="10100">
                  <c:v>1600000</c:v>
                </c:pt>
                <c:pt idx="10101">
                  <c:v>3500000</c:v>
                </c:pt>
                <c:pt idx="10102">
                  <c:v>1500000</c:v>
                </c:pt>
                <c:pt idx="10103">
                  <c:v>755000</c:v>
                </c:pt>
                <c:pt idx="10104">
                  <c:v>755000</c:v>
                </c:pt>
                <c:pt idx="10105">
                  <c:v>755000</c:v>
                </c:pt>
                <c:pt idx="10106">
                  <c:v>100000</c:v>
                </c:pt>
                <c:pt idx="10107">
                  <c:v>1120000</c:v>
                </c:pt>
                <c:pt idx="10108">
                  <c:v>1120000</c:v>
                </c:pt>
                <c:pt idx="10109" formatCode="#,##0.00">
                  <c:v>3785079.5</c:v>
                </c:pt>
                <c:pt idx="10110" formatCode="#,##0.00">
                  <c:v>3785079.5</c:v>
                </c:pt>
                <c:pt idx="10111" formatCode="#,##0.00">
                  <c:v>3785079.5</c:v>
                </c:pt>
                <c:pt idx="10112" formatCode="#,##0.00">
                  <c:v>3785079.55</c:v>
                </c:pt>
                <c:pt idx="10113" formatCode="#,##0.00">
                  <c:v>2873572.8</c:v>
                </c:pt>
                <c:pt idx="10114" formatCode="#,##0.00">
                  <c:v>2873572.8</c:v>
                </c:pt>
                <c:pt idx="10115" formatCode="#,##0.00">
                  <c:v>2873572.8</c:v>
                </c:pt>
                <c:pt idx="10116" formatCode="#,##0.00">
                  <c:v>2873572.8</c:v>
                </c:pt>
                <c:pt idx="10117">
                  <c:v>200000</c:v>
                </c:pt>
                <c:pt idx="10118">
                  <c:v>6500000</c:v>
                </c:pt>
                <c:pt idx="10119">
                  <c:v>1700000</c:v>
                </c:pt>
                <c:pt idx="10120">
                  <c:v>6500000</c:v>
                </c:pt>
                <c:pt idx="10121">
                  <c:v>12000000</c:v>
                </c:pt>
                <c:pt idx="10122">
                  <c:v>4000000</c:v>
                </c:pt>
                <c:pt idx="10123">
                  <c:v>12000000</c:v>
                </c:pt>
                <c:pt idx="10124">
                  <c:v>6500000</c:v>
                </c:pt>
                <c:pt idx="10125">
                  <c:v>197300</c:v>
                </c:pt>
                <c:pt idx="10126">
                  <c:v>197300</c:v>
                </c:pt>
                <c:pt idx="10127" formatCode="#,##0.00">
                  <c:v>474479.4</c:v>
                </c:pt>
                <c:pt idx="10128">
                  <c:v>4000000</c:v>
                </c:pt>
                <c:pt idx="10129">
                  <c:v>6500000</c:v>
                </c:pt>
                <c:pt idx="10130">
                  <c:v>4000000</c:v>
                </c:pt>
                <c:pt idx="10131">
                  <c:v>320000</c:v>
                </c:pt>
                <c:pt idx="10132">
                  <c:v>4000000</c:v>
                </c:pt>
                <c:pt idx="10133">
                  <c:v>6500000</c:v>
                </c:pt>
                <c:pt idx="10134">
                  <c:v>1345000</c:v>
                </c:pt>
                <c:pt idx="10135" formatCode="#,##0.00">
                  <c:v>474479.4</c:v>
                </c:pt>
                <c:pt idx="10136">
                  <c:v>6500000</c:v>
                </c:pt>
                <c:pt idx="10137">
                  <c:v>400000</c:v>
                </c:pt>
                <c:pt idx="10138">
                  <c:v>6500000</c:v>
                </c:pt>
                <c:pt idx="10139" formatCode="#,##0.00">
                  <c:v>474479.4</c:v>
                </c:pt>
                <c:pt idx="10140">
                  <c:v>6500000</c:v>
                </c:pt>
                <c:pt idx="10141">
                  <c:v>200000</c:v>
                </c:pt>
                <c:pt idx="10142" formatCode="#,##0.00">
                  <c:v>474479.4</c:v>
                </c:pt>
                <c:pt idx="10143" formatCode="#,##0.00">
                  <c:v>474479.4</c:v>
                </c:pt>
                <c:pt idx="10144">
                  <c:v>50000</c:v>
                </c:pt>
                <c:pt idx="10145">
                  <c:v>7000000</c:v>
                </c:pt>
                <c:pt idx="10146">
                  <c:v>7000000</c:v>
                </c:pt>
                <c:pt idx="10147">
                  <c:v>7000000</c:v>
                </c:pt>
                <c:pt idx="10148">
                  <c:v>7000000</c:v>
                </c:pt>
                <c:pt idx="10149">
                  <c:v>7000000</c:v>
                </c:pt>
                <c:pt idx="10150">
                  <c:v>7000000</c:v>
                </c:pt>
                <c:pt idx="10151">
                  <c:v>7000000</c:v>
                </c:pt>
                <c:pt idx="10152">
                  <c:v>7000000</c:v>
                </c:pt>
                <c:pt idx="10153">
                  <c:v>7000000</c:v>
                </c:pt>
                <c:pt idx="10154">
                  <c:v>7000000</c:v>
                </c:pt>
                <c:pt idx="10155">
                  <c:v>7000000</c:v>
                </c:pt>
                <c:pt idx="10156">
                  <c:v>7000000</c:v>
                </c:pt>
                <c:pt idx="10157">
                  <c:v>7000000</c:v>
                </c:pt>
                <c:pt idx="10158">
                  <c:v>7000000</c:v>
                </c:pt>
                <c:pt idx="10159">
                  <c:v>7000000</c:v>
                </c:pt>
                <c:pt idx="10160">
                  <c:v>7000000</c:v>
                </c:pt>
                <c:pt idx="10161">
                  <c:v>7000000</c:v>
                </c:pt>
                <c:pt idx="10162">
                  <c:v>7000000</c:v>
                </c:pt>
                <c:pt idx="10163">
                  <c:v>7000000</c:v>
                </c:pt>
                <c:pt idx="10164">
                  <c:v>7000000</c:v>
                </c:pt>
                <c:pt idx="10165">
                  <c:v>7000000</c:v>
                </c:pt>
                <c:pt idx="10166">
                  <c:v>7000000</c:v>
                </c:pt>
                <c:pt idx="10167">
                  <c:v>7000000</c:v>
                </c:pt>
                <c:pt idx="10168">
                  <c:v>7000000</c:v>
                </c:pt>
                <c:pt idx="10169">
                  <c:v>7000000</c:v>
                </c:pt>
                <c:pt idx="10170" formatCode="#,##0.00">
                  <c:v>3997434.5</c:v>
                </c:pt>
                <c:pt idx="10171" formatCode="#,##0.00">
                  <c:v>3997434.5</c:v>
                </c:pt>
                <c:pt idx="10172" formatCode="#,##0.00">
                  <c:v>1944752.03</c:v>
                </c:pt>
                <c:pt idx="10173">
                  <c:v>1200000</c:v>
                </c:pt>
                <c:pt idx="10174">
                  <c:v>800000</c:v>
                </c:pt>
                <c:pt idx="10175">
                  <c:v>4500000</c:v>
                </c:pt>
                <c:pt idx="10176">
                  <c:v>6800000</c:v>
                </c:pt>
                <c:pt idx="10177">
                  <c:v>7200000</c:v>
                </c:pt>
                <c:pt idx="10178">
                  <c:v>7200000</c:v>
                </c:pt>
                <c:pt idx="10179">
                  <c:v>7200000</c:v>
                </c:pt>
                <c:pt idx="10180">
                  <c:v>5000000</c:v>
                </c:pt>
                <c:pt idx="10181">
                  <c:v>7200000</c:v>
                </c:pt>
                <c:pt idx="10182">
                  <c:v>7200000</c:v>
                </c:pt>
                <c:pt idx="10183">
                  <c:v>7200000</c:v>
                </c:pt>
                <c:pt idx="10184">
                  <c:v>7200000</c:v>
                </c:pt>
                <c:pt idx="10185">
                  <c:v>100000</c:v>
                </c:pt>
                <c:pt idx="10186">
                  <c:v>425000</c:v>
                </c:pt>
                <c:pt idx="10187">
                  <c:v>425000</c:v>
                </c:pt>
                <c:pt idx="10188">
                  <c:v>425000</c:v>
                </c:pt>
                <c:pt idx="10189">
                  <c:v>844746</c:v>
                </c:pt>
                <c:pt idx="10190">
                  <c:v>844746</c:v>
                </c:pt>
                <c:pt idx="10191">
                  <c:v>844746</c:v>
                </c:pt>
                <c:pt idx="10192">
                  <c:v>2500000</c:v>
                </c:pt>
                <c:pt idx="10193">
                  <c:v>2500000</c:v>
                </c:pt>
                <c:pt idx="10194">
                  <c:v>2500000</c:v>
                </c:pt>
                <c:pt idx="10195">
                  <c:v>2500000</c:v>
                </c:pt>
                <c:pt idx="10196">
                  <c:v>2500000</c:v>
                </c:pt>
                <c:pt idx="10197">
                  <c:v>2500000</c:v>
                </c:pt>
                <c:pt idx="10198">
                  <c:v>2500000</c:v>
                </c:pt>
                <c:pt idx="10199">
                  <c:v>2500000</c:v>
                </c:pt>
                <c:pt idx="10200">
                  <c:v>2500000</c:v>
                </c:pt>
                <c:pt idx="10201">
                  <c:v>2500000</c:v>
                </c:pt>
                <c:pt idx="10202">
                  <c:v>2023000</c:v>
                </c:pt>
                <c:pt idx="10203">
                  <c:v>750000</c:v>
                </c:pt>
                <c:pt idx="10204">
                  <c:v>300000</c:v>
                </c:pt>
                <c:pt idx="10205">
                  <c:v>464676</c:v>
                </c:pt>
                <c:pt idx="10206">
                  <c:v>515000</c:v>
                </c:pt>
                <c:pt idx="10207">
                  <c:v>515000</c:v>
                </c:pt>
                <c:pt idx="10208">
                  <c:v>515000</c:v>
                </c:pt>
                <c:pt idx="10209">
                  <c:v>515000</c:v>
                </c:pt>
                <c:pt idx="10210">
                  <c:v>535000</c:v>
                </c:pt>
                <c:pt idx="10211">
                  <c:v>305000</c:v>
                </c:pt>
                <c:pt idx="10212">
                  <c:v>500000</c:v>
                </c:pt>
                <c:pt idx="10213">
                  <c:v>500000</c:v>
                </c:pt>
                <c:pt idx="10214">
                  <c:v>500000</c:v>
                </c:pt>
                <c:pt idx="10215" formatCode="#,##0.00">
                  <c:v>733389.46</c:v>
                </c:pt>
                <c:pt idx="10216" formatCode="#,##0.00">
                  <c:v>790203.33</c:v>
                </c:pt>
                <c:pt idx="10217">
                  <c:v>1825000</c:v>
                </c:pt>
                <c:pt idx="10218" formatCode="#,##0.00">
                  <c:v>191903.64</c:v>
                </c:pt>
                <c:pt idx="10219" formatCode="#,##0.00">
                  <c:v>218046.61</c:v>
                </c:pt>
                <c:pt idx="10220">
                  <c:v>400000</c:v>
                </c:pt>
                <c:pt idx="10221">
                  <c:v>1892461</c:v>
                </c:pt>
                <c:pt idx="10222" formatCode="#,##0.00">
                  <c:v>2995220.11</c:v>
                </c:pt>
                <c:pt idx="10223" formatCode="#,##0.00">
                  <c:v>2995220.11</c:v>
                </c:pt>
                <c:pt idx="10224">
                  <c:v>299522011</c:v>
                </c:pt>
                <c:pt idx="10225">
                  <c:v>2995220</c:v>
                </c:pt>
                <c:pt idx="10226">
                  <c:v>930000</c:v>
                </c:pt>
                <c:pt idx="10227">
                  <c:v>930000</c:v>
                </c:pt>
                <c:pt idx="10228">
                  <c:v>316912</c:v>
                </c:pt>
                <c:pt idx="10229">
                  <c:v>238800</c:v>
                </c:pt>
                <c:pt idx="10230">
                  <c:v>238800</c:v>
                </c:pt>
                <c:pt idx="10231" formatCode="#,##0.00">
                  <c:v>7.78</c:v>
                </c:pt>
                <c:pt idx="10232">
                  <c:v>530000</c:v>
                </c:pt>
                <c:pt idx="10233">
                  <c:v>530000</c:v>
                </c:pt>
                <c:pt idx="10234">
                  <c:v>530000</c:v>
                </c:pt>
                <c:pt idx="10235" formatCode="#,##0.00">
                  <c:v>647610.63</c:v>
                </c:pt>
                <c:pt idx="10236">
                  <c:v>120000</c:v>
                </c:pt>
                <c:pt idx="10237">
                  <c:v>75000</c:v>
                </c:pt>
                <c:pt idx="10238" formatCode="#,##0.00">
                  <c:v>545115.86</c:v>
                </c:pt>
                <c:pt idx="10239">
                  <c:v>555000</c:v>
                </c:pt>
                <c:pt idx="10240">
                  <c:v>280000</c:v>
                </c:pt>
                <c:pt idx="10241">
                  <c:v>900000</c:v>
                </c:pt>
                <c:pt idx="10242">
                  <c:v>550000</c:v>
                </c:pt>
                <c:pt idx="10243">
                  <c:v>210000</c:v>
                </c:pt>
                <c:pt idx="10244">
                  <c:v>350000</c:v>
                </c:pt>
                <c:pt idx="10245">
                  <c:v>135000</c:v>
                </c:pt>
                <c:pt idx="10246">
                  <c:v>135000</c:v>
                </c:pt>
                <c:pt idx="10247">
                  <c:v>550000</c:v>
                </c:pt>
                <c:pt idx="10248">
                  <c:v>500000</c:v>
                </c:pt>
                <c:pt idx="10249">
                  <c:v>500000</c:v>
                </c:pt>
                <c:pt idx="10250">
                  <c:v>700000</c:v>
                </c:pt>
                <c:pt idx="10251">
                  <c:v>260000</c:v>
                </c:pt>
                <c:pt idx="10252">
                  <c:v>400000</c:v>
                </c:pt>
                <c:pt idx="10253">
                  <c:v>500000</c:v>
                </c:pt>
                <c:pt idx="10254">
                  <c:v>220000</c:v>
                </c:pt>
                <c:pt idx="10255">
                  <c:v>335000</c:v>
                </c:pt>
                <c:pt idx="10256">
                  <c:v>430740</c:v>
                </c:pt>
                <c:pt idx="10257">
                  <c:v>300000</c:v>
                </c:pt>
                <c:pt idx="10258">
                  <c:v>300000</c:v>
                </c:pt>
                <c:pt idx="10259">
                  <c:v>300000</c:v>
                </c:pt>
                <c:pt idx="10260" formatCode="#,##0.00">
                  <c:v>1670336.8</c:v>
                </c:pt>
                <c:pt idx="10261" formatCode="#,##0.00">
                  <c:v>1368798.1</c:v>
                </c:pt>
                <c:pt idx="10262" formatCode="#,##0.00">
                  <c:v>140116.74</c:v>
                </c:pt>
                <c:pt idx="10263" formatCode="#,##0.00">
                  <c:v>733389.46</c:v>
                </c:pt>
                <c:pt idx="10264" formatCode="#,##0.00">
                  <c:v>561313.5</c:v>
                </c:pt>
                <c:pt idx="10265">
                  <c:v>1825000</c:v>
                </c:pt>
                <c:pt idx="10266">
                  <c:v>202650</c:v>
                </c:pt>
                <c:pt idx="10267">
                  <c:v>202650</c:v>
                </c:pt>
                <c:pt idx="10268" formatCode="#,##0.00">
                  <c:v>2951200.93</c:v>
                </c:pt>
                <c:pt idx="10269" formatCode="#,##0.00">
                  <c:v>4066691.33</c:v>
                </c:pt>
                <c:pt idx="10270">
                  <c:v>200000</c:v>
                </c:pt>
                <c:pt idx="10271">
                  <c:v>1100000</c:v>
                </c:pt>
                <c:pt idx="10272">
                  <c:v>1100000</c:v>
                </c:pt>
                <c:pt idx="10273">
                  <c:v>657000</c:v>
                </c:pt>
                <c:pt idx="10274">
                  <c:v>627830</c:v>
                </c:pt>
                <c:pt idx="10275" formatCode="#,##0.00">
                  <c:v>2876713.74</c:v>
                </c:pt>
                <c:pt idx="10276">
                  <c:v>1600000</c:v>
                </c:pt>
                <c:pt idx="10277">
                  <c:v>1600000</c:v>
                </c:pt>
                <c:pt idx="10278">
                  <c:v>2000000</c:v>
                </c:pt>
                <c:pt idx="10279">
                  <c:v>2000000</c:v>
                </c:pt>
                <c:pt idx="10280">
                  <c:v>370000</c:v>
                </c:pt>
                <c:pt idx="10281">
                  <c:v>370000</c:v>
                </c:pt>
                <c:pt idx="10282">
                  <c:v>1001490</c:v>
                </c:pt>
                <c:pt idx="10283">
                  <c:v>1001490</c:v>
                </c:pt>
                <c:pt idx="10284">
                  <c:v>2500000</c:v>
                </c:pt>
                <c:pt idx="10285">
                  <c:v>2500000</c:v>
                </c:pt>
                <c:pt idx="10286">
                  <c:v>246890</c:v>
                </c:pt>
                <c:pt idx="10287">
                  <c:v>364300</c:v>
                </c:pt>
                <c:pt idx="10288">
                  <c:v>123300</c:v>
                </c:pt>
                <c:pt idx="10289">
                  <c:v>80000</c:v>
                </c:pt>
                <c:pt idx="10290">
                  <c:v>400000</c:v>
                </c:pt>
                <c:pt idx="10291">
                  <c:v>400000</c:v>
                </c:pt>
                <c:pt idx="10292">
                  <c:v>800000</c:v>
                </c:pt>
                <c:pt idx="10293" formatCode="#,##0.00">
                  <c:v>704668.9</c:v>
                </c:pt>
                <c:pt idx="10294" formatCode="#,##0.00">
                  <c:v>704668.9</c:v>
                </c:pt>
                <c:pt idx="10295" formatCode="#,##0.00">
                  <c:v>704668.9</c:v>
                </c:pt>
                <c:pt idx="10296" formatCode="#,##0.00">
                  <c:v>704668.9</c:v>
                </c:pt>
                <c:pt idx="10297">
                  <c:v>1218000</c:v>
                </c:pt>
                <c:pt idx="10298">
                  <c:v>1218000</c:v>
                </c:pt>
                <c:pt idx="10299">
                  <c:v>1218000</c:v>
                </c:pt>
                <c:pt idx="10300" formatCode="#,##0.00">
                  <c:v>3137929.8</c:v>
                </c:pt>
                <c:pt idx="10301" formatCode="#,##0.00">
                  <c:v>189331.72</c:v>
                </c:pt>
                <c:pt idx="10302" formatCode="#,##0.00">
                  <c:v>189331.72</c:v>
                </c:pt>
                <c:pt idx="10303" formatCode="#,##0.00">
                  <c:v>189331.72</c:v>
                </c:pt>
                <c:pt idx="10304" formatCode="#,##0.00">
                  <c:v>189331.72</c:v>
                </c:pt>
                <c:pt idx="10305" formatCode="#,##0.00">
                  <c:v>189331.72</c:v>
                </c:pt>
                <c:pt idx="10306" formatCode="#,##0.00">
                  <c:v>189331.72</c:v>
                </c:pt>
                <c:pt idx="10307" formatCode="#,##0.00">
                  <c:v>189331.72</c:v>
                </c:pt>
                <c:pt idx="10308" formatCode="#,##0.00">
                  <c:v>189331.72</c:v>
                </c:pt>
                <c:pt idx="10309">
                  <c:v>500000</c:v>
                </c:pt>
                <c:pt idx="10310" formatCode="#,##0.00">
                  <c:v>540696.03</c:v>
                </c:pt>
                <c:pt idx="10311">
                  <c:v>704950</c:v>
                </c:pt>
                <c:pt idx="10312">
                  <c:v>704950</c:v>
                </c:pt>
                <c:pt idx="10313">
                  <c:v>5300000</c:v>
                </c:pt>
                <c:pt idx="10314">
                  <c:v>5300000</c:v>
                </c:pt>
                <c:pt idx="10315">
                  <c:v>5300000</c:v>
                </c:pt>
                <c:pt idx="10316">
                  <c:v>5300000</c:v>
                </c:pt>
                <c:pt idx="10317">
                  <c:v>5300000</c:v>
                </c:pt>
                <c:pt idx="10318">
                  <c:v>5000000</c:v>
                </c:pt>
                <c:pt idx="10319">
                  <c:v>455667</c:v>
                </c:pt>
                <c:pt idx="10320">
                  <c:v>14374746</c:v>
                </c:pt>
                <c:pt idx="10321">
                  <c:v>14374746</c:v>
                </c:pt>
                <c:pt idx="10322">
                  <c:v>16364202</c:v>
                </c:pt>
                <c:pt idx="10323">
                  <c:v>16346202</c:v>
                </c:pt>
                <c:pt idx="10324">
                  <c:v>14275000</c:v>
                </c:pt>
                <c:pt idx="10325">
                  <c:v>380000</c:v>
                </c:pt>
                <c:pt idx="10326">
                  <c:v>380000</c:v>
                </c:pt>
                <c:pt idx="10327">
                  <c:v>380000</c:v>
                </c:pt>
                <c:pt idx="10328">
                  <c:v>400000</c:v>
                </c:pt>
                <c:pt idx="10329">
                  <c:v>340000</c:v>
                </c:pt>
                <c:pt idx="10330" formatCode="#,##0.00">
                  <c:v>837081.64</c:v>
                </c:pt>
                <c:pt idx="10331" formatCode="#,##0.00">
                  <c:v>837081.64</c:v>
                </c:pt>
                <c:pt idx="10332">
                  <c:v>2500000</c:v>
                </c:pt>
                <c:pt idx="10333">
                  <c:v>12000000</c:v>
                </c:pt>
                <c:pt idx="10334">
                  <c:v>2500000</c:v>
                </c:pt>
                <c:pt idx="10335">
                  <c:v>12000000</c:v>
                </c:pt>
                <c:pt idx="10336">
                  <c:v>3000000</c:v>
                </c:pt>
                <c:pt idx="10337">
                  <c:v>4900709</c:v>
                </c:pt>
                <c:pt idx="10338">
                  <c:v>4900709</c:v>
                </c:pt>
                <c:pt idx="10339">
                  <c:v>4900709</c:v>
                </c:pt>
                <c:pt idx="10340">
                  <c:v>4900709</c:v>
                </c:pt>
                <c:pt idx="10341">
                  <c:v>4900709</c:v>
                </c:pt>
                <c:pt idx="10342">
                  <c:v>4900709</c:v>
                </c:pt>
                <c:pt idx="10343">
                  <c:v>4900709</c:v>
                </c:pt>
                <c:pt idx="10344">
                  <c:v>4900709</c:v>
                </c:pt>
                <c:pt idx="10345">
                  <c:v>4900709</c:v>
                </c:pt>
                <c:pt idx="10346">
                  <c:v>4900709</c:v>
                </c:pt>
                <c:pt idx="10347">
                  <c:v>230000</c:v>
                </c:pt>
                <c:pt idx="10348">
                  <c:v>2500000</c:v>
                </c:pt>
                <c:pt idx="10349">
                  <c:v>12000000</c:v>
                </c:pt>
                <c:pt idx="10350">
                  <c:v>12000000</c:v>
                </c:pt>
                <c:pt idx="10351">
                  <c:v>925000</c:v>
                </c:pt>
                <c:pt idx="10352">
                  <c:v>12000000</c:v>
                </c:pt>
                <c:pt idx="10353">
                  <c:v>4900709</c:v>
                </c:pt>
                <c:pt idx="10354">
                  <c:v>2500000</c:v>
                </c:pt>
                <c:pt idx="10355">
                  <c:v>12000000</c:v>
                </c:pt>
                <c:pt idx="10356">
                  <c:v>4900709</c:v>
                </c:pt>
                <c:pt idx="10357">
                  <c:v>12000000</c:v>
                </c:pt>
                <c:pt idx="10358">
                  <c:v>1800000</c:v>
                </c:pt>
                <c:pt idx="10359">
                  <c:v>1800000</c:v>
                </c:pt>
                <c:pt idx="10360">
                  <c:v>1800000</c:v>
                </c:pt>
                <c:pt idx="10361">
                  <c:v>1800000</c:v>
                </c:pt>
                <c:pt idx="10362">
                  <c:v>55000</c:v>
                </c:pt>
                <c:pt idx="10363">
                  <c:v>9487728</c:v>
                </c:pt>
                <c:pt idx="10364">
                  <c:v>9762728</c:v>
                </c:pt>
                <c:pt idx="10365">
                  <c:v>9762728</c:v>
                </c:pt>
                <c:pt idx="10366">
                  <c:v>889114</c:v>
                </c:pt>
                <c:pt idx="10367">
                  <c:v>9762728</c:v>
                </c:pt>
                <c:pt idx="10368">
                  <c:v>9762728</c:v>
                </c:pt>
                <c:pt idx="10369" formatCode="#,##0.00">
                  <c:v>3927793.5</c:v>
                </c:pt>
                <c:pt idx="10370" formatCode="#,##0.00">
                  <c:v>3927793.5</c:v>
                </c:pt>
                <c:pt idx="10371" formatCode="#,##0.00">
                  <c:v>3927793.5</c:v>
                </c:pt>
                <c:pt idx="10372" formatCode="#,##0.00">
                  <c:v>3927793.5</c:v>
                </c:pt>
                <c:pt idx="10373" formatCode="#,##0.00">
                  <c:v>3927793.49</c:v>
                </c:pt>
                <c:pt idx="10374">
                  <c:v>9762728</c:v>
                </c:pt>
                <c:pt idx="10375">
                  <c:v>100000</c:v>
                </c:pt>
                <c:pt idx="10376">
                  <c:v>9762728</c:v>
                </c:pt>
                <c:pt idx="10377">
                  <c:v>9762728</c:v>
                </c:pt>
                <c:pt idx="10378">
                  <c:v>9762728</c:v>
                </c:pt>
                <c:pt idx="10379">
                  <c:v>913000</c:v>
                </c:pt>
                <c:pt idx="10380">
                  <c:v>9762728</c:v>
                </c:pt>
                <c:pt idx="10381">
                  <c:v>9762728</c:v>
                </c:pt>
                <c:pt idx="10382">
                  <c:v>700000</c:v>
                </c:pt>
                <c:pt idx="10383">
                  <c:v>9762728</c:v>
                </c:pt>
                <c:pt idx="10384">
                  <c:v>390116</c:v>
                </c:pt>
                <c:pt idx="10385">
                  <c:v>390116</c:v>
                </c:pt>
                <c:pt idx="10386">
                  <c:v>300000</c:v>
                </c:pt>
                <c:pt idx="10387">
                  <c:v>1289182</c:v>
                </c:pt>
                <c:pt idx="10388">
                  <c:v>1289182</c:v>
                </c:pt>
                <c:pt idx="10389">
                  <c:v>250000</c:v>
                </c:pt>
                <c:pt idx="10390">
                  <c:v>9762728</c:v>
                </c:pt>
                <c:pt idx="10391">
                  <c:v>1485960</c:v>
                </c:pt>
                <c:pt idx="10392">
                  <c:v>24293188</c:v>
                </c:pt>
                <c:pt idx="10393">
                  <c:v>254000</c:v>
                </c:pt>
                <c:pt idx="10394">
                  <c:v>8213740</c:v>
                </c:pt>
                <c:pt idx="10395">
                  <c:v>8213740</c:v>
                </c:pt>
                <c:pt idx="10396">
                  <c:v>850000</c:v>
                </c:pt>
                <c:pt idx="10397">
                  <c:v>850</c:v>
                </c:pt>
                <c:pt idx="10398">
                  <c:v>8213740</c:v>
                </c:pt>
                <c:pt idx="10399" formatCode="#,##0.00">
                  <c:v>1447007.57</c:v>
                </c:pt>
                <c:pt idx="10400">
                  <c:v>1077382</c:v>
                </c:pt>
                <c:pt idx="10401" formatCode="#,##0.00">
                  <c:v>2465922.7999999998</c:v>
                </c:pt>
                <c:pt idx="10402" formatCode="#,##0.00">
                  <c:v>440334.62</c:v>
                </c:pt>
                <c:pt idx="10403">
                  <c:v>268000</c:v>
                </c:pt>
                <c:pt idx="10404">
                  <c:v>268000</c:v>
                </c:pt>
                <c:pt idx="10405">
                  <c:v>268000</c:v>
                </c:pt>
                <c:pt idx="10406">
                  <c:v>1200000</c:v>
                </c:pt>
                <c:pt idx="10407">
                  <c:v>1200000</c:v>
                </c:pt>
                <c:pt idx="10408">
                  <c:v>4000000</c:v>
                </c:pt>
                <c:pt idx="10409">
                  <c:v>1600000</c:v>
                </c:pt>
                <c:pt idx="10410">
                  <c:v>5500000</c:v>
                </c:pt>
                <c:pt idx="10411">
                  <c:v>5500000</c:v>
                </c:pt>
                <c:pt idx="10412" formatCode="#,##0.00">
                  <c:v>1447007.57</c:v>
                </c:pt>
                <c:pt idx="10413">
                  <c:v>110000</c:v>
                </c:pt>
                <c:pt idx="10414">
                  <c:v>13870000</c:v>
                </c:pt>
                <c:pt idx="10415">
                  <c:v>13870000</c:v>
                </c:pt>
                <c:pt idx="10416">
                  <c:v>13870000</c:v>
                </c:pt>
                <c:pt idx="10417">
                  <c:v>13870000</c:v>
                </c:pt>
                <c:pt idx="10418">
                  <c:v>13870000</c:v>
                </c:pt>
                <c:pt idx="10419">
                  <c:v>13870000</c:v>
                </c:pt>
                <c:pt idx="10420">
                  <c:v>13870000</c:v>
                </c:pt>
                <c:pt idx="10421">
                  <c:v>13870000</c:v>
                </c:pt>
                <c:pt idx="10422">
                  <c:v>13870000</c:v>
                </c:pt>
                <c:pt idx="10423" formatCode="#,##0.00">
                  <c:v>6885834.5</c:v>
                </c:pt>
                <c:pt idx="10424" formatCode="#,##0.00">
                  <c:v>6885834.5</c:v>
                </c:pt>
                <c:pt idx="10425" formatCode="#,##0.00">
                  <c:v>6885834.5</c:v>
                </c:pt>
                <c:pt idx="10426" formatCode="#,##0.00">
                  <c:v>6885834.5</c:v>
                </c:pt>
                <c:pt idx="10427">
                  <c:v>8354000</c:v>
                </c:pt>
                <c:pt idx="10428">
                  <c:v>8900000</c:v>
                </c:pt>
                <c:pt idx="10429">
                  <c:v>8900000</c:v>
                </c:pt>
                <c:pt idx="10430">
                  <c:v>8900000</c:v>
                </c:pt>
                <c:pt idx="10431">
                  <c:v>8900000</c:v>
                </c:pt>
                <c:pt idx="10432">
                  <c:v>8900000</c:v>
                </c:pt>
                <c:pt idx="10433">
                  <c:v>8900000</c:v>
                </c:pt>
                <c:pt idx="10434">
                  <c:v>8900000</c:v>
                </c:pt>
                <c:pt idx="10435">
                  <c:v>8900000</c:v>
                </c:pt>
                <c:pt idx="10436">
                  <c:v>8900000</c:v>
                </c:pt>
                <c:pt idx="10437">
                  <c:v>8900000</c:v>
                </c:pt>
                <c:pt idx="10438">
                  <c:v>13870000</c:v>
                </c:pt>
                <c:pt idx="10439">
                  <c:v>13870000</c:v>
                </c:pt>
                <c:pt idx="10440">
                  <c:v>300000</c:v>
                </c:pt>
                <c:pt idx="10441">
                  <c:v>377000</c:v>
                </c:pt>
                <c:pt idx="10442">
                  <c:v>24749300</c:v>
                </c:pt>
                <c:pt idx="10443">
                  <c:v>330000</c:v>
                </c:pt>
                <c:pt idx="10444">
                  <c:v>2460070</c:v>
                </c:pt>
                <c:pt idx="10445">
                  <c:v>20000</c:v>
                </c:pt>
                <c:pt idx="10446">
                  <c:v>480000</c:v>
                </c:pt>
                <c:pt idx="10447">
                  <c:v>875000</c:v>
                </c:pt>
                <c:pt idx="10448">
                  <c:v>875000</c:v>
                </c:pt>
                <c:pt idx="10449">
                  <c:v>100000</c:v>
                </c:pt>
                <c:pt idx="10450">
                  <c:v>2902380</c:v>
                </c:pt>
                <c:pt idx="10451" formatCode="#,##0.00">
                  <c:v>606394.06000000006</c:v>
                </c:pt>
                <c:pt idx="10452" formatCode="#,##0.00">
                  <c:v>606394.06000000006</c:v>
                </c:pt>
                <c:pt idx="10453" formatCode="#,##0.00">
                  <c:v>1033033.94</c:v>
                </c:pt>
                <c:pt idx="10454">
                  <c:v>1090000</c:v>
                </c:pt>
                <c:pt idx="10455">
                  <c:v>200000</c:v>
                </c:pt>
                <c:pt idx="10456">
                  <c:v>637321</c:v>
                </c:pt>
                <c:pt idx="10457">
                  <c:v>266360</c:v>
                </c:pt>
                <c:pt idx="10458">
                  <c:v>200000</c:v>
                </c:pt>
                <c:pt idx="10459">
                  <c:v>200000</c:v>
                </c:pt>
                <c:pt idx="10460" formatCode="#,##0.00">
                  <c:v>837081.64</c:v>
                </c:pt>
                <c:pt idx="10461">
                  <c:v>885000</c:v>
                </c:pt>
                <c:pt idx="10462">
                  <c:v>885</c:v>
                </c:pt>
                <c:pt idx="10463">
                  <c:v>885000</c:v>
                </c:pt>
                <c:pt idx="10464">
                  <c:v>785000</c:v>
                </c:pt>
                <c:pt idx="10465">
                  <c:v>80</c:v>
                </c:pt>
                <c:pt idx="10466">
                  <c:v>785000</c:v>
                </c:pt>
                <c:pt idx="10467">
                  <c:v>785000</c:v>
                </c:pt>
                <c:pt idx="10468" formatCode="#,##0.00">
                  <c:v>1053905.8</c:v>
                </c:pt>
                <c:pt idx="10469" formatCode="#,##0.00">
                  <c:v>1053905.73</c:v>
                </c:pt>
                <c:pt idx="10470">
                  <c:v>889114</c:v>
                </c:pt>
                <c:pt idx="10471">
                  <c:v>1700000</c:v>
                </c:pt>
                <c:pt idx="10472">
                  <c:v>1000000</c:v>
                </c:pt>
                <c:pt idx="10473">
                  <c:v>100000</c:v>
                </c:pt>
                <c:pt idx="10474" formatCode="#,##0.00">
                  <c:v>1959042.64</c:v>
                </c:pt>
                <c:pt idx="10475">
                  <c:v>2500000</c:v>
                </c:pt>
                <c:pt idx="10476">
                  <c:v>2500000</c:v>
                </c:pt>
                <c:pt idx="10477">
                  <c:v>2500000</c:v>
                </c:pt>
                <c:pt idx="10478">
                  <c:v>2500000</c:v>
                </c:pt>
                <c:pt idx="10479">
                  <c:v>2500000</c:v>
                </c:pt>
                <c:pt idx="10480">
                  <c:v>2500000</c:v>
                </c:pt>
                <c:pt idx="10481">
                  <c:v>2500000</c:v>
                </c:pt>
                <c:pt idx="10482">
                  <c:v>2500000</c:v>
                </c:pt>
                <c:pt idx="10483">
                  <c:v>2500000</c:v>
                </c:pt>
                <c:pt idx="10484">
                  <c:v>2500000</c:v>
                </c:pt>
                <c:pt idx="10485">
                  <c:v>2500000</c:v>
                </c:pt>
                <c:pt idx="10486">
                  <c:v>468500</c:v>
                </c:pt>
                <c:pt idx="10487">
                  <c:v>296000</c:v>
                </c:pt>
                <c:pt idx="10488">
                  <c:v>25106760</c:v>
                </c:pt>
                <c:pt idx="10489">
                  <c:v>200000</c:v>
                </c:pt>
                <c:pt idx="10490">
                  <c:v>415994</c:v>
                </c:pt>
                <c:pt idx="10491">
                  <c:v>415994</c:v>
                </c:pt>
                <c:pt idx="10492">
                  <c:v>461687</c:v>
                </c:pt>
                <c:pt idx="10493">
                  <c:v>493974</c:v>
                </c:pt>
                <c:pt idx="10494">
                  <c:v>493974</c:v>
                </c:pt>
                <c:pt idx="10495">
                  <c:v>461687</c:v>
                </c:pt>
                <c:pt idx="10496">
                  <c:v>100000</c:v>
                </c:pt>
                <c:pt idx="10497" formatCode="#,##0.00">
                  <c:v>593511.1</c:v>
                </c:pt>
                <c:pt idx="10498" formatCode="#,##0.00">
                  <c:v>723308.25</c:v>
                </c:pt>
                <c:pt idx="10499" formatCode="#,##0.00">
                  <c:v>775688.9</c:v>
                </c:pt>
                <c:pt idx="10500" formatCode="#,##0.00">
                  <c:v>1791612.5</c:v>
                </c:pt>
                <c:pt idx="10501" formatCode="#,##0.00">
                  <c:v>1980267.4</c:v>
                </c:pt>
                <c:pt idx="10502" formatCode="#,##0.00">
                  <c:v>1980267.4</c:v>
                </c:pt>
                <c:pt idx="10503">
                  <c:v>600000</c:v>
                </c:pt>
                <c:pt idx="10504">
                  <c:v>25106760</c:v>
                </c:pt>
                <c:pt idx="10505">
                  <c:v>22000</c:v>
                </c:pt>
                <c:pt idx="10506">
                  <c:v>3500000</c:v>
                </c:pt>
                <c:pt idx="10507" formatCode="#,##0.00">
                  <c:v>124563.28</c:v>
                </c:pt>
                <c:pt idx="10508" formatCode="#,##0.00">
                  <c:v>1689313.5</c:v>
                </c:pt>
                <c:pt idx="10509">
                  <c:v>80000</c:v>
                </c:pt>
                <c:pt idx="10510">
                  <c:v>80000</c:v>
                </c:pt>
                <c:pt idx="10511">
                  <c:v>175000</c:v>
                </c:pt>
                <c:pt idx="10512">
                  <c:v>350000</c:v>
                </c:pt>
                <c:pt idx="10513" formatCode="#,##0.00">
                  <c:v>2525651.14</c:v>
                </c:pt>
                <c:pt idx="10514">
                  <c:v>1700000</c:v>
                </c:pt>
                <c:pt idx="10515">
                  <c:v>460592</c:v>
                </c:pt>
                <c:pt idx="10516">
                  <c:v>1080214</c:v>
                </c:pt>
                <c:pt idx="10517">
                  <c:v>785000</c:v>
                </c:pt>
                <c:pt idx="10518">
                  <c:v>500000</c:v>
                </c:pt>
                <c:pt idx="10519" formatCode="#,##0.00">
                  <c:v>3881763.82</c:v>
                </c:pt>
                <c:pt idx="10520">
                  <c:v>4400000</c:v>
                </c:pt>
                <c:pt idx="10521">
                  <c:v>4400000</c:v>
                </c:pt>
                <c:pt idx="10522">
                  <c:v>2000000</c:v>
                </c:pt>
                <c:pt idx="10523">
                  <c:v>25106764</c:v>
                </c:pt>
                <c:pt idx="10524" formatCode="#,##0.00">
                  <c:v>3209858.65</c:v>
                </c:pt>
                <c:pt idx="10525" formatCode="#,##0.00">
                  <c:v>3209858.65</c:v>
                </c:pt>
                <c:pt idx="10526" formatCode="#,##0.00">
                  <c:v>3209858.65</c:v>
                </c:pt>
                <c:pt idx="10527" formatCode="#,##0.00">
                  <c:v>3209858.65</c:v>
                </c:pt>
                <c:pt idx="10528" formatCode="#,##0.00">
                  <c:v>3209858.65</c:v>
                </c:pt>
                <c:pt idx="10529" formatCode="#,##0.00">
                  <c:v>3209858.65</c:v>
                </c:pt>
                <c:pt idx="10530" formatCode="#,##0.00">
                  <c:v>3209858.65</c:v>
                </c:pt>
                <c:pt idx="10531" formatCode="#,##0.00">
                  <c:v>3209858.65</c:v>
                </c:pt>
                <c:pt idx="10532" formatCode="#,##0.00">
                  <c:v>3209858.65</c:v>
                </c:pt>
                <c:pt idx="10533" formatCode="#,##0.00">
                  <c:v>4654063.8600000003</c:v>
                </c:pt>
                <c:pt idx="10534">
                  <c:v>465000</c:v>
                </c:pt>
                <c:pt idx="10535">
                  <c:v>1243200</c:v>
                </c:pt>
                <c:pt idx="10536">
                  <c:v>1243200</c:v>
                </c:pt>
                <c:pt idx="10537">
                  <c:v>25000</c:v>
                </c:pt>
                <c:pt idx="10538">
                  <c:v>400000</c:v>
                </c:pt>
                <c:pt idx="10539">
                  <c:v>630000</c:v>
                </c:pt>
                <c:pt idx="10540" formatCode="#,##0.00">
                  <c:v>1580386.4</c:v>
                </c:pt>
                <c:pt idx="10541" formatCode="#,##0.00">
                  <c:v>1580386.4</c:v>
                </c:pt>
                <c:pt idx="10542">
                  <c:v>819286</c:v>
                </c:pt>
                <c:pt idx="10543">
                  <c:v>819286</c:v>
                </c:pt>
                <c:pt idx="10544" formatCode="#,##0.00">
                  <c:v>219939.47</c:v>
                </c:pt>
                <c:pt idx="10545" formatCode="#,##0.00">
                  <c:v>219939.47</c:v>
                </c:pt>
                <c:pt idx="10546" formatCode="#,##0.00">
                  <c:v>219939.47</c:v>
                </c:pt>
                <c:pt idx="10547">
                  <c:v>4837828</c:v>
                </c:pt>
                <c:pt idx="10548">
                  <c:v>4837828</c:v>
                </c:pt>
                <c:pt idx="10549">
                  <c:v>4837828</c:v>
                </c:pt>
                <c:pt idx="10550">
                  <c:v>4837828</c:v>
                </c:pt>
                <c:pt idx="10551">
                  <c:v>4837828</c:v>
                </c:pt>
                <c:pt idx="10552">
                  <c:v>4837828</c:v>
                </c:pt>
                <c:pt idx="10553">
                  <c:v>4837828</c:v>
                </c:pt>
                <c:pt idx="10554">
                  <c:v>4837828</c:v>
                </c:pt>
                <c:pt idx="10555">
                  <c:v>4837828</c:v>
                </c:pt>
                <c:pt idx="10556">
                  <c:v>4837828</c:v>
                </c:pt>
                <c:pt idx="10557">
                  <c:v>4837828</c:v>
                </c:pt>
                <c:pt idx="10558">
                  <c:v>4837828</c:v>
                </c:pt>
                <c:pt idx="10559">
                  <c:v>4837828</c:v>
                </c:pt>
                <c:pt idx="10560">
                  <c:v>4837828</c:v>
                </c:pt>
                <c:pt idx="10561">
                  <c:v>4837828</c:v>
                </c:pt>
                <c:pt idx="10562" formatCode="#,##0.00">
                  <c:v>419644.6</c:v>
                </c:pt>
                <c:pt idx="10563" formatCode="#,##0.00">
                  <c:v>1511076.5</c:v>
                </c:pt>
                <c:pt idx="10564">
                  <c:v>1511080</c:v>
                </c:pt>
                <c:pt idx="10565">
                  <c:v>1511080</c:v>
                </c:pt>
                <c:pt idx="10566">
                  <c:v>1511080</c:v>
                </c:pt>
                <c:pt idx="10567">
                  <c:v>1289182</c:v>
                </c:pt>
                <c:pt idx="10568">
                  <c:v>1289182</c:v>
                </c:pt>
                <c:pt idx="10569" formatCode="#,##0.00">
                  <c:v>343377.16</c:v>
                </c:pt>
                <c:pt idx="10570">
                  <c:v>11500000</c:v>
                </c:pt>
                <c:pt idx="10571">
                  <c:v>11500000</c:v>
                </c:pt>
                <c:pt idx="10572">
                  <c:v>11500000</c:v>
                </c:pt>
                <c:pt idx="10573">
                  <c:v>11500000</c:v>
                </c:pt>
                <c:pt idx="10574">
                  <c:v>11500000</c:v>
                </c:pt>
                <c:pt idx="10575">
                  <c:v>11500000</c:v>
                </c:pt>
                <c:pt idx="10576">
                  <c:v>300000</c:v>
                </c:pt>
                <c:pt idx="10577">
                  <c:v>2955430</c:v>
                </c:pt>
                <c:pt idx="10578" formatCode="#,##0.00">
                  <c:v>837081.64</c:v>
                </c:pt>
                <c:pt idx="10579">
                  <c:v>1257000</c:v>
                </c:pt>
                <c:pt idx="10580">
                  <c:v>180000</c:v>
                </c:pt>
                <c:pt idx="10581">
                  <c:v>1300000</c:v>
                </c:pt>
                <c:pt idx="10582">
                  <c:v>340000</c:v>
                </c:pt>
                <c:pt idx="10583">
                  <c:v>180000</c:v>
                </c:pt>
                <c:pt idx="10584">
                  <c:v>1800000</c:v>
                </c:pt>
                <c:pt idx="10585">
                  <c:v>160000</c:v>
                </c:pt>
                <c:pt idx="10586" formatCode="#,##0.00">
                  <c:v>1118374.8</c:v>
                </c:pt>
                <c:pt idx="10587" formatCode="#,##0.00">
                  <c:v>1118374.8</c:v>
                </c:pt>
                <c:pt idx="10588" formatCode="#,##0.00">
                  <c:v>971202.4</c:v>
                </c:pt>
                <c:pt idx="10589" formatCode="#,##0.00">
                  <c:v>971202.4</c:v>
                </c:pt>
                <c:pt idx="10590" formatCode="#,##0.00">
                  <c:v>971202.4</c:v>
                </c:pt>
                <c:pt idx="10591" formatCode="#,##0.00">
                  <c:v>1557322.06</c:v>
                </c:pt>
                <c:pt idx="10592">
                  <c:v>180000</c:v>
                </c:pt>
                <c:pt idx="10593">
                  <c:v>110000</c:v>
                </c:pt>
                <c:pt idx="10594">
                  <c:v>7303589</c:v>
                </c:pt>
                <c:pt idx="10595">
                  <c:v>7303589</c:v>
                </c:pt>
                <c:pt idx="10596">
                  <c:v>7303589</c:v>
                </c:pt>
                <c:pt idx="10597">
                  <c:v>7303589</c:v>
                </c:pt>
                <c:pt idx="10598">
                  <c:v>5998075</c:v>
                </c:pt>
                <c:pt idx="10599">
                  <c:v>5998075</c:v>
                </c:pt>
                <c:pt idx="10600">
                  <c:v>5998075</c:v>
                </c:pt>
                <c:pt idx="10601">
                  <c:v>145800</c:v>
                </c:pt>
                <c:pt idx="10602">
                  <c:v>1000000</c:v>
                </c:pt>
                <c:pt idx="10603">
                  <c:v>25000</c:v>
                </c:pt>
                <c:pt idx="10604" formatCode="#,##0.00">
                  <c:v>282513.42</c:v>
                </c:pt>
                <c:pt idx="10605">
                  <c:v>358915</c:v>
                </c:pt>
                <c:pt idx="10606">
                  <c:v>760000</c:v>
                </c:pt>
                <c:pt idx="10607">
                  <c:v>850000</c:v>
                </c:pt>
                <c:pt idx="10608">
                  <c:v>850000</c:v>
                </c:pt>
                <c:pt idx="10609">
                  <c:v>850000</c:v>
                </c:pt>
                <c:pt idx="10610">
                  <c:v>130000</c:v>
                </c:pt>
                <c:pt idx="10611">
                  <c:v>7255000</c:v>
                </c:pt>
                <c:pt idx="10612">
                  <c:v>7255000</c:v>
                </c:pt>
                <c:pt idx="10613">
                  <c:v>7255000</c:v>
                </c:pt>
                <c:pt idx="10614">
                  <c:v>7255000</c:v>
                </c:pt>
                <c:pt idx="10615">
                  <c:v>7255000</c:v>
                </c:pt>
                <c:pt idx="10616">
                  <c:v>7255000</c:v>
                </c:pt>
                <c:pt idx="10617">
                  <c:v>7255000</c:v>
                </c:pt>
                <c:pt idx="10618">
                  <c:v>7255000</c:v>
                </c:pt>
                <c:pt idx="10619">
                  <c:v>7255000</c:v>
                </c:pt>
                <c:pt idx="10620">
                  <c:v>7255000</c:v>
                </c:pt>
                <c:pt idx="10621">
                  <c:v>7255000</c:v>
                </c:pt>
                <c:pt idx="10622">
                  <c:v>7255000</c:v>
                </c:pt>
                <c:pt idx="10623">
                  <c:v>7255000</c:v>
                </c:pt>
                <c:pt idx="10624">
                  <c:v>7255000</c:v>
                </c:pt>
                <c:pt idx="10625">
                  <c:v>642</c:v>
                </c:pt>
                <c:pt idx="10626">
                  <c:v>7255000</c:v>
                </c:pt>
                <c:pt idx="10627" formatCode="#,##0.00">
                  <c:v>733577.75</c:v>
                </c:pt>
                <c:pt idx="10628">
                  <c:v>1190000</c:v>
                </c:pt>
                <c:pt idx="10629" formatCode="#,##0.00">
                  <c:v>1490988.9</c:v>
                </c:pt>
                <c:pt idx="10630">
                  <c:v>300000</c:v>
                </c:pt>
                <c:pt idx="10631">
                  <c:v>80000</c:v>
                </c:pt>
                <c:pt idx="10632">
                  <c:v>25644800</c:v>
                </c:pt>
                <c:pt idx="10633">
                  <c:v>6025065</c:v>
                </c:pt>
                <c:pt idx="10634">
                  <c:v>6025065</c:v>
                </c:pt>
                <c:pt idx="10635">
                  <c:v>6025065</c:v>
                </c:pt>
                <c:pt idx="10636">
                  <c:v>6025065</c:v>
                </c:pt>
                <c:pt idx="10637">
                  <c:v>16950000</c:v>
                </c:pt>
                <c:pt idx="10638">
                  <c:v>16950000</c:v>
                </c:pt>
                <c:pt idx="10639">
                  <c:v>1800000</c:v>
                </c:pt>
                <c:pt idx="10640">
                  <c:v>195000000</c:v>
                </c:pt>
                <c:pt idx="10641">
                  <c:v>16950000</c:v>
                </c:pt>
                <c:pt idx="10642">
                  <c:v>16950000</c:v>
                </c:pt>
                <c:pt idx="10643">
                  <c:v>850000</c:v>
                </c:pt>
                <c:pt idx="10644">
                  <c:v>850000</c:v>
                </c:pt>
                <c:pt idx="10645">
                  <c:v>85000</c:v>
                </c:pt>
                <c:pt idx="10646">
                  <c:v>1700000</c:v>
                </c:pt>
                <c:pt idx="10647">
                  <c:v>16950000</c:v>
                </c:pt>
                <c:pt idx="10648">
                  <c:v>16950000</c:v>
                </c:pt>
                <c:pt idx="10649">
                  <c:v>2402277</c:v>
                </c:pt>
                <c:pt idx="10650">
                  <c:v>2400000</c:v>
                </c:pt>
                <c:pt idx="10651">
                  <c:v>2400000</c:v>
                </c:pt>
                <c:pt idx="10652">
                  <c:v>2400000</c:v>
                </c:pt>
                <c:pt idx="10653">
                  <c:v>2400000</c:v>
                </c:pt>
                <c:pt idx="10654">
                  <c:v>500000</c:v>
                </c:pt>
                <c:pt idx="10655">
                  <c:v>195000000</c:v>
                </c:pt>
                <c:pt idx="10656">
                  <c:v>19500000</c:v>
                </c:pt>
                <c:pt idx="10657">
                  <c:v>19500000</c:v>
                </c:pt>
                <c:pt idx="10658">
                  <c:v>2402277</c:v>
                </c:pt>
                <c:pt idx="10659">
                  <c:v>1700000</c:v>
                </c:pt>
                <c:pt idx="10660">
                  <c:v>2900000</c:v>
                </c:pt>
                <c:pt idx="10661">
                  <c:v>2900000</c:v>
                </c:pt>
                <c:pt idx="10662">
                  <c:v>2900000</c:v>
                </c:pt>
                <c:pt idx="10663">
                  <c:v>2900000</c:v>
                </c:pt>
                <c:pt idx="10664">
                  <c:v>2900000</c:v>
                </c:pt>
                <c:pt idx="10665">
                  <c:v>290000</c:v>
                </c:pt>
                <c:pt idx="10666">
                  <c:v>2900000</c:v>
                </c:pt>
                <c:pt idx="10667">
                  <c:v>290000</c:v>
                </c:pt>
                <c:pt idx="10668">
                  <c:v>2900000</c:v>
                </c:pt>
                <c:pt idx="10669">
                  <c:v>2900000</c:v>
                </c:pt>
                <c:pt idx="10670">
                  <c:v>2900000</c:v>
                </c:pt>
                <c:pt idx="10671">
                  <c:v>2900000</c:v>
                </c:pt>
                <c:pt idx="10672">
                  <c:v>7000000</c:v>
                </c:pt>
                <c:pt idx="10673">
                  <c:v>7000000</c:v>
                </c:pt>
                <c:pt idx="10674">
                  <c:v>7000000</c:v>
                </c:pt>
                <c:pt idx="10675">
                  <c:v>7000000</c:v>
                </c:pt>
                <c:pt idx="10676">
                  <c:v>7000000</c:v>
                </c:pt>
                <c:pt idx="10677">
                  <c:v>7000000</c:v>
                </c:pt>
                <c:pt idx="10678">
                  <c:v>7000000</c:v>
                </c:pt>
                <c:pt idx="10679">
                  <c:v>7000000</c:v>
                </c:pt>
                <c:pt idx="10680">
                  <c:v>7000000</c:v>
                </c:pt>
                <c:pt idx="10681">
                  <c:v>7000000</c:v>
                </c:pt>
                <c:pt idx="10682">
                  <c:v>7000000</c:v>
                </c:pt>
                <c:pt idx="10683">
                  <c:v>7000000</c:v>
                </c:pt>
                <c:pt idx="10684">
                  <c:v>7000000</c:v>
                </c:pt>
                <c:pt idx="10685">
                  <c:v>5976069</c:v>
                </c:pt>
                <c:pt idx="10686">
                  <c:v>2900000</c:v>
                </c:pt>
                <c:pt idx="10687">
                  <c:v>5976069</c:v>
                </c:pt>
                <c:pt idx="10688">
                  <c:v>2900000</c:v>
                </c:pt>
                <c:pt idx="10689">
                  <c:v>5976069</c:v>
                </c:pt>
                <c:pt idx="10690">
                  <c:v>1000000</c:v>
                </c:pt>
                <c:pt idx="10691">
                  <c:v>9000000</c:v>
                </c:pt>
                <c:pt idx="10692">
                  <c:v>2900000</c:v>
                </c:pt>
                <c:pt idx="10693">
                  <c:v>263688</c:v>
                </c:pt>
                <c:pt idx="10694">
                  <c:v>850000</c:v>
                </c:pt>
                <c:pt idx="10695">
                  <c:v>2500000</c:v>
                </c:pt>
                <c:pt idx="10696">
                  <c:v>2500000</c:v>
                </c:pt>
                <c:pt idx="10697">
                  <c:v>2500000</c:v>
                </c:pt>
                <c:pt idx="10698">
                  <c:v>2500000</c:v>
                </c:pt>
                <c:pt idx="10699">
                  <c:v>2500000</c:v>
                </c:pt>
                <c:pt idx="10700">
                  <c:v>2500000</c:v>
                </c:pt>
                <c:pt idx="10701">
                  <c:v>2500000</c:v>
                </c:pt>
                <c:pt idx="10702">
                  <c:v>2500000</c:v>
                </c:pt>
                <c:pt idx="10703">
                  <c:v>900000</c:v>
                </c:pt>
                <c:pt idx="10704">
                  <c:v>300000</c:v>
                </c:pt>
                <c:pt idx="10705" formatCode="#,##0.00">
                  <c:v>1782831.8</c:v>
                </c:pt>
                <c:pt idx="10706">
                  <c:v>15460000</c:v>
                </c:pt>
                <c:pt idx="10707">
                  <c:v>15460000</c:v>
                </c:pt>
                <c:pt idx="10708">
                  <c:v>15460000</c:v>
                </c:pt>
                <c:pt idx="10709">
                  <c:v>15460000</c:v>
                </c:pt>
                <c:pt idx="10710">
                  <c:v>15460000</c:v>
                </c:pt>
                <c:pt idx="10711">
                  <c:v>15460000</c:v>
                </c:pt>
                <c:pt idx="10712">
                  <c:v>15460000</c:v>
                </c:pt>
                <c:pt idx="10713">
                  <c:v>25644800</c:v>
                </c:pt>
                <c:pt idx="10714">
                  <c:v>400000</c:v>
                </c:pt>
                <c:pt idx="10715">
                  <c:v>400000</c:v>
                </c:pt>
                <c:pt idx="10716" formatCode="#,##0.00">
                  <c:v>1424414.43</c:v>
                </c:pt>
                <c:pt idx="10717" formatCode="#,##0.00">
                  <c:v>1424414.43</c:v>
                </c:pt>
                <c:pt idx="10718">
                  <c:v>258500</c:v>
                </c:pt>
                <c:pt idx="10719">
                  <c:v>258500</c:v>
                </c:pt>
                <c:pt idx="10720">
                  <c:v>1289182</c:v>
                </c:pt>
                <c:pt idx="10721">
                  <c:v>1289182</c:v>
                </c:pt>
                <c:pt idx="10722">
                  <c:v>290000</c:v>
                </c:pt>
                <c:pt idx="10723" formatCode="#,##0.00">
                  <c:v>1991022.2</c:v>
                </c:pt>
                <c:pt idx="10724" formatCode="#,##0.00">
                  <c:v>1991022.2</c:v>
                </c:pt>
                <c:pt idx="10725" formatCode="#,##0.00">
                  <c:v>837081.64</c:v>
                </c:pt>
                <c:pt idx="10726">
                  <c:v>220000</c:v>
                </c:pt>
                <c:pt idx="10727" formatCode="#,##0.00">
                  <c:v>3927793.49</c:v>
                </c:pt>
                <c:pt idx="10728" formatCode="#,##0.00">
                  <c:v>107181.02</c:v>
                </c:pt>
                <c:pt idx="10729" formatCode="#,##0.00">
                  <c:v>221440.58</c:v>
                </c:pt>
                <c:pt idx="10730" formatCode="#,##0.00">
                  <c:v>215478.83</c:v>
                </c:pt>
                <c:pt idx="10731">
                  <c:v>175000</c:v>
                </c:pt>
                <c:pt idx="10732">
                  <c:v>1100000</c:v>
                </c:pt>
                <c:pt idx="10733" formatCode="#,##0.00">
                  <c:v>331044.94</c:v>
                </c:pt>
                <c:pt idx="10734">
                  <c:v>1000000</c:v>
                </c:pt>
                <c:pt idx="10735">
                  <c:v>1000000</c:v>
                </c:pt>
                <c:pt idx="10736">
                  <c:v>1000000</c:v>
                </c:pt>
                <c:pt idx="10737">
                  <c:v>1000000</c:v>
                </c:pt>
                <c:pt idx="10738">
                  <c:v>1000000</c:v>
                </c:pt>
                <c:pt idx="10739">
                  <c:v>25949800</c:v>
                </c:pt>
                <c:pt idx="10740" formatCode="#,##0.00">
                  <c:v>12937864.35</c:v>
                </c:pt>
                <c:pt idx="10741" formatCode="#,##0.00">
                  <c:v>12937864.35</c:v>
                </c:pt>
                <c:pt idx="10742" formatCode="#,##0.00">
                  <c:v>12937864.35</c:v>
                </c:pt>
                <c:pt idx="10743" formatCode="#,##0.00">
                  <c:v>12937864.35</c:v>
                </c:pt>
                <c:pt idx="10744" formatCode="#,##0.00">
                  <c:v>12937864.35</c:v>
                </c:pt>
                <c:pt idx="10745" formatCode="#,##0.00">
                  <c:v>12937864.35</c:v>
                </c:pt>
                <c:pt idx="10746">
                  <c:v>500000</c:v>
                </c:pt>
                <c:pt idx="10747">
                  <c:v>250000</c:v>
                </c:pt>
                <c:pt idx="10748">
                  <c:v>3000000</c:v>
                </c:pt>
                <c:pt idx="10749">
                  <c:v>3000000</c:v>
                </c:pt>
                <c:pt idx="10750">
                  <c:v>3000000</c:v>
                </c:pt>
                <c:pt idx="10751">
                  <c:v>3000000</c:v>
                </c:pt>
                <c:pt idx="10752">
                  <c:v>3000000</c:v>
                </c:pt>
                <c:pt idx="10753">
                  <c:v>3000000</c:v>
                </c:pt>
                <c:pt idx="10754">
                  <c:v>3000000</c:v>
                </c:pt>
                <c:pt idx="10755">
                  <c:v>3000000</c:v>
                </c:pt>
                <c:pt idx="10756">
                  <c:v>3000000</c:v>
                </c:pt>
                <c:pt idx="10757">
                  <c:v>3000000</c:v>
                </c:pt>
                <c:pt idx="10758">
                  <c:v>3000000</c:v>
                </c:pt>
                <c:pt idx="10759">
                  <c:v>3000000</c:v>
                </c:pt>
                <c:pt idx="10760">
                  <c:v>10400000</c:v>
                </c:pt>
                <c:pt idx="10761">
                  <c:v>10400000</c:v>
                </c:pt>
                <c:pt idx="10762">
                  <c:v>25644800</c:v>
                </c:pt>
                <c:pt idx="10763">
                  <c:v>8500000</c:v>
                </c:pt>
                <c:pt idx="10764">
                  <c:v>8500000</c:v>
                </c:pt>
                <c:pt idx="10765">
                  <c:v>8500000</c:v>
                </c:pt>
                <c:pt idx="10766">
                  <c:v>5000000</c:v>
                </c:pt>
                <c:pt idx="10767">
                  <c:v>5000000</c:v>
                </c:pt>
                <c:pt idx="10768">
                  <c:v>5000000</c:v>
                </c:pt>
                <c:pt idx="10769">
                  <c:v>5000000</c:v>
                </c:pt>
                <c:pt idx="10770">
                  <c:v>5000000</c:v>
                </c:pt>
                <c:pt idx="10771">
                  <c:v>5000000</c:v>
                </c:pt>
                <c:pt idx="10772">
                  <c:v>5000000</c:v>
                </c:pt>
                <c:pt idx="10773">
                  <c:v>5000000</c:v>
                </c:pt>
                <c:pt idx="10774">
                  <c:v>5000000</c:v>
                </c:pt>
                <c:pt idx="10775">
                  <c:v>500000</c:v>
                </c:pt>
                <c:pt idx="10776">
                  <c:v>5000000</c:v>
                </c:pt>
                <c:pt idx="10777">
                  <c:v>500000</c:v>
                </c:pt>
                <c:pt idx="10778">
                  <c:v>5000000</c:v>
                </c:pt>
                <c:pt idx="10779">
                  <c:v>5000000</c:v>
                </c:pt>
                <c:pt idx="10780">
                  <c:v>5000000</c:v>
                </c:pt>
                <c:pt idx="10781">
                  <c:v>5000000</c:v>
                </c:pt>
                <c:pt idx="10782">
                  <c:v>5000000</c:v>
                </c:pt>
                <c:pt idx="10783">
                  <c:v>5000000</c:v>
                </c:pt>
                <c:pt idx="10784">
                  <c:v>6500000</c:v>
                </c:pt>
                <c:pt idx="10785">
                  <c:v>6500000</c:v>
                </c:pt>
                <c:pt idx="10786">
                  <c:v>6500000</c:v>
                </c:pt>
                <c:pt idx="10787">
                  <c:v>6500000</c:v>
                </c:pt>
                <c:pt idx="10788">
                  <c:v>6500000</c:v>
                </c:pt>
                <c:pt idx="10789">
                  <c:v>6500000</c:v>
                </c:pt>
                <c:pt idx="10790">
                  <c:v>6500000</c:v>
                </c:pt>
                <c:pt idx="10791">
                  <c:v>8000000</c:v>
                </c:pt>
                <c:pt idx="10792">
                  <c:v>1257000</c:v>
                </c:pt>
                <c:pt idx="10793">
                  <c:v>55000</c:v>
                </c:pt>
                <c:pt idx="10794">
                  <c:v>55000</c:v>
                </c:pt>
                <c:pt idx="10795" formatCode="#,##0.00">
                  <c:v>968615.3</c:v>
                </c:pt>
                <c:pt idx="10796" formatCode="#,##0.00">
                  <c:v>968615.3</c:v>
                </c:pt>
                <c:pt idx="10797" formatCode="#,##0.00">
                  <c:v>968615.3</c:v>
                </c:pt>
                <c:pt idx="10798" formatCode="#,##0.00">
                  <c:v>968615.32</c:v>
                </c:pt>
                <c:pt idx="10799" formatCode="#,##0.00">
                  <c:v>419644.6</c:v>
                </c:pt>
                <c:pt idx="10800">
                  <c:v>250</c:v>
                </c:pt>
                <c:pt idx="10801">
                  <c:v>250000</c:v>
                </c:pt>
                <c:pt idx="10802">
                  <c:v>25644800</c:v>
                </c:pt>
                <c:pt idx="10803" formatCode="#,##0.00">
                  <c:v>606394.06000000006</c:v>
                </c:pt>
                <c:pt idx="10804" formatCode="#,##0.00">
                  <c:v>606394.06000000006</c:v>
                </c:pt>
                <c:pt idx="10805">
                  <c:v>20000000</c:v>
                </c:pt>
                <c:pt idx="10806">
                  <c:v>20000000</c:v>
                </c:pt>
                <c:pt idx="10807">
                  <c:v>20000000</c:v>
                </c:pt>
                <c:pt idx="10808">
                  <c:v>20000000</c:v>
                </c:pt>
                <c:pt idx="10809">
                  <c:v>20000000</c:v>
                </c:pt>
                <c:pt idx="10810">
                  <c:v>20000000</c:v>
                </c:pt>
                <c:pt idx="10811">
                  <c:v>20000000</c:v>
                </c:pt>
                <c:pt idx="10812">
                  <c:v>20000000</c:v>
                </c:pt>
                <c:pt idx="10813">
                  <c:v>20000000</c:v>
                </c:pt>
                <c:pt idx="10814">
                  <c:v>2000000</c:v>
                </c:pt>
                <c:pt idx="10815">
                  <c:v>2000000</c:v>
                </c:pt>
                <c:pt idx="10816">
                  <c:v>20000000</c:v>
                </c:pt>
                <c:pt idx="10817">
                  <c:v>2000000</c:v>
                </c:pt>
                <c:pt idx="10818">
                  <c:v>2000000</c:v>
                </c:pt>
                <c:pt idx="10819">
                  <c:v>455667</c:v>
                </c:pt>
                <c:pt idx="10820" formatCode="#,##0.00">
                  <c:v>2713648.2</c:v>
                </c:pt>
                <c:pt idx="10821">
                  <c:v>27136248</c:v>
                </c:pt>
                <c:pt idx="10822">
                  <c:v>4312372</c:v>
                </c:pt>
                <c:pt idx="10823">
                  <c:v>4312372</c:v>
                </c:pt>
                <c:pt idx="10824" formatCode="#,##0.00">
                  <c:v>542258.4</c:v>
                </c:pt>
                <c:pt idx="10825" formatCode="#,##0.00">
                  <c:v>542554.4</c:v>
                </c:pt>
                <c:pt idx="10826" formatCode="#,##0.00">
                  <c:v>542554.4</c:v>
                </c:pt>
                <c:pt idx="10827">
                  <c:v>4312372</c:v>
                </c:pt>
                <c:pt idx="10828">
                  <c:v>1300000</c:v>
                </c:pt>
                <c:pt idx="10829">
                  <c:v>33000000</c:v>
                </c:pt>
                <c:pt idx="10830">
                  <c:v>2768000</c:v>
                </c:pt>
                <c:pt idx="10831">
                  <c:v>4312372</c:v>
                </c:pt>
                <c:pt idx="10832">
                  <c:v>3000000</c:v>
                </c:pt>
                <c:pt idx="10833">
                  <c:v>3000000</c:v>
                </c:pt>
                <c:pt idx="10834">
                  <c:v>4312372</c:v>
                </c:pt>
                <c:pt idx="10835" formatCode="#,##0.00">
                  <c:v>2713648.2</c:v>
                </c:pt>
                <c:pt idx="10836" formatCode="#,##0.00">
                  <c:v>2713648.2</c:v>
                </c:pt>
                <c:pt idx="10837">
                  <c:v>4312372</c:v>
                </c:pt>
                <c:pt idx="10838">
                  <c:v>4312372</c:v>
                </c:pt>
                <c:pt idx="10839">
                  <c:v>33000000</c:v>
                </c:pt>
                <c:pt idx="10840">
                  <c:v>4312372</c:v>
                </c:pt>
                <c:pt idx="10841">
                  <c:v>4312372</c:v>
                </c:pt>
                <c:pt idx="10842">
                  <c:v>4312372</c:v>
                </c:pt>
                <c:pt idx="10843">
                  <c:v>4312372</c:v>
                </c:pt>
                <c:pt idx="10844">
                  <c:v>4312372</c:v>
                </c:pt>
                <c:pt idx="10845">
                  <c:v>4312372</c:v>
                </c:pt>
                <c:pt idx="10846">
                  <c:v>4312372</c:v>
                </c:pt>
                <c:pt idx="10847">
                  <c:v>4312372</c:v>
                </c:pt>
                <c:pt idx="10848">
                  <c:v>4312372</c:v>
                </c:pt>
                <c:pt idx="10849">
                  <c:v>4312372</c:v>
                </c:pt>
                <c:pt idx="10850">
                  <c:v>4312372</c:v>
                </c:pt>
                <c:pt idx="10851">
                  <c:v>4312372</c:v>
                </c:pt>
                <c:pt idx="10852">
                  <c:v>4312372</c:v>
                </c:pt>
                <c:pt idx="10853">
                  <c:v>4312372</c:v>
                </c:pt>
                <c:pt idx="10854">
                  <c:v>4312372</c:v>
                </c:pt>
                <c:pt idx="10855">
                  <c:v>4312372</c:v>
                </c:pt>
                <c:pt idx="10856">
                  <c:v>4312372</c:v>
                </c:pt>
                <c:pt idx="10857">
                  <c:v>4312372</c:v>
                </c:pt>
                <c:pt idx="10858">
                  <c:v>4312372</c:v>
                </c:pt>
                <c:pt idx="10859">
                  <c:v>4312372</c:v>
                </c:pt>
                <c:pt idx="10860" formatCode="#,##0.00">
                  <c:v>2713648.2</c:v>
                </c:pt>
                <c:pt idx="10861">
                  <c:v>33000000</c:v>
                </c:pt>
                <c:pt idx="10862">
                  <c:v>2768000</c:v>
                </c:pt>
                <c:pt idx="10863">
                  <c:v>4312372</c:v>
                </c:pt>
                <c:pt idx="10864">
                  <c:v>750000</c:v>
                </c:pt>
                <c:pt idx="10865">
                  <c:v>4312372</c:v>
                </c:pt>
                <c:pt idx="10866" formatCode="#,##0.00">
                  <c:v>542554.4</c:v>
                </c:pt>
                <c:pt idx="10867" formatCode="#,##0.00">
                  <c:v>2713648.2</c:v>
                </c:pt>
                <c:pt idx="10868" formatCode="#,##0.00">
                  <c:v>2713648.2</c:v>
                </c:pt>
                <c:pt idx="10869">
                  <c:v>33000000</c:v>
                </c:pt>
                <c:pt idx="10870">
                  <c:v>4312372</c:v>
                </c:pt>
                <c:pt idx="10871">
                  <c:v>4312372</c:v>
                </c:pt>
                <c:pt idx="10872" formatCode="#,##0.00">
                  <c:v>5151544.5</c:v>
                </c:pt>
                <c:pt idx="10873" formatCode="#,##0.00">
                  <c:v>2713648.2</c:v>
                </c:pt>
                <c:pt idx="10874" formatCode="#,##0.00">
                  <c:v>2713648.2</c:v>
                </c:pt>
                <c:pt idx="10875">
                  <c:v>2768000</c:v>
                </c:pt>
                <c:pt idx="10876">
                  <c:v>100000</c:v>
                </c:pt>
                <c:pt idx="10877">
                  <c:v>2768000</c:v>
                </c:pt>
                <c:pt idx="10878">
                  <c:v>4250000</c:v>
                </c:pt>
                <c:pt idx="10879" formatCode="#,##0.00">
                  <c:v>5151544.5</c:v>
                </c:pt>
                <c:pt idx="10880">
                  <c:v>4312372</c:v>
                </c:pt>
                <c:pt idx="10881">
                  <c:v>2768000</c:v>
                </c:pt>
                <c:pt idx="10882">
                  <c:v>1200000</c:v>
                </c:pt>
                <c:pt idx="10883" formatCode="#,##0.00">
                  <c:v>837081.64</c:v>
                </c:pt>
                <c:pt idx="10884">
                  <c:v>1892461</c:v>
                </c:pt>
                <c:pt idx="10885">
                  <c:v>1892461</c:v>
                </c:pt>
                <c:pt idx="10886">
                  <c:v>1892461</c:v>
                </c:pt>
                <c:pt idx="10887">
                  <c:v>328500</c:v>
                </c:pt>
                <c:pt idx="10888">
                  <c:v>180000</c:v>
                </c:pt>
                <c:pt idx="10889">
                  <c:v>250000</c:v>
                </c:pt>
                <c:pt idx="10890">
                  <c:v>250000</c:v>
                </c:pt>
                <c:pt idx="10891" formatCode="#,##0.00">
                  <c:v>285753.44</c:v>
                </c:pt>
                <c:pt idx="10892" formatCode="#,##0.00">
                  <c:v>225981.8</c:v>
                </c:pt>
                <c:pt idx="10893">
                  <c:v>254923</c:v>
                </c:pt>
                <c:pt idx="10894">
                  <c:v>1480000</c:v>
                </c:pt>
                <c:pt idx="10895">
                  <c:v>1480000</c:v>
                </c:pt>
                <c:pt idx="10896">
                  <c:v>1480000</c:v>
                </c:pt>
                <c:pt idx="10897">
                  <c:v>1480000</c:v>
                </c:pt>
                <c:pt idx="10898">
                  <c:v>1480000</c:v>
                </c:pt>
                <c:pt idx="10899">
                  <c:v>1480000</c:v>
                </c:pt>
                <c:pt idx="10900">
                  <c:v>1480000</c:v>
                </c:pt>
                <c:pt idx="10901">
                  <c:v>1480000</c:v>
                </c:pt>
                <c:pt idx="10902">
                  <c:v>1480000</c:v>
                </c:pt>
                <c:pt idx="10903">
                  <c:v>1480000</c:v>
                </c:pt>
                <c:pt idx="10904">
                  <c:v>1480000</c:v>
                </c:pt>
                <c:pt idx="10905">
                  <c:v>1480000</c:v>
                </c:pt>
                <c:pt idx="10906">
                  <c:v>1480000</c:v>
                </c:pt>
                <c:pt idx="10907">
                  <c:v>1480000</c:v>
                </c:pt>
                <c:pt idx="10908">
                  <c:v>1480000</c:v>
                </c:pt>
                <c:pt idx="10909">
                  <c:v>1480000</c:v>
                </c:pt>
                <c:pt idx="10910">
                  <c:v>1480000</c:v>
                </c:pt>
                <c:pt idx="10911">
                  <c:v>1480000</c:v>
                </c:pt>
                <c:pt idx="10912">
                  <c:v>913900</c:v>
                </c:pt>
                <c:pt idx="10913">
                  <c:v>1480000</c:v>
                </c:pt>
                <c:pt idx="10914">
                  <c:v>1480000</c:v>
                </c:pt>
                <c:pt idx="10915">
                  <c:v>1480000</c:v>
                </c:pt>
                <c:pt idx="10916">
                  <c:v>1480000</c:v>
                </c:pt>
                <c:pt idx="10917">
                  <c:v>12755961</c:v>
                </c:pt>
                <c:pt idx="10918">
                  <c:v>12755961</c:v>
                </c:pt>
                <c:pt idx="10919">
                  <c:v>12755961</c:v>
                </c:pt>
                <c:pt idx="10920">
                  <c:v>12755961</c:v>
                </c:pt>
                <c:pt idx="10921">
                  <c:v>12755961</c:v>
                </c:pt>
                <c:pt idx="10922">
                  <c:v>30000</c:v>
                </c:pt>
                <c:pt idx="10923">
                  <c:v>200000</c:v>
                </c:pt>
                <c:pt idx="10924">
                  <c:v>231380</c:v>
                </c:pt>
                <c:pt idx="10925">
                  <c:v>11398000</c:v>
                </c:pt>
                <c:pt idx="10926">
                  <c:v>11398000</c:v>
                </c:pt>
                <c:pt idx="10927" formatCode="#,##0.00">
                  <c:v>358239.88</c:v>
                </c:pt>
                <c:pt idx="10928">
                  <c:v>358240</c:v>
                </c:pt>
                <c:pt idx="10929">
                  <c:v>290000</c:v>
                </c:pt>
                <c:pt idx="10930">
                  <c:v>11398000</c:v>
                </c:pt>
                <c:pt idx="10931">
                  <c:v>200000</c:v>
                </c:pt>
                <c:pt idx="10932">
                  <c:v>11398000</c:v>
                </c:pt>
                <c:pt idx="10933">
                  <c:v>1500000</c:v>
                </c:pt>
                <c:pt idx="10934">
                  <c:v>1350000</c:v>
                </c:pt>
                <c:pt idx="10935">
                  <c:v>1350000</c:v>
                </c:pt>
                <c:pt idx="10936" formatCode="#,##0.00">
                  <c:v>12937864.35</c:v>
                </c:pt>
                <c:pt idx="10937" formatCode="#,##0.00">
                  <c:v>12937864.35</c:v>
                </c:pt>
                <c:pt idx="10938" formatCode="#,##0.00">
                  <c:v>12937864.35</c:v>
                </c:pt>
                <c:pt idx="10939" formatCode="#,##0.00">
                  <c:v>12937864.35</c:v>
                </c:pt>
                <c:pt idx="10940" formatCode="#,##0.00">
                  <c:v>12937864.35</c:v>
                </c:pt>
                <c:pt idx="10941" formatCode="#,##0.00">
                  <c:v>12937864.35</c:v>
                </c:pt>
                <c:pt idx="10942">
                  <c:v>200000</c:v>
                </c:pt>
                <c:pt idx="10943">
                  <c:v>11398000</c:v>
                </c:pt>
                <c:pt idx="10944">
                  <c:v>11398000</c:v>
                </c:pt>
                <c:pt idx="10945">
                  <c:v>2254684</c:v>
                </c:pt>
                <c:pt idx="10946">
                  <c:v>130000</c:v>
                </c:pt>
                <c:pt idx="10947">
                  <c:v>25949800</c:v>
                </c:pt>
                <c:pt idx="10948">
                  <c:v>3000000</c:v>
                </c:pt>
                <c:pt idx="10949">
                  <c:v>3000000</c:v>
                </c:pt>
                <c:pt idx="10950">
                  <c:v>25949800</c:v>
                </c:pt>
                <c:pt idx="10951">
                  <c:v>450000</c:v>
                </c:pt>
                <c:pt idx="10952">
                  <c:v>11055144</c:v>
                </c:pt>
                <c:pt idx="10953">
                  <c:v>223615</c:v>
                </c:pt>
                <c:pt idx="10954">
                  <c:v>325000</c:v>
                </c:pt>
                <c:pt idx="10955">
                  <c:v>1354081</c:v>
                </c:pt>
                <c:pt idx="10956">
                  <c:v>1354974</c:v>
                </c:pt>
                <c:pt idx="10957">
                  <c:v>25949800</c:v>
                </c:pt>
                <c:pt idx="10958">
                  <c:v>364300</c:v>
                </c:pt>
                <c:pt idx="10959">
                  <c:v>123300</c:v>
                </c:pt>
                <c:pt idx="10960">
                  <c:v>266360</c:v>
                </c:pt>
                <c:pt idx="10961">
                  <c:v>25949800</c:v>
                </c:pt>
                <c:pt idx="10962">
                  <c:v>1800000</c:v>
                </c:pt>
                <c:pt idx="10963">
                  <c:v>1800000</c:v>
                </c:pt>
                <c:pt idx="10964">
                  <c:v>1800000</c:v>
                </c:pt>
                <c:pt idx="10965">
                  <c:v>1800000</c:v>
                </c:pt>
                <c:pt idx="10966">
                  <c:v>11055144</c:v>
                </c:pt>
                <c:pt idx="10967">
                  <c:v>11055144</c:v>
                </c:pt>
                <c:pt idx="10968">
                  <c:v>30610356</c:v>
                </c:pt>
                <c:pt idx="10969">
                  <c:v>30610356</c:v>
                </c:pt>
                <c:pt idx="10970">
                  <c:v>30610356</c:v>
                </c:pt>
                <c:pt idx="10971">
                  <c:v>30610356</c:v>
                </c:pt>
                <c:pt idx="10972">
                  <c:v>30610356</c:v>
                </c:pt>
                <c:pt idx="10973">
                  <c:v>30610356</c:v>
                </c:pt>
                <c:pt idx="10974">
                  <c:v>30610356</c:v>
                </c:pt>
                <c:pt idx="10975">
                  <c:v>30610356</c:v>
                </c:pt>
                <c:pt idx="10976">
                  <c:v>30610356</c:v>
                </c:pt>
                <c:pt idx="10977">
                  <c:v>30610356</c:v>
                </c:pt>
                <c:pt idx="10978">
                  <c:v>30610356</c:v>
                </c:pt>
                <c:pt idx="10979">
                  <c:v>30610356</c:v>
                </c:pt>
                <c:pt idx="10980">
                  <c:v>30610356</c:v>
                </c:pt>
                <c:pt idx="10981">
                  <c:v>30610356</c:v>
                </c:pt>
                <c:pt idx="10982">
                  <c:v>30610356</c:v>
                </c:pt>
                <c:pt idx="10983">
                  <c:v>30610356</c:v>
                </c:pt>
                <c:pt idx="10984">
                  <c:v>30610356</c:v>
                </c:pt>
                <c:pt idx="10985">
                  <c:v>30610356</c:v>
                </c:pt>
                <c:pt idx="10986">
                  <c:v>30610356</c:v>
                </c:pt>
                <c:pt idx="10987">
                  <c:v>30610356</c:v>
                </c:pt>
                <c:pt idx="10988">
                  <c:v>30610356</c:v>
                </c:pt>
                <c:pt idx="10989">
                  <c:v>30610356</c:v>
                </c:pt>
                <c:pt idx="10990">
                  <c:v>30610356</c:v>
                </c:pt>
                <c:pt idx="10991">
                  <c:v>30610356</c:v>
                </c:pt>
                <c:pt idx="10992">
                  <c:v>30610356</c:v>
                </c:pt>
                <c:pt idx="10993">
                  <c:v>30610356</c:v>
                </c:pt>
                <c:pt idx="10994">
                  <c:v>30610356</c:v>
                </c:pt>
                <c:pt idx="10995">
                  <c:v>30610356</c:v>
                </c:pt>
                <c:pt idx="10996">
                  <c:v>30610356</c:v>
                </c:pt>
                <c:pt idx="10997">
                  <c:v>30610356</c:v>
                </c:pt>
                <c:pt idx="10998">
                  <c:v>30610356</c:v>
                </c:pt>
                <c:pt idx="10999">
                  <c:v>30610356</c:v>
                </c:pt>
                <c:pt idx="11000">
                  <c:v>30610356</c:v>
                </c:pt>
                <c:pt idx="11001">
                  <c:v>30610356</c:v>
                </c:pt>
                <c:pt idx="11002">
                  <c:v>30610356</c:v>
                </c:pt>
                <c:pt idx="11003">
                  <c:v>30610356</c:v>
                </c:pt>
                <c:pt idx="11004">
                  <c:v>30610356</c:v>
                </c:pt>
                <c:pt idx="11005">
                  <c:v>30610356</c:v>
                </c:pt>
                <c:pt idx="11006">
                  <c:v>30610356</c:v>
                </c:pt>
                <c:pt idx="11007" formatCode="#,##0.00">
                  <c:v>399518.39</c:v>
                </c:pt>
                <c:pt idx="11008">
                  <c:v>2994669</c:v>
                </c:pt>
                <c:pt idx="11009" formatCode="#,##0.00">
                  <c:v>837081.64</c:v>
                </c:pt>
                <c:pt idx="11010" formatCode="#,##0.00">
                  <c:v>837081.64</c:v>
                </c:pt>
                <c:pt idx="11011" formatCode="#,##0.00">
                  <c:v>399518.39</c:v>
                </c:pt>
                <c:pt idx="11012">
                  <c:v>110000</c:v>
                </c:pt>
                <c:pt idx="11013">
                  <c:v>4400000</c:v>
                </c:pt>
                <c:pt idx="11014">
                  <c:v>4400000</c:v>
                </c:pt>
                <c:pt idx="11015" formatCode="#,##0.00">
                  <c:v>1113155.03</c:v>
                </c:pt>
                <c:pt idx="11016" formatCode="#,##0.00">
                  <c:v>1113155.03</c:v>
                </c:pt>
                <c:pt idx="11017">
                  <c:v>25949800</c:v>
                </c:pt>
                <c:pt idx="11018" formatCode="#,##0.00">
                  <c:v>2197371.2000000002</c:v>
                </c:pt>
                <c:pt idx="11019">
                  <c:v>7303589</c:v>
                </c:pt>
                <c:pt idx="11020">
                  <c:v>7303589</c:v>
                </c:pt>
                <c:pt idx="11021">
                  <c:v>7303589</c:v>
                </c:pt>
                <c:pt idx="11022" formatCode="#,##0.00">
                  <c:v>5001550.05</c:v>
                </c:pt>
                <c:pt idx="11023" formatCode="#,##0.00">
                  <c:v>2197371.2000000002</c:v>
                </c:pt>
                <c:pt idx="11024">
                  <c:v>2995220</c:v>
                </c:pt>
                <c:pt idx="11025">
                  <c:v>850000</c:v>
                </c:pt>
                <c:pt idx="11026" formatCode="#,##0.00">
                  <c:v>931007.22</c:v>
                </c:pt>
                <c:pt idx="11027">
                  <c:v>290000</c:v>
                </c:pt>
                <c:pt idx="11028">
                  <c:v>7500000</c:v>
                </c:pt>
                <c:pt idx="11029">
                  <c:v>7500000</c:v>
                </c:pt>
                <c:pt idx="11030">
                  <c:v>7500000</c:v>
                </c:pt>
                <c:pt idx="11031">
                  <c:v>500000</c:v>
                </c:pt>
                <c:pt idx="11032" formatCode="#,##0.00">
                  <c:v>989958.44</c:v>
                </c:pt>
                <c:pt idx="11033">
                  <c:v>100000</c:v>
                </c:pt>
                <c:pt idx="11034">
                  <c:v>3000000</c:v>
                </c:pt>
                <c:pt idx="11035">
                  <c:v>3000000</c:v>
                </c:pt>
                <c:pt idx="11036">
                  <c:v>18000000</c:v>
                </c:pt>
                <c:pt idx="11037">
                  <c:v>18000000</c:v>
                </c:pt>
                <c:pt idx="11038">
                  <c:v>18000000</c:v>
                </c:pt>
                <c:pt idx="11039">
                  <c:v>18000000</c:v>
                </c:pt>
                <c:pt idx="11040">
                  <c:v>18000000</c:v>
                </c:pt>
                <c:pt idx="11041">
                  <c:v>18000000</c:v>
                </c:pt>
                <c:pt idx="11042">
                  <c:v>18000000</c:v>
                </c:pt>
                <c:pt idx="11043">
                  <c:v>18000000</c:v>
                </c:pt>
                <c:pt idx="11044">
                  <c:v>18000000</c:v>
                </c:pt>
                <c:pt idx="11045">
                  <c:v>18000000</c:v>
                </c:pt>
                <c:pt idx="11046">
                  <c:v>18000000</c:v>
                </c:pt>
                <c:pt idx="11047">
                  <c:v>18000000</c:v>
                </c:pt>
                <c:pt idx="11048">
                  <c:v>18000000</c:v>
                </c:pt>
                <c:pt idx="11049">
                  <c:v>18000000</c:v>
                </c:pt>
                <c:pt idx="11050">
                  <c:v>18000000</c:v>
                </c:pt>
                <c:pt idx="11051">
                  <c:v>18000000</c:v>
                </c:pt>
                <c:pt idx="11052">
                  <c:v>18000000</c:v>
                </c:pt>
                <c:pt idx="11053">
                  <c:v>18000000</c:v>
                </c:pt>
                <c:pt idx="11054">
                  <c:v>18000000</c:v>
                </c:pt>
                <c:pt idx="11055">
                  <c:v>18000000</c:v>
                </c:pt>
                <c:pt idx="11056">
                  <c:v>18000000</c:v>
                </c:pt>
                <c:pt idx="11057">
                  <c:v>18000000</c:v>
                </c:pt>
                <c:pt idx="11058">
                  <c:v>18000000</c:v>
                </c:pt>
                <c:pt idx="11059">
                  <c:v>18000000</c:v>
                </c:pt>
                <c:pt idx="11060">
                  <c:v>18000000</c:v>
                </c:pt>
                <c:pt idx="11061">
                  <c:v>18000000</c:v>
                </c:pt>
                <c:pt idx="11062">
                  <c:v>18000000</c:v>
                </c:pt>
                <c:pt idx="11063">
                  <c:v>3500000</c:v>
                </c:pt>
                <c:pt idx="11064">
                  <c:v>25949800</c:v>
                </c:pt>
                <c:pt idx="11065">
                  <c:v>15000000</c:v>
                </c:pt>
                <c:pt idx="11066">
                  <c:v>15000000</c:v>
                </c:pt>
                <c:pt idx="11067">
                  <c:v>15000000</c:v>
                </c:pt>
                <c:pt idx="11068">
                  <c:v>15000000</c:v>
                </c:pt>
                <c:pt idx="11069">
                  <c:v>400000</c:v>
                </c:pt>
                <c:pt idx="11070">
                  <c:v>400000</c:v>
                </c:pt>
                <c:pt idx="11071">
                  <c:v>200000</c:v>
                </c:pt>
                <c:pt idx="11072">
                  <c:v>300000</c:v>
                </c:pt>
                <c:pt idx="11073">
                  <c:v>600000</c:v>
                </c:pt>
                <c:pt idx="11074">
                  <c:v>600000</c:v>
                </c:pt>
                <c:pt idx="11075">
                  <c:v>300</c:v>
                </c:pt>
                <c:pt idx="11076">
                  <c:v>1600000</c:v>
                </c:pt>
                <c:pt idx="11077">
                  <c:v>7500000</c:v>
                </c:pt>
                <c:pt idx="11078">
                  <c:v>7500000</c:v>
                </c:pt>
                <c:pt idx="11079">
                  <c:v>7500000</c:v>
                </c:pt>
                <c:pt idx="11080">
                  <c:v>415994</c:v>
                </c:pt>
                <c:pt idx="11081">
                  <c:v>415994</c:v>
                </c:pt>
                <c:pt idx="11082">
                  <c:v>493974</c:v>
                </c:pt>
                <c:pt idx="11083">
                  <c:v>461687</c:v>
                </c:pt>
                <c:pt idx="11084">
                  <c:v>461687</c:v>
                </c:pt>
                <c:pt idx="11085">
                  <c:v>493974</c:v>
                </c:pt>
                <c:pt idx="11086">
                  <c:v>55000</c:v>
                </c:pt>
                <c:pt idx="11087" formatCode="#,##0.00">
                  <c:v>12937864.35</c:v>
                </c:pt>
                <c:pt idx="11088" formatCode="#,##0.00">
                  <c:v>1539313.5</c:v>
                </c:pt>
                <c:pt idx="11089">
                  <c:v>3800000</c:v>
                </c:pt>
                <c:pt idx="11090">
                  <c:v>400000</c:v>
                </c:pt>
                <c:pt idx="11091">
                  <c:v>25949800</c:v>
                </c:pt>
                <c:pt idx="11092">
                  <c:v>25949800</c:v>
                </c:pt>
                <c:pt idx="11093">
                  <c:v>25949800</c:v>
                </c:pt>
                <c:pt idx="11094">
                  <c:v>4000000</c:v>
                </c:pt>
                <c:pt idx="11095">
                  <c:v>4000000</c:v>
                </c:pt>
                <c:pt idx="11096">
                  <c:v>4000000</c:v>
                </c:pt>
                <c:pt idx="11097">
                  <c:v>1200000</c:v>
                </c:pt>
                <c:pt idx="11098">
                  <c:v>170000</c:v>
                </c:pt>
                <c:pt idx="11099">
                  <c:v>450000</c:v>
                </c:pt>
                <c:pt idx="11100">
                  <c:v>850000</c:v>
                </c:pt>
                <c:pt idx="11101">
                  <c:v>8600000</c:v>
                </c:pt>
                <c:pt idx="11102" formatCode="#,##0.00">
                  <c:v>1.3</c:v>
                </c:pt>
                <c:pt idx="11103">
                  <c:v>197300</c:v>
                </c:pt>
                <c:pt idx="11104">
                  <c:v>1400000</c:v>
                </c:pt>
                <c:pt idx="11105">
                  <c:v>1200000</c:v>
                </c:pt>
                <c:pt idx="11106" formatCode="#,##0.00">
                  <c:v>1341976.6000000001</c:v>
                </c:pt>
                <c:pt idx="11107">
                  <c:v>1400000</c:v>
                </c:pt>
                <c:pt idx="11108">
                  <c:v>96000</c:v>
                </c:pt>
                <c:pt idx="11109">
                  <c:v>2900000</c:v>
                </c:pt>
                <c:pt idx="11110">
                  <c:v>2900000</c:v>
                </c:pt>
                <c:pt idx="11111">
                  <c:v>2900000</c:v>
                </c:pt>
                <c:pt idx="11112">
                  <c:v>2900000</c:v>
                </c:pt>
                <c:pt idx="11113">
                  <c:v>2900000</c:v>
                </c:pt>
                <c:pt idx="11114">
                  <c:v>290000</c:v>
                </c:pt>
                <c:pt idx="11115">
                  <c:v>2000000</c:v>
                </c:pt>
                <c:pt idx="11116">
                  <c:v>2000000</c:v>
                </c:pt>
                <c:pt idx="11117">
                  <c:v>600000</c:v>
                </c:pt>
                <c:pt idx="11118">
                  <c:v>4400000</c:v>
                </c:pt>
                <c:pt idx="11119">
                  <c:v>930000</c:v>
                </c:pt>
                <c:pt idx="11120">
                  <c:v>450000</c:v>
                </c:pt>
                <c:pt idx="11121">
                  <c:v>450000</c:v>
                </c:pt>
                <c:pt idx="11122" formatCode="#,##0.00">
                  <c:v>837081.64</c:v>
                </c:pt>
                <c:pt idx="11123">
                  <c:v>25949800</c:v>
                </c:pt>
                <c:pt idx="11124" formatCode="#,##0.00">
                  <c:v>1549068.8</c:v>
                </c:pt>
                <c:pt idx="11125" formatCode="#,##0.00">
                  <c:v>1549068.8</c:v>
                </c:pt>
                <c:pt idx="11126">
                  <c:v>2994669</c:v>
                </c:pt>
                <c:pt idx="11127">
                  <c:v>25949800</c:v>
                </c:pt>
                <c:pt idx="11128">
                  <c:v>300000</c:v>
                </c:pt>
                <c:pt idx="11129">
                  <c:v>300000</c:v>
                </c:pt>
                <c:pt idx="11130">
                  <c:v>300000</c:v>
                </c:pt>
                <c:pt idx="11131">
                  <c:v>25949800</c:v>
                </c:pt>
                <c:pt idx="11132">
                  <c:v>25949800</c:v>
                </c:pt>
                <c:pt idx="11133">
                  <c:v>8000000</c:v>
                </c:pt>
                <c:pt idx="11134">
                  <c:v>1257000</c:v>
                </c:pt>
                <c:pt idx="11135" formatCode="#,##0.00">
                  <c:v>419644.6</c:v>
                </c:pt>
                <c:pt idx="11136">
                  <c:v>200000</c:v>
                </c:pt>
                <c:pt idx="11137">
                  <c:v>200000</c:v>
                </c:pt>
                <c:pt idx="11138">
                  <c:v>200000</c:v>
                </c:pt>
                <c:pt idx="11139">
                  <c:v>300000</c:v>
                </c:pt>
                <c:pt idx="11140">
                  <c:v>150000</c:v>
                </c:pt>
                <c:pt idx="11141">
                  <c:v>300000</c:v>
                </c:pt>
                <c:pt idx="11142">
                  <c:v>300000</c:v>
                </c:pt>
                <c:pt idx="11143">
                  <c:v>350000</c:v>
                </c:pt>
                <c:pt idx="11144">
                  <c:v>300000</c:v>
                </c:pt>
                <c:pt idx="11145">
                  <c:v>300000</c:v>
                </c:pt>
                <c:pt idx="11146" formatCode="#,##0.00">
                  <c:v>837081.64</c:v>
                </c:pt>
                <c:pt idx="11147" formatCode="#,##0.00">
                  <c:v>837081.64</c:v>
                </c:pt>
                <c:pt idx="11148" formatCode="#,##0.00">
                  <c:v>837081.64</c:v>
                </c:pt>
                <c:pt idx="11149">
                  <c:v>340000</c:v>
                </c:pt>
                <c:pt idx="11150">
                  <c:v>180000</c:v>
                </c:pt>
                <c:pt idx="11151">
                  <c:v>180000</c:v>
                </c:pt>
                <c:pt idx="11152" formatCode="#,##0.00">
                  <c:v>1113155.03</c:v>
                </c:pt>
                <c:pt idx="11153">
                  <c:v>290000</c:v>
                </c:pt>
                <c:pt idx="11154">
                  <c:v>1200000</c:v>
                </c:pt>
                <c:pt idx="11155">
                  <c:v>280000</c:v>
                </c:pt>
                <c:pt idx="11156">
                  <c:v>659963</c:v>
                </c:pt>
                <c:pt idx="11157">
                  <c:v>158725</c:v>
                </c:pt>
                <c:pt idx="11158">
                  <c:v>158725</c:v>
                </c:pt>
                <c:pt idx="11159" formatCode="#,##0.00">
                  <c:v>2474224.5</c:v>
                </c:pt>
                <c:pt idx="11160" formatCode="#,##0.00">
                  <c:v>2474224.7999999998</c:v>
                </c:pt>
                <c:pt idx="11161">
                  <c:v>13000000</c:v>
                </c:pt>
                <c:pt idx="11162">
                  <c:v>13000000</c:v>
                </c:pt>
                <c:pt idx="11163">
                  <c:v>325000</c:v>
                </c:pt>
                <c:pt idx="11164">
                  <c:v>1000000</c:v>
                </c:pt>
                <c:pt idx="11165">
                  <c:v>55000</c:v>
                </c:pt>
                <c:pt idx="11166" formatCode="#,##0.00">
                  <c:v>239850.4</c:v>
                </c:pt>
                <c:pt idx="11167" formatCode="#,##0.00">
                  <c:v>1225741.8999999999</c:v>
                </c:pt>
                <c:pt idx="11168">
                  <c:v>4837828</c:v>
                </c:pt>
                <c:pt idx="11169">
                  <c:v>4837828</c:v>
                </c:pt>
                <c:pt idx="11170">
                  <c:v>4837828</c:v>
                </c:pt>
                <c:pt idx="11171">
                  <c:v>82400</c:v>
                </c:pt>
                <c:pt idx="11172" formatCode="#,##0.00">
                  <c:v>837081.64</c:v>
                </c:pt>
                <c:pt idx="11173">
                  <c:v>2560000</c:v>
                </c:pt>
                <c:pt idx="11174">
                  <c:v>570000</c:v>
                </c:pt>
                <c:pt idx="11175">
                  <c:v>850000</c:v>
                </c:pt>
                <c:pt idx="11176">
                  <c:v>1257000</c:v>
                </c:pt>
                <c:pt idx="11177">
                  <c:v>300000</c:v>
                </c:pt>
                <c:pt idx="11178">
                  <c:v>700000</c:v>
                </c:pt>
                <c:pt idx="11179">
                  <c:v>700000</c:v>
                </c:pt>
                <c:pt idx="11180">
                  <c:v>4900709</c:v>
                </c:pt>
                <c:pt idx="11181">
                  <c:v>4900709</c:v>
                </c:pt>
                <c:pt idx="11182">
                  <c:v>4900709</c:v>
                </c:pt>
                <c:pt idx="11183">
                  <c:v>4900709</c:v>
                </c:pt>
                <c:pt idx="11184">
                  <c:v>4900709</c:v>
                </c:pt>
                <c:pt idx="11185">
                  <c:v>4900709</c:v>
                </c:pt>
                <c:pt idx="11186">
                  <c:v>4900709</c:v>
                </c:pt>
                <c:pt idx="11187">
                  <c:v>4900709</c:v>
                </c:pt>
                <c:pt idx="11188">
                  <c:v>4900709</c:v>
                </c:pt>
                <c:pt idx="11189">
                  <c:v>4900709</c:v>
                </c:pt>
                <c:pt idx="11190">
                  <c:v>4900709</c:v>
                </c:pt>
                <c:pt idx="11191">
                  <c:v>4900709</c:v>
                </c:pt>
                <c:pt idx="11192">
                  <c:v>4900709</c:v>
                </c:pt>
                <c:pt idx="11193">
                  <c:v>4900709</c:v>
                </c:pt>
                <c:pt idx="11194">
                  <c:v>4900709</c:v>
                </c:pt>
                <c:pt idx="11195">
                  <c:v>4900709</c:v>
                </c:pt>
                <c:pt idx="11196">
                  <c:v>4900709</c:v>
                </c:pt>
                <c:pt idx="11197">
                  <c:v>4900709</c:v>
                </c:pt>
                <c:pt idx="11198">
                  <c:v>3000000</c:v>
                </c:pt>
                <c:pt idx="11199">
                  <c:v>55000</c:v>
                </c:pt>
                <c:pt idx="11200" formatCode="#,##0.00">
                  <c:v>419644.6</c:v>
                </c:pt>
                <c:pt idx="11201">
                  <c:v>890000</c:v>
                </c:pt>
                <c:pt idx="11202">
                  <c:v>339700</c:v>
                </c:pt>
                <c:pt idx="11203" formatCode="#,##0.00">
                  <c:v>837081.64</c:v>
                </c:pt>
                <c:pt idx="11204" formatCode="#,##0.00">
                  <c:v>837081.64</c:v>
                </c:pt>
                <c:pt idx="11205" formatCode="#,##0.00">
                  <c:v>1113155.03</c:v>
                </c:pt>
                <c:pt idx="11206">
                  <c:v>180000</c:v>
                </c:pt>
                <c:pt idx="11207" formatCode="#,##0.00">
                  <c:v>324984.88</c:v>
                </c:pt>
                <c:pt idx="11208" formatCode="#,##0.00">
                  <c:v>324984.88</c:v>
                </c:pt>
                <c:pt idx="11209">
                  <c:v>4000000</c:v>
                </c:pt>
                <c:pt idx="11210">
                  <c:v>4000000</c:v>
                </c:pt>
                <c:pt idx="11211">
                  <c:v>3000000</c:v>
                </c:pt>
                <c:pt idx="11212" formatCode="#,##0.00">
                  <c:v>569475364.98000002</c:v>
                </c:pt>
                <c:pt idx="11213" formatCode="#,##0.00">
                  <c:v>569475364.98000002</c:v>
                </c:pt>
                <c:pt idx="11214">
                  <c:v>4500000</c:v>
                </c:pt>
                <c:pt idx="11215" formatCode="#,##0.00">
                  <c:v>6024484.5</c:v>
                </c:pt>
                <c:pt idx="11216" formatCode="#,##0.00">
                  <c:v>6024484.5</c:v>
                </c:pt>
                <c:pt idx="11217" formatCode="#,##0.00">
                  <c:v>6024484.5</c:v>
                </c:pt>
                <c:pt idx="11218" formatCode="#,##0.00">
                  <c:v>6024484.5</c:v>
                </c:pt>
                <c:pt idx="11219" formatCode="#,##0.00">
                  <c:v>6024484.5</c:v>
                </c:pt>
                <c:pt idx="11220" formatCode="#,##0.00">
                  <c:v>6024484.2699999996</c:v>
                </c:pt>
                <c:pt idx="11221">
                  <c:v>4500000</c:v>
                </c:pt>
                <c:pt idx="11222">
                  <c:v>4500000</c:v>
                </c:pt>
                <c:pt idx="11223">
                  <c:v>530000</c:v>
                </c:pt>
                <c:pt idx="11224">
                  <c:v>530000</c:v>
                </c:pt>
                <c:pt idx="11225">
                  <c:v>530000</c:v>
                </c:pt>
                <c:pt idx="11226">
                  <c:v>140258</c:v>
                </c:pt>
                <c:pt idx="11227">
                  <c:v>1200000</c:v>
                </c:pt>
                <c:pt idx="11228">
                  <c:v>1200000</c:v>
                </c:pt>
                <c:pt idx="11229">
                  <c:v>330000</c:v>
                </c:pt>
                <c:pt idx="11230">
                  <c:v>300000</c:v>
                </c:pt>
                <c:pt idx="11231" formatCode="#,##0.00">
                  <c:v>837081.64</c:v>
                </c:pt>
                <c:pt idx="11232">
                  <c:v>10400000</c:v>
                </c:pt>
                <c:pt idx="11233">
                  <c:v>10400000</c:v>
                </c:pt>
                <c:pt idx="11234">
                  <c:v>10400000</c:v>
                </c:pt>
                <c:pt idx="11235">
                  <c:v>10400000</c:v>
                </c:pt>
                <c:pt idx="11236">
                  <c:v>10400000</c:v>
                </c:pt>
                <c:pt idx="11237">
                  <c:v>1400000</c:v>
                </c:pt>
                <c:pt idx="11238">
                  <c:v>1400000</c:v>
                </c:pt>
                <c:pt idx="11239">
                  <c:v>4900709</c:v>
                </c:pt>
                <c:pt idx="11240">
                  <c:v>12685000</c:v>
                </c:pt>
                <c:pt idx="11241">
                  <c:v>12685000</c:v>
                </c:pt>
                <c:pt idx="11242">
                  <c:v>12685000</c:v>
                </c:pt>
                <c:pt idx="11243">
                  <c:v>12685000</c:v>
                </c:pt>
                <c:pt idx="11244">
                  <c:v>12685000</c:v>
                </c:pt>
                <c:pt idx="11245">
                  <c:v>12685000</c:v>
                </c:pt>
                <c:pt idx="11246">
                  <c:v>12685000</c:v>
                </c:pt>
                <c:pt idx="11247">
                  <c:v>12685000</c:v>
                </c:pt>
                <c:pt idx="11248">
                  <c:v>12685000</c:v>
                </c:pt>
                <c:pt idx="11249">
                  <c:v>12685000</c:v>
                </c:pt>
                <c:pt idx="11250">
                  <c:v>12685000</c:v>
                </c:pt>
                <c:pt idx="11251">
                  <c:v>12685000</c:v>
                </c:pt>
                <c:pt idx="11252">
                  <c:v>12685000</c:v>
                </c:pt>
                <c:pt idx="11253">
                  <c:v>12685000</c:v>
                </c:pt>
                <c:pt idx="11254">
                  <c:v>16000000</c:v>
                </c:pt>
                <c:pt idx="11255">
                  <c:v>16000000</c:v>
                </c:pt>
                <c:pt idx="11256">
                  <c:v>16000000</c:v>
                </c:pt>
                <c:pt idx="11257">
                  <c:v>16000000</c:v>
                </c:pt>
                <c:pt idx="11258">
                  <c:v>16000000</c:v>
                </c:pt>
                <c:pt idx="11259">
                  <c:v>16000000</c:v>
                </c:pt>
                <c:pt idx="11260">
                  <c:v>6025065</c:v>
                </c:pt>
                <c:pt idx="11261">
                  <c:v>6025065</c:v>
                </c:pt>
                <c:pt idx="11262">
                  <c:v>3600000</c:v>
                </c:pt>
                <c:pt idx="11263">
                  <c:v>2000000</c:v>
                </c:pt>
                <c:pt idx="11264">
                  <c:v>4000000</c:v>
                </c:pt>
                <c:pt idx="11265">
                  <c:v>4000000</c:v>
                </c:pt>
                <c:pt idx="11266">
                  <c:v>4000000</c:v>
                </c:pt>
                <c:pt idx="11267">
                  <c:v>4000000</c:v>
                </c:pt>
                <c:pt idx="11268">
                  <c:v>4000000</c:v>
                </c:pt>
                <c:pt idx="11269">
                  <c:v>8000000</c:v>
                </c:pt>
                <c:pt idx="11270">
                  <c:v>10000000</c:v>
                </c:pt>
                <c:pt idx="11271">
                  <c:v>10000000</c:v>
                </c:pt>
                <c:pt idx="11272">
                  <c:v>10000000</c:v>
                </c:pt>
                <c:pt idx="11273">
                  <c:v>10000000</c:v>
                </c:pt>
                <c:pt idx="11274">
                  <c:v>10000000</c:v>
                </c:pt>
                <c:pt idx="11275">
                  <c:v>10000000</c:v>
                </c:pt>
                <c:pt idx="11276">
                  <c:v>10000000</c:v>
                </c:pt>
                <c:pt idx="11277">
                  <c:v>10000000</c:v>
                </c:pt>
                <c:pt idx="11278">
                  <c:v>10000000</c:v>
                </c:pt>
                <c:pt idx="11279">
                  <c:v>10000000</c:v>
                </c:pt>
                <c:pt idx="11280">
                  <c:v>150000</c:v>
                </c:pt>
                <c:pt idx="11281">
                  <c:v>1000000</c:v>
                </c:pt>
                <c:pt idx="11282">
                  <c:v>1000000</c:v>
                </c:pt>
                <c:pt idx="11283">
                  <c:v>1000000</c:v>
                </c:pt>
                <c:pt idx="11284">
                  <c:v>1000000</c:v>
                </c:pt>
                <c:pt idx="11285" formatCode="#,##0.00">
                  <c:v>1113155.03</c:v>
                </c:pt>
                <c:pt idx="11286" formatCode="#,##0.00">
                  <c:v>1113155.03</c:v>
                </c:pt>
                <c:pt idx="11287" formatCode="#,##0.00">
                  <c:v>851431.75</c:v>
                </c:pt>
                <c:pt idx="11288" formatCode="#,##0.00">
                  <c:v>851431.75</c:v>
                </c:pt>
                <c:pt idx="11289" formatCode="#,##0.00">
                  <c:v>851431.75</c:v>
                </c:pt>
                <c:pt idx="11290" formatCode="#,##0.00">
                  <c:v>851431.75</c:v>
                </c:pt>
                <c:pt idx="11291">
                  <c:v>8000000</c:v>
                </c:pt>
                <c:pt idx="11292">
                  <c:v>3390500</c:v>
                </c:pt>
                <c:pt idx="11293" formatCode="#,##0.00">
                  <c:v>3456563.8</c:v>
                </c:pt>
                <c:pt idx="11294" formatCode="#,##0.00">
                  <c:v>571136.93999999994</c:v>
                </c:pt>
                <c:pt idx="11295">
                  <c:v>8000000</c:v>
                </c:pt>
                <c:pt idx="11296">
                  <c:v>20000000</c:v>
                </c:pt>
                <c:pt idx="11297">
                  <c:v>20000000</c:v>
                </c:pt>
                <c:pt idx="11298">
                  <c:v>8000000</c:v>
                </c:pt>
                <c:pt idx="11299">
                  <c:v>850000</c:v>
                </c:pt>
                <c:pt idx="11300">
                  <c:v>20000000</c:v>
                </c:pt>
                <c:pt idx="11301">
                  <c:v>20000000</c:v>
                </c:pt>
                <c:pt idx="11302">
                  <c:v>121000</c:v>
                </c:pt>
                <c:pt idx="11303">
                  <c:v>8000000</c:v>
                </c:pt>
                <c:pt idx="11304">
                  <c:v>20000000</c:v>
                </c:pt>
                <c:pt idx="11305">
                  <c:v>800000</c:v>
                </c:pt>
                <c:pt idx="11306" formatCode="#,##0.00">
                  <c:v>2448038.7999999998</c:v>
                </c:pt>
                <c:pt idx="11307" formatCode="#,##0.00">
                  <c:v>2448038.7999999998</c:v>
                </c:pt>
                <c:pt idx="11308" formatCode="#,##0.00">
                  <c:v>2448038.7999999998</c:v>
                </c:pt>
                <c:pt idx="11309" formatCode="#,##0.00">
                  <c:v>2448038.7999999998</c:v>
                </c:pt>
                <c:pt idx="11310">
                  <c:v>2830745</c:v>
                </c:pt>
                <c:pt idx="11311">
                  <c:v>2830745</c:v>
                </c:pt>
                <c:pt idx="11312">
                  <c:v>2830745</c:v>
                </c:pt>
                <c:pt idx="11313">
                  <c:v>2830745</c:v>
                </c:pt>
                <c:pt idx="11314">
                  <c:v>2830745</c:v>
                </c:pt>
                <c:pt idx="11315">
                  <c:v>2830745</c:v>
                </c:pt>
                <c:pt idx="11316">
                  <c:v>2830745</c:v>
                </c:pt>
                <c:pt idx="11317">
                  <c:v>2830745</c:v>
                </c:pt>
                <c:pt idx="11318">
                  <c:v>20000000</c:v>
                </c:pt>
                <c:pt idx="11319">
                  <c:v>484651</c:v>
                </c:pt>
                <c:pt idx="11320">
                  <c:v>20000000</c:v>
                </c:pt>
                <c:pt idx="11321" formatCode="#,##0.00">
                  <c:v>1225741.8999999999</c:v>
                </c:pt>
                <c:pt idx="11322" formatCode="#,##0.00">
                  <c:v>1225741.8999999999</c:v>
                </c:pt>
                <c:pt idx="11323" formatCode="#,##0.00">
                  <c:v>1225741.8999999999</c:v>
                </c:pt>
                <c:pt idx="11324" formatCode="#,##0.00">
                  <c:v>1225741.8999999999</c:v>
                </c:pt>
                <c:pt idx="11325" formatCode="#,##0.00">
                  <c:v>1225741.8999999999</c:v>
                </c:pt>
                <c:pt idx="11326" formatCode="#,##0.00">
                  <c:v>1225741.8999999999</c:v>
                </c:pt>
                <c:pt idx="11327">
                  <c:v>8000000</c:v>
                </c:pt>
                <c:pt idx="11328">
                  <c:v>1700000</c:v>
                </c:pt>
                <c:pt idx="11329">
                  <c:v>121000</c:v>
                </c:pt>
                <c:pt idx="11330">
                  <c:v>121000</c:v>
                </c:pt>
                <c:pt idx="11331">
                  <c:v>121000</c:v>
                </c:pt>
                <c:pt idx="11332" formatCode="#,##0.00">
                  <c:v>2448038.7999999998</c:v>
                </c:pt>
                <c:pt idx="11333" formatCode="#,##0.00">
                  <c:v>581239.75</c:v>
                </c:pt>
                <c:pt idx="11334" formatCode="#,##0.00">
                  <c:v>581239.75</c:v>
                </c:pt>
                <c:pt idx="11335" formatCode="#,##0.00">
                  <c:v>581239.75</c:v>
                </c:pt>
                <c:pt idx="11336" formatCode="#,##0.00">
                  <c:v>2448038.7999999998</c:v>
                </c:pt>
                <c:pt idx="11337" formatCode="#,##0.00">
                  <c:v>2448038.7999999998</c:v>
                </c:pt>
                <c:pt idx="11338" formatCode="#,##0.00">
                  <c:v>2448038.7999999998</c:v>
                </c:pt>
                <c:pt idx="11339" formatCode="#,##0.00">
                  <c:v>2448038.7999999998</c:v>
                </c:pt>
                <c:pt idx="11340" formatCode="#,##0.00">
                  <c:v>1689313.5</c:v>
                </c:pt>
                <c:pt idx="11341">
                  <c:v>1498979</c:v>
                </c:pt>
                <c:pt idx="11342">
                  <c:v>1498979</c:v>
                </c:pt>
                <c:pt idx="11343">
                  <c:v>1498979</c:v>
                </c:pt>
                <c:pt idx="11344">
                  <c:v>1498979</c:v>
                </c:pt>
                <c:pt idx="11345">
                  <c:v>1498979</c:v>
                </c:pt>
                <c:pt idx="11346">
                  <c:v>1498979</c:v>
                </c:pt>
                <c:pt idx="11347">
                  <c:v>1498979</c:v>
                </c:pt>
                <c:pt idx="11348">
                  <c:v>1498979</c:v>
                </c:pt>
                <c:pt idx="11349">
                  <c:v>16000000</c:v>
                </c:pt>
                <c:pt idx="11350">
                  <c:v>16000000</c:v>
                </c:pt>
                <c:pt idx="11351">
                  <c:v>16000000</c:v>
                </c:pt>
                <c:pt idx="11352">
                  <c:v>16000000</c:v>
                </c:pt>
                <c:pt idx="11353">
                  <c:v>16000000</c:v>
                </c:pt>
                <c:pt idx="11354">
                  <c:v>16000000</c:v>
                </c:pt>
                <c:pt idx="11355">
                  <c:v>16000000</c:v>
                </c:pt>
                <c:pt idx="11356">
                  <c:v>16000000</c:v>
                </c:pt>
                <c:pt idx="11357">
                  <c:v>16000000</c:v>
                </c:pt>
                <c:pt idx="11358">
                  <c:v>16000000</c:v>
                </c:pt>
                <c:pt idx="11359">
                  <c:v>16000000</c:v>
                </c:pt>
                <c:pt idx="11360">
                  <c:v>16000000</c:v>
                </c:pt>
                <c:pt idx="11361">
                  <c:v>16000000</c:v>
                </c:pt>
                <c:pt idx="11362">
                  <c:v>16000000</c:v>
                </c:pt>
                <c:pt idx="11363">
                  <c:v>16000000</c:v>
                </c:pt>
                <c:pt idx="11364">
                  <c:v>16000000</c:v>
                </c:pt>
                <c:pt idx="11365">
                  <c:v>16000000</c:v>
                </c:pt>
                <c:pt idx="11366">
                  <c:v>16000000</c:v>
                </c:pt>
                <c:pt idx="11367">
                  <c:v>16000000</c:v>
                </c:pt>
                <c:pt idx="11368">
                  <c:v>16000000</c:v>
                </c:pt>
                <c:pt idx="11369">
                  <c:v>16000000</c:v>
                </c:pt>
                <c:pt idx="11370">
                  <c:v>16000000</c:v>
                </c:pt>
                <c:pt idx="11371">
                  <c:v>16000000</c:v>
                </c:pt>
                <c:pt idx="11372">
                  <c:v>16000000</c:v>
                </c:pt>
                <c:pt idx="11373">
                  <c:v>16000000</c:v>
                </c:pt>
                <c:pt idx="11374">
                  <c:v>16000000</c:v>
                </c:pt>
                <c:pt idx="11375">
                  <c:v>16000000</c:v>
                </c:pt>
                <c:pt idx="11376">
                  <c:v>16000000</c:v>
                </c:pt>
                <c:pt idx="11377">
                  <c:v>16000000</c:v>
                </c:pt>
                <c:pt idx="11378">
                  <c:v>16000000</c:v>
                </c:pt>
                <c:pt idx="11379">
                  <c:v>16000000</c:v>
                </c:pt>
                <c:pt idx="11380">
                  <c:v>16000000</c:v>
                </c:pt>
                <c:pt idx="11381">
                  <c:v>16000000</c:v>
                </c:pt>
                <c:pt idx="11382">
                  <c:v>16000000</c:v>
                </c:pt>
                <c:pt idx="11383">
                  <c:v>16000000</c:v>
                </c:pt>
                <c:pt idx="11384">
                  <c:v>16000000</c:v>
                </c:pt>
                <c:pt idx="11385">
                  <c:v>16000000</c:v>
                </c:pt>
                <c:pt idx="11386">
                  <c:v>16000000</c:v>
                </c:pt>
                <c:pt idx="11387">
                  <c:v>16000000</c:v>
                </c:pt>
                <c:pt idx="11388">
                  <c:v>16000000</c:v>
                </c:pt>
                <c:pt idx="11389">
                  <c:v>16000000</c:v>
                </c:pt>
                <c:pt idx="11390">
                  <c:v>16000000</c:v>
                </c:pt>
                <c:pt idx="11391">
                  <c:v>16000000</c:v>
                </c:pt>
                <c:pt idx="11392">
                  <c:v>16000000</c:v>
                </c:pt>
                <c:pt idx="11393">
                  <c:v>16000000</c:v>
                </c:pt>
                <c:pt idx="11394">
                  <c:v>16000000</c:v>
                </c:pt>
                <c:pt idx="11395">
                  <c:v>16000000</c:v>
                </c:pt>
                <c:pt idx="11396">
                  <c:v>16000000</c:v>
                </c:pt>
                <c:pt idx="11397">
                  <c:v>16000000</c:v>
                </c:pt>
                <c:pt idx="11398">
                  <c:v>16000000</c:v>
                </c:pt>
                <c:pt idx="11399">
                  <c:v>16000000</c:v>
                </c:pt>
                <c:pt idx="11400">
                  <c:v>16000000</c:v>
                </c:pt>
                <c:pt idx="11401">
                  <c:v>6200000</c:v>
                </c:pt>
                <c:pt idx="11402" formatCode="#,##0.00">
                  <c:v>106433.86</c:v>
                </c:pt>
                <c:pt idx="11403">
                  <c:v>130000</c:v>
                </c:pt>
                <c:pt idx="11404">
                  <c:v>15460000</c:v>
                </c:pt>
                <c:pt idx="11405">
                  <c:v>15460000</c:v>
                </c:pt>
                <c:pt idx="11406">
                  <c:v>15460000</c:v>
                </c:pt>
                <c:pt idx="11407">
                  <c:v>600000</c:v>
                </c:pt>
                <c:pt idx="11408">
                  <c:v>600000</c:v>
                </c:pt>
                <c:pt idx="11409" formatCode="#,##0.00">
                  <c:v>5537286.8899999997</c:v>
                </c:pt>
                <c:pt idx="11410" formatCode="#,##0.00">
                  <c:v>6060069.2999999998</c:v>
                </c:pt>
                <c:pt idx="11411" formatCode="#,##0.00">
                  <c:v>657554.4</c:v>
                </c:pt>
                <c:pt idx="11412">
                  <c:v>8000000</c:v>
                </c:pt>
                <c:pt idx="11413">
                  <c:v>8000000</c:v>
                </c:pt>
                <c:pt idx="11414">
                  <c:v>8000000</c:v>
                </c:pt>
                <c:pt idx="11415">
                  <c:v>300000</c:v>
                </c:pt>
                <c:pt idx="11416">
                  <c:v>8000000</c:v>
                </c:pt>
                <c:pt idx="11417">
                  <c:v>300000</c:v>
                </c:pt>
                <c:pt idx="11418">
                  <c:v>600000</c:v>
                </c:pt>
                <c:pt idx="11419" formatCode="#,##0.00">
                  <c:v>851431.76</c:v>
                </c:pt>
                <c:pt idx="11420" formatCode="#,##0.00">
                  <c:v>1113155.03</c:v>
                </c:pt>
                <c:pt idx="11421" formatCode="#,##0.00">
                  <c:v>1590526.76</c:v>
                </c:pt>
                <c:pt idx="11422" formatCode="#,##0.00">
                  <c:v>1217926.1499999999</c:v>
                </c:pt>
                <c:pt idx="11423" formatCode="#,##0.00">
                  <c:v>1217926.1499999999</c:v>
                </c:pt>
                <c:pt idx="11424" formatCode="#,##0.00">
                  <c:v>1217926.1499999999</c:v>
                </c:pt>
                <c:pt idx="11425">
                  <c:v>570000</c:v>
                </c:pt>
                <c:pt idx="11426">
                  <c:v>570000</c:v>
                </c:pt>
                <c:pt idx="11427">
                  <c:v>3000000</c:v>
                </c:pt>
                <c:pt idx="11428">
                  <c:v>2500000</c:v>
                </c:pt>
                <c:pt idx="11429">
                  <c:v>2500000</c:v>
                </c:pt>
                <c:pt idx="11430">
                  <c:v>4900709</c:v>
                </c:pt>
                <c:pt idx="11431">
                  <c:v>1825000</c:v>
                </c:pt>
                <c:pt idx="11432">
                  <c:v>150000</c:v>
                </c:pt>
                <c:pt idx="11433">
                  <c:v>18840000</c:v>
                </c:pt>
                <c:pt idx="11434">
                  <c:v>18840000</c:v>
                </c:pt>
                <c:pt idx="11435">
                  <c:v>18840000</c:v>
                </c:pt>
                <c:pt idx="11436">
                  <c:v>18840000</c:v>
                </c:pt>
                <c:pt idx="11437">
                  <c:v>200000</c:v>
                </c:pt>
                <c:pt idx="11438">
                  <c:v>4000000</c:v>
                </c:pt>
                <c:pt idx="11439">
                  <c:v>1400000</c:v>
                </c:pt>
                <c:pt idx="11440">
                  <c:v>1400000</c:v>
                </c:pt>
                <c:pt idx="11441">
                  <c:v>850000</c:v>
                </c:pt>
                <c:pt idx="11442" formatCode="#,##0.00">
                  <c:v>1991022.2</c:v>
                </c:pt>
                <c:pt idx="11443">
                  <c:v>1200000</c:v>
                </c:pt>
                <c:pt idx="11444">
                  <c:v>700000</c:v>
                </c:pt>
                <c:pt idx="11445">
                  <c:v>300000</c:v>
                </c:pt>
                <c:pt idx="11446">
                  <c:v>7250000</c:v>
                </c:pt>
                <c:pt idx="11447">
                  <c:v>7250000</c:v>
                </c:pt>
                <c:pt idx="11448">
                  <c:v>7250000</c:v>
                </c:pt>
                <c:pt idx="11449">
                  <c:v>7250000</c:v>
                </c:pt>
                <c:pt idx="11450">
                  <c:v>7250000</c:v>
                </c:pt>
                <c:pt idx="11451">
                  <c:v>7250000</c:v>
                </c:pt>
                <c:pt idx="11452">
                  <c:v>500000</c:v>
                </c:pt>
                <c:pt idx="11453">
                  <c:v>500000</c:v>
                </c:pt>
                <c:pt idx="11454">
                  <c:v>500000</c:v>
                </c:pt>
                <c:pt idx="11455">
                  <c:v>500000</c:v>
                </c:pt>
                <c:pt idx="11456">
                  <c:v>500000</c:v>
                </c:pt>
                <c:pt idx="11457">
                  <c:v>500000</c:v>
                </c:pt>
                <c:pt idx="11458">
                  <c:v>500000</c:v>
                </c:pt>
                <c:pt idx="11459">
                  <c:v>500000</c:v>
                </c:pt>
                <c:pt idx="11460">
                  <c:v>500000</c:v>
                </c:pt>
                <c:pt idx="11461">
                  <c:v>330000</c:v>
                </c:pt>
                <c:pt idx="11462">
                  <c:v>4900709</c:v>
                </c:pt>
                <c:pt idx="11463">
                  <c:v>1090000</c:v>
                </c:pt>
                <c:pt idx="11464">
                  <c:v>5855000</c:v>
                </c:pt>
                <c:pt idx="11465" formatCode="#,##0.00">
                  <c:v>428666.88</c:v>
                </c:pt>
                <c:pt idx="11466">
                  <c:v>200000</c:v>
                </c:pt>
                <c:pt idx="11467">
                  <c:v>200000</c:v>
                </c:pt>
                <c:pt idx="11468">
                  <c:v>200000</c:v>
                </c:pt>
                <c:pt idx="11469" formatCode="#,##0.00">
                  <c:v>731306.81</c:v>
                </c:pt>
                <c:pt idx="11470" formatCode="#,##0.00">
                  <c:v>324984.88</c:v>
                </c:pt>
                <c:pt idx="11471" formatCode="#,##0.00">
                  <c:v>478203.5</c:v>
                </c:pt>
                <c:pt idx="11472" formatCode="#,##0.00">
                  <c:v>1217926.1499999999</c:v>
                </c:pt>
                <c:pt idx="11473" formatCode="#,##0.00">
                  <c:v>1217926.1499999999</c:v>
                </c:pt>
                <c:pt idx="11474" formatCode="#,##0.00">
                  <c:v>7.17</c:v>
                </c:pt>
                <c:pt idx="11475">
                  <c:v>7173000</c:v>
                </c:pt>
                <c:pt idx="11476">
                  <c:v>7137000</c:v>
                </c:pt>
                <c:pt idx="11477" formatCode="#,##0.00">
                  <c:v>1217926.1499999999</c:v>
                </c:pt>
                <c:pt idx="11478">
                  <c:v>150000</c:v>
                </c:pt>
                <c:pt idx="11479">
                  <c:v>2300000</c:v>
                </c:pt>
                <c:pt idx="11480">
                  <c:v>2300000</c:v>
                </c:pt>
                <c:pt idx="11481">
                  <c:v>2300000</c:v>
                </c:pt>
                <c:pt idx="11482">
                  <c:v>1400000</c:v>
                </c:pt>
                <c:pt idx="11483">
                  <c:v>4837828</c:v>
                </c:pt>
                <c:pt idx="11484">
                  <c:v>4837828</c:v>
                </c:pt>
                <c:pt idx="11485">
                  <c:v>400000</c:v>
                </c:pt>
                <c:pt idx="11486">
                  <c:v>4000000</c:v>
                </c:pt>
                <c:pt idx="11487">
                  <c:v>2300000</c:v>
                </c:pt>
                <c:pt idx="11488" formatCode="#,##0.00">
                  <c:v>474479.4</c:v>
                </c:pt>
                <c:pt idx="11489">
                  <c:v>300000</c:v>
                </c:pt>
                <c:pt idx="11490">
                  <c:v>1680000</c:v>
                </c:pt>
                <c:pt idx="11491">
                  <c:v>400000</c:v>
                </c:pt>
                <c:pt idx="11492">
                  <c:v>315000</c:v>
                </c:pt>
                <c:pt idx="11493">
                  <c:v>300</c:v>
                </c:pt>
                <c:pt idx="11494">
                  <c:v>3200000</c:v>
                </c:pt>
                <c:pt idx="11495">
                  <c:v>3200000</c:v>
                </c:pt>
                <c:pt idx="11496" formatCode="#,##0.00">
                  <c:v>324984.88</c:v>
                </c:pt>
                <c:pt idx="11497">
                  <c:v>700000</c:v>
                </c:pt>
                <c:pt idx="11498" formatCode="#,##0.00">
                  <c:v>478203.5</c:v>
                </c:pt>
                <c:pt idx="11499" formatCode="#,##0.00">
                  <c:v>908823.2</c:v>
                </c:pt>
                <c:pt idx="11500" formatCode="#,##0.00">
                  <c:v>1113155.03</c:v>
                </c:pt>
                <c:pt idx="11501" formatCode="#,##0.00">
                  <c:v>1113155.03</c:v>
                </c:pt>
                <c:pt idx="11502" formatCode="#,##0.00">
                  <c:v>1113155.03</c:v>
                </c:pt>
                <c:pt idx="11503" formatCode="#,##0.00">
                  <c:v>6633391.5</c:v>
                </c:pt>
                <c:pt idx="11504" formatCode="#,##0.00">
                  <c:v>6633391.5</c:v>
                </c:pt>
                <c:pt idx="11505" formatCode="#,##0.00">
                  <c:v>6633391.7199999997</c:v>
                </c:pt>
                <c:pt idx="11506">
                  <c:v>663339172</c:v>
                </c:pt>
                <c:pt idx="11507">
                  <c:v>663339172</c:v>
                </c:pt>
                <c:pt idx="11508">
                  <c:v>663339172</c:v>
                </c:pt>
                <c:pt idx="11509">
                  <c:v>663339172</c:v>
                </c:pt>
                <c:pt idx="11510">
                  <c:v>663339172</c:v>
                </c:pt>
                <c:pt idx="11511">
                  <c:v>663339172</c:v>
                </c:pt>
                <c:pt idx="11512">
                  <c:v>663339172</c:v>
                </c:pt>
                <c:pt idx="11513" formatCode="#,##0.00">
                  <c:v>428666.88</c:v>
                </c:pt>
                <c:pt idx="11514">
                  <c:v>2300000</c:v>
                </c:pt>
                <c:pt idx="11515" formatCode="#,##0.00">
                  <c:v>3937288.8</c:v>
                </c:pt>
                <c:pt idx="11516" formatCode="#,##0.00">
                  <c:v>3937288.8</c:v>
                </c:pt>
                <c:pt idx="11517">
                  <c:v>300000</c:v>
                </c:pt>
                <c:pt idx="11518">
                  <c:v>1940000</c:v>
                </c:pt>
                <c:pt idx="11519">
                  <c:v>400000</c:v>
                </c:pt>
                <c:pt idx="11520" formatCode="#,##0.00">
                  <c:v>428666.97</c:v>
                </c:pt>
                <c:pt idx="11521">
                  <c:v>2300000</c:v>
                </c:pt>
                <c:pt idx="11522">
                  <c:v>11457732</c:v>
                </c:pt>
                <c:pt idx="11523">
                  <c:v>4000000</c:v>
                </c:pt>
                <c:pt idx="11524">
                  <c:v>4000000</c:v>
                </c:pt>
                <c:pt idx="11525">
                  <c:v>4000000</c:v>
                </c:pt>
                <c:pt idx="11526">
                  <c:v>569475390</c:v>
                </c:pt>
                <c:pt idx="11527">
                  <c:v>900000</c:v>
                </c:pt>
                <c:pt idx="11528">
                  <c:v>400000</c:v>
                </c:pt>
                <c:pt idx="11529">
                  <c:v>10000</c:v>
                </c:pt>
                <c:pt idx="11530">
                  <c:v>8500000</c:v>
                </c:pt>
                <c:pt idx="11531">
                  <c:v>7640000</c:v>
                </c:pt>
                <c:pt idx="11532">
                  <c:v>5855000</c:v>
                </c:pt>
                <c:pt idx="11533">
                  <c:v>300000</c:v>
                </c:pt>
                <c:pt idx="11534">
                  <c:v>13000000</c:v>
                </c:pt>
                <c:pt idx="11535">
                  <c:v>13000000</c:v>
                </c:pt>
                <c:pt idx="11536">
                  <c:v>13000000</c:v>
                </c:pt>
                <c:pt idx="11537">
                  <c:v>13000000</c:v>
                </c:pt>
                <c:pt idx="11538">
                  <c:v>34589999000</c:v>
                </c:pt>
                <c:pt idx="11539">
                  <c:v>3300000000</c:v>
                </c:pt>
                <c:pt idx="11540">
                  <c:v>850000</c:v>
                </c:pt>
                <c:pt idx="11541">
                  <c:v>300000</c:v>
                </c:pt>
                <c:pt idx="11542">
                  <c:v>2300000</c:v>
                </c:pt>
                <c:pt idx="11543">
                  <c:v>252317</c:v>
                </c:pt>
                <c:pt idx="11544">
                  <c:v>600000</c:v>
                </c:pt>
                <c:pt idx="11545">
                  <c:v>3800000</c:v>
                </c:pt>
                <c:pt idx="11546">
                  <c:v>3800000</c:v>
                </c:pt>
                <c:pt idx="11547">
                  <c:v>2000000</c:v>
                </c:pt>
                <c:pt idx="11548">
                  <c:v>5249999900</c:v>
                </c:pt>
                <c:pt idx="11549" formatCode="#,##0.00">
                  <c:v>1177855.6000000001</c:v>
                </c:pt>
                <c:pt idx="11550" formatCode="#,##0.00">
                  <c:v>1177855.8999999999</c:v>
                </c:pt>
                <c:pt idx="11551" formatCode="#,##0.00">
                  <c:v>1177855.6000000001</c:v>
                </c:pt>
                <c:pt idx="11552" formatCode="#,##0.00">
                  <c:v>1177855.6000000001</c:v>
                </c:pt>
                <c:pt idx="11553" formatCode="#,##0.00">
                  <c:v>1177855.8999999999</c:v>
                </c:pt>
                <c:pt idx="11554">
                  <c:v>9000000</c:v>
                </c:pt>
                <c:pt idx="11555">
                  <c:v>9000000</c:v>
                </c:pt>
                <c:pt idx="11556">
                  <c:v>9000000</c:v>
                </c:pt>
                <c:pt idx="11557">
                  <c:v>9000000</c:v>
                </c:pt>
                <c:pt idx="11558">
                  <c:v>19190430</c:v>
                </c:pt>
                <c:pt idx="11559">
                  <c:v>19190430</c:v>
                </c:pt>
                <c:pt idx="11560">
                  <c:v>19190430</c:v>
                </c:pt>
                <c:pt idx="11561" formatCode="#,##0.00">
                  <c:v>19190430.789999999</c:v>
                </c:pt>
                <c:pt idx="11562" formatCode="#,##0.00">
                  <c:v>19190430.789999999</c:v>
                </c:pt>
                <c:pt idx="11563" formatCode="#,##0.00">
                  <c:v>19190430.789999999</c:v>
                </c:pt>
                <c:pt idx="11564" formatCode="#,##0.00">
                  <c:v>19190430.789999999</c:v>
                </c:pt>
                <c:pt idx="11565" formatCode="#,##0.00">
                  <c:v>19190430.789999999</c:v>
                </c:pt>
                <c:pt idx="11566" formatCode="#,##0.00">
                  <c:v>19190430.789999999</c:v>
                </c:pt>
                <c:pt idx="11567" formatCode="#,##0.00">
                  <c:v>19190430.789999999</c:v>
                </c:pt>
                <c:pt idx="11568" formatCode="#,##0.00">
                  <c:v>19190430.789999999</c:v>
                </c:pt>
                <c:pt idx="11569" formatCode="#,##0.00">
                  <c:v>19190430.789999999</c:v>
                </c:pt>
                <c:pt idx="11570">
                  <c:v>9000000</c:v>
                </c:pt>
                <c:pt idx="11571">
                  <c:v>9000000</c:v>
                </c:pt>
                <c:pt idx="11572">
                  <c:v>16000000</c:v>
                </c:pt>
                <c:pt idx="11573">
                  <c:v>9000000</c:v>
                </c:pt>
                <c:pt idx="11574">
                  <c:v>9000000</c:v>
                </c:pt>
                <c:pt idx="11575">
                  <c:v>30000</c:v>
                </c:pt>
                <c:pt idx="11576" formatCode="#,##0.00">
                  <c:v>1009896.67</c:v>
                </c:pt>
                <c:pt idx="11577">
                  <c:v>6281948</c:v>
                </c:pt>
                <c:pt idx="11578">
                  <c:v>4000000</c:v>
                </c:pt>
                <c:pt idx="11579">
                  <c:v>4000000</c:v>
                </c:pt>
                <c:pt idx="11580">
                  <c:v>4000000</c:v>
                </c:pt>
                <c:pt idx="11581">
                  <c:v>4000000</c:v>
                </c:pt>
                <c:pt idx="11582">
                  <c:v>4000000</c:v>
                </c:pt>
                <c:pt idx="11583">
                  <c:v>236639712</c:v>
                </c:pt>
                <c:pt idx="11584">
                  <c:v>236639712</c:v>
                </c:pt>
                <c:pt idx="11585">
                  <c:v>236639712</c:v>
                </c:pt>
                <c:pt idx="11586">
                  <c:v>236639712</c:v>
                </c:pt>
                <c:pt idx="11587">
                  <c:v>236639712</c:v>
                </c:pt>
                <c:pt idx="11588">
                  <c:v>1000000</c:v>
                </c:pt>
                <c:pt idx="11589">
                  <c:v>1000000</c:v>
                </c:pt>
                <c:pt idx="11590">
                  <c:v>24616176</c:v>
                </c:pt>
                <c:pt idx="11591" formatCode="#,##0.00">
                  <c:v>24616176.010000002</c:v>
                </c:pt>
                <c:pt idx="11592">
                  <c:v>24616176</c:v>
                </c:pt>
                <c:pt idx="11593">
                  <c:v>24616176</c:v>
                </c:pt>
                <c:pt idx="11594">
                  <c:v>24616176</c:v>
                </c:pt>
                <c:pt idx="11595">
                  <c:v>24616176</c:v>
                </c:pt>
                <c:pt idx="11596">
                  <c:v>24616176</c:v>
                </c:pt>
                <c:pt idx="11597">
                  <c:v>24616176</c:v>
                </c:pt>
                <c:pt idx="11598">
                  <c:v>1000000</c:v>
                </c:pt>
                <c:pt idx="11599">
                  <c:v>592000</c:v>
                </c:pt>
                <c:pt idx="11600">
                  <c:v>592</c:v>
                </c:pt>
                <c:pt idx="11601">
                  <c:v>592000</c:v>
                </c:pt>
                <c:pt idx="11602">
                  <c:v>592000</c:v>
                </c:pt>
                <c:pt idx="11603">
                  <c:v>70000</c:v>
                </c:pt>
                <c:pt idx="11604">
                  <c:v>236639712</c:v>
                </c:pt>
                <c:pt idx="11605">
                  <c:v>890859</c:v>
                </c:pt>
                <c:pt idx="11606">
                  <c:v>9672711</c:v>
                </c:pt>
                <c:pt idx="11607">
                  <c:v>740000</c:v>
                </c:pt>
                <c:pt idx="11608" formatCode="#,##0.00">
                  <c:v>742969.4</c:v>
                </c:pt>
                <c:pt idx="11609">
                  <c:v>5000000</c:v>
                </c:pt>
                <c:pt idx="11610">
                  <c:v>5700000</c:v>
                </c:pt>
                <c:pt idx="11611">
                  <c:v>3000000</c:v>
                </c:pt>
                <c:pt idx="11612">
                  <c:v>230000</c:v>
                </c:pt>
                <c:pt idx="11613">
                  <c:v>3800000</c:v>
                </c:pt>
                <c:pt idx="11614">
                  <c:v>567544960</c:v>
                </c:pt>
                <c:pt idx="11615">
                  <c:v>3000000</c:v>
                </c:pt>
                <c:pt idx="11616">
                  <c:v>3000000</c:v>
                </c:pt>
                <c:pt idx="11617">
                  <c:v>3000000</c:v>
                </c:pt>
                <c:pt idx="11618">
                  <c:v>3000000</c:v>
                </c:pt>
                <c:pt idx="11619">
                  <c:v>3000000</c:v>
                </c:pt>
                <c:pt idx="11620">
                  <c:v>5000000</c:v>
                </c:pt>
                <c:pt idx="11621">
                  <c:v>5000000</c:v>
                </c:pt>
                <c:pt idx="11622">
                  <c:v>5000000</c:v>
                </c:pt>
                <c:pt idx="11623">
                  <c:v>12685000</c:v>
                </c:pt>
                <c:pt idx="11624">
                  <c:v>12685000</c:v>
                </c:pt>
              </c:numCache>
            </c:numRef>
          </c:yVal>
          <c:smooth val="0"/>
          <c:extLst>
            <c:ext xmlns:c16="http://schemas.microsoft.com/office/drawing/2014/chart" uri="{C3380CC4-5D6E-409C-BE32-E72D297353CC}">
              <c16:uniqueId val="{00000000-B0DD-4D49-A827-E1EB6BE3D3A5}"/>
            </c:ext>
          </c:extLst>
        </c:ser>
        <c:ser>
          <c:idx val="1"/>
          <c:order val="1"/>
          <c:tx>
            <c:v>infortuni</c:v>
          </c:tx>
          <c:spPr>
            <a:ln w="25400" cap="rnd">
              <a:noFill/>
              <a:round/>
            </a:ln>
            <a:effectLst/>
          </c:spPr>
          <c:marker>
            <c:symbol val="circle"/>
            <c:size val="5"/>
            <c:spPr>
              <a:solidFill>
                <a:srgbClr val="FF0000"/>
              </a:solidFill>
              <a:ln w="9525">
                <a:solidFill>
                  <a:schemeClr val="accent2"/>
                </a:solidFill>
              </a:ln>
              <a:effectLst/>
            </c:spPr>
          </c:marker>
          <c:xVal>
            <c:numRef>
              <c:f>Infortuni!$O$6:$O$18</c:f>
              <c:numCache>
                <c:formatCode>General</c:formatCode>
                <c:ptCount val="13"/>
                <c:pt idx="0">
                  <c:v>90</c:v>
                </c:pt>
                <c:pt idx="1">
                  <c:v>120</c:v>
                </c:pt>
                <c:pt idx="2">
                  <c:v>90</c:v>
                </c:pt>
                <c:pt idx="3">
                  <c:v>150</c:v>
                </c:pt>
                <c:pt idx="4">
                  <c:v>180</c:v>
                </c:pt>
                <c:pt idx="5">
                  <c:v>135</c:v>
                </c:pt>
                <c:pt idx="6">
                  <c:v>30</c:v>
                </c:pt>
                <c:pt idx="7">
                  <c:v>90</c:v>
                </c:pt>
                <c:pt idx="8">
                  <c:v>400</c:v>
                </c:pt>
                <c:pt idx="9">
                  <c:v>46</c:v>
                </c:pt>
                <c:pt idx="10">
                  <c:v>570</c:v>
                </c:pt>
                <c:pt idx="11">
                  <c:v>120</c:v>
                </c:pt>
                <c:pt idx="12">
                  <c:v>45</c:v>
                </c:pt>
              </c:numCache>
            </c:numRef>
          </c:xVal>
          <c:yVal>
            <c:numRef>
              <c:f>Infortuni!$U$6:$U$18</c:f>
              <c:numCache>
                <c:formatCode>#,##0.00\ "€"</c:formatCode>
                <c:ptCount val="13"/>
                <c:pt idx="0">
                  <c:v>1000000</c:v>
                </c:pt>
                <c:pt idx="1">
                  <c:v>60000</c:v>
                </c:pt>
                <c:pt idx="2">
                  <c:v>250000</c:v>
                </c:pt>
                <c:pt idx="3">
                  <c:v>490000</c:v>
                </c:pt>
                <c:pt idx="4">
                  <c:v>1500000</c:v>
                </c:pt>
                <c:pt idx="5">
                  <c:v>20000</c:v>
                </c:pt>
                <c:pt idx="6">
                  <c:v>150000</c:v>
                </c:pt>
                <c:pt idx="7">
                  <c:v>250000</c:v>
                </c:pt>
                <c:pt idx="8">
                  <c:v>6500000</c:v>
                </c:pt>
                <c:pt idx="9">
                  <c:v>30000</c:v>
                </c:pt>
                <c:pt idx="10">
                  <c:v>11055144</c:v>
                </c:pt>
                <c:pt idx="11">
                  <c:v>360000</c:v>
                </c:pt>
                <c:pt idx="12">
                  <c:v>22000</c:v>
                </c:pt>
              </c:numCache>
            </c:numRef>
          </c:yVal>
          <c:smooth val="0"/>
          <c:extLst>
            <c:ext xmlns:c16="http://schemas.microsoft.com/office/drawing/2014/chart" uri="{C3380CC4-5D6E-409C-BE32-E72D297353CC}">
              <c16:uniqueId val="{00000001-B0DD-4D49-A827-E1EB6BE3D3A5}"/>
            </c:ext>
          </c:extLst>
        </c:ser>
        <c:dLbls>
          <c:showLegendKey val="0"/>
          <c:showVal val="0"/>
          <c:showCatName val="0"/>
          <c:showSerName val="0"/>
          <c:showPercent val="0"/>
          <c:showBubbleSize val="0"/>
        </c:dLbls>
        <c:axId val="1944955087"/>
        <c:axId val="1944955567"/>
      </c:scatterChart>
      <c:valAx>
        <c:axId val="1944955087"/>
        <c:scaling>
          <c:logBase val="10"/>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400" b="0" i="0" u="none" strike="noStrike" kern="1200" baseline="0">
                    <a:solidFill>
                      <a:sysClr val="windowText" lastClr="000000">
                        <a:lumMod val="65000"/>
                        <a:lumOff val="35000"/>
                      </a:sysClr>
                    </a:solidFill>
                    <a:latin typeface="+mn-lt"/>
                    <a:ea typeface="+mn-ea"/>
                    <a:cs typeface="+mn-cs"/>
                  </a:rPr>
                  <a:t>Durata</a:t>
                </a:r>
                <a:r>
                  <a:rPr lang="en-US" sz="1400"/>
                  <a:t> presunta dei lavori</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it-IT"/>
            </a:p>
          </c:txPr>
        </c:title>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1944955567"/>
        <c:crosses val="autoZero"/>
        <c:crossBetween val="midCat"/>
      </c:valAx>
      <c:valAx>
        <c:axId val="1944955567"/>
        <c:scaling>
          <c:logBase val="10"/>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lgn="ctr" rtl="0">
                  <a:defRPr lang="en-US" sz="1400" b="0" i="0" u="none" strike="noStrike" kern="1200" baseline="0">
                    <a:solidFill>
                      <a:sysClr val="windowText" lastClr="000000">
                        <a:lumMod val="65000"/>
                        <a:lumOff val="35000"/>
                      </a:sysClr>
                    </a:solidFill>
                    <a:latin typeface="+mn-lt"/>
                    <a:ea typeface="+mn-ea"/>
                    <a:cs typeface="+mn-cs"/>
                  </a:defRPr>
                </a:pPr>
                <a:r>
                  <a:rPr lang="en-US" sz="1400" b="0" i="0" u="none" strike="noStrike" kern="1200" baseline="0">
                    <a:solidFill>
                      <a:sysClr val="windowText" lastClr="000000">
                        <a:lumMod val="65000"/>
                        <a:lumOff val="35000"/>
                      </a:sysClr>
                    </a:solidFill>
                    <a:latin typeface="+mn-lt"/>
                    <a:ea typeface="+mn-ea"/>
                    <a:cs typeface="+mn-cs"/>
                  </a:rPr>
                  <a:t>Ammontare dei lavori</a:t>
                </a:r>
              </a:p>
            </c:rich>
          </c:tx>
          <c:overlay val="0"/>
          <c:spPr>
            <a:noFill/>
            <a:ln>
              <a:noFill/>
            </a:ln>
            <a:effectLst/>
          </c:spPr>
          <c:txPr>
            <a:bodyPr rot="-5400000" spcFirstLastPara="1" vertOverflow="ellipsis" vert="horz" wrap="square" anchor="ctr" anchorCtr="1"/>
            <a:lstStyle/>
            <a:p>
              <a:pPr algn="ctr" rtl="0">
                <a:defRPr lang="en-US" sz="1400" b="0" i="0" u="none" strike="noStrike" kern="1200" baseline="0">
                  <a:solidFill>
                    <a:sysClr val="windowText" lastClr="000000">
                      <a:lumMod val="65000"/>
                      <a:lumOff val="35000"/>
                    </a:sysClr>
                  </a:solidFill>
                  <a:latin typeface="+mn-lt"/>
                  <a:ea typeface="+mn-ea"/>
                  <a:cs typeface="+mn-cs"/>
                </a:defRPr>
              </a:pPr>
              <a:endParaRPr lang="it-IT"/>
            </a:p>
          </c:txPr>
        </c:title>
        <c:numFmt formatCode="#,##0.00\ &quot;€&quot;"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1944955087"/>
        <c:crosses val="autoZero"/>
        <c:crossBetween val="midCat"/>
      </c:valAx>
      <c:spPr>
        <a:noFill/>
        <a:ln>
          <a:noFill/>
        </a:ln>
        <a:effectLst/>
      </c:spPr>
    </c:plotArea>
    <c:legend>
      <c:legendPos val="r"/>
      <c:layout>
        <c:manualLayout>
          <c:xMode val="edge"/>
          <c:yMode val="edge"/>
          <c:x val="0.27154415147807937"/>
          <c:y val="4.5070220553803893E-2"/>
          <c:w val="9.8889403031354059E-2"/>
          <c:h val="0.10453770330596573"/>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12</xdr:col>
      <xdr:colOff>7056</xdr:colOff>
      <xdr:row>3</xdr:row>
      <xdr:rowOff>30940</xdr:rowOff>
    </xdr:from>
    <xdr:to>
      <xdr:col>22</xdr:col>
      <xdr:colOff>0</xdr:colOff>
      <xdr:row>24</xdr:row>
      <xdr:rowOff>54430</xdr:rowOff>
    </xdr:to>
    <xdr:graphicFrame macro="">
      <xdr:nvGraphicFramePr>
        <xdr:cNvPr id="4" name="Grafico 3">
          <a:extLst>
            <a:ext uri="{FF2B5EF4-FFF2-40B4-BE49-F238E27FC236}">
              <a16:creationId xmlns:a16="http://schemas.microsoft.com/office/drawing/2014/main" id="{CFA3F9B8-CC97-BFEF-BCE0-CAE7C335D5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12</xdr:col>
      <xdr:colOff>25554</xdr:colOff>
      <xdr:row>24</xdr:row>
      <xdr:rowOff>124627</xdr:rowOff>
    </xdr:from>
    <xdr:to>
      <xdr:col>22</xdr:col>
      <xdr:colOff>0</xdr:colOff>
      <xdr:row>43</xdr:row>
      <xdr:rowOff>136071</xdr:rowOff>
    </xdr:to>
    <xdr:graphicFrame macro="">
      <xdr:nvGraphicFramePr>
        <xdr:cNvPr id="7" name="Grafico 6">
          <a:extLst>
            <a:ext uri="{FF2B5EF4-FFF2-40B4-BE49-F238E27FC236}">
              <a16:creationId xmlns:a16="http://schemas.microsoft.com/office/drawing/2014/main" id="{F6C992D3-E702-D26A-BB38-74E3150E833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theme/theme1.xml><?xml version="1.0" encoding="utf-8"?>
<a:theme xmlns:a="http://schemas.openxmlformats.org/drawingml/2006/main" name="Tema di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44F60D-0B2E-4562-AB37-F54C1210FF67}">
  <dimension ref="A1:X18"/>
  <sheetViews>
    <sheetView topLeftCell="E2" zoomScale="65" zoomScaleNormal="55" workbookViewId="0">
      <pane ySplit="2" topLeftCell="A9" activePane="bottomLeft" state="frozen"/>
      <selection activeCell="A2" sqref="A2"/>
      <selection pane="bottomLeft" activeCell="Y12" sqref="Y12"/>
    </sheetView>
  </sheetViews>
  <sheetFormatPr defaultRowHeight="14.5" x14ac:dyDescent="0.35"/>
  <cols>
    <col min="1" max="1" width="2.453125" style="1" customWidth="1"/>
    <col min="2" max="2" width="14.6328125" style="1" bestFit="1" customWidth="1"/>
    <col min="3" max="3" width="23.6328125" style="2" customWidth="1"/>
    <col min="4" max="4" width="22.453125" style="2" customWidth="1"/>
    <col min="5" max="5" width="33.26953125" style="2" customWidth="1"/>
    <col min="6" max="6" width="75.1796875" style="2" customWidth="1"/>
    <col min="7" max="7" width="47.6328125" style="2" customWidth="1"/>
    <col min="8" max="8" width="15.1796875" style="2" customWidth="1"/>
    <col min="9" max="9" width="19.36328125" style="2" customWidth="1"/>
    <col min="10" max="12" width="14.36328125" style="2" bestFit="1" customWidth="1"/>
    <col min="13" max="13" width="14.36328125" style="9" bestFit="1" customWidth="1"/>
    <col min="14" max="14" width="14.36328125" style="2" bestFit="1" customWidth="1"/>
    <col min="15" max="15" width="15.453125" style="10" bestFit="1" customWidth="1"/>
    <col min="16" max="16" width="21.08984375" style="10" bestFit="1" customWidth="1"/>
    <col min="17" max="17" width="16.54296875" style="2" customWidth="1"/>
    <col min="18" max="18" width="18" style="2" customWidth="1"/>
    <col min="19" max="19" width="19.08984375" style="2" customWidth="1"/>
    <col min="20" max="20" width="17.36328125" style="2" customWidth="1"/>
    <col min="21" max="21" width="17.54296875" style="11" customWidth="1"/>
  </cols>
  <sheetData>
    <row r="1" spans="1:24" ht="14.5" hidden="1" customHeight="1" x14ac:dyDescent="0.4">
      <c r="C1" s="158"/>
      <c r="D1" s="158"/>
      <c r="E1" s="158"/>
      <c r="F1" s="158"/>
      <c r="G1" s="158"/>
      <c r="H1" s="17"/>
      <c r="I1" s="17"/>
      <c r="J1" s="157" t="s">
        <v>2</v>
      </c>
      <c r="K1" s="157"/>
      <c r="L1" s="157"/>
      <c r="M1" s="157"/>
      <c r="N1" s="157"/>
      <c r="O1" s="157"/>
      <c r="P1" s="157"/>
      <c r="Q1" s="157"/>
      <c r="R1" s="157"/>
      <c r="S1" s="157"/>
      <c r="T1" s="157"/>
      <c r="U1" s="157"/>
    </row>
    <row r="2" spans="1:24" ht="22.5" customHeight="1" thickBot="1" x14ac:dyDescent="0.4">
      <c r="C2" s="159" t="s">
        <v>18</v>
      </c>
      <c r="D2" s="160"/>
      <c r="E2" s="160"/>
      <c r="F2" s="160"/>
      <c r="G2" s="161"/>
      <c r="H2" s="64"/>
      <c r="I2" s="64"/>
      <c r="J2" s="162" t="s">
        <v>39</v>
      </c>
      <c r="K2" s="163"/>
      <c r="L2" s="163"/>
      <c r="M2" s="163"/>
      <c r="N2" s="163"/>
      <c r="O2" s="163"/>
      <c r="P2" s="163"/>
      <c r="Q2" s="163"/>
      <c r="R2" s="163"/>
      <c r="S2" s="163"/>
      <c r="T2" s="163"/>
      <c r="U2" s="164"/>
    </row>
    <row r="3" spans="1:24" ht="36.5" customHeight="1" thickBot="1" x14ac:dyDescent="0.4">
      <c r="B3" s="98" t="s">
        <v>25082</v>
      </c>
      <c r="C3" s="98" t="s">
        <v>25083</v>
      </c>
      <c r="D3" s="98" t="s">
        <v>25084</v>
      </c>
      <c r="E3" s="98" t="s">
        <v>25085</v>
      </c>
      <c r="F3" s="98" t="s">
        <v>25086</v>
      </c>
      <c r="G3" s="98" t="s">
        <v>25087</v>
      </c>
      <c r="H3" s="98" t="s">
        <v>25088</v>
      </c>
      <c r="I3" s="98" t="s">
        <v>25051</v>
      </c>
      <c r="J3" s="85" t="s">
        <v>3</v>
      </c>
      <c r="K3" s="86" t="s">
        <v>4</v>
      </c>
      <c r="L3" s="86" t="s">
        <v>6</v>
      </c>
      <c r="M3" s="87" t="s">
        <v>7</v>
      </c>
      <c r="N3" s="86" t="s">
        <v>8</v>
      </c>
      <c r="O3" s="88" t="s">
        <v>9</v>
      </c>
      <c r="P3" s="88" t="s">
        <v>10</v>
      </c>
      <c r="Q3" s="86" t="s">
        <v>11</v>
      </c>
      <c r="R3" s="86" t="s">
        <v>12</v>
      </c>
      <c r="S3" s="86" t="s">
        <v>13</v>
      </c>
      <c r="T3" s="86" t="s">
        <v>15</v>
      </c>
      <c r="U3" s="89" t="s">
        <v>17</v>
      </c>
      <c r="W3" s="69"/>
      <c r="X3" s="69"/>
    </row>
    <row r="4" spans="1:24" ht="89" customHeight="1" x14ac:dyDescent="0.35">
      <c r="B4" s="99">
        <v>1</v>
      </c>
      <c r="C4" s="23">
        <v>44267</v>
      </c>
      <c r="D4" s="22" t="s">
        <v>68</v>
      </c>
      <c r="E4" s="22" t="s">
        <v>71</v>
      </c>
      <c r="F4" s="22" t="s">
        <v>70</v>
      </c>
      <c r="G4" s="22" t="s">
        <v>69</v>
      </c>
      <c r="H4" s="22">
        <v>172</v>
      </c>
      <c r="I4" s="100"/>
      <c r="J4" s="22">
        <v>519586</v>
      </c>
      <c r="K4" s="22" t="s">
        <v>5</v>
      </c>
      <c r="L4" s="23">
        <v>43861</v>
      </c>
      <c r="M4" s="23">
        <v>43865</v>
      </c>
      <c r="N4" s="22" t="s">
        <v>40</v>
      </c>
      <c r="O4" s="24" t="s">
        <v>40</v>
      </c>
      <c r="P4" s="24">
        <v>2</v>
      </c>
      <c r="Q4" s="22" t="s">
        <v>40</v>
      </c>
      <c r="R4" s="22" t="s">
        <v>40</v>
      </c>
      <c r="S4" s="22" t="s">
        <v>24</v>
      </c>
      <c r="T4" s="22" t="s">
        <v>25</v>
      </c>
      <c r="U4" s="25">
        <v>7500</v>
      </c>
      <c r="V4" s="21"/>
    </row>
    <row r="5" spans="1:24" ht="107" customHeight="1" thickBot="1" x14ac:dyDescent="0.4">
      <c r="B5" s="101">
        <v>2</v>
      </c>
      <c r="C5" s="28">
        <v>44490</v>
      </c>
      <c r="D5" s="26" t="s">
        <v>72</v>
      </c>
      <c r="E5" s="26" t="s">
        <v>73</v>
      </c>
      <c r="F5" s="26" t="s">
        <v>75</v>
      </c>
      <c r="G5" s="26" t="s">
        <v>74</v>
      </c>
      <c r="H5" s="26">
        <v>74</v>
      </c>
      <c r="I5" s="27"/>
      <c r="J5" s="20" t="s">
        <v>76</v>
      </c>
      <c r="K5" s="20" t="s">
        <v>5</v>
      </c>
      <c r="L5" s="92">
        <v>44356</v>
      </c>
      <c r="M5" s="92">
        <v>44357</v>
      </c>
      <c r="N5" s="92">
        <v>44447</v>
      </c>
      <c r="O5" s="93">
        <v>90</v>
      </c>
      <c r="P5" s="93">
        <v>3</v>
      </c>
      <c r="Q5" s="20">
        <v>2</v>
      </c>
      <c r="R5" s="20">
        <v>4</v>
      </c>
      <c r="S5" s="20" t="s">
        <v>29</v>
      </c>
      <c r="T5" s="20" t="s">
        <v>16</v>
      </c>
      <c r="U5" s="94">
        <v>250000</v>
      </c>
      <c r="V5" s="21"/>
    </row>
    <row r="6" spans="1:24" ht="58" x14ac:dyDescent="0.35">
      <c r="B6" s="95" t="s">
        <v>25069</v>
      </c>
      <c r="C6" s="84">
        <v>44587</v>
      </c>
      <c r="D6" s="62" t="s">
        <v>81</v>
      </c>
      <c r="E6" s="62" t="s">
        <v>83</v>
      </c>
      <c r="F6" s="62" t="s">
        <v>84</v>
      </c>
      <c r="G6" s="62" t="s">
        <v>82</v>
      </c>
      <c r="H6" s="62" t="s">
        <v>82</v>
      </c>
      <c r="I6" s="63" t="s">
        <v>25054</v>
      </c>
      <c r="J6" s="62" t="s">
        <v>85</v>
      </c>
      <c r="K6" s="62" t="s">
        <v>5</v>
      </c>
      <c r="L6" s="84">
        <v>44497</v>
      </c>
      <c r="M6" s="84">
        <v>44494</v>
      </c>
      <c r="N6" s="84">
        <v>44584</v>
      </c>
      <c r="O6" s="90">
        <v>90</v>
      </c>
      <c r="P6" s="90">
        <v>4</v>
      </c>
      <c r="Q6" s="62" t="s">
        <v>40</v>
      </c>
      <c r="R6" s="62">
        <v>3</v>
      </c>
      <c r="S6" s="62" t="s">
        <v>29</v>
      </c>
      <c r="T6" s="62" t="s">
        <v>16</v>
      </c>
      <c r="U6" s="91">
        <v>1000000</v>
      </c>
      <c r="V6" s="8"/>
    </row>
    <row r="7" spans="1:24" ht="58" x14ac:dyDescent="0.35">
      <c r="B7" s="96" t="s">
        <v>25070</v>
      </c>
      <c r="C7" s="9">
        <v>44608</v>
      </c>
      <c r="D7" s="2" t="s">
        <v>57</v>
      </c>
      <c r="E7" s="2" t="s">
        <v>58</v>
      </c>
      <c r="F7" s="2" t="s">
        <v>60</v>
      </c>
      <c r="G7" s="2" t="s">
        <v>59</v>
      </c>
      <c r="H7" s="2">
        <v>40</v>
      </c>
      <c r="I7" s="3" t="s">
        <v>25052</v>
      </c>
      <c r="J7" s="2" t="s">
        <v>61</v>
      </c>
      <c r="K7" s="2" t="s">
        <v>5</v>
      </c>
      <c r="L7" s="9">
        <v>44909</v>
      </c>
      <c r="M7" s="9">
        <v>44914</v>
      </c>
      <c r="N7" s="9">
        <v>45034</v>
      </c>
      <c r="O7" s="10">
        <v>120</v>
      </c>
      <c r="P7" s="10">
        <v>1</v>
      </c>
      <c r="Q7" s="2" t="s">
        <v>40</v>
      </c>
      <c r="R7" s="2">
        <v>4</v>
      </c>
      <c r="S7" s="2" t="s">
        <v>14</v>
      </c>
      <c r="T7" s="2" t="s">
        <v>62</v>
      </c>
      <c r="U7" s="6">
        <v>60000</v>
      </c>
      <c r="V7" s="8"/>
    </row>
    <row r="8" spans="1:24" ht="72.5" x14ac:dyDescent="0.35">
      <c r="B8" s="96" t="s">
        <v>25071</v>
      </c>
      <c r="C8" s="9">
        <v>44613</v>
      </c>
      <c r="D8" s="2" t="s">
        <v>19</v>
      </c>
      <c r="E8" s="2" t="s">
        <v>20</v>
      </c>
      <c r="F8" s="2" t="s">
        <v>21</v>
      </c>
      <c r="G8" s="2" t="s">
        <v>41</v>
      </c>
      <c r="I8" s="3" t="s">
        <v>25052</v>
      </c>
      <c r="J8" s="2" t="s">
        <v>23</v>
      </c>
      <c r="K8" s="2" t="s">
        <v>5</v>
      </c>
      <c r="L8" s="9">
        <v>44447</v>
      </c>
      <c r="M8" s="9">
        <v>44452</v>
      </c>
      <c r="N8" s="9">
        <v>44542</v>
      </c>
      <c r="O8" s="10">
        <v>90</v>
      </c>
      <c r="P8" s="10">
        <v>2</v>
      </c>
      <c r="Q8" s="2" t="s">
        <v>40</v>
      </c>
      <c r="R8" s="2">
        <v>4</v>
      </c>
      <c r="S8" s="2" t="s">
        <v>29</v>
      </c>
      <c r="T8" s="2" t="s">
        <v>16</v>
      </c>
      <c r="U8" s="6">
        <v>250000</v>
      </c>
    </row>
    <row r="9" spans="1:24" s="8" customFormat="1" ht="72.5" customHeight="1" x14ac:dyDescent="0.35">
      <c r="A9" s="2"/>
      <c r="B9" s="96" t="s">
        <v>25072</v>
      </c>
      <c r="C9" s="9">
        <v>44617</v>
      </c>
      <c r="D9" s="2" t="s">
        <v>26</v>
      </c>
      <c r="E9" s="2" t="s">
        <v>27</v>
      </c>
      <c r="F9" s="2" t="s">
        <v>40</v>
      </c>
      <c r="G9" s="2" t="s">
        <v>46</v>
      </c>
      <c r="H9" s="2" t="s">
        <v>20618</v>
      </c>
      <c r="I9" s="3" t="s">
        <v>25052</v>
      </c>
      <c r="J9" s="2" t="s">
        <v>28</v>
      </c>
      <c r="K9" s="2" t="s">
        <v>5</v>
      </c>
      <c r="L9" s="9">
        <v>44559</v>
      </c>
      <c r="M9" s="9">
        <v>44560</v>
      </c>
      <c r="N9" s="9">
        <v>44710</v>
      </c>
      <c r="O9" s="10">
        <v>150</v>
      </c>
      <c r="P9" s="10">
        <v>1</v>
      </c>
      <c r="Q9" s="2" t="s">
        <v>40</v>
      </c>
      <c r="R9" s="2">
        <v>5</v>
      </c>
      <c r="S9" s="2" t="s">
        <v>29</v>
      </c>
      <c r="T9" s="2" t="s">
        <v>16</v>
      </c>
      <c r="U9" s="6">
        <v>490000</v>
      </c>
      <c r="V9"/>
    </row>
    <row r="10" spans="1:24" s="8" customFormat="1" ht="87" customHeight="1" x14ac:dyDescent="0.35">
      <c r="A10" s="2"/>
      <c r="B10" s="96" t="s">
        <v>25073</v>
      </c>
      <c r="C10" s="9">
        <v>44627</v>
      </c>
      <c r="D10" s="2" t="s">
        <v>52</v>
      </c>
      <c r="E10" s="2" t="s">
        <v>53</v>
      </c>
      <c r="F10" s="2" t="s">
        <v>25053</v>
      </c>
      <c r="G10" s="2" t="s">
        <v>54</v>
      </c>
      <c r="H10" s="2">
        <v>67</v>
      </c>
      <c r="I10" s="3" t="s">
        <v>25052</v>
      </c>
      <c r="J10" s="2" t="s">
        <v>55</v>
      </c>
      <c r="K10" s="2" t="s">
        <v>5</v>
      </c>
      <c r="L10" s="9">
        <v>44385</v>
      </c>
      <c r="M10" s="9">
        <v>44389</v>
      </c>
      <c r="N10" s="9">
        <v>44569</v>
      </c>
      <c r="O10" s="10">
        <v>180</v>
      </c>
      <c r="P10" s="10">
        <v>3</v>
      </c>
      <c r="Q10" s="2" t="s">
        <v>40</v>
      </c>
      <c r="R10" s="2">
        <v>15</v>
      </c>
      <c r="S10" s="2" t="s">
        <v>56</v>
      </c>
      <c r="T10" s="2" t="s">
        <v>16</v>
      </c>
      <c r="U10" s="6">
        <v>1500000</v>
      </c>
    </row>
    <row r="11" spans="1:24" s="8" customFormat="1" ht="87" customHeight="1" x14ac:dyDescent="0.35">
      <c r="A11" s="2"/>
      <c r="B11" s="96" t="s">
        <v>25074</v>
      </c>
      <c r="C11" s="9">
        <v>44664</v>
      </c>
      <c r="D11" s="2" t="s">
        <v>43</v>
      </c>
      <c r="E11" s="2" t="s">
        <v>44</v>
      </c>
      <c r="F11" s="2" t="s">
        <v>45</v>
      </c>
      <c r="G11" s="2" t="s">
        <v>49</v>
      </c>
      <c r="H11" s="2">
        <v>58</v>
      </c>
      <c r="I11" s="3" t="s">
        <v>25052</v>
      </c>
      <c r="J11" s="2" t="s">
        <v>50</v>
      </c>
      <c r="K11" s="2" t="s">
        <v>5</v>
      </c>
      <c r="L11" s="9" t="s">
        <v>51</v>
      </c>
      <c r="M11" s="9">
        <v>44608</v>
      </c>
      <c r="N11" s="9">
        <v>44743</v>
      </c>
      <c r="O11" s="10">
        <v>135</v>
      </c>
      <c r="P11" s="10">
        <v>2</v>
      </c>
      <c r="Q11" s="2" t="s">
        <v>40</v>
      </c>
      <c r="R11" s="2">
        <v>10</v>
      </c>
      <c r="S11" s="2" t="s">
        <v>14</v>
      </c>
      <c r="T11" s="2" t="s">
        <v>16</v>
      </c>
      <c r="U11" s="6">
        <v>20000</v>
      </c>
    </row>
    <row r="12" spans="1:24" s="8" customFormat="1" ht="43.5" customHeight="1" x14ac:dyDescent="0.35">
      <c r="A12" s="2"/>
      <c r="B12" s="96" t="s">
        <v>25075</v>
      </c>
      <c r="C12" s="9">
        <v>44690</v>
      </c>
      <c r="D12" s="2" t="s">
        <v>30</v>
      </c>
      <c r="E12" s="2" t="s">
        <v>31</v>
      </c>
      <c r="F12" s="2" t="s">
        <v>34</v>
      </c>
      <c r="G12" s="2" t="s">
        <v>42</v>
      </c>
      <c r="H12" s="2">
        <v>40</v>
      </c>
      <c r="I12" s="3" t="s">
        <v>25054</v>
      </c>
      <c r="J12" s="2" t="s">
        <v>32</v>
      </c>
      <c r="K12" s="2" t="s">
        <v>5</v>
      </c>
      <c r="L12" s="9">
        <v>44215</v>
      </c>
      <c r="M12" s="9">
        <v>44218</v>
      </c>
      <c r="N12" s="9">
        <v>44248</v>
      </c>
      <c r="O12" s="10">
        <v>30</v>
      </c>
      <c r="P12" s="10">
        <v>3</v>
      </c>
      <c r="Q12" s="2" t="s">
        <v>40</v>
      </c>
      <c r="R12" s="2">
        <v>15</v>
      </c>
      <c r="S12" s="2" t="s">
        <v>33</v>
      </c>
      <c r="T12" s="2" t="s">
        <v>16</v>
      </c>
      <c r="U12" s="6">
        <v>150000</v>
      </c>
      <c r="V12"/>
    </row>
    <row r="13" spans="1:24" s="8" customFormat="1" ht="58" customHeight="1" x14ac:dyDescent="0.35">
      <c r="A13" s="2"/>
      <c r="B13" s="96" t="s">
        <v>25076</v>
      </c>
      <c r="C13" s="9">
        <v>44697</v>
      </c>
      <c r="D13" s="2" t="s">
        <v>0</v>
      </c>
      <c r="E13" s="2" t="s">
        <v>1</v>
      </c>
      <c r="F13" s="2" t="s">
        <v>38</v>
      </c>
      <c r="G13" s="2" t="s">
        <v>40</v>
      </c>
      <c r="H13" s="2"/>
      <c r="I13" s="3" t="s">
        <v>25052</v>
      </c>
      <c r="J13" s="2" t="s">
        <v>22</v>
      </c>
      <c r="K13" s="2" t="s">
        <v>5</v>
      </c>
      <c r="L13" s="9">
        <v>44655</v>
      </c>
      <c r="M13" s="9">
        <v>44657</v>
      </c>
      <c r="N13" s="9">
        <v>44747</v>
      </c>
      <c r="O13" s="10">
        <v>90</v>
      </c>
      <c r="P13" s="10">
        <v>8</v>
      </c>
      <c r="Q13" s="2" t="s">
        <v>40</v>
      </c>
      <c r="R13" s="2">
        <v>5</v>
      </c>
      <c r="S13" s="2" t="s">
        <v>14</v>
      </c>
      <c r="T13" s="2" t="s">
        <v>16</v>
      </c>
      <c r="U13" s="6">
        <v>250000</v>
      </c>
      <c r="V13"/>
    </row>
    <row r="14" spans="1:24" s="8" customFormat="1" ht="83.5" customHeight="1" x14ac:dyDescent="0.35">
      <c r="A14" s="2"/>
      <c r="B14" s="96" t="s">
        <v>25077</v>
      </c>
      <c r="C14" s="9">
        <v>44749</v>
      </c>
      <c r="D14" s="2" t="s">
        <v>35</v>
      </c>
      <c r="E14" s="2" t="s">
        <v>36</v>
      </c>
      <c r="F14" s="2" t="s">
        <v>40</v>
      </c>
      <c r="G14" s="2" t="s">
        <v>48</v>
      </c>
      <c r="H14" s="2" t="s">
        <v>47</v>
      </c>
      <c r="I14" s="3" t="s">
        <v>25052</v>
      </c>
      <c r="J14" s="2" t="s">
        <v>37</v>
      </c>
      <c r="K14" s="2" t="s">
        <v>5</v>
      </c>
      <c r="L14" s="9">
        <v>44522</v>
      </c>
      <c r="M14" s="9">
        <v>44523</v>
      </c>
      <c r="N14" s="9">
        <v>44893</v>
      </c>
      <c r="O14" s="10">
        <v>400</v>
      </c>
      <c r="P14" s="10">
        <v>6</v>
      </c>
      <c r="Q14" s="2" t="s">
        <v>40</v>
      </c>
      <c r="R14" s="2">
        <v>90</v>
      </c>
      <c r="S14" s="2" t="s">
        <v>14</v>
      </c>
      <c r="T14" s="2" t="s">
        <v>16</v>
      </c>
      <c r="U14" s="6">
        <v>6500000</v>
      </c>
      <c r="V14"/>
    </row>
    <row r="15" spans="1:24" s="8" customFormat="1" ht="77.5" customHeight="1" x14ac:dyDescent="0.35">
      <c r="A15" s="2"/>
      <c r="B15" s="96" t="s">
        <v>25078</v>
      </c>
      <c r="C15" s="9">
        <v>44827</v>
      </c>
      <c r="D15" s="2" t="s">
        <v>63</v>
      </c>
      <c r="E15" s="2" t="s">
        <v>64</v>
      </c>
      <c r="F15" s="2" t="s">
        <v>66</v>
      </c>
      <c r="G15" s="2" t="s">
        <v>65</v>
      </c>
      <c r="H15" s="2">
        <v>54</v>
      </c>
      <c r="I15" s="3" t="s">
        <v>25052</v>
      </c>
      <c r="J15" s="2" t="s">
        <v>67</v>
      </c>
      <c r="K15" s="2" t="s">
        <v>5</v>
      </c>
      <c r="L15" s="9">
        <v>44557</v>
      </c>
      <c r="M15" s="9">
        <v>44206</v>
      </c>
      <c r="N15" s="9">
        <v>44252</v>
      </c>
      <c r="O15" s="10">
        <v>46</v>
      </c>
      <c r="P15" s="10">
        <v>7</v>
      </c>
      <c r="Q15" s="2" t="s">
        <v>40</v>
      </c>
      <c r="R15" s="2">
        <v>10</v>
      </c>
      <c r="S15" s="2" t="s">
        <v>25046</v>
      </c>
      <c r="T15" s="2" t="s">
        <v>112</v>
      </c>
      <c r="U15" s="6">
        <v>30000</v>
      </c>
    </row>
    <row r="16" spans="1:24" s="8" customFormat="1" ht="43.5" x14ac:dyDescent="0.35">
      <c r="A16" s="2"/>
      <c r="B16" s="96" t="s">
        <v>25079</v>
      </c>
      <c r="C16" s="9">
        <v>44855</v>
      </c>
      <c r="D16" s="2" t="s">
        <v>91</v>
      </c>
      <c r="E16" s="2" t="s">
        <v>93</v>
      </c>
      <c r="F16" s="2" t="s">
        <v>94</v>
      </c>
      <c r="G16" s="2" t="s">
        <v>92</v>
      </c>
      <c r="H16" s="2">
        <v>104</v>
      </c>
      <c r="I16" s="3" t="s">
        <v>25054</v>
      </c>
      <c r="J16" s="2" t="s">
        <v>95</v>
      </c>
      <c r="K16" s="2" t="s">
        <v>5</v>
      </c>
      <c r="L16" s="9">
        <v>44721</v>
      </c>
      <c r="M16" s="9">
        <v>44722</v>
      </c>
      <c r="N16" s="9">
        <v>45292</v>
      </c>
      <c r="O16" s="10">
        <v>570</v>
      </c>
      <c r="P16" s="10">
        <v>16</v>
      </c>
      <c r="Q16" s="2" t="s">
        <v>40</v>
      </c>
      <c r="R16" s="2">
        <v>30</v>
      </c>
      <c r="S16" s="2" t="s">
        <v>14</v>
      </c>
      <c r="T16" s="2" t="s">
        <v>96</v>
      </c>
      <c r="U16" s="6">
        <v>11055144</v>
      </c>
    </row>
    <row r="17" spans="1:22" s="21" customFormat="1" ht="77" customHeight="1" x14ac:dyDescent="0.35">
      <c r="A17" s="20"/>
      <c r="B17" s="96" t="s">
        <v>25080</v>
      </c>
      <c r="C17" s="9">
        <v>44896</v>
      </c>
      <c r="D17" s="2" t="s">
        <v>86</v>
      </c>
      <c r="E17" s="2" t="s">
        <v>87</v>
      </c>
      <c r="F17" s="2" t="s">
        <v>89</v>
      </c>
      <c r="G17" s="2" t="s">
        <v>88</v>
      </c>
      <c r="H17" s="2" t="s">
        <v>20619</v>
      </c>
      <c r="I17" s="3" t="s">
        <v>25054</v>
      </c>
      <c r="J17" s="2" t="s">
        <v>90</v>
      </c>
      <c r="K17" s="2" t="s">
        <v>5</v>
      </c>
      <c r="L17" s="9">
        <v>44537</v>
      </c>
      <c r="M17" s="9">
        <v>44537</v>
      </c>
      <c r="N17" s="9">
        <v>44657</v>
      </c>
      <c r="O17" s="10">
        <v>120</v>
      </c>
      <c r="P17" s="10">
        <v>3</v>
      </c>
      <c r="Q17" s="2" t="s">
        <v>40</v>
      </c>
      <c r="R17" s="2">
        <v>9</v>
      </c>
      <c r="S17" s="2" t="s">
        <v>29</v>
      </c>
      <c r="T17" s="2" t="s">
        <v>16</v>
      </c>
      <c r="U17" s="6">
        <v>360000</v>
      </c>
      <c r="V17" s="8"/>
    </row>
    <row r="18" spans="1:22" s="21" customFormat="1" ht="44" thickBot="1" x14ac:dyDescent="0.4">
      <c r="A18" s="20"/>
      <c r="B18" s="97" t="s">
        <v>25081</v>
      </c>
      <c r="C18" s="12">
        <v>44905</v>
      </c>
      <c r="D18" s="4" t="s">
        <v>77</v>
      </c>
      <c r="E18" s="4" t="s">
        <v>40</v>
      </c>
      <c r="F18" s="4" t="s">
        <v>78</v>
      </c>
      <c r="G18" s="4" t="s">
        <v>79</v>
      </c>
      <c r="H18" s="4">
        <v>45</v>
      </c>
      <c r="I18" s="5" t="s">
        <v>25052</v>
      </c>
      <c r="J18" s="4" t="s">
        <v>80</v>
      </c>
      <c r="K18" s="4" t="s">
        <v>5</v>
      </c>
      <c r="L18" s="12">
        <v>44516</v>
      </c>
      <c r="M18" s="12">
        <v>44516</v>
      </c>
      <c r="N18" s="12">
        <v>44561</v>
      </c>
      <c r="O18" s="13">
        <v>45</v>
      </c>
      <c r="P18" s="13">
        <v>1</v>
      </c>
      <c r="Q18" s="4" t="s">
        <v>40</v>
      </c>
      <c r="R18" s="4">
        <v>4</v>
      </c>
      <c r="S18" s="4" t="s">
        <v>14</v>
      </c>
      <c r="T18" s="4" t="s">
        <v>16</v>
      </c>
      <c r="U18" s="7">
        <v>22000</v>
      </c>
      <c r="V18" s="8"/>
    </row>
  </sheetData>
  <autoFilter ref="C3:C16" xr:uid="{2B44F60D-0B2E-4562-AB37-F54C1210FF67}">
    <sortState xmlns:xlrd2="http://schemas.microsoft.com/office/spreadsheetml/2017/richdata2" ref="B4:U18">
      <sortCondition ref="C3:C16"/>
    </sortState>
  </autoFilter>
  <mergeCells count="4">
    <mergeCell ref="J1:U1"/>
    <mergeCell ref="C1:G1"/>
    <mergeCell ref="C2:G2"/>
    <mergeCell ref="J2:U2"/>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158B90-9DEB-4355-8C84-7F5E220E3B5C}">
  <dimension ref="A1:Q16"/>
  <sheetViews>
    <sheetView topLeftCell="A2" zoomScale="80" zoomScaleNormal="55" workbookViewId="0">
      <pane ySplit="2" topLeftCell="A4" activePane="bottomLeft" state="frozen"/>
      <selection activeCell="A2" sqref="A2"/>
      <selection pane="bottomLeft" activeCell="T9" sqref="T9"/>
    </sheetView>
  </sheetViews>
  <sheetFormatPr defaultRowHeight="14.5" x14ac:dyDescent="0.35"/>
  <cols>
    <col min="1" max="1" width="2.453125" style="1" customWidth="1"/>
    <col min="2" max="2" width="11.6328125" style="1" customWidth="1"/>
    <col min="3" max="3" width="14.36328125" style="2" bestFit="1" customWidth="1"/>
    <col min="4" max="4" width="11.08984375" style="2" customWidth="1"/>
    <col min="5" max="5" width="14.36328125" style="2" bestFit="1" customWidth="1"/>
    <col min="6" max="6" width="14.36328125" style="9" bestFit="1" customWidth="1"/>
    <col min="7" max="7" width="14.36328125" style="2" bestFit="1" customWidth="1"/>
    <col min="8" max="8" width="13.81640625" style="10" customWidth="1"/>
    <col min="9" max="9" width="13.7265625" style="10" bestFit="1" customWidth="1"/>
    <col min="10" max="10" width="14.90625" style="2" customWidth="1"/>
    <col min="11" max="11" width="13.54296875" style="2" bestFit="1" customWidth="1"/>
    <col min="12" max="12" width="19.08984375" style="2" customWidth="1"/>
    <col min="13" max="13" width="18.1796875" style="2" customWidth="1"/>
    <col min="14" max="14" width="16.36328125" style="11" customWidth="1"/>
  </cols>
  <sheetData>
    <row r="1" spans="1:17" ht="14.5" hidden="1" customHeight="1" x14ac:dyDescent="0.35">
      <c r="C1" s="165" t="s">
        <v>2</v>
      </c>
      <c r="D1" s="165"/>
      <c r="E1" s="165"/>
      <c r="F1" s="165"/>
      <c r="G1" s="165"/>
      <c r="H1" s="165"/>
      <c r="I1" s="165"/>
      <c r="J1" s="165"/>
      <c r="K1" s="165"/>
      <c r="L1" s="165"/>
      <c r="M1" s="165"/>
      <c r="N1" s="165"/>
    </row>
    <row r="2" spans="1:17" ht="22.5" customHeight="1" x14ac:dyDescent="0.35">
      <c r="B2" s="166" t="s">
        <v>39</v>
      </c>
      <c r="C2" s="167"/>
      <c r="D2" s="167"/>
      <c r="E2" s="167"/>
      <c r="F2" s="167"/>
      <c r="G2" s="167"/>
      <c r="H2" s="167"/>
      <c r="I2" s="167"/>
      <c r="J2" s="167"/>
      <c r="K2" s="167"/>
      <c r="L2" s="167"/>
      <c r="M2" s="167"/>
      <c r="N2" s="168"/>
    </row>
    <row r="3" spans="1:17" ht="49" customHeight="1" x14ac:dyDescent="0.35">
      <c r="B3" s="104" t="s">
        <v>25082</v>
      </c>
      <c r="C3" s="102" t="s">
        <v>3</v>
      </c>
      <c r="D3" s="102" t="s">
        <v>4</v>
      </c>
      <c r="E3" s="102" t="s">
        <v>6</v>
      </c>
      <c r="F3" s="103" t="s">
        <v>7</v>
      </c>
      <c r="G3" s="102" t="s">
        <v>8</v>
      </c>
      <c r="H3" s="102" t="s">
        <v>9</v>
      </c>
      <c r="I3" s="102" t="s">
        <v>10</v>
      </c>
      <c r="J3" s="102" t="s">
        <v>11</v>
      </c>
      <c r="K3" s="102" t="s">
        <v>12</v>
      </c>
      <c r="L3" s="102" t="s">
        <v>13</v>
      </c>
      <c r="M3" s="102" t="s">
        <v>15</v>
      </c>
      <c r="N3" s="105" t="s">
        <v>17</v>
      </c>
      <c r="P3" s="69"/>
      <c r="Q3" s="69"/>
    </row>
    <row r="4" spans="1:17" ht="43.5" x14ac:dyDescent="0.35">
      <c r="B4" s="96" t="s">
        <v>25069</v>
      </c>
      <c r="C4" s="2" t="s">
        <v>85</v>
      </c>
      <c r="D4" s="2" t="s">
        <v>5</v>
      </c>
      <c r="E4" s="9">
        <v>44497</v>
      </c>
      <c r="F4" s="9">
        <v>44494</v>
      </c>
      <c r="G4" s="9">
        <v>44584</v>
      </c>
      <c r="H4" s="2">
        <v>90</v>
      </c>
      <c r="I4" s="2">
        <v>4</v>
      </c>
      <c r="J4" s="2" t="s">
        <v>40</v>
      </c>
      <c r="K4" s="2">
        <v>3</v>
      </c>
      <c r="L4" s="2" t="s">
        <v>29</v>
      </c>
      <c r="M4" s="2" t="s">
        <v>16</v>
      </c>
      <c r="N4" s="106">
        <v>1000000</v>
      </c>
    </row>
    <row r="5" spans="1:17" ht="29" x14ac:dyDescent="0.35">
      <c r="B5" s="96" t="s">
        <v>25070</v>
      </c>
      <c r="C5" s="2" t="s">
        <v>61</v>
      </c>
      <c r="D5" s="2" t="s">
        <v>5</v>
      </c>
      <c r="E5" s="9">
        <v>44909</v>
      </c>
      <c r="F5" s="9">
        <v>44914</v>
      </c>
      <c r="G5" s="9">
        <v>45034</v>
      </c>
      <c r="H5" s="2">
        <v>120</v>
      </c>
      <c r="I5" s="2">
        <v>1</v>
      </c>
      <c r="J5" s="2" t="s">
        <v>40</v>
      </c>
      <c r="K5" s="2">
        <v>4</v>
      </c>
      <c r="L5" s="2" t="s">
        <v>14</v>
      </c>
      <c r="M5" s="2" t="s">
        <v>62</v>
      </c>
      <c r="N5" s="106">
        <v>60000</v>
      </c>
    </row>
    <row r="6" spans="1:17" ht="43.5" x14ac:dyDescent="0.35">
      <c r="B6" s="96" t="s">
        <v>25071</v>
      </c>
      <c r="C6" s="2" t="s">
        <v>23</v>
      </c>
      <c r="D6" s="2" t="s">
        <v>5</v>
      </c>
      <c r="E6" s="9">
        <v>44447</v>
      </c>
      <c r="F6" s="9">
        <v>44452</v>
      </c>
      <c r="G6" s="9">
        <v>44542</v>
      </c>
      <c r="H6" s="2">
        <v>90</v>
      </c>
      <c r="I6" s="2">
        <v>2</v>
      </c>
      <c r="J6" s="2" t="s">
        <v>40</v>
      </c>
      <c r="K6" s="2">
        <v>4</v>
      </c>
      <c r="L6" s="2" t="s">
        <v>29</v>
      </c>
      <c r="M6" s="2" t="s">
        <v>16</v>
      </c>
      <c r="N6" s="106">
        <v>250000</v>
      </c>
    </row>
    <row r="7" spans="1:17" s="8" customFormat="1" ht="43.5" x14ac:dyDescent="0.35">
      <c r="A7" s="2"/>
      <c r="B7" s="96" t="s">
        <v>25072</v>
      </c>
      <c r="C7" s="2" t="s">
        <v>28</v>
      </c>
      <c r="D7" s="2" t="s">
        <v>5</v>
      </c>
      <c r="E7" s="9">
        <v>44559</v>
      </c>
      <c r="F7" s="9">
        <v>44560</v>
      </c>
      <c r="G7" s="9">
        <v>44710</v>
      </c>
      <c r="H7" s="2">
        <v>150</v>
      </c>
      <c r="I7" s="2">
        <v>1</v>
      </c>
      <c r="J7" s="2" t="s">
        <v>40</v>
      </c>
      <c r="K7" s="2">
        <v>5</v>
      </c>
      <c r="L7" s="2" t="s">
        <v>29</v>
      </c>
      <c r="M7" s="2" t="s">
        <v>16</v>
      </c>
      <c r="N7" s="106">
        <v>490000</v>
      </c>
    </row>
    <row r="8" spans="1:17" s="8" customFormat="1" ht="43.5" x14ac:dyDescent="0.35">
      <c r="A8" s="2"/>
      <c r="B8" s="96" t="s">
        <v>25073</v>
      </c>
      <c r="C8" s="2" t="s">
        <v>55</v>
      </c>
      <c r="D8" s="2" t="s">
        <v>5</v>
      </c>
      <c r="E8" s="9">
        <v>44385</v>
      </c>
      <c r="F8" s="9">
        <v>44389</v>
      </c>
      <c r="G8" s="9">
        <v>44569</v>
      </c>
      <c r="H8" s="2">
        <v>180</v>
      </c>
      <c r="I8" s="2">
        <v>3</v>
      </c>
      <c r="J8" s="2" t="s">
        <v>40</v>
      </c>
      <c r="K8" s="2">
        <v>15</v>
      </c>
      <c r="L8" s="2" t="s">
        <v>56</v>
      </c>
      <c r="M8" s="2" t="s">
        <v>16</v>
      </c>
      <c r="N8" s="106">
        <v>1500000</v>
      </c>
    </row>
    <row r="9" spans="1:17" s="8" customFormat="1" ht="43.5" x14ac:dyDescent="0.35">
      <c r="A9" s="2"/>
      <c r="B9" s="96" t="s">
        <v>25074</v>
      </c>
      <c r="C9" s="2" t="s">
        <v>50</v>
      </c>
      <c r="D9" s="2" t="s">
        <v>5</v>
      </c>
      <c r="E9" s="9" t="s">
        <v>51</v>
      </c>
      <c r="F9" s="9">
        <v>44608</v>
      </c>
      <c r="G9" s="9">
        <v>44743</v>
      </c>
      <c r="H9" s="2">
        <v>135</v>
      </c>
      <c r="I9" s="2">
        <v>2</v>
      </c>
      <c r="J9" s="2" t="s">
        <v>40</v>
      </c>
      <c r="K9" s="2">
        <v>10</v>
      </c>
      <c r="L9" s="2" t="s">
        <v>14</v>
      </c>
      <c r="M9" s="2" t="s">
        <v>16</v>
      </c>
      <c r="N9" s="106">
        <v>20000</v>
      </c>
    </row>
    <row r="10" spans="1:17" s="8" customFormat="1" ht="43.5" customHeight="1" x14ac:dyDescent="0.35">
      <c r="A10" s="2"/>
      <c r="B10" s="96" t="s">
        <v>25075</v>
      </c>
      <c r="C10" s="2" t="s">
        <v>32</v>
      </c>
      <c r="D10" s="2" t="s">
        <v>5</v>
      </c>
      <c r="E10" s="9">
        <v>44215</v>
      </c>
      <c r="F10" s="9">
        <v>44218</v>
      </c>
      <c r="G10" s="9">
        <v>44248</v>
      </c>
      <c r="H10" s="2">
        <v>30</v>
      </c>
      <c r="I10" s="2">
        <v>3</v>
      </c>
      <c r="J10" s="2" t="s">
        <v>40</v>
      </c>
      <c r="K10" s="2">
        <v>15</v>
      </c>
      <c r="L10" s="2" t="s">
        <v>33</v>
      </c>
      <c r="M10" s="2" t="s">
        <v>16</v>
      </c>
      <c r="N10" s="106">
        <v>150000</v>
      </c>
    </row>
    <row r="11" spans="1:17" s="8" customFormat="1" ht="43.5" x14ac:dyDescent="0.35">
      <c r="A11" s="2"/>
      <c r="B11" s="96" t="s">
        <v>25076</v>
      </c>
      <c r="C11" s="2" t="s">
        <v>22</v>
      </c>
      <c r="D11" s="2" t="s">
        <v>5</v>
      </c>
      <c r="E11" s="9">
        <v>44655</v>
      </c>
      <c r="F11" s="9">
        <v>44657</v>
      </c>
      <c r="G11" s="9">
        <v>44747</v>
      </c>
      <c r="H11" s="2">
        <v>90</v>
      </c>
      <c r="I11" s="2">
        <v>8</v>
      </c>
      <c r="J11" s="2" t="s">
        <v>40</v>
      </c>
      <c r="K11" s="2">
        <v>5</v>
      </c>
      <c r="L11" s="2" t="s">
        <v>14</v>
      </c>
      <c r="M11" s="2" t="s">
        <v>16</v>
      </c>
      <c r="N11" s="106">
        <v>250000</v>
      </c>
    </row>
    <row r="12" spans="1:17" s="8" customFormat="1" ht="43.5" x14ac:dyDescent="0.35">
      <c r="A12" s="2"/>
      <c r="B12" s="96" t="s">
        <v>25077</v>
      </c>
      <c r="C12" s="2" t="s">
        <v>37</v>
      </c>
      <c r="D12" s="2" t="s">
        <v>5</v>
      </c>
      <c r="E12" s="9">
        <v>44522</v>
      </c>
      <c r="F12" s="9">
        <v>44523</v>
      </c>
      <c r="G12" s="9">
        <v>44893</v>
      </c>
      <c r="H12" s="2">
        <v>400</v>
      </c>
      <c r="I12" s="2">
        <v>6</v>
      </c>
      <c r="J12" s="2" t="s">
        <v>40</v>
      </c>
      <c r="K12" s="2">
        <v>90</v>
      </c>
      <c r="L12" s="2" t="s">
        <v>14</v>
      </c>
      <c r="M12" s="2" t="s">
        <v>16</v>
      </c>
      <c r="N12" s="106">
        <v>6500000</v>
      </c>
    </row>
    <row r="13" spans="1:17" s="8" customFormat="1" ht="29" x14ac:dyDescent="0.35">
      <c r="A13" s="2"/>
      <c r="B13" s="96" t="s">
        <v>25078</v>
      </c>
      <c r="C13" s="2" t="s">
        <v>67</v>
      </c>
      <c r="D13" s="2" t="s">
        <v>5</v>
      </c>
      <c r="E13" s="9">
        <v>44557</v>
      </c>
      <c r="F13" s="9">
        <v>44206</v>
      </c>
      <c r="G13" s="9">
        <v>44252</v>
      </c>
      <c r="H13" s="2">
        <v>46</v>
      </c>
      <c r="I13" s="2">
        <v>7</v>
      </c>
      <c r="J13" s="2" t="s">
        <v>40</v>
      </c>
      <c r="K13" s="2">
        <v>10</v>
      </c>
      <c r="L13" s="2" t="s">
        <v>25046</v>
      </c>
      <c r="M13" s="2" t="s">
        <v>112</v>
      </c>
      <c r="N13" s="106">
        <v>30000</v>
      </c>
    </row>
    <row r="14" spans="1:17" s="8" customFormat="1" ht="29" x14ac:dyDescent="0.35">
      <c r="A14" s="2"/>
      <c r="B14" s="96" t="s">
        <v>25079</v>
      </c>
      <c r="C14" s="2" t="s">
        <v>95</v>
      </c>
      <c r="D14" s="2" t="s">
        <v>5</v>
      </c>
      <c r="E14" s="9">
        <v>44721</v>
      </c>
      <c r="F14" s="9">
        <v>44722</v>
      </c>
      <c r="G14" s="9">
        <v>45292</v>
      </c>
      <c r="H14" s="2">
        <v>570</v>
      </c>
      <c r="I14" s="2">
        <v>16</v>
      </c>
      <c r="J14" s="2" t="s">
        <v>40</v>
      </c>
      <c r="K14" s="2">
        <v>30</v>
      </c>
      <c r="L14" s="2" t="s">
        <v>14</v>
      </c>
      <c r="M14" s="2" t="s">
        <v>96</v>
      </c>
      <c r="N14" s="106">
        <v>11055144</v>
      </c>
    </row>
    <row r="15" spans="1:17" s="21" customFormat="1" ht="43.5" x14ac:dyDescent="0.35">
      <c r="A15" s="20"/>
      <c r="B15" s="96" t="s">
        <v>25080</v>
      </c>
      <c r="C15" s="2" t="s">
        <v>90</v>
      </c>
      <c r="D15" s="2" t="s">
        <v>5</v>
      </c>
      <c r="E15" s="9">
        <v>44537</v>
      </c>
      <c r="F15" s="9">
        <v>44537</v>
      </c>
      <c r="G15" s="9">
        <v>44657</v>
      </c>
      <c r="H15" s="2">
        <v>120</v>
      </c>
      <c r="I15" s="2">
        <v>3</v>
      </c>
      <c r="J15" s="2" t="s">
        <v>40</v>
      </c>
      <c r="K15" s="2">
        <v>9</v>
      </c>
      <c r="L15" s="2" t="s">
        <v>29</v>
      </c>
      <c r="M15" s="2" t="s">
        <v>16</v>
      </c>
      <c r="N15" s="106">
        <v>360000</v>
      </c>
    </row>
    <row r="16" spans="1:17" s="21" customFormat="1" ht="44" thickBot="1" x14ac:dyDescent="0.4">
      <c r="A16" s="20"/>
      <c r="B16" s="97" t="s">
        <v>25081</v>
      </c>
      <c r="C16" s="4" t="s">
        <v>80</v>
      </c>
      <c r="D16" s="4" t="s">
        <v>5</v>
      </c>
      <c r="E16" s="12">
        <v>44516</v>
      </c>
      <c r="F16" s="12">
        <v>44516</v>
      </c>
      <c r="G16" s="12">
        <v>44561</v>
      </c>
      <c r="H16" s="4">
        <v>45</v>
      </c>
      <c r="I16" s="4">
        <v>1</v>
      </c>
      <c r="J16" s="4" t="s">
        <v>40</v>
      </c>
      <c r="K16" s="4">
        <v>4</v>
      </c>
      <c r="L16" s="4" t="s">
        <v>14</v>
      </c>
      <c r="M16" s="4" t="s">
        <v>16</v>
      </c>
      <c r="N16" s="107">
        <v>22000</v>
      </c>
    </row>
  </sheetData>
  <mergeCells count="2">
    <mergeCell ref="C1:N1"/>
    <mergeCell ref="B2:N2"/>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51E0CA-7812-4F5A-9509-57E698284E4A}">
  <dimension ref="B1:T11631"/>
  <sheetViews>
    <sheetView topLeftCell="M1" zoomScale="55" zoomScaleNormal="55" workbookViewId="0">
      <pane ySplit="2" topLeftCell="A19" activePane="bottomLeft" state="frozen"/>
      <selection pane="bottomLeft" activeCell="R4" sqref="R4"/>
    </sheetView>
  </sheetViews>
  <sheetFormatPr defaultRowHeight="14.5" x14ac:dyDescent="0.35"/>
  <cols>
    <col min="1" max="1" width="1.90625" style="14" customWidth="1"/>
    <col min="2" max="3" width="16.7265625" style="18" customWidth="1"/>
    <col min="4" max="4" width="19.81640625" style="18" customWidth="1"/>
    <col min="5" max="5" width="31.90625" style="14" customWidth="1"/>
    <col min="6" max="6" width="12.81640625" style="36" customWidth="1"/>
    <col min="7" max="8" width="16.7265625" style="36" customWidth="1"/>
    <col min="9" max="10" width="12.81640625" style="36" customWidth="1"/>
    <col min="11" max="14" width="40.1796875" style="14" customWidth="1"/>
    <col min="15" max="15" width="13.6328125" style="36" bestFit="1" customWidth="1"/>
    <col min="16" max="16" width="13.6328125" style="18" customWidth="1"/>
    <col min="17" max="17" width="8.7265625" style="14"/>
    <col min="18" max="18" width="22.08984375" style="18" customWidth="1"/>
    <col min="19" max="16384" width="8.7265625" style="14"/>
  </cols>
  <sheetData>
    <row r="1" spans="2:20" ht="22.5" x14ac:dyDescent="0.35">
      <c r="B1" s="169" t="s">
        <v>25043</v>
      </c>
      <c r="C1" s="170"/>
      <c r="D1" s="170"/>
      <c r="E1" s="170"/>
      <c r="F1" s="170"/>
      <c r="G1" s="170"/>
      <c r="H1" s="170"/>
      <c r="I1" s="170"/>
      <c r="J1" s="170"/>
      <c r="K1" s="170"/>
      <c r="L1" s="170"/>
      <c r="M1" s="170"/>
      <c r="N1" s="170"/>
      <c r="O1" s="170"/>
      <c r="P1" s="125"/>
    </row>
    <row r="2" spans="2:20" ht="31" x14ac:dyDescent="0.35">
      <c r="B2" s="39" t="s">
        <v>20604</v>
      </c>
      <c r="C2" s="39" t="s">
        <v>20605</v>
      </c>
      <c r="D2" s="39" t="s">
        <v>20606</v>
      </c>
      <c r="E2" s="39" t="s">
        <v>20607</v>
      </c>
      <c r="F2" s="39" t="s">
        <v>20608</v>
      </c>
      <c r="G2" s="39" t="s">
        <v>20609</v>
      </c>
      <c r="H2" s="39" t="s">
        <v>20610</v>
      </c>
      <c r="I2" s="39" t="s">
        <v>20611</v>
      </c>
      <c r="J2" s="39" t="s">
        <v>20612</v>
      </c>
      <c r="K2" s="39" t="s">
        <v>20613</v>
      </c>
      <c r="L2" s="39" t="s">
        <v>20614</v>
      </c>
      <c r="M2" s="39" t="s">
        <v>20615</v>
      </c>
      <c r="N2" s="39" t="s">
        <v>20616</v>
      </c>
      <c r="O2" s="39" t="s">
        <v>20617</v>
      </c>
      <c r="P2" s="39" t="s">
        <v>25105</v>
      </c>
      <c r="R2" s="130" t="s">
        <v>25106</v>
      </c>
    </row>
    <row r="3" spans="2:20" x14ac:dyDescent="0.35">
      <c r="B3" s="19">
        <v>44623</v>
      </c>
      <c r="C3" s="19">
        <v>44613</v>
      </c>
      <c r="D3" s="19" t="s">
        <v>97</v>
      </c>
      <c r="E3" s="16" t="s">
        <v>22621</v>
      </c>
      <c r="F3" s="37">
        <v>1</v>
      </c>
      <c r="G3" s="35">
        <v>44625</v>
      </c>
      <c r="H3" s="35">
        <v>44626</v>
      </c>
      <c r="I3" s="37">
        <v>3</v>
      </c>
      <c r="J3" s="37">
        <v>2</v>
      </c>
      <c r="K3" s="15" t="s">
        <v>99</v>
      </c>
      <c r="L3" s="15" t="s">
        <v>100</v>
      </c>
      <c r="M3" s="15" t="s">
        <v>22622</v>
      </c>
      <c r="N3" s="15" t="s">
        <v>22623</v>
      </c>
      <c r="O3" s="37">
        <v>6000</v>
      </c>
      <c r="P3" s="126" t="s">
        <v>25103</v>
      </c>
      <c r="R3" s="137">
        <f>0.3*IF(F3&lt;=30, 2, IF(AND(F3&gt;=31, F3&lt;=90), 3, IF(AND(F3&gt;=91, F3&lt;=180), 4, IF(AND(F3&gt;=181, F3&lt;=364), 1, 2)))) + 0.3*IF(J3=1, 3, IF(AND(J3&gt;=2, J3&lt;=5), 2, IF(AND(J3&gt;=6, J3&lt;=10), 4, 2))) + 0.2*IF(O3&lt;=150000, 2, IF(AND(O3&gt;=150001, O3&lt;=500000), 4, IF(AND(O3&gt;=500001, O3&lt;=1000000), 1, 3)))+ 0.15*IF(NOT(ISERROR(SEARCH("fognat",L3))), 4, IF(NOT(ISERROR(SEARCH("compres",L3))), 2, IF(NOT(ISERROR(SEARCH("facciat",L3))), 3, IF(NOT(ISERROR(SEARCH("estaur",L3))), 4, 1)))) + 0.05*IF(NOT(ISERROR(SEARCH("anutenz",K3))), 3, IF(NOT(ISERROR(SEARCH("uova",K3))), 4, IF(NOT(ISERROR(SEARCH("rivat",K3))), 2, IF(NOT(ISERROR(SEARCH("ubblic",K3))), 1, 1))))</f>
        <v>2.1999999999999997</v>
      </c>
    </row>
    <row r="4" spans="2:20" x14ac:dyDescent="0.35">
      <c r="B4" s="19">
        <v>44662</v>
      </c>
      <c r="C4" s="19">
        <v>44662</v>
      </c>
      <c r="D4" s="19" t="s">
        <v>97</v>
      </c>
      <c r="E4" s="16" t="s">
        <v>4181</v>
      </c>
      <c r="F4" s="37">
        <v>1</v>
      </c>
      <c r="G4" s="35">
        <v>44663</v>
      </c>
      <c r="H4" s="35">
        <v>44664</v>
      </c>
      <c r="I4" s="37">
        <v>5</v>
      </c>
      <c r="J4" s="37">
        <v>2</v>
      </c>
      <c r="K4" s="15" t="s">
        <v>99</v>
      </c>
      <c r="L4" s="15" t="s">
        <v>100</v>
      </c>
      <c r="M4" s="15" t="s">
        <v>4182</v>
      </c>
      <c r="N4" s="15" t="s">
        <v>4183</v>
      </c>
      <c r="O4" s="37">
        <v>10000</v>
      </c>
      <c r="P4" s="126" t="s">
        <v>25103</v>
      </c>
      <c r="R4" s="137">
        <f t="shared" ref="R4:R67" si="0">0.3*IF(F4&lt;=30, 2, IF(AND(F4&gt;=31, F4&lt;=90), 3, IF(AND(F4&gt;=91, F4&lt;=180), 4, IF(AND(F4&gt;=181, F4&lt;=364), 1, 2)))) + 0.3*IF(J4=1, 3, IF(AND(J4&gt;=2, J4&lt;=5), 2, IF(AND(J4&gt;=6, J4&lt;=10), 4, 2))) + 0.2*IF(O4&lt;=150000, 2, IF(AND(O4&gt;=150001, O4&lt;=500000), 4, IF(AND(O4&gt;=500001, O4&lt;=1000000), 1, 3)))+ 0.15*IF(NOT(ISERROR(SEARCH("fognat",L4))), 4, IF(NOT(ISERROR(SEARCH("compres",L4))), 2, IF(NOT(ISERROR(SEARCH("facciat",L4))), 3, IF(NOT(ISERROR(SEARCH("estaur",L4))), 4, 1)))) + 0.05*IF(NOT(ISERROR(SEARCH("anutenz",K4))), 3, IF(NOT(ISERROR(SEARCH("uova",K4))), 4, IF(NOT(ISERROR(SEARCH("rivat",K4))), 2, IF(NOT(ISERROR(SEARCH("ubblic",K4))), 1, 1))))</f>
        <v>2.1999999999999997</v>
      </c>
      <c r="T4" s="18"/>
    </row>
    <row r="5" spans="2:20" x14ac:dyDescent="0.35">
      <c r="B5" s="19">
        <v>44678</v>
      </c>
      <c r="C5" s="19">
        <v>44677</v>
      </c>
      <c r="D5" s="19" t="s">
        <v>97</v>
      </c>
      <c r="E5" s="16" t="s">
        <v>5051</v>
      </c>
      <c r="F5" s="37">
        <v>1</v>
      </c>
      <c r="G5" s="35">
        <v>44678</v>
      </c>
      <c r="H5" s="35">
        <v>44679</v>
      </c>
      <c r="I5" s="37">
        <v>3</v>
      </c>
      <c r="J5" s="37">
        <v>1</v>
      </c>
      <c r="K5" s="15" t="s">
        <v>99</v>
      </c>
      <c r="L5" s="15" t="s">
        <v>205</v>
      </c>
      <c r="M5" s="15" t="s">
        <v>5052</v>
      </c>
      <c r="N5" s="15" t="s">
        <v>5053</v>
      </c>
      <c r="O5" s="37">
        <v>2000</v>
      </c>
      <c r="P5" s="126" t="s">
        <v>25103</v>
      </c>
      <c r="R5" s="137">
        <f t="shared" si="0"/>
        <v>2.1999999999999997</v>
      </c>
    </row>
    <row r="6" spans="2:20" x14ac:dyDescent="0.35">
      <c r="B6" s="19">
        <v>44750</v>
      </c>
      <c r="C6" s="19">
        <v>44697.519236111111</v>
      </c>
      <c r="D6" s="19">
        <v>44750.487824074073</v>
      </c>
      <c r="E6" s="16" t="s">
        <v>11094</v>
      </c>
      <c r="F6" s="37">
        <v>1</v>
      </c>
      <c r="G6" s="35">
        <v>44697</v>
      </c>
      <c r="H6" s="35">
        <v>44698</v>
      </c>
      <c r="I6" s="37">
        <v>1</v>
      </c>
      <c r="J6" s="37">
        <v>1</v>
      </c>
      <c r="K6" s="15" t="s">
        <v>99</v>
      </c>
      <c r="L6" s="15" t="s">
        <v>100</v>
      </c>
      <c r="M6" s="15" t="s">
        <v>11093</v>
      </c>
      <c r="N6" s="15" t="s">
        <v>11092</v>
      </c>
      <c r="O6" s="37">
        <v>90000</v>
      </c>
      <c r="P6" s="126" t="s">
        <v>25103</v>
      </c>
      <c r="R6" s="137">
        <f t="shared" si="0"/>
        <v>2.4999999999999996</v>
      </c>
    </row>
    <row r="7" spans="2:20" x14ac:dyDescent="0.35">
      <c r="B7" s="19">
        <v>44704</v>
      </c>
      <c r="C7" s="19">
        <v>44704.540034722224</v>
      </c>
      <c r="D7" s="19" t="s">
        <v>97</v>
      </c>
      <c r="E7" s="16" t="s">
        <v>11488</v>
      </c>
      <c r="F7" s="37">
        <v>1</v>
      </c>
      <c r="G7" s="35">
        <v>44704</v>
      </c>
      <c r="H7" s="35">
        <v>44705</v>
      </c>
      <c r="I7" s="37">
        <v>1</v>
      </c>
      <c r="J7" s="37">
        <v>3</v>
      </c>
      <c r="K7" s="15" t="s">
        <v>99</v>
      </c>
      <c r="L7" s="15" t="s">
        <v>105</v>
      </c>
      <c r="M7" s="15" t="s">
        <v>11487</v>
      </c>
      <c r="N7" s="15" t="s">
        <v>11486</v>
      </c>
      <c r="O7" s="37">
        <v>70000</v>
      </c>
      <c r="P7" s="126" t="s">
        <v>25103</v>
      </c>
      <c r="R7" s="137">
        <f t="shared" si="0"/>
        <v>2.0500000000000003</v>
      </c>
    </row>
    <row r="8" spans="2:20" x14ac:dyDescent="0.35">
      <c r="B8" s="19">
        <v>44756</v>
      </c>
      <c r="C8" s="19">
        <v>44756.472673611112</v>
      </c>
      <c r="D8" s="19" t="s">
        <v>97</v>
      </c>
      <c r="E8" s="16" t="s">
        <v>10193</v>
      </c>
      <c r="F8" s="37">
        <v>1</v>
      </c>
      <c r="G8" s="35">
        <v>44757</v>
      </c>
      <c r="H8" s="35">
        <v>44758</v>
      </c>
      <c r="I8" s="37">
        <v>1</v>
      </c>
      <c r="J8" s="37">
        <v>1</v>
      </c>
      <c r="K8" s="15" t="s">
        <v>99</v>
      </c>
      <c r="L8" s="15" t="s">
        <v>105</v>
      </c>
      <c r="M8" s="15" t="s">
        <v>10192</v>
      </c>
      <c r="N8" s="15" t="s">
        <v>20664</v>
      </c>
      <c r="O8" s="37">
        <v>18610</v>
      </c>
      <c r="P8" s="126" t="s">
        <v>25103</v>
      </c>
      <c r="R8" s="137">
        <f t="shared" si="0"/>
        <v>2.3499999999999996</v>
      </c>
    </row>
    <row r="9" spans="2:20" x14ac:dyDescent="0.35">
      <c r="B9" s="19">
        <v>45113</v>
      </c>
      <c r="C9" s="19">
        <v>44757.51</v>
      </c>
      <c r="D9" s="19">
        <v>45113.519085648149</v>
      </c>
      <c r="E9" s="16" t="s">
        <v>9201</v>
      </c>
      <c r="F9" s="37">
        <v>1</v>
      </c>
      <c r="G9" s="35">
        <v>45113</v>
      </c>
      <c r="H9" s="35">
        <v>45114</v>
      </c>
      <c r="I9" s="37">
        <v>1</v>
      </c>
      <c r="J9" s="37">
        <v>1</v>
      </c>
      <c r="K9" s="15" t="s">
        <v>2405</v>
      </c>
      <c r="L9" s="15" t="s">
        <v>105</v>
      </c>
      <c r="M9" s="15" t="s">
        <v>9200</v>
      </c>
      <c r="N9" s="15" t="s">
        <v>9199</v>
      </c>
      <c r="O9" s="37">
        <v>80000</v>
      </c>
      <c r="P9" s="126" t="s">
        <v>25103</v>
      </c>
      <c r="R9" s="137">
        <f t="shared" si="0"/>
        <v>2.2999999999999998</v>
      </c>
    </row>
    <row r="10" spans="2:20" x14ac:dyDescent="0.35">
      <c r="B10" s="19">
        <v>44840</v>
      </c>
      <c r="C10" s="19">
        <v>44840.653356481482</v>
      </c>
      <c r="D10" s="19" t="s">
        <v>97</v>
      </c>
      <c r="E10" s="16" t="s">
        <v>18953</v>
      </c>
      <c r="F10" s="37">
        <v>1</v>
      </c>
      <c r="G10" s="35">
        <v>44840</v>
      </c>
      <c r="H10" s="35">
        <v>44841</v>
      </c>
      <c r="I10" s="37">
        <v>3</v>
      </c>
      <c r="J10" s="37">
        <v>2</v>
      </c>
      <c r="K10" s="15" t="s">
        <v>104</v>
      </c>
      <c r="L10" s="15" t="s">
        <v>105</v>
      </c>
      <c r="M10" s="15" t="s">
        <v>18952</v>
      </c>
      <c r="N10" s="15" t="s">
        <v>18951</v>
      </c>
      <c r="O10" s="37">
        <v>15000</v>
      </c>
      <c r="P10" s="126" t="s">
        <v>25103</v>
      </c>
      <c r="R10" s="137">
        <f t="shared" si="0"/>
        <v>1.9500000000000002</v>
      </c>
    </row>
    <row r="11" spans="2:20" x14ac:dyDescent="0.35">
      <c r="B11" s="19">
        <v>44986</v>
      </c>
      <c r="C11" s="19">
        <v>44845.496006944442</v>
      </c>
      <c r="D11" s="19">
        <v>44986.615069444444</v>
      </c>
      <c r="E11" s="16" t="s">
        <v>17747</v>
      </c>
      <c r="F11" s="37">
        <v>1</v>
      </c>
      <c r="G11" s="35">
        <v>44986</v>
      </c>
      <c r="H11" s="35">
        <v>44987</v>
      </c>
      <c r="I11" s="37">
        <v>4</v>
      </c>
      <c r="J11" s="37">
        <v>4</v>
      </c>
      <c r="K11" s="15" t="s">
        <v>2405</v>
      </c>
      <c r="L11" s="15" t="s">
        <v>105</v>
      </c>
      <c r="M11" s="15" t="s">
        <v>17746</v>
      </c>
      <c r="N11" s="15" t="s">
        <v>24223</v>
      </c>
      <c r="O11" s="37">
        <v>66000</v>
      </c>
      <c r="P11" s="126" t="s">
        <v>25103</v>
      </c>
      <c r="R11" s="137">
        <f t="shared" si="0"/>
        <v>2</v>
      </c>
    </row>
    <row r="12" spans="2:20" x14ac:dyDescent="0.35">
      <c r="B12" s="19">
        <v>44892</v>
      </c>
      <c r="C12" s="19">
        <v>44892.853946759256</v>
      </c>
      <c r="D12" s="19" t="s">
        <v>97</v>
      </c>
      <c r="E12" s="16" t="s">
        <v>15742</v>
      </c>
      <c r="F12" s="37">
        <v>1</v>
      </c>
      <c r="G12" s="35">
        <v>44893</v>
      </c>
      <c r="H12" s="35">
        <v>44894</v>
      </c>
      <c r="I12" s="37">
        <v>8</v>
      </c>
      <c r="J12" s="37">
        <v>3</v>
      </c>
      <c r="K12" s="15" t="s">
        <v>2393</v>
      </c>
      <c r="L12" s="15" t="s">
        <v>205</v>
      </c>
      <c r="M12" s="15" t="s">
        <v>15741</v>
      </c>
      <c r="N12" s="15" t="s">
        <v>23995</v>
      </c>
      <c r="O12" s="37">
        <v>180000</v>
      </c>
      <c r="P12" s="126" t="s">
        <v>25103</v>
      </c>
      <c r="R12" s="137">
        <f t="shared" si="0"/>
        <v>2.25</v>
      </c>
    </row>
    <row r="13" spans="2:20" x14ac:dyDescent="0.35">
      <c r="B13" s="19">
        <v>44893</v>
      </c>
      <c r="C13" s="19">
        <v>44893.711076388892</v>
      </c>
      <c r="D13" s="19" t="s">
        <v>97</v>
      </c>
      <c r="E13" s="16" t="s">
        <v>15684</v>
      </c>
      <c r="F13" s="37">
        <v>1</v>
      </c>
      <c r="G13" s="35">
        <v>44894</v>
      </c>
      <c r="H13" s="35">
        <v>44895</v>
      </c>
      <c r="I13" s="37">
        <v>1</v>
      </c>
      <c r="J13" s="37">
        <v>1</v>
      </c>
      <c r="K13" s="15" t="s">
        <v>2405</v>
      </c>
      <c r="L13" s="15" t="s">
        <v>105</v>
      </c>
      <c r="M13" s="15" t="s">
        <v>15683</v>
      </c>
      <c r="N13" s="15" t="s">
        <v>15682</v>
      </c>
      <c r="O13" s="37">
        <v>2000</v>
      </c>
      <c r="P13" s="126" t="s">
        <v>25103</v>
      </c>
      <c r="R13" s="137">
        <f t="shared" si="0"/>
        <v>2.2999999999999998</v>
      </c>
    </row>
    <row r="14" spans="2:20" x14ac:dyDescent="0.35">
      <c r="B14" s="19">
        <v>45233</v>
      </c>
      <c r="C14" s="19">
        <v>44897.504212962966</v>
      </c>
      <c r="D14" s="19">
        <v>45233.129745370374</v>
      </c>
      <c r="E14" s="16" t="s">
        <v>5832</v>
      </c>
      <c r="F14" s="37">
        <v>1</v>
      </c>
      <c r="G14" s="35">
        <v>45234</v>
      </c>
      <c r="H14" s="35">
        <v>45235</v>
      </c>
      <c r="I14" s="37">
        <v>3</v>
      </c>
      <c r="J14" s="37">
        <v>1</v>
      </c>
      <c r="K14" s="15" t="s">
        <v>2393</v>
      </c>
      <c r="L14" s="15" t="s">
        <v>100</v>
      </c>
      <c r="M14" s="15" t="s">
        <v>7263</v>
      </c>
      <c r="N14" s="15" t="s">
        <v>7264</v>
      </c>
      <c r="O14" s="37">
        <v>5000</v>
      </c>
      <c r="P14" s="126" t="s">
        <v>25103</v>
      </c>
      <c r="R14" s="137">
        <f t="shared" si="0"/>
        <v>2.4499999999999997</v>
      </c>
    </row>
    <row r="15" spans="2:20" x14ac:dyDescent="0.35">
      <c r="B15" s="19">
        <v>44590</v>
      </c>
      <c r="C15" s="19">
        <v>44587</v>
      </c>
      <c r="D15" s="19" t="s">
        <v>97</v>
      </c>
      <c r="E15" s="16" t="s">
        <v>1982</v>
      </c>
      <c r="F15" s="37">
        <v>2</v>
      </c>
      <c r="G15" s="35">
        <v>44375</v>
      </c>
      <c r="H15" s="35">
        <v>44377</v>
      </c>
      <c r="I15" s="37">
        <v>2</v>
      </c>
      <c r="J15" s="37">
        <v>1</v>
      </c>
      <c r="K15" s="15" t="s">
        <v>99</v>
      </c>
      <c r="L15" s="15" t="s">
        <v>105</v>
      </c>
      <c r="M15" s="15" t="s">
        <v>1983</v>
      </c>
      <c r="N15" s="15" t="s">
        <v>1984</v>
      </c>
      <c r="O15" s="37">
        <v>6000</v>
      </c>
      <c r="P15" s="126" t="s">
        <v>25103</v>
      </c>
      <c r="R15" s="137">
        <f t="shared" si="0"/>
        <v>2.3499999999999996</v>
      </c>
    </row>
    <row r="16" spans="2:20" x14ac:dyDescent="0.35">
      <c r="B16" s="19">
        <v>44597</v>
      </c>
      <c r="C16" s="19">
        <v>44597</v>
      </c>
      <c r="D16" s="19" t="s">
        <v>97</v>
      </c>
      <c r="E16" s="16" t="s">
        <v>21121</v>
      </c>
      <c r="F16" s="37">
        <v>2</v>
      </c>
      <c r="G16" s="35">
        <v>44621</v>
      </c>
      <c r="H16" s="35">
        <v>44623</v>
      </c>
      <c r="I16" s="37">
        <v>4</v>
      </c>
      <c r="J16" s="37">
        <v>1</v>
      </c>
      <c r="K16" s="15" t="s">
        <v>99</v>
      </c>
      <c r="L16" s="15" t="s">
        <v>100</v>
      </c>
      <c r="M16" s="15" t="s">
        <v>4187</v>
      </c>
      <c r="N16" s="15" t="s">
        <v>5158</v>
      </c>
      <c r="O16" s="37">
        <v>125000</v>
      </c>
      <c r="P16" s="126" t="s">
        <v>25103</v>
      </c>
      <c r="R16" s="137">
        <f t="shared" si="0"/>
        <v>2.4999999999999996</v>
      </c>
    </row>
    <row r="17" spans="2:18" x14ac:dyDescent="0.35">
      <c r="B17" s="19">
        <v>44693</v>
      </c>
      <c r="C17" s="19">
        <v>44690.846458333333</v>
      </c>
      <c r="D17" s="19" t="s">
        <v>97</v>
      </c>
      <c r="E17" s="16" t="s">
        <v>12075</v>
      </c>
      <c r="F17" s="37">
        <v>2</v>
      </c>
      <c r="G17" s="35">
        <v>44691</v>
      </c>
      <c r="H17" s="35">
        <v>44693</v>
      </c>
      <c r="I17" s="37">
        <v>3</v>
      </c>
      <c r="J17" s="37">
        <v>1</v>
      </c>
      <c r="K17" s="15" t="s">
        <v>99</v>
      </c>
      <c r="L17" s="15" t="s">
        <v>100</v>
      </c>
      <c r="M17" s="15" t="s">
        <v>12074</v>
      </c>
      <c r="N17" s="15" t="s">
        <v>12073</v>
      </c>
      <c r="O17" s="37">
        <v>3500</v>
      </c>
      <c r="P17" s="126" t="s">
        <v>25103</v>
      </c>
      <c r="R17" s="137">
        <f t="shared" si="0"/>
        <v>2.4999999999999996</v>
      </c>
    </row>
    <row r="18" spans="2:18" x14ac:dyDescent="0.35">
      <c r="B18" s="19">
        <v>44715</v>
      </c>
      <c r="C18" s="19">
        <v>44715.814421296294</v>
      </c>
      <c r="D18" s="19" t="s">
        <v>97</v>
      </c>
      <c r="E18" s="16" t="s">
        <v>3631</v>
      </c>
      <c r="F18" s="37">
        <v>2</v>
      </c>
      <c r="G18" s="35">
        <v>44716</v>
      </c>
      <c r="H18" s="35">
        <v>44718</v>
      </c>
      <c r="I18" s="37">
        <v>40</v>
      </c>
      <c r="J18" s="37">
        <v>12</v>
      </c>
      <c r="K18" s="15" t="s">
        <v>104</v>
      </c>
      <c r="L18" s="15" t="s">
        <v>3088</v>
      </c>
      <c r="M18" s="15" t="s">
        <v>9001</v>
      </c>
      <c r="N18" s="15" t="s">
        <v>9000</v>
      </c>
      <c r="O18" s="37">
        <v>120000</v>
      </c>
      <c r="P18" s="126" t="s">
        <v>25103</v>
      </c>
      <c r="R18" s="137">
        <f t="shared" si="0"/>
        <v>1.8</v>
      </c>
    </row>
    <row r="19" spans="2:18" x14ac:dyDescent="0.35">
      <c r="B19" s="19">
        <v>44716</v>
      </c>
      <c r="C19" s="19">
        <v>44716.721666666665</v>
      </c>
      <c r="D19" s="19" t="s">
        <v>97</v>
      </c>
      <c r="E19" s="16" t="s">
        <v>3631</v>
      </c>
      <c r="F19" s="37">
        <v>2</v>
      </c>
      <c r="G19" s="35">
        <v>44717</v>
      </c>
      <c r="H19" s="35">
        <v>44719</v>
      </c>
      <c r="I19" s="37">
        <v>40</v>
      </c>
      <c r="J19" s="37">
        <v>16</v>
      </c>
      <c r="K19" s="15" t="s">
        <v>104</v>
      </c>
      <c r="L19" s="15" t="s">
        <v>3088</v>
      </c>
      <c r="M19" s="15" t="s">
        <v>8995</v>
      </c>
      <c r="N19" s="15" t="s">
        <v>8994</v>
      </c>
      <c r="O19" s="37">
        <v>60000</v>
      </c>
      <c r="P19" s="126" t="s">
        <v>25103</v>
      </c>
      <c r="R19" s="137">
        <f t="shared" si="0"/>
        <v>1.8</v>
      </c>
    </row>
    <row r="20" spans="2:18" x14ac:dyDescent="0.35">
      <c r="B20" s="19">
        <v>44785</v>
      </c>
      <c r="C20" s="19">
        <v>44732.58898148148</v>
      </c>
      <c r="D20" s="19">
        <v>44785.476840277777</v>
      </c>
      <c r="E20" s="16" t="s">
        <v>7677</v>
      </c>
      <c r="F20" s="37">
        <v>2</v>
      </c>
      <c r="G20" s="35">
        <v>44791</v>
      </c>
      <c r="H20" s="35">
        <v>44793</v>
      </c>
      <c r="I20" s="37">
        <v>2</v>
      </c>
      <c r="J20" s="37">
        <v>2</v>
      </c>
      <c r="K20" s="15" t="s">
        <v>99</v>
      </c>
      <c r="L20" s="15" t="s">
        <v>105</v>
      </c>
      <c r="M20" s="15" t="s">
        <v>7676</v>
      </c>
      <c r="N20" s="15" t="s">
        <v>7675</v>
      </c>
      <c r="O20" s="37">
        <v>90000</v>
      </c>
      <c r="P20" s="126" t="s">
        <v>25103</v>
      </c>
      <c r="R20" s="137">
        <f t="shared" si="0"/>
        <v>2.0500000000000003</v>
      </c>
    </row>
    <row r="21" spans="2:18" x14ac:dyDescent="0.35">
      <c r="B21" s="19">
        <v>44739</v>
      </c>
      <c r="C21" s="19">
        <v>44739.452604166669</v>
      </c>
      <c r="D21" s="19" t="s">
        <v>97</v>
      </c>
      <c r="E21" s="16" t="s">
        <v>8087</v>
      </c>
      <c r="F21" s="37">
        <v>2</v>
      </c>
      <c r="G21" s="35">
        <v>44739</v>
      </c>
      <c r="H21" s="35">
        <v>44741</v>
      </c>
      <c r="I21" s="37">
        <v>92</v>
      </c>
      <c r="J21" s="37">
        <v>7</v>
      </c>
      <c r="K21" s="15" t="s">
        <v>104</v>
      </c>
      <c r="L21" s="15" t="s">
        <v>3088</v>
      </c>
      <c r="M21" s="15" t="s">
        <v>8086</v>
      </c>
      <c r="N21" s="15" t="s">
        <v>8085</v>
      </c>
      <c r="O21" s="37">
        <v>150000</v>
      </c>
      <c r="P21" s="126" t="s">
        <v>25103</v>
      </c>
      <c r="R21" s="137">
        <f t="shared" si="0"/>
        <v>2.3999999999999995</v>
      </c>
    </row>
    <row r="22" spans="2:18" x14ac:dyDescent="0.35">
      <c r="B22" s="19">
        <v>44763</v>
      </c>
      <c r="C22" s="19">
        <v>44763.451828703706</v>
      </c>
      <c r="D22" s="19" t="s">
        <v>97</v>
      </c>
      <c r="E22" s="16" t="s">
        <v>111</v>
      </c>
      <c r="F22" s="37">
        <v>2</v>
      </c>
      <c r="G22" s="35">
        <v>44764</v>
      </c>
      <c r="H22" s="35">
        <v>44766</v>
      </c>
      <c r="I22" s="37">
        <v>5</v>
      </c>
      <c r="J22" s="37">
        <v>1</v>
      </c>
      <c r="K22" s="15" t="s">
        <v>99</v>
      </c>
      <c r="L22" s="15" t="s">
        <v>1264</v>
      </c>
      <c r="M22" s="15" t="s">
        <v>9923</v>
      </c>
      <c r="N22" s="15" t="s">
        <v>21187</v>
      </c>
      <c r="O22" s="37">
        <v>4000</v>
      </c>
      <c r="P22" s="126" t="s">
        <v>25103</v>
      </c>
      <c r="R22" s="137">
        <f t="shared" si="0"/>
        <v>2.1999999999999997</v>
      </c>
    </row>
    <row r="23" spans="2:18" x14ac:dyDescent="0.35">
      <c r="B23" s="19">
        <v>45056</v>
      </c>
      <c r="C23" s="19">
        <v>44768.728715277779</v>
      </c>
      <c r="D23" s="19">
        <v>45042.156365740739</v>
      </c>
      <c r="E23" s="16" t="s">
        <v>9228</v>
      </c>
      <c r="F23" s="37">
        <v>2</v>
      </c>
      <c r="G23" s="35">
        <v>45042</v>
      </c>
      <c r="H23" s="35">
        <v>45044</v>
      </c>
      <c r="I23" s="37">
        <v>1</v>
      </c>
      <c r="J23" s="37">
        <v>1</v>
      </c>
      <c r="K23" s="15" t="s">
        <v>2393</v>
      </c>
      <c r="L23" s="15" t="s">
        <v>100</v>
      </c>
      <c r="M23" s="15" t="s">
        <v>9227</v>
      </c>
      <c r="N23" s="15" t="s">
        <v>9226</v>
      </c>
      <c r="O23" s="37">
        <v>1000</v>
      </c>
      <c r="P23" s="126" t="s">
        <v>25103</v>
      </c>
      <c r="R23" s="137">
        <f t="shared" si="0"/>
        <v>2.4499999999999997</v>
      </c>
    </row>
    <row r="24" spans="2:18" x14ac:dyDescent="0.35">
      <c r="B24" s="19">
        <v>44824</v>
      </c>
      <c r="C24" s="19">
        <v>44824.653923611113</v>
      </c>
      <c r="D24" s="19" t="s">
        <v>97</v>
      </c>
      <c r="E24" s="16" t="s">
        <v>19933</v>
      </c>
      <c r="F24" s="37">
        <v>2</v>
      </c>
      <c r="G24" s="35">
        <v>44825</v>
      </c>
      <c r="H24" s="35">
        <v>44827</v>
      </c>
      <c r="I24" s="37">
        <v>2</v>
      </c>
      <c r="J24" s="37">
        <v>1</v>
      </c>
      <c r="K24" s="15" t="s">
        <v>99</v>
      </c>
      <c r="L24" s="15" t="s">
        <v>100</v>
      </c>
      <c r="M24" s="15" t="s">
        <v>19932</v>
      </c>
      <c r="N24" s="15" t="s">
        <v>19931</v>
      </c>
      <c r="O24" s="37">
        <v>1200</v>
      </c>
      <c r="P24" s="126" t="s">
        <v>25103</v>
      </c>
      <c r="R24" s="137">
        <f t="shared" si="0"/>
        <v>2.4999999999999996</v>
      </c>
    </row>
    <row r="25" spans="2:18" x14ac:dyDescent="0.35">
      <c r="B25" s="19">
        <v>44827</v>
      </c>
      <c r="C25" s="19">
        <v>44827.639004629629</v>
      </c>
      <c r="D25" s="19" t="s">
        <v>97</v>
      </c>
      <c r="E25" s="16" t="s">
        <v>19344</v>
      </c>
      <c r="F25" s="37">
        <v>2</v>
      </c>
      <c r="G25" s="35">
        <v>44827</v>
      </c>
      <c r="H25" s="35">
        <v>44829</v>
      </c>
      <c r="I25" s="37">
        <v>2</v>
      </c>
      <c r="J25" s="37">
        <v>2</v>
      </c>
      <c r="K25" s="15" t="s">
        <v>99</v>
      </c>
      <c r="L25" s="15" t="s">
        <v>105</v>
      </c>
      <c r="M25" s="15" t="s">
        <v>19787</v>
      </c>
      <c r="N25" s="15" t="s">
        <v>5750</v>
      </c>
      <c r="O25" s="37">
        <v>43000</v>
      </c>
      <c r="P25" s="126" t="s">
        <v>25103</v>
      </c>
      <c r="R25" s="137">
        <f t="shared" si="0"/>
        <v>2.0500000000000003</v>
      </c>
    </row>
    <row r="26" spans="2:18" x14ac:dyDescent="0.35">
      <c r="B26" s="19">
        <v>44841</v>
      </c>
      <c r="C26" s="19">
        <v>44841.705185185187</v>
      </c>
      <c r="D26" s="19" t="s">
        <v>97</v>
      </c>
      <c r="E26" s="16" t="s">
        <v>18891</v>
      </c>
      <c r="F26" s="37">
        <v>2</v>
      </c>
      <c r="G26" s="35">
        <v>44844</v>
      </c>
      <c r="H26" s="35">
        <v>44846</v>
      </c>
      <c r="I26" s="37">
        <v>3</v>
      </c>
      <c r="J26" s="37">
        <v>2</v>
      </c>
      <c r="K26" s="15" t="s">
        <v>99</v>
      </c>
      <c r="L26" s="15" t="s">
        <v>129</v>
      </c>
      <c r="M26" s="15" t="s">
        <v>18890</v>
      </c>
      <c r="N26" s="15" t="s">
        <v>18889</v>
      </c>
      <c r="O26" s="37">
        <v>3000</v>
      </c>
      <c r="P26" s="126" t="s">
        <v>25103</v>
      </c>
      <c r="R26" s="137">
        <f t="shared" si="0"/>
        <v>2.35</v>
      </c>
    </row>
    <row r="27" spans="2:18" x14ac:dyDescent="0.35">
      <c r="B27" s="19">
        <v>44841</v>
      </c>
      <c r="C27" s="19">
        <v>44841.717013888891</v>
      </c>
      <c r="D27" s="19" t="s">
        <v>97</v>
      </c>
      <c r="E27" s="16" t="s">
        <v>18878</v>
      </c>
      <c r="F27" s="37">
        <v>2</v>
      </c>
      <c r="G27" s="35">
        <v>44844</v>
      </c>
      <c r="H27" s="35">
        <v>44846</v>
      </c>
      <c r="I27" s="37">
        <v>3</v>
      </c>
      <c r="J27" s="37">
        <v>4</v>
      </c>
      <c r="K27" s="15" t="s">
        <v>104</v>
      </c>
      <c r="L27" s="15" t="s">
        <v>100</v>
      </c>
      <c r="M27" s="15" t="s">
        <v>18877</v>
      </c>
      <c r="N27" s="15" t="s">
        <v>18876</v>
      </c>
      <c r="O27" s="37">
        <v>10000</v>
      </c>
      <c r="P27" s="126" t="s">
        <v>25103</v>
      </c>
      <c r="R27" s="137">
        <f t="shared" si="0"/>
        <v>2.0999999999999996</v>
      </c>
    </row>
    <row r="28" spans="2:18" x14ac:dyDescent="0.35">
      <c r="B28" s="19">
        <v>44883</v>
      </c>
      <c r="C28" s="19">
        <v>44883.383842592593</v>
      </c>
      <c r="D28" s="19" t="s">
        <v>97</v>
      </c>
      <c r="E28" s="16" t="s">
        <v>16661</v>
      </c>
      <c r="F28" s="37">
        <v>2</v>
      </c>
      <c r="G28" s="35">
        <v>44886</v>
      </c>
      <c r="H28" s="35">
        <v>44888</v>
      </c>
      <c r="I28" s="37">
        <v>5</v>
      </c>
      <c r="J28" s="37">
        <v>2</v>
      </c>
      <c r="K28" s="15" t="s">
        <v>2393</v>
      </c>
      <c r="L28" s="15" t="s">
        <v>118</v>
      </c>
      <c r="M28" s="15" t="s">
        <v>16660</v>
      </c>
      <c r="N28" s="15" t="s">
        <v>16659</v>
      </c>
      <c r="O28" s="37">
        <v>35000</v>
      </c>
      <c r="P28" s="126" t="s">
        <v>25103</v>
      </c>
      <c r="R28" s="137">
        <f t="shared" si="0"/>
        <v>2</v>
      </c>
    </row>
    <row r="29" spans="2:18" x14ac:dyDescent="0.35">
      <c r="B29" s="19">
        <v>44586</v>
      </c>
      <c r="C29" s="19">
        <v>44579</v>
      </c>
      <c r="D29" s="19" t="s">
        <v>97</v>
      </c>
      <c r="E29" s="16" t="s">
        <v>1634</v>
      </c>
      <c r="F29" s="37">
        <v>3</v>
      </c>
      <c r="G29" s="35">
        <v>44587</v>
      </c>
      <c r="H29" s="35">
        <v>44590</v>
      </c>
      <c r="I29" s="37">
        <v>6</v>
      </c>
      <c r="J29" s="37">
        <v>2</v>
      </c>
      <c r="K29" s="15" t="s">
        <v>99</v>
      </c>
      <c r="L29" s="15" t="s">
        <v>298</v>
      </c>
      <c r="M29" s="15" t="s">
        <v>1635</v>
      </c>
      <c r="N29" s="15" t="s">
        <v>1636</v>
      </c>
      <c r="O29" s="37">
        <v>2000</v>
      </c>
      <c r="P29" s="126" t="s">
        <v>25103</v>
      </c>
      <c r="R29" s="137">
        <f t="shared" si="0"/>
        <v>1.9</v>
      </c>
    </row>
    <row r="30" spans="2:18" x14ac:dyDescent="0.35">
      <c r="B30" s="19">
        <v>44610</v>
      </c>
      <c r="C30" s="19">
        <v>44606</v>
      </c>
      <c r="D30" s="19" t="s">
        <v>97</v>
      </c>
      <c r="E30" s="16" t="s">
        <v>21984</v>
      </c>
      <c r="F30" s="37">
        <v>3</v>
      </c>
      <c r="G30" s="35">
        <v>44558</v>
      </c>
      <c r="H30" s="35">
        <v>44561</v>
      </c>
      <c r="I30" s="37">
        <v>5</v>
      </c>
      <c r="J30" s="37">
        <v>1</v>
      </c>
      <c r="K30" s="15" t="s">
        <v>99</v>
      </c>
      <c r="L30" s="15" t="s">
        <v>100</v>
      </c>
      <c r="M30" s="15" t="s">
        <v>21985</v>
      </c>
      <c r="N30" s="15" t="s">
        <v>21986</v>
      </c>
      <c r="O30" s="38">
        <v>152807.5</v>
      </c>
      <c r="P30" s="126" t="s">
        <v>25103</v>
      </c>
      <c r="R30" s="137">
        <f t="shared" si="0"/>
        <v>2.9</v>
      </c>
    </row>
    <row r="31" spans="2:18" x14ac:dyDescent="0.35">
      <c r="B31" s="19">
        <v>44656</v>
      </c>
      <c r="C31" s="19">
        <v>44656</v>
      </c>
      <c r="D31" s="19" t="s">
        <v>97</v>
      </c>
      <c r="E31" s="16" t="s">
        <v>3757</v>
      </c>
      <c r="F31" s="37">
        <v>3</v>
      </c>
      <c r="G31" s="35">
        <v>44658</v>
      </c>
      <c r="H31" s="35">
        <v>44661</v>
      </c>
      <c r="I31" s="37">
        <v>4</v>
      </c>
      <c r="J31" s="37">
        <v>1</v>
      </c>
      <c r="K31" s="15" t="s">
        <v>99</v>
      </c>
      <c r="L31" s="15" t="s">
        <v>298</v>
      </c>
      <c r="M31" s="15" t="s">
        <v>3758</v>
      </c>
      <c r="N31" s="15" t="s">
        <v>3759</v>
      </c>
      <c r="O31" s="37">
        <v>2500</v>
      </c>
      <c r="P31" s="126" t="s">
        <v>25103</v>
      </c>
      <c r="R31" s="137">
        <f t="shared" si="0"/>
        <v>2.1999999999999997</v>
      </c>
    </row>
    <row r="32" spans="2:18" x14ac:dyDescent="0.35">
      <c r="B32" s="19">
        <v>44685</v>
      </c>
      <c r="C32" s="19">
        <v>44685</v>
      </c>
      <c r="D32" s="19" t="s">
        <v>97</v>
      </c>
      <c r="E32" s="16" t="s">
        <v>12284</v>
      </c>
      <c r="F32" s="37">
        <v>3</v>
      </c>
      <c r="G32" s="35">
        <v>44686</v>
      </c>
      <c r="H32" s="35">
        <v>44689</v>
      </c>
      <c r="I32" s="37">
        <v>3</v>
      </c>
      <c r="J32" s="37">
        <v>3</v>
      </c>
      <c r="K32" s="15" t="s">
        <v>104</v>
      </c>
      <c r="L32" s="15" t="s">
        <v>298</v>
      </c>
      <c r="M32" s="15" t="s">
        <v>12283</v>
      </c>
      <c r="N32" s="15" t="s">
        <v>23094</v>
      </c>
      <c r="O32" s="37">
        <v>5000</v>
      </c>
      <c r="P32" s="126" t="s">
        <v>25103</v>
      </c>
      <c r="R32" s="137">
        <f t="shared" si="0"/>
        <v>1.8</v>
      </c>
    </row>
    <row r="33" spans="2:18" x14ac:dyDescent="0.35">
      <c r="B33" s="19">
        <v>44831</v>
      </c>
      <c r="C33" s="19">
        <v>44700.867604166669</v>
      </c>
      <c r="D33" s="19">
        <v>44831.437013888892</v>
      </c>
      <c r="E33" s="16" t="s">
        <v>11030</v>
      </c>
      <c r="F33" s="37">
        <v>3</v>
      </c>
      <c r="G33" s="35">
        <v>44831</v>
      </c>
      <c r="H33" s="35">
        <v>44834</v>
      </c>
      <c r="I33" s="37">
        <v>20</v>
      </c>
      <c r="J33" s="37">
        <v>4</v>
      </c>
      <c r="K33" s="15" t="s">
        <v>104</v>
      </c>
      <c r="L33" s="15" t="s">
        <v>3088</v>
      </c>
      <c r="M33" s="15" t="s">
        <v>11029</v>
      </c>
      <c r="N33" s="15" t="s">
        <v>11028</v>
      </c>
      <c r="O33" s="37">
        <v>195000</v>
      </c>
      <c r="P33" s="126" t="s">
        <v>25103</v>
      </c>
      <c r="R33" s="137">
        <f t="shared" si="0"/>
        <v>2.1999999999999997</v>
      </c>
    </row>
    <row r="34" spans="2:18" x14ac:dyDescent="0.35">
      <c r="B34" s="19">
        <v>44704</v>
      </c>
      <c r="C34" s="19">
        <v>44704.672407407408</v>
      </c>
      <c r="D34" s="19" t="s">
        <v>97</v>
      </c>
      <c r="E34" s="16" t="s">
        <v>11471</v>
      </c>
      <c r="F34" s="37">
        <v>3</v>
      </c>
      <c r="G34" s="35">
        <v>44704</v>
      </c>
      <c r="H34" s="35">
        <v>44707</v>
      </c>
      <c r="I34" s="37">
        <v>7</v>
      </c>
      <c r="J34" s="37">
        <v>6</v>
      </c>
      <c r="K34" s="15" t="s">
        <v>99</v>
      </c>
      <c r="L34" s="15" t="s">
        <v>118</v>
      </c>
      <c r="M34" s="15" t="s">
        <v>11470</v>
      </c>
      <c r="N34" s="15" t="s">
        <v>11469</v>
      </c>
      <c r="O34" s="37">
        <v>80</v>
      </c>
      <c r="P34" s="126" t="s">
        <v>25103</v>
      </c>
      <c r="R34" s="137">
        <f t="shared" si="0"/>
        <v>2.6499999999999995</v>
      </c>
    </row>
    <row r="35" spans="2:18" x14ac:dyDescent="0.35">
      <c r="B35" s="19">
        <v>44735</v>
      </c>
      <c r="C35" s="19">
        <v>44735.607928240737</v>
      </c>
      <c r="D35" s="19" t="s">
        <v>97</v>
      </c>
      <c r="E35" s="16" t="s">
        <v>8170</v>
      </c>
      <c r="F35" s="37">
        <v>3</v>
      </c>
      <c r="G35" s="35">
        <v>44739</v>
      </c>
      <c r="H35" s="35">
        <v>44742</v>
      </c>
      <c r="I35" s="37">
        <v>6</v>
      </c>
      <c r="J35" s="37">
        <v>1</v>
      </c>
      <c r="K35" s="15" t="s">
        <v>99</v>
      </c>
      <c r="L35" s="15" t="s">
        <v>298</v>
      </c>
      <c r="M35" s="15" t="s">
        <v>8169</v>
      </c>
      <c r="N35" s="15" t="s">
        <v>23303</v>
      </c>
      <c r="O35" s="37">
        <v>3000</v>
      </c>
      <c r="P35" s="126" t="s">
        <v>25103</v>
      </c>
      <c r="R35" s="137">
        <f t="shared" si="0"/>
        <v>2.1999999999999997</v>
      </c>
    </row>
    <row r="36" spans="2:18" x14ac:dyDescent="0.35">
      <c r="B36" s="19">
        <v>44915</v>
      </c>
      <c r="C36" s="19">
        <v>44760.365324074075</v>
      </c>
      <c r="D36" s="19">
        <v>44915.856273148151</v>
      </c>
      <c r="E36" s="16" t="s">
        <v>9298</v>
      </c>
      <c r="F36" s="37">
        <v>3</v>
      </c>
      <c r="G36" s="35">
        <v>44916</v>
      </c>
      <c r="H36" s="35">
        <v>44919</v>
      </c>
      <c r="I36" s="37">
        <v>2</v>
      </c>
      <c r="J36" s="37">
        <v>1</v>
      </c>
      <c r="K36" s="15" t="s">
        <v>2405</v>
      </c>
      <c r="L36" s="15" t="s">
        <v>105</v>
      </c>
      <c r="M36" s="15" t="s">
        <v>9297</v>
      </c>
      <c r="N36" s="15" t="s">
        <v>9296</v>
      </c>
      <c r="O36" s="37">
        <v>10000</v>
      </c>
      <c r="P36" s="126" t="s">
        <v>25103</v>
      </c>
      <c r="R36" s="137">
        <f t="shared" si="0"/>
        <v>2.2999999999999998</v>
      </c>
    </row>
    <row r="37" spans="2:18" x14ac:dyDescent="0.35">
      <c r="B37" s="19">
        <v>44768</v>
      </c>
      <c r="C37" s="19">
        <v>44768.543032407404</v>
      </c>
      <c r="D37" s="19" t="s">
        <v>97</v>
      </c>
      <c r="E37" s="16" t="s">
        <v>3607</v>
      </c>
      <c r="F37" s="37">
        <v>3</v>
      </c>
      <c r="G37" s="35">
        <v>44768</v>
      </c>
      <c r="H37" s="35">
        <v>44771</v>
      </c>
      <c r="I37" s="37">
        <v>100</v>
      </c>
      <c r="J37" s="37">
        <v>3</v>
      </c>
      <c r="K37" s="15" t="s">
        <v>104</v>
      </c>
      <c r="L37" s="15" t="s">
        <v>3088</v>
      </c>
      <c r="M37" s="15" t="s">
        <v>9742</v>
      </c>
      <c r="N37" s="15" t="s">
        <v>9741</v>
      </c>
      <c r="O37" s="37">
        <v>150000</v>
      </c>
      <c r="P37" s="126" t="s">
        <v>25103</v>
      </c>
      <c r="R37" s="137">
        <f t="shared" si="0"/>
        <v>1.8</v>
      </c>
    </row>
    <row r="38" spans="2:18" x14ac:dyDescent="0.35">
      <c r="B38" s="19">
        <v>44768</v>
      </c>
      <c r="C38" s="19">
        <v>44768.543032407404</v>
      </c>
      <c r="D38" s="19">
        <v>44768.777442129627</v>
      </c>
      <c r="E38" s="16" t="s">
        <v>3607</v>
      </c>
      <c r="F38" s="37">
        <v>3</v>
      </c>
      <c r="G38" s="35">
        <v>44767</v>
      </c>
      <c r="H38" s="35">
        <v>44770</v>
      </c>
      <c r="I38" s="37">
        <v>90</v>
      </c>
      <c r="J38" s="37">
        <v>7</v>
      </c>
      <c r="K38" s="15" t="s">
        <v>104</v>
      </c>
      <c r="L38" s="15" t="s">
        <v>3088</v>
      </c>
      <c r="M38" s="15" t="s">
        <v>9717</v>
      </c>
      <c r="N38" s="15" t="s">
        <v>9716</v>
      </c>
      <c r="O38" s="37">
        <v>150000</v>
      </c>
      <c r="P38" s="126" t="s">
        <v>25103</v>
      </c>
      <c r="R38" s="137">
        <f t="shared" si="0"/>
        <v>2.3999999999999995</v>
      </c>
    </row>
    <row r="39" spans="2:18" x14ac:dyDescent="0.35">
      <c r="B39" s="19">
        <v>44770</v>
      </c>
      <c r="C39" s="19">
        <v>44770.404872685183</v>
      </c>
      <c r="D39" s="19" t="s">
        <v>97</v>
      </c>
      <c r="E39" s="16" t="s">
        <v>9665</v>
      </c>
      <c r="F39" s="37">
        <v>3</v>
      </c>
      <c r="G39" s="35">
        <v>44770</v>
      </c>
      <c r="H39" s="35">
        <v>44773</v>
      </c>
      <c r="I39" s="37">
        <v>6</v>
      </c>
      <c r="J39" s="37">
        <v>6</v>
      </c>
      <c r="K39" s="15" t="s">
        <v>112</v>
      </c>
      <c r="L39" s="15" t="s">
        <v>105</v>
      </c>
      <c r="M39" s="15" t="s">
        <v>9664</v>
      </c>
      <c r="N39" s="15" t="s">
        <v>9663</v>
      </c>
      <c r="O39" s="37">
        <v>22000</v>
      </c>
      <c r="P39" s="126" t="s">
        <v>25103</v>
      </c>
      <c r="R39" s="137">
        <f t="shared" si="0"/>
        <v>2.6999999999999997</v>
      </c>
    </row>
    <row r="40" spans="2:18" x14ac:dyDescent="0.35">
      <c r="B40" s="19">
        <v>45218</v>
      </c>
      <c r="C40" s="19">
        <v>44775.760439814818</v>
      </c>
      <c r="D40" s="19">
        <v>45218.444282407407</v>
      </c>
      <c r="E40" s="16" t="s">
        <v>2633</v>
      </c>
      <c r="F40" s="37">
        <v>3</v>
      </c>
      <c r="G40" s="35">
        <v>45219</v>
      </c>
      <c r="H40" s="35">
        <v>45222</v>
      </c>
      <c r="I40" s="37">
        <v>3</v>
      </c>
      <c r="J40" s="37">
        <v>1</v>
      </c>
      <c r="K40" s="15" t="s">
        <v>2405</v>
      </c>
      <c r="L40" s="15" t="s">
        <v>105</v>
      </c>
      <c r="M40" s="15" t="s">
        <v>3525</v>
      </c>
      <c r="N40" s="15" t="s">
        <v>3526</v>
      </c>
      <c r="O40" s="37">
        <v>100000</v>
      </c>
      <c r="P40" s="126" t="s">
        <v>25103</v>
      </c>
      <c r="R40" s="137">
        <f t="shared" si="0"/>
        <v>2.2999999999999998</v>
      </c>
    </row>
    <row r="41" spans="2:18" x14ac:dyDescent="0.35">
      <c r="B41" s="19">
        <v>44816</v>
      </c>
      <c r="C41" s="19">
        <v>44816.712581018517</v>
      </c>
      <c r="D41" s="19" t="s">
        <v>97</v>
      </c>
      <c r="E41" s="16" t="s">
        <v>20273</v>
      </c>
      <c r="F41" s="37">
        <v>3</v>
      </c>
      <c r="G41" s="35">
        <v>44819</v>
      </c>
      <c r="H41" s="35">
        <v>44822</v>
      </c>
      <c r="I41" s="37">
        <v>2</v>
      </c>
      <c r="J41" s="37">
        <v>3</v>
      </c>
      <c r="K41" s="15" t="s">
        <v>99</v>
      </c>
      <c r="L41" s="15" t="s">
        <v>100</v>
      </c>
      <c r="M41" s="15" t="s">
        <v>20272</v>
      </c>
      <c r="N41" s="15" t="s">
        <v>20271</v>
      </c>
      <c r="O41" s="37">
        <v>4000</v>
      </c>
      <c r="P41" s="126" t="s">
        <v>25103</v>
      </c>
      <c r="R41" s="137">
        <f t="shared" si="0"/>
        <v>2.1999999999999997</v>
      </c>
    </row>
    <row r="42" spans="2:18" x14ac:dyDescent="0.35">
      <c r="B42" s="19">
        <v>44818</v>
      </c>
      <c r="C42" s="19">
        <v>44818.468969907408</v>
      </c>
      <c r="D42" s="19" t="s">
        <v>97</v>
      </c>
      <c r="E42" s="16" t="s">
        <v>20217</v>
      </c>
      <c r="F42" s="37">
        <v>3</v>
      </c>
      <c r="G42" s="35">
        <v>44818</v>
      </c>
      <c r="H42" s="35">
        <v>44821</v>
      </c>
      <c r="I42" s="37">
        <v>6</v>
      </c>
      <c r="J42" s="37">
        <v>3</v>
      </c>
      <c r="K42" s="15" t="s">
        <v>104</v>
      </c>
      <c r="L42" s="15" t="s">
        <v>3088</v>
      </c>
      <c r="M42" s="15" t="s">
        <v>20216</v>
      </c>
      <c r="N42" s="15" t="s">
        <v>20215</v>
      </c>
      <c r="O42" s="37">
        <v>20000</v>
      </c>
      <c r="P42" s="126" t="s">
        <v>25103</v>
      </c>
      <c r="R42" s="137">
        <f t="shared" si="0"/>
        <v>1.8</v>
      </c>
    </row>
    <row r="43" spans="2:18" x14ac:dyDescent="0.35">
      <c r="B43" s="19">
        <v>45005</v>
      </c>
      <c r="C43" s="19">
        <v>44825.598900462966</v>
      </c>
      <c r="D43" s="19">
        <v>45005.4140162037</v>
      </c>
      <c r="E43" s="16" t="s">
        <v>19267</v>
      </c>
      <c r="F43" s="37">
        <v>3</v>
      </c>
      <c r="G43" s="35">
        <v>45005</v>
      </c>
      <c r="H43" s="35">
        <v>45008</v>
      </c>
      <c r="I43" s="37">
        <v>4</v>
      </c>
      <c r="J43" s="37">
        <v>4</v>
      </c>
      <c r="K43" s="15" t="s">
        <v>2393</v>
      </c>
      <c r="L43" s="15" t="s">
        <v>298</v>
      </c>
      <c r="M43" s="15" t="s">
        <v>19266</v>
      </c>
      <c r="N43" s="15" t="s">
        <v>23988</v>
      </c>
      <c r="O43" s="37">
        <v>5000</v>
      </c>
      <c r="P43" s="126" t="s">
        <v>25103</v>
      </c>
      <c r="R43" s="137">
        <f t="shared" si="0"/>
        <v>1.85</v>
      </c>
    </row>
    <row r="44" spans="2:18" x14ac:dyDescent="0.35">
      <c r="B44" s="19">
        <v>44842</v>
      </c>
      <c r="C44" s="19">
        <v>44842.972372685188</v>
      </c>
      <c r="D44" s="19" t="s">
        <v>97</v>
      </c>
      <c r="E44" s="16" t="s">
        <v>3607</v>
      </c>
      <c r="F44" s="37">
        <v>3</v>
      </c>
      <c r="G44" s="35">
        <v>44842</v>
      </c>
      <c r="H44" s="35">
        <v>44845</v>
      </c>
      <c r="I44" s="37">
        <v>320</v>
      </c>
      <c r="J44" s="37">
        <v>1</v>
      </c>
      <c r="K44" s="15" t="s">
        <v>104</v>
      </c>
      <c r="L44" s="15" t="s">
        <v>3088</v>
      </c>
      <c r="M44" s="15" t="s">
        <v>18865</v>
      </c>
      <c r="N44" s="15" t="s">
        <v>18864</v>
      </c>
      <c r="O44" s="37">
        <v>250000</v>
      </c>
      <c r="P44" s="126" t="s">
        <v>25103</v>
      </c>
      <c r="R44" s="137">
        <f t="shared" si="0"/>
        <v>2.4999999999999996</v>
      </c>
    </row>
    <row r="45" spans="2:18" x14ac:dyDescent="0.35">
      <c r="B45" s="19">
        <v>44846</v>
      </c>
      <c r="C45" s="19">
        <v>44846.026226851849</v>
      </c>
      <c r="D45" s="19" t="s">
        <v>97</v>
      </c>
      <c r="E45" s="16" t="s">
        <v>3607</v>
      </c>
      <c r="F45" s="37">
        <v>3</v>
      </c>
      <c r="G45" s="35">
        <v>44845</v>
      </c>
      <c r="H45" s="35">
        <v>44848</v>
      </c>
      <c r="I45" s="37">
        <v>110</v>
      </c>
      <c r="J45" s="37">
        <v>2</v>
      </c>
      <c r="K45" s="15" t="s">
        <v>2393</v>
      </c>
      <c r="L45" s="15" t="s">
        <v>3088</v>
      </c>
      <c r="M45" s="15" t="s">
        <v>18729</v>
      </c>
      <c r="N45" s="15" t="s">
        <v>18728</v>
      </c>
      <c r="O45" s="37">
        <v>200000</v>
      </c>
      <c r="P45" s="126" t="s">
        <v>25103</v>
      </c>
      <c r="R45" s="137">
        <f t="shared" si="0"/>
        <v>2.25</v>
      </c>
    </row>
    <row r="46" spans="2:18" x14ac:dyDescent="0.35">
      <c r="B46" s="19">
        <v>44851</v>
      </c>
      <c r="C46" s="19">
        <v>44851.796851851854</v>
      </c>
      <c r="D46" s="19" t="s">
        <v>97</v>
      </c>
      <c r="E46" s="16" t="s">
        <v>2229</v>
      </c>
      <c r="F46" s="37">
        <v>3</v>
      </c>
      <c r="G46" s="35">
        <v>44853</v>
      </c>
      <c r="H46" s="35">
        <v>44856</v>
      </c>
      <c r="I46" s="37">
        <v>3</v>
      </c>
      <c r="J46" s="37">
        <v>3</v>
      </c>
      <c r="K46" s="15" t="s">
        <v>2405</v>
      </c>
      <c r="L46" s="15" t="s">
        <v>100</v>
      </c>
      <c r="M46" s="15" t="s">
        <v>18495</v>
      </c>
      <c r="N46" s="15" t="s">
        <v>18494</v>
      </c>
      <c r="O46" s="37">
        <v>10000</v>
      </c>
      <c r="P46" s="126" t="s">
        <v>25103</v>
      </c>
      <c r="R46" s="137">
        <f t="shared" si="0"/>
        <v>2.15</v>
      </c>
    </row>
    <row r="47" spans="2:18" x14ac:dyDescent="0.35">
      <c r="B47" s="19">
        <v>44854</v>
      </c>
      <c r="C47" s="19">
        <v>44854.815659722219</v>
      </c>
      <c r="D47" s="19" t="s">
        <v>97</v>
      </c>
      <c r="E47" s="16" t="s">
        <v>18316</v>
      </c>
      <c r="F47" s="37">
        <v>3</v>
      </c>
      <c r="G47" s="35">
        <v>44858</v>
      </c>
      <c r="H47" s="35">
        <v>44861</v>
      </c>
      <c r="I47" s="37">
        <v>3</v>
      </c>
      <c r="J47" s="37">
        <v>2</v>
      </c>
      <c r="K47" s="15" t="s">
        <v>2405</v>
      </c>
      <c r="L47" s="15" t="s">
        <v>105</v>
      </c>
      <c r="M47" s="15" t="s">
        <v>18315</v>
      </c>
      <c r="N47" s="15" t="s">
        <v>18314</v>
      </c>
      <c r="O47" s="37">
        <v>15000</v>
      </c>
      <c r="P47" s="126" t="s">
        <v>25103</v>
      </c>
      <c r="R47" s="137">
        <f t="shared" si="0"/>
        <v>2</v>
      </c>
    </row>
    <row r="48" spans="2:18" x14ac:dyDescent="0.35">
      <c r="B48" s="19">
        <v>44893</v>
      </c>
      <c r="C48" s="19">
        <v>44893.493356481478</v>
      </c>
      <c r="D48" s="19" t="s">
        <v>97</v>
      </c>
      <c r="E48" s="16" t="s">
        <v>15728</v>
      </c>
      <c r="F48" s="37">
        <v>3</v>
      </c>
      <c r="G48" s="35">
        <v>44894</v>
      </c>
      <c r="H48" s="35">
        <v>44897</v>
      </c>
      <c r="I48" s="37">
        <v>10</v>
      </c>
      <c r="J48" s="37">
        <v>3</v>
      </c>
      <c r="K48" s="15" t="s">
        <v>2393</v>
      </c>
      <c r="L48" s="15" t="s">
        <v>3088</v>
      </c>
      <c r="M48" s="15" t="s">
        <v>15727</v>
      </c>
      <c r="N48" s="15" t="s">
        <v>15726</v>
      </c>
      <c r="O48" s="37">
        <v>100000</v>
      </c>
      <c r="P48" s="126" t="s">
        <v>25103</v>
      </c>
      <c r="R48" s="137">
        <f t="shared" si="0"/>
        <v>1.85</v>
      </c>
    </row>
    <row r="49" spans="2:18" x14ac:dyDescent="0.35">
      <c r="B49" s="19">
        <v>44924</v>
      </c>
      <c r="C49" s="19">
        <v>44924.719988425924</v>
      </c>
      <c r="D49" s="19" t="s">
        <v>97</v>
      </c>
      <c r="E49" s="16" t="s">
        <v>6906</v>
      </c>
      <c r="F49" s="37">
        <v>3</v>
      </c>
      <c r="G49" s="35">
        <v>44925</v>
      </c>
      <c r="H49" s="35">
        <v>44928</v>
      </c>
      <c r="I49" s="37">
        <v>3</v>
      </c>
      <c r="J49" s="37">
        <v>1</v>
      </c>
      <c r="K49" s="15" t="s">
        <v>2405</v>
      </c>
      <c r="L49" s="15" t="s">
        <v>105</v>
      </c>
      <c r="M49" s="15" t="s">
        <v>6907</v>
      </c>
      <c r="N49" s="15" t="s">
        <v>303</v>
      </c>
      <c r="O49" s="37">
        <v>40000</v>
      </c>
      <c r="P49" s="126" t="s">
        <v>25103</v>
      </c>
      <c r="R49" s="137">
        <f t="shared" si="0"/>
        <v>2.2999999999999998</v>
      </c>
    </row>
    <row r="50" spans="2:18" x14ac:dyDescent="0.35">
      <c r="B50" s="19">
        <v>44944</v>
      </c>
      <c r="C50" s="19">
        <v>44924.719988425924</v>
      </c>
      <c r="D50" s="19">
        <v>44944.743946759256</v>
      </c>
      <c r="E50" s="16" t="s">
        <v>6906</v>
      </c>
      <c r="F50" s="37">
        <v>3</v>
      </c>
      <c r="G50" s="35">
        <v>44939</v>
      </c>
      <c r="H50" s="35">
        <v>44942</v>
      </c>
      <c r="I50" s="37">
        <v>3</v>
      </c>
      <c r="J50" s="37">
        <v>1</v>
      </c>
      <c r="K50" s="15" t="s">
        <v>2405</v>
      </c>
      <c r="L50" s="15" t="s">
        <v>105</v>
      </c>
      <c r="M50" s="15" t="s">
        <v>6907</v>
      </c>
      <c r="N50" s="15" t="s">
        <v>303</v>
      </c>
      <c r="O50" s="37">
        <v>40</v>
      </c>
      <c r="P50" s="126" t="s">
        <v>25103</v>
      </c>
      <c r="R50" s="137">
        <f t="shared" si="0"/>
        <v>2.2999999999999998</v>
      </c>
    </row>
    <row r="51" spans="2:18" x14ac:dyDescent="0.35">
      <c r="B51" s="19">
        <v>44566</v>
      </c>
      <c r="C51" s="19">
        <v>44566</v>
      </c>
      <c r="D51" s="19" t="s">
        <v>97</v>
      </c>
      <c r="E51" s="16" t="s">
        <v>257</v>
      </c>
      <c r="F51" s="37">
        <v>4</v>
      </c>
      <c r="G51" s="35">
        <v>44566</v>
      </c>
      <c r="H51" s="35">
        <v>44570</v>
      </c>
      <c r="I51" s="37">
        <v>5</v>
      </c>
      <c r="J51" s="37">
        <v>6</v>
      </c>
      <c r="K51" s="15" t="s">
        <v>99</v>
      </c>
      <c r="L51" s="15" t="s">
        <v>193</v>
      </c>
      <c r="M51" s="15" t="s">
        <v>258</v>
      </c>
      <c r="N51" s="15" t="s">
        <v>259</v>
      </c>
      <c r="O51" s="37">
        <v>30000</v>
      </c>
      <c r="P51" s="126" t="s">
        <v>25103</v>
      </c>
      <c r="R51" s="137">
        <f t="shared" si="0"/>
        <v>2.9499999999999997</v>
      </c>
    </row>
    <row r="52" spans="2:18" x14ac:dyDescent="0.35">
      <c r="B52" s="19">
        <v>45141</v>
      </c>
      <c r="C52" s="19">
        <v>44571</v>
      </c>
      <c r="D52" s="19">
        <v>45141.439004629632</v>
      </c>
      <c r="E52" s="16" t="s">
        <v>97</v>
      </c>
      <c r="F52" s="37">
        <v>4</v>
      </c>
      <c r="G52" s="35">
        <v>45145</v>
      </c>
      <c r="H52" s="35">
        <v>45149</v>
      </c>
      <c r="I52" s="37">
        <v>4</v>
      </c>
      <c r="J52" s="37">
        <v>2</v>
      </c>
      <c r="K52" s="15" t="s">
        <v>2405</v>
      </c>
      <c r="L52" s="15" t="s">
        <v>105</v>
      </c>
      <c r="M52" s="15" t="s">
        <v>2490</v>
      </c>
      <c r="N52" s="15" t="s">
        <v>2491</v>
      </c>
      <c r="O52" s="37">
        <v>160000</v>
      </c>
      <c r="P52" s="126" t="s">
        <v>25103</v>
      </c>
      <c r="R52" s="137">
        <f t="shared" si="0"/>
        <v>2.4</v>
      </c>
    </row>
    <row r="53" spans="2:18" x14ac:dyDescent="0.35">
      <c r="B53" s="19">
        <v>44572</v>
      </c>
      <c r="C53" s="19">
        <v>44572</v>
      </c>
      <c r="D53" s="19" t="s">
        <v>97</v>
      </c>
      <c r="E53" s="16" t="s">
        <v>485</v>
      </c>
      <c r="F53" s="37">
        <v>4</v>
      </c>
      <c r="G53" s="35">
        <v>44572</v>
      </c>
      <c r="H53" s="35">
        <v>44576</v>
      </c>
      <c r="I53" s="37">
        <v>5</v>
      </c>
      <c r="J53" s="37">
        <v>4</v>
      </c>
      <c r="K53" s="15" t="s">
        <v>99</v>
      </c>
      <c r="L53" s="15" t="s">
        <v>105</v>
      </c>
      <c r="M53" s="15" t="s">
        <v>486</v>
      </c>
      <c r="N53" s="15" t="s">
        <v>487</v>
      </c>
      <c r="O53" s="37">
        <v>60000</v>
      </c>
      <c r="P53" s="126" t="s">
        <v>25103</v>
      </c>
      <c r="R53" s="137">
        <f t="shared" si="0"/>
        <v>2.0500000000000003</v>
      </c>
    </row>
    <row r="54" spans="2:18" x14ac:dyDescent="0.35">
      <c r="B54" s="19">
        <v>44585</v>
      </c>
      <c r="C54" s="19">
        <v>44585.560694444444</v>
      </c>
      <c r="D54" s="19" t="s">
        <v>97</v>
      </c>
      <c r="E54" s="16" t="s">
        <v>666</v>
      </c>
      <c r="F54" s="37">
        <v>4</v>
      </c>
      <c r="G54" s="35">
        <v>44585</v>
      </c>
      <c r="H54" s="35">
        <v>44589</v>
      </c>
      <c r="I54" s="37">
        <v>3</v>
      </c>
      <c r="J54" s="37">
        <v>2</v>
      </c>
      <c r="K54" s="15" t="s">
        <v>99</v>
      </c>
      <c r="L54" s="15" t="s">
        <v>105</v>
      </c>
      <c r="M54" s="15" t="s">
        <v>1478</v>
      </c>
      <c r="N54" s="15" t="s">
        <v>1479</v>
      </c>
      <c r="O54" s="37">
        <v>50000</v>
      </c>
      <c r="P54" s="126" t="s">
        <v>25103</v>
      </c>
      <c r="R54" s="137">
        <f t="shared" si="0"/>
        <v>2.0500000000000003</v>
      </c>
    </row>
    <row r="55" spans="2:18" x14ac:dyDescent="0.35">
      <c r="B55" s="19">
        <v>44599</v>
      </c>
      <c r="C55" s="19">
        <v>44599</v>
      </c>
      <c r="D55" s="19" t="s">
        <v>97</v>
      </c>
      <c r="E55" s="16" t="s">
        <v>10120</v>
      </c>
      <c r="F55" s="37">
        <v>4</v>
      </c>
      <c r="G55" s="35">
        <v>44601</v>
      </c>
      <c r="H55" s="35">
        <v>44605</v>
      </c>
      <c r="I55" s="37">
        <v>6</v>
      </c>
      <c r="J55" s="37">
        <v>1</v>
      </c>
      <c r="K55" s="15" t="s">
        <v>99</v>
      </c>
      <c r="L55" s="15" t="s">
        <v>298</v>
      </c>
      <c r="M55" s="15" t="s">
        <v>21162</v>
      </c>
      <c r="N55" s="15" t="s">
        <v>21163</v>
      </c>
      <c r="O55" s="37">
        <v>5000</v>
      </c>
      <c r="P55" s="126" t="s">
        <v>25103</v>
      </c>
      <c r="R55" s="137">
        <f t="shared" si="0"/>
        <v>2.1999999999999997</v>
      </c>
    </row>
    <row r="56" spans="2:18" x14ac:dyDescent="0.35">
      <c r="B56" s="19">
        <v>44600</v>
      </c>
      <c r="C56" s="19">
        <v>44600</v>
      </c>
      <c r="D56" s="19" t="s">
        <v>97</v>
      </c>
      <c r="E56" s="16" t="s">
        <v>21208</v>
      </c>
      <c r="F56" s="37">
        <v>4</v>
      </c>
      <c r="G56" s="35">
        <v>44601</v>
      </c>
      <c r="H56" s="35">
        <v>44605</v>
      </c>
      <c r="I56" s="37">
        <v>5</v>
      </c>
      <c r="J56" s="37">
        <v>1</v>
      </c>
      <c r="K56" s="15" t="s">
        <v>99</v>
      </c>
      <c r="L56" s="15" t="s">
        <v>298</v>
      </c>
      <c r="M56" s="15" t="s">
        <v>21209</v>
      </c>
      <c r="N56" s="15" t="s">
        <v>6101</v>
      </c>
      <c r="O56" s="37">
        <v>3000</v>
      </c>
      <c r="P56" s="126" t="s">
        <v>25103</v>
      </c>
      <c r="R56" s="137">
        <f t="shared" si="0"/>
        <v>2.1999999999999997</v>
      </c>
    </row>
    <row r="57" spans="2:18" x14ac:dyDescent="0.35">
      <c r="B57" s="19">
        <v>44622</v>
      </c>
      <c r="C57" s="19">
        <v>44622</v>
      </c>
      <c r="D57" s="19" t="s">
        <v>97</v>
      </c>
      <c r="E57" s="16" t="s">
        <v>3792</v>
      </c>
      <c r="F57" s="37">
        <v>4</v>
      </c>
      <c r="G57" s="35">
        <v>44623</v>
      </c>
      <c r="H57" s="35">
        <v>44627</v>
      </c>
      <c r="I57" s="37">
        <v>6</v>
      </c>
      <c r="J57" s="37">
        <v>1</v>
      </c>
      <c r="K57" s="15" t="s">
        <v>99</v>
      </c>
      <c r="L57" s="15" t="s">
        <v>298</v>
      </c>
      <c r="M57" s="15" t="s">
        <v>14501</v>
      </c>
      <c r="N57" s="15" t="s">
        <v>6101</v>
      </c>
      <c r="O57" s="37">
        <v>3000</v>
      </c>
      <c r="P57" s="126" t="s">
        <v>25103</v>
      </c>
      <c r="R57" s="137">
        <f t="shared" si="0"/>
        <v>2.1999999999999997</v>
      </c>
    </row>
    <row r="58" spans="2:18" x14ac:dyDescent="0.35">
      <c r="B58" s="19">
        <v>44636</v>
      </c>
      <c r="C58" s="19">
        <v>44624</v>
      </c>
      <c r="D58" s="19" t="s">
        <v>97</v>
      </c>
      <c r="E58" s="16" t="s">
        <v>13716</v>
      </c>
      <c r="F58" s="37">
        <v>4</v>
      </c>
      <c r="G58" s="35">
        <v>44634</v>
      </c>
      <c r="H58" s="35">
        <v>44638</v>
      </c>
      <c r="I58" s="37">
        <v>10</v>
      </c>
      <c r="J58" s="37">
        <v>3</v>
      </c>
      <c r="K58" s="15" t="s">
        <v>112</v>
      </c>
      <c r="L58" s="15" t="s">
        <v>129</v>
      </c>
      <c r="M58" s="15" t="s">
        <v>130</v>
      </c>
      <c r="N58" s="15" t="s">
        <v>251</v>
      </c>
      <c r="O58" s="37">
        <v>10000</v>
      </c>
      <c r="P58" s="126" t="s">
        <v>25103</v>
      </c>
      <c r="R58" s="137">
        <f t="shared" si="0"/>
        <v>2.4000000000000004</v>
      </c>
    </row>
    <row r="59" spans="2:18" x14ac:dyDescent="0.35">
      <c r="B59" s="19">
        <v>44628</v>
      </c>
      <c r="C59" s="19">
        <v>44628</v>
      </c>
      <c r="D59" s="19" t="s">
        <v>97</v>
      </c>
      <c r="E59" s="16" t="s">
        <v>11488</v>
      </c>
      <c r="F59" s="37">
        <v>4</v>
      </c>
      <c r="G59" s="35">
        <v>44628</v>
      </c>
      <c r="H59" s="35">
        <v>44632</v>
      </c>
      <c r="I59" s="37">
        <v>4</v>
      </c>
      <c r="J59" s="37">
        <v>4</v>
      </c>
      <c r="K59" s="15" t="s">
        <v>99</v>
      </c>
      <c r="L59" s="15" t="s">
        <v>105</v>
      </c>
      <c r="M59" s="15" t="s">
        <v>14196</v>
      </c>
      <c r="N59" s="15" t="s">
        <v>14195</v>
      </c>
      <c r="O59" s="37">
        <v>70000</v>
      </c>
      <c r="P59" s="126" t="s">
        <v>25103</v>
      </c>
      <c r="R59" s="137">
        <f t="shared" si="0"/>
        <v>2.0500000000000003</v>
      </c>
    </row>
    <row r="60" spans="2:18" x14ac:dyDescent="0.35">
      <c r="B60" s="19">
        <v>44634</v>
      </c>
      <c r="C60" s="19">
        <v>44634</v>
      </c>
      <c r="D60" s="19" t="s">
        <v>97</v>
      </c>
      <c r="E60" s="16" t="s">
        <v>13890</v>
      </c>
      <c r="F60" s="37">
        <v>4</v>
      </c>
      <c r="G60" s="35">
        <v>44635</v>
      </c>
      <c r="H60" s="35">
        <v>44639</v>
      </c>
      <c r="I60" s="37">
        <v>4</v>
      </c>
      <c r="J60" s="37">
        <v>1</v>
      </c>
      <c r="K60" s="15" t="s">
        <v>112</v>
      </c>
      <c r="L60" s="15" t="s">
        <v>298</v>
      </c>
      <c r="M60" s="15" t="s">
        <v>13889</v>
      </c>
      <c r="N60" s="15" t="s">
        <v>13267</v>
      </c>
      <c r="O60" s="37">
        <v>10</v>
      </c>
      <c r="P60" s="126" t="s">
        <v>25103</v>
      </c>
      <c r="R60" s="137">
        <f t="shared" si="0"/>
        <v>2.25</v>
      </c>
    </row>
    <row r="61" spans="2:18" x14ac:dyDescent="0.35">
      <c r="B61" s="19">
        <v>44657</v>
      </c>
      <c r="C61" s="19">
        <v>44657</v>
      </c>
      <c r="D61" s="19" t="s">
        <v>97</v>
      </c>
      <c r="E61" s="16" t="s">
        <v>3792</v>
      </c>
      <c r="F61" s="37">
        <v>4</v>
      </c>
      <c r="G61" s="35">
        <v>44662</v>
      </c>
      <c r="H61" s="35">
        <v>44666</v>
      </c>
      <c r="I61" s="37">
        <v>6</v>
      </c>
      <c r="J61" s="37">
        <v>2</v>
      </c>
      <c r="K61" s="15" t="s">
        <v>305</v>
      </c>
      <c r="L61" s="15" t="s">
        <v>298</v>
      </c>
      <c r="M61" s="15" t="s">
        <v>3844</v>
      </c>
      <c r="N61" s="15" t="s">
        <v>22912</v>
      </c>
      <c r="O61" s="37">
        <v>3000</v>
      </c>
      <c r="P61" s="126" t="s">
        <v>25103</v>
      </c>
      <c r="R61" s="137">
        <f t="shared" si="0"/>
        <v>1.8</v>
      </c>
    </row>
    <row r="62" spans="2:18" x14ac:dyDescent="0.35">
      <c r="B62" s="19">
        <v>44693</v>
      </c>
      <c r="C62" s="19">
        <v>44691.708495370367</v>
      </c>
      <c r="D62" s="19" t="s">
        <v>97</v>
      </c>
      <c r="E62" s="16" t="s">
        <v>257</v>
      </c>
      <c r="F62" s="37">
        <v>4</v>
      </c>
      <c r="G62" s="35">
        <v>44692</v>
      </c>
      <c r="H62" s="35">
        <v>44696</v>
      </c>
      <c r="I62" s="37">
        <v>5</v>
      </c>
      <c r="J62" s="37">
        <v>5</v>
      </c>
      <c r="K62" s="15" t="s">
        <v>99</v>
      </c>
      <c r="L62" s="15" t="s">
        <v>193</v>
      </c>
      <c r="M62" s="15" t="s">
        <v>12046</v>
      </c>
      <c r="N62" s="15" t="s">
        <v>12045</v>
      </c>
      <c r="O62" s="37">
        <v>20000</v>
      </c>
      <c r="P62" s="126" t="s">
        <v>25103</v>
      </c>
      <c r="R62" s="137">
        <f t="shared" si="0"/>
        <v>2.35</v>
      </c>
    </row>
    <row r="63" spans="2:18" x14ac:dyDescent="0.35">
      <c r="B63" s="19">
        <v>44847</v>
      </c>
      <c r="C63" s="19">
        <v>44847.404918981483</v>
      </c>
      <c r="D63" s="19" t="s">
        <v>97</v>
      </c>
      <c r="E63" s="16" t="s">
        <v>3997</v>
      </c>
      <c r="F63" s="37">
        <v>4</v>
      </c>
      <c r="G63" s="35">
        <v>44848</v>
      </c>
      <c r="H63" s="35">
        <v>44852</v>
      </c>
      <c r="I63" s="37">
        <v>4</v>
      </c>
      <c r="J63" s="37">
        <v>2</v>
      </c>
      <c r="K63" s="15" t="s">
        <v>2393</v>
      </c>
      <c r="L63" s="15" t="s">
        <v>298</v>
      </c>
      <c r="M63" s="15" t="s">
        <v>18674</v>
      </c>
      <c r="N63" s="15" t="s">
        <v>23729</v>
      </c>
      <c r="O63" s="37">
        <v>15000</v>
      </c>
      <c r="P63" s="126" t="s">
        <v>25103</v>
      </c>
      <c r="R63" s="137">
        <f t="shared" si="0"/>
        <v>1.85</v>
      </c>
    </row>
    <row r="64" spans="2:18" x14ac:dyDescent="0.35">
      <c r="B64" s="19">
        <v>44869</v>
      </c>
      <c r="C64" s="19">
        <v>44869.559108796297</v>
      </c>
      <c r="D64" s="19" t="s">
        <v>97</v>
      </c>
      <c r="E64" s="16" t="s">
        <v>17352</v>
      </c>
      <c r="F64" s="37">
        <v>4</v>
      </c>
      <c r="G64" s="35">
        <v>44869</v>
      </c>
      <c r="H64" s="35">
        <v>44873</v>
      </c>
      <c r="I64" s="37">
        <v>4</v>
      </c>
      <c r="J64" s="37">
        <v>2</v>
      </c>
      <c r="K64" s="15" t="s">
        <v>2393</v>
      </c>
      <c r="L64" s="15" t="s">
        <v>298</v>
      </c>
      <c r="M64" s="15" t="s">
        <v>17351</v>
      </c>
      <c r="N64" s="15" t="s">
        <v>6101</v>
      </c>
      <c r="O64" s="37">
        <v>8000</v>
      </c>
      <c r="P64" s="126" t="s">
        <v>25103</v>
      </c>
      <c r="R64" s="137">
        <f t="shared" si="0"/>
        <v>1.85</v>
      </c>
    </row>
    <row r="65" spans="2:18" x14ac:dyDescent="0.35">
      <c r="B65" s="19">
        <v>44568</v>
      </c>
      <c r="C65" s="19">
        <v>44568.668310185189</v>
      </c>
      <c r="D65" s="19" t="s">
        <v>97</v>
      </c>
      <c r="E65" s="16" t="s">
        <v>297</v>
      </c>
      <c r="F65" s="37">
        <v>5</v>
      </c>
      <c r="G65" s="35">
        <v>44571</v>
      </c>
      <c r="H65" s="35">
        <v>44576</v>
      </c>
      <c r="I65" s="37">
        <v>5</v>
      </c>
      <c r="J65" s="37">
        <v>2</v>
      </c>
      <c r="K65" s="15" t="s">
        <v>99</v>
      </c>
      <c r="L65" s="15" t="s">
        <v>298</v>
      </c>
      <c r="M65" s="15" t="s">
        <v>299</v>
      </c>
      <c r="N65" s="15" t="s">
        <v>300</v>
      </c>
      <c r="O65" s="38">
        <v>8857.31</v>
      </c>
      <c r="P65" s="126" t="s">
        <v>25103</v>
      </c>
      <c r="R65" s="137">
        <f t="shared" si="0"/>
        <v>1.9</v>
      </c>
    </row>
    <row r="66" spans="2:18" x14ac:dyDescent="0.35">
      <c r="B66" s="19">
        <v>44579</v>
      </c>
      <c r="C66" s="19">
        <v>44574</v>
      </c>
      <c r="D66" s="19" t="s">
        <v>97</v>
      </c>
      <c r="E66" s="16" t="s">
        <v>1103</v>
      </c>
      <c r="F66" s="37">
        <v>5</v>
      </c>
      <c r="G66" s="35">
        <v>44580</v>
      </c>
      <c r="H66" s="35">
        <v>44585</v>
      </c>
      <c r="I66" s="37">
        <v>5</v>
      </c>
      <c r="J66" s="37">
        <v>2</v>
      </c>
      <c r="K66" s="15" t="s">
        <v>99</v>
      </c>
      <c r="L66" s="15" t="s">
        <v>298</v>
      </c>
      <c r="M66" s="15" t="s">
        <v>1104</v>
      </c>
      <c r="N66" s="15" t="s">
        <v>1105</v>
      </c>
      <c r="O66" s="37">
        <v>4000</v>
      </c>
      <c r="P66" s="126" t="s">
        <v>25103</v>
      </c>
      <c r="R66" s="137">
        <f t="shared" si="0"/>
        <v>1.9</v>
      </c>
    </row>
    <row r="67" spans="2:18" x14ac:dyDescent="0.35">
      <c r="B67" s="19">
        <v>44578</v>
      </c>
      <c r="C67" s="19">
        <v>44578.718738425923</v>
      </c>
      <c r="D67" s="19" t="s">
        <v>97</v>
      </c>
      <c r="E67" s="16" t="s">
        <v>297</v>
      </c>
      <c r="F67" s="37">
        <v>5</v>
      </c>
      <c r="G67" s="35">
        <v>44579</v>
      </c>
      <c r="H67" s="35">
        <v>44584</v>
      </c>
      <c r="I67" s="37">
        <v>5</v>
      </c>
      <c r="J67" s="37">
        <v>1</v>
      </c>
      <c r="K67" s="15" t="s">
        <v>99</v>
      </c>
      <c r="L67" s="15" t="s">
        <v>298</v>
      </c>
      <c r="M67" s="15" t="s">
        <v>970</v>
      </c>
      <c r="N67" s="15" t="s">
        <v>971</v>
      </c>
      <c r="O67" s="38">
        <v>4470.0600000000004</v>
      </c>
      <c r="P67" s="126" t="s">
        <v>25103</v>
      </c>
      <c r="R67" s="137">
        <f t="shared" si="0"/>
        <v>2.1999999999999997</v>
      </c>
    </row>
    <row r="68" spans="2:18" x14ac:dyDescent="0.35">
      <c r="B68" s="19">
        <v>44579</v>
      </c>
      <c r="C68" s="19">
        <v>44579</v>
      </c>
      <c r="D68" s="19" t="s">
        <v>97</v>
      </c>
      <c r="E68" s="16" t="s">
        <v>1033</v>
      </c>
      <c r="F68" s="37">
        <v>5</v>
      </c>
      <c r="G68" s="35">
        <v>44579</v>
      </c>
      <c r="H68" s="35">
        <v>44584</v>
      </c>
      <c r="I68" s="37">
        <v>5</v>
      </c>
      <c r="J68" s="37">
        <v>2</v>
      </c>
      <c r="K68" s="15" t="s">
        <v>99</v>
      </c>
      <c r="L68" s="15" t="s">
        <v>298</v>
      </c>
      <c r="M68" s="15" t="s">
        <v>1034</v>
      </c>
      <c r="N68" s="15" t="s">
        <v>1035</v>
      </c>
      <c r="O68" s="37">
        <v>8000</v>
      </c>
      <c r="P68" s="126" t="s">
        <v>25103</v>
      </c>
      <c r="R68" s="137">
        <f t="shared" ref="R68:R131" si="1">0.3*IF(F68&lt;=30, 2, IF(AND(F68&gt;=31, F68&lt;=90), 3, IF(AND(F68&gt;=91, F68&lt;=180), 4, IF(AND(F68&gt;=181, F68&lt;=364), 1, 2)))) + 0.3*IF(J68=1, 3, IF(AND(J68&gt;=2, J68&lt;=5), 2, IF(AND(J68&gt;=6, J68&lt;=10), 4, 2))) + 0.2*IF(O68&lt;=150000, 2, IF(AND(O68&gt;=150001, O68&lt;=500000), 4, IF(AND(O68&gt;=500001, O68&lt;=1000000), 1, 3)))+ 0.15*IF(NOT(ISERROR(SEARCH("fognat",L68))), 4, IF(NOT(ISERROR(SEARCH("compres",L68))), 2, IF(NOT(ISERROR(SEARCH("facciat",L68))), 3, IF(NOT(ISERROR(SEARCH("estaur",L68))), 4, 1)))) + 0.05*IF(NOT(ISERROR(SEARCH("anutenz",K68))), 3, IF(NOT(ISERROR(SEARCH("uova",K68))), 4, IF(NOT(ISERROR(SEARCH("rivat",K68))), 2, IF(NOT(ISERROR(SEARCH("ubblic",K68))), 1, 1))))</f>
        <v>1.9</v>
      </c>
    </row>
    <row r="69" spans="2:18" x14ac:dyDescent="0.35">
      <c r="B69" s="19">
        <v>44586</v>
      </c>
      <c r="C69" s="19">
        <v>44586</v>
      </c>
      <c r="D69" s="19" t="s">
        <v>97</v>
      </c>
      <c r="E69" s="16" t="s">
        <v>1592</v>
      </c>
      <c r="F69" s="37">
        <v>5</v>
      </c>
      <c r="G69" s="35">
        <v>44592</v>
      </c>
      <c r="H69" s="35">
        <v>44597</v>
      </c>
      <c r="I69" s="37">
        <v>4</v>
      </c>
      <c r="J69" s="37">
        <v>2</v>
      </c>
      <c r="K69" s="15" t="s">
        <v>99</v>
      </c>
      <c r="L69" s="15" t="s">
        <v>298</v>
      </c>
      <c r="M69" s="15" t="s">
        <v>1593</v>
      </c>
      <c r="N69" s="15" t="s">
        <v>20774</v>
      </c>
      <c r="O69" s="37">
        <v>2500</v>
      </c>
      <c r="P69" s="126" t="s">
        <v>25103</v>
      </c>
      <c r="R69" s="137">
        <f t="shared" si="1"/>
        <v>1.9</v>
      </c>
    </row>
    <row r="70" spans="2:18" x14ac:dyDescent="0.35">
      <c r="B70" s="19">
        <v>44588</v>
      </c>
      <c r="C70" s="19">
        <v>44587</v>
      </c>
      <c r="D70" s="19" t="s">
        <v>97</v>
      </c>
      <c r="E70" s="16" t="s">
        <v>1777</v>
      </c>
      <c r="F70" s="37">
        <v>5</v>
      </c>
      <c r="G70" s="35">
        <v>44502</v>
      </c>
      <c r="H70" s="35">
        <v>44507</v>
      </c>
      <c r="I70" s="37">
        <v>5</v>
      </c>
      <c r="J70" s="37">
        <v>5</v>
      </c>
      <c r="K70" s="15" t="s">
        <v>99</v>
      </c>
      <c r="L70" s="15" t="s">
        <v>298</v>
      </c>
      <c r="M70" s="15" t="s">
        <v>1778</v>
      </c>
      <c r="N70" s="15" t="s">
        <v>1779</v>
      </c>
      <c r="O70" s="38">
        <v>16451.7</v>
      </c>
      <c r="P70" s="126" t="s">
        <v>25103</v>
      </c>
      <c r="R70" s="137">
        <f t="shared" si="1"/>
        <v>1.9</v>
      </c>
    </row>
    <row r="71" spans="2:18" x14ac:dyDescent="0.35">
      <c r="B71" s="19">
        <v>44592</v>
      </c>
      <c r="C71" s="19">
        <v>44592</v>
      </c>
      <c r="D71" s="19" t="s">
        <v>97</v>
      </c>
      <c r="E71" s="16" t="s">
        <v>2040</v>
      </c>
      <c r="F71" s="37">
        <v>5</v>
      </c>
      <c r="G71" s="35">
        <v>44593</v>
      </c>
      <c r="H71" s="35">
        <v>44598</v>
      </c>
      <c r="I71" s="37">
        <v>6</v>
      </c>
      <c r="J71" s="37">
        <v>3</v>
      </c>
      <c r="K71" s="15" t="s">
        <v>99</v>
      </c>
      <c r="L71" s="15" t="s">
        <v>298</v>
      </c>
      <c r="M71" s="15" t="s">
        <v>2041</v>
      </c>
      <c r="N71" s="15" t="s">
        <v>20821</v>
      </c>
      <c r="O71" s="37">
        <v>17000</v>
      </c>
      <c r="P71" s="126" t="s">
        <v>25103</v>
      </c>
      <c r="R71" s="137">
        <f t="shared" si="1"/>
        <v>1.9</v>
      </c>
    </row>
    <row r="72" spans="2:18" x14ac:dyDescent="0.35">
      <c r="B72" s="19">
        <v>44664</v>
      </c>
      <c r="C72" s="19">
        <v>44596</v>
      </c>
      <c r="D72" s="19" t="s">
        <v>97</v>
      </c>
      <c r="E72" s="16" t="s">
        <v>22969</v>
      </c>
      <c r="F72" s="37">
        <v>5</v>
      </c>
      <c r="G72" s="35">
        <v>44665</v>
      </c>
      <c r="H72" s="35">
        <v>44670</v>
      </c>
      <c r="I72" s="37">
        <v>2</v>
      </c>
      <c r="J72" s="37">
        <v>0</v>
      </c>
      <c r="K72" s="15" t="s">
        <v>99</v>
      </c>
      <c r="L72" s="15" t="s">
        <v>105</v>
      </c>
      <c r="M72" s="15" t="s">
        <v>22970</v>
      </c>
      <c r="N72" s="15" t="s">
        <v>22971</v>
      </c>
      <c r="O72" s="37">
        <v>50000</v>
      </c>
      <c r="P72" s="126" t="s">
        <v>25103</v>
      </c>
      <c r="R72" s="137">
        <f t="shared" si="1"/>
        <v>2.0500000000000003</v>
      </c>
    </row>
    <row r="73" spans="2:18" x14ac:dyDescent="0.35">
      <c r="B73" s="19">
        <v>44607</v>
      </c>
      <c r="C73" s="19">
        <v>44602</v>
      </c>
      <c r="D73" s="19" t="s">
        <v>97</v>
      </c>
      <c r="E73" s="16" t="s">
        <v>1784</v>
      </c>
      <c r="F73" s="37">
        <v>5</v>
      </c>
      <c r="G73" s="35">
        <v>44243</v>
      </c>
      <c r="H73" s="35">
        <v>44248</v>
      </c>
      <c r="I73" s="37">
        <v>5</v>
      </c>
      <c r="J73" s="37">
        <v>1</v>
      </c>
      <c r="K73" s="15" t="s">
        <v>99</v>
      </c>
      <c r="L73" s="15" t="s">
        <v>298</v>
      </c>
      <c r="M73" s="15" t="s">
        <v>21712</v>
      </c>
      <c r="N73" s="15" t="s">
        <v>1106</v>
      </c>
      <c r="O73" s="37">
        <v>3000</v>
      </c>
      <c r="P73" s="126" t="s">
        <v>25103</v>
      </c>
      <c r="R73" s="137">
        <f t="shared" si="1"/>
        <v>2.1999999999999997</v>
      </c>
    </row>
    <row r="74" spans="2:18" x14ac:dyDescent="0.35">
      <c r="B74" s="19">
        <v>44606</v>
      </c>
      <c r="C74" s="19">
        <v>44603</v>
      </c>
      <c r="D74" s="19" t="s">
        <v>97</v>
      </c>
      <c r="E74" s="16" t="s">
        <v>1359</v>
      </c>
      <c r="F74" s="37">
        <v>5</v>
      </c>
      <c r="G74" s="35">
        <v>44606</v>
      </c>
      <c r="H74" s="35">
        <v>44611</v>
      </c>
      <c r="I74" s="37">
        <v>5</v>
      </c>
      <c r="J74" s="37">
        <v>3</v>
      </c>
      <c r="K74" s="15" t="s">
        <v>99</v>
      </c>
      <c r="L74" s="15" t="s">
        <v>298</v>
      </c>
      <c r="M74" s="15" t="s">
        <v>14287</v>
      </c>
      <c r="N74" s="15" t="s">
        <v>21595</v>
      </c>
      <c r="O74" s="37">
        <v>5000</v>
      </c>
      <c r="P74" s="126" t="s">
        <v>25103</v>
      </c>
      <c r="R74" s="137">
        <f t="shared" si="1"/>
        <v>1.9</v>
      </c>
    </row>
    <row r="75" spans="2:18" x14ac:dyDescent="0.35">
      <c r="B75" s="19">
        <v>44607</v>
      </c>
      <c r="C75" s="19">
        <v>44607</v>
      </c>
      <c r="D75" s="19" t="s">
        <v>97</v>
      </c>
      <c r="E75" s="16" t="s">
        <v>21707</v>
      </c>
      <c r="F75" s="37">
        <v>5</v>
      </c>
      <c r="G75" s="35">
        <v>44510</v>
      </c>
      <c r="H75" s="35">
        <v>44515</v>
      </c>
      <c r="I75" s="37">
        <v>4</v>
      </c>
      <c r="J75" s="37">
        <v>3</v>
      </c>
      <c r="K75" s="15" t="s">
        <v>99</v>
      </c>
      <c r="L75" s="15" t="s">
        <v>205</v>
      </c>
      <c r="M75" s="15" t="s">
        <v>21708</v>
      </c>
      <c r="N75" s="15" t="s">
        <v>21709</v>
      </c>
      <c r="O75" s="37">
        <v>30000</v>
      </c>
      <c r="P75" s="126" t="s">
        <v>25103</v>
      </c>
      <c r="R75" s="137">
        <f t="shared" si="1"/>
        <v>1.9</v>
      </c>
    </row>
    <row r="76" spans="2:18" x14ac:dyDescent="0.35">
      <c r="B76" s="19">
        <v>44631</v>
      </c>
      <c r="C76" s="19">
        <v>44615</v>
      </c>
      <c r="D76" s="19" t="s">
        <v>97</v>
      </c>
      <c r="E76" s="16" t="s">
        <v>22729</v>
      </c>
      <c r="F76" s="37">
        <v>5</v>
      </c>
      <c r="G76" s="35">
        <v>44634</v>
      </c>
      <c r="H76" s="35">
        <v>44639</v>
      </c>
      <c r="I76" s="37">
        <v>5</v>
      </c>
      <c r="J76" s="37">
        <v>5</v>
      </c>
      <c r="K76" s="15" t="s">
        <v>104</v>
      </c>
      <c r="L76" s="15" t="s">
        <v>100</v>
      </c>
      <c r="M76" s="15" t="s">
        <v>22730</v>
      </c>
      <c r="N76" s="15" t="s">
        <v>22731</v>
      </c>
      <c r="O76" s="37">
        <v>30000</v>
      </c>
      <c r="P76" s="126" t="s">
        <v>25103</v>
      </c>
      <c r="R76" s="137">
        <f t="shared" si="1"/>
        <v>2.0999999999999996</v>
      </c>
    </row>
    <row r="77" spans="2:18" x14ac:dyDescent="0.35">
      <c r="B77" s="19">
        <v>44622</v>
      </c>
      <c r="C77" s="19">
        <v>44620</v>
      </c>
      <c r="D77" s="19" t="s">
        <v>97</v>
      </c>
      <c r="E77" s="16" t="s">
        <v>22574</v>
      </c>
      <c r="F77" s="37">
        <v>5</v>
      </c>
      <c r="G77" s="35">
        <v>44624</v>
      </c>
      <c r="H77" s="35">
        <v>44629</v>
      </c>
      <c r="I77" s="37">
        <v>2</v>
      </c>
      <c r="J77" s="37">
        <v>1</v>
      </c>
      <c r="K77" s="15" t="s">
        <v>99</v>
      </c>
      <c r="L77" s="15" t="s">
        <v>105</v>
      </c>
      <c r="M77" s="15" t="s">
        <v>22575</v>
      </c>
      <c r="N77" s="15" t="s">
        <v>14352</v>
      </c>
      <c r="O77" s="38">
        <v>5494.65</v>
      </c>
      <c r="P77" s="126" t="s">
        <v>25103</v>
      </c>
      <c r="R77" s="137">
        <f t="shared" si="1"/>
        <v>2.3499999999999996</v>
      </c>
    </row>
    <row r="78" spans="2:18" x14ac:dyDescent="0.35">
      <c r="B78" s="19">
        <v>44627</v>
      </c>
      <c r="C78" s="19">
        <v>44627</v>
      </c>
      <c r="D78" s="19" t="s">
        <v>97</v>
      </c>
      <c r="E78" s="16" t="s">
        <v>1359</v>
      </c>
      <c r="F78" s="37">
        <v>5</v>
      </c>
      <c r="G78" s="35">
        <v>44627</v>
      </c>
      <c r="H78" s="35">
        <v>44632</v>
      </c>
      <c r="I78" s="37">
        <v>5</v>
      </c>
      <c r="J78" s="37">
        <v>3</v>
      </c>
      <c r="K78" s="15" t="s">
        <v>99</v>
      </c>
      <c r="L78" s="15" t="s">
        <v>298</v>
      </c>
      <c r="M78" s="15" t="s">
        <v>14287</v>
      </c>
      <c r="N78" s="15" t="s">
        <v>14286</v>
      </c>
      <c r="O78" s="37">
        <v>5000</v>
      </c>
      <c r="P78" s="126" t="s">
        <v>25103</v>
      </c>
      <c r="R78" s="137">
        <f t="shared" si="1"/>
        <v>1.9</v>
      </c>
    </row>
    <row r="79" spans="2:18" x14ac:dyDescent="0.35">
      <c r="B79" s="19">
        <v>44628</v>
      </c>
      <c r="C79" s="19">
        <v>44628</v>
      </c>
      <c r="D79" s="19" t="s">
        <v>97</v>
      </c>
      <c r="E79" s="16" t="s">
        <v>14168</v>
      </c>
      <c r="F79" s="37">
        <v>5</v>
      </c>
      <c r="G79" s="35">
        <v>44629</v>
      </c>
      <c r="H79" s="35">
        <v>44634</v>
      </c>
      <c r="I79" s="37">
        <v>6</v>
      </c>
      <c r="J79" s="37">
        <v>3</v>
      </c>
      <c r="K79" s="15" t="s">
        <v>99</v>
      </c>
      <c r="L79" s="15" t="s">
        <v>298</v>
      </c>
      <c r="M79" s="15" t="s">
        <v>14167</v>
      </c>
      <c r="N79" s="15" t="s">
        <v>22676</v>
      </c>
      <c r="O79" s="37">
        <v>17000</v>
      </c>
      <c r="P79" s="126" t="s">
        <v>25103</v>
      </c>
      <c r="R79" s="137">
        <f t="shared" si="1"/>
        <v>1.9</v>
      </c>
    </row>
    <row r="80" spans="2:18" x14ac:dyDescent="0.35">
      <c r="B80" s="19">
        <v>44631</v>
      </c>
      <c r="C80" s="19">
        <v>44630</v>
      </c>
      <c r="D80" s="19" t="s">
        <v>97</v>
      </c>
      <c r="E80" s="16" t="s">
        <v>1085</v>
      </c>
      <c r="F80" s="37">
        <v>5</v>
      </c>
      <c r="G80" s="35">
        <v>44635</v>
      </c>
      <c r="H80" s="35">
        <v>44640</v>
      </c>
      <c r="I80" s="37">
        <v>5</v>
      </c>
      <c r="J80" s="37">
        <v>1</v>
      </c>
      <c r="K80" s="15" t="s">
        <v>99</v>
      </c>
      <c r="L80" s="15" t="s">
        <v>298</v>
      </c>
      <c r="M80" s="15" t="s">
        <v>13962</v>
      </c>
      <c r="N80" s="15" t="s">
        <v>1106</v>
      </c>
      <c r="O80" s="37">
        <v>5400</v>
      </c>
      <c r="P80" s="126" t="s">
        <v>25103</v>
      </c>
      <c r="R80" s="137">
        <f t="shared" si="1"/>
        <v>2.1999999999999997</v>
      </c>
    </row>
    <row r="81" spans="2:18" x14ac:dyDescent="0.35">
      <c r="B81" s="19">
        <v>44777</v>
      </c>
      <c r="C81" s="19">
        <v>44630</v>
      </c>
      <c r="D81" s="19">
        <v>44777.757372685184</v>
      </c>
      <c r="E81" s="16" t="s">
        <v>1085</v>
      </c>
      <c r="F81" s="37">
        <v>5</v>
      </c>
      <c r="G81" s="35">
        <v>44635</v>
      </c>
      <c r="H81" s="35">
        <v>44640</v>
      </c>
      <c r="I81" s="37">
        <v>5</v>
      </c>
      <c r="J81" s="37">
        <v>1</v>
      </c>
      <c r="K81" s="15" t="s">
        <v>99</v>
      </c>
      <c r="L81" s="15" t="s">
        <v>298</v>
      </c>
      <c r="M81" s="15" t="s">
        <v>12582</v>
      </c>
      <c r="N81" s="15" t="s">
        <v>1106</v>
      </c>
      <c r="O81" s="37">
        <v>5400</v>
      </c>
      <c r="P81" s="126" t="s">
        <v>25103</v>
      </c>
      <c r="R81" s="137">
        <f t="shared" si="1"/>
        <v>2.1999999999999997</v>
      </c>
    </row>
    <row r="82" spans="2:18" x14ac:dyDescent="0.35">
      <c r="B82" s="19">
        <v>44631</v>
      </c>
      <c r="C82" s="19">
        <v>44631</v>
      </c>
      <c r="D82" s="19" t="s">
        <v>97</v>
      </c>
      <c r="E82" s="16" t="s">
        <v>1777</v>
      </c>
      <c r="F82" s="37">
        <v>5</v>
      </c>
      <c r="G82" s="35">
        <v>44502</v>
      </c>
      <c r="H82" s="35">
        <v>44507</v>
      </c>
      <c r="I82" s="37">
        <v>5</v>
      </c>
      <c r="J82" s="37">
        <v>5</v>
      </c>
      <c r="K82" s="15" t="s">
        <v>99</v>
      </c>
      <c r="L82" s="15" t="s">
        <v>298</v>
      </c>
      <c r="M82" s="15" t="s">
        <v>1778</v>
      </c>
      <c r="N82" s="15" t="s">
        <v>13944</v>
      </c>
      <c r="O82" s="38">
        <v>16451.7</v>
      </c>
      <c r="P82" s="126" t="s">
        <v>25103</v>
      </c>
      <c r="R82" s="137">
        <f t="shared" si="1"/>
        <v>1.9</v>
      </c>
    </row>
    <row r="83" spans="2:18" x14ac:dyDescent="0.35">
      <c r="B83" s="19">
        <v>44636</v>
      </c>
      <c r="C83" s="19">
        <v>44636</v>
      </c>
      <c r="D83" s="19" t="s">
        <v>97</v>
      </c>
      <c r="E83" s="16" t="s">
        <v>5301</v>
      </c>
      <c r="F83" s="37">
        <v>5</v>
      </c>
      <c r="G83" s="35">
        <v>44641</v>
      </c>
      <c r="H83" s="35">
        <v>44646</v>
      </c>
      <c r="I83" s="37">
        <v>4</v>
      </c>
      <c r="J83" s="37">
        <v>2</v>
      </c>
      <c r="K83" s="15" t="s">
        <v>99</v>
      </c>
      <c r="L83" s="15" t="s">
        <v>298</v>
      </c>
      <c r="M83" s="15" t="s">
        <v>13715</v>
      </c>
      <c r="N83" s="15" t="s">
        <v>6101</v>
      </c>
      <c r="O83" s="37">
        <v>2500</v>
      </c>
      <c r="P83" s="126" t="s">
        <v>25103</v>
      </c>
      <c r="R83" s="137">
        <f t="shared" si="1"/>
        <v>1.9</v>
      </c>
    </row>
    <row r="84" spans="2:18" x14ac:dyDescent="0.35">
      <c r="B84" s="19">
        <v>44652</v>
      </c>
      <c r="C84" s="19">
        <v>44638</v>
      </c>
      <c r="D84" s="19" t="s">
        <v>97</v>
      </c>
      <c r="E84" s="16" t="s">
        <v>12803</v>
      </c>
      <c r="F84" s="37">
        <v>5</v>
      </c>
      <c r="G84" s="35">
        <v>44655</v>
      </c>
      <c r="H84" s="35">
        <v>44660</v>
      </c>
      <c r="I84" s="37">
        <v>5</v>
      </c>
      <c r="J84" s="37">
        <v>1</v>
      </c>
      <c r="K84" s="15" t="s">
        <v>99</v>
      </c>
      <c r="L84" s="15" t="s">
        <v>298</v>
      </c>
      <c r="M84" s="15" t="s">
        <v>12802</v>
      </c>
      <c r="N84" s="15" t="s">
        <v>3759</v>
      </c>
      <c r="O84" s="37">
        <v>6930</v>
      </c>
      <c r="P84" s="126" t="s">
        <v>25103</v>
      </c>
      <c r="R84" s="137">
        <f t="shared" si="1"/>
        <v>2.1999999999999997</v>
      </c>
    </row>
    <row r="85" spans="2:18" x14ac:dyDescent="0.35">
      <c r="B85" s="19">
        <v>44644</v>
      </c>
      <c r="C85" s="19">
        <v>44641</v>
      </c>
      <c r="D85" s="19" t="s">
        <v>97</v>
      </c>
      <c r="E85" s="16" t="s">
        <v>13209</v>
      </c>
      <c r="F85" s="37">
        <v>5</v>
      </c>
      <c r="G85" s="35">
        <v>44648</v>
      </c>
      <c r="H85" s="35">
        <v>44653</v>
      </c>
      <c r="I85" s="37">
        <v>3</v>
      </c>
      <c r="J85" s="37">
        <v>1</v>
      </c>
      <c r="K85" s="15" t="s">
        <v>99</v>
      </c>
      <c r="L85" s="15" t="s">
        <v>105</v>
      </c>
      <c r="M85" s="15" t="s">
        <v>13208</v>
      </c>
      <c r="N85" s="15" t="s">
        <v>13207</v>
      </c>
      <c r="O85" s="37">
        <v>5470</v>
      </c>
      <c r="P85" s="126" t="s">
        <v>25103</v>
      </c>
      <c r="R85" s="137">
        <f t="shared" si="1"/>
        <v>2.3499999999999996</v>
      </c>
    </row>
    <row r="86" spans="2:18" x14ac:dyDescent="0.35">
      <c r="B86" s="19">
        <v>44644</v>
      </c>
      <c r="C86" s="19">
        <v>44644</v>
      </c>
      <c r="D86" s="19" t="s">
        <v>97</v>
      </c>
      <c r="E86" s="16" t="s">
        <v>13229</v>
      </c>
      <c r="F86" s="37">
        <v>5</v>
      </c>
      <c r="G86" s="35">
        <v>44645</v>
      </c>
      <c r="H86" s="35">
        <v>44650</v>
      </c>
      <c r="I86" s="37">
        <v>4</v>
      </c>
      <c r="J86" s="37">
        <v>3</v>
      </c>
      <c r="K86" s="15" t="s">
        <v>99</v>
      </c>
      <c r="L86" s="15" t="s">
        <v>105</v>
      </c>
      <c r="M86" s="15" t="s">
        <v>13228</v>
      </c>
      <c r="N86" s="15" t="s">
        <v>13227</v>
      </c>
      <c r="O86" s="37">
        <v>24000</v>
      </c>
      <c r="P86" s="126" t="s">
        <v>25103</v>
      </c>
      <c r="R86" s="137">
        <f t="shared" si="1"/>
        <v>2.0500000000000003</v>
      </c>
    </row>
    <row r="87" spans="2:18" x14ac:dyDescent="0.35">
      <c r="B87" s="19">
        <v>44648</v>
      </c>
      <c r="C87" s="19">
        <v>44644</v>
      </c>
      <c r="D87" s="19" t="s">
        <v>97</v>
      </c>
      <c r="E87" s="16" t="s">
        <v>12706</v>
      </c>
      <c r="F87" s="37">
        <v>5</v>
      </c>
      <c r="G87" s="35">
        <v>44648</v>
      </c>
      <c r="H87" s="35">
        <v>44653</v>
      </c>
      <c r="I87" s="37">
        <v>5</v>
      </c>
      <c r="J87" s="37">
        <v>2</v>
      </c>
      <c r="K87" s="15" t="s">
        <v>99</v>
      </c>
      <c r="L87" s="15" t="s">
        <v>298</v>
      </c>
      <c r="M87" s="15" t="s">
        <v>13085</v>
      </c>
      <c r="N87" s="15" t="s">
        <v>6101</v>
      </c>
      <c r="O87" s="37">
        <v>6000</v>
      </c>
      <c r="P87" s="126" t="s">
        <v>25103</v>
      </c>
      <c r="R87" s="137">
        <f t="shared" si="1"/>
        <v>1.9</v>
      </c>
    </row>
    <row r="88" spans="2:18" x14ac:dyDescent="0.35">
      <c r="B88" s="19">
        <v>44645</v>
      </c>
      <c r="C88" s="19">
        <v>44645</v>
      </c>
      <c r="D88" s="19" t="s">
        <v>97</v>
      </c>
      <c r="E88" s="16" t="s">
        <v>13206</v>
      </c>
      <c r="F88" s="37">
        <v>5</v>
      </c>
      <c r="G88" s="35">
        <v>44645</v>
      </c>
      <c r="H88" s="35">
        <v>44650</v>
      </c>
      <c r="I88" s="37">
        <v>4</v>
      </c>
      <c r="J88" s="37">
        <v>1</v>
      </c>
      <c r="K88" s="15" t="s">
        <v>99</v>
      </c>
      <c r="L88" s="15" t="s">
        <v>298</v>
      </c>
      <c r="M88" s="15" t="s">
        <v>13205</v>
      </c>
      <c r="N88" s="15" t="s">
        <v>4249</v>
      </c>
      <c r="O88" s="37">
        <v>4000</v>
      </c>
      <c r="P88" s="126" t="s">
        <v>25103</v>
      </c>
      <c r="R88" s="137">
        <f t="shared" si="1"/>
        <v>2.1999999999999997</v>
      </c>
    </row>
    <row r="89" spans="2:18" x14ac:dyDescent="0.35">
      <c r="B89" s="19">
        <v>44657</v>
      </c>
      <c r="C89" s="19">
        <v>44657</v>
      </c>
      <c r="D89" s="19" t="s">
        <v>97</v>
      </c>
      <c r="E89" s="16" t="s">
        <v>3831</v>
      </c>
      <c r="F89" s="37">
        <v>5</v>
      </c>
      <c r="G89" s="35">
        <v>44662</v>
      </c>
      <c r="H89" s="35">
        <v>44667</v>
      </c>
      <c r="I89" s="37">
        <v>6</v>
      </c>
      <c r="J89" s="37">
        <v>3</v>
      </c>
      <c r="K89" s="15" t="s">
        <v>99</v>
      </c>
      <c r="L89" s="15" t="s">
        <v>298</v>
      </c>
      <c r="M89" s="15" t="s">
        <v>3832</v>
      </c>
      <c r="N89" s="15" t="s">
        <v>3833</v>
      </c>
      <c r="O89" s="37">
        <v>17000</v>
      </c>
      <c r="P89" s="126" t="s">
        <v>25103</v>
      </c>
      <c r="R89" s="137">
        <f t="shared" si="1"/>
        <v>1.9</v>
      </c>
    </row>
    <row r="90" spans="2:18" x14ac:dyDescent="0.35">
      <c r="B90" s="19">
        <v>44657</v>
      </c>
      <c r="C90" s="19">
        <v>44657</v>
      </c>
      <c r="D90" s="19" t="s">
        <v>97</v>
      </c>
      <c r="E90" s="16" t="s">
        <v>3867</v>
      </c>
      <c r="F90" s="37">
        <v>5</v>
      </c>
      <c r="G90" s="35">
        <v>44662</v>
      </c>
      <c r="H90" s="35">
        <v>44667</v>
      </c>
      <c r="I90" s="37">
        <v>3</v>
      </c>
      <c r="J90" s="37">
        <v>5</v>
      </c>
      <c r="K90" s="15" t="s">
        <v>99</v>
      </c>
      <c r="L90" s="15" t="s">
        <v>100</v>
      </c>
      <c r="M90" s="15" t="s">
        <v>3868</v>
      </c>
      <c r="N90" s="15" t="s">
        <v>3869</v>
      </c>
      <c r="O90" s="37">
        <v>160000</v>
      </c>
      <c r="P90" s="126" t="s">
        <v>25103</v>
      </c>
      <c r="R90" s="137">
        <f t="shared" si="1"/>
        <v>2.6</v>
      </c>
    </row>
    <row r="91" spans="2:18" x14ac:dyDescent="0.35">
      <c r="B91" s="19">
        <v>44657</v>
      </c>
      <c r="C91" s="19">
        <v>44657</v>
      </c>
      <c r="D91" s="19" t="s">
        <v>97</v>
      </c>
      <c r="E91" s="16" t="s">
        <v>3881</v>
      </c>
      <c r="F91" s="37">
        <v>5</v>
      </c>
      <c r="G91" s="35">
        <v>44662</v>
      </c>
      <c r="H91" s="35">
        <v>44667</v>
      </c>
      <c r="I91" s="37">
        <v>4</v>
      </c>
      <c r="J91" s="37">
        <v>4</v>
      </c>
      <c r="K91" s="15" t="s">
        <v>99</v>
      </c>
      <c r="L91" s="15" t="s">
        <v>298</v>
      </c>
      <c r="M91" s="15" t="s">
        <v>3882</v>
      </c>
      <c r="N91" s="15" t="s">
        <v>22918</v>
      </c>
      <c r="O91" s="37">
        <v>2700</v>
      </c>
      <c r="P91" s="126" t="s">
        <v>25103</v>
      </c>
      <c r="R91" s="137">
        <f t="shared" si="1"/>
        <v>1.9</v>
      </c>
    </row>
    <row r="92" spans="2:18" x14ac:dyDescent="0.35">
      <c r="B92" s="19">
        <v>44663</v>
      </c>
      <c r="C92" s="19">
        <v>44660</v>
      </c>
      <c r="D92" s="19" t="s">
        <v>97</v>
      </c>
      <c r="E92" s="16" t="s">
        <v>4238</v>
      </c>
      <c r="F92" s="37">
        <v>5</v>
      </c>
      <c r="G92" s="35">
        <v>44664</v>
      </c>
      <c r="H92" s="35">
        <v>44669</v>
      </c>
      <c r="I92" s="37">
        <v>2</v>
      </c>
      <c r="J92" s="37">
        <v>0</v>
      </c>
      <c r="K92" s="15" t="s">
        <v>99</v>
      </c>
      <c r="L92" s="15" t="s">
        <v>100</v>
      </c>
      <c r="M92" s="15" t="s">
        <v>4239</v>
      </c>
      <c r="N92" s="15" t="s">
        <v>4240</v>
      </c>
      <c r="O92" s="37">
        <v>10000</v>
      </c>
      <c r="P92" s="126" t="s">
        <v>25103</v>
      </c>
      <c r="R92" s="137">
        <f t="shared" si="1"/>
        <v>2.1999999999999997</v>
      </c>
    </row>
    <row r="93" spans="2:18" x14ac:dyDescent="0.35">
      <c r="B93" s="19">
        <v>44663</v>
      </c>
      <c r="C93" s="19">
        <v>44663.552754629629</v>
      </c>
      <c r="D93" s="19" t="s">
        <v>97</v>
      </c>
      <c r="E93" s="16" t="s">
        <v>4247</v>
      </c>
      <c r="F93" s="37">
        <v>5</v>
      </c>
      <c r="G93" s="35">
        <v>44663</v>
      </c>
      <c r="H93" s="35">
        <v>44668</v>
      </c>
      <c r="I93" s="37">
        <v>4</v>
      </c>
      <c r="J93" s="37">
        <v>1</v>
      </c>
      <c r="K93" s="15" t="s">
        <v>99</v>
      </c>
      <c r="L93" s="15" t="s">
        <v>298</v>
      </c>
      <c r="M93" s="15" t="s">
        <v>4248</v>
      </c>
      <c r="N93" s="15" t="s">
        <v>4249</v>
      </c>
      <c r="O93" s="37">
        <v>4000</v>
      </c>
      <c r="P93" s="126" t="s">
        <v>25103</v>
      </c>
      <c r="R93" s="137">
        <f t="shared" si="1"/>
        <v>2.1999999999999997</v>
      </c>
    </row>
    <row r="94" spans="2:18" x14ac:dyDescent="0.35">
      <c r="B94" s="19">
        <v>44671</v>
      </c>
      <c r="C94" s="19">
        <v>44671</v>
      </c>
      <c r="D94" s="19" t="s">
        <v>97</v>
      </c>
      <c r="E94" s="16" t="s">
        <v>4723</v>
      </c>
      <c r="F94" s="37">
        <v>5</v>
      </c>
      <c r="G94" s="35">
        <v>44677</v>
      </c>
      <c r="H94" s="35">
        <v>44682</v>
      </c>
      <c r="I94" s="37">
        <v>4</v>
      </c>
      <c r="J94" s="37">
        <v>3</v>
      </c>
      <c r="K94" s="15" t="s">
        <v>99</v>
      </c>
      <c r="L94" s="15" t="s">
        <v>298</v>
      </c>
      <c r="M94" s="15" t="s">
        <v>4724</v>
      </c>
      <c r="N94" s="15" t="s">
        <v>23009</v>
      </c>
      <c r="O94" s="37">
        <v>20000</v>
      </c>
      <c r="P94" s="126" t="s">
        <v>25103</v>
      </c>
      <c r="R94" s="137">
        <f t="shared" si="1"/>
        <v>1.9</v>
      </c>
    </row>
    <row r="95" spans="2:18" x14ac:dyDescent="0.35">
      <c r="B95" s="19">
        <v>44672</v>
      </c>
      <c r="C95" s="19">
        <v>44672</v>
      </c>
      <c r="D95" s="19" t="s">
        <v>97</v>
      </c>
      <c r="E95" s="16" t="s">
        <v>4808</v>
      </c>
      <c r="F95" s="37">
        <v>5</v>
      </c>
      <c r="G95" s="35">
        <v>44678</v>
      </c>
      <c r="H95" s="35">
        <v>44683</v>
      </c>
      <c r="I95" s="37">
        <v>3</v>
      </c>
      <c r="J95" s="37">
        <v>3</v>
      </c>
      <c r="K95" s="15" t="s">
        <v>104</v>
      </c>
      <c r="L95" s="15" t="s">
        <v>298</v>
      </c>
      <c r="M95" s="15" t="s">
        <v>4809</v>
      </c>
      <c r="N95" s="15" t="s">
        <v>4810</v>
      </c>
      <c r="O95" s="37">
        <v>5000</v>
      </c>
      <c r="P95" s="126" t="s">
        <v>25103</v>
      </c>
      <c r="R95" s="137">
        <f t="shared" si="1"/>
        <v>1.8</v>
      </c>
    </row>
    <row r="96" spans="2:18" x14ac:dyDescent="0.35">
      <c r="B96" s="19">
        <v>44680</v>
      </c>
      <c r="C96" s="19">
        <v>44680</v>
      </c>
      <c r="D96" s="19" t="s">
        <v>97</v>
      </c>
      <c r="E96" s="16" t="s">
        <v>5301</v>
      </c>
      <c r="F96" s="37">
        <v>5</v>
      </c>
      <c r="G96" s="35">
        <v>44684</v>
      </c>
      <c r="H96" s="35">
        <v>44689</v>
      </c>
      <c r="I96" s="37">
        <v>4</v>
      </c>
      <c r="J96" s="37">
        <v>3</v>
      </c>
      <c r="K96" s="15" t="s">
        <v>99</v>
      </c>
      <c r="L96" s="15" t="s">
        <v>298</v>
      </c>
      <c r="M96" s="15" t="s">
        <v>5302</v>
      </c>
      <c r="N96" s="15" t="s">
        <v>23065</v>
      </c>
      <c r="O96" s="37">
        <v>2500</v>
      </c>
      <c r="P96" s="126" t="s">
        <v>25103</v>
      </c>
      <c r="R96" s="137">
        <f t="shared" si="1"/>
        <v>1.9</v>
      </c>
    </row>
    <row r="97" spans="2:18" x14ac:dyDescent="0.35">
      <c r="B97" s="19">
        <v>44694</v>
      </c>
      <c r="C97" s="19">
        <v>44694.799143518518</v>
      </c>
      <c r="D97" s="19" t="s">
        <v>97</v>
      </c>
      <c r="E97" s="16" t="s">
        <v>11815</v>
      </c>
      <c r="F97" s="37">
        <v>5</v>
      </c>
      <c r="G97" s="35">
        <v>44697</v>
      </c>
      <c r="H97" s="35">
        <v>44702</v>
      </c>
      <c r="I97" s="37">
        <v>3</v>
      </c>
      <c r="J97" s="37">
        <v>3</v>
      </c>
      <c r="K97" s="15" t="s">
        <v>99</v>
      </c>
      <c r="L97" s="15" t="s">
        <v>3088</v>
      </c>
      <c r="M97" s="15" t="s">
        <v>11814</v>
      </c>
      <c r="N97" s="15" t="s">
        <v>11813</v>
      </c>
      <c r="O97" s="37">
        <v>10000</v>
      </c>
      <c r="P97" s="126" t="s">
        <v>25103</v>
      </c>
      <c r="R97" s="137">
        <f t="shared" si="1"/>
        <v>1.9</v>
      </c>
    </row>
    <row r="98" spans="2:18" x14ac:dyDescent="0.35">
      <c r="B98" s="19">
        <v>44698</v>
      </c>
      <c r="C98" s="19">
        <v>44698.582835648151</v>
      </c>
      <c r="D98" s="19" t="s">
        <v>97</v>
      </c>
      <c r="E98" s="16" t="s">
        <v>6414</v>
      </c>
      <c r="F98" s="37">
        <v>5</v>
      </c>
      <c r="G98" s="35">
        <v>44698</v>
      </c>
      <c r="H98" s="35">
        <v>44703</v>
      </c>
      <c r="I98" s="37">
        <v>30</v>
      </c>
      <c r="J98" s="37">
        <v>10</v>
      </c>
      <c r="K98" s="15" t="s">
        <v>104</v>
      </c>
      <c r="L98" s="15" t="s">
        <v>3088</v>
      </c>
      <c r="M98" s="15" t="s">
        <v>11710</v>
      </c>
      <c r="N98" s="15" t="s">
        <v>11709</v>
      </c>
      <c r="O98" s="37">
        <v>100000</v>
      </c>
      <c r="P98" s="126" t="s">
        <v>25103</v>
      </c>
      <c r="R98" s="137">
        <f t="shared" si="1"/>
        <v>2.3999999999999995</v>
      </c>
    </row>
    <row r="99" spans="2:18" x14ac:dyDescent="0.35">
      <c r="B99" s="19">
        <v>44698</v>
      </c>
      <c r="C99" s="19">
        <v>44698.642233796294</v>
      </c>
      <c r="D99" s="19" t="s">
        <v>97</v>
      </c>
      <c r="E99" s="16" t="s">
        <v>3066</v>
      </c>
      <c r="F99" s="37">
        <v>5</v>
      </c>
      <c r="G99" s="35">
        <v>44699</v>
      </c>
      <c r="H99" s="35">
        <v>44704</v>
      </c>
      <c r="I99" s="37">
        <v>6</v>
      </c>
      <c r="J99" s="37">
        <v>2</v>
      </c>
      <c r="K99" s="15" t="s">
        <v>99</v>
      </c>
      <c r="L99" s="15" t="s">
        <v>118</v>
      </c>
      <c r="M99" s="15" t="s">
        <v>11706</v>
      </c>
      <c r="N99" s="15" t="s">
        <v>11705</v>
      </c>
      <c r="O99" s="37">
        <v>18000</v>
      </c>
      <c r="P99" s="126" t="s">
        <v>25103</v>
      </c>
      <c r="R99" s="137">
        <f t="shared" si="1"/>
        <v>2.0500000000000003</v>
      </c>
    </row>
    <row r="100" spans="2:18" x14ac:dyDescent="0.35">
      <c r="B100" s="19">
        <v>44701</v>
      </c>
      <c r="C100" s="19">
        <v>44701.462650462963</v>
      </c>
      <c r="D100" s="19" t="s">
        <v>97</v>
      </c>
      <c r="E100" s="16" t="s">
        <v>2976</v>
      </c>
      <c r="F100" s="37">
        <v>5</v>
      </c>
      <c r="G100" s="35">
        <v>44704</v>
      </c>
      <c r="H100" s="35">
        <v>44709</v>
      </c>
      <c r="I100" s="37">
        <v>4</v>
      </c>
      <c r="J100" s="37">
        <v>3</v>
      </c>
      <c r="K100" s="15" t="s">
        <v>99</v>
      </c>
      <c r="L100" s="15" t="s">
        <v>298</v>
      </c>
      <c r="M100" s="15" t="s">
        <v>11565</v>
      </c>
      <c r="N100" s="15" t="s">
        <v>23011</v>
      </c>
      <c r="O100" s="37">
        <v>50000</v>
      </c>
      <c r="P100" s="126" t="s">
        <v>25103</v>
      </c>
      <c r="R100" s="137">
        <f t="shared" si="1"/>
        <v>1.9</v>
      </c>
    </row>
    <row r="101" spans="2:18" x14ac:dyDescent="0.35">
      <c r="B101" s="19">
        <v>44704</v>
      </c>
      <c r="C101" s="19">
        <v>44701.462650462963</v>
      </c>
      <c r="D101" s="19">
        <v>44704.397233796299</v>
      </c>
      <c r="E101" s="16" t="s">
        <v>2976</v>
      </c>
      <c r="F101" s="37">
        <v>5</v>
      </c>
      <c r="G101" s="35">
        <v>44704</v>
      </c>
      <c r="H101" s="35">
        <v>44709</v>
      </c>
      <c r="I101" s="37">
        <v>4</v>
      </c>
      <c r="J101" s="37">
        <v>4</v>
      </c>
      <c r="K101" s="15" t="s">
        <v>99</v>
      </c>
      <c r="L101" s="15" t="s">
        <v>298</v>
      </c>
      <c r="M101" s="15" t="s">
        <v>11511</v>
      </c>
      <c r="N101" s="15" t="s">
        <v>23112</v>
      </c>
      <c r="O101" s="37">
        <v>50000</v>
      </c>
      <c r="P101" s="126" t="s">
        <v>25103</v>
      </c>
      <c r="R101" s="137">
        <f t="shared" si="1"/>
        <v>1.9</v>
      </c>
    </row>
    <row r="102" spans="2:18" x14ac:dyDescent="0.35">
      <c r="B102" s="19">
        <v>44704</v>
      </c>
      <c r="C102" s="19">
        <v>44704.636620370373</v>
      </c>
      <c r="D102" s="19" t="s">
        <v>97</v>
      </c>
      <c r="E102" s="16" t="s">
        <v>11117</v>
      </c>
      <c r="F102" s="37">
        <v>5</v>
      </c>
      <c r="G102" s="35">
        <v>44704</v>
      </c>
      <c r="H102" s="35">
        <v>44709</v>
      </c>
      <c r="I102" s="37">
        <v>10</v>
      </c>
      <c r="J102" s="37">
        <v>1</v>
      </c>
      <c r="K102" s="15" t="s">
        <v>99</v>
      </c>
      <c r="L102" s="15" t="s">
        <v>205</v>
      </c>
      <c r="M102" s="15" t="s">
        <v>11481</v>
      </c>
      <c r="N102" s="15" t="s">
        <v>11154</v>
      </c>
      <c r="O102" s="37">
        <v>10000</v>
      </c>
      <c r="P102" s="126" t="s">
        <v>25103</v>
      </c>
      <c r="R102" s="137">
        <f t="shared" si="1"/>
        <v>2.1999999999999997</v>
      </c>
    </row>
    <row r="103" spans="2:18" x14ac:dyDescent="0.35">
      <c r="B103" s="19">
        <v>44705</v>
      </c>
      <c r="C103" s="19">
        <v>44705.44054398148</v>
      </c>
      <c r="D103" s="19" t="s">
        <v>97</v>
      </c>
      <c r="E103" s="16" t="s">
        <v>11444</v>
      </c>
      <c r="F103" s="37">
        <v>5</v>
      </c>
      <c r="G103" s="35">
        <v>44706</v>
      </c>
      <c r="H103" s="35">
        <v>44711</v>
      </c>
      <c r="I103" s="37">
        <v>6</v>
      </c>
      <c r="J103" s="37">
        <v>2</v>
      </c>
      <c r="K103" s="15" t="s">
        <v>99</v>
      </c>
      <c r="L103" s="15" t="s">
        <v>298</v>
      </c>
      <c r="M103" s="15" t="s">
        <v>11443</v>
      </c>
      <c r="N103" s="15" t="s">
        <v>6608</v>
      </c>
      <c r="O103" s="37">
        <v>3000</v>
      </c>
      <c r="P103" s="126" t="s">
        <v>25103</v>
      </c>
      <c r="R103" s="137">
        <f t="shared" si="1"/>
        <v>1.9</v>
      </c>
    </row>
    <row r="104" spans="2:18" x14ac:dyDescent="0.35">
      <c r="B104" s="19">
        <v>44705</v>
      </c>
      <c r="C104" s="19">
        <v>44705.672476851854</v>
      </c>
      <c r="D104" s="19" t="s">
        <v>97</v>
      </c>
      <c r="E104" s="16" t="s">
        <v>11424</v>
      </c>
      <c r="F104" s="37">
        <v>5</v>
      </c>
      <c r="G104" s="35">
        <v>44718</v>
      </c>
      <c r="H104" s="35">
        <v>44723</v>
      </c>
      <c r="I104" s="37">
        <v>4</v>
      </c>
      <c r="J104" s="37">
        <v>4</v>
      </c>
      <c r="K104" s="15" t="s">
        <v>99</v>
      </c>
      <c r="L104" s="15" t="s">
        <v>298</v>
      </c>
      <c r="M104" s="15" t="s">
        <v>11423</v>
      </c>
      <c r="N104" s="15" t="s">
        <v>23194</v>
      </c>
      <c r="O104" s="37">
        <v>5000</v>
      </c>
      <c r="P104" s="126" t="s">
        <v>25103</v>
      </c>
      <c r="R104" s="137">
        <f t="shared" si="1"/>
        <v>1.9</v>
      </c>
    </row>
    <row r="105" spans="2:18" x14ac:dyDescent="0.35">
      <c r="B105" s="19">
        <v>44706</v>
      </c>
      <c r="C105" s="19">
        <v>44706.636574074073</v>
      </c>
      <c r="D105" s="19" t="s">
        <v>97</v>
      </c>
      <c r="E105" s="16" t="s">
        <v>11375</v>
      </c>
      <c r="F105" s="37">
        <v>5</v>
      </c>
      <c r="G105" s="35">
        <v>44711</v>
      </c>
      <c r="H105" s="35">
        <v>44716</v>
      </c>
      <c r="I105" s="37">
        <v>4</v>
      </c>
      <c r="J105" s="37">
        <v>5</v>
      </c>
      <c r="K105" s="15" t="s">
        <v>99</v>
      </c>
      <c r="L105" s="15" t="s">
        <v>298</v>
      </c>
      <c r="M105" s="15" t="s">
        <v>11374</v>
      </c>
      <c r="N105" s="15" t="s">
        <v>20678</v>
      </c>
      <c r="O105" s="37">
        <v>50000</v>
      </c>
      <c r="P105" s="126" t="s">
        <v>25103</v>
      </c>
      <c r="R105" s="137">
        <f t="shared" si="1"/>
        <v>1.9</v>
      </c>
    </row>
    <row r="106" spans="2:18" x14ac:dyDescent="0.35">
      <c r="B106" s="19">
        <v>44718</v>
      </c>
      <c r="C106" s="19">
        <v>44718.530972222223</v>
      </c>
      <c r="D106" s="19" t="s">
        <v>97</v>
      </c>
      <c r="E106" s="16" t="s">
        <v>8972</v>
      </c>
      <c r="F106" s="37">
        <v>5</v>
      </c>
      <c r="G106" s="35">
        <v>44718</v>
      </c>
      <c r="H106" s="35">
        <v>44723</v>
      </c>
      <c r="I106" s="37">
        <v>4</v>
      </c>
      <c r="J106" s="37">
        <v>2</v>
      </c>
      <c r="K106" s="15" t="s">
        <v>99</v>
      </c>
      <c r="L106" s="15" t="s">
        <v>105</v>
      </c>
      <c r="M106" s="15" t="s">
        <v>8971</v>
      </c>
      <c r="N106" s="15" t="s">
        <v>8970</v>
      </c>
      <c r="O106" s="37">
        <v>20000</v>
      </c>
      <c r="P106" s="126" t="s">
        <v>25103</v>
      </c>
      <c r="R106" s="137">
        <f t="shared" si="1"/>
        <v>2.0500000000000003</v>
      </c>
    </row>
    <row r="107" spans="2:18" x14ac:dyDescent="0.35">
      <c r="B107" s="19">
        <v>44720</v>
      </c>
      <c r="C107" s="19">
        <v>44720.601712962962</v>
      </c>
      <c r="D107" s="19" t="s">
        <v>97</v>
      </c>
      <c r="E107" s="16" t="s">
        <v>8841</v>
      </c>
      <c r="F107" s="37">
        <v>5</v>
      </c>
      <c r="G107" s="35">
        <v>44725</v>
      </c>
      <c r="H107" s="35">
        <v>44730</v>
      </c>
      <c r="I107" s="37">
        <v>4</v>
      </c>
      <c r="J107" s="37">
        <v>3</v>
      </c>
      <c r="K107" s="15" t="s">
        <v>99</v>
      </c>
      <c r="L107" s="15" t="s">
        <v>298</v>
      </c>
      <c r="M107" s="15" t="s">
        <v>8840</v>
      </c>
      <c r="N107" s="15" t="s">
        <v>23010</v>
      </c>
      <c r="O107" s="37">
        <v>50000</v>
      </c>
      <c r="P107" s="126" t="s">
        <v>25103</v>
      </c>
      <c r="R107" s="137">
        <f t="shared" si="1"/>
        <v>1.9</v>
      </c>
    </row>
    <row r="108" spans="2:18" x14ac:dyDescent="0.35">
      <c r="B108" s="19">
        <v>44729</v>
      </c>
      <c r="C108" s="19">
        <v>44729.711423611108</v>
      </c>
      <c r="D108" s="19" t="s">
        <v>97</v>
      </c>
      <c r="E108" s="16" t="s">
        <v>8432</v>
      </c>
      <c r="F108" s="37">
        <v>5</v>
      </c>
      <c r="G108" s="35">
        <v>44742</v>
      </c>
      <c r="H108" s="35">
        <v>44747</v>
      </c>
      <c r="I108" s="37">
        <v>5</v>
      </c>
      <c r="J108" s="37">
        <v>2</v>
      </c>
      <c r="K108" s="15" t="s">
        <v>99</v>
      </c>
      <c r="L108" s="15" t="s">
        <v>100</v>
      </c>
      <c r="M108" s="15" t="s">
        <v>8431</v>
      </c>
      <c r="N108" s="15" t="s">
        <v>8430</v>
      </c>
      <c r="O108" s="37">
        <v>50000</v>
      </c>
      <c r="P108" s="126" t="s">
        <v>25103</v>
      </c>
      <c r="R108" s="137">
        <f t="shared" si="1"/>
        <v>2.1999999999999997</v>
      </c>
    </row>
    <row r="109" spans="2:18" x14ac:dyDescent="0.35">
      <c r="B109" s="19">
        <v>44742</v>
      </c>
      <c r="C109" s="19">
        <v>44742.638819444444</v>
      </c>
      <c r="D109" s="19" t="s">
        <v>97</v>
      </c>
      <c r="E109" s="16" t="s">
        <v>7817</v>
      </c>
      <c r="F109" s="37">
        <v>5</v>
      </c>
      <c r="G109" s="35">
        <v>44742</v>
      </c>
      <c r="H109" s="35">
        <v>44747</v>
      </c>
      <c r="I109" s="37">
        <v>2</v>
      </c>
      <c r="J109" s="37">
        <v>2</v>
      </c>
      <c r="K109" s="15" t="s">
        <v>99</v>
      </c>
      <c r="L109" s="15" t="s">
        <v>298</v>
      </c>
      <c r="M109" s="15" t="s">
        <v>7816</v>
      </c>
      <c r="N109" s="15" t="s">
        <v>7815</v>
      </c>
      <c r="O109" s="37">
        <v>15000</v>
      </c>
      <c r="P109" s="126" t="s">
        <v>25103</v>
      </c>
      <c r="R109" s="137">
        <f t="shared" si="1"/>
        <v>1.9</v>
      </c>
    </row>
    <row r="110" spans="2:18" x14ac:dyDescent="0.35">
      <c r="B110" s="19">
        <v>44742</v>
      </c>
      <c r="C110" s="19">
        <v>44742.733969907407</v>
      </c>
      <c r="D110" s="19" t="s">
        <v>97</v>
      </c>
      <c r="E110" s="16" t="s">
        <v>7798</v>
      </c>
      <c r="F110" s="37">
        <v>5</v>
      </c>
      <c r="G110" s="35">
        <v>44746</v>
      </c>
      <c r="H110" s="35">
        <v>44751</v>
      </c>
      <c r="I110" s="37">
        <v>3</v>
      </c>
      <c r="J110" s="37">
        <v>2</v>
      </c>
      <c r="K110" s="15" t="s">
        <v>305</v>
      </c>
      <c r="L110" s="15" t="s">
        <v>100</v>
      </c>
      <c r="M110" s="15" t="s">
        <v>7797</v>
      </c>
      <c r="N110" s="15" t="s">
        <v>7796</v>
      </c>
      <c r="O110" s="37">
        <v>30000</v>
      </c>
      <c r="P110" s="126" t="s">
        <v>25103</v>
      </c>
      <c r="R110" s="137">
        <f t="shared" si="1"/>
        <v>2.0999999999999996</v>
      </c>
    </row>
    <row r="111" spans="2:18" x14ac:dyDescent="0.35">
      <c r="B111" s="19">
        <v>44746</v>
      </c>
      <c r="C111" s="19">
        <v>44746.532187500001</v>
      </c>
      <c r="D111" s="19" t="s">
        <v>97</v>
      </c>
      <c r="E111" s="16" t="s">
        <v>10697</v>
      </c>
      <c r="F111" s="37">
        <v>5</v>
      </c>
      <c r="G111" s="35">
        <v>44747</v>
      </c>
      <c r="H111" s="35">
        <v>44752</v>
      </c>
      <c r="I111" s="37">
        <v>1</v>
      </c>
      <c r="J111" s="37">
        <v>1</v>
      </c>
      <c r="K111" s="15" t="s">
        <v>99</v>
      </c>
      <c r="L111" s="15" t="s">
        <v>129</v>
      </c>
      <c r="M111" s="15" t="s">
        <v>10696</v>
      </c>
      <c r="N111" s="15" t="s">
        <v>10695</v>
      </c>
      <c r="O111" s="37">
        <v>18000</v>
      </c>
      <c r="P111" s="126" t="s">
        <v>25103</v>
      </c>
      <c r="R111" s="137">
        <f t="shared" si="1"/>
        <v>2.65</v>
      </c>
    </row>
    <row r="112" spans="2:18" x14ac:dyDescent="0.35">
      <c r="B112" s="19">
        <v>44753</v>
      </c>
      <c r="C112" s="19">
        <v>44753.672152777777</v>
      </c>
      <c r="D112" s="19" t="s">
        <v>97</v>
      </c>
      <c r="E112" s="16" t="s">
        <v>10342</v>
      </c>
      <c r="F112" s="37">
        <v>5</v>
      </c>
      <c r="G112" s="35">
        <v>44755</v>
      </c>
      <c r="H112" s="35">
        <v>44760</v>
      </c>
      <c r="I112" s="37">
        <v>3</v>
      </c>
      <c r="J112" s="37">
        <v>2</v>
      </c>
      <c r="K112" s="15" t="s">
        <v>99</v>
      </c>
      <c r="L112" s="15" t="s">
        <v>129</v>
      </c>
      <c r="M112" s="15" t="s">
        <v>10341</v>
      </c>
      <c r="N112" s="15" t="s">
        <v>10335</v>
      </c>
      <c r="O112" s="37">
        <v>7150</v>
      </c>
      <c r="P112" s="126" t="s">
        <v>25103</v>
      </c>
      <c r="R112" s="137">
        <f t="shared" si="1"/>
        <v>2.35</v>
      </c>
    </row>
    <row r="113" spans="2:18" x14ac:dyDescent="0.35">
      <c r="B113" s="19">
        <v>44753</v>
      </c>
      <c r="C113" s="19">
        <v>44753.706724537034</v>
      </c>
      <c r="D113" s="19" t="s">
        <v>97</v>
      </c>
      <c r="E113" s="16" t="s">
        <v>10337</v>
      </c>
      <c r="F113" s="37">
        <v>5</v>
      </c>
      <c r="G113" s="35">
        <v>44755</v>
      </c>
      <c r="H113" s="35">
        <v>44760</v>
      </c>
      <c r="I113" s="37">
        <v>3</v>
      </c>
      <c r="J113" s="37">
        <v>2</v>
      </c>
      <c r="K113" s="15" t="s">
        <v>99</v>
      </c>
      <c r="L113" s="15" t="s">
        <v>129</v>
      </c>
      <c r="M113" s="15" t="s">
        <v>10336</v>
      </c>
      <c r="N113" s="15" t="s">
        <v>10335</v>
      </c>
      <c r="O113" s="37">
        <v>4510</v>
      </c>
      <c r="P113" s="126" t="s">
        <v>25103</v>
      </c>
      <c r="R113" s="137">
        <f t="shared" si="1"/>
        <v>2.35</v>
      </c>
    </row>
    <row r="114" spans="2:18" x14ac:dyDescent="0.35">
      <c r="B114" s="19">
        <v>45331</v>
      </c>
      <c r="C114" s="19">
        <v>44764.450127314813</v>
      </c>
      <c r="D114" s="19">
        <v>45331.252060185187</v>
      </c>
      <c r="E114" s="16" t="s">
        <v>9144</v>
      </c>
      <c r="F114" s="37">
        <v>5</v>
      </c>
      <c r="G114" s="35">
        <v>45334</v>
      </c>
      <c r="H114" s="35">
        <v>45339</v>
      </c>
      <c r="I114" s="37">
        <v>1</v>
      </c>
      <c r="J114" s="37">
        <v>2</v>
      </c>
      <c r="K114" s="15" t="s">
        <v>2393</v>
      </c>
      <c r="L114" s="15" t="s">
        <v>105</v>
      </c>
      <c r="M114" s="15" t="s">
        <v>9143</v>
      </c>
      <c r="N114" s="15" t="s">
        <v>9142</v>
      </c>
      <c r="O114" s="37">
        <v>5000</v>
      </c>
      <c r="P114" s="126" t="s">
        <v>25103</v>
      </c>
      <c r="R114" s="137">
        <f t="shared" si="1"/>
        <v>2</v>
      </c>
    </row>
    <row r="115" spans="2:18" x14ac:dyDescent="0.35">
      <c r="B115" s="19">
        <v>44775</v>
      </c>
      <c r="C115" s="19">
        <v>44775.684340277781</v>
      </c>
      <c r="D115" s="19" t="s">
        <v>97</v>
      </c>
      <c r="E115" s="16" t="s">
        <v>2621</v>
      </c>
      <c r="F115" s="37">
        <v>5</v>
      </c>
      <c r="G115" s="35">
        <v>44776</v>
      </c>
      <c r="H115" s="35">
        <v>44781</v>
      </c>
      <c r="I115" s="37">
        <v>4</v>
      </c>
      <c r="J115" s="37">
        <v>2</v>
      </c>
      <c r="K115" s="15" t="s">
        <v>99</v>
      </c>
      <c r="L115" s="15" t="s">
        <v>105</v>
      </c>
      <c r="M115" s="15" t="s">
        <v>2622</v>
      </c>
      <c r="N115" s="15" t="s">
        <v>2623</v>
      </c>
      <c r="O115" s="37">
        <v>5000</v>
      </c>
      <c r="P115" s="126" t="s">
        <v>25103</v>
      </c>
      <c r="R115" s="137">
        <f t="shared" si="1"/>
        <v>2.0500000000000003</v>
      </c>
    </row>
    <row r="116" spans="2:18" x14ac:dyDescent="0.35">
      <c r="B116" s="19">
        <v>44776</v>
      </c>
      <c r="C116" s="19">
        <v>44776.355069444442</v>
      </c>
      <c r="D116" s="19" t="s">
        <v>97</v>
      </c>
      <c r="E116" s="16" t="s">
        <v>2639</v>
      </c>
      <c r="F116" s="37">
        <v>5</v>
      </c>
      <c r="G116" s="35">
        <v>44774</v>
      </c>
      <c r="H116" s="35">
        <v>44779</v>
      </c>
      <c r="I116" s="37">
        <v>8</v>
      </c>
      <c r="J116" s="37">
        <v>1</v>
      </c>
      <c r="K116" s="15" t="s">
        <v>112</v>
      </c>
      <c r="L116" s="15" t="s">
        <v>129</v>
      </c>
      <c r="M116" s="15" t="s">
        <v>2640</v>
      </c>
      <c r="N116" s="15" t="s">
        <v>2641</v>
      </c>
      <c r="O116" s="37">
        <v>23000</v>
      </c>
      <c r="P116" s="126" t="s">
        <v>25103</v>
      </c>
      <c r="R116" s="137">
        <f t="shared" si="1"/>
        <v>2.7</v>
      </c>
    </row>
    <row r="117" spans="2:18" x14ac:dyDescent="0.35">
      <c r="B117" s="19">
        <v>44781</v>
      </c>
      <c r="C117" s="19">
        <v>44781.349120370367</v>
      </c>
      <c r="D117" s="19" t="s">
        <v>97</v>
      </c>
      <c r="E117" s="16" t="s">
        <v>2875</v>
      </c>
      <c r="F117" s="37">
        <v>5</v>
      </c>
      <c r="G117" s="35">
        <v>44795</v>
      </c>
      <c r="H117" s="35">
        <v>44800</v>
      </c>
      <c r="I117" s="37">
        <v>8</v>
      </c>
      <c r="J117" s="37">
        <v>1</v>
      </c>
      <c r="K117" s="15" t="s">
        <v>112</v>
      </c>
      <c r="L117" s="15" t="s">
        <v>129</v>
      </c>
      <c r="M117" s="15" t="s">
        <v>2876</v>
      </c>
      <c r="N117" s="15" t="s">
        <v>2641</v>
      </c>
      <c r="O117" s="37">
        <v>7800</v>
      </c>
      <c r="P117" s="126" t="s">
        <v>25103</v>
      </c>
      <c r="R117" s="137">
        <f t="shared" si="1"/>
        <v>2.7</v>
      </c>
    </row>
    <row r="118" spans="2:18" x14ac:dyDescent="0.35">
      <c r="B118" s="19">
        <v>44794</v>
      </c>
      <c r="C118" s="19">
        <v>44794.715624999997</v>
      </c>
      <c r="D118" s="19" t="s">
        <v>97</v>
      </c>
      <c r="E118" s="16" t="s">
        <v>3091</v>
      </c>
      <c r="F118" s="37">
        <v>5</v>
      </c>
      <c r="G118" s="35">
        <v>44795</v>
      </c>
      <c r="H118" s="35">
        <v>44800</v>
      </c>
      <c r="I118" s="37">
        <v>24</v>
      </c>
      <c r="J118" s="37">
        <v>11</v>
      </c>
      <c r="K118" s="15" t="s">
        <v>104</v>
      </c>
      <c r="L118" s="15" t="s">
        <v>3088</v>
      </c>
      <c r="M118" s="15" t="s">
        <v>3092</v>
      </c>
      <c r="N118" s="15" t="s">
        <v>3093</v>
      </c>
      <c r="O118" s="37">
        <v>50000</v>
      </c>
      <c r="P118" s="126" t="s">
        <v>25103</v>
      </c>
      <c r="R118" s="137">
        <f t="shared" si="1"/>
        <v>1.8</v>
      </c>
    </row>
    <row r="119" spans="2:18" x14ac:dyDescent="0.35">
      <c r="B119" s="19">
        <v>44795</v>
      </c>
      <c r="C119" s="19">
        <v>44795.428032407406</v>
      </c>
      <c r="D119" s="19" t="s">
        <v>97</v>
      </c>
      <c r="E119" s="16" t="s">
        <v>3094</v>
      </c>
      <c r="F119" s="37">
        <v>5</v>
      </c>
      <c r="G119" s="35">
        <v>44795</v>
      </c>
      <c r="H119" s="35">
        <v>44800</v>
      </c>
      <c r="I119" s="37">
        <v>3</v>
      </c>
      <c r="J119" s="37">
        <v>1</v>
      </c>
      <c r="K119" s="15" t="s">
        <v>99</v>
      </c>
      <c r="L119" s="15" t="s">
        <v>105</v>
      </c>
      <c r="M119" s="15" t="s">
        <v>3095</v>
      </c>
      <c r="N119" s="15" t="s">
        <v>3096</v>
      </c>
      <c r="O119" s="37">
        <v>15000</v>
      </c>
      <c r="P119" s="126" t="s">
        <v>25103</v>
      </c>
      <c r="R119" s="137">
        <f t="shared" si="1"/>
        <v>2.3499999999999996</v>
      </c>
    </row>
    <row r="120" spans="2:18" x14ac:dyDescent="0.35">
      <c r="B120" s="19">
        <v>44804</v>
      </c>
      <c r="C120" s="19">
        <v>44804.614270833335</v>
      </c>
      <c r="D120" s="19" t="s">
        <v>97</v>
      </c>
      <c r="E120" s="16" t="s">
        <v>3331</v>
      </c>
      <c r="F120" s="37">
        <v>5</v>
      </c>
      <c r="G120" s="35">
        <v>44809</v>
      </c>
      <c r="H120" s="35">
        <v>44814</v>
      </c>
      <c r="I120" s="37">
        <v>6</v>
      </c>
      <c r="J120" s="37">
        <v>2</v>
      </c>
      <c r="K120" s="15" t="s">
        <v>99</v>
      </c>
      <c r="L120" s="15" t="s">
        <v>298</v>
      </c>
      <c r="M120" s="15" t="s">
        <v>3332</v>
      </c>
      <c r="N120" s="15" t="s">
        <v>23520</v>
      </c>
      <c r="O120" s="37">
        <v>8000</v>
      </c>
      <c r="P120" s="126" t="s">
        <v>25103</v>
      </c>
      <c r="R120" s="137">
        <f t="shared" si="1"/>
        <v>1.9</v>
      </c>
    </row>
    <row r="121" spans="2:18" x14ac:dyDescent="0.35">
      <c r="B121" s="19">
        <v>44810</v>
      </c>
      <c r="C121" s="19">
        <v>44810.782210648147</v>
      </c>
      <c r="D121" s="19" t="s">
        <v>97</v>
      </c>
      <c r="E121" s="16" t="s">
        <v>20463</v>
      </c>
      <c r="F121" s="37">
        <v>5</v>
      </c>
      <c r="G121" s="35">
        <v>44811</v>
      </c>
      <c r="H121" s="35">
        <v>44816</v>
      </c>
      <c r="I121" s="37">
        <v>2</v>
      </c>
      <c r="J121" s="37">
        <v>2</v>
      </c>
      <c r="K121" s="15" t="s">
        <v>99</v>
      </c>
      <c r="L121" s="15" t="s">
        <v>298</v>
      </c>
      <c r="M121" s="15" t="s">
        <v>20462</v>
      </c>
      <c r="N121" s="15" t="s">
        <v>7815</v>
      </c>
      <c r="O121" s="37">
        <v>15000</v>
      </c>
      <c r="P121" s="126" t="s">
        <v>25103</v>
      </c>
      <c r="R121" s="137">
        <f t="shared" si="1"/>
        <v>1.9</v>
      </c>
    </row>
    <row r="122" spans="2:18" x14ac:dyDescent="0.35">
      <c r="B122" s="19">
        <v>44816</v>
      </c>
      <c r="C122" s="19">
        <v>44816.745717592596</v>
      </c>
      <c r="D122" s="19" t="s">
        <v>97</v>
      </c>
      <c r="E122" s="16" t="s">
        <v>20267</v>
      </c>
      <c r="F122" s="37">
        <v>5</v>
      </c>
      <c r="G122" s="35">
        <v>44817</v>
      </c>
      <c r="H122" s="35">
        <v>44822</v>
      </c>
      <c r="I122" s="37">
        <v>5</v>
      </c>
      <c r="J122" s="37">
        <v>1</v>
      </c>
      <c r="K122" s="15" t="s">
        <v>99</v>
      </c>
      <c r="L122" s="15" t="s">
        <v>298</v>
      </c>
      <c r="M122" s="15" t="s">
        <v>20266</v>
      </c>
      <c r="N122" s="15" t="s">
        <v>4972</v>
      </c>
      <c r="O122" s="37">
        <v>500</v>
      </c>
      <c r="P122" s="126" t="s">
        <v>25103</v>
      </c>
      <c r="R122" s="137">
        <f t="shared" si="1"/>
        <v>2.1999999999999997</v>
      </c>
    </row>
    <row r="123" spans="2:18" x14ac:dyDescent="0.35">
      <c r="B123" s="19">
        <v>44825</v>
      </c>
      <c r="C123" s="19">
        <v>44825.598900462966</v>
      </c>
      <c r="D123" s="19" t="s">
        <v>97</v>
      </c>
      <c r="E123" s="16" t="s">
        <v>19267</v>
      </c>
      <c r="F123" s="37">
        <v>5</v>
      </c>
      <c r="G123" s="35">
        <v>44830</v>
      </c>
      <c r="H123" s="35">
        <v>44835</v>
      </c>
      <c r="I123" s="37">
        <v>4</v>
      </c>
      <c r="J123" s="37">
        <v>3</v>
      </c>
      <c r="K123" s="15" t="s">
        <v>99</v>
      </c>
      <c r="L123" s="15" t="s">
        <v>298</v>
      </c>
      <c r="M123" s="15" t="s">
        <v>19878</v>
      </c>
      <c r="N123" s="15" t="s">
        <v>23622</v>
      </c>
      <c r="O123" s="37">
        <v>5000</v>
      </c>
      <c r="P123" s="126" t="s">
        <v>25103</v>
      </c>
      <c r="R123" s="137">
        <f t="shared" si="1"/>
        <v>1.9</v>
      </c>
    </row>
    <row r="124" spans="2:18" x14ac:dyDescent="0.35">
      <c r="B124" s="19">
        <v>44890</v>
      </c>
      <c r="C124" s="19">
        <v>44825.598900462966</v>
      </c>
      <c r="D124" s="19">
        <v>44890.452245370368</v>
      </c>
      <c r="E124" s="16" t="s">
        <v>19267</v>
      </c>
      <c r="F124" s="37">
        <v>5</v>
      </c>
      <c r="G124" s="35">
        <v>44893</v>
      </c>
      <c r="H124" s="35">
        <v>44898</v>
      </c>
      <c r="I124" s="37">
        <v>4</v>
      </c>
      <c r="J124" s="37">
        <v>4</v>
      </c>
      <c r="K124" s="15" t="s">
        <v>2393</v>
      </c>
      <c r="L124" s="15" t="s">
        <v>298</v>
      </c>
      <c r="M124" s="15" t="s">
        <v>19348</v>
      </c>
      <c r="N124" s="15" t="s">
        <v>23988</v>
      </c>
      <c r="O124" s="37">
        <v>5000</v>
      </c>
      <c r="P124" s="126" t="s">
        <v>25103</v>
      </c>
      <c r="R124" s="137">
        <f t="shared" si="1"/>
        <v>1.85</v>
      </c>
    </row>
    <row r="125" spans="2:18" x14ac:dyDescent="0.35">
      <c r="B125" s="19">
        <v>44833</v>
      </c>
      <c r="C125" s="19">
        <v>44833.714988425927</v>
      </c>
      <c r="D125" s="19" t="s">
        <v>97</v>
      </c>
      <c r="E125" s="16" t="s">
        <v>297</v>
      </c>
      <c r="F125" s="37">
        <v>5</v>
      </c>
      <c r="G125" s="35">
        <v>44834</v>
      </c>
      <c r="H125" s="35">
        <v>44839</v>
      </c>
      <c r="I125" s="37">
        <v>5</v>
      </c>
      <c r="J125" s="37">
        <v>2</v>
      </c>
      <c r="K125" s="15" t="s">
        <v>99</v>
      </c>
      <c r="L125" s="15" t="s">
        <v>298</v>
      </c>
      <c r="M125" s="15" t="s">
        <v>19526</v>
      </c>
      <c r="N125" s="15" t="s">
        <v>19525</v>
      </c>
      <c r="O125" s="38">
        <v>4470.0600000000004</v>
      </c>
      <c r="P125" s="126" t="s">
        <v>25103</v>
      </c>
      <c r="R125" s="137">
        <f t="shared" si="1"/>
        <v>1.9</v>
      </c>
    </row>
    <row r="126" spans="2:18" x14ac:dyDescent="0.35">
      <c r="B126" s="19">
        <v>44841</v>
      </c>
      <c r="C126" s="19">
        <v>44841.705682870372</v>
      </c>
      <c r="D126" s="19" t="s">
        <v>97</v>
      </c>
      <c r="E126" s="16" t="s">
        <v>18502</v>
      </c>
      <c r="F126" s="37">
        <v>5</v>
      </c>
      <c r="G126" s="35">
        <v>44844</v>
      </c>
      <c r="H126" s="35">
        <v>44849</v>
      </c>
      <c r="I126" s="37">
        <v>10</v>
      </c>
      <c r="J126" s="37">
        <v>2</v>
      </c>
      <c r="K126" s="15" t="s">
        <v>99</v>
      </c>
      <c r="L126" s="15" t="s">
        <v>118</v>
      </c>
      <c r="M126" s="15" t="s">
        <v>18808</v>
      </c>
      <c r="N126" s="15" t="s">
        <v>18888</v>
      </c>
      <c r="O126" s="37">
        <v>40000</v>
      </c>
      <c r="P126" s="126" t="s">
        <v>25103</v>
      </c>
      <c r="R126" s="137">
        <f t="shared" si="1"/>
        <v>2.0500000000000003</v>
      </c>
    </row>
    <row r="127" spans="2:18" x14ac:dyDescent="0.35">
      <c r="B127" s="19">
        <v>44844</v>
      </c>
      <c r="C127" s="19">
        <v>44841.705682870372</v>
      </c>
      <c r="D127" s="19">
        <v>44844.764884259261</v>
      </c>
      <c r="E127" s="16" t="s">
        <v>18502</v>
      </c>
      <c r="F127" s="37">
        <v>5</v>
      </c>
      <c r="G127" s="35">
        <v>44844</v>
      </c>
      <c r="H127" s="35">
        <v>44849</v>
      </c>
      <c r="I127" s="37">
        <v>10</v>
      </c>
      <c r="J127" s="37">
        <v>6</v>
      </c>
      <c r="K127" s="15" t="s">
        <v>99</v>
      </c>
      <c r="L127" s="15" t="s">
        <v>118</v>
      </c>
      <c r="M127" s="15" t="s">
        <v>18808</v>
      </c>
      <c r="N127" s="15" t="s">
        <v>18807</v>
      </c>
      <c r="O127" s="37">
        <v>40000</v>
      </c>
      <c r="P127" s="126" t="s">
        <v>25103</v>
      </c>
      <c r="R127" s="137">
        <f t="shared" si="1"/>
        <v>2.6499999999999995</v>
      </c>
    </row>
    <row r="128" spans="2:18" x14ac:dyDescent="0.35">
      <c r="B128" s="19">
        <v>44845</v>
      </c>
      <c r="C128" s="19">
        <v>44841.705682870372</v>
      </c>
      <c r="D128" s="19">
        <v>44845.789930555555</v>
      </c>
      <c r="E128" s="16" t="s">
        <v>18502</v>
      </c>
      <c r="F128" s="37">
        <v>5</v>
      </c>
      <c r="G128" s="35">
        <v>44844</v>
      </c>
      <c r="H128" s="35">
        <v>44849</v>
      </c>
      <c r="I128" s="37">
        <v>10</v>
      </c>
      <c r="J128" s="37">
        <v>7</v>
      </c>
      <c r="K128" s="15" t="s">
        <v>2393</v>
      </c>
      <c r="L128" s="15" t="s">
        <v>118</v>
      </c>
      <c r="M128" s="15" t="s">
        <v>18731</v>
      </c>
      <c r="N128" s="15" t="s">
        <v>18730</v>
      </c>
      <c r="O128" s="37">
        <v>40000</v>
      </c>
      <c r="P128" s="126" t="s">
        <v>25103</v>
      </c>
      <c r="R128" s="137">
        <f t="shared" si="1"/>
        <v>2.5999999999999996</v>
      </c>
    </row>
    <row r="129" spans="2:18" x14ac:dyDescent="0.35">
      <c r="B129" s="19">
        <v>44851</v>
      </c>
      <c r="C129" s="19">
        <v>44841.705682870372</v>
      </c>
      <c r="D129" s="19">
        <v>44851.774780092594</v>
      </c>
      <c r="E129" s="16" t="s">
        <v>18502</v>
      </c>
      <c r="F129" s="37">
        <v>5</v>
      </c>
      <c r="G129" s="35">
        <v>44844</v>
      </c>
      <c r="H129" s="35">
        <v>44849</v>
      </c>
      <c r="I129" s="37">
        <v>10</v>
      </c>
      <c r="J129" s="37">
        <v>8</v>
      </c>
      <c r="K129" s="15" t="s">
        <v>2393</v>
      </c>
      <c r="L129" s="15" t="s">
        <v>118</v>
      </c>
      <c r="M129" s="15" t="s">
        <v>18501</v>
      </c>
      <c r="N129" s="15" t="s">
        <v>18500</v>
      </c>
      <c r="O129" s="37">
        <v>40000</v>
      </c>
      <c r="P129" s="126" t="s">
        <v>25103</v>
      </c>
      <c r="R129" s="137">
        <f t="shared" si="1"/>
        <v>2.5999999999999996</v>
      </c>
    </row>
    <row r="130" spans="2:18" x14ac:dyDescent="0.35">
      <c r="B130" s="19">
        <v>44848</v>
      </c>
      <c r="C130" s="19">
        <v>44848.496678240743</v>
      </c>
      <c r="D130" s="19" t="s">
        <v>97</v>
      </c>
      <c r="E130" s="16" t="s">
        <v>18619</v>
      </c>
      <c r="F130" s="37">
        <v>5</v>
      </c>
      <c r="G130" s="35">
        <v>44851</v>
      </c>
      <c r="H130" s="35">
        <v>44856</v>
      </c>
      <c r="I130" s="37">
        <v>5</v>
      </c>
      <c r="J130" s="37">
        <v>2</v>
      </c>
      <c r="K130" s="15" t="s">
        <v>2393</v>
      </c>
      <c r="L130" s="15" t="s">
        <v>298</v>
      </c>
      <c r="M130" s="15" t="s">
        <v>18618</v>
      </c>
      <c r="N130" s="15" t="s">
        <v>23737</v>
      </c>
      <c r="O130" s="37">
        <v>6750</v>
      </c>
      <c r="P130" s="126" t="s">
        <v>25103</v>
      </c>
      <c r="R130" s="137">
        <f t="shared" si="1"/>
        <v>1.85</v>
      </c>
    </row>
    <row r="131" spans="2:18" x14ac:dyDescent="0.35">
      <c r="B131" s="19">
        <v>44851</v>
      </c>
      <c r="C131" s="19">
        <v>44851.690081018518</v>
      </c>
      <c r="D131" s="19" t="s">
        <v>97</v>
      </c>
      <c r="E131" s="16" t="s">
        <v>18513</v>
      </c>
      <c r="F131" s="37">
        <v>5</v>
      </c>
      <c r="G131" s="35">
        <v>44851</v>
      </c>
      <c r="H131" s="35">
        <v>44856</v>
      </c>
      <c r="I131" s="37">
        <v>5</v>
      </c>
      <c r="J131" s="37">
        <v>2</v>
      </c>
      <c r="K131" s="15" t="s">
        <v>2393</v>
      </c>
      <c r="L131" s="15" t="s">
        <v>298</v>
      </c>
      <c r="M131" s="15" t="s">
        <v>18512</v>
      </c>
      <c r="N131" s="15" t="s">
        <v>6101</v>
      </c>
      <c r="O131" s="37">
        <v>15000</v>
      </c>
      <c r="P131" s="126" t="s">
        <v>25103</v>
      </c>
      <c r="R131" s="137">
        <f t="shared" si="1"/>
        <v>1.85</v>
      </c>
    </row>
    <row r="132" spans="2:18" x14ac:dyDescent="0.35">
      <c r="B132" s="19">
        <v>44875</v>
      </c>
      <c r="C132" s="19">
        <v>44854.750335648147</v>
      </c>
      <c r="D132" s="19">
        <v>44875.457199074073</v>
      </c>
      <c r="E132" s="16" t="s">
        <v>17918</v>
      </c>
      <c r="F132" s="37">
        <v>5</v>
      </c>
      <c r="G132" s="35">
        <v>44876</v>
      </c>
      <c r="H132" s="35">
        <v>44881</v>
      </c>
      <c r="I132" s="37">
        <v>6</v>
      </c>
      <c r="J132" s="37">
        <v>5</v>
      </c>
      <c r="K132" s="15" t="s">
        <v>2393</v>
      </c>
      <c r="L132" s="15" t="s">
        <v>118</v>
      </c>
      <c r="M132" s="15" t="s">
        <v>17917</v>
      </c>
      <c r="N132" s="15" t="s">
        <v>17916</v>
      </c>
      <c r="O132" s="37">
        <v>140000</v>
      </c>
      <c r="P132" s="126" t="s">
        <v>25103</v>
      </c>
      <c r="R132" s="137">
        <f t="shared" ref="R132:R195" si="2">0.3*IF(F132&lt;=30, 2, IF(AND(F132&gt;=31, F132&lt;=90), 3, IF(AND(F132&gt;=91, F132&lt;=180), 4, IF(AND(F132&gt;=181, F132&lt;=364), 1, 2)))) + 0.3*IF(J132=1, 3, IF(AND(J132&gt;=2, J132&lt;=5), 2, IF(AND(J132&gt;=6, J132&lt;=10), 4, 2))) + 0.2*IF(O132&lt;=150000, 2, IF(AND(O132&gt;=150001, O132&lt;=500000), 4, IF(AND(O132&gt;=500001, O132&lt;=1000000), 1, 3)))+ 0.15*IF(NOT(ISERROR(SEARCH("fognat",L132))), 4, IF(NOT(ISERROR(SEARCH("compres",L132))), 2, IF(NOT(ISERROR(SEARCH("facciat",L132))), 3, IF(NOT(ISERROR(SEARCH("estaur",L132))), 4, 1)))) + 0.05*IF(NOT(ISERROR(SEARCH("anutenz",K132))), 3, IF(NOT(ISERROR(SEARCH("uova",K132))), 4, IF(NOT(ISERROR(SEARCH("rivat",K132))), 2, IF(NOT(ISERROR(SEARCH("ubblic",K132))), 1, 1))))</f>
        <v>2</v>
      </c>
    </row>
    <row r="133" spans="2:18" x14ac:dyDescent="0.35">
      <c r="B133" s="19">
        <v>44872</v>
      </c>
      <c r="C133" s="19">
        <v>44872.723622685182</v>
      </c>
      <c r="D133" s="19" t="s">
        <v>97</v>
      </c>
      <c r="E133" s="16" t="s">
        <v>17241</v>
      </c>
      <c r="F133" s="37">
        <v>5</v>
      </c>
      <c r="G133" s="35">
        <v>44873</v>
      </c>
      <c r="H133" s="35">
        <v>44878</v>
      </c>
      <c r="I133" s="37">
        <v>2</v>
      </c>
      <c r="J133" s="37">
        <v>0</v>
      </c>
      <c r="K133" s="15" t="s">
        <v>2405</v>
      </c>
      <c r="L133" s="15" t="s">
        <v>205</v>
      </c>
      <c r="M133" s="15" t="s">
        <v>17240</v>
      </c>
      <c r="N133" s="15" t="s">
        <v>17239</v>
      </c>
      <c r="O133" s="37">
        <v>11500</v>
      </c>
      <c r="P133" s="126" t="s">
        <v>25103</v>
      </c>
      <c r="R133" s="137">
        <f t="shared" si="2"/>
        <v>1.85</v>
      </c>
    </row>
    <row r="134" spans="2:18" x14ac:dyDescent="0.35">
      <c r="B134" s="19">
        <v>44873</v>
      </c>
      <c r="C134" s="19">
        <v>44873.534398148149</v>
      </c>
      <c r="D134" s="19" t="s">
        <v>97</v>
      </c>
      <c r="E134" s="16" t="s">
        <v>17196</v>
      </c>
      <c r="F134" s="37">
        <v>5</v>
      </c>
      <c r="G134" s="35">
        <v>44879</v>
      </c>
      <c r="H134" s="35">
        <v>44884</v>
      </c>
      <c r="I134" s="37">
        <v>4</v>
      </c>
      <c r="J134" s="37">
        <v>3</v>
      </c>
      <c r="K134" s="15" t="s">
        <v>2393</v>
      </c>
      <c r="L134" s="15" t="s">
        <v>298</v>
      </c>
      <c r="M134" s="15" t="s">
        <v>17195</v>
      </c>
      <c r="N134" s="15" t="s">
        <v>22869</v>
      </c>
      <c r="O134" s="37">
        <v>5000</v>
      </c>
      <c r="P134" s="126" t="s">
        <v>25103</v>
      </c>
      <c r="R134" s="137">
        <f t="shared" si="2"/>
        <v>1.85</v>
      </c>
    </row>
    <row r="135" spans="2:18" x14ac:dyDescent="0.35">
      <c r="B135" s="19">
        <v>44874</v>
      </c>
      <c r="C135" s="19">
        <v>44874.560370370367</v>
      </c>
      <c r="D135" s="19" t="s">
        <v>97</v>
      </c>
      <c r="E135" s="16" t="s">
        <v>17163</v>
      </c>
      <c r="F135" s="37">
        <v>5</v>
      </c>
      <c r="G135" s="35">
        <v>44875</v>
      </c>
      <c r="H135" s="35">
        <v>44880</v>
      </c>
      <c r="I135" s="37">
        <v>4</v>
      </c>
      <c r="J135" s="37">
        <v>2</v>
      </c>
      <c r="K135" s="15" t="s">
        <v>2393</v>
      </c>
      <c r="L135" s="15" t="s">
        <v>298</v>
      </c>
      <c r="M135" s="15" t="s">
        <v>17162</v>
      </c>
      <c r="N135" s="15" t="s">
        <v>23878</v>
      </c>
      <c r="O135" s="37">
        <v>10000</v>
      </c>
      <c r="P135" s="126" t="s">
        <v>25103</v>
      </c>
      <c r="R135" s="137">
        <f t="shared" si="2"/>
        <v>1.85</v>
      </c>
    </row>
    <row r="136" spans="2:18" x14ac:dyDescent="0.35">
      <c r="B136" s="19">
        <v>44877</v>
      </c>
      <c r="C136" s="19">
        <v>44877.428854166668</v>
      </c>
      <c r="D136" s="19" t="s">
        <v>97</v>
      </c>
      <c r="E136" s="16" t="s">
        <v>16992</v>
      </c>
      <c r="F136" s="37">
        <v>5</v>
      </c>
      <c r="G136" s="35">
        <v>44879</v>
      </c>
      <c r="H136" s="35">
        <v>44884</v>
      </c>
      <c r="I136" s="37">
        <v>3</v>
      </c>
      <c r="J136" s="37">
        <v>2</v>
      </c>
      <c r="K136" s="15" t="s">
        <v>2393</v>
      </c>
      <c r="L136" s="15" t="s">
        <v>100</v>
      </c>
      <c r="M136" s="15" t="s">
        <v>16991</v>
      </c>
      <c r="N136" s="15" t="s">
        <v>16990</v>
      </c>
      <c r="O136" s="37">
        <v>13900</v>
      </c>
      <c r="P136" s="126" t="s">
        <v>25103</v>
      </c>
      <c r="R136" s="137">
        <f t="shared" si="2"/>
        <v>2.15</v>
      </c>
    </row>
    <row r="137" spans="2:18" x14ac:dyDescent="0.35">
      <c r="B137" s="19">
        <v>45356</v>
      </c>
      <c r="C137" s="19">
        <v>44877.756122685183</v>
      </c>
      <c r="D137" s="19">
        <v>45355.175162037034</v>
      </c>
      <c r="E137" s="16" t="s">
        <v>14669</v>
      </c>
      <c r="F137" s="37">
        <v>5</v>
      </c>
      <c r="G137" s="35">
        <v>45355</v>
      </c>
      <c r="H137" s="35">
        <v>45360</v>
      </c>
      <c r="I137" s="37">
        <v>6</v>
      </c>
      <c r="J137" s="37">
        <v>2</v>
      </c>
      <c r="K137" s="15" t="s">
        <v>2393</v>
      </c>
      <c r="L137" s="15" t="s">
        <v>205</v>
      </c>
      <c r="M137" s="15" t="s">
        <v>14668</v>
      </c>
      <c r="N137" s="15" t="s">
        <v>14667</v>
      </c>
      <c r="O137" s="37">
        <v>258100</v>
      </c>
      <c r="P137" s="126" t="s">
        <v>25103</v>
      </c>
      <c r="R137" s="137">
        <f t="shared" si="2"/>
        <v>2.25</v>
      </c>
    </row>
    <row r="138" spans="2:18" x14ac:dyDescent="0.35">
      <c r="B138" s="19">
        <v>44880</v>
      </c>
      <c r="C138" s="19">
        <v>44880.71974537037</v>
      </c>
      <c r="D138" s="19" t="s">
        <v>97</v>
      </c>
      <c r="E138" s="16" t="s">
        <v>16829</v>
      </c>
      <c r="F138" s="37">
        <v>5</v>
      </c>
      <c r="G138" s="35">
        <v>44881</v>
      </c>
      <c r="H138" s="35">
        <v>44886</v>
      </c>
      <c r="I138" s="37">
        <v>5</v>
      </c>
      <c r="J138" s="37">
        <v>2</v>
      </c>
      <c r="K138" s="15" t="s">
        <v>2393</v>
      </c>
      <c r="L138" s="15" t="s">
        <v>1264</v>
      </c>
      <c r="M138" s="15" t="s">
        <v>16828</v>
      </c>
      <c r="N138" s="15" t="s">
        <v>16827</v>
      </c>
      <c r="O138" s="37">
        <v>9748</v>
      </c>
      <c r="P138" s="126" t="s">
        <v>25103</v>
      </c>
      <c r="R138" s="137">
        <f t="shared" si="2"/>
        <v>1.85</v>
      </c>
    </row>
    <row r="139" spans="2:18" x14ac:dyDescent="0.35">
      <c r="B139" s="19">
        <v>44883</v>
      </c>
      <c r="C139" s="19">
        <v>44883.333275462966</v>
      </c>
      <c r="D139" s="19" t="s">
        <v>97</v>
      </c>
      <c r="E139" s="16" t="s">
        <v>16667</v>
      </c>
      <c r="F139" s="37">
        <v>5</v>
      </c>
      <c r="G139" s="35">
        <v>44884</v>
      </c>
      <c r="H139" s="35">
        <v>44889</v>
      </c>
      <c r="I139" s="37">
        <v>2</v>
      </c>
      <c r="J139" s="37">
        <v>3</v>
      </c>
      <c r="K139" s="15" t="s">
        <v>2393</v>
      </c>
      <c r="L139" s="15" t="s">
        <v>105</v>
      </c>
      <c r="M139" s="15" t="s">
        <v>16666</v>
      </c>
      <c r="N139" s="15" t="s">
        <v>16665</v>
      </c>
      <c r="O139" s="37">
        <v>20000</v>
      </c>
      <c r="P139" s="126" t="s">
        <v>25103</v>
      </c>
      <c r="R139" s="137">
        <f t="shared" si="2"/>
        <v>2</v>
      </c>
    </row>
    <row r="140" spans="2:18" x14ac:dyDescent="0.35">
      <c r="B140" s="19">
        <v>44886</v>
      </c>
      <c r="C140" s="19">
        <v>44886.720277777778</v>
      </c>
      <c r="D140" s="19" t="s">
        <v>97</v>
      </c>
      <c r="E140" s="16" t="s">
        <v>2532</v>
      </c>
      <c r="F140" s="37">
        <v>5</v>
      </c>
      <c r="G140" s="35">
        <v>44893</v>
      </c>
      <c r="H140" s="35">
        <v>44898</v>
      </c>
      <c r="I140" s="37">
        <v>6</v>
      </c>
      <c r="J140" s="37">
        <v>1</v>
      </c>
      <c r="K140" s="15" t="s">
        <v>2393</v>
      </c>
      <c r="L140" s="15" t="s">
        <v>298</v>
      </c>
      <c r="M140" s="15" t="s">
        <v>16474</v>
      </c>
      <c r="N140" s="15" t="s">
        <v>6101</v>
      </c>
      <c r="O140" s="37">
        <v>10000</v>
      </c>
      <c r="P140" s="126" t="s">
        <v>25103</v>
      </c>
      <c r="R140" s="137">
        <f t="shared" si="2"/>
        <v>2.15</v>
      </c>
    </row>
    <row r="141" spans="2:18" x14ac:dyDescent="0.35">
      <c r="B141" s="19">
        <v>44887</v>
      </c>
      <c r="C141" s="19">
        <v>44887.778379629628</v>
      </c>
      <c r="D141" s="19" t="s">
        <v>97</v>
      </c>
      <c r="E141" s="16" t="s">
        <v>16310</v>
      </c>
      <c r="F141" s="37">
        <v>5</v>
      </c>
      <c r="G141" s="35">
        <v>44888</v>
      </c>
      <c r="H141" s="35">
        <v>44893</v>
      </c>
      <c r="I141" s="37">
        <v>5</v>
      </c>
      <c r="J141" s="37">
        <v>2</v>
      </c>
      <c r="K141" s="15" t="s">
        <v>2393</v>
      </c>
      <c r="L141" s="15" t="s">
        <v>298</v>
      </c>
      <c r="M141" s="15" t="s">
        <v>16309</v>
      </c>
      <c r="N141" s="15" t="s">
        <v>23737</v>
      </c>
      <c r="O141" s="37">
        <v>7520</v>
      </c>
      <c r="P141" s="126" t="s">
        <v>25103</v>
      </c>
      <c r="R141" s="137">
        <f t="shared" si="2"/>
        <v>1.85</v>
      </c>
    </row>
    <row r="142" spans="2:18" x14ac:dyDescent="0.35">
      <c r="B142" s="19">
        <v>44890</v>
      </c>
      <c r="C142" s="19">
        <v>44890.677037037036</v>
      </c>
      <c r="D142" s="19" t="s">
        <v>97</v>
      </c>
      <c r="E142" s="16" t="s">
        <v>15821</v>
      </c>
      <c r="F142" s="37">
        <v>5</v>
      </c>
      <c r="G142" s="35">
        <v>44893</v>
      </c>
      <c r="H142" s="35">
        <v>44898</v>
      </c>
      <c r="I142" s="37">
        <v>4</v>
      </c>
      <c r="J142" s="37">
        <v>2</v>
      </c>
      <c r="K142" s="15" t="s">
        <v>2393</v>
      </c>
      <c r="L142" s="15" t="s">
        <v>298</v>
      </c>
      <c r="M142" s="15" t="s">
        <v>15820</v>
      </c>
      <c r="N142" s="15" t="s">
        <v>6101</v>
      </c>
      <c r="O142" s="37">
        <v>5000</v>
      </c>
      <c r="P142" s="126" t="s">
        <v>25103</v>
      </c>
      <c r="R142" s="137">
        <f t="shared" si="2"/>
        <v>1.85</v>
      </c>
    </row>
    <row r="143" spans="2:18" x14ac:dyDescent="0.35">
      <c r="B143" s="19">
        <v>44895</v>
      </c>
      <c r="C143" s="19">
        <v>44895.616064814814</v>
      </c>
      <c r="D143" s="19" t="s">
        <v>97</v>
      </c>
      <c r="E143" s="16" t="s">
        <v>15589</v>
      </c>
      <c r="F143" s="37">
        <v>5</v>
      </c>
      <c r="G143" s="35">
        <v>44896</v>
      </c>
      <c r="H143" s="35">
        <v>44901</v>
      </c>
      <c r="I143" s="37">
        <v>6</v>
      </c>
      <c r="J143" s="37">
        <v>2</v>
      </c>
      <c r="K143" s="15" t="s">
        <v>2393</v>
      </c>
      <c r="L143" s="15" t="s">
        <v>105</v>
      </c>
      <c r="M143" s="15" t="s">
        <v>15588</v>
      </c>
      <c r="N143" s="15" t="s">
        <v>15587</v>
      </c>
      <c r="O143" s="37">
        <v>16</v>
      </c>
      <c r="P143" s="126" t="s">
        <v>25103</v>
      </c>
      <c r="R143" s="137">
        <f t="shared" si="2"/>
        <v>2</v>
      </c>
    </row>
    <row r="144" spans="2:18" x14ac:dyDescent="0.35">
      <c r="B144" s="19">
        <v>44991</v>
      </c>
      <c r="C144" s="19">
        <v>44902.412893518522</v>
      </c>
      <c r="D144" s="19">
        <v>44991.518217592595</v>
      </c>
      <c r="E144" s="16" t="s">
        <v>6013</v>
      </c>
      <c r="F144" s="37">
        <v>5</v>
      </c>
      <c r="G144" s="35">
        <v>44998</v>
      </c>
      <c r="H144" s="35">
        <v>45003</v>
      </c>
      <c r="I144" s="37">
        <v>5</v>
      </c>
      <c r="J144" s="37">
        <v>2</v>
      </c>
      <c r="K144" s="15" t="s">
        <v>2393</v>
      </c>
      <c r="L144" s="15" t="s">
        <v>118</v>
      </c>
      <c r="M144" s="15" t="s">
        <v>7099</v>
      </c>
      <c r="N144" s="15" t="s">
        <v>6004</v>
      </c>
      <c r="O144" s="37">
        <v>155250</v>
      </c>
      <c r="P144" s="126" t="s">
        <v>25103</v>
      </c>
      <c r="R144" s="137">
        <f t="shared" si="2"/>
        <v>2.4</v>
      </c>
    </row>
    <row r="145" spans="2:18" x14ac:dyDescent="0.35">
      <c r="B145" s="19">
        <v>44904</v>
      </c>
      <c r="C145" s="19">
        <v>44904.008715277778</v>
      </c>
      <c r="D145" s="19" t="s">
        <v>97</v>
      </c>
      <c r="E145" s="16" t="s">
        <v>6093</v>
      </c>
      <c r="F145" s="37">
        <v>5</v>
      </c>
      <c r="G145" s="35">
        <v>44904</v>
      </c>
      <c r="H145" s="35">
        <v>44909</v>
      </c>
      <c r="I145" s="37">
        <v>5</v>
      </c>
      <c r="J145" s="37">
        <v>3</v>
      </c>
      <c r="K145" s="15" t="s">
        <v>2393</v>
      </c>
      <c r="L145" s="15" t="s">
        <v>105</v>
      </c>
      <c r="M145" s="15" t="s">
        <v>6094</v>
      </c>
      <c r="N145" s="15" t="s">
        <v>24051</v>
      </c>
      <c r="O145" s="37">
        <v>20000</v>
      </c>
      <c r="P145" s="126" t="s">
        <v>25103</v>
      </c>
      <c r="R145" s="137">
        <f t="shared" si="2"/>
        <v>2</v>
      </c>
    </row>
    <row r="146" spans="2:18" x14ac:dyDescent="0.35">
      <c r="B146" s="19">
        <v>44904</v>
      </c>
      <c r="C146" s="19">
        <v>44904.466851851852</v>
      </c>
      <c r="D146" s="19" t="s">
        <v>97</v>
      </c>
      <c r="E146" s="16" t="s">
        <v>6099</v>
      </c>
      <c r="F146" s="37">
        <v>5</v>
      </c>
      <c r="G146" s="35">
        <v>44907</v>
      </c>
      <c r="H146" s="35">
        <v>44912</v>
      </c>
      <c r="I146" s="37">
        <v>5</v>
      </c>
      <c r="J146" s="37">
        <v>2</v>
      </c>
      <c r="K146" s="15" t="s">
        <v>2393</v>
      </c>
      <c r="L146" s="15" t="s">
        <v>298</v>
      </c>
      <c r="M146" s="15" t="s">
        <v>6100</v>
      </c>
      <c r="N146" s="15" t="s">
        <v>6101</v>
      </c>
      <c r="O146" s="37">
        <v>5000</v>
      </c>
      <c r="P146" s="126" t="s">
        <v>25103</v>
      </c>
      <c r="R146" s="137">
        <f t="shared" si="2"/>
        <v>1.85</v>
      </c>
    </row>
    <row r="147" spans="2:18" x14ac:dyDescent="0.35">
      <c r="B147" s="19">
        <v>44911</v>
      </c>
      <c r="C147" s="19">
        <v>44911.754513888889</v>
      </c>
      <c r="D147" s="19" t="s">
        <v>97</v>
      </c>
      <c r="E147" s="16" t="s">
        <v>6470</v>
      </c>
      <c r="F147" s="37">
        <v>5</v>
      </c>
      <c r="G147" s="35">
        <v>44914</v>
      </c>
      <c r="H147" s="35">
        <v>44919</v>
      </c>
      <c r="I147" s="37">
        <v>5</v>
      </c>
      <c r="J147" s="37">
        <v>2</v>
      </c>
      <c r="K147" s="15" t="s">
        <v>2393</v>
      </c>
      <c r="L147" s="15" t="s">
        <v>298</v>
      </c>
      <c r="M147" s="15" t="s">
        <v>6471</v>
      </c>
      <c r="N147" s="15" t="s">
        <v>6101</v>
      </c>
      <c r="O147" s="37">
        <v>10000</v>
      </c>
      <c r="P147" s="126" t="s">
        <v>25103</v>
      </c>
      <c r="R147" s="137">
        <f t="shared" si="2"/>
        <v>1.85</v>
      </c>
    </row>
    <row r="148" spans="2:18" x14ac:dyDescent="0.35">
      <c r="B148" s="19">
        <v>44915</v>
      </c>
      <c r="C148" s="19">
        <v>44915.760266203702</v>
      </c>
      <c r="D148" s="19" t="s">
        <v>97</v>
      </c>
      <c r="E148" s="16" t="s">
        <v>6606</v>
      </c>
      <c r="F148" s="37">
        <v>5</v>
      </c>
      <c r="G148" s="35">
        <v>44916</v>
      </c>
      <c r="H148" s="35">
        <v>44921</v>
      </c>
      <c r="I148" s="37">
        <v>5</v>
      </c>
      <c r="J148" s="37">
        <v>3</v>
      </c>
      <c r="K148" s="15" t="s">
        <v>2393</v>
      </c>
      <c r="L148" s="15" t="s">
        <v>298</v>
      </c>
      <c r="M148" s="15" t="s">
        <v>6607</v>
      </c>
      <c r="N148" s="15" t="s">
        <v>6608</v>
      </c>
      <c r="O148" s="37">
        <v>5000</v>
      </c>
      <c r="P148" s="126" t="s">
        <v>25103</v>
      </c>
      <c r="R148" s="137">
        <f t="shared" si="2"/>
        <v>1.85</v>
      </c>
    </row>
    <row r="149" spans="2:18" x14ac:dyDescent="0.35">
      <c r="B149" s="19">
        <v>44602</v>
      </c>
      <c r="C149" s="19">
        <v>44602.768738425926</v>
      </c>
      <c r="D149" s="19" t="s">
        <v>97</v>
      </c>
      <c r="E149" s="16" t="s">
        <v>21405</v>
      </c>
      <c r="F149" s="37">
        <v>6</v>
      </c>
      <c r="G149" s="35">
        <v>44603</v>
      </c>
      <c r="H149" s="35">
        <v>44609</v>
      </c>
      <c r="I149" s="37">
        <v>7</v>
      </c>
      <c r="J149" s="37">
        <v>3</v>
      </c>
      <c r="K149" s="15" t="s">
        <v>104</v>
      </c>
      <c r="L149" s="15" t="s">
        <v>3088</v>
      </c>
      <c r="M149" s="15" t="s">
        <v>21406</v>
      </c>
      <c r="N149" s="15" t="s">
        <v>21407</v>
      </c>
      <c r="O149" s="37">
        <v>49500</v>
      </c>
      <c r="P149" s="126" t="s">
        <v>25103</v>
      </c>
      <c r="R149" s="137">
        <f t="shared" si="2"/>
        <v>1.8</v>
      </c>
    </row>
    <row r="150" spans="2:18" x14ac:dyDescent="0.35">
      <c r="B150" s="19">
        <v>44700</v>
      </c>
      <c r="C150" s="19">
        <v>44700.867604166669</v>
      </c>
      <c r="D150" s="19" t="s">
        <v>97</v>
      </c>
      <c r="E150" s="16" t="s">
        <v>11030</v>
      </c>
      <c r="F150" s="37">
        <v>6</v>
      </c>
      <c r="G150" s="35">
        <v>44701</v>
      </c>
      <c r="H150" s="35">
        <v>44707</v>
      </c>
      <c r="I150" s="37">
        <v>20</v>
      </c>
      <c r="J150" s="37">
        <v>3</v>
      </c>
      <c r="K150" s="15" t="s">
        <v>104</v>
      </c>
      <c r="L150" s="15" t="s">
        <v>3088</v>
      </c>
      <c r="M150" s="15" t="s">
        <v>11580</v>
      </c>
      <c r="N150" s="15" t="s">
        <v>11579</v>
      </c>
      <c r="O150" s="37">
        <v>195000</v>
      </c>
      <c r="P150" s="126" t="s">
        <v>25103</v>
      </c>
      <c r="R150" s="137">
        <f t="shared" si="2"/>
        <v>2.1999999999999997</v>
      </c>
    </row>
    <row r="151" spans="2:18" x14ac:dyDescent="0.35">
      <c r="B151" s="19">
        <v>44727</v>
      </c>
      <c r="C151" s="19">
        <v>44722.853622685187</v>
      </c>
      <c r="D151" s="19">
        <v>44727.430833333332</v>
      </c>
      <c r="E151" s="16" t="s">
        <v>8099</v>
      </c>
      <c r="F151" s="37">
        <v>6</v>
      </c>
      <c r="G151" s="35">
        <v>44726</v>
      </c>
      <c r="H151" s="35">
        <v>44732</v>
      </c>
      <c r="I151" s="37">
        <v>320</v>
      </c>
      <c r="J151" s="37">
        <v>35</v>
      </c>
      <c r="K151" s="15" t="s">
        <v>104</v>
      </c>
      <c r="L151" s="15" t="s">
        <v>3088</v>
      </c>
      <c r="M151" s="15" t="s">
        <v>8546</v>
      </c>
      <c r="N151" s="15" t="s">
        <v>8545</v>
      </c>
      <c r="O151" s="37">
        <v>320000</v>
      </c>
      <c r="P151" s="126" t="s">
        <v>25103</v>
      </c>
      <c r="R151" s="137">
        <f t="shared" si="2"/>
        <v>2.1999999999999997</v>
      </c>
    </row>
    <row r="152" spans="2:18" x14ac:dyDescent="0.35">
      <c r="B152" s="19">
        <v>44734</v>
      </c>
      <c r="C152" s="19">
        <v>44734.337511574071</v>
      </c>
      <c r="D152" s="19" t="s">
        <v>97</v>
      </c>
      <c r="E152" s="16" t="s">
        <v>8264</v>
      </c>
      <c r="F152" s="37">
        <v>6</v>
      </c>
      <c r="G152" s="35">
        <v>44734</v>
      </c>
      <c r="H152" s="35">
        <v>44740</v>
      </c>
      <c r="I152" s="37">
        <v>35</v>
      </c>
      <c r="J152" s="37">
        <v>7</v>
      </c>
      <c r="K152" s="15" t="s">
        <v>104</v>
      </c>
      <c r="L152" s="15" t="s">
        <v>3088</v>
      </c>
      <c r="M152" s="15" t="s">
        <v>8263</v>
      </c>
      <c r="N152" s="15" t="s">
        <v>23294</v>
      </c>
      <c r="O152" s="37">
        <v>100000</v>
      </c>
      <c r="P152" s="126" t="s">
        <v>25103</v>
      </c>
      <c r="R152" s="137">
        <f t="shared" si="2"/>
        <v>2.3999999999999995</v>
      </c>
    </row>
    <row r="153" spans="2:18" x14ac:dyDescent="0.35">
      <c r="B153" s="19">
        <v>44752</v>
      </c>
      <c r="C153" s="19">
        <v>44752.690208333333</v>
      </c>
      <c r="D153" s="19" t="s">
        <v>97</v>
      </c>
      <c r="E153" s="16" t="s">
        <v>8099</v>
      </c>
      <c r="F153" s="37">
        <v>6</v>
      </c>
      <c r="G153" s="35">
        <v>44752</v>
      </c>
      <c r="H153" s="35">
        <v>44758</v>
      </c>
      <c r="I153" s="37">
        <v>520</v>
      </c>
      <c r="J153" s="37">
        <v>27</v>
      </c>
      <c r="K153" s="15" t="s">
        <v>104</v>
      </c>
      <c r="L153" s="15" t="s">
        <v>3088</v>
      </c>
      <c r="M153" s="15" t="s">
        <v>10391</v>
      </c>
      <c r="N153" s="15" t="s">
        <v>10390</v>
      </c>
      <c r="O153" s="37">
        <v>300000</v>
      </c>
      <c r="P153" s="126" t="s">
        <v>25103</v>
      </c>
      <c r="R153" s="137">
        <f t="shared" si="2"/>
        <v>2.1999999999999997</v>
      </c>
    </row>
    <row r="154" spans="2:18" x14ac:dyDescent="0.35">
      <c r="B154" s="19">
        <v>44778</v>
      </c>
      <c r="C154" s="19">
        <v>44778.509768518517</v>
      </c>
      <c r="D154" s="19" t="s">
        <v>97</v>
      </c>
      <c r="E154" s="16" t="s">
        <v>2809</v>
      </c>
      <c r="F154" s="37">
        <v>6</v>
      </c>
      <c r="G154" s="35">
        <v>44802</v>
      </c>
      <c r="H154" s="35">
        <v>44808</v>
      </c>
      <c r="I154" s="37">
        <v>6</v>
      </c>
      <c r="J154" s="37">
        <v>2</v>
      </c>
      <c r="K154" s="15" t="s">
        <v>99</v>
      </c>
      <c r="L154" s="15" t="s">
        <v>298</v>
      </c>
      <c r="M154" s="15" t="s">
        <v>2810</v>
      </c>
      <c r="N154" s="15" t="s">
        <v>23477</v>
      </c>
      <c r="O154" s="37">
        <v>28000</v>
      </c>
      <c r="P154" s="126" t="s">
        <v>25103</v>
      </c>
      <c r="R154" s="137">
        <f t="shared" si="2"/>
        <v>1.9</v>
      </c>
    </row>
    <row r="155" spans="2:18" x14ac:dyDescent="0.35">
      <c r="B155" s="19">
        <v>44778</v>
      </c>
      <c r="C155" s="19">
        <v>44778.616875</v>
      </c>
      <c r="D155" s="19" t="s">
        <v>97</v>
      </c>
      <c r="E155" s="16" t="s">
        <v>2833</v>
      </c>
      <c r="F155" s="37">
        <v>6</v>
      </c>
      <c r="G155" s="35">
        <v>44802</v>
      </c>
      <c r="H155" s="35">
        <v>44808</v>
      </c>
      <c r="I155" s="37">
        <v>6</v>
      </c>
      <c r="J155" s="37">
        <v>2</v>
      </c>
      <c r="K155" s="15" t="s">
        <v>99</v>
      </c>
      <c r="L155" s="15" t="s">
        <v>298</v>
      </c>
      <c r="M155" s="15" t="s">
        <v>2834</v>
      </c>
      <c r="N155" s="15" t="s">
        <v>23457</v>
      </c>
      <c r="O155" s="37">
        <v>21000</v>
      </c>
      <c r="P155" s="126" t="s">
        <v>25103</v>
      </c>
      <c r="R155" s="137">
        <f t="shared" si="2"/>
        <v>1.9</v>
      </c>
    </row>
    <row r="156" spans="2:18" x14ac:dyDescent="0.35">
      <c r="B156" s="19">
        <v>44809</v>
      </c>
      <c r="C156" s="19">
        <v>44809.619467592594</v>
      </c>
      <c r="D156" s="19" t="s">
        <v>97</v>
      </c>
      <c r="E156" s="16" t="s">
        <v>20512</v>
      </c>
      <c r="F156" s="37">
        <v>6</v>
      </c>
      <c r="G156" s="35">
        <v>44811</v>
      </c>
      <c r="H156" s="35">
        <v>44817</v>
      </c>
      <c r="I156" s="37">
        <v>8</v>
      </c>
      <c r="J156" s="37">
        <v>2</v>
      </c>
      <c r="K156" s="15" t="s">
        <v>99</v>
      </c>
      <c r="L156" s="15" t="s">
        <v>298</v>
      </c>
      <c r="M156" s="15" t="s">
        <v>20511</v>
      </c>
      <c r="N156" s="15" t="s">
        <v>23054</v>
      </c>
      <c r="O156" s="37">
        <v>22000</v>
      </c>
      <c r="P156" s="126" t="s">
        <v>25103</v>
      </c>
      <c r="R156" s="137">
        <f t="shared" si="2"/>
        <v>1.9</v>
      </c>
    </row>
    <row r="157" spans="2:18" x14ac:dyDescent="0.35">
      <c r="B157" s="19">
        <v>44825</v>
      </c>
      <c r="C157" s="19">
        <v>44825.459374999999</v>
      </c>
      <c r="D157" s="19" t="s">
        <v>97</v>
      </c>
      <c r="E157" s="16" t="s">
        <v>19899</v>
      </c>
      <c r="F157" s="37">
        <v>6</v>
      </c>
      <c r="G157" s="35">
        <v>44830</v>
      </c>
      <c r="H157" s="35">
        <v>44836</v>
      </c>
      <c r="I157" s="37">
        <v>4</v>
      </c>
      <c r="J157" s="37">
        <v>4</v>
      </c>
      <c r="K157" s="15" t="s">
        <v>99</v>
      </c>
      <c r="L157" s="15" t="s">
        <v>105</v>
      </c>
      <c r="M157" s="15" t="s">
        <v>19898</v>
      </c>
      <c r="N157" s="15" t="s">
        <v>19897</v>
      </c>
      <c r="O157" s="37">
        <v>80000</v>
      </c>
      <c r="P157" s="126" t="s">
        <v>25103</v>
      </c>
      <c r="R157" s="137">
        <f t="shared" si="2"/>
        <v>2.0500000000000003</v>
      </c>
    </row>
    <row r="158" spans="2:18" x14ac:dyDescent="0.35">
      <c r="B158" s="19">
        <v>44848</v>
      </c>
      <c r="C158" s="19">
        <v>44848.511099537034</v>
      </c>
      <c r="D158" s="19" t="s">
        <v>97</v>
      </c>
      <c r="E158" s="16" t="s">
        <v>18614</v>
      </c>
      <c r="F158" s="37">
        <v>6</v>
      </c>
      <c r="G158" s="35">
        <v>44851</v>
      </c>
      <c r="H158" s="35">
        <v>44857</v>
      </c>
      <c r="I158" s="37">
        <v>8</v>
      </c>
      <c r="J158" s="37">
        <v>2</v>
      </c>
      <c r="K158" s="15" t="s">
        <v>2393</v>
      </c>
      <c r="L158" s="15" t="s">
        <v>298</v>
      </c>
      <c r="M158" s="15" t="s">
        <v>18613</v>
      </c>
      <c r="N158" s="15" t="s">
        <v>22860</v>
      </c>
      <c r="O158" s="37">
        <v>20000</v>
      </c>
      <c r="P158" s="126" t="s">
        <v>25103</v>
      </c>
      <c r="R158" s="137">
        <f t="shared" si="2"/>
        <v>1.85</v>
      </c>
    </row>
    <row r="159" spans="2:18" x14ac:dyDescent="0.35">
      <c r="B159" s="19">
        <v>44858</v>
      </c>
      <c r="C159" s="19">
        <v>44858.80609953704</v>
      </c>
      <c r="D159" s="19" t="s">
        <v>97</v>
      </c>
      <c r="E159" s="16" t="s">
        <v>18179</v>
      </c>
      <c r="F159" s="37">
        <v>6</v>
      </c>
      <c r="G159" s="35">
        <v>44859</v>
      </c>
      <c r="H159" s="35">
        <v>44865</v>
      </c>
      <c r="I159" s="37">
        <v>6</v>
      </c>
      <c r="J159" s="37">
        <v>5</v>
      </c>
      <c r="K159" s="15" t="s">
        <v>2393</v>
      </c>
      <c r="L159" s="15" t="s">
        <v>118</v>
      </c>
      <c r="M159" s="15" t="s">
        <v>18178</v>
      </c>
      <c r="N159" s="15" t="s">
        <v>23800</v>
      </c>
      <c r="O159" s="37">
        <v>60000</v>
      </c>
      <c r="P159" s="126" t="s">
        <v>25103</v>
      </c>
      <c r="R159" s="137">
        <f t="shared" si="2"/>
        <v>2</v>
      </c>
    </row>
    <row r="160" spans="2:18" x14ac:dyDescent="0.35">
      <c r="B160" s="19">
        <v>44859</v>
      </c>
      <c r="C160" s="19">
        <v>44859.293668981481</v>
      </c>
      <c r="D160" s="19" t="s">
        <v>97</v>
      </c>
      <c r="E160" s="16" t="s">
        <v>4611</v>
      </c>
      <c r="F160" s="37">
        <v>6</v>
      </c>
      <c r="G160" s="35">
        <v>44865</v>
      </c>
      <c r="H160" s="35">
        <v>44871</v>
      </c>
      <c r="I160" s="37">
        <v>5</v>
      </c>
      <c r="J160" s="37">
        <v>1</v>
      </c>
      <c r="K160" s="15" t="s">
        <v>2393</v>
      </c>
      <c r="L160" s="15" t="s">
        <v>298</v>
      </c>
      <c r="M160" s="15" t="s">
        <v>18175</v>
      </c>
      <c r="N160" s="15" t="s">
        <v>3249</v>
      </c>
      <c r="O160" s="37">
        <v>25000</v>
      </c>
      <c r="P160" s="126" t="s">
        <v>25103</v>
      </c>
      <c r="R160" s="137">
        <f t="shared" si="2"/>
        <v>2.15</v>
      </c>
    </row>
    <row r="161" spans="2:18" x14ac:dyDescent="0.35">
      <c r="B161" s="19">
        <v>44897</v>
      </c>
      <c r="C161" s="19">
        <v>44897.856747685182</v>
      </c>
      <c r="D161" s="19" t="s">
        <v>97</v>
      </c>
      <c r="E161" s="16" t="s">
        <v>5870</v>
      </c>
      <c r="F161" s="37">
        <v>6</v>
      </c>
      <c r="G161" s="35">
        <v>44897</v>
      </c>
      <c r="H161" s="35">
        <v>44903</v>
      </c>
      <c r="I161" s="37">
        <v>10</v>
      </c>
      <c r="J161" s="37">
        <v>3</v>
      </c>
      <c r="K161" s="15" t="s">
        <v>2400</v>
      </c>
      <c r="L161" s="15" t="s">
        <v>3088</v>
      </c>
      <c r="M161" s="15" t="s">
        <v>5871</v>
      </c>
      <c r="N161" s="15" t="s">
        <v>5872</v>
      </c>
      <c r="O161" s="37">
        <v>150000</v>
      </c>
      <c r="P161" s="126" t="s">
        <v>25103</v>
      </c>
      <c r="R161" s="137">
        <f t="shared" si="2"/>
        <v>1.8</v>
      </c>
    </row>
    <row r="162" spans="2:18" x14ac:dyDescent="0.35">
      <c r="B162" s="19">
        <v>45217</v>
      </c>
      <c r="C162" s="19">
        <v>44917.678668981483</v>
      </c>
      <c r="D162" s="19">
        <v>45217.191064814811</v>
      </c>
      <c r="E162" s="16" t="s">
        <v>6708</v>
      </c>
      <c r="F162" s="37">
        <v>6</v>
      </c>
      <c r="G162" s="35">
        <v>45217</v>
      </c>
      <c r="H162" s="35">
        <v>45223</v>
      </c>
      <c r="I162" s="37">
        <v>6</v>
      </c>
      <c r="J162" s="37">
        <v>6</v>
      </c>
      <c r="K162" s="15" t="s">
        <v>2405</v>
      </c>
      <c r="L162" s="15" t="s">
        <v>100</v>
      </c>
      <c r="M162" s="15" t="s">
        <v>7246</v>
      </c>
      <c r="N162" s="15" t="s">
        <v>7247</v>
      </c>
      <c r="O162" s="37">
        <v>13000</v>
      </c>
      <c r="P162" s="126" t="s">
        <v>25103</v>
      </c>
      <c r="R162" s="137">
        <f t="shared" si="2"/>
        <v>2.7499999999999996</v>
      </c>
    </row>
    <row r="163" spans="2:18" x14ac:dyDescent="0.35">
      <c r="B163" s="19">
        <v>44580</v>
      </c>
      <c r="C163" s="19">
        <v>44568</v>
      </c>
      <c r="D163" s="19" t="s">
        <v>97</v>
      </c>
      <c r="E163" s="16" t="s">
        <v>1140</v>
      </c>
      <c r="F163" s="37">
        <v>7</v>
      </c>
      <c r="G163" s="35">
        <v>44580</v>
      </c>
      <c r="H163" s="35">
        <v>44587</v>
      </c>
      <c r="I163" s="37">
        <v>5</v>
      </c>
      <c r="J163" s="37">
        <v>2</v>
      </c>
      <c r="K163" s="15" t="s">
        <v>99</v>
      </c>
      <c r="L163" s="15" t="s">
        <v>105</v>
      </c>
      <c r="M163" s="15" t="s">
        <v>1141</v>
      </c>
      <c r="N163" s="15" t="s">
        <v>1142</v>
      </c>
      <c r="O163" s="37">
        <v>20000</v>
      </c>
      <c r="P163" s="126" t="s">
        <v>25103</v>
      </c>
      <c r="R163" s="137">
        <f t="shared" si="2"/>
        <v>2.0500000000000003</v>
      </c>
    </row>
    <row r="164" spans="2:18" x14ac:dyDescent="0.35">
      <c r="B164" s="19">
        <v>44574</v>
      </c>
      <c r="C164" s="19">
        <v>44573</v>
      </c>
      <c r="D164" s="19" t="s">
        <v>97</v>
      </c>
      <c r="E164" s="16" t="s">
        <v>686</v>
      </c>
      <c r="F164" s="37">
        <v>7</v>
      </c>
      <c r="G164" s="35">
        <v>44574</v>
      </c>
      <c r="H164" s="35">
        <v>44581</v>
      </c>
      <c r="I164" s="37">
        <v>3</v>
      </c>
      <c r="J164" s="37">
        <v>1</v>
      </c>
      <c r="K164" s="15" t="s">
        <v>99</v>
      </c>
      <c r="L164" s="15" t="s">
        <v>105</v>
      </c>
      <c r="M164" s="15" t="s">
        <v>687</v>
      </c>
      <c r="N164" s="15" t="s">
        <v>688</v>
      </c>
      <c r="O164" s="37">
        <v>15000</v>
      </c>
      <c r="P164" s="126" t="s">
        <v>25103</v>
      </c>
      <c r="R164" s="137">
        <f t="shared" si="2"/>
        <v>2.3499999999999996</v>
      </c>
    </row>
    <row r="165" spans="2:18" x14ac:dyDescent="0.35">
      <c r="B165" s="19">
        <v>44586</v>
      </c>
      <c r="C165" s="19">
        <v>44586</v>
      </c>
      <c r="D165" s="19" t="s">
        <v>97</v>
      </c>
      <c r="E165" s="16" t="s">
        <v>1602</v>
      </c>
      <c r="F165" s="37">
        <v>7</v>
      </c>
      <c r="G165" s="35">
        <v>44587</v>
      </c>
      <c r="H165" s="35">
        <v>44594</v>
      </c>
      <c r="I165" s="37">
        <v>4</v>
      </c>
      <c r="J165" s="37">
        <v>3</v>
      </c>
      <c r="K165" s="15" t="s">
        <v>99</v>
      </c>
      <c r="L165" s="15" t="s">
        <v>298</v>
      </c>
      <c r="M165" s="15" t="s">
        <v>1603</v>
      </c>
      <c r="N165" s="15" t="s">
        <v>20776</v>
      </c>
      <c r="O165" s="37">
        <v>5000</v>
      </c>
      <c r="P165" s="126" t="s">
        <v>25103</v>
      </c>
      <c r="R165" s="137">
        <f t="shared" si="2"/>
        <v>1.9</v>
      </c>
    </row>
    <row r="166" spans="2:18" x14ac:dyDescent="0.35">
      <c r="B166" s="19">
        <v>44595</v>
      </c>
      <c r="C166" s="19">
        <v>44595</v>
      </c>
      <c r="D166" s="19" t="s">
        <v>97</v>
      </c>
      <c r="E166" s="16" t="s">
        <v>20961</v>
      </c>
      <c r="F166" s="37">
        <v>7</v>
      </c>
      <c r="G166" s="35">
        <v>44599</v>
      </c>
      <c r="H166" s="35">
        <v>44606</v>
      </c>
      <c r="I166" s="37">
        <v>3</v>
      </c>
      <c r="J166" s="37">
        <v>2</v>
      </c>
      <c r="K166" s="15" t="s">
        <v>99</v>
      </c>
      <c r="L166" s="15" t="s">
        <v>100</v>
      </c>
      <c r="M166" s="15" t="s">
        <v>20962</v>
      </c>
      <c r="N166" s="15" t="s">
        <v>20963</v>
      </c>
      <c r="O166" s="37">
        <v>2000</v>
      </c>
      <c r="P166" s="126" t="s">
        <v>25103</v>
      </c>
      <c r="R166" s="137">
        <f t="shared" si="2"/>
        <v>2.1999999999999997</v>
      </c>
    </row>
    <row r="167" spans="2:18" x14ac:dyDescent="0.35">
      <c r="B167" s="19">
        <v>44617</v>
      </c>
      <c r="C167" s="19">
        <v>44606</v>
      </c>
      <c r="D167" s="19" t="s">
        <v>97</v>
      </c>
      <c r="E167" s="16" t="s">
        <v>22405</v>
      </c>
      <c r="F167" s="37">
        <v>7</v>
      </c>
      <c r="G167" s="35">
        <v>44617</v>
      </c>
      <c r="H167" s="35">
        <v>44624</v>
      </c>
      <c r="I167" s="37">
        <v>5</v>
      </c>
      <c r="J167" s="37">
        <v>2</v>
      </c>
      <c r="K167" s="15" t="s">
        <v>99</v>
      </c>
      <c r="L167" s="15" t="s">
        <v>105</v>
      </c>
      <c r="M167" s="15" t="s">
        <v>22406</v>
      </c>
      <c r="N167" s="15" t="s">
        <v>22407</v>
      </c>
      <c r="O167" s="37">
        <v>40000</v>
      </c>
      <c r="P167" s="126" t="s">
        <v>25103</v>
      </c>
      <c r="R167" s="137">
        <f t="shared" si="2"/>
        <v>2.0500000000000003</v>
      </c>
    </row>
    <row r="168" spans="2:18" x14ac:dyDescent="0.35">
      <c r="B168" s="19">
        <v>44622</v>
      </c>
      <c r="C168" s="19">
        <v>44622</v>
      </c>
      <c r="D168" s="19" t="s">
        <v>97</v>
      </c>
      <c r="E168" s="16" t="s">
        <v>14462</v>
      </c>
      <c r="F168" s="37">
        <v>7</v>
      </c>
      <c r="G168" s="35">
        <v>44624</v>
      </c>
      <c r="H168" s="35">
        <v>44631</v>
      </c>
      <c r="I168" s="37">
        <v>5</v>
      </c>
      <c r="J168" s="37">
        <v>2</v>
      </c>
      <c r="K168" s="15" t="s">
        <v>99</v>
      </c>
      <c r="L168" s="15" t="s">
        <v>118</v>
      </c>
      <c r="M168" s="15" t="s">
        <v>14461</v>
      </c>
      <c r="N168" s="15" t="s">
        <v>14460</v>
      </c>
      <c r="O168" s="37">
        <v>30000</v>
      </c>
      <c r="P168" s="126" t="s">
        <v>25103</v>
      </c>
      <c r="R168" s="137">
        <f t="shared" si="2"/>
        <v>2.0500000000000003</v>
      </c>
    </row>
    <row r="169" spans="2:18" x14ac:dyDescent="0.35">
      <c r="B169" s="19">
        <v>44634</v>
      </c>
      <c r="C169" s="19">
        <v>44623</v>
      </c>
      <c r="D169" s="19" t="s">
        <v>97</v>
      </c>
      <c r="E169" s="16" t="s">
        <v>851</v>
      </c>
      <c r="F169" s="37">
        <v>7</v>
      </c>
      <c r="G169" s="35">
        <v>44634</v>
      </c>
      <c r="H169" s="35">
        <v>44641</v>
      </c>
      <c r="I169" s="37">
        <v>5</v>
      </c>
      <c r="J169" s="37">
        <v>1</v>
      </c>
      <c r="K169" s="15" t="s">
        <v>112</v>
      </c>
      <c r="L169" s="15" t="s">
        <v>129</v>
      </c>
      <c r="M169" s="15" t="s">
        <v>12750</v>
      </c>
      <c r="N169" s="15" t="s">
        <v>2165</v>
      </c>
      <c r="O169" s="37">
        <v>4500</v>
      </c>
      <c r="P169" s="126" t="s">
        <v>25103</v>
      </c>
      <c r="R169" s="137">
        <f t="shared" si="2"/>
        <v>2.7</v>
      </c>
    </row>
    <row r="170" spans="2:18" x14ac:dyDescent="0.35">
      <c r="B170" s="19">
        <v>44652</v>
      </c>
      <c r="C170" s="19">
        <v>44652</v>
      </c>
      <c r="D170" s="19" t="s">
        <v>97</v>
      </c>
      <c r="E170" s="16" t="s">
        <v>3580</v>
      </c>
      <c r="F170" s="37">
        <v>7</v>
      </c>
      <c r="G170" s="35">
        <v>44652</v>
      </c>
      <c r="H170" s="35">
        <v>44659</v>
      </c>
      <c r="I170" s="37">
        <v>3</v>
      </c>
      <c r="J170" s="37">
        <v>1</v>
      </c>
      <c r="K170" s="15" t="s">
        <v>99</v>
      </c>
      <c r="L170" s="15" t="s">
        <v>105</v>
      </c>
      <c r="M170" s="15" t="s">
        <v>3581</v>
      </c>
      <c r="N170" s="15" t="s">
        <v>3582</v>
      </c>
      <c r="O170" s="37">
        <v>15</v>
      </c>
      <c r="P170" s="126" t="s">
        <v>25103</v>
      </c>
      <c r="R170" s="137">
        <f t="shared" si="2"/>
        <v>2.3499999999999996</v>
      </c>
    </row>
    <row r="171" spans="2:18" x14ac:dyDescent="0.35">
      <c r="B171" s="19">
        <v>44657</v>
      </c>
      <c r="C171" s="19">
        <v>44656</v>
      </c>
      <c r="D171" s="19" t="s">
        <v>97</v>
      </c>
      <c r="E171" s="16" t="s">
        <v>3851</v>
      </c>
      <c r="F171" s="37">
        <v>7</v>
      </c>
      <c r="G171" s="35">
        <v>44659</v>
      </c>
      <c r="H171" s="35">
        <v>44666</v>
      </c>
      <c r="I171" s="37">
        <v>4</v>
      </c>
      <c r="J171" s="37">
        <v>1</v>
      </c>
      <c r="K171" s="15" t="s">
        <v>99</v>
      </c>
      <c r="L171" s="15" t="s">
        <v>205</v>
      </c>
      <c r="M171" s="15" t="s">
        <v>3852</v>
      </c>
      <c r="N171" s="15" t="s">
        <v>3853</v>
      </c>
      <c r="O171" s="37">
        <v>6000</v>
      </c>
      <c r="P171" s="126" t="s">
        <v>25103</v>
      </c>
      <c r="R171" s="137">
        <f t="shared" si="2"/>
        <v>2.1999999999999997</v>
      </c>
    </row>
    <row r="172" spans="2:18" x14ac:dyDescent="0.35">
      <c r="B172" s="19">
        <v>44672</v>
      </c>
      <c r="C172" s="19">
        <v>44662</v>
      </c>
      <c r="D172" s="19" t="s">
        <v>97</v>
      </c>
      <c r="E172" s="16" t="s">
        <v>4800</v>
      </c>
      <c r="F172" s="37">
        <v>7</v>
      </c>
      <c r="G172" s="35">
        <v>44673</v>
      </c>
      <c r="H172" s="35">
        <v>44680</v>
      </c>
      <c r="I172" s="37">
        <v>3</v>
      </c>
      <c r="J172" s="37">
        <v>2</v>
      </c>
      <c r="K172" s="15" t="s">
        <v>99</v>
      </c>
      <c r="L172" s="15" t="s">
        <v>105</v>
      </c>
      <c r="M172" s="15" t="s">
        <v>4801</v>
      </c>
      <c r="N172" s="15" t="s">
        <v>4802</v>
      </c>
      <c r="O172" s="37">
        <v>20000</v>
      </c>
      <c r="P172" s="126" t="s">
        <v>25103</v>
      </c>
      <c r="R172" s="137">
        <f t="shared" si="2"/>
        <v>2.0500000000000003</v>
      </c>
    </row>
    <row r="173" spans="2:18" x14ac:dyDescent="0.35">
      <c r="B173" s="19">
        <v>44663</v>
      </c>
      <c r="C173" s="19">
        <v>44663.552905092591</v>
      </c>
      <c r="D173" s="19" t="s">
        <v>97</v>
      </c>
      <c r="E173" s="16" t="s">
        <v>4250</v>
      </c>
      <c r="F173" s="37">
        <v>7</v>
      </c>
      <c r="G173" s="35">
        <v>44665</v>
      </c>
      <c r="H173" s="35">
        <v>44672</v>
      </c>
      <c r="I173" s="37">
        <v>3</v>
      </c>
      <c r="J173" s="37">
        <v>2</v>
      </c>
      <c r="K173" s="15" t="s">
        <v>99</v>
      </c>
      <c r="L173" s="15" t="s">
        <v>105</v>
      </c>
      <c r="M173" s="15" t="s">
        <v>4251</v>
      </c>
      <c r="N173" s="15" t="s">
        <v>4252</v>
      </c>
      <c r="O173" s="37">
        <v>96000</v>
      </c>
      <c r="P173" s="126" t="s">
        <v>25103</v>
      </c>
      <c r="R173" s="137">
        <f t="shared" si="2"/>
        <v>2.0500000000000003</v>
      </c>
    </row>
    <row r="174" spans="2:18" x14ac:dyDescent="0.35">
      <c r="B174" s="19">
        <v>44672</v>
      </c>
      <c r="C174" s="19">
        <v>44671</v>
      </c>
      <c r="D174" s="19" t="s">
        <v>97</v>
      </c>
      <c r="E174" s="16" t="s">
        <v>2133</v>
      </c>
      <c r="F174" s="37">
        <v>7</v>
      </c>
      <c r="G174" s="35">
        <v>44672</v>
      </c>
      <c r="H174" s="35">
        <v>44679</v>
      </c>
      <c r="I174" s="37">
        <v>3</v>
      </c>
      <c r="J174" s="37">
        <v>1</v>
      </c>
      <c r="K174" s="15" t="s">
        <v>305</v>
      </c>
      <c r="L174" s="15" t="s">
        <v>100</v>
      </c>
      <c r="M174" s="15" t="s">
        <v>4770</v>
      </c>
      <c r="N174" s="15" t="s">
        <v>4771</v>
      </c>
      <c r="O174" s="37">
        <v>40000</v>
      </c>
      <c r="P174" s="126" t="s">
        <v>25103</v>
      </c>
      <c r="R174" s="137">
        <f t="shared" si="2"/>
        <v>2.3999999999999995</v>
      </c>
    </row>
    <row r="175" spans="2:18" x14ac:dyDescent="0.35">
      <c r="B175" s="19">
        <v>44686</v>
      </c>
      <c r="C175" s="19">
        <v>44683</v>
      </c>
      <c r="D175" s="19" t="s">
        <v>97</v>
      </c>
      <c r="E175" s="16" t="s">
        <v>12212</v>
      </c>
      <c r="F175" s="37">
        <v>7</v>
      </c>
      <c r="G175" s="35">
        <v>44688</v>
      </c>
      <c r="H175" s="35">
        <v>44695</v>
      </c>
      <c r="I175" s="37">
        <v>3</v>
      </c>
      <c r="J175" s="37">
        <v>2</v>
      </c>
      <c r="K175" s="15" t="s">
        <v>99</v>
      </c>
      <c r="L175" s="15" t="s">
        <v>105</v>
      </c>
      <c r="M175" s="15" t="s">
        <v>12211</v>
      </c>
      <c r="N175" s="15" t="s">
        <v>12210</v>
      </c>
      <c r="O175" s="37">
        <v>15000</v>
      </c>
      <c r="P175" s="126" t="s">
        <v>25103</v>
      </c>
      <c r="R175" s="137">
        <f t="shared" si="2"/>
        <v>2.0500000000000003</v>
      </c>
    </row>
    <row r="176" spans="2:18" x14ac:dyDescent="0.35">
      <c r="B176" s="19">
        <v>44729</v>
      </c>
      <c r="C176" s="19">
        <v>44729.744421296295</v>
      </c>
      <c r="D176" s="19" t="s">
        <v>97</v>
      </c>
      <c r="E176" s="16" t="s">
        <v>8099</v>
      </c>
      <c r="F176" s="37">
        <v>7</v>
      </c>
      <c r="G176" s="35">
        <v>44730</v>
      </c>
      <c r="H176" s="35">
        <v>44737</v>
      </c>
      <c r="I176" s="37">
        <v>60</v>
      </c>
      <c r="J176" s="37">
        <v>27</v>
      </c>
      <c r="K176" s="15" t="s">
        <v>104</v>
      </c>
      <c r="L176" s="15" t="s">
        <v>3088</v>
      </c>
      <c r="M176" s="15" t="s">
        <v>8424</v>
      </c>
      <c r="N176" s="15" t="s">
        <v>8423</v>
      </c>
      <c r="O176" s="37">
        <v>350000</v>
      </c>
      <c r="P176" s="126" t="s">
        <v>25103</v>
      </c>
      <c r="R176" s="137">
        <f t="shared" si="2"/>
        <v>2.1999999999999997</v>
      </c>
    </row>
    <row r="177" spans="2:18" x14ac:dyDescent="0.35">
      <c r="B177" s="19">
        <v>44732</v>
      </c>
      <c r="C177" s="19">
        <v>44729.744421296295</v>
      </c>
      <c r="D177" s="19">
        <v>44732.80678240741</v>
      </c>
      <c r="E177" s="16" t="s">
        <v>8099</v>
      </c>
      <c r="F177" s="37">
        <v>7</v>
      </c>
      <c r="G177" s="35">
        <v>44730</v>
      </c>
      <c r="H177" s="35">
        <v>44737</v>
      </c>
      <c r="I177" s="37">
        <v>60</v>
      </c>
      <c r="J177" s="37">
        <v>30</v>
      </c>
      <c r="K177" s="15" t="s">
        <v>104</v>
      </c>
      <c r="L177" s="15" t="s">
        <v>3088</v>
      </c>
      <c r="M177" s="15" t="s">
        <v>8221</v>
      </c>
      <c r="N177" s="15" t="s">
        <v>8328</v>
      </c>
      <c r="O177" s="37">
        <v>350000</v>
      </c>
      <c r="P177" s="126" t="s">
        <v>25103</v>
      </c>
      <c r="R177" s="137">
        <f t="shared" si="2"/>
        <v>2.1999999999999997</v>
      </c>
    </row>
    <row r="178" spans="2:18" x14ac:dyDescent="0.35">
      <c r="B178" s="19">
        <v>44734</v>
      </c>
      <c r="C178" s="19">
        <v>44729.744421296295</v>
      </c>
      <c r="D178" s="19">
        <v>44734.803043981483</v>
      </c>
      <c r="E178" s="16" t="s">
        <v>8099</v>
      </c>
      <c r="F178" s="37">
        <v>7</v>
      </c>
      <c r="G178" s="35">
        <v>44730</v>
      </c>
      <c r="H178" s="35">
        <v>44737</v>
      </c>
      <c r="I178" s="37">
        <v>60</v>
      </c>
      <c r="J178" s="37">
        <v>32</v>
      </c>
      <c r="K178" s="15" t="s">
        <v>104</v>
      </c>
      <c r="L178" s="15" t="s">
        <v>3088</v>
      </c>
      <c r="M178" s="15" t="s">
        <v>8221</v>
      </c>
      <c r="N178" s="15" t="s">
        <v>8220</v>
      </c>
      <c r="O178" s="37">
        <v>350000</v>
      </c>
      <c r="P178" s="126" t="s">
        <v>25103</v>
      </c>
      <c r="R178" s="137">
        <f t="shared" si="2"/>
        <v>2.1999999999999997</v>
      </c>
    </row>
    <row r="179" spans="2:18" x14ac:dyDescent="0.35">
      <c r="B179" s="19">
        <v>44735</v>
      </c>
      <c r="C179" s="19">
        <v>44735.474340277775</v>
      </c>
      <c r="D179" s="19" t="s">
        <v>97</v>
      </c>
      <c r="E179" s="16" t="s">
        <v>8203</v>
      </c>
      <c r="F179" s="37">
        <v>7</v>
      </c>
      <c r="G179" s="35">
        <v>44735</v>
      </c>
      <c r="H179" s="35">
        <v>44742</v>
      </c>
      <c r="I179" s="37">
        <v>3</v>
      </c>
      <c r="J179" s="37">
        <v>1</v>
      </c>
      <c r="K179" s="15" t="s">
        <v>99</v>
      </c>
      <c r="L179" s="15" t="s">
        <v>105</v>
      </c>
      <c r="M179" s="15" t="s">
        <v>8202</v>
      </c>
      <c r="N179" s="15" t="s">
        <v>8201</v>
      </c>
      <c r="O179" s="37">
        <v>100000</v>
      </c>
      <c r="P179" s="126" t="s">
        <v>25103</v>
      </c>
      <c r="R179" s="137">
        <f t="shared" si="2"/>
        <v>2.3499999999999996</v>
      </c>
    </row>
    <row r="180" spans="2:18" x14ac:dyDescent="0.35">
      <c r="B180" s="19">
        <v>44736</v>
      </c>
      <c r="C180" s="19">
        <v>44736.41574074074</v>
      </c>
      <c r="D180" s="19" t="s">
        <v>97</v>
      </c>
      <c r="E180" s="16" t="s">
        <v>8138</v>
      </c>
      <c r="F180" s="37">
        <v>7</v>
      </c>
      <c r="G180" s="35">
        <v>44739</v>
      </c>
      <c r="H180" s="35">
        <v>44746</v>
      </c>
      <c r="I180" s="37">
        <v>4</v>
      </c>
      <c r="J180" s="37">
        <v>3</v>
      </c>
      <c r="K180" s="15" t="s">
        <v>104</v>
      </c>
      <c r="L180" s="15" t="s">
        <v>298</v>
      </c>
      <c r="M180" s="15" t="s">
        <v>8137</v>
      </c>
      <c r="N180" s="15" t="s">
        <v>23304</v>
      </c>
      <c r="O180" s="37">
        <v>4000</v>
      </c>
      <c r="P180" s="126" t="s">
        <v>25103</v>
      </c>
      <c r="R180" s="137">
        <f t="shared" si="2"/>
        <v>1.8</v>
      </c>
    </row>
    <row r="181" spans="2:18" x14ac:dyDescent="0.35">
      <c r="B181" s="19">
        <v>44749</v>
      </c>
      <c r="C181" s="19">
        <v>44749.501805555556</v>
      </c>
      <c r="D181" s="19" t="s">
        <v>97</v>
      </c>
      <c r="E181" s="16" t="s">
        <v>10529</v>
      </c>
      <c r="F181" s="37">
        <v>7</v>
      </c>
      <c r="G181" s="35">
        <v>44749</v>
      </c>
      <c r="H181" s="35">
        <v>44756</v>
      </c>
      <c r="I181" s="37">
        <v>2</v>
      </c>
      <c r="J181" s="37">
        <v>1</v>
      </c>
      <c r="K181" s="15" t="s">
        <v>305</v>
      </c>
      <c r="L181" s="15" t="s">
        <v>105</v>
      </c>
      <c r="M181" s="15" t="s">
        <v>10528</v>
      </c>
      <c r="N181" s="15" t="s">
        <v>10527</v>
      </c>
      <c r="O181" s="37">
        <v>4500</v>
      </c>
      <c r="P181" s="126" t="s">
        <v>25103</v>
      </c>
      <c r="R181" s="137">
        <f t="shared" si="2"/>
        <v>2.2499999999999996</v>
      </c>
    </row>
    <row r="182" spans="2:18" x14ac:dyDescent="0.35">
      <c r="B182" s="19">
        <v>44749</v>
      </c>
      <c r="C182" s="19">
        <v>44749.699131944442</v>
      </c>
      <c r="D182" s="19" t="s">
        <v>97</v>
      </c>
      <c r="E182" s="16" t="s">
        <v>10499</v>
      </c>
      <c r="F182" s="37">
        <v>7</v>
      </c>
      <c r="G182" s="35">
        <v>44751</v>
      </c>
      <c r="H182" s="35">
        <v>44758</v>
      </c>
      <c r="I182" s="37">
        <v>4</v>
      </c>
      <c r="J182" s="37">
        <v>3</v>
      </c>
      <c r="K182" s="15" t="s">
        <v>99</v>
      </c>
      <c r="L182" s="15" t="s">
        <v>100</v>
      </c>
      <c r="M182" s="15" t="s">
        <v>10498</v>
      </c>
      <c r="N182" s="15" t="s">
        <v>10497</v>
      </c>
      <c r="O182" s="37">
        <v>715000</v>
      </c>
      <c r="P182" s="126" t="s">
        <v>25103</v>
      </c>
      <c r="R182" s="137">
        <f t="shared" si="2"/>
        <v>2</v>
      </c>
    </row>
    <row r="183" spans="2:18" x14ac:dyDescent="0.35">
      <c r="B183" s="19">
        <v>45236</v>
      </c>
      <c r="C183" s="19">
        <v>44775.760439814818</v>
      </c>
      <c r="D183" s="19">
        <v>45233.253495370373</v>
      </c>
      <c r="E183" s="16" t="s">
        <v>2633</v>
      </c>
      <c r="F183" s="37">
        <v>7</v>
      </c>
      <c r="G183" s="35">
        <v>45236</v>
      </c>
      <c r="H183" s="35">
        <v>45243</v>
      </c>
      <c r="I183" s="37">
        <v>2</v>
      </c>
      <c r="J183" s="37">
        <v>0</v>
      </c>
      <c r="K183" s="15" t="s">
        <v>2405</v>
      </c>
      <c r="L183" s="15" t="s">
        <v>105</v>
      </c>
      <c r="M183" s="15" t="s">
        <v>3534</v>
      </c>
      <c r="N183" s="15" t="s">
        <v>3535</v>
      </c>
      <c r="O183" s="37">
        <v>100000</v>
      </c>
      <c r="P183" s="126" t="s">
        <v>25103</v>
      </c>
      <c r="R183" s="137">
        <f t="shared" si="2"/>
        <v>2</v>
      </c>
    </row>
    <row r="184" spans="2:18" x14ac:dyDescent="0.35">
      <c r="B184" s="19">
        <v>44805</v>
      </c>
      <c r="C184" s="19">
        <v>44805.401319444441</v>
      </c>
      <c r="D184" s="19" t="s">
        <v>97</v>
      </c>
      <c r="E184" s="16" t="s">
        <v>20603</v>
      </c>
      <c r="F184" s="37">
        <v>7</v>
      </c>
      <c r="G184" s="35">
        <v>44810</v>
      </c>
      <c r="H184" s="35">
        <v>44817</v>
      </c>
      <c r="I184" s="37">
        <v>4</v>
      </c>
      <c r="J184" s="37">
        <v>3</v>
      </c>
      <c r="K184" s="15" t="s">
        <v>99</v>
      </c>
      <c r="L184" s="15" t="s">
        <v>298</v>
      </c>
      <c r="M184" s="15" t="s">
        <v>20602</v>
      </c>
      <c r="N184" s="15" t="s">
        <v>20601</v>
      </c>
      <c r="O184" s="37">
        <v>5000</v>
      </c>
      <c r="P184" s="126" t="s">
        <v>25103</v>
      </c>
      <c r="R184" s="137">
        <f t="shared" si="2"/>
        <v>1.9</v>
      </c>
    </row>
    <row r="185" spans="2:18" x14ac:dyDescent="0.35">
      <c r="B185" s="19">
        <v>44820</v>
      </c>
      <c r="C185" s="19">
        <v>44820.649224537039</v>
      </c>
      <c r="D185" s="19" t="s">
        <v>97</v>
      </c>
      <c r="E185" s="16" t="s">
        <v>20077</v>
      </c>
      <c r="F185" s="37">
        <v>7</v>
      </c>
      <c r="G185" s="35">
        <v>44821</v>
      </c>
      <c r="H185" s="35">
        <v>44828</v>
      </c>
      <c r="I185" s="37">
        <v>2</v>
      </c>
      <c r="J185" s="37">
        <v>3</v>
      </c>
      <c r="K185" s="15" t="s">
        <v>99</v>
      </c>
      <c r="L185" s="15" t="s">
        <v>105</v>
      </c>
      <c r="M185" s="15" t="s">
        <v>20076</v>
      </c>
      <c r="N185" s="15" t="s">
        <v>20075</v>
      </c>
      <c r="O185" s="37">
        <v>25000</v>
      </c>
      <c r="P185" s="126" t="s">
        <v>25103</v>
      </c>
      <c r="R185" s="137">
        <f t="shared" si="2"/>
        <v>2.0500000000000003</v>
      </c>
    </row>
    <row r="186" spans="2:18" x14ac:dyDescent="0.35">
      <c r="B186" s="19">
        <v>44844</v>
      </c>
      <c r="C186" s="19">
        <v>44844.83697916667</v>
      </c>
      <c r="D186" s="19" t="s">
        <v>97</v>
      </c>
      <c r="E186" s="16" t="s">
        <v>18799</v>
      </c>
      <c r="F186" s="37">
        <v>7</v>
      </c>
      <c r="G186" s="35">
        <v>44845</v>
      </c>
      <c r="H186" s="35">
        <v>44852</v>
      </c>
      <c r="I186" s="37">
        <v>10</v>
      </c>
      <c r="J186" s="37">
        <v>3</v>
      </c>
      <c r="K186" s="15" t="s">
        <v>99</v>
      </c>
      <c r="L186" s="15" t="s">
        <v>100</v>
      </c>
      <c r="M186" s="15" t="s">
        <v>18798</v>
      </c>
      <c r="N186" s="15" t="s">
        <v>18797</v>
      </c>
      <c r="O186" s="37">
        <v>90000</v>
      </c>
      <c r="P186" s="126" t="s">
        <v>25103</v>
      </c>
      <c r="R186" s="137">
        <f t="shared" si="2"/>
        <v>2.1999999999999997</v>
      </c>
    </row>
    <row r="187" spans="2:18" x14ac:dyDescent="0.35">
      <c r="B187" s="19">
        <v>44845</v>
      </c>
      <c r="C187" s="19">
        <v>44845.446250000001</v>
      </c>
      <c r="D187" s="19" t="s">
        <v>97</v>
      </c>
      <c r="E187" s="16" t="s">
        <v>18787</v>
      </c>
      <c r="F187" s="37">
        <v>7</v>
      </c>
      <c r="G187" s="35">
        <v>44846</v>
      </c>
      <c r="H187" s="35">
        <v>44853</v>
      </c>
      <c r="I187" s="37">
        <v>4</v>
      </c>
      <c r="J187" s="37">
        <v>3</v>
      </c>
      <c r="K187" s="15" t="s">
        <v>99</v>
      </c>
      <c r="L187" s="15" t="s">
        <v>205</v>
      </c>
      <c r="M187" s="15" t="s">
        <v>18786</v>
      </c>
      <c r="N187" s="15" t="s">
        <v>18785</v>
      </c>
      <c r="O187" s="37">
        <v>10000</v>
      </c>
      <c r="P187" s="126" t="s">
        <v>25103</v>
      </c>
      <c r="R187" s="137">
        <f t="shared" si="2"/>
        <v>1.9</v>
      </c>
    </row>
    <row r="188" spans="2:18" x14ac:dyDescent="0.35">
      <c r="B188" s="19">
        <v>44848</v>
      </c>
      <c r="C188" s="19">
        <v>44848.728738425925</v>
      </c>
      <c r="D188" s="19" t="s">
        <v>97</v>
      </c>
      <c r="E188" s="16" t="s">
        <v>18152</v>
      </c>
      <c r="F188" s="37">
        <v>7</v>
      </c>
      <c r="G188" s="35">
        <v>44849</v>
      </c>
      <c r="H188" s="35">
        <v>44856</v>
      </c>
      <c r="I188" s="37">
        <v>3</v>
      </c>
      <c r="J188" s="37">
        <v>2</v>
      </c>
      <c r="K188" s="15" t="s">
        <v>2393</v>
      </c>
      <c r="L188" s="15" t="s">
        <v>205</v>
      </c>
      <c r="M188" s="15" t="s">
        <v>18151</v>
      </c>
      <c r="N188" s="15" t="s">
        <v>18584</v>
      </c>
      <c r="O188" s="37">
        <v>10000</v>
      </c>
      <c r="P188" s="126" t="s">
        <v>25103</v>
      </c>
      <c r="R188" s="137">
        <f t="shared" si="2"/>
        <v>1.85</v>
      </c>
    </row>
    <row r="189" spans="2:18" x14ac:dyDescent="0.35">
      <c r="B189" s="19">
        <v>44859</v>
      </c>
      <c r="C189" s="19">
        <v>44848.728738425925</v>
      </c>
      <c r="D189" s="19">
        <v>44859.650173611109</v>
      </c>
      <c r="E189" s="16" t="s">
        <v>18152</v>
      </c>
      <c r="F189" s="37">
        <v>7</v>
      </c>
      <c r="G189" s="35">
        <v>44849</v>
      </c>
      <c r="H189" s="35">
        <v>44856</v>
      </c>
      <c r="I189" s="37">
        <v>3</v>
      </c>
      <c r="J189" s="37">
        <v>3</v>
      </c>
      <c r="K189" s="15" t="s">
        <v>2393</v>
      </c>
      <c r="L189" s="15" t="s">
        <v>205</v>
      </c>
      <c r="M189" s="15" t="s">
        <v>18151</v>
      </c>
      <c r="N189" s="15" t="s">
        <v>18150</v>
      </c>
      <c r="O189" s="37">
        <v>10000</v>
      </c>
      <c r="P189" s="126" t="s">
        <v>25103</v>
      </c>
      <c r="R189" s="137">
        <f t="shared" si="2"/>
        <v>1.85</v>
      </c>
    </row>
    <row r="190" spans="2:18" x14ac:dyDescent="0.35">
      <c r="B190" s="19">
        <v>44851</v>
      </c>
      <c r="C190" s="19">
        <v>44851.518564814818</v>
      </c>
      <c r="D190" s="19" t="s">
        <v>97</v>
      </c>
      <c r="E190" s="16" t="s">
        <v>18532</v>
      </c>
      <c r="F190" s="37">
        <v>7</v>
      </c>
      <c r="G190" s="35">
        <v>44859</v>
      </c>
      <c r="H190" s="35">
        <v>44866</v>
      </c>
      <c r="I190" s="37">
        <v>8</v>
      </c>
      <c r="J190" s="37">
        <v>2</v>
      </c>
      <c r="K190" s="15" t="s">
        <v>2393</v>
      </c>
      <c r="L190" s="15" t="s">
        <v>3088</v>
      </c>
      <c r="M190" s="15" t="s">
        <v>18531</v>
      </c>
      <c r="N190" s="15" t="s">
        <v>18530</v>
      </c>
      <c r="O190" s="37">
        <v>15000</v>
      </c>
      <c r="P190" s="126" t="s">
        <v>25103</v>
      </c>
      <c r="R190" s="137">
        <f t="shared" si="2"/>
        <v>1.85</v>
      </c>
    </row>
    <row r="191" spans="2:18" x14ac:dyDescent="0.35">
      <c r="B191" s="19">
        <v>44851</v>
      </c>
      <c r="C191" s="19">
        <v>44851.835810185185</v>
      </c>
      <c r="D191" s="19" t="s">
        <v>97</v>
      </c>
      <c r="E191" s="16" t="s">
        <v>18493</v>
      </c>
      <c r="F191" s="37">
        <v>7</v>
      </c>
      <c r="G191" s="35">
        <v>44852</v>
      </c>
      <c r="H191" s="35">
        <v>44859</v>
      </c>
      <c r="I191" s="37">
        <v>4</v>
      </c>
      <c r="J191" s="37">
        <v>1</v>
      </c>
      <c r="K191" s="15" t="s">
        <v>2393</v>
      </c>
      <c r="L191" s="15" t="s">
        <v>105</v>
      </c>
      <c r="M191" s="15" t="s">
        <v>18492</v>
      </c>
      <c r="N191" s="15" t="s">
        <v>18491</v>
      </c>
      <c r="O191" s="37">
        <v>26085</v>
      </c>
      <c r="P191" s="126" t="s">
        <v>25103</v>
      </c>
      <c r="R191" s="137">
        <f t="shared" si="2"/>
        <v>2.2999999999999998</v>
      </c>
    </row>
    <row r="192" spans="2:18" x14ac:dyDescent="0.35">
      <c r="B192" s="19">
        <v>44895</v>
      </c>
      <c r="C192" s="19">
        <v>44895.387256944443</v>
      </c>
      <c r="D192" s="19" t="s">
        <v>97</v>
      </c>
      <c r="E192" s="16" t="s">
        <v>15614</v>
      </c>
      <c r="F192" s="37">
        <v>7</v>
      </c>
      <c r="G192" s="35">
        <v>44895</v>
      </c>
      <c r="H192" s="35">
        <v>44902</v>
      </c>
      <c r="I192" s="37">
        <v>8</v>
      </c>
      <c r="J192" s="37">
        <v>1</v>
      </c>
      <c r="K192" s="15" t="s">
        <v>2393</v>
      </c>
      <c r="L192" s="15" t="s">
        <v>129</v>
      </c>
      <c r="M192" s="15" t="s">
        <v>15613</v>
      </c>
      <c r="N192" s="15" t="s">
        <v>2641</v>
      </c>
      <c r="O192" s="37">
        <v>25000</v>
      </c>
      <c r="P192" s="126" t="s">
        <v>25103</v>
      </c>
      <c r="R192" s="137">
        <f t="shared" si="2"/>
        <v>2.6</v>
      </c>
    </row>
    <row r="193" spans="2:18" x14ac:dyDescent="0.35">
      <c r="B193" s="19">
        <v>44903</v>
      </c>
      <c r="C193" s="19">
        <v>44903.75439814815</v>
      </c>
      <c r="D193" s="19" t="s">
        <v>97</v>
      </c>
      <c r="E193" s="16" t="s">
        <v>6090</v>
      </c>
      <c r="F193" s="37">
        <v>7</v>
      </c>
      <c r="G193" s="35">
        <v>44902</v>
      </c>
      <c r="H193" s="35">
        <v>44909</v>
      </c>
      <c r="I193" s="37">
        <v>90</v>
      </c>
      <c r="J193" s="37">
        <v>9</v>
      </c>
      <c r="K193" s="15" t="s">
        <v>2393</v>
      </c>
      <c r="L193" s="15" t="s">
        <v>3088</v>
      </c>
      <c r="M193" s="15" t="s">
        <v>6091</v>
      </c>
      <c r="N193" s="15" t="s">
        <v>6092</v>
      </c>
      <c r="O193" s="37">
        <v>150000</v>
      </c>
      <c r="P193" s="126" t="s">
        <v>25103</v>
      </c>
      <c r="R193" s="137">
        <f t="shared" si="2"/>
        <v>2.4499999999999997</v>
      </c>
    </row>
    <row r="194" spans="2:18" x14ac:dyDescent="0.35">
      <c r="B194" s="19">
        <v>44910</v>
      </c>
      <c r="C194" s="19">
        <v>44910.857858796298</v>
      </c>
      <c r="D194" s="19" t="s">
        <v>97</v>
      </c>
      <c r="E194" s="16" t="s">
        <v>6392</v>
      </c>
      <c r="F194" s="37">
        <v>7</v>
      </c>
      <c r="G194" s="35">
        <v>44911</v>
      </c>
      <c r="H194" s="35">
        <v>44918</v>
      </c>
      <c r="I194" s="37">
        <v>4</v>
      </c>
      <c r="J194" s="37">
        <v>2</v>
      </c>
      <c r="K194" s="15" t="s">
        <v>2405</v>
      </c>
      <c r="L194" s="15" t="s">
        <v>105</v>
      </c>
      <c r="M194" s="15" t="s">
        <v>6393</v>
      </c>
      <c r="N194" s="15" t="s">
        <v>6394</v>
      </c>
      <c r="O194" s="37">
        <v>15000</v>
      </c>
      <c r="P194" s="126" t="s">
        <v>25103</v>
      </c>
      <c r="R194" s="137">
        <f t="shared" si="2"/>
        <v>2</v>
      </c>
    </row>
    <row r="195" spans="2:18" x14ac:dyDescent="0.35">
      <c r="B195" s="19">
        <v>44922</v>
      </c>
      <c r="C195" s="19">
        <v>44922.717523148145</v>
      </c>
      <c r="D195" s="19" t="s">
        <v>97</v>
      </c>
      <c r="E195" s="16" t="s">
        <v>6805</v>
      </c>
      <c r="F195" s="37">
        <v>7</v>
      </c>
      <c r="G195" s="35">
        <v>44935</v>
      </c>
      <c r="H195" s="35">
        <v>44942</v>
      </c>
      <c r="I195" s="37">
        <v>2</v>
      </c>
      <c r="J195" s="37">
        <v>1</v>
      </c>
      <c r="K195" s="15" t="s">
        <v>2405</v>
      </c>
      <c r="L195" s="15" t="s">
        <v>105</v>
      </c>
      <c r="M195" s="15" t="s">
        <v>6806</v>
      </c>
      <c r="N195" s="15" t="s">
        <v>6807</v>
      </c>
      <c r="O195" s="37">
        <v>12000</v>
      </c>
      <c r="P195" s="126" t="s">
        <v>25103</v>
      </c>
      <c r="R195" s="137">
        <f t="shared" si="2"/>
        <v>2.2999999999999998</v>
      </c>
    </row>
    <row r="196" spans="2:18" x14ac:dyDescent="0.35">
      <c r="B196" s="19">
        <v>44630</v>
      </c>
      <c r="C196" s="19">
        <v>44630</v>
      </c>
      <c r="D196" s="19" t="s">
        <v>97</v>
      </c>
      <c r="E196" s="16" t="s">
        <v>11129</v>
      </c>
      <c r="F196" s="37">
        <v>8</v>
      </c>
      <c r="G196" s="35">
        <v>44630</v>
      </c>
      <c r="H196" s="35">
        <v>44638</v>
      </c>
      <c r="I196" s="37">
        <v>4</v>
      </c>
      <c r="J196" s="37">
        <v>4</v>
      </c>
      <c r="K196" s="15" t="s">
        <v>99</v>
      </c>
      <c r="L196" s="15" t="s">
        <v>105</v>
      </c>
      <c r="M196" s="15" t="s">
        <v>14065</v>
      </c>
      <c r="N196" s="15" t="s">
        <v>14064</v>
      </c>
      <c r="O196" s="37">
        <v>48000</v>
      </c>
      <c r="P196" s="126" t="s">
        <v>25103</v>
      </c>
      <c r="R196" s="137">
        <f t="shared" ref="R196:R259" si="3">0.3*IF(F196&lt;=30, 2, IF(AND(F196&gt;=31, F196&lt;=90), 3, IF(AND(F196&gt;=91, F196&lt;=180), 4, IF(AND(F196&gt;=181, F196&lt;=364), 1, 2)))) + 0.3*IF(J196=1, 3, IF(AND(J196&gt;=2, J196&lt;=5), 2, IF(AND(J196&gt;=6, J196&lt;=10), 4, 2))) + 0.2*IF(O196&lt;=150000, 2, IF(AND(O196&gt;=150001, O196&lt;=500000), 4, IF(AND(O196&gt;=500001, O196&lt;=1000000), 1, 3)))+ 0.15*IF(NOT(ISERROR(SEARCH("fognat",L196))), 4, IF(NOT(ISERROR(SEARCH("compres",L196))), 2, IF(NOT(ISERROR(SEARCH("facciat",L196))), 3, IF(NOT(ISERROR(SEARCH("estaur",L196))), 4, 1)))) + 0.05*IF(NOT(ISERROR(SEARCH("anutenz",K196))), 3, IF(NOT(ISERROR(SEARCH("uova",K196))), 4, IF(NOT(ISERROR(SEARCH("rivat",K196))), 2, IF(NOT(ISERROR(SEARCH("ubblic",K196))), 1, 1))))</f>
        <v>2.0500000000000003</v>
      </c>
    </row>
    <row r="197" spans="2:18" x14ac:dyDescent="0.35">
      <c r="B197" s="19">
        <v>44804</v>
      </c>
      <c r="C197" s="19">
        <v>44693.499525462961</v>
      </c>
      <c r="D197" s="19">
        <v>44804.538402777776</v>
      </c>
      <c r="E197" s="16" t="s">
        <v>11021</v>
      </c>
      <c r="F197" s="37">
        <v>8</v>
      </c>
      <c r="G197" s="35">
        <v>44704</v>
      </c>
      <c r="H197" s="35">
        <v>44712</v>
      </c>
      <c r="I197" s="37">
        <v>4</v>
      </c>
      <c r="J197" s="37">
        <v>5</v>
      </c>
      <c r="K197" s="15" t="s">
        <v>99</v>
      </c>
      <c r="L197" s="15" t="s">
        <v>105</v>
      </c>
      <c r="M197" s="15" t="s">
        <v>11053</v>
      </c>
      <c r="N197" s="15" t="s">
        <v>23519</v>
      </c>
      <c r="O197" s="37">
        <v>250000</v>
      </c>
      <c r="P197" s="126" t="s">
        <v>25103</v>
      </c>
      <c r="R197" s="137">
        <f t="shared" si="3"/>
        <v>2.4499999999999997</v>
      </c>
    </row>
    <row r="198" spans="2:18" x14ac:dyDescent="0.35">
      <c r="B198" s="19">
        <v>44840</v>
      </c>
      <c r="C198" s="19">
        <v>44693.499525462961</v>
      </c>
      <c r="D198" s="19">
        <v>44840.517152777778</v>
      </c>
      <c r="E198" s="16" t="s">
        <v>11021</v>
      </c>
      <c r="F198" s="37">
        <v>8</v>
      </c>
      <c r="G198" s="35">
        <v>44704</v>
      </c>
      <c r="H198" s="35">
        <v>44712</v>
      </c>
      <c r="I198" s="37">
        <v>4</v>
      </c>
      <c r="J198" s="37">
        <v>5</v>
      </c>
      <c r="K198" s="15" t="s">
        <v>99</v>
      </c>
      <c r="L198" s="15" t="s">
        <v>105</v>
      </c>
      <c r="M198" s="15" t="s">
        <v>11020</v>
      </c>
      <c r="N198" s="15" t="s">
        <v>23519</v>
      </c>
      <c r="O198" s="37">
        <v>35000</v>
      </c>
      <c r="P198" s="126" t="s">
        <v>25103</v>
      </c>
      <c r="R198" s="137">
        <f t="shared" si="3"/>
        <v>2.0500000000000003</v>
      </c>
    </row>
    <row r="199" spans="2:18" x14ac:dyDescent="0.35">
      <c r="B199" s="19">
        <v>44694</v>
      </c>
      <c r="C199" s="19">
        <v>44693.762708333335</v>
      </c>
      <c r="D199" s="19" t="s">
        <v>97</v>
      </c>
      <c r="E199" s="16" t="s">
        <v>11877</v>
      </c>
      <c r="F199" s="37">
        <v>8</v>
      </c>
      <c r="G199" s="35">
        <v>44697</v>
      </c>
      <c r="H199" s="35">
        <v>44705</v>
      </c>
      <c r="I199" s="37">
        <v>2</v>
      </c>
      <c r="J199" s="37">
        <v>2</v>
      </c>
      <c r="K199" s="15" t="s">
        <v>99</v>
      </c>
      <c r="L199" s="15" t="s">
        <v>193</v>
      </c>
      <c r="M199" s="15" t="s">
        <v>11876</v>
      </c>
      <c r="N199" s="15" t="s">
        <v>11873</v>
      </c>
      <c r="O199" s="37">
        <v>13850</v>
      </c>
      <c r="P199" s="126" t="s">
        <v>25103</v>
      </c>
      <c r="R199" s="137">
        <f t="shared" si="3"/>
        <v>2.35</v>
      </c>
    </row>
    <row r="200" spans="2:18" x14ac:dyDescent="0.35">
      <c r="B200" s="19">
        <v>44694</v>
      </c>
      <c r="C200" s="19">
        <v>44693.766898148147</v>
      </c>
      <c r="D200" s="19" t="s">
        <v>97</v>
      </c>
      <c r="E200" s="16" t="s">
        <v>11875</v>
      </c>
      <c r="F200" s="37">
        <v>8</v>
      </c>
      <c r="G200" s="35">
        <v>44697</v>
      </c>
      <c r="H200" s="35">
        <v>44705</v>
      </c>
      <c r="I200" s="37">
        <v>2</v>
      </c>
      <c r="J200" s="37">
        <v>2</v>
      </c>
      <c r="K200" s="15" t="s">
        <v>99</v>
      </c>
      <c r="L200" s="15" t="s">
        <v>193</v>
      </c>
      <c r="M200" s="15" t="s">
        <v>11874</v>
      </c>
      <c r="N200" s="15" t="s">
        <v>11873</v>
      </c>
      <c r="O200" s="37">
        <v>13805</v>
      </c>
      <c r="P200" s="126" t="s">
        <v>25103</v>
      </c>
      <c r="R200" s="137">
        <f t="shared" si="3"/>
        <v>2.35</v>
      </c>
    </row>
    <row r="201" spans="2:18" x14ac:dyDescent="0.35">
      <c r="B201" s="19">
        <v>44704</v>
      </c>
      <c r="C201" s="19">
        <v>44700.867604166669</v>
      </c>
      <c r="D201" s="19">
        <v>44704.627500000002</v>
      </c>
      <c r="E201" s="16" t="s">
        <v>11030</v>
      </c>
      <c r="F201" s="37">
        <v>8</v>
      </c>
      <c r="G201" s="35">
        <v>44701</v>
      </c>
      <c r="H201" s="35">
        <v>44709</v>
      </c>
      <c r="I201" s="37">
        <v>20</v>
      </c>
      <c r="J201" s="37">
        <v>4</v>
      </c>
      <c r="K201" s="15" t="s">
        <v>104</v>
      </c>
      <c r="L201" s="15" t="s">
        <v>3088</v>
      </c>
      <c r="M201" s="15" t="s">
        <v>11483</v>
      </c>
      <c r="N201" s="15" t="s">
        <v>11482</v>
      </c>
      <c r="O201" s="37">
        <v>195000</v>
      </c>
      <c r="P201" s="126" t="s">
        <v>25103</v>
      </c>
      <c r="R201" s="137">
        <f t="shared" si="3"/>
        <v>2.1999999999999997</v>
      </c>
    </row>
    <row r="202" spans="2:18" x14ac:dyDescent="0.35">
      <c r="B202" s="19">
        <v>44706</v>
      </c>
      <c r="C202" s="19">
        <v>44706.520370370374</v>
      </c>
      <c r="D202" s="19" t="s">
        <v>97</v>
      </c>
      <c r="E202" s="16" t="s">
        <v>3607</v>
      </c>
      <c r="F202" s="37">
        <v>8</v>
      </c>
      <c r="G202" s="35">
        <v>44708</v>
      </c>
      <c r="H202" s="35">
        <v>44716</v>
      </c>
      <c r="I202" s="37">
        <v>20</v>
      </c>
      <c r="J202" s="37">
        <v>3</v>
      </c>
      <c r="K202" s="15" t="s">
        <v>104</v>
      </c>
      <c r="L202" s="15" t="s">
        <v>3088</v>
      </c>
      <c r="M202" s="15" t="s">
        <v>11390</v>
      </c>
      <c r="N202" s="15" t="s">
        <v>11389</v>
      </c>
      <c r="O202" s="37">
        <v>200000</v>
      </c>
      <c r="P202" s="126" t="s">
        <v>25103</v>
      </c>
      <c r="R202" s="137">
        <f t="shared" si="3"/>
        <v>2.1999999999999997</v>
      </c>
    </row>
    <row r="203" spans="2:18" x14ac:dyDescent="0.35">
      <c r="B203" s="19">
        <v>44711</v>
      </c>
      <c r="C203" s="19">
        <v>44706.520370370374</v>
      </c>
      <c r="D203" s="19">
        <v>44711.701296296298</v>
      </c>
      <c r="E203" s="16" t="s">
        <v>3607</v>
      </c>
      <c r="F203" s="37">
        <v>8</v>
      </c>
      <c r="G203" s="35">
        <v>44708</v>
      </c>
      <c r="H203" s="35">
        <v>44716</v>
      </c>
      <c r="I203" s="37">
        <v>25</v>
      </c>
      <c r="J203" s="37">
        <v>7</v>
      </c>
      <c r="K203" s="15" t="s">
        <v>104</v>
      </c>
      <c r="L203" s="15" t="s">
        <v>3088</v>
      </c>
      <c r="M203" s="15" t="s">
        <v>11204</v>
      </c>
      <c r="N203" s="15" t="s">
        <v>11203</v>
      </c>
      <c r="O203" s="37">
        <v>200000</v>
      </c>
      <c r="P203" s="126" t="s">
        <v>25103</v>
      </c>
      <c r="R203" s="137">
        <f t="shared" si="3"/>
        <v>2.7999999999999994</v>
      </c>
    </row>
    <row r="204" spans="2:18" x14ac:dyDescent="0.35">
      <c r="B204" s="19">
        <v>44737</v>
      </c>
      <c r="C204" s="19">
        <v>44737.835960648146</v>
      </c>
      <c r="D204" s="19" t="s">
        <v>97</v>
      </c>
      <c r="E204" s="16" t="s">
        <v>8099</v>
      </c>
      <c r="F204" s="37">
        <v>8</v>
      </c>
      <c r="G204" s="35">
        <v>44737</v>
      </c>
      <c r="H204" s="35">
        <v>44745</v>
      </c>
      <c r="I204" s="37">
        <v>320</v>
      </c>
      <c r="J204" s="37">
        <v>10</v>
      </c>
      <c r="K204" s="15" t="s">
        <v>104</v>
      </c>
      <c r="L204" s="15" t="s">
        <v>3088</v>
      </c>
      <c r="M204" s="15" t="s">
        <v>8098</v>
      </c>
      <c r="N204" s="15" t="s">
        <v>8097</v>
      </c>
      <c r="O204" s="37">
        <v>200000</v>
      </c>
      <c r="P204" s="126" t="s">
        <v>25103</v>
      </c>
      <c r="R204" s="137">
        <f t="shared" si="3"/>
        <v>2.7999999999999994</v>
      </c>
    </row>
    <row r="205" spans="2:18" x14ac:dyDescent="0.35">
      <c r="B205" s="19">
        <v>44818</v>
      </c>
      <c r="C205" s="19">
        <v>44818.382013888891</v>
      </c>
      <c r="D205" s="19" t="s">
        <v>97</v>
      </c>
      <c r="E205" s="16" t="s">
        <v>20228</v>
      </c>
      <c r="F205" s="37">
        <v>8</v>
      </c>
      <c r="G205" s="35">
        <v>44817</v>
      </c>
      <c r="H205" s="35">
        <v>44825</v>
      </c>
      <c r="I205" s="37">
        <v>20</v>
      </c>
      <c r="J205" s="37">
        <v>10</v>
      </c>
      <c r="K205" s="15" t="s">
        <v>104</v>
      </c>
      <c r="L205" s="15" t="s">
        <v>3088</v>
      </c>
      <c r="M205" s="15" t="s">
        <v>20227</v>
      </c>
      <c r="N205" s="15" t="s">
        <v>19828</v>
      </c>
      <c r="O205" s="37">
        <v>60000</v>
      </c>
      <c r="P205" s="126" t="s">
        <v>25103</v>
      </c>
      <c r="R205" s="137">
        <f t="shared" si="3"/>
        <v>2.3999999999999995</v>
      </c>
    </row>
    <row r="206" spans="2:18" x14ac:dyDescent="0.35">
      <c r="B206" s="19">
        <v>44887</v>
      </c>
      <c r="C206" s="19">
        <v>44887.437395833331</v>
      </c>
      <c r="D206" s="19" t="s">
        <v>97</v>
      </c>
      <c r="E206" s="16" t="s">
        <v>16411</v>
      </c>
      <c r="F206" s="37">
        <v>8</v>
      </c>
      <c r="G206" s="35">
        <v>44887</v>
      </c>
      <c r="H206" s="35">
        <v>44895</v>
      </c>
      <c r="I206" s="37">
        <v>3</v>
      </c>
      <c r="J206" s="37">
        <v>2</v>
      </c>
      <c r="K206" s="15" t="s">
        <v>2393</v>
      </c>
      <c r="L206" s="15" t="s">
        <v>100</v>
      </c>
      <c r="M206" s="15" t="s">
        <v>16410</v>
      </c>
      <c r="N206" s="15" t="s">
        <v>5800</v>
      </c>
      <c r="O206" s="37">
        <v>11500</v>
      </c>
      <c r="P206" s="126" t="s">
        <v>25103</v>
      </c>
      <c r="R206" s="137">
        <f t="shared" si="3"/>
        <v>2.15</v>
      </c>
    </row>
    <row r="207" spans="2:18" x14ac:dyDescent="0.35">
      <c r="B207" s="19">
        <v>44925</v>
      </c>
      <c r="C207" s="19">
        <v>44925.474409722221</v>
      </c>
      <c r="D207" s="19" t="s">
        <v>97</v>
      </c>
      <c r="E207" s="16" t="s">
        <v>6970</v>
      </c>
      <c r="F207" s="37">
        <v>8</v>
      </c>
      <c r="G207" s="35">
        <v>44925</v>
      </c>
      <c r="H207" s="35">
        <v>44933</v>
      </c>
      <c r="I207" s="37">
        <v>5</v>
      </c>
      <c r="J207" s="37">
        <v>1</v>
      </c>
      <c r="K207" s="15" t="s">
        <v>2405</v>
      </c>
      <c r="L207" s="15" t="s">
        <v>105</v>
      </c>
      <c r="M207" s="15" t="s">
        <v>6971</v>
      </c>
      <c r="N207" s="15" t="s">
        <v>6972</v>
      </c>
      <c r="O207" s="37">
        <v>259600</v>
      </c>
      <c r="P207" s="126" t="s">
        <v>25103</v>
      </c>
      <c r="R207" s="137">
        <f t="shared" si="3"/>
        <v>2.6999999999999997</v>
      </c>
    </row>
    <row r="208" spans="2:18" x14ac:dyDescent="0.35">
      <c r="B208" s="19">
        <v>44774</v>
      </c>
      <c r="C208" s="19">
        <v>44774.474328703705</v>
      </c>
      <c r="D208" s="19" t="s">
        <v>97</v>
      </c>
      <c r="E208" s="16" t="s">
        <v>2532</v>
      </c>
      <c r="F208" s="37">
        <v>9</v>
      </c>
      <c r="G208" s="35">
        <v>44775</v>
      </c>
      <c r="H208" s="35">
        <v>44784</v>
      </c>
      <c r="I208" s="37">
        <v>6</v>
      </c>
      <c r="J208" s="37">
        <v>1</v>
      </c>
      <c r="K208" s="15" t="s">
        <v>99</v>
      </c>
      <c r="L208" s="15" t="s">
        <v>298</v>
      </c>
      <c r="M208" s="15" t="s">
        <v>2533</v>
      </c>
      <c r="N208" s="15" t="s">
        <v>6101</v>
      </c>
      <c r="O208" s="37">
        <v>10000</v>
      </c>
      <c r="P208" s="126" t="s">
        <v>25103</v>
      </c>
      <c r="R208" s="137">
        <f t="shared" si="3"/>
        <v>2.1999999999999997</v>
      </c>
    </row>
    <row r="209" spans="2:18" x14ac:dyDescent="0.35">
      <c r="B209" s="19">
        <v>44777</v>
      </c>
      <c r="C209" s="19">
        <v>44777.399027777778</v>
      </c>
      <c r="D209" s="19" t="s">
        <v>97</v>
      </c>
      <c r="E209" s="16" t="s">
        <v>2681</v>
      </c>
      <c r="F209" s="37">
        <v>9</v>
      </c>
      <c r="G209" s="35">
        <v>44774</v>
      </c>
      <c r="H209" s="35">
        <v>44783</v>
      </c>
      <c r="I209" s="37">
        <v>10</v>
      </c>
      <c r="J209" s="37">
        <v>3</v>
      </c>
      <c r="K209" s="15" t="s">
        <v>99</v>
      </c>
      <c r="L209" s="15" t="s">
        <v>205</v>
      </c>
      <c r="M209" s="15" t="s">
        <v>2682</v>
      </c>
      <c r="N209" s="15" t="s">
        <v>2683</v>
      </c>
      <c r="O209" s="37">
        <v>7500</v>
      </c>
      <c r="P209" s="126" t="s">
        <v>25103</v>
      </c>
      <c r="R209" s="137">
        <f t="shared" si="3"/>
        <v>1.9</v>
      </c>
    </row>
    <row r="210" spans="2:18" x14ac:dyDescent="0.35">
      <c r="B210" s="19">
        <v>44813</v>
      </c>
      <c r="C210" s="19">
        <v>44813.699444444443</v>
      </c>
      <c r="D210" s="19" t="s">
        <v>97</v>
      </c>
      <c r="E210" s="16" t="s">
        <v>20335</v>
      </c>
      <c r="F210" s="37">
        <v>9</v>
      </c>
      <c r="G210" s="35">
        <v>44816</v>
      </c>
      <c r="H210" s="35">
        <v>44825</v>
      </c>
      <c r="I210" s="37">
        <v>4</v>
      </c>
      <c r="J210" s="37">
        <v>2</v>
      </c>
      <c r="K210" s="15" t="s">
        <v>99</v>
      </c>
      <c r="L210" s="15" t="s">
        <v>100</v>
      </c>
      <c r="M210" s="15" t="s">
        <v>20334</v>
      </c>
      <c r="N210" s="15" t="s">
        <v>23552</v>
      </c>
      <c r="O210" s="37">
        <v>18000</v>
      </c>
      <c r="P210" s="126" t="s">
        <v>25103</v>
      </c>
      <c r="R210" s="137">
        <f t="shared" si="3"/>
        <v>2.1999999999999997</v>
      </c>
    </row>
    <row r="211" spans="2:18" x14ac:dyDescent="0.35">
      <c r="B211" s="19">
        <v>44893</v>
      </c>
      <c r="C211" s="19">
        <v>44893.533414351848</v>
      </c>
      <c r="D211" s="19" t="s">
        <v>97</v>
      </c>
      <c r="E211" s="16" t="s">
        <v>15716</v>
      </c>
      <c r="F211" s="37">
        <v>9</v>
      </c>
      <c r="G211" s="35">
        <v>44894</v>
      </c>
      <c r="H211" s="35">
        <v>44903</v>
      </c>
      <c r="I211" s="37">
        <v>8</v>
      </c>
      <c r="J211" s="37">
        <v>1</v>
      </c>
      <c r="K211" s="15" t="s">
        <v>2393</v>
      </c>
      <c r="L211" s="15" t="s">
        <v>129</v>
      </c>
      <c r="M211" s="15" t="s">
        <v>15715</v>
      </c>
      <c r="N211" s="15" t="s">
        <v>2165</v>
      </c>
      <c r="O211" s="37">
        <v>8000</v>
      </c>
      <c r="P211" s="126" t="s">
        <v>25103</v>
      </c>
      <c r="R211" s="137">
        <f t="shared" si="3"/>
        <v>2.6</v>
      </c>
    </row>
    <row r="212" spans="2:18" x14ac:dyDescent="0.35">
      <c r="B212" s="19">
        <v>44921</v>
      </c>
      <c r="C212" s="19">
        <v>44921.964675925927</v>
      </c>
      <c r="D212" s="19" t="s">
        <v>97</v>
      </c>
      <c r="E212" s="16" t="s">
        <v>6782</v>
      </c>
      <c r="F212" s="37">
        <v>9</v>
      </c>
      <c r="G212" s="35">
        <v>44922</v>
      </c>
      <c r="H212" s="35">
        <v>44931</v>
      </c>
      <c r="I212" s="37">
        <v>60</v>
      </c>
      <c r="J212" s="37">
        <v>14</v>
      </c>
      <c r="K212" s="15" t="s">
        <v>2393</v>
      </c>
      <c r="L212" s="15" t="s">
        <v>3088</v>
      </c>
      <c r="M212" s="15" t="s">
        <v>6783</v>
      </c>
      <c r="N212" s="15" t="s">
        <v>6784</v>
      </c>
      <c r="O212" s="37">
        <v>250000</v>
      </c>
      <c r="P212" s="126" t="s">
        <v>25103</v>
      </c>
      <c r="R212" s="137">
        <f t="shared" si="3"/>
        <v>2.25</v>
      </c>
    </row>
    <row r="213" spans="2:18" x14ac:dyDescent="0.35">
      <c r="B213" s="19">
        <v>44579</v>
      </c>
      <c r="C213" s="19">
        <v>44578</v>
      </c>
      <c r="D213" s="19" t="s">
        <v>97</v>
      </c>
      <c r="E213" s="16" t="s">
        <v>1085</v>
      </c>
      <c r="F213" s="37">
        <v>10</v>
      </c>
      <c r="G213" s="35">
        <v>44215</v>
      </c>
      <c r="H213" s="35">
        <v>44225</v>
      </c>
      <c r="I213" s="37">
        <v>5</v>
      </c>
      <c r="J213" s="37">
        <v>5</v>
      </c>
      <c r="K213" s="15" t="s">
        <v>99</v>
      </c>
      <c r="L213" s="15" t="s">
        <v>298</v>
      </c>
      <c r="M213" s="15" t="s">
        <v>1086</v>
      </c>
      <c r="N213" s="15" t="s">
        <v>20724</v>
      </c>
      <c r="O213" s="37">
        <v>10400</v>
      </c>
      <c r="P213" s="126" t="s">
        <v>25103</v>
      </c>
      <c r="R213" s="137">
        <f t="shared" si="3"/>
        <v>1.9</v>
      </c>
    </row>
    <row r="214" spans="2:18" x14ac:dyDescent="0.35">
      <c r="B214" s="19">
        <v>44578</v>
      </c>
      <c r="C214" s="19">
        <v>44578.660555555558</v>
      </c>
      <c r="D214" s="19" t="s">
        <v>97</v>
      </c>
      <c r="E214" s="16" t="s">
        <v>952</v>
      </c>
      <c r="F214" s="37">
        <v>10</v>
      </c>
      <c r="G214" s="35">
        <v>44579</v>
      </c>
      <c r="H214" s="35">
        <v>44589</v>
      </c>
      <c r="I214" s="37">
        <v>4</v>
      </c>
      <c r="J214" s="37">
        <v>1</v>
      </c>
      <c r="K214" s="15" t="s">
        <v>99</v>
      </c>
      <c r="L214" s="15" t="s">
        <v>205</v>
      </c>
      <c r="M214" s="15" t="s">
        <v>953</v>
      </c>
      <c r="N214" s="15" t="s">
        <v>954</v>
      </c>
      <c r="O214" s="37">
        <v>20000</v>
      </c>
      <c r="P214" s="126" t="s">
        <v>25103</v>
      </c>
      <c r="R214" s="137">
        <f t="shared" si="3"/>
        <v>2.1999999999999997</v>
      </c>
    </row>
    <row r="215" spans="2:18" x14ac:dyDescent="0.35">
      <c r="B215" s="19">
        <v>44582</v>
      </c>
      <c r="C215" s="19">
        <v>44581</v>
      </c>
      <c r="D215" s="19" t="s">
        <v>97</v>
      </c>
      <c r="E215" s="16" t="s">
        <v>1359</v>
      </c>
      <c r="F215" s="37">
        <v>10</v>
      </c>
      <c r="G215" s="35">
        <v>44585</v>
      </c>
      <c r="H215" s="35">
        <v>44595</v>
      </c>
      <c r="I215" s="37">
        <v>6</v>
      </c>
      <c r="J215" s="37">
        <v>4</v>
      </c>
      <c r="K215" s="15" t="s">
        <v>99</v>
      </c>
      <c r="L215" s="15" t="s">
        <v>298</v>
      </c>
      <c r="M215" s="15" t="s">
        <v>1360</v>
      </c>
      <c r="N215" s="15" t="s">
        <v>20747</v>
      </c>
      <c r="O215" s="37">
        <v>7250</v>
      </c>
      <c r="P215" s="126" t="s">
        <v>25103</v>
      </c>
      <c r="R215" s="137">
        <f t="shared" si="3"/>
        <v>1.9</v>
      </c>
    </row>
    <row r="216" spans="2:18" x14ac:dyDescent="0.35">
      <c r="B216" s="19">
        <v>44585</v>
      </c>
      <c r="C216" s="19">
        <v>44585</v>
      </c>
      <c r="D216" s="19" t="s">
        <v>97</v>
      </c>
      <c r="E216" s="16" t="s">
        <v>1521</v>
      </c>
      <c r="F216" s="37">
        <v>10</v>
      </c>
      <c r="G216" s="35">
        <v>44586</v>
      </c>
      <c r="H216" s="35">
        <v>44596</v>
      </c>
      <c r="I216" s="37">
        <v>3</v>
      </c>
      <c r="J216" s="37">
        <v>1</v>
      </c>
      <c r="K216" s="15" t="s">
        <v>99</v>
      </c>
      <c r="L216" s="15" t="s">
        <v>100</v>
      </c>
      <c r="M216" s="15" t="s">
        <v>1522</v>
      </c>
      <c r="N216" s="15" t="s">
        <v>1523</v>
      </c>
      <c r="O216" s="37">
        <v>8000</v>
      </c>
      <c r="P216" s="126" t="s">
        <v>25103</v>
      </c>
      <c r="R216" s="137">
        <f t="shared" si="3"/>
        <v>2.4999999999999996</v>
      </c>
    </row>
    <row r="217" spans="2:18" x14ac:dyDescent="0.35">
      <c r="B217" s="19">
        <v>44587</v>
      </c>
      <c r="C217" s="19">
        <v>44585</v>
      </c>
      <c r="D217" s="19" t="s">
        <v>97</v>
      </c>
      <c r="E217" s="16" t="s">
        <v>1716</v>
      </c>
      <c r="F217" s="37">
        <v>10</v>
      </c>
      <c r="G217" s="35">
        <v>44588</v>
      </c>
      <c r="H217" s="35">
        <v>44598</v>
      </c>
      <c r="I217" s="37">
        <v>3</v>
      </c>
      <c r="J217" s="37">
        <v>3</v>
      </c>
      <c r="K217" s="15" t="s">
        <v>99</v>
      </c>
      <c r="L217" s="15" t="s">
        <v>105</v>
      </c>
      <c r="M217" s="15" t="s">
        <v>1717</v>
      </c>
      <c r="N217" s="15" t="s">
        <v>1718</v>
      </c>
      <c r="O217" s="37">
        <v>20000</v>
      </c>
      <c r="P217" s="126" t="s">
        <v>25103</v>
      </c>
      <c r="R217" s="137">
        <f t="shared" si="3"/>
        <v>2.0500000000000003</v>
      </c>
    </row>
    <row r="218" spans="2:18" x14ac:dyDescent="0.35">
      <c r="B218" s="19">
        <v>44588</v>
      </c>
      <c r="C218" s="19">
        <v>44587</v>
      </c>
      <c r="D218" s="19" t="s">
        <v>97</v>
      </c>
      <c r="E218" s="16" t="s">
        <v>1784</v>
      </c>
      <c r="F218" s="37">
        <v>10</v>
      </c>
      <c r="G218" s="35">
        <v>44227</v>
      </c>
      <c r="H218" s="35">
        <v>44237</v>
      </c>
      <c r="I218" s="37">
        <v>5</v>
      </c>
      <c r="J218" s="37">
        <v>2</v>
      </c>
      <c r="K218" s="15" t="s">
        <v>99</v>
      </c>
      <c r="L218" s="15" t="s">
        <v>298</v>
      </c>
      <c r="M218" s="15" t="s">
        <v>1785</v>
      </c>
      <c r="N218" s="15" t="s">
        <v>20797</v>
      </c>
      <c r="O218" s="37">
        <v>10220</v>
      </c>
      <c r="P218" s="126" t="s">
        <v>25103</v>
      </c>
      <c r="R218" s="137">
        <f t="shared" si="3"/>
        <v>1.9</v>
      </c>
    </row>
    <row r="219" spans="2:18" x14ac:dyDescent="0.35">
      <c r="B219" s="19">
        <v>44708</v>
      </c>
      <c r="C219" s="19">
        <v>44587</v>
      </c>
      <c r="D219" s="19">
        <v>44708.760682870372</v>
      </c>
      <c r="E219" s="16" t="s">
        <v>1784</v>
      </c>
      <c r="F219" s="37">
        <v>10</v>
      </c>
      <c r="G219" s="35">
        <v>44227</v>
      </c>
      <c r="H219" s="35">
        <v>44237</v>
      </c>
      <c r="I219" s="37">
        <v>5</v>
      </c>
      <c r="J219" s="37">
        <v>4</v>
      </c>
      <c r="K219" s="15" t="s">
        <v>99</v>
      </c>
      <c r="L219" s="15" t="s">
        <v>298</v>
      </c>
      <c r="M219" s="15" t="s">
        <v>2274</v>
      </c>
      <c r="N219" s="15" t="s">
        <v>23204</v>
      </c>
      <c r="O219" s="37">
        <v>10220</v>
      </c>
      <c r="P219" s="126" t="s">
        <v>25103</v>
      </c>
      <c r="R219" s="137">
        <f t="shared" si="3"/>
        <v>1.9</v>
      </c>
    </row>
    <row r="220" spans="2:18" x14ac:dyDescent="0.35">
      <c r="B220" s="19">
        <v>44594</v>
      </c>
      <c r="C220" s="19">
        <v>44594</v>
      </c>
      <c r="D220" s="19" t="s">
        <v>97</v>
      </c>
      <c r="E220" s="16" t="s">
        <v>20896</v>
      </c>
      <c r="F220" s="37">
        <v>10</v>
      </c>
      <c r="G220" s="35">
        <v>44595</v>
      </c>
      <c r="H220" s="35">
        <v>44605</v>
      </c>
      <c r="I220" s="37">
        <v>4</v>
      </c>
      <c r="J220" s="37">
        <v>1</v>
      </c>
      <c r="K220" s="15" t="s">
        <v>99</v>
      </c>
      <c r="L220" s="15" t="s">
        <v>205</v>
      </c>
      <c r="M220" s="15" t="s">
        <v>20897</v>
      </c>
      <c r="N220" s="15" t="s">
        <v>20898</v>
      </c>
      <c r="O220" s="37">
        <v>70000</v>
      </c>
      <c r="P220" s="126" t="s">
        <v>25103</v>
      </c>
      <c r="R220" s="137">
        <f t="shared" si="3"/>
        <v>2.1999999999999997</v>
      </c>
    </row>
    <row r="221" spans="2:18" x14ac:dyDescent="0.35">
      <c r="B221" s="19">
        <v>44734</v>
      </c>
      <c r="C221" s="19">
        <v>44599</v>
      </c>
      <c r="D221" s="19">
        <v>44734.401585648149</v>
      </c>
      <c r="E221" s="16" t="s">
        <v>21147</v>
      </c>
      <c r="F221" s="37">
        <v>10</v>
      </c>
      <c r="G221" s="35">
        <v>44734</v>
      </c>
      <c r="H221" s="35">
        <v>44744</v>
      </c>
      <c r="I221" s="37">
        <v>4</v>
      </c>
      <c r="J221" s="37">
        <v>4</v>
      </c>
      <c r="K221" s="15" t="s">
        <v>99</v>
      </c>
      <c r="L221" s="15" t="s">
        <v>105</v>
      </c>
      <c r="M221" s="15" t="s">
        <v>23295</v>
      </c>
      <c r="N221" s="15" t="s">
        <v>23296</v>
      </c>
      <c r="O221" s="37">
        <v>35000</v>
      </c>
      <c r="P221" s="126" t="s">
        <v>25103</v>
      </c>
      <c r="R221" s="137">
        <f t="shared" si="3"/>
        <v>2.0500000000000003</v>
      </c>
    </row>
    <row r="222" spans="2:18" x14ac:dyDescent="0.35">
      <c r="B222" s="19">
        <v>44602</v>
      </c>
      <c r="C222" s="19">
        <v>44600</v>
      </c>
      <c r="D222" s="19" t="s">
        <v>97</v>
      </c>
      <c r="E222" s="16" t="s">
        <v>21339</v>
      </c>
      <c r="F222" s="37">
        <v>10</v>
      </c>
      <c r="G222" s="35">
        <v>44603</v>
      </c>
      <c r="H222" s="35">
        <v>44613</v>
      </c>
      <c r="I222" s="37">
        <v>3</v>
      </c>
      <c r="J222" s="37">
        <v>1</v>
      </c>
      <c r="K222" s="15" t="s">
        <v>99</v>
      </c>
      <c r="L222" s="15" t="s">
        <v>100</v>
      </c>
      <c r="M222" s="15" t="s">
        <v>21340</v>
      </c>
      <c r="N222" s="15" t="s">
        <v>6764</v>
      </c>
      <c r="O222" s="38">
        <v>29187.78</v>
      </c>
      <c r="P222" s="126" t="s">
        <v>25103</v>
      </c>
      <c r="R222" s="137">
        <f t="shared" si="3"/>
        <v>2.4999999999999996</v>
      </c>
    </row>
    <row r="223" spans="2:18" x14ac:dyDescent="0.35">
      <c r="B223" s="19">
        <v>44606</v>
      </c>
      <c r="C223" s="19">
        <v>44606</v>
      </c>
      <c r="D223" s="19" t="s">
        <v>97</v>
      </c>
      <c r="E223" s="16" t="s">
        <v>21584</v>
      </c>
      <c r="F223" s="37">
        <v>10</v>
      </c>
      <c r="G223" s="35">
        <v>44606</v>
      </c>
      <c r="H223" s="35">
        <v>44616</v>
      </c>
      <c r="I223" s="37">
        <v>7</v>
      </c>
      <c r="J223" s="37">
        <v>4</v>
      </c>
      <c r="K223" s="15" t="s">
        <v>99</v>
      </c>
      <c r="L223" s="15" t="s">
        <v>105</v>
      </c>
      <c r="M223" s="15" t="s">
        <v>21585</v>
      </c>
      <c r="N223" s="15" t="s">
        <v>21586</v>
      </c>
      <c r="O223" s="37">
        <v>70000</v>
      </c>
      <c r="P223" s="126" t="s">
        <v>25103</v>
      </c>
      <c r="R223" s="137">
        <f t="shared" si="3"/>
        <v>2.0500000000000003</v>
      </c>
    </row>
    <row r="224" spans="2:18" x14ac:dyDescent="0.35">
      <c r="B224" s="19">
        <v>44606</v>
      </c>
      <c r="C224" s="19">
        <v>44606</v>
      </c>
      <c r="D224" s="19" t="s">
        <v>97</v>
      </c>
      <c r="E224" s="16" t="s">
        <v>21588</v>
      </c>
      <c r="F224" s="37">
        <v>10</v>
      </c>
      <c r="G224" s="35">
        <v>44612</v>
      </c>
      <c r="H224" s="35">
        <v>44622</v>
      </c>
      <c r="I224" s="37">
        <v>4</v>
      </c>
      <c r="J224" s="37">
        <v>1</v>
      </c>
      <c r="K224" s="15" t="s">
        <v>99</v>
      </c>
      <c r="L224" s="15" t="s">
        <v>205</v>
      </c>
      <c r="M224" s="15" t="s">
        <v>21589</v>
      </c>
      <c r="N224" s="15" t="s">
        <v>20898</v>
      </c>
      <c r="O224" s="37">
        <v>70000</v>
      </c>
      <c r="P224" s="126" t="s">
        <v>25103</v>
      </c>
      <c r="R224" s="137">
        <f t="shared" si="3"/>
        <v>2.1999999999999997</v>
      </c>
    </row>
    <row r="225" spans="2:18" x14ac:dyDescent="0.35">
      <c r="B225" s="19">
        <v>44610</v>
      </c>
      <c r="C225" s="19">
        <v>44607</v>
      </c>
      <c r="D225" s="19" t="s">
        <v>97</v>
      </c>
      <c r="E225" s="16" t="s">
        <v>12803</v>
      </c>
      <c r="F225" s="37">
        <v>10</v>
      </c>
      <c r="G225" s="35">
        <v>44248</v>
      </c>
      <c r="H225" s="35">
        <v>44258</v>
      </c>
      <c r="I225" s="37">
        <v>5</v>
      </c>
      <c r="J225" s="37">
        <v>4</v>
      </c>
      <c r="K225" s="15" t="s">
        <v>99</v>
      </c>
      <c r="L225" s="15" t="s">
        <v>298</v>
      </c>
      <c r="M225" s="15" t="s">
        <v>21982</v>
      </c>
      <c r="N225" s="15" t="s">
        <v>21983</v>
      </c>
      <c r="O225" s="38">
        <v>11771.16</v>
      </c>
      <c r="P225" s="126" t="s">
        <v>25103</v>
      </c>
      <c r="R225" s="137">
        <f t="shared" si="3"/>
        <v>1.9</v>
      </c>
    </row>
    <row r="226" spans="2:18" x14ac:dyDescent="0.35">
      <c r="B226" s="19">
        <v>44610</v>
      </c>
      <c r="C226" s="19">
        <v>44609</v>
      </c>
      <c r="D226" s="19" t="s">
        <v>97</v>
      </c>
      <c r="E226" s="16" t="s">
        <v>12706</v>
      </c>
      <c r="F226" s="37">
        <v>10</v>
      </c>
      <c r="G226" s="35">
        <v>44613</v>
      </c>
      <c r="H226" s="35">
        <v>44623</v>
      </c>
      <c r="I226" s="37">
        <v>5</v>
      </c>
      <c r="J226" s="37">
        <v>2</v>
      </c>
      <c r="K226" s="15" t="s">
        <v>99</v>
      </c>
      <c r="L226" s="15" t="s">
        <v>298</v>
      </c>
      <c r="M226" s="15" t="s">
        <v>21925</v>
      </c>
      <c r="N226" s="15" t="s">
        <v>20797</v>
      </c>
      <c r="O226" s="37">
        <v>7500</v>
      </c>
      <c r="P226" s="126" t="s">
        <v>25103</v>
      </c>
      <c r="R226" s="137">
        <f t="shared" si="3"/>
        <v>1.9</v>
      </c>
    </row>
    <row r="227" spans="2:18" x14ac:dyDescent="0.35">
      <c r="B227" s="19">
        <v>44679</v>
      </c>
      <c r="C227" s="19">
        <v>44628</v>
      </c>
      <c r="D227" s="19" t="s">
        <v>97</v>
      </c>
      <c r="E227" s="16" t="s">
        <v>12706</v>
      </c>
      <c r="F227" s="37">
        <v>10</v>
      </c>
      <c r="G227" s="35">
        <v>44672</v>
      </c>
      <c r="H227" s="35">
        <v>44682</v>
      </c>
      <c r="I227" s="37">
        <v>5</v>
      </c>
      <c r="J227" s="37">
        <v>3</v>
      </c>
      <c r="K227" s="15" t="s">
        <v>99</v>
      </c>
      <c r="L227" s="15" t="s">
        <v>298</v>
      </c>
      <c r="M227" s="15" t="s">
        <v>12705</v>
      </c>
      <c r="N227" s="15" t="s">
        <v>21329</v>
      </c>
      <c r="O227" s="37">
        <v>7500</v>
      </c>
      <c r="P227" s="126" t="s">
        <v>25103</v>
      </c>
      <c r="R227" s="137">
        <f t="shared" si="3"/>
        <v>1.9</v>
      </c>
    </row>
    <row r="228" spans="2:18" x14ac:dyDescent="0.35">
      <c r="B228" s="19">
        <v>44630</v>
      </c>
      <c r="C228" s="19">
        <v>44629</v>
      </c>
      <c r="D228" s="19" t="s">
        <v>97</v>
      </c>
      <c r="E228" s="16" t="s">
        <v>14072</v>
      </c>
      <c r="F228" s="37">
        <v>10</v>
      </c>
      <c r="G228" s="35">
        <v>44634</v>
      </c>
      <c r="H228" s="35">
        <v>44644</v>
      </c>
      <c r="I228" s="37">
        <v>3</v>
      </c>
      <c r="J228" s="37">
        <v>3</v>
      </c>
      <c r="K228" s="15" t="s">
        <v>104</v>
      </c>
      <c r="L228" s="15" t="s">
        <v>298</v>
      </c>
      <c r="M228" s="15" t="s">
        <v>14071</v>
      </c>
      <c r="N228" s="15" t="s">
        <v>14070</v>
      </c>
      <c r="O228" s="37">
        <v>5000</v>
      </c>
      <c r="P228" s="126" t="s">
        <v>25103</v>
      </c>
      <c r="R228" s="137">
        <f t="shared" si="3"/>
        <v>1.8</v>
      </c>
    </row>
    <row r="229" spans="2:18" x14ac:dyDescent="0.35">
      <c r="B229" s="19">
        <v>44630</v>
      </c>
      <c r="C229" s="19">
        <v>44630</v>
      </c>
      <c r="D229" s="19" t="s">
        <v>97</v>
      </c>
      <c r="E229" s="16" t="s">
        <v>14062</v>
      </c>
      <c r="F229" s="37">
        <v>10</v>
      </c>
      <c r="G229" s="35">
        <v>44630</v>
      </c>
      <c r="H229" s="35">
        <v>44640</v>
      </c>
      <c r="I229" s="37">
        <v>2</v>
      </c>
      <c r="J229" s="37">
        <v>2</v>
      </c>
      <c r="K229" s="15" t="s">
        <v>99</v>
      </c>
      <c r="L229" s="15" t="s">
        <v>105</v>
      </c>
      <c r="M229" s="15" t="s">
        <v>14061</v>
      </c>
      <c r="N229" s="15" t="s">
        <v>14060</v>
      </c>
      <c r="O229" s="37">
        <v>25000</v>
      </c>
      <c r="P229" s="126" t="s">
        <v>25103</v>
      </c>
      <c r="R229" s="137">
        <f t="shared" si="3"/>
        <v>2.0500000000000003</v>
      </c>
    </row>
    <row r="230" spans="2:18" x14ac:dyDescent="0.35">
      <c r="B230" s="19">
        <v>44637</v>
      </c>
      <c r="C230" s="19">
        <v>44637</v>
      </c>
      <c r="D230" s="19" t="s">
        <v>97</v>
      </c>
      <c r="E230" s="16" t="s">
        <v>13640</v>
      </c>
      <c r="F230" s="37">
        <v>10</v>
      </c>
      <c r="G230" s="35">
        <v>44637</v>
      </c>
      <c r="H230" s="35">
        <v>44647</v>
      </c>
      <c r="I230" s="37">
        <v>10</v>
      </c>
      <c r="J230" s="37">
        <v>5</v>
      </c>
      <c r="K230" s="15" t="s">
        <v>99</v>
      </c>
      <c r="L230" s="15" t="s">
        <v>100</v>
      </c>
      <c r="M230" s="15" t="s">
        <v>13639</v>
      </c>
      <c r="N230" s="15" t="s">
        <v>22796</v>
      </c>
      <c r="O230" s="37">
        <v>390000</v>
      </c>
      <c r="P230" s="126" t="s">
        <v>25103</v>
      </c>
      <c r="R230" s="137">
        <f t="shared" si="3"/>
        <v>2.6</v>
      </c>
    </row>
    <row r="231" spans="2:18" x14ac:dyDescent="0.35">
      <c r="B231" s="19">
        <v>44643</v>
      </c>
      <c r="C231" s="19">
        <v>44643</v>
      </c>
      <c r="D231" s="19" t="s">
        <v>97</v>
      </c>
      <c r="E231" s="16" t="s">
        <v>13293</v>
      </c>
      <c r="F231" s="37">
        <v>10</v>
      </c>
      <c r="G231" s="35">
        <v>44644</v>
      </c>
      <c r="H231" s="35">
        <v>44654</v>
      </c>
      <c r="I231" s="37">
        <v>3</v>
      </c>
      <c r="J231" s="37">
        <v>1</v>
      </c>
      <c r="K231" s="15" t="s">
        <v>99</v>
      </c>
      <c r="L231" s="15" t="s">
        <v>100</v>
      </c>
      <c r="M231" s="15" t="s">
        <v>13292</v>
      </c>
      <c r="N231" s="15" t="s">
        <v>5806</v>
      </c>
      <c r="O231" s="37">
        <v>25000</v>
      </c>
      <c r="P231" s="126" t="s">
        <v>25103</v>
      </c>
      <c r="R231" s="137">
        <f t="shared" si="3"/>
        <v>2.4999999999999996</v>
      </c>
    </row>
    <row r="232" spans="2:18" x14ac:dyDescent="0.35">
      <c r="B232" s="19">
        <v>44648</v>
      </c>
      <c r="C232" s="19">
        <v>44648</v>
      </c>
      <c r="D232" s="19" t="s">
        <v>97</v>
      </c>
      <c r="E232" s="16" t="s">
        <v>13095</v>
      </c>
      <c r="F232" s="37">
        <v>10</v>
      </c>
      <c r="G232" s="35">
        <v>44644</v>
      </c>
      <c r="H232" s="35">
        <v>44654</v>
      </c>
      <c r="I232" s="37">
        <v>8</v>
      </c>
      <c r="J232" s="37">
        <v>5</v>
      </c>
      <c r="K232" s="15" t="s">
        <v>99</v>
      </c>
      <c r="L232" s="15" t="s">
        <v>105</v>
      </c>
      <c r="M232" s="15" t="s">
        <v>13094</v>
      </c>
      <c r="N232" s="15" t="s">
        <v>13093</v>
      </c>
      <c r="O232" s="37">
        <v>75000</v>
      </c>
      <c r="P232" s="126" t="s">
        <v>25103</v>
      </c>
      <c r="R232" s="137">
        <f t="shared" si="3"/>
        <v>2.0500000000000003</v>
      </c>
    </row>
    <row r="233" spans="2:18" x14ac:dyDescent="0.35">
      <c r="B233" s="19">
        <v>44651</v>
      </c>
      <c r="C233" s="19">
        <v>44650</v>
      </c>
      <c r="D233" s="19" t="s">
        <v>97</v>
      </c>
      <c r="E233" s="16" t="s">
        <v>8711</v>
      </c>
      <c r="F233" s="37">
        <v>10</v>
      </c>
      <c r="G233" s="35">
        <v>44662</v>
      </c>
      <c r="H233" s="35">
        <v>44672</v>
      </c>
      <c r="I233" s="37">
        <v>2</v>
      </c>
      <c r="J233" s="37">
        <v>2</v>
      </c>
      <c r="K233" s="15" t="s">
        <v>99</v>
      </c>
      <c r="L233" s="15" t="s">
        <v>105</v>
      </c>
      <c r="M233" s="15" t="s">
        <v>12850</v>
      </c>
      <c r="N233" s="15" t="s">
        <v>12849</v>
      </c>
      <c r="O233" s="37">
        <v>30000</v>
      </c>
      <c r="P233" s="126" t="s">
        <v>25103</v>
      </c>
      <c r="R233" s="137">
        <f t="shared" si="3"/>
        <v>2.0500000000000003</v>
      </c>
    </row>
    <row r="234" spans="2:18" x14ac:dyDescent="0.35">
      <c r="B234" s="19">
        <v>44655</v>
      </c>
      <c r="C234" s="19">
        <v>44655</v>
      </c>
      <c r="D234" s="19" t="s">
        <v>97</v>
      </c>
      <c r="E234" s="16" t="s">
        <v>3688</v>
      </c>
      <c r="F234" s="37">
        <v>10</v>
      </c>
      <c r="G234" s="35">
        <v>44656</v>
      </c>
      <c r="H234" s="35">
        <v>44666</v>
      </c>
      <c r="I234" s="37">
        <v>4</v>
      </c>
      <c r="J234" s="37">
        <v>3</v>
      </c>
      <c r="K234" s="15" t="s">
        <v>99</v>
      </c>
      <c r="L234" s="15" t="s">
        <v>100</v>
      </c>
      <c r="M234" s="15" t="s">
        <v>3689</v>
      </c>
      <c r="N234" s="15" t="s">
        <v>3690</v>
      </c>
      <c r="O234" s="37">
        <v>56000</v>
      </c>
      <c r="P234" s="126" t="s">
        <v>25103</v>
      </c>
      <c r="R234" s="137">
        <f t="shared" si="3"/>
        <v>2.1999999999999997</v>
      </c>
    </row>
    <row r="235" spans="2:18" x14ac:dyDescent="0.35">
      <c r="B235" s="19">
        <v>44656</v>
      </c>
      <c r="C235" s="19">
        <v>44656</v>
      </c>
      <c r="D235" s="19" t="s">
        <v>97</v>
      </c>
      <c r="E235" s="16" t="s">
        <v>3763</v>
      </c>
      <c r="F235" s="37">
        <v>10</v>
      </c>
      <c r="G235" s="35">
        <v>44657</v>
      </c>
      <c r="H235" s="35">
        <v>44667</v>
      </c>
      <c r="I235" s="37">
        <v>10</v>
      </c>
      <c r="J235" s="37">
        <v>1</v>
      </c>
      <c r="K235" s="15" t="s">
        <v>99</v>
      </c>
      <c r="L235" s="15" t="s">
        <v>193</v>
      </c>
      <c r="M235" s="15" t="s">
        <v>3764</v>
      </c>
      <c r="N235" s="15" t="s">
        <v>3765</v>
      </c>
      <c r="O235" s="37">
        <v>106000</v>
      </c>
      <c r="P235" s="126" t="s">
        <v>25103</v>
      </c>
      <c r="R235" s="137">
        <f t="shared" si="3"/>
        <v>2.65</v>
      </c>
    </row>
    <row r="236" spans="2:18" x14ac:dyDescent="0.35">
      <c r="B236" s="19">
        <v>44658</v>
      </c>
      <c r="C236" s="19">
        <v>44658</v>
      </c>
      <c r="D236" s="19" t="s">
        <v>97</v>
      </c>
      <c r="E236" s="16" t="s">
        <v>3946</v>
      </c>
      <c r="F236" s="37">
        <v>10</v>
      </c>
      <c r="G236" s="35">
        <v>44658</v>
      </c>
      <c r="H236" s="35">
        <v>44668</v>
      </c>
      <c r="I236" s="37">
        <v>8</v>
      </c>
      <c r="J236" s="37">
        <v>6</v>
      </c>
      <c r="K236" s="15" t="s">
        <v>99</v>
      </c>
      <c r="L236" s="15" t="s">
        <v>105</v>
      </c>
      <c r="M236" s="15" t="s">
        <v>3947</v>
      </c>
      <c r="N236" s="15" t="s">
        <v>3948</v>
      </c>
      <c r="O236" s="37">
        <v>75000</v>
      </c>
      <c r="P236" s="126" t="s">
        <v>25103</v>
      </c>
      <c r="R236" s="137">
        <f t="shared" si="3"/>
        <v>2.6499999999999995</v>
      </c>
    </row>
    <row r="237" spans="2:18" x14ac:dyDescent="0.35">
      <c r="B237" s="19">
        <v>44662</v>
      </c>
      <c r="C237" s="19">
        <v>44662</v>
      </c>
      <c r="D237" s="19" t="s">
        <v>97</v>
      </c>
      <c r="E237" s="16" t="s">
        <v>3946</v>
      </c>
      <c r="F237" s="37">
        <v>10</v>
      </c>
      <c r="G237" s="35">
        <v>44658</v>
      </c>
      <c r="H237" s="35">
        <v>44668</v>
      </c>
      <c r="I237" s="37">
        <v>8</v>
      </c>
      <c r="J237" s="37">
        <v>13</v>
      </c>
      <c r="K237" s="15" t="s">
        <v>99</v>
      </c>
      <c r="L237" s="15" t="s">
        <v>105</v>
      </c>
      <c r="M237" s="15" t="s">
        <v>4189</v>
      </c>
      <c r="N237" s="15" t="s">
        <v>4190</v>
      </c>
      <c r="O237" s="37">
        <v>75000</v>
      </c>
      <c r="P237" s="126" t="s">
        <v>25103</v>
      </c>
      <c r="R237" s="137">
        <f t="shared" si="3"/>
        <v>2.0500000000000003</v>
      </c>
    </row>
    <row r="238" spans="2:18" x14ac:dyDescent="0.35">
      <c r="B238" s="19">
        <v>45530</v>
      </c>
      <c r="C238" s="19">
        <v>44670</v>
      </c>
      <c r="D238" s="19">
        <v>45530.203020833331</v>
      </c>
      <c r="E238" s="16" t="s">
        <v>4647</v>
      </c>
      <c r="F238" s="37">
        <v>10</v>
      </c>
      <c r="G238" s="35">
        <v>45530</v>
      </c>
      <c r="H238" s="35">
        <v>45540</v>
      </c>
      <c r="I238" s="37">
        <v>2</v>
      </c>
      <c r="J238" s="37">
        <v>1</v>
      </c>
      <c r="K238" s="15" t="s">
        <v>2405</v>
      </c>
      <c r="L238" s="15" t="s">
        <v>105</v>
      </c>
      <c r="M238" s="15" t="s">
        <v>5742</v>
      </c>
      <c r="N238" s="15" t="s">
        <v>5743</v>
      </c>
      <c r="O238" s="37">
        <v>30000</v>
      </c>
      <c r="P238" s="126" t="s">
        <v>25103</v>
      </c>
      <c r="R238" s="137">
        <f t="shared" si="3"/>
        <v>2.2999999999999998</v>
      </c>
    </row>
    <row r="239" spans="2:18" x14ac:dyDescent="0.35">
      <c r="B239" s="19">
        <v>44678</v>
      </c>
      <c r="C239" s="19">
        <v>44677</v>
      </c>
      <c r="D239" s="19" t="s">
        <v>97</v>
      </c>
      <c r="E239" s="16" t="s">
        <v>5068</v>
      </c>
      <c r="F239" s="37">
        <v>10</v>
      </c>
      <c r="G239" s="35">
        <v>44677</v>
      </c>
      <c r="H239" s="35">
        <v>44687</v>
      </c>
      <c r="I239" s="37">
        <v>30</v>
      </c>
      <c r="J239" s="37">
        <v>13</v>
      </c>
      <c r="K239" s="15" t="s">
        <v>104</v>
      </c>
      <c r="L239" s="15" t="s">
        <v>3088</v>
      </c>
      <c r="M239" s="15" t="s">
        <v>5069</v>
      </c>
      <c r="N239" s="15" t="s">
        <v>5070</v>
      </c>
      <c r="O239" s="37">
        <v>575200</v>
      </c>
      <c r="P239" s="126" t="s">
        <v>25103</v>
      </c>
      <c r="R239" s="137">
        <f t="shared" si="3"/>
        <v>1.5999999999999999</v>
      </c>
    </row>
    <row r="240" spans="2:18" x14ac:dyDescent="0.35">
      <c r="B240" s="19">
        <v>44678</v>
      </c>
      <c r="C240" s="19">
        <v>44678</v>
      </c>
      <c r="D240" s="19" t="s">
        <v>97</v>
      </c>
      <c r="E240" s="16" t="s">
        <v>1464</v>
      </c>
      <c r="F240" s="37">
        <v>10</v>
      </c>
      <c r="G240" s="35">
        <v>44683</v>
      </c>
      <c r="H240" s="35">
        <v>44693</v>
      </c>
      <c r="I240" s="37">
        <v>4</v>
      </c>
      <c r="J240" s="37">
        <v>1</v>
      </c>
      <c r="K240" s="15" t="s">
        <v>99</v>
      </c>
      <c r="L240" s="15" t="s">
        <v>105</v>
      </c>
      <c r="M240" s="15" t="s">
        <v>5087</v>
      </c>
      <c r="N240" s="15" t="s">
        <v>5088</v>
      </c>
      <c r="O240" s="37">
        <v>7000</v>
      </c>
      <c r="P240" s="126" t="s">
        <v>25103</v>
      </c>
      <c r="R240" s="137">
        <f t="shared" si="3"/>
        <v>2.3499999999999996</v>
      </c>
    </row>
    <row r="241" spans="2:18" x14ac:dyDescent="0.35">
      <c r="B241" s="19">
        <v>44679</v>
      </c>
      <c r="C241" s="19">
        <v>44678</v>
      </c>
      <c r="D241" s="19" t="s">
        <v>97</v>
      </c>
      <c r="E241" s="16" t="s">
        <v>5200</v>
      </c>
      <c r="F241" s="37">
        <v>10</v>
      </c>
      <c r="G241" s="35">
        <v>44677</v>
      </c>
      <c r="H241" s="35">
        <v>44687</v>
      </c>
      <c r="I241" s="37">
        <v>3</v>
      </c>
      <c r="J241" s="37">
        <v>1</v>
      </c>
      <c r="K241" s="15" t="s">
        <v>99</v>
      </c>
      <c r="L241" s="15" t="s">
        <v>100</v>
      </c>
      <c r="M241" s="15" t="s">
        <v>5201</v>
      </c>
      <c r="N241" s="15" t="s">
        <v>554</v>
      </c>
      <c r="O241" s="37">
        <v>22215</v>
      </c>
      <c r="P241" s="126" t="s">
        <v>25103</v>
      </c>
      <c r="R241" s="137">
        <f t="shared" si="3"/>
        <v>2.4999999999999996</v>
      </c>
    </row>
    <row r="242" spans="2:18" x14ac:dyDescent="0.35">
      <c r="B242" s="19">
        <v>44679</v>
      </c>
      <c r="C242" s="19">
        <v>44679</v>
      </c>
      <c r="D242" s="19" t="s">
        <v>97</v>
      </c>
      <c r="E242" s="16" t="s">
        <v>5068</v>
      </c>
      <c r="F242" s="37">
        <v>10</v>
      </c>
      <c r="G242" s="35">
        <v>44678</v>
      </c>
      <c r="H242" s="35">
        <v>44688</v>
      </c>
      <c r="I242" s="37">
        <v>30</v>
      </c>
      <c r="J242" s="37">
        <v>15</v>
      </c>
      <c r="K242" s="15" t="s">
        <v>104</v>
      </c>
      <c r="L242" s="15" t="s">
        <v>3088</v>
      </c>
      <c r="M242" s="15" t="s">
        <v>5219</v>
      </c>
      <c r="N242" s="15" t="s">
        <v>5220</v>
      </c>
      <c r="O242" s="37">
        <v>575200</v>
      </c>
      <c r="P242" s="126" t="s">
        <v>25103</v>
      </c>
      <c r="R242" s="137">
        <f t="shared" si="3"/>
        <v>1.5999999999999999</v>
      </c>
    </row>
    <row r="243" spans="2:18" x14ac:dyDescent="0.35">
      <c r="B243" s="19">
        <v>44687</v>
      </c>
      <c r="C243" s="19">
        <v>44686</v>
      </c>
      <c r="D243" s="19" t="s">
        <v>97</v>
      </c>
      <c r="E243" s="16" t="s">
        <v>1784</v>
      </c>
      <c r="F243" s="37">
        <v>10</v>
      </c>
      <c r="G243" s="35">
        <v>44227</v>
      </c>
      <c r="H243" s="35">
        <v>44237</v>
      </c>
      <c r="I243" s="37">
        <v>5</v>
      </c>
      <c r="J243" s="37">
        <v>3</v>
      </c>
      <c r="K243" s="15" t="s">
        <v>99</v>
      </c>
      <c r="L243" s="15" t="s">
        <v>298</v>
      </c>
      <c r="M243" s="15" t="s">
        <v>12170</v>
      </c>
      <c r="N243" s="15" t="s">
        <v>23109</v>
      </c>
      <c r="O243" s="38">
        <v>10.220000000000001</v>
      </c>
      <c r="P243" s="126" t="s">
        <v>25103</v>
      </c>
      <c r="R243" s="137">
        <f t="shared" si="3"/>
        <v>1.9</v>
      </c>
    </row>
    <row r="244" spans="2:18" x14ac:dyDescent="0.35">
      <c r="B244" s="19">
        <v>44693</v>
      </c>
      <c r="C244" s="19">
        <v>44692.40934027778</v>
      </c>
      <c r="D244" s="19" t="s">
        <v>97</v>
      </c>
      <c r="E244" s="16" t="s">
        <v>12022</v>
      </c>
      <c r="F244" s="37">
        <v>10</v>
      </c>
      <c r="G244" s="35">
        <v>44693</v>
      </c>
      <c r="H244" s="35">
        <v>44703</v>
      </c>
      <c r="I244" s="37">
        <v>4</v>
      </c>
      <c r="J244" s="37">
        <v>2</v>
      </c>
      <c r="K244" s="15" t="s">
        <v>99</v>
      </c>
      <c r="L244" s="15" t="s">
        <v>105</v>
      </c>
      <c r="M244" s="15" t="s">
        <v>12021</v>
      </c>
      <c r="N244" s="15" t="s">
        <v>6745</v>
      </c>
      <c r="O244" s="37">
        <v>40000</v>
      </c>
      <c r="P244" s="126" t="s">
        <v>25103</v>
      </c>
      <c r="R244" s="137">
        <f t="shared" si="3"/>
        <v>2.0500000000000003</v>
      </c>
    </row>
    <row r="245" spans="2:18" x14ac:dyDescent="0.35">
      <c r="B245" s="19">
        <v>44693</v>
      </c>
      <c r="C245" s="19">
        <v>44692.490590277775</v>
      </c>
      <c r="D245" s="19" t="s">
        <v>97</v>
      </c>
      <c r="E245" s="16" t="s">
        <v>11999</v>
      </c>
      <c r="F245" s="37">
        <v>10</v>
      </c>
      <c r="G245" s="35">
        <v>44697</v>
      </c>
      <c r="H245" s="35">
        <v>44707</v>
      </c>
      <c r="I245" s="37">
        <v>2</v>
      </c>
      <c r="J245" s="37">
        <v>2</v>
      </c>
      <c r="K245" s="15" t="s">
        <v>104</v>
      </c>
      <c r="L245" s="15" t="s">
        <v>298</v>
      </c>
      <c r="M245" s="15" t="s">
        <v>11998</v>
      </c>
      <c r="N245" s="15" t="s">
        <v>9651</v>
      </c>
      <c r="O245" s="37">
        <v>5000</v>
      </c>
      <c r="P245" s="126" t="s">
        <v>25103</v>
      </c>
      <c r="R245" s="137">
        <f t="shared" si="3"/>
        <v>1.8</v>
      </c>
    </row>
    <row r="246" spans="2:18" x14ac:dyDescent="0.35">
      <c r="B246" s="19">
        <v>44704</v>
      </c>
      <c r="C246" s="19">
        <v>44704.822488425925</v>
      </c>
      <c r="D246" s="19" t="s">
        <v>97</v>
      </c>
      <c r="E246" s="16" t="s">
        <v>11458</v>
      </c>
      <c r="F246" s="37">
        <v>10</v>
      </c>
      <c r="G246" s="35">
        <v>44706</v>
      </c>
      <c r="H246" s="35">
        <v>44716</v>
      </c>
      <c r="I246" s="37">
        <v>5</v>
      </c>
      <c r="J246" s="37">
        <v>3</v>
      </c>
      <c r="K246" s="15" t="s">
        <v>104</v>
      </c>
      <c r="L246" s="15" t="s">
        <v>193</v>
      </c>
      <c r="M246" s="15" t="s">
        <v>11457</v>
      </c>
      <c r="N246" s="15" t="s">
        <v>11456</v>
      </c>
      <c r="O246" s="37">
        <v>36000</v>
      </c>
      <c r="P246" s="126" t="s">
        <v>25103</v>
      </c>
      <c r="R246" s="137">
        <f t="shared" si="3"/>
        <v>2.25</v>
      </c>
    </row>
    <row r="247" spans="2:18" x14ac:dyDescent="0.35">
      <c r="B247" s="19">
        <v>44708</v>
      </c>
      <c r="C247" s="19">
        <v>44708.763865740744</v>
      </c>
      <c r="D247" s="19" t="s">
        <v>97</v>
      </c>
      <c r="E247" s="16" t="s">
        <v>11251</v>
      </c>
      <c r="F247" s="37">
        <v>10</v>
      </c>
      <c r="G247" s="35">
        <v>44711</v>
      </c>
      <c r="H247" s="35">
        <v>44721</v>
      </c>
      <c r="I247" s="37">
        <v>10</v>
      </c>
      <c r="J247" s="37">
        <v>2</v>
      </c>
      <c r="K247" s="15" t="s">
        <v>99</v>
      </c>
      <c r="L247" s="15" t="s">
        <v>205</v>
      </c>
      <c r="M247" s="15" t="s">
        <v>11250</v>
      </c>
      <c r="N247" s="15" t="s">
        <v>23205</v>
      </c>
      <c r="O247" s="37">
        <v>310000</v>
      </c>
      <c r="P247" s="126" t="s">
        <v>25103</v>
      </c>
      <c r="R247" s="137">
        <f t="shared" si="3"/>
        <v>2.2999999999999998</v>
      </c>
    </row>
    <row r="248" spans="2:18" x14ac:dyDescent="0.35">
      <c r="B248" s="19">
        <v>44711</v>
      </c>
      <c r="C248" s="19">
        <v>44711.770069444443</v>
      </c>
      <c r="D248" s="19" t="s">
        <v>97</v>
      </c>
      <c r="E248" s="16" t="s">
        <v>11193</v>
      </c>
      <c r="F248" s="37">
        <v>10</v>
      </c>
      <c r="G248" s="35">
        <v>44746</v>
      </c>
      <c r="H248" s="35">
        <v>44756</v>
      </c>
      <c r="I248" s="37">
        <v>4</v>
      </c>
      <c r="J248" s="37">
        <v>1</v>
      </c>
      <c r="K248" s="15" t="s">
        <v>104</v>
      </c>
      <c r="L248" s="15" t="s">
        <v>205</v>
      </c>
      <c r="M248" s="15" t="s">
        <v>11192</v>
      </c>
      <c r="N248" s="15" t="s">
        <v>11191</v>
      </c>
      <c r="O248" s="37">
        <v>10000</v>
      </c>
      <c r="P248" s="126" t="s">
        <v>25103</v>
      </c>
      <c r="R248" s="137">
        <f t="shared" si="3"/>
        <v>2.0999999999999996</v>
      </c>
    </row>
    <row r="249" spans="2:18" x14ac:dyDescent="0.35">
      <c r="B249" s="19">
        <v>44714</v>
      </c>
      <c r="C249" s="19">
        <v>44714.491041666668</v>
      </c>
      <c r="D249" s="19" t="s">
        <v>97</v>
      </c>
      <c r="E249" s="16" t="s">
        <v>9037</v>
      </c>
      <c r="F249" s="37">
        <v>10</v>
      </c>
      <c r="G249" s="35">
        <v>44714</v>
      </c>
      <c r="H249" s="35">
        <v>44724</v>
      </c>
      <c r="I249" s="37">
        <v>3</v>
      </c>
      <c r="J249" s="37">
        <v>2</v>
      </c>
      <c r="K249" s="15" t="s">
        <v>104</v>
      </c>
      <c r="L249" s="15" t="s">
        <v>105</v>
      </c>
      <c r="M249" s="15" t="s">
        <v>9036</v>
      </c>
      <c r="N249" s="15" t="s">
        <v>9035</v>
      </c>
      <c r="O249" s="37">
        <v>38900</v>
      </c>
      <c r="P249" s="126" t="s">
        <v>25103</v>
      </c>
      <c r="R249" s="137">
        <f t="shared" si="3"/>
        <v>1.9500000000000002</v>
      </c>
    </row>
    <row r="250" spans="2:18" x14ac:dyDescent="0.35">
      <c r="B250" s="19">
        <v>44722</v>
      </c>
      <c r="C250" s="19">
        <v>44722.853622685187</v>
      </c>
      <c r="D250" s="19" t="s">
        <v>97</v>
      </c>
      <c r="E250" s="16" t="s">
        <v>8099</v>
      </c>
      <c r="F250" s="37">
        <v>10</v>
      </c>
      <c r="G250" s="35">
        <v>44722</v>
      </c>
      <c r="H250" s="35">
        <v>44732</v>
      </c>
      <c r="I250" s="37">
        <v>320</v>
      </c>
      <c r="J250" s="37">
        <v>4</v>
      </c>
      <c r="K250" s="15" t="s">
        <v>104</v>
      </c>
      <c r="L250" s="15" t="s">
        <v>3088</v>
      </c>
      <c r="M250" s="15" t="s">
        <v>8696</v>
      </c>
      <c r="N250" s="15" t="s">
        <v>8695</v>
      </c>
      <c r="O250" s="37">
        <v>200000</v>
      </c>
      <c r="P250" s="126" t="s">
        <v>25103</v>
      </c>
      <c r="R250" s="137">
        <f t="shared" si="3"/>
        <v>2.1999999999999997</v>
      </c>
    </row>
    <row r="251" spans="2:18" x14ac:dyDescent="0.35">
      <c r="B251" s="19">
        <v>44727</v>
      </c>
      <c r="C251" s="19">
        <v>44722.853622685187</v>
      </c>
      <c r="D251" s="19">
        <v>44727.815405092595</v>
      </c>
      <c r="E251" s="16" t="s">
        <v>8099</v>
      </c>
      <c r="F251" s="37">
        <v>10</v>
      </c>
      <c r="G251" s="35">
        <v>44727</v>
      </c>
      <c r="H251" s="35">
        <v>44737</v>
      </c>
      <c r="I251" s="37">
        <v>320</v>
      </c>
      <c r="J251" s="37">
        <v>38</v>
      </c>
      <c r="K251" s="15" t="s">
        <v>104</v>
      </c>
      <c r="L251" s="15" t="s">
        <v>3088</v>
      </c>
      <c r="M251" s="15" t="s">
        <v>8506</v>
      </c>
      <c r="N251" s="15" t="s">
        <v>8505</v>
      </c>
      <c r="O251" s="37">
        <v>320</v>
      </c>
      <c r="P251" s="126" t="s">
        <v>25103</v>
      </c>
      <c r="R251" s="137">
        <f t="shared" si="3"/>
        <v>1.8</v>
      </c>
    </row>
    <row r="252" spans="2:18" x14ac:dyDescent="0.35">
      <c r="B252" s="19">
        <v>44727</v>
      </c>
      <c r="C252" s="19">
        <v>44727.023506944446</v>
      </c>
      <c r="D252" s="19" t="s">
        <v>97</v>
      </c>
      <c r="E252" s="16" t="s">
        <v>8549</v>
      </c>
      <c r="F252" s="37">
        <v>10</v>
      </c>
      <c r="G252" s="35">
        <v>44727</v>
      </c>
      <c r="H252" s="35">
        <v>44737</v>
      </c>
      <c r="I252" s="37">
        <v>3</v>
      </c>
      <c r="J252" s="37">
        <v>1</v>
      </c>
      <c r="K252" s="15" t="s">
        <v>99</v>
      </c>
      <c r="L252" s="15" t="s">
        <v>105</v>
      </c>
      <c r="M252" s="15" t="s">
        <v>8548</v>
      </c>
      <c r="N252" s="15" t="s">
        <v>8547</v>
      </c>
      <c r="O252" s="37">
        <v>16000</v>
      </c>
      <c r="P252" s="126" t="s">
        <v>25103</v>
      </c>
      <c r="R252" s="137">
        <f t="shared" si="3"/>
        <v>2.3499999999999996</v>
      </c>
    </row>
    <row r="253" spans="2:18" x14ac:dyDescent="0.35">
      <c r="B253" s="19">
        <v>44727</v>
      </c>
      <c r="C253" s="19">
        <v>44727.783206018517</v>
      </c>
      <c r="D253" s="19" t="s">
        <v>97</v>
      </c>
      <c r="E253" s="16" t="s">
        <v>8509</v>
      </c>
      <c r="F253" s="37">
        <v>10</v>
      </c>
      <c r="G253" s="35">
        <v>44636</v>
      </c>
      <c r="H253" s="35">
        <v>44646</v>
      </c>
      <c r="I253" s="37">
        <v>2</v>
      </c>
      <c r="J253" s="37">
        <v>3</v>
      </c>
      <c r="K253" s="15" t="s">
        <v>99</v>
      </c>
      <c r="L253" s="15" t="s">
        <v>105</v>
      </c>
      <c r="M253" s="15" t="s">
        <v>8508</v>
      </c>
      <c r="N253" s="15" t="s">
        <v>8507</v>
      </c>
      <c r="O253" s="37">
        <v>110000</v>
      </c>
      <c r="P253" s="126" t="s">
        <v>25103</v>
      </c>
      <c r="R253" s="137">
        <f t="shared" si="3"/>
        <v>2.0500000000000003</v>
      </c>
    </row>
    <row r="254" spans="2:18" x14ac:dyDescent="0.35">
      <c r="B254" s="19">
        <v>44733</v>
      </c>
      <c r="C254" s="19">
        <v>44733.808171296296</v>
      </c>
      <c r="D254" s="19" t="s">
        <v>97</v>
      </c>
      <c r="E254" s="16" t="s">
        <v>8270</v>
      </c>
      <c r="F254" s="37">
        <v>10</v>
      </c>
      <c r="G254" s="35">
        <v>44734</v>
      </c>
      <c r="H254" s="35">
        <v>44744</v>
      </c>
      <c r="I254" s="37">
        <v>4</v>
      </c>
      <c r="J254" s="37">
        <v>2</v>
      </c>
      <c r="K254" s="15" t="s">
        <v>99</v>
      </c>
      <c r="L254" s="15" t="s">
        <v>193</v>
      </c>
      <c r="M254" s="15" t="s">
        <v>8269</v>
      </c>
      <c r="N254" s="15" t="s">
        <v>8268</v>
      </c>
      <c r="O254" s="37">
        <v>39851</v>
      </c>
      <c r="P254" s="126" t="s">
        <v>25103</v>
      </c>
      <c r="R254" s="137">
        <f t="shared" si="3"/>
        <v>2.35</v>
      </c>
    </row>
    <row r="255" spans="2:18" x14ac:dyDescent="0.35">
      <c r="B255" s="19">
        <v>44749</v>
      </c>
      <c r="C255" s="19">
        <v>44749.728831018518</v>
      </c>
      <c r="D255" s="19" t="s">
        <v>97</v>
      </c>
      <c r="E255" s="16" t="s">
        <v>10487</v>
      </c>
      <c r="F255" s="37">
        <v>10</v>
      </c>
      <c r="G255" s="35">
        <v>44751</v>
      </c>
      <c r="H255" s="35">
        <v>44761</v>
      </c>
      <c r="I255" s="37">
        <v>3</v>
      </c>
      <c r="J255" s="37">
        <v>2</v>
      </c>
      <c r="K255" s="15" t="s">
        <v>99</v>
      </c>
      <c r="L255" s="15" t="s">
        <v>100</v>
      </c>
      <c r="M255" s="15" t="s">
        <v>10486</v>
      </c>
      <c r="N255" s="15" t="s">
        <v>10485</v>
      </c>
      <c r="O255" s="37">
        <v>3000</v>
      </c>
      <c r="P255" s="126" t="s">
        <v>25103</v>
      </c>
      <c r="R255" s="137">
        <f t="shared" si="3"/>
        <v>2.1999999999999997</v>
      </c>
    </row>
    <row r="256" spans="2:18" x14ac:dyDescent="0.35">
      <c r="B256" s="19">
        <v>44754</v>
      </c>
      <c r="C256" s="19">
        <v>44752.690208333333</v>
      </c>
      <c r="D256" s="19">
        <v>44754.751574074071</v>
      </c>
      <c r="E256" s="16" t="s">
        <v>8099</v>
      </c>
      <c r="F256" s="37">
        <v>10</v>
      </c>
      <c r="G256" s="35">
        <v>44749</v>
      </c>
      <c r="H256" s="35">
        <v>44759</v>
      </c>
      <c r="I256" s="37">
        <v>520</v>
      </c>
      <c r="J256" s="37">
        <v>29</v>
      </c>
      <c r="K256" s="15" t="s">
        <v>104</v>
      </c>
      <c r="L256" s="15" t="s">
        <v>3088</v>
      </c>
      <c r="M256" s="15" t="s">
        <v>10265</v>
      </c>
      <c r="N256" s="15" t="s">
        <v>10264</v>
      </c>
      <c r="O256" s="37">
        <v>300000</v>
      </c>
      <c r="P256" s="126" t="s">
        <v>25103</v>
      </c>
      <c r="R256" s="137">
        <f t="shared" si="3"/>
        <v>2.1999999999999997</v>
      </c>
    </row>
    <row r="257" spans="2:18" x14ac:dyDescent="0.35">
      <c r="B257" s="19">
        <v>44756</v>
      </c>
      <c r="C257" s="19">
        <v>44756.734560185185</v>
      </c>
      <c r="D257" s="19" t="s">
        <v>97</v>
      </c>
      <c r="E257" s="16" t="s">
        <v>10152</v>
      </c>
      <c r="F257" s="37">
        <v>10</v>
      </c>
      <c r="G257" s="35">
        <v>44763</v>
      </c>
      <c r="H257" s="35">
        <v>44773</v>
      </c>
      <c r="I257" s="37">
        <v>5</v>
      </c>
      <c r="J257" s="37">
        <v>4</v>
      </c>
      <c r="K257" s="15" t="s">
        <v>99</v>
      </c>
      <c r="L257" s="15" t="s">
        <v>105</v>
      </c>
      <c r="M257" s="15" t="s">
        <v>10151</v>
      </c>
      <c r="N257" s="15" t="s">
        <v>10150</v>
      </c>
      <c r="O257" s="37">
        <v>20000</v>
      </c>
      <c r="P257" s="126" t="s">
        <v>25103</v>
      </c>
      <c r="R257" s="137">
        <f t="shared" si="3"/>
        <v>2.0500000000000003</v>
      </c>
    </row>
    <row r="258" spans="2:18" x14ac:dyDescent="0.35">
      <c r="B258" s="19">
        <v>44757</v>
      </c>
      <c r="C258" s="19">
        <v>44757.44740740741</v>
      </c>
      <c r="D258" s="19" t="s">
        <v>97</v>
      </c>
      <c r="E258" s="16" t="s">
        <v>10124</v>
      </c>
      <c r="F258" s="37">
        <v>10</v>
      </c>
      <c r="G258" s="35">
        <v>44760</v>
      </c>
      <c r="H258" s="35">
        <v>44770</v>
      </c>
      <c r="I258" s="37">
        <v>4</v>
      </c>
      <c r="J258" s="37">
        <v>6</v>
      </c>
      <c r="K258" s="15" t="s">
        <v>112</v>
      </c>
      <c r="L258" s="15" t="s">
        <v>105</v>
      </c>
      <c r="M258" s="15" t="s">
        <v>10123</v>
      </c>
      <c r="N258" s="15" t="s">
        <v>23394</v>
      </c>
      <c r="O258" s="37">
        <v>5000</v>
      </c>
      <c r="P258" s="126" t="s">
        <v>25103</v>
      </c>
      <c r="R258" s="137">
        <f t="shared" si="3"/>
        <v>2.6999999999999997</v>
      </c>
    </row>
    <row r="259" spans="2:18" x14ac:dyDescent="0.35">
      <c r="B259" s="19">
        <v>44763</v>
      </c>
      <c r="C259" s="19">
        <v>44763.702418981484</v>
      </c>
      <c r="D259" s="19" t="s">
        <v>97</v>
      </c>
      <c r="E259" s="16" t="s">
        <v>9902</v>
      </c>
      <c r="F259" s="37">
        <v>10</v>
      </c>
      <c r="G259" s="35">
        <v>44765</v>
      </c>
      <c r="H259" s="35">
        <v>44775</v>
      </c>
      <c r="I259" s="37">
        <v>6</v>
      </c>
      <c r="J259" s="37">
        <v>1</v>
      </c>
      <c r="K259" s="15" t="s">
        <v>112</v>
      </c>
      <c r="L259" s="15" t="s">
        <v>129</v>
      </c>
      <c r="M259" s="15" t="s">
        <v>9901</v>
      </c>
      <c r="N259" s="15" t="s">
        <v>2165</v>
      </c>
      <c r="O259" s="37">
        <v>6600</v>
      </c>
      <c r="P259" s="126" t="s">
        <v>25103</v>
      </c>
      <c r="R259" s="137">
        <f t="shared" si="3"/>
        <v>2.7</v>
      </c>
    </row>
    <row r="260" spans="2:18" x14ac:dyDescent="0.35">
      <c r="B260" s="19">
        <v>45278</v>
      </c>
      <c r="C260" s="19">
        <v>44767.983761574076</v>
      </c>
      <c r="D260" s="19">
        <v>45278.051377314812</v>
      </c>
      <c r="E260" s="16" t="s">
        <v>9158</v>
      </c>
      <c r="F260" s="37">
        <v>10</v>
      </c>
      <c r="G260" s="35">
        <v>45280</v>
      </c>
      <c r="H260" s="35">
        <v>45290</v>
      </c>
      <c r="I260" s="37">
        <v>5</v>
      </c>
      <c r="J260" s="37">
        <v>5</v>
      </c>
      <c r="K260" s="15" t="s">
        <v>2405</v>
      </c>
      <c r="L260" s="15" t="s">
        <v>105</v>
      </c>
      <c r="M260" s="15" t="s">
        <v>9157</v>
      </c>
      <c r="N260" s="15" t="s">
        <v>9156</v>
      </c>
      <c r="O260" s="37">
        <v>245000</v>
      </c>
      <c r="P260" s="126" t="s">
        <v>25103</v>
      </c>
      <c r="R260" s="137">
        <f t="shared" ref="R260:R323" si="4">0.3*IF(F260&lt;=30, 2, IF(AND(F260&gt;=31, F260&lt;=90), 3, IF(AND(F260&gt;=91, F260&lt;=180), 4, IF(AND(F260&gt;=181, F260&lt;=364), 1, 2)))) + 0.3*IF(J260=1, 3, IF(AND(J260&gt;=2, J260&lt;=5), 2, IF(AND(J260&gt;=6, J260&lt;=10), 4, 2))) + 0.2*IF(O260&lt;=150000, 2, IF(AND(O260&gt;=150001, O260&lt;=500000), 4, IF(AND(O260&gt;=500001, O260&lt;=1000000), 1, 3)))+ 0.15*IF(NOT(ISERROR(SEARCH("fognat",L260))), 4, IF(NOT(ISERROR(SEARCH("compres",L260))), 2, IF(NOT(ISERROR(SEARCH("facciat",L260))), 3, IF(NOT(ISERROR(SEARCH("estaur",L260))), 4, 1)))) + 0.05*IF(NOT(ISERROR(SEARCH("anutenz",K260))), 3, IF(NOT(ISERROR(SEARCH("uova",K260))), 4, IF(NOT(ISERROR(SEARCH("rivat",K260))), 2, IF(NOT(ISERROR(SEARCH("ubblic",K260))), 1, 1))))</f>
        <v>2.4</v>
      </c>
    </row>
    <row r="261" spans="2:18" x14ac:dyDescent="0.35">
      <c r="B261" s="19">
        <v>44768</v>
      </c>
      <c r="C261" s="19">
        <v>44768.495335648149</v>
      </c>
      <c r="D261" s="19" t="s">
        <v>97</v>
      </c>
      <c r="E261" s="16" t="s">
        <v>9747</v>
      </c>
      <c r="F261" s="37">
        <v>10</v>
      </c>
      <c r="G261" s="35">
        <v>44768</v>
      </c>
      <c r="H261" s="35">
        <v>44778</v>
      </c>
      <c r="I261" s="37">
        <v>2</v>
      </c>
      <c r="J261" s="37">
        <v>1</v>
      </c>
      <c r="K261" s="15" t="s">
        <v>99</v>
      </c>
      <c r="L261" s="15" t="s">
        <v>105</v>
      </c>
      <c r="M261" s="15" t="s">
        <v>9746</v>
      </c>
      <c r="N261" s="15" t="s">
        <v>9745</v>
      </c>
      <c r="O261" s="37">
        <v>76000</v>
      </c>
      <c r="P261" s="126" t="s">
        <v>25103</v>
      </c>
      <c r="R261" s="137">
        <f t="shared" si="4"/>
        <v>2.3499999999999996</v>
      </c>
    </row>
    <row r="262" spans="2:18" x14ac:dyDescent="0.35">
      <c r="B262" s="19">
        <v>44770</v>
      </c>
      <c r="C262" s="19">
        <v>44770.633298611108</v>
      </c>
      <c r="D262" s="19" t="s">
        <v>97</v>
      </c>
      <c r="E262" s="16" t="s">
        <v>9625</v>
      </c>
      <c r="F262" s="37">
        <v>10</v>
      </c>
      <c r="G262" s="35">
        <v>44770</v>
      </c>
      <c r="H262" s="35">
        <v>44780</v>
      </c>
      <c r="I262" s="37">
        <v>3</v>
      </c>
      <c r="J262" s="37">
        <v>1</v>
      </c>
      <c r="K262" s="15" t="s">
        <v>99</v>
      </c>
      <c r="L262" s="15" t="s">
        <v>105</v>
      </c>
      <c r="M262" s="15" t="s">
        <v>9624</v>
      </c>
      <c r="N262" s="15" t="s">
        <v>9623</v>
      </c>
      <c r="O262" s="37">
        <v>25000</v>
      </c>
      <c r="P262" s="126" t="s">
        <v>25103</v>
      </c>
      <c r="R262" s="137">
        <f t="shared" si="4"/>
        <v>2.3499999999999996</v>
      </c>
    </row>
    <row r="263" spans="2:18" x14ac:dyDescent="0.35">
      <c r="B263" s="19">
        <v>44771</v>
      </c>
      <c r="C263" s="19">
        <v>44771.657685185186</v>
      </c>
      <c r="D263" s="19" t="s">
        <v>97</v>
      </c>
      <c r="E263" s="16" t="s">
        <v>9547</v>
      </c>
      <c r="F263" s="37">
        <v>10</v>
      </c>
      <c r="G263" s="35">
        <v>44774</v>
      </c>
      <c r="H263" s="35">
        <v>44784</v>
      </c>
      <c r="I263" s="37">
        <v>5</v>
      </c>
      <c r="J263" s="37">
        <v>2</v>
      </c>
      <c r="K263" s="15" t="s">
        <v>99</v>
      </c>
      <c r="L263" s="15" t="s">
        <v>298</v>
      </c>
      <c r="M263" s="15" t="s">
        <v>9546</v>
      </c>
      <c r="N263" s="15" t="s">
        <v>23457</v>
      </c>
      <c r="O263" s="37">
        <v>15000</v>
      </c>
      <c r="P263" s="126" t="s">
        <v>25103</v>
      </c>
      <c r="R263" s="137">
        <f t="shared" si="4"/>
        <v>1.9</v>
      </c>
    </row>
    <row r="264" spans="2:18" x14ac:dyDescent="0.35">
      <c r="B264" s="19">
        <v>44775</v>
      </c>
      <c r="C264" s="19">
        <v>44775.623379629629</v>
      </c>
      <c r="D264" s="19" t="s">
        <v>97</v>
      </c>
      <c r="E264" s="16" t="s">
        <v>2608</v>
      </c>
      <c r="F264" s="37">
        <v>10</v>
      </c>
      <c r="G264" s="35">
        <v>44802</v>
      </c>
      <c r="H264" s="35">
        <v>44812</v>
      </c>
      <c r="I264" s="37">
        <v>6</v>
      </c>
      <c r="J264" s="37">
        <v>1</v>
      </c>
      <c r="K264" s="15" t="s">
        <v>99</v>
      </c>
      <c r="L264" s="15" t="s">
        <v>118</v>
      </c>
      <c r="M264" s="15" t="s">
        <v>2609</v>
      </c>
      <c r="N264" s="15" t="s">
        <v>2610</v>
      </c>
      <c r="O264" s="37">
        <v>30000</v>
      </c>
      <c r="P264" s="126" t="s">
        <v>25103</v>
      </c>
      <c r="R264" s="137">
        <f t="shared" si="4"/>
        <v>2.3499999999999996</v>
      </c>
    </row>
    <row r="265" spans="2:18" x14ac:dyDescent="0.35">
      <c r="B265" s="19">
        <v>44776</v>
      </c>
      <c r="C265" s="19">
        <v>44776.361979166664</v>
      </c>
      <c r="D265" s="19" t="s">
        <v>97</v>
      </c>
      <c r="E265" s="16" t="s">
        <v>2642</v>
      </c>
      <c r="F265" s="37">
        <v>10</v>
      </c>
      <c r="G265" s="35">
        <v>44774</v>
      </c>
      <c r="H265" s="35">
        <v>44784</v>
      </c>
      <c r="I265" s="37">
        <v>8</v>
      </c>
      <c r="J265" s="37">
        <v>1</v>
      </c>
      <c r="K265" s="15" t="s">
        <v>112</v>
      </c>
      <c r="L265" s="15" t="s">
        <v>129</v>
      </c>
      <c r="M265" s="15" t="s">
        <v>2643</v>
      </c>
      <c r="N265" s="15" t="s">
        <v>2165</v>
      </c>
      <c r="O265" s="37">
        <v>110250</v>
      </c>
      <c r="P265" s="126" t="s">
        <v>25103</v>
      </c>
      <c r="R265" s="137">
        <f t="shared" si="4"/>
        <v>2.7</v>
      </c>
    </row>
    <row r="266" spans="2:18" x14ac:dyDescent="0.35">
      <c r="B266" s="19">
        <v>44818</v>
      </c>
      <c r="C266" s="19">
        <v>44818.484664351854</v>
      </c>
      <c r="D266" s="19" t="s">
        <v>97</v>
      </c>
      <c r="E266" s="16" t="s">
        <v>20213</v>
      </c>
      <c r="F266" s="37">
        <v>10</v>
      </c>
      <c r="G266" s="35">
        <v>44818</v>
      </c>
      <c r="H266" s="35">
        <v>44828</v>
      </c>
      <c r="I266" s="37">
        <v>2</v>
      </c>
      <c r="J266" s="37">
        <v>0</v>
      </c>
      <c r="K266" s="15" t="s">
        <v>99</v>
      </c>
      <c r="L266" s="15" t="s">
        <v>100</v>
      </c>
      <c r="M266" s="15" t="s">
        <v>20212</v>
      </c>
      <c r="N266" s="15" t="s">
        <v>20211</v>
      </c>
      <c r="O266" s="37">
        <v>13000</v>
      </c>
      <c r="P266" s="126" t="s">
        <v>25103</v>
      </c>
      <c r="R266" s="137">
        <f t="shared" si="4"/>
        <v>2.1999999999999997</v>
      </c>
    </row>
    <row r="267" spans="2:18" x14ac:dyDescent="0.35">
      <c r="B267" s="19">
        <v>44818</v>
      </c>
      <c r="C267" s="19">
        <v>44818.746041666665</v>
      </c>
      <c r="D267" s="19" t="s">
        <v>97</v>
      </c>
      <c r="E267" s="16" t="s">
        <v>3331</v>
      </c>
      <c r="F267" s="37">
        <v>10</v>
      </c>
      <c r="G267" s="35">
        <v>44823</v>
      </c>
      <c r="H267" s="35">
        <v>44833</v>
      </c>
      <c r="I267" s="37">
        <v>2</v>
      </c>
      <c r="J267" s="37">
        <v>2</v>
      </c>
      <c r="K267" s="15" t="s">
        <v>104</v>
      </c>
      <c r="L267" s="15" t="s">
        <v>298</v>
      </c>
      <c r="M267" s="15" t="s">
        <v>20173</v>
      </c>
      <c r="N267" s="15" t="s">
        <v>20172</v>
      </c>
      <c r="O267" s="37">
        <v>5000</v>
      </c>
      <c r="P267" s="126" t="s">
        <v>25103</v>
      </c>
      <c r="R267" s="137">
        <f t="shared" si="4"/>
        <v>1.8</v>
      </c>
    </row>
    <row r="268" spans="2:18" x14ac:dyDescent="0.35">
      <c r="B268" s="19">
        <v>44818</v>
      </c>
      <c r="C268" s="19">
        <v>44818.790937500002</v>
      </c>
      <c r="D268" s="19" t="s">
        <v>97</v>
      </c>
      <c r="E268" s="16" t="s">
        <v>18619</v>
      </c>
      <c r="F268" s="37">
        <v>10</v>
      </c>
      <c r="G268" s="35">
        <v>44823</v>
      </c>
      <c r="H268" s="35">
        <v>44833</v>
      </c>
      <c r="I268" s="37">
        <v>5</v>
      </c>
      <c r="J268" s="37">
        <v>3</v>
      </c>
      <c r="K268" s="15" t="s">
        <v>99</v>
      </c>
      <c r="L268" s="15" t="s">
        <v>298</v>
      </c>
      <c r="M268" s="15" t="s">
        <v>20164</v>
      </c>
      <c r="N268" s="15" t="s">
        <v>23583</v>
      </c>
      <c r="O268" s="37">
        <v>19000</v>
      </c>
      <c r="P268" s="126" t="s">
        <v>25103</v>
      </c>
      <c r="R268" s="137">
        <f t="shared" si="4"/>
        <v>1.9</v>
      </c>
    </row>
    <row r="269" spans="2:18" x14ac:dyDescent="0.35">
      <c r="B269" s="19">
        <v>44819</v>
      </c>
      <c r="C269" s="19">
        <v>44819.493356481478</v>
      </c>
      <c r="D269" s="19" t="s">
        <v>97</v>
      </c>
      <c r="E269" s="16" t="s">
        <v>20152</v>
      </c>
      <c r="F269" s="37">
        <v>10</v>
      </c>
      <c r="G269" s="35">
        <v>44823</v>
      </c>
      <c r="H269" s="35">
        <v>44833</v>
      </c>
      <c r="I269" s="37">
        <v>4</v>
      </c>
      <c r="J269" s="37">
        <v>4</v>
      </c>
      <c r="K269" s="15" t="s">
        <v>104</v>
      </c>
      <c r="L269" s="15" t="s">
        <v>298</v>
      </c>
      <c r="M269" s="15" t="s">
        <v>20151</v>
      </c>
      <c r="N269" s="15" t="s">
        <v>20150</v>
      </c>
      <c r="O269" s="37">
        <v>5000</v>
      </c>
      <c r="P269" s="126" t="s">
        <v>25103</v>
      </c>
      <c r="R269" s="137">
        <f t="shared" si="4"/>
        <v>1.8</v>
      </c>
    </row>
    <row r="270" spans="2:18" x14ac:dyDescent="0.35">
      <c r="B270" s="19">
        <v>44865</v>
      </c>
      <c r="C270" s="19">
        <v>44820.420775462961</v>
      </c>
      <c r="D270" s="19">
        <v>44865.718171296299</v>
      </c>
      <c r="E270" s="16" t="s">
        <v>851</v>
      </c>
      <c r="F270" s="37">
        <v>10</v>
      </c>
      <c r="G270" s="35">
        <v>44866</v>
      </c>
      <c r="H270" s="35">
        <v>44876</v>
      </c>
      <c r="I270" s="37">
        <v>4</v>
      </c>
      <c r="J270" s="37">
        <v>3</v>
      </c>
      <c r="K270" s="15" t="s">
        <v>2393</v>
      </c>
      <c r="L270" s="15" t="s">
        <v>129</v>
      </c>
      <c r="M270" s="15" t="s">
        <v>19376</v>
      </c>
      <c r="N270" s="15" t="s">
        <v>19375</v>
      </c>
      <c r="O270" s="37">
        <v>20000</v>
      </c>
      <c r="P270" s="126" t="s">
        <v>25103</v>
      </c>
      <c r="R270" s="137">
        <f t="shared" si="4"/>
        <v>2.3000000000000003</v>
      </c>
    </row>
    <row r="271" spans="2:18" x14ac:dyDescent="0.35">
      <c r="B271" s="19">
        <v>44824</v>
      </c>
      <c r="C271" s="19">
        <v>44824.488981481481</v>
      </c>
      <c r="D271" s="19" t="s">
        <v>97</v>
      </c>
      <c r="E271" s="16" t="s">
        <v>19949</v>
      </c>
      <c r="F271" s="37">
        <v>10</v>
      </c>
      <c r="G271" s="35">
        <v>44825</v>
      </c>
      <c r="H271" s="35">
        <v>44835</v>
      </c>
      <c r="I271" s="37">
        <v>2</v>
      </c>
      <c r="J271" s="37">
        <v>2</v>
      </c>
      <c r="K271" s="15" t="s">
        <v>104</v>
      </c>
      <c r="L271" s="15" t="s">
        <v>298</v>
      </c>
      <c r="M271" s="15" t="s">
        <v>19948</v>
      </c>
      <c r="N271" s="15" t="s">
        <v>19947</v>
      </c>
      <c r="O271" s="37">
        <v>5000</v>
      </c>
      <c r="P271" s="126" t="s">
        <v>25103</v>
      </c>
      <c r="R271" s="137">
        <f t="shared" si="4"/>
        <v>1.8</v>
      </c>
    </row>
    <row r="272" spans="2:18" x14ac:dyDescent="0.35">
      <c r="B272" s="19">
        <v>44825</v>
      </c>
      <c r="C272" s="19">
        <v>44825.71056712963</v>
      </c>
      <c r="D272" s="19" t="s">
        <v>97</v>
      </c>
      <c r="E272" s="16" t="s">
        <v>438</v>
      </c>
      <c r="F272" s="37">
        <v>10</v>
      </c>
      <c r="G272" s="35">
        <v>44826</v>
      </c>
      <c r="H272" s="35">
        <v>44836</v>
      </c>
      <c r="I272" s="37">
        <v>4</v>
      </c>
      <c r="J272" s="37">
        <v>1</v>
      </c>
      <c r="K272" s="15" t="s">
        <v>99</v>
      </c>
      <c r="L272" s="15" t="s">
        <v>298</v>
      </c>
      <c r="M272" s="15" t="s">
        <v>19860</v>
      </c>
      <c r="N272" s="15" t="s">
        <v>1106</v>
      </c>
      <c r="O272" s="37">
        <v>5000</v>
      </c>
      <c r="P272" s="126" t="s">
        <v>25103</v>
      </c>
      <c r="R272" s="137">
        <f t="shared" si="4"/>
        <v>2.1999999999999997</v>
      </c>
    </row>
    <row r="273" spans="2:18" x14ac:dyDescent="0.35">
      <c r="B273" s="19">
        <v>44831</v>
      </c>
      <c r="C273" s="19">
        <v>44831.723692129628</v>
      </c>
      <c r="D273" s="19" t="s">
        <v>97</v>
      </c>
      <c r="E273" s="16" t="s">
        <v>19642</v>
      </c>
      <c r="F273" s="37">
        <v>10</v>
      </c>
      <c r="G273" s="35">
        <v>44837</v>
      </c>
      <c r="H273" s="35">
        <v>44847</v>
      </c>
      <c r="I273" s="37">
        <v>2</v>
      </c>
      <c r="J273" s="37">
        <v>2</v>
      </c>
      <c r="K273" s="15" t="s">
        <v>104</v>
      </c>
      <c r="L273" s="15" t="s">
        <v>298</v>
      </c>
      <c r="M273" s="15" t="s">
        <v>19641</v>
      </c>
      <c r="N273" s="15" t="s">
        <v>19640</v>
      </c>
      <c r="O273" s="37">
        <v>5000</v>
      </c>
      <c r="P273" s="126" t="s">
        <v>25103</v>
      </c>
      <c r="R273" s="137">
        <f t="shared" si="4"/>
        <v>1.8</v>
      </c>
    </row>
    <row r="274" spans="2:18" x14ac:dyDescent="0.35">
      <c r="B274" s="19">
        <v>44838</v>
      </c>
      <c r="C274" s="19">
        <v>44838.799861111111</v>
      </c>
      <c r="D274" s="19" t="s">
        <v>97</v>
      </c>
      <c r="E274" s="16" t="s">
        <v>19048</v>
      </c>
      <c r="F274" s="37">
        <v>10</v>
      </c>
      <c r="G274" s="35">
        <v>44851</v>
      </c>
      <c r="H274" s="35">
        <v>44861</v>
      </c>
      <c r="I274" s="37">
        <v>3</v>
      </c>
      <c r="J274" s="37">
        <v>1</v>
      </c>
      <c r="K274" s="15" t="s">
        <v>99</v>
      </c>
      <c r="L274" s="15" t="s">
        <v>118</v>
      </c>
      <c r="M274" s="15" t="s">
        <v>19047</v>
      </c>
      <c r="N274" s="15" t="s">
        <v>19046</v>
      </c>
      <c r="O274" s="37">
        <v>5000</v>
      </c>
      <c r="P274" s="126" t="s">
        <v>25103</v>
      </c>
      <c r="R274" s="137">
        <f t="shared" si="4"/>
        <v>2.3499999999999996</v>
      </c>
    </row>
    <row r="275" spans="2:18" x14ac:dyDescent="0.35">
      <c r="B275" s="19">
        <v>44977</v>
      </c>
      <c r="C275" s="19">
        <v>44839.478842592594</v>
      </c>
      <c r="D275" s="19">
        <v>44977.533750000002</v>
      </c>
      <c r="E275" s="16" t="s">
        <v>2906</v>
      </c>
      <c r="F275" s="37">
        <v>10</v>
      </c>
      <c r="G275" s="35">
        <v>44977</v>
      </c>
      <c r="H275" s="35">
        <v>44987</v>
      </c>
      <c r="I275" s="37">
        <v>28</v>
      </c>
      <c r="J275" s="37">
        <v>17</v>
      </c>
      <c r="K275" s="15" t="s">
        <v>2393</v>
      </c>
      <c r="L275" s="15" t="s">
        <v>105</v>
      </c>
      <c r="M275" s="15" t="s">
        <v>17765</v>
      </c>
      <c r="N275" s="15" t="s">
        <v>24233</v>
      </c>
      <c r="O275" s="37">
        <v>750000</v>
      </c>
      <c r="P275" s="126" t="s">
        <v>25103</v>
      </c>
      <c r="R275" s="137">
        <f t="shared" si="4"/>
        <v>1.8</v>
      </c>
    </row>
    <row r="276" spans="2:18" x14ac:dyDescent="0.35">
      <c r="B276" s="19">
        <v>44845</v>
      </c>
      <c r="C276" s="19">
        <v>44845.660925925928</v>
      </c>
      <c r="D276" s="19" t="s">
        <v>97</v>
      </c>
      <c r="E276" s="16" t="s">
        <v>18743</v>
      </c>
      <c r="F276" s="37">
        <v>10</v>
      </c>
      <c r="G276" s="35">
        <v>44845</v>
      </c>
      <c r="H276" s="35">
        <v>44855</v>
      </c>
      <c r="I276" s="37">
        <v>5</v>
      </c>
      <c r="J276" s="37">
        <v>1</v>
      </c>
      <c r="K276" s="15" t="s">
        <v>99</v>
      </c>
      <c r="L276" s="15" t="s">
        <v>105</v>
      </c>
      <c r="M276" s="15" t="s">
        <v>18742</v>
      </c>
      <c r="N276" s="15" t="s">
        <v>18741</v>
      </c>
      <c r="O276" s="37">
        <v>10000</v>
      </c>
      <c r="P276" s="126" t="s">
        <v>25103</v>
      </c>
      <c r="R276" s="137">
        <f t="shared" si="4"/>
        <v>2.3499999999999996</v>
      </c>
    </row>
    <row r="277" spans="2:18" x14ac:dyDescent="0.35">
      <c r="B277" s="19">
        <v>44851</v>
      </c>
      <c r="C277" s="19">
        <v>44851.421759259261</v>
      </c>
      <c r="D277" s="19" t="s">
        <v>97</v>
      </c>
      <c r="E277" s="16" t="s">
        <v>18562</v>
      </c>
      <c r="F277" s="37">
        <v>10</v>
      </c>
      <c r="G277" s="35">
        <v>44851</v>
      </c>
      <c r="H277" s="35">
        <v>44861</v>
      </c>
      <c r="I277" s="37">
        <v>10</v>
      </c>
      <c r="J277" s="37">
        <v>2</v>
      </c>
      <c r="K277" s="15" t="s">
        <v>2393</v>
      </c>
      <c r="L277" s="15" t="s">
        <v>129</v>
      </c>
      <c r="M277" s="15" t="s">
        <v>18561</v>
      </c>
      <c r="N277" s="15" t="s">
        <v>18560</v>
      </c>
      <c r="O277" s="37">
        <v>10000</v>
      </c>
      <c r="P277" s="126" t="s">
        <v>25103</v>
      </c>
      <c r="R277" s="137">
        <f t="shared" si="4"/>
        <v>2.3000000000000003</v>
      </c>
    </row>
    <row r="278" spans="2:18" x14ac:dyDescent="0.35">
      <c r="B278" s="19">
        <v>44913</v>
      </c>
      <c r="C278" s="19">
        <v>44853.780613425923</v>
      </c>
      <c r="D278" s="19">
        <v>44913.477164351854</v>
      </c>
      <c r="E278" s="16" t="s">
        <v>17848</v>
      </c>
      <c r="F278" s="37">
        <v>10</v>
      </c>
      <c r="G278" s="35">
        <v>44858</v>
      </c>
      <c r="H278" s="35">
        <v>44868</v>
      </c>
      <c r="I278" s="37">
        <v>6</v>
      </c>
      <c r="J278" s="37">
        <v>3</v>
      </c>
      <c r="K278" s="15" t="s">
        <v>2405</v>
      </c>
      <c r="L278" s="15" t="s">
        <v>100</v>
      </c>
      <c r="M278" s="15" t="s">
        <v>17847</v>
      </c>
      <c r="N278" s="15" t="s">
        <v>17846</v>
      </c>
      <c r="O278" s="37">
        <v>22000</v>
      </c>
      <c r="P278" s="126" t="s">
        <v>25103</v>
      </c>
      <c r="R278" s="137">
        <f t="shared" si="4"/>
        <v>2.15</v>
      </c>
    </row>
    <row r="279" spans="2:18" x14ac:dyDescent="0.35">
      <c r="B279" s="19">
        <v>44869</v>
      </c>
      <c r="C279" s="19">
        <v>44869.544560185182</v>
      </c>
      <c r="D279" s="19" t="s">
        <v>97</v>
      </c>
      <c r="E279" s="16" t="s">
        <v>15331</v>
      </c>
      <c r="F279" s="37">
        <v>10</v>
      </c>
      <c r="G279" s="35">
        <v>44872</v>
      </c>
      <c r="H279" s="35">
        <v>44882</v>
      </c>
      <c r="I279" s="37">
        <v>6</v>
      </c>
      <c r="J279" s="37">
        <v>3</v>
      </c>
      <c r="K279" s="15" t="s">
        <v>2393</v>
      </c>
      <c r="L279" s="15" t="s">
        <v>105</v>
      </c>
      <c r="M279" s="15" t="s">
        <v>17353</v>
      </c>
      <c r="N279" s="15" t="s">
        <v>23853</v>
      </c>
      <c r="O279" s="37">
        <v>60000</v>
      </c>
      <c r="P279" s="126" t="s">
        <v>25103</v>
      </c>
      <c r="R279" s="137">
        <f t="shared" si="4"/>
        <v>2</v>
      </c>
    </row>
    <row r="280" spans="2:18" x14ac:dyDescent="0.35">
      <c r="B280" s="19">
        <v>44872</v>
      </c>
      <c r="C280" s="19">
        <v>44872.412152777775</v>
      </c>
      <c r="D280" s="19" t="s">
        <v>97</v>
      </c>
      <c r="E280" s="16" t="s">
        <v>17269</v>
      </c>
      <c r="F280" s="37">
        <v>10</v>
      </c>
      <c r="G280" s="35">
        <v>44872</v>
      </c>
      <c r="H280" s="35">
        <v>44882</v>
      </c>
      <c r="I280" s="37">
        <v>5</v>
      </c>
      <c r="J280" s="37">
        <v>3</v>
      </c>
      <c r="K280" s="15" t="s">
        <v>2393</v>
      </c>
      <c r="L280" s="15" t="s">
        <v>298</v>
      </c>
      <c r="M280" s="15" t="s">
        <v>17268</v>
      </c>
      <c r="N280" s="15" t="s">
        <v>6608</v>
      </c>
      <c r="O280" s="37">
        <v>15705</v>
      </c>
      <c r="P280" s="126" t="s">
        <v>25103</v>
      </c>
      <c r="R280" s="137">
        <f t="shared" si="4"/>
        <v>1.85</v>
      </c>
    </row>
    <row r="281" spans="2:18" x14ac:dyDescent="0.35">
      <c r="B281" s="19">
        <v>44875</v>
      </c>
      <c r="C281" s="19">
        <v>44875.680787037039</v>
      </c>
      <c r="D281" s="19" t="s">
        <v>97</v>
      </c>
      <c r="E281" s="16" t="s">
        <v>6099</v>
      </c>
      <c r="F281" s="37">
        <v>10</v>
      </c>
      <c r="G281" s="35">
        <v>44876</v>
      </c>
      <c r="H281" s="35">
        <v>44886</v>
      </c>
      <c r="I281" s="37">
        <v>5</v>
      </c>
      <c r="J281" s="37">
        <v>3</v>
      </c>
      <c r="K281" s="15" t="s">
        <v>2393</v>
      </c>
      <c r="L281" s="15" t="s">
        <v>298</v>
      </c>
      <c r="M281" s="15" t="s">
        <v>17106</v>
      </c>
      <c r="N281" s="15" t="s">
        <v>17105</v>
      </c>
      <c r="O281" s="37">
        <v>21300</v>
      </c>
      <c r="P281" s="126" t="s">
        <v>25103</v>
      </c>
      <c r="R281" s="137">
        <f t="shared" si="4"/>
        <v>1.85</v>
      </c>
    </row>
    <row r="282" spans="2:18" x14ac:dyDescent="0.35">
      <c r="B282" s="19">
        <v>44876</v>
      </c>
      <c r="C282" s="19">
        <v>44876.71266203704</v>
      </c>
      <c r="D282" s="19" t="s">
        <v>97</v>
      </c>
      <c r="E282" s="16" t="s">
        <v>9378</v>
      </c>
      <c r="F282" s="37">
        <v>10</v>
      </c>
      <c r="G282" s="35">
        <v>44879</v>
      </c>
      <c r="H282" s="35">
        <v>44889</v>
      </c>
      <c r="I282" s="37">
        <v>20</v>
      </c>
      <c r="J282" s="37">
        <v>14</v>
      </c>
      <c r="K282" s="15" t="s">
        <v>2393</v>
      </c>
      <c r="L282" s="15" t="s">
        <v>105</v>
      </c>
      <c r="M282" s="15" t="s">
        <v>17030</v>
      </c>
      <c r="N282" s="15" t="s">
        <v>17029</v>
      </c>
      <c r="O282" s="37">
        <v>100000</v>
      </c>
      <c r="P282" s="126" t="s">
        <v>25103</v>
      </c>
      <c r="R282" s="137">
        <f t="shared" si="4"/>
        <v>2</v>
      </c>
    </row>
    <row r="283" spans="2:18" x14ac:dyDescent="0.35">
      <c r="B283" s="19">
        <v>44881</v>
      </c>
      <c r="C283" s="19">
        <v>44881.580393518518</v>
      </c>
      <c r="D283" s="19" t="s">
        <v>97</v>
      </c>
      <c r="E283" s="16" t="s">
        <v>16776</v>
      </c>
      <c r="F283" s="37">
        <v>10</v>
      </c>
      <c r="G283" s="35">
        <v>44881</v>
      </c>
      <c r="H283" s="35">
        <v>44891</v>
      </c>
      <c r="I283" s="37">
        <v>2</v>
      </c>
      <c r="J283" s="37">
        <v>1</v>
      </c>
      <c r="K283" s="15" t="s">
        <v>2405</v>
      </c>
      <c r="L283" s="15" t="s">
        <v>105</v>
      </c>
      <c r="M283" s="15" t="s">
        <v>16775</v>
      </c>
      <c r="N283" s="15" t="s">
        <v>16774</v>
      </c>
      <c r="O283" s="37">
        <v>30000</v>
      </c>
      <c r="P283" s="126" t="s">
        <v>25103</v>
      </c>
      <c r="R283" s="137">
        <f t="shared" si="4"/>
        <v>2.2999999999999998</v>
      </c>
    </row>
    <row r="284" spans="2:18" x14ac:dyDescent="0.35">
      <c r="B284" s="19">
        <v>44881</v>
      </c>
      <c r="C284" s="19">
        <v>44881.771782407406</v>
      </c>
      <c r="D284" s="19" t="s">
        <v>97</v>
      </c>
      <c r="E284" s="16" t="s">
        <v>6606</v>
      </c>
      <c r="F284" s="37">
        <v>10</v>
      </c>
      <c r="G284" s="35">
        <v>44882</v>
      </c>
      <c r="H284" s="35">
        <v>44892</v>
      </c>
      <c r="I284" s="37">
        <v>5</v>
      </c>
      <c r="J284" s="37">
        <v>2</v>
      </c>
      <c r="K284" s="15" t="s">
        <v>2393</v>
      </c>
      <c r="L284" s="15" t="s">
        <v>298</v>
      </c>
      <c r="M284" s="15" t="s">
        <v>16744</v>
      </c>
      <c r="N284" s="15" t="s">
        <v>22786</v>
      </c>
      <c r="O284" s="37">
        <v>18400</v>
      </c>
      <c r="P284" s="126" t="s">
        <v>25103</v>
      </c>
      <c r="R284" s="137">
        <f t="shared" si="4"/>
        <v>1.85</v>
      </c>
    </row>
    <row r="285" spans="2:18" x14ac:dyDescent="0.35">
      <c r="B285" s="19">
        <v>44884</v>
      </c>
      <c r="C285" s="19">
        <v>44884.424259259256</v>
      </c>
      <c r="D285" s="19" t="s">
        <v>97</v>
      </c>
      <c r="E285" s="16" t="s">
        <v>16581</v>
      </c>
      <c r="F285" s="37">
        <v>10</v>
      </c>
      <c r="G285" s="35">
        <v>44887</v>
      </c>
      <c r="H285" s="35">
        <v>44897</v>
      </c>
      <c r="I285" s="37">
        <v>3</v>
      </c>
      <c r="J285" s="37">
        <v>3</v>
      </c>
      <c r="K285" s="15" t="s">
        <v>2405</v>
      </c>
      <c r="L285" s="15" t="s">
        <v>105</v>
      </c>
      <c r="M285" s="15" t="s">
        <v>16580</v>
      </c>
      <c r="N285" s="15" t="s">
        <v>16579</v>
      </c>
      <c r="O285" s="37">
        <v>15000</v>
      </c>
      <c r="P285" s="126" t="s">
        <v>25103</v>
      </c>
      <c r="R285" s="137">
        <f t="shared" si="4"/>
        <v>2</v>
      </c>
    </row>
    <row r="286" spans="2:18" x14ac:dyDescent="0.35">
      <c r="B286" s="19">
        <v>44888</v>
      </c>
      <c r="C286" s="19">
        <v>44888.418564814812</v>
      </c>
      <c r="D286" s="19" t="s">
        <v>97</v>
      </c>
      <c r="E286" s="16" t="s">
        <v>15383</v>
      </c>
      <c r="F286" s="37">
        <v>10</v>
      </c>
      <c r="G286" s="35">
        <v>44893</v>
      </c>
      <c r="H286" s="35">
        <v>44903</v>
      </c>
      <c r="I286" s="37">
        <v>2</v>
      </c>
      <c r="J286" s="37">
        <v>2</v>
      </c>
      <c r="K286" s="15" t="s">
        <v>2393</v>
      </c>
      <c r="L286" s="15" t="s">
        <v>298</v>
      </c>
      <c r="M286" s="15" t="s">
        <v>16276</v>
      </c>
      <c r="N286" s="15" t="s">
        <v>8715</v>
      </c>
      <c r="O286" s="37">
        <v>5000</v>
      </c>
      <c r="P286" s="126" t="s">
        <v>25103</v>
      </c>
      <c r="R286" s="137">
        <f t="shared" si="4"/>
        <v>1.85</v>
      </c>
    </row>
    <row r="287" spans="2:18" x14ac:dyDescent="0.35">
      <c r="B287" s="19">
        <v>44988</v>
      </c>
      <c r="C287" s="19">
        <v>44888.418564814812</v>
      </c>
      <c r="D287" s="19">
        <v>44988.395601851851</v>
      </c>
      <c r="E287" s="16" t="s">
        <v>15383</v>
      </c>
      <c r="F287" s="37">
        <v>10</v>
      </c>
      <c r="G287" s="35">
        <v>44991</v>
      </c>
      <c r="H287" s="35">
        <v>45001</v>
      </c>
      <c r="I287" s="37">
        <v>4</v>
      </c>
      <c r="J287" s="37">
        <v>4</v>
      </c>
      <c r="K287" s="15" t="s">
        <v>2393</v>
      </c>
      <c r="L287" s="15" t="s">
        <v>298</v>
      </c>
      <c r="M287" s="15" t="s">
        <v>15382</v>
      </c>
      <c r="N287" s="15" t="s">
        <v>15381</v>
      </c>
      <c r="O287" s="37">
        <v>5000</v>
      </c>
      <c r="P287" s="126" t="s">
        <v>25103</v>
      </c>
      <c r="R287" s="137">
        <f t="shared" si="4"/>
        <v>1.85</v>
      </c>
    </row>
    <row r="288" spans="2:18" x14ac:dyDescent="0.35">
      <c r="B288" s="19">
        <v>45280</v>
      </c>
      <c r="C288" s="19">
        <v>44888.427314814813</v>
      </c>
      <c r="D288" s="19">
        <v>45280.488368055558</v>
      </c>
      <c r="E288" s="16" t="s">
        <v>14768</v>
      </c>
      <c r="F288" s="37">
        <v>10</v>
      </c>
      <c r="G288" s="35">
        <v>45280</v>
      </c>
      <c r="H288" s="35">
        <v>45290</v>
      </c>
      <c r="I288" s="37">
        <v>10</v>
      </c>
      <c r="J288" s="37">
        <v>5</v>
      </c>
      <c r="K288" s="15" t="s">
        <v>2405</v>
      </c>
      <c r="L288" s="15" t="s">
        <v>205</v>
      </c>
      <c r="M288" s="15" t="s">
        <v>14767</v>
      </c>
      <c r="N288" s="15" t="s">
        <v>24845</v>
      </c>
      <c r="O288" s="37">
        <v>250000</v>
      </c>
      <c r="P288" s="126" t="s">
        <v>25103</v>
      </c>
      <c r="R288" s="137">
        <f t="shared" si="4"/>
        <v>2.25</v>
      </c>
    </row>
    <row r="289" spans="2:18" x14ac:dyDescent="0.35">
      <c r="B289" s="19">
        <v>44888</v>
      </c>
      <c r="C289" s="19">
        <v>44888.75849537037</v>
      </c>
      <c r="D289" s="19" t="s">
        <v>97</v>
      </c>
      <c r="E289" s="16" t="s">
        <v>16165</v>
      </c>
      <c r="F289" s="37">
        <v>10</v>
      </c>
      <c r="G289" s="35">
        <v>44889</v>
      </c>
      <c r="H289" s="35">
        <v>44899</v>
      </c>
      <c r="I289" s="37">
        <v>2</v>
      </c>
      <c r="J289" s="37">
        <v>1</v>
      </c>
      <c r="K289" s="15" t="s">
        <v>2405</v>
      </c>
      <c r="L289" s="15" t="s">
        <v>100</v>
      </c>
      <c r="M289" s="15" t="s">
        <v>16164</v>
      </c>
      <c r="N289" s="15" t="s">
        <v>5563</v>
      </c>
      <c r="O289" s="37">
        <v>15000</v>
      </c>
      <c r="P289" s="126" t="s">
        <v>25103</v>
      </c>
      <c r="R289" s="137">
        <f t="shared" si="4"/>
        <v>2.4499999999999997</v>
      </c>
    </row>
    <row r="290" spans="2:18" x14ac:dyDescent="0.35">
      <c r="B290" s="19">
        <v>44889</v>
      </c>
      <c r="C290" s="19">
        <v>44889.422511574077</v>
      </c>
      <c r="D290" s="19" t="s">
        <v>97</v>
      </c>
      <c r="E290" s="16" t="s">
        <v>660</v>
      </c>
      <c r="F290" s="37">
        <v>10</v>
      </c>
      <c r="G290" s="35">
        <v>44900</v>
      </c>
      <c r="H290" s="35">
        <v>44910</v>
      </c>
      <c r="I290" s="37">
        <v>4</v>
      </c>
      <c r="J290" s="37">
        <v>2</v>
      </c>
      <c r="K290" s="15" t="s">
        <v>2393</v>
      </c>
      <c r="L290" s="15" t="s">
        <v>298</v>
      </c>
      <c r="M290" s="15" t="s">
        <v>16134</v>
      </c>
      <c r="N290" s="15" t="s">
        <v>6101</v>
      </c>
      <c r="O290" s="37">
        <v>20000</v>
      </c>
      <c r="P290" s="126" t="s">
        <v>25103</v>
      </c>
      <c r="R290" s="137">
        <f t="shared" si="4"/>
        <v>1.85</v>
      </c>
    </row>
    <row r="291" spans="2:18" x14ac:dyDescent="0.35">
      <c r="B291" s="19">
        <v>44890</v>
      </c>
      <c r="C291" s="19">
        <v>44890.501423611109</v>
      </c>
      <c r="D291" s="19" t="s">
        <v>97</v>
      </c>
      <c r="E291" s="16" t="s">
        <v>15867</v>
      </c>
      <c r="F291" s="37">
        <v>10</v>
      </c>
      <c r="G291" s="35">
        <v>44893</v>
      </c>
      <c r="H291" s="35">
        <v>44903</v>
      </c>
      <c r="I291" s="37">
        <v>2</v>
      </c>
      <c r="J291" s="37">
        <v>2</v>
      </c>
      <c r="K291" s="15" t="s">
        <v>2393</v>
      </c>
      <c r="L291" s="15" t="s">
        <v>298</v>
      </c>
      <c r="M291" s="15" t="s">
        <v>15866</v>
      </c>
      <c r="N291" s="15" t="s">
        <v>9651</v>
      </c>
      <c r="O291" s="37">
        <v>5000</v>
      </c>
      <c r="P291" s="126" t="s">
        <v>25103</v>
      </c>
      <c r="R291" s="137">
        <f t="shared" si="4"/>
        <v>1.85</v>
      </c>
    </row>
    <row r="292" spans="2:18" x14ac:dyDescent="0.35">
      <c r="B292" s="19">
        <v>44896</v>
      </c>
      <c r="C292" s="19">
        <v>44896.789629629631</v>
      </c>
      <c r="D292" s="19" t="s">
        <v>97</v>
      </c>
      <c r="E292" s="16" t="s">
        <v>5798</v>
      </c>
      <c r="F292" s="37">
        <v>10</v>
      </c>
      <c r="G292" s="35">
        <v>44897</v>
      </c>
      <c r="H292" s="35">
        <v>44907</v>
      </c>
      <c r="I292" s="37">
        <v>3</v>
      </c>
      <c r="J292" s="37">
        <v>2</v>
      </c>
      <c r="K292" s="15" t="s">
        <v>2393</v>
      </c>
      <c r="L292" s="15" t="s">
        <v>100</v>
      </c>
      <c r="M292" s="15" t="s">
        <v>5799</v>
      </c>
      <c r="N292" s="15" t="s">
        <v>5800</v>
      </c>
      <c r="O292" s="37">
        <v>8500</v>
      </c>
      <c r="P292" s="126" t="s">
        <v>25103</v>
      </c>
      <c r="R292" s="137">
        <f t="shared" si="4"/>
        <v>2.15</v>
      </c>
    </row>
    <row r="293" spans="2:18" x14ac:dyDescent="0.35">
      <c r="B293" s="19">
        <v>44900</v>
      </c>
      <c r="C293" s="19">
        <v>44900.486203703702</v>
      </c>
      <c r="D293" s="19" t="s">
        <v>97</v>
      </c>
      <c r="E293" s="16" t="s">
        <v>5893</v>
      </c>
      <c r="F293" s="37">
        <v>10</v>
      </c>
      <c r="G293" s="35">
        <v>44900</v>
      </c>
      <c r="H293" s="35">
        <v>44910</v>
      </c>
      <c r="I293" s="37">
        <v>3</v>
      </c>
      <c r="J293" s="37">
        <v>1</v>
      </c>
      <c r="K293" s="15" t="s">
        <v>2393</v>
      </c>
      <c r="L293" s="15" t="s">
        <v>205</v>
      </c>
      <c r="M293" s="15" t="s">
        <v>5894</v>
      </c>
      <c r="N293" s="15" t="s">
        <v>5895</v>
      </c>
      <c r="O293" s="37">
        <v>10000</v>
      </c>
      <c r="P293" s="126" t="s">
        <v>25103</v>
      </c>
      <c r="R293" s="137">
        <f t="shared" si="4"/>
        <v>2.15</v>
      </c>
    </row>
    <row r="294" spans="2:18" x14ac:dyDescent="0.35">
      <c r="B294" s="19">
        <v>44902</v>
      </c>
      <c r="C294" s="19">
        <v>44902.382430555554</v>
      </c>
      <c r="D294" s="19" t="s">
        <v>97</v>
      </c>
      <c r="E294" s="16" t="s">
        <v>6000</v>
      </c>
      <c r="F294" s="37">
        <v>10</v>
      </c>
      <c r="G294" s="35">
        <v>44907</v>
      </c>
      <c r="H294" s="35">
        <v>44917</v>
      </c>
      <c r="I294" s="37">
        <v>8</v>
      </c>
      <c r="J294" s="37">
        <v>1</v>
      </c>
      <c r="K294" s="15" t="s">
        <v>2393</v>
      </c>
      <c r="L294" s="15" t="s">
        <v>129</v>
      </c>
      <c r="M294" s="15" t="s">
        <v>6001</v>
      </c>
      <c r="N294" s="15" t="s">
        <v>2641</v>
      </c>
      <c r="O294" s="37">
        <v>91000</v>
      </c>
      <c r="P294" s="126" t="s">
        <v>25103</v>
      </c>
      <c r="R294" s="137">
        <f t="shared" si="4"/>
        <v>2.6</v>
      </c>
    </row>
    <row r="295" spans="2:18" x14ac:dyDescent="0.35">
      <c r="B295" s="19">
        <v>44914</v>
      </c>
      <c r="C295" s="19">
        <v>44914.757141203707</v>
      </c>
      <c r="D295" s="19" t="s">
        <v>97</v>
      </c>
      <c r="E295" s="16" t="s">
        <v>6541</v>
      </c>
      <c r="F295" s="37">
        <v>10</v>
      </c>
      <c r="G295" s="35">
        <v>44916</v>
      </c>
      <c r="H295" s="35">
        <v>44926</v>
      </c>
      <c r="I295" s="37">
        <v>6</v>
      </c>
      <c r="J295" s="37">
        <v>2</v>
      </c>
      <c r="K295" s="15" t="s">
        <v>2393</v>
      </c>
      <c r="L295" s="15" t="s">
        <v>366</v>
      </c>
      <c r="M295" s="15" t="s">
        <v>6542</v>
      </c>
      <c r="N295" s="15" t="s">
        <v>24107</v>
      </c>
      <c r="O295" s="37">
        <v>8000</v>
      </c>
      <c r="P295" s="126" t="s">
        <v>25103</v>
      </c>
      <c r="R295" s="137">
        <f t="shared" si="4"/>
        <v>1.85</v>
      </c>
    </row>
    <row r="296" spans="2:18" x14ac:dyDescent="0.35">
      <c r="B296" s="19">
        <v>44914</v>
      </c>
      <c r="C296" s="19">
        <v>44914.765972222223</v>
      </c>
      <c r="D296" s="19" t="s">
        <v>97</v>
      </c>
      <c r="E296" s="16" t="s">
        <v>6543</v>
      </c>
      <c r="F296" s="37">
        <v>10</v>
      </c>
      <c r="G296" s="35">
        <v>44915</v>
      </c>
      <c r="H296" s="35">
        <v>44925</v>
      </c>
      <c r="I296" s="37">
        <v>6</v>
      </c>
      <c r="J296" s="37">
        <v>1</v>
      </c>
      <c r="K296" s="15" t="s">
        <v>2393</v>
      </c>
      <c r="L296" s="15" t="s">
        <v>118</v>
      </c>
      <c r="M296" s="15" t="s">
        <v>6544</v>
      </c>
      <c r="N296" s="15" t="s">
        <v>6545</v>
      </c>
      <c r="O296" s="37">
        <v>18000</v>
      </c>
      <c r="P296" s="126" t="s">
        <v>25103</v>
      </c>
      <c r="R296" s="137">
        <f t="shared" si="4"/>
        <v>2.2999999999999998</v>
      </c>
    </row>
    <row r="297" spans="2:18" x14ac:dyDescent="0.35">
      <c r="B297" s="19">
        <v>45082</v>
      </c>
      <c r="C297" s="19">
        <v>44916.63925925926</v>
      </c>
      <c r="D297" s="19">
        <v>45081.519201388888</v>
      </c>
      <c r="E297" s="16" t="s">
        <v>97</v>
      </c>
      <c r="F297" s="37">
        <v>10</v>
      </c>
      <c r="G297" s="35">
        <v>45077</v>
      </c>
      <c r="H297" s="35">
        <v>45087</v>
      </c>
      <c r="I297" s="37">
        <v>3</v>
      </c>
      <c r="J297" s="37">
        <v>4</v>
      </c>
      <c r="K297" s="15" t="s">
        <v>2405</v>
      </c>
      <c r="L297" s="15" t="s">
        <v>105</v>
      </c>
      <c r="M297" s="15" t="s">
        <v>7156</v>
      </c>
      <c r="N297" s="15" t="s">
        <v>7157</v>
      </c>
      <c r="O297" s="37">
        <v>70000</v>
      </c>
      <c r="P297" s="126" t="s">
        <v>25103</v>
      </c>
      <c r="R297" s="137">
        <f t="shared" si="4"/>
        <v>2</v>
      </c>
    </row>
    <row r="298" spans="2:18" x14ac:dyDescent="0.35">
      <c r="B298" s="19">
        <v>45210</v>
      </c>
      <c r="C298" s="19">
        <v>44917.678668981483</v>
      </c>
      <c r="D298" s="19">
        <v>45210.263738425929</v>
      </c>
      <c r="E298" s="16" t="s">
        <v>6708</v>
      </c>
      <c r="F298" s="37">
        <v>10</v>
      </c>
      <c r="G298" s="35">
        <v>45210</v>
      </c>
      <c r="H298" s="35">
        <v>45220</v>
      </c>
      <c r="I298" s="37">
        <v>5</v>
      </c>
      <c r="J298" s="37">
        <v>5</v>
      </c>
      <c r="K298" s="15" t="s">
        <v>2405</v>
      </c>
      <c r="L298" s="15" t="s">
        <v>100</v>
      </c>
      <c r="M298" s="15" t="s">
        <v>7238</v>
      </c>
      <c r="N298" s="15" t="s">
        <v>7239</v>
      </c>
      <c r="O298" s="37">
        <v>60000</v>
      </c>
      <c r="P298" s="126" t="s">
        <v>25103</v>
      </c>
      <c r="R298" s="137">
        <f t="shared" si="4"/>
        <v>2.15</v>
      </c>
    </row>
    <row r="299" spans="2:18" x14ac:dyDescent="0.35">
      <c r="B299" s="19">
        <v>44918</v>
      </c>
      <c r="C299" s="19">
        <v>44918.531759259262</v>
      </c>
      <c r="D299" s="19" t="s">
        <v>97</v>
      </c>
      <c r="E299" s="16" t="s">
        <v>6746</v>
      </c>
      <c r="F299" s="37">
        <v>10</v>
      </c>
      <c r="G299" s="35">
        <v>44918</v>
      </c>
      <c r="H299" s="35">
        <v>44928</v>
      </c>
      <c r="I299" s="37">
        <v>2</v>
      </c>
      <c r="J299" s="37">
        <v>1</v>
      </c>
      <c r="K299" s="15" t="s">
        <v>2405</v>
      </c>
      <c r="L299" s="15" t="s">
        <v>105</v>
      </c>
      <c r="M299" s="15" t="s">
        <v>6747</v>
      </c>
      <c r="N299" s="15" t="s">
        <v>6748</v>
      </c>
      <c r="O299" s="37">
        <v>15000</v>
      </c>
      <c r="P299" s="126" t="s">
        <v>25103</v>
      </c>
      <c r="R299" s="137">
        <f t="shared" si="4"/>
        <v>2.2999999999999998</v>
      </c>
    </row>
    <row r="300" spans="2:18" x14ac:dyDescent="0.35">
      <c r="B300" s="19">
        <v>44923</v>
      </c>
      <c r="C300" s="19">
        <v>44923.667060185187</v>
      </c>
      <c r="D300" s="19" t="s">
        <v>97</v>
      </c>
      <c r="E300" s="16" t="s">
        <v>6840</v>
      </c>
      <c r="F300" s="37">
        <v>10</v>
      </c>
      <c r="G300" s="35">
        <v>44924</v>
      </c>
      <c r="H300" s="35">
        <v>44934</v>
      </c>
      <c r="I300" s="37">
        <v>5</v>
      </c>
      <c r="J300" s="37">
        <v>3</v>
      </c>
      <c r="K300" s="15" t="s">
        <v>2393</v>
      </c>
      <c r="L300" s="15" t="s">
        <v>298</v>
      </c>
      <c r="M300" s="15" t="s">
        <v>6841</v>
      </c>
      <c r="N300" s="15" t="s">
        <v>24139</v>
      </c>
      <c r="O300" s="37">
        <v>19300</v>
      </c>
      <c r="P300" s="126" t="s">
        <v>25103</v>
      </c>
      <c r="R300" s="137">
        <f t="shared" si="4"/>
        <v>1.85</v>
      </c>
    </row>
    <row r="301" spans="2:18" x14ac:dyDescent="0.35">
      <c r="B301" s="19">
        <v>44582</v>
      </c>
      <c r="C301" s="19">
        <v>44582</v>
      </c>
      <c r="D301" s="19" t="s">
        <v>97</v>
      </c>
      <c r="E301" s="16" t="s">
        <v>1402</v>
      </c>
      <c r="F301" s="37">
        <v>11</v>
      </c>
      <c r="G301" s="35">
        <v>44585</v>
      </c>
      <c r="H301" s="35">
        <v>44596</v>
      </c>
      <c r="I301" s="37">
        <v>8</v>
      </c>
      <c r="J301" s="37">
        <v>3</v>
      </c>
      <c r="K301" s="15" t="s">
        <v>104</v>
      </c>
      <c r="L301" s="15" t="s">
        <v>105</v>
      </c>
      <c r="M301" s="15" t="s">
        <v>1403</v>
      </c>
      <c r="N301" s="15" t="s">
        <v>1404</v>
      </c>
      <c r="O301" s="37">
        <v>30000</v>
      </c>
      <c r="P301" s="126" t="s">
        <v>25103</v>
      </c>
      <c r="R301" s="137">
        <f t="shared" si="4"/>
        <v>1.9500000000000002</v>
      </c>
    </row>
    <row r="302" spans="2:18" x14ac:dyDescent="0.35">
      <c r="B302" s="19">
        <v>44756</v>
      </c>
      <c r="C302" s="19">
        <v>44756.51866898148</v>
      </c>
      <c r="D302" s="19" t="s">
        <v>97</v>
      </c>
      <c r="E302" s="16" t="s">
        <v>10181</v>
      </c>
      <c r="F302" s="37">
        <v>11</v>
      </c>
      <c r="G302" s="35">
        <v>44767</v>
      </c>
      <c r="H302" s="35">
        <v>44778</v>
      </c>
      <c r="I302" s="37">
        <v>3</v>
      </c>
      <c r="J302" s="37">
        <v>2</v>
      </c>
      <c r="K302" s="15" t="s">
        <v>99</v>
      </c>
      <c r="L302" s="15" t="s">
        <v>100</v>
      </c>
      <c r="M302" s="15" t="s">
        <v>10180</v>
      </c>
      <c r="N302" s="15" t="s">
        <v>4183</v>
      </c>
      <c r="O302" s="37">
        <v>30000</v>
      </c>
      <c r="P302" s="126" t="s">
        <v>25103</v>
      </c>
      <c r="R302" s="137">
        <f t="shared" si="4"/>
        <v>2.1999999999999997</v>
      </c>
    </row>
    <row r="303" spans="2:18" x14ac:dyDescent="0.35">
      <c r="B303" s="19">
        <v>44875</v>
      </c>
      <c r="C303" s="19">
        <v>44875.522939814815</v>
      </c>
      <c r="D303" s="19" t="s">
        <v>97</v>
      </c>
      <c r="E303" s="16" t="s">
        <v>17116</v>
      </c>
      <c r="F303" s="37">
        <v>11</v>
      </c>
      <c r="G303" s="35">
        <v>44879</v>
      </c>
      <c r="H303" s="35">
        <v>44890</v>
      </c>
      <c r="I303" s="37">
        <v>3</v>
      </c>
      <c r="J303" s="37">
        <v>2</v>
      </c>
      <c r="K303" s="15" t="s">
        <v>2393</v>
      </c>
      <c r="L303" s="15" t="s">
        <v>105</v>
      </c>
      <c r="M303" s="15" t="s">
        <v>17115</v>
      </c>
      <c r="N303" s="15" t="s">
        <v>17114</v>
      </c>
      <c r="O303" s="37">
        <v>13900</v>
      </c>
      <c r="P303" s="126" t="s">
        <v>25103</v>
      </c>
      <c r="R303" s="137">
        <f t="shared" si="4"/>
        <v>2</v>
      </c>
    </row>
    <row r="304" spans="2:18" x14ac:dyDescent="0.35">
      <c r="B304" s="19">
        <v>44925</v>
      </c>
      <c r="C304" s="19">
        <v>44925.414884259262</v>
      </c>
      <c r="D304" s="19" t="s">
        <v>97</v>
      </c>
      <c r="E304" s="16" t="s">
        <v>6950</v>
      </c>
      <c r="F304" s="37">
        <v>11</v>
      </c>
      <c r="G304" s="35">
        <v>44928</v>
      </c>
      <c r="H304" s="35">
        <v>44939</v>
      </c>
      <c r="I304" s="37">
        <v>4</v>
      </c>
      <c r="J304" s="37">
        <v>6</v>
      </c>
      <c r="K304" s="15" t="s">
        <v>2393</v>
      </c>
      <c r="L304" s="15" t="s">
        <v>105</v>
      </c>
      <c r="M304" s="15" t="s">
        <v>6951</v>
      </c>
      <c r="N304" s="15" t="s">
        <v>6952</v>
      </c>
      <c r="O304" s="37">
        <v>80000</v>
      </c>
      <c r="P304" s="126" t="s">
        <v>25103</v>
      </c>
      <c r="R304" s="137">
        <f t="shared" si="4"/>
        <v>2.5999999999999996</v>
      </c>
    </row>
    <row r="305" spans="2:18" x14ac:dyDescent="0.35">
      <c r="B305" s="19">
        <v>44930</v>
      </c>
      <c r="C305" s="19">
        <v>44925.414884259262</v>
      </c>
      <c r="D305" s="19">
        <v>44928.659583333334</v>
      </c>
      <c r="E305" s="16" t="s">
        <v>6950</v>
      </c>
      <c r="F305" s="37">
        <v>11</v>
      </c>
      <c r="G305" s="35">
        <v>44928</v>
      </c>
      <c r="H305" s="35">
        <v>44939</v>
      </c>
      <c r="I305" s="37">
        <v>6</v>
      </c>
      <c r="J305" s="37">
        <v>6</v>
      </c>
      <c r="K305" s="15" t="s">
        <v>2393</v>
      </c>
      <c r="L305" s="15" t="s">
        <v>105</v>
      </c>
      <c r="M305" s="15" t="s">
        <v>6951</v>
      </c>
      <c r="N305" s="15" t="s">
        <v>6952</v>
      </c>
      <c r="O305" s="37">
        <v>80000</v>
      </c>
      <c r="P305" s="126" t="s">
        <v>25103</v>
      </c>
      <c r="R305" s="137">
        <f t="shared" si="4"/>
        <v>2.5999999999999996</v>
      </c>
    </row>
    <row r="306" spans="2:18" x14ac:dyDescent="0.35">
      <c r="B306" s="19">
        <v>44574</v>
      </c>
      <c r="C306" s="19">
        <v>44566</v>
      </c>
      <c r="D306" s="19" t="s">
        <v>97</v>
      </c>
      <c r="E306" s="16" t="s">
        <v>758</v>
      </c>
      <c r="F306" s="37">
        <v>12</v>
      </c>
      <c r="G306" s="35">
        <v>44578</v>
      </c>
      <c r="H306" s="35">
        <v>44590</v>
      </c>
      <c r="I306" s="37">
        <v>2</v>
      </c>
      <c r="J306" s="37">
        <v>1</v>
      </c>
      <c r="K306" s="15" t="s">
        <v>99</v>
      </c>
      <c r="L306" s="15" t="s">
        <v>105</v>
      </c>
      <c r="M306" s="15" t="s">
        <v>759</v>
      </c>
      <c r="N306" s="15" t="s">
        <v>277</v>
      </c>
      <c r="O306" s="37">
        <v>12168</v>
      </c>
      <c r="P306" s="126" t="s">
        <v>25103</v>
      </c>
      <c r="R306" s="137">
        <f t="shared" si="4"/>
        <v>2.3499999999999996</v>
      </c>
    </row>
    <row r="307" spans="2:18" x14ac:dyDescent="0.35">
      <c r="B307" s="19">
        <v>44576</v>
      </c>
      <c r="C307" s="19">
        <v>44575</v>
      </c>
      <c r="D307" s="19" t="s">
        <v>97</v>
      </c>
      <c r="E307" s="16" t="s">
        <v>871</v>
      </c>
      <c r="F307" s="37">
        <v>12</v>
      </c>
      <c r="G307" s="35">
        <v>44585</v>
      </c>
      <c r="H307" s="35">
        <v>44597</v>
      </c>
      <c r="I307" s="37">
        <v>2</v>
      </c>
      <c r="J307" s="37">
        <v>1</v>
      </c>
      <c r="K307" s="15" t="s">
        <v>99</v>
      </c>
      <c r="L307" s="15" t="s">
        <v>105</v>
      </c>
      <c r="M307" s="15" t="s">
        <v>872</v>
      </c>
      <c r="N307" s="15" t="s">
        <v>873</v>
      </c>
      <c r="O307" s="37">
        <v>13478</v>
      </c>
      <c r="P307" s="126" t="s">
        <v>25103</v>
      </c>
      <c r="R307" s="137">
        <f t="shared" si="4"/>
        <v>2.3499999999999996</v>
      </c>
    </row>
    <row r="308" spans="2:18" x14ac:dyDescent="0.35">
      <c r="B308" s="19">
        <v>44596</v>
      </c>
      <c r="C308" s="19">
        <v>44594</v>
      </c>
      <c r="D308" s="19" t="s">
        <v>97</v>
      </c>
      <c r="E308" s="16" t="s">
        <v>16738</v>
      </c>
      <c r="F308" s="37">
        <v>12</v>
      </c>
      <c r="G308" s="35">
        <v>44599</v>
      </c>
      <c r="H308" s="35">
        <v>44611</v>
      </c>
      <c r="I308" s="37">
        <v>2</v>
      </c>
      <c r="J308" s="37">
        <v>1</v>
      </c>
      <c r="K308" s="15" t="s">
        <v>99</v>
      </c>
      <c r="L308" s="15" t="s">
        <v>105</v>
      </c>
      <c r="M308" s="15" t="s">
        <v>21021</v>
      </c>
      <c r="N308" s="15" t="s">
        <v>277</v>
      </c>
      <c r="O308" s="37">
        <v>9944</v>
      </c>
      <c r="P308" s="126" t="s">
        <v>25103</v>
      </c>
      <c r="R308" s="137">
        <f t="shared" si="4"/>
        <v>2.3499999999999996</v>
      </c>
    </row>
    <row r="309" spans="2:18" x14ac:dyDescent="0.35">
      <c r="B309" s="19">
        <v>44636</v>
      </c>
      <c r="C309" s="19">
        <v>44635</v>
      </c>
      <c r="D309" s="19" t="s">
        <v>97</v>
      </c>
      <c r="E309" s="16" t="s">
        <v>593</v>
      </c>
      <c r="F309" s="37">
        <v>12</v>
      </c>
      <c r="G309" s="35">
        <v>44635</v>
      </c>
      <c r="H309" s="35">
        <v>44647</v>
      </c>
      <c r="I309" s="37">
        <v>6</v>
      </c>
      <c r="J309" s="37">
        <v>6</v>
      </c>
      <c r="K309" s="15" t="s">
        <v>99</v>
      </c>
      <c r="L309" s="15" t="s">
        <v>105</v>
      </c>
      <c r="M309" s="15" t="s">
        <v>13708</v>
      </c>
      <c r="N309" s="15" t="s">
        <v>13707</v>
      </c>
      <c r="O309" s="37">
        <v>100000</v>
      </c>
      <c r="P309" s="126" t="s">
        <v>25103</v>
      </c>
      <c r="R309" s="137">
        <f t="shared" si="4"/>
        <v>2.6499999999999995</v>
      </c>
    </row>
    <row r="310" spans="2:18" x14ac:dyDescent="0.35">
      <c r="B310" s="19">
        <v>44638</v>
      </c>
      <c r="C310" s="19">
        <v>44638</v>
      </c>
      <c r="D310" s="19" t="s">
        <v>97</v>
      </c>
      <c r="E310" s="16" t="s">
        <v>13568</v>
      </c>
      <c r="F310" s="37">
        <v>12</v>
      </c>
      <c r="G310" s="35">
        <v>44638</v>
      </c>
      <c r="H310" s="35">
        <v>44650</v>
      </c>
      <c r="I310" s="37">
        <v>3</v>
      </c>
      <c r="J310" s="37">
        <v>1</v>
      </c>
      <c r="K310" s="15" t="s">
        <v>99</v>
      </c>
      <c r="L310" s="15" t="s">
        <v>105</v>
      </c>
      <c r="M310" s="15" t="s">
        <v>13567</v>
      </c>
      <c r="N310" s="15" t="s">
        <v>13566</v>
      </c>
      <c r="O310" s="37">
        <v>3500</v>
      </c>
      <c r="P310" s="126" t="s">
        <v>25103</v>
      </c>
      <c r="R310" s="137">
        <f t="shared" si="4"/>
        <v>2.3499999999999996</v>
      </c>
    </row>
    <row r="311" spans="2:18" x14ac:dyDescent="0.35">
      <c r="B311" s="19">
        <v>44651</v>
      </c>
      <c r="C311" s="19">
        <v>44651</v>
      </c>
      <c r="D311" s="19" t="s">
        <v>97</v>
      </c>
      <c r="E311" s="16" t="s">
        <v>12883</v>
      </c>
      <c r="F311" s="37">
        <v>12</v>
      </c>
      <c r="G311" s="35">
        <v>44652</v>
      </c>
      <c r="H311" s="35">
        <v>44664</v>
      </c>
      <c r="I311" s="37">
        <v>5</v>
      </c>
      <c r="J311" s="37">
        <v>2</v>
      </c>
      <c r="K311" s="15" t="s">
        <v>99</v>
      </c>
      <c r="L311" s="15" t="s">
        <v>105</v>
      </c>
      <c r="M311" s="15" t="s">
        <v>12882</v>
      </c>
      <c r="N311" s="15" t="s">
        <v>12881</v>
      </c>
      <c r="O311" s="37">
        <v>20000</v>
      </c>
      <c r="P311" s="126" t="s">
        <v>25103</v>
      </c>
      <c r="R311" s="137">
        <f t="shared" si="4"/>
        <v>2.0500000000000003</v>
      </c>
    </row>
    <row r="312" spans="2:18" x14ac:dyDescent="0.35">
      <c r="B312" s="19">
        <v>44656</v>
      </c>
      <c r="C312" s="19">
        <v>44655</v>
      </c>
      <c r="D312" s="19" t="s">
        <v>97</v>
      </c>
      <c r="E312" s="16" t="s">
        <v>3723</v>
      </c>
      <c r="F312" s="37">
        <v>12</v>
      </c>
      <c r="G312" s="35">
        <v>44658</v>
      </c>
      <c r="H312" s="35">
        <v>44670</v>
      </c>
      <c r="I312" s="37">
        <v>8</v>
      </c>
      <c r="J312" s="37">
        <v>7</v>
      </c>
      <c r="K312" s="15" t="s">
        <v>99</v>
      </c>
      <c r="L312" s="15" t="s">
        <v>118</v>
      </c>
      <c r="M312" s="15" t="s">
        <v>3724</v>
      </c>
      <c r="N312" s="15" t="s">
        <v>3725</v>
      </c>
      <c r="O312" s="37">
        <v>60000</v>
      </c>
      <c r="P312" s="126" t="s">
        <v>25103</v>
      </c>
      <c r="R312" s="137">
        <f t="shared" si="4"/>
        <v>2.6499999999999995</v>
      </c>
    </row>
    <row r="313" spans="2:18" x14ac:dyDescent="0.35">
      <c r="B313" s="19">
        <v>44678</v>
      </c>
      <c r="C313" s="19">
        <v>44678.331458333334</v>
      </c>
      <c r="D313" s="19" t="s">
        <v>97</v>
      </c>
      <c r="E313" s="16" t="s">
        <v>5040</v>
      </c>
      <c r="F313" s="37">
        <v>12</v>
      </c>
      <c r="G313" s="35">
        <v>44683</v>
      </c>
      <c r="H313" s="35">
        <v>44695</v>
      </c>
      <c r="I313" s="37">
        <v>3</v>
      </c>
      <c r="J313" s="37">
        <v>1</v>
      </c>
      <c r="K313" s="15" t="s">
        <v>99</v>
      </c>
      <c r="L313" s="15" t="s">
        <v>105</v>
      </c>
      <c r="M313" s="15" t="s">
        <v>5041</v>
      </c>
      <c r="N313" s="15" t="s">
        <v>5042</v>
      </c>
      <c r="O313" s="37">
        <v>4897</v>
      </c>
      <c r="P313" s="126" t="s">
        <v>25103</v>
      </c>
      <c r="R313" s="137">
        <f t="shared" si="4"/>
        <v>2.3499999999999996</v>
      </c>
    </row>
    <row r="314" spans="2:18" x14ac:dyDescent="0.35">
      <c r="B314" s="19">
        <v>44699</v>
      </c>
      <c r="C314" s="19">
        <v>44699.749803240738</v>
      </c>
      <c r="D314" s="19" t="s">
        <v>97</v>
      </c>
      <c r="E314" s="16" t="s">
        <v>11638</v>
      </c>
      <c r="F314" s="37">
        <v>12</v>
      </c>
      <c r="G314" s="35">
        <v>44704</v>
      </c>
      <c r="H314" s="35">
        <v>44716</v>
      </c>
      <c r="I314" s="37">
        <v>2</v>
      </c>
      <c r="J314" s="37">
        <v>1</v>
      </c>
      <c r="K314" s="15" t="s">
        <v>99</v>
      </c>
      <c r="L314" s="15" t="s">
        <v>105</v>
      </c>
      <c r="M314" s="15" t="s">
        <v>11637</v>
      </c>
      <c r="N314" s="15" t="s">
        <v>11636</v>
      </c>
      <c r="O314" s="37">
        <v>13758</v>
      </c>
      <c r="P314" s="126" t="s">
        <v>25103</v>
      </c>
      <c r="R314" s="137">
        <f t="shared" si="4"/>
        <v>2.3499999999999996</v>
      </c>
    </row>
    <row r="315" spans="2:18" x14ac:dyDescent="0.35">
      <c r="B315" s="19">
        <v>44746</v>
      </c>
      <c r="C315" s="19">
        <v>44746.744120370371</v>
      </c>
      <c r="D315" s="19" t="s">
        <v>97</v>
      </c>
      <c r="E315" s="16" t="s">
        <v>3310</v>
      </c>
      <c r="F315" s="37">
        <v>12</v>
      </c>
      <c r="G315" s="35">
        <v>44748</v>
      </c>
      <c r="H315" s="35">
        <v>44760</v>
      </c>
      <c r="I315" s="37">
        <v>4</v>
      </c>
      <c r="J315" s="37">
        <v>3</v>
      </c>
      <c r="K315" s="15" t="s">
        <v>99</v>
      </c>
      <c r="L315" s="15" t="s">
        <v>118</v>
      </c>
      <c r="M315" s="15" t="s">
        <v>10668</v>
      </c>
      <c r="N315" s="15" t="s">
        <v>10667</v>
      </c>
      <c r="O315" s="38">
        <v>19550.77</v>
      </c>
      <c r="P315" s="126" t="s">
        <v>25103</v>
      </c>
      <c r="R315" s="137">
        <f t="shared" si="4"/>
        <v>2.0500000000000003</v>
      </c>
    </row>
    <row r="316" spans="2:18" x14ac:dyDescent="0.35">
      <c r="B316" s="19">
        <v>44770</v>
      </c>
      <c r="C316" s="19">
        <v>44770.384872685187</v>
      </c>
      <c r="D316" s="19" t="s">
        <v>97</v>
      </c>
      <c r="E316" s="16" t="s">
        <v>9673</v>
      </c>
      <c r="F316" s="37">
        <v>12</v>
      </c>
      <c r="G316" s="35">
        <v>44774</v>
      </c>
      <c r="H316" s="35">
        <v>44786</v>
      </c>
      <c r="I316" s="37">
        <v>2</v>
      </c>
      <c r="J316" s="37">
        <v>1</v>
      </c>
      <c r="K316" s="15" t="s">
        <v>99</v>
      </c>
      <c r="L316" s="15" t="s">
        <v>100</v>
      </c>
      <c r="M316" s="15" t="s">
        <v>9672</v>
      </c>
      <c r="N316" s="15" t="s">
        <v>158</v>
      </c>
      <c r="O316" s="37">
        <v>7000</v>
      </c>
      <c r="P316" s="126" t="s">
        <v>25103</v>
      </c>
      <c r="R316" s="137">
        <f t="shared" si="4"/>
        <v>2.4999999999999996</v>
      </c>
    </row>
    <row r="317" spans="2:18" x14ac:dyDescent="0.35">
      <c r="B317" s="19">
        <v>44832</v>
      </c>
      <c r="C317" s="19">
        <v>44832.837222222224</v>
      </c>
      <c r="D317" s="19" t="s">
        <v>97</v>
      </c>
      <c r="E317" s="16" t="s">
        <v>19566</v>
      </c>
      <c r="F317" s="37">
        <v>12</v>
      </c>
      <c r="G317" s="35">
        <v>44837</v>
      </c>
      <c r="H317" s="35">
        <v>44849</v>
      </c>
      <c r="I317" s="37">
        <v>2</v>
      </c>
      <c r="J317" s="37">
        <v>1</v>
      </c>
      <c r="K317" s="15" t="s">
        <v>99</v>
      </c>
      <c r="L317" s="15" t="s">
        <v>105</v>
      </c>
      <c r="M317" s="15" t="s">
        <v>19565</v>
      </c>
      <c r="N317" s="15" t="s">
        <v>6769</v>
      </c>
      <c r="O317" s="37">
        <v>13500</v>
      </c>
      <c r="P317" s="126" t="s">
        <v>25103</v>
      </c>
      <c r="R317" s="137">
        <f t="shared" si="4"/>
        <v>2.3499999999999996</v>
      </c>
    </row>
    <row r="318" spans="2:18" x14ac:dyDescent="0.35">
      <c r="B318" s="19">
        <v>44879</v>
      </c>
      <c r="C318" s="19">
        <v>44879.651203703703</v>
      </c>
      <c r="D318" s="19" t="s">
        <v>97</v>
      </c>
      <c r="E318" s="16" t="s">
        <v>16927</v>
      </c>
      <c r="F318" s="37">
        <v>12</v>
      </c>
      <c r="G318" s="35">
        <v>44886</v>
      </c>
      <c r="H318" s="35">
        <v>44898</v>
      </c>
      <c r="I318" s="37">
        <v>2</v>
      </c>
      <c r="J318" s="37">
        <v>1</v>
      </c>
      <c r="K318" s="15" t="s">
        <v>2405</v>
      </c>
      <c r="L318" s="15" t="s">
        <v>105</v>
      </c>
      <c r="M318" s="15" t="s">
        <v>16926</v>
      </c>
      <c r="N318" s="15" t="s">
        <v>16925</v>
      </c>
      <c r="O318" s="37">
        <v>12339</v>
      </c>
      <c r="P318" s="126" t="s">
        <v>25103</v>
      </c>
      <c r="R318" s="137">
        <f t="shared" si="4"/>
        <v>2.2999999999999998</v>
      </c>
    </row>
    <row r="319" spans="2:18" x14ac:dyDescent="0.35">
      <c r="B319" s="19">
        <v>44882</v>
      </c>
      <c r="C319" s="19">
        <v>44882.654803240737</v>
      </c>
      <c r="D319" s="19" t="s">
        <v>97</v>
      </c>
      <c r="E319" s="16" t="s">
        <v>16705</v>
      </c>
      <c r="F319" s="37">
        <v>12</v>
      </c>
      <c r="G319" s="35">
        <v>44883</v>
      </c>
      <c r="H319" s="35">
        <v>44895</v>
      </c>
      <c r="I319" s="37">
        <v>4</v>
      </c>
      <c r="J319" s="37">
        <v>2</v>
      </c>
      <c r="K319" s="15" t="s">
        <v>2405</v>
      </c>
      <c r="L319" s="15" t="s">
        <v>205</v>
      </c>
      <c r="M319" s="15" t="s">
        <v>16704</v>
      </c>
      <c r="N319" s="15" t="s">
        <v>16703</v>
      </c>
      <c r="O319" s="37">
        <v>10000</v>
      </c>
      <c r="P319" s="126" t="s">
        <v>25103</v>
      </c>
      <c r="R319" s="137">
        <f t="shared" si="4"/>
        <v>1.85</v>
      </c>
    </row>
    <row r="320" spans="2:18" x14ac:dyDescent="0.35">
      <c r="B320" s="19">
        <v>44883</v>
      </c>
      <c r="C320" s="19">
        <v>44883.479143518518</v>
      </c>
      <c r="D320" s="19" t="s">
        <v>97</v>
      </c>
      <c r="E320" s="16" t="s">
        <v>15667</v>
      </c>
      <c r="F320" s="37">
        <v>12</v>
      </c>
      <c r="G320" s="35">
        <v>44893</v>
      </c>
      <c r="H320" s="35">
        <v>44905</v>
      </c>
      <c r="I320" s="37">
        <v>2</v>
      </c>
      <c r="J320" s="37">
        <v>2</v>
      </c>
      <c r="K320" s="15" t="s">
        <v>2405</v>
      </c>
      <c r="L320" s="15" t="s">
        <v>105</v>
      </c>
      <c r="M320" s="15" t="s">
        <v>16645</v>
      </c>
      <c r="N320" s="15" t="s">
        <v>15665</v>
      </c>
      <c r="O320" s="37">
        <v>15000</v>
      </c>
      <c r="P320" s="126" t="s">
        <v>25103</v>
      </c>
      <c r="R320" s="137">
        <f t="shared" si="4"/>
        <v>2</v>
      </c>
    </row>
    <row r="321" spans="2:18" x14ac:dyDescent="0.35">
      <c r="B321" s="19">
        <v>44893</v>
      </c>
      <c r="C321" s="19">
        <v>44883.479143518518</v>
      </c>
      <c r="D321" s="19">
        <v>44893.910636574074</v>
      </c>
      <c r="E321" s="16" t="s">
        <v>15667</v>
      </c>
      <c r="F321" s="37">
        <v>12</v>
      </c>
      <c r="G321" s="35">
        <v>44893</v>
      </c>
      <c r="H321" s="35">
        <v>44905</v>
      </c>
      <c r="I321" s="37">
        <v>2</v>
      </c>
      <c r="J321" s="37">
        <v>2</v>
      </c>
      <c r="K321" s="15" t="s">
        <v>2405</v>
      </c>
      <c r="L321" s="15" t="s">
        <v>105</v>
      </c>
      <c r="M321" s="15" t="s">
        <v>15666</v>
      </c>
      <c r="N321" s="15" t="s">
        <v>15665</v>
      </c>
      <c r="O321" s="37">
        <v>15000</v>
      </c>
      <c r="P321" s="126" t="s">
        <v>25103</v>
      </c>
      <c r="R321" s="137">
        <f t="shared" si="4"/>
        <v>2</v>
      </c>
    </row>
    <row r="322" spans="2:18" x14ac:dyDescent="0.35">
      <c r="B322" s="19">
        <v>44886</v>
      </c>
      <c r="C322" s="19">
        <v>44886.435104166667</v>
      </c>
      <c r="D322" s="19" t="s">
        <v>97</v>
      </c>
      <c r="E322" s="16" t="s">
        <v>16561</v>
      </c>
      <c r="F322" s="37">
        <v>12</v>
      </c>
      <c r="G322" s="35">
        <v>44887</v>
      </c>
      <c r="H322" s="35">
        <v>44899</v>
      </c>
      <c r="I322" s="37">
        <v>2</v>
      </c>
      <c r="J322" s="37">
        <v>1</v>
      </c>
      <c r="K322" s="15" t="s">
        <v>2405</v>
      </c>
      <c r="L322" s="15" t="s">
        <v>105</v>
      </c>
      <c r="M322" s="15" t="s">
        <v>16560</v>
      </c>
      <c r="N322" s="15" t="s">
        <v>2052</v>
      </c>
      <c r="O322" s="37">
        <v>8000</v>
      </c>
      <c r="P322" s="126" t="s">
        <v>25103</v>
      </c>
      <c r="R322" s="137">
        <f t="shared" si="4"/>
        <v>2.2999999999999998</v>
      </c>
    </row>
    <row r="323" spans="2:18" x14ac:dyDescent="0.35">
      <c r="B323" s="19">
        <v>44839</v>
      </c>
      <c r="C323" s="19">
        <v>44839.712905092594</v>
      </c>
      <c r="D323" s="19" t="s">
        <v>97</v>
      </c>
      <c r="E323" s="16" t="s">
        <v>19001</v>
      </c>
      <c r="F323" s="37">
        <v>13</v>
      </c>
      <c r="G323" s="35">
        <v>44844</v>
      </c>
      <c r="H323" s="35">
        <v>44857</v>
      </c>
      <c r="I323" s="37">
        <v>2</v>
      </c>
      <c r="J323" s="37">
        <v>1</v>
      </c>
      <c r="K323" s="15" t="s">
        <v>99</v>
      </c>
      <c r="L323" s="15" t="s">
        <v>105</v>
      </c>
      <c r="M323" s="15" t="s">
        <v>19000</v>
      </c>
      <c r="N323" s="15" t="s">
        <v>18999</v>
      </c>
      <c r="O323" s="37">
        <v>18770</v>
      </c>
      <c r="P323" s="126" t="s">
        <v>25103</v>
      </c>
      <c r="R323" s="137">
        <f t="shared" si="4"/>
        <v>2.3499999999999996</v>
      </c>
    </row>
    <row r="324" spans="2:18" x14ac:dyDescent="0.35">
      <c r="B324" s="19">
        <v>44594</v>
      </c>
      <c r="C324" s="19">
        <v>44580</v>
      </c>
      <c r="D324" s="19" t="s">
        <v>97</v>
      </c>
      <c r="E324" s="16" t="s">
        <v>2123</v>
      </c>
      <c r="F324" s="37">
        <v>14</v>
      </c>
      <c r="G324" s="35">
        <v>44594</v>
      </c>
      <c r="H324" s="35">
        <v>44608</v>
      </c>
      <c r="I324" s="37">
        <v>3</v>
      </c>
      <c r="J324" s="37">
        <v>1</v>
      </c>
      <c r="K324" s="15" t="s">
        <v>99</v>
      </c>
      <c r="L324" s="15" t="s">
        <v>105</v>
      </c>
      <c r="M324" s="15" t="s">
        <v>2124</v>
      </c>
      <c r="N324" s="15" t="s">
        <v>2125</v>
      </c>
      <c r="O324" s="37">
        <v>30000</v>
      </c>
      <c r="P324" s="126" t="s">
        <v>25103</v>
      </c>
      <c r="R324" s="137">
        <f t="shared" ref="R324:R387" si="5">0.3*IF(F324&lt;=30, 2, IF(AND(F324&gt;=31, F324&lt;=90), 3, IF(AND(F324&gt;=91, F324&lt;=180), 4, IF(AND(F324&gt;=181, F324&lt;=364), 1, 2)))) + 0.3*IF(J324=1, 3, IF(AND(J324&gt;=2, J324&lt;=5), 2, IF(AND(J324&gt;=6, J324&lt;=10), 4, 2))) + 0.2*IF(O324&lt;=150000, 2, IF(AND(O324&gt;=150001, O324&lt;=500000), 4, IF(AND(O324&gt;=500001, O324&lt;=1000000), 1, 3)))+ 0.15*IF(NOT(ISERROR(SEARCH("fognat",L324))), 4, IF(NOT(ISERROR(SEARCH("compres",L324))), 2, IF(NOT(ISERROR(SEARCH("facciat",L324))), 3, IF(NOT(ISERROR(SEARCH("estaur",L324))), 4, 1)))) + 0.05*IF(NOT(ISERROR(SEARCH("anutenz",K324))), 3, IF(NOT(ISERROR(SEARCH("uova",K324))), 4, IF(NOT(ISERROR(SEARCH("rivat",K324))), 2, IF(NOT(ISERROR(SEARCH("ubblic",K324))), 1, 1))))</f>
        <v>2.3499999999999996</v>
      </c>
    </row>
    <row r="325" spans="2:18" x14ac:dyDescent="0.35">
      <c r="B325" s="19">
        <v>44604</v>
      </c>
      <c r="C325" s="19">
        <v>44604</v>
      </c>
      <c r="D325" s="19" t="s">
        <v>97</v>
      </c>
      <c r="E325" s="16" t="s">
        <v>3649</v>
      </c>
      <c r="F325" s="37">
        <v>14</v>
      </c>
      <c r="G325" s="35">
        <v>44606</v>
      </c>
      <c r="H325" s="35">
        <v>44620</v>
      </c>
      <c r="I325" s="37">
        <v>5</v>
      </c>
      <c r="J325" s="37">
        <v>7</v>
      </c>
      <c r="K325" s="15" t="s">
        <v>99</v>
      </c>
      <c r="L325" s="15" t="s">
        <v>100</v>
      </c>
      <c r="M325" s="15" t="s">
        <v>21537</v>
      </c>
      <c r="N325" s="15" t="s">
        <v>21538</v>
      </c>
      <c r="O325" s="37">
        <v>140000</v>
      </c>
      <c r="P325" s="126" t="s">
        <v>25103</v>
      </c>
      <c r="R325" s="137">
        <f t="shared" si="5"/>
        <v>2.7999999999999994</v>
      </c>
    </row>
    <row r="326" spans="2:18" x14ac:dyDescent="0.35">
      <c r="B326" s="19">
        <v>44615</v>
      </c>
      <c r="C326" s="19">
        <v>44615</v>
      </c>
      <c r="D326" s="19" t="s">
        <v>97</v>
      </c>
      <c r="E326" s="16" t="s">
        <v>22217</v>
      </c>
      <c r="F326" s="37">
        <v>14</v>
      </c>
      <c r="G326" s="35">
        <v>44615</v>
      </c>
      <c r="H326" s="35">
        <v>44629</v>
      </c>
      <c r="I326" s="37">
        <v>4</v>
      </c>
      <c r="J326" s="37">
        <v>2</v>
      </c>
      <c r="K326" s="15" t="s">
        <v>99</v>
      </c>
      <c r="L326" s="15" t="s">
        <v>129</v>
      </c>
      <c r="M326" s="15" t="s">
        <v>22218</v>
      </c>
      <c r="N326" s="15" t="s">
        <v>22219</v>
      </c>
      <c r="O326" s="37">
        <v>10000</v>
      </c>
      <c r="P326" s="126" t="s">
        <v>25103</v>
      </c>
      <c r="R326" s="137">
        <f t="shared" si="5"/>
        <v>2.35</v>
      </c>
    </row>
    <row r="327" spans="2:18" x14ac:dyDescent="0.35">
      <c r="B327" s="19">
        <v>44697</v>
      </c>
      <c r="C327" s="19">
        <v>44697.731180555558</v>
      </c>
      <c r="D327" s="19" t="s">
        <v>97</v>
      </c>
      <c r="E327" s="16" t="s">
        <v>9439</v>
      </c>
      <c r="F327" s="37">
        <v>14</v>
      </c>
      <c r="G327" s="35">
        <v>44704</v>
      </c>
      <c r="H327" s="35">
        <v>44718</v>
      </c>
      <c r="I327" s="37">
        <v>10</v>
      </c>
      <c r="J327" s="37">
        <v>2</v>
      </c>
      <c r="K327" s="15" t="s">
        <v>99</v>
      </c>
      <c r="L327" s="15" t="s">
        <v>118</v>
      </c>
      <c r="M327" s="15" t="s">
        <v>11742</v>
      </c>
      <c r="N327" s="15" t="s">
        <v>11741</v>
      </c>
      <c r="O327" s="37">
        <v>12500</v>
      </c>
      <c r="P327" s="126" t="s">
        <v>25103</v>
      </c>
      <c r="R327" s="137">
        <f t="shared" si="5"/>
        <v>2.0500000000000003</v>
      </c>
    </row>
    <row r="328" spans="2:18" x14ac:dyDescent="0.35">
      <c r="B328" s="19">
        <v>44756</v>
      </c>
      <c r="C328" s="19">
        <v>44756.36309027778</v>
      </c>
      <c r="D328" s="19" t="s">
        <v>97</v>
      </c>
      <c r="E328" s="16" t="s">
        <v>10206</v>
      </c>
      <c r="F328" s="37">
        <v>14</v>
      </c>
      <c r="G328" s="35">
        <v>44757</v>
      </c>
      <c r="H328" s="35">
        <v>44771</v>
      </c>
      <c r="I328" s="37">
        <v>1</v>
      </c>
      <c r="J328" s="37">
        <v>1</v>
      </c>
      <c r="K328" s="15" t="s">
        <v>99</v>
      </c>
      <c r="L328" s="15" t="s">
        <v>100</v>
      </c>
      <c r="M328" s="15" t="s">
        <v>10205</v>
      </c>
      <c r="N328" s="15" t="s">
        <v>10204</v>
      </c>
      <c r="O328" s="37">
        <v>20000</v>
      </c>
      <c r="P328" s="126" t="s">
        <v>25103</v>
      </c>
      <c r="R328" s="137">
        <f t="shared" si="5"/>
        <v>2.4999999999999996</v>
      </c>
    </row>
    <row r="329" spans="2:18" x14ac:dyDescent="0.35">
      <c r="B329" s="19">
        <v>44834</v>
      </c>
      <c r="C329" s="19">
        <v>44834.492951388886</v>
      </c>
      <c r="D329" s="19" t="s">
        <v>97</v>
      </c>
      <c r="E329" s="16" t="s">
        <v>19486</v>
      </c>
      <c r="F329" s="37">
        <v>14</v>
      </c>
      <c r="G329" s="35">
        <v>44837</v>
      </c>
      <c r="H329" s="35">
        <v>44851</v>
      </c>
      <c r="I329" s="37">
        <v>2</v>
      </c>
      <c r="J329" s="37">
        <v>1</v>
      </c>
      <c r="K329" s="15" t="s">
        <v>99</v>
      </c>
      <c r="L329" s="15" t="s">
        <v>105</v>
      </c>
      <c r="M329" s="15" t="s">
        <v>19485</v>
      </c>
      <c r="N329" s="15" t="s">
        <v>19484</v>
      </c>
      <c r="O329" s="37">
        <v>15000</v>
      </c>
      <c r="P329" s="126" t="s">
        <v>25103</v>
      </c>
      <c r="R329" s="137">
        <f t="shared" si="5"/>
        <v>2.3499999999999996</v>
      </c>
    </row>
    <row r="330" spans="2:18" x14ac:dyDescent="0.35">
      <c r="B330" s="19">
        <v>44883</v>
      </c>
      <c r="C330" s="19">
        <v>44883.387650462966</v>
      </c>
      <c r="D330" s="19" t="s">
        <v>97</v>
      </c>
      <c r="E330" s="16" t="s">
        <v>16658</v>
      </c>
      <c r="F330" s="37">
        <v>14</v>
      </c>
      <c r="G330" s="35">
        <v>44883</v>
      </c>
      <c r="H330" s="35">
        <v>44897</v>
      </c>
      <c r="I330" s="37">
        <v>8</v>
      </c>
      <c r="J330" s="37">
        <v>1</v>
      </c>
      <c r="K330" s="15" t="s">
        <v>2393</v>
      </c>
      <c r="L330" s="15" t="s">
        <v>129</v>
      </c>
      <c r="M330" s="15" t="s">
        <v>16657</v>
      </c>
      <c r="N330" s="15" t="s">
        <v>2165</v>
      </c>
      <c r="O330" s="37">
        <v>20000</v>
      </c>
      <c r="P330" s="126" t="s">
        <v>25103</v>
      </c>
      <c r="R330" s="137">
        <f t="shared" si="5"/>
        <v>2.6</v>
      </c>
    </row>
    <row r="331" spans="2:18" x14ac:dyDescent="0.35">
      <c r="B331" s="19">
        <v>44901</v>
      </c>
      <c r="C331" s="19">
        <v>44901.7419212963</v>
      </c>
      <c r="D331" s="19" t="s">
        <v>97</v>
      </c>
      <c r="E331" s="16" t="s">
        <v>1464</v>
      </c>
      <c r="F331" s="37">
        <v>14</v>
      </c>
      <c r="G331" s="35">
        <v>44902</v>
      </c>
      <c r="H331" s="35">
        <v>44916</v>
      </c>
      <c r="I331" s="37">
        <v>6</v>
      </c>
      <c r="J331" s="37">
        <v>1</v>
      </c>
      <c r="K331" s="15" t="s">
        <v>2393</v>
      </c>
      <c r="L331" s="15" t="s">
        <v>105</v>
      </c>
      <c r="M331" s="15" t="s">
        <v>5991</v>
      </c>
      <c r="N331" s="15" t="s">
        <v>5992</v>
      </c>
      <c r="O331" s="37">
        <v>72990</v>
      </c>
      <c r="P331" s="126" t="s">
        <v>25103</v>
      </c>
      <c r="R331" s="137">
        <f t="shared" si="5"/>
        <v>2.2999999999999998</v>
      </c>
    </row>
    <row r="332" spans="2:18" x14ac:dyDescent="0.35">
      <c r="B332" s="19">
        <v>44566</v>
      </c>
      <c r="C332" s="19">
        <v>44564</v>
      </c>
      <c r="D332" s="19" t="s">
        <v>97</v>
      </c>
      <c r="E332" s="16" t="s">
        <v>227</v>
      </c>
      <c r="F332" s="37">
        <v>15</v>
      </c>
      <c r="G332" s="35">
        <v>44571</v>
      </c>
      <c r="H332" s="35">
        <v>44586</v>
      </c>
      <c r="I332" s="37">
        <v>4</v>
      </c>
      <c r="J332" s="37">
        <v>4</v>
      </c>
      <c r="K332" s="15" t="s">
        <v>99</v>
      </c>
      <c r="L332" s="15" t="s">
        <v>105</v>
      </c>
      <c r="M332" s="15" t="s">
        <v>228</v>
      </c>
      <c r="N332" s="15" t="s">
        <v>229</v>
      </c>
      <c r="O332" s="37">
        <v>45000</v>
      </c>
      <c r="P332" s="126" t="s">
        <v>25103</v>
      </c>
      <c r="R332" s="137">
        <f t="shared" si="5"/>
        <v>2.0500000000000003</v>
      </c>
    </row>
    <row r="333" spans="2:18" x14ac:dyDescent="0.35">
      <c r="B333" s="19">
        <v>44580</v>
      </c>
      <c r="C333" s="19">
        <v>44578</v>
      </c>
      <c r="D333" s="19" t="s">
        <v>97</v>
      </c>
      <c r="E333" s="16" t="s">
        <v>1169</v>
      </c>
      <c r="F333" s="37">
        <v>15</v>
      </c>
      <c r="G333" s="35">
        <v>43850</v>
      </c>
      <c r="H333" s="35">
        <v>43865</v>
      </c>
      <c r="I333" s="37">
        <v>4</v>
      </c>
      <c r="J333" s="37">
        <v>4</v>
      </c>
      <c r="K333" s="15" t="s">
        <v>104</v>
      </c>
      <c r="L333" s="15" t="s">
        <v>205</v>
      </c>
      <c r="M333" s="15" t="s">
        <v>1170</v>
      </c>
      <c r="N333" s="15" t="s">
        <v>1171</v>
      </c>
      <c r="O333" s="37">
        <v>10000</v>
      </c>
      <c r="P333" s="126" t="s">
        <v>25103</v>
      </c>
      <c r="R333" s="137">
        <f t="shared" si="5"/>
        <v>1.8</v>
      </c>
    </row>
    <row r="334" spans="2:18" x14ac:dyDescent="0.35">
      <c r="B334" s="19">
        <v>44579</v>
      </c>
      <c r="C334" s="19">
        <v>44579</v>
      </c>
      <c r="D334" s="19" t="s">
        <v>97</v>
      </c>
      <c r="E334" s="16" t="s">
        <v>1058</v>
      </c>
      <c r="F334" s="37">
        <v>15</v>
      </c>
      <c r="G334" s="35">
        <v>44580</v>
      </c>
      <c r="H334" s="35">
        <v>44595</v>
      </c>
      <c r="I334" s="37">
        <v>2</v>
      </c>
      <c r="J334" s="37">
        <v>2</v>
      </c>
      <c r="K334" s="15" t="s">
        <v>99</v>
      </c>
      <c r="L334" s="15" t="s">
        <v>105</v>
      </c>
      <c r="M334" s="15" t="s">
        <v>1059</v>
      </c>
      <c r="N334" s="15" t="s">
        <v>1060</v>
      </c>
      <c r="O334" s="37">
        <v>10000</v>
      </c>
      <c r="P334" s="126" t="s">
        <v>25103</v>
      </c>
      <c r="R334" s="137">
        <f t="shared" si="5"/>
        <v>2.0500000000000003</v>
      </c>
    </row>
    <row r="335" spans="2:18" x14ac:dyDescent="0.35">
      <c r="B335" s="19">
        <v>44599</v>
      </c>
      <c r="C335" s="19">
        <v>44579</v>
      </c>
      <c r="D335" s="19" t="s">
        <v>97</v>
      </c>
      <c r="E335" s="16" t="s">
        <v>2182</v>
      </c>
      <c r="F335" s="37">
        <v>15</v>
      </c>
      <c r="G335" s="35">
        <v>44600</v>
      </c>
      <c r="H335" s="35">
        <v>44615</v>
      </c>
      <c r="I335" s="37">
        <v>2</v>
      </c>
      <c r="J335" s="37">
        <v>1</v>
      </c>
      <c r="K335" s="15" t="s">
        <v>99</v>
      </c>
      <c r="L335" s="15" t="s">
        <v>105</v>
      </c>
      <c r="M335" s="15" t="s">
        <v>2183</v>
      </c>
      <c r="N335" s="15" t="s">
        <v>2184</v>
      </c>
      <c r="O335" s="37">
        <v>150000</v>
      </c>
      <c r="P335" s="126" t="s">
        <v>25103</v>
      </c>
      <c r="R335" s="137">
        <f t="shared" si="5"/>
        <v>2.3499999999999996</v>
      </c>
    </row>
    <row r="336" spans="2:18" x14ac:dyDescent="0.35">
      <c r="B336" s="19">
        <v>44586</v>
      </c>
      <c r="C336" s="19">
        <v>44586</v>
      </c>
      <c r="D336" s="19" t="s">
        <v>97</v>
      </c>
      <c r="E336" s="16" t="s">
        <v>1606</v>
      </c>
      <c r="F336" s="37">
        <v>15</v>
      </c>
      <c r="G336" s="35">
        <v>44586</v>
      </c>
      <c r="H336" s="35">
        <v>44601</v>
      </c>
      <c r="I336" s="37">
        <v>3</v>
      </c>
      <c r="J336" s="37">
        <v>3</v>
      </c>
      <c r="K336" s="15" t="s">
        <v>104</v>
      </c>
      <c r="L336" s="15" t="s">
        <v>298</v>
      </c>
      <c r="M336" s="15" t="s">
        <v>1607</v>
      </c>
      <c r="N336" s="15" t="s">
        <v>1608</v>
      </c>
      <c r="O336" s="37">
        <v>5000</v>
      </c>
      <c r="P336" s="126" t="s">
        <v>25103</v>
      </c>
      <c r="R336" s="137">
        <f t="shared" si="5"/>
        <v>1.8</v>
      </c>
    </row>
    <row r="337" spans="2:18" x14ac:dyDescent="0.35">
      <c r="B337" s="19">
        <v>44588</v>
      </c>
      <c r="C337" s="19">
        <v>44587</v>
      </c>
      <c r="D337" s="19" t="s">
        <v>97</v>
      </c>
      <c r="E337" s="16" t="s">
        <v>1798</v>
      </c>
      <c r="F337" s="37">
        <v>15</v>
      </c>
      <c r="G337" s="35">
        <v>44592</v>
      </c>
      <c r="H337" s="35">
        <v>44607</v>
      </c>
      <c r="I337" s="37">
        <v>6</v>
      </c>
      <c r="J337" s="37">
        <v>2</v>
      </c>
      <c r="K337" s="15" t="s">
        <v>99</v>
      </c>
      <c r="L337" s="15" t="s">
        <v>205</v>
      </c>
      <c r="M337" s="15" t="s">
        <v>1799</v>
      </c>
      <c r="N337" s="15" t="s">
        <v>20800</v>
      </c>
      <c r="O337" s="37">
        <v>120</v>
      </c>
      <c r="P337" s="126" t="s">
        <v>25103</v>
      </c>
      <c r="R337" s="137">
        <f t="shared" si="5"/>
        <v>1.9</v>
      </c>
    </row>
    <row r="338" spans="2:18" x14ac:dyDescent="0.35">
      <c r="B338" s="19">
        <v>44592</v>
      </c>
      <c r="C338" s="19">
        <v>44592</v>
      </c>
      <c r="D338" s="19" t="s">
        <v>97</v>
      </c>
      <c r="E338" s="16" t="s">
        <v>2011</v>
      </c>
      <c r="F338" s="37">
        <v>15</v>
      </c>
      <c r="G338" s="35">
        <v>44593</v>
      </c>
      <c r="H338" s="35">
        <v>44608</v>
      </c>
      <c r="I338" s="37">
        <v>5</v>
      </c>
      <c r="J338" s="37">
        <v>3</v>
      </c>
      <c r="K338" s="15" t="s">
        <v>104</v>
      </c>
      <c r="L338" s="15" t="s">
        <v>298</v>
      </c>
      <c r="M338" s="15" t="s">
        <v>2012</v>
      </c>
      <c r="N338" s="15" t="s">
        <v>20820</v>
      </c>
      <c r="O338" s="37">
        <v>5000</v>
      </c>
      <c r="P338" s="126" t="s">
        <v>25103</v>
      </c>
      <c r="R338" s="137">
        <f t="shared" si="5"/>
        <v>1.8</v>
      </c>
    </row>
    <row r="339" spans="2:18" x14ac:dyDescent="0.35">
      <c r="B339" s="19">
        <v>44594</v>
      </c>
      <c r="C339" s="19">
        <v>44594</v>
      </c>
      <c r="D339" s="19" t="s">
        <v>97</v>
      </c>
      <c r="E339" s="16" t="s">
        <v>20914</v>
      </c>
      <c r="F339" s="37">
        <v>15</v>
      </c>
      <c r="G339" s="35">
        <v>44552</v>
      </c>
      <c r="H339" s="35">
        <v>44567</v>
      </c>
      <c r="I339" s="37">
        <v>4</v>
      </c>
      <c r="J339" s="37">
        <v>2</v>
      </c>
      <c r="K339" s="15" t="s">
        <v>99</v>
      </c>
      <c r="L339" s="15" t="s">
        <v>100</v>
      </c>
      <c r="M339" s="15" t="s">
        <v>20915</v>
      </c>
      <c r="N339" s="15" t="s">
        <v>20916</v>
      </c>
      <c r="O339" s="37">
        <v>185000</v>
      </c>
      <c r="P339" s="126" t="s">
        <v>25103</v>
      </c>
      <c r="R339" s="137">
        <f t="shared" si="5"/>
        <v>2.6</v>
      </c>
    </row>
    <row r="340" spans="2:18" x14ac:dyDescent="0.35">
      <c r="B340" s="19">
        <v>44594</v>
      </c>
      <c r="C340" s="19">
        <v>44594</v>
      </c>
      <c r="D340" s="19" t="s">
        <v>97</v>
      </c>
      <c r="E340" s="16" t="s">
        <v>14135</v>
      </c>
      <c r="F340" s="37">
        <v>15</v>
      </c>
      <c r="G340" s="35">
        <v>44552</v>
      </c>
      <c r="H340" s="35">
        <v>44567</v>
      </c>
      <c r="I340" s="37">
        <v>4</v>
      </c>
      <c r="J340" s="37">
        <v>2</v>
      </c>
      <c r="K340" s="15" t="s">
        <v>99</v>
      </c>
      <c r="L340" s="15" t="s">
        <v>100</v>
      </c>
      <c r="M340" s="15" t="s">
        <v>20917</v>
      </c>
      <c r="N340" s="15" t="s">
        <v>20916</v>
      </c>
      <c r="O340" s="37">
        <v>170000</v>
      </c>
      <c r="P340" s="126" t="s">
        <v>25103</v>
      </c>
      <c r="R340" s="137">
        <f t="shared" si="5"/>
        <v>2.6</v>
      </c>
    </row>
    <row r="341" spans="2:18" x14ac:dyDescent="0.35">
      <c r="B341" s="19">
        <v>44595</v>
      </c>
      <c r="C341" s="19">
        <v>44595</v>
      </c>
      <c r="D341" s="19" t="s">
        <v>97</v>
      </c>
      <c r="E341" s="16" t="s">
        <v>20970</v>
      </c>
      <c r="F341" s="37">
        <v>15</v>
      </c>
      <c r="G341" s="35">
        <v>44599</v>
      </c>
      <c r="H341" s="35">
        <v>44614</v>
      </c>
      <c r="I341" s="37">
        <v>3</v>
      </c>
      <c r="J341" s="37">
        <v>3</v>
      </c>
      <c r="K341" s="15" t="s">
        <v>99</v>
      </c>
      <c r="L341" s="15" t="s">
        <v>100</v>
      </c>
      <c r="M341" s="15" t="s">
        <v>20971</v>
      </c>
      <c r="N341" s="15" t="s">
        <v>20972</v>
      </c>
      <c r="O341" s="37">
        <v>2000</v>
      </c>
      <c r="P341" s="126" t="s">
        <v>25103</v>
      </c>
      <c r="R341" s="137">
        <f t="shared" si="5"/>
        <v>2.1999999999999997</v>
      </c>
    </row>
    <row r="342" spans="2:18" x14ac:dyDescent="0.35">
      <c r="B342" s="19">
        <v>44596</v>
      </c>
      <c r="C342" s="19">
        <v>44595</v>
      </c>
      <c r="D342" s="19" t="s">
        <v>97</v>
      </c>
      <c r="E342" s="16" t="s">
        <v>19365</v>
      </c>
      <c r="F342" s="37">
        <v>15</v>
      </c>
      <c r="G342" s="35">
        <v>44600</v>
      </c>
      <c r="H342" s="35">
        <v>44615</v>
      </c>
      <c r="I342" s="37">
        <v>3</v>
      </c>
      <c r="J342" s="37">
        <v>1</v>
      </c>
      <c r="K342" s="15" t="s">
        <v>99</v>
      </c>
      <c r="L342" s="15" t="s">
        <v>1264</v>
      </c>
      <c r="M342" s="15" t="s">
        <v>21042</v>
      </c>
      <c r="N342" s="15" t="s">
        <v>21043</v>
      </c>
      <c r="O342" s="37">
        <v>22700</v>
      </c>
      <c r="P342" s="126" t="s">
        <v>25103</v>
      </c>
      <c r="R342" s="137">
        <f t="shared" si="5"/>
        <v>2.1999999999999997</v>
      </c>
    </row>
    <row r="343" spans="2:18" x14ac:dyDescent="0.35">
      <c r="B343" s="19">
        <v>44613</v>
      </c>
      <c r="C343" s="19">
        <v>44595</v>
      </c>
      <c r="D343" s="19" t="s">
        <v>97</v>
      </c>
      <c r="E343" s="16" t="s">
        <v>22028</v>
      </c>
      <c r="F343" s="37">
        <v>15</v>
      </c>
      <c r="G343" s="35">
        <v>44613</v>
      </c>
      <c r="H343" s="35">
        <v>44628</v>
      </c>
      <c r="I343" s="37">
        <v>5</v>
      </c>
      <c r="J343" s="37">
        <v>2</v>
      </c>
      <c r="K343" s="15" t="s">
        <v>99</v>
      </c>
      <c r="L343" s="15" t="s">
        <v>105</v>
      </c>
      <c r="M343" s="15" t="s">
        <v>22029</v>
      </c>
      <c r="N343" s="15" t="s">
        <v>20323</v>
      </c>
      <c r="O343" s="37">
        <v>60000</v>
      </c>
      <c r="P343" s="126" t="s">
        <v>25103</v>
      </c>
      <c r="R343" s="137">
        <f t="shared" si="5"/>
        <v>2.0500000000000003</v>
      </c>
    </row>
    <row r="344" spans="2:18" x14ac:dyDescent="0.35">
      <c r="B344" s="19">
        <v>44600</v>
      </c>
      <c r="C344" s="19">
        <v>44600</v>
      </c>
      <c r="D344" s="19" t="s">
        <v>97</v>
      </c>
      <c r="E344" s="16" t="s">
        <v>21189</v>
      </c>
      <c r="F344" s="37">
        <v>15</v>
      </c>
      <c r="G344" s="35">
        <v>44601</v>
      </c>
      <c r="H344" s="35">
        <v>44616</v>
      </c>
      <c r="I344" s="37">
        <v>5</v>
      </c>
      <c r="J344" s="37">
        <v>5</v>
      </c>
      <c r="K344" s="15" t="s">
        <v>99</v>
      </c>
      <c r="L344" s="15" t="s">
        <v>105</v>
      </c>
      <c r="M344" s="15" t="s">
        <v>21190</v>
      </c>
      <c r="N344" s="15" t="s">
        <v>21191</v>
      </c>
      <c r="O344" s="37">
        <v>40000</v>
      </c>
      <c r="P344" s="126" t="s">
        <v>25103</v>
      </c>
      <c r="R344" s="137">
        <f t="shared" si="5"/>
        <v>2.0500000000000003</v>
      </c>
    </row>
    <row r="345" spans="2:18" x14ac:dyDescent="0.35">
      <c r="B345" s="19">
        <v>45055</v>
      </c>
      <c r="C345" s="19">
        <v>44601</v>
      </c>
      <c r="D345" s="19">
        <v>45040.487430555557</v>
      </c>
      <c r="E345" s="16" t="s">
        <v>21954</v>
      </c>
      <c r="F345" s="37">
        <v>15</v>
      </c>
      <c r="G345" s="35">
        <v>45041</v>
      </c>
      <c r="H345" s="35">
        <v>45056</v>
      </c>
      <c r="I345" s="37">
        <v>13</v>
      </c>
      <c r="J345" s="37">
        <v>10</v>
      </c>
      <c r="K345" s="15" t="s">
        <v>2393</v>
      </c>
      <c r="L345" s="15" t="s">
        <v>105</v>
      </c>
      <c r="M345" s="15" t="s">
        <v>24343</v>
      </c>
      <c r="N345" s="15" t="s">
        <v>24344</v>
      </c>
      <c r="O345" s="37">
        <v>350000</v>
      </c>
      <c r="P345" s="126" t="s">
        <v>25103</v>
      </c>
      <c r="R345" s="137">
        <f t="shared" si="5"/>
        <v>2.9999999999999996</v>
      </c>
    </row>
    <row r="346" spans="2:18" x14ac:dyDescent="0.35">
      <c r="B346" s="19">
        <v>44602</v>
      </c>
      <c r="C346" s="19">
        <v>44602.704756944448</v>
      </c>
      <c r="D346" s="19" t="s">
        <v>97</v>
      </c>
      <c r="E346" s="16" t="s">
        <v>3792</v>
      </c>
      <c r="F346" s="37">
        <v>15</v>
      </c>
      <c r="G346" s="35">
        <v>44603</v>
      </c>
      <c r="H346" s="35">
        <v>44618</v>
      </c>
      <c r="I346" s="37">
        <v>3</v>
      </c>
      <c r="J346" s="37">
        <v>3</v>
      </c>
      <c r="K346" s="15" t="s">
        <v>104</v>
      </c>
      <c r="L346" s="15" t="s">
        <v>298</v>
      </c>
      <c r="M346" s="15" t="s">
        <v>21387</v>
      </c>
      <c r="N346" s="15" t="s">
        <v>21388</v>
      </c>
      <c r="O346" s="37">
        <v>15000</v>
      </c>
      <c r="P346" s="126" t="s">
        <v>25103</v>
      </c>
      <c r="R346" s="137">
        <f t="shared" si="5"/>
        <v>1.8</v>
      </c>
    </row>
    <row r="347" spans="2:18" x14ac:dyDescent="0.35">
      <c r="B347" s="19">
        <v>44606</v>
      </c>
      <c r="C347" s="19">
        <v>44606.768819444442</v>
      </c>
      <c r="D347" s="19" t="s">
        <v>97</v>
      </c>
      <c r="E347" s="16" t="s">
        <v>21641</v>
      </c>
      <c r="F347" s="37">
        <v>15</v>
      </c>
      <c r="G347" s="35">
        <v>44243</v>
      </c>
      <c r="H347" s="35">
        <v>44258</v>
      </c>
      <c r="I347" s="37">
        <v>4</v>
      </c>
      <c r="J347" s="37">
        <v>4</v>
      </c>
      <c r="K347" s="15" t="s">
        <v>99</v>
      </c>
      <c r="L347" s="15" t="s">
        <v>100</v>
      </c>
      <c r="M347" s="15" t="s">
        <v>1111</v>
      </c>
      <c r="N347" s="15" t="s">
        <v>21642</v>
      </c>
      <c r="O347" s="37">
        <v>243162</v>
      </c>
      <c r="P347" s="126" t="s">
        <v>25103</v>
      </c>
      <c r="R347" s="137">
        <f t="shared" si="5"/>
        <v>2.6</v>
      </c>
    </row>
    <row r="348" spans="2:18" x14ac:dyDescent="0.35">
      <c r="B348" s="19">
        <v>44607</v>
      </c>
      <c r="C348" s="19">
        <v>44607</v>
      </c>
      <c r="D348" s="19" t="s">
        <v>97</v>
      </c>
      <c r="E348" s="16" t="s">
        <v>21641</v>
      </c>
      <c r="F348" s="37">
        <v>15</v>
      </c>
      <c r="G348" s="35">
        <v>44608</v>
      </c>
      <c r="H348" s="35">
        <v>44623</v>
      </c>
      <c r="I348" s="37">
        <v>4</v>
      </c>
      <c r="J348" s="37">
        <v>4</v>
      </c>
      <c r="K348" s="15" t="s">
        <v>99</v>
      </c>
      <c r="L348" s="15" t="s">
        <v>100</v>
      </c>
      <c r="M348" s="15" t="s">
        <v>1111</v>
      </c>
      <c r="N348" s="15" t="s">
        <v>21642</v>
      </c>
      <c r="O348" s="37">
        <v>243162</v>
      </c>
      <c r="P348" s="126" t="s">
        <v>25103</v>
      </c>
      <c r="R348" s="137">
        <f t="shared" si="5"/>
        <v>2.6</v>
      </c>
    </row>
    <row r="349" spans="2:18" x14ac:dyDescent="0.35">
      <c r="B349" s="19">
        <v>44614</v>
      </c>
      <c r="C349" s="19">
        <v>44613</v>
      </c>
      <c r="D349" s="19" t="s">
        <v>97</v>
      </c>
      <c r="E349" s="16" t="s">
        <v>22133</v>
      </c>
      <c r="F349" s="37">
        <v>15</v>
      </c>
      <c r="G349" s="35">
        <v>44614</v>
      </c>
      <c r="H349" s="35">
        <v>44629</v>
      </c>
      <c r="I349" s="37">
        <v>4</v>
      </c>
      <c r="J349" s="37">
        <v>1</v>
      </c>
      <c r="K349" s="15" t="s">
        <v>99</v>
      </c>
      <c r="L349" s="15" t="s">
        <v>105</v>
      </c>
      <c r="M349" s="15" t="s">
        <v>22134</v>
      </c>
      <c r="N349" s="15" t="s">
        <v>22135</v>
      </c>
      <c r="O349" s="37">
        <v>25000</v>
      </c>
      <c r="P349" s="126" t="s">
        <v>25103</v>
      </c>
      <c r="R349" s="137">
        <f t="shared" si="5"/>
        <v>2.3499999999999996</v>
      </c>
    </row>
    <row r="350" spans="2:18" x14ac:dyDescent="0.35">
      <c r="B350" s="19">
        <v>44618</v>
      </c>
      <c r="C350" s="19">
        <v>44614</v>
      </c>
      <c r="D350" s="19" t="s">
        <v>97</v>
      </c>
      <c r="E350" s="16" t="s">
        <v>22436</v>
      </c>
      <c r="F350" s="37">
        <v>15</v>
      </c>
      <c r="G350" s="35">
        <v>44627</v>
      </c>
      <c r="H350" s="35">
        <v>44642</v>
      </c>
      <c r="I350" s="37">
        <v>1</v>
      </c>
      <c r="J350" s="37">
        <v>0</v>
      </c>
      <c r="K350" s="15" t="s">
        <v>99</v>
      </c>
      <c r="L350" s="15" t="s">
        <v>100</v>
      </c>
      <c r="M350" s="15" t="s">
        <v>22437</v>
      </c>
      <c r="N350" s="15" t="s">
        <v>22438</v>
      </c>
      <c r="O350" s="37">
        <v>5000</v>
      </c>
      <c r="P350" s="126" t="s">
        <v>25103</v>
      </c>
      <c r="R350" s="137">
        <f t="shared" si="5"/>
        <v>2.1999999999999997</v>
      </c>
    </row>
    <row r="351" spans="2:18" x14ac:dyDescent="0.35">
      <c r="B351" s="19">
        <v>44622</v>
      </c>
      <c r="C351" s="19">
        <v>44620</v>
      </c>
      <c r="D351" s="19" t="s">
        <v>97</v>
      </c>
      <c r="E351" s="16" t="s">
        <v>14354</v>
      </c>
      <c r="F351" s="37">
        <v>15</v>
      </c>
      <c r="G351" s="35">
        <v>44627</v>
      </c>
      <c r="H351" s="35">
        <v>44642</v>
      </c>
      <c r="I351" s="37">
        <v>4</v>
      </c>
      <c r="J351" s="37">
        <v>1</v>
      </c>
      <c r="K351" s="15" t="s">
        <v>99</v>
      </c>
      <c r="L351" s="15" t="s">
        <v>105</v>
      </c>
      <c r="M351" s="15" t="s">
        <v>22576</v>
      </c>
      <c r="N351" s="15" t="s">
        <v>14352</v>
      </c>
      <c r="O351" s="38">
        <v>47340.959999999999</v>
      </c>
      <c r="P351" s="126" t="s">
        <v>25103</v>
      </c>
      <c r="R351" s="137">
        <f t="shared" si="5"/>
        <v>2.3499999999999996</v>
      </c>
    </row>
    <row r="352" spans="2:18" x14ac:dyDescent="0.35">
      <c r="B352" s="19">
        <v>44622</v>
      </c>
      <c r="C352" s="19">
        <v>44622</v>
      </c>
      <c r="D352" s="19" t="s">
        <v>97</v>
      </c>
      <c r="E352" s="16" t="s">
        <v>14072</v>
      </c>
      <c r="F352" s="37">
        <v>15</v>
      </c>
      <c r="G352" s="35">
        <v>44623</v>
      </c>
      <c r="H352" s="35">
        <v>44638</v>
      </c>
      <c r="I352" s="37">
        <v>5</v>
      </c>
      <c r="J352" s="37">
        <v>2</v>
      </c>
      <c r="K352" s="15" t="s">
        <v>104</v>
      </c>
      <c r="L352" s="15" t="s">
        <v>298</v>
      </c>
      <c r="M352" s="15" t="s">
        <v>14452</v>
      </c>
      <c r="N352" s="15" t="s">
        <v>300</v>
      </c>
      <c r="O352" s="37">
        <v>5000</v>
      </c>
      <c r="P352" s="126" t="s">
        <v>25103</v>
      </c>
      <c r="R352" s="137">
        <f t="shared" si="5"/>
        <v>1.8</v>
      </c>
    </row>
    <row r="353" spans="2:18" x14ac:dyDescent="0.35">
      <c r="B353" s="19">
        <v>44622</v>
      </c>
      <c r="C353" s="19">
        <v>44622</v>
      </c>
      <c r="D353" s="19" t="s">
        <v>97</v>
      </c>
      <c r="E353" s="16" t="s">
        <v>14072</v>
      </c>
      <c r="F353" s="37">
        <v>15</v>
      </c>
      <c r="G353" s="35">
        <v>44623</v>
      </c>
      <c r="H353" s="35">
        <v>44638</v>
      </c>
      <c r="I353" s="37">
        <v>5</v>
      </c>
      <c r="J353" s="37">
        <v>2</v>
      </c>
      <c r="K353" s="15" t="s">
        <v>104</v>
      </c>
      <c r="L353" s="15" t="s">
        <v>298</v>
      </c>
      <c r="M353" s="15" t="s">
        <v>14449</v>
      </c>
      <c r="N353" s="15" t="s">
        <v>4230</v>
      </c>
      <c r="O353" s="37">
        <v>5000</v>
      </c>
      <c r="P353" s="126" t="s">
        <v>25103</v>
      </c>
      <c r="R353" s="137">
        <f t="shared" si="5"/>
        <v>1.8</v>
      </c>
    </row>
    <row r="354" spans="2:18" x14ac:dyDescent="0.35">
      <c r="B354" s="19">
        <v>44623</v>
      </c>
      <c r="C354" s="19">
        <v>44623</v>
      </c>
      <c r="D354" s="19" t="s">
        <v>97</v>
      </c>
      <c r="E354" s="16" t="s">
        <v>14432</v>
      </c>
      <c r="F354" s="37">
        <v>15</v>
      </c>
      <c r="G354" s="35">
        <v>44627</v>
      </c>
      <c r="H354" s="35">
        <v>44642</v>
      </c>
      <c r="I354" s="37">
        <v>4</v>
      </c>
      <c r="J354" s="37">
        <v>4</v>
      </c>
      <c r="K354" s="15" t="s">
        <v>99</v>
      </c>
      <c r="L354" s="15" t="s">
        <v>298</v>
      </c>
      <c r="M354" s="15" t="s">
        <v>14431</v>
      </c>
      <c r="N354" s="15" t="s">
        <v>22620</v>
      </c>
      <c r="O354" s="37">
        <v>15000</v>
      </c>
      <c r="P354" s="126" t="s">
        <v>25103</v>
      </c>
      <c r="R354" s="137">
        <f t="shared" si="5"/>
        <v>1.9</v>
      </c>
    </row>
    <row r="355" spans="2:18" x14ac:dyDescent="0.35">
      <c r="B355" s="19">
        <v>44637</v>
      </c>
      <c r="C355" s="19">
        <v>44623</v>
      </c>
      <c r="D355" s="19" t="s">
        <v>97</v>
      </c>
      <c r="E355" s="16" t="s">
        <v>13652</v>
      </c>
      <c r="F355" s="37">
        <v>15</v>
      </c>
      <c r="G355" s="35">
        <v>44636</v>
      </c>
      <c r="H355" s="35">
        <v>44651</v>
      </c>
      <c r="I355" s="37">
        <v>6</v>
      </c>
      <c r="J355" s="37">
        <v>3</v>
      </c>
      <c r="K355" s="15" t="s">
        <v>99</v>
      </c>
      <c r="L355" s="15" t="s">
        <v>129</v>
      </c>
      <c r="M355" s="15" t="s">
        <v>13651</v>
      </c>
      <c r="N355" s="15" t="s">
        <v>7967</v>
      </c>
      <c r="O355" s="37">
        <v>5000</v>
      </c>
      <c r="P355" s="126" t="s">
        <v>25103</v>
      </c>
      <c r="R355" s="137">
        <f t="shared" si="5"/>
        <v>2.35</v>
      </c>
    </row>
    <row r="356" spans="2:18" x14ac:dyDescent="0.35">
      <c r="B356" s="19">
        <v>44624</v>
      </c>
      <c r="C356" s="19">
        <v>44624</v>
      </c>
      <c r="D356" s="19" t="s">
        <v>97</v>
      </c>
      <c r="E356" s="16" t="s">
        <v>14354</v>
      </c>
      <c r="F356" s="37">
        <v>15</v>
      </c>
      <c r="G356" s="35">
        <v>44627</v>
      </c>
      <c r="H356" s="35">
        <v>44642</v>
      </c>
      <c r="I356" s="37">
        <v>4</v>
      </c>
      <c r="J356" s="37">
        <v>1</v>
      </c>
      <c r="K356" s="15" t="s">
        <v>99</v>
      </c>
      <c r="L356" s="15" t="s">
        <v>105</v>
      </c>
      <c r="M356" s="15" t="s">
        <v>14353</v>
      </c>
      <c r="N356" s="15" t="s">
        <v>14352</v>
      </c>
      <c r="O356" s="38">
        <v>47340.959999999999</v>
      </c>
      <c r="P356" s="126" t="s">
        <v>25103</v>
      </c>
      <c r="R356" s="137">
        <f t="shared" si="5"/>
        <v>2.3499999999999996</v>
      </c>
    </row>
    <row r="357" spans="2:18" x14ac:dyDescent="0.35">
      <c r="B357" s="19">
        <v>44628</v>
      </c>
      <c r="C357" s="19">
        <v>44628</v>
      </c>
      <c r="D357" s="19" t="s">
        <v>97</v>
      </c>
      <c r="E357" s="16" t="s">
        <v>3568</v>
      </c>
      <c r="F357" s="37">
        <v>15</v>
      </c>
      <c r="G357" s="35">
        <v>44629</v>
      </c>
      <c r="H357" s="35">
        <v>44644</v>
      </c>
      <c r="I357" s="37">
        <v>5</v>
      </c>
      <c r="J357" s="37">
        <v>2</v>
      </c>
      <c r="K357" s="15" t="s">
        <v>104</v>
      </c>
      <c r="L357" s="15" t="s">
        <v>298</v>
      </c>
      <c r="M357" s="15" t="s">
        <v>14185</v>
      </c>
      <c r="N357" s="15" t="s">
        <v>4230</v>
      </c>
      <c r="O357" s="37">
        <v>15000</v>
      </c>
      <c r="P357" s="126" t="s">
        <v>25103</v>
      </c>
      <c r="R357" s="137">
        <f t="shared" si="5"/>
        <v>1.8</v>
      </c>
    </row>
    <row r="358" spans="2:18" x14ac:dyDescent="0.35">
      <c r="B358" s="19">
        <v>45169</v>
      </c>
      <c r="C358" s="19">
        <v>44631</v>
      </c>
      <c r="D358" s="19">
        <v>45169.137453703705</v>
      </c>
      <c r="E358" s="16" t="s">
        <v>12469</v>
      </c>
      <c r="F358" s="37">
        <v>15</v>
      </c>
      <c r="G358" s="35">
        <v>45096</v>
      </c>
      <c r="H358" s="35">
        <v>45111</v>
      </c>
      <c r="I358" s="37">
        <v>8</v>
      </c>
      <c r="J358" s="37">
        <v>3</v>
      </c>
      <c r="K358" s="15" t="s">
        <v>2393</v>
      </c>
      <c r="L358" s="15" t="s">
        <v>105</v>
      </c>
      <c r="M358" s="15" t="s">
        <v>12470</v>
      </c>
      <c r="N358" s="15" t="s">
        <v>12467</v>
      </c>
      <c r="O358" s="37">
        <v>200000</v>
      </c>
      <c r="P358" s="126" t="s">
        <v>25103</v>
      </c>
      <c r="R358" s="137">
        <f t="shared" si="5"/>
        <v>2.4</v>
      </c>
    </row>
    <row r="359" spans="2:18" x14ac:dyDescent="0.35">
      <c r="B359" s="19">
        <v>44631</v>
      </c>
      <c r="C359" s="19">
        <v>44631.715717592589</v>
      </c>
      <c r="D359" s="19" t="s">
        <v>97</v>
      </c>
      <c r="E359" s="16" t="s">
        <v>13947</v>
      </c>
      <c r="F359" s="37">
        <v>15</v>
      </c>
      <c r="G359" s="35">
        <v>44486</v>
      </c>
      <c r="H359" s="35">
        <v>44501</v>
      </c>
      <c r="I359" s="37">
        <v>3</v>
      </c>
      <c r="J359" s="37">
        <v>1</v>
      </c>
      <c r="K359" s="15" t="s">
        <v>99</v>
      </c>
      <c r="L359" s="15" t="s">
        <v>100</v>
      </c>
      <c r="M359" s="15" t="s">
        <v>13946</v>
      </c>
      <c r="N359" s="15" t="s">
        <v>13945</v>
      </c>
      <c r="O359" s="37">
        <v>70000</v>
      </c>
      <c r="P359" s="126" t="s">
        <v>25103</v>
      </c>
      <c r="R359" s="137">
        <f t="shared" si="5"/>
        <v>2.4999999999999996</v>
      </c>
    </row>
    <row r="360" spans="2:18" x14ac:dyDescent="0.35">
      <c r="B360" s="19">
        <v>44637</v>
      </c>
      <c r="C360" s="19">
        <v>44637</v>
      </c>
      <c r="D360" s="19" t="s">
        <v>97</v>
      </c>
      <c r="E360" s="16" t="s">
        <v>13602</v>
      </c>
      <c r="F360" s="37">
        <v>15</v>
      </c>
      <c r="G360" s="35">
        <v>44639</v>
      </c>
      <c r="H360" s="35">
        <v>44654</v>
      </c>
      <c r="I360" s="37">
        <v>12</v>
      </c>
      <c r="J360" s="37">
        <v>3</v>
      </c>
      <c r="K360" s="15" t="s">
        <v>104</v>
      </c>
      <c r="L360" s="15" t="s">
        <v>298</v>
      </c>
      <c r="M360" s="15" t="s">
        <v>13601</v>
      </c>
      <c r="N360" s="15" t="s">
        <v>13600</v>
      </c>
      <c r="O360" s="37">
        <v>400000</v>
      </c>
      <c r="P360" s="126" t="s">
        <v>25103</v>
      </c>
      <c r="R360" s="137">
        <f t="shared" si="5"/>
        <v>2.1999999999999997</v>
      </c>
    </row>
    <row r="361" spans="2:18" x14ac:dyDescent="0.35">
      <c r="B361" s="19">
        <v>44638</v>
      </c>
      <c r="C361" s="19">
        <v>44638</v>
      </c>
      <c r="D361" s="19" t="s">
        <v>97</v>
      </c>
      <c r="E361" s="16" t="s">
        <v>4503</v>
      </c>
      <c r="F361" s="37">
        <v>15</v>
      </c>
      <c r="G361" s="35">
        <v>44641</v>
      </c>
      <c r="H361" s="35">
        <v>44656</v>
      </c>
      <c r="I361" s="37">
        <v>4</v>
      </c>
      <c r="J361" s="37">
        <v>2</v>
      </c>
      <c r="K361" s="15" t="s">
        <v>99</v>
      </c>
      <c r="L361" s="15" t="s">
        <v>298</v>
      </c>
      <c r="M361" s="15" t="s">
        <v>13520</v>
      </c>
      <c r="N361" s="15" t="s">
        <v>13519</v>
      </c>
      <c r="O361" s="37">
        <v>15000</v>
      </c>
      <c r="P361" s="126" t="s">
        <v>25103</v>
      </c>
      <c r="R361" s="137">
        <f t="shared" si="5"/>
        <v>1.9</v>
      </c>
    </row>
    <row r="362" spans="2:18" x14ac:dyDescent="0.35">
      <c r="B362" s="19">
        <v>44641</v>
      </c>
      <c r="C362" s="19">
        <v>44641</v>
      </c>
      <c r="D362" s="19" t="s">
        <v>97</v>
      </c>
      <c r="E362" s="16" t="s">
        <v>13471</v>
      </c>
      <c r="F362" s="37">
        <v>15</v>
      </c>
      <c r="G362" s="35">
        <v>44641</v>
      </c>
      <c r="H362" s="35">
        <v>44656</v>
      </c>
      <c r="I362" s="37">
        <v>3</v>
      </c>
      <c r="J362" s="37">
        <v>1</v>
      </c>
      <c r="K362" s="15" t="s">
        <v>99</v>
      </c>
      <c r="L362" s="15" t="s">
        <v>100</v>
      </c>
      <c r="M362" s="15" t="s">
        <v>13470</v>
      </c>
      <c r="N362" s="15" t="s">
        <v>585</v>
      </c>
      <c r="O362" s="37">
        <v>65000</v>
      </c>
      <c r="P362" s="126" t="s">
        <v>25103</v>
      </c>
      <c r="R362" s="137">
        <f t="shared" si="5"/>
        <v>2.4999999999999996</v>
      </c>
    </row>
    <row r="363" spans="2:18" x14ac:dyDescent="0.35">
      <c r="B363" s="19">
        <v>44642</v>
      </c>
      <c r="C363" s="19">
        <v>44641</v>
      </c>
      <c r="D363" s="19" t="s">
        <v>97</v>
      </c>
      <c r="E363" s="16" t="s">
        <v>13374</v>
      </c>
      <c r="F363" s="37">
        <v>15</v>
      </c>
      <c r="G363" s="35">
        <v>44642</v>
      </c>
      <c r="H363" s="35">
        <v>44657</v>
      </c>
      <c r="I363" s="37">
        <v>6</v>
      </c>
      <c r="J363" s="37">
        <v>2</v>
      </c>
      <c r="K363" s="15" t="s">
        <v>99</v>
      </c>
      <c r="L363" s="15" t="s">
        <v>8477</v>
      </c>
      <c r="M363" s="15" t="s">
        <v>13373</v>
      </c>
      <c r="N363" s="15" t="s">
        <v>13372</v>
      </c>
      <c r="O363" s="37">
        <v>30000</v>
      </c>
      <c r="P363" s="126" t="s">
        <v>25103</v>
      </c>
      <c r="R363" s="137">
        <f t="shared" si="5"/>
        <v>1.9</v>
      </c>
    </row>
    <row r="364" spans="2:18" x14ac:dyDescent="0.35">
      <c r="B364" s="19">
        <v>44642</v>
      </c>
      <c r="C364" s="19">
        <v>44642</v>
      </c>
      <c r="D364" s="19" t="s">
        <v>97</v>
      </c>
      <c r="E364" s="16" t="s">
        <v>13366</v>
      </c>
      <c r="F364" s="37">
        <v>15</v>
      </c>
      <c r="G364" s="35">
        <v>44643</v>
      </c>
      <c r="H364" s="35">
        <v>44658</v>
      </c>
      <c r="I364" s="37">
        <v>4</v>
      </c>
      <c r="J364" s="37">
        <v>3</v>
      </c>
      <c r="K364" s="15" t="s">
        <v>99</v>
      </c>
      <c r="L364" s="15" t="s">
        <v>105</v>
      </c>
      <c r="M364" s="15" t="s">
        <v>13365</v>
      </c>
      <c r="N364" s="15" t="s">
        <v>13364</v>
      </c>
      <c r="O364" s="37">
        <v>30000</v>
      </c>
      <c r="P364" s="126" t="s">
        <v>25103</v>
      </c>
      <c r="R364" s="137">
        <f t="shared" si="5"/>
        <v>2.0500000000000003</v>
      </c>
    </row>
    <row r="365" spans="2:18" x14ac:dyDescent="0.35">
      <c r="B365" s="19">
        <v>44643</v>
      </c>
      <c r="C365" s="19">
        <v>44643</v>
      </c>
      <c r="D365" s="19" t="s">
        <v>97</v>
      </c>
      <c r="E365" s="16" t="s">
        <v>5283</v>
      </c>
      <c r="F365" s="37">
        <v>15</v>
      </c>
      <c r="G365" s="35">
        <v>44644</v>
      </c>
      <c r="H365" s="35">
        <v>44659</v>
      </c>
      <c r="I365" s="37">
        <v>3</v>
      </c>
      <c r="J365" s="37">
        <v>1</v>
      </c>
      <c r="K365" s="15" t="s">
        <v>99</v>
      </c>
      <c r="L365" s="15" t="s">
        <v>100</v>
      </c>
      <c r="M365" s="15" t="s">
        <v>13341</v>
      </c>
      <c r="N365" s="15" t="s">
        <v>5285</v>
      </c>
      <c r="O365" s="37">
        <v>60000</v>
      </c>
      <c r="P365" s="126" t="s">
        <v>25103</v>
      </c>
      <c r="R365" s="137">
        <f t="shared" si="5"/>
        <v>2.4999999999999996</v>
      </c>
    </row>
    <row r="366" spans="2:18" x14ac:dyDescent="0.35">
      <c r="B366" s="19">
        <v>44643</v>
      </c>
      <c r="C366" s="19">
        <v>44643</v>
      </c>
      <c r="D366" s="19" t="s">
        <v>97</v>
      </c>
      <c r="E366" s="16" t="s">
        <v>13324</v>
      </c>
      <c r="F366" s="37">
        <v>15</v>
      </c>
      <c r="G366" s="35">
        <v>44644</v>
      </c>
      <c r="H366" s="35">
        <v>44659</v>
      </c>
      <c r="I366" s="37">
        <v>3</v>
      </c>
      <c r="J366" s="37">
        <v>1</v>
      </c>
      <c r="K366" s="15" t="s">
        <v>99</v>
      </c>
      <c r="L366" s="15" t="s">
        <v>100</v>
      </c>
      <c r="M366" s="15" t="s">
        <v>13323</v>
      </c>
      <c r="N366" s="15" t="s">
        <v>5806</v>
      </c>
      <c r="O366" s="37">
        <v>100000</v>
      </c>
      <c r="P366" s="126" t="s">
        <v>25103</v>
      </c>
      <c r="R366" s="137">
        <f t="shared" si="5"/>
        <v>2.4999999999999996</v>
      </c>
    </row>
    <row r="367" spans="2:18" x14ac:dyDescent="0.35">
      <c r="B367" s="19">
        <v>44644</v>
      </c>
      <c r="C367" s="19">
        <v>44644</v>
      </c>
      <c r="D367" s="19" t="s">
        <v>97</v>
      </c>
      <c r="E367" s="16" t="s">
        <v>13269</v>
      </c>
      <c r="F367" s="37">
        <v>15</v>
      </c>
      <c r="G367" s="35">
        <v>44648</v>
      </c>
      <c r="H367" s="35">
        <v>44663</v>
      </c>
      <c r="I367" s="37">
        <v>6</v>
      </c>
      <c r="J367" s="37">
        <v>1</v>
      </c>
      <c r="K367" s="15" t="s">
        <v>112</v>
      </c>
      <c r="L367" s="15" t="s">
        <v>298</v>
      </c>
      <c r="M367" s="15" t="s">
        <v>13268</v>
      </c>
      <c r="N367" s="15" t="s">
        <v>13267</v>
      </c>
      <c r="O367" s="37">
        <v>20000</v>
      </c>
      <c r="P367" s="126" t="s">
        <v>25103</v>
      </c>
      <c r="R367" s="137">
        <f t="shared" si="5"/>
        <v>2.25</v>
      </c>
    </row>
    <row r="368" spans="2:18" x14ac:dyDescent="0.35">
      <c r="B368" s="19">
        <v>44644</v>
      </c>
      <c r="C368" s="19">
        <v>44644</v>
      </c>
      <c r="D368" s="19" t="s">
        <v>97</v>
      </c>
      <c r="E368" s="16" t="s">
        <v>13221</v>
      </c>
      <c r="F368" s="37">
        <v>15</v>
      </c>
      <c r="G368" s="35">
        <v>44523</v>
      </c>
      <c r="H368" s="35">
        <v>44538</v>
      </c>
      <c r="I368" s="37">
        <v>5</v>
      </c>
      <c r="J368" s="37">
        <v>3</v>
      </c>
      <c r="K368" s="15" t="s">
        <v>99</v>
      </c>
      <c r="L368" s="15" t="s">
        <v>100</v>
      </c>
      <c r="M368" s="15" t="s">
        <v>13220</v>
      </c>
      <c r="N368" s="15" t="s">
        <v>13219</v>
      </c>
      <c r="O368" s="37">
        <v>12315</v>
      </c>
      <c r="P368" s="126" t="s">
        <v>25103</v>
      </c>
      <c r="R368" s="137">
        <f t="shared" si="5"/>
        <v>2.1999999999999997</v>
      </c>
    </row>
    <row r="369" spans="2:18" x14ac:dyDescent="0.35">
      <c r="B369" s="19">
        <v>44648</v>
      </c>
      <c r="C369" s="19">
        <v>44648</v>
      </c>
      <c r="D369" s="19" t="s">
        <v>97</v>
      </c>
      <c r="E369" s="16" t="s">
        <v>12923</v>
      </c>
      <c r="F369" s="37">
        <v>15</v>
      </c>
      <c r="G369" s="35">
        <v>44648</v>
      </c>
      <c r="H369" s="35">
        <v>44663</v>
      </c>
      <c r="I369" s="37">
        <v>4</v>
      </c>
      <c r="J369" s="37">
        <v>1</v>
      </c>
      <c r="K369" s="15" t="s">
        <v>104</v>
      </c>
      <c r="L369" s="15" t="s">
        <v>298</v>
      </c>
      <c r="M369" s="15" t="s">
        <v>12922</v>
      </c>
      <c r="N369" s="15" t="s">
        <v>3912</v>
      </c>
      <c r="O369" s="37">
        <v>5000</v>
      </c>
      <c r="P369" s="126" t="s">
        <v>25103</v>
      </c>
      <c r="R369" s="137">
        <f t="shared" si="5"/>
        <v>2.0999999999999996</v>
      </c>
    </row>
    <row r="370" spans="2:18" x14ac:dyDescent="0.35">
      <c r="B370" s="19">
        <v>44648</v>
      </c>
      <c r="C370" s="19">
        <v>44648</v>
      </c>
      <c r="D370" s="19" t="s">
        <v>97</v>
      </c>
      <c r="E370" s="16" t="s">
        <v>13116</v>
      </c>
      <c r="F370" s="37">
        <v>15</v>
      </c>
      <c r="G370" s="35">
        <v>44644</v>
      </c>
      <c r="H370" s="35">
        <v>44659</v>
      </c>
      <c r="I370" s="37">
        <v>8</v>
      </c>
      <c r="J370" s="37">
        <v>5</v>
      </c>
      <c r="K370" s="15" t="s">
        <v>99</v>
      </c>
      <c r="L370" s="15" t="s">
        <v>105</v>
      </c>
      <c r="M370" s="15" t="s">
        <v>13094</v>
      </c>
      <c r="N370" s="15" t="s">
        <v>13093</v>
      </c>
      <c r="O370" s="37">
        <v>75000</v>
      </c>
      <c r="P370" s="126" t="s">
        <v>25103</v>
      </c>
      <c r="R370" s="137">
        <f t="shared" si="5"/>
        <v>2.0500000000000003</v>
      </c>
    </row>
    <row r="371" spans="2:18" x14ac:dyDescent="0.35">
      <c r="B371" s="19">
        <v>44649</v>
      </c>
      <c r="C371" s="19">
        <v>44649</v>
      </c>
      <c r="D371" s="19" t="s">
        <v>97</v>
      </c>
      <c r="E371" s="16" t="s">
        <v>4397</v>
      </c>
      <c r="F371" s="37">
        <v>15</v>
      </c>
      <c r="G371" s="35">
        <v>44649</v>
      </c>
      <c r="H371" s="35">
        <v>44664</v>
      </c>
      <c r="I371" s="37">
        <v>4</v>
      </c>
      <c r="J371" s="37">
        <v>3</v>
      </c>
      <c r="K371" s="15" t="s">
        <v>99</v>
      </c>
      <c r="L371" s="15" t="s">
        <v>298</v>
      </c>
      <c r="M371" s="15" t="s">
        <v>13041</v>
      </c>
      <c r="N371" s="15" t="s">
        <v>13040</v>
      </c>
      <c r="O371" s="37">
        <v>15000</v>
      </c>
      <c r="P371" s="126" t="s">
        <v>25103</v>
      </c>
      <c r="R371" s="137">
        <f t="shared" si="5"/>
        <v>1.9</v>
      </c>
    </row>
    <row r="372" spans="2:18" x14ac:dyDescent="0.35">
      <c r="B372" s="19">
        <v>44649</v>
      </c>
      <c r="C372" s="19">
        <v>44649</v>
      </c>
      <c r="D372" s="19" t="s">
        <v>97</v>
      </c>
      <c r="E372" s="16" t="s">
        <v>13013</v>
      </c>
      <c r="F372" s="37">
        <v>15</v>
      </c>
      <c r="G372" s="35">
        <v>44649</v>
      </c>
      <c r="H372" s="35">
        <v>44664</v>
      </c>
      <c r="I372" s="37">
        <v>6</v>
      </c>
      <c r="J372" s="37">
        <v>3</v>
      </c>
      <c r="K372" s="15" t="s">
        <v>99</v>
      </c>
      <c r="L372" s="15" t="s">
        <v>105</v>
      </c>
      <c r="M372" s="15" t="s">
        <v>13012</v>
      </c>
      <c r="N372" s="15" t="s">
        <v>13011</v>
      </c>
      <c r="O372" s="37">
        <v>30000</v>
      </c>
      <c r="P372" s="126" t="s">
        <v>25103</v>
      </c>
      <c r="R372" s="137">
        <f t="shared" si="5"/>
        <v>2.0500000000000003</v>
      </c>
    </row>
    <row r="373" spans="2:18" x14ac:dyDescent="0.35">
      <c r="B373" s="19">
        <v>44649</v>
      </c>
      <c r="C373" s="19">
        <v>44649.466539351852</v>
      </c>
      <c r="D373" s="19" t="s">
        <v>97</v>
      </c>
      <c r="E373" s="16" t="s">
        <v>13028</v>
      </c>
      <c r="F373" s="37">
        <v>15</v>
      </c>
      <c r="G373" s="35">
        <v>44650</v>
      </c>
      <c r="H373" s="35">
        <v>44665</v>
      </c>
      <c r="I373" s="37">
        <v>2</v>
      </c>
      <c r="J373" s="37">
        <v>3</v>
      </c>
      <c r="K373" s="15" t="s">
        <v>99</v>
      </c>
      <c r="L373" s="15" t="s">
        <v>105</v>
      </c>
      <c r="M373" s="15" t="s">
        <v>13027</v>
      </c>
      <c r="N373" s="15" t="s">
        <v>13026</v>
      </c>
      <c r="O373" s="37">
        <v>15000</v>
      </c>
      <c r="P373" s="126" t="s">
        <v>25103</v>
      </c>
      <c r="R373" s="137">
        <f t="shared" si="5"/>
        <v>2.0500000000000003</v>
      </c>
    </row>
    <row r="374" spans="2:18" x14ac:dyDescent="0.35">
      <c r="B374" s="19">
        <v>44650</v>
      </c>
      <c r="C374" s="19">
        <v>44650</v>
      </c>
      <c r="D374" s="19" t="s">
        <v>97</v>
      </c>
      <c r="E374" s="16" t="s">
        <v>12923</v>
      </c>
      <c r="F374" s="37">
        <v>15</v>
      </c>
      <c r="G374" s="35">
        <v>44651</v>
      </c>
      <c r="H374" s="35">
        <v>44666</v>
      </c>
      <c r="I374" s="37">
        <v>4</v>
      </c>
      <c r="J374" s="37">
        <v>2</v>
      </c>
      <c r="K374" s="15" t="s">
        <v>104</v>
      </c>
      <c r="L374" s="15" t="s">
        <v>298</v>
      </c>
      <c r="M374" s="15" t="s">
        <v>12922</v>
      </c>
      <c r="N374" s="15" t="s">
        <v>3912</v>
      </c>
      <c r="O374" s="37">
        <v>5000</v>
      </c>
      <c r="P374" s="126" t="s">
        <v>25103</v>
      </c>
      <c r="R374" s="137">
        <f t="shared" si="5"/>
        <v>1.8</v>
      </c>
    </row>
    <row r="375" spans="2:18" x14ac:dyDescent="0.35">
      <c r="B375" s="19">
        <v>44652</v>
      </c>
      <c r="C375" s="19">
        <v>44652</v>
      </c>
      <c r="D375" s="19" t="s">
        <v>97</v>
      </c>
      <c r="E375" s="16" t="s">
        <v>3589</v>
      </c>
      <c r="F375" s="37">
        <v>15</v>
      </c>
      <c r="G375" s="35">
        <v>44658</v>
      </c>
      <c r="H375" s="35">
        <v>44673</v>
      </c>
      <c r="I375" s="37">
        <v>8</v>
      </c>
      <c r="J375" s="37">
        <v>2</v>
      </c>
      <c r="K375" s="15" t="s">
        <v>99</v>
      </c>
      <c r="L375" s="15" t="s">
        <v>105</v>
      </c>
      <c r="M375" s="15" t="s">
        <v>3590</v>
      </c>
      <c r="N375" s="15" t="s">
        <v>3591</v>
      </c>
      <c r="O375" s="37">
        <v>45000</v>
      </c>
      <c r="P375" s="126" t="s">
        <v>25103</v>
      </c>
      <c r="R375" s="137">
        <f t="shared" si="5"/>
        <v>2.0500000000000003</v>
      </c>
    </row>
    <row r="376" spans="2:18" x14ac:dyDescent="0.35">
      <c r="B376" s="19">
        <v>44652</v>
      </c>
      <c r="C376" s="19">
        <v>44652</v>
      </c>
      <c r="D376" s="19" t="s">
        <v>97</v>
      </c>
      <c r="E376" s="16" t="s">
        <v>3592</v>
      </c>
      <c r="F376" s="37">
        <v>15</v>
      </c>
      <c r="G376" s="35">
        <v>44655</v>
      </c>
      <c r="H376" s="35">
        <v>44670</v>
      </c>
      <c r="I376" s="37">
        <v>4</v>
      </c>
      <c r="J376" s="37">
        <v>5</v>
      </c>
      <c r="K376" s="15" t="s">
        <v>99</v>
      </c>
      <c r="L376" s="15" t="s">
        <v>298</v>
      </c>
      <c r="M376" s="15" t="s">
        <v>3593</v>
      </c>
      <c r="N376" s="15" t="s">
        <v>22883</v>
      </c>
      <c r="O376" s="37">
        <v>15000</v>
      </c>
      <c r="P376" s="126" t="s">
        <v>25103</v>
      </c>
      <c r="R376" s="137">
        <f t="shared" si="5"/>
        <v>1.9</v>
      </c>
    </row>
    <row r="377" spans="2:18" x14ac:dyDescent="0.35">
      <c r="B377" s="19">
        <v>44708</v>
      </c>
      <c r="C377" s="19">
        <v>44652</v>
      </c>
      <c r="D377" s="19">
        <v>44708.653310185182</v>
      </c>
      <c r="E377" s="16" t="s">
        <v>3589</v>
      </c>
      <c r="F377" s="37">
        <v>15</v>
      </c>
      <c r="G377" s="35">
        <v>44711</v>
      </c>
      <c r="H377" s="35">
        <v>44726</v>
      </c>
      <c r="I377" s="37">
        <v>8</v>
      </c>
      <c r="J377" s="37">
        <v>4</v>
      </c>
      <c r="K377" s="15" t="s">
        <v>99</v>
      </c>
      <c r="L377" s="15" t="s">
        <v>105</v>
      </c>
      <c r="M377" s="15" t="s">
        <v>5471</v>
      </c>
      <c r="N377" s="15" t="s">
        <v>5472</v>
      </c>
      <c r="O377" s="37">
        <v>45000</v>
      </c>
      <c r="P377" s="126" t="s">
        <v>25103</v>
      </c>
      <c r="R377" s="137">
        <f t="shared" si="5"/>
        <v>2.0500000000000003</v>
      </c>
    </row>
    <row r="378" spans="2:18" x14ac:dyDescent="0.35">
      <c r="B378" s="19">
        <v>44657</v>
      </c>
      <c r="C378" s="19">
        <v>44657</v>
      </c>
      <c r="D378" s="19" t="s">
        <v>97</v>
      </c>
      <c r="E378" s="16" t="s">
        <v>3887</v>
      </c>
      <c r="F378" s="37">
        <v>15</v>
      </c>
      <c r="G378" s="35">
        <v>44658</v>
      </c>
      <c r="H378" s="35">
        <v>44673</v>
      </c>
      <c r="I378" s="37">
        <v>3</v>
      </c>
      <c r="J378" s="37">
        <v>1</v>
      </c>
      <c r="K378" s="15" t="s">
        <v>99</v>
      </c>
      <c r="L378" s="15" t="s">
        <v>105</v>
      </c>
      <c r="M378" s="15" t="s">
        <v>3888</v>
      </c>
      <c r="N378" s="15" t="s">
        <v>2692</v>
      </c>
      <c r="O378" s="37">
        <v>40000</v>
      </c>
      <c r="P378" s="126" t="s">
        <v>25103</v>
      </c>
      <c r="R378" s="137">
        <f t="shared" si="5"/>
        <v>2.3499999999999996</v>
      </c>
    </row>
    <row r="379" spans="2:18" x14ac:dyDescent="0.35">
      <c r="B379" s="19">
        <v>44659</v>
      </c>
      <c r="C379" s="19">
        <v>44659</v>
      </c>
      <c r="D379" s="19" t="s">
        <v>97</v>
      </c>
      <c r="E379" s="16" t="s">
        <v>4079</v>
      </c>
      <c r="F379" s="37">
        <v>15</v>
      </c>
      <c r="G379" s="35">
        <v>44696</v>
      </c>
      <c r="H379" s="35">
        <v>44711</v>
      </c>
      <c r="I379" s="37">
        <v>2</v>
      </c>
      <c r="J379" s="37">
        <v>1</v>
      </c>
      <c r="K379" s="15" t="s">
        <v>99</v>
      </c>
      <c r="L379" s="15" t="s">
        <v>100</v>
      </c>
      <c r="M379" s="15" t="s">
        <v>4080</v>
      </c>
      <c r="N379" s="15" t="s">
        <v>4081</v>
      </c>
      <c r="O379" s="37">
        <v>20000</v>
      </c>
      <c r="P379" s="126" t="s">
        <v>25103</v>
      </c>
      <c r="R379" s="137">
        <f t="shared" si="5"/>
        <v>2.4999999999999996</v>
      </c>
    </row>
    <row r="380" spans="2:18" x14ac:dyDescent="0.35">
      <c r="B380" s="19">
        <v>44659</v>
      </c>
      <c r="C380" s="19">
        <v>44659</v>
      </c>
      <c r="D380" s="19" t="s">
        <v>97</v>
      </c>
      <c r="E380" s="16" t="s">
        <v>4094</v>
      </c>
      <c r="F380" s="37">
        <v>15</v>
      </c>
      <c r="G380" s="35">
        <v>44660</v>
      </c>
      <c r="H380" s="35">
        <v>44675</v>
      </c>
      <c r="I380" s="37">
        <v>3</v>
      </c>
      <c r="J380" s="37">
        <v>6</v>
      </c>
      <c r="K380" s="15" t="s">
        <v>99</v>
      </c>
      <c r="L380" s="15" t="s">
        <v>100</v>
      </c>
      <c r="M380" s="15" t="s">
        <v>4095</v>
      </c>
      <c r="N380" s="15" t="s">
        <v>4096</v>
      </c>
      <c r="O380" s="37">
        <v>170000</v>
      </c>
      <c r="P380" s="126" t="s">
        <v>25103</v>
      </c>
      <c r="R380" s="137">
        <f t="shared" si="5"/>
        <v>3.1999999999999997</v>
      </c>
    </row>
    <row r="381" spans="2:18" x14ac:dyDescent="0.35">
      <c r="B381" s="19">
        <v>44664</v>
      </c>
      <c r="C381" s="19">
        <v>44664</v>
      </c>
      <c r="D381" s="19" t="s">
        <v>97</v>
      </c>
      <c r="E381" s="16" t="s">
        <v>3589</v>
      </c>
      <c r="F381" s="37">
        <v>15</v>
      </c>
      <c r="G381" s="35">
        <v>44666</v>
      </c>
      <c r="H381" s="35">
        <v>44681</v>
      </c>
      <c r="I381" s="37">
        <v>8</v>
      </c>
      <c r="J381" s="37">
        <v>3</v>
      </c>
      <c r="K381" s="15" t="s">
        <v>99</v>
      </c>
      <c r="L381" s="15" t="s">
        <v>105</v>
      </c>
      <c r="M381" s="15" t="s">
        <v>3590</v>
      </c>
      <c r="N381" s="15" t="s">
        <v>3591</v>
      </c>
      <c r="O381" s="37">
        <v>45000</v>
      </c>
      <c r="P381" s="126" t="s">
        <v>25103</v>
      </c>
      <c r="R381" s="137">
        <f t="shared" si="5"/>
        <v>2.0500000000000003</v>
      </c>
    </row>
    <row r="382" spans="2:18" x14ac:dyDescent="0.35">
      <c r="B382" s="19">
        <v>44665</v>
      </c>
      <c r="C382" s="19">
        <v>44665</v>
      </c>
      <c r="D382" s="19" t="s">
        <v>97</v>
      </c>
      <c r="E382" s="16" t="s">
        <v>4186</v>
      </c>
      <c r="F382" s="37">
        <v>15</v>
      </c>
      <c r="G382" s="35">
        <v>44666</v>
      </c>
      <c r="H382" s="35">
        <v>44681</v>
      </c>
      <c r="I382" s="37">
        <v>5</v>
      </c>
      <c r="J382" s="37">
        <v>5</v>
      </c>
      <c r="K382" s="15" t="s">
        <v>99</v>
      </c>
      <c r="L382" s="15" t="s">
        <v>105</v>
      </c>
      <c r="M382" s="15" t="s">
        <v>4433</v>
      </c>
      <c r="N382" s="15" t="s">
        <v>22982</v>
      </c>
      <c r="O382" s="37">
        <v>88000</v>
      </c>
      <c r="P382" s="126" t="s">
        <v>25103</v>
      </c>
      <c r="R382" s="137">
        <f t="shared" si="5"/>
        <v>2.0500000000000003</v>
      </c>
    </row>
    <row r="383" spans="2:18" x14ac:dyDescent="0.35">
      <c r="B383" s="19">
        <v>44665</v>
      </c>
      <c r="C383" s="19">
        <v>44665</v>
      </c>
      <c r="D383" s="19" t="s">
        <v>97</v>
      </c>
      <c r="E383" s="16" t="s">
        <v>4186</v>
      </c>
      <c r="F383" s="37">
        <v>15</v>
      </c>
      <c r="G383" s="35">
        <v>44666</v>
      </c>
      <c r="H383" s="35">
        <v>44681</v>
      </c>
      <c r="I383" s="37">
        <v>5</v>
      </c>
      <c r="J383" s="37">
        <v>5</v>
      </c>
      <c r="K383" s="15" t="s">
        <v>99</v>
      </c>
      <c r="L383" s="15" t="s">
        <v>105</v>
      </c>
      <c r="M383" s="15" t="s">
        <v>4436</v>
      </c>
      <c r="N383" s="15" t="s">
        <v>22983</v>
      </c>
      <c r="O383" s="37">
        <v>87000</v>
      </c>
      <c r="P383" s="126" t="s">
        <v>25103</v>
      </c>
      <c r="R383" s="137">
        <f t="shared" si="5"/>
        <v>2.0500000000000003</v>
      </c>
    </row>
    <row r="384" spans="2:18" x14ac:dyDescent="0.35">
      <c r="B384" s="19">
        <v>44668</v>
      </c>
      <c r="C384" s="19">
        <v>44668</v>
      </c>
      <c r="D384" s="19" t="s">
        <v>97</v>
      </c>
      <c r="E384" s="16" t="s">
        <v>1556</v>
      </c>
      <c r="F384" s="37">
        <v>15</v>
      </c>
      <c r="G384" s="35">
        <v>44670</v>
      </c>
      <c r="H384" s="35">
        <v>44685</v>
      </c>
      <c r="I384" s="37">
        <v>5</v>
      </c>
      <c r="J384" s="37">
        <v>10</v>
      </c>
      <c r="K384" s="15" t="s">
        <v>99</v>
      </c>
      <c r="L384" s="15" t="s">
        <v>100</v>
      </c>
      <c r="M384" s="15" t="s">
        <v>1557</v>
      </c>
      <c r="N384" s="15" t="s">
        <v>22996</v>
      </c>
      <c r="O384" s="37">
        <v>1300000</v>
      </c>
      <c r="P384" s="126" t="s">
        <v>25103</v>
      </c>
      <c r="R384" s="137">
        <f t="shared" si="5"/>
        <v>2.9999999999999996</v>
      </c>
    </row>
    <row r="385" spans="2:18" x14ac:dyDescent="0.35">
      <c r="B385" s="19">
        <v>44671</v>
      </c>
      <c r="C385" s="19">
        <v>44670</v>
      </c>
      <c r="D385" s="19" t="s">
        <v>97</v>
      </c>
      <c r="E385" s="16" t="s">
        <v>4691</v>
      </c>
      <c r="F385" s="37">
        <v>15</v>
      </c>
      <c r="G385" s="35">
        <v>44670</v>
      </c>
      <c r="H385" s="35">
        <v>44685</v>
      </c>
      <c r="I385" s="37">
        <v>5</v>
      </c>
      <c r="J385" s="37">
        <v>3</v>
      </c>
      <c r="K385" s="15" t="s">
        <v>99</v>
      </c>
      <c r="L385" s="15" t="s">
        <v>100</v>
      </c>
      <c r="M385" s="15" t="s">
        <v>4692</v>
      </c>
      <c r="N385" s="15" t="s">
        <v>4693</v>
      </c>
      <c r="O385" s="37">
        <v>19000</v>
      </c>
      <c r="P385" s="126" t="s">
        <v>25103</v>
      </c>
      <c r="R385" s="137">
        <f t="shared" si="5"/>
        <v>2.1999999999999997</v>
      </c>
    </row>
    <row r="386" spans="2:18" x14ac:dyDescent="0.35">
      <c r="B386" s="19">
        <v>44672</v>
      </c>
      <c r="C386" s="19">
        <v>44672</v>
      </c>
      <c r="D386" s="19" t="s">
        <v>97</v>
      </c>
      <c r="E386" s="16" t="s">
        <v>4811</v>
      </c>
      <c r="F386" s="37">
        <v>15</v>
      </c>
      <c r="G386" s="35">
        <v>44673</v>
      </c>
      <c r="H386" s="35">
        <v>44688</v>
      </c>
      <c r="I386" s="37">
        <v>5</v>
      </c>
      <c r="J386" s="37">
        <v>4</v>
      </c>
      <c r="K386" s="15" t="s">
        <v>99</v>
      </c>
      <c r="L386" s="15" t="s">
        <v>105</v>
      </c>
      <c r="M386" s="15" t="s">
        <v>4812</v>
      </c>
      <c r="N386" s="15" t="s">
        <v>4813</v>
      </c>
      <c r="O386" s="37">
        <v>80000</v>
      </c>
      <c r="P386" s="126" t="s">
        <v>25103</v>
      </c>
      <c r="R386" s="137">
        <f t="shared" si="5"/>
        <v>2.0500000000000003</v>
      </c>
    </row>
    <row r="387" spans="2:18" x14ac:dyDescent="0.35">
      <c r="B387" s="19">
        <v>44683</v>
      </c>
      <c r="C387" s="19">
        <v>44683</v>
      </c>
      <c r="D387" s="19" t="s">
        <v>97</v>
      </c>
      <c r="E387" s="16" t="s">
        <v>12405</v>
      </c>
      <c r="F387" s="37">
        <v>15</v>
      </c>
      <c r="G387" s="35">
        <v>44684</v>
      </c>
      <c r="H387" s="35">
        <v>44699</v>
      </c>
      <c r="I387" s="37">
        <v>3</v>
      </c>
      <c r="J387" s="37">
        <v>2</v>
      </c>
      <c r="K387" s="15" t="s">
        <v>104</v>
      </c>
      <c r="L387" s="15" t="s">
        <v>105</v>
      </c>
      <c r="M387" s="15" t="s">
        <v>12404</v>
      </c>
      <c r="N387" s="15" t="s">
        <v>12403</v>
      </c>
      <c r="O387" s="37">
        <v>5000</v>
      </c>
      <c r="P387" s="126" t="s">
        <v>25103</v>
      </c>
      <c r="R387" s="137">
        <f t="shared" si="5"/>
        <v>1.9500000000000002</v>
      </c>
    </row>
    <row r="388" spans="2:18" x14ac:dyDescent="0.35">
      <c r="B388" s="19">
        <v>44687</v>
      </c>
      <c r="C388" s="19">
        <v>44687</v>
      </c>
      <c r="D388" s="19" t="s">
        <v>97</v>
      </c>
      <c r="E388" s="16" t="s">
        <v>12142</v>
      </c>
      <c r="F388" s="37">
        <v>15</v>
      </c>
      <c r="G388" s="35">
        <v>44690</v>
      </c>
      <c r="H388" s="35">
        <v>44705</v>
      </c>
      <c r="I388" s="37">
        <v>6</v>
      </c>
      <c r="J388" s="37">
        <v>1</v>
      </c>
      <c r="K388" s="15" t="s">
        <v>104</v>
      </c>
      <c r="L388" s="15" t="s">
        <v>105</v>
      </c>
      <c r="M388" s="15" t="s">
        <v>12141</v>
      </c>
      <c r="N388" s="15" t="s">
        <v>12140</v>
      </c>
      <c r="O388" s="37">
        <v>30000</v>
      </c>
      <c r="P388" s="126" t="s">
        <v>25103</v>
      </c>
      <c r="R388" s="137">
        <f t="shared" ref="R388:R451" si="6">0.3*IF(F388&lt;=30, 2, IF(AND(F388&gt;=31, F388&lt;=90), 3, IF(AND(F388&gt;=91, F388&lt;=180), 4, IF(AND(F388&gt;=181, F388&lt;=364), 1, 2)))) + 0.3*IF(J388=1, 3, IF(AND(J388&gt;=2, J388&lt;=5), 2, IF(AND(J388&gt;=6, J388&lt;=10), 4, 2))) + 0.2*IF(O388&lt;=150000, 2, IF(AND(O388&gt;=150001, O388&lt;=500000), 4, IF(AND(O388&gt;=500001, O388&lt;=1000000), 1, 3)))+ 0.15*IF(NOT(ISERROR(SEARCH("fognat",L388))), 4, IF(NOT(ISERROR(SEARCH("compres",L388))), 2, IF(NOT(ISERROR(SEARCH("facciat",L388))), 3, IF(NOT(ISERROR(SEARCH("estaur",L388))), 4, 1)))) + 0.05*IF(NOT(ISERROR(SEARCH("anutenz",K388))), 3, IF(NOT(ISERROR(SEARCH("uova",K388))), 4, IF(NOT(ISERROR(SEARCH("rivat",K388))), 2, IF(NOT(ISERROR(SEARCH("ubblic",K388))), 1, 1))))</f>
        <v>2.2499999999999996</v>
      </c>
    </row>
    <row r="389" spans="2:18" x14ac:dyDescent="0.35">
      <c r="B389" s="19">
        <v>44694</v>
      </c>
      <c r="C389" s="19">
        <v>44693.729351851849</v>
      </c>
      <c r="D389" s="19" t="s">
        <v>97</v>
      </c>
      <c r="E389" s="16" t="s">
        <v>11885</v>
      </c>
      <c r="F389" s="37">
        <v>15</v>
      </c>
      <c r="G389" s="35">
        <v>44697</v>
      </c>
      <c r="H389" s="35">
        <v>44712</v>
      </c>
      <c r="I389" s="37">
        <v>5</v>
      </c>
      <c r="J389" s="37">
        <v>3</v>
      </c>
      <c r="K389" s="15" t="s">
        <v>99</v>
      </c>
      <c r="L389" s="15" t="s">
        <v>100</v>
      </c>
      <c r="M389" s="15" t="s">
        <v>11884</v>
      </c>
      <c r="N389" s="15" t="s">
        <v>23144</v>
      </c>
      <c r="O389" s="37">
        <v>93000</v>
      </c>
      <c r="P389" s="126" t="s">
        <v>25103</v>
      </c>
      <c r="R389" s="137">
        <f t="shared" si="6"/>
        <v>2.1999999999999997</v>
      </c>
    </row>
    <row r="390" spans="2:18" x14ac:dyDescent="0.35">
      <c r="B390" s="19">
        <v>44697</v>
      </c>
      <c r="C390" s="19">
        <v>44697.520902777775</v>
      </c>
      <c r="D390" s="19" t="s">
        <v>97</v>
      </c>
      <c r="E390" s="16" t="s">
        <v>11782</v>
      </c>
      <c r="F390" s="37">
        <v>15</v>
      </c>
      <c r="G390" s="35">
        <v>44698</v>
      </c>
      <c r="H390" s="35">
        <v>44713</v>
      </c>
      <c r="I390" s="37">
        <v>2</v>
      </c>
      <c r="J390" s="37">
        <v>2</v>
      </c>
      <c r="K390" s="15" t="s">
        <v>99</v>
      </c>
      <c r="L390" s="15" t="s">
        <v>105</v>
      </c>
      <c r="M390" s="15" t="s">
        <v>11781</v>
      </c>
      <c r="N390" s="15" t="s">
        <v>11780</v>
      </c>
      <c r="O390" s="37">
        <v>20000</v>
      </c>
      <c r="P390" s="126" t="s">
        <v>25103</v>
      </c>
      <c r="R390" s="137">
        <f t="shared" si="6"/>
        <v>2.0500000000000003</v>
      </c>
    </row>
    <row r="391" spans="2:18" x14ac:dyDescent="0.35">
      <c r="B391" s="19">
        <v>44823</v>
      </c>
      <c r="C391" s="19">
        <v>44699.389479166668</v>
      </c>
      <c r="D391" s="19">
        <v>44823.401284722226</v>
      </c>
      <c r="E391" s="16" t="s">
        <v>5150</v>
      </c>
      <c r="F391" s="37">
        <v>15</v>
      </c>
      <c r="G391" s="35">
        <v>44823</v>
      </c>
      <c r="H391" s="35">
        <v>44838</v>
      </c>
      <c r="I391" s="37">
        <v>3</v>
      </c>
      <c r="J391" s="37">
        <v>3</v>
      </c>
      <c r="K391" s="15" t="s">
        <v>99</v>
      </c>
      <c r="L391" s="15" t="s">
        <v>105</v>
      </c>
      <c r="M391" s="15" t="s">
        <v>11041</v>
      </c>
      <c r="N391" s="15" t="s">
        <v>11040</v>
      </c>
      <c r="O391" s="37">
        <v>120000</v>
      </c>
      <c r="P391" s="126" t="s">
        <v>25103</v>
      </c>
      <c r="R391" s="137">
        <f t="shared" si="6"/>
        <v>2.0500000000000003</v>
      </c>
    </row>
    <row r="392" spans="2:18" x14ac:dyDescent="0.35">
      <c r="B392" s="19">
        <v>44700</v>
      </c>
      <c r="C392" s="19">
        <v>44700.622569444444</v>
      </c>
      <c r="D392" s="19" t="s">
        <v>97</v>
      </c>
      <c r="E392" s="16" t="s">
        <v>11564</v>
      </c>
      <c r="F392" s="37">
        <v>15</v>
      </c>
      <c r="G392" s="35">
        <v>44704</v>
      </c>
      <c r="H392" s="35">
        <v>44719</v>
      </c>
      <c r="I392" s="37">
        <v>3</v>
      </c>
      <c r="J392" s="37">
        <v>3</v>
      </c>
      <c r="K392" s="15" t="s">
        <v>104</v>
      </c>
      <c r="L392" s="15" t="s">
        <v>298</v>
      </c>
      <c r="M392" s="15" t="s">
        <v>11608</v>
      </c>
      <c r="N392" s="15" t="s">
        <v>11607</v>
      </c>
      <c r="O392" s="37">
        <v>10000</v>
      </c>
      <c r="P392" s="126" t="s">
        <v>25103</v>
      </c>
      <c r="R392" s="137">
        <f t="shared" si="6"/>
        <v>1.8</v>
      </c>
    </row>
    <row r="393" spans="2:18" x14ac:dyDescent="0.35">
      <c r="B393" s="19">
        <v>44701</v>
      </c>
      <c r="C393" s="19">
        <v>44700.622569444444</v>
      </c>
      <c r="D393" s="19">
        <v>44701.463564814818</v>
      </c>
      <c r="E393" s="16" t="s">
        <v>11564</v>
      </c>
      <c r="F393" s="37">
        <v>15</v>
      </c>
      <c r="G393" s="35">
        <v>44704</v>
      </c>
      <c r="H393" s="35">
        <v>44719</v>
      </c>
      <c r="I393" s="37">
        <v>4</v>
      </c>
      <c r="J393" s="37">
        <v>4</v>
      </c>
      <c r="K393" s="15" t="s">
        <v>104</v>
      </c>
      <c r="L393" s="15" t="s">
        <v>298</v>
      </c>
      <c r="M393" s="15" t="s">
        <v>11563</v>
      </c>
      <c r="N393" s="15" t="s">
        <v>23176</v>
      </c>
      <c r="O393" s="37">
        <v>10000</v>
      </c>
      <c r="P393" s="126" t="s">
        <v>25103</v>
      </c>
      <c r="R393" s="137">
        <f t="shared" si="6"/>
        <v>1.8</v>
      </c>
    </row>
    <row r="394" spans="2:18" x14ac:dyDescent="0.35">
      <c r="B394" s="19">
        <v>44705</v>
      </c>
      <c r="C394" s="19">
        <v>44705.64916666667</v>
      </c>
      <c r="D394" s="19" t="s">
        <v>97</v>
      </c>
      <c r="E394" s="16" t="s">
        <v>11429</v>
      </c>
      <c r="F394" s="37">
        <v>15</v>
      </c>
      <c r="G394" s="35">
        <v>44456</v>
      </c>
      <c r="H394" s="35">
        <v>44471</v>
      </c>
      <c r="I394" s="37">
        <v>3</v>
      </c>
      <c r="J394" s="37">
        <v>3</v>
      </c>
      <c r="K394" s="15" t="s">
        <v>99</v>
      </c>
      <c r="L394" s="15" t="s">
        <v>100</v>
      </c>
      <c r="M394" s="15" t="s">
        <v>11428</v>
      </c>
      <c r="N394" s="15" t="s">
        <v>11427</v>
      </c>
      <c r="O394" s="37">
        <v>30000</v>
      </c>
      <c r="P394" s="126" t="s">
        <v>25103</v>
      </c>
      <c r="R394" s="137">
        <f t="shared" si="6"/>
        <v>2.1999999999999997</v>
      </c>
    </row>
    <row r="395" spans="2:18" x14ac:dyDescent="0.35">
      <c r="B395" s="19">
        <v>44708</v>
      </c>
      <c r="C395" s="19">
        <v>44708.752604166664</v>
      </c>
      <c r="D395" s="19" t="s">
        <v>97</v>
      </c>
      <c r="E395" s="16" t="s">
        <v>11258</v>
      </c>
      <c r="F395" s="37">
        <v>15</v>
      </c>
      <c r="G395" s="35">
        <v>44711</v>
      </c>
      <c r="H395" s="35">
        <v>44726</v>
      </c>
      <c r="I395" s="37">
        <v>3</v>
      </c>
      <c r="J395" s="37">
        <v>2</v>
      </c>
      <c r="K395" s="15" t="s">
        <v>99</v>
      </c>
      <c r="L395" s="15" t="s">
        <v>105</v>
      </c>
      <c r="M395" s="15" t="s">
        <v>11257</v>
      </c>
      <c r="N395" s="15" t="s">
        <v>11256</v>
      </c>
      <c r="O395" s="37">
        <v>9000</v>
      </c>
      <c r="P395" s="126" t="s">
        <v>25103</v>
      </c>
      <c r="R395" s="137">
        <f t="shared" si="6"/>
        <v>2.0500000000000003</v>
      </c>
    </row>
    <row r="396" spans="2:18" x14ac:dyDescent="0.35">
      <c r="B396" s="19">
        <v>44712</v>
      </c>
      <c r="C396" s="19">
        <v>44712.709282407406</v>
      </c>
      <c r="D396" s="19" t="s">
        <v>97</v>
      </c>
      <c r="E396" s="16" t="s">
        <v>11159</v>
      </c>
      <c r="F396" s="37">
        <v>15</v>
      </c>
      <c r="G396" s="35">
        <v>44713</v>
      </c>
      <c r="H396" s="35">
        <v>44728</v>
      </c>
      <c r="I396" s="37">
        <v>4</v>
      </c>
      <c r="J396" s="37">
        <v>2</v>
      </c>
      <c r="K396" s="15" t="s">
        <v>99</v>
      </c>
      <c r="L396" s="15" t="s">
        <v>105</v>
      </c>
      <c r="M396" s="15" t="s">
        <v>11158</v>
      </c>
      <c r="N396" s="15" t="s">
        <v>11157</v>
      </c>
      <c r="O396" s="37">
        <v>20000</v>
      </c>
      <c r="P396" s="126" t="s">
        <v>25103</v>
      </c>
      <c r="R396" s="137">
        <f t="shared" si="6"/>
        <v>2.0500000000000003</v>
      </c>
    </row>
    <row r="397" spans="2:18" x14ac:dyDescent="0.35">
      <c r="B397" s="19">
        <v>44712</v>
      </c>
      <c r="C397" s="19">
        <v>44712.738182870373</v>
      </c>
      <c r="D397" s="19" t="s">
        <v>97</v>
      </c>
      <c r="E397" s="16" t="s">
        <v>11153</v>
      </c>
      <c r="F397" s="37">
        <v>15</v>
      </c>
      <c r="G397" s="35">
        <v>44713</v>
      </c>
      <c r="H397" s="35">
        <v>44728</v>
      </c>
      <c r="I397" s="37">
        <v>3</v>
      </c>
      <c r="J397" s="37">
        <v>2</v>
      </c>
      <c r="K397" s="15" t="s">
        <v>99</v>
      </c>
      <c r="L397" s="15" t="s">
        <v>118</v>
      </c>
      <c r="M397" s="15" t="s">
        <v>11152</v>
      </c>
      <c r="N397" s="15" t="s">
        <v>23216</v>
      </c>
      <c r="O397" s="37">
        <v>8000</v>
      </c>
      <c r="P397" s="126" t="s">
        <v>25103</v>
      </c>
      <c r="R397" s="137">
        <f t="shared" si="6"/>
        <v>2.0500000000000003</v>
      </c>
    </row>
    <row r="398" spans="2:18" x14ac:dyDescent="0.35">
      <c r="B398" s="19">
        <v>44713</v>
      </c>
      <c r="C398" s="19">
        <v>44713.432673611111</v>
      </c>
      <c r="D398" s="19" t="s">
        <v>97</v>
      </c>
      <c r="E398" s="16" t="s">
        <v>9114</v>
      </c>
      <c r="F398" s="37">
        <v>15</v>
      </c>
      <c r="G398" s="35">
        <v>44713</v>
      </c>
      <c r="H398" s="35">
        <v>44728</v>
      </c>
      <c r="I398" s="37">
        <v>8</v>
      </c>
      <c r="J398" s="37">
        <v>1</v>
      </c>
      <c r="K398" s="15" t="s">
        <v>112</v>
      </c>
      <c r="L398" s="15" t="s">
        <v>129</v>
      </c>
      <c r="M398" s="15" t="s">
        <v>9113</v>
      </c>
      <c r="N398" s="15" t="s">
        <v>2641</v>
      </c>
      <c r="O398" s="37">
        <v>5000</v>
      </c>
      <c r="P398" s="126" t="s">
        <v>25103</v>
      </c>
      <c r="R398" s="137">
        <f t="shared" si="6"/>
        <v>2.7</v>
      </c>
    </row>
    <row r="399" spans="2:18" x14ac:dyDescent="0.35">
      <c r="B399" s="19">
        <v>44716</v>
      </c>
      <c r="C399" s="19">
        <v>44716.589525462965</v>
      </c>
      <c r="D399" s="19" t="s">
        <v>97</v>
      </c>
      <c r="E399" s="16" t="s">
        <v>8998</v>
      </c>
      <c r="F399" s="37">
        <v>15</v>
      </c>
      <c r="G399" s="35">
        <v>44718</v>
      </c>
      <c r="H399" s="35">
        <v>44733</v>
      </c>
      <c r="I399" s="37">
        <v>6</v>
      </c>
      <c r="J399" s="37">
        <v>2</v>
      </c>
      <c r="K399" s="15" t="s">
        <v>99</v>
      </c>
      <c r="L399" s="15" t="s">
        <v>100</v>
      </c>
      <c r="M399" s="15" t="s">
        <v>8997</v>
      </c>
      <c r="N399" s="15" t="s">
        <v>8996</v>
      </c>
      <c r="O399" s="37">
        <v>28000</v>
      </c>
      <c r="P399" s="126" t="s">
        <v>25103</v>
      </c>
      <c r="R399" s="137">
        <f t="shared" si="6"/>
        <v>2.1999999999999997</v>
      </c>
    </row>
    <row r="400" spans="2:18" x14ac:dyDescent="0.35">
      <c r="B400" s="19">
        <v>44727</v>
      </c>
      <c r="C400" s="19">
        <v>44727.509155092594</v>
      </c>
      <c r="D400" s="19" t="s">
        <v>97</v>
      </c>
      <c r="E400" s="16" t="s">
        <v>8539</v>
      </c>
      <c r="F400" s="37">
        <v>15</v>
      </c>
      <c r="G400" s="35">
        <v>44732</v>
      </c>
      <c r="H400" s="35">
        <v>44747</v>
      </c>
      <c r="I400" s="37">
        <v>5</v>
      </c>
      <c r="J400" s="37">
        <v>3</v>
      </c>
      <c r="K400" s="15" t="s">
        <v>112</v>
      </c>
      <c r="L400" s="15" t="s">
        <v>298</v>
      </c>
      <c r="M400" s="15" t="s">
        <v>8538</v>
      </c>
      <c r="N400" s="15" t="s">
        <v>23136</v>
      </c>
      <c r="O400" s="37">
        <v>15000</v>
      </c>
      <c r="P400" s="126" t="s">
        <v>25103</v>
      </c>
      <c r="R400" s="137">
        <f t="shared" si="6"/>
        <v>1.95</v>
      </c>
    </row>
    <row r="401" spans="2:18" x14ac:dyDescent="0.35">
      <c r="B401" s="19">
        <v>44739</v>
      </c>
      <c r="C401" s="19">
        <v>44739.750289351854</v>
      </c>
      <c r="D401" s="19" t="s">
        <v>97</v>
      </c>
      <c r="E401" s="16" t="s">
        <v>8026</v>
      </c>
      <c r="F401" s="37">
        <v>15</v>
      </c>
      <c r="G401" s="35">
        <v>44740</v>
      </c>
      <c r="H401" s="35">
        <v>44755</v>
      </c>
      <c r="I401" s="37">
        <v>3</v>
      </c>
      <c r="J401" s="37">
        <v>2</v>
      </c>
      <c r="K401" s="15" t="s">
        <v>99</v>
      </c>
      <c r="L401" s="15" t="s">
        <v>105</v>
      </c>
      <c r="M401" s="15" t="s">
        <v>8025</v>
      </c>
      <c r="N401" s="15" t="s">
        <v>8024</v>
      </c>
      <c r="O401" s="37">
        <v>16000</v>
      </c>
      <c r="P401" s="126" t="s">
        <v>25103</v>
      </c>
      <c r="R401" s="137">
        <f t="shared" si="6"/>
        <v>2.0500000000000003</v>
      </c>
    </row>
    <row r="402" spans="2:18" x14ac:dyDescent="0.35">
      <c r="B402" s="19">
        <v>44739</v>
      </c>
      <c r="C402" s="19">
        <v>44739.816689814812</v>
      </c>
      <c r="D402" s="19" t="s">
        <v>97</v>
      </c>
      <c r="E402" s="16" t="s">
        <v>8009</v>
      </c>
      <c r="F402" s="37">
        <v>15</v>
      </c>
      <c r="G402" s="35">
        <v>44741</v>
      </c>
      <c r="H402" s="35">
        <v>44756</v>
      </c>
      <c r="I402" s="37">
        <v>2</v>
      </c>
      <c r="J402" s="37">
        <v>2</v>
      </c>
      <c r="K402" s="15" t="s">
        <v>99</v>
      </c>
      <c r="L402" s="15" t="s">
        <v>105</v>
      </c>
      <c r="M402" s="15" t="s">
        <v>8008</v>
      </c>
      <c r="N402" s="15" t="s">
        <v>8007</v>
      </c>
      <c r="O402" s="37">
        <v>15000</v>
      </c>
      <c r="P402" s="126" t="s">
        <v>25103</v>
      </c>
      <c r="R402" s="137">
        <f t="shared" si="6"/>
        <v>2.0500000000000003</v>
      </c>
    </row>
    <row r="403" spans="2:18" x14ac:dyDescent="0.35">
      <c r="B403" s="19">
        <v>44742</v>
      </c>
      <c r="C403" s="19">
        <v>44742.761597222219</v>
      </c>
      <c r="D403" s="19" t="s">
        <v>97</v>
      </c>
      <c r="E403" s="16" t="s">
        <v>7792</v>
      </c>
      <c r="F403" s="37">
        <v>15</v>
      </c>
      <c r="G403" s="35">
        <v>44742</v>
      </c>
      <c r="H403" s="35">
        <v>44757</v>
      </c>
      <c r="I403" s="37">
        <v>5</v>
      </c>
      <c r="J403" s="37">
        <v>2</v>
      </c>
      <c r="K403" s="15" t="s">
        <v>104</v>
      </c>
      <c r="L403" s="15" t="s">
        <v>298</v>
      </c>
      <c r="M403" s="15" t="s">
        <v>7791</v>
      </c>
      <c r="N403" s="15" t="s">
        <v>7790</v>
      </c>
      <c r="O403" s="37">
        <v>15000</v>
      </c>
      <c r="P403" s="126" t="s">
        <v>25103</v>
      </c>
      <c r="R403" s="137">
        <f t="shared" si="6"/>
        <v>1.8</v>
      </c>
    </row>
    <row r="404" spans="2:18" x14ac:dyDescent="0.35">
      <c r="B404" s="19">
        <v>44750</v>
      </c>
      <c r="C404" s="19">
        <v>44750.690381944441</v>
      </c>
      <c r="D404" s="19" t="s">
        <v>97</v>
      </c>
      <c r="E404" s="16" t="s">
        <v>10423</v>
      </c>
      <c r="F404" s="37">
        <v>15</v>
      </c>
      <c r="G404" s="35">
        <v>44753</v>
      </c>
      <c r="H404" s="35">
        <v>44768</v>
      </c>
      <c r="I404" s="37">
        <v>3</v>
      </c>
      <c r="J404" s="37">
        <v>2</v>
      </c>
      <c r="K404" s="15" t="s">
        <v>99</v>
      </c>
      <c r="L404" s="15" t="s">
        <v>105</v>
      </c>
      <c r="M404" s="15" t="s">
        <v>10422</v>
      </c>
      <c r="N404" s="15" t="s">
        <v>10421</v>
      </c>
      <c r="O404" s="37">
        <v>30000</v>
      </c>
      <c r="P404" s="126" t="s">
        <v>25103</v>
      </c>
      <c r="R404" s="137">
        <f t="shared" si="6"/>
        <v>2.0500000000000003</v>
      </c>
    </row>
    <row r="405" spans="2:18" x14ac:dyDescent="0.35">
      <c r="B405" s="19">
        <v>44754</v>
      </c>
      <c r="C405" s="19">
        <v>44754.470243055555</v>
      </c>
      <c r="D405" s="19" t="s">
        <v>97</v>
      </c>
      <c r="E405" s="16" t="s">
        <v>10299</v>
      </c>
      <c r="F405" s="37">
        <v>15</v>
      </c>
      <c r="G405" s="35">
        <v>44755</v>
      </c>
      <c r="H405" s="35">
        <v>44770</v>
      </c>
      <c r="I405" s="37">
        <v>2</v>
      </c>
      <c r="J405" s="37">
        <v>0</v>
      </c>
      <c r="K405" s="15" t="s">
        <v>99</v>
      </c>
      <c r="L405" s="15" t="s">
        <v>105</v>
      </c>
      <c r="M405" s="15" t="s">
        <v>10298</v>
      </c>
      <c r="N405" s="15" t="s">
        <v>10297</v>
      </c>
      <c r="O405" s="37">
        <v>18000</v>
      </c>
      <c r="P405" s="126" t="s">
        <v>25103</v>
      </c>
      <c r="R405" s="137">
        <f t="shared" si="6"/>
        <v>2.0500000000000003</v>
      </c>
    </row>
    <row r="406" spans="2:18" x14ac:dyDescent="0.35">
      <c r="B406" s="19">
        <v>44755</v>
      </c>
      <c r="C406" s="19">
        <v>44755.781793981485</v>
      </c>
      <c r="D406" s="19" t="s">
        <v>97</v>
      </c>
      <c r="E406" s="16" t="s">
        <v>10219</v>
      </c>
      <c r="F406" s="37">
        <v>15</v>
      </c>
      <c r="G406" s="35">
        <v>44756</v>
      </c>
      <c r="H406" s="35">
        <v>44771</v>
      </c>
      <c r="I406" s="37">
        <v>3</v>
      </c>
      <c r="J406" s="37">
        <v>3</v>
      </c>
      <c r="K406" s="15" t="s">
        <v>99</v>
      </c>
      <c r="L406" s="15" t="s">
        <v>105</v>
      </c>
      <c r="M406" s="15" t="s">
        <v>10218</v>
      </c>
      <c r="N406" s="15" t="s">
        <v>10217</v>
      </c>
      <c r="O406" s="37">
        <v>10000</v>
      </c>
      <c r="P406" s="126" t="s">
        <v>25103</v>
      </c>
      <c r="R406" s="137">
        <f t="shared" si="6"/>
        <v>2.0500000000000003</v>
      </c>
    </row>
    <row r="407" spans="2:18" x14ac:dyDescent="0.35">
      <c r="B407" s="19">
        <v>44760</v>
      </c>
      <c r="C407" s="19">
        <v>44760.36378472222</v>
      </c>
      <c r="D407" s="19" t="s">
        <v>97</v>
      </c>
      <c r="E407" s="16" t="s">
        <v>10065</v>
      </c>
      <c r="F407" s="37">
        <v>15</v>
      </c>
      <c r="G407" s="35">
        <v>44761</v>
      </c>
      <c r="H407" s="35">
        <v>44776</v>
      </c>
      <c r="I407" s="37">
        <v>5</v>
      </c>
      <c r="J407" s="37">
        <v>3</v>
      </c>
      <c r="K407" s="15" t="s">
        <v>104</v>
      </c>
      <c r="L407" s="15" t="s">
        <v>298</v>
      </c>
      <c r="M407" s="15" t="s">
        <v>10064</v>
      </c>
      <c r="N407" s="15" t="s">
        <v>6608</v>
      </c>
      <c r="O407" s="37">
        <v>15000</v>
      </c>
      <c r="P407" s="126" t="s">
        <v>25103</v>
      </c>
      <c r="R407" s="137">
        <f t="shared" si="6"/>
        <v>1.8</v>
      </c>
    </row>
    <row r="408" spans="2:18" x14ac:dyDescent="0.35">
      <c r="B408" s="19">
        <v>44763</v>
      </c>
      <c r="C408" s="19">
        <v>44763.715613425928</v>
      </c>
      <c r="D408" s="19" t="s">
        <v>97</v>
      </c>
      <c r="E408" s="16" t="s">
        <v>9900</v>
      </c>
      <c r="F408" s="37">
        <v>15</v>
      </c>
      <c r="G408" s="35">
        <v>44767</v>
      </c>
      <c r="H408" s="35">
        <v>44782</v>
      </c>
      <c r="I408" s="37">
        <v>3</v>
      </c>
      <c r="J408" s="37">
        <v>1</v>
      </c>
      <c r="K408" s="15" t="s">
        <v>99</v>
      </c>
      <c r="L408" s="15" t="s">
        <v>105</v>
      </c>
      <c r="M408" s="15" t="s">
        <v>9899</v>
      </c>
      <c r="N408" s="15" t="s">
        <v>23426</v>
      </c>
      <c r="O408" s="37">
        <v>10000</v>
      </c>
      <c r="P408" s="126" t="s">
        <v>25103</v>
      </c>
      <c r="R408" s="137">
        <f t="shared" si="6"/>
        <v>2.3499999999999996</v>
      </c>
    </row>
    <row r="409" spans="2:18" x14ac:dyDescent="0.35">
      <c r="B409" s="19">
        <v>44771</v>
      </c>
      <c r="C409" s="19">
        <v>44771.927708333336</v>
      </c>
      <c r="D409" s="19" t="s">
        <v>97</v>
      </c>
      <c r="E409" s="16" t="s">
        <v>9521</v>
      </c>
      <c r="F409" s="37">
        <v>15</v>
      </c>
      <c r="G409" s="35">
        <v>44774</v>
      </c>
      <c r="H409" s="35">
        <v>44789</v>
      </c>
      <c r="I409" s="37">
        <v>2</v>
      </c>
      <c r="J409" s="37">
        <v>1</v>
      </c>
      <c r="K409" s="15" t="s">
        <v>99</v>
      </c>
      <c r="L409" s="15" t="s">
        <v>105</v>
      </c>
      <c r="M409" s="15" t="s">
        <v>9520</v>
      </c>
      <c r="N409" s="15" t="s">
        <v>9519</v>
      </c>
      <c r="O409" s="37">
        <v>9000</v>
      </c>
      <c r="P409" s="126" t="s">
        <v>25103</v>
      </c>
      <c r="R409" s="137">
        <f t="shared" si="6"/>
        <v>2.3499999999999996</v>
      </c>
    </row>
    <row r="410" spans="2:18" x14ac:dyDescent="0.35">
      <c r="B410" s="19">
        <v>45107</v>
      </c>
      <c r="C410" s="19">
        <v>44775.760439814818</v>
      </c>
      <c r="D410" s="19">
        <v>45107.190983796296</v>
      </c>
      <c r="E410" s="16" t="s">
        <v>2633</v>
      </c>
      <c r="F410" s="37">
        <v>15</v>
      </c>
      <c r="G410" s="35">
        <v>45110</v>
      </c>
      <c r="H410" s="35">
        <v>45125</v>
      </c>
      <c r="I410" s="37">
        <v>5</v>
      </c>
      <c r="J410" s="37">
        <v>0</v>
      </c>
      <c r="K410" s="15" t="s">
        <v>2405</v>
      </c>
      <c r="L410" s="15" t="s">
        <v>105</v>
      </c>
      <c r="M410" s="15" t="s">
        <v>3496</v>
      </c>
      <c r="N410" s="15" t="s">
        <v>3497</v>
      </c>
      <c r="O410" s="37">
        <v>100000</v>
      </c>
      <c r="P410" s="126" t="s">
        <v>25103</v>
      </c>
      <c r="R410" s="137">
        <f t="shared" si="6"/>
        <v>2</v>
      </c>
    </row>
    <row r="411" spans="2:18" x14ac:dyDescent="0.35">
      <c r="B411" s="19">
        <v>44806</v>
      </c>
      <c r="C411" s="19">
        <v>44806.730104166665</v>
      </c>
      <c r="D411" s="19" t="s">
        <v>97</v>
      </c>
      <c r="E411" s="16" t="s">
        <v>20548</v>
      </c>
      <c r="F411" s="37">
        <v>15</v>
      </c>
      <c r="G411" s="35">
        <v>44811</v>
      </c>
      <c r="H411" s="35">
        <v>44826</v>
      </c>
      <c r="I411" s="37">
        <v>1</v>
      </c>
      <c r="J411" s="37">
        <v>2</v>
      </c>
      <c r="K411" s="15" t="s">
        <v>99</v>
      </c>
      <c r="L411" s="15" t="s">
        <v>105</v>
      </c>
      <c r="M411" s="15" t="s">
        <v>20547</v>
      </c>
      <c r="N411" s="15" t="s">
        <v>20546</v>
      </c>
      <c r="O411" s="37">
        <v>30000</v>
      </c>
      <c r="P411" s="126" t="s">
        <v>25103</v>
      </c>
      <c r="R411" s="137">
        <f t="shared" si="6"/>
        <v>2.0500000000000003</v>
      </c>
    </row>
    <row r="412" spans="2:18" x14ac:dyDescent="0.35">
      <c r="B412" s="19">
        <v>44817</v>
      </c>
      <c r="C412" s="19">
        <v>44817.664097222223</v>
      </c>
      <c r="D412" s="19" t="s">
        <v>97</v>
      </c>
      <c r="E412" s="16" t="s">
        <v>20237</v>
      </c>
      <c r="F412" s="37">
        <v>15</v>
      </c>
      <c r="G412" s="35">
        <v>44819</v>
      </c>
      <c r="H412" s="35">
        <v>44834</v>
      </c>
      <c r="I412" s="37">
        <v>3</v>
      </c>
      <c r="J412" s="37">
        <v>2</v>
      </c>
      <c r="K412" s="15" t="s">
        <v>99</v>
      </c>
      <c r="L412" s="15" t="s">
        <v>105</v>
      </c>
      <c r="M412" s="15" t="s">
        <v>20236</v>
      </c>
      <c r="N412" s="15" t="s">
        <v>20235</v>
      </c>
      <c r="O412" s="37">
        <v>40000</v>
      </c>
      <c r="P412" s="126" t="s">
        <v>25103</v>
      </c>
      <c r="R412" s="137">
        <f t="shared" si="6"/>
        <v>2.0500000000000003</v>
      </c>
    </row>
    <row r="413" spans="2:18" x14ac:dyDescent="0.35">
      <c r="B413" s="19">
        <v>44820</v>
      </c>
      <c r="C413" s="19">
        <v>44820.543495370373</v>
      </c>
      <c r="D413" s="19" t="s">
        <v>97</v>
      </c>
      <c r="E413" s="16" t="s">
        <v>6597</v>
      </c>
      <c r="F413" s="37">
        <v>15</v>
      </c>
      <c r="G413" s="35">
        <v>44823</v>
      </c>
      <c r="H413" s="35">
        <v>44838</v>
      </c>
      <c r="I413" s="37">
        <v>6</v>
      </c>
      <c r="J413" s="37">
        <v>3</v>
      </c>
      <c r="K413" s="15" t="s">
        <v>99</v>
      </c>
      <c r="L413" s="15" t="s">
        <v>366</v>
      </c>
      <c r="M413" s="15" t="s">
        <v>6542</v>
      </c>
      <c r="N413" s="15" t="s">
        <v>23598</v>
      </c>
      <c r="O413" s="37">
        <v>8000</v>
      </c>
      <c r="P413" s="126" t="s">
        <v>25103</v>
      </c>
      <c r="R413" s="137">
        <f t="shared" si="6"/>
        <v>1.9</v>
      </c>
    </row>
    <row r="414" spans="2:18" x14ac:dyDescent="0.35">
      <c r="B414" s="19">
        <v>44832</v>
      </c>
      <c r="C414" s="19">
        <v>44832.565671296295</v>
      </c>
      <c r="D414" s="19" t="s">
        <v>97</v>
      </c>
      <c r="E414" s="16" t="s">
        <v>11429</v>
      </c>
      <c r="F414" s="37">
        <v>15</v>
      </c>
      <c r="G414" s="35">
        <v>44833</v>
      </c>
      <c r="H414" s="35">
        <v>44848</v>
      </c>
      <c r="I414" s="37">
        <v>1</v>
      </c>
      <c r="J414" s="37">
        <v>1</v>
      </c>
      <c r="K414" s="15" t="s">
        <v>99</v>
      </c>
      <c r="L414" s="15" t="s">
        <v>100</v>
      </c>
      <c r="M414" s="15" t="s">
        <v>19598</v>
      </c>
      <c r="N414" s="15" t="s">
        <v>19597</v>
      </c>
      <c r="O414" s="37">
        <v>15000</v>
      </c>
      <c r="P414" s="126" t="s">
        <v>25103</v>
      </c>
      <c r="R414" s="137">
        <f t="shared" si="6"/>
        <v>2.4999999999999996</v>
      </c>
    </row>
    <row r="415" spans="2:18" x14ac:dyDescent="0.35">
      <c r="B415" s="19">
        <v>44844</v>
      </c>
      <c r="C415" s="19">
        <v>44844.575775462959</v>
      </c>
      <c r="D415" s="19" t="s">
        <v>97</v>
      </c>
      <c r="E415" s="16" t="s">
        <v>18833</v>
      </c>
      <c r="F415" s="37">
        <v>15</v>
      </c>
      <c r="G415" s="35">
        <v>44845</v>
      </c>
      <c r="H415" s="35">
        <v>44860</v>
      </c>
      <c r="I415" s="37">
        <v>4</v>
      </c>
      <c r="J415" s="37">
        <v>3</v>
      </c>
      <c r="K415" s="15" t="s">
        <v>99</v>
      </c>
      <c r="L415" s="15" t="s">
        <v>105</v>
      </c>
      <c r="M415" s="15" t="s">
        <v>18832</v>
      </c>
      <c r="N415" s="15" t="s">
        <v>18831</v>
      </c>
      <c r="O415" s="37">
        <v>55000</v>
      </c>
      <c r="P415" s="126" t="s">
        <v>25103</v>
      </c>
      <c r="R415" s="137">
        <f t="shared" si="6"/>
        <v>2.0500000000000003</v>
      </c>
    </row>
    <row r="416" spans="2:18" x14ac:dyDescent="0.35">
      <c r="B416" s="19">
        <v>44848</v>
      </c>
      <c r="C416" s="19">
        <v>44848.795439814814</v>
      </c>
      <c r="D416" s="19" t="s">
        <v>97</v>
      </c>
      <c r="E416" s="16" t="s">
        <v>18581</v>
      </c>
      <c r="F416" s="37">
        <v>15</v>
      </c>
      <c r="G416" s="35">
        <v>44849</v>
      </c>
      <c r="H416" s="35">
        <v>44864</v>
      </c>
      <c r="I416" s="37">
        <v>5</v>
      </c>
      <c r="J416" s="37">
        <v>5</v>
      </c>
      <c r="K416" s="15" t="s">
        <v>2393</v>
      </c>
      <c r="L416" s="15" t="s">
        <v>205</v>
      </c>
      <c r="M416" s="15" t="s">
        <v>18580</v>
      </c>
      <c r="N416" s="15" t="s">
        <v>23743</v>
      </c>
      <c r="O416" s="37">
        <v>103290</v>
      </c>
      <c r="P416" s="126" t="s">
        <v>25103</v>
      </c>
      <c r="R416" s="137">
        <f t="shared" si="6"/>
        <v>1.85</v>
      </c>
    </row>
    <row r="417" spans="2:18" x14ac:dyDescent="0.35">
      <c r="B417" s="19">
        <v>44849</v>
      </c>
      <c r="C417" s="19">
        <v>44849.642685185187</v>
      </c>
      <c r="D417" s="19" t="s">
        <v>97</v>
      </c>
      <c r="E417" s="16" t="s">
        <v>18576</v>
      </c>
      <c r="F417" s="37">
        <v>15</v>
      </c>
      <c r="G417" s="35">
        <v>44852</v>
      </c>
      <c r="H417" s="35">
        <v>44867</v>
      </c>
      <c r="I417" s="37">
        <v>3</v>
      </c>
      <c r="J417" s="37">
        <v>1</v>
      </c>
      <c r="K417" s="15" t="s">
        <v>2405</v>
      </c>
      <c r="L417" s="15" t="s">
        <v>100</v>
      </c>
      <c r="M417" s="15" t="s">
        <v>18575</v>
      </c>
      <c r="N417" s="15" t="s">
        <v>16817</v>
      </c>
      <c r="O417" s="37">
        <v>12960</v>
      </c>
      <c r="P417" s="126" t="s">
        <v>25103</v>
      </c>
      <c r="R417" s="137">
        <f t="shared" si="6"/>
        <v>2.4499999999999997</v>
      </c>
    </row>
    <row r="418" spans="2:18" x14ac:dyDescent="0.35">
      <c r="B418" s="19">
        <v>44851</v>
      </c>
      <c r="C418" s="19">
        <v>44851.441666666666</v>
      </c>
      <c r="D418" s="19" t="s">
        <v>97</v>
      </c>
      <c r="E418" s="16" t="s">
        <v>18549</v>
      </c>
      <c r="F418" s="37">
        <v>15</v>
      </c>
      <c r="G418" s="35">
        <v>44851</v>
      </c>
      <c r="H418" s="35">
        <v>44866</v>
      </c>
      <c r="I418" s="37">
        <v>6</v>
      </c>
      <c r="J418" s="37">
        <v>1</v>
      </c>
      <c r="K418" s="15" t="s">
        <v>2405</v>
      </c>
      <c r="L418" s="15" t="s">
        <v>105</v>
      </c>
      <c r="M418" s="15" t="s">
        <v>18548</v>
      </c>
      <c r="N418" s="15" t="s">
        <v>2122</v>
      </c>
      <c r="O418" s="37">
        <v>15000</v>
      </c>
      <c r="P418" s="126" t="s">
        <v>25103</v>
      </c>
      <c r="R418" s="137">
        <f t="shared" si="6"/>
        <v>2.2999999999999998</v>
      </c>
    </row>
    <row r="419" spans="2:18" x14ac:dyDescent="0.35">
      <c r="B419" s="19">
        <v>44855</v>
      </c>
      <c r="C419" s="19">
        <v>44855.720879629633</v>
      </c>
      <c r="D419" s="19" t="s">
        <v>97</v>
      </c>
      <c r="E419" s="16" t="s">
        <v>11429</v>
      </c>
      <c r="F419" s="37">
        <v>15</v>
      </c>
      <c r="G419" s="35">
        <v>44456</v>
      </c>
      <c r="H419" s="35">
        <v>44471</v>
      </c>
      <c r="I419" s="37">
        <v>3</v>
      </c>
      <c r="J419" s="37">
        <v>4</v>
      </c>
      <c r="K419" s="15" t="s">
        <v>2393</v>
      </c>
      <c r="L419" s="15" t="s">
        <v>100</v>
      </c>
      <c r="M419" s="15" t="s">
        <v>18250</v>
      </c>
      <c r="N419" s="15" t="s">
        <v>18249</v>
      </c>
      <c r="O419" s="37">
        <v>30000</v>
      </c>
      <c r="P419" s="126" t="s">
        <v>25103</v>
      </c>
      <c r="R419" s="137">
        <f t="shared" si="6"/>
        <v>2.15</v>
      </c>
    </row>
    <row r="420" spans="2:18" x14ac:dyDescent="0.35">
      <c r="B420" s="19">
        <v>44868</v>
      </c>
      <c r="C420" s="19">
        <v>44868.414039351854</v>
      </c>
      <c r="D420" s="19" t="s">
        <v>97</v>
      </c>
      <c r="E420" s="16" t="s">
        <v>2976</v>
      </c>
      <c r="F420" s="37">
        <v>15</v>
      </c>
      <c r="G420" s="35">
        <v>44868</v>
      </c>
      <c r="H420" s="35">
        <v>44883</v>
      </c>
      <c r="I420" s="37">
        <v>5</v>
      </c>
      <c r="J420" s="37">
        <v>2</v>
      </c>
      <c r="K420" s="15" t="s">
        <v>2400</v>
      </c>
      <c r="L420" s="15" t="s">
        <v>105</v>
      </c>
      <c r="M420" s="15" t="s">
        <v>17406</v>
      </c>
      <c r="N420" s="15" t="s">
        <v>17405</v>
      </c>
      <c r="O420" s="37">
        <v>18000</v>
      </c>
      <c r="P420" s="126" t="s">
        <v>25103</v>
      </c>
      <c r="R420" s="137">
        <f t="shared" si="6"/>
        <v>1.9500000000000002</v>
      </c>
    </row>
    <row r="421" spans="2:18" x14ac:dyDescent="0.35">
      <c r="B421" s="19">
        <v>44869</v>
      </c>
      <c r="C421" s="19">
        <v>44869.676041666666</v>
      </c>
      <c r="D421" s="19" t="s">
        <v>97</v>
      </c>
      <c r="E421" s="16" t="s">
        <v>17331</v>
      </c>
      <c r="F421" s="37">
        <v>15</v>
      </c>
      <c r="G421" s="35">
        <v>44874</v>
      </c>
      <c r="H421" s="35">
        <v>44889</v>
      </c>
      <c r="I421" s="37">
        <v>2</v>
      </c>
      <c r="J421" s="37">
        <v>1</v>
      </c>
      <c r="K421" s="15" t="s">
        <v>2393</v>
      </c>
      <c r="L421" s="15" t="s">
        <v>100</v>
      </c>
      <c r="M421" s="15" t="s">
        <v>17330</v>
      </c>
      <c r="N421" s="15" t="s">
        <v>17329</v>
      </c>
      <c r="O421" s="37">
        <v>11000</v>
      </c>
      <c r="P421" s="126" t="s">
        <v>25103</v>
      </c>
      <c r="R421" s="137">
        <f t="shared" si="6"/>
        <v>2.4499999999999997</v>
      </c>
    </row>
    <row r="422" spans="2:18" x14ac:dyDescent="0.35">
      <c r="B422" s="19">
        <v>44872</v>
      </c>
      <c r="C422" s="19">
        <v>44872.783784722225</v>
      </c>
      <c r="D422" s="19" t="s">
        <v>97</v>
      </c>
      <c r="E422" s="16" t="s">
        <v>17229</v>
      </c>
      <c r="F422" s="37">
        <v>15</v>
      </c>
      <c r="G422" s="35">
        <v>44873</v>
      </c>
      <c r="H422" s="35">
        <v>44888</v>
      </c>
      <c r="I422" s="37">
        <v>3</v>
      </c>
      <c r="J422" s="37">
        <v>4</v>
      </c>
      <c r="K422" s="15" t="s">
        <v>2393</v>
      </c>
      <c r="L422" s="15" t="s">
        <v>100</v>
      </c>
      <c r="M422" s="15" t="s">
        <v>17228</v>
      </c>
      <c r="N422" s="15" t="s">
        <v>17227</v>
      </c>
      <c r="O422" s="37">
        <v>20000</v>
      </c>
      <c r="P422" s="126" t="s">
        <v>25103</v>
      </c>
      <c r="R422" s="137">
        <f t="shared" si="6"/>
        <v>2.15</v>
      </c>
    </row>
    <row r="423" spans="2:18" x14ac:dyDescent="0.35">
      <c r="B423" s="19">
        <v>44872</v>
      </c>
      <c r="C423" s="19">
        <v>44872.800925925927</v>
      </c>
      <c r="D423" s="19" t="s">
        <v>97</v>
      </c>
      <c r="E423" s="16" t="s">
        <v>17226</v>
      </c>
      <c r="F423" s="37">
        <v>15</v>
      </c>
      <c r="G423" s="35">
        <v>44868</v>
      </c>
      <c r="H423" s="35">
        <v>44883</v>
      </c>
      <c r="I423" s="37">
        <v>3</v>
      </c>
      <c r="J423" s="37">
        <v>2</v>
      </c>
      <c r="K423" s="15" t="s">
        <v>2405</v>
      </c>
      <c r="L423" s="15" t="s">
        <v>105</v>
      </c>
      <c r="M423" s="15" t="s">
        <v>17225</v>
      </c>
      <c r="N423" s="15" t="s">
        <v>17224</v>
      </c>
      <c r="O423" s="37">
        <v>20000</v>
      </c>
      <c r="P423" s="126" t="s">
        <v>25103</v>
      </c>
      <c r="R423" s="137">
        <f t="shared" si="6"/>
        <v>2</v>
      </c>
    </row>
    <row r="424" spans="2:18" x14ac:dyDescent="0.35">
      <c r="B424" s="19">
        <v>44876</v>
      </c>
      <c r="C424" s="19">
        <v>44876.686168981483</v>
      </c>
      <c r="D424" s="19" t="s">
        <v>97</v>
      </c>
      <c r="E424" s="16" t="s">
        <v>17040</v>
      </c>
      <c r="F424" s="37">
        <v>15</v>
      </c>
      <c r="G424" s="35">
        <v>44879</v>
      </c>
      <c r="H424" s="35">
        <v>44894</v>
      </c>
      <c r="I424" s="37">
        <v>3</v>
      </c>
      <c r="J424" s="37">
        <v>2</v>
      </c>
      <c r="K424" s="15" t="s">
        <v>2393</v>
      </c>
      <c r="L424" s="15" t="s">
        <v>105</v>
      </c>
      <c r="M424" s="15" t="s">
        <v>17039</v>
      </c>
      <c r="N424" s="15" t="s">
        <v>17038</v>
      </c>
      <c r="O424" s="37">
        <v>8000</v>
      </c>
      <c r="P424" s="126" t="s">
        <v>25103</v>
      </c>
      <c r="R424" s="137">
        <f t="shared" si="6"/>
        <v>2</v>
      </c>
    </row>
    <row r="425" spans="2:18" x14ac:dyDescent="0.35">
      <c r="B425" s="19">
        <v>44883</v>
      </c>
      <c r="C425" s="19">
        <v>44883.512083333335</v>
      </c>
      <c r="D425" s="19" t="s">
        <v>97</v>
      </c>
      <c r="E425" s="16" t="s">
        <v>5180</v>
      </c>
      <c r="F425" s="37">
        <v>15</v>
      </c>
      <c r="G425" s="35">
        <v>44886</v>
      </c>
      <c r="H425" s="35">
        <v>44901</v>
      </c>
      <c r="I425" s="37">
        <v>4</v>
      </c>
      <c r="J425" s="37">
        <v>2</v>
      </c>
      <c r="K425" s="15" t="s">
        <v>2405</v>
      </c>
      <c r="L425" s="15" t="s">
        <v>105</v>
      </c>
      <c r="M425" s="15" t="s">
        <v>16642</v>
      </c>
      <c r="N425" s="15" t="s">
        <v>16641</v>
      </c>
      <c r="O425" s="37">
        <v>30000</v>
      </c>
      <c r="P425" s="126" t="s">
        <v>25103</v>
      </c>
      <c r="R425" s="137">
        <f t="shared" si="6"/>
        <v>2</v>
      </c>
    </row>
    <row r="426" spans="2:18" x14ac:dyDescent="0.35">
      <c r="B426" s="19">
        <v>44886</v>
      </c>
      <c r="C426" s="19">
        <v>44886.444340277776</v>
      </c>
      <c r="D426" s="19" t="s">
        <v>97</v>
      </c>
      <c r="E426" s="16" t="s">
        <v>16557</v>
      </c>
      <c r="F426" s="37">
        <v>15</v>
      </c>
      <c r="G426" s="35">
        <v>44886</v>
      </c>
      <c r="H426" s="35">
        <v>44901</v>
      </c>
      <c r="I426" s="37">
        <v>4</v>
      </c>
      <c r="J426" s="37">
        <v>2</v>
      </c>
      <c r="K426" s="15" t="s">
        <v>2393</v>
      </c>
      <c r="L426" s="15" t="s">
        <v>100</v>
      </c>
      <c r="M426" s="15" t="s">
        <v>16556</v>
      </c>
      <c r="N426" s="15" t="s">
        <v>16555</v>
      </c>
      <c r="O426" s="37">
        <v>11500</v>
      </c>
      <c r="P426" s="126" t="s">
        <v>25103</v>
      </c>
      <c r="R426" s="137">
        <f t="shared" si="6"/>
        <v>2.15</v>
      </c>
    </row>
    <row r="427" spans="2:18" x14ac:dyDescent="0.35">
      <c r="B427" s="19">
        <v>44888</v>
      </c>
      <c r="C427" s="19">
        <v>44888.66605324074</v>
      </c>
      <c r="D427" s="19" t="s">
        <v>97</v>
      </c>
      <c r="E427" s="16" t="s">
        <v>16204</v>
      </c>
      <c r="F427" s="37">
        <v>15</v>
      </c>
      <c r="G427" s="35">
        <v>44889</v>
      </c>
      <c r="H427" s="35">
        <v>44904</v>
      </c>
      <c r="I427" s="37">
        <v>2</v>
      </c>
      <c r="J427" s="37">
        <v>2</v>
      </c>
      <c r="K427" s="15" t="s">
        <v>2405</v>
      </c>
      <c r="L427" s="15" t="s">
        <v>105</v>
      </c>
      <c r="M427" s="15" t="s">
        <v>16203</v>
      </c>
      <c r="N427" s="15" t="s">
        <v>16202</v>
      </c>
      <c r="O427" s="37">
        <v>30000</v>
      </c>
      <c r="P427" s="126" t="s">
        <v>25103</v>
      </c>
      <c r="R427" s="137">
        <f t="shared" si="6"/>
        <v>2</v>
      </c>
    </row>
    <row r="428" spans="2:18" x14ac:dyDescent="0.35">
      <c r="B428" s="19">
        <v>44909</v>
      </c>
      <c r="C428" s="19">
        <v>44889.422511574077</v>
      </c>
      <c r="D428" s="19">
        <v>44909.655451388891</v>
      </c>
      <c r="E428" s="16" t="s">
        <v>660</v>
      </c>
      <c r="F428" s="37">
        <v>15</v>
      </c>
      <c r="G428" s="35">
        <v>44909</v>
      </c>
      <c r="H428" s="35">
        <v>44924</v>
      </c>
      <c r="I428" s="37">
        <v>4</v>
      </c>
      <c r="J428" s="37">
        <v>3</v>
      </c>
      <c r="K428" s="15" t="s">
        <v>2393</v>
      </c>
      <c r="L428" s="15" t="s">
        <v>298</v>
      </c>
      <c r="M428" s="15" t="s">
        <v>15484</v>
      </c>
      <c r="N428" s="15" t="s">
        <v>6608</v>
      </c>
      <c r="O428" s="37">
        <v>20000</v>
      </c>
      <c r="P428" s="126" t="s">
        <v>25103</v>
      </c>
      <c r="R428" s="137">
        <f t="shared" si="6"/>
        <v>1.85</v>
      </c>
    </row>
    <row r="429" spans="2:18" x14ac:dyDescent="0.35">
      <c r="B429" s="19">
        <v>44895</v>
      </c>
      <c r="C429" s="19">
        <v>44895.641053240739</v>
      </c>
      <c r="D429" s="19" t="s">
        <v>97</v>
      </c>
      <c r="E429" s="16" t="s">
        <v>12228</v>
      </c>
      <c r="F429" s="37">
        <v>15</v>
      </c>
      <c r="G429" s="35">
        <v>44896</v>
      </c>
      <c r="H429" s="35">
        <v>44911</v>
      </c>
      <c r="I429" s="37">
        <v>5</v>
      </c>
      <c r="J429" s="37">
        <v>1</v>
      </c>
      <c r="K429" s="15" t="s">
        <v>2393</v>
      </c>
      <c r="L429" s="15" t="s">
        <v>298</v>
      </c>
      <c r="M429" s="15" t="s">
        <v>15579</v>
      </c>
      <c r="N429" s="15" t="s">
        <v>11142</v>
      </c>
      <c r="O429" s="37">
        <v>8000</v>
      </c>
      <c r="P429" s="126" t="s">
        <v>25103</v>
      </c>
      <c r="R429" s="137">
        <f t="shared" si="6"/>
        <v>2.15</v>
      </c>
    </row>
    <row r="430" spans="2:18" x14ac:dyDescent="0.35">
      <c r="B430" s="19">
        <v>44895</v>
      </c>
      <c r="C430" s="19">
        <v>44895.6719212963</v>
      </c>
      <c r="D430" s="19" t="s">
        <v>97</v>
      </c>
      <c r="E430" s="16" t="s">
        <v>11048</v>
      </c>
      <c r="F430" s="37">
        <v>15</v>
      </c>
      <c r="G430" s="35">
        <v>44896</v>
      </c>
      <c r="H430" s="35">
        <v>44911</v>
      </c>
      <c r="I430" s="37">
        <v>4</v>
      </c>
      <c r="J430" s="37">
        <v>2</v>
      </c>
      <c r="K430" s="15" t="s">
        <v>2393</v>
      </c>
      <c r="L430" s="15" t="s">
        <v>118</v>
      </c>
      <c r="M430" s="15" t="s">
        <v>15576</v>
      </c>
      <c r="N430" s="15" t="s">
        <v>15575</v>
      </c>
      <c r="O430" s="37">
        <v>30000</v>
      </c>
      <c r="P430" s="126" t="s">
        <v>25103</v>
      </c>
      <c r="R430" s="137">
        <f t="shared" si="6"/>
        <v>2</v>
      </c>
    </row>
    <row r="431" spans="2:18" x14ac:dyDescent="0.35">
      <c r="B431" s="19">
        <v>44896</v>
      </c>
      <c r="C431" s="19">
        <v>44896.63590277778</v>
      </c>
      <c r="D431" s="19" t="s">
        <v>97</v>
      </c>
      <c r="E431" s="16" t="s">
        <v>5768</v>
      </c>
      <c r="F431" s="37">
        <v>15</v>
      </c>
      <c r="G431" s="35">
        <v>44897</v>
      </c>
      <c r="H431" s="35">
        <v>44912</v>
      </c>
      <c r="I431" s="37">
        <v>6</v>
      </c>
      <c r="J431" s="37">
        <v>4</v>
      </c>
      <c r="K431" s="15" t="s">
        <v>2393</v>
      </c>
      <c r="L431" s="15" t="s">
        <v>105</v>
      </c>
      <c r="M431" s="15" t="s">
        <v>5769</v>
      </c>
      <c r="N431" s="15" t="s">
        <v>5770</v>
      </c>
      <c r="O431" s="37">
        <v>75000</v>
      </c>
      <c r="P431" s="126" t="s">
        <v>25103</v>
      </c>
      <c r="R431" s="137">
        <f t="shared" si="6"/>
        <v>2</v>
      </c>
    </row>
    <row r="432" spans="2:18" x14ac:dyDescent="0.35">
      <c r="B432" s="19">
        <v>44896</v>
      </c>
      <c r="C432" s="19">
        <v>44896.7422337963</v>
      </c>
      <c r="D432" s="19" t="s">
        <v>97</v>
      </c>
      <c r="E432" s="16" t="s">
        <v>5785</v>
      </c>
      <c r="F432" s="37">
        <v>15</v>
      </c>
      <c r="G432" s="35">
        <v>44897</v>
      </c>
      <c r="H432" s="35">
        <v>44912</v>
      </c>
      <c r="I432" s="37">
        <v>20</v>
      </c>
      <c r="J432" s="37">
        <v>4</v>
      </c>
      <c r="K432" s="15" t="s">
        <v>2393</v>
      </c>
      <c r="L432" s="15" t="s">
        <v>298</v>
      </c>
      <c r="M432" s="15" t="s">
        <v>5786</v>
      </c>
      <c r="N432" s="15" t="s">
        <v>23810</v>
      </c>
      <c r="O432" s="37">
        <v>1000</v>
      </c>
      <c r="P432" s="126" t="s">
        <v>25103</v>
      </c>
      <c r="R432" s="137">
        <f t="shared" si="6"/>
        <v>1.85</v>
      </c>
    </row>
    <row r="433" spans="2:18" x14ac:dyDescent="0.35">
      <c r="B433" s="19">
        <v>44907</v>
      </c>
      <c r="C433" s="19">
        <v>44907.637766203705</v>
      </c>
      <c r="D433" s="19" t="s">
        <v>97</v>
      </c>
      <c r="E433" s="16" t="s">
        <v>6179</v>
      </c>
      <c r="F433" s="37">
        <v>15</v>
      </c>
      <c r="G433" s="35">
        <v>44907</v>
      </c>
      <c r="H433" s="35">
        <v>44922</v>
      </c>
      <c r="I433" s="37">
        <v>6</v>
      </c>
      <c r="J433" s="37">
        <v>2</v>
      </c>
      <c r="K433" s="15" t="s">
        <v>2393</v>
      </c>
      <c r="L433" s="15" t="s">
        <v>100</v>
      </c>
      <c r="M433" s="15" t="s">
        <v>6180</v>
      </c>
      <c r="N433" s="15" t="s">
        <v>6181</v>
      </c>
      <c r="O433" s="37">
        <v>27280</v>
      </c>
      <c r="P433" s="126" t="s">
        <v>25103</v>
      </c>
      <c r="R433" s="137">
        <f t="shared" si="6"/>
        <v>2.15</v>
      </c>
    </row>
    <row r="434" spans="2:18" x14ac:dyDescent="0.35">
      <c r="B434" s="19">
        <v>45278</v>
      </c>
      <c r="C434" s="19">
        <v>44911.696851851855</v>
      </c>
      <c r="D434" s="19">
        <v>45278.229178240741</v>
      </c>
      <c r="E434" s="16" t="s">
        <v>6454</v>
      </c>
      <c r="F434" s="37">
        <v>15</v>
      </c>
      <c r="G434" s="35">
        <v>45275</v>
      </c>
      <c r="H434" s="35">
        <v>45290</v>
      </c>
      <c r="I434" s="37">
        <v>5</v>
      </c>
      <c r="J434" s="37">
        <v>1</v>
      </c>
      <c r="K434" s="15" t="s">
        <v>2393</v>
      </c>
      <c r="L434" s="15" t="s">
        <v>205</v>
      </c>
      <c r="M434" s="15" t="s">
        <v>7281</v>
      </c>
      <c r="N434" s="15" t="s">
        <v>7282</v>
      </c>
      <c r="O434" s="38">
        <v>240648.38</v>
      </c>
      <c r="P434" s="126" t="s">
        <v>25103</v>
      </c>
      <c r="R434" s="137">
        <f t="shared" si="6"/>
        <v>2.5499999999999998</v>
      </c>
    </row>
    <row r="435" spans="2:18" x14ac:dyDescent="0.35">
      <c r="B435" s="19">
        <v>44917</v>
      </c>
      <c r="C435" s="19">
        <v>44917.70590277778</v>
      </c>
      <c r="D435" s="19" t="s">
        <v>97</v>
      </c>
      <c r="E435" s="16" t="s">
        <v>6713</v>
      </c>
      <c r="F435" s="37">
        <v>15</v>
      </c>
      <c r="G435" s="35">
        <v>44918</v>
      </c>
      <c r="H435" s="35">
        <v>44933</v>
      </c>
      <c r="I435" s="37">
        <v>10</v>
      </c>
      <c r="J435" s="37">
        <v>5</v>
      </c>
      <c r="K435" s="15" t="s">
        <v>2405</v>
      </c>
      <c r="L435" s="15" t="s">
        <v>105</v>
      </c>
      <c r="M435" s="15" t="s">
        <v>6714</v>
      </c>
      <c r="N435" s="15" t="s">
        <v>6715</v>
      </c>
      <c r="O435" s="37">
        <v>80000</v>
      </c>
      <c r="P435" s="126" t="s">
        <v>25103</v>
      </c>
      <c r="R435" s="137">
        <f t="shared" si="6"/>
        <v>2</v>
      </c>
    </row>
    <row r="436" spans="2:18" x14ac:dyDescent="0.35">
      <c r="B436" s="19">
        <v>45336</v>
      </c>
      <c r="C436" s="19">
        <v>44925.451203703706</v>
      </c>
      <c r="D436" s="19">
        <v>45336.090173611112</v>
      </c>
      <c r="E436" s="16" t="s">
        <v>6959</v>
      </c>
      <c r="F436" s="37">
        <v>15</v>
      </c>
      <c r="G436" s="35">
        <v>45337</v>
      </c>
      <c r="H436" s="35">
        <v>45352</v>
      </c>
      <c r="I436" s="37">
        <v>10</v>
      </c>
      <c r="J436" s="37">
        <v>9</v>
      </c>
      <c r="K436" s="15" t="s">
        <v>2393</v>
      </c>
      <c r="L436" s="15" t="s">
        <v>105</v>
      </c>
      <c r="M436" s="15" t="s">
        <v>7299</v>
      </c>
      <c r="N436" s="15" t="s">
        <v>7300</v>
      </c>
      <c r="O436" s="38">
        <v>3598114.03</v>
      </c>
      <c r="P436" s="126" t="s">
        <v>25103</v>
      </c>
      <c r="R436" s="137">
        <f t="shared" si="6"/>
        <v>2.8</v>
      </c>
    </row>
    <row r="437" spans="2:18" x14ac:dyDescent="0.35">
      <c r="B437" s="19">
        <v>44670</v>
      </c>
      <c r="C437" s="19">
        <v>44664</v>
      </c>
      <c r="D437" s="19" t="s">
        <v>97</v>
      </c>
      <c r="E437" s="16" t="s">
        <v>4593</v>
      </c>
      <c r="F437" s="37">
        <v>16</v>
      </c>
      <c r="G437" s="35">
        <v>44670</v>
      </c>
      <c r="H437" s="35">
        <v>44686</v>
      </c>
      <c r="I437" s="37">
        <v>5</v>
      </c>
      <c r="J437" s="37">
        <v>4</v>
      </c>
      <c r="K437" s="15" t="s">
        <v>99</v>
      </c>
      <c r="L437" s="15" t="s">
        <v>105</v>
      </c>
      <c r="M437" s="15" t="s">
        <v>4594</v>
      </c>
      <c r="N437" s="15" t="s">
        <v>4595</v>
      </c>
      <c r="O437" s="37">
        <v>90000</v>
      </c>
      <c r="P437" s="126" t="s">
        <v>25103</v>
      </c>
      <c r="R437" s="137">
        <f t="shared" si="6"/>
        <v>2.0500000000000003</v>
      </c>
    </row>
    <row r="438" spans="2:18" x14ac:dyDescent="0.35">
      <c r="B438" s="19">
        <v>44746</v>
      </c>
      <c r="C438" s="19">
        <v>44746.661099537036</v>
      </c>
      <c r="D438" s="19" t="s">
        <v>97</v>
      </c>
      <c r="E438" s="16" t="s">
        <v>10677</v>
      </c>
      <c r="F438" s="37">
        <v>16</v>
      </c>
      <c r="G438" s="35">
        <v>44753</v>
      </c>
      <c r="H438" s="35">
        <v>44769</v>
      </c>
      <c r="I438" s="37">
        <v>2</v>
      </c>
      <c r="J438" s="37">
        <v>1</v>
      </c>
      <c r="K438" s="15" t="s">
        <v>99</v>
      </c>
      <c r="L438" s="15" t="s">
        <v>100</v>
      </c>
      <c r="M438" s="15" t="s">
        <v>10676</v>
      </c>
      <c r="N438" s="15" t="s">
        <v>10675</v>
      </c>
      <c r="O438" s="37">
        <v>18000</v>
      </c>
      <c r="P438" s="126" t="s">
        <v>25103</v>
      </c>
      <c r="R438" s="137">
        <f t="shared" si="6"/>
        <v>2.4999999999999996</v>
      </c>
    </row>
    <row r="439" spans="2:18" x14ac:dyDescent="0.35">
      <c r="B439" s="19">
        <v>44774</v>
      </c>
      <c r="C439" s="19">
        <v>44774.481898148151</v>
      </c>
      <c r="D439" s="19" t="s">
        <v>97</v>
      </c>
      <c r="E439" s="16" t="s">
        <v>2534</v>
      </c>
      <c r="F439" s="37">
        <v>16</v>
      </c>
      <c r="G439" s="35">
        <v>44775</v>
      </c>
      <c r="H439" s="35">
        <v>44791</v>
      </c>
      <c r="I439" s="37">
        <v>113</v>
      </c>
      <c r="J439" s="37">
        <v>3</v>
      </c>
      <c r="K439" s="15" t="s">
        <v>99</v>
      </c>
      <c r="L439" s="15" t="s">
        <v>105</v>
      </c>
      <c r="M439" s="15" t="s">
        <v>2535</v>
      </c>
      <c r="N439" s="15" t="s">
        <v>2536</v>
      </c>
      <c r="O439" s="37">
        <v>50000</v>
      </c>
      <c r="P439" s="126" t="s">
        <v>25103</v>
      </c>
      <c r="R439" s="137">
        <f t="shared" si="6"/>
        <v>2.0500000000000003</v>
      </c>
    </row>
    <row r="440" spans="2:18" x14ac:dyDescent="0.35">
      <c r="B440" s="19">
        <v>44818</v>
      </c>
      <c r="C440" s="19">
        <v>44818.788680555554</v>
      </c>
      <c r="D440" s="19" t="s">
        <v>97</v>
      </c>
      <c r="E440" s="16" t="s">
        <v>2861</v>
      </c>
      <c r="F440" s="37">
        <v>16</v>
      </c>
      <c r="G440" s="35">
        <v>44823</v>
      </c>
      <c r="H440" s="35">
        <v>44839</v>
      </c>
      <c r="I440" s="37">
        <v>2</v>
      </c>
      <c r="J440" s="37">
        <v>2</v>
      </c>
      <c r="K440" s="15" t="s">
        <v>99</v>
      </c>
      <c r="L440" s="15" t="s">
        <v>105</v>
      </c>
      <c r="M440" s="15" t="s">
        <v>20166</v>
      </c>
      <c r="N440" s="15" t="s">
        <v>20165</v>
      </c>
      <c r="O440" s="37">
        <v>29000</v>
      </c>
      <c r="P440" s="126" t="s">
        <v>25103</v>
      </c>
      <c r="R440" s="137">
        <f t="shared" si="6"/>
        <v>2.0500000000000003</v>
      </c>
    </row>
    <row r="441" spans="2:18" x14ac:dyDescent="0.35">
      <c r="B441" s="19">
        <v>44845</v>
      </c>
      <c r="C441" s="19">
        <v>44845.408518518518</v>
      </c>
      <c r="D441" s="19" t="s">
        <v>97</v>
      </c>
      <c r="E441" s="16" t="s">
        <v>18789</v>
      </c>
      <c r="F441" s="37">
        <v>16</v>
      </c>
      <c r="G441" s="35">
        <v>44851</v>
      </c>
      <c r="H441" s="35">
        <v>44867</v>
      </c>
      <c r="I441" s="37">
        <v>2</v>
      </c>
      <c r="J441" s="37">
        <v>2</v>
      </c>
      <c r="K441" s="15" t="s">
        <v>99</v>
      </c>
      <c r="L441" s="15" t="s">
        <v>105</v>
      </c>
      <c r="M441" s="15" t="s">
        <v>18788</v>
      </c>
      <c r="N441" s="15" t="s">
        <v>15665</v>
      </c>
      <c r="O441" s="37">
        <v>21690</v>
      </c>
      <c r="P441" s="126" t="s">
        <v>25103</v>
      </c>
      <c r="R441" s="137">
        <f t="shared" si="6"/>
        <v>2.0500000000000003</v>
      </c>
    </row>
    <row r="442" spans="2:18" x14ac:dyDescent="0.35">
      <c r="B442" s="19">
        <v>44880</v>
      </c>
      <c r="C442" s="19">
        <v>44880.633958333332</v>
      </c>
      <c r="D442" s="19" t="s">
        <v>97</v>
      </c>
      <c r="E442" s="16" t="s">
        <v>16851</v>
      </c>
      <c r="F442" s="37">
        <v>16</v>
      </c>
      <c r="G442" s="35">
        <v>44879</v>
      </c>
      <c r="H442" s="35">
        <v>44895</v>
      </c>
      <c r="I442" s="37">
        <v>8</v>
      </c>
      <c r="J442" s="37">
        <v>1</v>
      </c>
      <c r="K442" s="15" t="s">
        <v>2393</v>
      </c>
      <c r="L442" s="15" t="s">
        <v>129</v>
      </c>
      <c r="M442" s="15" t="s">
        <v>16850</v>
      </c>
      <c r="N442" s="15" t="s">
        <v>2165</v>
      </c>
      <c r="O442" s="37">
        <v>30000</v>
      </c>
      <c r="P442" s="126" t="s">
        <v>25103</v>
      </c>
      <c r="R442" s="137">
        <f t="shared" si="6"/>
        <v>2.6</v>
      </c>
    </row>
    <row r="443" spans="2:18" x14ac:dyDescent="0.35">
      <c r="B443" s="19">
        <v>44888</v>
      </c>
      <c r="C443" s="19">
        <v>44888.915451388886</v>
      </c>
      <c r="D443" s="19" t="s">
        <v>97</v>
      </c>
      <c r="E443" s="16" t="s">
        <v>9458</v>
      </c>
      <c r="F443" s="37">
        <v>16</v>
      </c>
      <c r="G443" s="35">
        <v>44890</v>
      </c>
      <c r="H443" s="35">
        <v>44906</v>
      </c>
      <c r="I443" s="37">
        <v>4</v>
      </c>
      <c r="J443" s="37">
        <v>4</v>
      </c>
      <c r="K443" s="15" t="s">
        <v>2393</v>
      </c>
      <c r="L443" s="15" t="s">
        <v>100</v>
      </c>
      <c r="M443" s="15" t="s">
        <v>16144</v>
      </c>
      <c r="N443" s="15" t="s">
        <v>23976</v>
      </c>
      <c r="O443" s="37">
        <v>26000</v>
      </c>
      <c r="P443" s="126" t="s">
        <v>25103</v>
      </c>
      <c r="R443" s="137">
        <f t="shared" si="6"/>
        <v>2.15</v>
      </c>
    </row>
    <row r="444" spans="2:18" x14ac:dyDescent="0.35">
      <c r="B444" s="19">
        <v>44600</v>
      </c>
      <c r="C444" s="19">
        <v>44600</v>
      </c>
      <c r="D444" s="19" t="s">
        <v>97</v>
      </c>
      <c r="E444" s="16" t="s">
        <v>21248</v>
      </c>
      <c r="F444" s="37">
        <v>17</v>
      </c>
      <c r="G444" s="35">
        <v>44608</v>
      </c>
      <c r="H444" s="35">
        <v>44625</v>
      </c>
      <c r="I444" s="37">
        <v>6</v>
      </c>
      <c r="J444" s="37">
        <v>7</v>
      </c>
      <c r="K444" s="15" t="s">
        <v>99</v>
      </c>
      <c r="L444" s="15" t="s">
        <v>105</v>
      </c>
      <c r="M444" s="15" t="s">
        <v>21249</v>
      </c>
      <c r="N444" s="15" t="s">
        <v>21250</v>
      </c>
      <c r="O444" s="37">
        <v>40</v>
      </c>
      <c r="P444" s="126" t="s">
        <v>25103</v>
      </c>
      <c r="R444" s="137">
        <f t="shared" si="6"/>
        <v>2.6499999999999995</v>
      </c>
    </row>
    <row r="445" spans="2:18" x14ac:dyDescent="0.35">
      <c r="B445" s="19">
        <v>44608</v>
      </c>
      <c r="C445" s="19">
        <v>44608</v>
      </c>
      <c r="D445" s="19" t="s">
        <v>97</v>
      </c>
      <c r="E445" s="16" t="s">
        <v>21248</v>
      </c>
      <c r="F445" s="37">
        <v>17</v>
      </c>
      <c r="G445" s="35">
        <v>44608</v>
      </c>
      <c r="H445" s="35">
        <v>44625</v>
      </c>
      <c r="I445" s="37">
        <v>6</v>
      </c>
      <c r="J445" s="37">
        <v>7</v>
      </c>
      <c r="K445" s="15" t="s">
        <v>99</v>
      </c>
      <c r="L445" s="15" t="s">
        <v>105</v>
      </c>
      <c r="M445" s="15" t="s">
        <v>21762</v>
      </c>
      <c r="N445" s="15" t="s">
        <v>21763</v>
      </c>
      <c r="O445" s="37">
        <v>40000</v>
      </c>
      <c r="P445" s="126" t="s">
        <v>25103</v>
      </c>
      <c r="R445" s="137">
        <f t="shared" si="6"/>
        <v>2.6499999999999995</v>
      </c>
    </row>
    <row r="446" spans="2:18" x14ac:dyDescent="0.35">
      <c r="B446" s="19">
        <v>44611</v>
      </c>
      <c r="C446" s="19">
        <v>44611</v>
      </c>
      <c r="D446" s="19" t="s">
        <v>97</v>
      </c>
      <c r="E446" s="16" t="s">
        <v>21995</v>
      </c>
      <c r="F446" s="37">
        <v>17</v>
      </c>
      <c r="G446" s="35">
        <v>44613</v>
      </c>
      <c r="H446" s="35">
        <v>44630</v>
      </c>
      <c r="I446" s="37">
        <v>2</v>
      </c>
      <c r="J446" s="37">
        <v>3</v>
      </c>
      <c r="K446" s="15" t="s">
        <v>99</v>
      </c>
      <c r="L446" s="15" t="s">
        <v>100</v>
      </c>
      <c r="M446" s="15" t="s">
        <v>21996</v>
      </c>
      <c r="N446" s="15" t="s">
        <v>21997</v>
      </c>
      <c r="O446" s="37">
        <v>52000</v>
      </c>
      <c r="P446" s="126" t="s">
        <v>25103</v>
      </c>
      <c r="R446" s="137">
        <f t="shared" si="6"/>
        <v>2.1999999999999997</v>
      </c>
    </row>
    <row r="447" spans="2:18" x14ac:dyDescent="0.35">
      <c r="B447" s="19">
        <v>44670</v>
      </c>
      <c r="C447" s="19">
        <v>44670</v>
      </c>
      <c r="D447" s="19" t="s">
        <v>97</v>
      </c>
      <c r="E447" s="16" t="s">
        <v>4564</v>
      </c>
      <c r="F447" s="37">
        <v>17</v>
      </c>
      <c r="G447" s="35">
        <v>44670</v>
      </c>
      <c r="H447" s="35">
        <v>44687</v>
      </c>
      <c r="I447" s="37">
        <v>4</v>
      </c>
      <c r="J447" s="37">
        <v>1</v>
      </c>
      <c r="K447" s="15" t="s">
        <v>99</v>
      </c>
      <c r="L447" s="15" t="s">
        <v>129</v>
      </c>
      <c r="M447" s="15" t="s">
        <v>4565</v>
      </c>
      <c r="N447" s="15" t="s">
        <v>4566</v>
      </c>
      <c r="O447" s="37">
        <v>12000</v>
      </c>
      <c r="P447" s="126" t="s">
        <v>25103</v>
      </c>
      <c r="R447" s="137">
        <f t="shared" si="6"/>
        <v>2.65</v>
      </c>
    </row>
    <row r="448" spans="2:18" x14ac:dyDescent="0.35">
      <c r="B448" s="19">
        <v>44725</v>
      </c>
      <c r="C448" s="19">
        <v>44725.517754629633</v>
      </c>
      <c r="D448" s="19" t="s">
        <v>97</v>
      </c>
      <c r="E448" s="16" t="s">
        <v>8649</v>
      </c>
      <c r="F448" s="37">
        <v>17</v>
      </c>
      <c r="G448" s="35">
        <v>44725</v>
      </c>
      <c r="H448" s="35">
        <v>44742</v>
      </c>
      <c r="I448" s="37">
        <v>4</v>
      </c>
      <c r="J448" s="37">
        <v>2</v>
      </c>
      <c r="K448" s="15" t="s">
        <v>99</v>
      </c>
      <c r="L448" s="15" t="s">
        <v>100</v>
      </c>
      <c r="M448" s="15" t="s">
        <v>8648</v>
      </c>
      <c r="N448" s="15" t="s">
        <v>8647</v>
      </c>
      <c r="O448" s="38">
        <v>287840.15999999997</v>
      </c>
      <c r="P448" s="126" t="s">
        <v>25103</v>
      </c>
      <c r="R448" s="137">
        <f t="shared" si="6"/>
        <v>2.6</v>
      </c>
    </row>
    <row r="449" spans="2:18" x14ac:dyDescent="0.35">
      <c r="B449" s="19">
        <v>44725</v>
      </c>
      <c r="C449" s="19">
        <v>44725.721238425926</v>
      </c>
      <c r="D449" s="19" t="s">
        <v>97</v>
      </c>
      <c r="E449" s="16" t="s">
        <v>8617</v>
      </c>
      <c r="F449" s="37">
        <v>17</v>
      </c>
      <c r="G449" s="35">
        <v>44725</v>
      </c>
      <c r="H449" s="35">
        <v>44742</v>
      </c>
      <c r="I449" s="37">
        <v>8</v>
      </c>
      <c r="J449" s="37">
        <v>1</v>
      </c>
      <c r="K449" s="15" t="s">
        <v>112</v>
      </c>
      <c r="L449" s="15" t="s">
        <v>129</v>
      </c>
      <c r="M449" s="15" t="s">
        <v>8616</v>
      </c>
      <c r="N449" s="15" t="s">
        <v>2165</v>
      </c>
      <c r="O449" s="37">
        <v>18000</v>
      </c>
      <c r="P449" s="126" t="s">
        <v>25103</v>
      </c>
      <c r="R449" s="137">
        <f t="shared" si="6"/>
        <v>2.7</v>
      </c>
    </row>
    <row r="450" spans="2:18" x14ac:dyDescent="0.35">
      <c r="B450" s="19">
        <v>44739</v>
      </c>
      <c r="C450" s="19">
        <v>44739.798993055556</v>
      </c>
      <c r="D450" s="19" t="s">
        <v>97</v>
      </c>
      <c r="E450" s="16" t="s">
        <v>8014</v>
      </c>
      <c r="F450" s="37">
        <v>17</v>
      </c>
      <c r="G450" s="35">
        <v>44740</v>
      </c>
      <c r="H450" s="35">
        <v>44757</v>
      </c>
      <c r="I450" s="37">
        <v>3</v>
      </c>
      <c r="J450" s="37">
        <v>1</v>
      </c>
      <c r="K450" s="15" t="s">
        <v>99</v>
      </c>
      <c r="L450" s="15" t="s">
        <v>105</v>
      </c>
      <c r="M450" s="15" t="s">
        <v>8013</v>
      </c>
      <c r="N450" s="15" t="s">
        <v>4546</v>
      </c>
      <c r="O450" s="37">
        <v>60000</v>
      </c>
      <c r="P450" s="126" t="s">
        <v>25103</v>
      </c>
      <c r="R450" s="137">
        <f t="shared" si="6"/>
        <v>2.3499999999999996</v>
      </c>
    </row>
    <row r="451" spans="2:18" x14ac:dyDescent="0.35">
      <c r="B451" s="19">
        <v>44779</v>
      </c>
      <c r="C451" s="19">
        <v>44779.344768518517</v>
      </c>
      <c r="D451" s="19" t="s">
        <v>97</v>
      </c>
      <c r="E451" s="16" t="s">
        <v>2855</v>
      </c>
      <c r="F451" s="37">
        <v>17</v>
      </c>
      <c r="G451" s="35">
        <v>44781</v>
      </c>
      <c r="H451" s="35">
        <v>44798</v>
      </c>
      <c r="I451" s="37">
        <v>4</v>
      </c>
      <c r="J451" s="37">
        <v>2</v>
      </c>
      <c r="K451" s="15" t="s">
        <v>99</v>
      </c>
      <c r="L451" s="15" t="s">
        <v>105</v>
      </c>
      <c r="M451" s="15" t="s">
        <v>2856</v>
      </c>
      <c r="N451" s="15" t="s">
        <v>2857</v>
      </c>
      <c r="O451" s="37">
        <v>70000</v>
      </c>
      <c r="P451" s="126" t="s">
        <v>25103</v>
      </c>
      <c r="R451" s="137">
        <f t="shared" si="6"/>
        <v>2.0500000000000003</v>
      </c>
    </row>
    <row r="452" spans="2:18" x14ac:dyDescent="0.35">
      <c r="B452" s="19">
        <v>44837</v>
      </c>
      <c r="C452" s="19">
        <v>44837.523958333331</v>
      </c>
      <c r="D452" s="19" t="s">
        <v>97</v>
      </c>
      <c r="E452" s="16" t="s">
        <v>19123</v>
      </c>
      <c r="F452" s="37">
        <v>17</v>
      </c>
      <c r="G452" s="35">
        <v>44839</v>
      </c>
      <c r="H452" s="35">
        <v>44856</v>
      </c>
      <c r="I452" s="37">
        <v>4</v>
      </c>
      <c r="J452" s="37">
        <v>2</v>
      </c>
      <c r="K452" s="15" t="s">
        <v>99</v>
      </c>
      <c r="L452" s="15" t="s">
        <v>105</v>
      </c>
      <c r="M452" s="15" t="s">
        <v>19122</v>
      </c>
      <c r="N452" s="15" t="s">
        <v>19121</v>
      </c>
      <c r="O452" s="37">
        <v>32000</v>
      </c>
      <c r="P452" s="126" t="s">
        <v>25103</v>
      </c>
      <c r="R452" s="137">
        <f t="shared" ref="R452:R515" si="7">0.3*IF(F452&lt;=30, 2, IF(AND(F452&gt;=31, F452&lt;=90), 3, IF(AND(F452&gt;=91, F452&lt;=180), 4, IF(AND(F452&gt;=181, F452&lt;=364), 1, 2)))) + 0.3*IF(J452=1, 3, IF(AND(J452&gt;=2, J452&lt;=5), 2, IF(AND(J452&gt;=6, J452&lt;=10), 4, 2))) + 0.2*IF(O452&lt;=150000, 2, IF(AND(O452&gt;=150001, O452&lt;=500000), 4, IF(AND(O452&gt;=500001, O452&lt;=1000000), 1, 3)))+ 0.15*IF(NOT(ISERROR(SEARCH("fognat",L452))), 4, IF(NOT(ISERROR(SEARCH("compres",L452))), 2, IF(NOT(ISERROR(SEARCH("facciat",L452))), 3, IF(NOT(ISERROR(SEARCH("estaur",L452))), 4, 1)))) + 0.05*IF(NOT(ISERROR(SEARCH("anutenz",K452))), 3, IF(NOT(ISERROR(SEARCH("uova",K452))), 4, IF(NOT(ISERROR(SEARCH("rivat",K452))), 2, IF(NOT(ISERROR(SEARCH("ubblic",K452))), 1, 1))))</f>
        <v>2.0500000000000003</v>
      </c>
    </row>
    <row r="453" spans="2:18" x14ac:dyDescent="0.35">
      <c r="B453" s="19">
        <v>44578</v>
      </c>
      <c r="C453" s="19">
        <v>44578.811238425929</v>
      </c>
      <c r="D453" s="19" t="s">
        <v>97</v>
      </c>
      <c r="E453" s="16" t="s">
        <v>1007</v>
      </c>
      <c r="F453" s="37">
        <v>18</v>
      </c>
      <c r="G453" s="35">
        <v>44579</v>
      </c>
      <c r="H453" s="35">
        <v>44597</v>
      </c>
      <c r="I453" s="37">
        <v>4</v>
      </c>
      <c r="J453" s="37">
        <v>3</v>
      </c>
      <c r="K453" s="15" t="s">
        <v>305</v>
      </c>
      <c r="L453" s="15" t="s">
        <v>105</v>
      </c>
      <c r="M453" s="15" t="s">
        <v>1008</v>
      </c>
      <c r="N453" s="15" t="s">
        <v>1009</v>
      </c>
      <c r="O453" s="37">
        <v>20000</v>
      </c>
      <c r="P453" s="126" t="s">
        <v>25103</v>
      </c>
      <c r="R453" s="137">
        <f t="shared" si="7"/>
        <v>1.9500000000000002</v>
      </c>
    </row>
    <row r="454" spans="2:18" x14ac:dyDescent="0.35">
      <c r="B454" s="19">
        <v>44747</v>
      </c>
      <c r="C454" s="19">
        <v>44632</v>
      </c>
      <c r="D454" s="19">
        <v>44747.911504629628</v>
      </c>
      <c r="E454" s="16" t="s">
        <v>286</v>
      </c>
      <c r="F454" s="37">
        <v>18</v>
      </c>
      <c r="G454" s="35">
        <v>44634</v>
      </c>
      <c r="H454" s="35">
        <v>44652</v>
      </c>
      <c r="I454" s="37">
        <v>10</v>
      </c>
      <c r="J454" s="37">
        <v>4</v>
      </c>
      <c r="K454" s="15" t="s">
        <v>112</v>
      </c>
      <c r="L454" s="15" t="s">
        <v>122</v>
      </c>
      <c r="M454" s="15" t="s">
        <v>12611</v>
      </c>
      <c r="N454" s="15" t="s">
        <v>12610</v>
      </c>
      <c r="O454" s="38">
        <v>78614.5</v>
      </c>
      <c r="P454" s="126" t="s">
        <v>25103</v>
      </c>
      <c r="R454" s="137">
        <f t="shared" si="7"/>
        <v>1.95</v>
      </c>
    </row>
    <row r="455" spans="2:18" x14ac:dyDescent="0.35">
      <c r="B455" s="19">
        <v>44633</v>
      </c>
      <c r="C455" s="19">
        <v>44633</v>
      </c>
      <c r="D455" s="19" t="s">
        <v>97</v>
      </c>
      <c r="E455" s="16" t="s">
        <v>13895</v>
      </c>
      <c r="F455" s="37">
        <v>18</v>
      </c>
      <c r="G455" s="35">
        <v>44634</v>
      </c>
      <c r="H455" s="35">
        <v>44652</v>
      </c>
      <c r="I455" s="37">
        <v>8</v>
      </c>
      <c r="J455" s="37">
        <v>3</v>
      </c>
      <c r="K455" s="15" t="s">
        <v>99</v>
      </c>
      <c r="L455" s="15" t="s">
        <v>100</v>
      </c>
      <c r="M455" s="15" t="s">
        <v>13894</v>
      </c>
      <c r="N455" s="15" t="s">
        <v>13893</v>
      </c>
      <c r="O455" s="37">
        <v>69680</v>
      </c>
      <c r="P455" s="126" t="s">
        <v>25103</v>
      </c>
      <c r="R455" s="137">
        <f t="shared" si="7"/>
        <v>2.1999999999999997</v>
      </c>
    </row>
    <row r="456" spans="2:18" x14ac:dyDescent="0.35">
      <c r="B456" s="19">
        <v>44667</v>
      </c>
      <c r="C456" s="19">
        <v>44665</v>
      </c>
      <c r="D456" s="19" t="s">
        <v>97</v>
      </c>
      <c r="E456" s="16" t="s">
        <v>4544</v>
      </c>
      <c r="F456" s="37">
        <v>18</v>
      </c>
      <c r="G456" s="35">
        <v>44670</v>
      </c>
      <c r="H456" s="35">
        <v>44688</v>
      </c>
      <c r="I456" s="37">
        <v>3</v>
      </c>
      <c r="J456" s="37">
        <v>1</v>
      </c>
      <c r="K456" s="15" t="s">
        <v>99</v>
      </c>
      <c r="L456" s="15" t="s">
        <v>105</v>
      </c>
      <c r="M456" s="15" t="s">
        <v>4545</v>
      </c>
      <c r="N456" s="15" t="s">
        <v>4546</v>
      </c>
      <c r="O456" s="37">
        <v>42640</v>
      </c>
      <c r="P456" s="126" t="s">
        <v>25103</v>
      </c>
      <c r="R456" s="137">
        <f t="shared" si="7"/>
        <v>2.3499999999999996</v>
      </c>
    </row>
    <row r="457" spans="2:18" x14ac:dyDescent="0.35">
      <c r="B457" s="19">
        <v>44670</v>
      </c>
      <c r="C457" s="19">
        <v>44667</v>
      </c>
      <c r="D457" s="19" t="s">
        <v>97</v>
      </c>
      <c r="E457" s="16" t="s">
        <v>4642</v>
      </c>
      <c r="F457" s="37">
        <v>18</v>
      </c>
      <c r="G457" s="35">
        <v>44670</v>
      </c>
      <c r="H457" s="35">
        <v>44688</v>
      </c>
      <c r="I457" s="37">
        <v>3</v>
      </c>
      <c r="J457" s="37">
        <v>1</v>
      </c>
      <c r="K457" s="15" t="s">
        <v>99</v>
      </c>
      <c r="L457" s="15" t="s">
        <v>105</v>
      </c>
      <c r="M457" s="15" t="s">
        <v>4643</v>
      </c>
      <c r="N457" s="15" t="s">
        <v>4546</v>
      </c>
      <c r="O457" s="37">
        <v>49660</v>
      </c>
      <c r="P457" s="126" t="s">
        <v>25103</v>
      </c>
      <c r="R457" s="137">
        <f t="shared" si="7"/>
        <v>2.3499999999999996</v>
      </c>
    </row>
    <row r="458" spans="2:18" x14ac:dyDescent="0.35">
      <c r="B458" s="19">
        <v>44677</v>
      </c>
      <c r="C458" s="19">
        <v>44673</v>
      </c>
      <c r="D458" s="19" t="s">
        <v>97</v>
      </c>
      <c r="E458" s="16" t="s">
        <v>4976</v>
      </c>
      <c r="F458" s="37">
        <v>18</v>
      </c>
      <c r="G458" s="35">
        <v>44678</v>
      </c>
      <c r="H458" s="35">
        <v>44696</v>
      </c>
      <c r="I458" s="37">
        <v>9</v>
      </c>
      <c r="J458" s="37">
        <v>9</v>
      </c>
      <c r="K458" s="15" t="s">
        <v>99</v>
      </c>
      <c r="L458" s="15" t="s">
        <v>105</v>
      </c>
      <c r="M458" s="15" t="s">
        <v>4977</v>
      </c>
      <c r="N458" s="15" t="s">
        <v>4978</v>
      </c>
      <c r="O458" s="37">
        <v>120</v>
      </c>
      <c r="P458" s="126" t="s">
        <v>25103</v>
      </c>
      <c r="R458" s="137">
        <f t="shared" si="7"/>
        <v>2.6499999999999995</v>
      </c>
    </row>
    <row r="459" spans="2:18" x14ac:dyDescent="0.35">
      <c r="B459" s="19">
        <v>44731</v>
      </c>
      <c r="C459" s="19">
        <v>44731.458645833336</v>
      </c>
      <c r="D459" s="19" t="s">
        <v>97</v>
      </c>
      <c r="E459" s="16" t="s">
        <v>8407</v>
      </c>
      <c r="F459" s="37">
        <v>18</v>
      </c>
      <c r="G459" s="35">
        <v>44732</v>
      </c>
      <c r="H459" s="35">
        <v>44750</v>
      </c>
      <c r="I459" s="37">
        <v>3</v>
      </c>
      <c r="J459" s="37">
        <v>2</v>
      </c>
      <c r="K459" s="15" t="s">
        <v>99</v>
      </c>
      <c r="L459" s="15" t="s">
        <v>105</v>
      </c>
      <c r="M459" s="15" t="s">
        <v>8406</v>
      </c>
      <c r="N459" s="15" t="s">
        <v>8405</v>
      </c>
      <c r="O459" s="37">
        <v>40000</v>
      </c>
      <c r="P459" s="126" t="s">
        <v>25103</v>
      </c>
      <c r="R459" s="137">
        <f t="shared" si="7"/>
        <v>2.0500000000000003</v>
      </c>
    </row>
    <row r="460" spans="2:18" x14ac:dyDescent="0.35">
      <c r="B460" s="19">
        <v>44753</v>
      </c>
      <c r="C460" s="19">
        <v>44753.868796296294</v>
      </c>
      <c r="D460" s="19" t="s">
        <v>97</v>
      </c>
      <c r="E460" s="16" t="s">
        <v>10319</v>
      </c>
      <c r="F460" s="37">
        <v>18</v>
      </c>
      <c r="G460" s="35">
        <v>44754</v>
      </c>
      <c r="H460" s="35">
        <v>44772</v>
      </c>
      <c r="I460" s="37">
        <v>3</v>
      </c>
      <c r="J460" s="37">
        <v>1</v>
      </c>
      <c r="K460" s="15" t="s">
        <v>99</v>
      </c>
      <c r="L460" s="15" t="s">
        <v>100</v>
      </c>
      <c r="M460" s="15" t="s">
        <v>10318</v>
      </c>
      <c r="N460" s="15" t="s">
        <v>10317</v>
      </c>
      <c r="O460" s="37">
        <v>10000</v>
      </c>
      <c r="P460" s="126" t="s">
        <v>25103</v>
      </c>
      <c r="R460" s="137">
        <f t="shared" si="7"/>
        <v>2.4999999999999996</v>
      </c>
    </row>
    <row r="461" spans="2:18" x14ac:dyDescent="0.35">
      <c r="B461" s="19">
        <v>44835</v>
      </c>
      <c r="C461" s="19">
        <v>44835.828622685185</v>
      </c>
      <c r="D461" s="19" t="s">
        <v>97</v>
      </c>
      <c r="E461" s="16" t="s">
        <v>13821</v>
      </c>
      <c r="F461" s="37">
        <v>18</v>
      </c>
      <c r="G461" s="35">
        <v>44838</v>
      </c>
      <c r="H461" s="35">
        <v>44856</v>
      </c>
      <c r="I461" s="37">
        <v>3</v>
      </c>
      <c r="J461" s="37">
        <v>1</v>
      </c>
      <c r="K461" s="15" t="s">
        <v>99</v>
      </c>
      <c r="L461" s="15" t="s">
        <v>105</v>
      </c>
      <c r="M461" s="15" t="s">
        <v>19146</v>
      </c>
      <c r="N461" s="15" t="s">
        <v>19145</v>
      </c>
      <c r="O461" s="37">
        <v>38000</v>
      </c>
      <c r="P461" s="126" t="s">
        <v>25103</v>
      </c>
      <c r="R461" s="137">
        <f t="shared" si="7"/>
        <v>2.3499999999999996</v>
      </c>
    </row>
    <row r="462" spans="2:18" x14ac:dyDescent="0.35">
      <c r="B462" s="19">
        <v>44847</v>
      </c>
      <c r="C462" s="19">
        <v>44847.525659722225</v>
      </c>
      <c r="D462" s="19" t="s">
        <v>97</v>
      </c>
      <c r="E462" s="16" t="s">
        <v>9665</v>
      </c>
      <c r="F462" s="37">
        <v>18</v>
      </c>
      <c r="G462" s="35">
        <v>44848</v>
      </c>
      <c r="H462" s="35">
        <v>44866</v>
      </c>
      <c r="I462" s="37">
        <v>7</v>
      </c>
      <c r="J462" s="37">
        <v>7</v>
      </c>
      <c r="K462" s="15" t="s">
        <v>2393</v>
      </c>
      <c r="L462" s="15" t="s">
        <v>105</v>
      </c>
      <c r="M462" s="15" t="s">
        <v>18662</v>
      </c>
      <c r="N462" s="15" t="s">
        <v>18661</v>
      </c>
      <c r="O462" s="37">
        <v>15000</v>
      </c>
      <c r="P462" s="126" t="s">
        <v>25103</v>
      </c>
      <c r="R462" s="137">
        <f t="shared" si="7"/>
        <v>2.5999999999999996</v>
      </c>
    </row>
    <row r="463" spans="2:18" x14ac:dyDescent="0.35">
      <c r="B463" s="19">
        <v>44900</v>
      </c>
      <c r="C463" s="19">
        <v>44900.390451388892</v>
      </c>
      <c r="D463" s="19" t="s">
        <v>97</v>
      </c>
      <c r="E463" s="16" t="s">
        <v>5884</v>
      </c>
      <c r="F463" s="37">
        <v>18</v>
      </c>
      <c r="G463" s="35">
        <v>44900</v>
      </c>
      <c r="H463" s="35">
        <v>44918</v>
      </c>
      <c r="I463" s="37">
        <v>2</v>
      </c>
      <c r="J463" s="37">
        <v>0</v>
      </c>
      <c r="K463" s="15" t="s">
        <v>2405</v>
      </c>
      <c r="L463" s="15" t="s">
        <v>105</v>
      </c>
      <c r="M463" s="15" t="s">
        <v>5885</v>
      </c>
      <c r="N463" s="15" t="s">
        <v>5886</v>
      </c>
      <c r="O463" s="37">
        <v>11000</v>
      </c>
      <c r="P463" s="126" t="s">
        <v>25103</v>
      </c>
      <c r="R463" s="137">
        <f t="shared" si="7"/>
        <v>2</v>
      </c>
    </row>
    <row r="464" spans="2:18" x14ac:dyDescent="0.35">
      <c r="B464" s="19">
        <v>44624</v>
      </c>
      <c r="C464" s="19">
        <v>44624.557199074072</v>
      </c>
      <c r="D464" s="19" t="s">
        <v>97</v>
      </c>
      <c r="E464" s="16" t="s">
        <v>14356</v>
      </c>
      <c r="F464" s="37">
        <v>19</v>
      </c>
      <c r="G464" s="35">
        <v>44627</v>
      </c>
      <c r="H464" s="35">
        <v>44646</v>
      </c>
      <c r="I464" s="37">
        <v>3</v>
      </c>
      <c r="J464" s="37">
        <v>1</v>
      </c>
      <c r="K464" s="15" t="s">
        <v>99</v>
      </c>
      <c r="L464" s="15" t="s">
        <v>105</v>
      </c>
      <c r="M464" s="15" t="s">
        <v>14355</v>
      </c>
      <c r="N464" s="15" t="s">
        <v>4546</v>
      </c>
      <c r="O464" s="37">
        <v>35000</v>
      </c>
      <c r="P464" s="126" t="s">
        <v>25103</v>
      </c>
      <c r="R464" s="137">
        <f t="shared" si="7"/>
        <v>2.3499999999999996</v>
      </c>
    </row>
    <row r="465" spans="2:18" x14ac:dyDescent="0.35">
      <c r="B465" s="19">
        <v>44707</v>
      </c>
      <c r="C465" s="19">
        <v>44686</v>
      </c>
      <c r="D465" s="19">
        <v>44707.738692129627</v>
      </c>
      <c r="E465" s="16" t="s">
        <v>11319</v>
      </c>
      <c r="F465" s="37">
        <v>19</v>
      </c>
      <c r="G465" s="35">
        <v>44687</v>
      </c>
      <c r="H465" s="35">
        <v>44706</v>
      </c>
      <c r="I465" s="37">
        <v>16</v>
      </c>
      <c r="J465" s="37">
        <v>21</v>
      </c>
      <c r="K465" s="15" t="s">
        <v>99</v>
      </c>
      <c r="L465" s="15" t="s">
        <v>105</v>
      </c>
      <c r="M465" s="15" t="s">
        <v>11318</v>
      </c>
      <c r="N465" s="15" t="s">
        <v>23158</v>
      </c>
      <c r="O465" s="37">
        <v>250000</v>
      </c>
      <c r="P465" s="126" t="s">
        <v>25103</v>
      </c>
      <c r="R465" s="137">
        <f t="shared" si="7"/>
        <v>2.4499999999999997</v>
      </c>
    </row>
    <row r="466" spans="2:18" x14ac:dyDescent="0.35">
      <c r="B466" s="19">
        <v>44827</v>
      </c>
      <c r="C466" s="19">
        <v>44827.368472222224</v>
      </c>
      <c r="D466" s="19" t="s">
        <v>97</v>
      </c>
      <c r="E466" s="16" t="s">
        <v>19530</v>
      </c>
      <c r="F466" s="37">
        <v>19</v>
      </c>
      <c r="G466" s="35">
        <v>44826</v>
      </c>
      <c r="H466" s="35">
        <v>44845</v>
      </c>
      <c r="I466" s="37">
        <v>20</v>
      </c>
      <c r="J466" s="37">
        <v>10</v>
      </c>
      <c r="K466" s="15" t="s">
        <v>104</v>
      </c>
      <c r="L466" s="15" t="s">
        <v>3088</v>
      </c>
      <c r="M466" s="15" t="s">
        <v>19829</v>
      </c>
      <c r="N466" s="15" t="s">
        <v>19828</v>
      </c>
      <c r="O466" s="37">
        <v>100000</v>
      </c>
      <c r="P466" s="126" t="s">
        <v>25103</v>
      </c>
      <c r="R466" s="137">
        <f t="shared" si="7"/>
        <v>2.3999999999999995</v>
      </c>
    </row>
    <row r="467" spans="2:18" x14ac:dyDescent="0.35">
      <c r="B467" s="19">
        <v>44833</v>
      </c>
      <c r="C467" s="19">
        <v>44827.368472222224</v>
      </c>
      <c r="D467" s="19">
        <v>44833.707407407404</v>
      </c>
      <c r="E467" s="16" t="s">
        <v>19530</v>
      </c>
      <c r="F467" s="37">
        <v>19</v>
      </c>
      <c r="G467" s="35">
        <v>44826</v>
      </c>
      <c r="H467" s="35">
        <v>44845</v>
      </c>
      <c r="I467" s="37">
        <v>24</v>
      </c>
      <c r="J467" s="37">
        <v>13</v>
      </c>
      <c r="K467" s="15" t="s">
        <v>104</v>
      </c>
      <c r="L467" s="15" t="s">
        <v>3088</v>
      </c>
      <c r="M467" s="15" t="s">
        <v>19529</v>
      </c>
      <c r="N467" s="15" t="s">
        <v>19528</v>
      </c>
      <c r="O467" s="37">
        <v>100000</v>
      </c>
      <c r="P467" s="126" t="s">
        <v>25103</v>
      </c>
      <c r="R467" s="137">
        <f t="shared" si="7"/>
        <v>1.8</v>
      </c>
    </row>
    <row r="468" spans="2:18" x14ac:dyDescent="0.35">
      <c r="B468" s="19">
        <v>44838</v>
      </c>
      <c r="C468" s="19">
        <v>44838.435289351852</v>
      </c>
      <c r="D468" s="19" t="s">
        <v>97</v>
      </c>
      <c r="E468" s="16" t="s">
        <v>19081</v>
      </c>
      <c r="F468" s="37">
        <v>19</v>
      </c>
      <c r="G468" s="35">
        <v>44843</v>
      </c>
      <c r="H468" s="35">
        <v>44862</v>
      </c>
      <c r="I468" s="37">
        <v>10</v>
      </c>
      <c r="J468" s="37">
        <v>6</v>
      </c>
      <c r="K468" s="15" t="s">
        <v>99</v>
      </c>
      <c r="L468" s="15" t="s">
        <v>105</v>
      </c>
      <c r="M468" s="15" t="s">
        <v>19080</v>
      </c>
      <c r="N468" s="15" t="s">
        <v>19079</v>
      </c>
      <c r="O468" s="37">
        <v>40000</v>
      </c>
      <c r="P468" s="126" t="s">
        <v>25103</v>
      </c>
      <c r="R468" s="137">
        <f t="shared" si="7"/>
        <v>2.6499999999999995</v>
      </c>
    </row>
    <row r="469" spans="2:18" x14ac:dyDescent="0.35">
      <c r="B469" s="19">
        <v>44861</v>
      </c>
      <c r="C469" s="19">
        <v>44861.511481481481</v>
      </c>
      <c r="D469" s="19" t="s">
        <v>97</v>
      </c>
      <c r="E469" s="16" t="s">
        <v>18058</v>
      </c>
      <c r="F469" s="37">
        <v>19</v>
      </c>
      <c r="G469" s="35">
        <v>44865</v>
      </c>
      <c r="H469" s="35">
        <v>44884</v>
      </c>
      <c r="I469" s="37">
        <v>3</v>
      </c>
      <c r="J469" s="37">
        <v>1</v>
      </c>
      <c r="K469" s="15" t="s">
        <v>2405</v>
      </c>
      <c r="L469" s="15" t="s">
        <v>205</v>
      </c>
      <c r="M469" s="15" t="s">
        <v>18057</v>
      </c>
      <c r="N469" s="15" t="s">
        <v>18056</v>
      </c>
      <c r="O469" s="37">
        <v>16500</v>
      </c>
      <c r="P469" s="126" t="s">
        <v>25103</v>
      </c>
      <c r="R469" s="137">
        <f t="shared" si="7"/>
        <v>2.15</v>
      </c>
    </row>
    <row r="470" spans="2:18" x14ac:dyDescent="0.35">
      <c r="B470" s="19">
        <v>44571</v>
      </c>
      <c r="C470" s="19">
        <v>44564</v>
      </c>
      <c r="D470" s="19" t="s">
        <v>97</v>
      </c>
      <c r="E470" s="16" t="s">
        <v>422</v>
      </c>
      <c r="F470" s="37">
        <v>20</v>
      </c>
      <c r="G470" s="35">
        <v>44572</v>
      </c>
      <c r="H470" s="35">
        <v>44592</v>
      </c>
      <c r="I470" s="37">
        <v>2</v>
      </c>
      <c r="J470" s="37">
        <v>2</v>
      </c>
      <c r="K470" s="15" t="s">
        <v>99</v>
      </c>
      <c r="L470" s="15" t="s">
        <v>105</v>
      </c>
      <c r="M470" s="15" t="s">
        <v>423</v>
      </c>
      <c r="N470" s="15" t="s">
        <v>424</v>
      </c>
      <c r="O470" s="37">
        <v>45000</v>
      </c>
      <c r="P470" s="126" t="s">
        <v>25103</v>
      </c>
      <c r="R470" s="137">
        <f t="shared" si="7"/>
        <v>2.0500000000000003</v>
      </c>
    </row>
    <row r="471" spans="2:18" x14ac:dyDescent="0.35">
      <c r="B471" s="19">
        <v>44572</v>
      </c>
      <c r="C471" s="19">
        <v>44572</v>
      </c>
      <c r="D471" s="19" t="s">
        <v>97</v>
      </c>
      <c r="E471" s="16" t="s">
        <v>526</v>
      </c>
      <c r="F471" s="37">
        <v>20</v>
      </c>
      <c r="G471" s="35">
        <v>44573</v>
      </c>
      <c r="H471" s="35">
        <v>44593</v>
      </c>
      <c r="I471" s="37">
        <v>4</v>
      </c>
      <c r="J471" s="37">
        <v>2</v>
      </c>
      <c r="K471" s="15" t="s">
        <v>104</v>
      </c>
      <c r="L471" s="15" t="s">
        <v>298</v>
      </c>
      <c r="M471" s="15" t="s">
        <v>527</v>
      </c>
      <c r="N471" s="15" t="s">
        <v>528</v>
      </c>
      <c r="O471" s="37">
        <v>5000</v>
      </c>
      <c r="P471" s="126" t="s">
        <v>25103</v>
      </c>
      <c r="R471" s="137">
        <f t="shared" si="7"/>
        <v>1.8</v>
      </c>
    </row>
    <row r="472" spans="2:18" x14ac:dyDescent="0.35">
      <c r="B472" s="19">
        <v>44576</v>
      </c>
      <c r="C472" s="19">
        <v>44575</v>
      </c>
      <c r="D472" s="19" t="s">
        <v>97</v>
      </c>
      <c r="E472" s="16" t="s">
        <v>866</v>
      </c>
      <c r="F472" s="37">
        <v>20</v>
      </c>
      <c r="G472" s="35">
        <v>44576</v>
      </c>
      <c r="H472" s="35">
        <v>44596</v>
      </c>
      <c r="I472" s="37">
        <v>5</v>
      </c>
      <c r="J472" s="37">
        <v>9</v>
      </c>
      <c r="K472" s="15" t="s">
        <v>99</v>
      </c>
      <c r="L472" s="15" t="s">
        <v>100</v>
      </c>
      <c r="M472" s="15" t="s">
        <v>867</v>
      </c>
      <c r="N472" s="15" t="s">
        <v>20705</v>
      </c>
      <c r="O472" s="37">
        <v>1200000</v>
      </c>
      <c r="P472" s="126" t="s">
        <v>25103</v>
      </c>
      <c r="R472" s="137">
        <f t="shared" si="7"/>
        <v>2.9999999999999996</v>
      </c>
    </row>
    <row r="473" spans="2:18" x14ac:dyDescent="0.35">
      <c r="B473" s="19">
        <v>44578</v>
      </c>
      <c r="C473" s="19">
        <v>44578.518414351849</v>
      </c>
      <c r="D473" s="19" t="s">
        <v>97</v>
      </c>
      <c r="E473" s="16" t="s">
        <v>924</v>
      </c>
      <c r="F473" s="37">
        <v>20</v>
      </c>
      <c r="G473" s="35">
        <v>44579</v>
      </c>
      <c r="H473" s="35">
        <v>44599</v>
      </c>
      <c r="I473" s="37">
        <v>3</v>
      </c>
      <c r="J473" s="37">
        <v>1</v>
      </c>
      <c r="K473" s="15" t="s">
        <v>112</v>
      </c>
      <c r="L473" s="15" t="s">
        <v>100</v>
      </c>
      <c r="M473" s="15" t="s">
        <v>925</v>
      </c>
      <c r="N473" s="15" t="s">
        <v>926</v>
      </c>
      <c r="O473" s="37">
        <v>30000</v>
      </c>
      <c r="P473" s="126" t="s">
        <v>25103</v>
      </c>
      <c r="R473" s="137">
        <f t="shared" si="7"/>
        <v>2.5499999999999998</v>
      </c>
    </row>
    <row r="474" spans="2:18" x14ac:dyDescent="0.35">
      <c r="B474" s="19">
        <v>44610</v>
      </c>
      <c r="C474" s="19">
        <v>44579</v>
      </c>
      <c r="D474" s="19" t="s">
        <v>97</v>
      </c>
      <c r="E474" s="16" t="s">
        <v>2206</v>
      </c>
      <c r="F474" s="37">
        <v>20</v>
      </c>
      <c r="G474" s="35">
        <v>44610</v>
      </c>
      <c r="H474" s="35">
        <v>44630</v>
      </c>
      <c r="I474" s="37">
        <v>5</v>
      </c>
      <c r="J474" s="37">
        <v>3</v>
      </c>
      <c r="K474" s="15" t="s">
        <v>99</v>
      </c>
      <c r="L474" s="15" t="s">
        <v>105</v>
      </c>
      <c r="M474" s="15" t="s">
        <v>2207</v>
      </c>
      <c r="N474" s="15" t="s">
        <v>2208</v>
      </c>
      <c r="O474" s="37">
        <v>12000</v>
      </c>
      <c r="P474" s="126" t="s">
        <v>25103</v>
      </c>
      <c r="R474" s="137">
        <f t="shared" si="7"/>
        <v>2.0500000000000003</v>
      </c>
    </row>
    <row r="475" spans="2:18" x14ac:dyDescent="0.35">
      <c r="B475" s="19">
        <v>44585</v>
      </c>
      <c r="C475" s="19">
        <v>44585</v>
      </c>
      <c r="D475" s="19" t="s">
        <v>97</v>
      </c>
      <c r="E475" s="16" t="s">
        <v>1567</v>
      </c>
      <c r="F475" s="37">
        <v>20</v>
      </c>
      <c r="G475" s="35">
        <v>44586</v>
      </c>
      <c r="H475" s="35">
        <v>44606</v>
      </c>
      <c r="I475" s="37">
        <v>2</v>
      </c>
      <c r="J475" s="37">
        <v>1</v>
      </c>
      <c r="K475" s="15" t="s">
        <v>99</v>
      </c>
      <c r="L475" s="15" t="s">
        <v>100</v>
      </c>
      <c r="M475" s="15" t="s">
        <v>1568</v>
      </c>
      <c r="N475" s="15" t="s">
        <v>1569</v>
      </c>
      <c r="O475" s="38">
        <v>493.12</v>
      </c>
      <c r="P475" s="126" t="s">
        <v>25103</v>
      </c>
      <c r="R475" s="137">
        <f t="shared" si="7"/>
        <v>2.4999999999999996</v>
      </c>
    </row>
    <row r="476" spans="2:18" x14ac:dyDescent="0.35">
      <c r="B476" s="19">
        <v>44587</v>
      </c>
      <c r="C476" s="19">
        <v>44587.622013888889</v>
      </c>
      <c r="D476" s="19" t="s">
        <v>97</v>
      </c>
      <c r="E476" s="16" t="s">
        <v>1683</v>
      </c>
      <c r="F476" s="37">
        <v>20</v>
      </c>
      <c r="G476" s="35">
        <v>44592</v>
      </c>
      <c r="H476" s="35">
        <v>44612</v>
      </c>
      <c r="I476" s="37">
        <v>4</v>
      </c>
      <c r="J476" s="37">
        <v>2</v>
      </c>
      <c r="K476" s="15" t="s">
        <v>99</v>
      </c>
      <c r="L476" s="15" t="s">
        <v>205</v>
      </c>
      <c r="M476" s="15" t="s">
        <v>1684</v>
      </c>
      <c r="N476" s="15" t="s">
        <v>1685</v>
      </c>
      <c r="O476" s="37">
        <v>50000</v>
      </c>
      <c r="P476" s="126" t="s">
        <v>25103</v>
      </c>
      <c r="R476" s="137">
        <f t="shared" si="7"/>
        <v>1.9</v>
      </c>
    </row>
    <row r="477" spans="2:18" x14ac:dyDescent="0.35">
      <c r="B477" s="19">
        <v>44588</v>
      </c>
      <c r="C477" s="19">
        <v>44588</v>
      </c>
      <c r="D477" s="19" t="s">
        <v>97</v>
      </c>
      <c r="E477" s="16" t="s">
        <v>1738</v>
      </c>
      <c r="F477" s="37">
        <v>20</v>
      </c>
      <c r="G477" s="35">
        <v>44592</v>
      </c>
      <c r="H477" s="35">
        <v>44612</v>
      </c>
      <c r="I477" s="37">
        <v>3</v>
      </c>
      <c r="J477" s="37">
        <v>3</v>
      </c>
      <c r="K477" s="15" t="s">
        <v>99</v>
      </c>
      <c r="L477" s="15" t="s">
        <v>105</v>
      </c>
      <c r="M477" s="15" t="s">
        <v>1739</v>
      </c>
      <c r="N477" s="15" t="s">
        <v>1740</v>
      </c>
      <c r="O477" s="37">
        <v>50000</v>
      </c>
      <c r="P477" s="126" t="s">
        <v>25103</v>
      </c>
      <c r="R477" s="137">
        <f t="shared" si="7"/>
        <v>2.0500000000000003</v>
      </c>
    </row>
    <row r="478" spans="2:18" x14ac:dyDescent="0.35">
      <c r="B478" s="19">
        <v>44590</v>
      </c>
      <c r="C478" s="19">
        <v>44588</v>
      </c>
      <c r="D478" s="19" t="s">
        <v>97</v>
      </c>
      <c r="E478" s="16" t="s">
        <v>1979</v>
      </c>
      <c r="F478" s="37">
        <v>20</v>
      </c>
      <c r="G478" s="35">
        <v>44592</v>
      </c>
      <c r="H478" s="35">
        <v>44612</v>
      </c>
      <c r="I478" s="37">
        <v>3</v>
      </c>
      <c r="J478" s="37">
        <v>3</v>
      </c>
      <c r="K478" s="15" t="s">
        <v>99</v>
      </c>
      <c r="L478" s="15" t="s">
        <v>105</v>
      </c>
      <c r="M478" s="15" t="s">
        <v>1980</v>
      </c>
      <c r="N478" s="15" t="s">
        <v>1981</v>
      </c>
      <c r="O478" s="37">
        <v>40000</v>
      </c>
      <c r="P478" s="126" t="s">
        <v>25103</v>
      </c>
      <c r="R478" s="137">
        <f t="shared" si="7"/>
        <v>2.0500000000000003</v>
      </c>
    </row>
    <row r="479" spans="2:18" x14ac:dyDescent="0.35">
      <c r="B479" s="19">
        <v>44593</v>
      </c>
      <c r="C479" s="19">
        <v>44593</v>
      </c>
      <c r="D479" s="19" t="s">
        <v>97</v>
      </c>
      <c r="E479" s="16" t="s">
        <v>20829</v>
      </c>
      <c r="F479" s="37">
        <v>20</v>
      </c>
      <c r="G479" s="35">
        <v>44594</v>
      </c>
      <c r="H479" s="35">
        <v>44614</v>
      </c>
      <c r="I479" s="37">
        <v>4</v>
      </c>
      <c r="J479" s="37">
        <v>1</v>
      </c>
      <c r="K479" s="15" t="s">
        <v>99</v>
      </c>
      <c r="L479" s="15" t="s">
        <v>105</v>
      </c>
      <c r="M479" s="15" t="s">
        <v>20830</v>
      </c>
      <c r="N479" s="15" t="s">
        <v>20831</v>
      </c>
      <c r="O479" s="37">
        <v>15000</v>
      </c>
      <c r="P479" s="126" t="s">
        <v>25103</v>
      </c>
      <c r="R479" s="137">
        <f t="shared" si="7"/>
        <v>2.3499999999999996</v>
      </c>
    </row>
    <row r="480" spans="2:18" x14ac:dyDescent="0.35">
      <c r="B480" s="19">
        <v>44596</v>
      </c>
      <c r="C480" s="19">
        <v>44595</v>
      </c>
      <c r="D480" s="19" t="s">
        <v>97</v>
      </c>
      <c r="E480" s="16" t="s">
        <v>21027</v>
      </c>
      <c r="F480" s="37">
        <v>20</v>
      </c>
      <c r="G480" s="35">
        <v>44596</v>
      </c>
      <c r="H480" s="35">
        <v>44616</v>
      </c>
      <c r="I480" s="37">
        <v>13</v>
      </c>
      <c r="J480" s="37">
        <v>6</v>
      </c>
      <c r="K480" s="15" t="s">
        <v>99</v>
      </c>
      <c r="L480" s="15" t="s">
        <v>105</v>
      </c>
      <c r="M480" s="15" t="s">
        <v>21028</v>
      </c>
      <c r="N480" s="15" t="s">
        <v>13707</v>
      </c>
      <c r="O480" s="37">
        <v>110000</v>
      </c>
      <c r="P480" s="126" t="s">
        <v>25103</v>
      </c>
      <c r="R480" s="137">
        <f t="shared" si="7"/>
        <v>2.6499999999999995</v>
      </c>
    </row>
    <row r="481" spans="2:18" x14ac:dyDescent="0.35">
      <c r="B481" s="19">
        <v>44596</v>
      </c>
      <c r="C481" s="19">
        <v>44596</v>
      </c>
      <c r="D481" s="19" t="s">
        <v>97</v>
      </c>
      <c r="E481" s="16" t="s">
        <v>21085</v>
      </c>
      <c r="F481" s="37">
        <v>20</v>
      </c>
      <c r="G481" s="35">
        <v>44599</v>
      </c>
      <c r="H481" s="35">
        <v>44619</v>
      </c>
      <c r="I481" s="37">
        <v>13</v>
      </c>
      <c r="J481" s="37">
        <v>6</v>
      </c>
      <c r="K481" s="15" t="s">
        <v>99</v>
      </c>
      <c r="L481" s="15" t="s">
        <v>105</v>
      </c>
      <c r="M481" s="15" t="s">
        <v>21086</v>
      </c>
      <c r="N481" s="15" t="s">
        <v>13707</v>
      </c>
      <c r="O481" s="37">
        <v>110000</v>
      </c>
      <c r="P481" s="126" t="s">
        <v>25103</v>
      </c>
      <c r="R481" s="137">
        <f t="shared" si="7"/>
        <v>2.6499999999999995</v>
      </c>
    </row>
    <row r="482" spans="2:18" x14ac:dyDescent="0.35">
      <c r="B482" s="19">
        <v>44596</v>
      </c>
      <c r="C482" s="19">
        <v>44596</v>
      </c>
      <c r="D482" s="19" t="s">
        <v>97</v>
      </c>
      <c r="E482" s="16" t="s">
        <v>1898</v>
      </c>
      <c r="F482" s="37">
        <v>20</v>
      </c>
      <c r="G482" s="35">
        <v>44599</v>
      </c>
      <c r="H482" s="35">
        <v>44619</v>
      </c>
      <c r="I482" s="37">
        <v>3</v>
      </c>
      <c r="J482" s="37">
        <v>3</v>
      </c>
      <c r="K482" s="15" t="s">
        <v>99</v>
      </c>
      <c r="L482" s="15" t="s">
        <v>100</v>
      </c>
      <c r="M482" s="15" t="s">
        <v>1899</v>
      </c>
      <c r="N482" s="15" t="s">
        <v>21115</v>
      </c>
      <c r="O482" s="37">
        <v>20000</v>
      </c>
      <c r="P482" s="126" t="s">
        <v>25103</v>
      </c>
      <c r="R482" s="137">
        <f t="shared" si="7"/>
        <v>2.1999999999999997</v>
      </c>
    </row>
    <row r="483" spans="2:18" x14ac:dyDescent="0.35">
      <c r="B483" s="19">
        <v>44601</v>
      </c>
      <c r="C483" s="19">
        <v>44601</v>
      </c>
      <c r="D483" s="19" t="s">
        <v>97</v>
      </c>
      <c r="E483" s="16" t="s">
        <v>21304</v>
      </c>
      <c r="F483" s="37">
        <v>20</v>
      </c>
      <c r="G483" s="35">
        <v>44625</v>
      </c>
      <c r="H483" s="35">
        <v>44645</v>
      </c>
      <c r="I483" s="37">
        <v>2</v>
      </c>
      <c r="J483" s="37">
        <v>1</v>
      </c>
      <c r="K483" s="15" t="s">
        <v>99</v>
      </c>
      <c r="L483" s="15" t="s">
        <v>105</v>
      </c>
      <c r="M483" s="15" t="s">
        <v>21305</v>
      </c>
      <c r="N483" s="15" t="s">
        <v>20737</v>
      </c>
      <c r="O483" s="37">
        <v>3116</v>
      </c>
      <c r="P483" s="126" t="s">
        <v>25103</v>
      </c>
      <c r="R483" s="137">
        <f t="shared" si="7"/>
        <v>2.3499999999999996</v>
      </c>
    </row>
    <row r="484" spans="2:18" x14ac:dyDescent="0.35">
      <c r="B484" s="19">
        <v>44602</v>
      </c>
      <c r="C484" s="19">
        <v>44602</v>
      </c>
      <c r="D484" s="19" t="s">
        <v>97</v>
      </c>
      <c r="E484" s="16" t="s">
        <v>21342</v>
      </c>
      <c r="F484" s="37">
        <v>20</v>
      </c>
      <c r="G484" s="35">
        <v>44635</v>
      </c>
      <c r="H484" s="35">
        <v>44655</v>
      </c>
      <c r="I484" s="37">
        <v>2</v>
      </c>
      <c r="J484" s="37">
        <v>1</v>
      </c>
      <c r="K484" s="15" t="s">
        <v>99</v>
      </c>
      <c r="L484" s="15" t="s">
        <v>105</v>
      </c>
      <c r="M484" s="15" t="s">
        <v>21343</v>
      </c>
      <c r="N484" s="15" t="s">
        <v>7190</v>
      </c>
      <c r="O484" s="37">
        <v>4950</v>
      </c>
      <c r="P484" s="126" t="s">
        <v>25103</v>
      </c>
      <c r="R484" s="137">
        <f t="shared" si="7"/>
        <v>2.3499999999999996</v>
      </c>
    </row>
    <row r="485" spans="2:18" x14ac:dyDescent="0.35">
      <c r="B485" s="19">
        <v>44603</v>
      </c>
      <c r="C485" s="19">
        <v>44603</v>
      </c>
      <c r="D485" s="19" t="s">
        <v>97</v>
      </c>
      <c r="E485" s="16" t="s">
        <v>13865</v>
      </c>
      <c r="F485" s="37">
        <v>20</v>
      </c>
      <c r="G485" s="35">
        <v>44607</v>
      </c>
      <c r="H485" s="35">
        <v>44627</v>
      </c>
      <c r="I485" s="37">
        <v>10</v>
      </c>
      <c r="J485" s="37">
        <v>2</v>
      </c>
      <c r="K485" s="15" t="s">
        <v>99</v>
      </c>
      <c r="L485" s="15" t="s">
        <v>366</v>
      </c>
      <c r="M485" s="15" t="s">
        <v>21507</v>
      </c>
      <c r="N485" s="15" t="s">
        <v>1326</v>
      </c>
      <c r="O485" s="37">
        <v>35000</v>
      </c>
      <c r="P485" s="126" t="s">
        <v>25103</v>
      </c>
      <c r="R485" s="137">
        <f t="shared" si="7"/>
        <v>1.9</v>
      </c>
    </row>
    <row r="486" spans="2:18" x14ac:dyDescent="0.35">
      <c r="B486" s="19">
        <v>44608</v>
      </c>
      <c r="C486" s="19">
        <v>44608</v>
      </c>
      <c r="D486" s="19" t="s">
        <v>97</v>
      </c>
      <c r="E486" s="16" t="s">
        <v>21771</v>
      </c>
      <c r="F486" s="37">
        <v>20</v>
      </c>
      <c r="G486" s="35">
        <v>44609</v>
      </c>
      <c r="H486" s="35">
        <v>44629</v>
      </c>
      <c r="I486" s="37">
        <v>5</v>
      </c>
      <c r="J486" s="37">
        <v>2</v>
      </c>
      <c r="K486" s="15" t="s">
        <v>305</v>
      </c>
      <c r="L486" s="15" t="s">
        <v>105</v>
      </c>
      <c r="M486" s="15" t="s">
        <v>21772</v>
      </c>
      <c r="N486" s="15" t="s">
        <v>21773</v>
      </c>
      <c r="O486" s="37">
        <v>30000</v>
      </c>
      <c r="P486" s="126" t="s">
        <v>25103</v>
      </c>
      <c r="R486" s="137">
        <f t="shared" si="7"/>
        <v>1.9500000000000002</v>
      </c>
    </row>
    <row r="487" spans="2:18" x14ac:dyDescent="0.35">
      <c r="B487" s="19">
        <v>44608</v>
      </c>
      <c r="C487" s="19">
        <v>44608</v>
      </c>
      <c r="D487" s="19" t="s">
        <v>97</v>
      </c>
      <c r="E487" s="16" t="s">
        <v>1260</v>
      </c>
      <c r="F487" s="37">
        <v>20</v>
      </c>
      <c r="G487" s="35">
        <v>44613</v>
      </c>
      <c r="H487" s="35">
        <v>44633</v>
      </c>
      <c r="I487" s="37">
        <v>3</v>
      </c>
      <c r="J487" s="37">
        <v>3</v>
      </c>
      <c r="K487" s="15" t="s">
        <v>99</v>
      </c>
      <c r="L487" s="15" t="s">
        <v>105</v>
      </c>
      <c r="M487" s="15" t="s">
        <v>21779</v>
      </c>
      <c r="N487" s="15" t="s">
        <v>21780</v>
      </c>
      <c r="O487" s="37">
        <v>15000</v>
      </c>
      <c r="P487" s="126" t="s">
        <v>25103</v>
      </c>
      <c r="R487" s="137">
        <f t="shared" si="7"/>
        <v>2.0500000000000003</v>
      </c>
    </row>
    <row r="488" spans="2:18" x14ac:dyDescent="0.35">
      <c r="B488" s="19">
        <v>44609</v>
      </c>
      <c r="C488" s="19">
        <v>44608</v>
      </c>
      <c r="D488" s="19" t="s">
        <v>97</v>
      </c>
      <c r="E488" s="16" t="s">
        <v>21853</v>
      </c>
      <c r="F488" s="37">
        <v>20</v>
      </c>
      <c r="G488" s="35">
        <v>44610</v>
      </c>
      <c r="H488" s="35">
        <v>44630</v>
      </c>
      <c r="I488" s="37">
        <v>4</v>
      </c>
      <c r="J488" s="37">
        <v>2</v>
      </c>
      <c r="K488" s="15" t="s">
        <v>99</v>
      </c>
      <c r="L488" s="15" t="s">
        <v>105</v>
      </c>
      <c r="M488" s="15" t="s">
        <v>21854</v>
      </c>
      <c r="N488" s="15" t="s">
        <v>21855</v>
      </c>
      <c r="O488" s="37">
        <v>10000</v>
      </c>
      <c r="P488" s="126" t="s">
        <v>25103</v>
      </c>
      <c r="R488" s="137">
        <f t="shared" si="7"/>
        <v>2.0500000000000003</v>
      </c>
    </row>
    <row r="489" spans="2:18" x14ac:dyDescent="0.35">
      <c r="B489" s="19">
        <v>44615</v>
      </c>
      <c r="C489" s="19">
        <v>44608</v>
      </c>
      <c r="D489" s="19" t="s">
        <v>97</v>
      </c>
      <c r="E489" s="16" t="s">
        <v>9360</v>
      </c>
      <c r="F489" s="37">
        <v>20</v>
      </c>
      <c r="G489" s="35">
        <v>44615</v>
      </c>
      <c r="H489" s="35">
        <v>44635</v>
      </c>
      <c r="I489" s="37">
        <v>3</v>
      </c>
      <c r="J489" s="37">
        <v>3</v>
      </c>
      <c r="K489" s="15" t="s">
        <v>99</v>
      </c>
      <c r="L489" s="15" t="s">
        <v>105</v>
      </c>
      <c r="M489" s="15" t="s">
        <v>22237</v>
      </c>
      <c r="N489" s="15" t="s">
        <v>22238</v>
      </c>
      <c r="O489" s="37">
        <v>24000</v>
      </c>
      <c r="P489" s="126" t="s">
        <v>25103</v>
      </c>
      <c r="R489" s="137">
        <f t="shared" si="7"/>
        <v>2.0500000000000003</v>
      </c>
    </row>
    <row r="490" spans="2:18" x14ac:dyDescent="0.35">
      <c r="B490" s="19">
        <v>44611</v>
      </c>
      <c r="C490" s="19">
        <v>44611</v>
      </c>
      <c r="D490" s="19" t="s">
        <v>97</v>
      </c>
      <c r="E490" s="16" t="s">
        <v>22005</v>
      </c>
      <c r="F490" s="37">
        <v>20</v>
      </c>
      <c r="G490" s="35">
        <v>44613</v>
      </c>
      <c r="H490" s="35">
        <v>44633</v>
      </c>
      <c r="I490" s="37">
        <v>3</v>
      </c>
      <c r="J490" s="37">
        <v>2</v>
      </c>
      <c r="K490" s="15" t="s">
        <v>99</v>
      </c>
      <c r="L490" s="15" t="s">
        <v>105</v>
      </c>
      <c r="M490" s="15" t="s">
        <v>22006</v>
      </c>
      <c r="N490" s="15" t="s">
        <v>22007</v>
      </c>
      <c r="O490" s="37">
        <v>9000</v>
      </c>
      <c r="P490" s="126" t="s">
        <v>25103</v>
      </c>
      <c r="R490" s="137">
        <f t="shared" si="7"/>
        <v>2.0500000000000003</v>
      </c>
    </row>
    <row r="491" spans="2:18" x14ac:dyDescent="0.35">
      <c r="B491" s="19">
        <v>44614</v>
      </c>
      <c r="C491" s="19">
        <v>44613</v>
      </c>
      <c r="D491" s="19" t="s">
        <v>97</v>
      </c>
      <c r="E491" s="16" t="s">
        <v>22170</v>
      </c>
      <c r="F491" s="37">
        <v>20</v>
      </c>
      <c r="G491" s="35">
        <v>44614</v>
      </c>
      <c r="H491" s="35">
        <v>44634</v>
      </c>
      <c r="I491" s="37">
        <v>12</v>
      </c>
      <c r="J491" s="37">
        <v>6</v>
      </c>
      <c r="K491" s="15" t="s">
        <v>99</v>
      </c>
      <c r="L491" s="15" t="s">
        <v>105</v>
      </c>
      <c r="M491" s="15" t="s">
        <v>22171</v>
      </c>
      <c r="N491" s="15" t="s">
        <v>13707</v>
      </c>
      <c r="O491" s="37">
        <v>110000</v>
      </c>
      <c r="P491" s="126" t="s">
        <v>25103</v>
      </c>
      <c r="R491" s="137">
        <f t="shared" si="7"/>
        <v>2.6499999999999995</v>
      </c>
    </row>
    <row r="492" spans="2:18" x14ac:dyDescent="0.35">
      <c r="B492" s="19">
        <v>44614</v>
      </c>
      <c r="C492" s="19">
        <v>44613</v>
      </c>
      <c r="D492" s="19" t="s">
        <v>97</v>
      </c>
      <c r="E492" s="16" t="s">
        <v>22172</v>
      </c>
      <c r="F492" s="37">
        <v>20</v>
      </c>
      <c r="G492" s="35">
        <v>44614</v>
      </c>
      <c r="H492" s="35">
        <v>44634</v>
      </c>
      <c r="I492" s="37">
        <v>13</v>
      </c>
      <c r="J492" s="37">
        <v>6</v>
      </c>
      <c r="K492" s="15" t="s">
        <v>99</v>
      </c>
      <c r="L492" s="15" t="s">
        <v>105</v>
      </c>
      <c r="M492" s="15" t="s">
        <v>22173</v>
      </c>
      <c r="N492" s="15" t="s">
        <v>13707</v>
      </c>
      <c r="O492" s="37">
        <v>130000</v>
      </c>
      <c r="P492" s="126" t="s">
        <v>25103</v>
      </c>
      <c r="R492" s="137">
        <f t="shared" si="7"/>
        <v>2.6499999999999995</v>
      </c>
    </row>
    <row r="493" spans="2:18" x14ac:dyDescent="0.35">
      <c r="B493" s="19">
        <v>44620</v>
      </c>
      <c r="C493" s="19">
        <v>44616</v>
      </c>
      <c r="D493" s="19" t="s">
        <v>97</v>
      </c>
      <c r="E493" s="16" t="s">
        <v>22460</v>
      </c>
      <c r="F493" s="37">
        <v>20</v>
      </c>
      <c r="G493" s="35">
        <v>44620</v>
      </c>
      <c r="H493" s="35">
        <v>44640</v>
      </c>
      <c r="I493" s="37">
        <v>13</v>
      </c>
      <c r="J493" s="37">
        <v>6</v>
      </c>
      <c r="K493" s="15" t="s">
        <v>99</v>
      </c>
      <c r="L493" s="15" t="s">
        <v>105</v>
      </c>
      <c r="M493" s="15" t="s">
        <v>22461</v>
      </c>
      <c r="N493" s="15" t="s">
        <v>13707</v>
      </c>
      <c r="O493" s="37">
        <v>110000</v>
      </c>
      <c r="P493" s="126" t="s">
        <v>25103</v>
      </c>
      <c r="R493" s="137">
        <f t="shared" si="7"/>
        <v>2.6499999999999995</v>
      </c>
    </row>
    <row r="494" spans="2:18" x14ac:dyDescent="0.35">
      <c r="B494" s="19">
        <v>44618</v>
      </c>
      <c r="C494" s="19">
        <v>44617</v>
      </c>
      <c r="D494" s="19" t="s">
        <v>97</v>
      </c>
      <c r="E494" s="16" t="s">
        <v>2206</v>
      </c>
      <c r="F494" s="37">
        <v>20</v>
      </c>
      <c r="G494" s="35">
        <v>44610</v>
      </c>
      <c r="H494" s="35">
        <v>44630</v>
      </c>
      <c r="I494" s="37">
        <v>7</v>
      </c>
      <c r="J494" s="37">
        <v>5</v>
      </c>
      <c r="K494" s="15" t="s">
        <v>99</v>
      </c>
      <c r="L494" s="15" t="s">
        <v>105</v>
      </c>
      <c r="M494" s="15" t="s">
        <v>2207</v>
      </c>
      <c r="N494" s="15" t="s">
        <v>22439</v>
      </c>
      <c r="O494" s="37">
        <v>12000</v>
      </c>
      <c r="P494" s="126" t="s">
        <v>25103</v>
      </c>
      <c r="R494" s="137">
        <f t="shared" si="7"/>
        <v>2.0500000000000003</v>
      </c>
    </row>
    <row r="495" spans="2:18" x14ac:dyDescent="0.35">
      <c r="B495" s="19">
        <v>44619</v>
      </c>
      <c r="C495" s="19">
        <v>44617</v>
      </c>
      <c r="D495" s="19" t="s">
        <v>97</v>
      </c>
      <c r="E495" s="16" t="s">
        <v>1505</v>
      </c>
      <c r="F495" s="37">
        <v>20</v>
      </c>
      <c r="G495" s="35">
        <v>44619</v>
      </c>
      <c r="H495" s="35">
        <v>44639</v>
      </c>
      <c r="I495" s="37">
        <v>4</v>
      </c>
      <c r="J495" s="37">
        <v>8</v>
      </c>
      <c r="K495" s="15" t="s">
        <v>99</v>
      </c>
      <c r="L495" s="15" t="s">
        <v>100</v>
      </c>
      <c r="M495" s="15" t="s">
        <v>22442</v>
      </c>
      <c r="N495" s="15" t="s">
        <v>20768</v>
      </c>
      <c r="O495" s="37">
        <v>199500</v>
      </c>
      <c r="P495" s="126" t="s">
        <v>25103</v>
      </c>
      <c r="R495" s="137">
        <f t="shared" si="7"/>
        <v>3.1999999999999997</v>
      </c>
    </row>
    <row r="496" spans="2:18" x14ac:dyDescent="0.35">
      <c r="B496" s="19">
        <v>44620</v>
      </c>
      <c r="C496" s="19">
        <v>44618</v>
      </c>
      <c r="D496" s="19" t="s">
        <v>97</v>
      </c>
      <c r="E496" s="16" t="s">
        <v>22493</v>
      </c>
      <c r="F496" s="37">
        <v>20</v>
      </c>
      <c r="G496" s="35">
        <v>44622</v>
      </c>
      <c r="H496" s="35">
        <v>44642</v>
      </c>
      <c r="I496" s="37">
        <v>3</v>
      </c>
      <c r="J496" s="37">
        <v>2</v>
      </c>
      <c r="K496" s="15" t="s">
        <v>99</v>
      </c>
      <c r="L496" s="15" t="s">
        <v>105</v>
      </c>
      <c r="M496" s="15" t="s">
        <v>22494</v>
      </c>
      <c r="N496" s="15" t="s">
        <v>22495</v>
      </c>
      <c r="O496" s="37">
        <v>30000</v>
      </c>
      <c r="P496" s="126" t="s">
        <v>25103</v>
      </c>
      <c r="R496" s="137">
        <f t="shared" si="7"/>
        <v>2.0500000000000003</v>
      </c>
    </row>
    <row r="497" spans="2:18" x14ac:dyDescent="0.35">
      <c r="B497" s="19">
        <v>44622</v>
      </c>
      <c r="C497" s="19">
        <v>44620</v>
      </c>
      <c r="D497" s="19" t="s">
        <v>97</v>
      </c>
      <c r="E497" s="16" t="s">
        <v>22570</v>
      </c>
      <c r="F497" s="37">
        <v>20</v>
      </c>
      <c r="G497" s="35">
        <v>44624</v>
      </c>
      <c r="H497" s="35">
        <v>44644</v>
      </c>
      <c r="I497" s="37">
        <v>4</v>
      </c>
      <c r="J497" s="37">
        <v>1</v>
      </c>
      <c r="K497" s="15" t="s">
        <v>99</v>
      </c>
      <c r="L497" s="15" t="s">
        <v>105</v>
      </c>
      <c r="M497" s="15" t="s">
        <v>22571</v>
      </c>
      <c r="N497" s="15" t="s">
        <v>14352</v>
      </c>
      <c r="O497" s="38">
        <v>18271.650000000001</v>
      </c>
      <c r="P497" s="126" t="s">
        <v>25103</v>
      </c>
      <c r="R497" s="137">
        <f t="shared" si="7"/>
        <v>2.3499999999999996</v>
      </c>
    </row>
    <row r="498" spans="2:18" x14ac:dyDescent="0.35">
      <c r="B498" s="19">
        <v>44630</v>
      </c>
      <c r="C498" s="19">
        <v>44630</v>
      </c>
      <c r="D498" s="19" t="s">
        <v>97</v>
      </c>
      <c r="E498" s="16" t="s">
        <v>349</v>
      </c>
      <c r="F498" s="37">
        <v>20</v>
      </c>
      <c r="G498" s="35">
        <v>44631</v>
      </c>
      <c r="H498" s="35">
        <v>44651</v>
      </c>
      <c r="I498" s="37">
        <v>4</v>
      </c>
      <c r="J498" s="37">
        <v>5</v>
      </c>
      <c r="K498" s="15" t="s">
        <v>99</v>
      </c>
      <c r="L498" s="15" t="s">
        <v>100</v>
      </c>
      <c r="M498" s="15" t="s">
        <v>13998</v>
      </c>
      <c r="N498" s="15" t="s">
        <v>20708</v>
      </c>
      <c r="O498" s="37">
        <v>157000</v>
      </c>
      <c r="P498" s="126" t="s">
        <v>25103</v>
      </c>
      <c r="R498" s="137">
        <f t="shared" si="7"/>
        <v>2.6</v>
      </c>
    </row>
    <row r="499" spans="2:18" x14ac:dyDescent="0.35">
      <c r="B499" s="19">
        <v>44636</v>
      </c>
      <c r="C499" s="19">
        <v>44636</v>
      </c>
      <c r="D499" s="19" t="s">
        <v>97</v>
      </c>
      <c r="E499" s="16" t="s">
        <v>13695</v>
      </c>
      <c r="F499" s="37">
        <v>20</v>
      </c>
      <c r="G499" s="35">
        <v>44641</v>
      </c>
      <c r="H499" s="35">
        <v>44661</v>
      </c>
      <c r="I499" s="37">
        <v>4</v>
      </c>
      <c r="J499" s="37">
        <v>2</v>
      </c>
      <c r="K499" s="15" t="s">
        <v>99</v>
      </c>
      <c r="L499" s="15" t="s">
        <v>298</v>
      </c>
      <c r="M499" s="15" t="s">
        <v>13694</v>
      </c>
      <c r="N499" s="15" t="s">
        <v>22780</v>
      </c>
      <c r="O499" s="37">
        <v>2500</v>
      </c>
      <c r="P499" s="126" t="s">
        <v>25103</v>
      </c>
      <c r="R499" s="137">
        <f t="shared" si="7"/>
        <v>1.9</v>
      </c>
    </row>
    <row r="500" spans="2:18" x14ac:dyDescent="0.35">
      <c r="B500" s="19">
        <v>44657</v>
      </c>
      <c r="C500" s="19">
        <v>44656</v>
      </c>
      <c r="D500" s="19" t="s">
        <v>97</v>
      </c>
      <c r="E500" s="16" t="s">
        <v>3809</v>
      </c>
      <c r="F500" s="37">
        <v>20</v>
      </c>
      <c r="G500" s="35">
        <v>44657</v>
      </c>
      <c r="H500" s="35">
        <v>44677</v>
      </c>
      <c r="I500" s="37">
        <v>8</v>
      </c>
      <c r="J500" s="37">
        <v>4</v>
      </c>
      <c r="K500" s="15" t="s">
        <v>99</v>
      </c>
      <c r="L500" s="15" t="s">
        <v>105</v>
      </c>
      <c r="M500" s="15" t="s">
        <v>3810</v>
      </c>
      <c r="N500" s="15" t="s">
        <v>3811</v>
      </c>
      <c r="O500" s="37">
        <v>15000</v>
      </c>
      <c r="P500" s="126" t="s">
        <v>25103</v>
      </c>
      <c r="R500" s="137">
        <f t="shared" si="7"/>
        <v>2.0500000000000003</v>
      </c>
    </row>
    <row r="501" spans="2:18" x14ac:dyDescent="0.35">
      <c r="B501" s="19">
        <v>44658</v>
      </c>
      <c r="C501" s="19">
        <v>44658.536736111113</v>
      </c>
      <c r="D501" s="19" t="s">
        <v>97</v>
      </c>
      <c r="E501" s="16" t="s">
        <v>3924</v>
      </c>
      <c r="F501" s="37">
        <v>20</v>
      </c>
      <c r="G501" s="35">
        <v>44294</v>
      </c>
      <c r="H501" s="35">
        <v>44314</v>
      </c>
      <c r="I501" s="37">
        <v>2</v>
      </c>
      <c r="J501" s="37">
        <v>1</v>
      </c>
      <c r="K501" s="15" t="s">
        <v>99</v>
      </c>
      <c r="L501" s="15" t="s">
        <v>100</v>
      </c>
      <c r="M501" s="15" t="s">
        <v>3925</v>
      </c>
      <c r="N501" s="15" t="s">
        <v>685</v>
      </c>
      <c r="O501" s="37">
        <v>15000</v>
      </c>
      <c r="P501" s="126" t="s">
        <v>25103</v>
      </c>
      <c r="R501" s="137">
        <f t="shared" si="7"/>
        <v>2.4999999999999996</v>
      </c>
    </row>
    <row r="502" spans="2:18" x14ac:dyDescent="0.35">
      <c r="B502" s="19">
        <v>44670</v>
      </c>
      <c r="C502" s="19">
        <v>44670</v>
      </c>
      <c r="D502" s="19" t="s">
        <v>97</v>
      </c>
      <c r="E502" s="16" t="s">
        <v>4596</v>
      </c>
      <c r="F502" s="37">
        <v>20</v>
      </c>
      <c r="G502" s="35">
        <v>44704</v>
      </c>
      <c r="H502" s="35">
        <v>44724</v>
      </c>
      <c r="I502" s="37">
        <v>2</v>
      </c>
      <c r="J502" s="37">
        <v>1</v>
      </c>
      <c r="K502" s="15" t="s">
        <v>99</v>
      </c>
      <c r="L502" s="15" t="s">
        <v>105</v>
      </c>
      <c r="M502" s="15" t="s">
        <v>4597</v>
      </c>
      <c r="N502" s="15" t="s">
        <v>4598</v>
      </c>
      <c r="O502" s="37">
        <v>5800</v>
      </c>
      <c r="P502" s="126" t="s">
        <v>25103</v>
      </c>
      <c r="R502" s="137">
        <f t="shared" si="7"/>
        <v>2.3499999999999996</v>
      </c>
    </row>
    <row r="503" spans="2:18" x14ac:dyDescent="0.35">
      <c r="B503" s="19">
        <v>44756</v>
      </c>
      <c r="C503" s="19">
        <v>44671</v>
      </c>
      <c r="D503" s="19">
        <v>44756.338275462964</v>
      </c>
      <c r="E503" s="16" t="s">
        <v>5171</v>
      </c>
      <c r="F503" s="37">
        <v>20</v>
      </c>
      <c r="G503" s="35">
        <v>44757</v>
      </c>
      <c r="H503" s="35">
        <v>44777</v>
      </c>
      <c r="I503" s="37">
        <v>3</v>
      </c>
      <c r="J503" s="37">
        <v>5</v>
      </c>
      <c r="K503" s="15" t="s">
        <v>99</v>
      </c>
      <c r="L503" s="15" t="s">
        <v>105</v>
      </c>
      <c r="M503" s="15" t="s">
        <v>5522</v>
      </c>
      <c r="N503" s="15" t="s">
        <v>5523</v>
      </c>
      <c r="O503" s="37">
        <v>33000</v>
      </c>
      <c r="P503" s="126" t="s">
        <v>25103</v>
      </c>
      <c r="R503" s="137">
        <f t="shared" si="7"/>
        <v>2.0500000000000003</v>
      </c>
    </row>
    <row r="504" spans="2:18" x14ac:dyDescent="0.35">
      <c r="B504" s="19">
        <v>44677</v>
      </c>
      <c r="C504" s="19">
        <v>44677</v>
      </c>
      <c r="D504" s="19" t="s">
        <v>97</v>
      </c>
      <c r="E504" s="16" t="s">
        <v>5022</v>
      </c>
      <c r="F504" s="37">
        <v>20</v>
      </c>
      <c r="G504" s="35">
        <v>44678</v>
      </c>
      <c r="H504" s="35">
        <v>44698</v>
      </c>
      <c r="I504" s="37">
        <v>40</v>
      </c>
      <c r="J504" s="37">
        <v>5</v>
      </c>
      <c r="K504" s="15" t="s">
        <v>104</v>
      </c>
      <c r="L504" s="15" t="s">
        <v>3088</v>
      </c>
      <c r="M504" s="15" t="s">
        <v>5023</v>
      </c>
      <c r="N504" s="15" t="s">
        <v>5024</v>
      </c>
      <c r="O504" s="37">
        <v>100000</v>
      </c>
      <c r="P504" s="126" t="s">
        <v>25103</v>
      </c>
      <c r="R504" s="137">
        <f t="shared" si="7"/>
        <v>1.8</v>
      </c>
    </row>
    <row r="505" spans="2:18" x14ac:dyDescent="0.35">
      <c r="B505" s="19">
        <v>44677</v>
      </c>
      <c r="C505" s="19">
        <v>44677</v>
      </c>
      <c r="D505" s="19" t="s">
        <v>97</v>
      </c>
      <c r="E505" s="16" t="s">
        <v>5025</v>
      </c>
      <c r="F505" s="37">
        <v>20</v>
      </c>
      <c r="G505" s="35">
        <v>44678</v>
      </c>
      <c r="H505" s="35">
        <v>44698</v>
      </c>
      <c r="I505" s="37">
        <v>5</v>
      </c>
      <c r="J505" s="37">
        <v>5</v>
      </c>
      <c r="K505" s="15" t="s">
        <v>99</v>
      </c>
      <c r="L505" s="15" t="s">
        <v>105</v>
      </c>
      <c r="M505" s="15" t="s">
        <v>5026</v>
      </c>
      <c r="N505" s="15" t="s">
        <v>5027</v>
      </c>
      <c r="O505" s="37">
        <v>80000</v>
      </c>
      <c r="P505" s="126" t="s">
        <v>25103</v>
      </c>
      <c r="R505" s="137">
        <f t="shared" si="7"/>
        <v>2.0500000000000003</v>
      </c>
    </row>
    <row r="506" spans="2:18" x14ac:dyDescent="0.35">
      <c r="B506" s="19">
        <v>44679</v>
      </c>
      <c r="C506" s="19">
        <v>44679</v>
      </c>
      <c r="D506" s="19" t="s">
        <v>97</v>
      </c>
      <c r="E506" s="16" t="s">
        <v>5150</v>
      </c>
      <c r="F506" s="37">
        <v>20</v>
      </c>
      <c r="G506" s="35">
        <v>44683</v>
      </c>
      <c r="H506" s="35">
        <v>44703</v>
      </c>
      <c r="I506" s="37">
        <v>5</v>
      </c>
      <c r="J506" s="37">
        <v>3</v>
      </c>
      <c r="K506" s="15" t="s">
        <v>99</v>
      </c>
      <c r="L506" s="15" t="s">
        <v>105</v>
      </c>
      <c r="M506" s="15" t="s">
        <v>5151</v>
      </c>
      <c r="N506" s="15" t="s">
        <v>5152</v>
      </c>
      <c r="O506" s="37">
        <v>95000</v>
      </c>
      <c r="P506" s="126" t="s">
        <v>25103</v>
      </c>
      <c r="R506" s="137">
        <f t="shared" si="7"/>
        <v>2.0500000000000003</v>
      </c>
    </row>
    <row r="507" spans="2:18" x14ac:dyDescent="0.35">
      <c r="B507" s="19">
        <v>44694</v>
      </c>
      <c r="C507" s="19">
        <v>44694.851435185185</v>
      </c>
      <c r="D507" s="19" t="s">
        <v>97</v>
      </c>
      <c r="E507" s="16" t="s">
        <v>11806</v>
      </c>
      <c r="F507" s="37">
        <v>20</v>
      </c>
      <c r="G507" s="35">
        <v>44704</v>
      </c>
      <c r="H507" s="35">
        <v>44724</v>
      </c>
      <c r="I507" s="37">
        <v>3</v>
      </c>
      <c r="J507" s="37">
        <v>1</v>
      </c>
      <c r="K507" s="15" t="s">
        <v>99</v>
      </c>
      <c r="L507" s="15" t="s">
        <v>105</v>
      </c>
      <c r="M507" s="15" t="s">
        <v>11805</v>
      </c>
      <c r="N507" s="15" t="s">
        <v>11804</v>
      </c>
      <c r="O507" s="37">
        <v>30000</v>
      </c>
      <c r="P507" s="126" t="s">
        <v>25103</v>
      </c>
      <c r="R507" s="137">
        <f t="shared" si="7"/>
        <v>2.3499999999999996</v>
      </c>
    </row>
    <row r="508" spans="2:18" x14ac:dyDescent="0.35">
      <c r="B508" s="19">
        <v>44701</v>
      </c>
      <c r="C508" s="19">
        <v>44701.65289351852</v>
      </c>
      <c r="D508" s="19" t="s">
        <v>97</v>
      </c>
      <c r="E508" s="16" t="s">
        <v>8717</v>
      </c>
      <c r="F508" s="37">
        <v>20</v>
      </c>
      <c r="G508" s="35">
        <v>44704</v>
      </c>
      <c r="H508" s="35">
        <v>44724</v>
      </c>
      <c r="I508" s="37">
        <v>5</v>
      </c>
      <c r="J508" s="37">
        <v>2</v>
      </c>
      <c r="K508" s="15" t="s">
        <v>104</v>
      </c>
      <c r="L508" s="15" t="s">
        <v>298</v>
      </c>
      <c r="M508" s="15" t="s">
        <v>11546</v>
      </c>
      <c r="N508" s="15" t="s">
        <v>6101</v>
      </c>
      <c r="O508" s="37">
        <v>5000</v>
      </c>
      <c r="P508" s="126" t="s">
        <v>25103</v>
      </c>
      <c r="R508" s="137">
        <f t="shared" si="7"/>
        <v>1.8</v>
      </c>
    </row>
    <row r="509" spans="2:18" x14ac:dyDescent="0.35">
      <c r="B509" s="19">
        <v>44704</v>
      </c>
      <c r="C509" s="19">
        <v>44704.358726851853</v>
      </c>
      <c r="D509" s="19" t="s">
        <v>97</v>
      </c>
      <c r="E509" s="16" t="s">
        <v>11516</v>
      </c>
      <c r="F509" s="37">
        <v>20</v>
      </c>
      <c r="G509" s="35">
        <v>44704</v>
      </c>
      <c r="H509" s="35">
        <v>44724</v>
      </c>
      <c r="I509" s="37">
        <v>3</v>
      </c>
      <c r="J509" s="37">
        <v>3</v>
      </c>
      <c r="K509" s="15" t="s">
        <v>99</v>
      </c>
      <c r="L509" s="15" t="s">
        <v>105</v>
      </c>
      <c r="M509" s="15" t="s">
        <v>11515</v>
      </c>
      <c r="N509" s="15" t="s">
        <v>11514</v>
      </c>
      <c r="O509" s="37">
        <v>122000</v>
      </c>
      <c r="P509" s="126" t="s">
        <v>25103</v>
      </c>
      <c r="R509" s="137">
        <f t="shared" si="7"/>
        <v>2.0500000000000003</v>
      </c>
    </row>
    <row r="510" spans="2:18" x14ac:dyDescent="0.35">
      <c r="B510" s="19">
        <v>44706</v>
      </c>
      <c r="C510" s="19">
        <v>44706.613657407404</v>
      </c>
      <c r="D510" s="19" t="s">
        <v>97</v>
      </c>
      <c r="E510" s="16" t="s">
        <v>11380</v>
      </c>
      <c r="F510" s="37">
        <v>20</v>
      </c>
      <c r="G510" s="35">
        <v>44706</v>
      </c>
      <c r="H510" s="35">
        <v>44726</v>
      </c>
      <c r="I510" s="37">
        <v>3</v>
      </c>
      <c r="J510" s="37">
        <v>1</v>
      </c>
      <c r="K510" s="15" t="s">
        <v>99</v>
      </c>
      <c r="L510" s="15" t="s">
        <v>100</v>
      </c>
      <c r="M510" s="15" t="s">
        <v>11379</v>
      </c>
      <c r="N510" s="15" t="s">
        <v>11378</v>
      </c>
      <c r="O510" s="37">
        <v>10000</v>
      </c>
      <c r="P510" s="126" t="s">
        <v>25103</v>
      </c>
      <c r="R510" s="137">
        <f t="shared" si="7"/>
        <v>2.4999999999999996</v>
      </c>
    </row>
    <row r="511" spans="2:18" x14ac:dyDescent="0.35">
      <c r="B511" s="19">
        <v>44707</v>
      </c>
      <c r="C511" s="19">
        <v>44707.753263888888</v>
      </c>
      <c r="D511" s="19" t="s">
        <v>97</v>
      </c>
      <c r="E511" s="16" t="s">
        <v>11309</v>
      </c>
      <c r="F511" s="37">
        <v>20</v>
      </c>
      <c r="G511" s="35">
        <v>44718</v>
      </c>
      <c r="H511" s="35">
        <v>44738</v>
      </c>
      <c r="I511" s="37">
        <v>5</v>
      </c>
      <c r="J511" s="37">
        <v>1</v>
      </c>
      <c r="K511" s="15" t="s">
        <v>305</v>
      </c>
      <c r="L511" s="15" t="s">
        <v>100</v>
      </c>
      <c r="M511" s="15" t="s">
        <v>11308</v>
      </c>
      <c r="N511" s="15" t="s">
        <v>11307</v>
      </c>
      <c r="O511" s="37">
        <v>120000</v>
      </c>
      <c r="P511" s="126" t="s">
        <v>25103</v>
      </c>
      <c r="R511" s="137">
        <f t="shared" si="7"/>
        <v>2.3999999999999995</v>
      </c>
    </row>
    <row r="512" spans="2:18" x14ac:dyDescent="0.35">
      <c r="B512" s="19">
        <v>44711</v>
      </c>
      <c r="C512" s="19">
        <v>44711.767187500001</v>
      </c>
      <c r="D512" s="19" t="s">
        <v>97</v>
      </c>
      <c r="E512" s="16" t="s">
        <v>11196</v>
      </c>
      <c r="F512" s="37">
        <v>20</v>
      </c>
      <c r="G512" s="35">
        <v>44757</v>
      </c>
      <c r="H512" s="35">
        <v>44777</v>
      </c>
      <c r="I512" s="37">
        <v>2</v>
      </c>
      <c r="J512" s="37">
        <v>2</v>
      </c>
      <c r="K512" s="15" t="s">
        <v>112</v>
      </c>
      <c r="L512" s="15" t="s">
        <v>118</v>
      </c>
      <c r="M512" s="15" t="s">
        <v>11195</v>
      </c>
      <c r="N512" s="15" t="s">
        <v>11194</v>
      </c>
      <c r="O512" s="37">
        <v>22000</v>
      </c>
      <c r="P512" s="126" t="s">
        <v>25103</v>
      </c>
      <c r="R512" s="137">
        <f t="shared" si="7"/>
        <v>2.1</v>
      </c>
    </row>
    <row r="513" spans="2:18" x14ac:dyDescent="0.35">
      <c r="B513" s="19">
        <v>44712</v>
      </c>
      <c r="C513" s="19">
        <v>44712.485902777778</v>
      </c>
      <c r="D513" s="19" t="s">
        <v>97</v>
      </c>
      <c r="E513" s="16" t="s">
        <v>11184</v>
      </c>
      <c r="F513" s="37">
        <v>20</v>
      </c>
      <c r="G513" s="35">
        <v>44711</v>
      </c>
      <c r="H513" s="35">
        <v>44731</v>
      </c>
      <c r="I513" s="37">
        <v>3</v>
      </c>
      <c r="J513" s="37">
        <v>2</v>
      </c>
      <c r="K513" s="15" t="s">
        <v>99</v>
      </c>
      <c r="L513" s="15" t="s">
        <v>105</v>
      </c>
      <c r="M513" s="15" t="s">
        <v>11183</v>
      </c>
      <c r="N513" s="15" t="s">
        <v>11182</v>
      </c>
      <c r="O513" s="37">
        <v>20000</v>
      </c>
      <c r="P513" s="126" t="s">
        <v>25103</v>
      </c>
      <c r="R513" s="137">
        <f t="shared" si="7"/>
        <v>2.0500000000000003</v>
      </c>
    </row>
    <row r="514" spans="2:18" x14ac:dyDescent="0.35">
      <c r="B514" s="19">
        <v>44712</v>
      </c>
      <c r="C514" s="19">
        <v>44712.720509259256</v>
      </c>
      <c r="D514" s="19" t="s">
        <v>97</v>
      </c>
      <c r="E514" s="16" t="s">
        <v>11156</v>
      </c>
      <c r="F514" s="37">
        <v>20</v>
      </c>
      <c r="G514" s="35">
        <v>44713</v>
      </c>
      <c r="H514" s="35">
        <v>44733</v>
      </c>
      <c r="I514" s="37">
        <v>10</v>
      </c>
      <c r="J514" s="37">
        <v>1</v>
      </c>
      <c r="K514" s="15" t="s">
        <v>99</v>
      </c>
      <c r="L514" s="15" t="s">
        <v>105</v>
      </c>
      <c r="M514" s="15" t="s">
        <v>11155</v>
      </c>
      <c r="N514" s="15" t="s">
        <v>11154</v>
      </c>
      <c r="O514" s="37">
        <v>32884</v>
      </c>
      <c r="P514" s="126" t="s">
        <v>25103</v>
      </c>
      <c r="R514" s="137">
        <f t="shared" si="7"/>
        <v>2.3499999999999996</v>
      </c>
    </row>
    <row r="515" spans="2:18" x14ac:dyDescent="0.35">
      <c r="B515" s="19">
        <v>44725</v>
      </c>
      <c r="C515" s="19">
        <v>44725.469861111109</v>
      </c>
      <c r="D515" s="19" t="s">
        <v>97</v>
      </c>
      <c r="E515" s="16" t="s">
        <v>8660</v>
      </c>
      <c r="F515" s="37">
        <v>20</v>
      </c>
      <c r="G515" s="35">
        <v>44726</v>
      </c>
      <c r="H515" s="35">
        <v>44746</v>
      </c>
      <c r="I515" s="37">
        <v>6</v>
      </c>
      <c r="J515" s="37">
        <v>4</v>
      </c>
      <c r="K515" s="15" t="s">
        <v>99</v>
      </c>
      <c r="L515" s="15" t="s">
        <v>105</v>
      </c>
      <c r="M515" s="15" t="s">
        <v>8659</v>
      </c>
      <c r="N515" s="15" t="s">
        <v>8658</v>
      </c>
      <c r="O515" s="37">
        <v>70000</v>
      </c>
      <c r="P515" s="126" t="s">
        <v>25103</v>
      </c>
      <c r="R515" s="137">
        <f t="shared" si="7"/>
        <v>2.0500000000000003</v>
      </c>
    </row>
    <row r="516" spans="2:18" x14ac:dyDescent="0.35">
      <c r="B516" s="19">
        <v>44733</v>
      </c>
      <c r="C516" s="19">
        <v>44733.51053240741</v>
      </c>
      <c r="D516" s="19" t="s">
        <v>97</v>
      </c>
      <c r="E516" s="16" t="s">
        <v>892</v>
      </c>
      <c r="F516" s="37">
        <v>20</v>
      </c>
      <c r="G516" s="35">
        <v>44579</v>
      </c>
      <c r="H516" s="35">
        <v>44599</v>
      </c>
      <c r="I516" s="37">
        <v>5</v>
      </c>
      <c r="J516" s="37">
        <v>4</v>
      </c>
      <c r="K516" s="15" t="s">
        <v>99</v>
      </c>
      <c r="L516" s="15" t="s">
        <v>100</v>
      </c>
      <c r="M516" s="15" t="s">
        <v>8296</v>
      </c>
      <c r="N516" s="15" t="s">
        <v>8295</v>
      </c>
      <c r="O516" s="37">
        <v>218700</v>
      </c>
      <c r="P516" s="126" t="s">
        <v>25103</v>
      </c>
      <c r="R516" s="137">
        <f t="shared" ref="R516:R579" si="8">0.3*IF(F516&lt;=30, 2, IF(AND(F516&gt;=31, F516&lt;=90), 3, IF(AND(F516&gt;=91, F516&lt;=180), 4, IF(AND(F516&gt;=181, F516&lt;=364), 1, 2)))) + 0.3*IF(J516=1, 3, IF(AND(J516&gt;=2, J516&lt;=5), 2, IF(AND(J516&gt;=6, J516&lt;=10), 4, 2))) + 0.2*IF(O516&lt;=150000, 2, IF(AND(O516&gt;=150001, O516&lt;=500000), 4, IF(AND(O516&gt;=500001, O516&lt;=1000000), 1, 3)))+ 0.15*IF(NOT(ISERROR(SEARCH("fognat",L516))), 4, IF(NOT(ISERROR(SEARCH("compres",L516))), 2, IF(NOT(ISERROR(SEARCH("facciat",L516))), 3, IF(NOT(ISERROR(SEARCH("estaur",L516))), 4, 1)))) + 0.05*IF(NOT(ISERROR(SEARCH("anutenz",K516))), 3, IF(NOT(ISERROR(SEARCH("uova",K516))), 4, IF(NOT(ISERROR(SEARCH("rivat",K516))), 2, IF(NOT(ISERROR(SEARCH("ubblic",K516))), 1, 1))))</f>
        <v>2.6</v>
      </c>
    </row>
    <row r="517" spans="2:18" x14ac:dyDescent="0.35">
      <c r="B517" s="19">
        <v>44735</v>
      </c>
      <c r="C517" s="19">
        <v>44735.671030092592</v>
      </c>
      <c r="D517" s="19" t="s">
        <v>97</v>
      </c>
      <c r="E517" s="16" t="s">
        <v>851</v>
      </c>
      <c r="F517" s="37">
        <v>20</v>
      </c>
      <c r="G517" s="35">
        <v>44734</v>
      </c>
      <c r="H517" s="35">
        <v>44754</v>
      </c>
      <c r="I517" s="37">
        <v>5</v>
      </c>
      <c r="J517" s="37">
        <v>3</v>
      </c>
      <c r="K517" s="15" t="s">
        <v>99</v>
      </c>
      <c r="L517" s="15" t="s">
        <v>105</v>
      </c>
      <c r="M517" s="15" t="s">
        <v>8161</v>
      </c>
      <c r="N517" s="15" t="s">
        <v>8160</v>
      </c>
      <c r="O517" s="37">
        <v>15000</v>
      </c>
      <c r="P517" s="126" t="s">
        <v>25103</v>
      </c>
      <c r="R517" s="137">
        <f t="shared" si="8"/>
        <v>2.0500000000000003</v>
      </c>
    </row>
    <row r="518" spans="2:18" x14ac:dyDescent="0.35">
      <c r="B518" s="19">
        <v>44739</v>
      </c>
      <c r="C518" s="19">
        <v>44739.657349537039</v>
      </c>
      <c r="D518" s="19" t="s">
        <v>97</v>
      </c>
      <c r="E518" s="16" t="s">
        <v>8042</v>
      </c>
      <c r="F518" s="37">
        <v>20</v>
      </c>
      <c r="G518" s="35">
        <v>44740</v>
      </c>
      <c r="H518" s="35">
        <v>44760</v>
      </c>
      <c r="I518" s="37">
        <v>10</v>
      </c>
      <c r="J518" s="37">
        <v>1</v>
      </c>
      <c r="K518" s="15" t="s">
        <v>112</v>
      </c>
      <c r="L518" s="15" t="s">
        <v>129</v>
      </c>
      <c r="M518" s="15" t="s">
        <v>8041</v>
      </c>
      <c r="N518" s="15" t="s">
        <v>8040</v>
      </c>
      <c r="O518" s="37">
        <v>4000</v>
      </c>
      <c r="P518" s="126" t="s">
        <v>25103</v>
      </c>
      <c r="R518" s="137">
        <f t="shared" si="8"/>
        <v>2.7</v>
      </c>
    </row>
    <row r="519" spans="2:18" x14ac:dyDescent="0.35">
      <c r="B519" s="19">
        <v>44740</v>
      </c>
      <c r="C519" s="19">
        <v>44740.003831018519</v>
      </c>
      <c r="D519" s="19" t="s">
        <v>97</v>
      </c>
      <c r="E519" s="16" t="s">
        <v>8003</v>
      </c>
      <c r="F519" s="37">
        <v>20</v>
      </c>
      <c r="G519" s="35">
        <v>44742</v>
      </c>
      <c r="H519" s="35">
        <v>44762</v>
      </c>
      <c r="I519" s="37">
        <v>1</v>
      </c>
      <c r="J519" s="37">
        <v>1</v>
      </c>
      <c r="K519" s="15" t="s">
        <v>104</v>
      </c>
      <c r="L519" s="15" t="s">
        <v>129</v>
      </c>
      <c r="M519" s="15" t="s">
        <v>8002</v>
      </c>
      <c r="N519" s="15" t="s">
        <v>8001</v>
      </c>
      <c r="O519" s="37">
        <v>3000</v>
      </c>
      <c r="P519" s="126" t="s">
        <v>25103</v>
      </c>
      <c r="R519" s="137">
        <f t="shared" si="8"/>
        <v>2.5499999999999998</v>
      </c>
    </row>
    <row r="520" spans="2:18" x14ac:dyDescent="0.35">
      <c r="B520" s="19">
        <v>44742</v>
      </c>
      <c r="C520" s="19">
        <v>44742.493136574078</v>
      </c>
      <c r="D520" s="19" t="s">
        <v>97</v>
      </c>
      <c r="E520" s="16" t="s">
        <v>7832</v>
      </c>
      <c r="F520" s="37">
        <v>20</v>
      </c>
      <c r="G520" s="35">
        <v>44742</v>
      </c>
      <c r="H520" s="35">
        <v>44762</v>
      </c>
      <c r="I520" s="37">
        <v>3</v>
      </c>
      <c r="J520" s="37">
        <v>2</v>
      </c>
      <c r="K520" s="15" t="s">
        <v>99</v>
      </c>
      <c r="L520" s="15" t="s">
        <v>105</v>
      </c>
      <c r="M520" s="15" t="s">
        <v>7831</v>
      </c>
      <c r="N520" s="15" t="s">
        <v>7830</v>
      </c>
      <c r="O520" s="37">
        <v>32000</v>
      </c>
      <c r="P520" s="126" t="s">
        <v>25103</v>
      </c>
      <c r="R520" s="137">
        <f t="shared" si="8"/>
        <v>2.0500000000000003</v>
      </c>
    </row>
    <row r="521" spans="2:18" x14ac:dyDescent="0.35">
      <c r="B521" s="19">
        <v>44746</v>
      </c>
      <c r="C521" s="19">
        <v>44746.602222222224</v>
      </c>
      <c r="D521" s="19" t="s">
        <v>97</v>
      </c>
      <c r="E521" s="16" t="s">
        <v>10685</v>
      </c>
      <c r="F521" s="37">
        <v>20</v>
      </c>
      <c r="G521" s="35">
        <v>44747</v>
      </c>
      <c r="H521" s="35">
        <v>44767</v>
      </c>
      <c r="I521" s="37">
        <v>4</v>
      </c>
      <c r="J521" s="37">
        <v>2</v>
      </c>
      <c r="K521" s="15" t="s">
        <v>99</v>
      </c>
      <c r="L521" s="15" t="s">
        <v>105</v>
      </c>
      <c r="M521" s="15" t="s">
        <v>10684</v>
      </c>
      <c r="N521" s="15" t="s">
        <v>10683</v>
      </c>
      <c r="O521" s="37">
        <v>55000</v>
      </c>
      <c r="P521" s="126" t="s">
        <v>25103</v>
      </c>
      <c r="R521" s="137">
        <f t="shared" si="8"/>
        <v>2.0500000000000003</v>
      </c>
    </row>
    <row r="522" spans="2:18" x14ac:dyDescent="0.35">
      <c r="B522" s="19">
        <v>44753</v>
      </c>
      <c r="C522" s="19">
        <v>44753.763275462959</v>
      </c>
      <c r="D522" s="19" t="s">
        <v>97</v>
      </c>
      <c r="E522" s="16" t="s">
        <v>10325</v>
      </c>
      <c r="F522" s="37">
        <v>20</v>
      </c>
      <c r="G522" s="35">
        <v>44754</v>
      </c>
      <c r="H522" s="35">
        <v>44774</v>
      </c>
      <c r="I522" s="37">
        <v>3</v>
      </c>
      <c r="J522" s="37">
        <v>1</v>
      </c>
      <c r="K522" s="15" t="s">
        <v>99</v>
      </c>
      <c r="L522" s="15" t="s">
        <v>105</v>
      </c>
      <c r="M522" s="15" t="s">
        <v>10324</v>
      </c>
      <c r="N522" s="15" t="s">
        <v>6350</v>
      </c>
      <c r="O522" s="37">
        <v>80</v>
      </c>
      <c r="P522" s="126" t="s">
        <v>25103</v>
      </c>
      <c r="R522" s="137">
        <f t="shared" si="8"/>
        <v>2.3499999999999996</v>
      </c>
    </row>
    <row r="523" spans="2:18" x14ac:dyDescent="0.35">
      <c r="B523" s="19">
        <v>44753</v>
      </c>
      <c r="C523" s="19">
        <v>44753.961087962962</v>
      </c>
      <c r="D523" s="19" t="s">
        <v>97</v>
      </c>
      <c r="E523" s="16" t="s">
        <v>10315</v>
      </c>
      <c r="F523" s="37">
        <v>20</v>
      </c>
      <c r="G523" s="35">
        <v>44754</v>
      </c>
      <c r="H523" s="35">
        <v>44774</v>
      </c>
      <c r="I523" s="37">
        <v>3</v>
      </c>
      <c r="J523" s="37">
        <v>2</v>
      </c>
      <c r="K523" s="15" t="s">
        <v>99</v>
      </c>
      <c r="L523" s="15" t="s">
        <v>100</v>
      </c>
      <c r="M523" s="15" t="s">
        <v>10314</v>
      </c>
      <c r="N523" s="15" t="s">
        <v>10313</v>
      </c>
      <c r="O523" s="37">
        <v>22000</v>
      </c>
      <c r="P523" s="126" t="s">
        <v>25103</v>
      </c>
      <c r="R523" s="137">
        <f t="shared" si="8"/>
        <v>2.1999999999999997</v>
      </c>
    </row>
    <row r="524" spans="2:18" x14ac:dyDescent="0.35">
      <c r="B524" s="19">
        <v>44758</v>
      </c>
      <c r="C524" s="19">
        <v>44758.474247685182</v>
      </c>
      <c r="D524" s="19" t="s">
        <v>97</v>
      </c>
      <c r="E524" s="16" t="s">
        <v>10072</v>
      </c>
      <c r="F524" s="37">
        <v>20</v>
      </c>
      <c r="G524" s="35">
        <v>44753</v>
      </c>
      <c r="H524" s="35">
        <v>44773</v>
      </c>
      <c r="I524" s="37">
        <v>3</v>
      </c>
      <c r="J524" s="37">
        <v>1</v>
      </c>
      <c r="K524" s="15" t="s">
        <v>99</v>
      </c>
      <c r="L524" s="15" t="s">
        <v>105</v>
      </c>
      <c r="M524" s="15" t="s">
        <v>10071</v>
      </c>
      <c r="N524" s="15" t="s">
        <v>10070</v>
      </c>
      <c r="O524" s="37">
        <v>30000</v>
      </c>
      <c r="P524" s="126" t="s">
        <v>25103</v>
      </c>
      <c r="R524" s="137">
        <f t="shared" si="8"/>
        <v>2.3499999999999996</v>
      </c>
    </row>
    <row r="525" spans="2:18" x14ac:dyDescent="0.35">
      <c r="B525" s="19">
        <v>44761</v>
      </c>
      <c r="C525" s="19">
        <v>44761.645509259259</v>
      </c>
      <c r="D525" s="19" t="s">
        <v>97</v>
      </c>
      <c r="E525" s="16" t="s">
        <v>10009</v>
      </c>
      <c r="F525" s="37">
        <v>20</v>
      </c>
      <c r="G525" s="35">
        <v>44762</v>
      </c>
      <c r="H525" s="35">
        <v>44782</v>
      </c>
      <c r="I525" s="37">
        <v>3</v>
      </c>
      <c r="J525" s="37">
        <v>3</v>
      </c>
      <c r="K525" s="15" t="s">
        <v>99</v>
      </c>
      <c r="L525" s="15" t="s">
        <v>105</v>
      </c>
      <c r="M525" s="15" t="s">
        <v>10008</v>
      </c>
      <c r="N525" s="15" t="s">
        <v>10007</v>
      </c>
      <c r="O525" s="37">
        <v>32000</v>
      </c>
      <c r="P525" s="126" t="s">
        <v>25103</v>
      </c>
      <c r="R525" s="137">
        <f t="shared" si="8"/>
        <v>2.0500000000000003</v>
      </c>
    </row>
    <row r="526" spans="2:18" x14ac:dyDescent="0.35">
      <c r="B526" s="19">
        <v>44761</v>
      </c>
      <c r="C526" s="19">
        <v>44761.744004629632</v>
      </c>
      <c r="D526" s="19" t="s">
        <v>97</v>
      </c>
      <c r="E526" s="16" t="s">
        <v>9992</v>
      </c>
      <c r="F526" s="37">
        <v>20</v>
      </c>
      <c r="G526" s="35">
        <v>44762</v>
      </c>
      <c r="H526" s="35">
        <v>44782</v>
      </c>
      <c r="I526" s="37">
        <v>8</v>
      </c>
      <c r="J526" s="37">
        <v>4</v>
      </c>
      <c r="K526" s="15" t="s">
        <v>99</v>
      </c>
      <c r="L526" s="15" t="s">
        <v>105</v>
      </c>
      <c r="M526" s="15" t="s">
        <v>9991</v>
      </c>
      <c r="N526" s="15" t="s">
        <v>9990</v>
      </c>
      <c r="O526" s="37">
        <v>25000</v>
      </c>
      <c r="P526" s="126" t="s">
        <v>25103</v>
      </c>
      <c r="R526" s="137">
        <f t="shared" si="8"/>
        <v>2.0500000000000003</v>
      </c>
    </row>
    <row r="527" spans="2:18" x14ac:dyDescent="0.35">
      <c r="B527" s="19">
        <v>44762</v>
      </c>
      <c r="C527" s="19">
        <v>44762.376238425924</v>
      </c>
      <c r="D527" s="19" t="s">
        <v>97</v>
      </c>
      <c r="E527" s="16" t="s">
        <v>9978</v>
      </c>
      <c r="F527" s="37">
        <v>20</v>
      </c>
      <c r="G527" s="35">
        <v>44767</v>
      </c>
      <c r="H527" s="35">
        <v>44787</v>
      </c>
      <c r="I527" s="37">
        <v>10</v>
      </c>
      <c r="J527" s="37">
        <v>2</v>
      </c>
      <c r="K527" s="15" t="s">
        <v>112</v>
      </c>
      <c r="L527" s="15" t="s">
        <v>129</v>
      </c>
      <c r="M527" s="15" t="s">
        <v>9977</v>
      </c>
      <c r="N527" s="15" t="s">
        <v>9976</v>
      </c>
      <c r="O527" s="37">
        <v>5000</v>
      </c>
      <c r="P527" s="126" t="s">
        <v>25103</v>
      </c>
      <c r="R527" s="137">
        <f t="shared" si="8"/>
        <v>2.4000000000000004</v>
      </c>
    </row>
    <row r="528" spans="2:18" x14ac:dyDescent="0.35">
      <c r="B528" s="19">
        <v>44781</v>
      </c>
      <c r="C528" s="19">
        <v>44781.624571759261</v>
      </c>
      <c r="D528" s="19" t="s">
        <v>97</v>
      </c>
      <c r="E528" s="16" t="s">
        <v>2896</v>
      </c>
      <c r="F528" s="37">
        <v>20</v>
      </c>
      <c r="G528" s="35">
        <v>44809</v>
      </c>
      <c r="H528" s="35">
        <v>44829</v>
      </c>
      <c r="I528" s="37">
        <v>3</v>
      </c>
      <c r="J528" s="37">
        <v>1</v>
      </c>
      <c r="K528" s="15" t="s">
        <v>99</v>
      </c>
      <c r="L528" s="15" t="s">
        <v>100</v>
      </c>
      <c r="M528" s="15" t="s">
        <v>2897</v>
      </c>
      <c r="N528" s="15" t="s">
        <v>2898</v>
      </c>
      <c r="O528" s="37">
        <v>15000</v>
      </c>
      <c r="P528" s="126" t="s">
        <v>25103</v>
      </c>
      <c r="R528" s="137">
        <f t="shared" si="8"/>
        <v>2.4999999999999996</v>
      </c>
    </row>
    <row r="529" spans="2:18" x14ac:dyDescent="0.35">
      <c r="B529" s="19">
        <v>44797</v>
      </c>
      <c r="C529" s="19">
        <v>44797.626469907409</v>
      </c>
      <c r="D529" s="19" t="s">
        <v>97</v>
      </c>
      <c r="E529" s="16" t="s">
        <v>3134</v>
      </c>
      <c r="F529" s="37">
        <v>20</v>
      </c>
      <c r="G529" s="35">
        <v>44798</v>
      </c>
      <c r="H529" s="35">
        <v>44818</v>
      </c>
      <c r="I529" s="37">
        <v>5</v>
      </c>
      <c r="J529" s="37">
        <v>2</v>
      </c>
      <c r="K529" s="15" t="s">
        <v>99</v>
      </c>
      <c r="L529" s="15" t="s">
        <v>105</v>
      </c>
      <c r="M529" s="15" t="s">
        <v>3135</v>
      </c>
      <c r="N529" s="15" t="s">
        <v>3136</v>
      </c>
      <c r="O529" s="37">
        <v>50000</v>
      </c>
      <c r="P529" s="126" t="s">
        <v>25103</v>
      </c>
      <c r="R529" s="137">
        <f t="shared" si="8"/>
        <v>2.0500000000000003</v>
      </c>
    </row>
    <row r="530" spans="2:18" x14ac:dyDescent="0.35">
      <c r="B530" s="19">
        <v>44802</v>
      </c>
      <c r="C530" s="19">
        <v>44802.661307870374</v>
      </c>
      <c r="D530" s="19" t="s">
        <v>97</v>
      </c>
      <c r="E530" s="16" t="s">
        <v>3212</v>
      </c>
      <c r="F530" s="37">
        <v>20</v>
      </c>
      <c r="G530" s="35">
        <v>44803</v>
      </c>
      <c r="H530" s="35">
        <v>44823</v>
      </c>
      <c r="I530" s="37">
        <v>10</v>
      </c>
      <c r="J530" s="37">
        <v>1</v>
      </c>
      <c r="K530" s="15" t="s">
        <v>99</v>
      </c>
      <c r="L530" s="15" t="s">
        <v>105</v>
      </c>
      <c r="M530" s="15" t="s">
        <v>3213</v>
      </c>
      <c r="N530" s="15" t="s">
        <v>2632</v>
      </c>
      <c r="O530" s="37">
        <v>15000</v>
      </c>
      <c r="P530" s="126" t="s">
        <v>25103</v>
      </c>
      <c r="R530" s="137">
        <f t="shared" si="8"/>
        <v>2.3499999999999996</v>
      </c>
    </row>
    <row r="531" spans="2:18" x14ac:dyDescent="0.35">
      <c r="B531" s="19">
        <v>44802</v>
      </c>
      <c r="C531" s="19">
        <v>44802.661307870374</v>
      </c>
      <c r="D531" s="19">
        <v>44802.701782407406</v>
      </c>
      <c r="E531" s="16" t="s">
        <v>3212</v>
      </c>
      <c r="F531" s="37">
        <v>20</v>
      </c>
      <c r="G531" s="35">
        <v>44803</v>
      </c>
      <c r="H531" s="35">
        <v>44823</v>
      </c>
      <c r="I531" s="37">
        <v>10</v>
      </c>
      <c r="J531" s="37">
        <v>1</v>
      </c>
      <c r="K531" s="15" t="s">
        <v>99</v>
      </c>
      <c r="L531" s="15" t="s">
        <v>105</v>
      </c>
      <c r="M531" s="15" t="s">
        <v>3222</v>
      </c>
      <c r="N531" s="15" t="s">
        <v>2632</v>
      </c>
      <c r="O531" s="37">
        <v>15000</v>
      </c>
      <c r="P531" s="126" t="s">
        <v>25103</v>
      </c>
      <c r="R531" s="137">
        <f t="shared" si="8"/>
        <v>2.3499999999999996</v>
      </c>
    </row>
    <row r="532" spans="2:18" x14ac:dyDescent="0.35">
      <c r="B532" s="19">
        <v>44803</v>
      </c>
      <c r="C532" s="19">
        <v>44803.639097222222</v>
      </c>
      <c r="D532" s="19" t="s">
        <v>97</v>
      </c>
      <c r="E532" s="16" t="s">
        <v>97</v>
      </c>
      <c r="F532" s="37">
        <v>20</v>
      </c>
      <c r="G532" s="35">
        <v>44803</v>
      </c>
      <c r="H532" s="35">
        <v>44823</v>
      </c>
      <c r="I532" s="37">
        <v>5</v>
      </c>
      <c r="J532" s="37">
        <v>2</v>
      </c>
      <c r="K532" s="15" t="s">
        <v>99</v>
      </c>
      <c r="L532" s="15" t="s">
        <v>298</v>
      </c>
      <c r="M532" s="15" t="s">
        <v>3266</v>
      </c>
      <c r="N532" s="15" t="s">
        <v>3267</v>
      </c>
      <c r="O532" s="37">
        <v>27500</v>
      </c>
      <c r="P532" s="126" t="s">
        <v>25103</v>
      </c>
      <c r="R532" s="137">
        <f t="shared" si="8"/>
        <v>1.9</v>
      </c>
    </row>
    <row r="533" spans="2:18" x14ac:dyDescent="0.35">
      <c r="B533" s="19">
        <v>44811</v>
      </c>
      <c r="C533" s="19">
        <v>44803.639097222222</v>
      </c>
      <c r="D533" s="19">
        <v>44811.701423611114</v>
      </c>
      <c r="E533" s="16" t="s">
        <v>97</v>
      </c>
      <c r="F533" s="37">
        <v>20</v>
      </c>
      <c r="G533" s="35">
        <v>44803</v>
      </c>
      <c r="H533" s="35">
        <v>44823</v>
      </c>
      <c r="I533" s="37">
        <v>5</v>
      </c>
      <c r="J533" s="37">
        <v>3</v>
      </c>
      <c r="K533" s="15" t="s">
        <v>99</v>
      </c>
      <c r="L533" s="15" t="s">
        <v>298</v>
      </c>
      <c r="M533" s="15" t="s">
        <v>3372</v>
      </c>
      <c r="N533" s="15" t="s">
        <v>3373</v>
      </c>
      <c r="O533" s="37">
        <v>27500</v>
      </c>
      <c r="P533" s="126" t="s">
        <v>25103</v>
      </c>
      <c r="R533" s="137">
        <f t="shared" si="8"/>
        <v>1.9</v>
      </c>
    </row>
    <row r="534" spans="2:18" x14ac:dyDescent="0.35">
      <c r="B534" s="19">
        <v>45084</v>
      </c>
      <c r="C534" s="19">
        <v>44803.639097222222</v>
      </c>
      <c r="D534" s="19">
        <v>45084.365613425929</v>
      </c>
      <c r="E534" s="16" t="s">
        <v>97</v>
      </c>
      <c r="F534" s="37">
        <v>20</v>
      </c>
      <c r="G534" s="35">
        <v>45084</v>
      </c>
      <c r="H534" s="35">
        <v>45104</v>
      </c>
      <c r="I534" s="37">
        <v>4</v>
      </c>
      <c r="J534" s="37">
        <v>3</v>
      </c>
      <c r="K534" s="15" t="s">
        <v>2393</v>
      </c>
      <c r="L534" s="15" t="s">
        <v>298</v>
      </c>
      <c r="M534" s="15" t="s">
        <v>3490</v>
      </c>
      <c r="N534" s="15" t="s">
        <v>3373</v>
      </c>
      <c r="O534" s="37">
        <v>10000</v>
      </c>
      <c r="P534" s="126" t="s">
        <v>25103</v>
      </c>
      <c r="R534" s="137">
        <f t="shared" si="8"/>
        <v>1.85</v>
      </c>
    </row>
    <row r="535" spans="2:18" x14ac:dyDescent="0.35">
      <c r="B535" s="19">
        <v>45226</v>
      </c>
      <c r="C535" s="19">
        <v>44803.875219907408</v>
      </c>
      <c r="D535" s="19">
        <v>45226.31355324074</v>
      </c>
      <c r="E535" s="16" t="s">
        <v>3289</v>
      </c>
      <c r="F535" s="37">
        <v>20</v>
      </c>
      <c r="G535" s="35">
        <v>45227</v>
      </c>
      <c r="H535" s="35">
        <v>45247</v>
      </c>
      <c r="I535" s="37">
        <v>4</v>
      </c>
      <c r="J535" s="37">
        <v>8</v>
      </c>
      <c r="K535" s="15" t="s">
        <v>2393</v>
      </c>
      <c r="L535" s="15" t="s">
        <v>118</v>
      </c>
      <c r="M535" s="15" t="s">
        <v>3531</v>
      </c>
      <c r="N535" s="15" t="s">
        <v>24763</v>
      </c>
      <c r="O535" s="37">
        <v>1500000</v>
      </c>
      <c r="P535" s="126" t="s">
        <v>25103</v>
      </c>
      <c r="R535" s="137">
        <f t="shared" si="8"/>
        <v>2.8</v>
      </c>
    </row>
    <row r="536" spans="2:18" x14ac:dyDescent="0.35">
      <c r="B536" s="19">
        <v>44806</v>
      </c>
      <c r="C536" s="19">
        <v>44806.489548611113</v>
      </c>
      <c r="D536" s="19" t="s">
        <v>97</v>
      </c>
      <c r="E536" s="16" t="s">
        <v>20573</v>
      </c>
      <c r="F536" s="37">
        <v>20</v>
      </c>
      <c r="G536" s="35">
        <v>44809</v>
      </c>
      <c r="H536" s="35">
        <v>44829</v>
      </c>
      <c r="I536" s="37">
        <v>8</v>
      </c>
      <c r="J536" s="37">
        <v>10</v>
      </c>
      <c r="K536" s="15" t="s">
        <v>99</v>
      </c>
      <c r="L536" s="15" t="s">
        <v>105</v>
      </c>
      <c r="M536" s="15" t="s">
        <v>20572</v>
      </c>
      <c r="N536" s="15" t="s">
        <v>20571</v>
      </c>
      <c r="O536" s="37">
        <v>150000</v>
      </c>
      <c r="P536" s="126" t="s">
        <v>25103</v>
      </c>
      <c r="R536" s="137">
        <f t="shared" si="8"/>
        <v>2.6499999999999995</v>
      </c>
    </row>
    <row r="537" spans="2:18" x14ac:dyDescent="0.35">
      <c r="B537" s="19">
        <v>44809</v>
      </c>
      <c r="C537" s="19">
        <v>44809.498472222222</v>
      </c>
      <c r="D537" s="19" t="s">
        <v>97</v>
      </c>
      <c r="E537" s="16" t="s">
        <v>12184</v>
      </c>
      <c r="F537" s="37">
        <v>20</v>
      </c>
      <c r="G537" s="35">
        <v>44810</v>
      </c>
      <c r="H537" s="35">
        <v>44830</v>
      </c>
      <c r="I537" s="37">
        <v>6</v>
      </c>
      <c r="J537" s="37">
        <v>5</v>
      </c>
      <c r="K537" s="15" t="s">
        <v>99</v>
      </c>
      <c r="L537" s="15" t="s">
        <v>129</v>
      </c>
      <c r="M537" s="15" t="s">
        <v>19736</v>
      </c>
      <c r="N537" s="15" t="s">
        <v>1182</v>
      </c>
      <c r="O537" s="37">
        <v>10000</v>
      </c>
      <c r="P537" s="126" t="s">
        <v>25103</v>
      </c>
      <c r="R537" s="137">
        <f t="shared" si="8"/>
        <v>2.35</v>
      </c>
    </row>
    <row r="538" spans="2:18" x14ac:dyDescent="0.35">
      <c r="B538" s="19">
        <v>44930</v>
      </c>
      <c r="C538" s="19">
        <v>44811.751909722225</v>
      </c>
      <c r="D538" s="19">
        <v>44929.489560185182</v>
      </c>
      <c r="E538" s="16" t="s">
        <v>851</v>
      </c>
      <c r="F538" s="37">
        <v>20</v>
      </c>
      <c r="G538" s="35">
        <v>44929</v>
      </c>
      <c r="H538" s="35">
        <v>44949</v>
      </c>
      <c r="I538" s="37">
        <v>4</v>
      </c>
      <c r="J538" s="37">
        <v>5</v>
      </c>
      <c r="K538" s="15" t="s">
        <v>2393</v>
      </c>
      <c r="L538" s="15" t="s">
        <v>118</v>
      </c>
      <c r="M538" s="15" t="s">
        <v>19308</v>
      </c>
      <c r="N538" s="15" t="s">
        <v>19307</v>
      </c>
      <c r="O538" s="37">
        <v>200000</v>
      </c>
      <c r="P538" s="126" t="s">
        <v>25103</v>
      </c>
      <c r="R538" s="137">
        <f t="shared" si="8"/>
        <v>2.4</v>
      </c>
    </row>
    <row r="539" spans="2:18" x14ac:dyDescent="0.35">
      <c r="B539" s="19">
        <v>44813</v>
      </c>
      <c r="C539" s="19">
        <v>44813.693414351852</v>
      </c>
      <c r="D539" s="19" t="s">
        <v>97</v>
      </c>
      <c r="E539" s="16" t="s">
        <v>1943</v>
      </c>
      <c r="F539" s="37">
        <v>20</v>
      </c>
      <c r="G539" s="35">
        <v>44816</v>
      </c>
      <c r="H539" s="35">
        <v>44836</v>
      </c>
      <c r="I539" s="37">
        <v>4</v>
      </c>
      <c r="J539" s="37">
        <v>6</v>
      </c>
      <c r="K539" s="15" t="s">
        <v>104</v>
      </c>
      <c r="L539" s="15" t="s">
        <v>105</v>
      </c>
      <c r="M539" s="15" t="s">
        <v>20338</v>
      </c>
      <c r="N539" s="15" t="s">
        <v>23551</v>
      </c>
      <c r="O539" s="37">
        <v>115000</v>
      </c>
      <c r="P539" s="126" t="s">
        <v>25103</v>
      </c>
      <c r="R539" s="137">
        <f t="shared" si="8"/>
        <v>2.5499999999999994</v>
      </c>
    </row>
    <row r="540" spans="2:18" x14ac:dyDescent="0.35">
      <c r="B540" s="19">
        <v>44816</v>
      </c>
      <c r="C540" s="19">
        <v>44816.611261574071</v>
      </c>
      <c r="D540" s="19" t="s">
        <v>97</v>
      </c>
      <c r="E540" s="16" t="s">
        <v>20283</v>
      </c>
      <c r="F540" s="37">
        <v>20</v>
      </c>
      <c r="G540" s="35">
        <v>44817</v>
      </c>
      <c r="H540" s="35">
        <v>44837</v>
      </c>
      <c r="I540" s="37">
        <v>4</v>
      </c>
      <c r="J540" s="37">
        <v>1</v>
      </c>
      <c r="K540" s="15" t="s">
        <v>99</v>
      </c>
      <c r="L540" s="15" t="s">
        <v>105</v>
      </c>
      <c r="M540" s="15" t="s">
        <v>20282</v>
      </c>
      <c r="N540" s="15" t="s">
        <v>20281</v>
      </c>
      <c r="O540" s="37">
        <v>10000</v>
      </c>
      <c r="P540" s="126" t="s">
        <v>25103</v>
      </c>
      <c r="R540" s="137">
        <f t="shared" si="8"/>
        <v>2.3499999999999996</v>
      </c>
    </row>
    <row r="541" spans="2:18" x14ac:dyDescent="0.35">
      <c r="B541" s="19">
        <v>44817</v>
      </c>
      <c r="C541" s="19">
        <v>44817.704791666663</v>
      </c>
      <c r="D541" s="19" t="s">
        <v>97</v>
      </c>
      <c r="E541" s="16" t="s">
        <v>2000</v>
      </c>
      <c r="F541" s="37">
        <v>20</v>
      </c>
      <c r="G541" s="35">
        <v>44819</v>
      </c>
      <c r="H541" s="35">
        <v>44839</v>
      </c>
      <c r="I541" s="37">
        <v>6</v>
      </c>
      <c r="J541" s="37">
        <v>2</v>
      </c>
      <c r="K541" s="15" t="s">
        <v>99</v>
      </c>
      <c r="L541" s="15" t="s">
        <v>105</v>
      </c>
      <c r="M541" s="15" t="s">
        <v>20231</v>
      </c>
      <c r="N541" s="15" t="s">
        <v>20230</v>
      </c>
      <c r="O541" s="37">
        <v>20000</v>
      </c>
      <c r="P541" s="126" t="s">
        <v>25103</v>
      </c>
      <c r="R541" s="137">
        <f t="shared" si="8"/>
        <v>2.0500000000000003</v>
      </c>
    </row>
    <row r="542" spans="2:18" x14ac:dyDescent="0.35">
      <c r="B542" s="19">
        <v>44820</v>
      </c>
      <c r="C542" s="19">
        <v>44820.420775462961</v>
      </c>
      <c r="D542" s="19" t="s">
        <v>97</v>
      </c>
      <c r="E542" s="16" t="s">
        <v>851</v>
      </c>
      <c r="F542" s="37">
        <v>20</v>
      </c>
      <c r="G542" s="35">
        <v>44820</v>
      </c>
      <c r="H542" s="35">
        <v>44840</v>
      </c>
      <c r="I542" s="37">
        <v>4</v>
      </c>
      <c r="J542" s="37">
        <v>3</v>
      </c>
      <c r="K542" s="15" t="s">
        <v>99</v>
      </c>
      <c r="L542" s="15" t="s">
        <v>129</v>
      </c>
      <c r="M542" s="15" t="s">
        <v>19376</v>
      </c>
      <c r="N542" s="15" t="s">
        <v>19375</v>
      </c>
      <c r="O542" s="37">
        <v>20000</v>
      </c>
      <c r="P542" s="126" t="s">
        <v>25103</v>
      </c>
      <c r="R542" s="137">
        <f t="shared" si="8"/>
        <v>2.35</v>
      </c>
    </row>
    <row r="543" spans="2:18" x14ac:dyDescent="0.35">
      <c r="B543" s="19">
        <v>44820</v>
      </c>
      <c r="C543" s="19">
        <v>44820.694664351853</v>
      </c>
      <c r="D543" s="19" t="s">
        <v>97</v>
      </c>
      <c r="E543" s="16" t="s">
        <v>19392</v>
      </c>
      <c r="F543" s="37">
        <v>20</v>
      </c>
      <c r="G543" s="35">
        <v>44821</v>
      </c>
      <c r="H543" s="35">
        <v>44841</v>
      </c>
      <c r="I543" s="37">
        <v>6</v>
      </c>
      <c r="J543" s="37">
        <v>2</v>
      </c>
      <c r="K543" s="15" t="s">
        <v>99</v>
      </c>
      <c r="L543" s="15" t="s">
        <v>105</v>
      </c>
      <c r="M543" s="15" t="s">
        <v>19391</v>
      </c>
      <c r="N543" s="15" t="s">
        <v>20074</v>
      </c>
      <c r="O543" s="37">
        <v>115000</v>
      </c>
      <c r="P543" s="126" t="s">
        <v>25103</v>
      </c>
      <c r="R543" s="137">
        <f t="shared" si="8"/>
        <v>2.0500000000000003</v>
      </c>
    </row>
    <row r="544" spans="2:18" x14ac:dyDescent="0.35">
      <c r="B544" s="19">
        <v>44825</v>
      </c>
      <c r="C544" s="19">
        <v>44820.694664351853</v>
      </c>
      <c r="D544" s="19">
        <v>44825.429930555554</v>
      </c>
      <c r="E544" s="16" t="s">
        <v>19392</v>
      </c>
      <c r="F544" s="37">
        <v>20</v>
      </c>
      <c r="G544" s="35">
        <v>44821</v>
      </c>
      <c r="H544" s="35">
        <v>44841</v>
      </c>
      <c r="I544" s="37">
        <v>6</v>
      </c>
      <c r="J544" s="37">
        <v>3</v>
      </c>
      <c r="K544" s="15" t="s">
        <v>99</v>
      </c>
      <c r="L544" s="15" t="s">
        <v>105</v>
      </c>
      <c r="M544" s="15" t="s">
        <v>19391</v>
      </c>
      <c r="N544" s="15" t="s">
        <v>19901</v>
      </c>
      <c r="O544" s="37">
        <v>115000</v>
      </c>
      <c r="P544" s="126" t="s">
        <v>25103</v>
      </c>
      <c r="R544" s="137">
        <f t="shared" si="8"/>
        <v>2.0500000000000003</v>
      </c>
    </row>
    <row r="545" spans="2:18" x14ac:dyDescent="0.35">
      <c r="B545" s="19">
        <v>44855</v>
      </c>
      <c r="C545" s="19">
        <v>44820.694664351853</v>
      </c>
      <c r="D545" s="19">
        <v>44855.507743055554</v>
      </c>
      <c r="E545" s="16" t="s">
        <v>19392</v>
      </c>
      <c r="F545" s="37">
        <v>20</v>
      </c>
      <c r="G545" s="35">
        <v>44821</v>
      </c>
      <c r="H545" s="35">
        <v>44841</v>
      </c>
      <c r="I545" s="37">
        <v>6</v>
      </c>
      <c r="J545" s="37">
        <v>5</v>
      </c>
      <c r="K545" s="15" t="s">
        <v>2393</v>
      </c>
      <c r="L545" s="15" t="s">
        <v>105</v>
      </c>
      <c r="M545" s="15" t="s">
        <v>19391</v>
      </c>
      <c r="N545" s="15" t="s">
        <v>19390</v>
      </c>
      <c r="O545" s="37">
        <v>115000</v>
      </c>
      <c r="P545" s="126" t="s">
        <v>25103</v>
      </c>
      <c r="R545" s="137">
        <f t="shared" si="8"/>
        <v>2</v>
      </c>
    </row>
    <row r="546" spans="2:18" x14ac:dyDescent="0.35">
      <c r="B546" s="19">
        <v>44823</v>
      </c>
      <c r="C546" s="19">
        <v>44823.392280092594</v>
      </c>
      <c r="D546" s="19" t="s">
        <v>97</v>
      </c>
      <c r="E546" s="16" t="s">
        <v>20045</v>
      </c>
      <c r="F546" s="37">
        <v>20</v>
      </c>
      <c r="G546" s="35">
        <v>44824</v>
      </c>
      <c r="H546" s="35">
        <v>44844</v>
      </c>
      <c r="I546" s="37">
        <v>2</v>
      </c>
      <c r="J546" s="37">
        <v>2</v>
      </c>
      <c r="K546" s="15" t="s">
        <v>99</v>
      </c>
      <c r="L546" s="15" t="s">
        <v>105</v>
      </c>
      <c r="M546" s="15" t="s">
        <v>20044</v>
      </c>
      <c r="N546" s="15" t="s">
        <v>20043</v>
      </c>
      <c r="O546" s="37">
        <v>20000</v>
      </c>
      <c r="P546" s="126" t="s">
        <v>25103</v>
      </c>
      <c r="R546" s="137">
        <f t="shared" si="8"/>
        <v>2.0500000000000003</v>
      </c>
    </row>
    <row r="547" spans="2:18" x14ac:dyDescent="0.35">
      <c r="B547" s="19">
        <v>44823</v>
      </c>
      <c r="C547" s="19">
        <v>44823.684976851851</v>
      </c>
      <c r="D547" s="19" t="s">
        <v>97</v>
      </c>
      <c r="E547" s="16" t="s">
        <v>19993</v>
      </c>
      <c r="F547" s="37">
        <v>20</v>
      </c>
      <c r="G547" s="35">
        <v>44824</v>
      </c>
      <c r="H547" s="35">
        <v>44844</v>
      </c>
      <c r="I547" s="37">
        <v>3</v>
      </c>
      <c r="J547" s="37">
        <v>4</v>
      </c>
      <c r="K547" s="15" t="s">
        <v>99</v>
      </c>
      <c r="L547" s="15" t="s">
        <v>100</v>
      </c>
      <c r="M547" s="15" t="s">
        <v>19992</v>
      </c>
      <c r="N547" s="15" t="s">
        <v>23609</v>
      </c>
      <c r="O547" s="37">
        <v>20000</v>
      </c>
      <c r="P547" s="126" t="s">
        <v>25103</v>
      </c>
      <c r="R547" s="137">
        <f t="shared" si="8"/>
        <v>2.1999999999999997</v>
      </c>
    </row>
    <row r="548" spans="2:18" x14ac:dyDescent="0.35">
      <c r="B548" s="19">
        <v>44930</v>
      </c>
      <c r="C548" s="19">
        <v>44825.739965277775</v>
      </c>
      <c r="D548" s="19">
        <v>44929.523194444446</v>
      </c>
      <c r="E548" s="16" t="s">
        <v>851</v>
      </c>
      <c r="F548" s="37">
        <v>20</v>
      </c>
      <c r="G548" s="35">
        <v>44929</v>
      </c>
      <c r="H548" s="35">
        <v>44949</v>
      </c>
      <c r="I548" s="37">
        <v>4</v>
      </c>
      <c r="J548" s="37">
        <v>2</v>
      </c>
      <c r="K548" s="15" t="s">
        <v>2393</v>
      </c>
      <c r="L548" s="15" t="s">
        <v>1264</v>
      </c>
      <c r="M548" s="15" t="s">
        <v>19306</v>
      </c>
      <c r="N548" s="15" t="s">
        <v>19305</v>
      </c>
      <c r="O548" s="37">
        <v>95000</v>
      </c>
      <c r="P548" s="126" t="s">
        <v>25103</v>
      </c>
      <c r="R548" s="137">
        <f t="shared" si="8"/>
        <v>1.85</v>
      </c>
    </row>
    <row r="549" spans="2:18" x14ac:dyDescent="0.35">
      <c r="B549" s="19">
        <v>44827</v>
      </c>
      <c r="C549" s="19">
        <v>44827.721851851849</v>
      </c>
      <c r="D549" s="19" t="s">
        <v>97</v>
      </c>
      <c r="E549" s="16" t="s">
        <v>19781</v>
      </c>
      <c r="F549" s="37">
        <v>20</v>
      </c>
      <c r="G549" s="35">
        <v>44830</v>
      </c>
      <c r="H549" s="35">
        <v>44850</v>
      </c>
      <c r="I549" s="37">
        <v>5</v>
      </c>
      <c r="J549" s="37">
        <v>1</v>
      </c>
      <c r="K549" s="15" t="s">
        <v>99</v>
      </c>
      <c r="L549" s="15" t="s">
        <v>205</v>
      </c>
      <c r="M549" s="15" t="s">
        <v>19780</v>
      </c>
      <c r="N549" s="15" t="s">
        <v>19779</v>
      </c>
      <c r="O549" s="37">
        <v>30000</v>
      </c>
      <c r="P549" s="126" t="s">
        <v>25103</v>
      </c>
      <c r="R549" s="137">
        <f t="shared" si="8"/>
        <v>2.1999999999999997</v>
      </c>
    </row>
    <row r="550" spans="2:18" x14ac:dyDescent="0.35">
      <c r="B550" s="19">
        <v>44830</v>
      </c>
      <c r="C550" s="19">
        <v>44830.350127314814</v>
      </c>
      <c r="D550" s="19" t="s">
        <v>97</v>
      </c>
      <c r="E550" s="16" t="s">
        <v>19747</v>
      </c>
      <c r="F550" s="37">
        <v>20</v>
      </c>
      <c r="G550" s="35">
        <v>44830</v>
      </c>
      <c r="H550" s="35">
        <v>44850</v>
      </c>
      <c r="I550" s="37">
        <v>4</v>
      </c>
      <c r="J550" s="37">
        <v>2</v>
      </c>
      <c r="K550" s="15" t="s">
        <v>99</v>
      </c>
      <c r="L550" s="15" t="s">
        <v>100</v>
      </c>
      <c r="M550" s="15" t="s">
        <v>19746</v>
      </c>
      <c r="N550" s="15" t="s">
        <v>12001</v>
      </c>
      <c r="O550" s="37">
        <v>20000</v>
      </c>
      <c r="P550" s="126" t="s">
        <v>25103</v>
      </c>
      <c r="R550" s="137">
        <f t="shared" si="8"/>
        <v>2.1999999999999997</v>
      </c>
    </row>
    <row r="551" spans="2:18" x14ac:dyDescent="0.35">
      <c r="B551" s="19">
        <v>44834</v>
      </c>
      <c r="C551" s="19">
        <v>44834.475532407407</v>
      </c>
      <c r="D551" s="19" t="s">
        <v>97</v>
      </c>
      <c r="E551" s="16" t="s">
        <v>19496</v>
      </c>
      <c r="F551" s="37">
        <v>20</v>
      </c>
      <c r="G551" s="35">
        <v>44837</v>
      </c>
      <c r="H551" s="35">
        <v>44857</v>
      </c>
      <c r="I551" s="37">
        <v>1</v>
      </c>
      <c r="J551" s="37">
        <v>0</v>
      </c>
      <c r="K551" s="15" t="s">
        <v>99</v>
      </c>
      <c r="L551" s="15" t="s">
        <v>105</v>
      </c>
      <c r="M551" s="15" t="s">
        <v>19495</v>
      </c>
      <c r="N551" s="15" t="s">
        <v>19494</v>
      </c>
      <c r="O551" s="37">
        <v>7000</v>
      </c>
      <c r="P551" s="126" t="s">
        <v>25103</v>
      </c>
      <c r="R551" s="137">
        <f t="shared" si="8"/>
        <v>2.0500000000000003</v>
      </c>
    </row>
    <row r="552" spans="2:18" x14ac:dyDescent="0.35">
      <c r="B552" s="19">
        <v>44839</v>
      </c>
      <c r="C552" s="19">
        <v>44839.793749999997</v>
      </c>
      <c r="D552" s="19" t="s">
        <v>97</v>
      </c>
      <c r="E552" s="16" t="s">
        <v>13920</v>
      </c>
      <c r="F552" s="37">
        <v>20</v>
      </c>
      <c r="G552" s="35">
        <v>44844</v>
      </c>
      <c r="H552" s="35">
        <v>44864</v>
      </c>
      <c r="I552" s="37">
        <v>2</v>
      </c>
      <c r="J552" s="37">
        <v>1</v>
      </c>
      <c r="K552" s="15" t="s">
        <v>99</v>
      </c>
      <c r="L552" s="15" t="s">
        <v>105</v>
      </c>
      <c r="M552" s="15" t="s">
        <v>18991</v>
      </c>
      <c r="N552" s="15" t="s">
        <v>18990</v>
      </c>
      <c r="O552" s="37">
        <v>26250</v>
      </c>
      <c r="P552" s="126" t="s">
        <v>25103</v>
      </c>
      <c r="R552" s="137">
        <f t="shared" si="8"/>
        <v>2.3499999999999996</v>
      </c>
    </row>
    <row r="553" spans="2:18" x14ac:dyDescent="0.35">
      <c r="B553" s="19">
        <v>44845</v>
      </c>
      <c r="C553" s="19">
        <v>44845.47011574074</v>
      </c>
      <c r="D553" s="19" t="s">
        <v>97</v>
      </c>
      <c r="E553" s="16" t="s">
        <v>18774</v>
      </c>
      <c r="F553" s="37">
        <v>20</v>
      </c>
      <c r="G553" s="35">
        <v>44846</v>
      </c>
      <c r="H553" s="35">
        <v>44866</v>
      </c>
      <c r="I553" s="37">
        <v>1</v>
      </c>
      <c r="J553" s="37">
        <v>1</v>
      </c>
      <c r="K553" s="15" t="s">
        <v>99</v>
      </c>
      <c r="L553" s="15" t="s">
        <v>105</v>
      </c>
      <c r="M553" s="15" t="s">
        <v>18773</v>
      </c>
      <c r="N553" s="15" t="s">
        <v>4722</v>
      </c>
      <c r="O553" s="37">
        <v>5000</v>
      </c>
      <c r="P553" s="126" t="s">
        <v>25103</v>
      </c>
      <c r="R553" s="137">
        <f t="shared" si="8"/>
        <v>2.3499999999999996</v>
      </c>
    </row>
    <row r="554" spans="2:18" x14ac:dyDescent="0.35">
      <c r="B554" s="19">
        <v>44851</v>
      </c>
      <c r="C554" s="19">
        <v>44851.634687500002</v>
      </c>
      <c r="D554" s="19" t="s">
        <v>97</v>
      </c>
      <c r="E554" s="16" t="s">
        <v>18517</v>
      </c>
      <c r="F554" s="37">
        <v>20</v>
      </c>
      <c r="G554" s="35">
        <v>44851</v>
      </c>
      <c r="H554" s="35">
        <v>44871</v>
      </c>
      <c r="I554" s="37">
        <v>4</v>
      </c>
      <c r="J554" s="37">
        <v>6</v>
      </c>
      <c r="K554" s="15" t="s">
        <v>2393</v>
      </c>
      <c r="L554" s="15" t="s">
        <v>105</v>
      </c>
      <c r="M554" s="15" t="s">
        <v>18516</v>
      </c>
      <c r="N554" s="15" t="s">
        <v>18515</v>
      </c>
      <c r="O554" s="37">
        <v>60000</v>
      </c>
      <c r="P554" s="126" t="s">
        <v>25103</v>
      </c>
      <c r="R554" s="137">
        <f t="shared" si="8"/>
        <v>2.5999999999999996</v>
      </c>
    </row>
    <row r="555" spans="2:18" x14ac:dyDescent="0.35">
      <c r="B555" s="19">
        <v>44858</v>
      </c>
      <c r="C555" s="19">
        <v>44854.750335648147</v>
      </c>
      <c r="D555" s="19">
        <v>44858.734409722223</v>
      </c>
      <c r="E555" s="16" t="s">
        <v>17918</v>
      </c>
      <c r="F555" s="37">
        <v>20</v>
      </c>
      <c r="G555" s="35">
        <v>44859</v>
      </c>
      <c r="H555" s="35">
        <v>44879</v>
      </c>
      <c r="I555" s="37">
        <v>6</v>
      </c>
      <c r="J555" s="37">
        <v>4</v>
      </c>
      <c r="K555" s="15" t="s">
        <v>2393</v>
      </c>
      <c r="L555" s="15" t="s">
        <v>118</v>
      </c>
      <c r="M555" s="15" t="s">
        <v>18183</v>
      </c>
      <c r="N555" s="15" t="s">
        <v>18182</v>
      </c>
      <c r="O555" s="37">
        <v>140000</v>
      </c>
      <c r="P555" s="126" t="s">
        <v>25103</v>
      </c>
      <c r="R555" s="137">
        <f t="shared" si="8"/>
        <v>2</v>
      </c>
    </row>
    <row r="556" spans="2:18" x14ac:dyDescent="0.35">
      <c r="B556" s="19">
        <v>44861</v>
      </c>
      <c r="C556" s="19">
        <v>44861.504791666666</v>
      </c>
      <c r="D556" s="19" t="s">
        <v>97</v>
      </c>
      <c r="E556" s="16" t="s">
        <v>18061</v>
      </c>
      <c r="F556" s="37">
        <v>20</v>
      </c>
      <c r="G556" s="35">
        <v>44867</v>
      </c>
      <c r="H556" s="35">
        <v>44887</v>
      </c>
      <c r="I556" s="37">
        <v>2</v>
      </c>
      <c r="J556" s="37">
        <v>2</v>
      </c>
      <c r="K556" s="15" t="s">
        <v>2405</v>
      </c>
      <c r="L556" s="15" t="s">
        <v>105</v>
      </c>
      <c r="M556" s="15" t="s">
        <v>18060</v>
      </c>
      <c r="N556" s="15" t="s">
        <v>18059</v>
      </c>
      <c r="O556" s="37">
        <v>17000</v>
      </c>
      <c r="P556" s="126" t="s">
        <v>25103</v>
      </c>
      <c r="R556" s="137">
        <f t="shared" si="8"/>
        <v>2</v>
      </c>
    </row>
    <row r="557" spans="2:18" x14ac:dyDescent="0.35">
      <c r="B557" s="19">
        <v>44869</v>
      </c>
      <c r="C557" s="19">
        <v>44869.634733796294</v>
      </c>
      <c r="D557" s="19" t="s">
        <v>97</v>
      </c>
      <c r="E557" s="16" t="s">
        <v>17342</v>
      </c>
      <c r="F557" s="37">
        <v>20</v>
      </c>
      <c r="G557" s="35">
        <v>44670</v>
      </c>
      <c r="H557" s="35">
        <v>44690</v>
      </c>
      <c r="I557" s="37">
        <v>2</v>
      </c>
      <c r="J557" s="37">
        <v>7</v>
      </c>
      <c r="K557" s="15" t="s">
        <v>2405</v>
      </c>
      <c r="L557" s="15" t="s">
        <v>100</v>
      </c>
      <c r="M557" s="15" t="s">
        <v>17341</v>
      </c>
      <c r="N557" s="15" t="s">
        <v>23855</v>
      </c>
      <c r="O557" s="37">
        <v>300000</v>
      </c>
      <c r="P557" s="126" t="s">
        <v>25103</v>
      </c>
      <c r="R557" s="137">
        <f t="shared" si="8"/>
        <v>3.15</v>
      </c>
    </row>
    <row r="558" spans="2:18" x14ac:dyDescent="0.35">
      <c r="B558" s="19">
        <v>44869</v>
      </c>
      <c r="C558" s="19">
        <v>44869.7340625</v>
      </c>
      <c r="D558" s="19" t="s">
        <v>97</v>
      </c>
      <c r="E558" s="16" t="s">
        <v>8036</v>
      </c>
      <c r="F558" s="37">
        <v>20</v>
      </c>
      <c r="G558" s="35">
        <v>44869</v>
      </c>
      <c r="H558" s="35">
        <v>44889</v>
      </c>
      <c r="I558" s="37">
        <v>3</v>
      </c>
      <c r="J558" s="37">
        <v>1</v>
      </c>
      <c r="K558" s="15" t="s">
        <v>2393</v>
      </c>
      <c r="L558" s="15" t="s">
        <v>105</v>
      </c>
      <c r="M558" s="15" t="s">
        <v>17310</v>
      </c>
      <c r="N558" s="15" t="s">
        <v>9489</v>
      </c>
      <c r="O558" s="37">
        <v>15000</v>
      </c>
      <c r="P558" s="126" t="s">
        <v>25103</v>
      </c>
      <c r="R558" s="137">
        <f t="shared" si="8"/>
        <v>2.2999999999999998</v>
      </c>
    </row>
    <row r="559" spans="2:18" x14ac:dyDescent="0.35">
      <c r="B559" s="19">
        <v>44875</v>
      </c>
      <c r="C559" s="19">
        <v>44875.99560185185</v>
      </c>
      <c r="D559" s="19" t="s">
        <v>97</v>
      </c>
      <c r="E559" s="16" t="s">
        <v>17089</v>
      </c>
      <c r="F559" s="37">
        <v>20</v>
      </c>
      <c r="G559" s="35">
        <v>44876</v>
      </c>
      <c r="H559" s="35">
        <v>44896</v>
      </c>
      <c r="I559" s="37">
        <v>4</v>
      </c>
      <c r="J559" s="37">
        <v>6</v>
      </c>
      <c r="K559" s="15" t="s">
        <v>2405</v>
      </c>
      <c r="L559" s="15" t="s">
        <v>105</v>
      </c>
      <c r="M559" s="15" t="s">
        <v>17088</v>
      </c>
      <c r="N559" s="15" t="s">
        <v>17087</v>
      </c>
      <c r="O559" s="37">
        <v>80000</v>
      </c>
      <c r="P559" s="126" t="s">
        <v>25103</v>
      </c>
      <c r="R559" s="137">
        <f t="shared" si="8"/>
        <v>2.5999999999999996</v>
      </c>
    </row>
    <row r="560" spans="2:18" x14ac:dyDescent="0.35">
      <c r="B560" s="19">
        <v>45216</v>
      </c>
      <c r="C560" s="19">
        <v>44876.418587962966</v>
      </c>
      <c r="D560" s="19">
        <v>45216.505682870367</v>
      </c>
      <c r="E560" s="16" t="s">
        <v>14978</v>
      </c>
      <c r="F560" s="37">
        <v>20</v>
      </c>
      <c r="G560" s="35">
        <v>45218</v>
      </c>
      <c r="H560" s="35">
        <v>45238</v>
      </c>
      <c r="I560" s="37">
        <v>5</v>
      </c>
      <c r="J560" s="37">
        <v>2</v>
      </c>
      <c r="K560" s="15" t="s">
        <v>2405</v>
      </c>
      <c r="L560" s="15" t="s">
        <v>100</v>
      </c>
      <c r="M560" s="15" t="s">
        <v>14977</v>
      </c>
      <c r="N560" s="15" t="s">
        <v>24723</v>
      </c>
      <c r="O560" s="37">
        <v>20000</v>
      </c>
      <c r="P560" s="126" t="s">
        <v>25103</v>
      </c>
      <c r="R560" s="137">
        <f t="shared" si="8"/>
        <v>2.15</v>
      </c>
    </row>
    <row r="561" spans="2:18" x14ac:dyDescent="0.35">
      <c r="B561" s="19">
        <v>44876</v>
      </c>
      <c r="C561" s="19">
        <v>44876.741562499999</v>
      </c>
      <c r="D561" s="19" t="s">
        <v>97</v>
      </c>
      <c r="E561" s="16" t="s">
        <v>2728</v>
      </c>
      <c r="F561" s="37">
        <v>20</v>
      </c>
      <c r="G561" s="35">
        <v>44885</v>
      </c>
      <c r="H561" s="35">
        <v>44905</v>
      </c>
      <c r="I561" s="37">
        <v>5</v>
      </c>
      <c r="J561" s="37">
        <v>3</v>
      </c>
      <c r="K561" s="15" t="s">
        <v>2405</v>
      </c>
      <c r="L561" s="15" t="s">
        <v>105</v>
      </c>
      <c r="M561" s="15" t="s">
        <v>17023</v>
      </c>
      <c r="N561" s="15" t="s">
        <v>17022</v>
      </c>
      <c r="O561" s="37">
        <v>30000</v>
      </c>
      <c r="P561" s="126" t="s">
        <v>25103</v>
      </c>
      <c r="R561" s="137">
        <f t="shared" si="8"/>
        <v>2</v>
      </c>
    </row>
    <row r="562" spans="2:18" x14ac:dyDescent="0.35">
      <c r="B562" s="19">
        <v>44880</v>
      </c>
      <c r="C562" s="19">
        <v>44880.503449074073</v>
      </c>
      <c r="D562" s="19" t="s">
        <v>97</v>
      </c>
      <c r="E562" s="16" t="s">
        <v>16885</v>
      </c>
      <c r="F562" s="37">
        <v>20</v>
      </c>
      <c r="G562" s="35">
        <v>44886</v>
      </c>
      <c r="H562" s="35">
        <v>44906</v>
      </c>
      <c r="I562" s="37">
        <v>3</v>
      </c>
      <c r="J562" s="37">
        <v>1</v>
      </c>
      <c r="K562" s="15" t="s">
        <v>2393</v>
      </c>
      <c r="L562" s="15" t="s">
        <v>100</v>
      </c>
      <c r="M562" s="15" t="s">
        <v>16884</v>
      </c>
      <c r="N562" s="15" t="s">
        <v>16883</v>
      </c>
      <c r="O562" s="37">
        <v>10000</v>
      </c>
      <c r="P562" s="126" t="s">
        <v>25103</v>
      </c>
      <c r="R562" s="137">
        <f t="shared" si="8"/>
        <v>2.4499999999999997</v>
      </c>
    </row>
    <row r="563" spans="2:18" x14ac:dyDescent="0.35">
      <c r="B563" s="19">
        <v>44884</v>
      </c>
      <c r="C563" s="19">
        <v>44884.463321759256</v>
      </c>
      <c r="D563" s="19" t="s">
        <v>97</v>
      </c>
      <c r="E563" s="16" t="s">
        <v>16578</v>
      </c>
      <c r="F563" s="37">
        <v>20</v>
      </c>
      <c r="G563" s="35">
        <v>44886</v>
      </c>
      <c r="H563" s="35">
        <v>44906</v>
      </c>
      <c r="I563" s="37">
        <v>3</v>
      </c>
      <c r="J563" s="37">
        <v>1</v>
      </c>
      <c r="K563" s="15" t="s">
        <v>2393</v>
      </c>
      <c r="L563" s="15" t="s">
        <v>105</v>
      </c>
      <c r="M563" s="15" t="s">
        <v>16577</v>
      </c>
      <c r="N563" s="15" t="s">
        <v>16576</v>
      </c>
      <c r="O563" s="37">
        <v>15000</v>
      </c>
      <c r="P563" s="126" t="s">
        <v>25103</v>
      </c>
      <c r="R563" s="137">
        <f t="shared" si="8"/>
        <v>2.2999999999999998</v>
      </c>
    </row>
    <row r="564" spans="2:18" x14ac:dyDescent="0.35">
      <c r="B564" s="19">
        <v>44887</v>
      </c>
      <c r="C564" s="19">
        <v>44887.381099537037</v>
      </c>
      <c r="D564" s="19" t="s">
        <v>97</v>
      </c>
      <c r="E564" s="16" t="s">
        <v>16423</v>
      </c>
      <c r="F564" s="37">
        <v>20</v>
      </c>
      <c r="G564" s="35">
        <v>44889</v>
      </c>
      <c r="H564" s="35">
        <v>44909</v>
      </c>
      <c r="I564" s="37">
        <v>2</v>
      </c>
      <c r="J564" s="37">
        <v>1</v>
      </c>
      <c r="K564" s="15" t="s">
        <v>2405</v>
      </c>
      <c r="L564" s="15" t="s">
        <v>105</v>
      </c>
      <c r="M564" s="15" t="s">
        <v>16422</v>
      </c>
      <c r="N564" s="15" t="s">
        <v>16421</v>
      </c>
      <c r="O564" s="37">
        <v>15000</v>
      </c>
      <c r="P564" s="126" t="s">
        <v>25103</v>
      </c>
      <c r="R564" s="137">
        <f t="shared" si="8"/>
        <v>2.2999999999999998</v>
      </c>
    </row>
    <row r="565" spans="2:18" x14ac:dyDescent="0.35">
      <c r="B565" s="19">
        <v>44889</v>
      </c>
      <c r="C565" s="19">
        <v>44889.596250000002</v>
      </c>
      <c r="D565" s="19" t="s">
        <v>97</v>
      </c>
      <c r="E565" s="16" t="s">
        <v>16058</v>
      </c>
      <c r="F565" s="37">
        <v>20</v>
      </c>
      <c r="G565" s="35">
        <v>44889</v>
      </c>
      <c r="H565" s="35">
        <v>44909</v>
      </c>
      <c r="I565" s="37">
        <v>3</v>
      </c>
      <c r="J565" s="37">
        <v>1</v>
      </c>
      <c r="K565" s="15" t="s">
        <v>2405</v>
      </c>
      <c r="L565" s="15" t="s">
        <v>100</v>
      </c>
      <c r="M565" s="15" t="s">
        <v>16057</v>
      </c>
      <c r="N565" s="15" t="s">
        <v>15924</v>
      </c>
      <c r="O565" s="37">
        <v>34750</v>
      </c>
      <c r="P565" s="126" t="s">
        <v>25103</v>
      </c>
      <c r="R565" s="137">
        <f t="shared" si="8"/>
        <v>2.4499999999999997</v>
      </c>
    </row>
    <row r="566" spans="2:18" x14ac:dyDescent="0.35">
      <c r="B566" s="19">
        <v>44897</v>
      </c>
      <c r="C566" s="19">
        <v>44897.691990740743</v>
      </c>
      <c r="D566" s="19" t="s">
        <v>97</v>
      </c>
      <c r="E566" s="16" t="s">
        <v>5845</v>
      </c>
      <c r="F566" s="37">
        <v>20</v>
      </c>
      <c r="G566" s="35">
        <v>44900</v>
      </c>
      <c r="H566" s="35">
        <v>44920</v>
      </c>
      <c r="I566" s="37">
        <v>4</v>
      </c>
      <c r="J566" s="37">
        <v>3</v>
      </c>
      <c r="K566" s="15" t="s">
        <v>2393</v>
      </c>
      <c r="L566" s="15" t="s">
        <v>100</v>
      </c>
      <c r="M566" s="15" t="s">
        <v>5846</v>
      </c>
      <c r="N566" s="15" t="s">
        <v>5847</v>
      </c>
      <c r="O566" s="37">
        <v>40000</v>
      </c>
      <c r="P566" s="126" t="s">
        <v>25103</v>
      </c>
      <c r="R566" s="137">
        <f t="shared" si="8"/>
        <v>2.15</v>
      </c>
    </row>
    <row r="567" spans="2:18" x14ac:dyDescent="0.35">
      <c r="B567" s="19">
        <v>44902</v>
      </c>
      <c r="C567" s="19">
        <v>44902.385648148149</v>
      </c>
      <c r="D567" s="19" t="s">
        <v>97</v>
      </c>
      <c r="E567" s="16" t="s">
        <v>6002</v>
      </c>
      <c r="F567" s="37">
        <v>20</v>
      </c>
      <c r="G567" s="35">
        <v>44907</v>
      </c>
      <c r="H567" s="35">
        <v>44927</v>
      </c>
      <c r="I567" s="37">
        <v>6</v>
      </c>
      <c r="J567" s="37">
        <v>2</v>
      </c>
      <c r="K567" s="15" t="s">
        <v>2393</v>
      </c>
      <c r="L567" s="15" t="s">
        <v>118</v>
      </c>
      <c r="M567" s="15" t="s">
        <v>6003</v>
      </c>
      <c r="N567" s="15" t="s">
        <v>6004</v>
      </c>
      <c r="O567" s="37">
        <v>11700</v>
      </c>
      <c r="P567" s="126" t="s">
        <v>25103</v>
      </c>
      <c r="R567" s="137">
        <f t="shared" si="8"/>
        <v>2</v>
      </c>
    </row>
    <row r="568" spans="2:18" x14ac:dyDescent="0.35">
      <c r="B568" s="19">
        <v>44902</v>
      </c>
      <c r="C568" s="19">
        <v>44902.387881944444</v>
      </c>
      <c r="D568" s="19" t="s">
        <v>97</v>
      </c>
      <c r="E568" s="16" t="s">
        <v>6005</v>
      </c>
      <c r="F568" s="37">
        <v>20</v>
      </c>
      <c r="G568" s="35">
        <v>44907</v>
      </c>
      <c r="H568" s="35">
        <v>44927</v>
      </c>
      <c r="I568" s="37">
        <v>6</v>
      </c>
      <c r="J568" s="37">
        <v>2</v>
      </c>
      <c r="K568" s="15" t="s">
        <v>2393</v>
      </c>
      <c r="L568" s="15" t="s">
        <v>118</v>
      </c>
      <c r="M568" s="15" t="s">
        <v>6006</v>
      </c>
      <c r="N568" s="15" t="s">
        <v>6004</v>
      </c>
      <c r="O568" s="37">
        <v>21600</v>
      </c>
      <c r="P568" s="126" t="s">
        <v>25103</v>
      </c>
      <c r="R568" s="137">
        <f t="shared" si="8"/>
        <v>2</v>
      </c>
    </row>
    <row r="569" spans="2:18" x14ac:dyDescent="0.35">
      <c r="B569" s="19">
        <v>44902</v>
      </c>
      <c r="C569" s="19">
        <v>44902.793877314813</v>
      </c>
      <c r="D569" s="19" t="s">
        <v>97</v>
      </c>
      <c r="E569" s="16" t="s">
        <v>6084</v>
      </c>
      <c r="F569" s="37">
        <v>20</v>
      </c>
      <c r="G569" s="35">
        <v>44907</v>
      </c>
      <c r="H569" s="35">
        <v>44927</v>
      </c>
      <c r="I569" s="37">
        <v>4</v>
      </c>
      <c r="J569" s="37">
        <v>2</v>
      </c>
      <c r="K569" s="15" t="s">
        <v>2393</v>
      </c>
      <c r="L569" s="15" t="s">
        <v>105</v>
      </c>
      <c r="M569" s="15" t="s">
        <v>6085</v>
      </c>
      <c r="N569" s="15" t="s">
        <v>6086</v>
      </c>
      <c r="O569" s="37">
        <v>60000</v>
      </c>
      <c r="P569" s="126" t="s">
        <v>25103</v>
      </c>
      <c r="R569" s="137">
        <f t="shared" si="8"/>
        <v>2</v>
      </c>
    </row>
    <row r="570" spans="2:18" x14ac:dyDescent="0.35">
      <c r="B570" s="19">
        <v>44904</v>
      </c>
      <c r="C570" s="19">
        <v>44904.468634259261</v>
      </c>
      <c r="D570" s="19" t="s">
        <v>97</v>
      </c>
      <c r="E570" s="16" t="s">
        <v>6102</v>
      </c>
      <c r="F570" s="37">
        <v>20</v>
      </c>
      <c r="G570" s="35">
        <v>44904</v>
      </c>
      <c r="H570" s="35">
        <v>44924</v>
      </c>
      <c r="I570" s="37">
        <v>5</v>
      </c>
      <c r="J570" s="37">
        <v>2</v>
      </c>
      <c r="K570" s="15" t="s">
        <v>2393</v>
      </c>
      <c r="L570" s="15" t="s">
        <v>298</v>
      </c>
      <c r="M570" s="15" t="s">
        <v>6103</v>
      </c>
      <c r="N570" s="15" t="s">
        <v>23457</v>
      </c>
      <c r="O570" s="37">
        <v>20000</v>
      </c>
      <c r="P570" s="126" t="s">
        <v>25103</v>
      </c>
      <c r="R570" s="137">
        <f t="shared" si="8"/>
        <v>1.85</v>
      </c>
    </row>
    <row r="571" spans="2:18" x14ac:dyDescent="0.35">
      <c r="B571" s="19">
        <v>44906</v>
      </c>
      <c r="C571" s="19">
        <v>44906.625208333331</v>
      </c>
      <c r="D571" s="19" t="s">
        <v>97</v>
      </c>
      <c r="E571" s="16" t="s">
        <v>6125</v>
      </c>
      <c r="F571" s="37">
        <v>20</v>
      </c>
      <c r="G571" s="35">
        <v>44907</v>
      </c>
      <c r="H571" s="35">
        <v>44927</v>
      </c>
      <c r="I571" s="37">
        <v>3</v>
      </c>
      <c r="J571" s="37">
        <v>2</v>
      </c>
      <c r="K571" s="15" t="s">
        <v>2393</v>
      </c>
      <c r="L571" s="15" t="s">
        <v>105</v>
      </c>
      <c r="M571" s="15" t="s">
        <v>6126</v>
      </c>
      <c r="N571" s="15" t="s">
        <v>6127</v>
      </c>
      <c r="O571" s="37">
        <v>7490</v>
      </c>
      <c r="P571" s="126" t="s">
        <v>25103</v>
      </c>
      <c r="R571" s="137">
        <f t="shared" si="8"/>
        <v>2</v>
      </c>
    </row>
    <row r="572" spans="2:18" x14ac:dyDescent="0.35">
      <c r="B572" s="19">
        <v>44908</v>
      </c>
      <c r="C572" s="19">
        <v>44908.66847222222</v>
      </c>
      <c r="D572" s="19" t="s">
        <v>97</v>
      </c>
      <c r="E572" s="16" t="s">
        <v>6239</v>
      </c>
      <c r="F572" s="37">
        <v>20</v>
      </c>
      <c r="G572" s="35">
        <v>44908</v>
      </c>
      <c r="H572" s="35">
        <v>44928</v>
      </c>
      <c r="I572" s="37">
        <v>3</v>
      </c>
      <c r="J572" s="37">
        <v>1</v>
      </c>
      <c r="K572" s="15" t="s">
        <v>2400</v>
      </c>
      <c r="L572" s="15" t="s">
        <v>122</v>
      </c>
      <c r="M572" s="15" t="s">
        <v>6240</v>
      </c>
      <c r="N572" s="15" t="s">
        <v>4009</v>
      </c>
      <c r="O572" s="37">
        <v>26117</v>
      </c>
      <c r="P572" s="126" t="s">
        <v>25103</v>
      </c>
      <c r="R572" s="137">
        <f t="shared" si="8"/>
        <v>2.0999999999999996</v>
      </c>
    </row>
    <row r="573" spans="2:18" x14ac:dyDescent="0.35">
      <c r="B573" s="19">
        <v>44914</v>
      </c>
      <c r="C573" s="19">
        <v>44914.590798611112</v>
      </c>
      <c r="D573" s="19" t="s">
        <v>97</v>
      </c>
      <c r="E573" s="16" t="s">
        <v>6515</v>
      </c>
      <c r="F573" s="37">
        <v>20</v>
      </c>
      <c r="G573" s="35">
        <v>44915</v>
      </c>
      <c r="H573" s="35">
        <v>44935</v>
      </c>
      <c r="I573" s="37">
        <v>8</v>
      </c>
      <c r="J573" s="37">
        <v>3</v>
      </c>
      <c r="K573" s="15" t="s">
        <v>2393</v>
      </c>
      <c r="L573" s="15" t="s">
        <v>298</v>
      </c>
      <c r="M573" s="15" t="s">
        <v>6516</v>
      </c>
      <c r="N573" s="15" t="s">
        <v>6517</v>
      </c>
      <c r="O573" s="37">
        <v>20000</v>
      </c>
      <c r="P573" s="126" t="s">
        <v>25103</v>
      </c>
      <c r="R573" s="137">
        <f t="shared" si="8"/>
        <v>1.85</v>
      </c>
    </row>
    <row r="574" spans="2:18" x14ac:dyDescent="0.35">
      <c r="B574" s="19">
        <v>44915</v>
      </c>
      <c r="C574" s="19">
        <v>44915.468831018516</v>
      </c>
      <c r="D574" s="19" t="s">
        <v>97</v>
      </c>
      <c r="E574" s="16" t="s">
        <v>6562</v>
      </c>
      <c r="F574" s="37">
        <v>20</v>
      </c>
      <c r="G574" s="35">
        <v>44915</v>
      </c>
      <c r="H574" s="35">
        <v>44935</v>
      </c>
      <c r="I574" s="37">
        <v>4</v>
      </c>
      <c r="J574" s="37">
        <v>1</v>
      </c>
      <c r="K574" s="15" t="s">
        <v>2393</v>
      </c>
      <c r="L574" s="15" t="s">
        <v>105</v>
      </c>
      <c r="M574" s="15" t="s">
        <v>6563</v>
      </c>
      <c r="N574" s="15" t="s">
        <v>6564</v>
      </c>
      <c r="O574" s="37">
        <v>60000</v>
      </c>
      <c r="P574" s="126" t="s">
        <v>25103</v>
      </c>
      <c r="R574" s="137">
        <f t="shared" si="8"/>
        <v>2.2999999999999998</v>
      </c>
    </row>
    <row r="575" spans="2:18" x14ac:dyDescent="0.35">
      <c r="B575" s="19">
        <v>44916</v>
      </c>
      <c r="C575" s="19">
        <v>44916.420752314814</v>
      </c>
      <c r="D575" s="19" t="s">
        <v>97</v>
      </c>
      <c r="E575" s="16" t="s">
        <v>6618</v>
      </c>
      <c r="F575" s="37">
        <v>20</v>
      </c>
      <c r="G575" s="35">
        <v>44916</v>
      </c>
      <c r="H575" s="35">
        <v>44936</v>
      </c>
      <c r="I575" s="37">
        <v>4</v>
      </c>
      <c r="J575" s="37">
        <v>1</v>
      </c>
      <c r="K575" s="15" t="s">
        <v>2400</v>
      </c>
      <c r="L575" s="15" t="s">
        <v>105</v>
      </c>
      <c r="M575" s="15" t="s">
        <v>6619</v>
      </c>
      <c r="N575" s="15" t="s">
        <v>6620</v>
      </c>
      <c r="O575" s="37">
        <v>25250</v>
      </c>
      <c r="P575" s="126" t="s">
        <v>25103</v>
      </c>
      <c r="R575" s="137">
        <f t="shared" si="8"/>
        <v>2.2499999999999996</v>
      </c>
    </row>
    <row r="576" spans="2:18" x14ac:dyDescent="0.35">
      <c r="B576" s="19">
        <v>45222</v>
      </c>
      <c r="C576" s="19">
        <v>44917.605046296296</v>
      </c>
      <c r="D576" s="19">
        <v>45222.370150462964</v>
      </c>
      <c r="E576" s="16" t="s">
        <v>6696</v>
      </c>
      <c r="F576" s="37">
        <v>20</v>
      </c>
      <c r="G576" s="35">
        <v>45224</v>
      </c>
      <c r="H576" s="35">
        <v>45244</v>
      </c>
      <c r="I576" s="37">
        <v>3</v>
      </c>
      <c r="J576" s="37">
        <v>5</v>
      </c>
      <c r="K576" s="15" t="s">
        <v>2400</v>
      </c>
      <c r="L576" s="15" t="s">
        <v>193</v>
      </c>
      <c r="M576" s="15" t="s">
        <v>7252</v>
      </c>
      <c r="N576" s="15" t="s">
        <v>7253</v>
      </c>
      <c r="O576" s="37">
        <v>6000</v>
      </c>
      <c r="P576" s="126" t="s">
        <v>25103</v>
      </c>
      <c r="R576" s="137">
        <f t="shared" si="8"/>
        <v>2.25</v>
      </c>
    </row>
    <row r="577" spans="2:18" x14ac:dyDescent="0.35">
      <c r="B577" s="19">
        <v>44568</v>
      </c>
      <c r="C577" s="19">
        <v>44568</v>
      </c>
      <c r="D577" s="19" t="s">
        <v>97</v>
      </c>
      <c r="E577" s="16" t="s">
        <v>304</v>
      </c>
      <c r="F577" s="37">
        <v>21</v>
      </c>
      <c r="G577" s="35">
        <v>44571</v>
      </c>
      <c r="H577" s="35">
        <v>44592</v>
      </c>
      <c r="I577" s="37">
        <v>15</v>
      </c>
      <c r="J577" s="37">
        <v>5</v>
      </c>
      <c r="K577" s="15" t="s">
        <v>305</v>
      </c>
      <c r="L577" s="15" t="s">
        <v>298</v>
      </c>
      <c r="M577" s="15" t="s">
        <v>306</v>
      </c>
      <c r="N577" s="15" t="s">
        <v>307</v>
      </c>
      <c r="O577" s="38">
        <v>175704.64</v>
      </c>
      <c r="P577" s="126" t="s">
        <v>25103</v>
      </c>
      <c r="R577" s="137">
        <f t="shared" si="8"/>
        <v>2.1999999999999997</v>
      </c>
    </row>
    <row r="578" spans="2:18" x14ac:dyDescent="0.35">
      <c r="B578" s="19">
        <v>44600</v>
      </c>
      <c r="C578" s="19">
        <v>44596</v>
      </c>
      <c r="D578" s="19" t="s">
        <v>97</v>
      </c>
      <c r="E578" s="16" t="s">
        <v>15331</v>
      </c>
      <c r="F578" s="37">
        <v>21</v>
      </c>
      <c r="G578" s="35">
        <v>44600</v>
      </c>
      <c r="H578" s="35">
        <v>44621</v>
      </c>
      <c r="I578" s="37">
        <v>6</v>
      </c>
      <c r="J578" s="37">
        <v>7</v>
      </c>
      <c r="K578" s="15" t="s">
        <v>104</v>
      </c>
      <c r="L578" s="15" t="s">
        <v>105</v>
      </c>
      <c r="M578" s="15" t="s">
        <v>21226</v>
      </c>
      <c r="N578" s="15" t="s">
        <v>21227</v>
      </c>
      <c r="O578" s="37">
        <v>60000</v>
      </c>
      <c r="P578" s="126" t="s">
        <v>25103</v>
      </c>
      <c r="R578" s="137">
        <f t="shared" si="8"/>
        <v>2.5499999999999994</v>
      </c>
    </row>
    <row r="579" spans="2:18" x14ac:dyDescent="0.35">
      <c r="B579" s="19">
        <v>44603</v>
      </c>
      <c r="C579" s="19">
        <v>44599</v>
      </c>
      <c r="D579" s="19" t="s">
        <v>97</v>
      </c>
      <c r="E579" s="16" t="s">
        <v>21426</v>
      </c>
      <c r="F579" s="37">
        <v>21</v>
      </c>
      <c r="G579" s="35">
        <v>44606</v>
      </c>
      <c r="H579" s="35">
        <v>44627</v>
      </c>
      <c r="I579" s="37">
        <v>3</v>
      </c>
      <c r="J579" s="37">
        <v>2</v>
      </c>
      <c r="K579" s="15" t="s">
        <v>99</v>
      </c>
      <c r="L579" s="15" t="s">
        <v>105</v>
      </c>
      <c r="M579" s="15" t="s">
        <v>21427</v>
      </c>
      <c r="N579" s="15" t="s">
        <v>21428</v>
      </c>
      <c r="O579" s="37">
        <v>4000</v>
      </c>
      <c r="P579" s="126" t="s">
        <v>25103</v>
      </c>
      <c r="R579" s="137">
        <f t="shared" si="8"/>
        <v>2.0500000000000003</v>
      </c>
    </row>
    <row r="580" spans="2:18" x14ac:dyDescent="0.35">
      <c r="B580" s="19">
        <v>44600</v>
      </c>
      <c r="C580" s="19">
        <v>44600</v>
      </c>
      <c r="D580" s="19" t="s">
        <v>97</v>
      </c>
      <c r="E580" s="16" t="s">
        <v>16754</v>
      </c>
      <c r="F580" s="37">
        <v>21</v>
      </c>
      <c r="G580" s="35">
        <v>44606</v>
      </c>
      <c r="H580" s="35">
        <v>44627</v>
      </c>
      <c r="I580" s="37">
        <v>5</v>
      </c>
      <c r="J580" s="37">
        <v>2</v>
      </c>
      <c r="K580" s="15" t="s">
        <v>99</v>
      </c>
      <c r="L580" s="15" t="s">
        <v>100</v>
      </c>
      <c r="M580" s="15" t="s">
        <v>21233</v>
      </c>
      <c r="N580" s="15" t="s">
        <v>21234</v>
      </c>
      <c r="O580" s="37">
        <v>10000</v>
      </c>
      <c r="P580" s="126" t="s">
        <v>25103</v>
      </c>
      <c r="R580" s="137">
        <f t="shared" ref="R580:R643" si="9">0.3*IF(F580&lt;=30, 2, IF(AND(F580&gt;=31, F580&lt;=90), 3, IF(AND(F580&gt;=91, F580&lt;=180), 4, IF(AND(F580&gt;=181, F580&lt;=364), 1, 2)))) + 0.3*IF(J580=1, 3, IF(AND(J580&gt;=2, J580&lt;=5), 2, IF(AND(J580&gt;=6, J580&lt;=10), 4, 2))) + 0.2*IF(O580&lt;=150000, 2, IF(AND(O580&gt;=150001, O580&lt;=500000), 4, IF(AND(O580&gt;=500001, O580&lt;=1000000), 1, 3)))+ 0.15*IF(NOT(ISERROR(SEARCH("fognat",L580))), 4, IF(NOT(ISERROR(SEARCH("compres",L580))), 2, IF(NOT(ISERROR(SEARCH("facciat",L580))), 3, IF(NOT(ISERROR(SEARCH("estaur",L580))), 4, 1)))) + 0.05*IF(NOT(ISERROR(SEARCH("anutenz",K580))), 3, IF(NOT(ISERROR(SEARCH("uova",K580))), 4, IF(NOT(ISERROR(SEARCH("rivat",K580))), 2, IF(NOT(ISERROR(SEARCH("ubblic",K580))), 1, 1))))</f>
        <v>2.1999999999999997</v>
      </c>
    </row>
    <row r="581" spans="2:18" x14ac:dyDescent="0.35">
      <c r="B581" s="19">
        <v>44638</v>
      </c>
      <c r="C581" s="19">
        <v>44636</v>
      </c>
      <c r="D581" s="19" t="s">
        <v>97</v>
      </c>
      <c r="E581" s="16" t="s">
        <v>12647</v>
      </c>
      <c r="F581" s="37">
        <v>21</v>
      </c>
      <c r="G581" s="35">
        <v>44639</v>
      </c>
      <c r="H581" s="35">
        <v>44660</v>
      </c>
      <c r="I581" s="37">
        <v>5</v>
      </c>
      <c r="J581" s="37">
        <v>4</v>
      </c>
      <c r="K581" s="15" t="s">
        <v>99</v>
      </c>
      <c r="L581" s="15" t="s">
        <v>105</v>
      </c>
      <c r="M581" s="15" t="s">
        <v>13583</v>
      </c>
      <c r="N581" s="15" t="s">
        <v>13582</v>
      </c>
      <c r="O581" s="37">
        <v>50000</v>
      </c>
      <c r="P581" s="126" t="s">
        <v>25103</v>
      </c>
      <c r="R581" s="137">
        <f t="shared" si="9"/>
        <v>2.0500000000000003</v>
      </c>
    </row>
    <row r="582" spans="2:18" x14ac:dyDescent="0.35">
      <c r="B582" s="19">
        <v>44718</v>
      </c>
      <c r="C582" s="19">
        <v>44636</v>
      </c>
      <c r="D582" s="19">
        <v>44718.668113425927</v>
      </c>
      <c r="E582" s="16" t="s">
        <v>12647</v>
      </c>
      <c r="F582" s="37">
        <v>21</v>
      </c>
      <c r="G582" s="35">
        <v>44639</v>
      </c>
      <c r="H582" s="35">
        <v>44660</v>
      </c>
      <c r="I582" s="37">
        <v>5</v>
      </c>
      <c r="J582" s="37">
        <v>6</v>
      </c>
      <c r="K582" s="15" t="s">
        <v>99</v>
      </c>
      <c r="L582" s="15" t="s">
        <v>105</v>
      </c>
      <c r="M582" s="15" t="s">
        <v>12646</v>
      </c>
      <c r="N582" s="15" t="s">
        <v>12654</v>
      </c>
      <c r="O582" s="37">
        <v>50</v>
      </c>
      <c r="P582" s="126" t="s">
        <v>25103</v>
      </c>
      <c r="R582" s="137">
        <f t="shared" si="9"/>
        <v>2.6499999999999995</v>
      </c>
    </row>
    <row r="583" spans="2:18" x14ac:dyDescent="0.35">
      <c r="B583" s="19">
        <v>44722</v>
      </c>
      <c r="C583" s="19">
        <v>44636</v>
      </c>
      <c r="D583" s="19">
        <v>44722.435416666667</v>
      </c>
      <c r="E583" s="16" t="s">
        <v>12647</v>
      </c>
      <c r="F583" s="37">
        <v>21</v>
      </c>
      <c r="G583" s="35">
        <v>44639</v>
      </c>
      <c r="H583" s="35">
        <v>44660</v>
      </c>
      <c r="I583" s="37">
        <v>5</v>
      </c>
      <c r="J583" s="37">
        <v>7</v>
      </c>
      <c r="K583" s="15" t="s">
        <v>99</v>
      </c>
      <c r="L583" s="15" t="s">
        <v>105</v>
      </c>
      <c r="M583" s="15" t="s">
        <v>12646</v>
      </c>
      <c r="N583" s="15" t="s">
        <v>12645</v>
      </c>
      <c r="O583" s="37">
        <v>50000</v>
      </c>
      <c r="P583" s="126" t="s">
        <v>25103</v>
      </c>
      <c r="R583" s="137">
        <f t="shared" si="9"/>
        <v>2.6499999999999995</v>
      </c>
    </row>
    <row r="584" spans="2:18" x14ac:dyDescent="0.35">
      <c r="B584" s="19">
        <v>44777</v>
      </c>
      <c r="C584" s="19">
        <v>44776.706493055557</v>
      </c>
      <c r="D584" s="19" t="s">
        <v>97</v>
      </c>
      <c r="E584" s="16" t="s">
        <v>2650</v>
      </c>
      <c r="F584" s="37">
        <v>21</v>
      </c>
      <c r="G584" s="35">
        <v>44777</v>
      </c>
      <c r="H584" s="35">
        <v>44798</v>
      </c>
      <c r="I584" s="37">
        <v>15</v>
      </c>
      <c r="J584" s="37">
        <v>5</v>
      </c>
      <c r="K584" s="15" t="s">
        <v>99</v>
      </c>
      <c r="L584" s="15" t="s">
        <v>105</v>
      </c>
      <c r="M584" s="15" t="s">
        <v>2651</v>
      </c>
      <c r="N584" s="15" t="s">
        <v>2652</v>
      </c>
      <c r="O584" s="37">
        <v>90000</v>
      </c>
      <c r="P584" s="126" t="s">
        <v>25103</v>
      </c>
      <c r="R584" s="137">
        <f t="shared" si="9"/>
        <v>2.0500000000000003</v>
      </c>
    </row>
    <row r="585" spans="2:18" x14ac:dyDescent="0.35">
      <c r="B585" s="19">
        <v>44844</v>
      </c>
      <c r="C585" s="19">
        <v>44844.024317129632</v>
      </c>
      <c r="D585" s="19" t="s">
        <v>97</v>
      </c>
      <c r="E585" s="16" t="s">
        <v>4746</v>
      </c>
      <c r="F585" s="37">
        <v>21</v>
      </c>
      <c r="G585" s="35">
        <v>44844</v>
      </c>
      <c r="H585" s="35">
        <v>44865</v>
      </c>
      <c r="I585" s="37">
        <v>10</v>
      </c>
      <c r="J585" s="37">
        <v>4</v>
      </c>
      <c r="K585" s="15" t="s">
        <v>104</v>
      </c>
      <c r="L585" s="15" t="s">
        <v>118</v>
      </c>
      <c r="M585" s="15" t="s">
        <v>18863</v>
      </c>
      <c r="N585" s="15" t="s">
        <v>17931</v>
      </c>
      <c r="O585" s="37">
        <v>300000</v>
      </c>
      <c r="P585" s="126" t="s">
        <v>25103</v>
      </c>
      <c r="R585" s="137">
        <f t="shared" si="9"/>
        <v>2.3499999999999996</v>
      </c>
    </row>
    <row r="586" spans="2:18" x14ac:dyDescent="0.35">
      <c r="B586" s="19">
        <v>44851</v>
      </c>
      <c r="C586" s="19">
        <v>44851.444328703707</v>
      </c>
      <c r="D586" s="19" t="s">
        <v>97</v>
      </c>
      <c r="E586" s="16" t="s">
        <v>18547</v>
      </c>
      <c r="F586" s="37">
        <v>21</v>
      </c>
      <c r="G586" s="35">
        <v>44851</v>
      </c>
      <c r="H586" s="35">
        <v>44872</v>
      </c>
      <c r="I586" s="37">
        <v>12</v>
      </c>
      <c r="J586" s="37">
        <v>1</v>
      </c>
      <c r="K586" s="15" t="s">
        <v>2400</v>
      </c>
      <c r="L586" s="15" t="s">
        <v>298</v>
      </c>
      <c r="M586" s="15" t="s">
        <v>18546</v>
      </c>
      <c r="N586" s="15" t="s">
        <v>18545</v>
      </c>
      <c r="O586" s="37">
        <v>180</v>
      </c>
      <c r="P586" s="126" t="s">
        <v>25103</v>
      </c>
      <c r="R586" s="137">
        <f t="shared" si="9"/>
        <v>2.0999999999999996</v>
      </c>
    </row>
    <row r="587" spans="2:18" x14ac:dyDescent="0.35">
      <c r="B587" s="19">
        <v>44872</v>
      </c>
      <c r="C587" s="19">
        <v>44872.458726851852</v>
      </c>
      <c r="D587" s="19" t="s">
        <v>97</v>
      </c>
      <c r="E587" s="16" t="s">
        <v>17263</v>
      </c>
      <c r="F587" s="37">
        <v>21</v>
      </c>
      <c r="G587" s="35">
        <v>44874</v>
      </c>
      <c r="H587" s="35">
        <v>44895</v>
      </c>
      <c r="I587" s="37">
        <v>8</v>
      </c>
      <c r="J587" s="37">
        <v>1</v>
      </c>
      <c r="K587" s="15" t="s">
        <v>2393</v>
      </c>
      <c r="L587" s="15" t="s">
        <v>129</v>
      </c>
      <c r="M587" s="15" t="s">
        <v>17262</v>
      </c>
      <c r="N587" s="15" t="s">
        <v>2165</v>
      </c>
      <c r="O587" s="37">
        <v>45000</v>
      </c>
      <c r="P587" s="126" t="s">
        <v>25103</v>
      </c>
      <c r="R587" s="137">
        <f t="shared" si="9"/>
        <v>2.6</v>
      </c>
    </row>
    <row r="588" spans="2:18" x14ac:dyDescent="0.35">
      <c r="B588" s="19">
        <v>44582</v>
      </c>
      <c r="C588" s="19">
        <v>44582</v>
      </c>
      <c r="D588" s="19" t="s">
        <v>97</v>
      </c>
      <c r="E588" s="16" t="s">
        <v>1411</v>
      </c>
      <c r="F588" s="37">
        <v>22</v>
      </c>
      <c r="G588" s="35">
        <v>44585</v>
      </c>
      <c r="H588" s="35">
        <v>44607</v>
      </c>
      <c r="I588" s="37">
        <v>3</v>
      </c>
      <c r="J588" s="37">
        <v>1</v>
      </c>
      <c r="K588" s="15" t="s">
        <v>99</v>
      </c>
      <c r="L588" s="15" t="s">
        <v>100</v>
      </c>
      <c r="M588" s="15" t="s">
        <v>1412</v>
      </c>
      <c r="N588" s="15" t="s">
        <v>1413</v>
      </c>
      <c r="O588" s="37">
        <v>25000</v>
      </c>
      <c r="P588" s="126" t="s">
        <v>25103</v>
      </c>
      <c r="R588" s="137">
        <f t="shared" si="9"/>
        <v>2.4999999999999996</v>
      </c>
    </row>
    <row r="589" spans="2:18" x14ac:dyDescent="0.35">
      <c r="B589" s="19">
        <v>44585</v>
      </c>
      <c r="C589" s="19">
        <v>44585</v>
      </c>
      <c r="D589" s="19" t="s">
        <v>97</v>
      </c>
      <c r="E589" s="16" t="s">
        <v>1499</v>
      </c>
      <c r="F589" s="37">
        <v>22</v>
      </c>
      <c r="G589" s="35">
        <v>44585</v>
      </c>
      <c r="H589" s="35">
        <v>44607</v>
      </c>
      <c r="I589" s="37">
        <v>8</v>
      </c>
      <c r="J589" s="37">
        <v>1</v>
      </c>
      <c r="K589" s="15" t="s">
        <v>99</v>
      </c>
      <c r="L589" s="15" t="s">
        <v>366</v>
      </c>
      <c r="M589" s="15" t="s">
        <v>1500</v>
      </c>
      <c r="N589" s="15" t="s">
        <v>1501</v>
      </c>
      <c r="O589" s="37">
        <v>50000</v>
      </c>
      <c r="P589" s="126" t="s">
        <v>25103</v>
      </c>
      <c r="R589" s="137">
        <f t="shared" si="9"/>
        <v>2.1999999999999997</v>
      </c>
    </row>
    <row r="590" spans="2:18" x14ac:dyDescent="0.35">
      <c r="B590" s="19">
        <v>44634</v>
      </c>
      <c r="C590" s="19">
        <v>44634</v>
      </c>
      <c r="D590" s="19" t="s">
        <v>97</v>
      </c>
      <c r="E590" s="16" t="s">
        <v>13835</v>
      </c>
      <c r="F590" s="37">
        <v>22</v>
      </c>
      <c r="G590" s="35">
        <v>44635</v>
      </c>
      <c r="H590" s="35">
        <v>44657</v>
      </c>
      <c r="I590" s="37">
        <v>5</v>
      </c>
      <c r="J590" s="37">
        <v>2</v>
      </c>
      <c r="K590" s="15" t="s">
        <v>99</v>
      </c>
      <c r="L590" s="15" t="s">
        <v>100</v>
      </c>
      <c r="M590" s="15" t="s">
        <v>13834</v>
      </c>
      <c r="N590" s="15" t="s">
        <v>13833</v>
      </c>
      <c r="O590" s="37">
        <v>65000</v>
      </c>
      <c r="P590" s="126" t="s">
        <v>25103</v>
      </c>
      <c r="R590" s="137">
        <f t="shared" si="9"/>
        <v>2.1999999999999997</v>
      </c>
    </row>
    <row r="591" spans="2:18" x14ac:dyDescent="0.35">
      <c r="B591" s="19">
        <v>44636</v>
      </c>
      <c r="C591" s="19">
        <v>44634</v>
      </c>
      <c r="D591" s="19" t="s">
        <v>97</v>
      </c>
      <c r="E591" s="16" t="s">
        <v>13711</v>
      </c>
      <c r="F591" s="37">
        <v>22</v>
      </c>
      <c r="G591" s="35">
        <v>44637</v>
      </c>
      <c r="H591" s="35">
        <v>44659</v>
      </c>
      <c r="I591" s="37">
        <v>4</v>
      </c>
      <c r="J591" s="37">
        <v>2</v>
      </c>
      <c r="K591" s="15" t="s">
        <v>99</v>
      </c>
      <c r="L591" s="15" t="s">
        <v>8477</v>
      </c>
      <c r="M591" s="15" t="s">
        <v>13710</v>
      </c>
      <c r="N591" s="15" t="s">
        <v>13709</v>
      </c>
      <c r="O591" s="37">
        <v>30000</v>
      </c>
      <c r="P591" s="126" t="s">
        <v>25103</v>
      </c>
      <c r="R591" s="137">
        <f t="shared" si="9"/>
        <v>1.9</v>
      </c>
    </row>
    <row r="592" spans="2:18" x14ac:dyDescent="0.35">
      <c r="B592" s="19">
        <v>44707</v>
      </c>
      <c r="C592" s="19">
        <v>44707.701423611114</v>
      </c>
      <c r="D592" s="19" t="s">
        <v>97</v>
      </c>
      <c r="E592" s="16" t="s">
        <v>11327</v>
      </c>
      <c r="F592" s="37">
        <v>22</v>
      </c>
      <c r="G592" s="35">
        <v>44707</v>
      </c>
      <c r="H592" s="35">
        <v>44729</v>
      </c>
      <c r="I592" s="37">
        <v>3</v>
      </c>
      <c r="J592" s="37">
        <v>2</v>
      </c>
      <c r="K592" s="15" t="s">
        <v>99</v>
      </c>
      <c r="L592" s="15" t="s">
        <v>100</v>
      </c>
      <c r="M592" s="15" t="s">
        <v>11326</v>
      </c>
      <c r="N592" s="15" t="s">
        <v>11325</v>
      </c>
      <c r="O592" s="37">
        <v>16000</v>
      </c>
      <c r="P592" s="126" t="s">
        <v>25103</v>
      </c>
      <c r="R592" s="137">
        <f t="shared" si="9"/>
        <v>2.1999999999999997</v>
      </c>
    </row>
    <row r="593" spans="2:18" x14ac:dyDescent="0.35">
      <c r="B593" s="19">
        <v>44712</v>
      </c>
      <c r="C593" s="19">
        <v>44712.6559837963</v>
      </c>
      <c r="D593" s="19" t="s">
        <v>97</v>
      </c>
      <c r="E593" s="16" t="s">
        <v>11164</v>
      </c>
      <c r="F593" s="37">
        <v>22</v>
      </c>
      <c r="G593" s="35">
        <v>44718</v>
      </c>
      <c r="H593" s="35">
        <v>44740</v>
      </c>
      <c r="I593" s="37">
        <v>4</v>
      </c>
      <c r="J593" s="37">
        <v>2</v>
      </c>
      <c r="K593" s="15" t="s">
        <v>99</v>
      </c>
      <c r="L593" s="15" t="s">
        <v>100</v>
      </c>
      <c r="M593" s="15" t="s">
        <v>11163</v>
      </c>
      <c r="N593" s="15" t="s">
        <v>11162</v>
      </c>
      <c r="O593" s="37">
        <v>6700</v>
      </c>
      <c r="P593" s="126" t="s">
        <v>25103</v>
      </c>
      <c r="R593" s="137">
        <f t="shared" si="9"/>
        <v>2.1999999999999997</v>
      </c>
    </row>
    <row r="594" spans="2:18" x14ac:dyDescent="0.35">
      <c r="B594" s="19">
        <v>44755</v>
      </c>
      <c r="C594" s="19">
        <v>44755.500636574077</v>
      </c>
      <c r="D594" s="19" t="s">
        <v>97</v>
      </c>
      <c r="E594" s="16" t="s">
        <v>6746</v>
      </c>
      <c r="F594" s="37">
        <v>22</v>
      </c>
      <c r="G594" s="35">
        <v>44756</v>
      </c>
      <c r="H594" s="35">
        <v>44778</v>
      </c>
      <c r="I594" s="37">
        <v>4</v>
      </c>
      <c r="J594" s="37">
        <v>3</v>
      </c>
      <c r="K594" s="15" t="s">
        <v>99</v>
      </c>
      <c r="L594" s="15" t="s">
        <v>105</v>
      </c>
      <c r="M594" s="15" t="s">
        <v>10237</v>
      </c>
      <c r="N594" s="15" t="s">
        <v>10236</v>
      </c>
      <c r="O594" s="37">
        <v>30000</v>
      </c>
      <c r="P594" s="126" t="s">
        <v>25103</v>
      </c>
      <c r="R594" s="137">
        <f t="shared" si="9"/>
        <v>2.0500000000000003</v>
      </c>
    </row>
    <row r="595" spans="2:18" x14ac:dyDescent="0.35">
      <c r="B595" s="19">
        <v>44799</v>
      </c>
      <c r="C595" s="19">
        <v>44799.752384259256</v>
      </c>
      <c r="D595" s="19" t="s">
        <v>97</v>
      </c>
      <c r="E595" s="16" t="s">
        <v>851</v>
      </c>
      <c r="F595" s="37">
        <v>22</v>
      </c>
      <c r="G595" s="35">
        <v>44802</v>
      </c>
      <c r="H595" s="35">
        <v>44824</v>
      </c>
      <c r="I595" s="37">
        <v>5</v>
      </c>
      <c r="J595" s="37">
        <v>6</v>
      </c>
      <c r="K595" s="15" t="s">
        <v>99</v>
      </c>
      <c r="L595" s="15" t="s">
        <v>118</v>
      </c>
      <c r="M595" s="15" t="s">
        <v>3185</v>
      </c>
      <c r="N595" s="15" t="s">
        <v>3186</v>
      </c>
      <c r="O595" s="37">
        <v>50</v>
      </c>
      <c r="P595" s="126" t="s">
        <v>25103</v>
      </c>
      <c r="R595" s="137">
        <f t="shared" si="9"/>
        <v>2.6499999999999995</v>
      </c>
    </row>
    <row r="596" spans="2:18" x14ac:dyDescent="0.35">
      <c r="B596" s="19">
        <v>44873</v>
      </c>
      <c r="C596" s="19">
        <v>44873.393645833334</v>
      </c>
      <c r="D596" s="19" t="s">
        <v>97</v>
      </c>
      <c r="E596" s="16" t="s">
        <v>2042</v>
      </c>
      <c r="F596" s="37">
        <v>22</v>
      </c>
      <c r="G596" s="35">
        <v>44873</v>
      </c>
      <c r="H596" s="35">
        <v>44895</v>
      </c>
      <c r="I596" s="37">
        <v>8</v>
      </c>
      <c r="J596" s="37">
        <v>1</v>
      </c>
      <c r="K596" s="15" t="s">
        <v>2393</v>
      </c>
      <c r="L596" s="15" t="s">
        <v>129</v>
      </c>
      <c r="M596" s="15" t="s">
        <v>17220</v>
      </c>
      <c r="N596" s="15" t="s">
        <v>2641</v>
      </c>
      <c r="O596" s="37">
        <v>8000</v>
      </c>
      <c r="P596" s="126" t="s">
        <v>25103</v>
      </c>
      <c r="R596" s="137">
        <f t="shared" si="9"/>
        <v>2.6</v>
      </c>
    </row>
    <row r="597" spans="2:18" x14ac:dyDescent="0.35">
      <c r="B597" s="19">
        <v>44902</v>
      </c>
      <c r="C597" s="19">
        <v>44902.412893518522</v>
      </c>
      <c r="D597" s="19" t="s">
        <v>97</v>
      </c>
      <c r="E597" s="16" t="s">
        <v>6013</v>
      </c>
      <c r="F597" s="37">
        <v>22</v>
      </c>
      <c r="G597" s="35">
        <v>44905</v>
      </c>
      <c r="H597" s="35">
        <v>44927</v>
      </c>
      <c r="I597" s="37">
        <v>8</v>
      </c>
      <c r="J597" s="37">
        <v>2</v>
      </c>
      <c r="K597" s="15" t="s">
        <v>2393</v>
      </c>
      <c r="L597" s="15" t="s">
        <v>118</v>
      </c>
      <c r="M597" s="15" t="s">
        <v>6014</v>
      </c>
      <c r="N597" s="15" t="s">
        <v>6004</v>
      </c>
      <c r="O597" s="37">
        <v>155250</v>
      </c>
      <c r="P597" s="126" t="s">
        <v>25103</v>
      </c>
      <c r="R597" s="137">
        <f t="shared" si="9"/>
        <v>2.4</v>
      </c>
    </row>
    <row r="598" spans="2:18" x14ac:dyDescent="0.35">
      <c r="B598" s="19">
        <v>44902</v>
      </c>
      <c r="C598" s="19">
        <v>44902.768009259256</v>
      </c>
      <c r="D598" s="19" t="s">
        <v>97</v>
      </c>
      <c r="E598" s="16" t="s">
        <v>6078</v>
      </c>
      <c r="F598" s="37">
        <v>22</v>
      </c>
      <c r="G598" s="35">
        <v>44904</v>
      </c>
      <c r="H598" s="35">
        <v>44926</v>
      </c>
      <c r="I598" s="37">
        <v>4</v>
      </c>
      <c r="J598" s="37">
        <v>1</v>
      </c>
      <c r="K598" s="15" t="s">
        <v>2405</v>
      </c>
      <c r="L598" s="15" t="s">
        <v>205</v>
      </c>
      <c r="M598" s="15" t="s">
        <v>6079</v>
      </c>
      <c r="N598" s="15" t="s">
        <v>6080</v>
      </c>
      <c r="O598" s="37">
        <v>22</v>
      </c>
      <c r="P598" s="126" t="s">
        <v>25103</v>
      </c>
      <c r="R598" s="137">
        <f t="shared" si="9"/>
        <v>2.15</v>
      </c>
    </row>
    <row r="599" spans="2:18" x14ac:dyDescent="0.35">
      <c r="B599" s="19">
        <v>44628</v>
      </c>
      <c r="C599" s="19">
        <v>44628</v>
      </c>
      <c r="D599" s="19" t="s">
        <v>97</v>
      </c>
      <c r="E599" s="16" t="s">
        <v>14147</v>
      </c>
      <c r="F599" s="37">
        <v>23</v>
      </c>
      <c r="G599" s="35">
        <v>44362</v>
      </c>
      <c r="H599" s="35">
        <v>44385</v>
      </c>
      <c r="I599" s="37">
        <v>6</v>
      </c>
      <c r="J599" s="37">
        <v>1</v>
      </c>
      <c r="K599" s="15" t="s">
        <v>99</v>
      </c>
      <c r="L599" s="15" t="s">
        <v>105</v>
      </c>
      <c r="M599" s="15" t="s">
        <v>14146</v>
      </c>
      <c r="N599" s="15" t="s">
        <v>6850</v>
      </c>
      <c r="O599" s="37">
        <v>27000</v>
      </c>
      <c r="P599" s="126" t="s">
        <v>25103</v>
      </c>
      <c r="R599" s="137">
        <f t="shared" si="9"/>
        <v>2.3499999999999996</v>
      </c>
    </row>
    <row r="600" spans="2:18" x14ac:dyDescent="0.35">
      <c r="B600" s="19">
        <v>44728</v>
      </c>
      <c r="C600" s="19">
        <v>44728.369328703702</v>
      </c>
      <c r="D600" s="19" t="s">
        <v>97</v>
      </c>
      <c r="E600" s="16" t="s">
        <v>8501</v>
      </c>
      <c r="F600" s="37">
        <v>23</v>
      </c>
      <c r="G600" s="35">
        <v>44721</v>
      </c>
      <c r="H600" s="35">
        <v>44744</v>
      </c>
      <c r="I600" s="37">
        <v>8</v>
      </c>
      <c r="J600" s="37">
        <v>1</v>
      </c>
      <c r="K600" s="15" t="s">
        <v>112</v>
      </c>
      <c r="L600" s="15" t="s">
        <v>129</v>
      </c>
      <c r="M600" s="15" t="s">
        <v>8500</v>
      </c>
      <c r="N600" s="15" t="s">
        <v>2165</v>
      </c>
      <c r="O600" s="37">
        <v>100250</v>
      </c>
      <c r="P600" s="126" t="s">
        <v>25103</v>
      </c>
      <c r="R600" s="137">
        <f t="shared" si="9"/>
        <v>2.7</v>
      </c>
    </row>
    <row r="601" spans="2:18" x14ac:dyDescent="0.35">
      <c r="B601" s="19">
        <v>44777</v>
      </c>
      <c r="C601" s="19">
        <v>44777.720069444447</v>
      </c>
      <c r="D601" s="19" t="s">
        <v>97</v>
      </c>
      <c r="E601" s="16" t="s">
        <v>2753</v>
      </c>
      <c r="F601" s="37">
        <v>23</v>
      </c>
      <c r="G601" s="35">
        <v>44781</v>
      </c>
      <c r="H601" s="35">
        <v>44804</v>
      </c>
      <c r="I601" s="37">
        <v>10</v>
      </c>
      <c r="J601" s="37">
        <v>4</v>
      </c>
      <c r="K601" s="15" t="s">
        <v>112</v>
      </c>
      <c r="L601" s="15" t="s">
        <v>129</v>
      </c>
      <c r="M601" s="15" t="s">
        <v>2754</v>
      </c>
      <c r="N601" s="15" t="s">
        <v>916</v>
      </c>
      <c r="O601" s="37">
        <v>130000</v>
      </c>
      <c r="P601" s="126" t="s">
        <v>25103</v>
      </c>
      <c r="R601" s="137">
        <f t="shared" si="9"/>
        <v>2.4000000000000004</v>
      </c>
    </row>
    <row r="602" spans="2:18" x14ac:dyDescent="0.35">
      <c r="B602" s="19">
        <v>44806</v>
      </c>
      <c r="C602" s="19">
        <v>44806.568969907406</v>
      </c>
      <c r="D602" s="19" t="s">
        <v>97</v>
      </c>
      <c r="E602" s="16" t="s">
        <v>20561</v>
      </c>
      <c r="F602" s="37">
        <v>23</v>
      </c>
      <c r="G602" s="35">
        <v>44809</v>
      </c>
      <c r="H602" s="35">
        <v>44832</v>
      </c>
      <c r="I602" s="37">
        <v>4</v>
      </c>
      <c r="J602" s="37">
        <v>3</v>
      </c>
      <c r="K602" s="15" t="s">
        <v>99</v>
      </c>
      <c r="L602" s="15" t="s">
        <v>105</v>
      </c>
      <c r="M602" s="15" t="s">
        <v>20560</v>
      </c>
      <c r="N602" s="15" t="s">
        <v>20559</v>
      </c>
      <c r="O602" s="37">
        <v>32000</v>
      </c>
      <c r="P602" s="126" t="s">
        <v>25103</v>
      </c>
      <c r="R602" s="137">
        <f t="shared" si="9"/>
        <v>2.0500000000000003</v>
      </c>
    </row>
    <row r="603" spans="2:18" x14ac:dyDescent="0.35">
      <c r="B603" s="19">
        <v>44901</v>
      </c>
      <c r="C603" s="19">
        <v>44901.699571759258</v>
      </c>
      <c r="D603" s="19" t="s">
        <v>97</v>
      </c>
      <c r="E603" s="16" t="s">
        <v>5986</v>
      </c>
      <c r="F603" s="37">
        <v>23</v>
      </c>
      <c r="G603" s="35">
        <v>44902</v>
      </c>
      <c r="H603" s="35">
        <v>44925</v>
      </c>
      <c r="I603" s="37">
        <v>4</v>
      </c>
      <c r="J603" s="37">
        <v>0</v>
      </c>
      <c r="K603" s="15" t="s">
        <v>2393</v>
      </c>
      <c r="L603" s="15" t="s">
        <v>118</v>
      </c>
      <c r="M603" s="15" t="s">
        <v>5987</v>
      </c>
      <c r="N603" s="15" t="s">
        <v>5988</v>
      </c>
      <c r="O603" s="37">
        <v>80000</v>
      </c>
      <c r="P603" s="126" t="s">
        <v>25103</v>
      </c>
      <c r="R603" s="137">
        <f t="shared" si="9"/>
        <v>2</v>
      </c>
    </row>
    <row r="604" spans="2:18" x14ac:dyDescent="0.35">
      <c r="B604" s="19">
        <v>44573</v>
      </c>
      <c r="C604" s="19">
        <v>44573</v>
      </c>
      <c r="D604" s="19" t="s">
        <v>97</v>
      </c>
      <c r="E604" s="16" t="s">
        <v>593</v>
      </c>
      <c r="F604" s="37">
        <v>24</v>
      </c>
      <c r="G604" s="35">
        <v>44578</v>
      </c>
      <c r="H604" s="35">
        <v>44602</v>
      </c>
      <c r="I604" s="37">
        <v>15</v>
      </c>
      <c r="J604" s="37">
        <v>10</v>
      </c>
      <c r="K604" s="15" t="s">
        <v>99</v>
      </c>
      <c r="L604" s="15" t="s">
        <v>105</v>
      </c>
      <c r="M604" s="15" t="s">
        <v>594</v>
      </c>
      <c r="N604" s="15" t="s">
        <v>20677</v>
      </c>
      <c r="O604" s="37">
        <v>450000</v>
      </c>
      <c r="P604" s="126" t="s">
        <v>25103</v>
      </c>
      <c r="R604" s="137">
        <f t="shared" si="9"/>
        <v>3.0499999999999994</v>
      </c>
    </row>
    <row r="605" spans="2:18" x14ac:dyDescent="0.35">
      <c r="B605" s="19">
        <v>44627</v>
      </c>
      <c r="C605" s="19">
        <v>44627</v>
      </c>
      <c r="D605" s="19" t="s">
        <v>97</v>
      </c>
      <c r="E605" s="16" t="s">
        <v>14292</v>
      </c>
      <c r="F605" s="37">
        <v>24</v>
      </c>
      <c r="G605" s="35">
        <v>44627</v>
      </c>
      <c r="H605" s="35">
        <v>44651</v>
      </c>
      <c r="I605" s="37">
        <v>5</v>
      </c>
      <c r="J605" s="37">
        <v>2</v>
      </c>
      <c r="K605" s="15" t="s">
        <v>99</v>
      </c>
      <c r="L605" s="15" t="s">
        <v>100</v>
      </c>
      <c r="M605" s="15" t="s">
        <v>14291</v>
      </c>
      <c r="N605" s="15" t="s">
        <v>14290</v>
      </c>
      <c r="O605" s="38">
        <v>92869.98</v>
      </c>
      <c r="P605" s="126" t="s">
        <v>25103</v>
      </c>
      <c r="R605" s="137">
        <f t="shared" si="9"/>
        <v>2.1999999999999997</v>
      </c>
    </row>
    <row r="606" spans="2:18" x14ac:dyDescent="0.35">
      <c r="B606" s="19">
        <v>44802</v>
      </c>
      <c r="C606" s="19">
        <v>44802.340729166666</v>
      </c>
      <c r="D606" s="19" t="s">
        <v>97</v>
      </c>
      <c r="E606" s="16" t="s">
        <v>3048</v>
      </c>
      <c r="F606" s="37">
        <v>24</v>
      </c>
      <c r="G606" s="35">
        <v>44802</v>
      </c>
      <c r="H606" s="35">
        <v>44826</v>
      </c>
      <c r="I606" s="37">
        <v>6</v>
      </c>
      <c r="J606" s="37">
        <v>5</v>
      </c>
      <c r="K606" s="15" t="s">
        <v>99</v>
      </c>
      <c r="L606" s="15" t="s">
        <v>105</v>
      </c>
      <c r="M606" s="15" t="s">
        <v>3192</v>
      </c>
      <c r="N606" s="15" t="s">
        <v>23506</v>
      </c>
      <c r="O606" s="37">
        <v>200000</v>
      </c>
      <c r="P606" s="126" t="s">
        <v>25103</v>
      </c>
      <c r="R606" s="137">
        <f t="shared" si="9"/>
        <v>2.4499999999999997</v>
      </c>
    </row>
    <row r="607" spans="2:18" x14ac:dyDescent="0.35">
      <c r="B607" s="19">
        <v>44817</v>
      </c>
      <c r="C607" s="19">
        <v>44817.688379629632</v>
      </c>
      <c r="D607" s="19" t="s">
        <v>97</v>
      </c>
      <c r="E607" s="16" t="s">
        <v>20234</v>
      </c>
      <c r="F607" s="37">
        <v>24</v>
      </c>
      <c r="G607" s="35">
        <v>44823</v>
      </c>
      <c r="H607" s="35">
        <v>44847</v>
      </c>
      <c r="I607" s="37">
        <v>2</v>
      </c>
      <c r="J607" s="37">
        <v>1</v>
      </c>
      <c r="K607" s="15" t="s">
        <v>99</v>
      </c>
      <c r="L607" s="15" t="s">
        <v>105</v>
      </c>
      <c r="M607" s="15" t="s">
        <v>20233</v>
      </c>
      <c r="N607" s="15" t="s">
        <v>20232</v>
      </c>
      <c r="O607" s="37">
        <v>25530</v>
      </c>
      <c r="P607" s="126" t="s">
        <v>25103</v>
      </c>
      <c r="R607" s="137">
        <f t="shared" si="9"/>
        <v>2.3499999999999996</v>
      </c>
    </row>
    <row r="608" spans="2:18" x14ac:dyDescent="0.35">
      <c r="B608" s="19">
        <v>44567</v>
      </c>
      <c r="C608" s="19">
        <v>44566</v>
      </c>
      <c r="D608" s="19" t="s">
        <v>97</v>
      </c>
      <c r="E608" s="16" t="s">
        <v>275</v>
      </c>
      <c r="F608" s="37">
        <v>25</v>
      </c>
      <c r="G608" s="35">
        <v>44571</v>
      </c>
      <c r="H608" s="35">
        <v>44596</v>
      </c>
      <c r="I608" s="37">
        <v>2</v>
      </c>
      <c r="J608" s="37">
        <v>1</v>
      </c>
      <c r="K608" s="15" t="s">
        <v>99</v>
      </c>
      <c r="L608" s="15" t="s">
        <v>105</v>
      </c>
      <c r="M608" s="15" t="s">
        <v>276</v>
      </c>
      <c r="N608" s="15" t="s">
        <v>277</v>
      </c>
      <c r="O608" s="37">
        <v>22751</v>
      </c>
      <c r="P608" s="126" t="s">
        <v>25103</v>
      </c>
      <c r="R608" s="137">
        <f t="shared" si="9"/>
        <v>2.3499999999999996</v>
      </c>
    </row>
    <row r="609" spans="2:18" x14ac:dyDescent="0.35">
      <c r="B609" s="19">
        <v>44579</v>
      </c>
      <c r="C609" s="19">
        <v>44579</v>
      </c>
      <c r="D609" s="19" t="s">
        <v>97</v>
      </c>
      <c r="E609" s="16" t="s">
        <v>1019</v>
      </c>
      <c r="F609" s="37">
        <v>25</v>
      </c>
      <c r="G609" s="35">
        <v>44580</v>
      </c>
      <c r="H609" s="35">
        <v>44605</v>
      </c>
      <c r="I609" s="37">
        <v>4</v>
      </c>
      <c r="J609" s="37">
        <v>1</v>
      </c>
      <c r="K609" s="15" t="s">
        <v>99</v>
      </c>
      <c r="L609" s="15" t="s">
        <v>100</v>
      </c>
      <c r="M609" s="15" t="s">
        <v>1020</v>
      </c>
      <c r="N609" s="15" t="s">
        <v>645</v>
      </c>
      <c r="O609" s="37">
        <v>75000</v>
      </c>
      <c r="P609" s="126" t="s">
        <v>25103</v>
      </c>
      <c r="R609" s="137">
        <f t="shared" si="9"/>
        <v>2.4999999999999996</v>
      </c>
    </row>
    <row r="610" spans="2:18" x14ac:dyDescent="0.35">
      <c r="B610" s="19">
        <v>44616</v>
      </c>
      <c r="C610" s="19">
        <v>44600</v>
      </c>
      <c r="D610" s="19" t="s">
        <v>97</v>
      </c>
      <c r="E610" s="16" t="s">
        <v>22289</v>
      </c>
      <c r="F610" s="37">
        <v>25</v>
      </c>
      <c r="G610" s="35">
        <v>44616</v>
      </c>
      <c r="H610" s="35">
        <v>44641</v>
      </c>
      <c r="I610" s="37">
        <v>5</v>
      </c>
      <c r="J610" s="37">
        <v>3</v>
      </c>
      <c r="K610" s="15" t="s">
        <v>99</v>
      </c>
      <c r="L610" s="15" t="s">
        <v>105</v>
      </c>
      <c r="M610" s="15" t="s">
        <v>22290</v>
      </c>
      <c r="N610" s="15" t="s">
        <v>22291</v>
      </c>
      <c r="O610" s="37">
        <v>80000</v>
      </c>
      <c r="P610" s="126" t="s">
        <v>25103</v>
      </c>
      <c r="R610" s="137">
        <f t="shared" si="9"/>
        <v>2.0500000000000003</v>
      </c>
    </row>
    <row r="611" spans="2:18" x14ac:dyDescent="0.35">
      <c r="B611" s="19">
        <v>44656</v>
      </c>
      <c r="C611" s="19">
        <v>44649</v>
      </c>
      <c r="D611" s="19" t="s">
        <v>97</v>
      </c>
      <c r="E611" s="16" t="s">
        <v>12779</v>
      </c>
      <c r="F611" s="37">
        <v>25</v>
      </c>
      <c r="G611" s="35">
        <v>44657</v>
      </c>
      <c r="H611" s="35">
        <v>44682</v>
      </c>
      <c r="I611" s="37">
        <v>7</v>
      </c>
      <c r="J611" s="37">
        <v>6</v>
      </c>
      <c r="K611" s="15" t="s">
        <v>99</v>
      </c>
      <c r="L611" s="15" t="s">
        <v>105</v>
      </c>
      <c r="M611" s="15" t="s">
        <v>12778</v>
      </c>
      <c r="N611" s="15" t="s">
        <v>12777</v>
      </c>
      <c r="O611" s="37">
        <v>100000</v>
      </c>
      <c r="P611" s="126" t="s">
        <v>25103</v>
      </c>
      <c r="R611" s="137">
        <f t="shared" si="9"/>
        <v>2.6499999999999995</v>
      </c>
    </row>
    <row r="612" spans="2:18" x14ac:dyDescent="0.35">
      <c r="B612" s="19">
        <v>44697</v>
      </c>
      <c r="C612" s="19">
        <v>44677</v>
      </c>
      <c r="D612" s="19">
        <v>44697.539027777777</v>
      </c>
      <c r="E612" s="16" t="s">
        <v>5068</v>
      </c>
      <c r="F612" s="37">
        <v>25</v>
      </c>
      <c r="G612" s="35">
        <v>44678</v>
      </c>
      <c r="H612" s="35">
        <v>44703</v>
      </c>
      <c r="I612" s="37">
        <v>31</v>
      </c>
      <c r="J612" s="37">
        <v>16</v>
      </c>
      <c r="K612" s="15" t="s">
        <v>104</v>
      </c>
      <c r="L612" s="15" t="s">
        <v>3088</v>
      </c>
      <c r="M612" s="15" t="s">
        <v>5446</v>
      </c>
      <c r="N612" s="15" t="s">
        <v>5447</v>
      </c>
      <c r="O612" s="37">
        <v>575200</v>
      </c>
      <c r="P612" s="126" t="s">
        <v>25103</v>
      </c>
      <c r="R612" s="137">
        <f t="shared" si="9"/>
        <v>1.5999999999999999</v>
      </c>
    </row>
    <row r="613" spans="2:18" x14ac:dyDescent="0.35">
      <c r="B613" s="19">
        <v>44772</v>
      </c>
      <c r="C613" s="19">
        <v>44772.509398148148</v>
      </c>
      <c r="D613" s="19" t="s">
        <v>97</v>
      </c>
      <c r="E613" s="16" t="s">
        <v>9517</v>
      </c>
      <c r="F613" s="37">
        <v>25</v>
      </c>
      <c r="G613" s="35">
        <v>44772</v>
      </c>
      <c r="H613" s="35">
        <v>44797</v>
      </c>
      <c r="I613" s="37">
        <v>5</v>
      </c>
      <c r="J613" s="37">
        <v>2</v>
      </c>
      <c r="K613" s="15" t="s">
        <v>99</v>
      </c>
      <c r="L613" s="15" t="s">
        <v>105</v>
      </c>
      <c r="M613" s="15" t="s">
        <v>9516</v>
      </c>
      <c r="N613" s="15" t="s">
        <v>9515</v>
      </c>
      <c r="O613" s="37">
        <v>20000</v>
      </c>
      <c r="P613" s="126" t="s">
        <v>25103</v>
      </c>
      <c r="R613" s="137">
        <f t="shared" si="9"/>
        <v>2.0500000000000003</v>
      </c>
    </row>
    <row r="614" spans="2:18" x14ac:dyDescent="0.35">
      <c r="B614" s="19">
        <v>44840</v>
      </c>
      <c r="C614" s="19">
        <v>44820.420775462961</v>
      </c>
      <c r="D614" s="19">
        <v>44840.480868055558</v>
      </c>
      <c r="E614" s="16" t="s">
        <v>851</v>
      </c>
      <c r="F614" s="37">
        <v>25</v>
      </c>
      <c r="G614" s="35">
        <v>44840</v>
      </c>
      <c r="H614" s="35">
        <v>44865</v>
      </c>
      <c r="I614" s="37">
        <v>4</v>
      </c>
      <c r="J614" s="37">
        <v>3</v>
      </c>
      <c r="K614" s="15" t="s">
        <v>99</v>
      </c>
      <c r="L614" s="15" t="s">
        <v>129</v>
      </c>
      <c r="M614" s="15" t="s">
        <v>19376</v>
      </c>
      <c r="N614" s="15" t="s">
        <v>19375</v>
      </c>
      <c r="O614" s="37">
        <v>20000</v>
      </c>
      <c r="P614" s="126" t="s">
        <v>25103</v>
      </c>
      <c r="R614" s="137">
        <f t="shared" si="9"/>
        <v>2.35</v>
      </c>
    </row>
    <row r="615" spans="2:18" x14ac:dyDescent="0.35">
      <c r="B615" s="19">
        <v>44897</v>
      </c>
      <c r="C615" s="19">
        <v>44825.739965277775</v>
      </c>
      <c r="D615" s="19">
        <v>44897.664664351854</v>
      </c>
      <c r="E615" s="16" t="s">
        <v>851</v>
      </c>
      <c r="F615" s="37">
        <v>25</v>
      </c>
      <c r="G615" s="35">
        <v>44900</v>
      </c>
      <c r="H615" s="35">
        <v>44925</v>
      </c>
      <c r="I615" s="37">
        <v>4</v>
      </c>
      <c r="J615" s="37">
        <v>2</v>
      </c>
      <c r="K615" s="15" t="s">
        <v>2393</v>
      </c>
      <c r="L615" s="15" t="s">
        <v>1264</v>
      </c>
      <c r="M615" s="15" t="s">
        <v>19306</v>
      </c>
      <c r="N615" s="15" t="s">
        <v>19305</v>
      </c>
      <c r="O615" s="37">
        <v>95000</v>
      </c>
      <c r="P615" s="126" t="s">
        <v>25103</v>
      </c>
      <c r="R615" s="137">
        <f t="shared" si="9"/>
        <v>1.85</v>
      </c>
    </row>
    <row r="616" spans="2:18" x14ac:dyDescent="0.35">
      <c r="B616" s="19">
        <v>44834</v>
      </c>
      <c r="C616" s="19">
        <v>44834.632905092592</v>
      </c>
      <c r="D616" s="19" t="s">
        <v>97</v>
      </c>
      <c r="E616" s="16" t="s">
        <v>17168</v>
      </c>
      <c r="F616" s="37">
        <v>25</v>
      </c>
      <c r="G616" s="35">
        <v>44840</v>
      </c>
      <c r="H616" s="35">
        <v>44865</v>
      </c>
      <c r="I616" s="37">
        <v>2</v>
      </c>
      <c r="J616" s="37">
        <v>1</v>
      </c>
      <c r="K616" s="15" t="s">
        <v>99</v>
      </c>
      <c r="L616" s="15" t="s">
        <v>105</v>
      </c>
      <c r="M616" s="15" t="s">
        <v>19470</v>
      </c>
      <c r="N616" s="15" t="s">
        <v>6388</v>
      </c>
      <c r="O616" s="37">
        <v>20000</v>
      </c>
      <c r="P616" s="126" t="s">
        <v>25103</v>
      </c>
      <c r="R616" s="137">
        <f t="shared" si="9"/>
        <v>2.3499999999999996</v>
      </c>
    </row>
    <row r="617" spans="2:18" x14ac:dyDescent="0.35">
      <c r="B617" s="19">
        <v>44848</v>
      </c>
      <c r="C617" s="19">
        <v>44848.369108796294</v>
      </c>
      <c r="D617" s="19" t="s">
        <v>97</v>
      </c>
      <c r="E617" s="16" t="s">
        <v>18635</v>
      </c>
      <c r="F617" s="37">
        <v>25</v>
      </c>
      <c r="G617" s="35">
        <v>44852</v>
      </c>
      <c r="H617" s="35">
        <v>44877</v>
      </c>
      <c r="I617" s="37">
        <v>6</v>
      </c>
      <c r="J617" s="37">
        <v>3</v>
      </c>
      <c r="K617" s="15" t="s">
        <v>2393</v>
      </c>
      <c r="L617" s="15" t="s">
        <v>129</v>
      </c>
      <c r="M617" s="15" t="s">
        <v>18634</v>
      </c>
      <c r="N617" s="15" t="s">
        <v>7967</v>
      </c>
      <c r="O617" s="37">
        <v>7000</v>
      </c>
      <c r="P617" s="126" t="s">
        <v>25103</v>
      </c>
      <c r="R617" s="137">
        <f t="shared" si="9"/>
        <v>2.3000000000000003</v>
      </c>
    </row>
    <row r="618" spans="2:18" x14ac:dyDescent="0.35">
      <c r="B618" s="19">
        <v>44854</v>
      </c>
      <c r="C618" s="19">
        <v>44854.750335648147</v>
      </c>
      <c r="D618" s="19" t="s">
        <v>97</v>
      </c>
      <c r="E618" s="16" t="s">
        <v>17918</v>
      </c>
      <c r="F618" s="37">
        <v>25</v>
      </c>
      <c r="G618" s="35">
        <v>44855</v>
      </c>
      <c r="H618" s="35">
        <v>44880</v>
      </c>
      <c r="I618" s="37">
        <v>6</v>
      </c>
      <c r="J618" s="37">
        <v>3</v>
      </c>
      <c r="K618" s="15" t="s">
        <v>2393</v>
      </c>
      <c r="L618" s="15" t="s">
        <v>118</v>
      </c>
      <c r="M618" s="15" t="s">
        <v>18322</v>
      </c>
      <c r="N618" s="15" t="s">
        <v>18321</v>
      </c>
      <c r="O618" s="37">
        <v>140000</v>
      </c>
      <c r="P618" s="126" t="s">
        <v>25103</v>
      </c>
      <c r="R618" s="137">
        <f t="shared" si="9"/>
        <v>2</v>
      </c>
    </row>
    <row r="619" spans="2:18" x14ac:dyDescent="0.35">
      <c r="B619" s="19">
        <v>44897</v>
      </c>
      <c r="C619" s="19">
        <v>44897.423668981479</v>
      </c>
      <c r="D619" s="19" t="s">
        <v>97</v>
      </c>
      <c r="E619" s="16" t="s">
        <v>5816</v>
      </c>
      <c r="F619" s="37">
        <v>25</v>
      </c>
      <c r="G619" s="35">
        <v>44900</v>
      </c>
      <c r="H619" s="35">
        <v>44925</v>
      </c>
      <c r="I619" s="37">
        <v>3</v>
      </c>
      <c r="J619" s="37">
        <v>1</v>
      </c>
      <c r="K619" s="15" t="s">
        <v>2405</v>
      </c>
      <c r="L619" s="15" t="s">
        <v>105</v>
      </c>
      <c r="M619" s="15" t="s">
        <v>5817</v>
      </c>
      <c r="N619" s="15" t="s">
        <v>5818</v>
      </c>
      <c r="O619" s="37">
        <v>30000</v>
      </c>
      <c r="P619" s="126" t="s">
        <v>25103</v>
      </c>
      <c r="R619" s="137">
        <f t="shared" si="9"/>
        <v>2.2999999999999998</v>
      </c>
    </row>
    <row r="620" spans="2:18" x14ac:dyDescent="0.35">
      <c r="B620" s="19">
        <v>44907</v>
      </c>
      <c r="C620" s="19">
        <v>44907.747743055559</v>
      </c>
      <c r="D620" s="19" t="s">
        <v>97</v>
      </c>
      <c r="E620" s="16" t="s">
        <v>851</v>
      </c>
      <c r="F620" s="37">
        <v>25</v>
      </c>
      <c r="G620" s="35">
        <v>44907</v>
      </c>
      <c r="H620" s="35">
        <v>44932</v>
      </c>
      <c r="I620" s="37">
        <v>4</v>
      </c>
      <c r="J620" s="37">
        <v>3</v>
      </c>
      <c r="K620" s="15" t="s">
        <v>2393</v>
      </c>
      <c r="L620" s="15" t="s">
        <v>118</v>
      </c>
      <c r="M620" s="15" t="s">
        <v>6193</v>
      </c>
      <c r="N620" s="15" t="s">
        <v>6194</v>
      </c>
      <c r="O620" s="37">
        <v>80000</v>
      </c>
      <c r="P620" s="126" t="s">
        <v>25103</v>
      </c>
      <c r="R620" s="137">
        <f t="shared" si="9"/>
        <v>2</v>
      </c>
    </row>
    <row r="621" spans="2:18" x14ac:dyDescent="0.35">
      <c r="B621" s="19">
        <v>44915</v>
      </c>
      <c r="C621" s="19">
        <v>44915.629618055558</v>
      </c>
      <c r="D621" s="19" t="s">
        <v>97</v>
      </c>
      <c r="E621" s="16" t="s">
        <v>4155</v>
      </c>
      <c r="F621" s="37">
        <v>25</v>
      </c>
      <c r="G621" s="35">
        <v>44935</v>
      </c>
      <c r="H621" s="35">
        <v>44960</v>
      </c>
      <c r="I621" s="37">
        <v>8</v>
      </c>
      <c r="J621" s="37">
        <v>5</v>
      </c>
      <c r="K621" s="15" t="s">
        <v>2393</v>
      </c>
      <c r="L621" s="15" t="s">
        <v>193</v>
      </c>
      <c r="M621" s="15" t="s">
        <v>6592</v>
      </c>
      <c r="N621" s="15" t="s">
        <v>6593</v>
      </c>
      <c r="O621" s="37">
        <v>40000</v>
      </c>
      <c r="P621" s="126" t="s">
        <v>25103</v>
      </c>
      <c r="R621" s="137">
        <f t="shared" si="9"/>
        <v>2.3000000000000003</v>
      </c>
    </row>
    <row r="622" spans="2:18" x14ac:dyDescent="0.35">
      <c r="B622" s="19">
        <v>44943</v>
      </c>
      <c r="C622" s="19">
        <v>44915.629618055558</v>
      </c>
      <c r="D622" s="19">
        <v>44943.537199074075</v>
      </c>
      <c r="E622" s="16" t="s">
        <v>4155</v>
      </c>
      <c r="F622" s="37">
        <v>25</v>
      </c>
      <c r="G622" s="35">
        <v>44935</v>
      </c>
      <c r="H622" s="35">
        <v>44960</v>
      </c>
      <c r="I622" s="37">
        <v>8</v>
      </c>
      <c r="J622" s="37">
        <v>6</v>
      </c>
      <c r="K622" s="15" t="s">
        <v>2393</v>
      </c>
      <c r="L622" s="15" t="s">
        <v>193</v>
      </c>
      <c r="M622" s="15" t="s">
        <v>6592</v>
      </c>
      <c r="N622" s="15" t="s">
        <v>7065</v>
      </c>
      <c r="O622" s="37">
        <v>40000</v>
      </c>
      <c r="P622" s="126" t="s">
        <v>25103</v>
      </c>
      <c r="R622" s="137">
        <f t="shared" si="9"/>
        <v>2.9</v>
      </c>
    </row>
    <row r="623" spans="2:18" x14ac:dyDescent="0.35">
      <c r="B623" s="19">
        <v>44922</v>
      </c>
      <c r="C623" s="19">
        <v>44922.743634259263</v>
      </c>
      <c r="D623" s="19" t="s">
        <v>97</v>
      </c>
      <c r="E623" s="16" t="s">
        <v>6816</v>
      </c>
      <c r="F623" s="37">
        <v>25</v>
      </c>
      <c r="G623" s="35">
        <v>44924</v>
      </c>
      <c r="H623" s="35">
        <v>44949</v>
      </c>
      <c r="I623" s="37">
        <v>3</v>
      </c>
      <c r="J623" s="37">
        <v>1</v>
      </c>
      <c r="K623" s="15" t="s">
        <v>2405</v>
      </c>
      <c r="L623" s="15" t="s">
        <v>105</v>
      </c>
      <c r="M623" s="15" t="s">
        <v>6817</v>
      </c>
      <c r="N623" s="15" t="s">
        <v>6818</v>
      </c>
      <c r="O623" s="37">
        <v>20000</v>
      </c>
      <c r="P623" s="126" t="s">
        <v>25103</v>
      </c>
      <c r="R623" s="137">
        <f t="shared" si="9"/>
        <v>2.2999999999999998</v>
      </c>
    </row>
    <row r="624" spans="2:18" x14ac:dyDescent="0.35">
      <c r="B624" s="19">
        <v>44664</v>
      </c>
      <c r="C624" s="19">
        <v>44662</v>
      </c>
      <c r="D624" s="19" t="s">
        <v>97</v>
      </c>
      <c r="E624" s="16" t="s">
        <v>4332</v>
      </c>
      <c r="F624" s="37">
        <v>26</v>
      </c>
      <c r="G624" s="35">
        <v>44665</v>
      </c>
      <c r="H624" s="35">
        <v>44691</v>
      </c>
      <c r="I624" s="37">
        <v>4</v>
      </c>
      <c r="J624" s="37">
        <v>2</v>
      </c>
      <c r="K624" s="15" t="s">
        <v>99</v>
      </c>
      <c r="L624" s="15" t="s">
        <v>105</v>
      </c>
      <c r="M624" s="15" t="s">
        <v>4333</v>
      </c>
      <c r="N624" s="15" t="s">
        <v>4334</v>
      </c>
      <c r="O624" s="37">
        <v>27000</v>
      </c>
      <c r="P624" s="126" t="s">
        <v>25103</v>
      </c>
      <c r="R624" s="137">
        <f t="shared" si="9"/>
        <v>2.0500000000000003</v>
      </c>
    </row>
    <row r="625" spans="2:18" x14ac:dyDescent="0.35">
      <c r="B625" s="19">
        <v>44720</v>
      </c>
      <c r="C625" s="19">
        <v>44720.746342592596</v>
      </c>
      <c r="D625" s="19" t="s">
        <v>97</v>
      </c>
      <c r="E625" s="16" t="s">
        <v>8827</v>
      </c>
      <c r="F625" s="37">
        <v>26</v>
      </c>
      <c r="G625" s="35">
        <v>44728</v>
      </c>
      <c r="H625" s="35">
        <v>44754</v>
      </c>
      <c r="I625" s="37">
        <v>3</v>
      </c>
      <c r="J625" s="37">
        <v>1</v>
      </c>
      <c r="K625" s="15" t="s">
        <v>99</v>
      </c>
      <c r="L625" s="15" t="s">
        <v>105</v>
      </c>
      <c r="M625" s="15" t="s">
        <v>8826</v>
      </c>
      <c r="N625" s="15" t="s">
        <v>8825</v>
      </c>
      <c r="O625" s="37">
        <v>31915</v>
      </c>
      <c r="P625" s="126" t="s">
        <v>25103</v>
      </c>
      <c r="R625" s="137">
        <f t="shared" si="9"/>
        <v>2.3499999999999996</v>
      </c>
    </row>
    <row r="626" spans="2:18" x14ac:dyDescent="0.35">
      <c r="B626" s="19">
        <v>44727</v>
      </c>
      <c r="C626" s="19">
        <v>44727.452719907407</v>
      </c>
      <c r="D626" s="19" t="s">
        <v>97</v>
      </c>
      <c r="E626" s="16" t="s">
        <v>8173</v>
      </c>
      <c r="F626" s="37">
        <v>26</v>
      </c>
      <c r="G626" s="35">
        <v>44728</v>
      </c>
      <c r="H626" s="35">
        <v>44754</v>
      </c>
      <c r="I626" s="37">
        <v>50</v>
      </c>
      <c r="J626" s="37">
        <v>10</v>
      </c>
      <c r="K626" s="15" t="s">
        <v>104</v>
      </c>
      <c r="L626" s="15" t="s">
        <v>3088</v>
      </c>
      <c r="M626" s="15" t="s">
        <v>8542</v>
      </c>
      <c r="N626" s="15" t="s">
        <v>8541</v>
      </c>
      <c r="O626" s="37">
        <v>400000</v>
      </c>
      <c r="P626" s="126" t="s">
        <v>25103</v>
      </c>
      <c r="R626" s="137">
        <f t="shared" si="9"/>
        <v>2.7999999999999994</v>
      </c>
    </row>
    <row r="627" spans="2:18" x14ac:dyDescent="0.35">
      <c r="B627" s="19">
        <v>44735</v>
      </c>
      <c r="C627" s="19">
        <v>44727.452719907407</v>
      </c>
      <c r="D627" s="19">
        <v>44735.603576388887</v>
      </c>
      <c r="E627" s="16" t="s">
        <v>8173</v>
      </c>
      <c r="F627" s="37">
        <v>26</v>
      </c>
      <c r="G627" s="35">
        <v>44728</v>
      </c>
      <c r="H627" s="35">
        <v>44754</v>
      </c>
      <c r="I627" s="37">
        <v>50</v>
      </c>
      <c r="J627" s="37">
        <v>16</v>
      </c>
      <c r="K627" s="15" t="s">
        <v>104</v>
      </c>
      <c r="L627" s="15" t="s">
        <v>3088</v>
      </c>
      <c r="M627" s="15" t="s">
        <v>8172</v>
      </c>
      <c r="N627" s="15" t="s">
        <v>8171</v>
      </c>
      <c r="O627" s="37">
        <v>200000</v>
      </c>
      <c r="P627" s="126" t="s">
        <v>25103</v>
      </c>
      <c r="R627" s="137">
        <f t="shared" si="9"/>
        <v>2.1999999999999997</v>
      </c>
    </row>
    <row r="628" spans="2:18" x14ac:dyDescent="0.35">
      <c r="B628" s="19">
        <v>44839</v>
      </c>
      <c r="C628" s="19">
        <v>44839.382696759261</v>
      </c>
      <c r="D628" s="19" t="s">
        <v>97</v>
      </c>
      <c r="E628" s="16" t="s">
        <v>19040</v>
      </c>
      <c r="F628" s="37">
        <v>26</v>
      </c>
      <c r="G628" s="35">
        <v>44839</v>
      </c>
      <c r="H628" s="35">
        <v>44865</v>
      </c>
      <c r="I628" s="37">
        <v>8</v>
      </c>
      <c r="J628" s="37">
        <v>1</v>
      </c>
      <c r="K628" s="15" t="s">
        <v>112</v>
      </c>
      <c r="L628" s="15" t="s">
        <v>129</v>
      </c>
      <c r="M628" s="15" t="s">
        <v>19039</v>
      </c>
      <c r="N628" s="15" t="s">
        <v>2165</v>
      </c>
      <c r="O628" s="37">
        <v>178000</v>
      </c>
      <c r="P628" s="126" t="s">
        <v>25103</v>
      </c>
      <c r="R628" s="137">
        <f t="shared" si="9"/>
        <v>3.1</v>
      </c>
    </row>
    <row r="629" spans="2:18" x14ac:dyDescent="0.35">
      <c r="B629" s="19">
        <v>44864</v>
      </c>
      <c r="C629" s="19">
        <v>44864.690324074072</v>
      </c>
      <c r="D629" s="19" t="s">
        <v>97</v>
      </c>
      <c r="E629" s="16" t="s">
        <v>17817</v>
      </c>
      <c r="F629" s="37">
        <v>26</v>
      </c>
      <c r="G629" s="35">
        <v>44865</v>
      </c>
      <c r="H629" s="35">
        <v>44891</v>
      </c>
      <c r="I629" s="37">
        <v>4</v>
      </c>
      <c r="J629" s="37">
        <v>2</v>
      </c>
      <c r="K629" s="15" t="s">
        <v>2393</v>
      </c>
      <c r="L629" s="15" t="s">
        <v>105</v>
      </c>
      <c r="M629" s="15" t="s">
        <v>17970</v>
      </c>
      <c r="N629" s="15" t="s">
        <v>17969</v>
      </c>
      <c r="O629" s="37">
        <v>60000</v>
      </c>
      <c r="P629" s="126" t="s">
        <v>25103</v>
      </c>
      <c r="R629" s="137">
        <f t="shared" si="9"/>
        <v>2</v>
      </c>
    </row>
    <row r="630" spans="2:18" x14ac:dyDescent="0.35">
      <c r="B630" s="19">
        <v>44718</v>
      </c>
      <c r="C630" s="19">
        <v>44718.411458333336</v>
      </c>
      <c r="D630" s="19" t="s">
        <v>97</v>
      </c>
      <c r="E630" s="16" t="s">
        <v>8987</v>
      </c>
      <c r="F630" s="37">
        <v>27</v>
      </c>
      <c r="G630" s="35">
        <v>44715</v>
      </c>
      <c r="H630" s="35">
        <v>44742</v>
      </c>
      <c r="I630" s="37">
        <v>8</v>
      </c>
      <c r="J630" s="37">
        <v>1</v>
      </c>
      <c r="K630" s="15" t="s">
        <v>112</v>
      </c>
      <c r="L630" s="15" t="s">
        <v>129</v>
      </c>
      <c r="M630" s="15" t="s">
        <v>8986</v>
      </c>
      <c r="N630" s="15" t="s">
        <v>2641</v>
      </c>
      <c r="O630" s="37">
        <v>7500</v>
      </c>
      <c r="P630" s="126" t="s">
        <v>25103</v>
      </c>
      <c r="R630" s="137">
        <f t="shared" si="9"/>
        <v>2.7</v>
      </c>
    </row>
    <row r="631" spans="2:18" x14ac:dyDescent="0.35">
      <c r="B631" s="19">
        <v>44595</v>
      </c>
      <c r="C631" s="19">
        <v>44582</v>
      </c>
      <c r="D631" s="19" t="s">
        <v>97</v>
      </c>
      <c r="E631" s="16" t="s">
        <v>2146</v>
      </c>
      <c r="F631" s="37">
        <v>28</v>
      </c>
      <c r="G631" s="35">
        <v>44599</v>
      </c>
      <c r="H631" s="35">
        <v>44627</v>
      </c>
      <c r="I631" s="37">
        <v>5</v>
      </c>
      <c r="J631" s="37">
        <v>4</v>
      </c>
      <c r="K631" s="15" t="s">
        <v>99</v>
      </c>
      <c r="L631" s="15" t="s">
        <v>100</v>
      </c>
      <c r="M631" s="15" t="s">
        <v>2147</v>
      </c>
      <c r="N631" s="15" t="s">
        <v>2148</v>
      </c>
      <c r="O631" s="37">
        <v>15000</v>
      </c>
      <c r="P631" s="126" t="s">
        <v>25103</v>
      </c>
      <c r="R631" s="137">
        <f t="shared" si="9"/>
        <v>2.1999999999999997</v>
      </c>
    </row>
    <row r="632" spans="2:18" x14ac:dyDescent="0.35">
      <c r="B632" s="19">
        <v>44587</v>
      </c>
      <c r="C632" s="19">
        <v>44586</v>
      </c>
      <c r="D632" s="19" t="s">
        <v>97</v>
      </c>
      <c r="E632" s="16" t="s">
        <v>1710</v>
      </c>
      <c r="F632" s="37">
        <v>28</v>
      </c>
      <c r="G632" s="35">
        <v>44592</v>
      </c>
      <c r="H632" s="35">
        <v>44620</v>
      </c>
      <c r="I632" s="37">
        <v>4</v>
      </c>
      <c r="J632" s="37">
        <v>7</v>
      </c>
      <c r="K632" s="15" t="s">
        <v>99</v>
      </c>
      <c r="L632" s="15" t="s">
        <v>105</v>
      </c>
      <c r="M632" s="15" t="s">
        <v>1711</v>
      </c>
      <c r="N632" s="15" t="s">
        <v>1712</v>
      </c>
      <c r="O632" s="37">
        <v>20000</v>
      </c>
      <c r="P632" s="126" t="s">
        <v>25103</v>
      </c>
      <c r="R632" s="137">
        <f t="shared" si="9"/>
        <v>2.6499999999999995</v>
      </c>
    </row>
    <row r="633" spans="2:18" x14ac:dyDescent="0.35">
      <c r="B633" s="19">
        <v>44591</v>
      </c>
      <c r="C633" s="19">
        <v>44591</v>
      </c>
      <c r="D633" s="19" t="s">
        <v>97</v>
      </c>
      <c r="E633" s="16" t="s">
        <v>1989</v>
      </c>
      <c r="F633" s="37">
        <v>28</v>
      </c>
      <c r="G633" s="35">
        <v>44592</v>
      </c>
      <c r="H633" s="35">
        <v>44620</v>
      </c>
      <c r="I633" s="37">
        <v>5</v>
      </c>
      <c r="J633" s="37">
        <v>5</v>
      </c>
      <c r="K633" s="15" t="s">
        <v>99</v>
      </c>
      <c r="L633" s="15" t="s">
        <v>100</v>
      </c>
      <c r="M633" s="15" t="s">
        <v>1990</v>
      </c>
      <c r="N633" s="15" t="s">
        <v>1991</v>
      </c>
      <c r="O633" s="37">
        <v>170000</v>
      </c>
      <c r="P633" s="126" t="s">
        <v>25103</v>
      </c>
      <c r="R633" s="137">
        <f t="shared" si="9"/>
        <v>2.6</v>
      </c>
    </row>
    <row r="634" spans="2:18" x14ac:dyDescent="0.35">
      <c r="B634" s="19">
        <v>44662</v>
      </c>
      <c r="C634" s="19">
        <v>44623</v>
      </c>
      <c r="D634" s="19" t="s">
        <v>97</v>
      </c>
      <c r="E634" s="16" t="s">
        <v>12751</v>
      </c>
      <c r="F634" s="37">
        <v>28</v>
      </c>
      <c r="G634" s="35">
        <v>44662</v>
      </c>
      <c r="H634" s="35">
        <v>44690</v>
      </c>
      <c r="I634" s="37">
        <v>8</v>
      </c>
      <c r="J634" s="37">
        <v>1</v>
      </c>
      <c r="K634" s="15" t="s">
        <v>112</v>
      </c>
      <c r="L634" s="15" t="s">
        <v>129</v>
      </c>
      <c r="M634" s="15" t="s">
        <v>12750</v>
      </c>
      <c r="N634" s="15" t="s">
        <v>2641</v>
      </c>
      <c r="O634" s="37">
        <v>12500</v>
      </c>
      <c r="P634" s="126" t="s">
        <v>25103</v>
      </c>
      <c r="R634" s="137">
        <f t="shared" si="9"/>
        <v>2.7</v>
      </c>
    </row>
    <row r="635" spans="2:18" x14ac:dyDescent="0.35">
      <c r="B635" s="19">
        <v>44632</v>
      </c>
      <c r="C635" s="19">
        <v>44632</v>
      </c>
      <c r="D635" s="19" t="s">
        <v>97</v>
      </c>
      <c r="E635" s="16" t="s">
        <v>1710</v>
      </c>
      <c r="F635" s="37">
        <v>28</v>
      </c>
      <c r="G635" s="35">
        <v>44592</v>
      </c>
      <c r="H635" s="35">
        <v>44620</v>
      </c>
      <c r="I635" s="37">
        <v>4</v>
      </c>
      <c r="J635" s="37">
        <v>8</v>
      </c>
      <c r="K635" s="15" t="s">
        <v>99</v>
      </c>
      <c r="L635" s="15" t="s">
        <v>105</v>
      </c>
      <c r="M635" s="15" t="s">
        <v>13909</v>
      </c>
      <c r="N635" s="15" t="s">
        <v>13908</v>
      </c>
      <c r="O635" s="37">
        <v>20000</v>
      </c>
      <c r="P635" s="126" t="s">
        <v>25103</v>
      </c>
      <c r="R635" s="137">
        <f t="shared" si="9"/>
        <v>2.6499999999999995</v>
      </c>
    </row>
    <row r="636" spans="2:18" x14ac:dyDescent="0.35">
      <c r="B636" s="19">
        <v>44685</v>
      </c>
      <c r="C636" s="19">
        <v>44684</v>
      </c>
      <c r="D636" s="19" t="s">
        <v>97</v>
      </c>
      <c r="E636" s="16" t="s">
        <v>12267</v>
      </c>
      <c r="F636" s="37">
        <v>28</v>
      </c>
      <c r="G636" s="35">
        <v>44686</v>
      </c>
      <c r="H636" s="35">
        <v>44714</v>
      </c>
      <c r="I636" s="37">
        <v>4</v>
      </c>
      <c r="J636" s="37">
        <v>2</v>
      </c>
      <c r="K636" s="15" t="s">
        <v>99</v>
      </c>
      <c r="L636" s="15" t="s">
        <v>105</v>
      </c>
      <c r="M636" s="15" t="s">
        <v>12266</v>
      </c>
      <c r="N636" s="15" t="s">
        <v>12265</v>
      </c>
      <c r="O636" s="37">
        <v>45000</v>
      </c>
      <c r="P636" s="126" t="s">
        <v>25103</v>
      </c>
      <c r="R636" s="137">
        <f t="shared" si="9"/>
        <v>2.0500000000000003</v>
      </c>
    </row>
    <row r="637" spans="2:18" x14ac:dyDescent="0.35">
      <c r="B637" s="19">
        <v>44855</v>
      </c>
      <c r="C637" s="19">
        <v>44855.588854166665</v>
      </c>
      <c r="D637" s="19" t="s">
        <v>97</v>
      </c>
      <c r="E637" s="16" t="s">
        <v>18282</v>
      </c>
      <c r="F637" s="37">
        <v>28</v>
      </c>
      <c r="G637" s="35">
        <v>44858</v>
      </c>
      <c r="H637" s="35">
        <v>44886</v>
      </c>
      <c r="I637" s="37">
        <v>6</v>
      </c>
      <c r="J637" s="37">
        <v>4</v>
      </c>
      <c r="K637" s="15" t="s">
        <v>2393</v>
      </c>
      <c r="L637" s="15" t="s">
        <v>105</v>
      </c>
      <c r="M637" s="15" t="s">
        <v>18281</v>
      </c>
      <c r="N637" s="15" t="s">
        <v>18280</v>
      </c>
      <c r="O637" s="37">
        <v>176000</v>
      </c>
      <c r="P637" s="126" t="s">
        <v>25103</v>
      </c>
      <c r="R637" s="137">
        <f t="shared" si="9"/>
        <v>2.4</v>
      </c>
    </row>
    <row r="638" spans="2:18" x14ac:dyDescent="0.35">
      <c r="B638" s="19">
        <v>44862</v>
      </c>
      <c r="C638" s="19">
        <v>44862.58222222222</v>
      </c>
      <c r="D638" s="19" t="s">
        <v>97</v>
      </c>
      <c r="E638" s="16" t="s">
        <v>17991</v>
      </c>
      <c r="F638" s="37">
        <v>28</v>
      </c>
      <c r="G638" s="35">
        <v>44862</v>
      </c>
      <c r="H638" s="35">
        <v>44890</v>
      </c>
      <c r="I638" s="37">
        <v>4</v>
      </c>
      <c r="J638" s="37">
        <v>1</v>
      </c>
      <c r="K638" s="15" t="s">
        <v>2393</v>
      </c>
      <c r="L638" s="15" t="s">
        <v>105</v>
      </c>
      <c r="M638" s="15" t="s">
        <v>17990</v>
      </c>
      <c r="N638" s="15" t="s">
        <v>17989</v>
      </c>
      <c r="O638" s="37">
        <v>60000</v>
      </c>
      <c r="P638" s="126" t="s">
        <v>25103</v>
      </c>
      <c r="R638" s="137">
        <f t="shared" si="9"/>
        <v>2.2999999999999998</v>
      </c>
    </row>
    <row r="639" spans="2:18" x14ac:dyDescent="0.35">
      <c r="B639" s="19">
        <v>44903</v>
      </c>
      <c r="C639" s="19">
        <v>44888.915451388886</v>
      </c>
      <c r="D639" s="19">
        <v>44903.818981481483</v>
      </c>
      <c r="E639" s="16" t="s">
        <v>9458</v>
      </c>
      <c r="F639" s="37">
        <v>28</v>
      </c>
      <c r="G639" s="35">
        <v>44890</v>
      </c>
      <c r="H639" s="35">
        <v>44918</v>
      </c>
      <c r="I639" s="37">
        <v>4</v>
      </c>
      <c r="J639" s="37">
        <v>4</v>
      </c>
      <c r="K639" s="15" t="s">
        <v>2393</v>
      </c>
      <c r="L639" s="15" t="s">
        <v>100</v>
      </c>
      <c r="M639" s="15" t="s">
        <v>15535</v>
      </c>
      <c r="N639" s="15" t="s">
        <v>23976</v>
      </c>
      <c r="O639" s="37">
        <v>26000</v>
      </c>
      <c r="P639" s="126" t="s">
        <v>25103</v>
      </c>
      <c r="R639" s="137">
        <f t="shared" si="9"/>
        <v>2.15</v>
      </c>
    </row>
    <row r="640" spans="2:18" x14ac:dyDescent="0.35">
      <c r="B640" s="19">
        <v>45260</v>
      </c>
      <c r="C640" s="19">
        <v>44925.451203703706</v>
      </c>
      <c r="D640" s="19">
        <v>45260.254444444443</v>
      </c>
      <c r="E640" s="16" t="s">
        <v>6959</v>
      </c>
      <c r="F640" s="37">
        <v>28</v>
      </c>
      <c r="G640" s="35">
        <v>45264</v>
      </c>
      <c r="H640" s="35">
        <v>45292</v>
      </c>
      <c r="I640" s="37">
        <v>10</v>
      </c>
      <c r="J640" s="37">
        <v>8</v>
      </c>
      <c r="K640" s="15" t="s">
        <v>2393</v>
      </c>
      <c r="L640" s="15" t="s">
        <v>105</v>
      </c>
      <c r="M640" s="15" t="s">
        <v>7278</v>
      </c>
      <c r="N640" s="15" t="s">
        <v>7279</v>
      </c>
      <c r="O640" s="38">
        <v>3598114.03</v>
      </c>
      <c r="P640" s="126" t="s">
        <v>25103</v>
      </c>
      <c r="R640" s="137">
        <f t="shared" si="9"/>
        <v>2.8</v>
      </c>
    </row>
    <row r="641" spans="2:18" x14ac:dyDescent="0.35">
      <c r="B641" s="19">
        <v>44628</v>
      </c>
      <c r="C641" s="19">
        <v>44628</v>
      </c>
      <c r="D641" s="19" t="s">
        <v>97</v>
      </c>
      <c r="E641" s="16" t="s">
        <v>14150</v>
      </c>
      <c r="F641" s="37">
        <v>29</v>
      </c>
      <c r="G641" s="35">
        <v>44183</v>
      </c>
      <c r="H641" s="35">
        <v>44212</v>
      </c>
      <c r="I641" s="37">
        <v>4</v>
      </c>
      <c r="J641" s="37">
        <v>1</v>
      </c>
      <c r="K641" s="15" t="s">
        <v>99</v>
      </c>
      <c r="L641" s="15" t="s">
        <v>105</v>
      </c>
      <c r="M641" s="15" t="s">
        <v>14149</v>
      </c>
      <c r="N641" s="15" t="s">
        <v>14148</v>
      </c>
      <c r="O641" s="38">
        <v>25485.759999999998</v>
      </c>
      <c r="P641" s="126" t="s">
        <v>25103</v>
      </c>
      <c r="R641" s="137">
        <f t="shared" si="9"/>
        <v>2.3499999999999996</v>
      </c>
    </row>
    <row r="642" spans="2:18" x14ac:dyDescent="0.35">
      <c r="B642" s="19">
        <v>44683</v>
      </c>
      <c r="C642" s="19">
        <v>44658</v>
      </c>
      <c r="D642" s="19" t="s">
        <v>97</v>
      </c>
      <c r="E642" s="16" t="s">
        <v>5362</v>
      </c>
      <c r="F642" s="37">
        <v>29</v>
      </c>
      <c r="G642" s="35">
        <v>44683</v>
      </c>
      <c r="H642" s="35">
        <v>44712</v>
      </c>
      <c r="I642" s="37">
        <v>6</v>
      </c>
      <c r="J642" s="37">
        <v>1</v>
      </c>
      <c r="K642" s="15" t="s">
        <v>112</v>
      </c>
      <c r="L642" s="15" t="s">
        <v>129</v>
      </c>
      <c r="M642" s="15" t="s">
        <v>5363</v>
      </c>
      <c r="N642" s="15" t="s">
        <v>2641</v>
      </c>
      <c r="O642" s="37">
        <v>17000</v>
      </c>
      <c r="P642" s="126" t="s">
        <v>25103</v>
      </c>
      <c r="R642" s="137">
        <f t="shared" si="9"/>
        <v>2.7</v>
      </c>
    </row>
    <row r="643" spans="2:18" x14ac:dyDescent="0.35">
      <c r="B643" s="19">
        <v>44563</v>
      </c>
      <c r="C643" s="19">
        <v>44563</v>
      </c>
      <c r="D643" s="19" t="s">
        <v>97</v>
      </c>
      <c r="E643" s="16" t="s">
        <v>103</v>
      </c>
      <c r="F643" s="37">
        <v>30</v>
      </c>
      <c r="G643" s="35">
        <v>44544</v>
      </c>
      <c r="H643" s="35">
        <v>44574</v>
      </c>
      <c r="I643" s="37">
        <v>8</v>
      </c>
      <c r="J643" s="37">
        <v>4</v>
      </c>
      <c r="K643" s="15" t="s">
        <v>104</v>
      </c>
      <c r="L643" s="15" t="s">
        <v>105</v>
      </c>
      <c r="M643" s="15" t="s">
        <v>106</v>
      </c>
      <c r="N643" s="15" t="s">
        <v>107</v>
      </c>
      <c r="O643" s="37">
        <v>130000</v>
      </c>
      <c r="P643" s="126" t="s">
        <v>25103</v>
      </c>
      <c r="R643" s="137">
        <f t="shared" si="9"/>
        <v>1.9500000000000002</v>
      </c>
    </row>
    <row r="644" spans="2:18" x14ac:dyDescent="0.35">
      <c r="B644" s="19">
        <v>44589</v>
      </c>
      <c r="C644" s="19">
        <v>44564</v>
      </c>
      <c r="D644" s="19" t="s">
        <v>97</v>
      </c>
      <c r="E644" s="16" t="s">
        <v>1843</v>
      </c>
      <c r="F644" s="37">
        <v>30</v>
      </c>
      <c r="G644" s="35">
        <v>44561</v>
      </c>
      <c r="H644" s="35">
        <v>44591</v>
      </c>
      <c r="I644" s="37">
        <v>4</v>
      </c>
      <c r="J644" s="37">
        <v>1</v>
      </c>
      <c r="K644" s="15" t="s">
        <v>99</v>
      </c>
      <c r="L644" s="15" t="s">
        <v>100</v>
      </c>
      <c r="M644" s="15" t="s">
        <v>1844</v>
      </c>
      <c r="N644" s="15" t="s">
        <v>537</v>
      </c>
      <c r="O644" s="37">
        <v>40000</v>
      </c>
      <c r="P644" s="126" t="s">
        <v>25103</v>
      </c>
      <c r="R644" s="137">
        <f t="shared" ref="R644:R707" si="10">0.3*IF(F644&lt;=30, 2, IF(AND(F644&gt;=31, F644&lt;=90), 3, IF(AND(F644&gt;=91, F644&lt;=180), 4, IF(AND(F644&gt;=181, F644&lt;=364), 1, 2)))) + 0.3*IF(J644=1, 3, IF(AND(J644&gt;=2, J644&lt;=5), 2, IF(AND(J644&gt;=6, J644&lt;=10), 4, 2))) + 0.2*IF(O644&lt;=150000, 2, IF(AND(O644&gt;=150001, O644&lt;=500000), 4, IF(AND(O644&gt;=500001, O644&lt;=1000000), 1, 3)))+ 0.15*IF(NOT(ISERROR(SEARCH("fognat",L644))), 4, IF(NOT(ISERROR(SEARCH("compres",L644))), 2, IF(NOT(ISERROR(SEARCH("facciat",L644))), 3, IF(NOT(ISERROR(SEARCH("estaur",L644))), 4, 1)))) + 0.05*IF(NOT(ISERROR(SEARCH("anutenz",K644))), 3, IF(NOT(ISERROR(SEARCH("uova",K644))), 4, IF(NOT(ISERROR(SEARCH("rivat",K644))), 2, IF(NOT(ISERROR(SEARCH("ubblic",K644))), 1, 1))))</f>
        <v>2.4999999999999996</v>
      </c>
    </row>
    <row r="645" spans="2:18" x14ac:dyDescent="0.35">
      <c r="B645" s="19">
        <v>44566</v>
      </c>
      <c r="C645" s="19">
        <v>44565</v>
      </c>
      <c r="D645" s="19" t="s">
        <v>97</v>
      </c>
      <c r="E645" s="16" t="s">
        <v>224</v>
      </c>
      <c r="F645" s="37">
        <v>30</v>
      </c>
      <c r="G645" s="35">
        <v>44566</v>
      </c>
      <c r="H645" s="35">
        <v>44596</v>
      </c>
      <c r="I645" s="37">
        <v>8</v>
      </c>
      <c r="J645" s="37">
        <v>1</v>
      </c>
      <c r="K645" s="15" t="s">
        <v>99</v>
      </c>
      <c r="L645" s="15" t="s">
        <v>100</v>
      </c>
      <c r="M645" s="15" t="s">
        <v>225</v>
      </c>
      <c r="N645" s="15" t="s">
        <v>226</v>
      </c>
      <c r="O645" s="37">
        <v>230000</v>
      </c>
      <c r="P645" s="126" t="s">
        <v>25103</v>
      </c>
      <c r="R645" s="137">
        <f t="shared" si="10"/>
        <v>2.9</v>
      </c>
    </row>
    <row r="646" spans="2:18" x14ac:dyDescent="0.35">
      <c r="B646" s="19">
        <v>44565</v>
      </c>
      <c r="C646" s="19">
        <v>44565.538194444445</v>
      </c>
      <c r="D646" s="19" t="s">
        <v>97</v>
      </c>
      <c r="E646" s="16" t="s">
        <v>187</v>
      </c>
      <c r="F646" s="37">
        <v>30</v>
      </c>
      <c r="G646" s="35">
        <v>44558</v>
      </c>
      <c r="H646" s="35">
        <v>44588</v>
      </c>
      <c r="I646" s="37">
        <v>4</v>
      </c>
      <c r="J646" s="37">
        <v>3</v>
      </c>
      <c r="K646" s="15" t="s">
        <v>99</v>
      </c>
      <c r="L646" s="15" t="s">
        <v>100</v>
      </c>
      <c r="M646" s="15" t="s">
        <v>188</v>
      </c>
      <c r="N646" s="15" t="s">
        <v>189</v>
      </c>
      <c r="O646" s="38">
        <v>75622.25</v>
      </c>
      <c r="P646" s="126" t="s">
        <v>25103</v>
      </c>
      <c r="R646" s="137">
        <f t="shared" si="10"/>
        <v>2.1999999999999997</v>
      </c>
    </row>
    <row r="647" spans="2:18" x14ac:dyDescent="0.35">
      <c r="B647" s="19">
        <v>44713</v>
      </c>
      <c r="C647" s="19">
        <v>44565.63354166667</v>
      </c>
      <c r="D647" s="19">
        <v>44713.012337962966</v>
      </c>
      <c r="E647" s="16" t="s">
        <v>167</v>
      </c>
      <c r="F647" s="37">
        <v>30</v>
      </c>
      <c r="G647" s="35">
        <v>44715</v>
      </c>
      <c r="H647" s="35">
        <v>44745</v>
      </c>
      <c r="I647" s="37">
        <v>8</v>
      </c>
      <c r="J647" s="37">
        <v>2</v>
      </c>
      <c r="K647" s="15" t="s">
        <v>99</v>
      </c>
      <c r="L647" s="15" t="s">
        <v>193</v>
      </c>
      <c r="M647" s="15" t="s">
        <v>2280</v>
      </c>
      <c r="N647" s="15" t="s">
        <v>2281</v>
      </c>
      <c r="O647" s="38">
        <v>516343.5</v>
      </c>
      <c r="P647" s="126" t="s">
        <v>25103</v>
      </c>
      <c r="R647" s="137">
        <f t="shared" si="10"/>
        <v>2.15</v>
      </c>
    </row>
    <row r="648" spans="2:18" x14ac:dyDescent="0.35">
      <c r="B648" s="19">
        <v>44566</v>
      </c>
      <c r="C648" s="19">
        <v>44566</v>
      </c>
      <c r="D648" s="19" t="s">
        <v>97</v>
      </c>
      <c r="E648" s="16" t="s">
        <v>246</v>
      </c>
      <c r="F648" s="37">
        <v>30</v>
      </c>
      <c r="G648" s="35">
        <v>44568</v>
      </c>
      <c r="H648" s="35">
        <v>44598</v>
      </c>
      <c r="I648" s="37">
        <v>1</v>
      </c>
      <c r="J648" s="37">
        <v>2</v>
      </c>
      <c r="K648" s="15" t="s">
        <v>99</v>
      </c>
      <c r="L648" s="15" t="s">
        <v>100</v>
      </c>
      <c r="M648" s="15" t="s">
        <v>247</v>
      </c>
      <c r="N648" s="15" t="s">
        <v>248</v>
      </c>
      <c r="O648" s="37">
        <v>30000</v>
      </c>
      <c r="P648" s="126" t="s">
        <v>25103</v>
      </c>
      <c r="R648" s="137">
        <f t="shared" si="10"/>
        <v>2.1999999999999997</v>
      </c>
    </row>
    <row r="649" spans="2:18" x14ac:dyDescent="0.35">
      <c r="B649" s="19">
        <v>44577</v>
      </c>
      <c r="C649" s="19">
        <v>44566</v>
      </c>
      <c r="D649" s="19" t="s">
        <v>97</v>
      </c>
      <c r="E649" s="16" t="s">
        <v>886</v>
      </c>
      <c r="F649" s="37">
        <v>30</v>
      </c>
      <c r="G649" s="35">
        <v>44578</v>
      </c>
      <c r="H649" s="35">
        <v>44608</v>
      </c>
      <c r="I649" s="37">
        <v>3</v>
      </c>
      <c r="J649" s="37">
        <v>1</v>
      </c>
      <c r="K649" s="15" t="s">
        <v>99</v>
      </c>
      <c r="L649" s="15" t="s">
        <v>105</v>
      </c>
      <c r="M649" s="15" t="s">
        <v>887</v>
      </c>
      <c r="N649" s="15" t="s">
        <v>888</v>
      </c>
      <c r="O649" s="37">
        <v>80000</v>
      </c>
      <c r="P649" s="126" t="s">
        <v>25103</v>
      </c>
      <c r="R649" s="137">
        <f t="shared" si="10"/>
        <v>2.3499999999999996</v>
      </c>
    </row>
    <row r="650" spans="2:18" x14ac:dyDescent="0.35">
      <c r="B650" s="19">
        <v>44577</v>
      </c>
      <c r="C650" s="19">
        <v>44566</v>
      </c>
      <c r="D650" s="19" t="s">
        <v>97</v>
      </c>
      <c r="E650" s="16" t="s">
        <v>889</v>
      </c>
      <c r="F650" s="37">
        <v>30</v>
      </c>
      <c r="G650" s="35">
        <v>44578</v>
      </c>
      <c r="H650" s="35">
        <v>44608</v>
      </c>
      <c r="I650" s="37">
        <v>3</v>
      </c>
      <c r="J650" s="37">
        <v>1</v>
      </c>
      <c r="K650" s="15" t="s">
        <v>99</v>
      </c>
      <c r="L650" s="15" t="s">
        <v>105</v>
      </c>
      <c r="M650" s="15" t="s">
        <v>890</v>
      </c>
      <c r="N650" s="15" t="s">
        <v>888</v>
      </c>
      <c r="O650" s="37">
        <v>85000</v>
      </c>
      <c r="P650" s="126" t="s">
        <v>25103</v>
      </c>
      <c r="R650" s="137">
        <f t="shared" si="10"/>
        <v>2.3499999999999996</v>
      </c>
    </row>
    <row r="651" spans="2:18" x14ac:dyDescent="0.35">
      <c r="B651" s="19">
        <v>44577</v>
      </c>
      <c r="C651" s="19">
        <v>44566</v>
      </c>
      <c r="D651" s="19" t="s">
        <v>97</v>
      </c>
      <c r="E651" s="16" t="s">
        <v>886</v>
      </c>
      <c r="F651" s="37">
        <v>30</v>
      </c>
      <c r="G651" s="35">
        <v>44578</v>
      </c>
      <c r="H651" s="35">
        <v>44608</v>
      </c>
      <c r="I651" s="37">
        <v>3</v>
      </c>
      <c r="J651" s="37">
        <v>1</v>
      </c>
      <c r="K651" s="15" t="s">
        <v>99</v>
      </c>
      <c r="L651" s="15" t="s">
        <v>105</v>
      </c>
      <c r="M651" s="15" t="s">
        <v>891</v>
      </c>
      <c r="N651" s="15" t="s">
        <v>888</v>
      </c>
      <c r="O651" s="37">
        <v>80000</v>
      </c>
      <c r="P651" s="126" t="s">
        <v>25103</v>
      </c>
      <c r="R651" s="137">
        <f t="shared" si="10"/>
        <v>2.3499999999999996</v>
      </c>
    </row>
    <row r="652" spans="2:18" x14ac:dyDescent="0.35">
      <c r="B652" s="19">
        <v>44580</v>
      </c>
      <c r="C652" s="19">
        <v>44566</v>
      </c>
      <c r="D652" s="19" t="s">
        <v>97</v>
      </c>
      <c r="E652" s="16" t="s">
        <v>1181</v>
      </c>
      <c r="F652" s="37">
        <v>30</v>
      </c>
      <c r="G652" s="35">
        <v>44621</v>
      </c>
      <c r="H652" s="35">
        <v>44651</v>
      </c>
      <c r="I652" s="37">
        <v>10</v>
      </c>
      <c r="J652" s="37">
        <v>5</v>
      </c>
      <c r="K652" s="15" t="s">
        <v>112</v>
      </c>
      <c r="L652" s="15" t="s">
        <v>129</v>
      </c>
      <c r="M652" s="15" t="s">
        <v>1178</v>
      </c>
      <c r="N652" s="15" t="s">
        <v>1182</v>
      </c>
      <c r="O652" s="37">
        <v>40000</v>
      </c>
      <c r="P652" s="126" t="s">
        <v>25103</v>
      </c>
      <c r="R652" s="137">
        <f t="shared" si="10"/>
        <v>2.4000000000000004</v>
      </c>
    </row>
    <row r="653" spans="2:18" x14ac:dyDescent="0.35">
      <c r="B653" s="19">
        <v>44582</v>
      </c>
      <c r="C653" s="19">
        <v>44566</v>
      </c>
      <c r="D653" s="19" t="s">
        <v>97</v>
      </c>
      <c r="E653" s="16" t="s">
        <v>1323</v>
      </c>
      <c r="F653" s="37">
        <v>30</v>
      </c>
      <c r="G653" s="35">
        <v>44621</v>
      </c>
      <c r="H653" s="35">
        <v>44651</v>
      </c>
      <c r="I653" s="37">
        <v>10</v>
      </c>
      <c r="J653" s="37">
        <v>5</v>
      </c>
      <c r="K653" s="15" t="s">
        <v>112</v>
      </c>
      <c r="L653" s="15" t="s">
        <v>129</v>
      </c>
      <c r="M653" s="15" t="s">
        <v>1178</v>
      </c>
      <c r="N653" s="15" t="s">
        <v>1182</v>
      </c>
      <c r="O653" s="37">
        <v>40000</v>
      </c>
      <c r="P653" s="126" t="s">
        <v>25103</v>
      </c>
      <c r="R653" s="137">
        <f t="shared" si="10"/>
        <v>2.4000000000000004</v>
      </c>
    </row>
    <row r="654" spans="2:18" x14ac:dyDescent="0.35">
      <c r="B654" s="19">
        <v>44596</v>
      </c>
      <c r="C654" s="19">
        <v>44566</v>
      </c>
      <c r="D654" s="19" t="s">
        <v>97</v>
      </c>
      <c r="E654" s="16" t="s">
        <v>2163</v>
      </c>
      <c r="F654" s="37">
        <v>30</v>
      </c>
      <c r="G654" s="35">
        <v>44601</v>
      </c>
      <c r="H654" s="35">
        <v>44631</v>
      </c>
      <c r="I654" s="37">
        <v>6</v>
      </c>
      <c r="J654" s="37">
        <v>1</v>
      </c>
      <c r="K654" s="15" t="s">
        <v>112</v>
      </c>
      <c r="L654" s="15" t="s">
        <v>129</v>
      </c>
      <c r="M654" s="15" t="s">
        <v>2164</v>
      </c>
      <c r="N654" s="15" t="s">
        <v>2165</v>
      </c>
      <c r="O654" s="37">
        <v>60000</v>
      </c>
      <c r="P654" s="126" t="s">
        <v>25103</v>
      </c>
      <c r="R654" s="137">
        <f t="shared" si="10"/>
        <v>2.7</v>
      </c>
    </row>
    <row r="655" spans="2:18" x14ac:dyDescent="0.35">
      <c r="B655" s="19">
        <v>44567</v>
      </c>
      <c r="C655" s="19">
        <v>44567.489189814813</v>
      </c>
      <c r="D655" s="19" t="s">
        <v>97</v>
      </c>
      <c r="E655" s="16" t="s">
        <v>270</v>
      </c>
      <c r="F655" s="37">
        <v>30</v>
      </c>
      <c r="G655" s="35">
        <v>44571</v>
      </c>
      <c r="H655" s="35">
        <v>44601</v>
      </c>
      <c r="I655" s="37">
        <v>3</v>
      </c>
      <c r="J655" s="37">
        <v>4</v>
      </c>
      <c r="K655" s="15" t="s">
        <v>99</v>
      </c>
      <c r="L655" s="15" t="s">
        <v>100</v>
      </c>
      <c r="M655" s="15" t="s">
        <v>271</v>
      </c>
      <c r="N655" s="15" t="s">
        <v>272</v>
      </c>
      <c r="O655" s="37">
        <v>65000</v>
      </c>
      <c r="P655" s="126" t="s">
        <v>25103</v>
      </c>
      <c r="R655" s="137">
        <f t="shared" si="10"/>
        <v>2.1999999999999997</v>
      </c>
    </row>
    <row r="656" spans="2:18" x14ac:dyDescent="0.35">
      <c r="B656" s="19">
        <v>44571</v>
      </c>
      <c r="C656" s="19">
        <v>44571</v>
      </c>
      <c r="D656" s="19" t="s">
        <v>97</v>
      </c>
      <c r="E656" s="16" t="s">
        <v>385</v>
      </c>
      <c r="F656" s="37">
        <v>30</v>
      </c>
      <c r="G656" s="35">
        <v>44573</v>
      </c>
      <c r="H656" s="35">
        <v>44603</v>
      </c>
      <c r="I656" s="37">
        <v>5</v>
      </c>
      <c r="J656" s="37">
        <v>1</v>
      </c>
      <c r="K656" s="15" t="s">
        <v>99</v>
      </c>
      <c r="L656" s="15" t="s">
        <v>298</v>
      </c>
      <c r="M656" s="15" t="s">
        <v>386</v>
      </c>
      <c r="N656" s="15" t="s">
        <v>387</v>
      </c>
      <c r="O656" s="37">
        <v>20000</v>
      </c>
      <c r="P656" s="126" t="s">
        <v>25103</v>
      </c>
      <c r="R656" s="137">
        <f t="shared" si="10"/>
        <v>2.1999999999999997</v>
      </c>
    </row>
    <row r="657" spans="2:18" x14ac:dyDescent="0.35">
      <c r="B657" s="19">
        <v>44572</v>
      </c>
      <c r="C657" s="19">
        <v>44571</v>
      </c>
      <c r="D657" s="19" t="s">
        <v>97</v>
      </c>
      <c r="E657" s="16" t="s">
        <v>512</v>
      </c>
      <c r="F657" s="37">
        <v>30</v>
      </c>
      <c r="G657" s="35">
        <v>44558</v>
      </c>
      <c r="H657" s="35">
        <v>44588</v>
      </c>
      <c r="I657" s="37">
        <v>4</v>
      </c>
      <c r="J657" s="37">
        <v>3</v>
      </c>
      <c r="K657" s="15" t="s">
        <v>99</v>
      </c>
      <c r="L657" s="15" t="s">
        <v>100</v>
      </c>
      <c r="M657" s="15" t="s">
        <v>188</v>
      </c>
      <c r="N657" s="15" t="s">
        <v>513</v>
      </c>
      <c r="O657" s="38">
        <v>75622.25</v>
      </c>
      <c r="P657" s="126" t="s">
        <v>25103</v>
      </c>
      <c r="R657" s="137">
        <f t="shared" si="10"/>
        <v>2.1999999999999997</v>
      </c>
    </row>
    <row r="658" spans="2:18" x14ac:dyDescent="0.35">
      <c r="B658" s="19">
        <v>44571</v>
      </c>
      <c r="C658" s="19">
        <v>44571.637719907405</v>
      </c>
      <c r="D658" s="19" t="s">
        <v>97</v>
      </c>
      <c r="E658" s="16" t="s">
        <v>407</v>
      </c>
      <c r="F658" s="37">
        <v>30</v>
      </c>
      <c r="G658" s="35">
        <v>44585</v>
      </c>
      <c r="H658" s="35">
        <v>44615</v>
      </c>
      <c r="I658" s="37">
        <v>3</v>
      </c>
      <c r="J658" s="37">
        <v>1</v>
      </c>
      <c r="K658" s="15" t="s">
        <v>99</v>
      </c>
      <c r="L658" s="15" t="s">
        <v>100</v>
      </c>
      <c r="M658" s="15" t="s">
        <v>408</v>
      </c>
      <c r="N658" s="15" t="s">
        <v>409</v>
      </c>
      <c r="O658" s="37">
        <v>80000</v>
      </c>
      <c r="P658" s="126" t="s">
        <v>25103</v>
      </c>
      <c r="R658" s="137">
        <f t="shared" si="10"/>
        <v>2.4999999999999996</v>
      </c>
    </row>
    <row r="659" spans="2:18" x14ac:dyDescent="0.35">
      <c r="B659" s="19">
        <v>44572</v>
      </c>
      <c r="C659" s="19">
        <v>44572</v>
      </c>
      <c r="D659" s="19" t="s">
        <v>97</v>
      </c>
      <c r="E659" s="16" t="s">
        <v>498</v>
      </c>
      <c r="F659" s="37">
        <v>30</v>
      </c>
      <c r="G659" s="35">
        <v>44208</v>
      </c>
      <c r="H659" s="35">
        <v>44238</v>
      </c>
      <c r="I659" s="37">
        <v>5</v>
      </c>
      <c r="J659" s="37">
        <v>2</v>
      </c>
      <c r="K659" s="15" t="s">
        <v>99</v>
      </c>
      <c r="L659" s="15" t="s">
        <v>205</v>
      </c>
      <c r="M659" s="15" t="s">
        <v>499</v>
      </c>
      <c r="N659" s="15" t="s">
        <v>500</v>
      </c>
      <c r="O659" s="37">
        <v>65000</v>
      </c>
      <c r="P659" s="126" t="s">
        <v>25104</v>
      </c>
      <c r="R659" s="137">
        <f t="shared" si="10"/>
        <v>1.9</v>
      </c>
    </row>
    <row r="660" spans="2:18" x14ac:dyDescent="0.35">
      <c r="B660" s="19">
        <v>44572</v>
      </c>
      <c r="C660" s="19">
        <v>44572</v>
      </c>
      <c r="D660" s="19" t="s">
        <v>97</v>
      </c>
      <c r="E660" s="16" t="s">
        <v>504</v>
      </c>
      <c r="F660" s="37">
        <v>30</v>
      </c>
      <c r="G660" s="35">
        <v>44208</v>
      </c>
      <c r="H660" s="35">
        <v>44238</v>
      </c>
      <c r="I660" s="37">
        <v>5</v>
      </c>
      <c r="J660" s="37">
        <v>2</v>
      </c>
      <c r="K660" s="15" t="s">
        <v>99</v>
      </c>
      <c r="L660" s="15" t="s">
        <v>205</v>
      </c>
      <c r="M660" s="15" t="s">
        <v>505</v>
      </c>
      <c r="N660" s="15" t="s">
        <v>500</v>
      </c>
      <c r="O660" s="37">
        <v>39000</v>
      </c>
      <c r="P660" s="126" t="s">
        <v>25103</v>
      </c>
      <c r="R660" s="137">
        <f t="shared" si="10"/>
        <v>1.9</v>
      </c>
    </row>
    <row r="661" spans="2:18" x14ac:dyDescent="0.35">
      <c r="B661" s="19">
        <v>44572</v>
      </c>
      <c r="C661" s="19">
        <v>44572</v>
      </c>
      <c r="D661" s="19" t="s">
        <v>97</v>
      </c>
      <c r="E661" s="16" t="s">
        <v>529</v>
      </c>
      <c r="F661" s="37">
        <v>30</v>
      </c>
      <c r="G661" s="35">
        <v>44575</v>
      </c>
      <c r="H661" s="35">
        <v>44605</v>
      </c>
      <c r="I661" s="37">
        <v>2</v>
      </c>
      <c r="J661" s="37">
        <v>2</v>
      </c>
      <c r="K661" s="15" t="s">
        <v>99</v>
      </c>
      <c r="L661" s="15" t="s">
        <v>105</v>
      </c>
      <c r="M661" s="15" t="s">
        <v>530</v>
      </c>
      <c r="N661" s="15" t="s">
        <v>531</v>
      </c>
      <c r="O661" s="37">
        <v>35000</v>
      </c>
      <c r="P661" s="126" t="s">
        <v>25103</v>
      </c>
      <c r="R661" s="137">
        <f t="shared" si="10"/>
        <v>2.0500000000000003</v>
      </c>
    </row>
    <row r="662" spans="2:18" x14ac:dyDescent="0.35">
      <c r="B662" s="19">
        <v>44581</v>
      </c>
      <c r="C662" s="19">
        <v>44572</v>
      </c>
      <c r="D662" s="19" t="s">
        <v>97</v>
      </c>
      <c r="E662" s="16" t="s">
        <v>1203</v>
      </c>
      <c r="F662" s="37">
        <v>30</v>
      </c>
      <c r="G662" s="35">
        <v>44585</v>
      </c>
      <c r="H662" s="35">
        <v>44615</v>
      </c>
      <c r="I662" s="37">
        <v>3</v>
      </c>
      <c r="J662" s="37">
        <v>1</v>
      </c>
      <c r="K662" s="15" t="s">
        <v>99</v>
      </c>
      <c r="L662" s="15" t="s">
        <v>100</v>
      </c>
      <c r="M662" s="15" t="s">
        <v>1204</v>
      </c>
      <c r="N662" s="15" t="s">
        <v>870</v>
      </c>
      <c r="O662" s="37">
        <v>45000</v>
      </c>
      <c r="P662" s="126" t="s">
        <v>25103</v>
      </c>
      <c r="R662" s="137">
        <f t="shared" si="10"/>
        <v>2.4999999999999996</v>
      </c>
    </row>
    <row r="663" spans="2:18" x14ac:dyDescent="0.35">
      <c r="B663" s="19">
        <v>44768</v>
      </c>
      <c r="C663" s="19">
        <v>44572</v>
      </c>
      <c r="D663" s="19">
        <v>44768.626261574071</v>
      </c>
      <c r="E663" s="16" t="s">
        <v>494</v>
      </c>
      <c r="F663" s="37">
        <v>30</v>
      </c>
      <c r="G663" s="35">
        <v>44769</v>
      </c>
      <c r="H663" s="35">
        <v>44799</v>
      </c>
      <c r="I663" s="37">
        <v>5</v>
      </c>
      <c r="J663" s="37">
        <v>8</v>
      </c>
      <c r="K663" s="15" t="s">
        <v>99</v>
      </c>
      <c r="L663" s="15" t="s">
        <v>100</v>
      </c>
      <c r="M663" s="15" t="s">
        <v>2345</v>
      </c>
      <c r="N663" s="15" t="s">
        <v>2346</v>
      </c>
      <c r="O663" s="37">
        <v>500000</v>
      </c>
      <c r="P663" s="126" t="s">
        <v>25103</v>
      </c>
      <c r="R663" s="137">
        <f t="shared" si="10"/>
        <v>3.1999999999999997</v>
      </c>
    </row>
    <row r="664" spans="2:18" x14ac:dyDescent="0.35">
      <c r="B664" s="19">
        <v>44573</v>
      </c>
      <c r="C664" s="19">
        <v>44573</v>
      </c>
      <c r="D664" s="19" t="s">
        <v>97</v>
      </c>
      <c r="E664" s="16" t="s">
        <v>103</v>
      </c>
      <c r="F664" s="37">
        <v>30</v>
      </c>
      <c r="G664" s="35">
        <v>44544</v>
      </c>
      <c r="H664" s="35">
        <v>44574</v>
      </c>
      <c r="I664" s="37">
        <v>8</v>
      </c>
      <c r="J664" s="37">
        <v>7</v>
      </c>
      <c r="K664" s="15" t="s">
        <v>104</v>
      </c>
      <c r="L664" s="15" t="s">
        <v>105</v>
      </c>
      <c r="M664" s="15" t="s">
        <v>106</v>
      </c>
      <c r="N664" s="15" t="s">
        <v>618</v>
      </c>
      <c r="O664" s="37">
        <v>130</v>
      </c>
      <c r="P664" s="126" t="s">
        <v>25103</v>
      </c>
      <c r="R664" s="137">
        <f t="shared" si="10"/>
        <v>2.5499999999999994</v>
      </c>
    </row>
    <row r="665" spans="2:18" x14ac:dyDescent="0.35">
      <c r="B665" s="19">
        <v>44874</v>
      </c>
      <c r="C665" s="19">
        <v>44573</v>
      </c>
      <c r="D665" s="19">
        <v>44874.285567129627</v>
      </c>
      <c r="E665" s="16" t="s">
        <v>819</v>
      </c>
      <c r="F665" s="37">
        <v>30</v>
      </c>
      <c r="G665" s="35">
        <v>44876</v>
      </c>
      <c r="H665" s="35">
        <v>44906</v>
      </c>
      <c r="I665" s="37">
        <v>4</v>
      </c>
      <c r="J665" s="37">
        <v>3</v>
      </c>
      <c r="K665" s="15" t="s">
        <v>2405</v>
      </c>
      <c r="L665" s="15" t="s">
        <v>100</v>
      </c>
      <c r="M665" s="15" t="s">
        <v>2407</v>
      </c>
      <c r="N665" s="15" t="s">
        <v>2408</v>
      </c>
      <c r="O665" s="37">
        <v>288000</v>
      </c>
      <c r="P665" s="126" t="s">
        <v>25103</v>
      </c>
      <c r="R665" s="137">
        <f t="shared" si="10"/>
        <v>2.5500000000000003</v>
      </c>
    </row>
    <row r="666" spans="2:18" x14ac:dyDescent="0.35">
      <c r="B666" s="19">
        <v>44574</v>
      </c>
      <c r="C666" s="19">
        <v>44574</v>
      </c>
      <c r="D666" s="19" t="s">
        <v>97</v>
      </c>
      <c r="E666" s="16" t="s">
        <v>672</v>
      </c>
      <c r="F666" s="37">
        <v>30</v>
      </c>
      <c r="G666" s="35">
        <v>44580</v>
      </c>
      <c r="H666" s="35">
        <v>44610</v>
      </c>
      <c r="I666" s="37">
        <v>4</v>
      </c>
      <c r="J666" s="37">
        <v>2</v>
      </c>
      <c r="K666" s="15" t="s">
        <v>112</v>
      </c>
      <c r="L666" s="15" t="s">
        <v>122</v>
      </c>
      <c r="M666" s="15" t="s">
        <v>673</v>
      </c>
      <c r="N666" s="15" t="s">
        <v>674</v>
      </c>
      <c r="O666" s="38">
        <v>21049.5</v>
      </c>
      <c r="P666" s="126" t="s">
        <v>25103</v>
      </c>
      <c r="R666" s="137">
        <f t="shared" si="10"/>
        <v>1.95</v>
      </c>
    </row>
    <row r="667" spans="2:18" x14ac:dyDescent="0.35">
      <c r="B667" s="19">
        <v>44593</v>
      </c>
      <c r="C667" s="19">
        <v>44574</v>
      </c>
      <c r="D667" s="19" t="s">
        <v>97</v>
      </c>
      <c r="E667" s="16" t="s">
        <v>2099</v>
      </c>
      <c r="F667" s="37">
        <v>30</v>
      </c>
      <c r="G667" s="35">
        <v>44539</v>
      </c>
      <c r="H667" s="35">
        <v>44569</v>
      </c>
      <c r="I667" s="37">
        <v>10</v>
      </c>
      <c r="J667" s="37">
        <v>2</v>
      </c>
      <c r="K667" s="15" t="s">
        <v>99</v>
      </c>
      <c r="L667" s="15" t="s">
        <v>105</v>
      </c>
      <c r="M667" s="15" t="s">
        <v>2100</v>
      </c>
      <c r="N667" s="15" t="s">
        <v>2101</v>
      </c>
      <c r="O667" s="37">
        <v>120000</v>
      </c>
      <c r="P667" s="126" t="s">
        <v>25104</v>
      </c>
      <c r="R667" s="137">
        <f t="shared" si="10"/>
        <v>2.0500000000000003</v>
      </c>
    </row>
    <row r="668" spans="2:18" x14ac:dyDescent="0.35">
      <c r="B668" s="19">
        <v>45547</v>
      </c>
      <c r="C668" s="19">
        <v>44575</v>
      </c>
      <c r="D668" s="19">
        <v>45547.414409722223</v>
      </c>
      <c r="E668" s="16" t="s">
        <v>851</v>
      </c>
      <c r="F668" s="37">
        <v>30</v>
      </c>
      <c r="G668" s="35">
        <v>45547</v>
      </c>
      <c r="H668" s="35">
        <v>45577</v>
      </c>
      <c r="I668" s="37">
        <v>5</v>
      </c>
      <c r="J668" s="37">
        <v>4</v>
      </c>
      <c r="K668" s="15" t="s">
        <v>2393</v>
      </c>
      <c r="L668" s="15" t="s">
        <v>118</v>
      </c>
      <c r="M668" s="15" t="s">
        <v>2525</v>
      </c>
      <c r="N668" s="15" t="s">
        <v>2526</v>
      </c>
      <c r="O668" s="37">
        <v>1240000</v>
      </c>
      <c r="P668" s="126" t="s">
        <v>25103</v>
      </c>
      <c r="R668" s="137">
        <f t="shared" si="10"/>
        <v>2.2000000000000002</v>
      </c>
    </row>
    <row r="669" spans="2:18" x14ac:dyDescent="0.35">
      <c r="B669" s="19">
        <v>44693</v>
      </c>
      <c r="C669" s="19">
        <v>44576</v>
      </c>
      <c r="D669" s="19">
        <v>44692.464560185188</v>
      </c>
      <c r="E669" s="16" t="s">
        <v>876</v>
      </c>
      <c r="F669" s="37">
        <v>30</v>
      </c>
      <c r="G669" s="35">
        <v>44694</v>
      </c>
      <c r="H669" s="35">
        <v>44724</v>
      </c>
      <c r="I669" s="37">
        <v>4</v>
      </c>
      <c r="J669" s="37">
        <v>7</v>
      </c>
      <c r="K669" s="15" t="s">
        <v>99</v>
      </c>
      <c r="L669" s="15" t="s">
        <v>100</v>
      </c>
      <c r="M669" s="15" t="s">
        <v>2241</v>
      </c>
      <c r="N669" s="15" t="s">
        <v>2242</v>
      </c>
      <c r="O669" s="38">
        <v>559948.25</v>
      </c>
      <c r="P669" s="126" t="s">
        <v>25103</v>
      </c>
      <c r="R669" s="137">
        <f t="shared" si="10"/>
        <v>2.5999999999999996</v>
      </c>
    </row>
    <row r="670" spans="2:18" x14ac:dyDescent="0.35">
      <c r="B670" s="19">
        <v>44770</v>
      </c>
      <c r="C670" s="19">
        <v>44576</v>
      </c>
      <c r="D670" s="19">
        <v>44770.432129629633</v>
      </c>
      <c r="E670" s="16" t="s">
        <v>876</v>
      </c>
      <c r="F670" s="37">
        <v>30</v>
      </c>
      <c r="G670" s="35">
        <v>44732</v>
      </c>
      <c r="H670" s="35">
        <v>44762</v>
      </c>
      <c r="I670" s="37">
        <v>4</v>
      </c>
      <c r="J670" s="37">
        <v>8</v>
      </c>
      <c r="K670" s="15" t="s">
        <v>99</v>
      </c>
      <c r="L670" s="15" t="s">
        <v>100</v>
      </c>
      <c r="M670" s="15" t="s">
        <v>2354</v>
      </c>
      <c r="N670" s="15" t="s">
        <v>2355</v>
      </c>
      <c r="O670" s="38">
        <v>559948.25</v>
      </c>
      <c r="P670" s="126" t="s">
        <v>25103</v>
      </c>
      <c r="R670" s="137">
        <f t="shared" si="10"/>
        <v>2.5999999999999996</v>
      </c>
    </row>
    <row r="671" spans="2:18" x14ac:dyDescent="0.35">
      <c r="B671" s="19">
        <v>44579</v>
      </c>
      <c r="C671" s="19">
        <v>44578</v>
      </c>
      <c r="D671" s="19" t="s">
        <v>97</v>
      </c>
      <c r="E671" s="16" t="s">
        <v>1036</v>
      </c>
      <c r="F671" s="37">
        <v>30</v>
      </c>
      <c r="G671" s="35">
        <v>44582</v>
      </c>
      <c r="H671" s="35">
        <v>44612</v>
      </c>
      <c r="I671" s="37">
        <v>4</v>
      </c>
      <c r="J671" s="37">
        <v>2</v>
      </c>
      <c r="K671" s="15" t="s">
        <v>99</v>
      </c>
      <c r="L671" s="15" t="s">
        <v>105</v>
      </c>
      <c r="M671" s="15" t="s">
        <v>1037</v>
      </c>
      <c r="N671" s="15" t="s">
        <v>1038</v>
      </c>
      <c r="O671" s="37">
        <v>46000</v>
      </c>
      <c r="P671" s="126" t="s">
        <v>25103</v>
      </c>
      <c r="R671" s="137">
        <f t="shared" si="10"/>
        <v>2.0500000000000003</v>
      </c>
    </row>
    <row r="672" spans="2:18" x14ac:dyDescent="0.35">
      <c r="B672" s="19">
        <v>44579</v>
      </c>
      <c r="C672" s="19">
        <v>44578</v>
      </c>
      <c r="D672" s="19" t="s">
        <v>97</v>
      </c>
      <c r="E672" s="16" t="s">
        <v>1068</v>
      </c>
      <c r="F672" s="37">
        <v>30</v>
      </c>
      <c r="G672" s="35">
        <v>44579</v>
      </c>
      <c r="H672" s="35">
        <v>44609</v>
      </c>
      <c r="I672" s="37">
        <v>10</v>
      </c>
      <c r="J672" s="37">
        <v>1</v>
      </c>
      <c r="K672" s="15" t="s">
        <v>99</v>
      </c>
      <c r="L672" s="15" t="s">
        <v>105</v>
      </c>
      <c r="M672" s="15" t="s">
        <v>1069</v>
      </c>
      <c r="N672" s="15" t="s">
        <v>179</v>
      </c>
      <c r="O672" s="37">
        <v>50000</v>
      </c>
      <c r="P672" s="126" t="s">
        <v>25103</v>
      </c>
      <c r="R672" s="137">
        <f t="shared" si="10"/>
        <v>2.3499999999999996</v>
      </c>
    </row>
    <row r="673" spans="2:18" x14ac:dyDescent="0.35">
      <c r="B673" s="19">
        <v>44578</v>
      </c>
      <c r="C673" s="19">
        <v>44578.586446759262</v>
      </c>
      <c r="D673" s="19" t="s">
        <v>97</v>
      </c>
      <c r="E673" s="16" t="s">
        <v>103</v>
      </c>
      <c r="F673" s="37">
        <v>30</v>
      </c>
      <c r="G673" s="35">
        <v>44544</v>
      </c>
      <c r="H673" s="35">
        <v>44574</v>
      </c>
      <c r="I673" s="37">
        <v>8</v>
      </c>
      <c r="J673" s="37">
        <v>8</v>
      </c>
      <c r="K673" s="15" t="s">
        <v>104</v>
      </c>
      <c r="L673" s="15" t="s">
        <v>105</v>
      </c>
      <c r="M673" s="15" t="s">
        <v>936</v>
      </c>
      <c r="N673" s="15" t="s">
        <v>937</v>
      </c>
      <c r="O673" s="37">
        <v>130</v>
      </c>
      <c r="P673" s="126" t="s">
        <v>25103</v>
      </c>
      <c r="R673" s="137">
        <f t="shared" si="10"/>
        <v>2.5499999999999994</v>
      </c>
    </row>
    <row r="674" spans="2:18" x14ac:dyDescent="0.35">
      <c r="B674" s="19">
        <v>44578</v>
      </c>
      <c r="C674" s="19">
        <v>44578.640208333331</v>
      </c>
      <c r="D674" s="19" t="s">
        <v>97</v>
      </c>
      <c r="E674" s="16" t="s">
        <v>942</v>
      </c>
      <c r="F674" s="37">
        <v>30</v>
      </c>
      <c r="G674" s="35">
        <v>44589</v>
      </c>
      <c r="H674" s="35">
        <v>44619</v>
      </c>
      <c r="I674" s="37">
        <v>1</v>
      </c>
      <c r="J674" s="37">
        <v>1</v>
      </c>
      <c r="K674" s="15" t="s">
        <v>99</v>
      </c>
      <c r="L674" s="15" t="s">
        <v>100</v>
      </c>
      <c r="M674" s="15" t="s">
        <v>943</v>
      </c>
      <c r="N674" s="15" t="s">
        <v>944</v>
      </c>
      <c r="O674" s="37">
        <v>145000</v>
      </c>
      <c r="P674" s="126" t="s">
        <v>25103</v>
      </c>
      <c r="R674" s="137">
        <f t="shared" si="10"/>
        <v>2.4999999999999996</v>
      </c>
    </row>
    <row r="675" spans="2:18" x14ac:dyDescent="0.35">
      <c r="B675" s="19">
        <v>44578</v>
      </c>
      <c r="C675" s="19">
        <v>44578.680497685185</v>
      </c>
      <c r="D675" s="19" t="s">
        <v>97</v>
      </c>
      <c r="E675" s="16" t="s">
        <v>960</v>
      </c>
      <c r="F675" s="37">
        <v>30</v>
      </c>
      <c r="G675" s="35">
        <v>44579</v>
      </c>
      <c r="H675" s="35">
        <v>44609</v>
      </c>
      <c r="I675" s="37">
        <v>4</v>
      </c>
      <c r="J675" s="37">
        <v>6</v>
      </c>
      <c r="K675" s="15" t="s">
        <v>99</v>
      </c>
      <c r="L675" s="15" t="s">
        <v>105</v>
      </c>
      <c r="M675" s="15" t="s">
        <v>961</v>
      </c>
      <c r="N675" s="15" t="s">
        <v>20712</v>
      </c>
      <c r="O675" s="37">
        <v>35000</v>
      </c>
      <c r="P675" s="126" t="s">
        <v>25103</v>
      </c>
      <c r="R675" s="137">
        <f t="shared" si="10"/>
        <v>2.6499999999999995</v>
      </c>
    </row>
    <row r="676" spans="2:18" x14ac:dyDescent="0.35">
      <c r="B676" s="19">
        <v>44578</v>
      </c>
      <c r="C676" s="19">
        <v>44578.736307870371</v>
      </c>
      <c r="D676" s="19" t="s">
        <v>97</v>
      </c>
      <c r="E676" s="16" t="s">
        <v>982</v>
      </c>
      <c r="F676" s="37">
        <v>30</v>
      </c>
      <c r="G676" s="35">
        <v>44579</v>
      </c>
      <c r="H676" s="35">
        <v>44609</v>
      </c>
      <c r="I676" s="37">
        <v>3</v>
      </c>
      <c r="J676" s="37">
        <v>2</v>
      </c>
      <c r="K676" s="15" t="s">
        <v>99</v>
      </c>
      <c r="L676" s="15" t="s">
        <v>100</v>
      </c>
      <c r="M676" s="15" t="s">
        <v>983</v>
      </c>
      <c r="N676" s="15" t="s">
        <v>984</v>
      </c>
      <c r="O676" s="37">
        <v>110000</v>
      </c>
      <c r="P676" s="126" t="s">
        <v>25103</v>
      </c>
      <c r="R676" s="137">
        <f t="shared" si="10"/>
        <v>2.1999999999999997</v>
      </c>
    </row>
    <row r="677" spans="2:18" x14ac:dyDescent="0.35">
      <c r="B677" s="19">
        <v>44578</v>
      </c>
      <c r="C677" s="19">
        <v>44578.736712962964</v>
      </c>
      <c r="D677" s="19" t="s">
        <v>97</v>
      </c>
      <c r="E677" s="16" t="s">
        <v>988</v>
      </c>
      <c r="F677" s="37">
        <v>30</v>
      </c>
      <c r="G677" s="35">
        <v>44579</v>
      </c>
      <c r="H677" s="35">
        <v>44609</v>
      </c>
      <c r="I677" s="37">
        <v>4</v>
      </c>
      <c r="J677" s="37">
        <v>1</v>
      </c>
      <c r="K677" s="15" t="s">
        <v>99</v>
      </c>
      <c r="L677" s="15" t="s">
        <v>105</v>
      </c>
      <c r="M677" s="15" t="s">
        <v>989</v>
      </c>
      <c r="N677" s="15" t="s">
        <v>990</v>
      </c>
      <c r="O677" s="37">
        <v>21</v>
      </c>
      <c r="P677" s="126" t="s">
        <v>25103</v>
      </c>
      <c r="R677" s="137">
        <f t="shared" si="10"/>
        <v>2.3499999999999996</v>
      </c>
    </row>
    <row r="678" spans="2:18" x14ac:dyDescent="0.35">
      <c r="B678" s="19">
        <v>44579</v>
      </c>
      <c r="C678" s="19">
        <v>44579</v>
      </c>
      <c r="D678" s="19" t="s">
        <v>97</v>
      </c>
      <c r="E678" s="16" t="s">
        <v>1016</v>
      </c>
      <c r="F678" s="37">
        <v>30</v>
      </c>
      <c r="G678" s="35">
        <v>44580</v>
      </c>
      <c r="H678" s="35">
        <v>44610</v>
      </c>
      <c r="I678" s="37">
        <v>4</v>
      </c>
      <c r="J678" s="37">
        <v>1</v>
      </c>
      <c r="K678" s="15" t="s">
        <v>99</v>
      </c>
      <c r="L678" s="15" t="s">
        <v>105</v>
      </c>
      <c r="M678" s="15" t="s">
        <v>1017</v>
      </c>
      <c r="N678" s="15" t="s">
        <v>1018</v>
      </c>
      <c r="O678" s="37">
        <v>50000</v>
      </c>
      <c r="P678" s="126" t="s">
        <v>25103</v>
      </c>
      <c r="R678" s="137">
        <f t="shared" si="10"/>
        <v>2.3499999999999996</v>
      </c>
    </row>
    <row r="679" spans="2:18" x14ac:dyDescent="0.35">
      <c r="B679" s="19">
        <v>44579</v>
      </c>
      <c r="C679" s="19">
        <v>44579</v>
      </c>
      <c r="D679" s="19" t="s">
        <v>97</v>
      </c>
      <c r="E679" s="16" t="s">
        <v>1089</v>
      </c>
      <c r="F679" s="37">
        <v>30</v>
      </c>
      <c r="G679" s="35">
        <v>44580</v>
      </c>
      <c r="H679" s="35">
        <v>44610</v>
      </c>
      <c r="I679" s="37">
        <v>5</v>
      </c>
      <c r="J679" s="37">
        <v>4</v>
      </c>
      <c r="K679" s="15" t="s">
        <v>112</v>
      </c>
      <c r="L679" s="15" t="s">
        <v>298</v>
      </c>
      <c r="M679" s="15" t="s">
        <v>1090</v>
      </c>
      <c r="N679" s="15" t="s">
        <v>20726</v>
      </c>
      <c r="O679" s="37">
        <v>17000</v>
      </c>
      <c r="P679" s="126" t="s">
        <v>25103</v>
      </c>
      <c r="R679" s="137">
        <f t="shared" si="10"/>
        <v>1.95</v>
      </c>
    </row>
    <row r="680" spans="2:18" x14ac:dyDescent="0.35">
      <c r="B680" s="19">
        <v>44580</v>
      </c>
      <c r="C680" s="19">
        <v>44579</v>
      </c>
      <c r="D680" s="19" t="s">
        <v>97</v>
      </c>
      <c r="E680" s="16" t="s">
        <v>1116</v>
      </c>
      <c r="F680" s="37">
        <v>30</v>
      </c>
      <c r="G680" s="35">
        <v>44581</v>
      </c>
      <c r="H680" s="35">
        <v>44611</v>
      </c>
      <c r="I680" s="37">
        <v>2</v>
      </c>
      <c r="J680" s="37">
        <v>1</v>
      </c>
      <c r="K680" s="15" t="s">
        <v>99</v>
      </c>
      <c r="L680" s="15" t="s">
        <v>100</v>
      </c>
      <c r="M680" s="15" t="s">
        <v>1117</v>
      </c>
      <c r="N680" s="15" t="s">
        <v>1118</v>
      </c>
      <c r="O680" s="37">
        <v>57000</v>
      </c>
      <c r="P680" s="126" t="s">
        <v>25103</v>
      </c>
      <c r="R680" s="137">
        <f t="shared" si="10"/>
        <v>2.4999999999999996</v>
      </c>
    </row>
    <row r="681" spans="2:18" x14ac:dyDescent="0.35">
      <c r="B681" s="19">
        <v>44581</v>
      </c>
      <c r="C681" s="19">
        <v>44579</v>
      </c>
      <c r="D681" s="19" t="s">
        <v>97</v>
      </c>
      <c r="E681" s="16" t="s">
        <v>1224</v>
      </c>
      <c r="F681" s="37">
        <v>30</v>
      </c>
      <c r="G681" s="35">
        <v>44585</v>
      </c>
      <c r="H681" s="35">
        <v>44615</v>
      </c>
      <c r="I681" s="37">
        <v>10</v>
      </c>
      <c r="J681" s="37">
        <v>4</v>
      </c>
      <c r="K681" s="15" t="s">
        <v>104</v>
      </c>
      <c r="L681" s="15" t="s">
        <v>298</v>
      </c>
      <c r="M681" s="15" t="s">
        <v>1225</v>
      </c>
      <c r="N681" s="15" t="s">
        <v>20739</v>
      </c>
      <c r="O681" s="37">
        <v>10000</v>
      </c>
      <c r="P681" s="126" t="s">
        <v>25103</v>
      </c>
      <c r="R681" s="137">
        <f t="shared" si="10"/>
        <v>1.8</v>
      </c>
    </row>
    <row r="682" spans="2:18" x14ac:dyDescent="0.35">
      <c r="B682" s="19">
        <v>44581</v>
      </c>
      <c r="C682" s="19">
        <v>44580</v>
      </c>
      <c r="D682" s="19" t="s">
        <v>97</v>
      </c>
      <c r="E682" s="16" t="s">
        <v>1220</v>
      </c>
      <c r="F682" s="37">
        <v>30</v>
      </c>
      <c r="G682" s="35">
        <v>44585</v>
      </c>
      <c r="H682" s="35">
        <v>44615</v>
      </c>
      <c r="I682" s="37">
        <v>4</v>
      </c>
      <c r="J682" s="37">
        <v>3</v>
      </c>
      <c r="K682" s="15" t="s">
        <v>99</v>
      </c>
      <c r="L682" s="15" t="s">
        <v>298</v>
      </c>
      <c r="M682" s="15" t="s">
        <v>1221</v>
      </c>
      <c r="N682" s="15" t="s">
        <v>1222</v>
      </c>
      <c r="O682" s="37">
        <v>4000</v>
      </c>
      <c r="P682" s="126" t="s">
        <v>25103</v>
      </c>
      <c r="R682" s="137">
        <f t="shared" si="10"/>
        <v>1.9</v>
      </c>
    </row>
    <row r="683" spans="2:18" x14ac:dyDescent="0.35">
      <c r="B683" s="19">
        <v>44581</v>
      </c>
      <c r="C683" s="19">
        <v>44580</v>
      </c>
      <c r="D683" s="19" t="s">
        <v>97</v>
      </c>
      <c r="E683" s="16" t="s">
        <v>1287</v>
      </c>
      <c r="F683" s="37">
        <v>30</v>
      </c>
      <c r="G683" s="35">
        <v>44582</v>
      </c>
      <c r="H683" s="35">
        <v>44612</v>
      </c>
      <c r="I683" s="37">
        <v>3</v>
      </c>
      <c r="J683" s="37">
        <v>4</v>
      </c>
      <c r="K683" s="15" t="s">
        <v>99</v>
      </c>
      <c r="L683" s="15" t="s">
        <v>105</v>
      </c>
      <c r="M683" s="15" t="s">
        <v>1288</v>
      </c>
      <c r="N683" s="15" t="s">
        <v>1289</v>
      </c>
      <c r="O683" s="37">
        <v>35000</v>
      </c>
      <c r="P683" s="126" t="s">
        <v>25103</v>
      </c>
      <c r="R683" s="137">
        <f t="shared" si="10"/>
        <v>2.0500000000000003</v>
      </c>
    </row>
    <row r="684" spans="2:18" x14ac:dyDescent="0.35">
      <c r="B684" s="19">
        <v>44581</v>
      </c>
      <c r="C684" s="19">
        <v>44581</v>
      </c>
      <c r="D684" s="19" t="s">
        <v>97</v>
      </c>
      <c r="E684" s="16" t="s">
        <v>1197</v>
      </c>
      <c r="F684" s="37">
        <v>30</v>
      </c>
      <c r="G684" s="35">
        <v>44585</v>
      </c>
      <c r="H684" s="35">
        <v>44615</v>
      </c>
      <c r="I684" s="37">
        <v>4</v>
      </c>
      <c r="J684" s="37">
        <v>2</v>
      </c>
      <c r="K684" s="15" t="s">
        <v>99</v>
      </c>
      <c r="L684" s="15" t="s">
        <v>105</v>
      </c>
      <c r="M684" s="15" t="s">
        <v>1198</v>
      </c>
      <c r="N684" s="15" t="s">
        <v>1199</v>
      </c>
      <c r="O684" s="37">
        <v>50000</v>
      </c>
      <c r="P684" s="126" t="s">
        <v>25103</v>
      </c>
      <c r="R684" s="137">
        <f t="shared" si="10"/>
        <v>2.0500000000000003</v>
      </c>
    </row>
    <row r="685" spans="2:18" x14ac:dyDescent="0.35">
      <c r="B685" s="19">
        <v>44581</v>
      </c>
      <c r="C685" s="19">
        <v>44581</v>
      </c>
      <c r="D685" s="19" t="s">
        <v>97</v>
      </c>
      <c r="E685" s="16" t="s">
        <v>1272</v>
      </c>
      <c r="F685" s="37">
        <v>30</v>
      </c>
      <c r="G685" s="35">
        <v>44586</v>
      </c>
      <c r="H685" s="35">
        <v>44616</v>
      </c>
      <c r="I685" s="37">
        <v>5</v>
      </c>
      <c r="J685" s="37">
        <v>5</v>
      </c>
      <c r="K685" s="15" t="s">
        <v>112</v>
      </c>
      <c r="L685" s="15" t="s">
        <v>298</v>
      </c>
      <c r="M685" s="15" t="s">
        <v>1273</v>
      </c>
      <c r="N685" s="15" t="s">
        <v>1274</v>
      </c>
      <c r="O685" s="37">
        <v>50000</v>
      </c>
      <c r="P685" s="126" t="s">
        <v>25103</v>
      </c>
      <c r="R685" s="137">
        <f t="shared" si="10"/>
        <v>1.95</v>
      </c>
    </row>
    <row r="686" spans="2:18" x14ac:dyDescent="0.35">
      <c r="B686" s="19">
        <v>44603</v>
      </c>
      <c r="C686" s="19">
        <v>44581</v>
      </c>
      <c r="D686" s="19" t="s">
        <v>97</v>
      </c>
      <c r="E686" s="16" t="s">
        <v>2193</v>
      </c>
      <c r="F686" s="37">
        <v>30</v>
      </c>
      <c r="G686" s="35">
        <v>44606</v>
      </c>
      <c r="H686" s="35">
        <v>44636</v>
      </c>
      <c r="I686" s="37">
        <v>5</v>
      </c>
      <c r="J686" s="37">
        <v>3</v>
      </c>
      <c r="K686" s="15" t="s">
        <v>99</v>
      </c>
      <c r="L686" s="15" t="s">
        <v>100</v>
      </c>
      <c r="M686" s="15" t="s">
        <v>2194</v>
      </c>
      <c r="N686" s="15" t="s">
        <v>207</v>
      </c>
      <c r="O686" s="37">
        <v>20000</v>
      </c>
      <c r="P686" s="126" t="s">
        <v>25103</v>
      </c>
      <c r="R686" s="137">
        <f t="shared" si="10"/>
        <v>2.1999999999999997</v>
      </c>
    </row>
    <row r="687" spans="2:18" x14ac:dyDescent="0.35">
      <c r="B687" s="19">
        <v>44582</v>
      </c>
      <c r="C687" s="19">
        <v>44582</v>
      </c>
      <c r="D687" s="19" t="s">
        <v>97</v>
      </c>
      <c r="E687" s="16" t="s">
        <v>1416</v>
      </c>
      <c r="F687" s="37">
        <v>30</v>
      </c>
      <c r="G687" s="35">
        <v>44585</v>
      </c>
      <c r="H687" s="35">
        <v>44615</v>
      </c>
      <c r="I687" s="37">
        <v>10</v>
      </c>
      <c r="J687" s="37">
        <v>3</v>
      </c>
      <c r="K687" s="15" t="s">
        <v>99</v>
      </c>
      <c r="L687" s="15" t="s">
        <v>100</v>
      </c>
      <c r="M687" s="15" t="s">
        <v>1417</v>
      </c>
      <c r="N687" s="15" t="s">
        <v>20753</v>
      </c>
      <c r="O687" s="37">
        <v>185000</v>
      </c>
      <c r="P687" s="126" t="s">
        <v>25103</v>
      </c>
      <c r="R687" s="137">
        <f t="shared" si="10"/>
        <v>2.6</v>
      </c>
    </row>
    <row r="688" spans="2:18" x14ac:dyDescent="0.35">
      <c r="B688" s="19">
        <v>44596</v>
      </c>
      <c r="C688" s="19">
        <v>44582</v>
      </c>
      <c r="D688" s="19" t="s">
        <v>97</v>
      </c>
      <c r="E688" s="16" t="s">
        <v>2173</v>
      </c>
      <c r="F688" s="37">
        <v>30</v>
      </c>
      <c r="G688" s="35">
        <v>44600</v>
      </c>
      <c r="H688" s="35">
        <v>44630</v>
      </c>
      <c r="I688" s="37">
        <v>15</v>
      </c>
      <c r="J688" s="37">
        <v>4</v>
      </c>
      <c r="K688" s="15" t="s">
        <v>99</v>
      </c>
      <c r="L688" s="15" t="s">
        <v>118</v>
      </c>
      <c r="M688" s="15" t="s">
        <v>2174</v>
      </c>
      <c r="N688" s="15" t="s">
        <v>2175</v>
      </c>
      <c r="O688" s="37">
        <v>950000</v>
      </c>
      <c r="P688" s="126" t="s">
        <v>25103</v>
      </c>
      <c r="R688" s="137">
        <f t="shared" si="10"/>
        <v>1.85</v>
      </c>
    </row>
    <row r="689" spans="2:18" x14ac:dyDescent="0.35">
      <c r="B689" s="19">
        <v>44587</v>
      </c>
      <c r="C689" s="19">
        <v>44587</v>
      </c>
      <c r="D689" s="19" t="s">
        <v>97</v>
      </c>
      <c r="E689" s="16" t="s">
        <v>1698</v>
      </c>
      <c r="F689" s="37">
        <v>30</v>
      </c>
      <c r="G689" s="35">
        <v>43857</v>
      </c>
      <c r="H689" s="35">
        <v>43887</v>
      </c>
      <c r="I689" s="37">
        <v>16</v>
      </c>
      <c r="J689" s="37">
        <v>6</v>
      </c>
      <c r="K689" s="15" t="s">
        <v>99</v>
      </c>
      <c r="L689" s="15" t="s">
        <v>129</v>
      </c>
      <c r="M689" s="15" t="s">
        <v>1699</v>
      </c>
      <c r="N689" s="15" t="s">
        <v>20785</v>
      </c>
      <c r="O689" s="38">
        <v>75900.289999999994</v>
      </c>
      <c r="P689" s="126" t="s">
        <v>25103</v>
      </c>
      <c r="R689" s="137">
        <f t="shared" si="10"/>
        <v>2.9499999999999997</v>
      </c>
    </row>
    <row r="690" spans="2:18" x14ac:dyDescent="0.35">
      <c r="B690" s="19">
        <v>44589</v>
      </c>
      <c r="C690" s="19">
        <v>44587</v>
      </c>
      <c r="D690" s="19" t="s">
        <v>97</v>
      </c>
      <c r="E690" s="16" t="s">
        <v>1961</v>
      </c>
      <c r="F690" s="37">
        <v>30</v>
      </c>
      <c r="G690" s="35">
        <v>44592</v>
      </c>
      <c r="H690" s="35">
        <v>44622</v>
      </c>
      <c r="I690" s="37">
        <v>3</v>
      </c>
      <c r="J690" s="37">
        <v>2</v>
      </c>
      <c r="K690" s="15" t="s">
        <v>99</v>
      </c>
      <c r="L690" s="15" t="s">
        <v>100</v>
      </c>
      <c r="M690" s="15" t="s">
        <v>1962</v>
      </c>
      <c r="N690" s="15" t="s">
        <v>1963</v>
      </c>
      <c r="O690" s="37">
        <v>43000</v>
      </c>
      <c r="P690" s="126" t="s">
        <v>25103</v>
      </c>
      <c r="R690" s="137">
        <f t="shared" si="10"/>
        <v>2.1999999999999997</v>
      </c>
    </row>
    <row r="691" spans="2:18" x14ac:dyDescent="0.35">
      <c r="B691" s="19">
        <v>44588</v>
      </c>
      <c r="C691" s="19">
        <v>44588</v>
      </c>
      <c r="D691" s="19" t="s">
        <v>97</v>
      </c>
      <c r="E691" s="16" t="s">
        <v>1800</v>
      </c>
      <c r="F691" s="37">
        <v>30</v>
      </c>
      <c r="G691" s="35">
        <v>44224</v>
      </c>
      <c r="H691" s="35">
        <v>44254</v>
      </c>
      <c r="I691" s="37">
        <v>5</v>
      </c>
      <c r="J691" s="37">
        <v>2</v>
      </c>
      <c r="K691" s="15" t="s">
        <v>99</v>
      </c>
      <c r="L691" s="15" t="s">
        <v>105</v>
      </c>
      <c r="M691" s="15" t="s">
        <v>1801</v>
      </c>
      <c r="N691" s="15" t="s">
        <v>1802</v>
      </c>
      <c r="O691" s="37">
        <v>30000</v>
      </c>
      <c r="P691" s="126" t="s">
        <v>25103</v>
      </c>
      <c r="R691" s="137">
        <f t="shared" si="10"/>
        <v>2.0500000000000003</v>
      </c>
    </row>
    <row r="692" spans="2:18" x14ac:dyDescent="0.35">
      <c r="B692" s="19">
        <v>44588</v>
      </c>
      <c r="C692" s="19">
        <v>44588</v>
      </c>
      <c r="D692" s="19" t="s">
        <v>97</v>
      </c>
      <c r="E692" s="16" t="s">
        <v>1800</v>
      </c>
      <c r="F692" s="37">
        <v>30</v>
      </c>
      <c r="G692" s="35">
        <v>44589</v>
      </c>
      <c r="H692" s="35">
        <v>44619</v>
      </c>
      <c r="I692" s="37">
        <v>5</v>
      </c>
      <c r="J692" s="37">
        <v>2</v>
      </c>
      <c r="K692" s="15" t="s">
        <v>99</v>
      </c>
      <c r="L692" s="15" t="s">
        <v>105</v>
      </c>
      <c r="M692" s="15" t="s">
        <v>1809</v>
      </c>
      <c r="N692" s="15" t="s">
        <v>1802</v>
      </c>
      <c r="O692" s="37">
        <v>30000</v>
      </c>
      <c r="P692" s="126" t="s">
        <v>25103</v>
      </c>
      <c r="R692" s="137">
        <f t="shared" si="10"/>
        <v>2.0500000000000003</v>
      </c>
    </row>
    <row r="693" spans="2:18" x14ac:dyDescent="0.35">
      <c r="B693" s="19">
        <v>44588</v>
      </c>
      <c r="C693" s="19">
        <v>44588</v>
      </c>
      <c r="D693" s="19" t="s">
        <v>97</v>
      </c>
      <c r="E693" s="16" t="s">
        <v>1819</v>
      </c>
      <c r="F693" s="37">
        <v>30</v>
      </c>
      <c r="G693" s="35">
        <v>44589</v>
      </c>
      <c r="H693" s="35">
        <v>44619</v>
      </c>
      <c r="I693" s="37">
        <v>2</v>
      </c>
      <c r="J693" s="37">
        <v>1</v>
      </c>
      <c r="K693" s="15" t="s">
        <v>99</v>
      </c>
      <c r="L693" s="15" t="s">
        <v>118</v>
      </c>
      <c r="M693" s="15" t="s">
        <v>1820</v>
      </c>
      <c r="N693" s="15" t="s">
        <v>1821</v>
      </c>
      <c r="O693" s="37">
        <v>140000</v>
      </c>
      <c r="P693" s="126" t="s">
        <v>25103</v>
      </c>
      <c r="R693" s="137">
        <f t="shared" si="10"/>
        <v>2.3499999999999996</v>
      </c>
    </row>
    <row r="694" spans="2:18" x14ac:dyDescent="0.35">
      <c r="B694" s="19">
        <v>44588</v>
      </c>
      <c r="C694" s="19">
        <v>44588</v>
      </c>
      <c r="D694" s="19" t="s">
        <v>97</v>
      </c>
      <c r="E694" s="16" t="s">
        <v>1606</v>
      </c>
      <c r="F694" s="37">
        <v>30</v>
      </c>
      <c r="G694" s="35">
        <v>44223</v>
      </c>
      <c r="H694" s="35">
        <v>44253</v>
      </c>
      <c r="I694" s="37">
        <v>5</v>
      </c>
      <c r="J694" s="37">
        <v>3</v>
      </c>
      <c r="K694" s="15" t="s">
        <v>104</v>
      </c>
      <c r="L694" s="15" t="s">
        <v>298</v>
      </c>
      <c r="M694" s="15" t="s">
        <v>1607</v>
      </c>
      <c r="N694" s="15" t="s">
        <v>1822</v>
      </c>
      <c r="O694" s="37">
        <v>5000</v>
      </c>
      <c r="P694" s="126" t="s">
        <v>25103</v>
      </c>
      <c r="R694" s="137">
        <f t="shared" si="10"/>
        <v>1.8</v>
      </c>
    </row>
    <row r="695" spans="2:18" x14ac:dyDescent="0.35">
      <c r="B695" s="19">
        <v>44943</v>
      </c>
      <c r="C695" s="19">
        <v>44588</v>
      </c>
      <c r="D695" s="19">
        <v>44943.776921296296</v>
      </c>
      <c r="E695" s="16" t="s">
        <v>1938</v>
      </c>
      <c r="F695" s="37">
        <v>30</v>
      </c>
      <c r="G695" s="35">
        <v>44944</v>
      </c>
      <c r="H695" s="35">
        <v>44974</v>
      </c>
      <c r="I695" s="37">
        <v>5</v>
      </c>
      <c r="J695" s="37">
        <v>1</v>
      </c>
      <c r="K695" s="15" t="s">
        <v>2393</v>
      </c>
      <c r="L695" s="15" t="s">
        <v>298</v>
      </c>
      <c r="M695" s="15" t="s">
        <v>2430</v>
      </c>
      <c r="N695" s="15" t="s">
        <v>24176</v>
      </c>
      <c r="O695" s="37">
        <v>22500</v>
      </c>
      <c r="P695" s="126" t="s">
        <v>25103</v>
      </c>
      <c r="R695" s="137">
        <f t="shared" si="10"/>
        <v>2.15</v>
      </c>
    </row>
    <row r="696" spans="2:18" x14ac:dyDescent="0.35">
      <c r="B696" s="19">
        <v>44590</v>
      </c>
      <c r="C696" s="19">
        <v>44589</v>
      </c>
      <c r="D696" s="19" t="s">
        <v>97</v>
      </c>
      <c r="E696" s="16" t="s">
        <v>1972</v>
      </c>
      <c r="F696" s="37">
        <v>30</v>
      </c>
      <c r="G696" s="35">
        <v>44592</v>
      </c>
      <c r="H696" s="35">
        <v>44622</v>
      </c>
      <c r="I696" s="37">
        <v>3</v>
      </c>
      <c r="J696" s="37">
        <v>2</v>
      </c>
      <c r="K696" s="15" t="s">
        <v>99</v>
      </c>
      <c r="L696" s="15" t="s">
        <v>105</v>
      </c>
      <c r="M696" s="15" t="s">
        <v>1973</v>
      </c>
      <c r="N696" s="15" t="s">
        <v>1974</v>
      </c>
      <c r="O696" s="37">
        <v>25000</v>
      </c>
      <c r="P696" s="126" t="s">
        <v>25103</v>
      </c>
      <c r="R696" s="137">
        <f t="shared" si="10"/>
        <v>2.0500000000000003</v>
      </c>
    </row>
    <row r="697" spans="2:18" x14ac:dyDescent="0.35">
      <c r="B697" s="19">
        <v>44590</v>
      </c>
      <c r="C697" s="19">
        <v>44590</v>
      </c>
      <c r="D697" s="19" t="s">
        <v>97</v>
      </c>
      <c r="E697" s="16" t="s">
        <v>1969</v>
      </c>
      <c r="F697" s="37">
        <v>30</v>
      </c>
      <c r="G697" s="35">
        <v>44592</v>
      </c>
      <c r="H697" s="35">
        <v>44622</v>
      </c>
      <c r="I697" s="37">
        <v>4</v>
      </c>
      <c r="J697" s="37">
        <v>4</v>
      </c>
      <c r="K697" s="15" t="s">
        <v>99</v>
      </c>
      <c r="L697" s="15" t="s">
        <v>105</v>
      </c>
      <c r="M697" s="15" t="s">
        <v>1970</v>
      </c>
      <c r="N697" s="15" t="s">
        <v>1971</v>
      </c>
      <c r="O697" s="37">
        <v>25000</v>
      </c>
      <c r="P697" s="126" t="s">
        <v>25103</v>
      </c>
      <c r="R697" s="137">
        <f t="shared" si="10"/>
        <v>2.0500000000000003</v>
      </c>
    </row>
    <row r="698" spans="2:18" x14ac:dyDescent="0.35">
      <c r="B698" s="19">
        <v>44592</v>
      </c>
      <c r="C698" s="19">
        <v>44592</v>
      </c>
      <c r="D698" s="19" t="s">
        <v>97</v>
      </c>
      <c r="E698" s="16" t="s">
        <v>498</v>
      </c>
      <c r="F698" s="37">
        <v>30</v>
      </c>
      <c r="G698" s="35">
        <v>44208</v>
      </c>
      <c r="H698" s="35">
        <v>44238</v>
      </c>
      <c r="I698" s="37">
        <v>7</v>
      </c>
      <c r="J698" s="37">
        <v>3</v>
      </c>
      <c r="K698" s="15" t="s">
        <v>99</v>
      </c>
      <c r="L698" s="15" t="s">
        <v>205</v>
      </c>
      <c r="M698" s="15" t="s">
        <v>2053</v>
      </c>
      <c r="N698" s="15" t="s">
        <v>2054</v>
      </c>
      <c r="O698" s="37">
        <v>65000</v>
      </c>
      <c r="P698" s="126" t="s">
        <v>25103</v>
      </c>
      <c r="R698" s="137">
        <f t="shared" si="10"/>
        <v>1.9</v>
      </c>
    </row>
    <row r="699" spans="2:18" x14ac:dyDescent="0.35">
      <c r="B699" s="19">
        <v>44592</v>
      </c>
      <c r="C699" s="19">
        <v>44592</v>
      </c>
      <c r="D699" s="19" t="s">
        <v>97</v>
      </c>
      <c r="E699" s="16" t="s">
        <v>498</v>
      </c>
      <c r="F699" s="37">
        <v>30</v>
      </c>
      <c r="G699" s="35">
        <v>44573</v>
      </c>
      <c r="H699" s="35">
        <v>44603</v>
      </c>
      <c r="I699" s="37">
        <v>7</v>
      </c>
      <c r="J699" s="37">
        <v>3</v>
      </c>
      <c r="K699" s="15" t="s">
        <v>99</v>
      </c>
      <c r="L699" s="15" t="s">
        <v>205</v>
      </c>
      <c r="M699" s="15" t="s">
        <v>2058</v>
      </c>
      <c r="N699" s="15" t="s">
        <v>2054</v>
      </c>
      <c r="O699" s="37">
        <v>39000</v>
      </c>
      <c r="P699" s="126" t="s">
        <v>25103</v>
      </c>
      <c r="R699" s="137">
        <f t="shared" si="10"/>
        <v>1.9</v>
      </c>
    </row>
    <row r="700" spans="2:18" x14ac:dyDescent="0.35">
      <c r="B700" s="19">
        <v>44595</v>
      </c>
      <c r="C700" s="19">
        <v>44594</v>
      </c>
      <c r="D700" s="19" t="s">
        <v>97</v>
      </c>
      <c r="E700" s="16" t="s">
        <v>20958</v>
      </c>
      <c r="F700" s="37">
        <v>30</v>
      </c>
      <c r="G700" s="35">
        <v>44596</v>
      </c>
      <c r="H700" s="35">
        <v>44626</v>
      </c>
      <c r="I700" s="37">
        <v>5</v>
      </c>
      <c r="J700" s="37">
        <v>1</v>
      </c>
      <c r="K700" s="15" t="s">
        <v>99</v>
      </c>
      <c r="L700" s="15" t="s">
        <v>105</v>
      </c>
      <c r="M700" s="15" t="s">
        <v>20959</v>
      </c>
      <c r="N700" s="15" t="s">
        <v>20960</v>
      </c>
      <c r="O700" s="37">
        <v>70000</v>
      </c>
      <c r="P700" s="126" t="s">
        <v>25103</v>
      </c>
      <c r="R700" s="137">
        <f t="shared" si="10"/>
        <v>2.3499999999999996</v>
      </c>
    </row>
    <row r="701" spans="2:18" x14ac:dyDescent="0.35">
      <c r="B701" s="19">
        <v>44595</v>
      </c>
      <c r="C701" s="19">
        <v>44595</v>
      </c>
      <c r="D701" s="19" t="s">
        <v>97</v>
      </c>
      <c r="E701" s="16" t="s">
        <v>20989</v>
      </c>
      <c r="F701" s="37">
        <v>30</v>
      </c>
      <c r="G701" s="35">
        <v>44595</v>
      </c>
      <c r="H701" s="35">
        <v>44625</v>
      </c>
      <c r="I701" s="37">
        <v>12</v>
      </c>
      <c r="J701" s="37">
        <v>6</v>
      </c>
      <c r="K701" s="15" t="s">
        <v>99</v>
      </c>
      <c r="L701" s="15" t="s">
        <v>118</v>
      </c>
      <c r="M701" s="15" t="s">
        <v>20990</v>
      </c>
      <c r="N701" s="15" t="s">
        <v>20991</v>
      </c>
      <c r="O701" s="37">
        <v>100000</v>
      </c>
      <c r="P701" s="126" t="s">
        <v>25103</v>
      </c>
      <c r="R701" s="137">
        <f t="shared" si="10"/>
        <v>2.6499999999999995</v>
      </c>
    </row>
    <row r="702" spans="2:18" x14ac:dyDescent="0.35">
      <c r="B702" s="19">
        <v>44595</v>
      </c>
      <c r="C702" s="19">
        <v>44595</v>
      </c>
      <c r="D702" s="19" t="s">
        <v>97</v>
      </c>
      <c r="E702" s="16" t="s">
        <v>20998</v>
      </c>
      <c r="F702" s="37">
        <v>30</v>
      </c>
      <c r="G702" s="35">
        <v>44596</v>
      </c>
      <c r="H702" s="35">
        <v>44626</v>
      </c>
      <c r="I702" s="37">
        <v>4</v>
      </c>
      <c r="J702" s="37">
        <v>2</v>
      </c>
      <c r="K702" s="15" t="s">
        <v>99</v>
      </c>
      <c r="L702" s="15" t="s">
        <v>100</v>
      </c>
      <c r="M702" s="15" t="s">
        <v>20999</v>
      </c>
      <c r="N702" s="15" t="s">
        <v>21000</v>
      </c>
      <c r="O702" s="37">
        <v>30000</v>
      </c>
      <c r="P702" s="126" t="s">
        <v>25103</v>
      </c>
      <c r="R702" s="137">
        <f t="shared" si="10"/>
        <v>2.1999999999999997</v>
      </c>
    </row>
    <row r="703" spans="2:18" x14ac:dyDescent="0.35">
      <c r="B703" s="19">
        <v>44596</v>
      </c>
      <c r="C703" s="19">
        <v>44595</v>
      </c>
      <c r="D703" s="19" t="s">
        <v>97</v>
      </c>
      <c r="E703" s="16" t="s">
        <v>21074</v>
      </c>
      <c r="F703" s="37">
        <v>30</v>
      </c>
      <c r="G703" s="35">
        <v>44545</v>
      </c>
      <c r="H703" s="35">
        <v>44575</v>
      </c>
      <c r="I703" s="37">
        <v>4</v>
      </c>
      <c r="J703" s="37">
        <v>1</v>
      </c>
      <c r="K703" s="15" t="s">
        <v>99</v>
      </c>
      <c r="L703" s="15" t="s">
        <v>105</v>
      </c>
      <c r="M703" s="15" t="s">
        <v>599</v>
      </c>
      <c r="N703" s="15" t="s">
        <v>4169</v>
      </c>
      <c r="O703" s="38">
        <v>8839.0400000000009</v>
      </c>
      <c r="P703" s="126" t="s">
        <v>25103</v>
      </c>
      <c r="R703" s="137">
        <f t="shared" si="10"/>
        <v>2.3499999999999996</v>
      </c>
    </row>
    <row r="704" spans="2:18" x14ac:dyDescent="0.35">
      <c r="B704" s="19">
        <v>44595</v>
      </c>
      <c r="C704" s="19">
        <v>44595.862685185188</v>
      </c>
      <c r="D704" s="19" t="s">
        <v>97</v>
      </c>
      <c r="E704" s="16" t="s">
        <v>21014</v>
      </c>
      <c r="F704" s="37">
        <v>30</v>
      </c>
      <c r="G704" s="35">
        <v>44553</v>
      </c>
      <c r="H704" s="35">
        <v>44583</v>
      </c>
      <c r="I704" s="37">
        <v>2</v>
      </c>
      <c r="J704" s="37">
        <v>2</v>
      </c>
      <c r="K704" s="15" t="s">
        <v>99</v>
      </c>
      <c r="L704" s="15" t="s">
        <v>105</v>
      </c>
      <c r="M704" s="15" t="s">
        <v>21015</v>
      </c>
      <c r="N704" s="15" t="s">
        <v>21016</v>
      </c>
      <c r="O704" s="37">
        <v>30000</v>
      </c>
      <c r="P704" s="126" t="s">
        <v>25103</v>
      </c>
      <c r="R704" s="137">
        <f t="shared" si="10"/>
        <v>2.0500000000000003</v>
      </c>
    </row>
    <row r="705" spans="2:18" x14ac:dyDescent="0.35">
      <c r="B705" s="19">
        <v>44596</v>
      </c>
      <c r="C705" s="19">
        <v>44596</v>
      </c>
      <c r="D705" s="19" t="s">
        <v>97</v>
      </c>
      <c r="E705" s="16" t="s">
        <v>21116</v>
      </c>
      <c r="F705" s="37">
        <v>30</v>
      </c>
      <c r="G705" s="35">
        <v>44597</v>
      </c>
      <c r="H705" s="35">
        <v>44627</v>
      </c>
      <c r="I705" s="37">
        <v>4</v>
      </c>
      <c r="J705" s="37">
        <v>3</v>
      </c>
      <c r="K705" s="15" t="s">
        <v>99</v>
      </c>
      <c r="L705" s="15" t="s">
        <v>100</v>
      </c>
      <c r="M705" s="15" t="s">
        <v>21117</v>
      </c>
      <c r="N705" s="15" t="s">
        <v>21118</v>
      </c>
      <c r="O705" s="37">
        <v>66000</v>
      </c>
      <c r="P705" s="126" t="s">
        <v>25103</v>
      </c>
      <c r="R705" s="137">
        <f t="shared" si="10"/>
        <v>2.1999999999999997</v>
      </c>
    </row>
    <row r="706" spans="2:18" x14ac:dyDescent="0.35">
      <c r="B706" s="19">
        <v>44603</v>
      </c>
      <c r="C706" s="19">
        <v>44596</v>
      </c>
      <c r="D706" s="19" t="s">
        <v>97</v>
      </c>
      <c r="E706" s="16" t="s">
        <v>21423</v>
      </c>
      <c r="F706" s="37">
        <v>30</v>
      </c>
      <c r="G706" s="35">
        <v>44603</v>
      </c>
      <c r="H706" s="35">
        <v>44633</v>
      </c>
      <c r="I706" s="37">
        <v>2</v>
      </c>
      <c r="J706" s="37">
        <v>2</v>
      </c>
      <c r="K706" s="15" t="s">
        <v>99</v>
      </c>
      <c r="L706" s="15" t="s">
        <v>105</v>
      </c>
      <c r="M706" s="15" t="s">
        <v>21424</v>
      </c>
      <c r="N706" s="15" t="s">
        <v>21425</v>
      </c>
      <c r="O706" s="37">
        <v>50000</v>
      </c>
      <c r="P706" s="126" t="s">
        <v>25103</v>
      </c>
      <c r="R706" s="137">
        <f t="shared" si="10"/>
        <v>2.0500000000000003</v>
      </c>
    </row>
    <row r="707" spans="2:18" x14ac:dyDescent="0.35">
      <c r="B707" s="19">
        <v>44617</v>
      </c>
      <c r="C707" s="19">
        <v>44596</v>
      </c>
      <c r="D707" s="19" t="s">
        <v>97</v>
      </c>
      <c r="E707" s="16" t="s">
        <v>22332</v>
      </c>
      <c r="F707" s="37">
        <v>30</v>
      </c>
      <c r="G707" s="35">
        <v>44620</v>
      </c>
      <c r="H707" s="35">
        <v>44650</v>
      </c>
      <c r="I707" s="37">
        <v>10</v>
      </c>
      <c r="J707" s="37">
        <v>3</v>
      </c>
      <c r="K707" s="15" t="s">
        <v>112</v>
      </c>
      <c r="L707" s="15" t="s">
        <v>129</v>
      </c>
      <c r="M707" s="15" t="s">
        <v>130</v>
      </c>
      <c r="N707" s="15" t="s">
        <v>251</v>
      </c>
      <c r="O707" s="37">
        <v>15000</v>
      </c>
      <c r="P707" s="126" t="s">
        <v>25103</v>
      </c>
      <c r="R707" s="137">
        <f t="shared" si="10"/>
        <v>2.4000000000000004</v>
      </c>
    </row>
    <row r="708" spans="2:18" x14ac:dyDescent="0.35">
      <c r="B708" s="19">
        <v>44597</v>
      </c>
      <c r="C708" s="19">
        <v>44597</v>
      </c>
      <c r="D708" s="19" t="s">
        <v>97</v>
      </c>
      <c r="E708" s="16" t="s">
        <v>21122</v>
      </c>
      <c r="F708" s="37">
        <v>30</v>
      </c>
      <c r="G708" s="35">
        <v>44596</v>
      </c>
      <c r="H708" s="35">
        <v>44626</v>
      </c>
      <c r="I708" s="37">
        <v>4</v>
      </c>
      <c r="J708" s="37">
        <v>4</v>
      </c>
      <c r="K708" s="15" t="s">
        <v>99</v>
      </c>
      <c r="L708" s="15" t="s">
        <v>100</v>
      </c>
      <c r="M708" s="15" t="s">
        <v>1538</v>
      </c>
      <c r="N708" s="15" t="s">
        <v>21123</v>
      </c>
      <c r="O708" s="37">
        <v>228774</v>
      </c>
      <c r="P708" s="126" t="s">
        <v>25103</v>
      </c>
      <c r="R708" s="137">
        <f t="shared" ref="R708:R771" si="11">0.3*IF(F708&lt;=30, 2, IF(AND(F708&gt;=31, F708&lt;=90), 3, IF(AND(F708&gt;=91, F708&lt;=180), 4, IF(AND(F708&gt;=181, F708&lt;=364), 1, 2)))) + 0.3*IF(J708=1, 3, IF(AND(J708&gt;=2, J708&lt;=5), 2, IF(AND(J708&gt;=6, J708&lt;=10), 4, 2))) + 0.2*IF(O708&lt;=150000, 2, IF(AND(O708&gt;=150001, O708&lt;=500000), 4, IF(AND(O708&gt;=500001, O708&lt;=1000000), 1, 3)))+ 0.15*IF(NOT(ISERROR(SEARCH("fognat",L708))), 4, IF(NOT(ISERROR(SEARCH("compres",L708))), 2, IF(NOT(ISERROR(SEARCH("facciat",L708))), 3, IF(NOT(ISERROR(SEARCH("estaur",L708))), 4, 1)))) + 0.05*IF(NOT(ISERROR(SEARCH("anutenz",K708))), 3, IF(NOT(ISERROR(SEARCH("uova",K708))), 4, IF(NOT(ISERROR(SEARCH("rivat",K708))), 2, IF(NOT(ISERROR(SEARCH("ubblic",K708))), 1, 1))))</f>
        <v>2.6</v>
      </c>
    </row>
    <row r="709" spans="2:18" x14ac:dyDescent="0.35">
      <c r="B709" s="19">
        <v>44599</v>
      </c>
      <c r="C709" s="19">
        <v>44599</v>
      </c>
      <c r="D709" s="19" t="s">
        <v>97</v>
      </c>
      <c r="E709" s="16" t="s">
        <v>21147</v>
      </c>
      <c r="F709" s="37">
        <v>30</v>
      </c>
      <c r="G709" s="35">
        <v>44599</v>
      </c>
      <c r="H709" s="35">
        <v>44629</v>
      </c>
      <c r="I709" s="37">
        <v>2</v>
      </c>
      <c r="J709" s="37">
        <v>2</v>
      </c>
      <c r="K709" s="15" t="s">
        <v>99</v>
      </c>
      <c r="L709" s="15" t="s">
        <v>105</v>
      </c>
      <c r="M709" s="15" t="s">
        <v>21148</v>
      </c>
      <c r="N709" s="15" t="s">
        <v>21149</v>
      </c>
      <c r="O709" s="37">
        <v>15000</v>
      </c>
      <c r="P709" s="126" t="s">
        <v>25103</v>
      </c>
      <c r="R709" s="137">
        <f t="shared" si="11"/>
        <v>2.0500000000000003</v>
      </c>
    </row>
    <row r="710" spans="2:18" x14ac:dyDescent="0.35">
      <c r="B710" s="19">
        <v>44599</v>
      </c>
      <c r="C710" s="19">
        <v>44599</v>
      </c>
      <c r="D710" s="19" t="s">
        <v>97</v>
      </c>
      <c r="E710" s="16" t="s">
        <v>12027</v>
      </c>
      <c r="F710" s="37">
        <v>30</v>
      </c>
      <c r="G710" s="35">
        <v>44600</v>
      </c>
      <c r="H710" s="35">
        <v>44630</v>
      </c>
      <c r="I710" s="37">
        <v>4</v>
      </c>
      <c r="J710" s="37">
        <v>4</v>
      </c>
      <c r="K710" s="15" t="s">
        <v>99</v>
      </c>
      <c r="L710" s="15" t="s">
        <v>100</v>
      </c>
      <c r="M710" s="15" t="s">
        <v>21150</v>
      </c>
      <c r="N710" s="15" t="s">
        <v>13999</v>
      </c>
      <c r="O710" s="37">
        <v>56000</v>
      </c>
      <c r="P710" s="126" t="s">
        <v>25103</v>
      </c>
      <c r="R710" s="137">
        <f t="shared" si="11"/>
        <v>2.1999999999999997</v>
      </c>
    </row>
    <row r="711" spans="2:18" x14ac:dyDescent="0.35">
      <c r="B711" s="19">
        <v>44599</v>
      </c>
      <c r="C711" s="19">
        <v>44599</v>
      </c>
      <c r="D711" s="19" t="s">
        <v>97</v>
      </c>
      <c r="E711" s="16" t="s">
        <v>21169</v>
      </c>
      <c r="F711" s="37">
        <v>30</v>
      </c>
      <c r="G711" s="35">
        <v>44606</v>
      </c>
      <c r="H711" s="35">
        <v>44636</v>
      </c>
      <c r="I711" s="37">
        <v>10</v>
      </c>
      <c r="J711" s="37">
        <v>2</v>
      </c>
      <c r="K711" s="15" t="s">
        <v>99</v>
      </c>
      <c r="L711" s="15" t="s">
        <v>122</v>
      </c>
      <c r="M711" s="15" t="s">
        <v>5363</v>
      </c>
      <c r="N711" s="15" t="s">
        <v>20751</v>
      </c>
      <c r="O711" s="37">
        <v>8000</v>
      </c>
      <c r="P711" s="126" t="s">
        <v>25103</v>
      </c>
      <c r="R711" s="137">
        <f t="shared" si="11"/>
        <v>1.9</v>
      </c>
    </row>
    <row r="712" spans="2:18" x14ac:dyDescent="0.35">
      <c r="B712" s="19">
        <v>44605</v>
      </c>
      <c r="C712" s="19">
        <v>44599</v>
      </c>
      <c r="D712" s="19" t="s">
        <v>97</v>
      </c>
      <c r="E712" s="16" t="s">
        <v>15771</v>
      </c>
      <c r="F712" s="37">
        <v>30</v>
      </c>
      <c r="G712" s="35">
        <v>44606</v>
      </c>
      <c r="H712" s="35">
        <v>44636</v>
      </c>
      <c r="I712" s="37">
        <v>2</v>
      </c>
      <c r="J712" s="37">
        <v>6</v>
      </c>
      <c r="K712" s="15" t="s">
        <v>99</v>
      </c>
      <c r="L712" s="15" t="s">
        <v>105</v>
      </c>
      <c r="M712" s="15" t="s">
        <v>21552</v>
      </c>
      <c r="N712" s="15" t="s">
        <v>21553</v>
      </c>
      <c r="O712" s="37">
        <v>70000</v>
      </c>
      <c r="P712" s="126" t="s">
        <v>25103</v>
      </c>
      <c r="R712" s="137">
        <f t="shared" si="11"/>
        <v>2.6499999999999995</v>
      </c>
    </row>
    <row r="713" spans="2:18" x14ac:dyDescent="0.35">
      <c r="B713" s="19">
        <v>44600</v>
      </c>
      <c r="C713" s="19">
        <v>44600</v>
      </c>
      <c r="D713" s="19" t="s">
        <v>97</v>
      </c>
      <c r="E713" s="16" t="s">
        <v>21235</v>
      </c>
      <c r="F713" s="37">
        <v>30</v>
      </c>
      <c r="G713" s="35">
        <v>44606</v>
      </c>
      <c r="H713" s="35">
        <v>44636</v>
      </c>
      <c r="I713" s="37">
        <v>2</v>
      </c>
      <c r="J713" s="37">
        <v>1</v>
      </c>
      <c r="K713" s="15" t="s">
        <v>99</v>
      </c>
      <c r="L713" s="15" t="s">
        <v>205</v>
      </c>
      <c r="M713" s="15" t="s">
        <v>21236</v>
      </c>
      <c r="N713" s="15" t="s">
        <v>21237</v>
      </c>
      <c r="O713" s="37">
        <v>22000</v>
      </c>
      <c r="P713" s="126" t="s">
        <v>25103</v>
      </c>
      <c r="R713" s="137">
        <f t="shared" si="11"/>
        <v>2.1999999999999997</v>
      </c>
    </row>
    <row r="714" spans="2:18" x14ac:dyDescent="0.35">
      <c r="B714" s="19">
        <v>44616</v>
      </c>
      <c r="C714" s="19">
        <v>44601</v>
      </c>
      <c r="D714" s="19" t="s">
        <v>97</v>
      </c>
      <c r="E714" s="16" t="s">
        <v>22285</v>
      </c>
      <c r="F714" s="37">
        <v>30</v>
      </c>
      <c r="G714" s="35">
        <v>44620</v>
      </c>
      <c r="H714" s="35">
        <v>44650</v>
      </c>
      <c r="I714" s="37">
        <v>5</v>
      </c>
      <c r="J714" s="37">
        <v>5</v>
      </c>
      <c r="K714" s="15" t="s">
        <v>99</v>
      </c>
      <c r="L714" s="15" t="s">
        <v>105</v>
      </c>
      <c r="M714" s="15" t="s">
        <v>22286</v>
      </c>
      <c r="N714" s="15" t="s">
        <v>22287</v>
      </c>
      <c r="O714" s="37">
        <v>550000</v>
      </c>
      <c r="P714" s="126" t="s">
        <v>25103</v>
      </c>
      <c r="R714" s="137">
        <f t="shared" si="11"/>
        <v>1.85</v>
      </c>
    </row>
    <row r="715" spans="2:18" x14ac:dyDescent="0.35">
      <c r="B715" s="19">
        <v>44603</v>
      </c>
      <c r="C715" s="19">
        <v>44602</v>
      </c>
      <c r="D715" s="19" t="s">
        <v>97</v>
      </c>
      <c r="E715" s="16" t="s">
        <v>21465</v>
      </c>
      <c r="F715" s="37">
        <v>30</v>
      </c>
      <c r="G715" s="35">
        <v>44604</v>
      </c>
      <c r="H715" s="35">
        <v>44634</v>
      </c>
      <c r="I715" s="37">
        <v>7</v>
      </c>
      <c r="J715" s="37">
        <v>2</v>
      </c>
      <c r="K715" s="15" t="s">
        <v>99</v>
      </c>
      <c r="L715" s="15" t="s">
        <v>105</v>
      </c>
      <c r="M715" s="15" t="s">
        <v>21466</v>
      </c>
      <c r="N715" s="15" t="s">
        <v>21467</v>
      </c>
      <c r="O715" s="37">
        <v>70000</v>
      </c>
      <c r="P715" s="126" t="s">
        <v>25103</v>
      </c>
      <c r="R715" s="137">
        <f t="shared" si="11"/>
        <v>2.0500000000000003</v>
      </c>
    </row>
    <row r="716" spans="2:18" x14ac:dyDescent="0.35">
      <c r="B716" s="19">
        <v>44602</v>
      </c>
      <c r="C716" s="19">
        <v>44602.635497685187</v>
      </c>
      <c r="D716" s="19" t="s">
        <v>97</v>
      </c>
      <c r="E716" s="16" t="s">
        <v>15681</v>
      </c>
      <c r="F716" s="37">
        <v>30</v>
      </c>
      <c r="G716" s="35">
        <v>44604</v>
      </c>
      <c r="H716" s="35">
        <v>44634</v>
      </c>
      <c r="I716" s="37">
        <v>1</v>
      </c>
      <c r="J716" s="37">
        <v>1</v>
      </c>
      <c r="K716" s="15" t="s">
        <v>99</v>
      </c>
      <c r="L716" s="15" t="s">
        <v>105</v>
      </c>
      <c r="M716" s="15" t="s">
        <v>21369</v>
      </c>
      <c r="N716" s="15" t="s">
        <v>21370</v>
      </c>
      <c r="O716" s="37">
        <v>18000</v>
      </c>
      <c r="P716" s="126" t="s">
        <v>25103</v>
      </c>
      <c r="R716" s="137">
        <f t="shared" si="11"/>
        <v>2.3499999999999996</v>
      </c>
    </row>
    <row r="717" spans="2:18" x14ac:dyDescent="0.35">
      <c r="B717" s="19">
        <v>44602</v>
      </c>
      <c r="C717" s="19">
        <v>44602.671886574077</v>
      </c>
      <c r="D717" s="19" t="s">
        <v>97</v>
      </c>
      <c r="E717" s="16" t="s">
        <v>21382</v>
      </c>
      <c r="F717" s="37">
        <v>30</v>
      </c>
      <c r="G717" s="35">
        <v>44585</v>
      </c>
      <c r="H717" s="35">
        <v>44615</v>
      </c>
      <c r="I717" s="37">
        <v>10</v>
      </c>
      <c r="J717" s="37">
        <v>4</v>
      </c>
      <c r="K717" s="15" t="s">
        <v>99</v>
      </c>
      <c r="L717" s="15" t="s">
        <v>100</v>
      </c>
      <c r="M717" s="15" t="s">
        <v>21383</v>
      </c>
      <c r="N717" s="15" t="s">
        <v>21384</v>
      </c>
      <c r="O717" s="37">
        <v>185000</v>
      </c>
      <c r="P717" s="126" t="s">
        <v>25103</v>
      </c>
      <c r="R717" s="137">
        <f t="shared" si="11"/>
        <v>2.6</v>
      </c>
    </row>
    <row r="718" spans="2:18" x14ac:dyDescent="0.35">
      <c r="B718" s="19">
        <v>44603</v>
      </c>
      <c r="C718" s="19">
        <v>44603</v>
      </c>
      <c r="D718" s="19" t="s">
        <v>97</v>
      </c>
      <c r="E718" s="16" t="s">
        <v>21471</v>
      </c>
      <c r="F718" s="37">
        <v>30</v>
      </c>
      <c r="G718" s="35">
        <v>44608</v>
      </c>
      <c r="H718" s="35">
        <v>44638</v>
      </c>
      <c r="I718" s="37">
        <v>5</v>
      </c>
      <c r="J718" s="37">
        <v>2</v>
      </c>
      <c r="K718" s="15" t="s">
        <v>305</v>
      </c>
      <c r="L718" s="15" t="s">
        <v>118</v>
      </c>
      <c r="M718" s="15" t="s">
        <v>21472</v>
      </c>
      <c r="N718" s="15" t="s">
        <v>21473</v>
      </c>
      <c r="O718" s="37">
        <v>40000</v>
      </c>
      <c r="P718" s="126" t="s">
        <v>25103</v>
      </c>
      <c r="R718" s="137">
        <f t="shared" si="11"/>
        <v>1.9500000000000002</v>
      </c>
    </row>
    <row r="719" spans="2:18" x14ac:dyDescent="0.35">
      <c r="B719" s="19">
        <v>44603</v>
      </c>
      <c r="C719" s="19">
        <v>44603.764305555553</v>
      </c>
      <c r="D719" s="19" t="s">
        <v>97</v>
      </c>
      <c r="E719" s="16" t="s">
        <v>21519</v>
      </c>
      <c r="F719" s="37">
        <v>30</v>
      </c>
      <c r="G719" s="35">
        <v>44294</v>
      </c>
      <c r="H719" s="35">
        <v>44324</v>
      </c>
      <c r="I719" s="37">
        <v>4</v>
      </c>
      <c r="J719" s="37">
        <v>1</v>
      </c>
      <c r="K719" s="15" t="s">
        <v>99</v>
      </c>
      <c r="L719" s="15" t="s">
        <v>118</v>
      </c>
      <c r="M719" s="15" t="s">
        <v>599</v>
      </c>
      <c r="N719" s="15" t="s">
        <v>11631</v>
      </c>
      <c r="O719" s="37">
        <v>35299</v>
      </c>
      <c r="P719" s="126" t="s">
        <v>25103</v>
      </c>
      <c r="R719" s="137">
        <f t="shared" si="11"/>
        <v>2.3499999999999996</v>
      </c>
    </row>
    <row r="720" spans="2:18" x14ac:dyDescent="0.35">
      <c r="B720" s="19">
        <v>44604</v>
      </c>
      <c r="C720" s="19">
        <v>44604</v>
      </c>
      <c r="D720" s="19" t="s">
        <v>97</v>
      </c>
      <c r="E720" s="16" t="s">
        <v>21533</v>
      </c>
      <c r="F720" s="37">
        <v>30</v>
      </c>
      <c r="G720" s="35">
        <v>44606</v>
      </c>
      <c r="H720" s="35">
        <v>44636</v>
      </c>
      <c r="I720" s="37">
        <v>6</v>
      </c>
      <c r="J720" s="37">
        <v>3</v>
      </c>
      <c r="K720" s="15" t="s">
        <v>99</v>
      </c>
      <c r="L720" s="15" t="s">
        <v>118</v>
      </c>
      <c r="M720" s="15" t="s">
        <v>21534</v>
      </c>
      <c r="N720" s="15" t="s">
        <v>4528</v>
      </c>
      <c r="O720" s="37">
        <v>40000</v>
      </c>
      <c r="P720" s="126" t="s">
        <v>25103</v>
      </c>
      <c r="R720" s="137">
        <f t="shared" si="11"/>
        <v>2.0500000000000003</v>
      </c>
    </row>
    <row r="721" spans="2:18" x14ac:dyDescent="0.35">
      <c r="B721" s="19">
        <v>44604</v>
      </c>
      <c r="C721" s="19">
        <v>44604</v>
      </c>
      <c r="D721" s="19" t="s">
        <v>97</v>
      </c>
      <c r="E721" s="16" t="s">
        <v>3809</v>
      </c>
      <c r="F721" s="37">
        <v>30</v>
      </c>
      <c r="G721" s="35">
        <v>44606</v>
      </c>
      <c r="H721" s="35">
        <v>44636</v>
      </c>
      <c r="I721" s="37">
        <v>6</v>
      </c>
      <c r="J721" s="37">
        <v>2</v>
      </c>
      <c r="K721" s="15" t="s">
        <v>99</v>
      </c>
      <c r="L721" s="15" t="s">
        <v>105</v>
      </c>
      <c r="M721" s="15" t="s">
        <v>3810</v>
      </c>
      <c r="N721" s="15" t="s">
        <v>21536</v>
      </c>
      <c r="O721" s="37">
        <v>15000</v>
      </c>
      <c r="P721" s="126" t="s">
        <v>25103</v>
      </c>
      <c r="R721" s="137">
        <f t="shared" si="11"/>
        <v>2.0500000000000003</v>
      </c>
    </row>
    <row r="722" spans="2:18" x14ac:dyDescent="0.35">
      <c r="B722" s="19">
        <v>44605</v>
      </c>
      <c r="C722" s="19">
        <v>44605</v>
      </c>
      <c r="D722" s="19" t="s">
        <v>97</v>
      </c>
      <c r="E722" s="16" t="s">
        <v>8442</v>
      </c>
      <c r="F722" s="37">
        <v>30</v>
      </c>
      <c r="G722" s="35">
        <v>44606</v>
      </c>
      <c r="H722" s="35">
        <v>44636</v>
      </c>
      <c r="I722" s="37">
        <v>3</v>
      </c>
      <c r="J722" s="37">
        <v>1</v>
      </c>
      <c r="K722" s="15" t="s">
        <v>99</v>
      </c>
      <c r="L722" s="15" t="s">
        <v>105</v>
      </c>
      <c r="M722" s="15" t="s">
        <v>21548</v>
      </c>
      <c r="N722" s="15" t="s">
        <v>21549</v>
      </c>
      <c r="O722" s="37">
        <v>25000</v>
      </c>
      <c r="P722" s="126" t="s">
        <v>25103</v>
      </c>
      <c r="R722" s="137">
        <f t="shared" si="11"/>
        <v>2.3499999999999996</v>
      </c>
    </row>
    <row r="723" spans="2:18" x14ac:dyDescent="0.35">
      <c r="B723" s="19">
        <v>44605</v>
      </c>
      <c r="C723" s="19">
        <v>44605</v>
      </c>
      <c r="D723" s="19" t="s">
        <v>97</v>
      </c>
      <c r="E723" s="16" t="s">
        <v>876</v>
      </c>
      <c r="F723" s="37">
        <v>30</v>
      </c>
      <c r="G723" s="35">
        <v>44607</v>
      </c>
      <c r="H723" s="35">
        <v>44637</v>
      </c>
      <c r="I723" s="37">
        <v>4</v>
      </c>
      <c r="J723" s="37">
        <v>1</v>
      </c>
      <c r="K723" s="15" t="s">
        <v>99</v>
      </c>
      <c r="L723" s="15" t="s">
        <v>100</v>
      </c>
      <c r="M723" s="15" t="s">
        <v>877</v>
      </c>
      <c r="N723" s="15" t="s">
        <v>21558</v>
      </c>
      <c r="O723" s="38">
        <v>559948.25</v>
      </c>
      <c r="P723" s="126" t="s">
        <v>25103</v>
      </c>
      <c r="R723" s="137">
        <f t="shared" si="11"/>
        <v>2.2999999999999998</v>
      </c>
    </row>
    <row r="724" spans="2:18" x14ac:dyDescent="0.35">
      <c r="B724" s="19">
        <v>44606</v>
      </c>
      <c r="C724" s="19">
        <v>44605</v>
      </c>
      <c r="D724" s="19" t="s">
        <v>97</v>
      </c>
      <c r="E724" s="16" t="s">
        <v>21562</v>
      </c>
      <c r="F724" s="37">
        <v>30</v>
      </c>
      <c r="G724" s="35">
        <v>44607</v>
      </c>
      <c r="H724" s="35">
        <v>44637</v>
      </c>
      <c r="I724" s="37">
        <v>4</v>
      </c>
      <c r="J724" s="37">
        <v>1</v>
      </c>
      <c r="K724" s="15" t="s">
        <v>99</v>
      </c>
      <c r="L724" s="15" t="s">
        <v>205</v>
      </c>
      <c r="M724" s="15" t="s">
        <v>21563</v>
      </c>
      <c r="N724" s="15" t="s">
        <v>21564</v>
      </c>
      <c r="O724" s="37">
        <v>188000</v>
      </c>
      <c r="P724" s="126" t="s">
        <v>25103</v>
      </c>
      <c r="R724" s="137">
        <f t="shared" si="11"/>
        <v>2.5999999999999996</v>
      </c>
    </row>
    <row r="725" spans="2:18" x14ac:dyDescent="0.35">
      <c r="B725" s="19">
        <v>44606</v>
      </c>
      <c r="C725" s="19">
        <v>44605</v>
      </c>
      <c r="D725" s="19" t="s">
        <v>97</v>
      </c>
      <c r="E725" s="16" t="s">
        <v>21628</v>
      </c>
      <c r="F725" s="37">
        <v>30</v>
      </c>
      <c r="G725" s="35">
        <v>44607</v>
      </c>
      <c r="H725" s="35">
        <v>44637</v>
      </c>
      <c r="I725" s="37">
        <v>3</v>
      </c>
      <c r="J725" s="37">
        <v>3</v>
      </c>
      <c r="K725" s="15" t="s">
        <v>99</v>
      </c>
      <c r="L725" s="15" t="s">
        <v>105</v>
      </c>
      <c r="M725" s="15" t="s">
        <v>21629</v>
      </c>
      <c r="N725" s="15" t="s">
        <v>21630</v>
      </c>
      <c r="O725" s="37">
        <v>50000</v>
      </c>
      <c r="P725" s="126" t="s">
        <v>25103</v>
      </c>
      <c r="R725" s="137">
        <f t="shared" si="11"/>
        <v>2.0500000000000003</v>
      </c>
    </row>
    <row r="726" spans="2:18" x14ac:dyDescent="0.35">
      <c r="B726" s="19">
        <v>44607</v>
      </c>
      <c r="C726" s="19">
        <v>44607</v>
      </c>
      <c r="D726" s="19" t="s">
        <v>97</v>
      </c>
      <c r="E726" s="16" t="s">
        <v>21689</v>
      </c>
      <c r="F726" s="37">
        <v>30</v>
      </c>
      <c r="G726" s="35">
        <v>44608</v>
      </c>
      <c r="H726" s="35">
        <v>44638</v>
      </c>
      <c r="I726" s="37">
        <v>2</v>
      </c>
      <c r="J726" s="37">
        <v>1</v>
      </c>
      <c r="K726" s="15" t="s">
        <v>99</v>
      </c>
      <c r="L726" s="15" t="s">
        <v>105</v>
      </c>
      <c r="M726" s="15" t="s">
        <v>21690</v>
      </c>
      <c r="N726" s="15" t="s">
        <v>21691</v>
      </c>
      <c r="O726" s="37">
        <v>10000</v>
      </c>
      <c r="P726" s="126" t="s">
        <v>25103</v>
      </c>
      <c r="R726" s="137">
        <f t="shared" si="11"/>
        <v>2.3499999999999996</v>
      </c>
    </row>
    <row r="727" spans="2:18" x14ac:dyDescent="0.35">
      <c r="B727" s="19">
        <v>44609</v>
      </c>
      <c r="C727" s="19">
        <v>44607</v>
      </c>
      <c r="D727" s="19" t="s">
        <v>97</v>
      </c>
      <c r="E727" s="16" t="s">
        <v>21827</v>
      </c>
      <c r="F727" s="37">
        <v>30</v>
      </c>
      <c r="G727" s="35">
        <v>44610</v>
      </c>
      <c r="H727" s="35">
        <v>44640</v>
      </c>
      <c r="I727" s="37">
        <v>4</v>
      </c>
      <c r="J727" s="37">
        <v>4</v>
      </c>
      <c r="K727" s="15" t="s">
        <v>99</v>
      </c>
      <c r="L727" s="15" t="s">
        <v>205</v>
      </c>
      <c r="M727" s="15" t="s">
        <v>21828</v>
      </c>
      <c r="N727" s="15" t="s">
        <v>21829</v>
      </c>
      <c r="O727" s="37">
        <v>130000</v>
      </c>
      <c r="P727" s="126" t="s">
        <v>25103</v>
      </c>
      <c r="R727" s="137">
        <f t="shared" si="11"/>
        <v>1.9</v>
      </c>
    </row>
    <row r="728" spans="2:18" x14ac:dyDescent="0.35">
      <c r="B728" s="19">
        <v>44609</v>
      </c>
      <c r="C728" s="19">
        <v>44609</v>
      </c>
      <c r="D728" s="19" t="s">
        <v>97</v>
      </c>
      <c r="E728" s="16" t="s">
        <v>21845</v>
      </c>
      <c r="F728" s="37">
        <v>30</v>
      </c>
      <c r="G728" s="35">
        <v>44613</v>
      </c>
      <c r="H728" s="35">
        <v>44643</v>
      </c>
      <c r="I728" s="37">
        <v>4</v>
      </c>
      <c r="J728" s="37">
        <v>4</v>
      </c>
      <c r="K728" s="15" t="s">
        <v>104</v>
      </c>
      <c r="L728" s="15" t="s">
        <v>298</v>
      </c>
      <c r="M728" s="15" t="s">
        <v>21846</v>
      </c>
      <c r="N728" s="15" t="s">
        <v>21847</v>
      </c>
      <c r="O728" s="37">
        <v>15000</v>
      </c>
      <c r="P728" s="126" t="s">
        <v>25103</v>
      </c>
      <c r="R728" s="137">
        <f t="shared" si="11"/>
        <v>1.8</v>
      </c>
    </row>
    <row r="729" spans="2:18" x14ac:dyDescent="0.35">
      <c r="B729" s="19">
        <v>44609</v>
      </c>
      <c r="C729" s="19">
        <v>44609</v>
      </c>
      <c r="D729" s="19" t="s">
        <v>97</v>
      </c>
      <c r="E729" s="16" t="s">
        <v>12422</v>
      </c>
      <c r="F729" s="37">
        <v>30</v>
      </c>
      <c r="G729" s="35">
        <v>44610</v>
      </c>
      <c r="H729" s="35">
        <v>44640</v>
      </c>
      <c r="I729" s="37">
        <v>7</v>
      </c>
      <c r="J729" s="37">
        <v>7</v>
      </c>
      <c r="K729" s="15" t="s">
        <v>99</v>
      </c>
      <c r="L729" s="15" t="s">
        <v>100</v>
      </c>
      <c r="M729" s="15" t="s">
        <v>875</v>
      </c>
      <c r="N729" s="15" t="s">
        <v>21904</v>
      </c>
      <c r="O729" s="38">
        <v>230899.92</v>
      </c>
      <c r="P729" s="126" t="s">
        <v>25103</v>
      </c>
      <c r="R729" s="137">
        <f t="shared" si="11"/>
        <v>3.1999999999999997</v>
      </c>
    </row>
    <row r="730" spans="2:18" x14ac:dyDescent="0.35">
      <c r="B730" s="19">
        <v>44615</v>
      </c>
      <c r="C730" s="19">
        <v>44609</v>
      </c>
      <c r="D730" s="19" t="s">
        <v>97</v>
      </c>
      <c r="E730" s="16" t="s">
        <v>22239</v>
      </c>
      <c r="F730" s="37">
        <v>30</v>
      </c>
      <c r="G730" s="35">
        <v>44616</v>
      </c>
      <c r="H730" s="35">
        <v>44646</v>
      </c>
      <c r="I730" s="37">
        <v>8</v>
      </c>
      <c r="J730" s="37">
        <v>2</v>
      </c>
      <c r="K730" s="15" t="s">
        <v>99</v>
      </c>
      <c r="L730" s="15" t="s">
        <v>118</v>
      </c>
      <c r="M730" s="15" t="s">
        <v>22240</v>
      </c>
      <c r="N730" s="15" t="s">
        <v>22241</v>
      </c>
      <c r="O730" s="37">
        <v>180000</v>
      </c>
      <c r="P730" s="126" t="s">
        <v>25103</v>
      </c>
      <c r="R730" s="137">
        <f t="shared" si="11"/>
        <v>2.4499999999999997</v>
      </c>
    </row>
    <row r="731" spans="2:18" x14ac:dyDescent="0.35">
      <c r="B731" s="19">
        <v>44610</v>
      </c>
      <c r="C731" s="19">
        <v>44610</v>
      </c>
      <c r="D731" s="19" t="s">
        <v>97</v>
      </c>
      <c r="E731" s="16" t="s">
        <v>12860</v>
      </c>
      <c r="F731" s="37">
        <v>30</v>
      </c>
      <c r="G731" s="35">
        <v>44610</v>
      </c>
      <c r="H731" s="35">
        <v>44640</v>
      </c>
      <c r="I731" s="37">
        <v>5</v>
      </c>
      <c r="J731" s="37">
        <v>4</v>
      </c>
      <c r="K731" s="15" t="s">
        <v>104</v>
      </c>
      <c r="L731" s="15" t="s">
        <v>298</v>
      </c>
      <c r="M731" s="15" t="s">
        <v>21919</v>
      </c>
      <c r="N731" s="15" t="s">
        <v>20739</v>
      </c>
      <c r="O731" s="37">
        <v>10000</v>
      </c>
      <c r="P731" s="126" t="s">
        <v>25103</v>
      </c>
      <c r="R731" s="137">
        <f t="shared" si="11"/>
        <v>1.8</v>
      </c>
    </row>
    <row r="732" spans="2:18" x14ac:dyDescent="0.35">
      <c r="B732" s="19">
        <v>44610</v>
      </c>
      <c r="C732" s="19">
        <v>44610</v>
      </c>
      <c r="D732" s="19" t="s">
        <v>97</v>
      </c>
      <c r="E732" s="16" t="s">
        <v>1224</v>
      </c>
      <c r="F732" s="37">
        <v>30</v>
      </c>
      <c r="G732" s="35">
        <v>44610</v>
      </c>
      <c r="H732" s="35">
        <v>44640</v>
      </c>
      <c r="I732" s="37">
        <v>10</v>
      </c>
      <c r="J732" s="37">
        <v>4</v>
      </c>
      <c r="K732" s="15" t="s">
        <v>104</v>
      </c>
      <c r="L732" s="15" t="s">
        <v>298</v>
      </c>
      <c r="M732" s="15" t="s">
        <v>1225</v>
      </c>
      <c r="N732" s="15" t="s">
        <v>20739</v>
      </c>
      <c r="O732" s="37">
        <v>10000</v>
      </c>
      <c r="P732" s="126" t="s">
        <v>25103</v>
      </c>
      <c r="R732" s="137">
        <f t="shared" si="11"/>
        <v>1.8</v>
      </c>
    </row>
    <row r="733" spans="2:18" x14ac:dyDescent="0.35">
      <c r="B733" s="19">
        <v>44610</v>
      </c>
      <c r="C733" s="19">
        <v>44610</v>
      </c>
      <c r="D733" s="19" t="s">
        <v>97</v>
      </c>
      <c r="E733" s="16" t="s">
        <v>4917</v>
      </c>
      <c r="F733" s="37">
        <v>30</v>
      </c>
      <c r="G733" s="35">
        <v>44614</v>
      </c>
      <c r="H733" s="35">
        <v>44644</v>
      </c>
      <c r="I733" s="37">
        <v>10</v>
      </c>
      <c r="J733" s="37">
        <v>2</v>
      </c>
      <c r="K733" s="15" t="s">
        <v>99</v>
      </c>
      <c r="L733" s="15" t="s">
        <v>366</v>
      </c>
      <c r="M733" s="15" t="s">
        <v>3781</v>
      </c>
      <c r="N733" s="15" t="s">
        <v>1326</v>
      </c>
      <c r="O733" s="37">
        <v>35000</v>
      </c>
      <c r="P733" s="126" t="s">
        <v>25103</v>
      </c>
      <c r="R733" s="137">
        <f t="shared" si="11"/>
        <v>1.9</v>
      </c>
    </row>
    <row r="734" spans="2:18" x14ac:dyDescent="0.35">
      <c r="B734" s="19">
        <v>44610</v>
      </c>
      <c r="C734" s="19">
        <v>44610</v>
      </c>
      <c r="D734" s="19" t="s">
        <v>97</v>
      </c>
      <c r="E734" s="16" t="s">
        <v>21938</v>
      </c>
      <c r="F734" s="37">
        <v>30</v>
      </c>
      <c r="G734" s="35">
        <v>44403</v>
      </c>
      <c r="H734" s="35">
        <v>44433</v>
      </c>
      <c r="I734" s="37">
        <v>6</v>
      </c>
      <c r="J734" s="37">
        <v>3</v>
      </c>
      <c r="K734" s="15" t="s">
        <v>99</v>
      </c>
      <c r="L734" s="15" t="s">
        <v>105</v>
      </c>
      <c r="M734" s="15" t="s">
        <v>21939</v>
      </c>
      <c r="N734" s="15" t="s">
        <v>21940</v>
      </c>
      <c r="O734" s="37">
        <v>20000</v>
      </c>
      <c r="P734" s="126" t="s">
        <v>25103</v>
      </c>
      <c r="R734" s="137">
        <f t="shared" si="11"/>
        <v>2.0500000000000003</v>
      </c>
    </row>
    <row r="735" spans="2:18" x14ac:dyDescent="0.35">
      <c r="B735" s="19">
        <v>44613</v>
      </c>
      <c r="C735" s="19">
        <v>44610</v>
      </c>
      <c r="D735" s="19" t="s">
        <v>97</v>
      </c>
      <c r="E735" s="16" t="s">
        <v>22055</v>
      </c>
      <c r="F735" s="37">
        <v>30</v>
      </c>
      <c r="G735" s="35">
        <v>44613</v>
      </c>
      <c r="H735" s="35">
        <v>44643</v>
      </c>
      <c r="I735" s="37">
        <v>3</v>
      </c>
      <c r="J735" s="37">
        <v>1</v>
      </c>
      <c r="K735" s="15" t="s">
        <v>305</v>
      </c>
      <c r="L735" s="15" t="s">
        <v>105</v>
      </c>
      <c r="M735" s="15" t="s">
        <v>22056</v>
      </c>
      <c r="N735" s="15" t="s">
        <v>22057</v>
      </c>
      <c r="O735" s="38">
        <v>19668.11</v>
      </c>
      <c r="P735" s="126" t="s">
        <v>25103</v>
      </c>
      <c r="R735" s="137">
        <f t="shared" si="11"/>
        <v>2.2499999999999996</v>
      </c>
    </row>
    <row r="736" spans="2:18" x14ac:dyDescent="0.35">
      <c r="B736" s="19">
        <v>44614</v>
      </c>
      <c r="C736" s="19">
        <v>44610</v>
      </c>
      <c r="D736" s="19" t="s">
        <v>97</v>
      </c>
      <c r="E736" s="16" t="s">
        <v>22185</v>
      </c>
      <c r="F736" s="37">
        <v>30</v>
      </c>
      <c r="G736" s="35">
        <v>44617</v>
      </c>
      <c r="H736" s="35">
        <v>44647</v>
      </c>
      <c r="I736" s="37">
        <v>4</v>
      </c>
      <c r="J736" s="37">
        <v>2</v>
      </c>
      <c r="K736" s="15" t="s">
        <v>99</v>
      </c>
      <c r="L736" s="15" t="s">
        <v>105</v>
      </c>
      <c r="M736" s="15" t="s">
        <v>22186</v>
      </c>
      <c r="N736" s="15" t="s">
        <v>22187</v>
      </c>
      <c r="O736" s="37">
        <v>15000</v>
      </c>
      <c r="P736" s="126" t="s">
        <v>25103</v>
      </c>
      <c r="R736" s="137">
        <f t="shared" si="11"/>
        <v>2.0500000000000003</v>
      </c>
    </row>
    <row r="737" spans="2:18" x14ac:dyDescent="0.35">
      <c r="B737" s="19">
        <v>44612</v>
      </c>
      <c r="C737" s="19">
        <v>44612</v>
      </c>
      <c r="D737" s="19" t="s">
        <v>97</v>
      </c>
      <c r="E737" s="16" t="s">
        <v>3048</v>
      </c>
      <c r="F737" s="37">
        <v>30</v>
      </c>
      <c r="G737" s="35">
        <v>44613</v>
      </c>
      <c r="H737" s="35">
        <v>44643</v>
      </c>
      <c r="I737" s="37">
        <v>6</v>
      </c>
      <c r="J737" s="37">
        <v>1</v>
      </c>
      <c r="K737" s="15" t="s">
        <v>99</v>
      </c>
      <c r="L737" s="15" t="s">
        <v>105</v>
      </c>
      <c r="M737" s="15" t="s">
        <v>22011</v>
      </c>
      <c r="N737" s="15" t="s">
        <v>22012</v>
      </c>
      <c r="O737" s="37">
        <v>80000</v>
      </c>
      <c r="P737" s="126" t="s">
        <v>25103</v>
      </c>
      <c r="R737" s="137">
        <f t="shared" si="11"/>
        <v>2.3499999999999996</v>
      </c>
    </row>
    <row r="738" spans="2:18" x14ac:dyDescent="0.35">
      <c r="B738" s="19">
        <v>44613</v>
      </c>
      <c r="C738" s="19">
        <v>44613</v>
      </c>
      <c r="D738" s="19" t="s">
        <v>97</v>
      </c>
      <c r="E738" s="16" t="s">
        <v>21853</v>
      </c>
      <c r="F738" s="37">
        <v>30</v>
      </c>
      <c r="G738" s="35">
        <v>44615</v>
      </c>
      <c r="H738" s="35">
        <v>44645</v>
      </c>
      <c r="I738" s="37">
        <v>4</v>
      </c>
      <c r="J738" s="37">
        <v>3</v>
      </c>
      <c r="K738" s="15" t="s">
        <v>99</v>
      </c>
      <c r="L738" s="15" t="s">
        <v>105</v>
      </c>
      <c r="M738" s="15" t="s">
        <v>21854</v>
      </c>
      <c r="N738" s="15" t="s">
        <v>22106</v>
      </c>
      <c r="O738" s="37">
        <v>10000</v>
      </c>
      <c r="P738" s="126" t="s">
        <v>25103</v>
      </c>
      <c r="R738" s="137">
        <f t="shared" si="11"/>
        <v>2.0500000000000003</v>
      </c>
    </row>
    <row r="739" spans="2:18" x14ac:dyDescent="0.35">
      <c r="B739" s="19">
        <v>44613</v>
      </c>
      <c r="C739" s="19">
        <v>44613</v>
      </c>
      <c r="D739" s="19" t="s">
        <v>97</v>
      </c>
      <c r="E739" s="16" t="s">
        <v>22110</v>
      </c>
      <c r="F739" s="37">
        <v>30</v>
      </c>
      <c r="G739" s="35">
        <v>44614</v>
      </c>
      <c r="H739" s="35">
        <v>44644</v>
      </c>
      <c r="I739" s="37">
        <v>3</v>
      </c>
      <c r="J739" s="37">
        <v>1</v>
      </c>
      <c r="K739" s="15" t="s">
        <v>99</v>
      </c>
      <c r="L739" s="15" t="s">
        <v>100</v>
      </c>
      <c r="M739" s="15" t="s">
        <v>22111</v>
      </c>
      <c r="N739" s="15" t="s">
        <v>22112</v>
      </c>
      <c r="O739" s="37">
        <v>188000</v>
      </c>
      <c r="P739" s="126" t="s">
        <v>25103</v>
      </c>
      <c r="R739" s="137">
        <f t="shared" si="11"/>
        <v>2.9</v>
      </c>
    </row>
    <row r="740" spans="2:18" x14ac:dyDescent="0.35">
      <c r="B740" s="19">
        <v>44895</v>
      </c>
      <c r="C740" s="19">
        <v>44613.777974537035</v>
      </c>
      <c r="D740" s="19">
        <v>44895.531782407408</v>
      </c>
      <c r="E740" s="16" t="s">
        <v>22096</v>
      </c>
      <c r="F740" s="37">
        <v>30</v>
      </c>
      <c r="G740" s="35">
        <v>44897</v>
      </c>
      <c r="H740" s="35">
        <v>44927</v>
      </c>
      <c r="I740" s="37">
        <v>2</v>
      </c>
      <c r="J740" s="37">
        <v>2</v>
      </c>
      <c r="K740" s="15" t="s">
        <v>2405</v>
      </c>
      <c r="L740" s="15" t="s">
        <v>118</v>
      </c>
      <c r="M740" s="15" t="s">
        <v>24014</v>
      </c>
      <c r="N740" s="15" t="s">
        <v>24015</v>
      </c>
      <c r="O740" s="37">
        <v>15000</v>
      </c>
      <c r="P740" s="126" t="s">
        <v>25103</v>
      </c>
      <c r="R740" s="137">
        <f t="shared" si="11"/>
        <v>2</v>
      </c>
    </row>
    <row r="741" spans="2:18" x14ac:dyDescent="0.35">
      <c r="B741" s="19">
        <v>44615</v>
      </c>
      <c r="C741" s="19">
        <v>44614</v>
      </c>
      <c r="D741" s="19" t="s">
        <v>97</v>
      </c>
      <c r="E741" s="16" t="s">
        <v>22213</v>
      </c>
      <c r="F741" s="37">
        <v>30</v>
      </c>
      <c r="G741" s="35">
        <v>44620</v>
      </c>
      <c r="H741" s="35">
        <v>44650</v>
      </c>
      <c r="I741" s="37">
        <v>3</v>
      </c>
      <c r="J741" s="37">
        <v>1</v>
      </c>
      <c r="K741" s="15" t="s">
        <v>99</v>
      </c>
      <c r="L741" s="15" t="s">
        <v>105</v>
      </c>
      <c r="M741" s="15" t="s">
        <v>22214</v>
      </c>
      <c r="N741" s="15" t="s">
        <v>22215</v>
      </c>
      <c r="O741" s="37">
        <v>15000</v>
      </c>
      <c r="P741" s="126" t="s">
        <v>25103</v>
      </c>
      <c r="R741" s="137">
        <f t="shared" si="11"/>
        <v>2.3499999999999996</v>
      </c>
    </row>
    <row r="742" spans="2:18" x14ac:dyDescent="0.35">
      <c r="B742" s="19">
        <v>44615</v>
      </c>
      <c r="C742" s="19">
        <v>44614</v>
      </c>
      <c r="D742" s="19" t="s">
        <v>97</v>
      </c>
      <c r="E742" s="16" t="s">
        <v>22247</v>
      </c>
      <c r="F742" s="37">
        <v>30</v>
      </c>
      <c r="G742" s="35">
        <v>44617</v>
      </c>
      <c r="H742" s="35">
        <v>44647</v>
      </c>
      <c r="I742" s="37">
        <v>2</v>
      </c>
      <c r="J742" s="37">
        <v>1</v>
      </c>
      <c r="K742" s="15" t="s">
        <v>99</v>
      </c>
      <c r="L742" s="15" t="s">
        <v>105</v>
      </c>
      <c r="M742" s="15" t="s">
        <v>22248</v>
      </c>
      <c r="N742" s="15" t="s">
        <v>13763</v>
      </c>
      <c r="O742" s="37">
        <v>60000</v>
      </c>
      <c r="P742" s="126" t="s">
        <v>25103</v>
      </c>
      <c r="R742" s="137">
        <f t="shared" si="11"/>
        <v>2.3499999999999996</v>
      </c>
    </row>
    <row r="743" spans="2:18" x14ac:dyDescent="0.35">
      <c r="B743" s="19">
        <v>44631</v>
      </c>
      <c r="C743" s="19">
        <v>44614</v>
      </c>
      <c r="D743" s="19" t="s">
        <v>97</v>
      </c>
      <c r="E743" s="16" t="s">
        <v>22722</v>
      </c>
      <c r="F743" s="37">
        <v>30</v>
      </c>
      <c r="G743" s="35">
        <v>44208</v>
      </c>
      <c r="H743" s="35">
        <v>44238</v>
      </c>
      <c r="I743" s="37">
        <v>3</v>
      </c>
      <c r="J743" s="37">
        <v>8</v>
      </c>
      <c r="K743" s="15" t="s">
        <v>99</v>
      </c>
      <c r="L743" s="15" t="s">
        <v>105</v>
      </c>
      <c r="M743" s="15" t="s">
        <v>22723</v>
      </c>
      <c r="N743" s="15" t="s">
        <v>22724</v>
      </c>
      <c r="O743" s="37">
        <v>160000</v>
      </c>
      <c r="P743" s="126" t="s">
        <v>25103</v>
      </c>
      <c r="R743" s="137">
        <f t="shared" si="11"/>
        <v>3.0499999999999994</v>
      </c>
    </row>
    <row r="744" spans="2:18" x14ac:dyDescent="0.35">
      <c r="B744" s="19">
        <v>44615</v>
      </c>
      <c r="C744" s="19">
        <v>44615</v>
      </c>
      <c r="D744" s="19" t="s">
        <v>97</v>
      </c>
      <c r="E744" s="16" t="s">
        <v>22256</v>
      </c>
      <c r="F744" s="37">
        <v>30</v>
      </c>
      <c r="G744" s="35">
        <v>44616</v>
      </c>
      <c r="H744" s="35">
        <v>44646</v>
      </c>
      <c r="I744" s="37">
        <v>4</v>
      </c>
      <c r="J744" s="37">
        <v>3</v>
      </c>
      <c r="K744" s="15" t="s">
        <v>112</v>
      </c>
      <c r="L744" s="15" t="s">
        <v>122</v>
      </c>
      <c r="M744" s="15" t="s">
        <v>22257</v>
      </c>
      <c r="N744" s="15" t="s">
        <v>22050</v>
      </c>
      <c r="O744" s="37">
        <v>9121</v>
      </c>
      <c r="P744" s="126" t="s">
        <v>25103</v>
      </c>
      <c r="R744" s="137">
        <f t="shared" si="11"/>
        <v>1.95</v>
      </c>
    </row>
    <row r="745" spans="2:18" x14ac:dyDescent="0.35">
      <c r="B745" s="19">
        <v>44616</v>
      </c>
      <c r="C745" s="19">
        <v>44616</v>
      </c>
      <c r="D745" s="19" t="s">
        <v>97</v>
      </c>
      <c r="E745" s="16" t="s">
        <v>5298</v>
      </c>
      <c r="F745" s="37">
        <v>30</v>
      </c>
      <c r="G745" s="35">
        <v>44617</v>
      </c>
      <c r="H745" s="35">
        <v>44647</v>
      </c>
      <c r="I745" s="37">
        <v>10</v>
      </c>
      <c r="J745" s="37">
        <v>2</v>
      </c>
      <c r="K745" s="15" t="s">
        <v>99</v>
      </c>
      <c r="L745" s="15" t="s">
        <v>366</v>
      </c>
      <c r="M745" s="15" t="s">
        <v>3781</v>
      </c>
      <c r="N745" s="15" t="s">
        <v>1326</v>
      </c>
      <c r="O745" s="37">
        <v>35000</v>
      </c>
      <c r="P745" s="126" t="s">
        <v>25103</v>
      </c>
      <c r="R745" s="137">
        <f t="shared" si="11"/>
        <v>1.9</v>
      </c>
    </row>
    <row r="746" spans="2:18" x14ac:dyDescent="0.35">
      <c r="B746" s="19">
        <v>44617</v>
      </c>
      <c r="C746" s="19">
        <v>44616</v>
      </c>
      <c r="D746" s="19" t="s">
        <v>97</v>
      </c>
      <c r="E746" s="16" t="s">
        <v>22357</v>
      </c>
      <c r="F746" s="37">
        <v>30</v>
      </c>
      <c r="G746" s="35">
        <v>44641</v>
      </c>
      <c r="H746" s="35">
        <v>44671</v>
      </c>
      <c r="I746" s="37">
        <v>1</v>
      </c>
      <c r="J746" s="37">
        <v>1</v>
      </c>
      <c r="K746" s="15" t="s">
        <v>99</v>
      </c>
      <c r="L746" s="15" t="s">
        <v>105</v>
      </c>
      <c r="M746" s="15" t="s">
        <v>22358</v>
      </c>
      <c r="N746" s="15" t="s">
        <v>22359</v>
      </c>
      <c r="O746" s="37">
        <v>10000</v>
      </c>
      <c r="P746" s="126" t="s">
        <v>25103</v>
      </c>
      <c r="R746" s="137">
        <f t="shared" si="11"/>
        <v>2.3499999999999996</v>
      </c>
    </row>
    <row r="747" spans="2:18" x14ac:dyDescent="0.35">
      <c r="B747" s="19">
        <v>44619</v>
      </c>
      <c r="C747" s="19">
        <v>44616</v>
      </c>
      <c r="D747" s="19" t="s">
        <v>97</v>
      </c>
      <c r="E747" s="16" t="s">
        <v>22444</v>
      </c>
      <c r="F747" s="37">
        <v>30</v>
      </c>
      <c r="G747" s="35">
        <v>44620</v>
      </c>
      <c r="H747" s="35">
        <v>44650</v>
      </c>
      <c r="I747" s="37">
        <v>5</v>
      </c>
      <c r="J747" s="37">
        <v>3</v>
      </c>
      <c r="K747" s="15" t="s">
        <v>99</v>
      </c>
      <c r="L747" s="15" t="s">
        <v>105</v>
      </c>
      <c r="M747" s="15" t="s">
        <v>22445</v>
      </c>
      <c r="N747" s="15" t="s">
        <v>22446</v>
      </c>
      <c r="O747" s="38">
        <v>77351.820000000007</v>
      </c>
      <c r="P747" s="126" t="s">
        <v>25103</v>
      </c>
      <c r="R747" s="137">
        <f t="shared" si="11"/>
        <v>2.0500000000000003</v>
      </c>
    </row>
    <row r="748" spans="2:18" x14ac:dyDescent="0.35">
      <c r="B748" s="19">
        <v>44617</v>
      </c>
      <c r="C748" s="19">
        <v>44617.658472222225</v>
      </c>
      <c r="D748" s="19" t="s">
        <v>97</v>
      </c>
      <c r="E748" s="16" t="s">
        <v>22394</v>
      </c>
      <c r="F748" s="37">
        <v>30</v>
      </c>
      <c r="G748" s="35">
        <v>44619</v>
      </c>
      <c r="H748" s="35">
        <v>44649</v>
      </c>
      <c r="I748" s="37">
        <v>4</v>
      </c>
      <c r="J748" s="37">
        <v>4</v>
      </c>
      <c r="K748" s="15" t="s">
        <v>99</v>
      </c>
      <c r="L748" s="15" t="s">
        <v>105</v>
      </c>
      <c r="M748" s="15" t="s">
        <v>21539</v>
      </c>
      <c r="N748" s="15" t="s">
        <v>22395</v>
      </c>
      <c r="O748" s="37">
        <v>80000</v>
      </c>
      <c r="P748" s="126" t="s">
        <v>25103</v>
      </c>
      <c r="R748" s="137">
        <f t="shared" si="11"/>
        <v>2.0500000000000003</v>
      </c>
    </row>
    <row r="749" spans="2:18" x14ac:dyDescent="0.35">
      <c r="B749" s="19">
        <v>44620</v>
      </c>
      <c r="C749" s="19">
        <v>44620</v>
      </c>
      <c r="D749" s="19" t="s">
        <v>97</v>
      </c>
      <c r="E749" s="16" t="s">
        <v>4917</v>
      </c>
      <c r="F749" s="37">
        <v>30</v>
      </c>
      <c r="G749" s="35">
        <v>44614</v>
      </c>
      <c r="H749" s="35">
        <v>44644</v>
      </c>
      <c r="I749" s="37">
        <v>10</v>
      </c>
      <c r="J749" s="37">
        <v>4</v>
      </c>
      <c r="K749" s="15" t="s">
        <v>99</v>
      </c>
      <c r="L749" s="15" t="s">
        <v>366</v>
      </c>
      <c r="M749" s="15" t="s">
        <v>3781</v>
      </c>
      <c r="N749" s="15" t="s">
        <v>4918</v>
      </c>
      <c r="O749" s="37">
        <v>35000</v>
      </c>
      <c r="P749" s="126" t="s">
        <v>25103</v>
      </c>
      <c r="R749" s="137">
        <f t="shared" si="11"/>
        <v>1.9</v>
      </c>
    </row>
    <row r="750" spans="2:18" x14ac:dyDescent="0.35">
      <c r="B750" s="19">
        <v>44621</v>
      </c>
      <c r="C750" s="19">
        <v>44620</v>
      </c>
      <c r="D750" s="19" t="s">
        <v>97</v>
      </c>
      <c r="E750" s="16" t="s">
        <v>3780</v>
      </c>
      <c r="F750" s="37">
        <v>30</v>
      </c>
      <c r="G750" s="35">
        <v>44622</v>
      </c>
      <c r="H750" s="35">
        <v>44652</v>
      </c>
      <c r="I750" s="37">
        <v>10</v>
      </c>
      <c r="J750" s="37">
        <v>2</v>
      </c>
      <c r="K750" s="15" t="s">
        <v>99</v>
      </c>
      <c r="L750" s="15" t="s">
        <v>366</v>
      </c>
      <c r="M750" s="15" t="s">
        <v>3781</v>
      </c>
      <c r="N750" s="15" t="s">
        <v>3782</v>
      </c>
      <c r="O750" s="37">
        <v>35000</v>
      </c>
      <c r="P750" s="126" t="s">
        <v>25103</v>
      </c>
      <c r="R750" s="137">
        <f t="shared" si="11"/>
        <v>1.9</v>
      </c>
    </row>
    <row r="751" spans="2:18" x14ac:dyDescent="0.35">
      <c r="B751" s="19">
        <v>44622</v>
      </c>
      <c r="C751" s="19">
        <v>44620</v>
      </c>
      <c r="D751" s="19" t="s">
        <v>97</v>
      </c>
      <c r="E751" s="16" t="s">
        <v>1427</v>
      </c>
      <c r="F751" s="37">
        <v>30</v>
      </c>
      <c r="G751" s="35">
        <v>44627</v>
      </c>
      <c r="H751" s="35">
        <v>44657</v>
      </c>
      <c r="I751" s="37">
        <v>4</v>
      </c>
      <c r="J751" s="37">
        <v>1</v>
      </c>
      <c r="K751" s="15" t="s">
        <v>99</v>
      </c>
      <c r="L751" s="15" t="s">
        <v>105</v>
      </c>
      <c r="M751" s="15" t="s">
        <v>22575</v>
      </c>
      <c r="N751" s="15" t="s">
        <v>14352</v>
      </c>
      <c r="O751" s="38">
        <v>207243.6</v>
      </c>
      <c r="P751" s="126" t="s">
        <v>25103</v>
      </c>
      <c r="R751" s="137">
        <f t="shared" si="11"/>
        <v>2.7499999999999996</v>
      </c>
    </row>
    <row r="752" spans="2:18" x14ac:dyDescent="0.35">
      <c r="B752" s="19">
        <v>44620</v>
      </c>
      <c r="C752" s="19">
        <v>44620.696273148147</v>
      </c>
      <c r="D752" s="19" t="s">
        <v>97</v>
      </c>
      <c r="E752" s="16" t="s">
        <v>22512</v>
      </c>
      <c r="F752" s="37">
        <v>30</v>
      </c>
      <c r="G752" s="35">
        <v>44627</v>
      </c>
      <c r="H752" s="35">
        <v>44657</v>
      </c>
      <c r="I752" s="37">
        <v>3</v>
      </c>
      <c r="J752" s="37">
        <v>1</v>
      </c>
      <c r="K752" s="15" t="s">
        <v>99</v>
      </c>
      <c r="L752" s="15" t="s">
        <v>100</v>
      </c>
      <c r="M752" s="15" t="s">
        <v>22513</v>
      </c>
      <c r="N752" s="15" t="s">
        <v>22514</v>
      </c>
      <c r="O752" s="37">
        <v>52000</v>
      </c>
      <c r="P752" s="126" t="s">
        <v>25103</v>
      </c>
      <c r="R752" s="137">
        <f t="shared" si="11"/>
        <v>2.4999999999999996</v>
      </c>
    </row>
    <row r="753" spans="2:18" x14ac:dyDescent="0.35">
      <c r="B753" s="19">
        <v>44621</v>
      </c>
      <c r="C753" s="19">
        <v>44621</v>
      </c>
      <c r="D753" s="19" t="s">
        <v>97</v>
      </c>
      <c r="E753" s="16" t="s">
        <v>14586</v>
      </c>
      <c r="F753" s="37">
        <v>30</v>
      </c>
      <c r="G753" s="35">
        <v>44621</v>
      </c>
      <c r="H753" s="35">
        <v>44651</v>
      </c>
      <c r="I753" s="37">
        <v>3</v>
      </c>
      <c r="J753" s="37">
        <v>2</v>
      </c>
      <c r="K753" s="15" t="s">
        <v>99</v>
      </c>
      <c r="L753" s="15" t="s">
        <v>105</v>
      </c>
      <c r="M753" s="15" t="s">
        <v>14585</v>
      </c>
      <c r="N753" s="15" t="s">
        <v>14584</v>
      </c>
      <c r="O753" s="37">
        <v>15500</v>
      </c>
      <c r="P753" s="126" t="s">
        <v>25103</v>
      </c>
      <c r="R753" s="137">
        <f t="shared" si="11"/>
        <v>2.0500000000000003</v>
      </c>
    </row>
    <row r="754" spans="2:18" x14ac:dyDescent="0.35">
      <c r="B754" s="19">
        <v>44621</v>
      </c>
      <c r="C754" s="19">
        <v>44621</v>
      </c>
      <c r="D754" s="19" t="s">
        <v>97</v>
      </c>
      <c r="E754" s="16" t="s">
        <v>14579</v>
      </c>
      <c r="F754" s="37">
        <v>30</v>
      </c>
      <c r="G754" s="35">
        <v>44621</v>
      </c>
      <c r="H754" s="35">
        <v>44651</v>
      </c>
      <c r="I754" s="37">
        <v>4</v>
      </c>
      <c r="J754" s="37">
        <v>3</v>
      </c>
      <c r="K754" s="15" t="s">
        <v>112</v>
      </c>
      <c r="L754" s="15" t="s">
        <v>122</v>
      </c>
      <c r="M754" s="15" t="s">
        <v>14578</v>
      </c>
      <c r="N754" s="15" t="s">
        <v>14577</v>
      </c>
      <c r="O754" s="37">
        <v>36052</v>
      </c>
      <c r="P754" s="126" t="s">
        <v>25103</v>
      </c>
      <c r="R754" s="137">
        <f t="shared" si="11"/>
        <v>1.95</v>
      </c>
    </row>
    <row r="755" spans="2:18" x14ac:dyDescent="0.35">
      <c r="B755" s="19">
        <v>44621</v>
      </c>
      <c r="C755" s="19">
        <v>44621</v>
      </c>
      <c r="D755" s="19" t="s">
        <v>97</v>
      </c>
      <c r="E755" s="16" t="s">
        <v>14515</v>
      </c>
      <c r="F755" s="37">
        <v>30</v>
      </c>
      <c r="G755" s="35">
        <v>44502</v>
      </c>
      <c r="H755" s="35">
        <v>44532</v>
      </c>
      <c r="I755" s="37">
        <v>2</v>
      </c>
      <c r="J755" s="37">
        <v>1</v>
      </c>
      <c r="K755" s="15" t="s">
        <v>99</v>
      </c>
      <c r="L755" s="15" t="s">
        <v>105</v>
      </c>
      <c r="M755" s="15" t="s">
        <v>14514</v>
      </c>
      <c r="N755" s="15" t="s">
        <v>14513</v>
      </c>
      <c r="O755" s="37">
        <v>15000</v>
      </c>
      <c r="P755" s="126" t="s">
        <v>25103</v>
      </c>
      <c r="R755" s="137">
        <f t="shared" si="11"/>
        <v>2.3499999999999996</v>
      </c>
    </row>
    <row r="756" spans="2:18" x14ac:dyDescent="0.35">
      <c r="B756" s="19">
        <v>44622</v>
      </c>
      <c r="C756" s="19">
        <v>44622</v>
      </c>
      <c r="D756" s="19" t="s">
        <v>97</v>
      </c>
      <c r="E756" s="16" t="s">
        <v>14446</v>
      </c>
      <c r="F756" s="37">
        <v>30</v>
      </c>
      <c r="G756" s="35">
        <v>44623</v>
      </c>
      <c r="H756" s="35">
        <v>44653</v>
      </c>
      <c r="I756" s="37">
        <v>10</v>
      </c>
      <c r="J756" s="37">
        <v>10</v>
      </c>
      <c r="K756" s="15" t="s">
        <v>99</v>
      </c>
      <c r="L756" s="15" t="s">
        <v>105</v>
      </c>
      <c r="M756" s="15" t="s">
        <v>14445</v>
      </c>
      <c r="N756" s="15" t="s">
        <v>14444</v>
      </c>
      <c r="O756" s="37">
        <v>50000</v>
      </c>
      <c r="P756" s="126" t="s">
        <v>25103</v>
      </c>
      <c r="R756" s="137">
        <f t="shared" si="11"/>
        <v>2.6499999999999995</v>
      </c>
    </row>
    <row r="757" spans="2:18" x14ac:dyDescent="0.35">
      <c r="B757" s="19">
        <v>44634</v>
      </c>
      <c r="C757" s="19">
        <v>44623</v>
      </c>
      <c r="D757" s="19" t="s">
        <v>97</v>
      </c>
      <c r="E757" s="16" t="s">
        <v>13887</v>
      </c>
      <c r="F757" s="37">
        <v>30</v>
      </c>
      <c r="G757" s="35">
        <v>44636</v>
      </c>
      <c r="H757" s="35">
        <v>44666</v>
      </c>
      <c r="I757" s="37">
        <v>6</v>
      </c>
      <c r="J757" s="37">
        <v>1</v>
      </c>
      <c r="K757" s="15" t="s">
        <v>112</v>
      </c>
      <c r="L757" s="15" t="s">
        <v>129</v>
      </c>
      <c r="M757" s="15" t="s">
        <v>5363</v>
      </c>
      <c r="N757" s="15" t="s">
        <v>2641</v>
      </c>
      <c r="O757" s="37">
        <v>9000</v>
      </c>
      <c r="P757" s="126" t="s">
        <v>25103</v>
      </c>
      <c r="R757" s="137">
        <f t="shared" si="11"/>
        <v>2.7</v>
      </c>
    </row>
    <row r="758" spans="2:18" x14ac:dyDescent="0.35">
      <c r="B758" s="19">
        <v>44638</v>
      </c>
      <c r="C758" s="19">
        <v>44623</v>
      </c>
      <c r="D758" s="19" t="s">
        <v>97</v>
      </c>
      <c r="E758" s="16" t="s">
        <v>13563</v>
      </c>
      <c r="F758" s="37">
        <v>30</v>
      </c>
      <c r="G758" s="35">
        <v>44641</v>
      </c>
      <c r="H758" s="35">
        <v>44671</v>
      </c>
      <c r="I758" s="37">
        <v>6</v>
      </c>
      <c r="J758" s="37">
        <v>1</v>
      </c>
      <c r="K758" s="15" t="s">
        <v>112</v>
      </c>
      <c r="L758" s="15" t="s">
        <v>129</v>
      </c>
      <c r="M758" s="15" t="s">
        <v>13562</v>
      </c>
      <c r="N758" s="15" t="s">
        <v>2641</v>
      </c>
      <c r="O758" s="37">
        <v>60000</v>
      </c>
      <c r="P758" s="126" t="s">
        <v>25103</v>
      </c>
      <c r="R758" s="137">
        <f t="shared" si="11"/>
        <v>2.7</v>
      </c>
    </row>
    <row r="759" spans="2:18" x14ac:dyDescent="0.35">
      <c r="B759" s="19">
        <v>44657</v>
      </c>
      <c r="C759" s="19">
        <v>44623</v>
      </c>
      <c r="D759" s="19" t="s">
        <v>97</v>
      </c>
      <c r="E759" s="16" t="s">
        <v>12765</v>
      </c>
      <c r="F759" s="37">
        <v>30</v>
      </c>
      <c r="G759" s="35">
        <v>44656</v>
      </c>
      <c r="H759" s="35">
        <v>44686</v>
      </c>
      <c r="I759" s="37">
        <v>10</v>
      </c>
      <c r="J759" s="37">
        <v>5</v>
      </c>
      <c r="K759" s="15" t="s">
        <v>112</v>
      </c>
      <c r="L759" s="15" t="s">
        <v>129</v>
      </c>
      <c r="M759" s="15" t="s">
        <v>130</v>
      </c>
      <c r="N759" s="15" t="s">
        <v>1182</v>
      </c>
      <c r="O759" s="37">
        <v>110000</v>
      </c>
      <c r="P759" s="126" t="s">
        <v>25103</v>
      </c>
      <c r="R759" s="137">
        <f t="shared" si="11"/>
        <v>2.4000000000000004</v>
      </c>
    </row>
    <row r="760" spans="2:18" x14ac:dyDescent="0.35">
      <c r="B760" s="19">
        <v>44659</v>
      </c>
      <c r="C760" s="19">
        <v>44623</v>
      </c>
      <c r="D760" s="19" t="s">
        <v>97</v>
      </c>
      <c r="E760" s="16" t="s">
        <v>12756</v>
      </c>
      <c r="F760" s="37">
        <v>30</v>
      </c>
      <c r="G760" s="35">
        <v>44662</v>
      </c>
      <c r="H760" s="35">
        <v>44692</v>
      </c>
      <c r="I760" s="37">
        <v>10</v>
      </c>
      <c r="J760" s="37">
        <v>6</v>
      </c>
      <c r="K760" s="15" t="s">
        <v>112</v>
      </c>
      <c r="L760" s="15" t="s">
        <v>129</v>
      </c>
      <c r="M760" s="15" t="s">
        <v>12755</v>
      </c>
      <c r="N760" s="15" t="s">
        <v>4382</v>
      </c>
      <c r="O760" s="37">
        <v>20000</v>
      </c>
      <c r="P760" s="126" t="s">
        <v>25103</v>
      </c>
      <c r="R760" s="137">
        <f t="shared" si="11"/>
        <v>3</v>
      </c>
    </row>
    <row r="761" spans="2:18" x14ac:dyDescent="0.35">
      <c r="B761" s="19">
        <v>44624</v>
      </c>
      <c r="C761" s="19">
        <v>44624</v>
      </c>
      <c r="D761" s="19" t="s">
        <v>97</v>
      </c>
      <c r="E761" s="16" t="s">
        <v>14340</v>
      </c>
      <c r="F761" s="37">
        <v>30</v>
      </c>
      <c r="G761" s="35">
        <v>44627</v>
      </c>
      <c r="H761" s="35">
        <v>44657</v>
      </c>
      <c r="I761" s="37">
        <v>10</v>
      </c>
      <c r="J761" s="37">
        <v>2</v>
      </c>
      <c r="K761" s="15" t="s">
        <v>99</v>
      </c>
      <c r="L761" s="15" t="s">
        <v>205</v>
      </c>
      <c r="M761" s="15" t="s">
        <v>14339</v>
      </c>
      <c r="N761" s="15" t="s">
        <v>7071</v>
      </c>
      <c r="O761" s="37">
        <v>16500</v>
      </c>
      <c r="P761" s="126" t="s">
        <v>25103</v>
      </c>
      <c r="R761" s="137">
        <f t="shared" si="11"/>
        <v>1.9</v>
      </c>
    </row>
    <row r="762" spans="2:18" x14ac:dyDescent="0.35">
      <c r="B762" s="19">
        <v>44624</v>
      </c>
      <c r="C762" s="19">
        <v>44624</v>
      </c>
      <c r="D762" s="19" t="s">
        <v>97</v>
      </c>
      <c r="E762" s="16" t="s">
        <v>14332</v>
      </c>
      <c r="F762" s="37">
        <v>30</v>
      </c>
      <c r="G762" s="35">
        <v>44627</v>
      </c>
      <c r="H762" s="35">
        <v>44657</v>
      </c>
      <c r="I762" s="37">
        <v>3</v>
      </c>
      <c r="J762" s="37">
        <v>2</v>
      </c>
      <c r="K762" s="15" t="s">
        <v>99</v>
      </c>
      <c r="L762" s="15" t="s">
        <v>205</v>
      </c>
      <c r="M762" s="15" t="s">
        <v>14331</v>
      </c>
      <c r="N762" s="15" t="s">
        <v>14330</v>
      </c>
      <c r="O762" s="37">
        <v>37600</v>
      </c>
      <c r="P762" s="126" t="s">
        <v>25103</v>
      </c>
      <c r="R762" s="137">
        <f t="shared" si="11"/>
        <v>1.9</v>
      </c>
    </row>
    <row r="763" spans="2:18" x14ac:dyDescent="0.35">
      <c r="B763" s="19">
        <v>44642</v>
      </c>
      <c r="C763" s="19">
        <v>44624</v>
      </c>
      <c r="D763" s="19" t="s">
        <v>97</v>
      </c>
      <c r="E763" s="16" t="s">
        <v>13392</v>
      </c>
      <c r="F763" s="37">
        <v>30</v>
      </c>
      <c r="G763" s="35">
        <v>44637</v>
      </c>
      <c r="H763" s="35">
        <v>44667</v>
      </c>
      <c r="I763" s="37">
        <v>2</v>
      </c>
      <c r="J763" s="37">
        <v>1</v>
      </c>
      <c r="K763" s="15" t="s">
        <v>99</v>
      </c>
      <c r="L763" s="15" t="s">
        <v>105</v>
      </c>
      <c r="M763" s="15" t="s">
        <v>13391</v>
      </c>
      <c r="N763" s="15" t="s">
        <v>13390</v>
      </c>
      <c r="O763" s="37">
        <v>20000</v>
      </c>
      <c r="P763" s="126" t="s">
        <v>25103</v>
      </c>
      <c r="R763" s="137">
        <f t="shared" si="11"/>
        <v>2.3499999999999996</v>
      </c>
    </row>
    <row r="764" spans="2:18" x14ac:dyDescent="0.35">
      <c r="B764" s="19">
        <v>44739</v>
      </c>
      <c r="C764" s="19">
        <v>44624</v>
      </c>
      <c r="D764" s="19">
        <v>44739.453622685185</v>
      </c>
      <c r="E764" s="16" t="s">
        <v>12629</v>
      </c>
      <c r="F764" s="37">
        <v>30</v>
      </c>
      <c r="G764" s="35">
        <v>44746</v>
      </c>
      <c r="H764" s="35">
        <v>44776</v>
      </c>
      <c r="I764" s="37">
        <v>4</v>
      </c>
      <c r="J764" s="37">
        <v>3</v>
      </c>
      <c r="K764" s="15" t="s">
        <v>99</v>
      </c>
      <c r="L764" s="15" t="s">
        <v>205</v>
      </c>
      <c r="M764" s="15" t="s">
        <v>12628</v>
      </c>
      <c r="N764" s="15" t="s">
        <v>22650</v>
      </c>
      <c r="O764" s="37">
        <v>60000</v>
      </c>
      <c r="P764" s="126" t="s">
        <v>25103</v>
      </c>
      <c r="R764" s="137">
        <f t="shared" si="11"/>
        <v>1.9</v>
      </c>
    </row>
    <row r="765" spans="2:18" x14ac:dyDescent="0.35">
      <c r="B765" s="19">
        <v>44624</v>
      </c>
      <c r="C765" s="19">
        <v>44624.55704861111</v>
      </c>
      <c r="D765" s="19" t="s">
        <v>97</v>
      </c>
      <c r="E765" s="16" t="s">
        <v>1427</v>
      </c>
      <c r="F765" s="37">
        <v>30</v>
      </c>
      <c r="G765" s="35">
        <v>44627</v>
      </c>
      <c r="H765" s="35">
        <v>44657</v>
      </c>
      <c r="I765" s="37">
        <v>4</v>
      </c>
      <c r="J765" s="37">
        <v>1</v>
      </c>
      <c r="K765" s="15" t="s">
        <v>99</v>
      </c>
      <c r="L765" s="15" t="s">
        <v>105</v>
      </c>
      <c r="M765" s="15" t="s">
        <v>14353</v>
      </c>
      <c r="N765" s="15" t="s">
        <v>14352</v>
      </c>
      <c r="O765" s="38">
        <v>207243.6</v>
      </c>
      <c r="P765" s="126" t="s">
        <v>25103</v>
      </c>
      <c r="R765" s="137">
        <f t="shared" si="11"/>
        <v>2.7499999999999996</v>
      </c>
    </row>
    <row r="766" spans="2:18" x14ac:dyDescent="0.35">
      <c r="B766" s="19">
        <v>44627</v>
      </c>
      <c r="C766" s="19">
        <v>44627</v>
      </c>
      <c r="D766" s="19" t="s">
        <v>97</v>
      </c>
      <c r="E766" s="16" t="s">
        <v>14252</v>
      </c>
      <c r="F766" s="37">
        <v>30</v>
      </c>
      <c r="G766" s="35">
        <v>44634</v>
      </c>
      <c r="H766" s="35">
        <v>44664</v>
      </c>
      <c r="I766" s="37">
        <v>4</v>
      </c>
      <c r="J766" s="37">
        <v>2</v>
      </c>
      <c r="K766" s="15" t="s">
        <v>112</v>
      </c>
      <c r="L766" s="15" t="s">
        <v>122</v>
      </c>
      <c r="M766" s="15" t="s">
        <v>14251</v>
      </c>
      <c r="N766" s="15" t="s">
        <v>674</v>
      </c>
      <c r="O766" s="37">
        <v>35058</v>
      </c>
      <c r="P766" s="126" t="s">
        <v>25103</v>
      </c>
      <c r="R766" s="137">
        <f t="shared" si="11"/>
        <v>1.95</v>
      </c>
    </row>
    <row r="767" spans="2:18" x14ac:dyDescent="0.35">
      <c r="B767" s="19">
        <v>44627</v>
      </c>
      <c r="C767" s="19">
        <v>44627</v>
      </c>
      <c r="D767" s="19" t="s">
        <v>97</v>
      </c>
      <c r="E767" s="16" t="s">
        <v>14242</v>
      </c>
      <c r="F767" s="37">
        <v>30</v>
      </c>
      <c r="G767" s="35">
        <v>44631</v>
      </c>
      <c r="H767" s="35">
        <v>44661</v>
      </c>
      <c r="I767" s="37">
        <v>3</v>
      </c>
      <c r="J767" s="37">
        <v>1</v>
      </c>
      <c r="K767" s="15" t="s">
        <v>99</v>
      </c>
      <c r="L767" s="15" t="s">
        <v>205</v>
      </c>
      <c r="M767" s="15" t="s">
        <v>14241</v>
      </c>
      <c r="N767" s="15" t="s">
        <v>14240</v>
      </c>
      <c r="O767" s="37">
        <v>40000</v>
      </c>
      <c r="P767" s="126" t="s">
        <v>25103</v>
      </c>
      <c r="R767" s="137">
        <f t="shared" si="11"/>
        <v>2.1999999999999997</v>
      </c>
    </row>
    <row r="768" spans="2:18" x14ac:dyDescent="0.35">
      <c r="B768" s="19">
        <v>44629</v>
      </c>
      <c r="C768" s="19">
        <v>44629</v>
      </c>
      <c r="D768" s="19" t="s">
        <v>97</v>
      </c>
      <c r="E768" s="16" t="s">
        <v>4118</v>
      </c>
      <c r="F768" s="37">
        <v>30</v>
      </c>
      <c r="G768" s="35">
        <v>44630</v>
      </c>
      <c r="H768" s="35">
        <v>44660</v>
      </c>
      <c r="I768" s="37">
        <v>4</v>
      </c>
      <c r="J768" s="37">
        <v>4</v>
      </c>
      <c r="K768" s="15" t="s">
        <v>99</v>
      </c>
      <c r="L768" s="15" t="s">
        <v>100</v>
      </c>
      <c r="M768" s="15" t="s">
        <v>4119</v>
      </c>
      <c r="N768" s="15" t="s">
        <v>22692</v>
      </c>
      <c r="O768" s="37">
        <v>81737</v>
      </c>
      <c r="P768" s="126" t="s">
        <v>25103</v>
      </c>
      <c r="R768" s="137">
        <f t="shared" si="11"/>
        <v>2.1999999999999997</v>
      </c>
    </row>
    <row r="769" spans="2:18" x14ac:dyDescent="0.35">
      <c r="B769" s="19">
        <v>44630</v>
      </c>
      <c r="C769" s="19">
        <v>44629</v>
      </c>
      <c r="D769" s="19" t="s">
        <v>97</v>
      </c>
      <c r="E769" s="16" t="s">
        <v>14034</v>
      </c>
      <c r="F769" s="37">
        <v>30</v>
      </c>
      <c r="G769" s="35">
        <v>44631</v>
      </c>
      <c r="H769" s="35">
        <v>44661</v>
      </c>
      <c r="I769" s="37">
        <v>7</v>
      </c>
      <c r="J769" s="37">
        <v>2</v>
      </c>
      <c r="K769" s="15" t="s">
        <v>99</v>
      </c>
      <c r="L769" s="15" t="s">
        <v>105</v>
      </c>
      <c r="M769" s="15" t="s">
        <v>14033</v>
      </c>
      <c r="N769" s="15" t="s">
        <v>14032</v>
      </c>
      <c r="O769" s="37">
        <v>25500</v>
      </c>
      <c r="P769" s="126" t="s">
        <v>25103</v>
      </c>
      <c r="R769" s="137">
        <f t="shared" si="11"/>
        <v>2.0500000000000003</v>
      </c>
    </row>
    <row r="770" spans="2:18" x14ac:dyDescent="0.35">
      <c r="B770" s="19">
        <v>44630</v>
      </c>
      <c r="C770" s="19">
        <v>44630</v>
      </c>
      <c r="D770" s="19" t="s">
        <v>97</v>
      </c>
      <c r="E770" s="16" t="s">
        <v>2591</v>
      </c>
      <c r="F770" s="37">
        <v>30</v>
      </c>
      <c r="G770" s="35">
        <v>44616</v>
      </c>
      <c r="H770" s="35">
        <v>44646</v>
      </c>
      <c r="I770" s="37">
        <v>8</v>
      </c>
      <c r="J770" s="37">
        <v>3</v>
      </c>
      <c r="K770" s="15" t="s">
        <v>99</v>
      </c>
      <c r="L770" s="15" t="s">
        <v>118</v>
      </c>
      <c r="M770" s="15" t="s">
        <v>14009</v>
      </c>
      <c r="N770" s="15" t="s">
        <v>14008</v>
      </c>
      <c r="O770" s="37">
        <v>180000</v>
      </c>
      <c r="P770" s="126" t="s">
        <v>25103</v>
      </c>
      <c r="R770" s="137">
        <f t="shared" si="11"/>
        <v>2.4499999999999997</v>
      </c>
    </row>
    <row r="771" spans="2:18" x14ac:dyDescent="0.35">
      <c r="B771" s="19">
        <v>44631</v>
      </c>
      <c r="C771" s="19">
        <v>44630</v>
      </c>
      <c r="D771" s="19" t="s">
        <v>97</v>
      </c>
      <c r="E771" s="16" t="s">
        <v>13966</v>
      </c>
      <c r="F771" s="37">
        <v>30</v>
      </c>
      <c r="G771" s="35">
        <v>44634</v>
      </c>
      <c r="H771" s="35">
        <v>44664</v>
      </c>
      <c r="I771" s="37">
        <v>5</v>
      </c>
      <c r="J771" s="37">
        <v>1</v>
      </c>
      <c r="K771" s="15" t="s">
        <v>99</v>
      </c>
      <c r="L771" s="15" t="s">
        <v>100</v>
      </c>
      <c r="M771" s="15" t="s">
        <v>13965</v>
      </c>
      <c r="N771" s="15" t="s">
        <v>13964</v>
      </c>
      <c r="O771" s="37">
        <v>8000</v>
      </c>
      <c r="P771" s="126" t="s">
        <v>25103</v>
      </c>
      <c r="R771" s="137">
        <f t="shared" si="11"/>
        <v>2.4999999999999996</v>
      </c>
    </row>
    <row r="772" spans="2:18" x14ac:dyDescent="0.35">
      <c r="B772" s="19">
        <v>44635</v>
      </c>
      <c r="C772" s="19">
        <v>44630</v>
      </c>
      <c r="D772" s="19" t="s">
        <v>97</v>
      </c>
      <c r="E772" s="16" t="s">
        <v>13789</v>
      </c>
      <c r="F772" s="37">
        <v>30</v>
      </c>
      <c r="G772" s="35">
        <v>44592</v>
      </c>
      <c r="H772" s="35">
        <v>44622</v>
      </c>
      <c r="I772" s="37">
        <v>4</v>
      </c>
      <c r="J772" s="37">
        <v>1</v>
      </c>
      <c r="K772" s="15" t="s">
        <v>99</v>
      </c>
      <c r="L772" s="15" t="s">
        <v>100</v>
      </c>
      <c r="M772" s="15" t="s">
        <v>13788</v>
      </c>
      <c r="N772" s="15" t="s">
        <v>6359</v>
      </c>
      <c r="O772" s="37">
        <v>150000</v>
      </c>
      <c r="P772" s="126" t="s">
        <v>25103</v>
      </c>
      <c r="R772" s="137">
        <f t="shared" ref="R772:R835" si="12">0.3*IF(F772&lt;=30, 2, IF(AND(F772&gt;=31, F772&lt;=90), 3, IF(AND(F772&gt;=91, F772&lt;=180), 4, IF(AND(F772&gt;=181, F772&lt;=364), 1, 2)))) + 0.3*IF(J772=1, 3, IF(AND(J772&gt;=2, J772&lt;=5), 2, IF(AND(J772&gt;=6, J772&lt;=10), 4, 2))) + 0.2*IF(O772&lt;=150000, 2, IF(AND(O772&gt;=150001, O772&lt;=500000), 4, IF(AND(O772&gt;=500001, O772&lt;=1000000), 1, 3)))+ 0.15*IF(NOT(ISERROR(SEARCH("fognat",L772))), 4, IF(NOT(ISERROR(SEARCH("compres",L772))), 2, IF(NOT(ISERROR(SEARCH("facciat",L772))), 3, IF(NOT(ISERROR(SEARCH("estaur",L772))), 4, 1)))) + 0.05*IF(NOT(ISERROR(SEARCH("anutenz",K772))), 3, IF(NOT(ISERROR(SEARCH("uova",K772))), 4, IF(NOT(ISERROR(SEARCH("rivat",K772))), 2, IF(NOT(ISERROR(SEARCH("ubblic",K772))), 1, 1))))</f>
        <v>2.4999999999999996</v>
      </c>
    </row>
    <row r="773" spans="2:18" x14ac:dyDescent="0.35">
      <c r="B773" s="19">
        <v>44635</v>
      </c>
      <c r="C773" s="19">
        <v>44631</v>
      </c>
      <c r="D773" s="19" t="s">
        <v>97</v>
      </c>
      <c r="E773" s="16" t="s">
        <v>13760</v>
      </c>
      <c r="F773" s="37">
        <v>30</v>
      </c>
      <c r="G773" s="35">
        <v>44636</v>
      </c>
      <c r="H773" s="35">
        <v>44666</v>
      </c>
      <c r="I773" s="37">
        <v>4</v>
      </c>
      <c r="J773" s="37">
        <v>1</v>
      </c>
      <c r="K773" s="15" t="s">
        <v>99</v>
      </c>
      <c r="L773" s="15" t="s">
        <v>105</v>
      </c>
      <c r="M773" s="15" t="s">
        <v>13759</v>
      </c>
      <c r="N773" s="15" t="s">
        <v>13758</v>
      </c>
      <c r="O773" s="37">
        <v>22000</v>
      </c>
      <c r="P773" s="126" t="s">
        <v>25103</v>
      </c>
      <c r="R773" s="137">
        <f t="shared" si="12"/>
        <v>2.3499999999999996</v>
      </c>
    </row>
    <row r="774" spans="2:18" x14ac:dyDescent="0.35">
      <c r="B774" s="19">
        <v>44632</v>
      </c>
      <c r="C774" s="19">
        <v>44632</v>
      </c>
      <c r="D774" s="19" t="s">
        <v>97</v>
      </c>
      <c r="E774" s="16" t="s">
        <v>13920</v>
      </c>
      <c r="F774" s="37">
        <v>30</v>
      </c>
      <c r="G774" s="35">
        <v>44634</v>
      </c>
      <c r="H774" s="35">
        <v>44664</v>
      </c>
      <c r="I774" s="37">
        <v>2</v>
      </c>
      <c r="J774" s="37">
        <v>3</v>
      </c>
      <c r="K774" s="15" t="s">
        <v>99</v>
      </c>
      <c r="L774" s="15" t="s">
        <v>105</v>
      </c>
      <c r="M774" s="15" t="s">
        <v>13919</v>
      </c>
      <c r="N774" s="15" t="s">
        <v>13918</v>
      </c>
      <c r="O774" s="37">
        <v>87000</v>
      </c>
      <c r="P774" s="126" t="s">
        <v>25103</v>
      </c>
      <c r="R774" s="137">
        <f t="shared" si="12"/>
        <v>2.0500000000000003</v>
      </c>
    </row>
    <row r="775" spans="2:18" x14ac:dyDescent="0.35">
      <c r="B775" s="19">
        <v>44645</v>
      </c>
      <c r="C775" s="19">
        <v>44634</v>
      </c>
      <c r="D775" s="19" t="s">
        <v>97</v>
      </c>
      <c r="E775" s="16" t="s">
        <v>13181</v>
      </c>
      <c r="F775" s="37">
        <v>30</v>
      </c>
      <c r="G775" s="35">
        <v>44648</v>
      </c>
      <c r="H775" s="35">
        <v>44678</v>
      </c>
      <c r="I775" s="37">
        <v>4</v>
      </c>
      <c r="J775" s="37">
        <v>1</v>
      </c>
      <c r="K775" s="15" t="s">
        <v>99</v>
      </c>
      <c r="L775" s="15" t="s">
        <v>105</v>
      </c>
      <c r="M775" s="15" t="s">
        <v>13180</v>
      </c>
      <c r="N775" s="15" t="s">
        <v>12715</v>
      </c>
      <c r="O775" s="37">
        <v>60000</v>
      </c>
      <c r="P775" s="126" t="s">
        <v>25103</v>
      </c>
      <c r="R775" s="137">
        <f t="shared" si="12"/>
        <v>2.3499999999999996</v>
      </c>
    </row>
    <row r="776" spans="2:18" x14ac:dyDescent="0.35">
      <c r="B776" s="19">
        <v>44673</v>
      </c>
      <c r="C776" s="19">
        <v>44634</v>
      </c>
      <c r="D776" s="19" t="s">
        <v>97</v>
      </c>
      <c r="E776" s="16" t="s">
        <v>12717</v>
      </c>
      <c r="F776" s="37">
        <v>30</v>
      </c>
      <c r="G776" s="35">
        <v>44671</v>
      </c>
      <c r="H776" s="35">
        <v>44701</v>
      </c>
      <c r="I776" s="37">
        <v>4</v>
      </c>
      <c r="J776" s="37">
        <v>1</v>
      </c>
      <c r="K776" s="15" t="s">
        <v>99</v>
      </c>
      <c r="L776" s="15" t="s">
        <v>105</v>
      </c>
      <c r="M776" s="15" t="s">
        <v>12716</v>
      </c>
      <c r="N776" s="15" t="s">
        <v>12715</v>
      </c>
      <c r="O776" s="37">
        <v>65000</v>
      </c>
      <c r="P776" s="126" t="s">
        <v>25103</v>
      </c>
      <c r="R776" s="137">
        <f t="shared" si="12"/>
        <v>2.3499999999999996</v>
      </c>
    </row>
    <row r="777" spans="2:18" x14ac:dyDescent="0.35">
      <c r="B777" s="19">
        <v>44637</v>
      </c>
      <c r="C777" s="19">
        <v>44637</v>
      </c>
      <c r="D777" s="19" t="s">
        <v>97</v>
      </c>
      <c r="E777" s="16" t="s">
        <v>13599</v>
      </c>
      <c r="F777" s="37">
        <v>30</v>
      </c>
      <c r="G777" s="35">
        <v>44638</v>
      </c>
      <c r="H777" s="35">
        <v>44668</v>
      </c>
      <c r="I777" s="37">
        <v>4</v>
      </c>
      <c r="J777" s="37">
        <v>3</v>
      </c>
      <c r="K777" s="15" t="s">
        <v>112</v>
      </c>
      <c r="L777" s="15" t="s">
        <v>122</v>
      </c>
      <c r="M777" s="15" t="s">
        <v>13598</v>
      </c>
      <c r="N777" s="15" t="s">
        <v>13597</v>
      </c>
      <c r="O777" s="38">
        <v>21110.79</v>
      </c>
      <c r="P777" s="126" t="s">
        <v>25103</v>
      </c>
      <c r="R777" s="137">
        <f t="shared" si="12"/>
        <v>1.95</v>
      </c>
    </row>
    <row r="778" spans="2:18" x14ac:dyDescent="0.35">
      <c r="B778" s="19">
        <v>44638</v>
      </c>
      <c r="C778" s="19">
        <v>44638</v>
      </c>
      <c r="D778" s="19" t="s">
        <v>97</v>
      </c>
      <c r="E778" s="16" t="s">
        <v>13527</v>
      </c>
      <c r="F778" s="37">
        <v>30</v>
      </c>
      <c r="G778" s="35">
        <v>44641</v>
      </c>
      <c r="H778" s="35">
        <v>44671</v>
      </c>
      <c r="I778" s="37">
        <v>5</v>
      </c>
      <c r="J778" s="37">
        <v>2</v>
      </c>
      <c r="K778" s="15" t="s">
        <v>99</v>
      </c>
      <c r="L778" s="15" t="s">
        <v>100</v>
      </c>
      <c r="M778" s="15" t="s">
        <v>12322</v>
      </c>
      <c r="N778" s="15" t="s">
        <v>13526</v>
      </c>
      <c r="O778" s="37">
        <v>35000</v>
      </c>
      <c r="P778" s="126" t="s">
        <v>25103</v>
      </c>
      <c r="R778" s="137">
        <f t="shared" si="12"/>
        <v>2.1999999999999997</v>
      </c>
    </row>
    <row r="779" spans="2:18" x14ac:dyDescent="0.35">
      <c r="B779" s="19">
        <v>44641</v>
      </c>
      <c r="C779" s="19">
        <v>44641</v>
      </c>
      <c r="D779" s="19" t="s">
        <v>97</v>
      </c>
      <c r="E779" s="16" t="s">
        <v>13440</v>
      </c>
      <c r="F779" s="37">
        <v>30</v>
      </c>
      <c r="G779" s="35">
        <v>44624</v>
      </c>
      <c r="H779" s="35">
        <v>44654</v>
      </c>
      <c r="I779" s="37">
        <v>4</v>
      </c>
      <c r="J779" s="37">
        <v>2</v>
      </c>
      <c r="K779" s="15" t="s">
        <v>99</v>
      </c>
      <c r="L779" s="15" t="s">
        <v>105</v>
      </c>
      <c r="M779" s="15" t="s">
        <v>13439</v>
      </c>
      <c r="N779" s="15" t="s">
        <v>13438</v>
      </c>
      <c r="O779" s="37">
        <v>20000</v>
      </c>
      <c r="P779" s="126" t="s">
        <v>25103</v>
      </c>
      <c r="R779" s="137">
        <f t="shared" si="12"/>
        <v>2.0500000000000003</v>
      </c>
    </row>
    <row r="780" spans="2:18" x14ac:dyDescent="0.35">
      <c r="B780" s="19">
        <v>44645</v>
      </c>
      <c r="C780" s="19">
        <v>44641</v>
      </c>
      <c r="D780" s="19" t="s">
        <v>97</v>
      </c>
      <c r="E780" s="16" t="s">
        <v>13184</v>
      </c>
      <c r="F780" s="37">
        <v>30</v>
      </c>
      <c r="G780" s="35">
        <v>44650</v>
      </c>
      <c r="H780" s="35">
        <v>44680</v>
      </c>
      <c r="I780" s="37">
        <v>3</v>
      </c>
      <c r="J780" s="37">
        <v>1</v>
      </c>
      <c r="K780" s="15" t="s">
        <v>99</v>
      </c>
      <c r="L780" s="15" t="s">
        <v>105</v>
      </c>
      <c r="M780" s="15" t="s">
        <v>13183</v>
      </c>
      <c r="N780" s="15" t="s">
        <v>13182</v>
      </c>
      <c r="O780" s="37">
        <v>40000</v>
      </c>
      <c r="P780" s="126" t="s">
        <v>25103</v>
      </c>
      <c r="R780" s="137">
        <f t="shared" si="12"/>
        <v>2.3499999999999996</v>
      </c>
    </row>
    <row r="781" spans="2:18" x14ac:dyDescent="0.35">
      <c r="B781" s="19">
        <v>44643</v>
      </c>
      <c r="C781" s="19">
        <v>44642</v>
      </c>
      <c r="D781" s="19" t="s">
        <v>97</v>
      </c>
      <c r="E781" s="16" t="s">
        <v>13110</v>
      </c>
      <c r="F781" s="37">
        <v>30</v>
      </c>
      <c r="G781" s="35">
        <v>44643</v>
      </c>
      <c r="H781" s="35">
        <v>44673</v>
      </c>
      <c r="I781" s="37">
        <v>5</v>
      </c>
      <c r="J781" s="37">
        <v>1</v>
      </c>
      <c r="K781" s="15" t="s">
        <v>99</v>
      </c>
      <c r="L781" s="15" t="s">
        <v>105</v>
      </c>
      <c r="M781" s="15" t="s">
        <v>13354</v>
      </c>
      <c r="N781" s="15" t="s">
        <v>13353</v>
      </c>
      <c r="O781" s="37">
        <v>10000</v>
      </c>
      <c r="P781" s="126" t="s">
        <v>25103</v>
      </c>
      <c r="R781" s="137">
        <f t="shared" si="12"/>
        <v>2.3499999999999996</v>
      </c>
    </row>
    <row r="782" spans="2:18" x14ac:dyDescent="0.35">
      <c r="B782" s="19">
        <v>44643</v>
      </c>
      <c r="C782" s="19">
        <v>44642</v>
      </c>
      <c r="D782" s="19" t="s">
        <v>97</v>
      </c>
      <c r="E782" s="16" t="s">
        <v>13302</v>
      </c>
      <c r="F782" s="37">
        <v>30</v>
      </c>
      <c r="G782" s="35">
        <v>44643</v>
      </c>
      <c r="H782" s="35">
        <v>44673</v>
      </c>
      <c r="I782" s="37">
        <v>4</v>
      </c>
      <c r="J782" s="37">
        <v>4</v>
      </c>
      <c r="K782" s="15" t="s">
        <v>99</v>
      </c>
      <c r="L782" s="15" t="s">
        <v>105</v>
      </c>
      <c r="M782" s="15" t="s">
        <v>13301</v>
      </c>
      <c r="N782" s="15" t="s">
        <v>13300</v>
      </c>
      <c r="O782" s="37">
        <v>80000</v>
      </c>
      <c r="P782" s="126" t="s">
        <v>25103</v>
      </c>
      <c r="R782" s="137">
        <f t="shared" si="12"/>
        <v>2.0500000000000003</v>
      </c>
    </row>
    <row r="783" spans="2:18" x14ac:dyDescent="0.35">
      <c r="B783" s="19">
        <v>44643</v>
      </c>
      <c r="C783" s="19">
        <v>44643</v>
      </c>
      <c r="D783" s="19" t="s">
        <v>97</v>
      </c>
      <c r="E783" s="16" t="s">
        <v>1464</v>
      </c>
      <c r="F783" s="37">
        <v>30</v>
      </c>
      <c r="G783" s="35">
        <v>44606</v>
      </c>
      <c r="H783" s="35">
        <v>44636</v>
      </c>
      <c r="I783" s="37">
        <v>6</v>
      </c>
      <c r="J783" s="37">
        <v>3</v>
      </c>
      <c r="K783" s="15" t="s">
        <v>99</v>
      </c>
      <c r="L783" s="15" t="s">
        <v>118</v>
      </c>
      <c r="M783" s="15" t="s">
        <v>13352</v>
      </c>
      <c r="N783" s="15" t="s">
        <v>4528</v>
      </c>
      <c r="O783" s="37">
        <v>40000</v>
      </c>
      <c r="P783" s="126" t="s">
        <v>25103</v>
      </c>
      <c r="R783" s="137">
        <f t="shared" si="12"/>
        <v>2.0500000000000003</v>
      </c>
    </row>
    <row r="784" spans="2:18" x14ac:dyDescent="0.35">
      <c r="B784" s="19">
        <v>44643</v>
      </c>
      <c r="C784" s="19">
        <v>44643.459016203706</v>
      </c>
      <c r="D784" s="19" t="s">
        <v>97</v>
      </c>
      <c r="E784" s="16" t="s">
        <v>13337</v>
      </c>
      <c r="F784" s="37">
        <v>30</v>
      </c>
      <c r="G784" s="35">
        <v>44642</v>
      </c>
      <c r="H784" s="35">
        <v>44672</v>
      </c>
      <c r="I784" s="37">
        <v>3</v>
      </c>
      <c r="J784" s="37">
        <v>1</v>
      </c>
      <c r="K784" s="15" t="s">
        <v>99</v>
      </c>
      <c r="L784" s="15" t="s">
        <v>205</v>
      </c>
      <c r="M784" s="15" t="s">
        <v>13336</v>
      </c>
      <c r="N784" s="15" t="s">
        <v>13335</v>
      </c>
      <c r="O784" s="38">
        <v>5926.47</v>
      </c>
      <c r="P784" s="126" t="s">
        <v>25103</v>
      </c>
      <c r="R784" s="137">
        <f t="shared" si="12"/>
        <v>2.1999999999999997</v>
      </c>
    </row>
    <row r="785" spans="2:18" x14ac:dyDescent="0.35">
      <c r="B785" s="19">
        <v>44644</v>
      </c>
      <c r="C785" s="19">
        <v>44644</v>
      </c>
      <c r="D785" s="19" t="s">
        <v>97</v>
      </c>
      <c r="E785" s="16" t="s">
        <v>13252</v>
      </c>
      <c r="F785" s="37">
        <v>30</v>
      </c>
      <c r="G785" s="35">
        <v>44644</v>
      </c>
      <c r="H785" s="35">
        <v>44674</v>
      </c>
      <c r="I785" s="37">
        <v>10</v>
      </c>
      <c r="J785" s="37">
        <v>4</v>
      </c>
      <c r="K785" s="15" t="s">
        <v>99</v>
      </c>
      <c r="L785" s="15" t="s">
        <v>100</v>
      </c>
      <c r="M785" s="15" t="s">
        <v>13251</v>
      </c>
      <c r="N785" s="15" t="s">
        <v>21384</v>
      </c>
      <c r="O785" s="37">
        <v>185</v>
      </c>
      <c r="P785" s="126" t="s">
        <v>25103</v>
      </c>
      <c r="R785" s="137">
        <f t="shared" si="12"/>
        <v>2.1999999999999997</v>
      </c>
    </row>
    <row r="786" spans="2:18" x14ac:dyDescent="0.35">
      <c r="B786" s="19">
        <v>44644</v>
      </c>
      <c r="C786" s="19">
        <v>44644</v>
      </c>
      <c r="D786" s="19" t="s">
        <v>97</v>
      </c>
      <c r="E786" s="16" t="s">
        <v>776</v>
      </c>
      <c r="F786" s="37">
        <v>30</v>
      </c>
      <c r="G786" s="35">
        <v>44645</v>
      </c>
      <c r="H786" s="35">
        <v>44675</v>
      </c>
      <c r="I786" s="37">
        <v>4</v>
      </c>
      <c r="J786" s="37">
        <v>4</v>
      </c>
      <c r="K786" s="15" t="s">
        <v>99</v>
      </c>
      <c r="L786" s="15" t="s">
        <v>100</v>
      </c>
      <c r="M786" s="15" t="s">
        <v>13248</v>
      </c>
      <c r="N786" s="15" t="s">
        <v>13247</v>
      </c>
      <c r="O786" s="37">
        <v>30000</v>
      </c>
      <c r="P786" s="126" t="s">
        <v>25103</v>
      </c>
      <c r="R786" s="137">
        <f t="shared" si="12"/>
        <v>2.1999999999999997</v>
      </c>
    </row>
    <row r="787" spans="2:18" x14ac:dyDescent="0.35">
      <c r="B787" s="19">
        <v>44645</v>
      </c>
      <c r="C787" s="19">
        <v>44645</v>
      </c>
      <c r="D787" s="19" t="s">
        <v>97</v>
      </c>
      <c r="E787" s="16" t="s">
        <v>1323</v>
      </c>
      <c r="F787" s="37">
        <v>30</v>
      </c>
      <c r="G787" s="35">
        <v>44652</v>
      </c>
      <c r="H787" s="35">
        <v>44682</v>
      </c>
      <c r="I787" s="37">
        <v>10</v>
      </c>
      <c r="J787" s="37">
        <v>5</v>
      </c>
      <c r="K787" s="15" t="s">
        <v>112</v>
      </c>
      <c r="L787" s="15" t="s">
        <v>129</v>
      </c>
      <c r="M787" s="15" t="s">
        <v>130</v>
      </c>
      <c r="N787" s="15" t="s">
        <v>1182</v>
      </c>
      <c r="O787" s="37">
        <v>40000</v>
      </c>
      <c r="P787" s="126" t="s">
        <v>25103</v>
      </c>
      <c r="R787" s="137">
        <f t="shared" si="12"/>
        <v>2.4000000000000004</v>
      </c>
    </row>
    <row r="788" spans="2:18" x14ac:dyDescent="0.35">
      <c r="B788" s="19">
        <v>44648</v>
      </c>
      <c r="C788" s="19">
        <v>44648</v>
      </c>
      <c r="D788" s="19" t="s">
        <v>97</v>
      </c>
      <c r="E788" s="16" t="s">
        <v>13048</v>
      </c>
      <c r="F788" s="37">
        <v>30</v>
      </c>
      <c r="G788" s="35">
        <v>44649</v>
      </c>
      <c r="H788" s="35">
        <v>44679</v>
      </c>
      <c r="I788" s="37">
        <v>8</v>
      </c>
      <c r="J788" s="37">
        <v>5</v>
      </c>
      <c r="K788" s="15" t="s">
        <v>99</v>
      </c>
      <c r="L788" s="15" t="s">
        <v>118</v>
      </c>
      <c r="M788" s="15" t="s">
        <v>13047</v>
      </c>
      <c r="N788" s="15" t="s">
        <v>13046</v>
      </c>
      <c r="O788" s="37">
        <v>150000</v>
      </c>
      <c r="P788" s="126" t="s">
        <v>25103</v>
      </c>
      <c r="R788" s="137">
        <f t="shared" si="12"/>
        <v>2.0500000000000003</v>
      </c>
    </row>
    <row r="789" spans="2:18" x14ac:dyDescent="0.35">
      <c r="B789" s="19">
        <v>44649</v>
      </c>
      <c r="C789" s="19">
        <v>44648</v>
      </c>
      <c r="D789" s="19" t="s">
        <v>97</v>
      </c>
      <c r="E789" s="16" t="s">
        <v>634</v>
      </c>
      <c r="F789" s="37">
        <v>30</v>
      </c>
      <c r="G789" s="35">
        <v>44650</v>
      </c>
      <c r="H789" s="35">
        <v>44680</v>
      </c>
      <c r="I789" s="37">
        <v>2</v>
      </c>
      <c r="J789" s="37">
        <v>2</v>
      </c>
      <c r="K789" s="15" t="s">
        <v>99</v>
      </c>
      <c r="L789" s="15" t="s">
        <v>105</v>
      </c>
      <c r="M789" s="15" t="s">
        <v>13036</v>
      </c>
      <c r="N789" s="15" t="s">
        <v>13035</v>
      </c>
      <c r="O789" s="37">
        <v>10000</v>
      </c>
      <c r="P789" s="126" t="s">
        <v>25103</v>
      </c>
      <c r="R789" s="137">
        <f t="shared" si="12"/>
        <v>2.0500000000000003</v>
      </c>
    </row>
    <row r="790" spans="2:18" x14ac:dyDescent="0.35">
      <c r="B790" s="19">
        <v>44650</v>
      </c>
      <c r="C790" s="19">
        <v>44648</v>
      </c>
      <c r="D790" s="19" t="s">
        <v>97</v>
      </c>
      <c r="E790" s="16" t="s">
        <v>12917</v>
      </c>
      <c r="F790" s="37">
        <v>30</v>
      </c>
      <c r="G790" s="35">
        <v>44655</v>
      </c>
      <c r="H790" s="35">
        <v>44685</v>
      </c>
      <c r="I790" s="37">
        <v>5</v>
      </c>
      <c r="J790" s="37">
        <v>4</v>
      </c>
      <c r="K790" s="15" t="s">
        <v>104</v>
      </c>
      <c r="L790" s="15" t="s">
        <v>298</v>
      </c>
      <c r="M790" s="15" t="s">
        <v>12916</v>
      </c>
      <c r="N790" s="15" t="s">
        <v>22864</v>
      </c>
      <c r="O790" s="37">
        <v>10000</v>
      </c>
      <c r="P790" s="126" t="s">
        <v>25103</v>
      </c>
      <c r="R790" s="137">
        <f t="shared" si="12"/>
        <v>1.8</v>
      </c>
    </row>
    <row r="791" spans="2:18" x14ac:dyDescent="0.35">
      <c r="B791" s="19">
        <v>44650</v>
      </c>
      <c r="C791" s="19">
        <v>44650</v>
      </c>
      <c r="D791" s="19" t="s">
        <v>97</v>
      </c>
      <c r="E791" s="16" t="s">
        <v>12944</v>
      </c>
      <c r="F791" s="37">
        <v>30</v>
      </c>
      <c r="G791" s="35">
        <v>44652</v>
      </c>
      <c r="H791" s="35">
        <v>44682</v>
      </c>
      <c r="I791" s="37">
        <v>10</v>
      </c>
      <c r="J791" s="37">
        <v>5</v>
      </c>
      <c r="K791" s="15" t="s">
        <v>99</v>
      </c>
      <c r="L791" s="15" t="s">
        <v>105</v>
      </c>
      <c r="M791" s="15" t="s">
        <v>12943</v>
      </c>
      <c r="N791" s="15" t="s">
        <v>12942</v>
      </c>
      <c r="O791" s="37">
        <v>20000</v>
      </c>
      <c r="P791" s="126" t="s">
        <v>25103</v>
      </c>
      <c r="R791" s="137">
        <f t="shared" si="12"/>
        <v>2.0500000000000003</v>
      </c>
    </row>
    <row r="792" spans="2:18" x14ac:dyDescent="0.35">
      <c r="B792" s="19">
        <v>44651</v>
      </c>
      <c r="C792" s="19">
        <v>44651</v>
      </c>
      <c r="D792" s="19" t="s">
        <v>97</v>
      </c>
      <c r="E792" s="16" t="s">
        <v>12860</v>
      </c>
      <c r="F792" s="37">
        <v>30</v>
      </c>
      <c r="G792" s="35">
        <v>44652</v>
      </c>
      <c r="H792" s="35">
        <v>44682</v>
      </c>
      <c r="I792" s="37">
        <v>5</v>
      </c>
      <c r="J792" s="37">
        <v>4</v>
      </c>
      <c r="K792" s="15" t="s">
        <v>104</v>
      </c>
      <c r="L792" s="15" t="s">
        <v>298</v>
      </c>
      <c r="M792" s="15" t="s">
        <v>12859</v>
      </c>
      <c r="N792" s="15" t="s">
        <v>20739</v>
      </c>
      <c r="O792" s="37">
        <v>10000</v>
      </c>
      <c r="P792" s="126" t="s">
        <v>25103</v>
      </c>
      <c r="R792" s="137">
        <f t="shared" si="12"/>
        <v>1.8</v>
      </c>
    </row>
    <row r="793" spans="2:18" x14ac:dyDescent="0.35">
      <c r="B793" s="19">
        <v>44652</v>
      </c>
      <c r="C793" s="19">
        <v>44651</v>
      </c>
      <c r="D793" s="19" t="s">
        <v>97</v>
      </c>
      <c r="E793" s="16" t="s">
        <v>12814</v>
      </c>
      <c r="F793" s="37">
        <v>30</v>
      </c>
      <c r="G793" s="35">
        <v>44655</v>
      </c>
      <c r="H793" s="35">
        <v>44685</v>
      </c>
      <c r="I793" s="37">
        <v>2</v>
      </c>
      <c r="J793" s="37">
        <v>4</v>
      </c>
      <c r="K793" s="15" t="s">
        <v>99</v>
      </c>
      <c r="L793" s="15" t="s">
        <v>105</v>
      </c>
      <c r="M793" s="15" t="s">
        <v>12813</v>
      </c>
      <c r="N793" s="15" t="s">
        <v>12812</v>
      </c>
      <c r="O793" s="37">
        <v>60000</v>
      </c>
      <c r="P793" s="126" t="s">
        <v>25103</v>
      </c>
      <c r="R793" s="137">
        <f t="shared" si="12"/>
        <v>2.0500000000000003</v>
      </c>
    </row>
    <row r="794" spans="2:18" x14ac:dyDescent="0.35">
      <c r="B794" s="19">
        <v>44655</v>
      </c>
      <c r="C794" s="19">
        <v>44651</v>
      </c>
      <c r="D794" s="19" t="s">
        <v>97</v>
      </c>
      <c r="E794" s="16" t="s">
        <v>12789</v>
      </c>
      <c r="F794" s="37">
        <v>30</v>
      </c>
      <c r="G794" s="35">
        <v>44657</v>
      </c>
      <c r="H794" s="35">
        <v>44687</v>
      </c>
      <c r="I794" s="37">
        <v>5</v>
      </c>
      <c r="J794" s="37">
        <v>2</v>
      </c>
      <c r="K794" s="15" t="s">
        <v>99</v>
      </c>
      <c r="L794" s="15" t="s">
        <v>205</v>
      </c>
      <c r="M794" s="15" t="s">
        <v>12788</v>
      </c>
      <c r="N794" s="15" t="s">
        <v>12787</v>
      </c>
      <c r="O794" s="37">
        <v>52000</v>
      </c>
      <c r="P794" s="126" t="s">
        <v>25103</v>
      </c>
      <c r="R794" s="137">
        <f t="shared" si="12"/>
        <v>1.9</v>
      </c>
    </row>
    <row r="795" spans="2:18" x14ac:dyDescent="0.35">
      <c r="B795" s="19">
        <v>44651</v>
      </c>
      <c r="C795" s="19">
        <v>44651.672881944447</v>
      </c>
      <c r="D795" s="19" t="s">
        <v>97</v>
      </c>
      <c r="E795" s="16" t="s">
        <v>12855</v>
      </c>
      <c r="F795" s="37">
        <v>30</v>
      </c>
      <c r="G795" s="35">
        <v>44648</v>
      </c>
      <c r="H795" s="35">
        <v>44678</v>
      </c>
      <c r="I795" s="37">
        <v>2</v>
      </c>
      <c r="J795" s="37">
        <v>3</v>
      </c>
      <c r="K795" s="15" t="s">
        <v>99</v>
      </c>
      <c r="L795" s="15" t="s">
        <v>105</v>
      </c>
      <c r="M795" s="15" t="s">
        <v>12854</v>
      </c>
      <c r="N795" s="15" t="s">
        <v>12853</v>
      </c>
      <c r="O795" s="37">
        <v>5000</v>
      </c>
      <c r="P795" s="126" t="s">
        <v>25103</v>
      </c>
      <c r="R795" s="137">
        <f t="shared" si="12"/>
        <v>2.0500000000000003</v>
      </c>
    </row>
    <row r="796" spans="2:18" x14ac:dyDescent="0.35">
      <c r="B796" s="19">
        <v>44654</v>
      </c>
      <c r="C796" s="19">
        <v>44654</v>
      </c>
      <c r="D796" s="19" t="s">
        <v>97</v>
      </c>
      <c r="E796" s="16" t="s">
        <v>3654</v>
      </c>
      <c r="F796" s="37">
        <v>30</v>
      </c>
      <c r="G796" s="35">
        <v>44655</v>
      </c>
      <c r="H796" s="35">
        <v>44685</v>
      </c>
      <c r="I796" s="37">
        <v>4</v>
      </c>
      <c r="J796" s="37">
        <v>2</v>
      </c>
      <c r="K796" s="15" t="s">
        <v>99</v>
      </c>
      <c r="L796" s="15" t="s">
        <v>105</v>
      </c>
      <c r="M796" s="15" t="s">
        <v>3655</v>
      </c>
      <c r="N796" s="15" t="s">
        <v>22891</v>
      </c>
      <c r="O796" s="37">
        <v>20000</v>
      </c>
      <c r="P796" s="126" t="s">
        <v>25103</v>
      </c>
      <c r="R796" s="137">
        <f t="shared" si="12"/>
        <v>2.0500000000000003</v>
      </c>
    </row>
    <row r="797" spans="2:18" x14ac:dyDescent="0.35">
      <c r="B797" s="19">
        <v>44657</v>
      </c>
      <c r="C797" s="19">
        <v>44655</v>
      </c>
      <c r="D797" s="19" t="s">
        <v>97</v>
      </c>
      <c r="E797" s="16" t="s">
        <v>3892</v>
      </c>
      <c r="F797" s="37">
        <v>30</v>
      </c>
      <c r="G797" s="35">
        <v>44706</v>
      </c>
      <c r="H797" s="35">
        <v>44736</v>
      </c>
      <c r="I797" s="37">
        <v>4</v>
      </c>
      <c r="J797" s="37">
        <v>3</v>
      </c>
      <c r="K797" s="15" t="s">
        <v>99</v>
      </c>
      <c r="L797" s="15" t="s">
        <v>100</v>
      </c>
      <c r="M797" s="15" t="s">
        <v>3893</v>
      </c>
      <c r="N797" s="15" t="s">
        <v>3894</v>
      </c>
      <c r="O797" s="37">
        <v>30000</v>
      </c>
      <c r="P797" s="126" t="s">
        <v>25103</v>
      </c>
      <c r="R797" s="137">
        <f t="shared" si="12"/>
        <v>2.1999999999999997</v>
      </c>
    </row>
    <row r="798" spans="2:18" x14ac:dyDescent="0.35">
      <c r="B798" s="19">
        <v>44655</v>
      </c>
      <c r="C798" s="19">
        <v>44655.562395833331</v>
      </c>
      <c r="D798" s="19" t="s">
        <v>97</v>
      </c>
      <c r="E798" s="16" t="s">
        <v>3685</v>
      </c>
      <c r="F798" s="37">
        <v>30</v>
      </c>
      <c r="G798" s="35">
        <v>44656</v>
      </c>
      <c r="H798" s="35">
        <v>44686</v>
      </c>
      <c r="I798" s="37">
        <v>12</v>
      </c>
      <c r="J798" s="37">
        <v>7</v>
      </c>
      <c r="K798" s="15" t="s">
        <v>99</v>
      </c>
      <c r="L798" s="15" t="s">
        <v>118</v>
      </c>
      <c r="M798" s="15" t="s">
        <v>3686</v>
      </c>
      <c r="N798" s="15" t="s">
        <v>3687</v>
      </c>
      <c r="O798" s="37">
        <v>100000</v>
      </c>
      <c r="P798" s="126" t="s">
        <v>25103</v>
      </c>
      <c r="R798" s="137">
        <f t="shared" si="12"/>
        <v>2.6499999999999995</v>
      </c>
    </row>
    <row r="799" spans="2:18" x14ac:dyDescent="0.35">
      <c r="B799" s="19">
        <v>44656</v>
      </c>
      <c r="C799" s="19">
        <v>44656</v>
      </c>
      <c r="D799" s="19" t="s">
        <v>97</v>
      </c>
      <c r="E799" s="16" t="s">
        <v>288</v>
      </c>
      <c r="F799" s="37">
        <v>30</v>
      </c>
      <c r="G799" s="35">
        <v>44657</v>
      </c>
      <c r="H799" s="35">
        <v>44687</v>
      </c>
      <c r="I799" s="37">
        <v>3</v>
      </c>
      <c r="J799" s="37">
        <v>2</v>
      </c>
      <c r="K799" s="15" t="s">
        <v>99</v>
      </c>
      <c r="L799" s="15" t="s">
        <v>105</v>
      </c>
      <c r="M799" s="15" t="s">
        <v>3778</v>
      </c>
      <c r="N799" s="15" t="s">
        <v>3779</v>
      </c>
      <c r="O799" s="37">
        <v>85000</v>
      </c>
      <c r="P799" s="126" t="s">
        <v>25103</v>
      </c>
      <c r="R799" s="137">
        <f t="shared" si="12"/>
        <v>2.0500000000000003</v>
      </c>
    </row>
    <row r="800" spans="2:18" x14ac:dyDescent="0.35">
      <c r="B800" s="19">
        <v>44656</v>
      </c>
      <c r="C800" s="19">
        <v>44656.340173611112</v>
      </c>
      <c r="D800" s="19" t="s">
        <v>97</v>
      </c>
      <c r="E800" s="16" t="s">
        <v>1556</v>
      </c>
      <c r="F800" s="37">
        <v>30</v>
      </c>
      <c r="G800" s="35">
        <v>44656</v>
      </c>
      <c r="H800" s="35">
        <v>44686</v>
      </c>
      <c r="I800" s="37">
        <v>9</v>
      </c>
      <c r="J800" s="37">
        <v>9</v>
      </c>
      <c r="K800" s="15" t="s">
        <v>99</v>
      </c>
      <c r="L800" s="15" t="s">
        <v>100</v>
      </c>
      <c r="M800" s="15" t="s">
        <v>1557</v>
      </c>
      <c r="N800" s="15" t="s">
        <v>20771</v>
      </c>
      <c r="O800" s="37">
        <v>1300000</v>
      </c>
      <c r="P800" s="126" t="s">
        <v>25103</v>
      </c>
      <c r="R800" s="137">
        <f t="shared" si="12"/>
        <v>2.9999999999999996</v>
      </c>
    </row>
    <row r="801" spans="2:18" x14ac:dyDescent="0.35">
      <c r="B801" s="19">
        <v>44656</v>
      </c>
      <c r="C801" s="19">
        <v>44656.348703703705</v>
      </c>
      <c r="D801" s="19" t="s">
        <v>97</v>
      </c>
      <c r="E801" s="16" t="s">
        <v>108</v>
      </c>
      <c r="F801" s="37">
        <v>30</v>
      </c>
      <c r="G801" s="35">
        <v>44656</v>
      </c>
      <c r="H801" s="35">
        <v>44686</v>
      </c>
      <c r="I801" s="37">
        <v>4</v>
      </c>
      <c r="J801" s="37">
        <v>3</v>
      </c>
      <c r="K801" s="15" t="s">
        <v>99</v>
      </c>
      <c r="L801" s="15" t="s">
        <v>100</v>
      </c>
      <c r="M801" s="15" t="s">
        <v>3726</v>
      </c>
      <c r="N801" s="15" t="s">
        <v>3727</v>
      </c>
      <c r="O801" s="37">
        <v>141000</v>
      </c>
      <c r="P801" s="126" t="s">
        <v>25103</v>
      </c>
      <c r="R801" s="137">
        <f t="shared" si="12"/>
        <v>2.1999999999999997</v>
      </c>
    </row>
    <row r="802" spans="2:18" x14ac:dyDescent="0.35">
      <c r="B802" s="19">
        <v>44656</v>
      </c>
      <c r="C802" s="19">
        <v>44656.725208333337</v>
      </c>
      <c r="D802" s="19" t="s">
        <v>97</v>
      </c>
      <c r="E802" s="16" t="s">
        <v>1586</v>
      </c>
      <c r="F802" s="37">
        <v>30</v>
      </c>
      <c r="G802" s="35">
        <v>44659</v>
      </c>
      <c r="H802" s="35">
        <v>44689</v>
      </c>
      <c r="I802" s="37">
        <v>32</v>
      </c>
      <c r="J802" s="37">
        <v>6</v>
      </c>
      <c r="K802" s="15" t="s">
        <v>99</v>
      </c>
      <c r="L802" s="15" t="s">
        <v>118</v>
      </c>
      <c r="M802" s="15" t="s">
        <v>3783</v>
      </c>
      <c r="N802" s="15" t="s">
        <v>3784</v>
      </c>
      <c r="O802" s="37">
        <v>117191</v>
      </c>
      <c r="P802" s="126" t="s">
        <v>25103</v>
      </c>
      <c r="R802" s="137">
        <f t="shared" si="12"/>
        <v>2.6499999999999995</v>
      </c>
    </row>
    <row r="803" spans="2:18" x14ac:dyDescent="0.35">
      <c r="B803" s="19">
        <v>44658</v>
      </c>
      <c r="C803" s="19">
        <v>44658</v>
      </c>
      <c r="D803" s="19" t="s">
        <v>97</v>
      </c>
      <c r="E803" s="16" t="s">
        <v>876</v>
      </c>
      <c r="F803" s="37">
        <v>30</v>
      </c>
      <c r="G803" s="35">
        <v>44662</v>
      </c>
      <c r="H803" s="35">
        <v>44692</v>
      </c>
      <c r="I803" s="37">
        <v>4</v>
      </c>
      <c r="J803" s="37">
        <v>3</v>
      </c>
      <c r="K803" s="15" t="s">
        <v>99</v>
      </c>
      <c r="L803" s="15" t="s">
        <v>100</v>
      </c>
      <c r="M803" s="15" t="s">
        <v>877</v>
      </c>
      <c r="N803" s="15" t="s">
        <v>3921</v>
      </c>
      <c r="O803" s="38">
        <v>559948.25</v>
      </c>
      <c r="P803" s="126" t="s">
        <v>25103</v>
      </c>
      <c r="R803" s="137">
        <f t="shared" si="12"/>
        <v>2</v>
      </c>
    </row>
    <row r="804" spans="2:18" x14ac:dyDescent="0.35">
      <c r="B804" s="19">
        <v>44658</v>
      </c>
      <c r="C804" s="19">
        <v>44658</v>
      </c>
      <c r="D804" s="19" t="s">
        <v>97</v>
      </c>
      <c r="E804" s="16" t="s">
        <v>3922</v>
      </c>
      <c r="F804" s="37">
        <v>30</v>
      </c>
      <c r="G804" s="35">
        <v>44662</v>
      </c>
      <c r="H804" s="35">
        <v>44692</v>
      </c>
      <c r="I804" s="37">
        <v>6</v>
      </c>
      <c r="J804" s="37">
        <v>4</v>
      </c>
      <c r="K804" s="15" t="s">
        <v>99</v>
      </c>
      <c r="L804" s="15" t="s">
        <v>100</v>
      </c>
      <c r="M804" s="15" t="s">
        <v>3923</v>
      </c>
      <c r="N804" s="15" t="s">
        <v>22921</v>
      </c>
      <c r="O804" s="37">
        <v>68300</v>
      </c>
      <c r="P804" s="126" t="s">
        <v>25103</v>
      </c>
      <c r="R804" s="137">
        <f t="shared" si="12"/>
        <v>2.1999999999999997</v>
      </c>
    </row>
    <row r="805" spans="2:18" x14ac:dyDescent="0.35">
      <c r="B805" s="19">
        <v>44662</v>
      </c>
      <c r="C805" s="19">
        <v>44659</v>
      </c>
      <c r="D805" s="19" t="s">
        <v>97</v>
      </c>
      <c r="E805" s="16" t="s">
        <v>4120</v>
      </c>
      <c r="F805" s="37">
        <v>30</v>
      </c>
      <c r="G805" s="35">
        <v>44665</v>
      </c>
      <c r="H805" s="35">
        <v>44695</v>
      </c>
      <c r="I805" s="37">
        <v>4</v>
      </c>
      <c r="J805" s="37">
        <v>2</v>
      </c>
      <c r="K805" s="15" t="s">
        <v>99</v>
      </c>
      <c r="L805" s="15" t="s">
        <v>105</v>
      </c>
      <c r="M805" s="15" t="s">
        <v>4121</v>
      </c>
      <c r="N805" s="15" t="s">
        <v>4122</v>
      </c>
      <c r="O805" s="37">
        <v>35000</v>
      </c>
      <c r="P805" s="126" t="s">
        <v>25103</v>
      </c>
      <c r="R805" s="137">
        <f t="shared" si="12"/>
        <v>2.0500000000000003</v>
      </c>
    </row>
    <row r="806" spans="2:18" x14ac:dyDescent="0.35">
      <c r="B806" s="19">
        <v>44659</v>
      </c>
      <c r="C806" s="19">
        <v>44659.739733796298</v>
      </c>
      <c r="D806" s="19" t="s">
        <v>97</v>
      </c>
      <c r="E806" s="16" t="s">
        <v>4059</v>
      </c>
      <c r="F806" s="37">
        <v>30</v>
      </c>
      <c r="G806" s="35">
        <v>44662</v>
      </c>
      <c r="H806" s="35">
        <v>44692</v>
      </c>
      <c r="I806" s="37">
        <v>20</v>
      </c>
      <c r="J806" s="37">
        <v>2</v>
      </c>
      <c r="K806" s="15" t="s">
        <v>99</v>
      </c>
      <c r="L806" s="15" t="s">
        <v>105</v>
      </c>
      <c r="M806" s="15" t="s">
        <v>4060</v>
      </c>
      <c r="N806" s="15" t="s">
        <v>4061</v>
      </c>
      <c r="O806" s="37">
        <v>30000</v>
      </c>
      <c r="P806" s="126" t="s">
        <v>25103</v>
      </c>
      <c r="R806" s="137">
        <f t="shared" si="12"/>
        <v>2.0500000000000003</v>
      </c>
    </row>
    <row r="807" spans="2:18" x14ac:dyDescent="0.35">
      <c r="B807" s="19">
        <v>44700</v>
      </c>
      <c r="C807" s="19">
        <v>44659.739733796298</v>
      </c>
      <c r="D807" s="19">
        <v>44700.714629629627</v>
      </c>
      <c r="E807" s="16" t="s">
        <v>4059</v>
      </c>
      <c r="F807" s="37">
        <v>30</v>
      </c>
      <c r="G807" s="35">
        <v>44662</v>
      </c>
      <c r="H807" s="35">
        <v>44692</v>
      </c>
      <c r="I807" s="37">
        <v>20</v>
      </c>
      <c r="J807" s="37">
        <v>4</v>
      </c>
      <c r="K807" s="15" t="s">
        <v>99</v>
      </c>
      <c r="L807" s="15" t="s">
        <v>105</v>
      </c>
      <c r="M807" s="15" t="s">
        <v>5456</v>
      </c>
      <c r="N807" s="15" t="s">
        <v>5457</v>
      </c>
      <c r="O807" s="37">
        <v>30</v>
      </c>
      <c r="P807" s="126" t="s">
        <v>25103</v>
      </c>
      <c r="R807" s="137">
        <f t="shared" si="12"/>
        <v>2.0500000000000003</v>
      </c>
    </row>
    <row r="808" spans="2:18" x14ac:dyDescent="0.35">
      <c r="B808" s="19">
        <v>44661</v>
      </c>
      <c r="C808" s="19">
        <v>44661</v>
      </c>
      <c r="D808" s="19" t="s">
        <v>97</v>
      </c>
      <c r="E808" s="16" t="s">
        <v>4118</v>
      </c>
      <c r="F808" s="37">
        <v>30</v>
      </c>
      <c r="G808" s="35">
        <v>44663</v>
      </c>
      <c r="H808" s="35">
        <v>44693</v>
      </c>
      <c r="I808" s="37">
        <v>4</v>
      </c>
      <c r="J808" s="37">
        <v>5</v>
      </c>
      <c r="K808" s="15" t="s">
        <v>99</v>
      </c>
      <c r="L808" s="15" t="s">
        <v>100</v>
      </c>
      <c r="M808" s="15" t="s">
        <v>4119</v>
      </c>
      <c r="N808" s="15" t="s">
        <v>22950</v>
      </c>
      <c r="O808" s="37">
        <v>81737</v>
      </c>
      <c r="P808" s="126" t="s">
        <v>25103</v>
      </c>
      <c r="R808" s="137">
        <f t="shared" si="12"/>
        <v>2.1999999999999997</v>
      </c>
    </row>
    <row r="809" spans="2:18" x14ac:dyDescent="0.35">
      <c r="B809" s="19">
        <v>44662</v>
      </c>
      <c r="C809" s="19">
        <v>44662</v>
      </c>
      <c r="D809" s="19" t="s">
        <v>97</v>
      </c>
      <c r="E809" s="16" t="s">
        <v>4158</v>
      </c>
      <c r="F809" s="37">
        <v>30</v>
      </c>
      <c r="G809" s="35">
        <v>44670</v>
      </c>
      <c r="H809" s="35">
        <v>44700</v>
      </c>
      <c r="I809" s="37">
        <v>4</v>
      </c>
      <c r="J809" s="37">
        <v>2</v>
      </c>
      <c r="K809" s="15" t="s">
        <v>112</v>
      </c>
      <c r="L809" s="15" t="s">
        <v>122</v>
      </c>
      <c r="M809" s="15" t="s">
        <v>4159</v>
      </c>
      <c r="N809" s="15" t="s">
        <v>4160</v>
      </c>
      <c r="O809" s="38">
        <v>21049.93</v>
      </c>
      <c r="P809" s="126" t="s">
        <v>25103</v>
      </c>
      <c r="R809" s="137">
        <f t="shared" si="12"/>
        <v>1.95</v>
      </c>
    </row>
    <row r="810" spans="2:18" x14ac:dyDescent="0.35">
      <c r="B810" s="19">
        <v>44664</v>
      </c>
      <c r="C810" s="19">
        <v>44662</v>
      </c>
      <c r="D810" s="19" t="s">
        <v>97</v>
      </c>
      <c r="E810" s="16" t="s">
        <v>4380</v>
      </c>
      <c r="F810" s="37">
        <v>30</v>
      </c>
      <c r="G810" s="35">
        <v>44670</v>
      </c>
      <c r="H810" s="35">
        <v>44700</v>
      </c>
      <c r="I810" s="37">
        <v>10</v>
      </c>
      <c r="J810" s="37">
        <v>6</v>
      </c>
      <c r="K810" s="15" t="s">
        <v>112</v>
      </c>
      <c r="L810" s="15" t="s">
        <v>129</v>
      </c>
      <c r="M810" s="15" t="s">
        <v>4381</v>
      </c>
      <c r="N810" s="15" t="s">
        <v>4382</v>
      </c>
      <c r="O810" s="37">
        <v>20000</v>
      </c>
      <c r="P810" s="126" t="s">
        <v>25103</v>
      </c>
      <c r="R810" s="137">
        <f t="shared" si="12"/>
        <v>3</v>
      </c>
    </row>
    <row r="811" spans="2:18" x14ac:dyDescent="0.35">
      <c r="B811" s="19">
        <v>44679</v>
      </c>
      <c r="C811" s="19">
        <v>44662</v>
      </c>
      <c r="D811" s="19" t="s">
        <v>97</v>
      </c>
      <c r="E811" s="16" t="s">
        <v>5192</v>
      </c>
      <c r="F811" s="37">
        <v>30</v>
      </c>
      <c r="G811" s="35">
        <v>44683</v>
      </c>
      <c r="H811" s="35">
        <v>44713</v>
      </c>
      <c r="I811" s="37">
        <v>3</v>
      </c>
      <c r="J811" s="37">
        <v>3</v>
      </c>
      <c r="K811" s="15" t="s">
        <v>99</v>
      </c>
      <c r="L811" s="15" t="s">
        <v>105</v>
      </c>
      <c r="M811" s="15" t="s">
        <v>5193</v>
      </c>
      <c r="N811" s="15" t="s">
        <v>5194</v>
      </c>
      <c r="O811" s="37">
        <v>55000</v>
      </c>
      <c r="P811" s="126" t="s">
        <v>25103</v>
      </c>
      <c r="R811" s="137">
        <f t="shared" si="12"/>
        <v>2.0500000000000003</v>
      </c>
    </row>
    <row r="812" spans="2:18" x14ac:dyDescent="0.35">
      <c r="B812" s="19">
        <v>44663</v>
      </c>
      <c r="C812" s="19">
        <v>44663</v>
      </c>
      <c r="D812" s="19" t="s">
        <v>97</v>
      </c>
      <c r="E812" s="16" t="s">
        <v>4103</v>
      </c>
      <c r="F812" s="37">
        <v>30</v>
      </c>
      <c r="G812" s="35">
        <v>44672</v>
      </c>
      <c r="H812" s="35">
        <v>44702</v>
      </c>
      <c r="I812" s="37">
        <v>4</v>
      </c>
      <c r="J812" s="37">
        <v>2</v>
      </c>
      <c r="K812" s="15" t="s">
        <v>112</v>
      </c>
      <c r="L812" s="15" t="s">
        <v>122</v>
      </c>
      <c r="M812" s="15" t="s">
        <v>4264</v>
      </c>
      <c r="N812" s="15" t="s">
        <v>3182</v>
      </c>
      <c r="O812" s="38">
        <v>30840.35</v>
      </c>
      <c r="P812" s="126" t="s">
        <v>25103</v>
      </c>
      <c r="R812" s="137">
        <f t="shared" si="12"/>
        <v>1.95</v>
      </c>
    </row>
    <row r="813" spans="2:18" x14ac:dyDescent="0.35">
      <c r="B813" s="19">
        <v>44663</v>
      </c>
      <c r="C813" s="19">
        <v>44663.711956018517</v>
      </c>
      <c r="D813" s="19" t="s">
        <v>97</v>
      </c>
      <c r="E813" s="16" t="s">
        <v>4288</v>
      </c>
      <c r="F813" s="37">
        <v>30</v>
      </c>
      <c r="G813" s="35">
        <v>44663</v>
      </c>
      <c r="H813" s="35">
        <v>44693</v>
      </c>
      <c r="I813" s="37">
        <v>2</v>
      </c>
      <c r="J813" s="37">
        <v>1</v>
      </c>
      <c r="K813" s="15" t="s">
        <v>99</v>
      </c>
      <c r="L813" s="15" t="s">
        <v>105</v>
      </c>
      <c r="M813" s="15" t="s">
        <v>4289</v>
      </c>
      <c r="N813" s="15" t="s">
        <v>4290</v>
      </c>
      <c r="O813" s="37">
        <v>12000</v>
      </c>
      <c r="P813" s="126" t="s">
        <v>25103</v>
      </c>
      <c r="R813" s="137">
        <f t="shared" si="12"/>
        <v>2.3499999999999996</v>
      </c>
    </row>
    <row r="814" spans="2:18" x14ac:dyDescent="0.35">
      <c r="B814" s="19">
        <v>44664</v>
      </c>
      <c r="C814" s="19">
        <v>44664</v>
      </c>
      <c r="D814" s="19" t="s">
        <v>97</v>
      </c>
      <c r="E814" s="16" t="s">
        <v>4356</v>
      </c>
      <c r="F814" s="37">
        <v>30</v>
      </c>
      <c r="G814" s="35">
        <v>44663</v>
      </c>
      <c r="H814" s="35">
        <v>44693</v>
      </c>
      <c r="I814" s="37">
        <v>5</v>
      </c>
      <c r="J814" s="37">
        <v>2</v>
      </c>
      <c r="K814" s="15" t="s">
        <v>99</v>
      </c>
      <c r="L814" s="15" t="s">
        <v>105</v>
      </c>
      <c r="M814" s="15" t="s">
        <v>4357</v>
      </c>
      <c r="N814" s="15" t="s">
        <v>4358</v>
      </c>
      <c r="O814" s="37">
        <v>40000</v>
      </c>
      <c r="P814" s="126" t="s">
        <v>25103</v>
      </c>
      <c r="R814" s="137">
        <f t="shared" si="12"/>
        <v>2.0500000000000003</v>
      </c>
    </row>
    <row r="815" spans="2:18" x14ac:dyDescent="0.35">
      <c r="B815" s="19">
        <v>44664</v>
      </c>
      <c r="C815" s="19">
        <v>44664</v>
      </c>
      <c r="D815" s="19" t="s">
        <v>97</v>
      </c>
      <c r="E815" s="16" t="s">
        <v>4397</v>
      </c>
      <c r="F815" s="37">
        <v>30</v>
      </c>
      <c r="G815" s="35">
        <v>44649</v>
      </c>
      <c r="H815" s="35">
        <v>44679</v>
      </c>
      <c r="I815" s="37">
        <v>5</v>
      </c>
      <c r="J815" s="37">
        <v>4</v>
      </c>
      <c r="K815" s="15" t="s">
        <v>99</v>
      </c>
      <c r="L815" s="15" t="s">
        <v>298</v>
      </c>
      <c r="M815" s="15" t="s">
        <v>4398</v>
      </c>
      <c r="N815" s="15" t="s">
        <v>22980</v>
      </c>
      <c r="O815" s="37">
        <v>15000</v>
      </c>
      <c r="P815" s="126" t="s">
        <v>25103</v>
      </c>
      <c r="R815" s="137">
        <f t="shared" si="12"/>
        <v>1.9</v>
      </c>
    </row>
    <row r="816" spans="2:18" x14ac:dyDescent="0.35">
      <c r="B816" s="19">
        <v>44666</v>
      </c>
      <c r="C816" s="19">
        <v>44664</v>
      </c>
      <c r="D816" s="19" t="s">
        <v>97</v>
      </c>
      <c r="E816" s="16" t="s">
        <v>4474</v>
      </c>
      <c r="F816" s="37">
        <v>30</v>
      </c>
      <c r="G816" s="35">
        <v>44666</v>
      </c>
      <c r="H816" s="35">
        <v>44696</v>
      </c>
      <c r="I816" s="37">
        <v>4</v>
      </c>
      <c r="J816" s="37">
        <v>1</v>
      </c>
      <c r="K816" s="15" t="s">
        <v>99</v>
      </c>
      <c r="L816" s="15" t="s">
        <v>105</v>
      </c>
      <c r="M816" s="15" t="s">
        <v>4475</v>
      </c>
      <c r="N816" s="15" t="s">
        <v>4476</v>
      </c>
      <c r="O816" s="37">
        <v>30000</v>
      </c>
      <c r="P816" s="126" t="s">
        <v>25103</v>
      </c>
      <c r="R816" s="137">
        <f t="shared" si="12"/>
        <v>2.3499999999999996</v>
      </c>
    </row>
    <row r="817" spans="2:18" x14ac:dyDescent="0.35">
      <c r="B817" s="19">
        <v>44666</v>
      </c>
      <c r="C817" s="19">
        <v>44666</v>
      </c>
      <c r="D817" s="19" t="s">
        <v>97</v>
      </c>
      <c r="E817" s="16" t="s">
        <v>4494</v>
      </c>
      <c r="F817" s="37">
        <v>30</v>
      </c>
      <c r="G817" s="35">
        <v>44670</v>
      </c>
      <c r="H817" s="35">
        <v>44700</v>
      </c>
      <c r="I817" s="37">
        <v>4</v>
      </c>
      <c r="J817" s="37">
        <v>2</v>
      </c>
      <c r="K817" s="15" t="s">
        <v>112</v>
      </c>
      <c r="L817" s="15" t="s">
        <v>122</v>
      </c>
      <c r="M817" s="15" t="s">
        <v>4495</v>
      </c>
      <c r="N817" s="15" t="s">
        <v>4160</v>
      </c>
      <c r="O817" s="38">
        <v>19660.45</v>
      </c>
      <c r="P817" s="126" t="s">
        <v>25103</v>
      </c>
      <c r="R817" s="137">
        <f t="shared" si="12"/>
        <v>1.95</v>
      </c>
    </row>
    <row r="818" spans="2:18" x14ac:dyDescent="0.35">
      <c r="B818" s="19">
        <v>44670</v>
      </c>
      <c r="C818" s="19">
        <v>44666</v>
      </c>
      <c r="D818" s="19" t="s">
        <v>97</v>
      </c>
      <c r="E818" s="16" t="s">
        <v>4579</v>
      </c>
      <c r="F818" s="37">
        <v>30</v>
      </c>
      <c r="G818" s="35">
        <v>44672</v>
      </c>
      <c r="H818" s="35">
        <v>44702</v>
      </c>
      <c r="I818" s="37">
        <v>2</v>
      </c>
      <c r="J818" s="37">
        <v>3</v>
      </c>
      <c r="K818" s="15" t="s">
        <v>99</v>
      </c>
      <c r="L818" s="15" t="s">
        <v>105</v>
      </c>
      <c r="M818" s="15" t="s">
        <v>4580</v>
      </c>
      <c r="N818" s="15" t="s">
        <v>4581</v>
      </c>
      <c r="O818" s="37">
        <v>38000</v>
      </c>
      <c r="P818" s="126" t="s">
        <v>25103</v>
      </c>
      <c r="R818" s="137">
        <f t="shared" si="12"/>
        <v>2.0500000000000003</v>
      </c>
    </row>
    <row r="819" spans="2:18" x14ac:dyDescent="0.35">
      <c r="B819" s="19">
        <v>44687</v>
      </c>
      <c r="C819" s="19">
        <v>44667</v>
      </c>
      <c r="D819" s="19" t="s">
        <v>97</v>
      </c>
      <c r="E819" s="16" t="s">
        <v>5418</v>
      </c>
      <c r="F819" s="37">
        <v>30</v>
      </c>
      <c r="G819" s="35">
        <v>44690</v>
      </c>
      <c r="H819" s="35">
        <v>44720</v>
      </c>
      <c r="I819" s="37">
        <v>3</v>
      </c>
      <c r="J819" s="37">
        <v>3</v>
      </c>
      <c r="K819" s="15" t="s">
        <v>99</v>
      </c>
      <c r="L819" s="15" t="s">
        <v>105</v>
      </c>
      <c r="M819" s="15" t="s">
        <v>5419</v>
      </c>
      <c r="N819" s="15" t="s">
        <v>5420</v>
      </c>
      <c r="O819" s="37">
        <v>20000</v>
      </c>
      <c r="P819" s="126" t="s">
        <v>25103</v>
      </c>
      <c r="R819" s="137">
        <f t="shared" si="12"/>
        <v>2.0500000000000003</v>
      </c>
    </row>
    <row r="820" spans="2:18" x14ac:dyDescent="0.35">
      <c r="B820" s="19">
        <v>44670</v>
      </c>
      <c r="C820" s="19">
        <v>44670</v>
      </c>
      <c r="D820" s="19" t="s">
        <v>97</v>
      </c>
      <c r="E820" s="16" t="s">
        <v>4611</v>
      </c>
      <c r="F820" s="37">
        <v>30</v>
      </c>
      <c r="G820" s="35">
        <v>44670</v>
      </c>
      <c r="H820" s="35">
        <v>44700</v>
      </c>
      <c r="I820" s="37">
        <v>10</v>
      </c>
      <c r="J820" s="37">
        <v>4</v>
      </c>
      <c r="K820" s="15" t="s">
        <v>99</v>
      </c>
      <c r="L820" s="15" t="s">
        <v>366</v>
      </c>
      <c r="M820" s="15" t="s">
        <v>4612</v>
      </c>
      <c r="N820" s="15" t="s">
        <v>23000</v>
      </c>
      <c r="O820" s="37">
        <v>1500000</v>
      </c>
      <c r="P820" s="126" t="s">
        <v>25103</v>
      </c>
      <c r="R820" s="137">
        <f t="shared" si="12"/>
        <v>2.1</v>
      </c>
    </row>
    <row r="821" spans="2:18" x14ac:dyDescent="0.35">
      <c r="B821" s="19">
        <v>44670</v>
      </c>
      <c r="C821" s="19">
        <v>44670</v>
      </c>
      <c r="D821" s="19" t="s">
        <v>97</v>
      </c>
      <c r="E821" s="16" t="s">
        <v>4674</v>
      </c>
      <c r="F821" s="37">
        <v>30</v>
      </c>
      <c r="G821" s="35">
        <v>44677</v>
      </c>
      <c r="H821" s="35">
        <v>44707</v>
      </c>
      <c r="I821" s="37">
        <v>4</v>
      </c>
      <c r="J821" s="37">
        <v>2</v>
      </c>
      <c r="K821" s="15" t="s">
        <v>99</v>
      </c>
      <c r="L821" s="15" t="s">
        <v>205</v>
      </c>
      <c r="M821" s="15" t="s">
        <v>4675</v>
      </c>
      <c r="N821" s="15" t="s">
        <v>4676</v>
      </c>
      <c r="O821" s="37">
        <v>25000</v>
      </c>
      <c r="P821" s="126" t="s">
        <v>25103</v>
      </c>
      <c r="R821" s="137">
        <f t="shared" si="12"/>
        <v>1.9</v>
      </c>
    </row>
    <row r="822" spans="2:18" x14ac:dyDescent="0.35">
      <c r="B822" s="19">
        <v>44671</v>
      </c>
      <c r="C822" s="19">
        <v>44671</v>
      </c>
      <c r="D822" s="19" t="s">
        <v>97</v>
      </c>
      <c r="E822" s="16" t="s">
        <v>4725</v>
      </c>
      <c r="F822" s="37">
        <v>30</v>
      </c>
      <c r="G822" s="35">
        <v>44673</v>
      </c>
      <c r="H822" s="35">
        <v>44703</v>
      </c>
      <c r="I822" s="37">
        <v>1</v>
      </c>
      <c r="J822" s="37">
        <v>1</v>
      </c>
      <c r="K822" s="15" t="s">
        <v>99</v>
      </c>
      <c r="L822" s="15" t="s">
        <v>105</v>
      </c>
      <c r="M822" s="15" t="s">
        <v>4726</v>
      </c>
      <c r="N822" s="15" t="s">
        <v>4727</v>
      </c>
      <c r="O822" s="37">
        <v>50000</v>
      </c>
      <c r="P822" s="126" t="s">
        <v>25103</v>
      </c>
      <c r="R822" s="137">
        <f t="shared" si="12"/>
        <v>2.3499999999999996</v>
      </c>
    </row>
    <row r="823" spans="2:18" x14ac:dyDescent="0.35">
      <c r="B823" s="19">
        <v>44672</v>
      </c>
      <c r="C823" s="19">
        <v>44671</v>
      </c>
      <c r="D823" s="19" t="s">
        <v>97</v>
      </c>
      <c r="E823" s="16" t="s">
        <v>4786</v>
      </c>
      <c r="F823" s="37">
        <v>30</v>
      </c>
      <c r="G823" s="35">
        <v>44683</v>
      </c>
      <c r="H823" s="35">
        <v>44713</v>
      </c>
      <c r="I823" s="37">
        <v>3</v>
      </c>
      <c r="J823" s="37">
        <v>2</v>
      </c>
      <c r="K823" s="15" t="s">
        <v>104</v>
      </c>
      <c r="L823" s="15" t="s">
        <v>105</v>
      </c>
      <c r="M823" s="15" t="s">
        <v>4787</v>
      </c>
      <c r="N823" s="15" t="s">
        <v>4788</v>
      </c>
      <c r="O823" s="37">
        <v>16000</v>
      </c>
      <c r="P823" s="126" t="s">
        <v>25103</v>
      </c>
      <c r="R823" s="137">
        <f t="shared" si="12"/>
        <v>1.9500000000000002</v>
      </c>
    </row>
    <row r="824" spans="2:18" x14ac:dyDescent="0.35">
      <c r="B824" s="19">
        <v>44673</v>
      </c>
      <c r="C824" s="19">
        <v>44671</v>
      </c>
      <c r="D824" s="19" t="s">
        <v>97</v>
      </c>
      <c r="E824" s="16" t="s">
        <v>4822</v>
      </c>
      <c r="F824" s="37">
        <v>30</v>
      </c>
      <c r="G824" s="35">
        <v>44677</v>
      </c>
      <c r="H824" s="35">
        <v>44707</v>
      </c>
      <c r="I824" s="37">
        <v>10</v>
      </c>
      <c r="J824" s="37">
        <v>1</v>
      </c>
      <c r="K824" s="15" t="s">
        <v>112</v>
      </c>
      <c r="L824" s="15" t="s">
        <v>129</v>
      </c>
      <c r="M824" s="15" t="s">
        <v>4823</v>
      </c>
      <c r="N824" s="15" t="s">
        <v>2641</v>
      </c>
      <c r="O824" s="37">
        <v>35000</v>
      </c>
      <c r="P824" s="126" t="s">
        <v>25103</v>
      </c>
      <c r="R824" s="137">
        <f t="shared" si="12"/>
        <v>2.7</v>
      </c>
    </row>
    <row r="825" spans="2:18" x14ac:dyDescent="0.35">
      <c r="B825" s="19">
        <v>44673</v>
      </c>
      <c r="C825" s="19">
        <v>44671</v>
      </c>
      <c r="D825" s="19" t="s">
        <v>97</v>
      </c>
      <c r="E825" s="16" t="s">
        <v>4871</v>
      </c>
      <c r="F825" s="37">
        <v>30</v>
      </c>
      <c r="G825" s="35">
        <v>44683</v>
      </c>
      <c r="H825" s="35">
        <v>44713</v>
      </c>
      <c r="I825" s="37">
        <v>3</v>
      </c>
      <c r="J825" s="37">
        <v>1</v>
      </c>
      <c r="K825" s="15" t="s">
        <v>99</v>
      </c>
      <c r="L825" s="15" t="s">
        <v>205</v>
      </c>
      <c r="M825" s="15" t="s">
        <v>4872</v>
      </c>
      <c r="N825" s="15" t="s">
        <v>4873</v>
      </c>
      <c r="O825" s="37">
        <v>34000</v>
      </c>
      <c r="P825" s="126" t="s">
        <v>25103</v>
      </c>
      <c r="R825" s="137">
        <f t="shared" si="12"/>
        <v>2.1999999999999997</v>
      </c>
    </row>
    <row r="826" spans="2:18" x14ac:dyDescent="0.35">
      <c r="B826" s="19">
        <v>44679</v>
      </c>
      <c r="C826" s="19">
        <v>44671</v>
      </c>
      <c r="D826" s="19" t="s">
        <v>97</v>
      </c>
      <c r="E826" s="16" t="s">
        <v>5171</v>
      </c>
      <c r="F826" s="37">
        <v>30</v>
      </c>
      <c r="G826" s="35">
        <v>44683</v>
      </c>
      <c r="H826" s="35">
        <v>44713</v>
      </c>
      <c r="I826" s="37">
        <v>3</v>
      </c>
      <c r="J826" s="37">
        <v>3</v>
      </c>
      <c r="K826" s="15" t="s">
        <v>99</v>
      </c>
      <c r="L826" s="15" t="s">
        <v>105</v>
      </c>
      <c r="M826" s="15" t="s">
        <v>5172</v>
      </c>
      <c r="N826" s="15" t="s">
        <v>5173</v>
      </c>
      <c r="O826" s="37">
        <v>33000</v>
      </c>
      <c r="P826" s="126" t="s">
        <v>25103</v>
      </c>
      <c r="R826" s="137">
        <f t="shared" si="12"/>
        <v>2.0500000000000003</v>
      </c>
    </row>
    <row r="827" spans="2:18" x14ac:dyDescent="0.35">
      <c r="B827" s="19">
        <v>44673</v>
      </c>
      <c r="C827" s="19">
        <v>44672</v>
      </c>
      <c r="D827" s="19" t="s">
        <v>97</v>
      </c>
      <c r="E827" s="16" t="s">
        <v>4913</v>
      </c>
      <c r="F827" s="37">
        <v>30</v>
      </c>
      <c r="G827" s="35">
        <v>44683</v>
      </c>
      <c r="H827" s="35">
        <v>44713</v>
      </c>
      <c r="I827" s="37">
        <v>5</v>
      </c>
      <c r="J827" s="37">
        <v>26</v>
      </c>
      <c r="K827" s="15" t="s">
        <v>99</v>
      </c>
      <c r="L827" s="15" t="s">
        <v>105</v>
      </c>
      <c r="M827" s="15" t="s">
        <v>4914</v>
      </c>
      <c r="N827" s="15" t="s">
        <v>23039</v>
      </c>
      <c r="O827" s="37">
        <v>900000</v>
      </c>
      <c r="P827" s="126" t="s">
        <v>25103</v>
      </c>
      <c r="R827" s="137">
        <f t="shared" si="12"/>
        <v>1.85</v>
      </c>
    </row>
    <row r="828" spans="2:18" x14ac:dyDescent="0.35">
      <c r="B828" s="19">
        <v>44679</v>
      </c>
      <c r="C828" s="19">
        <v>44677</v>
      </c>
      <c r="D828" s="19" t="s">
        <v>97</v>
      </c>
      <c r="E828" s="16" t="s">
        <v>5197</v>
      </c>
      <c r="F828" s="37">
        <v>30</v>
      </c>
      <c r="G828" s="35">
        <v>44686</v>
      </c>
      <c r="H828" s="35">
        <v>44716</v>
      </c>
      <c r="I828" s="37">
        <v>2</v>
      </c>
      <c r="J828" s="37">
        <v>1</v>
      </c>
      <c r="K828" s="15" t="s">
        <v>99</v>
      </c>
      <c r="L828" s="15" t="s">
        <v>205</v>
      </c>
      <c r="M828" s="15" t="s">
        <v>5198</v>
      </c>
      <c r="N828" s="15" t="s">
        <v>5199</v>
      </c>
      <c r="O828" s="37">
        <v>35000</v>
      </c>
      <c r="P828" s="126" t="s">
        <v>25103</v>
      </c>
      <c r="R828" s="137">
        <f t="shared" si="12"/>
        <v>2.1999999999999997</v>
      </c>
    </row>
    <row r="829" spans="2:18" x14ac:dyDescent="0.35">
      <c r="B829" s="19">
        <v>44679</v>
      </c>
      <c r="C829" s="19">
        <v>44678</v>
      </c>
      <c r="D829" s="19" t="s">
        <v>97</v>
      </c>
      <c r="E829" s="16" t="s">
        <v>5154</v>
      </c>
      <c r="F829" s="37">
        <v>30</v>
      </c>
      <c r="G829" s="35">
        <v>44683</v>
      </c>
      <c r="H829" s="35">
        <v>44713</v>
      </c>
      <c r="I829" s="37">
        <v>5</v>
      </c>
      <c r="J829" s="37">
        <v>3</v>
      </c>
      <c r="K829" s="15" t="s">
        <v>104</v>
      </c>
      <c r="L829" s="15" t="s">
        <v>298</v>
      </c>
      <c r="M829" s="15" t="s">
        <v>5155</v>
      </c>
      <c r="N829" s="15" t="s">
        <v>23054</v>
      </c>
      <c r="O829" s="37">
        <v>10000</v>
      </c>
      <c r="P829" s="126" t="s">
        <v>25103</v>
      </c>
      <c r="R829" s="137">
        <f t="shared" si="12"/>
        <v>1.8</v>
      </c>
    </row>
    <row r="830" spans="2:18" x14ac:dyDescent="0.35">
      <c r="B830" s="19">
        <v>44679</v>
      </c>
      <c r="C830" s="19">
        <v>44678</v>
      </c>
      <c r="D830" s="19" t="s">
        <v>97</v>
      </c>
      <c r="E830" s="16" t="s">
        <v>5225</v>
      </c>
      <c r="F830" s="37">
        <v>30</v>
      </c>
      <c r="G830" s="35">
        <v>44679</v>
      </c>
      <c r="H830" s="35">
        <v>44709</v>
      </c>
      <c r="I830" s="37">
        <v>3</v>
      </c>
      <c r="J830" s="37">
        <v>1</v>
      </c>
      <c r="K830" s="15" t="s">
        <v>99</v>
      </c>
      <c r="L830" s="15" t="s">
        <v>105</v>
      </c>
      <c r="M830" s="15" t="s">
        <v>5226</v>
      </c>
      <c r="N830" s="15" t="s">
        <v>5227</v>
      </c>
      <c r="O830" s="37">
        <v>20000</v>
      </c>
      <c r="P830" s="126" t="s">
        <v>25103</v>
      </c>
      <c r="R830" s="137">
        <f t="shared" si="12"/>
        <v>2.3499999999999996</v>
      </c>
    </row>
    <row r="831" spans="2:18" x14ac:dyDescent="0.35">
      <c r="B831" s="19">
        <v>44683</v>
      </c>
      <c r="C831" s="19">
        <v>44678</v>
      </c>
      <c r="D831" s="19" t="s">
        <v>97</v>
      </c>
      <c r="E831" s="16" t="s">
        <v>5370</v>
      </c>
      <c r="F831" s="37">
        <v>30</v>
      </c>
      <c r="G831" s="35">
        <v>44690</v>
      </c>
      <c r="H831" s="35">
        <v>44720</v>
      </c>
      <c r="I831" s="37">
        <v>4</v>
      </c>
      <c r="J831" s="37">
        <v>1</v>
      </c>
      <c r="K831" s="15" t="s">
        <v>99</v>
      </c>
      <c r="L831" s="15" t="s">
        <v>105</v>
      </c>
      <c r="M831" s="15" t="s">
        <v>5371</v>
      </c>
      <c r="N831" s="15" t="s">
        <v>5372</v>
      </c>
      <c r="O831" s="37">
        <v>84500</v>
      </c>
      <c r="P831" s="126" t="s">
        <v>25103</v>
      </c>
      <c r="R831" s="137">
        <f t="shared" si="12"/>
        <v>2.3499999999999996</v>
      </c>
    </row>
    <row r="832" spans="2:18" x14ac:dyDescent="0.35">
      <c r="B832" s="19">
        <v>44679</v>
      </c>
      <c r="C832" s="19">
        <v>44679</v>
      </c>
      <c r="D832" s="19" t="s">
        <v>97</v>
      </c>
      <c r="E832" s="16" t="s">
        <v>5159</v>
      </c>
      <c r="F832" s="37">
        <v>30</v>
      </c>
      <c r="G832" s="35">
        <v>44683</v>
      </c>
      <c r="H832" s="35">
        <v>44713</v>
      </c>
      <c r="I832" s="37">
        <v>10</v>
      </c>
      <c r="J832" s="37">
        <v>2</v>
      </c>
      <c r="K832" s="15" t="s">
        <v>99</v>
      </c>
      <c r="L832" s="15" t="s">
        <v>105</v>
      </c>
      <c r="M832" s="15" t="s">
        <v>5160</v>
      </c>
      <c r="N832" s="15" t="s">
        <v>2101</v>
      </c>
      <c r="O832" s="37">
        <v>50000</v>
      </c>
      <c r="P832" s="126" t="s">
        <v>25103</v>
      </c>
      <c r="R832" s="137">
        <f t="shared" si="12"/>
        <v>2.0500000000000003</v>
      </c>
    </row>
    <row r="833" spans="2:18" x14ac:dyDescent="0.35">
      <c r="B833" s="19">
        <v>44681</v>
      </c>
      <c r="C833" s="19">
        <v>44680</v>
      </c>
      <c r="D833" s="19" t="s">
        <v>97</v>
      </c>
      <c r="E833" s="16" t="s">
        <v>5344</v>
      </c>
      <c r="F833" s="37">
        <v>30</v>
      </c>
      <c r="G833" s="35">
        <v>44683</v>
      </c>
      <c r="H833" s="35">
        <v>44713</v>
      </c>
      <c r="I833" s="37">
        <v>4</v>
      </c>
      <c r="J833" s="37">
        <v>9</v>
      </c>
      <c r="K833" s="15" t="s">
        <v>99</v>
      </c>
      <c r="L833" s="15" t="s">
        <v>100</v>
      </c>
      <c r="M833" s="15" t="s">
        <v>5345</v>
      </c>
      <c r="N833" s="15" t="s">
        <v>23070</v>
      </c>
      <c r="O833" s="37">
        <v>307000</v>
      </c>
      <c r="P833" s="126" t="s">
        <v>25103</v>
      </c>
      <c r="R833" s="137">
        <f t="shared" si="12"/>
        <v>3.1999999999999997</v>
      </c>
    </row>
    <row r="834" spans="2:18" x14ac:dyDescent="0.35">
      <c r="B834" s="19">
        <v>44682</v>
      </c>
      <c r="C834" s="19">
        <v>44680</v>
      </c>
      <c r="D834" s="19" t="s">
        <v>97</v>
      </c>
      <c r="E834" s="16" t="s">
        <v>5352</v>
      </c>
      <c r="F834" s="37">
        <v>30</v>
      </c>
      <c r="G834" s="35">
        <v>44683</v>
      </c>
      <c r="H834" s="35">
        <v>44713</v>
      </c>
      <c r="I834" s="37">
        <v>6</v>
      </c>
      <c r="J834" s="37">
        <v>1</v>
      </c>
      <c r="K834" s="15" t="s">
        <v>99</v>
      </c>
      <c r="L834" s="15" t="s">
        <v>105</v>
      </c>
      <c r="M834" s="15" t="s">
        <v>5353</v>
      </c>
      <c r="N834" s="15" t="s">
        <v>4902</v>
      </c>
      <c r="O834" s="37">
        <v>45000</v>
      </c>
      <c r="P834" s="126" t="s">
        <v>25103</v>
      </c>
      <c r="R834" s="137">
        <f t="shared" si="12"/>
        <v>2.3499999999999996</v>
      </c>
    </row>
    <row r="835" spans="2:18" x14ac:dyDescent="0.35">
      <c r="B835" s="19">
        <v>44777</v>
      </c>
      <c r="C835" s="19">
        <v>44680</v>
      </c>
      <c r="D835" s="19">
        <v>44777.710856481484</v>
      </c>
      <c r="E835" s="16" t="s">
        <v>5352</v>
      </c>
      <c r="F835" s="37">
        <v>30</v>
      </c>
      <c r="G835" s="35">
        <v>44779</v>
      </c>
      <c r="H835" s="35">
        <v>44809</v>
      </c>
      <c r="I835" s="37">
        <v>4</v>
      </c>
      <c r="J835" s="37">
        <v>3</v>
      </c>
      <c r="K835" s="15" t="s">
        <v>99</v>
      </c>
      <c r="L835" s="15" t="s">
        <v>105</v>
      </c>
      <c r="M835" s="15" t="s">
        <v>5546</v>
      </c>
      <c r="N835" s="15" t="s">
        <v>5547</v>
      </c>
      <c r="O835" s="37">
        <v>90000</v>
      </c>
      <c r="P835" s="126" t="s">
        <v>25103</v>
      </c>
      <c r="R835" s="137">
        <f t="shared" si="12"/>
        <v>2.0500000000000003</v>
      </c>
    </row>
    <row r="836" spans="2:18" x14ac:dyDescent="0.35">
      <c r="B836" s="19">
        <v>44683</v>
      </c>
      <c r="C836" s="19">
        <v>44681</v>
      </c>
      <c r="D836" s="19" t="s">
        <v>97</v>
      </c>
      <c r="E836" s="16" t="s">
        <v>5364</v>
      </c>
      <c r="F836" s="37">
        <v>30</v>
      </c>
      <c r="G836" s="35">
        <v>44683</v>
      </c>
      <c r="H836" s="35">
        <v>44713</v>
      </c>
      <c r="I836" s="37">
        <v>4</v>
      </c>
      <c r="J836" s="37">
        <v>2</v>
      </c>
      <c r="K836" s="15" t="s">
        <v>99</v>
      </c>
      <c r="L836" s="15" t="s">
        <v>105</v>
      </c>
      <c r="M836" s="15" t="s">
        <v>5365</v>
      </c>
      <c r="N836" s="15" t="s">
        <v>5366</v>
      </c>
      <c r="O836" s="37">
        <v>15000</v>
      </c>
      <c r="P836" s="126" t="s">
        <v>25103</v>
      </c>
      <c r="R836" s="137">
        <f t="shared" ref="R836:R899" si="13">0.3*IF(F836&lt;=30, 2, IF(AND(F836&gt;=31, F836&lt;=90), 3, IF(AND(F836&gt;=91, F836&lt;=180), 4, IF(AND(F836&gt;=181, F836&lt;=364), 1, 2)))) + 0.3*IF(J836=1, 3, IF(AND(J836&gt;=2, J836&lt;=5), 2, IF(AND(J836&gt;=6, J836&lt;=10), 4, 2))) + 0.2*IF(O836&lt;=150000, 2, IF(AND(O836&gt;=150001, O836&lt;=500000), 4, IF(AND(O836&gt;=500001, O836&lt;=1000000), 1, 3)))+ 0.15*IF(NOT(ISERROR(SEARCH("fognat",L836))), 4, IF(NOT(ISERROR(SEARCH("compres",L836))), 2, IF(NOT(ISERROR(SEARCH("facciat",L836))), 3, IF(NOT(ISERROR(SEARCH("estaur",L836))), 4, 1)))) + 0.05*IF(NOT(ISERROR(SEARCH("anutenz",K836))), 3, IF(NOT(ISERROR(SEARCH("uova",K836))), 4, IF(NOT(ISERROR(SEARCH("rivat",K836))), 2, IF(NOT(ISERROR(SEARCH("ubblic",K836))), 1, 1))))</f>
        <v>2.0500000000000003</v>
      </c>
    </row>
    <row r="837" spans="2:18" x14ac:dyDescent="0.35">
      <c r="B837" s="19">
        <v>44682</v>
      </c>
      <c r="C837" s="19">
        <v>44682</v>
      </c>
      <c r="D837" s="19" t="s">
        <v>97</v>
      </c>
      <c r="E837" s="16" t="s">
        <v>12422</v>
      </c>
      <c r="F837" s="37">
        <v>30</v>
      </c>
      <c r="G837" s="35">
        <v>44683</v>
      </c>
      <c r="H837" s="35">
        <v>44713</v>
      </c>
      <c r="I837" s="37">
        <v>4</v>
      </c>
      <c r="J837" s="37">
        <v>6</v>
      </c>
      <c r="K837" s="15" t="s">
        <v>99</v>
      </c>
      <c r="L837" s="15" t="s">
        <v>100</v>
      </c>
      <c r="M837" s="15" t="s">
        <v>875</v>
      </c>
      <c r="N837" s="15" t="s">
        <v>12421</v>
      </c>
      <c r="O837" s="37">
        <v>25000</v>
      </c>
      <c r="P837" s="126" t="s">
        <v>25103</v>
      </c>
      <c r="R837" s="137">
        <f t="shared" si="13"/>
        <v>2.7999999999999994</v>
      </c>
    </row>
    <row r="838" spans="2:18" x14ac:dyDescent="0.35">
      <c r="B838" s="19">
        <v>44682</v>
      </c>
      <c r="C838" s="19">
        <v>44682.018020833333</v>
      </c>
      <c r="D838" s="19" t="s">
        <v>97</v>
      </c>
      <c r="E838" s="16" t="s">
        <v>10965</v>
      </c>
      <c r="F838" s="37">
        <v>30</v>
      </c>
      <c r="G838" s="35">
        <v>44683</v>
      </c>
      <c r="H838" s="35">
        <v>44713</v>
      </c>
      <c r="I838" s="37">
        <v>3</v>
      </c>
      <c r="J838" s="37">
        <v>3</v>
      </c>
      <c r="K838" s="15" t="s">
        <v>99</v>
      </c>
      <c r="L838" s="15" t="s">
        <v>105</v>
      </c>
      <c r="M838" s="15" t="s">
        <v>12428</v>
      </c>
      <c r="N838" s="15" t="s">
        <v>12427</v>
      </c>
      <c r="O838" s="37">
        <v>50000</v>
      </c>
      <c r="P838" s="126" t="s">
        <v>25103</v>
      </c>
      <c r="R838" s="137">
        <f t="shared" si="13"/>
        <v>2.0500000000000003</v>
      </c>
    </row>
    <row r="839" spans="2:18" x14ac:dyDescent="0.35">
      <c r="B839" s="19">
        <v>44683</v>
      </c>
      <c r="C839" s="19">
        <v>44683</v>
      </c>
      <c r="D839" s="19" t="s">
        <v>97</v>
      </c>
      <c r="E839" s="16" t="s">
        <v>12411</v>
      </c>
      <c r="F839" s="37">
        <v>30</v>
      </c>
      <c r="G839" s="35">
        <v>44683</v>
      </c>
      <c r="H839" s="35">
        <v>44713</v>
      </c>
      <c r="I839" s="37">
        <v>6</v>
      </c>
      <c r="J839" s="37">
        <v>3</v>
      </c>
      <c r="K839" s="15" t="s">
        <v>99</v>
      </c>
      <c r="L839" s="15" t="s">
        <v>118</v>
      </c>
      <c r="M839" s="15" t="s">
        <v>12410</v>
      </c>
      <c r="N839" s="15" t="s">
        <v>12409</v>
      </c>
      <c r="O839" s="37">
        <v>35000</v>
      </c>
      <c r="P839" s="126" t="s">
        <v>25103</v>
      </c>
      <c r="R839" s="137">
        <f t="shared" si="13"/>
        <v>2.0500000000000003</v>
      </c>
    </row>
    <row r="840" spans="2:18" x14ac:dyDescent="0.35">
      <c r="B840" s="19">
        <v>44683</v>
      </c>
      <c r="C840" s="19">
        <v>44683</v>
      </c>
      <c r="D840" s="19" t="s">
        <v>97</v>
      </c>
      <c r="E840" s="16" t="s">
        <v>4501</v>
      </c>
      <c r="F840" s="37">
        <v>30</v>
      </c>
      <c r="G840" s="35">
        <v>44685</v>
      </c>
      <c r="H840" s="35">
        <v>44715</v>
      </c>
      <c r="I840" s="37">
        <v>6</v>
      </c>
      <c r="J840" s="37">
        <v>2</v>
      </c>
      <c r="K840" s="15" t="s">
        <v>305</v>
      </c>
      <c r="L840" s="15" t="s">
        <v>298</v>
      </c>
      <c r="M840" s="15" t="s">
        <v>12381</v>
      </c>
      <c r="N840" s="15" t="s">
        <v>12380</v>
      </c>
      <c r="O840" s="37">
        <v>10000</v>
      </c>
      <c r="P840" s="126" t="s">
        <v>25103</v>
      </c>
      <c r="R840" s="137">
        <f t="shared" si="13"/>
        <v>1.8</v>
      </c>
    </row>
    <row r="841" spans="2:18" x14ac:dyDescent="0.35">
      <c r="B841" s="19">
        <v>44684</v>
      </c>
      <c r="C841" s="19">
        <v>44684</v>
      </c>
      <c r="D841" s="19" t="s">
        <v>97</v>
      </c>
      <c r="E841" s="16" t="s">
        <v>12371</v>
      </c>
      <c r="F841" s="37">
        <v>30</v>
      </c>
      <c r="G841" s="35">
        <v>44684</v>
      </c>
      <c r="H841" s="35">
        <v>44714</v>
      </c>
      <c r="I841" s="37">
        <v>3</v>
      </c>
      <c r="J841" s="37">
        <v>4</v>
      </c>
      <c r="K841" s="15" t="s">
        <v>99</v>
      </c>
      <c r="L841" s="15" t="s">
        <v>100</v>
      </c>
      <c r="M841" s="15" t="s">
        <v>12370</v>
      </c>
      <c r="N841" s="15" t="s">
        <v>12369</v>
      </c>
      <c r="O841" s="37">
        <v>35000</v>
      </c>
      <c r="P841" s="126" t="s">
        <v>25103</v>
      </c>
      <c r="R841" s="137">
        <f t="shared" si="13"/>
        <v>2.1999999999999997</v>
      </c>
    </row>
    <row r="842" spans="2:18" x14ac:dyDescent="0.35">
      <c r="B842" s="19">
        <v>44685</v>
      </c>
      <c r="C842" s="19">
        <v>44685</v>
      </c>
      <c r="D842" s="19" t="s">
        <v>97</v>
      </c>
      <c r="E842" s="16" t="s">
        <v>12273</v>
      </c>
      <c r="F842" s="37">
        <v>30</v>
      </c>
      <c r="G842" s="35">
        <v>44690</v>
      </c>
      <c r="H842" s="35">
        <v>44720</v>
      </c>
      <c r="I842" s="37">
        <v>4</v>
      </c>
      <c r="J842" s="37">
        <v>6</v>
      </c>
      <c r="K842" s="15" t="s">
        <v>99</v>
      </c>
      <c r="L842" s="15" t="s">
        <v>100</v>
      </c>
      <c r="M842" s="15" t="s">
        <v>877</v>
      </c>
      <c r="N842" s="15" t="s">
        <v>12272</v>
      </c>
      <c r="O842" s="38">
        <v>559948.25</v>
      </c>
      <c r="P842" s="126" t="s">
        <v>25103</v>
      </c>
      <c r="R842" s="137">
        <f t="shared" si="13"/>
        <v>2.5999999999999996</v>
      </c>
    </row>
    <row r="843" spans="2:18" x14ac:dyDescent="0.35">
      <c r="B843" s="19">
        <v>44685</v>
      </c>
      <c r="C843" s="19">
        <v>44685</v>
      </c>
      <c r="D843" s="19" t="s">
        <v>97</v>
      </c>
      <c r="E843" s="16" t="s">
        <v>5150</v>
      </c>
      <c r="F843" s="37">
        <v>30</v>
      </c>
      <c r="G843" s="35">
        <v>44686</v>
      </c>
      <c r="H843" s="35">
        <v>44716</v>
      </c>
      <c r="I843" s="37">
        <v>5</v>
      </c>
      <c r="J843" s="37">
        <v>3</v>
      </c>
      <c r="K843" s="15" t="s">
        <v>99</v>
      </c>
      <c r="L843" s="15" t="s">
        <v>105</v>
      </c>
      <c r="M843" s="15" t="s">
        <v>12264</v>
      </c>
      <c r="N843" s="15" t="s">
        <v>5152</v>
      </c>
      <c r="O843" s="37">
        <v>70</v>
      </c>
      <c r="P843" s="126" t="s">
        <v>25103</v>
      </c>
      <c r="R843" s="137">
        <f t="shared" si="13"/>
        <v>2.0500000000000003</v>
      </c>
    </row>
    <row r="844" spans="2:18" x14ac:dyDescent="0.35">
      <c r="B844" s="19">
        <v>44686</v>
      </c>
      <c r="C844" s="19">
        <v>44685</v>
      </c>
      <c r="D844" s="19" t="s">
        <v>97</v>
      </c>
      <c r="E844" s="16" t="s">
        <v>12257</v>
      </c>
      <c r="F844" s="37">
        <v>30</v>
      </c>
      <c r="G844" s="35">
        <v>44690</v>
      </c>
      <c r="H844" s="35">
        <v>44720</v>
      </c>
      <c r="I844" s="37">
        <v>4</v>
      </c>
      <c r="J844" s="37">
        <v>1</v>
      </c>
      <c r="K844" s="15" t="s">
        <v>99</v>
      </c>
      <c r="L844" s="15" t="s">
        <v>105</v>
      </c>
      <c r="M844" s="15" t="s">
        <v>599</v>
      </c>
      <c r="N844" s="15" t="s">
        <v>12256</v>
      </c>
      <c r="O844" s="37">
        <v>7942</v>
      </c>
      <c r="P844" s="126" t="s">
        <v>25103</v>
      </c>
      <c r="R844" s="137">
        <f t="shared" si="13"/>
        <v>2.3499999999999996</v>
      </c>
    </row>
    <row r="845" spans="2:18" x14ac:dyDescent="0.35">
      <c r="B845" s="19">
        <v>44686</v>
      </c>
      <c r="C845" s="19">
        <v>44686</v>
      </c>
      <c r="D845" s="19" t="s">
        <v>97</v>
      </c>
      <c r="E845" s="16" t="s">
        <v>12224</v>
      </c>
      <c r="F845" s="37">
        <v>30</v>
      </c>
      <c r="G845" s="35">
        <v>44697</v>
      </c>
      <c r="H845" s="35">
        <v>44727</v>
      </c>
      <c r="I845" s="37">
        <v>5</v>
      </c>
      <c r="J845" s="37">
        <v>4</v>
      </c>
      <c r="K845" s="15" t="s">
        <v>104</v>
      </c>
      <c r="L845" s="15" t="s">
        <v>298</v>
      </c>
      <c r="M845" s="15" t="s">
        <v>5155</v>
      </c>
      <c r="N845" s="15" t="s">
        <v>22918</v>
      </c>
      <c r="O845" s="37">
        <v>10000</v>
      </c>
      <c r="P845" s="126" t="s">
        <v>25103</v>
      </c>
      <c r="R845" s="137">
        <f t="shared" si="13"/>
        <v>1.8</v>
      </c>
    </row>
    <row r="846" spans="2:18" x14ac:dyDescent="0.35">
      <c r="B846" s="19">
        <v>44686</v>
      </c>
      <c r="C846" s="19">
        <v>44686</v>
      </c>
      <c r="D846" s="19" t="s">
        <v>97</v>
      </c>
      <c r="E846" s="16" t="s">
        <v>11319</v>
      </c>
      <c r="F846" s="37">
        <v>30</v>
      </c>
      <c r="G846" s="35">
        <v>44687</v>
      </c>
      <c r="H846" s="35">
        <v>44717</v>
      </c>
      <c r="I846" s="37">
        <v>20</v>
      </c>
      <c r="J846" s="37">
        <v>7</v>
      </c>
      <c r="K846" s="15" t="s">
        <v>99</v>
      </c>
      <c r="L846" s="15" t="s">
        <v>105</v>
      </c>
      <c r="M846" s="15" t="s">
        <v>12223</v>
      </c>
      <c r="N846" s="15" t="s">
        <v>23103</v>
      </c>
      <c r="O846" s="37">
        <v>250000</v>
      </c>
      <c r="P846" s="126" t="s">
        <v>25103</v>
      </c>
      <c r="R846" s="137">
        <f t="shared" si="13"/>
        <v>3.0499999999999994</v>
      </c>
    </row>
    <row r="847" spans="2:18" x14ac:dyDescent="0.35">
      <c r="B847" s="19">
        <v>44687</v>
      </c>
      <c r="C847" s="19">
        <v>44686</v>
      </c>
      <c r="D847" s="19" t="s">
        <v>97</v>
      </c>
      <c r="E847" s="16" t="s">
        <v>1556</v>
      </c>
      <c r="F847" s="37">
        <v>30</v>
      </c>
      <c r="G847" s="35">
        <v>44687</v>
      </c>
      <c r="H847" s="35">
        <v>44717</v>
      </c>
      <c r="I847" s="37">
        <v>5</v>
      </c>
      <c r="J847" s="37">
        <v>10</v>
      </c>
      <c r="K847" s="15" t="s">
        <v>99</v>
      </c>
      <c r="L847" s="15" t="s">
        <v>100</v>
      </c>
      <c r="M847" s="15" t="s">
        <v>1557</v>
      </c>
      <c r="N847" s="15" t="s">
        <v>22996</v>
      </c>
      <c r="O847" s="37">
        <v>1300000</v>
      </c>
      <c r="P847" s="126" t="s">
        <v>25103</v>
      </c>
      <c r="R847" s="137">
        <f t="shared" si="13"/>
        <v>2.9999999999999996</v>
      </c>
    </row>
    <row r="848" spans="2:18" x14ac:dyDescent="0.35">
      <c r="B848" s="19">
        <v>44698</v>
      </c>
      <c r="C848" s="19">
        <v>44686</v>
      </c>
      <c r="D848" s="19">
        <v>44698.509398148148</v>
      </c>
      <c r="E848" s="16" t="s">
        <v>11319</v>
      </c>
      <c r="F848" s="37">
        <v>30</v>
      </c>
      <c r="G848" s="35">
        <v>44687</v>
      </c>
      <c r="H848" s="35">
        <v>44717</v>
      </c>
      <c r="I848" s="37">
        <v>16</v>
      </c>
      <c r="J848" s="37">
        <v>21</v>
      </c>
      <c r="K848" s="15" t="s">
        <v>99</v>
      </c>
      <c r="L848" s="15" t="s">
        <v>105</v>
      </c>
      <c r="M848" s="15" t="s">
        <v>11713</v>
      </c>
      <c r="N848" s="15" t="s">
        <v>23158</v>
      </c>
      <c r="O848" s="37">
        <v>250000</v>
      </c>
      <c r="P848" s="126" t="s">
        <v>25103</v>
      </c>
      <c r="R848" s="137">
        <f t="shared" si="13"/>
        <v>2.4499999999999997</v>
      </c>
    </row>
    <row r="849" spans="2:18" x14ac:dyDescent="0.35">
      <c r="B849" s="19">
        <v>44687</v>
      </c>
      <c r="C849" s="19">
        <v>44687</v>
      </c>
      <c r="D849" s="19" t="s">
        <v>97</v>
      </c>
      <c r="E849" s="16" t="s">
        <v>1698</v>
      </c>
      <c r="F849" s="37">
        <v>30</v>
      </c>
      <c r="G849" s="35">
        <v>44687</v>
      </c>
      <c r="H849" s="35">
        <v>44717</v>
      </c>
      <c r="I849" s="37">
        <v>6</v>
      </c>
      <c r="J849" s="37">
        <v>4</v>
      </c>
      <c r="K849" s="15" t="s">
        <v>99</v>
      </c>
      <c r="L849" s="15" t="s">
        <v>129</v>
      </c>
      <c r="M849" s="15" t="s">
        <v>12195</v>
      </c>
      <c r="N849" s="15" t="s">
        <v>23105</v>
      </c>
      <c r="O849" s="37">
        <v>6071120</v>
      </c>
      <c r="P849" s="126" t="s">
        <v>25103</v>
      </c>
      <c r="R849" s="137">
        <f t="shared" si="13"/>
        <v>2.5499999999999998</v>
      </c>
    </row>
    <row r="850" spans="2:18" x14ac:dyDescent="0.35">
      <c r="B850" s="19">
        <v>44688</v>
      </c>
      <c r="C850" s="19">
        <v>44688</v>
      </c>
      <c r="D850" s="19" t="s">
        <v>97</v>
      </c>
      <c r="E850" s="16" t="s">
        <v>12112</v>
      </c>
      <c r="F850" s="37">
        <v>30</v>
      </c>
      <c r="G850" s="35">
        <v>44690</v>
      </c>
      <c r="H850" s="35">
        <v>44720</v>
      </c>
      <c r="I850" s="37">
        <v>3</v>
      </c>
      <c r="J850" s="37">
        <v>3</v>
      </c>
      <c r="K850" s="15" t="s">
        <v>99</v>
      </c>
      <c r="L850" s="15" t="s">
        <v>100</v>
      </c>
      <c r="M850" s="15" t="s">
        <v>1313</v>
      </c>
      <c r="N850" s="15" t="s">
        <v>12111</v>
      </c>
      <c r="O850" s="37">
        <v>5000</v>
      </c>
      <c r="P850" s="126" t="s">
        <v>25103</v>
      </c>
      <c r="R850" s="137">
        <f t="shared" si="13"/>
        <v>2.1999999999999997</v>
      </c>
    </row>
    <row r="851" spans="2:18" x14ac:dyDescent="0.35">
      <c r="B851" s="19">
        <v>44690</v>
      </c>
      <c r="C851" s="19">
        <v>44690.546689814815</v>
      </c>
      <c r="D851" s="19" t="s">
        <v>97</v>
      </c>
      <c r="E851" s="16" t="s">
        <v>1272</v>
      </c>
      <c r="F851" s="37">
        <v>30</v>
      </c>
      <c r="G851" s="35">
        <v>44690</v>
      </c>
      <c r="H851" s="35">
        <v>44720</v>
      </c>
      <c r="I851" s="37">
        <v>4</v>
      </c>
      <c r="J851" s="37">
        <v>8</v>
      </c>
      <c r="K851" s="15" t="s">
        <v>112</v>
      </c>
      <c r="L851" s="15" t="s">
        <v>298</v>
      </c>
      <c r="M851" s="15" t="s">
        <v>1273</v>
      </c>
      <c r="N851" s="15" t="s">
        <v>23121</v>
      </c>
      <c r="O851" s="37">
        <v>50000</v>
      </c>
      <c r="P851" s="126" t="s">
        <v>25103</v>
      </c>
      <c r="R851" s="137">
        <f t="shared" si="13"/>
        <v>2.5499999999999998</v>
      </c>
    </row>
    <row r="852" spans="2:18" x14ac:dyDescent="0.35">
      <c r="B852" s="19">
        <v>44693</v>
      </c>
      <c r="C852" s="19">
        <v>44691.403055555558</v>
      </c>
      <c r="D852" s="19" t="s">
        <v>97</v>
      </c>
      <c r="E852" s="16" t="s">
        <v>12069</v>
      </c>
      <c r="F852" s="37">
        <v>30</v>
      </c>
      <c r="G852" s="35">
        <v>44697</v>
      </c>
      <c r="H852" s="35">
        <v>44727</v>
      </c>
      <c r="I852" s="37">
        <v>2</v>
      </c>
      <c r="J852" s="37">
        <v>4</v>
      </c>
      <c r="K852" s="15" t="s">
        <v>99</v>
      </c>
      <c r="L852" s="15" t="s">
        <v>105</v>
      </c>
      <c r="M852" s="15" t="s">
        <v>12068</v>
      </c>
      <c r="N852" s="15" t="s">
        <v>12067</v>
      </c>
      <c r="O852" s="37">
        <v>22000</v>
      </c>
      <c r="P852" s="126" t="s">
        <v>25103</v>
      </c>
      <c r="R852" s="137">
        <f t="shared" si="13"/>
        <v>2.0500000000000003</v>
      </c>
    </row>
    <row r="853" spans="2:18" x14ac:dyDescent="0.35">
      <c r="B853" s="19">
        <v>44693</v>
      </c>
      <c r="C853" s="19">
        <v>44691.455138888887</v>
      </c>
      <c r="D853" s="19" t="s">
        <v>97</v>
      </c>
      <c r="E853" s="16" t="s">
        <v>12062</v>
      </c>
      <c r="F853" s="37">
        <v>30</v>
      </c>
      <c r="G853" s="35">
        <v>44697</v>
      </c>
      <c r="H853" s="35">
        <v>44727</v>
      </c>
      <c r="I853" s="37">
        <v>3</v>
      </c>
      <c r="J853" s="37">
        <v>2</v>
      </c>
      <c r="K853" s="15" t="s">
        <v>99</v>
      </c>
      <c r="L853" s="15" t="s">
        <v>105</v>
      </c>
      <c r="M853" s="15" t="s">
        <v>12061</v>
      </c>
      <c r="N853" s="15" t="s">
        <v>12060</v>
      </c>
      <c r="O853" s="37">
        <v>13500</v>
      </c>
      <c r="P853" s="126" t="s">
        <v>25103</v>
      </c>
      <c r="R853" s="137">
        <f t="shared" si="13"/>
        <v>2.0500000000000003</v>
      </c>
    </row>
    <row r="854" spans="2:18" x14ac:dyDescent="0.35">
      <c r="B854" s="19">
        <v>44693</v>
      </c>
      <c r="C854" s="19">
        <v>44692.534733796296</v>
      </c>
      <c r="D854" s="19" t="s">
        <v>97</v>
      </c>
      <c r="E854" s="16" t="s">
        <v>11988</v>
      </c>
      <c r="F854" s="37">
        <v>30</v>
      </c>
      <c r="G854" s="35">
        <v>44697</v>
      </c>
      <c r="H854" s="35">
        <v>44727</v>
      </c>
      <c r="I854" s="37">
        <v>7</v>
      </c>
      <c r="J854" s="37">
        <v>2</v>
      </c>
      <c r="K854" s="15" t="s">
        <v>104</v>
      </c>
      <c r="L854" s="15" t="s">
        <v>105</v>
      </c>
      <c r="M854" s="15" t="s">
        <v>11987</v>
      </c>
      <c r="N854" s="15" t="s">
        <v>11986</v>
      </c>
      <c r="O854" s="37">
        <v>180000</v>
      </c>
      <c r="P854" s="126" t="s">
        <v>25103</v>
      </c>
      <c r="R854" s="137">
        <f t="shared" si="13"/>
        <v>2.3499999999999996</v>
      </c>
    </row>
    <row r="855" spans="2:18" x14ac:dyDescent="0.35">
      <c r="B855" s="19">
        <v>44693</v>
      </c>
      <c r="C855" s="19">
        <v>44692.644467592596</v>
      </c>
      <c r="D855" s="19" t="s">
        <v>97</v>
      </c>
      <c r="E855" s="16" t="s">
        <v>11977</v>
      </c>
      <c r="F855" s="37">
        <v>30</v>
      </c>
      <c r="G855" s="35">
        <v>44693</v>
      </c>
      <c r="H855" s="35">
        <v>44723</v>
      </c>
      <c r="I855" s="37">
        <v>2</v>
      </c>
      <c r="J855" s="37">
        <v>1</v>
      </c>
      <c r="K855" s="15" t="s">
        <v>99</v>
      </c>
      <c r="L855" s="15" t="s">
        <v>105</v>
      </c>
      <c r="M855" s="15" t="s">
        <v>11976</v>
      </c>
      <c r="N855" s="15" t="s">
        <v>11975</v>
      </c>
      <c r="O855" s="37">
        <v>30000</v>
      </c>
      <c r="P855" s="126" t="s">
        <v>25103</v>
      </c>
      <c r="R855" s="137">
        <f t="shared" si="13"/>
        <v>2.3499999999999996</v>
      </c>
    </row>
    <row r="856" spans="2:18" x14ac:dyDescent="0.35">
      <c r="B856" s="19">
        <v>44693</v>
      </c>
      <c r="C856" s="19">
        <v>44692.717569444445</v>
      </c>
      <c r="D856" s="19" t="s">
        <v>97</v>
      </c>
      <c r="E856" s="16" t="s">
        <v>11973</v>
      </c>
      <c r="F856" s="37">
        <v>30</v>
      </c>
      <c r="G856" s="35">
        <v>44697</v>
      </c>
      <c r="H856" s="35">
        <v>44727</v>
      </c>
      <c r="I856" s="37">
        <v>5</v>
      </c>
      <c r="J856" s="37">
        <v>3</v>
      </c>
      <c r="K856" s="15" t="s">
        <v>104</v>
      </c>
      <c r="L856" s="15" t="s">
        <v>298</v>
      </c>
      <c r="M856" s="15" t="s">
        <v>11972</v>
      </c>
      <c r="N856" s="15" t="s">
        <v>22860</v>
      </c>
      <c r="O856" s="37">
        <v>1000</v>
      </c>
      <c r="P856" s="126" t="s">
        <v>25103</v>
      </c>
      <c r="R856" s="137">
        <f t="shared" si="13"/>
        <v>1.8</v>
      </c>
    </row>
    <row r="857" spans="2:18" x14ac:dyDescent="0.35">
      <c r="B857" s="19">
        <v>44693</v>
      </c>
      <c r="C857" s="19">
        <v>44692.756562499999</v>
      </c>
      <c r="D857" s="19" t="s">
        <v>97</v>
      </c>
      <c r="E857" s="16" t="s">
        <v>11959</v>
      </c>
      <c r="F857" s="37">
        <v>30</v>
      </c>
      <c r="G857" s="35">
        <v>44683</v>
      </c>
      <c r="H857" s="35">
        <v>44713</v>
      </c>
      <c r="I857" s="37">
        <v>10</v>
      </c>
      <c r="J857" s="37">
        <v>1</v>
      </c>
      <c r="K857" s="15" t="s">
        <v>99</v>
      </c>
      <c r="L857" s="15" t="s">
        <v>298</v>
      </c>
      <c r="M857" s="15" t="s">
        <v>11958</v>
      </c>
      <c r="N857" s="15" t="s">
        <v>10287</v>
      </c>
      <c r="O857" s="38">
        <v>130027.77</v>
      </c>
      <c r="P857" s="126" t="s">
        <v>25103</v>
      </c>
      <c r="R857" s="137">
        <f t="shared" si="13"/>
        <v>2.1999999999999997</v>
      </c>
    </row>
    <row r="858" spans="2:18" x14ac:dyDescent="0.35">
      <c r="B858" s="19">
        <v>44693</v>
      </c>
      <c r="C858" s="19">
        <v>44693.506053240744</v>
      </c>
      <c r="D858" s="19" t="s">
        <v>97</v>
      </c>
      <c r="E858" s="16" t="s">
        <v>11915</v>
      </c>
      <c r="F858" s="37">
        <v>30</v>
      </c>
      <c r="G858" s="35">
        <v>44694</v>
      </c>
      <c r="H858" s="35">
        <v>44724</v>
      </c>
      <c r="I858" s="37">
        <v>4</v>
      </c>
      <c r="J858" s="37">
        <v>3</v>
      </c>
      <c r="K858" s="15" t="s">
        <v>99</v>
      </c>
      <c r="L858" s="15" t="s">
        <v>105</v>
      </c>
      <c r="M858" s="15" t="s">
        <v>11914</v>
      </c>
      <c r="N858" s="15" t="s">
        <v>11913</v>
      </c>
      <c r="O858" s="37">
        <v>100000</v>
      </c>
      <c r="P858" s="126" t="s">
        <v>25103</v>
      </c>
      <c r="R858" s="137">
        <f t="shared" si="13"/>
        <v>2.0500000000000003</v>
      </c>
    </row>
    <row r="859" spans="2:18" x14ac:dyDescent="0.35">
      <c r="B859" s="19">
        <v>44693</v>
      </c>
      <c r="C859" s="19">
        <v>44693.672280092593</v>
      </c>
      <c r="D859" s="19" t="s">
        <v>97</v>
      </c>
      <c r="E859" s="16" t="s">
        <v>11893</v>
      </c>
      <c r="F859" s="37">
        <v>30</v>
      </c>
      <c r="G859" s="35">
        <v>44694</v>
      </c>
      <c r="H859" s="35">
        <v>44724</v>
      </c>
      <c r="I859" s="37">
        <v>4</v>
      </c>
      <c r="J859" s="37">
        <v>2</v>
      </c>
      <c r="K859" s="15" t="s">
        <v>112</v>
      </c>
      <c r="L859" s="15" t="s">
        <v>122</v>
      </c>
      <c r="M859" s="15" t="s">
        <v>11892</v>
      </c>
      <c r="N859" s="15" t="s">
        <v>4160</v>
      </c>
      <c r="O859" s="38">
        <v>20845.05</v>
      </c>
      <c r="P859" s="126" t="s">
        <v>25103</v>
      </c>
      <c r="R859" s="137">
        <f t="shared" si="13"/>
        <v>1.95</v>
      </c>
    </row>
    <row r="860" spans="2:18" x14ac:dyDescent="0.35">
      <c r="B860" s="19">
        <v>44694</v>
      </c>
      <c r="C860" s="19">
        <v>44693.693356481483</v>
      </c>
      <c r="D860" s="19" t="s">
        <v>97</v>
      </c>
      <c r="E860" s="16" t="s">
        <v>4304</v>
      </c>
      <c r="F860" s="37">
        <v>30</v>
      </c>
      <c r="G860" s="35">
        <v>44694</v>
      </c>
      <c r="H860" s="35">
        <v>44724</v>
      </c>
      <c r="I860" s="37">
        <v>4</v>
      </c>
      <c r="J860" s="37">
        <v>2</v>
      </c>
      <c r="K860" s="15" t="s">
        <v>112</v>
      </c>
      <c r="L860" s="15" t="s">
        <v>122</v>
      </c>
      <c r="M860" s="15" t="s">
        <v>11888</v>
      </c>
      <c r="N860" s="15" t="s">
        <v>10524</v>
      </c>
      <c r="O860" s="38">
        <v>8322.5300000000007</v>
      </c>
      <c r="P860" s="126" t="s">
        <v>25103</v>
      </c>
      <c r="R860" s="137">
        <f t="shared" si="13"/>
        <v>1.95</v>
      </c>
    </row>
    <row r="861" spans="2:18" x14ac:dyDescent="0.35">
      <c r="B861" s="19">
        <v>44694</v>
      </c>
      <c r="C861" s="19">
        <v>44693.804606481484</v>
      </c>
      <c r="D861" s="19" t="s">
        <v>97</v>
      </c>
      <c r="E861" s="16" t="s">
        <v>11872</v>
      </c>
      <c r="F861" s="37">
        <v>30</v>
      </c>
      <c r="G861" s="35">
        <v>44694</v>
      </c>
      <c r="H861" s="35">
        <v>44724</v>
      </c>
      <c r="I861" s="37">
        <v>2</v>
      </c>
      <c r="J861" s="37">
        <v>2</v>
      </c>
      <c r="K861" s="15" t="s">
        <v>99</v>
      </c>
      <c r="L861" s="15" t="s">
        <v>105</v>
      </c>
      <c r="M861" s="15" t="s">
        <v>11871</v>
      </c>
      <c r="N861" s="15" t="s">
        <v>11870</v>
      </c>
      <c r="O861" s="37">
        <v>21000</v>
      </c>
      <c r="P861" s="126" t="s">
        <v>25103</v>
      </c>
      <c r="R861" s="137">
        <f t="shared" si="13"/>
        <v>2.0500000000000003</v>
      </c>
    </row>
    <row r="862" spans="2:18" x14ac:dyDescent="0.35">
      <c r="B862" s="19">
        <v>44698</v>
      </c>
      <c r="C862" s="19">
        <v>44698.724421296298</v>
      </c>
      <c r="D862" s="19" t="s">
        <v>97</v>
      </c>
      <c r="E862" s="16" t="s">
        <v>8856</v>
      </c>
      <c r="F862" s="37">
        <v>30</v>
      </c>
      <c r="G862" s="35">
        <v>44704</v>
      </c>
      <c r="H862" s="35">
        <v>44734</v>
      </c>
      <c r="I862" s="37">
        <v>3</v>
      </c>
      <c r="J862" s="37">
        <v>4</v>
      </c>
      <c r="K862" s="15" t="s">
        <v>99</v>
      </c>
      <c r="L862" s="15" t="s">
        <v>105</v>
      </c>
      <c r="M862" s="15" t="s">
        <v>11690</v>
      </c>
      <c r="N862" s="15" t="s">
        <v>11007</v>
      </c>
      <c r="O862" s="37">
        <v>30000</v>
      </c>
      <c r="P862" s="126" t="s">
        <v>25103</v>
      </c>
      <c r="R862" s="137">
        <f t="shared" si="13"/>
        <v>2.0500000000000003</v>
      </c>
    </row>
    <row r="863" spans="2:18" x14ac:dyDescent="0.35">
      <c r="B863" s="19">
        <v>44721</v>
      </c>
      <c r="C863" s="19">
        <v>44698.724421296298</v>
      </c>
      <c r="D863" s="19">
        <v>44721.494421296295</v>
      </c>
      <c r="E863" s="16" t="s">
        <v>8856</v>
      </c>
      <c r="F863" s="37">
        <v>30</v>
      </c>
      <c r="G863" s="35">
        <v>44725</v>
      </c>
      <c r="H863" s="35">
        <v>44755</v>
      </c>
      <c r="I863" s="37">
        <v>3</v>
      </c>
      <c r="J863" s="37">
        <v>5</v>
      </c>
      <c r="K863" s="15" t="s">
        <v>99</v>
      </c>
      <c r="L863" s="15" t="s">
        <v>105</v>
      </c>
      <c r="M863" s="15" t="s">
        <v>11126</v>
      </c>
      <c r="N863" s="15" t="s">
        <v>11125</v>
      </c>
      <c r="O863" s="37">
        <v>40000</v>
      </c>
      <c r="P863" s="126" t="s">
        <v>25103</v>
      </c>
      <c r="R863" s="137">
        <f t="shared" si="13"/>
        <v>2.0500000000000003</v>
      </c>
    </row>
    <row r="864" spans="2:18" x14ac:dyDescent="0.35">
      <c r="B864" s="19">
        <v>44851</v>
      </c>
      <c r="C864" s="19">
        <v>44698.724421296298</v>
      </c>
      <c r="D864" s="19">
        <v>44851.506643518522</v>
      </c>
      <c r="E864" s="16" t="s">
        <v>8856</v>
      </c>
      <c r="F864" s="37">
        <v>30</v>
      </c>
      <c r="G864" s="35">
        <v>44833</v>
      </c>
      <c r="H864" s="35">
        <v>44863</v>
      </c>
      <c r="I864" s="37">
        <v>3</v>
      </c>
      <c r="J864" s="37">
        <v>4</v>
      </c>
      <c r="K864" s="15" t="s">
        <v>2405</v>
      </c>
      <c r="L864" s="15" t="s">
        <v>118</v>
      </c>
      <c r="M864" s="15" t="s">
        <v>11008</v>
      </c>
      <c r="N864" s="15" t="s">
        <v>11007</v>
      </c>
      <c r="O864" s="37">
        <v>20000</v>
      </c>
      <c r="P864" s="126" t="s">
        <v>25103</v>
      </c>
      <c r="R864" s="137">
        <f t="shared" si="13"/>
        <v>2</v>
      </c>
    </row>
    <row r="865" spans="2:18" x14ac:dyDescent="0.35">
      <c r="B865" s="19">
        <v>44698</v>
      </c>
      <c r="C865" s="19">
        <v>44698.822337962964</v>
      </c>
      <c r="D865" s="19" t="s">
        <v>97</v>
      </c>
      <c r="E865" s="16" t="s">
        <v>11685</v>
      </c>
      <c r="F865" s="37">
        <v>30</v>
      </c>
      <c r="G865" s="35">
        <v>44700</v>
      </c>
      <c r="H865" s="35">
        <v>44730</v>
      </c>
      <c r="I865" s="37">
        <v>4</v>
      </c>
      <c r="J865" s="37">
        <v>2</v>
      </c>
      <c r="K865" s="15" t="s">
        <v>104</v>
      </c>
      <c r="L865" s="15" t="s">
        <v>118</v>
      </c>
      <c r="M865" s="15" t="s">
        <v>11684</v>
      </c>
      <c r="N865" s="15" t="s">
        <v>23162</v>
      </c>
      <c r="O865" s="37">
        <v>34200</v>
      </c>
      <c r="P865" s="126" t="s">
        <v>25103</v>
      </c>
      <c r="R865" s="137">
        <f t="shared" si="13"/>
        <v>1.9500000000000002</v>
      </c>
    </row>
    <row r="866" spans="2:18" x14ac:dyDescent="0.35">
      <c r="B866" s="19">
        <v>44699</v>
      </c>
      <c r="C866" s="19">
        <v>44699.459583333337</v>
      </c>
      <c r="D866" s="19" t="s">
        <v>97</v>
      </c>
      <c r="E866" s="16" t="s">
        <v>11667</v>
      </c>
      <c r="F866" s="37">
        <v>30</v>
      </c>
      <c r="G866" s="35">
        <v>44711</v>
      </c>
      <c r="H866" s="35">
        <v>44741</v>
      </c>
      <c r="I866" s="37">
        <v>4</v>
      </c>
      <c r="J866" s="37">
        <v>2</v>
      </c>
      <c r="K866" s="15" t="s">
        <v>112</v>
      </c>
      <c r="L866" s="15" t="s">
        <v>122</v>
      </c>
      <c r="M866" s="15" t="s">
        <v>11666</v>
      </c>
      <c r="N866" s="15" t="s">
        <v>674</v>
      </c>
      <c r="O866" s="38">
        <v>7186.05</v>
      </c>
      <c r="P866" s="126" t="s">
        <v>25103</v>
      </c>
      <c r="R866" s="137">
        <f t="shared" si="13"/>
        <v>1.95</v>
      </c>
    </row>
    <row r="867" spans="2:18" x14ac:dyDescent="0.35">
      <c r="B867" s="19">
        <v>44700</v>
      </c>
      <c r="C867" s="19">
        <v>44700.388148148151</v>
      </c>
      <c r="D867" s="19" t="s">
        <v>97</v>
      </c>
      <c r="E867" s="16" t="s">
        <v>11132</v>
      </c>
      <c r="F867" s="37">
        <v>30</v>
      </c>
      <c r="G867" s="35">
        <v>44699</v>
      </c>
      <c r="H867" s="35">
        <v>44729</v>
      </c>
      <c r="I867" s="37">
        <v>4</v>
      </c>
      <c r="J867" s="37">
        <v>2</v>
      </c>
      <c r="K867" s="15" t="s">
        <v>99</v>
      </c>
      <c r="L867" s="15" t="s">
        <v>105</v>
      </c>
      <c r="M867" s="15" t="s">
        <v>11131</v>
      </c>
      <c r="N867" s="15" t="s">
        <v>11628</v>
      </c>
      <c r="O867" s="37">
        <v>12208</v>
      </c>
      <c r="P867" s="126" t="s">
        <v>25103</v>
      </c>
      <c r="R867" s="137">
        <f t="shared" si="13"/>
        <v>2.0500000000000003</v>
      </c>
    </row>
    <row r="868" spans="2:18" x14ac:dyDescent="0.35">
      <c r="B868" s="19">
        <v>44719</v>
      </c>
      <c r="C868" s="19">
        <v>44700.388148148151</v>
      </c>
      <c r="D868" s="19">
        <v>44719.601550925923</v>
      </c>
      <c r="E868" s="16" t="s">
        <v>11132</v>
      </c>
      <c r="F868" s="37">
        <v>30</v>
      </c>
      <c r="G868" s="35">
        <v>44699</v>
      </c>
      <c r="H868" s="35">
        <v>44729</v>
      </c>
      <c r="I868" s="37">
        <v>4</v>
      </c>
      <c r="J868" s="37">
        <v>2</v>
      </c>
      <c r="K868" s="15" t="s">
        <v>99</v>
      </c>
      <c r="L868" s="15" t="s">
        <v>105</v>
      </c>
      <c r="M868" s="15" t="s">
        <v>11131</v>
      </c>
      <c r="N868" s="15" t="s">
        <v>11130</v>
      </c>
      <c r="O868" s="37">
        <v>12208</v>
      </c>
      <c r="P868" s="126" t="s">
        <v>25103</v>
      </c>
      <c r="R868" s="137">
        <f t="shared" si="13"/>
        <v>2.0500000000000003</v>
      </c>
    </row>
    <row r="869" spans="2:18" x14ac:dyDescent="0.35">
      <c r="B869" s="19">
        <v>44700</v>
      </c>
      <c r="C869" s="19">
        <v>44700.863912037035</v>
      </c>
      <c r="D869" s="19" t="s">
        <v>97</v>
      </c>
      <c r="E869" s="16" t="s">
        <v>11583</v>
      </c>
      <c r="F869" s="37">
        <v>30</v>
      </c>
      <c r="G869" s="35">
        <v>44704</v>
      </c>
      <c r="H869" s="35">
        <v>44734</v>
      </c>
      <c r="I869" s="37">
        <v>5</v>
      </c>
      <c r="J869" s="37">
        <v>2</v>
      </c>
      <c r="K869" s="15" t="s">
        <v>99</v>
      </c>
      <c r="L869" s="15" t="s">
        <v>105</v>
      </c>
      <c r="M869" s="15" t="s">
        <v>11582</v>
      </c>
      <c r="N869" s="15" t="s">
        <v>11581</v>
      </c>
      <c r="O869" s="37">
        <v>50000</v>
      </c>
      <c r="P869" s="126" t="s">
        <v>25103</v>
      </c>
      <c r="R869" s="137">
        <f t="shared" si="13"/>
        <v>2.0500000000000003</v>
      </c>
    </row>
    <row r="870" spans="2:18" x14ac:dyDescent="0.35">
      <c r="B870" s="19">
        <v>44701</v>
      </c>
      <c r="C870" s="19">
        <v>44701.740902777776</v>
      </c>
      <c r="D870" s="19" t="s">
        <v>97</v>
      </c>
      <c r="E870" s="16" t="s">
        <v>98</v>
      </c>
      <c r="F870" s="37">
        <v>30</v>
      </c>
      <c r="G870" s="35">
        <v>44704</v>
      </c>
      <c r="H870" s="35">
        <v>44734</v>
      </c>
      <c r="I870" s="37">
        <v>4</v>
      </c>
      <c r="J870" s="37">
        <v>1</v>
      </c>
      <c r="K870" s="15" t="s">
        <v>99</v>
      </c>
      <c r="L870" s="15" t="s">
        <v>105</v>
      </c>
      <c r="M870" s="15" t="s">
        <v>11530</v>
      </c>
      <c r="N870" s="15" t="s">
        <v>11529</v>
      </c>
      <c r="O870" s="37">
        <v>50000</v>
      </c>
      <c r="P870" s="126" t="s">
        <v>25103</v>
      </c>
      <c r="R870" s="137">
        <f t="shared" si="13"/>
        <v>2.3499999999999996</v>
      </c>
    </row>
    <row r="871" spans="2:18" x14ac:dyDescent="0.35">
      <c r="B871" s="19">
        <v>44705</v>
      </c>
      <c r="C871" s="19">
        <v>44705.531875000001</v>
      </c>
      <c r="D871" s="19" t="s">
        <v>97</v>
      </c>
      <c r="E871" s="16" t="s">
        <v>11210</v>
      </c>
      <c r="F871" s="37">
        <v>30</v>
      </c>
      <c r="G871" s="35">
        <v>44712</v>
      </c>
      <c r="H871" s="35">
        <v>44742</v>
      </c>
      <c r="I871" s="37">
        <v>10</v>
      </c>
      <c r="J871" s="37">
        <v>1</v>
      </c>
      <c r="K871" s="15" t="s">
        <v>99</v>
      </c>
      <c r="L871" s="15" t="s">
        <v>298</v>
      </c>
      <c r="M871" s="15" t="s">
        <v>11433</v>
      </c>
      <c r="N871" s="15" t="s">
        <v>10287</v>
      </c>
      <c r="O871" s="38">
        <v>157524.12</v>
      </c>
      <c r="P871" s="126" t="s">
        <v>25103</v>
      </c>
      <c r="R871" s="137">
        <f t="shared" si="13"/>
        <v>2.5999999999999996</v>
      </c>
    </row>
    <row r="872" spans="2:18" x14ac:dyDescent="0.35">
      <c r="B872" s="19">
        <v>44706</v>
      </c>
      <c r="C872" s="19">
        <v>44706.450740740744</v>
      </c>
      <c r="D872" s="19" t="s">
        <v>97</v>
      </c>
      <c r="E872" s="16" t="s">
        <v>11399</v>
      </c>
      <c r="F872" s="37">
        <v>30</v>
      </c>
      <c r="G872" s="35">
        <v>44712</v>
      </c>
      <c r="H872" s="35">
        <v>44742</v>
      </c>
      <c r="I872" s="37">
        <v>10</v>
      </c>
      <c r="J872" s="37">
        <v>1</v>
      </c>
      <c r="K872" s="15" t="s">
        <v>99</v>
      </c>
      <c r="L872" s="15" t="s">
        <v>298</v>
      </c>
      <c r="M872" s="15" t="s">
        <v>11398</v>
      </c>
      <c r="N872" s="15" t="s">
        <v>10287</v>
      </c>
      <c r="O872" s="38">
        <v>157524.12</v>
      </c>
      <c r="P872" s="126" t="s">
        <v>25103</v>
      </c>
      <c r="R872" s="137">
        <f t="shared" si="13"/>
        <v>2.5999999999999996</v>
      </c>
    </row>
    <row r="873" spans="2:18" x14ac:dyDescent="0.35">
      <c r="B873" s="19">
        <v>44708</v>
      </c>
      <c r="C873" s="19">
        <v>44708.61042824074</v>
      </c>
      <c r="D873" s="19" t="s">
        <v>97</v>
      </c>
      <c r="E873" s="16" t="s">
        <v>8173</v>
      </c>
      <c r="F873" s="37">
        <v>30</v>
      </c>
      <c r="G873" s="35">
        <v>44711</v>
      </c>
      <c r="H873" s="35">
        <v>44741</v>
      </c>
      <c r="I873" s="37">
        <v>8</v>
      </c>
      <c r="J873" s="37">
        <v>1</v>
      </c>
      <c r="K873" s="15" t="s">
        <v>99</v>
      </c>
      <c r="L873" s="15" t="s">
        <v>105</v>
      </c>
      <c r="M873" s="15" t="s">
        <v>11275</v>
      </c>
      <c r="N873" s="15" t="s">
        <v>11274</v>
      </c>
      <c r="O873" s="38">
        <v>88201.600000000006</v>
      </c>
      <c r="P873" s="126" t="s">
        <v>25103</v>
      </c>
      <c r="R873" s="137">
        <f t="shared" si="13"/>
        <v>2.3499999999999996</v>
      </c>
    </row>
    <row r="874" spans="2:18" x14ac:dyDescent="0.35">
      <c r="B874" s="19">
        <v>44711</v>
      </c>
      <c r="C874" s="19">
        <v>44711.727731481478</v>
      </c>
      <c r="D874" s="19" t="s">
        <v>97</v>
      </c>
      <c r="E874" s="16" t="s">
        <v>8362</v>
      </c>
      <c r="F874" s="37">
        <v>30</v>
      </c>
      <c r="G874" s="35">
        <v>44713</v>
      </c>
      <c r="H874" s="35">
        <v>44743</v>
      </c>
      <c r="I874" s="37">
        <v>2</v>
      </c>
      <c r="J874" s="37">
        <v>3</v>
      </c>
      <c r="K874" s="15" t="s">
        <v>99</v>
      </c>
      <c r="L874" s="15" t="s">
        <v>105</v>
      </c>
      <c r="M874" s="15" t="s">
        <v>11202</v>
      </c>
      <c r="N874" s="15" t="s">
        <v>10133</v>
      </c>
      <c r="O874" s="37">
        <v>25000</v>
      </c>
      <c r="P874" s="126" t="s">
        <v>25103</v>
      </c>
      <c r="R874" s="137">
        <f t="shared" si="13"/>
        <v>2.0500000000000003</v>
      </c>
    </row>
    <row r="875" spans="2:18" x14ac:dyDescent="0.35">
      <c r="B875" s="19">
        <v>44713</v>
      </c>
      <c r="C875" s="19">
        <v>44713.426712962966</v>
      </c>
      <c r="D875" s="19" t="s">
        <v>97</v>
      </c>
      <c r="E875" s="16" t="s">
        <v>9116</v>
      </c>
      <c r="F875" s="37">
        <v>30</v>
      </c>
      <c r="G875" s="35">
        <v>44712</v>
      </c>
      <c r="H875" s="35">
        <v>44742</v>
      </c>
      <c r="I875" s="37">
        <v>6</v>
      </c>
      <c r="J875" s="37">
        <v>1</v>
      </c>
      <c r="K875" s="15" t="s">
        <v>112</v>
      </c>
      <c r="L875" s="15" t="s">
        <v>129</v>
      </c>
      <c r="M875" s="15" t="s">
        <v>9115</v>
      </c>
      <c r="N875" s="15" t="s">
        <v>2641</v>
      </c>
      <c r="O875" s="37">
        <v>12000</v>
      </c>
      <c r="P875" s="126" t="s">
        <v>25103</v>
      </c>
      <c r="R875" s="137">
        <f t="shared" si="13"/>
        <v>2.7</v>
      </c>
    </row>
    <row r="876" spans="2:18" x14ac:dyDescent="0.35">
      <c r="B876" s="19">
        <v>44715</v>
      </c>
      <c r="C876" s="19">
        <v>44715.637615740743</v>
      </c>
      <c r="D876" s="19" t="s">
        <v>97</v>
      </c>
      <c r="E876" s="16" t="s">
        <v>9010</v>
      </c>
      <c r="F876" s="37">
        <v>30</v>
      </c>
      <c r="G876" s="35">
        <v>44727</v>
      </c>
      <c r="H876" s="35">
        <v>44757</v>
      </c>
      <c r="I876" s="37">
        <v>3</v>
      </c>
      <c r="J876" s="37">
        <v>1</v>
      </c>
      <c r="K876" s="15" t="s">
        <v>99</v>
      </c>
      <c r="L876" s="15" t="s">
        <v>105</v>
      </c>
      <c r="M876" s="15" t="s">
        <v>9009</v>
      </c>
      <c r="N876" s="15" t="s">
        <v>2669</v>
      </c>
      <c r="O876" s="38">
        <v>71963.19</v>
      </c>
      <c r="P876" s="126" t="s">
        <v>25103</v>
      </c>
      <c r="R876" s="137">
        <f t="shared" si="13"/>
        <v>2.3499999999999996</v>
      </c>
    </row>
    <row r="877" spans="2:18" x14ac:dyDescent="0.35">
      <c r="B877" s="19">
        <v>44715</v>
      </c>
      <c r="C877" s="19">
        <v>44715.649548611109</v>
      </c>
      <c r="D877" s="19" t="s">
        <v>97</v>
      </c>
      <c r="E877" s="16" t="s">
        <v>9008</v>
      </c>
      <c r="F877" s="37">
        <v>30</v>
      </c>
      <c r="G877" s="35">
        <v>44725</v>
      </c>
      <c r="H877" s="35">
        <v>44755</v>
      </c>
      <c r="I877" s="37">
        <v>2</v>
      </c>
      <c r="J877" s="37">
        <v>1</v>
      </c>
      <c r="K877" s="15" t="s">
        <v>99</v>
      </c>
      <c r="L877" s="15" t="s">
        <v>105</v>
      </c>
      <c r="M877" s="15" t="s">
        <v>9007</v>
      </c>
      <c r="N877" s="15" t="s">
        <v>23226</v>
      </c>
      <c r="O877" s="37">
        <v>41500</v>
      </c>
      <c r="P877" s="126" t="s">
        <v>25103</v>
      </c>
      <c r="R877" s="137">
        <f t="shared" si="13"/>
        <v>2.3499999999999996</v>
      </c>
    </row>
    <row r="878" spans="2:18" x14ac:dyDescent="0.35">
      <c r="B878" s="19">
        <v>44718</v>
      </c>
      <c r="C878" s="19">
        <v>44718.396828703706</v>
      </c>
      <c r="D878" s="19" t="s">
        <v>97</v>
      </c>
      <c r="E878" s="16" t="s">
        <v>2947</v>
      </c>
      <c r="F878" s="37">
        <v>30</v>
      </c>
      <c r="G878" s="35">
        <v>44720</v>
      </c>
      <c r="H878" s="35">
        <v>44750</v>
      </c>
      <c r="I878" s="37">
        <v>10</v>
      </c>
      <c r="J878" s="37">
        <v>4</v>
      </c>
      <c r="K878" s="15" t="s">
        <v>112</v>
      </c>
      <c r="L878" s="15" t="s">
        <v>129</v>
      </c>
      <c r="M878" s="15" t="s">
        <v>8985</v>
      </c>
      <c r="N878" s="15" t="s">
        <v>4374</v>
      </c>
      <c r="O878" s="37">
        <v>25000</v>
      </c>
      <c r="P878" s="126" t="s">
        <v>25103</v>
      </c>
      <c r="R878" s="137">
        <f t="shared" si="13"/>
        <v>2.4000000000000004</v>
      </c>
    </row>
    <row r="879" spans="2:18" x14ac:dyDescent="0.35">
      <c r="B879" s="19">
        <v>44718</v>
      </c>
      <c r="C879" s="19">
        <v>44718.409583333334</v>
      </c>
      <c r="D879" s="19" t="s">
        <v>97</v>
      </c>
      <c r="E879" s="16" t="s">
        <v>8984</v>
      </c>
      <c r="F879" s="37">
        <v>30</v>
      </c>
      <c r="G879" s="35">
        <v>44732</v>
      </c>
      <c r="H879" s="35">
        <v>44762</v>
      </c>
      <c r="I879" s="37">
        <v>4</v>
      </c>
      <c r="J879" s="37">
        <v>1</v>
      </c>
      <c r="K879" s="15" t="s">
        <v>99</v>
      </c>
      <c r="L879" s="15" t="s">
        <v>105</v>
      </c>
      <c r="M879" s="15" t="s">
        <v>8983</v>
      </c>
      <c r="N879" s="15" t="s">
        <v>8982</v>
      </c>
      <c r="O879" s="37">
        <v>40000</v>
      </c>
      <c r="P879" s="126" t="s">
        <v>25103</v>
      </c>
      <c r="R879" s="137">
        <f t="shared" si="13"/>
        <v>2.3499999999999996</v>
      </c>
    </row>
    <row r="880" spans="2:18" x14ac:dyDescent="0.35">
      <c r="B880" s="19">
        <v>44719</v>
      </c>
      <c r="C880" s="19">
        <v>44719.507025462961</v>
      </c>
      <c r="D880" s="19" t="s">
        <v>97</v>
      </c>
      <c r="E880" s="16" t="s">
        <v>8900</v>
      </c>
      <c r="F880" s="37">
        <v>30</v>
      </c>
      <c r="G880" s="35">
        <v>44720</v>
      </c>
      <c r="H880" s="35">
        <v>44750</v>
      </c>
      <c r="I880" s="37">
        <v>4</v>
      </c>
      <c r="J880" s="37">
        <v>3</v>
      </c>
      <c r="K880" s="15" t="s">
        <v>99</v>
      </c>
      <c r="L880" s="15" t="s">
        <v>105</v>
      </c>
      <c r="M880" s="15" t="s">
        <v>8899</v>
      </c>
      <c r="N880" s="15" t="s">
        <v>23238</v>
      </c>
      <c r="O880" s="37">
        <v>50000</v>
      </c>
      <c r="P880" s="126" t="s">
        <v>25103</v>
      </c>
      <c r="R880" s="137">
        <f t="shared" si="13"/>
        <v>2.0500000000000003</v>
      </c>
    </row>
    <row r="881" spans="2:18" x14ac:dyDescent="0.35">
      <c r="B881" s="19">
        <v>44720</v>
      </c>
      <c r="C881" s="19">
        <v>44720.436585648145</v>
      </c>
      <c r="D881" s="19" t="s">
        <v>97</v>
      </c>
      <c r="E881" s="16" t="s">
        <v>8861</v>
      </c>
      <c r="F881" s="37">
        <v>30</v>
      </c>
      <c r="G881" s="35">
        <v>44721</v>
      </c>
      <c r="H881" s="35">
        <v>44751</v>
      </c>
      <c r="I881" s="37">
        <v>4</v>
      </c>
      <c r="J881" s="37">
        <v>3</v>
      </c>
      <c r="K881" s="15" t="s">
        <v>99</v>
      </c>
      <c r="L881" s="15" t="s">
        <v>100</v>
      </c>
      <c r="M881" s="15" t="s">
        <v>8860</v>
      </c>
      <c r="N881" s="15" t="s">
        <v>23243</v>
      </c>
      <c r="O881" s="37">
        <v>25000</v>
      </c>
      <c r="P881" s="126" t="s">
        <v>25103</v>
      </c>
      <c r="R881" s="137">
        <f t="shared" si="13"/>
        <v>2.1999999999999997</v>
      </c>
    </row>
    <row r="882" spans="2:18" x14ac:dyDescent="0.35">
      <c r="B882" s="19">
        <v>44720</v>
      </c>
      <c r="C882" s="19">
        <v>44720.473287037035</v>
      </c>
      <c r="D882" s="19" t="s">
        <v>97</v>
      </c>
      <c r="E882" s="16" t="s">
        <v>8856</v>
      </c>
      <c r="F882" s="37">
        <v>30</v>
      </c>
      <c r="G882" s="35">
        <v>44725</v>
      </c>
      <c r="H882" s="35">
        <v>44755</v>
      </c>
      <c r="I882" s="37">
        <v>3</v>
      </c>
      <c r="J882" s="37">
        <v>4</v>
      </c>
      <c r="K882" s="15" t="s">
        <v>99</v>
      </c>
      <c r="L882" s="15" t="s">
        <v>105</v>
      </c>
      <c r="M882" s="15" t="s">
        <v>8855</v>
      </c>
      <c r="N882" s="15" t="s">
        <v>8854</v>
      </c>
      <c r="O882" s="37">
        <v>40000</v>
      </c>
      <c r="P882" s="126" t="s">
        <v>25103</v>
      </c>
      <c r="R882" s="137">
        <f t="shared" si="13"/>
        <v>2.0500000000000003</v>
      </c>
    </row>
    <row r="883" spans="2:18" x14ac:dyDescent="0.35">
      <c r="B883" s="19">
        <v>44721</v>
      </c>
      <c r="C883" s="19">
        <v>44721.68954861111</v>
      </c>
      <c r="D883" s="19" t="s">
        <v>97</v>
      </c>
      <c r="E883" s="16" t="s">
        <v>8778</v>
      </c>
      <c r="F883" s="37">
        <v>30</v>
      </c>
      <c r="G883" s="35">
        <v>44725</v>
      </c>
      <c r="H883" s="35">
        <v>44755</v>
      </c>
      <c r="I883" s="37">
        <v>4</v>
      </c>
      <c r="J883" s="37">
        <v>2</v>
      </c>
      <c r="K883" s="15" t="s">
        <v>112</v>
      </c>
      <c r="L883" s="15" t="s">
        <v>122</v>
      </c>
      <c r="M883" s="15" t="s">
        <v>8777</v>
      </c>
      <c r="N883" s="15" t="s">
        <v>8776</v>
      </c>
      <c r="O883" s="38">
        <v>17658.12</v>
      </c>
      <c r="P883" s="126" t="s">
        <v>25103</v>
      </c>
      <c r="R883" s="137">
        <f t="shared" si="13"/>
        <v>1.95</v>
      </c>
    </row>
    <row r="884" spans="2:18" x14ac:dyDescent="0.35">
      <c r="B884" s="19">
        <v>44721</v>
      </c>
      <c r="C884" s="19">
        <v>44721.761064814818</v>
      </c>
      <c r="D884" s="19" t="s">
        <v>97</v>
      </c>
      <c r="E884" s="16" t="s">
        <v>7766</v>
      </c>
      <c r="F884" s="37">
        <v>30</v>
      </c>
      <c r="G884" s="35">
        <v>44732</v>
      </c>
      <c r="H884" s="35">
        <v>44762</v>
      </c>
      <c r="I884" s="37">
        <v>4</v>
      </c>
      <c r="J884" s="37">
        <v>1</v>
      </c>
      <c r="K884" s="15" t="s">
        <v>112</v>
      </c>
      <c r="L884" s="15" t="s">
        <v>122</v>
      </c>
      <c r="M884" s="15" t="s">
        <v>8772</v>
      </c>
      <c r="N884" s="15" t="s">
        <v>3912</v>
      </c>
      <c r="O884" s="38">
        <v>16577.75</v>
      </c>
      <c r="P884" s="126" t="s">
        <v>25103</v>
      </c>
      <c r="R884" s="137">
        <f t="shared" si="13"/>
        <v>2.25</v>
      </c>
    </row>
    <row r="885" spans="2:18" x14ac:dyDescent="0.35">
      <c r="B885" s="19">
        <v>44725</v>
      </c>
      <c r="C885" s="19">
        <v>44725.561493055553</v>
      </c>
      <c r="D885" s="19" t="s">
        <v>97</v>
      </c>
      <c r="E885" s="16" t="s">
        <v>7753</v>
      </c>
      <c r="F885" s="37">
        <v>30</v>
      </c>
      <c r="G885" s="35">
        <v>44726</v>
      </c>
      <c r="H885" s="35">
        <v>44756</v>
      </c>
      <c r="I885" s="37">
        <v>3</v>
      </c>
      <c r="J885" s="37">
        <v>4</v>
      </c>
      <c r="K885" s="15" t="s">
        <v>99</v>
      </c>
      <c r="L885" s="15" t="s">
        <v>205</v>
      </c>
      <c r="M885" s="15" t="s">
        <v>8644</v>
      </c>
      <c r="N885" s="15" t="s">
        <v>23260</v>
      </c>
      <c r="O885" s="37">
        <v>170000</v>
      </c>
      <c r="P885" s="126" t="s">
        <v>25103</v>
      </c>
      <c r="R885" s="137">
        <f t="shared" si="13"/>
        <v>2.2999999999999998</v>
      </c>
    </row>
    <row r="886" spans="2:18" x14ac:dyDescent="0.35">
      <c r="B886" s="19">
        <v>44725</v>
      </c>
      <c r="C886" s="19">
        <v>44725.725231481483</v>
      </c>
      <c r="D886" s="19" t="s">
        <v>97</v>
      </c>
      <c r="E886" s="16" t="s">
        <v>8615</v>
      </c>
      <c r="F886" s="37">
        <v>30</v>
      </c>
      <c r="G886" s="35">
        <v>44728</v>
      </c>
      <c r="H886" s="35">
        <v>44758</v>
      </c>
      <c r="I886" s="37">
        <v>10</v>
      </c>
      <c r="J886" s="37">
        <v>3</v>
      </c>
      <c r="K886" s="15" t="s">
        <v>99</v>
      </c>
      <c r="L886" s="15" t="s">
        <v>129</v>
      </c>
      <c r="M886" s="15" t="s">
        <v>8614</v>
      </c>
      <c r="N886" s="15" t="s">
        <v>7967</v>
      </c>
      <c r="O886" s="37">
        <v>15000</v>
      </c>
      <c r="P886" s="126" t="s">
        <v>25103</v>
      </c>
      <c r="R886" s="137">
        <f t="shared" si="13"/>
        <v>2.35</v>
      </c>
    </row>
    <row r="887" spans="2:18" x14ac:dyDescent="0.35">
      <c r="B887" s="19">
        <v>44726</v>
      </c>
      <c r="C887" s="19">
        <v>44726.514039351852</v>
      </c>
      <c r="D887" s="19" t="s">
        <v>97</v>
      </c>
      <c r="E887" s="16" t="s">
        <v>8590</v>
      </c>
      <c r="F887" s="37">
        <v>30</v>
      </c>
      <c r="G887" s="35">
        <v>44726</v>
      </c>
      <c r="H887" s="35">
        <v>44756</v>
      </c>
      <c r="I887" s="37">
        <v>3</v>
      </c>
      <c r="J887" s="37">
        <v>1</v>
      </c>
      <c r="K887" s="15" t="s">
        <v>99</v>
      </c>
      <c r="L887" s="15" t="s">
        <v>100</v>
      </c>
      <c r="M887" s="15" t="s">
        <v>8589</v>
      </c>
      <c r="N887" s="15" t="s">
        <v>2223</v>
      </c>
      <c r="O887" s="37">
        <v>20000</v>
      </c>
      <c r="P887" s="126" t="s">
        <v>25103</v>
      </c>
      <c r="R887" s="137">
        <f t="shared" si="13"/>
        <v>2.4999999999999996</v>
      </c>
    </row>
    <row r="888" spans="2:18" x14ac:dyDescent="0.35">
      <c r="B888" s="19">
        <v>44727</v>
      </c>
      <c r="C888" s="19">
        <v>44727.529756944445</v>
      </c>
      <c r="D888" s="19" t="s">
        <v>97</v>
      </c>
      <c r="E888" s="16" t="s">
        <v>4023</v>
      </c>
      <c r="F888" s="37">
        <v>30</v>
      </c>
      <c r="G888" s="35">
        <v>44728</v>
      </c>
      <c r="H888" s="35">
        <v>44758</v>
      </c>
      <c r="I888" s="37">
        <v>4</v>
      </c>
      <c r="J888" s="37">
        <v>2</v>
      </c>
      <c r="K888" s="15" t="s">
        <v>99</v>
      </c>
      <c r="L888" s="15" t="s">
        <v>118</v>
      </c>
      <c r="M888" s="15" t="s">
        <v>8529</v>
      </c>
      <c r="N888" s="15" t="s">
        <v>8528</v>
      </c>
      <c r="O888" s="37">
        <v>20000</v>
      </c>
      <c r="P888" s="126" t="s">
        <v>25103</v>
      </c>
      <c r="R888" s="137">
        <f t="shared" si="13"/>
        <v>2.0500000000000003</v>
      </c>
    </row>
    <row r="889" spans="2:18" x14ac:dyDescent="0.35">
      <c r="B889" s="19">
        <v>44728</v>
      </c>
      <c r="C889" s="19">
        <v>44728.373981481483</v>
      </c>
      <c r="D889" s="19" t="s">
        <v>97</v>
      </c>
      <c r="E889" s="16" t="s">
        <v>8499</v>
      </c>
      <c r="F889" s="37">
        <v>30</v>
      </c>
      <c r="G889" s="35">
        <v>44734</v>
      </c>
      <c r="H889" s="35">
        <v>44764</v>
      </c>
      <c r="I889" s="37">
        <v>10</v>
      </c>
      <c r="J889" s="37">
        <v>3</v>
      </c>
      <c r="K889" s="15" t="s">
        <v>112</v>
      </c>
      <c r="L889" s="15" t="s">
        <v>129</v>
      </c>
      <c r="M889" s="15" t="s">
        <v>8498</v>
      </c>
      <c r="N889" s="15" t="s">
        <v>2752</v>
      </c>
      <c r="O889" s="37">
        <v>15000</v>
      </c>
      <c r="P889" s="126" t="s">
        <v>25103</v>
      </c>
      <c r="R889" s="137">
        <f t="shared" si="13"/>
        <v>2.4000000000000004</v>
      </c>
    </row>
    <row r="890" spans="2:18" x14ac:dyDescent="0.35">
      <c r="B890" s="19">
        <v>44729</v>
      </c>
      <c r="C890" s="19">
        <v>44729.76185185185</v>
      </c>
      <c r="D890" s="19" t="s">
        <v>97</v>
      </c>
      <c r="E890" s="16" t="s">
        <v>8422</v>
      </c>
      <c r="F890" s="37">
        <v>30</v>
      </c>
      <c r="G890" s="35">
        <v>44732</v>
      </c>
      <c r="H890" s="35">
        <v>44762</v>
      </c>
      <c r="I890" s="37">
        <v>5</v>
      </c>
      <c r="J890" s="37">
        <v>3</v>
      </c>
      <c r="K890" s="15" t="s">
        <v>99</v>
      </c>
      <c r="L890" s="15" t="s">
        <v>100</v>
      </c>
      <c r="M890" s="15" t="s">
        <v>8421</v>
      </c>
      <c r="N890" s="15" t="s">
        <v>8420</v>
      </c>
      <c r="O890" s="37">
        <v>450000</v>
      </c>
      <c r="P890" s="126" t="s">
        <v>25103</v>
      </c>
      <c r="R890" s="137">
        <f t="shared" si="13"/>
        <v>2.6</v>
      </c>
    </row>
    <row r="891" spans="2:18" x14ac:dyDescent="0.35">
      <c r="B891" s="19">
        <v>44732</v>
      </c>
      <c r="C891" s="19">
        <v>44732.509652777779</v>
      </c>
      <c r="D891" s="19" t="s">
        <v>97</v>
      </c>
      <c r="E891" s="16" t="s">
        <v>8385</v>
      </c>
      <c r="F891" s="37">
        <v>30</v>
      </c>
      <c r="G891" s="35">
        <v>44732</v>
      </c>
      <c r="H891" s="35">
        <v>44762</v>
      </c>
      <c r="I891" s="37">
        <v>3</v>
      </c>
      <c r="J891" s="37">
        <v>2</v>
      </c>
      <c r="K891" s="15" t="s">
        <v>99</v>
      </c>
      <c r="L891" s="15" t="s">
        <v>105</v>
      </c>
      <c r="M891" s="15" t="s">
        <v>8384</v>
      </c>
      <c r="N891" s="15" t="s">
        <v>8383</v>
      </c>
      <c r="O891" s="37">
        <v>10000</v>
      </c>
      <c r="P891" s="126" t="s">
        <v>25103</v>
      </c>
      <c r="R891" s="137">
        <f t="shared" si="13"/>
        <v>2.0500000000000003</v>
      </c>
    </row>
    <row r="892" spans="2:18" x14ac:dyDescent="0.35">
      <c r="B892" s="19">
        <v>44732</v>
      </c>
      <c r="C892" s="19">
        <v>44732.527997685182</v>
      </c>
      <c r="D892" s="19" t="s">
        <v>97</v>
      </c>
      <c r="E892" s="16" t="s">
        <v>8377</v>
      </c>
      <c r="F892" s="37">
        <v>30</v>
      </c>
      <c r="G892" s="35">
        <v>44739</v>
      </c>
      <c r="H892" s="35">
        <v>44769</v>
      </c>
      <c r="I892" s="37">
        <v>3</v>
      </c>
      <c r="J892" s="37">
        <v>2</v>
      </c>
      <c r="K892" s="15" t="s">
        <v>99</v>
      </c>
      <c r="L892" s="15" t="s">
        <v>105</v>
      </c>
      <c r="M892" s="15" t="s">
        <v>8376</v>
      </c>
      <c r="N892" s="15" t="s">
        <v>8375</v>
      </c>
      <c r="O892" s="37">
        <v>30</v>
      </c>
      <c r="P892" s="126" t="s">
        <v>25103</v>
      </c>
      <c r="R892" s="137">
        <f t="shared" si="13"/>
        <v>2.0500000000000003</v>
      </c>
    </row>
    <row r="893" spans="2:18" x14ac:dyDescent="0.35">
      <c r="B893" s="19">
        <v>44732</v>
      </c>
      <c r="C893" s="19">
        <v>44732.57576388889</v>
      </c>
      <c r="D893" s="19" t="s">
        <v>97</v>
      </c>
      <c r="E893" s="16" t="s">
        <v>8374</v>
      </c>
      <c r="F893" s="37">
        <v>30</v>
      </c>
      <c r="G893" s="35">
        <v>44743</v>
      </c>
      <c r="H893" s="35">
        <v>44773</v>
      </c>
      <c r="I893" s="37">
        <v>4</v>
      </c>
      <c r="J893" s="37">
        <v>1</v>
      </c>
      <c r="K893" s="15" t="s">
        <v>99</v>
      </c>
      <c r="L893" s="15" t="s">
        <v>105</v>
      </c>
      <c r="M893" s="15" t="s">
        <v>8373</v>
      </c>
      <c r="N893" s="15" t="s">
        <v>467</v>
      </c>
      <c r="O893" s="37">
        <v>90000</v>
      </c>
      <c r="P893" s="126" t="s">
        <v>25103</v>
      </c>
      <c r="R893" s="137">
        <f t="shared" si="13"/>
        <v>2.3499999999999996</v>
      </c>
    </row>
    <row r="894" spans="2:18" x14ac:dyDescent="0.35">
      <c r="B894" s="19">
        <v>44732</v>
      </c>
      <c r="C894" s="19">
        <v>44732.653101851851</v>
      </c>
      <c r="D894" s="19" t="s">
        <v>97</v>
      </c>
      <c r="E894" s="16" t="s">
        <v>8352</v>
      </c>
      <c r="F894" s="37">
        <v>30</v>
      </c>
      <c r="G894" s="35">
        <v>44739</v>
      </c>
      <c r="H894" s="35">
        <v>44769</v>
      </c>
      <c r="I894" s="37">
        <v>2</v>
      </c>
      <c r="J894" s="37">
        <v>1</v>
      </c>
      <c r="K894" s="15" t="s">
        <v>99</v>
      </c>
      <c r="L894" s="15" t="s">
        <v>100</v>
      </c>
      <c r="M894" s="15" t="s">
        <v>8351</v>
      </c>
      <c r="N894" s="15" t="s">
        <v>8350</v>
      </c>
      <c r="O894" s="37">
        <v>5000</v>
      </c>
      <c r="P894" s="126" t="s">
        <v>25103</v>
      </c>
      <c r="R894" s="137">
        <f t="shared" si="13"/>
        <v>2.4999999999999996</v>
      </c>
    </row>
    <row r="895" spans="2:18" x14ac:dyDescent="0.35">
      <c r="B895" s="19">
        <v>44734</v>
      </c>
      <c r="C895" s="19">
        <v>44734.452546296299</v>
      </c>
      <c r="D895" s="19" t="s">
        <v>97</v>
      </c>
      <c r="E895" s="16" t="s">
        <v>4356</v>
      </c>
      <c r="F895" s="37">
        <v>30</v>
      </c>
      <c r="G895" s="35">
        <v>44663</v>
      </c>
      <c r="H895" s="35">
        <v>44693</v>
      </c>
      <c r="I895" s="37">
        <v>5</v>
      </c>
      <c r="J895" s="37">
        <v>2</v>
      </c>
      <c r="K895" s="15" t="s">
        <v>99</v>
      </c>
      <c r="L895" s="15" t="s">
        <v>105</v>
      </c>
      <c r="M895" s="15" t="s">
        <v>8249</v>
      </c>
      <c r="N895" s="15" t="s">
        <v>8248</v>
      </c>
      <c r="O895" s="37">
        <v>40000</v>
      </c>
      <c r="P895" s="126" t="s">
        <v>25103</v>
      </c>
      <c r="R895" s="137">
        <f t="shared" si="13"/>
        <v>2.0500000000000003</v>
      </c>
    </row>
    <row r="896" spans="2:18" x14ac:dyDescent="0.35">
      <c r="B896" s="19">
        <v>44734</v>
      </c>
      <c r="C896" s="19">
        <v>44734.616296296299</v>
      </c>
      <c r="D896" s="19" t="s">
        <v>97</v>
      </c>
      <c r="E896" s="16" t="s">
        <v>7705</v>
      </c>
      <c r="F896" s="37">
        <v>30</v>
      </c>
      <c r="G896" s="35">
        <v>44735</v>
      </c>
      <c r="H896" s="35">
        <v>44765</v>
      </c>
      <c r="I896" s="37">
        <v>5</v>
      </c>
      <c r="J896" s="37">
        <v>4</v>
      </c>
      <c r="K896" s="15" t="s">
        <v>99</v>
      </c>
      <c r="L896" s="15" t="s">
        <v>105</v>
      </c>
      <c r="M896" s="15" t="s">
        <v>8233</v>
      </c>
      <c r="N896" s="15" t="s">
        <v>8232</v>
      </c>
      <c r="O896" s="37">
        <v>170000</v>
      </c>
      <c r="P896" s="126" t="s">
        <v>25103</v>
      </c>
      <c r="R896" s="137">
        <f t="shared" si="13"/>
        <v>2.4499999999999997</v>
      </c>
    </row>
    <row r="897" spans="2:18" x14ac:dyDescent="0.35">
      <c r="B897" s="19">
        <v>44734</v>
      </c>
      <c r="C897" s="19">
        <v>44734.705717592595</v>
      </c>
      <c r="D897" s="19" t="s">
        <v>97</v>
      </c>
      <c r="E897" s="16" t="s">
        <v>851</v>
      </c>
      <c r="F897" s="37">
        <v>30</v>
      </c>
      <c r="G897" s="35">
        <v>44735</v>
      </c>
      <c r="H897" s="35">
        <v>44765</v>
      </c>
      <c r="I897" s="37">
        <v>5</v>
      </c>
      <c r="J897" s="37">
        <v>2</v>
      </c>
      <c r="K897" s="15" t="s">
        <v>99</v>
      </c>
      <c r="L897" s="15" t="s">
        <v>100</v>
      </c>
      <c r="M897" s="15" t="s">
        <v>8228</v>
      </c>
      <c r="N897" s="15" t="s">
        <v>8227</v>
      </c>
      <c r="O897" s="37">
        <v>905000</v>
      </c>
      <c r="P897" s="126" t="s">
        <v>25103</v>
      </c>
      <c r="R897" s="137">
        <f t="shared" si="13"/>
        <v>2</v>
      </c>
    </row>
    <row r="898" spans="2:18" x14ac:dyDescent="0.35">
      <c r="B898" s="19">
        <v>44778</v>
      </c>
      <c r="C898" s="19">
        <v>44735.671030092592</v>
      </c>
      <c r="D898" s="19">
        <v>44778.624097222222</v>
      </c>
      <c r="E898" s="16" t="s">
        <v>851</v>
      </c>
      <c r="F898" s="37">
        <v>30</v>
      </c>
      <c r="G898" s="35">
        <v>44781</v>
      </c>
      <c r="H898" s="35">
        <v>44811</v>
      </c>
      <c r="I898" s="37">
        <v>6</v>
      </c>
      <c r="J898" s="37">
        <v>4</v>
      </c>
      <c r="K898" s="15" t="s">
        <v>99</v>
      </c>
      <c r="L898" s="15" t="s">
        <v>105</v>
      </c>
      <c r="M898" s="15" t="s">
        <v>7682</v>
      </c>
      <c r="N898" s="15" t="s">
        <v>7681</v>
      </c>
      <c r="O898" s="37">
        <v>160000</v>
      </c>
      <c r="P898" s="126" t="s">
        <v>25103</v>
      </c>
      <c r="R898" s="137">
        <f t="shared" si="13"/>
        <v>2.4499999999999997</v>
      </c>
    </row>
    <row r="899" spans="2:18" x14ac:dyDescent="0.35">
      <c r="B899" s="19">
        <v>44802</v>
      </c>
      <c r="C899" s="19">
        <v>44735.671030092592</v>
      </c>
      <c r="D899" s="19">
        <v>44802.480254629627</v>
      </c>
      <c r="E899" s="16" t="s">
        <v>851</v>
      </c>
      <c r="F899" s="37">
        <v>30</v>
      </c>
      <c r="G899" s="35">
        <v>44781</v>
      </c>
      <c r="H899" s="35">
        <v>44811</v>
      </c>
      <c r="I899" s="37">
        <v>6</v>
      </c>
      <c r="J899" s="37">
        <v>5</v>
      </c>
      <c r="K899" s="15" t="s">
        <v>99</v>
      </c>
      <c r="L899" s="15" t="s">
        <v>105</v>
      </c>
      <c r="M899" s="15" t="s">
        <v>7597</v>
      </c>
      <c r="N899" s="15" t="s">
        <v>7659</v>
      </c>
      <c r="O899" s="37">
        <v>160</v>
      </c>
      <c r="P899" s="126" t="s">
        <v>25103</v>
      </c>
      <c r="R899" s="137">
        <f t="shared" si="13"/>
        <v>2.0500000000000003</v>
      </c>
    </row>
    <row r="900" spans="2:18" x14ac:dyDescent="0.35">
      <c r="B900" s="19">
        <v>44841</v>
      </c>
      <c r="C900" s="19">
        <v>44735.671030092592</v>
      </c>
      <c r="D900" s="19">
        <v>44841.658726851849</v>
      </c>
      <c r="E900" s="16" t="s">
        <v>851</v>
      </c>
      <c r="F900" s="37">
        <v>30</v>
      </c>
      <c r="G900" s="35">
        <v>44844</v>
      </c>
      <c r="H900" s="35">
        <v>44874</v>
      </c>
      <c r="I900" s="37">
        <v>8</v>
      </c>
      <c r="J900" s="37">
        <v>8</v>
      </c>
      <c r="K900" s="15" t="s">
        <v>99</v>
      </c>
      <c r="L900" s="15" t="s">
        <v>118</v>
      </c>
      <c r="M900" s="15" t="s">
        <v>7597</v>
      </c>
      <c r="N900" s="15" t="s">
        <v>7596</v>
      </c>
      <c r="O900" s="37">
        <v>160</v>
      </c>
      <c r="P900" s="126" t="s">
        <v>25103</v>
      </c>
      <c r="R900" s="137">
        <f t="shared" ref="R900:R963" si="14">0.3*IF(F900&lt;=30, 2, IF(AND(F900&gt;=31, F900&lt;=90), 3, IF(AND(F900&gt;=91, F900&lt;=180), 4, IF(AND(F900&gt;=181, F900&lt;=364), 1, 2)))) + 0.3*IF(J900=1, 3, IF(AND(J900&gt;=2, J900&lt;=5), 2, IF(AND(J900&gt;=6, J900&lt;=10), 4, 2))) + 0.2*IF(O900&lt;=150000, 2, IF(AND(O900&gt;=150001, O900&lt;=500000), 4, IF(AND(O900&gt;=500001, O900&lt;=1000000), 1, 3)))+ 0.15*IF(NOT(ISERROR(SEARCH("fognat",L900))), 4, IF(NOT(ISERROR(SEARCH("compres",L900))), 2, IF(NOT(ISERROR(SEARCH("facciat",L900))), 3, IF(NOT(ISERROR(SEARCH("estaur",L900))), 4, 1)))) + 0.05*IF(NOT(ISERROR(SEARCH("anutenz",K900))), 3, IF(NOT(ISERROR(SEARCH("uova",K900))), 4, IF(NOT(ISERROR(SEARCH("rivat",K900))), 2, IF(NOT(ISERROR(SEARCH("ubblic",K900))), 1, 1))))</f>
        <v>2.6499999999999995</v>
      </c>
    </row>
    <row r="901" spans="2:18" x14ac:dyDescent="0.35">
      <c r="B901" s="19">
        <v>44735</v>
      </c>
      <c r="C901" s="19">
        <v>44735.698240740741</v>
      </c>
      <c r="D901" s="19" t="s">
        <v>97</v>
      </c>
      <c r="E901" s="16" t="s">
        <v>8159</v>
      </c>
      <c r="F901" s="37">
        <v>30</v>
      </c>
      <c r="G901" s="35">
        <v>44739</v>
      </c>
      <c r="H901" s="35">
        <v>44769</v>
      </c>
      <c r="I901" s="37">
        <v>2</v>
      </c>
      <c r="J901" s="37">
        <v>2</v>
      </c>
      <c r="K901" s="15" t="s">
        <v>99</v>
      </c>
      <c r="L901" s="15" t="s">
        <v>118</v>
      </c>
      <c r="M901" s="15" t="s">
        <v>8158</v>
      </c>
      <c r="N901" s="15" t="s">
        <v>8157</v>
      </c>
      <c r="O901" s="38">
        <v>17773.57</v>
      </c>
      <c r="P901" s="126" t="s">
        <v>25103</v>
      </c>
      <c r="R901" s="137">
        <f t="shared" si="14"/>
        <v>2.0500000000000003</v>
      </c>
    </row>
    <row r="902" spans="2:18" x14ac:dyDescent="0.35">
      <c r="B902" s="19">
        <v>44736</v>
      </c>
      <c r="C902" s="19">
        <v>44736.546446759261</v>
      </c>
      <c r="D902" s="19" t="s">
        <v>97</v>
      </c>
      <c r="E902" s="16" t="s">
        <v>8131</v>
      </c>
      <c r="F902" s="37">
        <v>30</v>
      </c>
      <c r="G902" s="35">
        <v>44739</v>
      </c>
      <c r="H902" s="35">
        <v>44769</v>
      </c>
      <c r="I902" s="37">
        <v>4</v>
      </c>
      <c r="J902" s="37">
        <v>1</v>
      </c>
      <c r="K902" s="15" t="s">
        <v>99</v>
      </c>
      <c r="L902" s="15" t="s">
        <v>105</v>
      </c>
      <c r="M902" s="15" t="s">
        <v>8130</v>
      </c>
      <c r="N902" s="15" t="s">
        <v>8129</v>
      </c>
      <c r="O902" s="37">
        <v>20000</v>
      </c>
      <c r="P902" s="126" t="s">
        <v>25103</v>
      </c>
      <c r="R902" s="137">
        <f t="shared" si="14"/>
        <v>2.3499999999999996</v>
      </c>
    </row>
    <row r="903" spans="2:18" x14ac:dyDescent="0.35">
      <c r="B903" s="19">
        <v>44736</v>
      </c>
      <c r="C903" s="19">
        <v>44736.743726851855</v>
      </c>
      <c r="D903" s="19" t="s">
        <v>97</v>
      </c>
      <c r="E903" s="16" t="s">
        <v>214</v>
      </c>
      <c r="F903" s="37">
        <v>30</v>
      </c>
      <c r="G903" s="35">
        <v>44739</v>
      </c>
      <c r="H903" s="35">
        <v>44769</v>
      </c>
      <c r="I903" s="37">
        <v>4</v>
      </c>
      <c r="J903" s="37">
        <v>4</v>
      </c>
      <c r="K903" s="15" t="s">
        <v>99</v>
      </c>
      <c r="L903" s="15" t="s">
        <v>105</v>
      </c>
      <c r="M903" s="15" t="s">
        <v>8118</v>
      </c>
      <c r="N903" s="15" t="s">
        <v>8117</v>
      </c>
      <c r="O903" s="37">
        <v>65000</v>
      </c>
      <c r="P903" s="126" t="s">
        <v>25103</v>
      </c>
      <c r="R903" s="137">
        <f t="shared" si="14"/>
        <v>2.0500000000000003</v>
      </c>
    </row>
    <row r="904" spans="2:18" x14ac:dyDescent="0.35">
      <c r="B904" s="19">
        <v>44737</v>
      </c>
      <c r="C904" s="19">
        <v>44737.425034722219</v>
      </c>
      <c r="D904" s="19" t="s">
        <v>97</v>
      </c>
      <c r="E904" s="16" t="s">
        <v>8108</v>
      </c>
      <c r="F904" s="37">
        <v>30</v>
      </c>
      <c r="G904" s="35">
        <v>44732</v>
      </c>
      <c r="H904" s="35">
        <v>44762</v>
      </c>
      <c r="I904" s="37">
        <v>5</v>
      </c>
      <c r="J904" s="37">
        <v>5</v>
      </c>
      <c r="K904" s="15" t="s">
        <v>99</v>
      </c>
      <c r="L904" s="15" t="s">
        <v>105</v>
      </c>
      <c r="M904" s="15" t="s">
        <v>8107</v>
      </c>
      <c r="N904" s="15" t="s">
        <v>8106</v>
      </c>
      <c r="O904" s="37">
        <v>190000</v>
      </c>
      <c r="P904" s="126" t="s">
        <v>25103</v>
      </c>
      <c r="R904" s="137">
        <f t="shared" si="14"/>
        <v>2.4499999999999997</v>
      </c>
    </row>
    <row r="905" spans="2:18" x14ac:dyDescent="0.35">
      <c r="B905" s="19">
        <v>44822</v>
      </c>
      <c r="C905" s="19">
        <v>44738.608796296299</v>
      </c>
      <c r="D905" s="19">
        <v>44822.437430555554</v>
      </c>
      <c r="E905" s="16" t="s">
        <v>7628</v>
      </c>
      <c r="F905" s="37">
        <v>30</v>
      </c>
      <c r="G905" s="35">
        <v>44823</v>
      </c>
      <c r="H905" s="35">
        <v>44853</v>
      </c>
      <c r="I905" s="37">
        <v>4</v>
      </c>
      <c r="J905" s="37">
        <v>3</v>
      </c>
      <c r="K905" s="15" t="s">
        <v>99</v>
      </c>
      <c r="L905" s="15" t="s">
        <v>105</v>
      </c>
      <c r="M905" s="15" t="s">
        <v>7627</v>
      </c>
      <c r="N905" s="15" t="s">
        <v>7626</v>
      </c>
      <c r="O905" s="37">
        <v>70000</v>
      </c>
      <c r="P905" s="126" t="s">
        <v>25103</v>
      </c>
      <c r="R905" s="137">
        <f t="shared" si="14"/>
        <v>2.0500000000000003</v>
      </c>
    </row>
    <row r="906" spans="2:18" x14ac:dyDescent="0.35">
      <c r="B906" s="19">
        <v>44739</v>
      </c>
      <c r="C906" s="19">
        <v>44739.425659722219</v>
      </c>
      <c r="D906" s="19" t="s">
        <v>97</v>
      </c>
      <c r="E906" s="16" t="s">
        <v>8084</v>
      </c>
      <c r="F906" s="37">
        <v>30</v>
      </c>
      <c r="G906" s="35">
        <v>44746</v>
      </c>
      <c r="H906" s="35">
        <v>44776</v>
      </c>
      <c r="I906" s="37">
        <v>5</v>
      </c>
      <c r="J906" s="37">
        <v>1</v>
      </c>
      <c r="K906" s="15" t="s">
        <v>99</v>
      </c>
      <c r="L906" s="15" t="s">
        <v>205</v>
      </c>
      <c r="M906" s="15" t="s">
        <v>8088</v>
      </c>
      <c r="N906" s="15" t="s">
        <v>8082</v>
      </c>
      <c r="O906" s="37">
        <v>70000</v>
      </c>
      <c r="P906" s="126" t="s">
        <v>25103</v>
      </c>
      <c r="R906" s="137">
        <f t="shared" si="14"/>
        <v>2.1999999999999997</v>
      </c>
    </row>
    <row r="907" spans="2:18" x14ac:dyDescent="0.35">
      <c r="B907" s="19">
        <v>44739</v>
      </c>
      <c r="C907" s="19">
        <v>44739.447650462964</v>
      </c>
      <c r="D907" s="19" t="s">
        <v>97</v>
      </c>
      <c r="E907" s="16" t="s">
        <v>8084</v>
      </c>
      <c r="F907" s="37">
        <v>30</v>
      </c>
      <c r="G907" s="35">
        <v>44746</v>
      </c>
      <c r="H907" s="35">
        <v>44776</v>
      </c>
      <c r="I907" s="37">
        <v>5</v>
      </c>
      <c r="J907" s="37">
        <v>1</v>
      </c>
      <c r="K907" s="15" t="s">
        <v>99</v>
      </c>
      <c r="L907" s="15" t="s">
        <v>205</v>
      </c>
      <c r="M907" s="15" t="s">
        <v>8083</v>
      </c>
      <c r="N907" s="15" t="s">
        <v>8082</v>
      </c>
      <c r="O907" s="37">
        <v>70000</v>
      </c>
      <c r="P907" s="126" t="s">
        <v>25103</v>
      </c>
      <c r="R907" s="137">
        <f t="shared" si="14"/>
        <v>2.1999999999999997</v>
      </c>
    </row>
    <row r="908" spans="2:18" x14ac:dyDescent="0.35">
      <c r="B908" s="19">
        <v>44739</v>
      </c>
      <c r="C908" s="19">
        <v>44739.550358796296</v>
      </c>
      <c r="D908" s="19" t="s">
        <v>97</v>
      </c>
      <c r="E908" s="16" t="s">
        <v>8065</v>
      </c>
      <c r="F908" s="37">
        <v>30</v>
      </c>
      <c r="G908" s="35">
        <v>44739</v>
      </c>
      <c r="H908" s="35">
        <v>44769</v>
      </c>
      <c r="I908" s="37">
        <v>5</v>
      </c>
      <c r="J908" s="37">
        <v>2</v>
      </c>
      <c r="K908" s="15" t="s">
        <v>305</v>
      </c>
      <c r="L908" s="15" t="s">
        <v>105</v>
      </c>
      <c r="M908" s="15" t="s">
        <v>8064</v>
      </c>
      <c r="N908" s="15" t="s">
        <v>8063</v>
      </c>
      <c r="O908" s="37">
        <v>33000</v>
      </c>
      <c r="P908" s="126" t="s">
        <v>25103</v>
      </c>
      <c r="R908" s="137">
        <f t="shared" si="14"/>
        <v>1.9500000000000002</v>
      </c>
    </row>
    <row r="909" spans="2:18" x14ac:dyDescent="0.35">
      <c r="B909" s="19">
        <v>44740</v>
      </c>
      <c r="C909" s="19">
        <v>44740.79314814815</v>
      </c>
      <c r="D909" s="19" t="s">
        <v>97</v>
      </c>
      <c r="E909" s="16" t="s">
        <v>7950</v>
      </c>
      <c r="F909" s="37">
        <v>30</v>
      </c>
      <c r="G909" s="35">
        <v>44741</v>
      </c>
      <c r="H909" s="35">
        <v>44771</v>
      </c>
      <c r="I909" s="37">
        <v>3</v>
      </c>
      <c r="J909" s="37">
        <v>2</v>
      </c>
      <c r="K909" s="15" t="s">
        <v>99</v>
      </c>
      <c r="L909" s="15" t="s">
        <v>100</v>
      </c>
      <c r="M909" s="15" t="s">
        <v>7949</v>
      </c>
      <c r="N909" s="15" t="s">
        <v>7948</v>
      </c>
      <c r="O909" s="37">
        <v>40000</v>
      </c>
      <c r="P909" s="126" t="s">
        <v>25103</v>
      </c>
      <c r="R909" s="137">
        <f t="shared" si="14"/>
        <v>2.1999999999999997</v>
      </c>
    </row>
    <row r="910" spans="2:18" x14ac:dyDescent="0.35">
      <c r="B910" s="19">
        <v>44741</v>
      </c>
      <c r="C910" s="19">
        <v>44741.503888888888</v>
      </c>
      <c r="D910" s="19" t="s">
        <v>97</v>
      </c>
      <c r="E910" s="16" t="s">
        <v>7921</v>
      </c>
      <c r="F910" s="37">
        <v>30</v>
      </c>
      <c r="G910" s="35">
        <v>44728</v>
      </c>
      <c r="H910" s="35">
        <v>44758</v>
      </c>
      <c r="I910" s="37">
        <v>4</v>
      </c>
      <c r="J910" s="37">
        <v>1</v>
      </c>
      <c r="K910" s="15" t="s">
        <v>99</v>
      </c>
      <c r="L910" s="15" t="s">
        <v>118</v>
      </c>
      <c r="M910" s="15" t="s">
        <v>7920</v>
      </c>
      <c r="N910" s="15" t="s">
        <v>2571</v>
      </c>
      <c r="O910" s="37">
        <v>80000</v>
      </c>
      <c r="P910" s="126" t="s">
        <v>25103</v>
      </c>
      <c r="R910" s="137">
        <f t="shared" si="14"/>
        <v>2.3499999999999996</v>
      </c>
    </row>
    <row r="911" spans="2:18" x14ac:dyDescent="0.35">
      <c r="B911" s="19">
        <v>44741</v>
      </c>
      <c r="C911" s="19">
        <v>44741.741527777776</v>
      </c>
      <c r="D911" s="19" t="s">
        <v>97</v>
      </c>
      <c r="E911" s="16" t="s">
        <v>7881</v>
      </c>
      <c r="F911" s="37">
        <v>30</v>
      </c>
      <c r="G911" s="35">
        <v>44746</v>
      </c>
      <c r="H911" s="35">
        <v>44776</v>
      </c>
      <c r="I911" s="37">
        <v>4</v>
      </c>
      <c r="J911" s="37">
        <v>1</v>
      </c>
      <c r="K911" s="15" t="s">
        <v>99</v>
      </c>
      <c r="L911" s="15" t="s">
        <v>100</v>
      </c>
      <c r="M911" s="15" t="s">
        <v>7880</v>
      </c>
      <c r="N911" s="15" t="s">
        <v>554</v>
      </c>
      <c r="O911" s="38">
        <v>32628.98</v>
      </c>
      <c r="P911" s="126" t="s">
        <v>25103</v>
      </c>
      <c r="R911" s="137">
        <f t="shared" si="14"/>
        <v>2.4999999999999996</v>
      </c>
    </row>
    <row r="912" spans="2:18" x14ac:dyDescent="0.35">
      <c r="B912" s="19">
        <v>44742</v>
      </c>
      <c r="C912" s="19">
        <v>44742.365902777776</v>
      </c>
      <c r="D912" s="19" t="s">
        <v>97</v>
      </c>
      <c r="E912" s="16" t="s">
        <v>7853</v>
      </c>
      <c r="F912" s="37">
        <v>30</v>
      </c>
      <c r="G912" s="35">
        <v>44746</v>
      </c>
      <c r="H912" s="35">
        <v>44776</v>
      </c>
      <c r="I912" s="37">
        <v>5</v>
      </c>
      <c r="J912" s="37">
        <v>2</v>
      </c>
      <c r="K912" s="15" t="s">
        <v>104</v>
      </c>
      <c r="L912" s="15" t="s">
        <v>298</v>
      </c>
      <c r="M912" s="15" t="s">
        <v>7852</v>
      </c>
      <c r="N912" s="15" t="s">
        <v>20696</v>
      </c>
      <c r="O912" s="37">
        <v>10000</v>
      </c>
      <c r="P912" s="126" t="s">
        <v>25103</v>
      </c>
      <c r="R912" s="137">
        <f t="shared" si="14"/>
        <v>1.8</v>
      </c>
    </row>
    <row r="913" spans="2:18" x14ac:dyDescent="0.35">
      <c r="B913" s="19">
        <v>44742</v>
      </c>
      <c r="C913" s="19">
        <v>44742.483993055554</v>
      </c>
      <c r="D913" s="19" t="s">
        <v>97</v>
      </c>
      <c r="E913" s="16" t="s">
        <v>7837</v>
      </c>
      <c r="F913" s="37">
        <v>30</v>
      </c>
      <c r="G913" s="35">
        <v>44740</v>
      </c>
      <c r="H913" s="35">
        <v>44770</v>
      </c>
      <c r="I913" s="37">
        <v>4</v>
      </c>
      <c r="J913" s="37">
        <v>1</v>
      </c>
      <c r="K913" s="15" t="s">
        <v>99</v>
      </c>
      <c r="L913" s="15" t="s">
        <v>105</v>
      </c>
      <c r="M913" s="15" t="s">
        <v>7836</v>
      </c>
      <c r="N913" s="15" t="s">
        <v>7835</v>
      </c>
      <c r="O913" s="38">
        <v>12441.25</v>
      </c>
      <c r="P913" s="126" t="s">
        <v>25103</v>
      </c>
      <c r="R913" s="137">
        <f t="shared" si="14"/>
        <v>2.3499999999999996</v>
      </c>
    </row>
    <row r="914" spans="2:18" x14ac:dyDescent="0.35">
      <c r="B914" s="19">
        <v>44750</v>
      </c>
      <c r="C914" s="19">
        <v>44742.623807870368</v>
      </c>
      <c r="D914" s="19">
        <v>44750.457002314812</v>
      </c>
      <c r="E914" s="16" t="s">
        <v>7760</v>
      </c>
      <c r="F914" s="37">
        <v>30</v>
      </c>
      <c r="G914" s="35">
        <v>44750</v>
      </c>
      <c r="H914" s="35">
        <v>44780</v>
      </c>
      <c r="I914" s="37">
        <v>20</v>
      </c>
      <c r="J914" s="37">
        <v>5</v>
      </c>
      <c r="K914" s="15" t="s">
        <v>99</v>
      </c>
      <c r="L914" s="15" t="s">
        <v>298</v>
      </c>
      <c r="M914" s="15" t="s">
        <v>7759</v>
      </c>
      <c r="N914" s="15" t="s">
        <v>20657</v>
      </c>
      <c r="O914" s="37">
        <v>19800</v>
      </c>
      <c r="P914" s="126" t="s">
        <v>25103</v>
      </c>
      <c r="R914" s="137">
        <f t="shared" si="14"/>
        <v>1.9</v>
      </c>
    </row>
    <row r="915" spans="2:18" x14ac:dyDescent="0.35">
      <c r="B915" s="19">
        <v>44743</v>
      </c>
      <c r="C915" s="19">
        <v>44743.46733796296</v>
      </c>
      <c r="D915" s="19" t="s">
        <v>97</v>
      </c>
      <c r="E915" s="16" t="s">
        <v>10757</v>
      </c>
      <c r="F915" s="37">
        <v>30</v>
      </c>
      <c r="G915" s="35">
        <v>44743</v>
      </c>
      <c r="H915" s="35">
        <v>44773</v>
      </c>
      <c r="I915" s="37">
        <v>5</v>
      </c>
      <c r="J915" s="37">
        <v>3</v>
      </c>
      <c r="K915" s="15" t="s">
        <v>99</v>
      </c>
      <c r="L915" s="15" t="s">
        <v>105</v>
      </c>
      <c r="M915" s="15" t="s">
        <v>10756</v>
      </c>
      <c r="N915" s="15" t="s">
        <v>10755</v>
      </c>
      <c r="O915" s="37">
        <v>10000</v>
      </c>
      <c r="P915" s="126" t="s">
        <v>25103</v>
      </c>
      <c r="R915" s="137">
        <f t="shared" si="14"/>
        <v>2.0500000000000003</v>
      </c>
    </row>
    <row r="916" spans="2:18" x14ac:dyDescent="0.35">
      <c r="B916" s="19">
        <v>44746</v>
      </c>
      <c r="C916" s="19">
        <v>44746.452499999999</v>
      </c>
      <c r="D916" s="19" t="s">
        <v>97</v>
      </c>
      <c r="E916" s="16" t="s">
        <v>10222</v>
      </c>
      <c r="F916" s="37">
        <v>30</v>
      </c>
      <c r="G916" s="35">
        <v>44748</v>
      </c>
      <c r="H916" s="35">
        <v>44778</v>
      </c>
      <c r="I916" s="37">
        <v>3</v>
      </c>
      <c r="J916" s="37">
        <v>3</v>
      </c>
      <c r="K916" s="15" t="s">
        <v>99</v>
      </c>
      <c r="L916" s="15" t="s">
        <v>100</v>
      </c>
      <c r="M916" s="15" t="s">
        <v>10714</v>
      </c>
      <c r="N916" s="15" t="s">
        <v>10713</v>
      </c>
      <c r="O916" s="37">
        <v>50000</v>
      </c>
      <c r="P916" s="126" t="s">
        <v>25103</v>
      </c>
      <c r="R916" s="137">
        <f t="shared" si="14"/>
        <v>2.1999999999999997</v>
      </c>
    </row>
    <row r="917" spans="2:18" x14ac:dyDescent="0.35">
      <c r="B917" s="19">
        <v>44755</v>
      </c>
      <c r="C917" s="19">
        <v>44746.452499999999</v>
      </c>
      <c r="D917" s="19">
        <v>44755.738206018519</v>
      </c>
      <c r="E917" s="16" t="s">
        <v>10222</v>
      </c>
      <c r="F917" s="37">
        <v>30</v>
      </c>
      <c r="G917" s="35">
        <v>44748</v>
      </c>
      <c r="H917" s="35">
        <v>44778</v>
      </c>
      <c r="I917" s="37">
        <v>4</v>
      </c>
      <c r="J917" s="37">
        <v>3</v>
      </c>
      <c r="K917" s="15" t="s">
        <v>99</v>
      </c>
      <c r="L917" s="15" t="s">
        <v>100</v>
      </c>
      <c r="M917" s="15" t="s">
        <v>10221</v>
      </c>
      <c r="N917" s="15" t="s">
        <v>10220</v>
      </c>
      <c r="O917" s="37">
        <v>50000</v>
      </c>
      <c r="P917" s="126" t="s">
        <v>25103</v>
      </c>
      <c r="R917" s="137">
        <f t="shared" si="14"/>
        <v>2.1999999999999997</v>
      </c>
    </row>
    <row r="918" spans="2:18" x14ac:dyDescent="0.35">
      <c r="B918" s="19">
        <v>44888</v>
      </c>
      <c r="C918" s="19">
        <v>44747.447094907409</v>
      </c>
      <c r="D918" s="19">
        <v>44888.757013888891</v>
      </c>
      <c r="E918" s="16" t="s">
        <v>9321</v>
      </c>
      <c r="F918" s="37">
        <v>30</v>
      </c>
      <c r="G918" s="35">
        <v>44748</v>
      </c>
      <c r="H918" s="35">
        <v>44778</v>
      </c>
      <c r="I918" s="37">
        <v>5</v>
      </c>
      <c r="J918" s="37">
        <v>10</v>
      </c>
      <c r="K918" s="15" t="s">
        <v>2405</v>
      </c>
      <c r="L918" s="15" t="s">
        <v>105</v>
      </c>
      <c r="M918" s="15" t="s">
        <v>9320</v>
      </c>
      <c r="N918" s="15" t="s">
        <v>9319</v>
      </c>
      <c r="O918" s="37">
        <v>45000</v>
      </c>
      <c r="P918" s="126" t="s">
        <v>25103</v>
      </c>
      <c r="R918" s="137">
        <f t="shared" si="14"/>
        <v>2.5999999999999996</v>
      </c>
    </row>
    <row r="919" spans="2:18" x14ac:dyDescent="0.35">
      <c r="B919" s="19">
        <v>44747</v>
      </c>
      <c r="C919" s="19">
        <v>44747.561550925922</v>
      </c>
      <c r="D919" s="19" t="s">
        <v>97</v>
      </c>
      <c r="E919" s="16" t="s">
        <v>9336</v>
      </c>
      <c r="F919" s="37">
        <v>30</v>
      </c>
      <c r="G919" s="35">
        <v>44748</v>
      </c>
      <c r="H919" s="35">
        <v>44778</v>
      </c>
      <c r="I919" s="37">
        <v>10</v>
      </c>
      <c r="J919" s="37">
        <v>3</v>
      </c>
      <c r="K919" s="15" t="s">
        <v>99</v>
      </c>
      <c r="L919" s="15" t="s">
        <v>105</v>
      </c>
      <c r="M919" s="15" t="s">
        <v>10638</v>
      </c>
      <c r="N919" s="15" t="s">
        <v>10637</v>
      </c>
      <c r="O919" s="37">
        <v>50000</v>
      </c>
      <c r="P919" s="126" t="s">
        <v>25103</v>
      </c>
      <c r="R919" s="137">
        <f t="shared" si="14"/>
        <v>2.0500000000000003</v>
      </c>
    </row>
    <row r="920" spans="2:18" x14ac:dyDescent="0.35">
      <c r="B920" s="19">
        <v>44992</v>
      </c>
      <c r="C920" s="19">
        <v>44749.41165509259</v>
      </c>
      <c r="D920" s="19">
        <v>44992.533807870372</v>
      </c>
      <c r="E920" s="16" t="s">
        <v>9238</v>
      </c>
      <c r="F920" s="37">
        <v>30</v>
      </c>
      <c r="G920" s="35">
        <v>44749</v>
      </c>
      <c r="H920" s="35">
        <v>44779</v>
      </c>
      <c r="I920" s="37">
        <v>4</v>
      </c>
      <c r="J920" s="37">
        <v>11</v>
      </c>
      <c r="K920" s="15" t="s">
        <v>2405</v>
      </c>
      <c r="L920" s="15" t="s">
        <v>105</v>
      </c>
      <c r="M920" s="15" t="s">
        <v>9237</v>
      </c>
      <c r="N920" s="15" t="s">
        <v>9236</v>
      </c>
      <c r="O920" s="37">
        <v>190000</v>
      </c>
      <c r="P920" s="126" t="s">
        <v>25103</v>
      </c>
      <c r="R920" s="137">
        <f t="shared" si="14"/>
        <v>2.4</v>
      </c>
    </row>
    <row r="921" spans="2:18" x14ac:dyDescent="0.35">
      <c r="B921" s="19">
        <v>44749</v>
      </c>
      <c r="C921" s="19">
        <v>44749.555763888886</v>
      </c>
      <c r="D921" s="19" t="s">
        <v>97</v>
      </c>
      <c r="E921" s="16" t="s">
        <v>10518</v>
      </c>
      <c r="F921" s="37">
        <v>30</v>
      </c>
      <c r="G921" s="35">
        <v>44750</v>
      </c>
      <c r="H921" s="35">
        <v>44780</v>
      </c>
      <c r="I921" s="37">
        <v>3</v>
      </c>
      <c r="J921" s="37">
        <v>2</v>
      </c>
      <c r="K921" s="15" t="s">
        <v>99</v>
      </c>
      <c r="L921" s="15" t="s">
        <v>205</v>
      </c>
      <c r="M921" s="15" t="s">
        <v>10517</v>
      </c>
      <c r="N921" s="15" t="s">
        <v>23362</v>
      </c>
      <c r="O921" s="37">
        <v>75000</v>
      </c>
      <c r="P921" s="126" t="s">
        <v>25103</v>
      </c>
      <c r="R921" s="137">
        <f t="shared" si="14"/>
        <v>1.9</v>
      </c>
    </row>
    <row r="922" spans="2:18" x14ac:dyDescent="0.35">
      <c r="B922" s="19">
        <v>44749</v>
      </c>
      <c r="C922" s="19">
        <v>44749.796956018516</v>
      </c>
      <c r="D922" s="19" t="s">
        <v>97</v>
      </c>
      <c r="E922" s="16" t="s">
        <v>10476</v>
      </c>
      <c r="F922" s="37">
        <v>30</v>
      </c>
      <c r="G922" s="35">
        <v>44753</v>
      </c>
      <c r="H922" s="35">
        <v>44783</v>
      </c>
      <c r="I922" s="37">
        <v>3</v>
      </c>
      <c r="J922" s="37">
        <v>3</v>
      </c>
      <c r="K922" s="15" t="s">
        <v>99</v>
      </c>
      <c r="L922" s="15" t="s">
        <v>105</v>
      </c>
      <c r="M922" s="15" t="s">
        <v>10475</v>
      </c>
      <c r="N922" s="15" t="s">
        <v>10474</v>
      </c>
      <c r="O922" s="37">
        <v>15000</v>
      </c>
      <c r="P922" s="126" t="s">
        <v>25103</v>
      </c>
      <c r="R922" s="137">
        <f t="shared" si="14"/>
        <v>2.0500000000000003</v>
      </c>
    </row>
    <row r="923" spans="2:18" x14ac:dyDescent="0.35">
      <c r="B923" s="19">
        <v>44750</v>
      </c>
      <c r="C923" s="19">
        <v>44750.398888888885</v>
      </c>
      <c r="D923" s="19" t="s">
        <v>97</v>
      </c>
      <c r="E923" s="16" t="s">
        <v>10462</v>
      </c>
      <c r="F923" s="37">
        <v>30</v>
      </c>
      <c r="G923" s="35">
        <v>44754</v>
      </c>
      <c r="H923" s="35">
        <v>44784</v>
      </c>
      <c r="I923" s="37">
        <v>4</v>
      </c>
      <c r="J923" s="37">
        <v>2</v>
      </c>
      <c r="K923" s="15" t="s">
        <v>112</v>
      </c>
      <c r="L923" s="15" t="s">
        <v>298</v>
      </c>
      <c r="M923" s="15" t="s">
        <v>10461</v>
      </c>
      <c r="N923" s="15" t="s">
        <v>10460</v>
      </c>
      <c r="O923" s="38">
        <v>23361.95</v>
      </c>
      <c r="P923" s="126" t="s">
        <v>25103</v>
      </c>
      <c r="R923" s="137">
        <f t="shared" si="14"/>
        <v>1.95</v>
      </c>
    </row>
    <row r="924" spans="2:18" x14ac:dyDescent="0.35">
      <c r="B924" s="19">
        <v>44750</v>
      </c>
      <c r="C924" s="19">
        <v>44750.419895833336</v>
      </c>
      <c r="D924" s="19" t="s">
        <v>97</v>
      </c>
      <c r="E924" s="16" t="s">
        <v>10454</v>
      </c>
      <c r="F924" s="37">
        <v>30</v>
      </c>
      <c r="G924" s="35">
        <v>44753</v>
      </c>
      <c r="H924" s="35">
        <v>44783</v>
      </c>
      <c r="I924" s="37">
        <v>4</v>
      </c>
      <c r="J924" s="37">
        <v>5</v>
      </c>
      <c r="K924" s="15" t="s">
        <v>112</v>
      </c>
      <c r="L924" s="15" t="s">
        <v>105</v>
      </c>
      <c r="M924" s="15" t="s">
        <v>10453</v>
      </c>
      <c r="N924" s="15" t="s">
        <v>23366</v>
      </c>
      <c r="O924" s="37">
        <v>185000</v>
      </c>
      <c r="P924" s="126" t="s">
        <v>25103</v>
      </c>
      <c r="R924" s="137">
        <f t="shared" si="14"/>
        <v>2.5</v>
      </c>
    </row>
    <row r="925" spans="2:18" x14ac:dyDescent="0.35">
      <c r="B925" s="19">
        <v>44750</v>
      </c>
      <c r="C925" s="19">
        <v>44750.522326388891</v>
      </c>
      <c r="D925" s="19" t="s">
        <v>97</v>
      </c>
      <c r="E925" s="16" t="s">
        <v>10440</v>
      </c>
      <c r="F925" s="37">
        <v>30</v>
      </c>
      <c r="G925" s="35">
        <v>44760</v>
      </c>
      <c r="H925" s="35">
        <v>44790</v>
      </c>
      <c r="I925" s="37">
        <v>3</v>
      </c>
      <c r="J925" s="37">
        <v>2</v>
      </c>
      <c r="K925" s="15" t="s">
        <v>99</v>
      </c>
      <c r="L925" s="15" t="s">
        <v>105</v>
      </c>
      <c r="M925" s="15" t="s">
        <v>10439</v>
      </c>
      <c r="N925" s="15" t="s">
        <v>10438</v>
      </c>
      <c r="O925" s="37">
        <v>15000</v>
      </c>
      <c r="P925" s="126" t="s">
        <v>25103</v>
      </c>
      <c r="R925" s="137">
        <f t="shared" si="14"/>
        <v>2.0500000000000003</v>
      </c>
    </row>
    <row r="926" spans="2:18" x14ac:dyDescent="0.35">
      <c r="B926" s="19">
        <v>44750</v>
      </c>
      <c r="C926" s="19">
        <v>44750.621400462966</v>
      </c>
      <c r="D926" s="19" t="s">
        <v>97</v>
      </c>
      <c r="E926" s="16" t="s">
        <v>10430</v>
      </c>
      <c r="F926" s="37">
        <v>30</v>
      </c>
      <c r="G926" s="35">
        <v>44757</v>
      </c>
      <c r="H926" s="35">
        <v>44787</v>
      </c>
      <c r="I926" s="37">
        <v>6</v>
      </c>
      <c r="J926" s="37">
        <v>5</v>
      </c>
      <c r="K926" s="15" t="s">
        <v>99</v>
      </c>
      <c r="L926" s="15" t="s">
        <v>105</v>
      </c>
      <c r="M926" s="15" t="s">
        <v>10429</v>
      </c>
      <c r="N926" s="15" t="s">
        <v>10428</v>
      </c>
      <c r="O926" s="37">
        <v>15000</v>
      </c>
      <c r="P926" s="126" t="s">
        <v>25103</v>
      </c>
      <c r="R926" s="137">
        <f t="shared" si="14"/>
        <v>2.0500000000000003</v>
      </c>
    </row>
    <row r="927" spans="2:18" x14ac:dyDescent="0.35">
      <c r="B927" s="19">
        <v>44753</v>
      </c>
      <c r="C927" s="19">
        <v>44753.447604166664</v>
      </c>
      <c r="D927" s="19" t="s">
        <v>97</v>
      </c>
      <c r="E927" s="16" t="s">
        <v>5159</v>
      </c>
      <c r="F927" s="37">
        <v>30</v>
      </c>
      <c r="G927" s="35">
        <v>44683</v>
      </c>
      <c r="H927" s="35">
        <v>44713</v>
      </c>
      <c r="I927" s="37">
        <v>10</v>
      </c>
      <c r="J927" s="37">
        <v>2</v>
      </c>
      <c r="K927" s="15" t="s">
        <v>99</v>
      </c>
      <c r="L927" s="15" t="s">
        <v>105</v>
      </c>
      <c r="M927" s="15" t="s">
        <v>10374</v>
      </c>
      <c r="N927" s="15" t="s">
        <v>2101</v>
      </c>
      <c r="O927" s="37">
        <v>50000</v>
      </c>
      <c r="P927" s="126" t="s">
        <v>25103</v>
      </c>
      <c r="R927" s="137">
        <f t="shared" si="14"/>
        <v>2.0500000000000003</v>
      </c>
    </row>
    <row r="928" spans="2:18" x14ac:dyDescent="0.35">
      <c r="B928" s="19">
        <v>44753</v>
      </c>
      <c r="C928" s="19">
        <v>44753.802361111113</v>
      </c>
      <c r="D928" s="19" t="s">
        <v>97</v>
      </c>
      <c r="E928" s="16" t="s">
        <v>10322</v>
      </c>
      <c r="F928" s="37">
        <v>30</v>
      </c>
      <c r="G928" s="35">
        <v>44753</v>
      </c>
      <c r="H928" s="35">
        <v>44783</v>
      </c>
      <c r="I928" s="37">
        <v>5</v>
      </c>
      <c r="J928" s="37">
        <v>2</v>
      </c>
      <c r="K928" s="15" t="s">
        <v>112</v>
      </c>
      <c r="L928" s="15" t="s">
        <v>105</v>
      </c>
      <c r="M928" s="15" t="s">
        <v>10321</v>
      </c>
      <c r="N928" s="15" t="s">
        <v>10320</v>
      </c>
      <c r="O928" s="37">
        <v>150000</v>
      </c>
      <c r="P928" s="126" t="s">
        <v>25103</v>
      </c>
      <c r="R928" s="137">
        <f t="shared" si="14"/>
        <v>2.1</v>
      </c>
    </row>
    <row r="929" spans="2:18" x14ac:dyDescent="0.35">
      <c r="B929" s="19">
        <v>44756</v>
      </c>
      <c r="C929" s="19">
        <v>44756.496527777781</v>
      </c>
      <c r="D929" s="19" t="s">
        <v>97</v>
      </c>
      <c r="E929" s="16" t="s">
        <v>9417</v>
      </c>
      <c r="F929" s="37">
        <v>30</v>
      </c>
      <c r="G929" s="35">
        <v>44805</v>
      </c>
      <c r="H929" s="35">
        <v>44835</v>
      </c>
      <c r="I929" s="37">
        <v>2</v>
      </c>
      <c r="J929" s="37">
        <v>1</v>
      </c>
      <c r="K929" s="15" t="s">
        <v>99</v>
      </c>
      <c r="L929" s="15" t="s">
        <v>100</v>
      </c>
      <c r="M929" s="15" t="s">
        <v>10185</v>
      </c>
      <c r="N929" s="15" t="s">
        <v>9415</v>
      </c>
      <c r="O929" s="37">
        <v>88000</v>
      </c>
      <c r="P929" s="126" t="s">
        <v>25103</v>
      </c>
      <c r="R929" s="137">
        <f t="shared" si="14"/>
        <v>2.4999999999999996</v>
      </c>
    </row>
    <row r="930" spans="2:18" x14ac:dyDescent="0.35">
      <c r="B930" s="19">
        <v>44756</v>
      </c>
      <c r="C930" s="19">
        <v>44756.572511574072</v>
      </c>
      <c r="D930" s="19" t="s">
        <v>97</v>
      </c>
      <c r="E930" s="16" t="s">
        <v>10176</v>
      </c>
      <c r="F930" s="37">
        <v>30</v>
      </c>
      <c r="G930" s="35">
        <v>44757</v>
      </c>
      <c r="H930" s="35">
        <v>44787</v>
      </c>
      <c r="I930" s="37">
        <v>4</v>
      </c>
      <c r="J930" s="37">
        <v>2</v>
      </c>
      <c r="K930" s="15" t="s">
        <v>112</v>
      </c>
      <c r="L930" s="15" t="s">
        <v>298</v>
      </c>
      <c r="M930" s="15" t="s">
        <v>10175</v>
      </c>
      <c r="N930" s="15" t="s">
        <v>10174</v>
      </c>
      <c r="O930" s="38">
        <v>5062.1400000000003</v>
      </c>
      <c r="P930" s="126" t="s">
        <v>25103</v>
      </c>
      <c r="R930" s="137">
        <f t="shared" si="14"/>
        <v>1.95</v>
      </c>
    </row>
    <row r="931" spans="2:18" x14ac:dyDescent="0.35">
      <c r="B931" s="19">
        <v>44757</v>
      </c>
      <c r="C931" s="19">
        <v>44757.375289351854</v>
      </c>
      <c r="D931" s="19" t="s">
        <v>97</v>
      </c>
      <c r="E931" s="16" t="s">
        <v>10138</v>
      </c>
      <c r="F931" s="37">
        <v>30</v>
      </c>
      <c r="G931" s="35">
        <v>44757</v>
      </c>
      <c r="H931" s="35">
        <v>44787</v>
      </c>
      <c r="I931" s="37">
        <v>2</v>
      </c>
      <c r="J931" s="37">
        <v>2</v>
      </c>
      <c r="K931" s="15" t="s">
        <v>99</v>
      </c>
      <c r="L931" s="15" t="s">
        <v>105</v>
      </c>
      <c r="M931" s="15" t="s">
        <v>10137</v>
      </c>
      <c r="N931" s="15" t="s">
        <v>10136</v>
      </c>
      <c r="O931" s="37">
        <v>35000</v>
      </c>
      <c r="P931" s="126" t="s">
        <v>25103</v>
      </c>
      <c r="R931" s="137">
        <f t="shared" si="14"/>
        <v>2.0500000000000003</v>
      </c>
    </row>
    <row r="932" spans="2:18" x14ac:dyDescent="0.35">
      <c r="B932" s="19">
        <v>44757</v>
      </c>
      <c r="C932" s="19">
        <v>44757.478125000001</v>
      </c>
      <c r="D932" s="19" t="s">
        <v>97</v>
      </c>
      <c r="E932" s="16" t="s">
        <v>10120</v>
      </c>
      <c r="F932" s="37">
        <v>30</v>
      </c>
      <c r="G932" s="35">
        <v>44762</v>
      </c>
      <c r="H932" s="35">
        <v>44792</v>
      </c>
      <c r="I932" s="37">
        <v>6</v>
      </c>
      <c r="J932" s="37">
        <v>2</v>
      </c>
      <c r="K932" s="15" t="s">
        <v>99</v>
      </c>
      <c r="L932" s="15" t="s">
        <v>298</v>
      </c>
      <c r="M932" s="15" t="s">
        <v>10119</v>
      </c>
      <c r="N932" s="15" t="s">
        <v>21163</v>
      </c>
      <c r="O932" s="37">
        <v>7500</v>
      </c>
      <c r="P932" s="126" t="s">
        <v>25103</v>
      </c>
      <c r="R932" s="137">
        <f t="shared" si="14"/>
        <v>1.9</v>
      </c>
    </row>
    <row r="933" spans="2:18" x14ac:dyDescent="0.35">
      <c r="B933" s="19">
        <v>44761</v>
      </c>
      <c r="C933" s="19">
        <v>44761.622152777774</v>
      </c>
      <c r="D933" s="19" t="s">
        <v>97</v>
      </c>
      <c r="E933" s="16" t="s">
        <v>10016</v>
      </c>
      <c r="F933" s="37">
        <v>30</v>
      </c>
      <c r="G933" s="35">
        <v>44762</v>
      </c>
      <c r="H933" s="35">
        <v>44792</v>
      </c>
      <c r="I933" s="37">
        <v>8</v>
      </c>
      <c r="J933" s="37">
        <v>7</v>
      </c>
      <c r="K933" s="15" t="s">
        <v>99</v>
      </c>
      <c r="L933" s="15" t="s">
        <v>193</v>
      </c>
      <c r="M933" s="15" t="s">
        <v>10015</v>
      </c>
      <c r="N933" s="15" t="s">
        <v>10014</v>
      </c>
      <c r="O933" s="37">
        <v>40000</v>
      </c>
      <c r="P933" s="126" t="s">
        <v>25103</v>
      </c>
      <c r="R933" s="137">
        <f t="shared" si="14"/>
        <v>2.9499999999999997</v>
      </c>
    </row>
    <row r="934" spans="2:18" x14ac:dyDescent="0.35">
      <c r="B934" s="19">
        <v>44762</v>
      </c>
      <c r="C934" s="19">
        <v>44762.745995370373</v>
      </c>
      <c r="D934" s="19" t="s">
        <v>97</v>
      </c>
      <c r="E934" s="16" t="s">
        <v>9958</v>
      </c>
      <c r="F934" s="37">
        <v>30</v>
      </c>
      <c r="G934" s="35">
        <v>44763</v>
      </c>
      <c r="H934" s="35">
        <v>44793</v>
      </c>
      <c r="I934" s="37">
        <v>4</v>
      </c>
      <c r="J934" s="37">
        <v>4</v>
      </c>
      <c r="K934" s="15" t="s">
        <v>99</v>
      </c>
      <c r="L934" s="15" t="s">
        <v>105</v>
      </c>
      <c r="M934" s="15" t="s">
        <v>9957</v>
      </c>
      <c r="N934" s="15" t="s">
        <v>9956</v>
      </c>
      <c r="O934" s="37">
        <v>60000</v>
      </c>
      <c r="P934" s="126" t="s">
        <v>25103</v>
      </c>
      <c r="R934" s="137">
        <f t="shared" si="14"/>
        <v>2.0500000000000003</v>
      </c>
    </row>
    <row r="935" spans="2:18" x14ac:dyDescent="0.35">
      <c r="B935" s="19">
        <v>44762</v>
      </c>
      <c r="C935" s="19">
        <v>44762.894421296296</v>
      </c>
      <c r="D935" s="19" t="s">
        <v>97</v>
      </c>
      <c r="E935" s="16" t="s">
        <v>9941</v>
      </c>
      <c r="F935" s="37">
        <v>30</v>
      </c>
      <c r="G935" s="35">
        <v>44763</v>
      </c>
      <c r="H935" s="35">
        <v>44793</v>
      </c>
      <c r="I935" s="37">
        <v>3</v>
      </c>
      <c r="J935" s="37">
        <v>1</v>
      </c>
      <c r="K935" s="15" t="s">
        <v>99</v>
      </c>
      <c r="L935" s="15" t="s">
        <v>105</v>
      </c>
      <c r="M935" s="15" t="s">
        <v>9940</v>
      </c>
      <c r="N935" s="15" t="s">
        <v>9939</v>
      </c>
      <c r="O935" s="37">
        <v>16000</v>
      </c>
      <c r="P935" s="126" t="s">
        <v>25103</v>
      </c>
      <c r="R935" s="137">
        <f t="shared" si="14"/>
        <v>2.3499999999999996</v>
      </c>
    </row>
    <row r="936" spans="2:18" x14ac:dyDescent="0.35">
      <c r="B936" s="19">
        <v>44763</v>
      </c>
      <c r="C936" s="19">
        <v>44763.384166666663</v>
      </c>
      <c r="D936" s="19" t="s">
        <v>97</v>
      </c>
      <c r="E936" s="16" t="s">
        <v>1263</v>
      </c>
      <c r="F936" s="37">
        <v>30</v>
      </c>
      <c r="G936" s="35">
        <v>44767</v>
      </c>
      <c r="H936" s="35">
        <v>44797</v>
      </c>
      <c r="I936" s="37">
        <v>4</v>
      </c>
      <c r="J936" s="37">
        <v>3</v>
      </c>
      <c r="K936" s="15" t="s">
        <v>112</v>
      </c>
      <c r="L936" s="15" t="s">
        <v>298</v>
      </c>
      <c r="M936" s="15" t="s">
        <v>9924</v>
      </c>
      <c r="N936" s="15" t="s">
        <v>3337</v>
      </c>
      <c r="O936" s="38">
        <v>6906.18</v>
      </c>
      <c r="P936" s="126" t="s">
        <v>25103</v>
      </c>
      <c r="R936" s="137">
        <f t="shared" si="14"/>
        <v>1.95</v>
      </c>
    </row>
    <row r="937" spans="2:18" x14ac:dyDescent="0.35">
      <c r="B937" s="19">
        <v>44763</v>
      </c>
      <c r="C937" s="19">
        <v>44763.650694444441</v>
      </c>
      <c r="D937" s="19" t="s">
        <v>97</v>
      </c>
      <c r="E937" s="16" t="s">
        <v>9910</v>
      </c>
      <c r="F937" s="37">
        <v>30</v>
      </c>
      <c r="G937" s="35">
        <v>44764</v>
      </c>
      <c r="H937" s="35">
        <v>44794</v>
      </c>
      <c r="I937" s="37">
        <v>3</v>
      </c>
      <c r="J937" s="37">
        <v>1</v>
      </c>
      <c r="K937" s="15" t="s">
        <v>112</v>
      </c>
      <c r="L937" s="15" t="s">
        <v>118</v>
      </c>
      <c r="M937" s="15" t="s">
        <v>9909</v>
      </c>
      <c r="N937" s="15" t="s">
        <v>9908</v>
      </c>
      <c r="O937" s="37">
        <v>90000</v>
      </c>
      <c r="P937" s="126" t="s">
        <v>25103</v>
      </c>
      <c r="R937" s="137">
        <f t="shared" si="14"/>
        <v>2.4</v>
      </c>
    </row>
    <row r="938" spans="2:18" x14ac:dyDescent="0.35">
      <c r="B938" s="19">
        <v>44763</v>
      </c>
      <c r="C938" s="19">
        <v>44763.740370370368</v>
      </c>
      <c r="D938" s="19" t="s">
        <v>97</v>
      </c>
      <c r="E938" s="16" t="s">
        <v>851</v>
      </c>
      <c r="F938" s="37">
        <v>30</v>
      </c>
      <c r="G938" s="35">
        <v>44763</v>
      </c>
      <c r="H938" s="35">
        <v>44793</v>
      </c>
      <c r="I938" s="37">
        <v>5</v>
      </c>
      <c r="J938" s="37">
        <v>3</v>
      </c>
      <c r="K938" s="15" t="s">
        <v>99</v>
      </c>
      <c r="L938" s="15" t="s">
        <v>100</v>
      </c>
      <c r="M938" s="15" t="s">
        <v>9898</v>
      </c>
      <c r="N938" s="15" t="s">
        <v>9897</v>
      </c>
      <c r="O938" s="37">
        <v>95000</v>
      </c>
      <c r="P938" s="126" t="s">
        <v>25103</v>
      </c>
      <c r="R938" s="137">
        <f t="shared" si="14"/>
        <v>2.1999999999999997</v>
      </c>
    </row>
    <row r="939" spans="2:18" x14ac:dyDescent="0.35">
      <c r="B939" s="19">
        <v>44764</v>
      </c>
      <c r="C939" s="19">
        <v>44764.554027777776</v>
      </c>
      <c r="D939" s="19" t="s">
        <v>97</v>
      </c>
      <c r="E939" s="16" t="s">
        <v>9865</v>
      </c>
      <c r="F939" s="37">
        <v>30</v>
      </c>
      <c r="G939" s="35">
        <v>44767</v>
      </c>
      <c r="H939" s="35">
        <v>44797</v>
      </c>
      <c r="I939" s="37">
        <v>4</v>
      </c>
      <c r="J939" s="37">
        <v>2</v>
      </c>
      <c r="K939" s="15" t="s">
        <v>112</v>
      </c>
      <c r="L939" s="15" t="s">
        <v>298</v>
      </c>
      <c r="M939" s="15" t="s">
        <v>9864</v>
      </c>
      <c r="N939" s="15" t="s">
        <v>9863</v>
      </c>
      <c r="O939" s="38">
        <v>7510.87</v>
      </c>
      <c r="P939" s="126" t="s">
        <v>25103</v>
      </c>
      <c r="R939" s="137">
        <f t="shared" si="14"/>
        <v>1.95</v>
      </c>
    </row>
    <row r="940" spans="2:18" x14ac:dyDescent="0.35">
      <c r="B940" s="19">
        <v>44764</v>
      </c>
      <c r="C940" s="19">
        <v>44764.694120370368</v>
      </c>
      <c r="D940" s="19" t="s">
        <v>97</v>
      </c>
      <c r="E940" s="16" t="s">
        <v>9851</v>
      </c>
      <c r="F940" s="37">
        <v>30</v>
      </c>
      <c r="G940" s="35">
        <v>44769</v>
      </c>
      <c r="H940" s="35">
        <v>44799</v>
      </c>
      <c r="I940" s="37">
        <v>7</v>
      </c>
      <c r="J940" s="37">
        <v>1</v>
      </c>
      <c r="K940" s="15" t="s">
        <v>99</v>
      </c>
      <c r="L940" s="15" t="s">
        <v>118</v>
      </c>
      <c r="M940" s="15" t="s">
        <v>9850</v>
      </c>
      <c r="N940" s="15" t="s">
        <v>3928</v>
      </c>
      <c r="O940" s="37">
        <v>70000</v>
      </c>
      <c r="P940" s="126" t="s">
        <v>25103</v>
      </c>
      <c r="R940" s="137">
        <f t="shared" si="14"/>
        <v>2.3499999999999996</v>
      </c>
    </row>
    <row r="941" spans="2:18" x14ac:dyDescent="0.35">
      <c r="B941" s="19">
        <v>44828</v>
      </c>
      <c r="C941" s="19">
        <v>44766.858171296299</v>
      </c>
      <c r="D941" s="19">
        <v>44828.631331018521</v>
      </c>
      <c r="E941" s="16" t="s">
        <v>9398</v>
      </c>
      <c r="F941" s="37">
        <v>30</v>
      </c>
      <c r="G941" s="35">
        <v>44830</v>
      </c>
      <c r="H941" s="35">
        <v>44860</v>
      </c>
      <c r="I941" s="37">
        <v>5</v>
      </c>
      <c r="J941" s="37">
        <v>6</v>
      </c>
      <c r="K941" s="15" t="s">
        <v>99</v>
      </c>
      <c r="L941" s="15" t="s">
        <v>100</v>
      </c>
      <c r="M941" s="15" t="s">
        <v>9397</v>
      </c>
      <c r="N941" s="15" t="s">
        <v>9425</v>
      </c>
      <c r="O941" s="37">
        <v>165000</v>
      </c>
      <c r="P941" s="126" t="s">
        <v>25103</v>
      </c>
      <c r="R941" s="137">
        <f t="shared" si="14"/>
        <v>3.1999999999999997</v>
      </c>
    </row>
    <row r="942" spans="2:18" x14ac:dyDescent="0.35">
      <c r="B942" s="19">
        <v>44845</v>
      </c>
      <c r="C942" s="19">
        <v>44766.858171296299</v>
      </c>
      <c r="D942" s="19">
        <v>44845.937974537039</v>
      </c>
      <c r="E942" s="16" t="s">
        <v>9398</v>
      </c>
      <c r="F942" s="37">
        <v>30</v>
      </c>
      <c r="G942" s="35">
        <v>44847</v>
      </c>
      <c r="H942" s="35">
        <v>44877</v>
      </c>
      <c r="I942" s="37">
        <v>5</v>
      </c>
      <c r="J942" s="37">
        <v>7</v>
      </c>
      <c r="K942" s="15" t="s">
        <v>2393</v>
      </c>
      <c r="L942" s="15" t="s">
        <v>100</v>
      </c>
      <c r="M942" s="15" t="s">
        <v>9397</v>
      </c>
      <c r="N942" s="15" t="s">
        <v>9396</v>
      </c>
      <c r="O942" s="37">
        <v>165000</v>
      </c>
      <c r="P942" s="126" t="s">
        <v>25103</v>
      </c>
      <c r="R942" s="137">
        <f t="shared" si="14"/>
        <v>3.15</v>
      </c>
    </row>
    <row r="943" spans="2:18" x14ac:dyDescent="0.35">
      <c r="B943" s="19">
        <v>44768</v>
      </c>
      <c r="C943" s="19">
        <v>44768.702638888892</v>
      </c>
      <c r="D943" s="19" t="s">
        <v>97</v>
      </c>
      <c r="E943" s="16" t="s">
        <v>9731</v>
      </c>
      <c r="F943" s="37">
        <v>30</v>
      </c>
      <c r="G943" s="35">
        <v>44802</v>
      </c>
      <c r="H943" s="35">
        <v>44832</v>
      </c>
      <c r="I943" s="37">
        <v>3</v>
      </c>
      <c r="J943" s="37">
        <v>2</v>
      </c>
      <c r="K943" s="15" t="s">
        <v>99</v>
      </c>
      <c r="L943" s="15" t="s">
        <v>100</v>
      </c>
      <c r="M943" s="15" t="s">
        <v>9730</v>
      </c>
      <c r="N943" s="15" t="s">
        <v>9729</v>
      </c>
      <c r="O943" s="37">
        <v>30000</v>
      </c>
      <c r="P943" s="126" t="s">
        <v>25103</v>
      </c>
      <c r="R943" s="137">
        <f t="shared" si="14"/>
        <v>2.1999999999999997</v>
      </c>
    </row>
    <row r="944" spans="2:18" x14ac:dyDescent="0.35">
      <c r="B944" s="19">
        <v>44768</v>
      </c>
      <c r="C944" s="19">
        <v>44768.762291666666</v>
      </c>
      <c r="D944" s="19" t="s">
        <v>97</v>
      </c>
      <c r="E944" s="16" t="s">
        <v>9719</v>
      </c>
      <c r="F944" s="37">
        <v>30</v>
      </c>
      <c r="G944" s="35">
        <v>44769</v>
      </c>
      <c r="H944" s="35">
        <v>44799</v>
      </c>
      <c r="I944" s="37">
        <v>2</v>
      </c>
      <c r="J944" s="37">
        <v>1</v>
      </c>
      <c r="K944" s="15" t="s">
        <v>99</v>
      </c>
      <c r="L944" s="15" t="s">
        <v>105</v>
      </c>
      <c r="M944" s="15" t="s">
        <v>9718</v>
      </c>
      <c r="N944" s="15" t="s">
        <v>1978</v>
      </c>
      <c r="O944" s="37">
        <v>21000</v>
      </c>
      <c r="P944" s="126" t="s">
        <v>25103</v>
      </c>
      <c r="R944" s="137">
        <f t="shared" si="14"/>
        <v>2.3499999999999996</v>
      </c>
    </row>
    <row r="945" spans="2:18" x14ac:dyDescent="0.35">
      <c r="B945" s="19">
        <v>44770</v>
      </c>
      <c r="C945" s="19">
        <v>44770.382638888892</v>
      </c>
      <c r="D945" s="19" t="s">
        <v>97</v>
      </c>
      <c r="E945" s="16" t="s">
        <v>9355</v>
      </c>
      <c r="F945" s="37">
        <v>30</v>
      </c>
      <c r="G945" s="35">
        <v>44793</v>
      </c>
      <c r="H945" s="35">
        <v>44823</v>
      </c>
      <c r="I945" s="37">
        <v>4</v>
      </c>
      <c r="J945" s="37">
        <v>2</v>
      </c>
      <c r="K945" s="15" t="s">
        <v>99</v>
      </c>
      <c r="L945" s="15" t="s">
        <v>105</v>
      </c>
      <c r="M945" s="15" t="s">
        <v>9674</v>
      </c>
      <c r="N945" s="15" t="s">
        <v>9353</v>
      </c>
      <c r="O945" s="37">
        <v>135000</v>
      </c>
      <c r="P945" s="126" t="s">
        <v>25103</v>
      </c>
      <c r="R945" s="137">
        <f t="shared" si="14"/>
        <v>2.0500000000000003</v>
      </c>
    </row>
    <row r="946" spans="2:18" x14ac:dyDescent="0.35">
      <c r="B946" s="19">
        <v>44770</v>
      </c>
      <c r="C946" s="19">
        <v>44770.521006944444</v>
      </c>
      <c r="D946" s="19" t="s">
        <v>97</v>
      </c>
      <c r="E946" s="16" t="s">
        <v>9622</v>
      </c>
      <c r="F946" s="37">
        <v>30</v>
      </c>
      <c r="G946" s="35">
        <v>44777</v>
      </c>
      <c r="H946" s="35">
        <v>44807</v>
      </c>
      <c r="I946" s="37">
        <v>4</v>
      </c>
      <c r="J946" s="37">
        <v>4</v>
      </c>
      <c r="K946" s="15" t="s">
        <v>99</v>
      </c>
      <c r="L946" s="15" t="s">
        <v>298</v>
      </c>
      <c r="M946" s="15" t="s">
        <v>9645</v>
      </c>
      <c r="N946" s="15" t="s">
        <v>23112</v>
      </c>
      <c r="O946" s="37">
        <v>50000</v>
      </c>
      <c r="P946" s="126" t="s">
        <v>25103</v>
      </c>
      <c r="R946" s="137">
        <f t="shared" si="14"/>
        <v>1.9</v>
      </c>
    </row>
    <row r="947" spans="2:18" x14ac:dyDescent="0.35">
      <c r="B947" s="19">
        <v>44770</v>
      </c>
      <c r="C947" s="19">
        <v>44770.521006944444</v>
      </c>
      <c r="D947" s="19">
        <v>44770.652268518519</v>
      </c>
      <c r="E947" s="16" t="s">
        <v>9622</v>
      </c>
      <c r="F947" s="37">
        <v>30</v>
      </c>
      <c r="G947" s="35">
        <v>44777</v>
      </c>
      <c r="H947" s="35">
        <v>44807</v>
      </c>
      <c r="I947" s="37">
        <v>4</v>
      </c>
      <c r="J947" s="37">
        <v>4</v>
      </c>
      <c r="K947" s="15" t="s">
        <v>99</v>
      </c>
      <c r="L947" s="15" t="s">
        <v>298</v>
      </c>
      <c r="M947" s="15" t="s">
        <v>9621</v>
      </c>
      <c r="N947" s="15" t="s">
        <v>23112</v>
      </c>
      <c r="O947" s="37">
        <v>50000</v>
      </c>
      <c r="P947" s="126" t="s">
        <v>25103</v>
      </c>
      <c r="R947" s="137">
        <f t="shared" si="14"/>
        <v>1.9</v>
      </c>
    </row>
    <row r="948" spans="2:18" x14ac:dyDescent="0.35">
      <c r="B948" s="19">
        <v>44770</v>
      </c>
      <c r="C948" s="19">
        <v>44770.761250000003</v>
      </c>
      <c r="D948" s="19" t="s">
        <v>97</v>
      </c>
      <c r="E948" s="16" t="s">
        <v>9603</v>
      </c>
      <c r="F948" s="37">
        <v>30</v>
      </c>
      <c r="G948" s="35">
        <v>44774</v>
      </c>
      <c r="H948" s="35">
        <v>44804</v>
      </c>
      <c r="I948" s="37">
        <v>1</v>
      </c>
      <c r="J948" s="37">
        <v>0</v>
      </c>
      <c r="K948" s="15" t="s">
        <v>99</v>
      </c>
      <c r="L948" s="15" t="s">
        <v>105</v>
      </c>
      <c r="M948" s="15" t="s">
        <v>9602</v>
      </c>
      <c r="N948" s="15" t="s">
        <v>9601</v>
      </c>
      <c r="O948" s="37">
        <v>15000</v>
      </c>
      <c r="P948" s="126" t="s">
        <v>25103</v>
      </c>
      <c r="R948" s="137">
        <f t="shared" si="14"/>
        <v>2.0500000000000003</v>
      </c>
    </row>
    <row r="949" spans="2:18" x14ac:dyDescent="0.35">
      <c r="B949" s="19">
        <v>44771</v>
      </c>
      <c r="C949" s="19">
        <v>44771.803773148145</v>
      </c>
      <c r="D949" s="19" t="s">
        <v>97</v>
      </c>
      <c r="E949" s="16" t="s">
        <v>9485</v>
      </c>
      <c r="F949" s="37">
        <v>30</v>
      </c>
      <c r="G949" s="35">
        <v>44772</v>
      </c>
      <c r="H949" s="35">
        <v>44802</v>
      </c>
      <c r="I949" s="37">
        <v>4</v>
      </c>
      <c r="J949" s="37">
        <v>1</v>
      </c>
      <c r="K949" s="15" t="s">
        <v>104</v>
      </c>
      <c r="L949" s="15" t="s">
        <v>105</v>
      </c>
      <c r="M949" s="15" t="s">
        <v>9526</v>
      </c>
      <c r="N949" s="15" t="s">
        <v>9525</v>
      </c>
      <c r="O949" s="37">
        <v>450000</v>
      </c>
      <c r="P949" s="126" t="s">
        <v>25103</v>
      </c>
      <c r="R949" s="137">
        <f t="shared" si="14"/>
        <v>2.6499999999999995</v>
      </c>
    </row>
    <row r="950" spans="2:18" x14ac:dyDescent="0.35">
      <c r="B950" s="19">
        <v>44772</v>
      </c>
      <c r="C950" s="19">
        <v>44772.663113425922</v>
      </c>
      <c r="D950" s="19" t="s">
        <v>97</v>
      </c>
      <c r="E950" s="16" t="s">
        <v>9514</v>
      </c>
      <c r="F950" s="37">
        <v>30</v>
      </c>
      <c r="G950" s="35">
        <v>44774</v>
      </c>
      <c r="H950" s="35">
        <v>44804</v>
      </c>
      <c r="I950" s="37">
        <v>1</v>
      </c>
      <c r="J950" s="37">
        <v>1</v>
      </c>
      <c r="K950" s="15" t="s">
        <v>99</v>
      </c>
      <c r="L950" s="15" t="s">
        <v>105</v>
      </c>
      <c r="M950" s="15" t="s">
        <v>9513</v>
      </c>
      <c r="N950" s="15" t="s">
        <v>8898</v>
      </c>
      <c r="O950" s="37">
        <v>30000</v>
      </c>
      <c r="P950" s="126" t="s">
        <v>25103</v>
      </c>
      <c r="R950" s="137">
        <f t="shared" si="14"/>
        <v>2.3499999999999996</v>
      </c>
    </row>
    <row r="951" spans="2:18" x14ac:dyDescent="0.35">
      <c r="B951" s="19">
        <v>44774</v>
      </c>
      <c r="C951" s="19">
        <v>44774.416770833333</v>
      </c>
      <c r="D951" s="19" t="s">
        <v>97</v>
      </c>
      <c r="E951" s="16" t="s">
        <v>2527</v>
      </c>
      <c r="F951" s="37">
        <v>30</v>
      </c>
      <c r="G951" s="35">
        <v>44774</v>
      </c>
      <c r="H951" s="35">
        <v>44804</v>
      </c>
      <c r="I951" s="37">
        <v>2</v>
      </c>
      <c r="J951" s="37">
        <v>0</v>
      </c>
      <c r="K951" s="15" t="s">
        <v>99</v>
      </c>
      <c r="L951" s="15" t="s">
        <v>105</v>
      </c>
      <c r="M951" s="15" t="s">
        <v>2528</v>
      </c>
      <c r="N951" s="15" t="s">
        <v>2529</v>
      </c>
      <c r="O951" s="37">
        <v>10000</v>
      </c>
      <c r="P951" s="126" t="s">
        <v>25103</v>
      </c>
      <c r="R951" s="137">
        <f t="shared" si="14"/>
        <v>2.0500000000000003</v>
      </c>
    </row>
    <row r="952" spans="2:18" x14ac:dyDescent="0.35">
      <c r="B952" s="19">
        <v>44774</v>
      </c>
      <c r="C952" s="19">
        <v>44774.637361111112</v>
      </c>
      <c r="D952" s="19" t="s">
        <v>97</v>
      </c>
      <c r="E952" s="16" t="s">
        <v>2545</v>
      </c>
      <c r="F952" s="37">
        <v>30</v>
      </c>
      <c r="G952" s="35">
        <v>44775</v>
      </c>
      <c r="H952" s="35">
        <v>44805</v>
      </c>
      <c r="I952" s="37">
        <v>2</v>
      </c>
      <c r="J952" s="37">
        <v>1</v>
      </c>
      <c r="K952" s="15" t="s">
        <v>99</v>
      </c>
      <c r="L952" s="15" t="s">
        <v>105</v>
      </c>
      <c r="M952" s="15" t="s">
        <v>2546</v>
      </c>
      <c r="N952" s="15" t="s">
        <v>2547</v>
      </c>
      <c r="O952" s="37">
        <v>32000</v>
      </c>
      <c r="P952" s="126" t="s">
        <v>25103</v>
      </c>
      <c r="R952" s="137">
        <f t="shared" si="14"/>
        <v>2.3499999999999996</v>
      </c>
    </row>
    <row r="953" spans="2:18" x14ac:dyDescent="0.35">
      <c r="B953" s="19">
        <v>44774</v>
      </c>
      <c r="C953" s="19">
        <v>44774.686689814815</v>
      </c>
      <c r="D953" s="19" t="s">
        <v>97</v>
      </c>
      <c r="E953" s="16" t="s">
        <v>2560</v>
      </c>
      <c r="F953" s="37">
        <v>30</v>
      </c>
      <c r="G953" s="35">
        <v>44774</v>
      </c>
      <c r="H953" s="35">
        <v>44804</v>
      </c>
      <c r="I953" s="37">
        <v>4</v>
      </c>
      <c r="J953" s="37">
        <v>3</v>
      </c>
      <c r="K953" s="15" t="s">
        <v>99</v>
      </c>
      <c r="L953" s="15" t="s">
        <v>105</v>
      </c>
      <c r="M953" s="15" t="s">
        <v>2561</v>
      </c>
      <c r="N953" s="15" t="s">
        <v>2562</v>
      </c>
      <c r="O953" s="37">
        <v>15000</v>
      </c>
      <c r="P953" s="126" t="s">
        <v>25103</v>
      </c>
      <c r="R953" s="137">
        <f t="shared" si="14"/>
        <v>2.0500000000000003</v>
      </c>
    </row>
    <row r="954" spans="2:18" x14ac:dyDescent="0.35">
      <c r="B954" s="19">
        <v>44775</v>
      </c>
      <c r="C954" s="19">
        <v>44775.079270833332</v>
      </c>
      <c r="D954" s="19" t="s">
        <v>97</v>
      </c>
      <c r="E954" s="16" t="s">
        <v>2591</v>
      </c>
      <c r="F954" s="37">
        <v>30</v>
      </c>
      <c r="G954" s="35">
        <v>44770</v>
      </c>
      <c r="H954" s="35">
        <v>44800</v>
      </c>
      <c r="I954" s="37">
        <v>5</v>
      </c>
      <c r="J954" s="37">
        <v>1</v>
      </c>
      <c r="K954" s="15" t="s">
        <v>99</v>
      </c>
      <c r="L954" s="15" t="s">
        <v>118</v>
      </c>
      <c r="M954" s="15" t="s">
        <v>2592</v>
      </c>
      <c r="N954" s="15" t="s">
        <v>2593</v>
      </c>
      <c r="O954" s="37">
        <v>50000</v>
      </c>
      <c r="P954" s="126" t="s">
        <v>25103</v>
      </c>
      <c r="R954" s="137">
        <f t="shared" si="14"/>
        <v>2.3499999999999996</v>
      </c>
    </row>
    <row r="955" spans="2:18" x14ac:dyDescent="0.35">
      <c r="B955" s="19">
        <v>45429</v>
      </c>
      <c r="C955" s="19">
        <v>44775.760439814818</v>
      </c>
      <c r="D955" s="19">
        <v>45429.159305555557</v>
      </c>
      <c r="E955" s="16" t="s">
        <v>2633</v>
      </c>
      <c r="F955" s="37">
        <v>30</v>
      </c>
      <c r="G955" s="35">
        <v>45432</v>
      </c>
      <c r="H955" s="35">
        <v>45462</v>
      </c>
      <c r="I955" s="37">
        <v>1</v>
      </c>
      <c r="J955" s="37">
        <v>1</v>
      </c>
      <c r="K955" s="15" t="s">
        <v>2405</v>
      </c>
      <c r="L955" s="15" t="s">
        <v>105</v>
      </c>
      <c r="M955" s="15" t="s">
        <v>3558</v>
      </c>
      <c r="N955" s="15" t="s">
        <v>3559</v>
      </c>
      <c r="O955" s="37">
        <v>100000</v>
      </c>
      <c r="P955" s="126" t="s">
        <v>25103</v>
      </c>
      <c r="R955" s="137">
        <f t="shared" si="14"/>
        <v>2.2999999999999998</v>
      </c>
    </row>
    <row r="956" spans="2:18" x14ac:dyDescent="0.35">
      <c r="B956" s="19">
        <v>44777</v>
      </c>
      <c r="C956" s="19">
        <v>44776.695694444446</v>
      </c>
      <c r="D956" s="19" t="s">
        <v>97</v>
      </c>
      <c r="E956" s="16" t="s">
        <v>2647</v>
      </c>
      <c r="F956" s="37">
        <v>30</v>
      </c>
      <c r="G956" s="35">
        <v>44777</v>
      </c>
      <c r="H956" s="35">
        <v>44807</v>
      </c>
      <c r="I956" s="37">
        <v>4</v>
      </c>
      <c r="J956" s="37">
        <v>3</v>
      </c>
      <c r="K956" s="15" t="s">
        <v>112</v>
      </c>
      <c r="L956" s="15" t="s">
        <v>298</v>
      </c>
      <c r="M956" s="15" t="s">
        <v>2648</v>
      </c>
      <c r="N956" s="15" t="s">
        <v>2649</v>
      </c>
      <c r="O956" s="38">
        <v>19837.580000000002</v>
      </c>
      <c r="P956" s="126" t="s">
        <v>25103</v>
      </c>
      <c r="R956" s="137">
        <f t="shared" si="14"/>
        <v>1.95</v>
      </c>
    </row>
    <row r="957" spans="2:18" x14ac:dyDescent="0.35">
      <c r="B957" s="19">
        <v>44777</v>
      </c>
      <c r="C957" s="19">
        <v>44776.721226851849</v>
      </c>
      <c r="D957" s="19" t="s">
        <v>97</v>
      </c>
      <c r="E957" s="16" t="s">
        <v>2656</v>
      </c>
      <c r="F957" s="37">
        <v>30</v>
      </c>
      <c r="G957" s="35">
        <v>44777</v>
      </c>
      <c r="H957" s="35">
        <v>44807</v>
      </c>
      <c r="I957" s="37">
        <v>4</v>
      </c>
      <c r="J957" s="37">
        <v>3</v>
      </c>
      <c r="K957" s="15" t="s">
        <v>112</v>
      </c>
      <c r="L957" s="15" t="s">
        <v>298</v>
      </c>
      <c r="M957" s="15" t="s">
        <v>2657</v>
      </c>
      <c r="N957" s="15" t="s">
        <v>2649</v>
      </c>
      <c r="O957" s="38">
        <v>17619.38</v>
      </c>
      <c r="P957" s="126" t="s">
        <v>25103</v>
      </c>
      <c r="R957" s="137">
        <f t="shared" si="14"/>
        <v>1.95</v>
      </c>
    </row>
    <row r="958" spans="2:18" x14ac:dyDescent="0.35">
      <c r="B958" s="19">
        <v>44778</v>
      </c>
      <c r="C958" s="19">
        <v>44778.443738425929</v>
      </c>
      <c r="D958" s="19" t="s">
        <v>97</v>
      </c>
      <c r="E958" s="16" t="s">
        <v>2784</v>
      </c>
      <c r="F958" s="37">
        <v>30</v>
      </c>
      <c r="G958" s="35">
        <v>44778</v>
      </c>
      <c r="H958" s="35">
        <v>44808</v>
      </c>
      <c r="I958" s="37">
        <v>3</v>
      </c>
      <c r="J958" s="37">
        <v>3</v>
      </c>
      <c r="K958" s="15" t="s">
        <v>99</v>
      </c>
      <c r="L958" s="15" t="s">
        <v>105</v>
      </c>
      <c r="M958" s="15" t="s">
        <v>2785</v>
      </c>
      <c r="N958" s="15" t="s">
        <v>2786</v>
      </c>
      <c r="O958" s="37">
        <v>40000</v>
      </c>
      <c r="P958" s="126" t="s">
        <v>25103</v>
      </c>
      <c r="R958" s="137">
        <f t="shared" si="14"/>
        <v>2.0500000000000003</v>
      </c>
    </row>
    <row r="959" spans="2:18" x14ac:dyDescent="0.35">
      <c r="B959" s="19">
        <v>44778</v>
      </c>
      <c r="C959" s="19">
        <v>44778.476990740739</v>
      </c>
      <c r="D959" s="19" t="s">
        <v>97</v>
      </c>
      <c r="E959" s="16" t="s">
        <v>2790</v>
      </c>
      <c r="F959" s="37">
        <v>30</v>
      </c>
      <c r="G959" s="35">
        <v>44787</v>
      </c>
      <c r="H959" s="35">
        <v>44817</v>
      </c>
      <c r="I959" s="37">
        <v>4</v>
      </c>
      <c r="J959" s="37">
        <v>1</v>
      </c>
      <c r="K959" s="15" t="s">
        <v>99</v>
      </c>
      <c r="L959" s="15" t="s">
        <v>105</v>
      </c>
      <c r="M959" s="15" t="s">
        <v>2791</v>
      </c>
      <c r="N959" s="15" t="s">
        <v>2792</v>
      </c>
      <c r="O959" s="37">
        <v>20000</v>
      </c>
      <c r="P959" s="126" t="s">
        <v>25103</v>
      </c>
      <c r="R959" s="137">
        <f t="shared" si="14"/>
        <v>2.3499999999999996</v>
      </c>
    </row>
    <row r="960" spans="2:18" x14ac:dyDescent="0.35">
      <c r="B960" s="19">
        <v>44797</v>
      </c>
      <c r="C960" s="19">
        <v>44778.683738425927</v>
      </c>
      <c r="D960" s="19">
        <v>44797.506782407407</v>
      </c>
      <c r="E960" s="16" t="s">
        <v>2173</v>
      </c>
      <c r="F960" s="37">
        <v>30</v>
      </c>
      <c r="G960" s="35">
        <v>44802</v>
      </c>
      <c r="H960" s="35">
        <v>44832</v>
      </c>
      <c r="I960" s="37">
        <v>14</v>
      </c>
      <c r="J960" s="37">
        <v>5</v>
      </c>
      <c r="K960" s="15" t="s">
        <v>99</v>
      </c>
      <c r="L960" s="15" t="s">
        <v>100</v>
      </c>
      <c r="M960" s="15" t="s">
        <v>3130</v>
      </c>
      <c r="N960" s="15" t="s">
        <v>3131</v>
      </c>
      <c r="O960" s="37">
        <v>250000</v>
      </c>
      <c r="P960" s="126" t="s">
        <v>25103</v>
      </c>
      <c r="R960" s="137">
        <f t="shared" si="14"/>
        <v>2.6</v>
      </c>
    </row>
    <row r="961" spans="2:18" x14ac:dyDescent="0.35">
      <c r="B961" s="19">
        <v>44799</v>
      </c>
      <c r="C961" s="19">
        <v>44778.683738425927</v>
      </c>
      <c r="D961" s="19">
        <v>44799.750497685185</v>
      </c>
      <c r="E961" s="16" t="s">
        <v>2173</v>
      </c>
      <c r="F961" s="37">
        <v>30</v>
      </c>
      <c r="G961" s="35">
        <v>44802</v>
      </c>
      <c r="H961" s="35">
        <v>44832</v>
      </c>
      <c r="I961" s="37">
        <v>18</v>
      </c>
      <c r="J961" s="37">
        <v>6</v>
      </c>
      <c r="K961" s="15" t="s">
        <v>99</v>
      </c>
      <c r="L961" s="15" t="s">
        <v>100</v>
      </c>
      <c r="M961" s="15" t="s">
        <v>3183</v>
      </c>
      <c r="N961" s="15" t="s">
        <v>3184</v>
      </c>
      <c r="O961" s="37">
        <v>250000</v>
      </c>
      <c r="P961" s="126" t="s">
        <v>25103</v>
      </c>
      <c r="R961" s="137">
        <f t="shared" si="14"/>
        <v>3.1999999999999997</v>
      </c>
    </row>
    <row r="962" spans="2:18" x14ac:dyDescent="0.35">
      <c r="B962" s="19">
        <v>44778</v>
      </c>
      <c r="C962" s="19">
        <v>44778.698148148149</v>
      </c>
      <c r="D962" s="19" t="s">
        <v>97</v>
      </c>
      <c r="E962" s="16" t="s">
        <v>2842</v>
      </c>
      <c r="F962" s="37">
        <v>30</v>
      </c>
      <c r="G962" s="35">
        <v>44778</v>
      </c>
      <c r="H962" s="35">
        <v>44808</v>
      </c>
      <c r="I962" s="37">
        <v>3</v>
      </c>
      <c r="J962" s="37">
        <v>1</v>
      </c>
      <c r="K962" s="15" t="s">
        <v>99</v>
      </c>
      <c r="L962" s="15" t="s">
        <v>105</v>
      </c>
      <c r="M962" s="15" t="s">
        <v>2843</v>
      </c>
      <c r="N962" s="15" t="s">
        <v>2844</v>
      </c>
      <c r="O962" s="37">
        <v>35000</v>
      </c>
      <c r="P962" s="126" t="s">
        <v>25103</v>
      </c>
      <c r="R962" s="137">
        <f t="shared" si="14"/>
        <v>2.3499999999999996</v>
      </c>
    </row>
    <row r="963" spans="2:18" x14ac:dyDescent="0.35">
      <c r="B963" s="19">
        <v>44781</v>
      </c>
      <c r="C963" s="19">
        <v>44781.674930555557</v>
      </c>
      <c r="D963" s="19" t="s">
        <v>97</v>
      </c>
      <c r="E963" s="16" t="s">
        <v>2906</v>
      </c>
      <c r="F963" s="37">
        <v>30</v>
      </c>
      <c r="G963" s="35">
        <v>44782</v>
      </c>
      <c r="H963" s="35">
        <v>44812</v>
      </c>
      <c r="I963" s="37">
        <v>5</v>
      </c>
      <c r="J963" s="37">
        <v>1</v>
      </c>
      <c r="K963" s="15" t="s">
        <v>99</v>
      </c>
      <c r="L963" s="15" t="s">
        <v>105</v>
      </c>
      <c r="M963" s="15" t="s">
        <v>2907</v>
      </c>
      <c r="N963" s="15" t="s">
        <v>2908</v>
      </c>
      <c r="O963" s="37">
        <v>22000</v>
      </c>
      <c r="P963" s="126" t="s">
        <v>25103</v>
      </c>
      <c r="R963" s="137">
        <f t="shared" si="14"/>
        <v>2.3499999999999996</v>
      </c>
    </row>
    <row r="964" spans="2:18" x14ac:dyDescent="0.35">
      <c r="B964" s="19">
        <v>44809</v>
      </c>
      <c r="C964" s="19">
        <v>44783.463101851848</v>
      </c>
      <c r="D964" s="19">
        <v>44809.504606481481</v>
      </c>
      <c r="E964" s="16" t="s">
        <v>2958</v>
      </c>
      <c r="F964" s="37">
        <v>30</v>
      </c>
      <c r="G964" s="35">
        <v>44814</v>
      </c>
      <c r="H964" s="35">
        <v>44844</v>
      </c>
      <c r="I964" s="37">
        <v>20</v>
      </c>
      <c r="J964" s="37">
        <v>5</v>
      </c>
      <c r="K964" s="15" t="s">
        <v>99</v>
      </c>
      <c r="L964" s="15" t="s">
        <v>298</v>
      </c>
      <c r="M964" s="15" t="s">
        <v>3364</v>
      </c>
      <c r="N964" s="15" t="s">
        <v>20657</v>
      </c>
      <c r="O964" s="37">
        <v>500</v>
      </c>
      <c r="P964" s="126" t="s">
        <v>25103</v>
      </c>
      <c r="R964" s="137">
        <f t="shared" ref="R964:R1027" si="15">0.3*IF(F964&lt;=30, 2, IF(AND(F964&gt;=31, F964&lt;=90), 3, IF(AND(F964&gt;=91, F964&lt;=180), 4, IF(AND(F964&gt;=181, F964&lt;=364), 1, 2)))) + 0.3*IF(J964=1, 3, IF(AND(J964&gt;=2, J964&lt;=5), 2, IF(AND(J964&gt;=6, J964&lt;=10), 4, 2))) + 0.2*IF(O964&lt;=150000, 2, IF(AND(O964&gt;=150001, O964&lt;=500000), 4, IF(AND(O964&gt;=500001, O964&lt;=1000000), 1, 3)))+ 0.15*IF(NOT(ISERROR(SEARCH("fognat",L964))), 4, IF(NOT(ISERROR(SEARCH("compres",L964))), 2, IF(NOT(ISERROR(SEARCH("facciat",L964))), 3, IF(NOT(ISERROR(SEARCH("estaur",L964))), 4, 1)))) + 0.05*IF(NOT(ISERROR(SEARCH("anutenz",K964))), 3, IF(NOT(ISERROR(SEARCH("uova",K964))), 4, IF(NOT(ISERROR(SEARCH("rivat",K964))), 2, IF(NOT(ISERROR(SEARCH("ubblic",K964))), 1, 1))))</f>
        <v>1.9</v>
      </c>
    </row>
    <row r="965" spans="2:18" x14ac:dyDescent="0.35">
      <c r="B965" s="19">
        <v>44783</v>
      </c>
      <c r="C965" s="19">
        <v>44783.584131944444</v>
      </c>
      <c r="D965" s="19" t="s">
        <v>97</v>
      </c>
      <c r="E965" s="16" t="s">
        <v>2973</v>
      </c>
      <c r="F965" s="37">
        <v>30</v>
      </c>
      <c r="G965" s="35">
        <v>44796</v>
      </c>
      <c r="H965" s="35">
        <v>44826</v>
      </c>
      <c r="I965" s="37">
        <v>8</v>
      </c>
      <c r="J965" s="37">
        <v>5</v>
      </c>
      <c r="K965" s="15" t="s">
        <v>99</v>
      </c>
      <c r="L965" s="15" t="s">
        <v>105</v>
      </c>
      <c r="M965" s="15" t="s">
        <v>2974</v>
      </c>
      <c r="N965" s="15" t="s">
        <v>2975</v>
      </c>
      <c r="O965" s="37">
        <v>60000</v>
      </c>
      <c r="P965" s="126" t="s">
        <v>25103</v>
      </c>
      <c r="R965" s="137">
        <f t="shared" si="15"/>
        <v>2.0500000000000003</v>
      </c>
    </row>
    <row r="966" spans="2:18" x14ac:dyDescent="0.35">
      <c r="B966" s="19">
        <v>44784</v>
      </c>
      <c r="C966" s="19">
        <v>44784.445185185185</v>
      </c>
      <c r="D966" s="19" t="s">
        <v>97</v>
      </c>
      <c r="E966" s="16" t="s">
        <v>2994</v>
      </c>
      <c r="F966" s="37">
        <v>30</v>
      </c>
      <c r="G966" s="35">
        <v>44785</v>
      </c>
      <c r="H966" s="35">
        <v>44815</v>
      </c>
      <c r="I966" s="37">
        <v>2</v>
      </c>
      <c r="J966" s="37">
        <v>1</v>
      </c>
      <c r="K966" s="15" t="s">
        <v>112</v>
      </c>
      <c r="L966" s="15" t="s">
        <v>105</v>
      </c>
      <c r="M966" s="15" t="s">
        <v>2995</v>
      </c>
      <c r="N966" s="15" t="s">
        <v>2996</v>
      </c>
      <c r="O966" s="37">
        <v>10743</v>
      </c>
      <c r="P966" s="126" t="s">
        <v>25103</v>
      </c>
      <c r="R966" s="137">
        <f t="shared" si="15"/>
        <v>2.4</v>
      </c>
    </row>
    <row r="967" spans="2:18" x14ac:dyDescent="0.35">
      <c r="B967" s="19">
        <v>44785</v>
      </c>
      <c r="C967" s="19">
        <v>44785.41578703704</v>
      </c>
      <c r="D967" s="19" t="s">
        <v>97</v>
      </c>
      <c r="E967" s="16" t="s">
        <v>3033</v>
      </c>
      <c r="F967" s="37">
        <v>30</v>
      </c>
      <c r="G967" s="35">
        <v>44795</v>
      </c>
      <c r="H967" s="35">
        <v>44825</v>
      </c>
      <c r="I967" s="37">
        <v>10</v>
      </c>
      <c r="J967" s="37">
        <v>3</v>
      </c>
      <c r="K967" s="15" t="s">
        <v>112</v>
      </c>
      <c r="L967" s="15" t="s">
        <v>129</v>
      </c>
      <c r="M967" s="15" t="s">
        <v>3034</v>
      </c>
      <c r="N967" s="15" t="s">
        <v>2708</v>
      </c>
      <c r="O967" s="37">
        <v>25000</v>
      </c>
      <c r="P967" s="126" t="s">
        <v>25103</v>
      </c>
      <c r="R967" s="137">
        <f t="shared" si="15"/>
        <v>2.4000000000000004</v>
      </c>
    </row>
    <row r="968" spans="2:18" x14ac:dyDescent="0.35">
      <c r="B968" s="19">
        <v>44785</v>
      </c>
      <c r="C968" s="19">
        <v>44785.794398148151</v>
      </c>
      <c r="D968" s="19" t="s">
        <v>97</v>
      </c>
      <c r="E968" s="16" t="s">
        <v>3048</v>
      </c>
      <c r="F968" s="37">
        <v>30</v>
      </c>
      <c r="G968" s="35">
        <v>44789</v>
      </c>
      <c r="H968" s="35">
        <v>44819</v>
      </c>
      <c r="I968" s="37">
        <v>6</v>
      </c>
      <c r="J968" s="37">
        <v>2</v>
      </c>
      <c r="K968" s="15" t="s">
        <v>99</v>
      </c>
      <c r="L968" s="15" t="s">
        <v>118</v>
      </c>
      <c r="M968" s="15" t="s">
        <v>3049</v>
      </c>
      <c r="N968" s="15" t="s">
        <v>3050</v>
      </c>
      <c r="O968" s="37">
        <v>60000</v>
      </c>
      <c r="P968" s="126" t="s">
        <v>25103</v>
      </c>
      <c r="R968" s="137">
        <f t="shared" si="15"/>
        <v>2.0500000000000003</v>
      </c>
    </row>
    <row r="969" spans="2:18" x14ac:dyDescent="0.35">
      <c r="B969" s="19">
        <v>44792</v>
      </c>
      <c r="C969" s="19">
        <v>44792.362280092595</v>
      </c>
      <c r="D969" s="19" t="s">
        <v>97</v>
      </c>
      <c r="E969" s="16" t="s">
        <v>3084</v>
      </c>
      <c r="F969" s="37">
        <v>30</v>
      </c>
      <c r="G969" s="35">
        <v>44805</v>
      </c>
      <c r="H969" s="35">
        <v>44835</v>
      </c>
      <c r="I969" s="37">
        <v>4</v>
      </c>
      <c r="J969" s="37">
        <v>4</v>
      </c>
      <c r="K969" s="15" t="s">
        <v>99</v>
      </c>
      <c r="L969" s="15" t="s">
        <v>118</v>
      </c>
      <c r="M969" s="15" t="s">
        <v>3085</v>
      </c>
      <c r="N969" s="15" t="s">
        <v>3086</v>
      </c>
      <c r="O969" s="37">
        <v>50000</v>
      </c>
      <c r="P969" s="126" t="s">
        <v>25103</v>
      </c>
      <c r="R969" s="137">
        <f t="shared" si="15"/>
        <v>2.0500000000000003</v>
      </c>
    </row>
    <row r="970" spans="2:18" x14ac:dyDescent="0.35">
      <c r="B970" s="19">
        <v>44798</v>
      </c>
      <c r="C970" s="19">
        <v>44798.616331018522</v>
      </c>
      <c r="D970" s="19" t="s">
        <v>97</v>
      </c>
      <c r="E970" s="16" t="s">
        <v>3156</v>
      </c>
      <c r="F970" s="37">
        <v>30</v>
      </c>
      <c r="G970" s="35">
        <v>44799</v>
      </c>
      <c r="H970" s="35">
        <v>44829</v>
      </c>
      <c r="I970" s="37">
        <v>5</v>
      </c>
      <c r="J970" s="37">
        <v>2</v>
      </c>
      <c r="K970" s="15" t="s">
        <v>99</v>
      </c>
      <c r="L970" s="15" t="s">
        <v>100</v>
      </c>
      <c r="M970" s="15" t="s">
        <v>3157</v>
      </c>
      <c r="N970" s="15" t="s">
        <v>3158</v>
      </c>
      <c r="O970" s="37">
        <v>20000</v>
      </c>
      <c r="P970" s="126" t="s">
        <v>25103</v>
      </c>
      <c r="R970" s="137">
        <f t="shared" si="15"/>
        <v>2.1999999999999997</v>
      </c>
    </row>
    <row r="971" spans="2:18" x14ac:dyDescent="0.35">
      <c r="B971" s="19">
        <v>44799</v>
      </c>
      <c r="C971" s="19">
        <v>44799.611574074072</v>
      </c>
      <c r="D971" s="19" t="s">
        <v>97</v>
      </c>
      <c r="E971" s="16" t="s">
        <v>2173</v>
      </c>
      <c r="F971" s="37">
        <v>30</v>
      </c>
      <c r="G971" s="35">
        <v>44805</v>
      </c>
      <c r="H971" s="35">
        <v>44835</v>
      </c>
      <c r="I971" s="37">
        <v>8</v>
      </c>
      <c r="J971" s="37">
        <v>1</v>
      </c>
      <c r="K971" s="15" t="s">
        <v>99</v>
      </c>
      <c r="L971" s="15" t="s">
        <v>118</v>
      </c>
      <c r="M971" s="15" t="s">
        <v>3172</v>
      </c>
      <c r="N971" s="15" t="s">
        <v>3173</v>
      </c>
      <c r="O971" s="37">
        <v>250000</v>
      </c>
      <c r="P971" s="126" t="s">
        <v>25103</v>
      </c>
      <c r="R971" s="137">
        <f t="shared" si="15"/>
        <v>2.7499999999999996</v>
      </c>
    </row>
    <row r="972" spans="2:18" x14ac:dyDescent="0.35">
      <c r="B972" s="19">
        <v>44809</v>
      </c>
      <c r="C972" s="19">
        <v>44799.611574074072</v>
      </c>
      <c r="D972" s="19">
        <v>44809.993159722224</v>
      </c>
      <c r="E972" s="16" t="s">
        <v>2173</v>
      </c>
      <c r="F972" s="37">
        <v>30</v>
      </c>
      <c r="G972" s="35">
        <v>44774</v>
      </c>
      <c r="H972" s="35">
        <v>44804</v>
      </c>
      <c r="I972" s="37">
        <v>8</v>
      </c>
      <c r="J972" s="37">
        <v>2</v>
      </c>
      <c r="K972" s="15" t="s">
        <v>99</v>
      </c>
      <c r="L972" s="15" t="s">
        <v>118</v>
      </c>
      <c r="M972" s="15" t="s">
        <v>3365</v>
      </c>
      <c r="N972" s="15" t="s">
        <v>3366</v>
      </c>
      <c r="O972" s="37">
        <v>250000</v>
      </c>
      <c r="P972" s="126" t="s">
        <v>25103</v>
      </c>
      <c r="R972" s="137">
        <f t="shared" si="15"/>
        <v>2.4499999999999997</v>
      </c>
    </row>
    <row r="973" spans="2:18" x14ac:dyDescent="0.35">
      <c r="B973" s="19">
        <v>44799</v>
      </c>
      <c r="C973" s="19">
        <v>44799.728136574071</v>
      </c>
      <c r="D973" s="19" t="s">
        <v>97</v>
      </c>
      <c r="E973" s="16" t="s">
        <v>3180</v>
      </c>
      <c r="F973" s="37">
        <v>30</v>
      </c>
      <c r="G973" s="35">
        <v>44802</v>
      </c>
      <c r="H973" s="35">
        <v>44832</v>
      </c>
      <c r="I973" s="37">
        <v>4</v>
      </c>
      <c r="J973" s="37">
        <v>2</v>
      </c>
      <c r="K973" s="15" t="s">
        <v>112</v>
      </c>
      <c r="L973" s="15" t="s">
        <v>122</v>
      </c>
      <c r="M973" s="15" t="s">
        <v>3181</v>
      </c>
      <c r="N973" s="15" t="s">
        <v>3182</v>
      </c>
      <c r="O973" s="37">
        <v>19354</v>
      </c>
      <c r="P973" s="126" t="s">
        <v>25103</v>
      </c>
      <c r="R973" s="137">
        <f t="shared" si="15"/>
        <v>1.95</v>
      </c>
    </row>
    <row r="974" spans="2:18" x14ac:dyDescent="0.35">
      <c r="B974" s="19">
        <v>44802</v>
      </c>
      <c r="C974" s="19">
        <v>44799.728136574071</v>
      </c>
      <c r="D974" s="19">
        <v>44802.507534722223</v>
      </c>
      <c r="E974" s="16" t="s">
        <v>3180</v>
      </c>
      <c r="F974" s="37">
        <v>30</v>
      </c>
      <c r="G974" s="35">
        <v>44802</v>
      </c>
      <c r="H974" s="35">
        <v>44832</v>
      </c>
      <c r="I974" s="37">
        <v>4</v>
      </c>
      <c r="J974" s="37">
        <v>3</v>
      </c>
      <c r="K974" s="15" t="s">
        <v>112</v>
      </c>
      <c r="L974" s="15" t="s">
        <v>122</v>
      </c>
      <c r="M974" s="15" t="s">
        <v>3196</v>
      </c>
      <c r="N974" s="15" t="s">
        <v>3197</v>
      </c>
      <c r="O974" s="38">
        <v>19354.43</v>
      </c>
      <c r="P974" s="126" t="s">
        <v>25103</v>
      </c>
      <c r="R974" s="137">
        <f t="shared" si="15"/>
        <v>1.95</v>
      </c>
    </row>
    <row r="975" spans="2:18" x14ac:dyDescent="0.35">
      <c r="B975" s="19">
        <v>44802</v>
      </c>
      <c r="C975" s="19">
        <v>44802.546377314815</v>
      </c>
      <c r="D975" s="19" t="s">
        <v>97</v>
      </c>
      <c r="E975" s="16" t="s">
        <v>3201</v>
      </c>
      <c r="F975" s="37">
        <v>30</v>
      </c>
      <c r="G975" s="35">
        <v>44803</v>
      </c>
      <c r="H975" s="35">
        <v>44833</v>
      </c>
      <c r="I975" s="37">
        <v>4</v>
      </c>
      <c r="J975" s="37">
        <v>2</v>
      </c>
      <c r="K975" s="15" t="s">
        <v>112</v>
      </c>
      <c r="L975" s="15" t="s">
        <v>122</v>
      </c>
      <c r="M975" s="15" t="s">
        <v>3202</v>
      </c>
      <c r="N975" s="15" t="s">
        <v>3203</v>
      </c>
      <c r="O975" s="38">
        <v>10308.31</v>
      </c>
      <c r="P975" s="126" t="s">
        <v>25103</v>
      </c>
      <c r="R975" s="137">
        <f t="shared" si="15"/>
        <v>1.95</v>
      </c>
    </row>
    <row r="976" spans="2:18" x14ac:dyDescent="0.35">
      <c r="B976" s="19">
        <v>44804</v>
      </c>
      <c r="C976" s="19">
        <v>44802.546377314815</v>
      </c>
      <c r="D976" s="19">
        <v>44804.69332175926</v>
      </c>
      <c r="E976" s="16" t="s">
        <v>3201</v>
      </c>
      <c r="F976" s="37">
        <v>30</v>
      </c>
      <c r="G976" s="35">
        <v>44803</v>
      </c>
      <c r="H976" s="35">
        <v>44833</v>
      </c>
      <c r="I976" s="37">
        <v>4</v>
      </c>
      <c r="J976" s="37">
        <v>3</v>
      </c>
      <c r="K976" s="15" t="s">
        <v>112</v>
      </c>
      <c r="L976" s="15" t="s">
        <v>298</v>
      </c>
      <c r="M976" s="15" t="s">
        <v>3336</v>
      </c>
      <c r="N976" s="15" t="s">
        <v>3337</v>
      </c>
      <c r="O976" s="38">
        <v>10308.31</v>
      </c>
      <c r="P976" s="126" t="s">
        <v>25103</v>
      </c>
      <c r="R976" s="137">
        <f t="shared" si="15"/>
        <v>1.95</v>
      </c>
    </row>
    <row r="977" spans="2:18" x14ac:dyDescent="0.35">
      <c r="B977" s="19">
        <v>44802</v>
      </c>
      <c r="C977" s="19">
        <v>44802.690740740742</v>
      </c>
      <c r="D977" s="19" t="s">
        <v>97</v>
      </c>
      <c r="E977" s="16" t="s">
        <v>3219</v>
      </c>
      <c r="F977" s="37">
        <v>30</v>
      </c>
      <c r="G977" s="35">
        <v>44805</v>
      </c>
      <c r="H977" s="35">
        <v>44835</v>
      </c>
      <c r="I977" s="37">
        <v>2</v>
      </c>
      <c r="J977" s="37">
        <v>1</v>
      </c>
      <c r="K977" s="15" t="s">
        <v>99</v>
      </c>
      <c r="L977" s="15" t="s">
        <v>105</v>
      </c>
      <c r="M977" s="15" t="s">
        <v>3220</v>
      </c>
      <c r="N977" s="15" t="s">
        <v>3218</v>
      </c>
      <c r="O977" s="37">
        <v>10000</v>
      </c>
      <c r="P977" s="126" t="s">
        <v>25103</v>
      </c>
      <c r="R977" s="137">
        <f t="shared" si="15"/>
        <v>2.3499999999999996</v>
      </c>
    </row>
    <row r="978" spans="2:18" x14ac:dyDescent="0.35">
      <c r="B978" s="19">
        <v>44803</v>
      </c>
      <c r="C978" s="19">
        <v>44803.436469907407</v>
      </c>
      <c r="D978" s="19" t="s">
        <v>97</v>
      </c>
      <c r="E978" s="16" t="s">
        <v>3247</v>
      </c>
      <c r="F978" s="37">
        <v>30</v>
      </c>
      <c r="G978" s="35">
        <v>44812</v>
      </c>
      <c r="H978" s="35">
        <v>44842</v>
      </c>
      <c r="I978" s="37">
        <v>4</v>
      </c>
      <c r="J978" s="37">
        <v>1</v>
      </c>
      <c r="K978" s="15" t="s">
        <v>112</v>
      </c>
      <c r="L978" s="15" t="s">
        <v>298</v>
      </c>
      <c r="M978" s="15" t="s">
        <v>3248</v>
      </c>
      <c r="N978" s="15" t="s">
        <v>3249</v>
      </c>
      <c r="O978" s="38">
        <v>8681.18</v>
      </c>
      <c r="P978" s="126" t="s">
        <v>25103</v>
      </c>
      <c r="R978" s="137">
        <f t="shared" si="15"/>
        <v>2.25</v>
      </c>
    </row>
    <row r="979" spans="2:18" x14ac:dyDescent="0.35">
      <c r="B979" s="19">
        <v>44803</v>
      </c>
      <c r="C979" s="19">
        <v>44803.693078703705</v>
      </c>
      <c r="D979" s="19" t="s">
        <v>97</v>
      </c>
      <c r="E979" s="16" t="s">
        <v>3277</v>
      </c>
      <c r="F979" s="37">
        <v>30</v>
      </c>
      <c r="G979" s="35">
        <v>44804</v>
      </c>
      <c r="H979" s="35">
        <v>44834</v>
      </c>
      <c r="I979" s="37">
        <v>4</v>
      </c>
      <c r="J979" s="37">
        <v>2</v>
      </c>
      <c r="K979" s="15" t="s">
        <v>112</v>
      </c>
      <c r="L979" s="15" t="s">
        <v>122</v>
      </c>
      <c r="M979" s="15" t="s">
        <v>3278</v>
      </c>
      <c r="N979" s="15" t="s">
        <v>3279</v>
      </c>
      <c r="O979" s="38">
        <v>9874.3799999999992</v>
      </c>
      <c r="P979" s="126" t="s">
        <v>25103</v>
      </c>
      <c r="R979" s="137">
        <f t="shared" si="15"/>
        <v>1.95</v>
      </c>
    </row>
    <row r="980" spans="2:18" x14ac:dyDescent="0.35">
      <c r="B980" s="19">
        <v>44805</v>
      </c>
      <c r="C980" s="19">
        <v>44805.465416666666</v>
      </c>
      <c r="D980" s="19" t="s">
        <v>97</v>
      </c>
      <c r="E980" s="16" t="s">
        <v>20595</v>
      </c>
      <c r="F980" s="37">
        <v>30</v>
      </c>
      <c r="G980" s="35">
        <v>44805</v>
      </c>
      <c r="H980" s="35">
        <v>44835</v>
      </c>
      <c r="I980" s="37">
        <v>4</v>
      </c>
      <c r="J980" s="37">
        <v>1</v>
      </c>
      <c r="K980" s="15" t="s">
        <v>99</v>
      </c>
      <c r="L980" s="15" t="s">
        <v>105</v>
      </c>
      <c r="M980" s="15" t="s">
        <v>20594</v>
      </c>
      <c r="N980" s="15" t="s">
        <v>20593</v>
      </c>
      <c r="O980" s="38">
        <v>9895.41</v>
      </c>
      <c r="P980" s="126" t="s">
        <v>25103</v>
      </c>
      <c r="R980" s="137">
        <f t="shared" si="15"/>
        <v>2.3499999999999996</v>
      </c>
    </row>
    <row r="981" spans="2:18" x14ac:dyDescent="0.35">
      <c r="B981" s="19">
        <v>44808</v>
      </c>
      <c r="C981" s="19">
        <v>44808.670590277776</v>
      </c>
      <c r="D981" s="19" t="s">
        <v>97</v>
      </c>
      <c r="E981" s="16" t="s">
        <v>20360</v>
      </c>
      <c r="F981" s="37">
        <v>30</v>
      </c>
      <c r="G981" s="35">
        <v>44809</v>
      </c>
      <c r="H981" s="35">
        <v>44839</v>
      </c>
      <c r="I981" s="37">
        <v>3</v>
      </c>
      <c r="J981" s="37">
        <v>4</v>
      </c>
      <c r="K981" s="15" t="s">
        <v>99</v>
      </c>
      <c r="L981" s="15" t="s">
        <v>105</v>
      </c>
      <c r="M981" s="15" t="s">
        <v>20539</v>
      </c>
      <c r="N981" s="15" t="s">
        <v>20538</v>
      </c>
      <c r="O981" s="37">
        <v>30000</v>
      </c>
      <c r="P981" s="126" t="s">
        <v>25103</v>
      </c>
      <c r="R981" s="137">
        <f t="shared" si="15"/>
        <v>2.0500000000000003</v>
      </c>
    </row>
    <row r="982" spans="2:18" x14ac:dyDescent="0.35">
      <c r="B982" s="19">
        <v>44813</v>
      </c>
      <c r="C982" s="19">
        <v>44808.670590277776</v>
      </c>
      <c r="D982" s="19">
        <v>44813.023553240739</v>
      </c>
      <c r="E982" s="16" t="s">
        <v>20360</v>
      </c>
      <c r="F982" s="37">
        <v>30</v>
      </c>
      <c r="G982" s="35">
        <v>44809</v>
      </c>
      <c r="H982" s="35">
        <v>44839</v>
      </c>
      <c r="I982" s="37">
        <v>3</v>
      </c>
      <c r="J982" s="37">
        <v>5</v>
      </c>
      <c r="K982" s="15" t="s">
        <v>99</v>
      </c>
      <c r="L982" s="15" t="s">
        <v>105</v>
      </c>
      <c r="M982" s="15" t="s">
        <v>20359</v>
      </c>
      <c r="N982" s="15" t="s">
        <v>20358</v>
      </c>
      <c r="O982" s="37">
        <v>30000</v>
      </c>
      <c r="P982" s="126" t="s">
        <v>25103</v>
      </c>
      <c r="R982" s="137">
        <f t="shared" si="15"/>
        <v>2.0500000000000003</v>
      </c>
    </row>
    <row r="983" spans="2:18" x14ac:dyDescent="0.35">
      <c r="B983" s="19">
        <v>44809</v>
      </c>
      <c r="C983" s="19">
        <v>44809.409224537034</v>
      </c>
      <c r="D983" s="19" t="s">
        <v>97</v>
      </c>
      <c r="E983" s="16" t="s">
        <v>20531</v>
      </c>
      <c r="F983" s="37">
        <v>30</v>
      </c>
      <c r="G983" s="35">
        <v>44809</v>
      </c>
      <c r="H983" s="35">
        <v>44839</v>
      </c>
      <c r="I983" s="37">
        <v>6</v>
      </c>
      <c r="J983" s="37">
        <v>1</v>
      </c>
      <c r="K983" s="15" t="s">
        <v>99</v>
      </c>
      <c r="L983" s="15" t="s">
        <v>105</v>
      </c>
      <c r="M983" s="15" t="s">
        <v>20530</v>
      </c>
      <c r="N983" s="15" t="s">
        <v>20529</v>
      </c>
      <c r="O983" s="37">
        <v>25000</v>
      </c>
      <c r="P983" s="126" t="s">
        <v>25103</v>
      </c>
      <c r="R983" s="137">
        <f t="shared" si="15"/>
        <v>2.3499999999999996</v>
      </c>
    </row>
    <row r="984" spans="2:18" x14ac:dyDescent="0.35">
      <c r="B984" s="19">
        <v>44809</v>
      </c>
      <c r="C984" s="19">
        <v>44809.479513888888</v>
      </c>
      <c r="D984" s="19" t="s">
        <v>97</v>
      </c>
      <c r="E984" s="16" t="s">
        <v>20521</v>
      </c>
      <c r="F984" s="37">
        <v>30</v>
      </c>
      <c r="G984" s="35">
        <v>44810</v>
      </c>
      <c r="H984" s="35">
        <v>44840</v>
      </c>
      <c r="I984" s="37">
        <v>8</v>
      </c>
      <c r="J984" s="37">
        <v>1</v>
      </c>
      <c r="K984" s="15" t="s">
        <v>112</v>
      </c>
      <c r="L984" s="15" t="s">
        <v>129</v>
      </c>
      <c r="M984" s="15" t="s">
        <v>20520</v>
      </c>
      <c r="N984" s="15" t="s">
        <v>2165</v>
      </c>
      <c r="O984" s="37">
        <v>48450</v>
      </c>
      <c r="P984" s="126" t="s">
        <v>25103</v>
      </c>
      <c r="R984" s="137">
        <f t="shared" si="15"/>
        <v>2.7</v>
      </c>
    </row>
    <row r="985" spans="2:18" x14ac:dyDescent="0.35">
      <c r="B985" s="19">
        <v>44810</v>
      </c>
      <c r="C985" s="19">
        <v>44810.430810185186</v>
      </c>
      <c r="D985" s="19" t="s">
        <v>97</v>
      </c>
      <c r="E985" s="16" t="s">
        <v>20488</v>
      </c>
      <c r="F985" s="37">
        <v>30</v>
      </c>
      <c r="G985" s="35">
        <v>44811</v>
      </c>
      <c r="H985" s="35">
        <v>44841</v>
      </c>
      <c r="I985" s="37">
        <v>7</v>
      </c>
      <c r="J985" s="37">
        <v>6</v>
      </c>
      <c r="K985" s="15" t="s">
        <v>99</v>
      </c>
      <c r="L985" s="15" t="s">
        <v>205</v>
      </c>
      <c r="M985" s="15" t="s">
        <v>20487</v>
      </c>
      <c r="N985" s="15" t="s">
        <v>23534</v>
      </c>
      <c r="O985" s="37">
        <v>80000</v>
      </c>
      <c r="P985" s="126" t="s">
        <v>25103</v>
      </c>
      <c r="R985" s="137">
        <f t="shared" si="15"/>
        <v>2.4999999999999996</v>
      </c>
    </row>
    <row r="986" spans="2:18" x14ac:dyDescent="0.35">
      <c r="B986" s="19">
        <v>44811</v>
      </c>
      <c r="C986" s="19">
        <v>44811.364317129628</v>
      </c>
      <c r="D986" s="19" t="s">
        <v>97</v>
      </c>
      <c r="E986" s="16" t="s">
        <v>391</v>
      </c>
      <c r="F986" s="37">
        <v>30</v>
      </c>
      <c r="G986" s="35">
        <v>44812</v>
      </c>
      <c r="H986" s="35">
        <v>44842</v>
      </c>
      <c r="I986" s="37">
        <v>4</v>
      </c>
      <c r="J986" s="37">
        <v>2</v>
      </c>
      <c r="K986" s="15" t="s">
        <v>99</v>
      </c>
      <c r="L986" s="15" t="s">
        <v>105</v>
      </c>
      <c r="M986" s="15" t="s">
        <v>20452</v>
      </c>
      <c r="N986" s="15" t="s">
        <v>20451</v>
      </c>
      <c r="O986" s="37">
        <v>1250000</v>
      </c>
      <c r="P986" s="126" t="s">
        <v>25103</v>
      </c>
      <c r="R986" s="137">
        <f t="shared" si="15"/>
        <v>2.25</v>
      </c>
    </row>
    <row r="987" spans="2:18" x14ac:dyDescent="0.35">
      <c r="B987" s="19">
        <v>44811</v>
      </c>
      <c r="C987" s="19">
        <v>44811.751909722225</v>
      </c>
      <c r="D987" s="19" t="s">
        <v>97</v>
      </c>
      <c r="E987" s="16" t="s">
        <v>851</v>
      </c>
      <c r="F987" s="37">
        <v>30</v>
      </c>
      <c r="G987" s="35">
        <v>44812</v>
      </c>
      <c r="H987" s="35">
        <v>44842</v>
      </c>
      <c r="I987" s="37">
        <v>4</v>
      </c>
      <c r="J987" s="37">
        <v>4</v>
      </c>
      <c r="K987" s="15" t="s">
        <v>104</v>
      </c>
      <c r="L987" s="15" t="s">
        <v>118</v>
      </c>
      <c r="M987" s="15" t="s">
        <v>20420</v>
      </c>
      <c r="N987" s="15" t="s">
        <v>20419</v>
      </c>
      <c r="O987" s="37">
        <v>200000</v>
      </c>
      <c r="P987" s="126" t="s">
        <v>25103</v>
      </c>
      <c r="R987" s="137">
        <f t="shared" si="15"/>
        <v>2.3499999999999996</v>
      </c>
    </row>
    <row r="988" spans="2:18" x14ac:dyDescent="0.35">
      <c r="B988" s="19">
        <v>44896</v>
      </c>
      <c r="C988" s="19">
        <v>44811.751909722225</v>
      </c>
      <c r="D988" s="19">
        <v>44896.441863425927</v>
      </c>
      <c r="E988" s="16" t="s">
        <v>851</v>
      </c>
      <c r="F988" s="37">
        <v>30</v>
      </c>
      <c r="G988" s="35">
        <v>44896</v>
      </c>
      <c r="H988" s="35">
        <v>44926</v>
      </c>
      <c r="I988" s="37">
        <v>4</v>
      </c>
      <c r="J988" s="37">
        <v>5</v>
      </c>
      <c r="K988" s="15" t="s">
        <v>2393</v>
      </c>
      <c r="L988" s="15" t="s">
        <v>118</v>
      </c>
      <c r="M988" s="15" t="s">
        <v>19308</v>
      </c>
      <c r="N988" s="15" t="s">
        <v>19307</v>
      </c>
      <c r="O988" s="37">
        <v>200000</v>
      </c>
      <c r="P988" s="126" t="s">
        <v>25103</v>
      </c>
      <c r="R988" s="137">
        <f t="shared" si="15"/>
        <v>2.4</v>
      </c>
    </row>
    <row r="989" spans="2:18" x14ac:dyDescent="0.35">
      <c r="B989" s="19">
        <v>44813</v>
      </c>
      <c r="C989" s="19">
        <v>44813.514374999999</v>
      </c>
      <c r="D989" s="19" t="s">
        <v>97</v>
      </c>
      <c r="E989" s="16" t="s">
        <v>20353</v>
      </c>
      <c r="F989" s="37">
        <v>30</v>
      </c>
      <c r="G989" s="35">
        <v>44816</v>
      </c>
      <c r="H989" s="35">
        <v>44846</v>
      </c>
      <c r="I989" s="37">
        <v>2</v>
      </c>
      <c r="J989" s="37">
        <v>4</v>
      </c>
      <c r="K989" s="15" t="s">
        <v>99</v>
      </c>
      <c r="L989" s="15" t="s">
        <v>105</v>
      </c>
      <c r="M989" s="15" t="s">
        <v>20352</v>
      </c>
      <c r="N989" s="15" t="s">
        <v>20351</v>
      </c>
      <c r="O989" s="37">
        <v>13000</v>
      </c>
      <c r="P989" s="126" t="s">
        <v>25103</v>
      </c>
      <c r="R989" s="137">
        <f t="shared" si="15"/>
        <v>2.0500000000000003</v>
      </c>
    </row>
    <row r="990" spans="2:18" x14ac:dyDescent="0.35">
      <c r="B990" s="19">
        <v>44813</v>
      </c>
      <c r="C990" s="19">
        <v>44813.696539351855</v>
      </c>
      <c r="D990" s="19" t="s">
        <v>97</v>
      </c>
      <c r="E990" s="16" t="s">
        <v>20337</v>
      </c>
      <c r="F990" s="37">
        <v>30</v>
      </c>
      <c r="G990" s="35">
        <v>44819</v>
      </c>
      <c r="H990" s="35">
        <v>44849</v>
      </c>
      <c r="I990" s="37">
        <v>4</v>
      </c>
      <c r="J990" s="37">
        <v>2</v>
      </c>
      <c r="K990" s="15" t="s">
        <v>112</v>
      </c>
      <c r="L990" s="15" t="s">
        <v>298</v>
      </c>
      <c r="M990" s="15" t="s">
        <v>20336</v>
      </c>
      <c r="N990" s="15" t="s">
        <v>3182</v>
      </c>
      <c r="O990" s="38">
        <v>8068.36</v>
      </c>
      <c r="P990" s="126" t="s">
        <v>25103</v>
      </c>
      <c r="R990" s="137">
        <f t="shared" si="15"/>
        <v>1.95</v>
      </c>
    </row>
    <row r="991" spans="2:18" x14ac:dyDescent="0.35">
      <c r="B991" s="19">
        <v>44813</v>
      </c>
      <c r="C991" s="19">
        <v>44813.752974537034</v>
      </c>
      <c r="D991" s="19" t="s">
        <v>97</v>
      </c>
      <c r="E991" s="16" t="s">
        <v>20104</v>
      </c>
      <c r="F991" s="37">
        <v>30</v>
      </c>
      <c r="G991" s="35">
        <v>44814</v>
      </c>
      <c r="H991" s="35">
        <v>44844</v>
      </c>
      <c r="I991" s="37">
        <v>5</v>
      </c>
      <c r="J991" s="37">
        <v>2</v>
      </c>
      <c r="K991" s="15" t="s">
        <v>99</v>
      </c>
      <c r="L991" s="15" t="s">
        <v>105</v>
      </c>
      <c r="M991" s="15" t="s">
        <v>20324</v>
      </c>
      <c r="N991" s="15" t="s">
        <v>20323</v>
      </c>
      <c r="O991" s="37">
        <v>60000</v>
      </c>
      <c r="P991" s="126" t="s">
        <v>25103</v>
      </c>
      <c r="R991" s="137">
        <f t="shared" si="15"/>
        <v>2.0500000000000003</v>
      </c>
    </row>
    <row r="992" spans="2:18" x14ac:dyDescent="0.35">
      <c r="B992" s="19">
        <v>44820</v>
      </c>
      <c r="C992" s="19">
        <v>44813.752974537034</v>
      </c>
      <c r="D992" s="19">
        <v>44820.491469907407</v>
      </c>
      <c r="E992" s="16" t="s">
        <v>20104</v>
      </c>
      <c r="F992" s="37">
        <v>30</v>
      </c>
      <c r="G992" s="35">
        <v>44814</v>
      </c>
      <c r="H992" s="35">
        <v>44844</v>
      </c>
      <c r="I992" s="37">
        <v>5</v>
      </c>
      <c r="J992" s="37">
        <v>3</v>
      </c>
      <c r="K992" s="15" t="s">
        <v>99</v>
      </c>
      <c r="L992" s="15" t="s">
        <v>105</v>
      </c>
      <c r="M992" s="15" t="s">
        <v>20103</v>
      </c>
      <c r="N992" s="15" t="s">
        <v>20102</v>
      </c>
      <c r="O992" s="37">
        <v>60000</v>
      </c>
      <c r="P992" s="126" t="s">
        <v>25103</v>
      </c>
      <c r="R992" s="137">
        <f t="shared" si="15"/>
        <v>2.0500000000000003</v>
      </c>
    </row>
    <row r="993" spans="2:18" x14ac:dyDescent="0.35">
      <c r="B993" s="19">
        <v>44816</v>
      </c>
      <c r="C993" s="19">
        <v>44816.692037037035</v>
      </c>
      <c r="D993" s="19" t="s">
        <v>97</v>
      </c>
      <c r="E993" s="16" t="s">
        <v>20276</v>
      </c>
      <c r="F993" s="37">
        <v>30</v>
      </c>
      <c r="G993" s="35">
        <v>44831</v>
      </c>
      <c r="H993" s="35">
        <v>44861</v>
      </c>
      <c r="I993" s="37">
        <v>6</v>
      </c>
      <c r="J993" s="37">
        <v>2</v>
      </c>
      <c r="K993" s="15" t="s">
        <v>99</v>
      </c>
      <c r="L993" s="15" t="s">
        <v>100</v>
      </c>
      <c r="M993" s="15" t="s">
        <v>20275</v>
      </c>
      <c r="N993" s="15" t="s">
        <v>20274</v>
      </c>
      <c r="O993" s="37">
        <v>25000</v>
      </c>
      <c r="P993" s="126" t="s">
        <v>25103</v>
      </c>
      <c r="R993" s="137">
        <f t="shared" si="15"/>
        <v>2.1999999999999997</v>
      </c>
    </row>
    <row r="994" spans="2:18" x14ac:dyDescent="0.35">
      <c r="B994" s="19">
        <v>44817</v>
      </c>
      <c r="C994" s="19">
        <v>44817.389016203706</v>
      </c>
      <c r="D994" s="19" t="s">
        <v>97</v>
      </c>
      <c r="E994" s="16" t="s">
        <v>12726</v>
      </c>
      <c r="F994" s="37">
        <v>30</v>
      </c>
      <c r="G994" s="35">
        <v>44664</v>
      </c>
      <c r="H994" s="35">
        <v>44694</v>
      </c>
      <c r="I994" s="37">
        <v>4</v>
      </c>
      <c r="J994" s="37">
        <v>4</v>
      </c>
      <c r="K994" s="15" t="s">
        <v>99</v>
      </c>
      <c r="L994" s="15" t="s">
        <v>105</v>
      </c>
      <c r="M994" s="15" t="s">
        <v>20253</v>
      </c>
      <c r="N994" s="15" t="s">
        <v>20252</v>
      </c>
      <c r="O994" s="37">
        <v>40000</v>
      </c>
      <c r="P994" s="126" t="s">
        <v>25103</v>
      </c>
      <c r="R994" s="137">
        <f t="shared" si="15"/>
        <v>2.0500000000000003</v>
      </c>
    </row>
    <row r="995" spans="2:18" x14ac:dyDescent="0.35">
      <c r="B995" s="19">
        <v>44818</v>
      </c>
      <c r="C995" s="19">
        <v>44818.707025462965</v>
      </c>
      <c r="D995" s="19" t="s">
        <v>97</v>
      </c>
      <c r="E995" s="16" t="s">
        <v>20181</v>
      </c>
      <c r="F995" s="37">
        <v>30</v>
      </c>
      <c r="G995" s="35">
        <v>44823</v>
      </c>
      <c r="H995" s="35">
        <v>44853</v>
      </c>
      <c r="I995" s="37">
        <v>10</v>
      </c>
      <c r="J995" s="37">
        <v>4</v>
      </c>
      <c r="K995" s="15" t="s">
        <v>99</v>
      </c>
      <c r="L995" s="15" t="s">
        <v>105</v>
      </c>
      <c r="M995" s="15" t="s">
        <v>20180</v>
      </c>
      <c r="N995" s="15" t="s">
        <v>20176</v>
      </c>
      <c r="O995" s="37">
        <v>65000</v>
      </c>
      <c r="P995" s="126" t="s">
        <v>25103</v>
      </c>
      <c r="R995" s="137">
        <f t="shared" si="15"/>
        <v>2.0500000000000003</v>
      </c>
    </row>
    <row r="996" spans="2:18" x14ac:dyDescent="0.35">
      <c r="B996" s="19">
        <v>44818</v>
      </c>
      <c r="C996" s="19">
        <v>44818.708668981482</v>
      </c>
      <c r="D996" s="19" t="s">
        <v>97</v>
      </c>
      <c r="E996" s="16" t="s">
        <v>20178</v>
      </c>
      <c r="F996" s="37">
        <v>30</v>
      </c>
      <c r="G996" s="35">
        <v>44823</v>
      </c>
      <c r="H996" s="35">
        <v>44853</v>
      </c>
      <c r="I996" s="37">
        <v>10</v>
      </c>
      <c r="J996" s="37">
        <v>4</v>
      </c>
      <c r="K996" s="15" t="s">
        <v>99</v>
      </c>
      <c r="L996" s="15" t="s">
        <v>105</v>
      </c>
      <c r="M996" s="15" t="s">
        <v>20177</v>
      </c>
      <c r="N996" s="15" t="s">
        <v>20176</v>
      </c>
      <c r="O996" s="37">
        <v>65000</v>
      </c>
      <c r="P996" s="126" t="s">
        <v>25103</v>
      </c>
      <c r="R996" s="137">
        <f t="shared" si="15"/>
        <v>2.0500000000000003</v>
      </c>
    </row>
    <row r="997" spans="2:18" x14ac:dyDescent="0.35">
      <c r="B997" s="19">
        <v>44819</v>
      </c>
      <c r="C997" s="19">
        <v>44819.411585648151</v>
      </c>
      <c r="D997" s="19" t="s">
        <v>97</v>
      </c>
      <c r="E997" s="16" t="s">
        <v>8455</v>
      </c>
      <c r="F997" s="37">
        <v>30</v>
      </c>
      <c r="G997" s="35">
        <v>44819</v>
      </c>
      <c r="H997" s="35">
        <v>44849</v>
      </c>
      <c r="I997" s="37">
        <v>4</v>
      </c>
      <c r="J997" s="37">
        <v>2</v>
      </c>
      <c r="K997" s="15" t="s">
        <v>112</v>
      </c>
      <c r="L997" s="15" t="s">
        <v>298</v>
      </c>
      <c r="M997" s="15" t="s">
        <v>20105</v>
      </c>
      <c r="N997" s="15" t="s">
        <v>3203</v>
      </c>
      <c r="O997" s="38">
        <v>13515.38</v>
      </c>
      <c r="P997" s="126" t="s">
        <v>25103</v>
      </c>
      <c r="R997" s="137">
        <f t="shared" si="15"/>
        <v>1.95</v>
      </c>
    </row>
    <row r="998" spans="2:18" x14ac:dyDescent="0.35">
      <c r="B998" s="19">
        <v>44820</v>
      </c>
      <c r="C998" s="19">
        <v>44819.411585648151</v>
      </c>
      <c r="D998" s="19">
        <v>44820.47923611111</v>
      </c>
      <c r="E998" s="16" t="s">
        <v>8455</v>
      </c>
      <c r="F998" s="37">
        <v>30</v>
      </c>
      <c r="G998" s="35">
        <v>44820</v>
      </c>
      <c r="H998" s="35">
        <v>44850</v>
      </c>
      <c r="I998" s="37">
        <v>4</v>
      </c>
      <c r="J998" s="37">
        <v>3</v>
      </c>
      <c r="K998" s="15" t="s">
        <v>112</v>
      </c>
      <c r="L998" s="15" t="s">
        <v>298</v>
      </c>
      <c r="M998" s="15" t="s">
        <v>20105</v>
      </c>
      <c r="N998" s="15" t="s">
        <v>3337</v>
      </c>
      <c r="O998" s="38">
        <v>13515.38</v>
      </c>
      <c r="P998" s="126" t="s">
        <v>25103</v>
      </c>
      <c r="R998" s="137">
        <f t="shared" si="15"/>
        <v>1.95</v>
      </c>
    </row>
    <row r="999" spans="2:18" x14ac:dyDescent="0.35">
      <c r="B999" s="19">
        <v>44820</v>
      </c>
      <c r="C999" s="19">
        <v>44820.500532407408</v>
      </c>
      <c r="D999" s="19" t="s">
        <v>97</v>
      </c>
      <c r="E999" s="16" t="s">
        <v>20101</v>
      </c>
      <c r="F999" s="37">
        <v>30</v>
      </c>
      <c r="G999" s="35">
        <v>44824</v>
      </c>
      <c r="H999" s="35">
        <v>44854</v>
      </c>
      <c r="I999" s="37">
        <v>3</v>
      </c>
      <c r="J999" s="37">
        <v>2</v>
      </c>
      <c r="K999" s="15" t="s">
        <v>99</v>
      </c>
      <c r="L999" s="15" t="s">
        <v>100</v>
      </c>
      <c r="M999" s="15" t="s">
        <v>20100</v>
      </c>
      <c r="N999" s="15" t="s">
        <v>10485</v>
      </c>
      <c r="O999" s="37">
        <v>12300</v>
      </c>
      <c r="P999" s="126" t="s">
        <v>25103</v>
      </c>
      <c r="R999" s="137">
        <f t="shared" si="15"/>
        <v>2.1999999999999997</v>
      </c>
    </row>
    <row r="1000" spans="2:18" x14ac:dyDescent="0.35">
      <c r="B1000" s="19">
        <v>44820</v>
      </c>
      <c r="C1000" s="19">
        <v>44820.502326388887</v>
      </c>
      <c r="D1000" s="19" t="s">
        <v>97</v>
      </c>
      <c r="E1000" s="16" t="s">
        <v>13673</v>
      </c>
      <c r="F1000" s="37">
        <v>30</v>
      </c>
      <c r="G1000" s="35">
        <v>44820</v>
      </c>
      <c r="H1000" s="35">
        <v>44850</v>
      </c>
      <c r="I1000" s="37">
        <v>5</v>
      </c>
      <c r="J1000" s="37">
        <v>2</v>
      </c>
      <c r="K1000" s="15" t="s">
        <v>99</v>
      </c>
      <c r="L1000" s="15" t="s">
        <v>100</v>
      </c>
      <c r="M1000" s="15" t="s">
        <v>20099</v>
      </c>
      <c r="N1000" s="15" t="s">
        <v>20098</v>
      </c>
      <c r="O1000" s="37">
        <v>42000</v>
      </c>
      <c r="P1000" s="126" t="s">
        <v>25103</v>
      </c>
      <c r="R1000" s="137">
        <f t="shared" si="15"/>
        <v>2.1999999999999997</v>
      </c>
    </row>
    <row r="1001" spans="2:18" x14ac:dyDescent="0.35">
      <c r="B1001" s="19">
        <v>44820</v>
      </c>
      <c r="C1001" s="19">
        <v>44820.638773148145</v>
      </c>
      <c r="D1001" s="19" t="s">
        <v>97</v>
      </c>
      <c r="E1001" s="16" t="s">
        <v>20080</v>
      </c>
      <c r="F1001" s="37">
        <v>30</v>
      </c>
      <c r="G1001" s="35">
        <v>44823</v>
      </c>
      <c r="H1001" s="35">
        <v>44853</v>
      </c>
      <c r="I1001" s="37">
        <v>5</v>
      </c>
      <c r="J1001" s="37">
        <v>3</v>
      </c>
      <c r="K1001" s="15" t="s">
        <v>112</v>
      </c>
      <c r="L1001" s="15" t="s">
        <v>298</v>
      </c>
      <c r="M1001" s="15" t="s">
        <v>20079</v>
      </c>
      <c r="N1001" s="15" t="s">
        <v>20078</v>
      </c>
      <c r="O1001" s="37">
        <v>200000</v>
      </c>
      <c r="P1001" s="126" t="s">
        <v>25103</v>
      </c>
      <c r="R1001" s="137">
        <f t="shared" si="15"/>
        <v>2.35</v>
      </c>
    </row>
    <row r="1002" spans="2:18" x14ac:dyDescent="0.35">
      <c r="B1002" s="19">
        <v>44823</v>
      </c>
      <c r="C1002" s="19">
        <v>44823.352870370371</v>
      </c>
      <c r="D1002" s="19" t="s">
        <v>97</v>
      </c>
      <c r="E1002" s="16" t="s">
        <v>20047</v>
      </c>
      <c r="F1002" s="37">
        <v>30</v>
      </c>
      <c r="G1002" s="35">
        <v>44823</v>
      </c>
      <c r="H1002" s="35">
        <v>44853</v>
      </c>
      <c r="I1002" s="37">
        <v>6</v>
      </c>
      <c r="J1002" s="37">
        <v>2</v>
      </c>
      <c r="K1002" s="15" t="s">
        <v>99</v>
      </c>
      <c r="L1002" s="15" t="s">
        <v>298</v>
      </c>
      <c r="M1002" s="15" t="s">
        <v>20046</v>
      </c>
      <c r="N1002" s="15" t="s">
        <v>23477</v>
      </c>
      <c r="O1002" s="37">
        <v>45000</v>
      </c>
      <c r="P1002" s="126" t="s">
        <v>25103</v>
      </c>
      <c r="R1002" s="137">
        <f t="shared" si="15"/>
        <v>1.9</v>
      </c>
    </row>
    <row r="1003" spans="2:18" x14ac:dyDescent="0.35">
      <c r="B1003" s="19">
        <v>44823</v>
      </c>
      <c r="C1003" s="19">
        <v>44823.689895833333</v>
      </c>
      <c r="D1003" s="19" t="s">
        <v>97</v>
      </c>
      <c r="E1003" s="16" t="s">
        <v>19991</v>
      </c>
      <c r="F1003" s="37">
        <v>30</v>
      </c>
      <c r="G1003" s="35">
        <v>44823</v>
      </c>
      <c r="H1003" s="35">
        <v>44853</v>
      </c>
      <c r="I1003" s="37">
        <v>10</v>
      </c>
      <c r="J1003" s="37">
        <v>2</v>
      </c>
      <c r="K1003" s="15" t="s">
        <v>99</v>
      </c>
      <c r="L1003" s="15" t="s">
        <v>105</v>
      </c>
      <c r="M1003" s="15" t="s">
        <v>19990</v>
      </c>
      <c r="N1003" s="15" t="s">
        <v>19989</v>
      </c>
      <c r="O1003" s="37">
        <v>25000</v>
      </c>
      <c r="P1003" s="126" t="s">
        <v>25103</v>
      </c>
      <c r="R1003" s="137">
        <f t="shared" si="15"/>
        <v>2.0500000000000003</v>
      </c>
    </row>
    <row r="1004" spans="2:18" x14ac:dyDescent="0.35">
      <c r="B1004" s="19">
        <v>44823</v>
      </c>
      <c r="C1004" s="19">
        <v>44823.707430555558</v>
      </c>
      <c r="D1004" s="19" t="s">
        <v>97</v>
      </c>
      <c r="E1004" s="16" t="s">
        <v>19982</v>
      </c>
      <c r="F1004" s="37">
        <v>30</v>
      </c>
      <c r="G1004" s="35">
        <v>44831</v>
      </c>
      <c r="H1004" s="35">
        <v>44861</v>
      </c>
      <c r="I1004" s="37">
        <v>3</v>
      </c>
      <c r="J1004" s="37">
        <v>1</v>
      </c>
      <c r="K1004" s="15" t="s">
        <v>99</v>
      </c>
      <c r="L1004" s="15" t="s">
        <v>100</v>
      </c>
      <c r="M1004" s="15" t="s">
        <v>19981</v>
      </c>
      <c r="N1004" s="15" t="s">
        <v>554</v>
      </c>
      <c r="O1004" s="37">
        <v>32628</v>
      </c>
      <c r="P1004" s="126" t="s">
        <v>25103</v>
      </c>
      <c r="R1004" s="137">
        <f t="shared" si="15"/>
        <v>2.4999999999999996</v>
      </c>
    </row>
    <row r="1005" spans="2:18" x14ac:dyDescent="0.35">
      <c r="B1005" s="19">
        <v>44823</v>
      </c>
      <c r="C1005" s="19">
        <v>44823.713414351849</v>
      </c>
      <c r="D1005" s="19" t="s">
        <v>97</v>
      </c>
      <c r="E1005" s="16" t="s">
        <v>19980</v>
      </c>
      <c r="F1005" s="37">
        <v>30</v>
      </c>
      <c r="G1005" s="35">
        <v>44825</v>
      </c>
      <c r="H1005" s="35">
        <v>44855</v>
      </c>
      <c r="I1005" s="37">
        <v>3</v>
      </c>
      <c r="J1005" s="37">
        <v>2</v>
      </c>
      <c r="K1005" s="15" t="s">
        <v>99</v>
      </c>
      <c r="L1005" s="15" t="s">
        <v>205</v>
      </c>
      <c r="M1005" s="15" t="s">
        <v>19979</v>
      </c>
      <c r="N1005" s="15" t="s">
        <v>19978</v>
      </c>
      <c r="O1005" s="37">
        <v>120000</v>
      </c>
      <c r="P1005" s="126" t="s">
        <v>25103</v>
      </c>
      <c r="R1005" s="137">
        <f t="shared" si="15"/>
        <v>1.9</v>
      </c>
    </row>
    <row r="1006" spans="2:18" x14ac:dyDescent="0.35">
      <c r="B1006" s="19">
        <v>44852</v>
      </c>
      <c r="C1006" s="19">
        <v>44823.780266203707</v>
      </c>
      <c r="D1006" s="19">
        <v>44852.506226851852</v>
      </c>
      <c r="E1006" s="16" t="s">
        <v>10325</v>
      </c>
      <c r="F1006" s="37">
        <v>30</v>
      </c>
      <c r="G1006" s="35">
        <v>44853</v>
      </c>
      <c r="H1006" s="35">
        <v>44883</v>
      </c>
      <c r="I1006" s="37">
        <v>4</v>
      </c>
      <c r="J1006" s="37">
        <v>2</v>
      </c>
      <c r="K1006" s="15" t="s">
        <v>2405</v>
      </c>
      <c r="L1006" s="15" t="s">
        <v>105</v>
      </c>
      <c r="M1006" s="15" t="s">
        <v>19400</v>
      </c>
      <c r="N1006" s="15" t="s">
        <v>19399</v>
      </c>
      <c r="O1006" s="37">
        <v>25000</v>
      </c>
      <c r="P1006" s="126" t="s">
        <v>25103</v>
      </c>
      <c r="R1006" s="137">
        <f t="shared" si="15"/>
        <v>2</v>
      </c>
    </row>
    <row r="1007" spans="2:18" x14ac:dyDescent="0.35">
      <c r="B1007" s="19">
        <v>44824</v>
      </c>
      <c r="C1007" s="19">
        <v>44824.578344907408</v>
      </c>
      <c r="D1007" s="19" t="s">
        <v>97</v>
      </c>
      <c r="E1007" s="16" t="s">
        <v>19939</v>
      </c>
      <c r="F1007" s="37">
        <v>30</v>
      </c>
      <c r="G1007" s="35">
        <v>44830</v>
      </c>
      <c r="H1007" s="35">
        <v>44860</v>
      </c>
      <c r="I1007" s="37">
        <v>3</v>
      </c>
      <c r="J1007" s="37">
        <v>2</v>
      </c>
      <c r="K1007" s="15" t="s">
        <v>99</v>
      </c>
      <c r="L1007" s="15" t="s">
        <v>105</v>
      </c>
      <c r="M1007" s="15" t="s">
        <v>19938</v>
      </c>
      <c r="N1007" s="15" t="s">
        <v>19937</v>
      </c>
      <c r="O1007" s="37">
        <v>25000</v>
      </c>
      <c r="P1007" s="126" t="s">
        <v>25103</v>
      </c>
      <c r="R1007" s="137">
        <f t="shared" si="15"/>
        <v>2.0500000000000003</v>
      </c>
    </row>
    <row r="1008" spans="2:18" x14ac:dyDescent="0.35">
      <c r="B1008" s="19">
        <v>44824</v>
      </c>
      <c r="C1008" s="19">
        <v>44824.721412037034</v>
      </c>
      <c r="D1008" s="19" t="s">
        <v>97</v>
      </c>
      <c r="E1008" s="16" t="s">
        <v>3794</v>
      </c>
      <c r="F1008" s="37">
        <v>30</v>
      </c>
      <c r="G1008" s="35">
        <v>44830</v>
      </c>
      <c r="H1008" s="35">
        <v>44860</v>
      </c>
      <c r="I1008" s="37">
        <v>2</v>
      </c>
      <c r="J1008" s="37">
        <v>1</v>
      </c>
      <c r="K1008" s="15" t="s">
        <v>99</v>
      </c>
      <c r="L1008" s="15" t="s">
        <v>105</v>
      </c>
      <c r="M1008" s="15" t="s">
        <v>19923</v>
      </c>
      <c r="N1008" s="15" t="s">
        <v>5806</v>
      </c>
      <c r="O1008" s="37">
        <v>15000</v>
      </c>
      <c r="P1008" s="126" t="s">
        <v>25103</v>
      </c>
      <c r="R1008" s="137">
        <f t="shared" si="15"/>
        <v>2.3499999999999996</v>
      </c>
    </row>
    <row r="1009" spans="2:18" x14ac:dyDescent="0.35">
      <c r="B1009" s="19">
        <v>44824</v>
      </c>
      <c r="C1009" s="19">
        <v>44824.734780092593</v>
      </c>
      <c r="D1009" s="19" t="s">
        <v>97</v>
      </c>
      <c r="E1009" s="16" t="s">
        <v>19920</v>
      </c>
      <c r="F1009" s="37">
        <v>30</v>
      </c>
      <c r="G1009" s="35">
        <v>44826</v>
      </c>
      <c r="H1009" s="35">
        <v>44856</v>
      </c>
      <c r="I1009" s="37">
        <v>2</v>
      </c>
      <c r="J1009" s="37">
        <v>2</v>
      </c>
      <c r="K1009" s="15" t="s">
        <v>99</v>
      </c>
      <c r="L1009" s="15" t="s">
        <v>105</v>
      </c>
      <c r="M1009" s="15" t="s">
        <v>19919</v>
      </c>
      <c r="N1009" s="15" t="s">
        <v>23619</v>
      </c>
      <c r="O1009" s="37">
        <v>10000</v>
      </c>
      <c r="P1009" s="126" t="s">
        <v>25103</v>
      </c>
      <c r="R1009" s="137">
        <f t="shared" si="15"/>
        <v>2.0500000000000003</v>
      </c>
    </row>
    <row r="1010" spans="2:18" x14ac:dyDescent="0.35">
      <c r="B1010" s="19">
        <v>44825</v>
      </c>
      <c r="C1010" s="19">
        <v>44825.388391203705</v>
      </c>
      <c r="D1010" s="19" t="s">
        <v>97</v>
      </c>
      <c r="E1010" s="16" t="s">
        <v>19906</v>
      </c>
      <c r="F1010" s="37">
        <v>30</v>
      </c>
      <c r="G1010" s="35">
        <v>44830</v>
      </c>
      <c r="H1010" s="35">
        <v>44860</v>
      </c>
      <c r="I1010" s="37">
        <v>6</v>
      </c>
      <c r="J1010" s="37">
        <v>2</v>
      </c>
      <c r="K1010" s="15" t="s">
        <v>104</v>
      </c>
      <c r="L1010" s="15" t="s">
        <v>298</v>
      </c>
      <c r="M1010" s="15" t="s">
        <v>19905</v>
      </c>
      <c r="N1010" s="15" t="s">
        <v>23457</v>
      </c>
      <c r="O1010" s="37">
        <v>15000</v>
      </c>
      <c r="P1010" s="126" t="s">
        <v>25103</v>
      </c>
      <c r="R1010" s="137">
        <f t="shared" si="15"/>
        <v>1.8</v>
      </c>
    </row>
    <row r="1011" spans="2:18" x14ac:dyDescent="0.35">
      <c r="B1011" s="19">
        <v>44825</v>
      </c>
      <c r="C1011" s="19">
        <v>44825.694108796299</v>
      </c>
      <c r="D1011" s="19" t="s">
        <v>97</v>
      </c>
      <c r="E1011" s="16" t="s">
        <v>19863</v>
      </c>
      <c r="F1011" s="37">
        <v>30</v>
      </c>
      <c r="G1011" s="35">
        <v>44830</v>
      </c>
      <c r="H1011" s="35">
        <v>44860</v>
      </c>
      <c r="I1011" s="37">
        <v>2</v>
      </c>
      <c r="J1011" s="37">
        <v>1</v>
      </c>
      <c r="K1011" s="15" t="s">
        <v>99</v>
      </c>
      <c r="L1011" s="15" t="s">
        <v>105</v>
      </c>
      <c r="M1011" s="15" t="s">
        <v>19862</v>
      </c>
      <c r="N1011" s="15" t="s">
        <v>19861</v>
      </c>
      <c r="O1011" s="37">
        <v>20000</v>
      </c>
      <c r="P1011" s="126" t="s">
        <v>25103</v>
      </c>
      <c r="R1011" s="137">
        <f t="shared" si="15"/>
        <v>2.3499999999999996</v>
      </c>
    </row>
    <row r="1012" spans="2:18" x14ac:dyDescent="0.35">
      <c r="B1012" s="19">
        <v>44825</v>
      </c>
      <c r="C1012" s="19">
        <v>44825.733020833337</v>
      </c>
      <c r="D1012" s="19" t="s">
        <v>97</v>
      </c>
      <c r="E1012" s="16" t="s">
        <v>15470</v>
      </c>
      <c r="F1012" s="37">
        <v>30</v>
      </c>
      <c r="G1012" s="35">
        <v>44830</v>
      </c>
      <c r="H1012" s="35">
        <v>44860</v>
      </c>
      <c r="I1012" s="37">
        <v>2</v>
      </c>
      <c r="J1012" s="37">
        <v>2</v>
      </c>
      <c r="K1012" s="15" t="s">
        <v>99</v>
      </c>
      <c r="L1012" s="15" t="s">
        <v>105</v>
      </c>
      <c r="M1012" s="15" t="s">
        <v>19854</v>
      </c>
      <c r="N1012" s="15" t="s">
        <v>19853</v>
      </c>
      <c r="O1012" s="37">
        <v>30000</v>
      </c>
      <c r="P1012" s="126" t="s">
        <v>25103</v>
      </c>
      <c r="R1012" s="137">
        <f t="shared" si="15"/>
        <v>2.0500000000000003</v>
      </c>
    </row>
    <row r="1013" spans="2:18" x14ac:dyDescent="0.35">
      <c r="B1013" s="19">
        <v>44825</v>
      </c>
      <c r="C1013" s="19">
        <v>44825.739965277775</v>
      </c>
      <c r="D1013" s="19" t="s">
        <v>97</v>
      </c>
      <c r="E1013" s="16" t="s">
        <v>851</v>
      </c>
      <c r="F1013" s="37">
        <v>30</v>
      </c>
      <c r="G1013" s="35">
        <v>44826</v>
      </c>
      <c r="H1013" s="35">
        <v>44856</v>
      </c>
      <c r="I1013" s="37">
        <v>4</v>
      </c>
      <c r="J1013" s="37">
        <v>2</v>
      </c>
      <c r="K1013" s="15" t="s">
        <v>99</v>
      </c>
      <c r="L1013" s="15" t="s">
        <v>1264</v>
      </c>
      <c r="M1013" s="15" t="s">
        <v>19306</v>
      </c>
      <c r="N1013" s="15" t="s">
        <v>19305</v>
      </c>
      <c r="O1013" s="37">
        <v>95000</v>
      </c>
      <c r="P1013" s="126" t="s">
        <v>25103</v>
      </c>
      <c r="R1013" s="137">
        <f t="shared" si="15"/>
        <v>1.9</v>
      </c>
    </row>
    <row r="1014" spans="2:18" x14ac:dyDescent="0.35">
      <c r="B1014" s="19">
        <v>44826</v>
      </c>
      <c r="C1014" s="19">
        <v>44826.747719907406</v>
      </c>
      <c r="D1014" s="19" t="s">
        <v>97</v>
      </c>
      <c r="E1014" s="16" t="s">
        <v>11767</v>
      </c>
      <c r="F1014" s="37">
        <v>30</v>
      </c>
      <c r="G1014" s="35">
        <v>44825</v>
      </c>
      <c r="H1014" s="35">
        <v>44855</v>
      </c>
      <c r="I1014" s="37">
        <v>5</v>
      </c>
      <c r="J1014" s="37">
        <v>1</v>
      </c>
      <c r="K1014" s="15" t="s">
        <v>99</v>
      </c>
      <c r="L1014" s="15" t="s">
        <v>105</v>
      </c>
      <c r="M1014" s="15" t="s">
        <v>19842</v>
      </c>
      <c r="N1014" s="15" t="s">
        <v>18686</v>
      </c>
      <c r="O1014" s="37">
        <v>24000</v>
      </c>
      <c r="P1014" s="126" t="s">
        <v>25103</v>
      </c>
      <c r="R1014" s="137">
        <f t="shared" si="15"/>
        <v>2.3499999999999996</v>
      </c>
    </row>
    <row r="1015" spans="2:18" x14ac:dyDescent="0.35">
      <c r="B1015" s="19">
        <v>44826</v>
      </c>
      <c r="C1015" s="19">
        <v>44826.750520833331</v>
      </c>
      <c r="D1015" s="19" t="s">
        <v>97</v>
      </c>
      <c r="E1015" s="16" t="s">
        <v>18279</v>
      </c>
      <c r="F1015" s="37">
        <v>30</v>
      </c>
      <c r="G1015" s="35">
        <v>44825</v>
      </c>
      <c r="H1015" s="35">
        <v>44855</v>
      </c>
      <c r="I1015" s="37">
        <v>5</v>
      </c>
      <c r="J1015" s="37">
        <v>1</v>
      </c>
      <c r="K1015" s="15" t="s">
        <v>99</v>
      </c>
      <c r="L1015" s="15" t="s">
        <v>105</v>
      </c>
      <c r="M1015" s="15" t="s">
        <v>19841</v>
      </c>
      <c r="N1015" s="15" t="s">
        <v>18686</v>
      </c>
      <c r="O1015" s="37">
        <v>25000</v>
      </c>
      <c r="P1015" s="126" t="s">
        <v>25103</v>
      </c>
      <c r="R1015" s="137">
        <f t="shared" si="15"/>
        <v>2.3499999999999996</v>
      </c>
    </row>
    <row r="1016" spans="2:18" x14ac:dyDescent="0.35">
      <c r="B1016" s="19">
        <v>44826</v>
      </c>
      <c r="C1016" s="19">
        <v>44826.93953703704</v>
      </c>
      <c r="D1016" s="19" t="s">
        <v>97</v>
      </c>
      <c r="E1016" s="16" t="s">
        <v>19259</v>
      </c>
      <c r="F1016" s="37">
        <v>30</v>
      </c>
      <c r="G1016" s="35">
        <v>44826</v>
      </c>
      <c r="H1016" s="35">
        <v>44856</v>
      </c>
      <c r="I1016" s="37">
        <v>3</v>
      </c>
      <c r="J1016" s="37">
        <v>1</v>
      </c>
      <c r="K1016" s="15" t="s">
        <v>99</v>
      </c>
      <c r="L1016" s="15" t="s">
        <v>105</v>
      </c>
      <c r="M1016" s="15" t="s">
        <v>19830</v>
      </c>
      <c r="N1016" s="15" t="s">
        <v>19323</v>
      </c>
      <c r="O1016" s="38">
        <v>132959.95000000001</v>
      </c>
      <c r="P1016" s="126" t="s">
        <v>25103</v>
      </c>
      <c r="R1016" s="137">
        <f t="shared" si="15"/>
        <v>2.3499999999999996</v>
      </c>
    </row>
    <row r="1017" spans="2:18" x14ac:dyDescent="0.35">
      <c r="B1017" s="19">
        <v>44903</v>
      </c>
      <c r="C1017" s="19">
        <v>44826.93953703704</v>
      </c>
      <c r="D1017" s="19">
        <v>44903.011435185188</v>
      </c>
      <c r="E1017" s="16" t="s">
        <v>19259</v>
      </c>
      <c r="F1017" s="37">
        <v>30</v>
      </c>
      <c r="G1017" s="35">
        <v>44826</v>
      </c>
      <c r="H1017" s="35">
        <v>44856</v>
      </c>
      <c r="I1017" s="37">
        <v>3</v>
      </c>
      <c r="J1017" s="37">
        <v>1</v>
      </c>
      <c r="K1017" s="15" t="s">
        <v>2405</v>
      </c>
      <c r="L1017" s="15" t="s">
        <v>105</v>
      </c>
      <c r="M1017" s="15" t="s">
        <v>19325</v>
      </c>
      <c r="N1017" s="15" t="s">
        <v>19324</v>
      </c>
      <c r="O1017" s="38">
        <v>132959.95000000001</v>
      </c>
      <c r="P1017" s="126" t="s">
        <v>25103</v>
      </c>
      <c r="R1017" s="137">
        <f t="shared" si="15"/>
        <v>2.2999999999999998</v>
      </c>
    </row>
    <row r="1018" spans="2:18" x14ac:dyDescent="0.35">
      <c r="B1018" s="19">
        <v>45011</v>
      </c>
      <c r="C1018" s="19">
        <v>44826.93953703704</v>
      </c>
      <c r="D1018" s="19">
        <v>45011.63821759259</v>
      </c>
      <c r="E1018" s="16" t="s">
        <v>19259</v>
      </c>
      <c r="F1018" s="37">
        <v>30</v>
      </c>
      <c r="G1018" s="35">
        <v>44826</v>
      </c>
      <c r="H1018" s="35">
        <v>44856</v>
      </c>
      <c r="I1018" s="37">
        <v>3</v>
      </c>
      <c r="J1018" s="37">
        <v>2</v>
      </c>
      <c r="K1018" s="15" t="s">
        <v>2405</v>
      </c>
      <c r="L1018" s="15" t="s">
        <v>105</v>
      </c>
      <c r="M1018" s="15" t="s">
        <v>19258</v>
      </c>
      <c r="N1018" s="15" t="s">
        <v>19257</v>
      </c>
      <c r="O1018" s="38">
        <v>132959.95000000001</v>
      </c>
      <c r="P1018" s="126" t="s">
        <v>25103</v>
      </c>
      <c r="R1018" s="137">
        <f t="shared" si="15"/>
        <v>2</v>
      </c>
    </row>
    <row r="1019" spans="2:18" x14ac:dyDescent="0.35">
      <c r="B1019" s="19">
        <v>44827</v>
      </c>
      <c r="C1019" s="19">
        <v>44827.419421296298</v>
      </c>
      <c r="D1019" s="19" t="s">
        <v>97</v>
      </c>
      <c r="E1019" s="16" t="s">
        <v>8856</v>
      </c>
      <c r="F1019" s="37">
        <v>30</v>
      </c>
      <c r="G1019" s="35">
        <v>44833</v>
      </c>
      <c r="H1019" s="35">
        <v>44863</v>
      </c>
      <c r="I1019" s="37">
        <v>3</v>
      </c>
      <c r="J1019" s="37">
        <v>3</v>
      </c>
      <c r="K1019" s="15" t="s">
        <v>99</v>
      </c>
      <c r="L1019" s="15" t="s">
        <v>105</v>
      </c>
      <c r="M1019" s="15" t="s">
        <v>11008</v>
      </c>
      <c r="N1019" s="15" t="s">
        <v>19817</v>
      </c>
      <c r="O1019" s="37">
        <v>20000</v>
      </c>
      <c r="P1019" s="126" t="s">
        <v>25103</v>
      </c>
      <c r="R1019" s="137">
        <f t="shared" si="15"/>
        <v>2.0500000000000003</v>
      </c>
    </row>
    <row r="1020" spans="2:18" x14ac:dyDescent="0.35">
      <c r="B1020" s="19">
        <v>44827</v>
      </c>
      <c r="C1020" s="19">
        <v>44827.693796296298</v>
      </c>
      <c r="D1020" s="19" t="s">
        <v>97</v>
      </c>
      <c r="E1020" s="16" t="s">
        <v>18711</v>
      </c>
      <c r="F1020" s="37">
        <v>30</v>
      </c>
      <c r="G1020" s="35">
        <v>44828</v>
      </c>
      <c r="H1020" s="35">
        <v>44858</v>
      </c>
      <c r="I1020" s="37">
        <v>7</v>
      </c>
      <c r="J1020" s="37">
        <v>4</v>
      </c>
      <c r="K1020" s="15" t="s">
        <v>99</v>
      </c>
      <c r="L1020" s="15" t="s">
        <v>105</v>
      </c>
      <c r="M1020" s="15" t="s">
        <v>19785</v>
      </c>
      <c r="N1020" s="15" t="s">
        <v>23633</v>
      </c>
      <c r="O1020" s="37">
        <v>150000</v>
      </c>
      <c r="P1020" s="126" t="s">
        <v>25103</v>
      </c>
      <c r="R1020" s="137">
        <f t="shared" si="15"/>
        <v>2.0500000000000003</v>
      </c>
    </row>
    <row r="1021" spans="2:18" x14ac:dyDescent="0.35">
      <c r="B1021" s="19">
        <v>44830</v>
      </c>
      <c r="C1021" s="19">
        <v>44830.47923611111</v>
      </c>
      <c r="D1021" s="19" t="s">
        <v>97</v>
      </c>
      <c r="E1021" s="16" t="s">
        <v>19732</v>
      </c>
      <c r="F1021" s="37">
        <v>30</v>
      </c>
      <c r="G1021" s="35">
        <v>44831</v>
      </c>
      <c r="H1021" s="35">
        <v>44861</v>
      </c>
      <c r="I1021" s="37">
        <v>6</v>
      </c>
      <c r="J1021" s="37">
        <v>5</v>
      </c>
      <c r="K1021" s="15" t="s">
        <v>99</v>
      </c>
      <c r="L1021" s="15" t="s">
        <v>100</v>
      </c>
      <c r="M1021" s="15" t="s">
        <v>19731</v>
      </c>
      <c r="N1021" s="15" t="s">
        <v>19730</v>
      </c>
      <c r="O1021" s="37">
        <v>10000</v>
      </c>
      <c r="P1021" s="126" t="s">
        <v>25103</v>
      </c>
      <c r="R1021" s="137">
        <f t="shared" si="15"/>
        <v>2.1999999999999997</v>
      </c>
    </row>
    <row r="1022" spans="2:18" x14ac:dyDescent="0.35">
      <c r="B1022" s="19">
        <v>44830</v>
      </c>
      <c r="C1022" s="19">
        <v>44830.672500000001</v>
      </c>
      <c r="D1022" s="19" t="s">
        <v>97</v>
      </c>
      <c r="E1022" s="16" t="s">
        <v>19710</v>
      </c>
      <c r="F1022" s="37">
        <v>30</v>
      </c>
      <c r="G1022" s="35">
        <v>44831</v>
      </c>
      <c r="H1022" s="35">
        <v>44861</v>
      </c>
      <c r="I1022" s="37">
        <v>5</v>
      </c>
      <c r="J1022" s="37">
        <v>4</v>
      </c>
      <c r="K1022" s="15" t="s">
        <v>99</v>
      </c>
      <c r="L1022" s="15" t="s">
        <v>105</v>
      </c>
      <c r="M1022" s="15" t="s">
        <v>19709</v>
      </c>
      <c r="N1022" s="15" t="s">
        <v>19708</v>
      </c>
      <c r="O1022" s="37">
        <v>64000</v>
      </c>
      <c r="P1022" s="126" t="s">
        <v>25103</v>
      </c>
      <c r="R1022" s="137">
        <f t="shared" si="15"/>
        <v>2.0500000000000003</v>
      </c>
    </row>
    <row r="1023" spans="2:18" x14ac:dyDescent="0.35">
      <c r="B1023" s="19">
        <v>44831</v>
      </c>
      <c r="C1023" s="19">
        <v>44831.521099537036</v>
      </c>
      <c r="D1023" s="19" t="s">
        <v>97</v>
      </c>
      <c r="E1023" s="16" t="s">
        <v>19653</v>
      </c>
      <c r="F1023" s="37">
        <v>30</v>
      </c>
      <c r="G1023" s="35">
        <v>44832</v>
      </c>
      <c r="H1023" s="35">
        <v>44862</v>
      </c>
      <c r="I1023" s="37">
        <v>5</v>
      </c>
      <c r="J1023" s="37">
        <v>2</v>
      </c>
      <c r="K1023" s="15" t="s">
        <v>99</v>
      </c>
      <c r="L1023" s="15" t="s">
        <v>205</v>
      </c>
      <c r="M1023" s="15" t="s">
        <v>19652</v>
      </c>
      <c r="N1023" s="15" t="s">
        <v>724</v>
      </c>
      <c r="O1023" s="38">
        <v>92536.05</v>
      </c>
      <c r="P1023" s="126" t="s">
        <v>25103</v>
      </c>
      <c r="R1023" s="137">
        <f t="shared" si="15"/>
        <v>1.9</v>
      </c>
    </row>
    <row r="1024" spans="2:18" x14ac:dyDescent="0.35">
      <c r="B1024" s="19">
        <v>44831</v>
      </c>
      <c r="C1024" s="19">
        <v>44831.538472222222</v>
      </c>
      <c r="D1024" s="19" t="s">
        <v>97</v>
      </c>
      <c r="E1024" s="16" t="s">
        <v>19651</v>
      </c>
      <c r="F1024" s="37">
        <v>30</v>
      </c>
      <c r="G1024" s="35">
        <v>44837</v>
      </c>
      <c r="H1024" s="35">
        <v>44867</v>
      </c>
      <c r="I1024" s="37">
        <v>3</v>
      </c>
      <c r="J1024" s="37">
        <v>2</v>
      </c>
      <c r="K1024" s="15" t="s">
        <v>99</v>
      </c>
      <c r="L1024" s="15" t="s">
        <v>100</v>
      </c>
      <c r="M1024" s="15" t="s">
        <v>19650</v>
      </c>
      <c r="N1024" s="15" t="s">
        <v>19649</v>
      </c>
      <c r="O1024" s="37">
        <v>22000</v>
      </c>
      <c r="P1024" s="126" t="s">
        <v>25103</v>
      </c>
      <c r="R1024" s="137">
        <f t="shared" si="15"/>
        <v>2.1999999999999997</v>
      </c>
    </row>
    <row r="1025" spans="2:18" x14ac:dyDescent="0.35">
      <c r="B1025" s="19">
        <v>44832</v>
      </c>
      <c r="C1025" s="19">
        <v>44832.757696759261</v>
      </c>
      <c r="D1025" s="19" t="s">
        <v>97</v>
      </c>
      <c r="E1025" s="16" t="s">
        <v>19416</v>
      </c>
      <c r="F1025" s="37">
        <v>30</v>
      </c>
      <c r="G1025" s="35">
        <v>44834</v>
      </c>
      <c r="H1025" s="35">
        <v>44864</v>
      </c>
      <c r="I1025" s="37">
        <v>3</v>
      </c>
      <c r="J1025" s="37">
        <v>2</v>
      </c>
      <c r="K1025" s="15" t="s">
        <v>99</v>
      </c>
      <c r="L1025" s="15" t="s">
        <v>105</v>
      </c>
      <c r="M1025" s="15" t="s">
        <v>19580</v>
      </c>
      <c r="N1025" s="15" t="s">
        <v>19579</v>
      </c>
      <c r="O1025" s="37">
        <v>30000</v>
      </c>
      <c r="P1025" s="126" t="s">
        <v>25103</v>
      </c>
      <c r="R1025" s="137">
        <f t="shared" si="15"/>
        <v>2.0500000000000003</v>
      </c>
    </row>
    <row r="1026" spans="2:18" x14ac:dyDescent="0.35">
      <c r="B1026" s="19">
        <v>44847</v>
      </c>
      <c r="C1026" s="19">
        <v>44832.757696759261</v>
      </c>
      <c r="D1026" s="19">
        <v>44847.608240740738</v>
      </c>
      <c r="E1026" s="16" t="s">
        <v>19416</v>
      </c>
      <c r="F1026" s="37">
        <v>30</v>
      </c>
      <c r="G1026" s="35">
        <v>44834</v>
      </c>
      <c r="H1026" s="35">
        <v>44864</v>
      </c>
      <c r="I1026" s="37">
        <v>3</v>
      </c>
      <c r="J1026" s="37">
        <v>3</v>
      </c>
      <c r="K1026" s="15" t="s">
        <v>2393</v>
      </c>
      <c r="L1026" s="15" t="s">
        <v>105</v>
      </c>
      <c r="M1026" s="15" t="s">
        <v>19415</v>
      </c>
      <c r="N1026" s="15" t="s">
        <v>19414</v>
      </c>
      <c r="O1026" s="37">
        <v>30000</v>
      </c>
      <c r="P1026" s="126" t="s">
        <v>25103</v>
      </c>
      <c r="R1026" s="137">
        <f t="shared" si="15"/>
        <v>2</v>
      </c>
    </row>
    <row r="1027" spans="2:18" x14ac:dyDescent="0.35">
      <c r="B1027" s="19">
        <v>44833</v>
      </c>
      <c r="C1027" s="19">
        <v>44833.410370370373</v>
      </c>
      <c r="D1027" s="19" t="s">
        <v>97</v>
      </c>
      <c r="E1027" s="16" t="s">
        <v>19557</v>
      </c>
      <c r="F1027" s="37">
        <v>30</v>
      </c>
      <c r="G1027" s="35">
        <v>44837</v>
      </c>
      <c r="H1027" s="35">
        <v>44867</v>
      </c>
      <c r="I1027" s="37">
        <v>6</v>
      </c>
      <c r="J1027" s="37">
        <v>7</v>
      </c>
      <c r="K1027" s="15" t="s">
        <v>99</v>
      </c>
      <c r="L1027" s="15" t="s">
        <v>129</v>
      </c>
      <c r="M1027" s="15" t="s">
        <v>19556</v>
      </c>
      <c r="N1027" s="15" t="s">
        <v>3009</v>
      </c>
      <c r="O1027" s="37">
        <v>10000</v>
      </c>
      <c r="P1027" s="126" t="s">
        <v>25103</v>
      </c>
      <c r="R1027" s="137">
        <f t="shared" si="15"/>
        <v>2.9499999999999997</v>
      </c>
    </row>
    <row r="1028" spans="2:18" x14ac:dyDescent="0.35">
      <c r="B1028" s="19">
        <v>44834</v>
      </c>
      <c r="C1028" s="19">
        <v>44834.392905092594</v>
      </c>
      <c r="D1028" s="19" t="s">
        <v>97</v>
      </c>
      <c r="E1028" s="16" t="s">
        <v>19504</v>
      </c>
      <c r="F1028" s="37">
        <v>30</v>
      </c>
      <c r="G1028" s="35">
        <v>44837</v>
      </c>
      <c r="H1028" s="35">
        <v>44867</v>
      </c>
      <c r="I1028" s="37">
        <v>4</v>
      </c>
      <c r="J1028" s="37">
        <v>3</v>
      </c>
      <c r="K1028" s="15" t="s">
        <v>99</v>
      </c>
      <c r="L1028" s="15" t="s">
        <v>298</v>
      </c>
      <c r="M1028" s="15" t="s">
        <v>19503</v>
      </c>
      <c r="N1028" s="15" t="s">
        <v>1222</v>
      </c>
      <c r="O1028" s="37">
        <v>4000</v>
      </c>
      <c r="P1028" s="126" t="s">
        <v>25103</v>
      </c>
      <c r="R1028" s="137">
        <f t="shared" ref="R1028:R1091" si="16">0.3*IF(F1028&lt;=30, 2, IF(AND(F1028&gt;=31, F1028&lt;=90), 3, IF(AND(F1028&gt;=91, F1028&lt;=180), 4, IF(AND(F1028&gt;=181, F1028&lt;=364), 1, 2)))) + 0.3*IF(J1028=1, 3, IF(AND(J1028&gt;=2, J1028&lt;=5), 2, IF(AND(J1028&gt;=6, J1028&lt;=10), 4, 2))) + 0.2*IF(O1028&lt;=150000, 2, IF(AND(O1028&gt;=150001, O1028&lt;=500000), 4, IF(AND(O1028&gt;=500001, O1028&lt;=1000000), 1, 3)))+ 0.15*IF(NOT(ISERROR(SEARCH("fognat",L1028))), 4, IF(NOT(ISERROR(SEARCH("compres",L1028))), 2, IF(NOT(ISERROR(SEARCH("facciat",L1028))), 3, IF(NOT(ISERROR(SEARCH("estaur",L1028))), 4, 1)))) + 0.05*IF(NOT(ISERROR(SEARCH("anutenz",K1028))), 3, IF(NOT(ISERROR(SEARCH("uova",K1028))), 4, IF(NOT(ISERROR(SEARCH("rivat",K1028))), 2, IF(NOT(ISERROR(SEARCH("ubblic",K1028))), 1, 1))))</f>
        <v>1.9</v>
      </c>
    </row>
    <row r="1029" spans="2:18" x14ac:dyDescent="0.35">
      <c r="B1029" s="19">
        <v>44834</v>
      </c>
      <c r="C1029" s="19">
        <v>44834.445057870369</v>
      </c>
      <c r="D1029" s="19" t="s">
        <v>97</v>
      </c>
      <c r="E1029" s="16" t="s">
        <v>4828</v>
      </c>
      <c r="F1029" s="37">
        <v>30</v>
      </c>
      <c r="G1029" s="35">
        <v>44844</v>
      </c>
      <c r="H1029" s="35">
        <v>44874</v>
      </c>
      <c r="I1029" s="37">
        <v>2</v>
      </c>
      <c r="J1029" s="37">
        <v>1</v>
      </c>
      <c r="K1029" s="15" t="s">
        <v>99</v>
      </c>
      <c r="L1029" s="15" t="s">
        <v>100</v>
      </c>
      <c r="M1029" s="15" t="s">
        <v>19498</v>
      </c>
      <c r="N1029" s="15" t="s">
        <v>19497</v>
      </c>
      <c r="O1029" s="37">
        <v>17000</v>
      </c>
      <c r="P1029" s="126" t="s">
        <v>25103</v>
      </c>
      <c r="R1029" s="137">
        <f t="shared" si="16"/>
        <v>2.4999999999999996</v>
      </c>
    </row>
    <row r="1030" spans="2:18" x14ac:dyDescent="0.35">
      <c r="B1030" s="19">
        <v>44839</v>
      </c>
      <c r="C1030" s="19">
        <v>44834.445057870369</v>
      </c>
      <c r="D1030" s="19">
        <v>44839.709907407407</v>
      </c>
      <c r="E1030" s="16" t="s">
        <v>4828</v>
      </c>
      <c r="F1030" s="37">
        <v>30</v>
      </c>
      <c r="G1030" s="35">
        <v>44844</v>
      </c>
      <c r="H1030" s="35">
        <v>44874</v>
      </c>
      <c r="I1030" s="37">
        <v>2</v>
      </c>
      <c r="J1030" s="37">
        <v>2</v>
      </c>
      <c r="K1030" s="15" t="s">
        <v>99</v>
      </c>
      <c r="L1030" s="15" t="s">
        <v>100</v>
      </c>
      <c r="M1030" s="15" t="s">
        <v>19437</v>
      </c>
      <c r="N1030" s="15" t="s">
        <v>19436</v>
      </c>
      <c r="O1030" s="37">
        <v>17000</v>
      </c>
      <c r="P1030" s="126" t="s">
        <v>25103</v>
      </c>
      <c r="R1030" s="137">
        <f t="shared" si="16"/>
        <v>2.1999999999999997</v>
      </c>
    </row>
    <row r="1031" spans="2:18" x14ac:dyDescent="0.35">
      <c r="B1031" s="19">
        <v>44834</v>
      </c>
      <c r="C1031" s="19">
        <v>44834.698240740741</v>
      </c>
      <c r="D1031" s="19" t="s">
        <v>97</v>
      </c>
      <c r="E1031" s="16" t="s">
        <v>2042</v>
      </c>
      <c r="F1031" s="37">
        <v>30</v>
      </c>
      <c r="G1031" s="35">
        <v>44837</v>
      </c>
      <c r="H1031" s="35">
        <v>44867</v>
      </c>
      <c r="I1031" s="37">
        <v>3</v>
      </c>
      <c r="J1031" s="37">
        <v>3</v>
      </c>
      <c r="K1031" s="15" t="s">
        <v>99</v>
      </c>
      <c r="L1031" s="15" t="s">
        <v>105</v>
      </c>
      <c r="M1031" s="15" t="s">
        <v>19457</v>
      </c>
      <c r="N1031" s="15" t="s">
        <v>19456</v>
      </c>
      <c r="O1031" s="37">
        <v>19500</v>
      </c>
      <c r="P1031" s="126" t="s">
        <v>25103</v>
      </c>
      <c r="R1031" s="137">
        <f t="shared" si="16"/>
        <v>2.0500000000000003</v>
      </c>
    </row>
    <row r="1032" spans="2:18" x14ac:dyDescent="0.35">
      <c r="B1032" s="19">
        <v>44837</v>
      </c>
      <c r="C1032" s="19">
        <v>44837.451261574075</v>
      </c>
      <c r="D1032" s="19" t="s">
        <v>97</v>
      </c>
      <c r="E1032" s="16" t="s">
        <v>17391</v>
      </c>
      <c r="F1032" s="37">
        <v>30</v>
      </c>
      <c r="G1032" s="35">
        <v>44840</v>
      </c>
      <c r="H1032" s="35">
        <v>44870</v>
      </c>
      <c r="I1032" s="37">
        <v>2</v>
      </c>
      <c r="J1032" s="37">
        <v>3</v>
      </c>
      <c r="K1032" s="15" t="s">
        <v>99</v>
      </c>
      <c r="L1032" s="15" t="s">
        <v>105</v>
      </c>
      <c r="M1032" s="15" t="s">
        <v>19130</v>
      </c>
      <c r="N1032" s="15" t="s">
        <v>19129</v>
      </c>
      <c r="O1032" s="37">
        <v>69000</v>
      </c>
      <c r="P1032" s="126" t="s">
        <v>25103</v>
      </c>
      <c r="R1032" s="137">
        <f t="shared" si="16"/>
        <v>2.0500000000000003</v>
      </c>
    </row>
    <row r="1033" spans="2:18" x14ac:dyDescent="0.35">
      <c r="B1033" s="19">
        <v>44837</v>
      </c>
      <c r="C1033" s="19">
        <v>44837.776655092595</v>
      </c>
      <c r="D1033" s="19" t="s">
        <v>97</v>
      </c>
      <c r="E1033" s="16" t="s">
        <v>19099</v>
      </c>
      <c r="F1033" s="37">
        <v>30</v>
      </c>
      <c r="G1033" s="35">
        <v>44838</v>
      </c>
      <c r="H1033" s="35">
        <v>44868</v>
      </c>
      <c r="I1033" s="37">
        <v>4</v>
      </c>
      <c r="J1033" s="37">
        <v>4</v>
      </c>
      <c r="K1033" s="15" t="s">
        <v>99</v>
      </c>
      <c r="L1033" s="15" t="s">
        <v>205</v>
      </c>
      <c r="M1033" s="15" t="s">
        <v>19098</v>
      </c>
      <c r="N1033" s="15" t="s">
        <v>19097</v>
      </c>
      <c r="O1033" s="37">
        <v>23800</v>
      </c>
      <c r="P1033" s="126" t="s">
        <v>25103</v>
      </c>
      <c r="R1033" s="137">
        <f t="shared" si="16"/>
        <v>1.9</v>
      </c>
    </row>
    <row r="1034" spans="2:18" x14ac:dyDescent="0.35">
      <c r="B1034" s="19">
        <v>45078</v>
      </c>
      <c r="C1034" s="19">
        <v>44838.405914351853</v>
      </c>
      <c r="D1034" s="19">
        <v>45076.206064814818</v>
      </c>
      <c r="E1034" s="16" t="s">
        <v>17627</v>
      </c>
      <c r="F1034" s="37">
        <v>30</v>
      </c>
      <c r="G1034" s="35">
        <v>45076</v>
      </c>
      <c r="H1034" s="35">
        <v>45106</v>
      </c>
      <c r="I1034" s="37">
        <v>2</v>
      </c>
      <c r="J1034" s="37">
        <v>4</v>
      </c>
      <c r="K1034" s="15" t="s">
        <v>2400</v>
      </c>
      <c r="L1034" s="15" t="s">
        <v>122</v>
      </c>
      <c r="M1034" s="15" t="s">
        <v>17646</v>
      </c>
      <c r="N1034" s="15" t="s">
        <v>17645</v>
      </c>
      <c r="O1034" s="38">
        <v>608628.66</v>
      </c>
      <c r="P1034" s="126" t="s">
        <v>25103</v>
      </c>
      <c r="R1034" s="137">
        <f t="shared" si="16"/>
        <v>1.5999999999999999</v>
      </c>
    </row>
    <row r="1035" spans="2:18" x14ac:dyDescent="0.35">
      <c r="B1035" s="19">
        <v>45091</v>
      </c>
      <c r="C1035" s="19">
        <v>44838.405914351853</v>
      </c>
      <c r="D1035" s="19">
        <v>45091.190358796295</v>
      </c>
      <c r="E1035" s="16" t="s">
        <v>17627</v>
      </c>
      <c r="F1035" s="37">
        <v>30</v>
      </c>
      <c r="G1035" s="35">
        <v>45091</v>
      </c>
      <c r="H1035" s="35">
        <v>45121</v>
      </c>
      <c r="I1035" s="37">
        <v>2</v>
      </c>
      <c r="J1035" s="37">
        <v>1</v>
      </c>
      <c r="K1035" s="15" t="s">
        <v>2400</v>
      </c>
      <c r="L1035" s="15" t="s">
        <v>122</v>
      </c>
      <c r="M1035" s="15" t="s">
        <v>17626</v>
      </c>
      <c r="N1035" s="15" t="s">
        <v>739</v>
      </c>
      <c r="O1035" s="37">
        <v>11750</v>
      </c>
      <c r="P1035" s="126" t="s">
        <v>25103</v>
      </c>
      <c r="R1035" s="137">
        <f t="shared" si="16"/>
        <v>2.0999999999999996</v>
      </c>
    </row>
    <row r="1036" spans="2:18" x14ac:dyDescent="0.35">
      <c r="B1036" s="19">
        <v>44838</v>
      </c>
      <c r="C1036" s="19">
        <v>44838.713055555556</v>
      </c>
      <c r="D1036" s="19" t="s">
        <v>97</v>
      </c>
      <c r="E1036" s="16" t="s">
        <v>19060</v>
      </c>
      <c r="F1036" s="37">
        <v>30</v>
      </c>
      <c r="G1036" s="35">
        <v>44844</v>
      </c>
      <c r="H1036" s="35">
        <v>44874</v>
      </c>
      <c r="I1036" s="37">
        <v>2</v>
      </c>
      <c r="J1036" s="37">
        <v>1</v>
      </c>
      <c r="K1036" s="15" t="s">
        <v>99</v>
      </c>
      <c r="L1036" s="15" t="s">
        <v>105</v>
      </c>
      <c r="M1036" s="15" t="s">
        <v>19059</v>
      </c>
      <c r="N1036" s="15" t="s">
        <v>19058</v>
      </c>
      <c r="O1036" s="37">
        <v>20000</v>
      </c>
      <c r="P1036" s="126" t="s">
        <v>25103</v>
      </c>
      <c r="R1036" s="137">
        <f t="shared" si="16"/>
        <v>2.3499999999999996</v>
      </c>
    </row>
    <row r="1037" spans="2:18" x14ac:dyDescent="0.35">
      <c r="B1037" s="19">
        <v>44839</v>
      </c>
      <c r="C1037" s="19">
        <v>44839.806875000002</v>
      </c>
      <c r="D1037" s="19" t="s">
        <v>97</v>
      </c>
      <c r="E1037" s="16" t="s">
        <v>18989</v>
      </c>
      <c r="F1037" s="37">
        <v>30</v>
      </c>
      <c r="G1037" s="35">
        <v>44844</v>
      </c>
      <c r="H1037" s="35">
        <v>44874</v>
      </c>
      <c r="I1037" s="37">
        <v>3</v>
      </c>
      <c r="J1037" s="37">
        <v>1</v>
      </c>
      <c r="K1037" s="15" t="s">
        <v>99</v>
      </c>
      <c r="L1037" s="15" t="s">
        <v>105</v>
      </c>
      <c r="M1037" s="15" t="s">
        <v>18988</v>
      </c>
      <c r="N1037" s="15" t="s">
        <v>18987</v>
      </c>
      <c r="O1037" s="37">
        <v>76780</v>
      </c>
      <c r="P1037" s="126" t="s">
        <v>25103</v>
      </c>
      <c r="R1037" s="137">
        <f t="shared" si="16"/>
        <v>2.3499999999999996</v>
      </c>
    </row>
    <row r="1038" spans="2:18" x14ac:dyDescent="0.35">
      <c r="B1038" s="19">
        <v>45205</v>
      </c>
      <c r="C1038" s="19">
        <v>44840.512337962966</v>
      </c>
      <c r="D1038" s="19">
        <v>45205.107928240737</v>
      </c>
      <c r="E1038" s="16" t="s">
        <v>17536</v>
      </c>
      <c r="F1038" s="37">
        <v>30</v>
      </c>
      <c r="G1038" s="35">
        <v>45206</v>
      </c>
      <c r="H1038" s="35">
        <v>45236</v>
      </c>
      <c r="I1038" s="37">
        <v>3</v>
      </c>
      <c r="J1038" s="37">
        <v>2</v>
      </c>
      <c r="K1038" s="15" t="s">
        <v>2405</v>
      </c>
      <c r="L1038" s="15" t="s">
        <v>105</v>
      </c>
      <c r="M1038" s="15" t="s">
        <v>17535</v>
      </c>
      <c r="N1038" s="15" t="s">
        <v>17534</v>
      </c>
      <c r="O1038" s="37">
        <v>40000</v>
      </c>
      <c r="P1038" s="126" t="s">
        <v>25103</v>
      </c>
      <c r="R1038" s="137">
        <f t="shared" si="16"/>
        <v>2</v>
      </c>
    </row>
    <row r="1039" spans="2:18" x14ac:dyDescent="0.35">
      <c r="B1039" s="19">
        <v>44840</v>
      </c>
      <c r="C1039" s="19">
        <v>44840.697592592594</v>
      </c>
      <c r="D1039" s="19" t="s">
        <v>97</v>
      </c>
      <c r="E1039" s="16" t="s">
        <v>18946</v>
      </c>
      <c r="F1039" s="37">
        <v>30</v>
      </c>
      <c r="G1039" s="35">
        <v>44841</v>
      </c>
      <c r="H1039" s="35">
        <v>44871</v>
      </c>
      <c r="I1039" s="37">
        <v>4</v>
      </c>
      <c r="J1039" s="37">
        <v>2</v>
      </c>
      <c r="K1039" s="15" t="s">
        <v>99</v>
      </c>
      <c r="L1039" s="15" t="s">
        <v>100</v>
      </c>
      <c r="M1039" s="15" t="s">
        <v>18945</v>
      </c>
      <c r="N1039" s="15" t="s">
        <v>23690</v>
      </c>
      <c r="O1039" s="37">
        <v>20000</v>
      </c>
      <c r="P1039" s="126" t="s">
        <v>25103</v>
      </c>
      <c r="R1039" s="137">
        <f t="shared" si="16"/>
        <v>2.1999999999999997</v>
      </c>
    </row>
    <row r="1040" spans="2:18" x14ac:dyDescent="0.35">
      <c r="B1040" s="19">
        <v>44841</v>
      </c>
      <c r="C1040" s="19">
        <v>44841.472002314818</v>
      </c>
      <c r="D1040" s="19" t="s">
        <v>97</v>
      </c>
      <c r="E1040" s="16" t="s">
        <v>18917</v>
      </c>
      <c r="F1040" s="37">
        <v>30</v>
      </c>
      <c r="G1040" s="35">
        <v>44844</v>
      </c>
      <c r="H1040" s="35">
        <v>44874</v>
      </c>
      <c r="I1040" s="37">
        <v>4</v>
      </c>
      <c r="J1040" s="37">
        <v>3</v>
      </c>
      <c r="K1040" s="15" t="s">
        <v>99</v>
      </c>
      <c r="L1040" s="15" t="s">
        <v>100</v>
      </c>
      <c r="M1040" s="15" t="s">
        <v>18916</v>
      </c>
      <c r="N1040" s="15" t="s">
        <v>18915</v>
      </c>
      <c r="O1040" s="37">
        <v>65000</v>
      </c>
      <c r="P1040" s="126" t="s">
        <v>25103</v>
      </c>
      <c r="R1040" s="137">
        <f t="shared" si="16"/>
        <v>2.1999999999999997</v>
      </c>
    </row>
    <row r="1041" spans="2:18" x14ac:dyDescent="0.35">
      <c r="B1041" s="19">
        <v>44841</v>
      </c>
      <c r="C1041" s="19">
        <v>44841.712754629632</v>
      </c>
      <c r="D1041" s="19" t="s">
        <v>97</v>
      </c>
      <c r="E1041" s="16" t="s">
        <v>18881</v>
      </c>
      <c r="F1041" s="37">
        <v>30</v>
      </c>
      <c r="G1041" s="35">
        <v>44844</v>
      </c>
      <c r="H1041" s="35">
        <v>44874</v>
      </c>
      <c r="I1041" s="37">
        <v>4</v>
      </c>
      <c r="J1041" s="37">
        <v>1</v>
      </c>
      <c r="K1041" s="15" t="s">
        <v>99</v>
      </c>
      <c r="L1041" s="15" t="s">
        <v>105</v>
      </c>
      <c r="M1041" s="15" t="s">
        <v>18880</v>
      </c>
      <c r="N1041" s="15" t="s">
        <v>18879</v>
      </c>
      <c r="O1041" s="37">
        <v>18000</v>
      </c>
      <c r="P1041" s="126" t="s">
        <v>25103</v>
      </c>
      <c r="R1041" s="137">
        <f t="shared" si="16"/>
        <v>2.3499999999999996</v>
      </c>
    </row>
    <row r="1042" spans="2:18" x14ac:dyDescent="0.35">
      <c r="B1042" s="19">
        <v>44842</v>
      </c>
      <c r="C1042" s="19">
        <v>44842.42224537037</v>
      </c>
      <c r="D1042" s="19" t="s">
        <v>97</v>
      </c>
      <c r="E1042" s="16" t="s">
        <v>18871</v>
      </c>
      <c r="F1042" s="37">
        <v>30</v>
      </c>
      <c r="G1042" s="35">
        <v>44844</v>
      </c>
      <c r="H1042" s="35">
        <v>44874</v>
      </c>
      <c r="I1042" s="37">
        <v>3</v>
      </c>
      <c r="J1042" s="37">
        <v>2</v>
      </c>
      <c r="K1042" s="15" t="s">
        <v>99</v>
      </c>
      <c r="L1042" s="15" t="s">
        <v>105</v>
      </c>
      <c r="M1042" s="15" t="s">
        <v>18870</v>
      </c>
      <c r="N1042" s="15" t="s">
        <v>18869</v>
      </c>
      <c r="O1042" s="37">
        <v>45800</v>
      </c>
      <c r="P1042" s="126" t="s">
        <v>25103</v>
      </c>
      <c r="R1042" s="137">
        <f t="shared" si="16"/>
        <v>2.0500000000000003</v>
      </c>
    </row>
    <row r="1043" spans="2:18" x14ac:dyDescent="0.35">
      <c r="B1043" s="19">
        <v>44844</v>
      </c>
      <c r="C1043" s="19">
        <v>44844.38386574074</v>
      </c>
      <c r="D1043" s="19" t="s">
        <v>97</v>
      </c>
      <c r="E1043" s="16" t="s">
        <v>18859</v>
      </c>
      <c r="F1043" s="37">
        <v>30</v>
      </c>
      <c r="G1043" s="35">
        <v>44846</v>
      </c>
      <c r="H1043" s="35">
        <v>44876</v>
      </c>
      <c r="I1043" s="37">
        <v>8</v>
      </c>
      <c r="J1043" s="37">
        <v>1</v>
      </c>
      <c r="K1043" s="15" t="s">
        <v>112</v>
      </c>
      <c r="L1043" s="15" t="s">
        <v>129</v>
      </c>
      <c r="M1043" s="15" t="s">
        <v>18858</v>
      </c>
      <c r="N1043" s="15" t="s">
        <v>2165</v>
      </c>
      <c r="O1043" s="37">
        <v>75000</v>
      </c>
      <c r="P1043" s="126" t="s">
        <v>25103</v>
      </c>
      <c r="R1043" s="137">
        <f t="shared" si="16"/>
        <v>2.7</v>
      </c>
    </row>
    <row r="1044" spans="2:18" x14ac:dyDescent="0.35">
      <c r="B1044" s="19">
        <v>44844</v>
      </c>
      <c r="C1044" s="19">
        <v>44844.402071759258</v>
      </c>
      <c r="D1044" s="19" t="s">
        <v>97</v>
      </c>
      <c r="E1044" s="16" t="s">
        <v>18857</v>
      </c>
      <c r="F1044" s="37">
        <v>30</v>
      </c>
      <c r="G1044" s="35">
        <v>44845</v>
      </c>
      <c r="H1044" s="35">
        <v>44875</v>
      </c>
      <c r="I1044" s="37">
        <v>5</v>
      </c>
      <c r="J1044" s="37">
        <v>3</v>
      </c>
      <c r="K1044" s="15" t="s">
        <v>99</v>
      </c>
      <c r="L1044" s="15" t="s">
        <v>105</v>
      </c>
      <c r="M1044" s="15" t="s">
        <v>18856</v>
      </c>
      <c r="N1044" s="15" t="s">
        <v>23701</v>
      </c>
      <c r="O1044" s="37">
        <v>23000</v>
      </c>
      <c r="P1044" s="126" t="s">
        <v>25103</v>
      </c>
      <c r="R1044" s="137">
        <f t="shared" si="16"/>
        <v>2.0500000000000003</v>
      </c>
    </row>
    <row r="1045" spans="2:18" x14ac:dyDescent="0.35">
      <c r="B1045" s="19">
        <v>44844</v>
      </c>
      <c r="C1045" s="19">
        <v>44844.437673611108</v>
      </c>
      <c r="D1045" s="19" t="s">
        <v>97</v>
      </c>
      <c r="E1045" s="16" t="s">
        <v>18848</v>
      </c>
      <c r="F1045" s="37">
        <v>30</v>
      </c>
      <c r="G1045" s="35">
        <v>44845</v>
      </c>
      <c r="H1045" s="35">
        <v>44875</v>
      </c>
      <c r="I1045" s="37">
        <v>4</v>
      </c>
      <c r="J1045" s="37">
        <v>2</v>
      </c>
      <c r="K1045" s="15" t="s">
        <v>99</v>
      </c>
      <c r="L1045" s="15" t="s">
        <v>105</v>
      </c>
      <c r="M1045" s="15" t="s">
        <v>18847</v>
      </c>
      <c r="N1045" s="15" t="s">
        <v>18846</v>
      </c>
      <c r="O1045" s="37">
        <v>50000</v>
      </c>
      <c r="P1045" s="126" t="s">
        <v>25103</v>
      </c>
      <c r="R1045" s="137">
        <f t="shared" si="16"/>
        <v>2.0500000000000003</v>
      </c>
    </row>
    <row r="1046" spans="2:18" x14ac:dyDescent="0.35">
      <c r="B1046" s="19">
        <v>44844</v>
      </c>
      <c r="C1046" s="19">
        <v>44844.588622685187</v>
      </c>
      <c r="D1046" s="19" t="s">
        <v>97</v>
      </c>
      <c r="E1046" s="16" t="s">
        <v>18829</v>
      </c>
      <c r="F1046" s="37">
        <v>30</v>
      </c>
      <c r="G1046" s="35">
        <v>44847</v>
      </c>
      <c r="H1046" s="35">
        <v>44877</v>
      </c>
      <c r="I1046" s="37">
        <v>4</v>
      </c>
      <c r="J1046" s="37">
        <v>2</v>
      </c>
      <c r="K1046" s="15" t="s">
        <v>112</v>
      </c>
      <c r="L1046" s="15" t="s">
        <v>298</v>
      </c>
      <c r="M1046" s="15" t="s">
        <v>18828</v>
      </c>
      <c r="N1046" s="15" t="s">
        <v>4160</v>
      </c>
      <c r="O1046" s="38">
        <v>5682.68</v>
      </c>
      <c r="P1046" s="126" t="s">
        <v>25103</v>
      </c>
      <c r="R1046" s="137">
        <f t="shared" si="16"/>
        <v>1.95</v>
      </c>
    </row>
    <row r="1047" spans="2:18" x14ac:dyDescent="0.35">
      <c r="B1047" s="19">
        <v>44845</v>
      </c>
      <c r="C1047" s="19">
        <v>44845.499583333331</v>
      </c>
      <c r="D1047" s="19" t="s">
        <v>97</v>
      </c>
      <c r="E1047" s="16" t="s">
        <v>18768</v>
      </c>
      <c r="F1047" s="37">
        <v>30</v>
      </c>
      <c r="G1047" s="35">
        <v>44846</v>
      </c>
      <c r="H1047" s="35">
        <v>44876</v>
      </c>
      <c r="I1047" s="37">
        <v>5</v>
      </c>
      <c r="J1047" s="37">
        <v>2</v>
      </c>
      <c r="K1047" s="15" t="s">
        <v>99</v>
      </c>
      <c r="L1047" s="15" t="s">
        <v>105</v>
      </c>
      <c r="M1047" s="15" t="s">
        <v>18767</v>
      </c>
      <c r="N1047" s="15" t="s">
        <v>12796</v>
      </c>
      <c r="O1047" s="37">
        <v>30000</v>
      </c>
      <c r="P1047" s="126" t="s">
        <v>25103</v>
      </c>
      <c r="R1047" s="137">
        <f t="shared" si="16"/>
        <v>2.0500000000000003</v>
      </c>
    </row>
    <row r="1048" spans="2:18" x14ac:dyDescent="0.35">
      <c r="B1048" s="19">
        <v>45099</v>
      </c>
      <c r="C1048" s="19">
        <v>44845.607245370367</v>
      </c>
      <c r="D1048" s="19">
        <v>45099.187916666669</v>
      </c>
      <c r="E1048" s="16" t="s">
        <v>17475</v>
      </c>
      <c r="F1048" s="37">
        <v>30</v>
      </c>
      <c r="G1048" s="35">
        <v>45092</v>
      </c>
      <c r="H1048" s="35">
        <v>45122</v>
      </c>
      <c r="I1048" s="37">
        <v>5</v>
      </c>
      <c r="J1048" s="37">
        <v>2</v>
      </c>
      <c r="K1048" s="15" t="s">
        <v>2400</v>
      </c>
      <c r="L1048" s="15" t="s">
        <v>118</v>
      </c>
      <c r="M1048" s="15" t="s">
        <v>17613</v>
      </c>
      <c r="N1048" s="15" t="s">
        <v>17612</v>
      </c>
      <c r="O1048" s="37">
        <v>140258</v>
      </c>
      <c r="P1048" s="126" t="s">
        <v>25103</v>
      </c>
      <c r="R1048" s="137">
        <f t="shared" si="16"/>
        <v>1.9500000000000002</v>
      </c>
    </row>
    <row r="1049" spans="2:18" x14ac:dyDescent="0.35">
      <c r="B1049" s="19">
        <v>44845</v>
      </c>
      <c r="C1049" s="19">
        <v>44845.658125000002</v>
      </c>
      <c r="D1049" s="19" t="s">
        <v>97</v>
      </c>
      <c r="E1049" s="16" t="s">
        <v>18746</v>
      </c>
      <c r="F1049" s="37">
        <v>30</v>
      </c>
      <c r="G1049" s="35">
        <v>44851</v>
      </c>
      <c r="H1049" s="35">
        <v>44881</v>
      </c>
      <c r="I1049" s="37">
        <v>1</v>
      </c>
      <c r="J1049" s="37">
        <v>1</v>
      </c>
      <c r="K1049" s="15" t="s">
        <v>99</v>
      </c>
      <c r="L1049" s="15" t="s">
        <v>105</v>
      </c>
      <c r="M1049" s="15" t="s">
        <v>18745</v>
      </c>
      <c r="N1049" s="15" t="s">
        <v>18744</v>
      </c>
      <c r="O1049" s="37">
        <v>15000</v>
      </c>
      <c r="P1049" s="126" t="s">
        <v>25103</v>
      </c>
      <c r="R1049" s="137">
        <f t="shared" si="16"/>
        <v>2.3499999999999996</v>
      </c>
    </row>
    <row r="1050" spans="2:18" x14ac:dyDescent="0.35">
      <c r="B1050" s="19">
        <v>44846</v>
      </c>
      <c r="C1050" s="19">
        <v>44846.817731481482</v>
      </c>
      <c r="D1050" s="19" t="s">
        <v>97</v>
      </c>
      <c r="E1050" s="16" t="s">
        <v>18689</v>
      </c>
      <c r="F1050" s="37">
        <v>30</v>
      </c>
      <c r="G1050" s="35">
        <v>44846</v>
      </c>
      <c r="H1050" s="35">
        <v>44876</v>
      </c>
      <c r="I1050" s="37">
        <v>6</v>
      </c>
      <c r="J1050" s="37">
        <v>2</v>
      </c>
      <c r="K1050" s="15" t="s">
        <v>2393</v>
      </c>
      <c r="L1050" s="15" t="s">
        <v>105</v>
      </c>
      <c r="M1050" s="15" t="s">
        <v>18688</v>
      </c>
      <c r="N1050" s="15" t="s">
        <v>18687</v>
      </c>
      <c r="O1050" s="37">
        <v>73000</v>
      </c>
      <c r="P1050" s="126" t="s">
        <v>25103</v>
      </c>
      <c r="R1050" s="137">
        <f t="shared" si="16"/>
        <v>2</v>
      </c>
    </row>
    <row r="1051" spans="2:18" x14ac:dyDescent="0.35">
      <c r="B1051" s="19">
        <v>44847</v>
      </c>
      <c r="C1051" s="19">
        <v>44847.657500000001</v>
      </c>
      <c r="D1051" s="19" t="s">
        <v>97</v>
      </c>
      <c r="E1051" s="16" t="s">
        <v>677</v>
      </c>
      <c r="F1051" s="37">
        <v>30</v>
      </c>
      <c r="G1051" s="35">
        <v>44851</v>
      </c>
      <c r="H1051" s="35">
        <v>44881</v>
      </c>
      <c r="I1051" s="37">
        <v>2</v>
      </c>
      <c r="J1051" s="37">
        <v>2</v>
      </c>
      <c r="K1051" s="15" t="s">
        <v>2393</v>
      </c>
      <c r="L1051" s="15" t="s">
        <v>105</v>
      </c>
      <c r="M1051" s="15" t="s">
        <v>17915</v>
      </c>
      <c r="N1051" s="15" t="s">
        <v>18656</v>
      </c>
      <c r="O1051" s="37">
        <v>100710</v>
      </c>
      <c r="P1051" s="126" t="s">
        <v>25103</v>
      </c>
      <c r="R1051" s="137">
        <f t="shared" si="16"/>
        <v>2</v>
      </c>
    </row>
    <row r="1052" spans="2:18" x14ac:dyDescent="0.35">
      <c r="B1052" s="19">
        <v>44875</v>
      </c>
      <c r="C1052" s="19">
        <v>44847.657500000001</v>
      </c>
      <c r="D1052" s="19">
        <v>44875.525324074071</v>
      </c>
      <c r="E1052" s="16" t="s">
        <v>677</v>
      </c>
      <c r="F1052" s="37">
        <v>30</v>
      </c>
      <c r="G1052" s="35">
        <v>44851</v>
      </c>
      <c r="H1052" s="35">
        <v>44881</v>
      </c>
      <c r="I1052" s="37">
        <v>2</v>
      </c>
      <c r="J1052" s="37">
        <v>3</v>
      </c>
      <c r="K1052" s="15" t="s">
        <v>2393</v>
      </c>
      <c r="L1052" s="15" t="s">
        <v>105</v>
      </c>
      <c r="M1052" s="15" t="s">
        <v>17915</v>
      </c>
      <c r="N1052" s="15" t="s">
        <v>17914</v>
      </c>
      <c r="O1052" s="37">
        <v>100710</v>
      </c>
      <c r="P1052" s="126" t="s">
        <v>25103</v>
      </c>
      <c r="R1052" s="137">
        <f t="shared" si="16"/>
        <v>2</v>
      </c>
    </row>
    <row r="1053" spans="2:18" x14ac:dyDescent="0.35">
      <c r="B1053" s="19">
        <v>44868</v>
      </c>
      <c r="C1053" s="19">
        <v>44847.704965277779</v>
      </c>
      <c r="D1053" s="19">
        <v>44868.58258101852</v>
      </c>
      <c r="E1053" s="16" t="s">
        <v>17921</v>
      </c>
      <c r="F1053" s="37">
        <v>30</v>
      </c>
      <c r="G1053" s="35">
        <v>44867</v>
      </c>
      <c r="H1053" s="35">
        <v>44897</v>
      </c>
      <c r="I1053" s="37">
        <v>10</v>
      </c>
      <c r="J1053" s="37">
        <v>6</v>
      </c>
      <c r="K1053" s="15" t="s">
        <v>2393</v>
      </c>
      <c r="L1053" s="15" t="s">
        <v>105</v>
      </c>
      <c r="M1053" s="15" t="s">
        <v>17920</v>
      </c>
      <c r="N1053" s="15" t="s">
        <v>17933</v>
      </c>
      <c r="O1053" s="37">
        <v>110</v>
      </c>
      <c r="P1053" s="126" t="s">
        <v>25103</v>
      </c>
      <c r="R1053" s="137">
        <f t="shared" si="16"/>
        <v>2.5999999999999996</v>
      </c>
    </row>
    <row r="1054" spans="2:18" x14ac:dyDescent="0.35">
      <c r="B1054" s="19">
        <v>44873</v>
      </c>
      <c r="C1054" s="19">
        <v>44847.704965277779</v>
      </c>
      <c r="D1054" s="19">
        <v>44873.67591435185</v>
      </c>
      <c r="E1054" s="16" t="s">
        <v>17921</v>
      </c>
      <c r="F1054" s="37">
        <v>30</v>
      </c>
      <c r="G1054" s="35">
        <v>44874</v>
      </c>
      <c r="H1054" s="35">
        <v>44904</v>
      </c>
      <c r="I1054" s="37">
        <v>10</v>
      </c>
      <c r="J1054" s="37">
        <v>7</v>
      </c>
      <c r="K1054" s="15" t="s">
        <v>2393</v>
      </c>
      <c r="L1054" s="15" t="s">
        <v>105</v>
      </c>
      <c r="M1054" s="15" t="s">
        <v>17920</v>
      </c>
      <c r="N1054" s="15" t="s">
        <v>17919</v>
      </c>
      <c r="O1054" s="37">
        <v>110</v>
      </c>
      <c r="P1054" s="126" t="s">
        <v>25103</v>
      </c>
      <c r="R1054" s="137">
        <f t="shared" si="16"/>
        <v>2.5999999999999996</v>
      </c>
    </row>
    <row r="1055" spans="2:18" x14ac:dyDescent="0.35">
      <c r="B1055" s="19">
        <v>44908</v>
      </c>
      <c r="C1055" s="19">
        <v>44848.646539351852</v>
      </c>
      <c r="D1055" s="19">
        <v>44908.624085648145</v>
      </c>
      <c r="E1055" s="16" t="s">
        <v>17854</v>
      </c>
      <c r="F1055" s="37">
        <v>30</v>
      </c>
      <c r="G1055" s="35">
        <v>44909</v>
      </c>
      <c r="H1055" s="35">
        <v>44939</v>
      </c>
      <c r="I1055" s="37">
        <v>5</v>
      </c>
      <c r="J1055" s="37">
        <v>3</v>
      </c>
      <c r="K1055" s="15" t="s">
        <v>2393</v>
      </c>
      <c r="L1055" s="15" t="s">
        <v>298</v>
      </c>
      <c r="M1055" s="15" t="s">
        <v>17853</v>
      </c>
      <c r="N1055" s="15" t="s">
        <v>24067</v>
      </c>
      <c r="O1055" s="37">
        <v>30000</v>
      </c>
      <c r="P1055" s="126" t="s">
        <v>25103</v>
      </c>
      <c r="R1055" s="137">
        <f t="shared" si="16"/>
        <v>1.85</v>
      </c>
    </row>
    <row r="1056" spans="2:18" x14ac:dyDescent="0.35">
      <c r="B1056" s="19">
        <v>44849</v>
      </c>
      <c r="C1056" s="19">
        <v>44849.674768518518</v>
      </c>
      <c r="D1056" s="19" t="s">
        <v>97</v>
      </c>
      <c r="E1056" s="16" t="s">
        <v>18574</v>
      </c>
      <c r="F1056" s="37">
        <v>30</v>
      </c>
      <c r="G1056" s="35">
        <v>44851</v>
      </c>
      <c r="H1056" s="35">
        <v>44881</v>
      </c>
      <c r="I1056" s="37">
        <v>5</v>
      </c>
      <c r="J1056" s="37">
        <v>1</v>
      </c>
      <c r="K1056" s="15" t="s">
        <v>2393</v>
      </c>
      <c r="L1056" s="15" t="s">
        <v>105</v>
      </c>
      <c r="M1056" s="15" t="s">
        <v>18573</v>
      </c>
      <c r="N1056" s="15" t="s">
        <v>16389</v>
      </c>
      <c r="O1056" s="37">
        <v>45000</v>
      </c>
      <c r="P1056" s="126" t="s">
        <v>25103</v>
      </c>
      <c r="R1056" s="137">
        <f t="shared" si="16"/>
        <v>2.2999999999999998</v>
      </c>
    </row>
    <row r="1057" spans="2:18" x14ac:dyDescent="0.35">
      <c r="B1057" s="19">
        <v>44851</v>
      </c>
      <c r="C1057" s="19">
        <v>44851.435023148151</v>
      </c>
      <c r="D1057" s="19" t="s">
        <v>97</v>
      </c>
      <c r="E1057" s="16" t="s">
        <v>18555</v>
      </c>
      <c r="F1057" s="37">
        <v>30</v>
      </c>
      <c r="G1057" s="35">
        <v>44858</v>
      </c>
      <c r="H1057" s="35">
        <v>44888</v>
      </c>
      <c r="I1057" s="37">
        <v>3</v>
      </c>
      <c r="J1057" s="37">
        <v>1</v>
      </c>
      <c r="K1057" s="15" t="s">
        <v>2405</v>
      </c>
      <c r="L1057" s="15" t="s">
        <v>105</v>
      </c>
      <c r="M1057" s="15" t="s">
        <v>18554</v>
      </c>
      <c r="N1057" s="15" t="s">
        <v>18553</v>
      </c>
      <c r="O1057" s="37">
        <v>30000</v>
      </c>
      <c r="P1057" s="126" t="s">
        <v>25103</v>
      </c>
      <c r="R1057" s="137">
        <f t="shared" si="16"/>
        <v>2.2999999999999998</v>
      </c>
    </row>
    <row r="1058" spans="2:18" x14ac:dyDescent="0.35">
      <c r="B1058" s="19">
        <v>44851</v>
      </c>
      <c r="C1058" s="19">
        <v>44851.450486111113</v>
      </c>
      <c r="D1058" s="19" t="s">
        <v>97</v>
      </c>
      <c r="E1058" s="16" t="s">
        <v>18544</v>
      </c>
      <c r="F1058" s="37">
        <v>30</v>
      </c>
      <c r="G1058" s="35">
        <v>44851</v>
      </c>
      <c r="H1058" s="35">
        <v>44881</v>
      </c>
      <c r="I1058" s="37">
        <v>4</v>
      </c>
      <c r="J1058" s="37">
        <v>1</v>
      </c>
      <c r="K1058" s="15" t="s">
        <v>2405</v>
      </c>
      <c r="L1058" s="15" t="s">
        <v>105</v>
      </c>
      <c r="M1058" s="15" t="s">
        <v>18543</v>
      </c>
      <c r="N1058" s="15" t="s">
        <v>18542</v>
      </c>
      <c r="O1058" s="37">
        <v>15000</v>
      </c>
      <c r="P1058" s="126" t="s">
        <v>25103</v>
      </c>
      <c r="R1058" s="137">
        <f t="shared" si="16"/>
        <v>2.2999999999999998</v>
      </c>
    </row>
    <row r="1059" spans="2:18" x14ac:dyDescent="0.35">
      <c r="B1059" s="19">
        <v>44851</v>
      </c>
      <c r="C1059" s="19">
        <v>44851.607222222221</v>
      </c>
      <c r="D1059" s="19" t="s">
        <v>97</v>
      </c>
      <c r="E1059" s="16" t="s">
        <v>18523</v>
      </c>
      <c r="F1059" s="37">
        <v>30</v>
      </c>
      <c r="G1059" s="35">
        <v>44846</v>
      </c>
      <c r="H1059" s="35">
        <v>44876</v>
      </c>
      <c r="I1059" s="37">
        <v>2</v>
      </c>
      <c r="J1059" s="37">
        <v>1</v>
      </c>
      <c r="K1059" s="15" t="s">
        <v>2405</v>
      </c>
      <c r="L1059" s="15" t="s">
        <v>105</v>
      </c>
      <c r="M1059" s="15" t="s">
        <v>18522</v>
      </c>
      <c r="N1059" s="15" t="s">
        <v>23751</v>
      </c>
      <c r="O1059" s="37">
        <v>50000</v>
      </c>
      <c r="P1059" s="126" t="s">
        <v>25103</v>
      </c>
      <c r="R1059" s="137">
        <f t="shared" si="16"/>
        <v>2.2999999999999998</v>
      </c>
    </row>
    <row r="1060" spans="2:18" x14ac:dyDescent="0.35">
      <c r="B1060" s="19">
        <v>44851</v>
      </c>
      <c r="C1060" s="19">
        <v>44851.63076388889</v>
      </c>
      <c r="D1060" s="19" t="s">
        <v>97</v>
      </c>
      <c r="E1060" s="16" t="s">
        <v>18519</v>
      </c>
      <c r="F1060" s="37">
        <v>30</v>
      </c>
      <c r="G1060" s="35">
        <v>44853</v>
      </c>
      <c r="H1060" s="35">
        <v>44883</v>
      </c>
      <c r="I1060" s="37">
        <v>4</v>
      </c>
      <c r="J1060" s="37">
        <v>1</v>
      </c>
      <c r="K1060" s="15" t="s">
        <v>2393</v>
      </c>
      <c r="L1060" s="15" t="s">
        <v>298</v>
      </c>
      <c r="M1060" s="15" t="s">
        <v>18518</v>
      </c>
      <c r="N1060" s="15" t="s">
        <v>16860</v>
      </c>
      <c r="O1060" s="38">
        <v>3307.54</v>
      </c>
      <c r="P1060" s="126" t="s">
        <v>25103</v>
      </c>
      <c r="R1060" s="137">
        <f t="shared" si="16"/>
        <v>2.15</v>
      </c>
    </row>
    <row r="1061" spans="2:18" x14ac:dyDescent="0.35">
      <c r="B1061" s="19">
        <v>44851</v>
      </c>
      <c r="C1061" s="19">
        <v>44851.723217592589</v>
      </c>
      <c r="D1061" s="19" t="s">
        <v>97</v>
      </c>
      <c r="E1061" s="16" t="s">
        <v>18509</v>
      </c>
      <c r="F1061" s="37">
        <v>30</v>
      </c>
      <c r="G1061" s="35">
        <v>44852</v>
      </c>
      <c r="H1061" s="35">
        <v>44882</v>
      </c>
      <c r="I1061" s="37">
        <v>4</v>
      </c>
      <c r="J1061" s="37">
        <v>2</v>
      </c>
      <c r="K1061" s="15" t="s">
        <v>2393</v>
      </c>
      <c r="L1061" s="15" t="s">
        <v>298</v>
      </c>
      <c r="M1061" s="15" t="s">
        <v>18508</v>
      </c>
      <c r="N1061" s="15" t="s">
        <v>3203</v>
      </c>
      <c r="O1061" s="38">
        <v>9761.3700000000008</v>
      </c>
      <c r="P1061" s="126" t="s">
        <v>25103</v>
      </c>
      <c r="R1061" s="137">
        <f t="shared" si="16"/>
        <v>1.85</v>
      </c>
    </row>
    <row r="1062" spans="2:18" x14ac:dyDescent="0.35">
      <c r="B1062" s="19">
        <v>44853</v>
      </c>
      <c r="C1062" s="19">
        <v>44853.5153125</v>
      </c>
      <c r="D1062" s="19" t="s">
        <v>97</v>
      </c>
      <c r="E1062" s="16" t="s">
        <v>18406</v>
      </c>
      <c r="F1062" s="37">
        <v>30</v>
      </c>
      <c r="G1062" s="35">
        <v>44855</v>
      </c>
      <c r="H1062" s="35">
        <v>44885</v>
      </c>
      <c r="I1062" s="37">
        <v>4</v>
      </c>
      <c r="J1062" s="37">
        <v>3</v>
      </c>
      <c r="K1062" s="15" t="s">
        <v>2393</v>
      </c>
      <c r="L1062" s="15" t="s">
        <v>298</v>
      </c>
      <c r="M1062" s="15" t="s">
        <v>18405</v>
      </c>
      <c r="N1062" s="15" t="s">
        <v>2649</v>
      </c>
      <c r="O1062" s="38">
        <v>12147.04</v>
      </c>
      <c r="P1062" s="126" t="s">
        <v>25103</v>
      </c>
      <c r="R1062" s="137">
        <f t="shared" si="16"/>
        <v>1.85</v>
      </c>
    </row>
    <row r="1063" spans="2:18" x14ac:dyDescent="0.35">
      <c r="B1063" s="19">
        <v>44853</v>
      </c>
      <c r="C1063" s="19">
        <v>44853.702268518522</v>
      </c>
      <c r="D1063" s="19" t="s">
        <v>97</v>
      </c>
      <c r="E1063" s="16" t="s">
        <v>391</v>
      </c>
      <c r="F1063" s="37">
        <v>30</v>
      </c>
      <c r="G1063" s="35">
        <v>44854</v>
      </c>
      <c r="H1063" s="35">
        <v>44884</v>
      </c>
      <c r="I1063" s="37">
        <v>4</v>
      </c>
      <c r="J1063" s="37">
        <v>2</v>
      </c>
      <c r="K1063" s="15" t="s">
        <v>2405</v>
      </c>
      <c r="L1063" s="15" t="s">
        <v>105</v>
      </c>
      <c r="M1063" s="15" t="s">
        <v>18385</v>
      </c>
      <c r="N1063" s="15" t="s">
        <v>18384</v>
      </c>
      <c r="O1063" s="37">
        <v>1250000</v>
      </c>
      <c r="P1063" s="126" t="s">
        <v>25103</v>
      </c>
      <c r="R1063" s="137">
        <f t="shared" si="16"/>
        <v>2.2000000000000002</v>
      </c>
    </row>
    <row r="1064" spans="2:18" x14ac:dyDescent="0.35">
      <c r="B1064" s="19">
        <v>44854</v>
      </c>
      <c r="C1064" s="19">
        <v>44854.440995370373</v>
      </c>
      <c r="D1064" s="19" t="s">
        <v>97</v>
      </c>
      <c r="E1064" s="16" t="s">
        <v>18359</v>
      </c>
      <c r="F1064" s="37">
        <v>30</v>
      </c>
      <c r="G1064" s="35">
        <v>44854</v>
      </c>
      <c r="H1064" s="35">
        <v>44884</v>
      </c>
      <c r="I1064" s="37">
        <v>3</v>
      </c>
      <c r="J1064" s="37">
        <v>2</v>
      </c>
      <c r="K1064" s="15" t="s">
        <v>2393</v>
      </c>
      <c r="L1064" s="15" t="s">
        <v>105</v>
      </c>
      <c r="M1064" s="15" t="s">
        <v>18358</v>
      </c>
      <c r="N1064" s="15" t="s">
        <v>17129</v>
      </c>
      <c r="O1064" s="37">
        <v>33000</v>
      </c>
      <c r="P1064" s="126" t="s">
        <v>25103</v>
      </c>
      <c r="R1064" s="137">
        <f t="shared" si="16"/>
        <v>2</v>
      </c>
    </row>
    <row r="1065" spans="2:18" x14ac:dyDescent="0.35">
      <c r="B1065" s="19">
        <v>44854</v>
      </c>
      <c r="C1065" s="19">
        <v>44854.502199074072</v>
      </c>
      <c r="D1065" s="19" t="s">
        <v>97</v>
      </c>
      <c r="E1065" s="16" t="s">
        <v>18354</v>
      </c>
      <c r="F1065" s="37">
        <v>30</v>
      </c>
      <c r="G1065" s="35">
        <v>44854</v>
      </c>
      <c r="H1065" s="35">
        <v>44884</v>
      </c>
      <c r="I1065" s="37">
        <v>4</v>
      </c>
      <c r="J1065" s="37">
        <v>2</v>
      </c>
      <c r="K1065" s="15" t="s">
        <v>2393</v>
      </c>
      <c r="L1065" s="15" t="s">
        <v>298</v>
      </c>
      <c r="M1065" s="15" t="s">
        <v>18353</v>
      </c>
      <c r="N1065" s="15" t="s">
        <v>4160</v>
      </c>
      <c r="O1065" s="38">
        <v>9070.61</v>
      </c>
      <c r="P1065" s="126" t="s">
        <v>25103</v>
      </c>
      <c r="R1065" s="137">
        <f t="shared" si="16"/>
        <v>1.85</v>
      </c>
    </row>
    <row r="1066" spans="2:18" x14ac:dyDescent="0.35">
      <c r="B1066" s="19">
        <v>44854</v>
      </c>
      <c r="C1066" s="19">
        <v>44854.644918981481</v>
      </c>
      <c r="D1066" s="19" t="s">
        <v>97</v>
      </c>
      <c r="E1066" s="16" t="s">
        <v>18335</v>
      </c>
      <c r="F1066" s="37">
        <v>30</v>
      </c>
      <c r="G1066" s="35">
        <v>44858</v>
      </c>
      <c r="H1066" s="35">
        <v>44888</v>
      </c>
      <c r="I1066" s="37">
        <v>4</v>
      </c>
      <c r="J1066" s="37">
        <v>2</v>
      </c>
      <c r="K1066" s="15" t="s">
        <v>2393</v>
      </c>
      <c r="L1066" s="15" t="s">
        <v>298</v>
      </c>
      <c r="M1066" s="15" t="s">
        <v>18334</v>
      </c>
      <c r="N1066" s="15" t="s">
        <v>4160</v>
      </c>
      <c r="O1066" s="38">
        <v>8084.92</v>
      </c>
      <c r="P1066" s="126" t="s">
        <v>25103</v>
      </c>
      <c r="R1066" s="137">
        <f t="shared" si="16"/>
        <v>1.85</v>
      </c>
    </row>
    <row r="1067" spans="2:18" x14ac:dyDescent="0.35">
      <c r="B1067" s="19">
        <v>44854</v>
      </c>
      <c r="C1067" s="19">
        <v>44854.841203703705</v>
      </c>
      <c r="D1067" s="19" t="s">
        <v>97</v>
      </c>
      <c r="E1067" s="16" t="s">
        <v>2814</v>
      </c>
      <c r="F1067" s="37">
        <v>30</v>
      </c>
      <c r="G1067" s="35">
        <v>44855</v>
      </c>
      <c r="H1067" s="35">
        <v>44885</v>
      </c>
      <c r="I1067" s="37">
        <v>3</v>
      </c>
      <c r="J1067" s="37">
        <v>1</v>
      </c>
      <c r="K1067" s="15" t="s">
        <v>2405</v>
      </c>
      <c r="L1067" s="15" t="s">
        <v>105</v>
      </c>
      <c r="M1067" s="15" t="s">
        <v>18312</v>
      </c>
      <c r="N1067" s="15" t="s">
        <v>18311</v>
      </c>
      <c r="O1067" s="37">
        <v>12000</v>
      </c>
      <c r="P1067" s="126" t="s">
        <v>25103</v>
      </c>
      <c r="R1067" s="137">
        <f t="shared" si="16"/>
        <v>2.2999999999999998</v>
      </c>
    </row>
    <row r="1068" spans="2:18" x14ac:dyDescent="0.35">
      <c r="B1068" s="19">
        <v>44854</v>
      </c>
      <c r="C1068" s="19">
        <v>44854.930497685185</v>
      </c>
      <c r="D1068" s="19" t="s">
        <v>97</v>
      </c>
      <c r="E1068" s="16" t="s">
        <v>18307</v>
      </c>
      <c r="F1068" s="37">
        <v>30</v>
      </c>
      <c r="G1068" s="35">
        <v>44855</v>
      </c>
      <c r="H1068" s="35">
        <v>44885</v>
      </c>
      <c r="I1068" s="37">
        <v>3</v>
      </c>
      <c r="J1068" s="37">
        <v>2</v>
      </c>
      <c r="K1068" s="15" t="s">
        <v>2393</v>
      </c>
      <c r="L1068" s="15" t="s">
        <v>100</v>
      </c>
      <c r="M1068" s="15" t="s">
        <v>18306</v>
      </c>
      <c r="N1068" s="15" t="s">
        <v>18305</v>
      </c>
      <c r="O1068" s="37">
        <v>50000</v>
      </c>
      <c r="P1068" s="126" t="s">
        <v>25103</v>
      </c>
      <c r="R1068" s="137">
        <f t="shared" si="16"/>
        <v>2.15</v>
      </c>
    </row>
    <row r="1069" spans="2:18" x14ac:dyDescent="0.35">
      <c r="B1069" s="19">
        <v>44855</v>
      </c>
      <c r="C1069" s="19">
        <v>44855.493101851855</v>
      </c>
      <c r="D1069" s="19" t="s">
        <v>97</v>
      </c>
      <c r="E1069" s="16" t="s">
        <v>18296</v>
      </c>
      <c r="F1069" s="37">
        <v>30</v>
      </c>
      <c r="G1069" s="35">
        <v>44856</v>
      </c>
      <c r="H1069" s="35">
        <v>44886</v>
      </c>
      <c r="I1069" s="37">
        <v>2</v>
      </c>
      <c r="J1069" s="37">
        <v>1</v>
      </c>
      <c r="K1069" s="15" t="s">
        <v>2405</v>
      </c>
      <c r="L1069" s="15" t="s">
        <v>105</v>
      </c>
      <c r="M1069" s="15" t="s">
        <v>18295</v>
      </c>
      <c r="N1069" s="15" t="s">
        <v>18294</v>
      </c>
      <c r="O1069" s="37">
        <v>25000</v>
      </c>
      <c r="P1069" s="126" t="s">
        <v>25103</v>
      </c>
      <c r="R1069" s="137">
        <f t="shared" si="16"/>
        <v>2.2999999999999998</v>
      </c>
    </row>
    <row r="1070" spans="2:18" x14ac:dyDescent="0.35">
      <c r="B1070" s="19">
        <v>44855</v>
      </c>
      <c r="C1070" s="19">
        <v>44855.509675925925</v>
      </c>
      <c r="D1070" s="19" t="s">
        <v>97</v>
      </c>
      <c r="E1070" s="16" t="s">
        <v>851</v>
      </c>
      <c r="F1070" s="37">
        <v>30</v>
      </c>
      <c r="G1070" s="35">
        <v>44858</v>
      </c>
      <c r="H1070" s="35">
        <v>44888</v>
      </c>
      <c r="I1070" s="37">
        <v>4</v>
      </c>
      <c r="J1070" s="37">
        <v>4</v>
      </c>
      <c r="K1070" s="15" t="s">
        <v>2393</v>
      </c>
      <c r="L1070" s="15" t="s">
        <v>105</v>
      </c>
      <c r="M1070" s="15" t="s">
        <v>18287</v>
      </c>
      <c r="N1070" s="15" t="s">
        <v>18286</v>
      </c>
      <c r="O1070" s="37">
        <v>90000</v>
      </c>
      <c r="P1070" s="126" t="s">
        <v>25103</v>
      </c>
      <c r="R1070" s="137">
        <f t="shared" si="16"/>
        <v>2</v>
      </c>
    </row>
    <row r="1071" spans="2:18" x14ac:dyDescent="0.35">
      <c r="B1071" s="19">
        <v>44855</v>
      </c>
      <c r="C1071" s="19">
        <v>44855.595949074072</v>
      </c>
      <c r="D1071" s="19" t="s">
        <v>97</v>
      </c>
      <c r="E1071" s="16" t="s">
        <v>18279</v>
      </c>
      <c r="F1071" s="37">
        <v>30</v>
      </c>
      <c r="G1071" s="35">
        <v>44858</v>
      </c>
      <c r="H1071" s="35">
        <v>44888</v>
      </c>
      <c r="I1071" s="37">
        <v>6</v>
      </c>
      <c r="J1071" s="37">
        <v>3</v>
      </c>
      <c r="K1071" s="15" t="s">
        <v>2393</v>
      </c>
      <c r="L1071" s="15" t="s">
        <v>105</v>
      </c>
      <c r="M1071" s="15" t="s">
        <v>18278</v>
      </c>
      <c r="N1071" s="15" t="s">
        <v>23701</v>
      </c>
      <c r="O1071" s="37">
        <v>61000</v>
      </c>
      <c r="P1071" s="126" t="s">
        <v>25103</v>
      </c>
      <c r="R1071" s="137">
        <f t="shared" si="16"/>
        <v>2</v>
      </c>
    </row>
    <row r="1072" spans="2:18" x14ac:dyDescent="0.35">
      <c r="B1072" s="19">
        <v>44855</v>
      </c>
      <c r="C1072" s="19">
        <v>44855.767488425925</v>
      </c>
      <c r="D1072" s="19" t="s">
        <v>97</v>
      </c>
      <c r="E1072" s="16" t="s">
        <v>17501</v>
      </c>
      <c r="F1072" s="37">
        <v>30</v>
      </c>
      <c r="G1072" s="35">
        <v>44858</v>
      </c>
      <c r="H1072" s="35">
        <v>44888</v>
      </c>
      <c r="I1072" s="37">
        <v>2</v>
      </c>
      <c r="J1072" s="37">
        <v>1</v>
      </c>
      <c r="K1072" s="15" t="s">
        <v>2393</v>
      </c>
      <c r="L1072" s="15" t="s">
        <v>105</v>
      </c>
      <c r="M1072" s="15" t="s">
        <v>18244</v>
      </c>
      <c r="N1072" s="15" t="s">
        <v>18243</v>
      </c>
      <c r="O1072" s="37">
        <v>15000</v>
      </c>
      <c r="P1072" s="126" t="s">
        <v>25103</v>
      </c>
      <c r="R1072" s="137">
        <f t="shared" si="16"/>
        <v>2.2999999999999998</v>
      </c>
    </row>
    <row r="1073" spans="2:18" x14ac:dyDescent="0.35">
      <c r="B1073" s="19">
        <v>44856</v>
      </c>
      <c r="C1073" s="19">
        <v>44856.589166666665</v>
      </c>
      <c r="D1073" s="19" t="s">
        <v>97</v>
      </c>
      <c r="E1073" s="16" t="s">
        <v>18238</v>
      </c>
      <c r="F1073" s="37">
        <v>30</v>
      </c>
      <c r="G1073" s="35">
        <v>44858</v>
      </c>
      <c r="H1073" s="35">
        <v>44888</v>
      </c>
      <c r="I1073" s="37">
        <v>2</v>
      </c>
      <c r="J1073" s="37">
        <v>1</v>
      </c>
      <c r="K1073" s="15" t="s">
        <v>2405</v>
      </c>
      <c r="L1073" s="15" t="s">
        <v>105</v>
      </c>
      <c r="M1073" s="15" t="s">
        <v>18237</v>
      </c>
      <c r="N1073" s="15" t="s">
        <v>1051</v>
      </c>
      <c r="O1073" s="37">
        <v>20000</v>
      </c>
      <c r="P1073" s="126" t="s">
        <v>25103</v>
      </c>
      <c r="R1073" s="137">
        <f t="shared" si="16"/>
        <v>2.2999999999999998</v>
      </c>
    </row>
    <row r="1074" spans="2:18" x14ac:dyDescent="0.35">
      <c r="B1074" s="19">
        <v>45485</v>
      </c>
      <c r="C1074" s="19">
        <v>44858.528495370374</v>
      </c>
      <c r="D1074" s="19">
        <v>45485.522280092591</v>
      </c>
      <c r="E1074" s="16" t="s">
        <v>17458</v>
      </c>
      <c r="F1074" s="37">
        <v>30</v>
      </c>
      <c r="G1074" s="35">
        <v>45485</v>
      </c>
      <c r="H1074" s="35">
        <v>45515</v>
      </c>
      <c r="I1074" s="37">
        <v>5</v>
      </c>
      <c r="J1074" s="37">
        <v>8</v>
      </c>
      <c r="K1074" s="15" t="s">
        <v>2393</v>
      </c>
      <c r="L1074" s="15" t="s">
        <v>298</v>
      </c>
      <c r="M1074" s="15" t="s">
        <v>17472</v>
      </c>
      <c r="N1074" s="15" t="s">
        <v>25012</v>
      </c>
      <c r="O1074" s="37">
        <v>16000000</v>
      </c>
      <c r="P1074" s="126" t="s">
        <v>25103</v>
      </c>
      <c r="R1074" s="137">
        <f t="shared" si="16"/>
        <v>2.65</v>
      </c>
    </row>
    <row r="1075" spans="2:18" x14ac:dyDescent="0.35">
      <c r="B1075" s="19">
        <v>44858</v>
      </c>
      <c r="C1075" s="19">
        <v>44858.612766203703</v>
      </c>
      <c r="D1075" s="19" t="s">
        <v>97</v>
      </c>
      <c r="E1075" s="16" t="s">
        <v>18204</v>
      </c>
      <c r="F1075" s="37">
        <v>30</v>
      </c>
      <c r="G1075" s="35">
        <v>44859</v>
      </c>
      <c r="H1075" s="35">
        <v>44889</v>
      </c>
      <c r="I1075" s="37">
        <v>10</v>
      </c>
      <c r="J1075" s="37">
        <v>2</v>
      </c>
      <c r="K1075" s="15" t="s">
        <v>2405</v>
      </c>
      <c r="L1075" s="15" t="s">
        <v>105</v>
      </c>
      <c r="M1075" s="15" t="s">
        <v>18203</v>
      </c>
      <c r="N1075" s="15" t="s">
        <v>18202</v>
      </c>
      <c r="O1075" s="37">
        <v>9500</v>
      </c>
      <c r="P1075" s="126" t="s">
        <v>25103</v>
      </c>
      <c r="R1075" s="137">
        <f t="shared" si="16"/>
        <v>2</v>
      </c>
    </row>
    <row r="1076" spans="2:18" x14ac:dyDescent="0.35">
      <c r="B1076" s="19">
        <v>44858</v>
      </c>
      <c r="C1076" s="19">
        <v>44858.709027777775</v>
      </c>
      <c r="D1076" s="19" t="s">
        <v>97</v>
      </c>
      <c r="E1076" s="16" t="s">
        <v>18186</v>
      </c>
      <c r="F1076" s="37">
        <v>30</v>
      </c>
      <c r="G1076" s="35">
        <v>44879</v>
      </c>
      <c r="H1076" s="35">
        <v>44909</v>
      </c>
      <c r="I1076" s="37">
        <v>6</v>
      </c>
      <c r="J1076" s="37">
        <v>3</v>
      </c>
      <c r="K1076" s="15" t="s">
        <v>2393</v>
      </c>
      <c r="L1076" s="15" t="s">
        <v>118</v>
      </c>
      <c r="M1076" s="15" t="s">
        <v>18185</v>
      </c>
      <c r="N1076" s="15" t="s">
        <v>18184</v>
      </c>
      <c r="O1076" s="37">
        <v>30000</v>
      </c>
      <c r="P1076" s="126" t="s">
        <v>25103</v>
      </c>
      <c r="R1076" s="137">
        <f t="shared" si="16"/>
        <v>2</v>
      </c>
    </row>
    <row r="1077" spans="2:18" x14ac:dyDescent="0.35">
      <c r="B1077" s="19">
        <v>44858</v>
      </c>
      <c r="C1077" s="19">
        <v>44858.767789351848</v>
      </c>
      <c r="D1077" s="19" t="s">
        <v>97</v>
      </c>
      <c r="E1077" s="16" t="s">
        <v>3048</v>
      </c>
      <c r="F1077" s="37">
        <v>30</v>
      </c>
      <c r="G1077" s="35">
        <v>44859</v>
      </c>
      <c r="H1077" s="35">
        <v>44889</v>
      </c>
      <c r="I1077" s="37">
        <v>5</v>
      </c>
      <c r="J1077" s="37">
        <v>2</v>
      </c>
      <c r="K1077" s="15" t="s">
        <v>2393</v>
      </c>
      <c r="L1077" s="15" t="s">
        <v>105</v>
      </c>
      <c r="M1077" s="15" t="s">
        <v>18181</v>
      </c>
      <c r="N1077" s="15" t="s">
        <v>18180</v>
      </c>
      <c r="O1077" s="37">
        <v>81000</v>
      </c>
      <c r="P1077" s="126" t="s">
        <v>25103</v>
      </c>
      <c r="R1077" s="137">
        <f t="shared" si="16"/>
        <v>2</v>
      </c>
    </row>
    <row r="1078" spans="2:18" x14ac:dyDescent="0.35">
      <c r="B1078" s="19">
        <v>45079</v>
      </c>
      <c r="C1078" s="19">
        <v>44860.442847222221</v>
      </c>
      <c r="D1078" s="19">
        <v>45078.516828703701</v>
      </c>
      <c r="E1078" s="16" t="s">
        <v>17627</v>
      </c>
      <c r="F1078" s="37">
        <v>30</v>
      </c>
      <c r="G1078" s="35">
        <v>45078</v>
      </c>
      <c r="H1078" s="35">
        <v>45108</v>
      </c>
      <c r="I1078" s="37">
        <v>1</v>
      </c>
      <c r="J1078" s="37">
        <v>2</v>
      </c>
      <c r="K1078" s="15" t="s">
        <v>2400</v>
      </c>
      <c r="L1078" s="15" t="s">
        <v>122</v>
      </c>
      <c r="M1078" s="15" t="s">
        <v>17642</v>
      </c>
      <c r="N1078" s="15" t="s">
        <v>17641</v>
      </c>
      <c r="O1078" s="37">
        <v>4500</v>
      </c>
      <c r="P1078" s="126" t="s">
        <v>25103</v>
      </c>
      <c r="R1078" s="137">
        <f t="shared" si="16"/>
        <v>1.8</v>
      </c>
    </row>
    <row r="1079" spans="2:18" x14ac:dyDescent="0.35">
      <c r="B1079" s="19">
        <v>44860</v>
      </c>
      <c r="C1079" s="19">
        <v>44860.495497685188</v>
      </c>
      <c r="D1079" s="19" t="s">
        <v>97</v>
      </c>
      <c r="E1079" s="16" t="s">
        <v>18126</v>
      </c>
      <c r="F1079" s="37">
        <v>30</v>
      </c>
      <c r="G1079" s="35">
        <v>44860</v>
      </c>
      <c r="H1079" s="35">
        <v>44890</v>
      </c>
      <c r="I1079" s="37">
        <v>2</v>
      </c>
      <c r="J1079" s="37">
        <v>2</v>
      </c>
      <c r="K1079" s="15" t="s">
        <v>2405</v>
      </c>
      <c r="L1079" s="15" t="s">
        <v>105</v>
      </c>
      <c r="M1079" s="15" t="s">
        <v>18125</v>
      </c>
      <c r="N1079" s="15" t="s">
        <v>18124</v>
      </c>
      <c r="O1079" s="37">
        <v>20000</v>
      </c>
      <c r="P1079" s="126" t="s">
        <v>25103</v>
      </c>
      <c r="R1079" s="137">
        <f t="shared" si="16"/>
        <v>2</v>
      </c>
    </row>
    <row r="1080" spans="2:18" x14ac:dyDescent="0.35">
      <c r="B1080" s="19">
        <v>44860</v>
      </c>
      <c r="C1080" s="19">
        <v>44860.658541666664</v>
      </c>
      <c r="D1080" s="19" t="s">
        <v>97</v>
      </c>
      <c r="E1080" s="16" t="s">
        <v>18112</v>
      </c>
      <c r="F1080" s="37">
        <v>30</v>
      </c>
      <c r="G1080" s="35">
        <v>44862</v>
      </c>
      <c r="H1080" s="35">
        <v>44892</v>
      </c>
      <c r="I1080" s="37">
        <v>10</v>
      </c>
      <c r="J1080" s="37">
        <v>4</v>
      </c>
      <c r="K1080" s="15" t="s">
        <v>2405</v>
      </c>
      <c r="L1080" s="15" t="s">
        <v>105</v>
      </c>
      <c r="M1080" s="15" t="s">
        <v>18111</v>
      </c>
      <c r="N1080" s="15" t="s">
        <v>18110</v>
      </c>
      <c r="O1080" s="37">
        <v>140000</v>
      </c>
      <c r="P1080" s="126" t="s">
        <v>25103</v>
      </c>
      <c r="R1080" s="137">
        <f t="shared" si="16"/>
        <v>2</v>
      </c>
    </row>
    <row r="1081" spans="2:18" x14ac:dyDescent="0.35">
      <c r="B1081" s="19">
        <v>44860</v>
      </c>
      <c r="C1081" s="19">
        <v>44860.777372685188</v>
      </c>
      <c r="D1081" s="19" t="s">
        <v>97</v>
      </c>
      <c r="E1081" s="16" t="s">
        <v>1165</v>
      </c>
      <c r="F1081" s="37">
        <v>30</v>
      </c>
      <c r="G1081" s="35">
        <v>44861</v>
      </c>
      <c r="H1081" s="35">
        <v>44891</v>
      </c>
      <c r="I1081" s="37">
        <v>7</v>
      </c>
      <c r="J1081" s="37">
        <v>9</v>
      </c>
      <c r="K1081" s="15" t="s">
        <v>2393</v>
      </c>
      <c r="L1081" s="15" t="s">
        <v>105</v>
      </c>
      <c r="M1081" s="15" t="s">
        <v>18084</v>
      </c>
      <c r="N1081" s="15" t="s">
        <v>23813</v>
      </c>
      <c r="O1081" s="37">
        <v>150000</v>
      </c>
      <c r="P1081" s="126" t="s">
        <v>25103</v>
      </c>
      <c r="R1081" s="137">
        <f t="shared" si="16"/>
        <v>2.5999999999999996</v>
      </c>
    </row>
    <row r="1082" spans="2:18" x14ac:dyDescent="0.35">
      <c r="B1082" s="19">
        <v>44861</v>
      </c>
      <c r="C1082" s="19">
        <v>44861.435740740744</v>
      </c>
      <c r="D1082" s="19" t="s">
        <v>97</v>
      </c>
      <c r="E1082" s="16" t="s">
        <v>4116</v>
      </c>
      <c r="F1082" s="37">
        <v>30</v>
      </c>
      <c r="G1082" s="35">
        <v>44867</v>
      </c>
      <c r="H1082" s="35">
        <v>44897</v>
      </c>
      <c r="I1082" s="37">
        <v>4</v>
      </c>
      <c r="J1082" s="37">
        <v>4</v>
      </c>
      <c r="K1082" s="15" t="s">
        <v>2393</v>
      </c>
      <c r="L1082" s="15" t="s">
        <v>105</v>
      </c>
      <c r="M1082" s="15" t="s">
        <v>18071</v>
      </c>
      <c r="N1082" s="15" t="s">
        <v>18070</v>
      </c>
      <c r="O1082" s="37">
        <v>126000</v>
      </c>
      <c r="P1082" s="126" t="s">
        <v>25103</v>
      </c>
      <c r="R1082" s="137">
        <f t="shared" si="16"/>
        <v>2</v>
      </c>
    </row>
    <row r="1083" spans="2:18" x14ac:dyDescent="0.35">
      <c r="B1083" s="19">
        <v>44861</v>
      </c>
      <c r="C1083" s="19">
        <v>44861.458460648151</v>
      </c>
      <c r="D1083" s="19" t="s">
        <v>97</v>
      </c>
      <c r="E1083" s="16" t="s">
        <v>8820</v>
      </c>
      <c r="F1083" s="37">
        <v>30</v>
      </c>
      <c r="G1083" s="35">
        <v>44862</v>
      </c>
      <c r="H1083" s="35">
        <v>44892</v>
      </c>
      <c r="I1083" s="37">
        <v>6</v>
      </c>
      <c r="J1083" s="37">
        <v>3</v>
      </c>
      <c r="K1083" s="15" t="s">
        <v>2405</v>
      </c>
      <c r="L1083" s="15" t="s">
        <v>105</v>
      </c>
      <c r="M1083" s="15" t="s">
        <v>18068</v>
      </c>
      <c r="N1083" s="15" t="s">
        <v>18067</v>
      </c>
      <c r="O1083" s="37">
        <v>60000</v>
      </c>
      <c r="P1083" s="126" t="s">
        <v>25103</v>
      </c>
      <c r="R1083" s="137">
        <f t="shared" si="16"/>
        <v>2</v>
      </c>
    </row>
    <row r="1084" spans="2:18" x14ac:dyDescent="0.35">
      <c r="B1084" s="19">
        <v>44861</v>
      </c>
      <c r="C1084" s="19">
        <v>44861.675821759258</v>
      </c>
      <c r="D1084" s="19" t="s">
        <v>97</v>
      </c>
      <c r="E1084" s="16" t="s">
        <v>851</v>
      </c>
      <c r="F1084" s="37">
        <v>30</v>
      </c>
      <c r="G1084" s="35">
        <v>44862</v>
      </c>
      <c r="H1084" s="35">
        <v>44892</v>
      </c>
      <c r="I1084" s="37">
        <v>4</v>
      </c>
      <c r="J1084" s="37">
        <v>2</v>
      </c>
      <c r="K1084" s="15" t="s">
        <v>2393</v>
      </c>
      <c r="L1084" s="15" t="s">
        <v>1264</v>
      </c>
      <c r="M1084" s="15" t="s">
        <v>18035</v>
      </c>
      <c r="N1084" s="15" t="s">
        <v>18034</v>
      </c>
      <c r="O1084" s="37">
        <v>27500</v>
      </c>
      <c r="P1084" s="126" t="s">
        <v>25103</v>
      </c>
      <c r="R1084" s="137">
        <f t="shared" si="16"/>
        <v>1.85</v>
      </c>
    </row>
    <row r="1085" spans="2:18" x14ac:dyDescent="0.35">
      <c r="B1085" s="19">
        <v>44861</v>
      </c>
      <c r="C1085" s="19">
        <v>44861.79111111111</v>
      </c>
      <c r="D1085" s="19" t="s">
        <v>97</v>
      </c>
      <c r="E1085" s="16" t="s">
        <v>18029</v>
      </c>
      <c r="F1085" s="37">
        <v>30</v>
      </c>
      <c r="G1085" s="35">
        <v>44861</v>
      </c>
      <c r="H1085" s="35">
        <v>44891</v>
      </c>
      <c r="I1085" s="37">
        <v>2</v>
      </c>
      <c r="J1085" s="37">
        <v>2</v>
      </c>
      <c r="K1085" s="15" t="s">
        <v>2405</v>
      </c>
      <c r="L1085" s="15" t="s">
        <v>105</v>
      </c>
      <c r="M1085" s="15" t="s">
        <v>18028</v>
      </c>
      <c r="N1085" s="15" t="s">
        <v>18027</v>
      </c>
      <c r="O1085" s="37">
        <v>20000</v>
      </c>
      <c r="P1085" s="126" t="s">
        <v>25103</v>
      </c>
      <c r="R1085" s="137">
        <f t="shared" si="16"/>
        <v>2</v>
      </c>
    </row>
    <row r="1086" spans="2:18" x14ac:dyDescent="0.35">
      <c r="B1086" s="19">
        <v>44865</v>
      </c>
      <c r="C1086" s="19">
        <v>44865.435671296298</v>
      </c>
      <c r="D1086" s="19" t="s">
        <v>97</v>
      </c>
      <c r="E1086" s="16" t="s">
        <v>17963</v>
      </c>
      <c r="F1086" s="37">
        <v>30</v>
      </c>
      <c r="G1086" s="35">
        <v>44867</v>
      </c>
      <c r="H1086" s="35">
        <v>44897</v>
      </c>
      <c r="I1086" s="37">
        <v>1</v>
      </c>
      <c r="J1086" s="37">
        <v>1</v>
      </c>
      <c r="K1086" s="15" t="s">
        <v>2405</v>
      </c>
      <c r="L1086" s="15" t="s">
        <v>105</v>
      </c>
      <c r="M1086" s="15" t="s">
        <v>17962</v>
      </c>
      <c r="N1086" s="15" t="s">
        <v>17961</v>
      </c>
      <c r="O1086" s="37">
        <v>10000</v>
      </c>
      <c r="P1086" s="126" t="s">
        <v>25103</v>
      </c>
      <c r="R1086" s="137">
        <f t="shared" si="16"/>
        <v>2.2999999999999998</v>
      </c>
    </row>
    <row r="1087" spans="2:18" x14ac:dyDescent="0.35">
      <c r="B1087" s="19">
        <v>44865</v>
      </c>
      <c r="C1087" s="19">
        <v>44865.679560185185</v>
      </c>
      <c r="D1087" s="19" t="s">
        <v>97</v>
      </c>
      <c r="E1087" s="16" t="s">
        <v>17936</v>
      </c>
      <c r="F1087" s="37">
        <v>30</v>
      </c>
      <c r="G1087" s="35">
        <v>44854</v>
      </c>
      <c r="H1087" s="35">
        <v>44884</v>
      </c>
      <c r="I1087" s="37">
        <v>5</v>
      </c>
      <c r="J1087" s="37">
        <v>1</v>
      </c>
      <c r="K1087" s="15" t="s">
        <v>2393</v>
      </c>
      <c r="L1087" s="15" t="s">
        <v>105</v>
      </c>
      <c r="M1087" s="15" t="s">
        <v>17950</v>
      </c>
      <c r="N1087" s="15" t="s">
        <v>2741</v>
      </c>
      <c r="O1087" s="37">
        <v>50000</v>
      </c>
      <c r="P1087" s="126" t="s">
        <v>25103</v>
      </c>
      <c r="R1087" s="137">
        <f t="shared" si="16"/>
        <v>2.2999999999999998</v>
      </c>
    </row>
    <row r="1088" spans="2:18" x14ac:dyDescent="0.35">
      <c r="B1088" s="19">
        <v>44868</v>
      </c>
      <c r="C1088" s="19">
        <v>44865.679560185185</v>
      </c>
      <c r="D1088" s="19">
        <v>44868.481793981482</v>
      </c>
      <c r="E1088" s="16" t="s">
        <v>17936</v>
      </c>
      <c r="F1088" s="37">
        <v>30</v>
      </c>
      <c r="G1088" s="35">
        <v>44854</v>
      </c>
      <c r="H1088" s="35">
        <v>44884</v>
      </c>
      <c r="I1088" s="37">
        <v>5</v>
      </c>
      <c r="J1088" s="37">
        <v>2</v>
      </c>
      <c r="K1088" s="15" t="s">
        <v>2393</v>
      </c>
      <c r="L1088" s="15" t="s">
        <v>105</v>
      </c>
      <c r="M1088" s="15" t="s">
        <v>17935</v>
      </c>
      <c r="N1088" s="15" t="s">
        <v>17934</v>
      </c>
      <c r="O1088" s="37">
        <v>50000</v>
      </c>
      <c r="P1088" s="126" t="s">
        <v>25103</v>
      </c>
      <c r="R1088" s="137">
        <f t="shared" si="16"/>
        <v>2</v>
      </c>
    </row>
    <row r="1089" spans="2:18" x14ac:dyDescent="0.35">
      <c r="B1089" s="19">
        <v>44867</v>
      </c>
      <c r="C1089" s="19">
        <v>44867.48642361111</v>
      </c>
      <c r="D1089" s="19" t="s">
        <v>97</v>
      </c>
      <c r="E1089" s="16" t="s">
        <v>5837</v>
      </c>
      <c r="F1089" s="37">
        <v>30</v>
      </c>
      <c r="G1089" s="35">
        <v>44868</v>
      </c>
      <c r="H1089" s="35">
        <v>44898</v>
      </c>
      <c r="I1089" s="37">
        <v>20</v>
      </c>
      <c r="J1089" s="37">
        <v>5</v>
      </c>
      <c r="K1089" s="15" t="s">
        <v>2405</v>
      </c>
      <c r="L1089" s="15" t="s">
        <v>100</v>
      </c>
      <c r="M1089" s="15" t="s">
        <v>17436</v>
      </c>
      <c r="N1089" s="15" t="s">
        <v>17435</v>
      </c>
      <c r="O1089" s="37">
        <v>242000</v>
      </c>
      <c r="P1089" s="126" t="s">
        <v>25103</v>
      </c>
      <c r="R1089" s="137">
        <f t="shared" si="16"/>
        <v>2.5500000000000003</v>
      </c>
    </row>
    <row r="1090" spans="2:18" x14ac:dyDescent="0.35">
      <c r="B1090" s="19">
        <v>44867</v>
      </c>
      <c r="C1090" s="19">
        <v>44867.701956018522</v>
      </c>
      <c r="D1090" s="19" t="s">
        <v>97</v>
      </c>
      <c r="E1090" s="16" t="s">
        <v>17426</v>
      </c>
      <c r="F1090" s="37">
        <v>30</v>
      </c>
      <c r="G1090" s="35">
        <v>44868</v>
      </c>
      <c r="H1090" s="35">
        <v>44898</v>
      </c>
      <c r="I1090" s="37">
        <v>6</v>
      </c>
      <c r="J1090" s="37">
        <v>3</v>
      </c>
      <c r="K1090" s="15" t="s">
        <v>2393</v>
      </c>
      <c r="L1090" s="15" t="s">
        <v>298</v>
      </c>
      <c r="M1090" s="15" t="s">
        <v>17425</v>
      </c>
      <c r="N1090" s="15" t="s">
        <v>23840</v>
      </c>
      <c r="O1090" s="37">
        <v>20000</v>
      </c>
      <c r="P1090" s="126" t="s">
        <v>25103</v>
      </c>
      <c r="R1090" s="137">
        <f t="shared" si="16"/>
        <v>1.85</v>
      </c>
    </row>
    <row r="1091" spans="2:18" x14ac:dyDescent="0.35">
      <c r="B1091" s="19">
        <v>44868</v>
      </c>
      <c r="C1091" s="19">
        <v>44868.49763888889</v>
      </c>
      <c r="D1091" s="19" t="s">
        <v>97</v>
      </c>
      <c r="E1091" s="16" t="s">
        <v>17399</v>
      </c>
      <c r="F1091" s="37">
        <v>30</v>
      </c>
      <c r="G1091" s="35">
        <v>44872</v>
      </c>
      <c r="H1091" s="35">
        <v>44902</v>
      </c>
      <c r="I1091" s="37">
        <v>1</v>
      </c>
      <c r="J1091" s="37">
        <v>1</v>
      </c>
      <c r="K1091" s="15" t="s">
        <v>2405</v>
      </c>
      <c r="L1091" s="15" t="s">
        <v>105</v>
      </c>
      <c r="M1091" s="15" t="s">
        <v>17398</v>
      </c>
      <c r="N1091" s="15" t="s">
        <v>17397</v>
      </c>
      <c r="O1091" s="37">
        <v>15000</v>
      </c>
      <c r="P1091" s="126" t="s">
        <v>25103</v>
      </c>
      <c r="R1091" s="137">
        <f t="shared" si="16"/>
        <v>2.2999999999999998</v>
      </c>
    </row>
    <row r="1092" spans="2:18" x14ac:dyDescent="0.35">
      <c r="B1092" s="19">
        <v>44868</v>
      </c>
      <c r="C1092" s="19">
        <v>44868.72079861111</v>
      </c>
      <c r="D1092" s="19" t="s">
        <v>97</v>
      </c>
      <c r="E1092" s="16" t="s">
        <v>6195</v>
      </c>
      <c r="F1092" s="37">
        <v>30</v>
      </c>
      <c r="G1092" s="35">
        <v>44869</v>
      </c>
      <c r="H1092" s="35">
        <v>44899</v>
      </c>
      <c r="I1092" s="37">
        <v>4</v>
      </c>
      <c r="J1092" s="37">
        <v>2</v>
      </c>
      <c r="K1092" s="15" t="s">
        <v>2393</v>
      </c>
      <c r="L1092" s="15" t="s">
        <v>105</v>
      </c>
      <c r="M1092" s="15" t="s">
        <v>17374</v>
      </c>
      <c r="N1092" s="15" t="s">
        <v>5750</v>
      </c>
      <c r="O1092" s="37">
        <v>15000</v>
      </c>
      <c r="P1092" s="126" t="s">
        <v>25103</v>
      </c>
      <c r="R1092" s="137">
        <f t="shared" ref="R1092:R1155" si="17">0.3*IF(F1092&lt;=30, 2, IF(AND(F1092&gt;=31, F1092&lt;=90), 3, IF(AND(F1092&gt;=91, F1092&lt;=180), 4, IF(AND(F1092&gt;=181, F1092&lt;=364), 1, 2)))) + 0.3*IF(J1092=1, 3, IF(AND(J1092&gt;=2, J1092&lt;=5), 2, IF(AND(J1092&gt;=6, J1092&lt;=10), 4, 2))) + 0.2*IF(O1092&lt;=150000, 2, IF(AND(O1092&gt;=150001, O1092&lt;=500000), 4, IF(AND(O1092&gt;=500001, O1092&lt;=1000000), 1, 3)))+ 0.15*IF(NOT(ISERROR(SEARCH("fognat",L1092))), 4, IF(NOT(ISERROR(SEARCH("compres",L1092))), 2, IF(NOT(ISERROR(SEARCH("facciat",L1092))), 3, IF(NOT(ISERROR(SEARCH("estaur",L1092))), 4, 1)))) + 0.05*IF(NOT(ISERROR(SEARCH("anutenz",K1092))), 3, IF(NOT(ISERROR(SEARCH("uova",K1092))), 4, IF(NOT(ISERROR(SEARCH("rivat",K1092))), 2, IF(NOT(ISERROR(SEARCH("ubblic",K1092))), 1, 1))))</f>
        <v>2</v>
      </c>
    </row>
    <row r="1093" spans="2:18" x14ac:dyDescent="0.35">
      <c r="B1093" s="19">
        <v>44868</v>
      </c>
      <c r="C1093" s="19">
        <v>44868.938900462963</v>
      </c>
      <c r="D1093" s="19" t="s">
        <v>97</v>
      </c>
      <c r="E1093" s="16" t="s">
        <v>17366</v>
      </c>
      <c r="F1093" s="37">
        <v>30</v>
      </c>
      <c r="G1093" s="35">
        <v>44869</v>
      </c>
      <c r="H1093" s="35">
        <v>44899</v>
      </c>
      <c r="I1093" s="37">
        <v>3</v>
      </c>
      <c r="J1093" s="37">
        <v>1</v>
      </c>
      <c r="K1093" s="15" t="s">
        <v>2393</v>
      </c>
      <c r="L1093" s="15" t="s">
        <v>105</v>
      </c>
      <c r="M1093" s="15" t="s">
        <v>17365</v>
      </c>
      <c r="N1093" s="15" t="s">
        <v>17364</v>
      </c>
      <c r="O1093" s="37">
        <v>20000</v>
      </c>
      <c r="P1093" s="126" t="s">
        <v>25103</v>
      </c>
      <c r="R1093" s="137">
        <f t="shared" si="17"/>
        <v>2.2999999999999998</v>
      </c>
    </row>
    <row r="1094" spans="2:18" x14ac:dyDescent="0.35">
      <c r="B1094" s="19">
        <v>44869</v>
      </c>
      <c r="C1094" s="19">
        <v>44869.495462962965</v>
      </c>
      <c r="D1094" s="19" t="s">
        <v>97</v>
      </c>
      <c r="E1094" s="16" t="s">
        <v>17357</v>
      </c>
      <c r="F1094" s="37">
        <v>30</v>
      </c>
      <c r="G1094" s="35">
        <v>44872</v>
      </c>
      <c r="H1094" s="35">
        <v>44902</v>
      </c>
      <c r="I1094" s="37">
        <v>3</v>
      </c>
      <c r="J1094" s="37">
        <v>5</v>
      </c>
      <c r="K1094" s="15" t="s">
        <v>2393</v>
      </c>
      <c r="L1094" s="15" t="s">
        <v>105</v>
      </c>
      <c r="M1094" s="15" t="s">
        <v>17356</v>
      </c>
      <c r="N1094" s="15" t="s">
        <v>17355</v>
      </c>
      <c r="O1094" s="37">
        <v>50000</v>
      </c>
      <c r="P1094" s="126" t="s">
        <v>25103</v>
      </c>
      <c r="R1094" s="137">
        <f t="shared" si="17"/>
        <v>2</v>
      </c>
    </row>
    <row r="1095" spans="2:18" x14ac:dyDescent="0.35">
      <c r="B1095" s="19">
        <v>44869</v>
      </c>
      <c r="C1095" s="19">
        <v>44869.702465277776</v>
      </c>
      <c r="D1095" s="19" t="s">
        <v>97</v>
      </c>
      <c r="E1095" s="16" t="s">
        <v>17325</v>
      </c>
      <c r="F1095" s="37">
        <v>30</v>
      </c>
      <c r="G1095" s="35">
        <v>44870</v>
      </c>
      <c r="H1095" s="35">
        <v>44900</v>
      </c>
      <c r="I1095" s="37">
        <v>8</v>
      </c>
      <c r="J1095" s="37">
        <v>9</v>
      </c>
      <c r="K1095" s="15" t="s">
        <v>2393</v>
      </c>
      <c r="L1095" s="15" t="s">
        <v>105</v>
      </c>
      <c r="M1095" s="15" t="s">
        <v>17324</v>
      </c>
      <c r="N1095" s="15" t="s">
        <v>17323</v>
      </c>
      <c r="O1095" s="37">
        <v>90000</v>
      </c>
      <c r="P1095" s="126" t="s">
        <v>25103</v>
      </c>
      <c r="R1095" s="137">
        <f t="shared" si="17"/>
        <v>2.5999999999999996</v>
      </c>
    </row>
    <row r="1096" spans="2:18" x14ac:dyDescent="0.35">
      <c r="B1096" s="19">
        <v>44872</v>
      </c>
      <c r="C1096" s="19">
        <v>44872.397662037038</v>
      </c>
      <c r="D1096" s="19" t="s">
        <v>97</v>
      </c>
      <c r="E1096" s="16" t="s">
        <v>17278</v>
      </c>
      <c r="F1096" s="37">
        <v>30</v>
      </c>
      <c r="G1096" s="35">
        <v>44872</v>
      </c>
      <c r="H1096" s="35">
        <v>44902</v>
      </c>
      <c r="I1096" s="37">
        <v>4</v>
      </c>
      <c r="J1096" s="37">
        <v>3</v>
      </c>
      <c r="K1096" s="15" t="s">
        <v>2393</v>
      </c>
      <c r="L1096" s="15" t="s">
        <v>105</v>
      </c>
      <c r="M1096" s="15" t="s">
        <v>17277</v>
      </c>
      <c r="N1096" s="15" t="s">
        <v>17276</v>
      </c>
      <c r="O1096" s="37">
        <v>48000</v>
      </c>
      <c r="P1096" s="126" t="s">
        <v>25103</v>
      </c>
      <c r="R1096" s="137">
        <f t="shared" si="17"/>
        <v>2</v>
      </c>
    </row>
    <row r="1097" spans="2:18" x14ac:dyDescent="0.35">
      <c r="B1097" s="19">
        <v>44872</v>
      </c>
      <c r="C1097" s="19">
        <v>44872.508298611108</v>
      </c>
      <c r="D1097" s="19" t="s">
        <v>97</v>
      </c>
      <c r="E1097" s="16" t="s">
        <v>17259</v>
      </c>
      <c r="F1097" s="37">
        <v>30</v>
      </c>
      <c r="G1097" s="35">
        <v>44879</v>
      </c>
      <c r="H1097" s="35">
        <v>44909</v>
      </c>
      <c r="I1097" s="37">
        <v>3</v>
      </c>
      <c r="J1097" s="37">
        <v>3</v>
      </c>
      <c r="K1097" s="15" t="s">
        <v>2405</v>
      </c>
      <c r="L1097" s="15" t="s">
        <v>118</v>
      </c>
      <c r="M1097" s="15" t="s">
        <v>17258</v>
      </c>
      <c r="N1097" s="15" t="s">
        <v>17257</v>
      </c>
      <c r="O1097" s="37">
        <v>350000</v>
      </c>
      <c r="P1097" s="126" t="s">
        <v>25103</v>
      </c>
      <c r="R1097" s="137">
        <f t="shared" si="17"/>
        <v>2.4</v>
      </c>
    </row>
    <row r="1098" spans="2:18" x14ac:dyDescent="0.35">
      <c r="B1098" s="19">
        <v>44872</v>
      </c>
      <c r="C1098" s="19">
        <v>44872.648414351854</v>
      </c>
      <c r="D1098" s="19" t="s">
        <v>97</v>
      </c>
      <c r="E1098" s="16" t="s">
        <v>17250</v>
      </c>
      <c r="F1098" s="37">
        <v>30</v>
      </c>
      <c r="G1098" s="35">
        <v>44873</v>
      </c>
      <c r="H1098" s="35">
        <v>44903</v>
      </c>
      <c r="I1098" s="37">
        <v>6</v>
      </c>
      <c r="J1098" s="37">
        <v>3</v>
      </c>
      <c r="K1098" s="15" t="s">
        <v>2393</v>
      </c>
      <c r="L1098" s="15" t="s">
        <v>118</v>
      </c>
      <c r="M1098" s="15" t="s">
        <v>17249</v>
      </c>
      <c r="N1098" s="15" t="s">
        <v>17248</v>
      </c>
      <c r="O1098" s="37">
        <v>55000</v>
      </c>
      <c r="P1098" s="126" t="s">
        <v>25103</v>
      </c>
      <c r="R1098" s="137">
        <f t="shared" si="17"/>
        <v>2</v>
      </c>
    </row>
    <row r="1099" spans="2:18" x14ac:dyDescent="0.35">
      <c r="B1099" s="19">
        <v>44872</v>
      </c>
      <c r="C1099" s="19">
        <v>44872.703912037039</v>
      </c>
      <c r="D1099" s="19" t="s">
        <v>97</v>
      </c>
      <c r="E1099" s="16" t="s">
        <v>17246</v>
      </c>
      <c r="F1099" s="37">
        <v>30</v>
      </c>
      <c r="G1099" s="35">
        <v>44865</v>
      </c>
      <c r="H1099" s="35">
        <v>44895</v>
      </c>
      <c r="I1099" s="37">
        <v>4</v>
      </c>
      <c r="J1099" s="37">
        <v>2</v>
      </c>
      <c r="K1099" s="15" t="s">
        <v>2405</v>
      </c>
      <c r="L1099" s="15" t="s">
        <v>105</v>
      </c>
      <c r="M1099" s="15" t="s">
        <v>17245</v>
      </c>
      <c r="N1099" s="15" t="s">
        <v>17244</v>
      </c>
      <c r="O1099" s="38">
        <v>11186.14</v>
      </c>
      <c r="P1099" s="126" t="s">
        <v>25103</v>
      </c>
      <c r="R1099" s="137">
        <f t="shared" si="17"/>
        <v>2</v>
      </c>
    </row>
    <row r="1100" spans="2:18" x14ac:dyDescent="0.35">
      <c r="B1100" s="19">
        <v>45250</v>
      </c>
      <c r="C1100" s="19">
        <v>44873.470752314817</v>
      </c>
      <c r="D1100" s="19">
        <v>45250.218298611115</v>
      </c>
      <c r="E1100" s="16" t="s">
        <v>14846</v>
      </c>
      <c r="F1100" s="37">
        <v>30</v>
      </c>
      <c r="G1100" s="35">
        <v>45250</v>
      </c>
      <c r="H1100" s="35">
        <v>45280</v>
      </c>
      <c r="I1100" s="37">
        <v>2</v>
      </c>
      <c r="J1100" s="37">
        <v>1</v>
      </c>
      <c r="K1100" s="15" t="s">
        <v>2400</v>
      </c>
      <c r="L1100" s="15" t="s">
        <v>122</v>
      </c>
      <c r="M1100" s="15" t="s">
        <v>14845</v>
      </c>
      <c r="N1100" s="15" t="s">
        <v>14844</v>
      </c>
      <c r="O1100" s="37">
        <v>15000</v>
      </c>
      <c r="P1100" s="126" t="s">
        <v>25103</v>
      </c>
      <c r="R1100" s="137">
        <f t="shared" si="17"/>
        <v>2.0999999999999996</v>
      </c>
    </row>
    <row r="1101" spans="2:18" x14ac:dyDescent="0.35">
      <c r="B1101" s="19">
        <v>44873</v>
      </c>
      <c r="C1101" s="19">
        <v>44873.654328703706</v>
      </c>
      <c r="D1101" s="19" t="s">
        <v>97</v>
      </c>
      <c r="E1101" s="16" t="s">
        <v>17188</v>
      </c>
      <c r="F1101" s="37">
        <v>30</v>
      </c>
      <c r="G1101" s="35">
        <v>44873</v>
      </c>
      <c r="H1101" s="35">
        <v>44903</v>
      </c>
      <c r="I1101" s="37">
        <v>10</v>
      </c>
      <c r="J1101" s="37">
        <v>2</v>
      </c>
      <c r="K1101" s="15" t="s">
        <v>2393</v>
      </c>
      <c r="L1101" s="15" t="s">
        <v>129</v>
      </c>
      <c r="M1101" s="15" t="s">
        <v>17187</v>
      </c>
      <c r="N1101" s="15" t="s">
        <v>17186</v>
      </c>
      <c r="O1101" s="37">
        <v>5000</v>
      </c>
      <c r="P1101" s="126" t="s">
        <v>25103</v>
      </c>
      <c r="R1101" s="137">
        <f t="shared" si="17"/>
        <v>2.3000000000000003</v>
      </c>
    </row>
    <row r="1102" spans="2:18" x14ac:dyDescent="0.35">
      <c r="B1102" s="19">
        <v>44874</v>
      </c>
      <c r="C1102" s="19">
        <v>44874.711655092593</v>
      </c>
      <c r="D1102" s="19" t="s">
        <v>97</v>
      </c>
      <c r="E1102" s="16" t="s">
        <v>15528</v>
      </c>
      <c r="F1102" s="37">
        <v>30</v>
      </c>
      <c r="G1102" s="35">
        <v>44875</v>
      </c>
      <c r="H1102" s="35">
        <v>44905</v>
      </c>
      <c r="I1102" s="37">
        <v>6</v>
      </c>
      <c r="J1102" s="37">
        <v>7</v>
      </c>
      <c r="K1102" s="15" t="s">
        <v>2393</v>
      </c>
      <c r="L1102" s="15" t="s">
        <v>129</v>
      </c>
      <c r="M1102" s="15" t="s">
        <v>17154</v>
      </c>
      <c r="N1102" s="15" t="s">
        <v>3009</v>
      </c>
      <c r="O1102" s="37">
        <v>12000</v>
      </c>
      <c r="P1102" s="126" t="s">
        <v>25103</v>
      </c>
      <c r="R1102" s="137">
        <f t="shared" si="17"/>
        <v>2.9</v>
      </c>
    </row>
    <row r="1103" spans="2:18" x14ac:dyDescent="0.35">
      <c r="B1103" s="19">
        <v>44907</v>
      </c>
      <c r="C1103" s="19">
        <v>44874.711655092593</v>
      </c>
      <c r="D1103" s="19">
        <v>44907.464513888888</v>
      </c>
      <c r="E1103" s="16" t="s">
        <v>15528</v>
      </c>
      <c r="F1103" s="37">
        <v>30</v>
      </c>
      <c r="G1103" s="35">
        <v>44905</v>
      </c>
      <c r="H1103" s="35">
        <v>44935</v>
      </c>
      <c r="I1103" s="37">
        <v>6</v>
      </c>
      <c r="J1103" s="37">
        <v>7</v>
      </c>
      <c r="K1103" s="15" t="s">
        <v>2393</v>
      </c>
      <c r="L1103" s="15" t="s">
        <v>129</v>
      </c>
      <c r="M1103" s="15" t="s">
        <v>15527</v>
      </c>
      <c r="N1103" s="15" t="s">
        <v>3009</v>
      </c>
      <c r="O1103" s="37">
        <v>25000</v>
      </c>
      <c r="P1103" s="126" t="s">
        <v>25103</v>
      </c>
      <c r="R1103" s="137">
        <f t="shared" si="17"/>
        <v>2.9</v>
      </c>
    </row>
    <row r="1104" spans="2:18" x14ac:dyDescent="0.35">
      <c r="B1104" s="19">
        <v>44874</v>
      </c>
      <c r="C1104" s="19">
        <v>44874.75582175926</v>
      </c>
      <c r="D1104" s="19" t="s">
        <v>97</v>
      </c>
      <c r="E1104" s="16" t="s">
        <v>5771</v>
      </c>
      <c r="F1104" s="37">
        <v>30</v>
      </c>
      <c r="G1104" s="35">
        <v>44900</v>
      </c>
      <c r="H1104" s="35">
        <v>44930</v>
      </c>
      <c r="I1104" s="37">
        <v>11</v>
      </c>
      <c r="J1104" s="37">
        <v>5</v>
      </c>
      <c r="K1104" s="15" t="s">
        <v>2405</v>
      </c>
      <c r="L1104" s="15" t="s">
        <v>105</v>
      </c>
      <c r="M1104" s="15" t="s">
        <v>17148</v>
      </c>
      <c r="N1104" s="15" t="s">
        <v>17147</v>
      </c>
      <c r="O1104" s="37">
        <v>30000</v>
      </c>
      <c r="P1104" s="126" t="s">
        <v>25103</v>
      </c>
      <c r="R1104" s="137">
        <f t="shared" si="17"/>
        <v>2</v>
      </c>
    </row>
    <row r="1105" spans="2:18" x14ac:dyDescent="0.35">
      <c r="B1105" s="19">
        <v>44874</v>
      </c>
      <c r="C1105" s="19">
        <v>44874.871458333335</v>
      </c>
      <c r="D1105" s="19" t="s">
        <v>97</v>
      </c>
      <c r="E1105" s="16" t="s">
        <v>17141</v>
      </c>
      <c r="F1105" s="37">
        <v>30</v>
      </c>
      <c r="G1105" s="35">
        <v>44872</v>
      </c>
      <c r="H1105" s="35">
        <v>44902</v>
      </c>
      <c r="I1105" s="37">
        <v>4</v>
      </c>
      <c r="J1105" s="37">
        <v>4</v>
      </c>
      <c r="K1105" s="15" t="s">
        <v>2393</v>
      </c>
      <c r="L1105" s="15" t="s">
        <v>105</v>
      </c>
      <c r="M1105" s="15" t="s">
        <v>17140</v>
      </c>
      <c r="N1105" s="15" t="s">
        <v>17139</v>
      </c>
      <c r="O1105" s="37">
        <v>100000</v>
      </c>
      <c r="P1105" s="126" t="s">
        <v>25103</v>
      </c>
      <c r="R1105" s="137">
        <f t="shared" si="17"/>
        <v>2</v>
      </c>
    </row>
    <row r="1106" spans="2:18" x14ac:dyDescent="0.35">
      <c r="B1106" s="19">
        <v>44875</v>
      </c>
      <c r="C1106" s="19">
        <v>44875.762673611112</v>
      </c>
      <c r="D1106" s="19" t="s">
        <v>97</v>
      </c>
      <c r="E1106" s="16" t="s">
        <v>9798</v>
      </c>
      <c r="F1106" s="37">
        <v>30</v>
      </c>
      <c r="G1106" s="35">
        <v>44875</v>
      </c>
      <c r="H1106" s="35">
        <v>44905</v>
      </c>
      <c r="I1106" s="37">
        <v>4</v>
      </c>
      <c r="J1106" s="37">
        <v>1</v>
      </c>
      <c r="K1106" s="15" t="s">
        <v>2405</v>
      </c>
      <c r="L1106" s="15" t="s">
        <v>105</v>
      </c>
      <c r="M1106" s="15" t="s">
        <v>17095</v>
      </c>
      <c r="N1106" s="15" t="s">
        <v>17094</v>
      </c>
      <c r="O1106" s="37">
        <v>30000</v>
      </c>
      <c r="P1106" s="126" t="s">
        <v>25103</v>
      </c>
      <c r="R1106" s="137">
        <f t="shared" si="17"/>
        <v>2.2999999999999998</v>
      </c>
    </row>
    <row r="1107" spans="2:18" x14ac:dyDescent="0.35">
      <c r="B1107" s="19">
        <v>44876</v>
      </c>
      <c r="C1107" s="19">
        <v>44876.530613425923</v>
      </c>
      <c r="D1107" s="19" t="s">
        <v>97</v>
      </c>
      <c r="E1107" s="16" t="s">
        <v>216</v>
      </c>
      <c r="F1107" s="37">
        <v>30</v>
      </c>
      <c r="G1107" s="35">
        <v>44879</v>
      </c>
      <c r="H1107" s="35">
        <v>44909</v>
      </c>
      <c r="I1107" s="37">
        <v>3</v>
      </c>
      <c r="J1107" s="37">
        <v>2</v>
      </c>
      <c r="K1107" s="15" t="s">
        <v>2393</v>
      </c>
      <c r="L1107" s="15" t="s">
        <v>100</v>
      </c>
      <c r="M1107" s="15" t="s">
        <v>17060</v>
      </c>
      <c r="N1107" s="15" t="s">
        <v>23889</v>
      </c>
      <c r="O1107" s="38">
        <v>48733.5</v>
      </c>
      <c r="P1107" s="126" t="s">
        <v>25103</v>
      </c>
      <c r="R1107" s="137">
        <f t="shared" si="17"/>
        <v>2.15</v>
      </c>
    </row>
    <row r="1108" spans="2:18" x14ac:dyDescent="0.35">
      <c r="B1108" s="19">
        <v>44878</v>
      </c>
      <c r="C1108" s="19">
        <v>44878.938310185185</v>
      </c>
      <c r="D1108" s="19" t="s">
        <v>97</v>
      </c>
      <c r="E1108" s="16" t="s">
        <v>16967</v>
      </c>
      <c r="F1108" s="37">
        <v>30</v>
      </c>
      <c r="G1108" s="35">
        <v>44879</v>
      </c>
      <c r="H1108" s="35">
        <v>44909</v>
      </c>
      <c r="I1108" s="37">
        <v>5</v>
      </c>
      <c r="J1108" s="37">
        <v>2</v>
      </c>
      <c r="K1108" s="15" t="s">
        <v>2405</v>
      </c>
      <c r="L1108" s="15" t="s">
        <v>193</v>
      </c>
      <c r="M1108" s="15" t="s">
        <v>16966</v>
      </c>
      <c r="N1108" s="15" t="s">
        <v>16965</v>
      </c>
      <c r="O1108" s="38">
        <v>55818.18</v>
      </c>
      <c r="P1108" s="126" t="s">
        <v>25103</v>
      </c>
      <c r="R1108" s="137">
        <f t="shared" si="17"/>
        <v>2.3000000000000003</v>
      </c>
    </row>
    <row r="1109" spans="2:18" x14ac:dyDescent="0.35">
      <c r="B1109" s="19">
        <v>44879</v>
      </c>
      <c r="C1109" s="19">
        <v>44879.620208333334</v>
      </c>
      <c r="D1109" s="19" t="s">
        <v>97</v>
      </c>
      <c r="E1109" s="16" t="s">
        <v>9174</v>
      </c>
      <c r="F1109" s="37">
        <v>30</v>
      </c>
      <c r="G1109" s="35">
        <v>44879</v>
      </c>
      <c r="H1109" s="35">
        <v>44909</v>
      </c>
      <c r="I1109" s="37">
        <v>6</v>
      </c>
      <c r="J1109" s="37">
        <v>4</v>
      </c>
      <c r="K1109" s="15" t="s">
        <v>2393</v>
      </c>
      <c r="L1109" s="15" t="s">
        <v>105</v>
      </c>
      <c r="M1109" s="15" t="s">
        <v>16934</v>
      </c>
      <c r="N1109" s="15" t="s">
        <v>16933</v>
      </c>
      <c r="O1109" s="37">
        <v>35000</v>
      </c>
      <c r="P1109" s="126" t="s">
        <v>25103</v>
      </c>
      <c r="R1109" s="137">
        <f t="shared" si="17"/>
        <v>2</v>
      </c>
    </row>
    <row r="1110" spans="2:18" x14ac:dyDescent="0.35">
      <c r="B1110" s="19">
        <v>44880</v>
      </c>
      <c r="C1110" s="19">
        <v>44880.486724537041</v>
      </c>
      <c r="D1110" s="19" t="s">
        <v>97</v>
      </c>
      <c r="E1110" s="16" t="s">
        <v>16888</v>
      </c>
      <c r="F1110" s="37">
        <v>30</v>
      </c>
      <c r="G1110" s="35">
        <v>44880</v>
      </c>
      <c r="H1110" s="35">
        <v>44910</v>
      </c>
      <c r="I1110" s="37">
        <v>2</v>
      </c>
      <c r="J1110" s="37">
        <v>4</v>
      </c>
      <c r="K1110" s="15" t="s">
        <v>2405</v>
      </c>
      <c r="L1110" s="15" t="s">
        <v>105</v>
      </c>
      <c r="M1110" s="15" t="s">
        <v>16887</v>
      </c>
      <c r="N1110" s="15" t="s">
        <v>16886</v>
      </c>
      <c r="O1110" s="37">
        <v>80000</v>
      </c>
      <c r="P1110" s="126" t="s">
        <v>25103</v>
      </c>
      <c r="R1110" s="137">
        <f t="shared" si="17"/>
        <v>2</v>
      </c>
    </row>
    <row r="1111" spans="2:18" x14ac:dyDescent="0.35">
      <c r="B1111" s="19">
        <v>44880</v>
      </c>
      <c r="C1111" s="19">
        <v>44880.52615740741</v>
      </c>
      <c r="D1111" s="19" t="s">
        <v>97</v>
      </c>
      <c r="E1111" s="16" t="s">
        <v>16875</v>
      </c>
      <c r="F1111" s="37">
        <v>30</v>
      </c>
      <c r="G1111" s="35">
        <v>44883</v>
      </c>
      <c r="H1111" s="35">
        <v>44913</v>
      </c>
      <c r="I1111" s="37">
        <v>4</v>
      </c>
      <c r="J1111" s="37">
        <v>2</v>
      </c>
      <c r="K1111" s="15" t="s">
        <v>2405</v>
      </c>
      <c r="L1111" s="15" t="s">
        <v>100</v>
      </c>
      <c r="M1111" s="15" t="s">
        <v>16874</v>
      </c>
      <c r="N1111" s="15" t="s">
        <v>16873</v>
      </c>
      <c r="O1111" s="37">
        <v>34000</v>
      </c>
      <c r="P1111" s="126" t="s">
        <v>25103</v>
      </c>
      <c r="R1111" s="137">
        <f t="shared" si="17"/>
        <v>2.15</v>
      </c>
    </row>
    <row r="1112" spans="2:18" x14ac:dyDescent="0.35">
      <c r="B1112" s="19">
        <v>44880</v>
      </c>
      <c r="C1112" s="19">
        <v>44880.577743055554</v>
      </c>
      <c r="D1112" s="19" t="s">
        <v>97</v>
      </c>
      <c r="E1112" s="16" t="s">
        <v>16802</v>
      </c>
      <c r="F1112" s="37">
        <v>30</v>
      </c>
      <c r="G1112" s="35">
        <v>44886</v>
      </c>
      <c r="H1112" s="35">
        <v>44916</v>
      </c>
      <c r="I1112" s="37">
        <v>4</v>
      </c>
      <c r="J1112" s="37">
        <v>1</v>
      </c>
      <c r="K1112" s="15" t="s">
        <v>2393</v>
      </c>
      <c r="L1112" s="15" t="s">
        <v>298</v>
      </c>
      <c r="M1112" s="15" t="s">
        <v>16801</v>
      </c>
      <c r="N1112" s="15" t="s">
        <v>16860</v>
      </c>
      <c r="O1112" s="38">
        <v>6975.74</v>
      </c>
      <c r="P1112" s="126" t="s">
        <v>25103</v>
      </c>
      <c r="R1112" s="137">
        <f t="shared" si="17"/>
        <v>2.15</v>
      </c>
    </row>
    <row r="1113" spans="2:18" x14ac:dyDescent="0.35">
      <c r="B1113" s="19">
        <v>44881</v>
      </c>
      <c r="C1113" s="19">
        <v>44881.47729166667</v>
      </c>
      <c r="D1113" s="19" t="s">
        <v>97</v>
      </c>
      <c r="E1113" s="16" t="s">
        <v>851</v>
      </c>
      <c r="F1113" s="37">
        <v>30</v>
      </c>
      <c r="G1113" s="35">
        <v>44881</v>
      </c>
      <c r="H1113" s="35">
        <v>44911</v>
      </c>
      <c r="I1113" s="37">
        <v>5</v>
      </c>
      <c r="J1113" s="37">
        <v>5</v>
      </c>
      <c r="K1113" s="15" t="s">
        <v>2393</v>
      </c>
      <c r="L1113" s="15" t="s">
        <v>205</v>
      </c>
      <c r="M1113" s="15" t="s">
        <v>16803</v>
      </c>
      <c r="N1113" s="15" t="s">
        <v>23915</v>
      </c>
      <c r="O1113" s="37">
        <v>70000</v>
      </c>
      <c r="P1113" s="126" t="s">
        <v>25103</v>
      </c>
      <c r="R1113" s="137">
        <f t="shared" si="17"/>
        <v>1.85</v>
      </c>
    </row>
    <row r="1114" spans="2:18" x14ac:dyDescent="0.35">
      <c r="B1114" s="19">
        <v>44907</v>
      </c>
      <c r="C1114" s="19">
        <v>44881.47729166667</v>
      </c>
      <c r="D1114" s="19">
        <v>44907.414687500001</v>
      </c>
      <c r="E1114" s="16" t="s">
        <v>851</v>
      </c>
      <c r="F1114" s="37">
        <v>30</v>
      </c>
      <c r="G1114" s="35">
        <v>44907</v>
      </c>
      <c r="H1114" s="35">
        <v>44937</v>
      </c>
      <c r="I1114" s="37">
        <v>4</v>
      </c>
      <c r="J1114" s="37">
        <v>6</v>
      </c>
      <c r="K1114" s="15" t="s">
        <v>2393</v>
      </c>
      <c r="L1114" s="15" t="s">
        <v>205</v>
      </c>
      <c r="M1114" s="15" t="s">
        <v>15531</v>
      </c>
      <c r="N1114" s="15" t="s">
        <v>24055</v>
      </c>
      <c r="O1114" s="37">
        <v>70000</v>
      </c>
      <c r="P1114" s="126" t="s">
        <v>25103</v>
      </c>
      <c r="R1114" s="137">
        <f t="shared" si="17"/>
        <v>2.4499999999999997</v>
      </c>
    </row>
    <row r="1115" spans="2:18" x14ac:dyDescent="0.35">
      <c r="B1115" s="19">
        <v>44881</v>
      </c>
      <c r="C1115" s="19">
        <v>44881.482754629629</v>
      </c>
      <c r="D1115" s="19" t="s">
        <v>97</v>
      </c>
      <c r="E1115" s="16" t="s">
        <v>16802</v>
      </c>
      <c r="F1115" s="37">
        <v>30</v>
      </c>
      <c r="G1115" s="35">
        <v>44883</v>
      </c>
      <c r="H1115" s="35">
        <v>44913</v>
      </c>
      <c r="I1115" s="37">
        <v>4</v>
      </c>
      <c r="J1115" s="37">
        <v>2</v>
      </c>
      <c r="K1115" s="15" t="s">
        <v>2393</v>
      </c>
      <c r="L1115" s="15" t="s">
        <v>298</v>
      </c>
      <c r="M1115" s="15" t="s">
        <v>16801</v>
      </c>
      <c r="N1115" s="15" t="s">
        <v>6665</v>
      </c>
      <c r="O1115" s="38">
        <v>6975.74</v>
      </c>
      <c r="P1115" s="126" t="s">
        <v>25103</v>
      </c>
      <c r="R1115" s="137">
        <f t="shared" si="17"/>
        <v>1.85</v>
      </c>
    </row>
    <row r="1116" spans="2:18" x14ac:dyDescent="0.35">
      <c r="B1116" s="19">
        <v>45265</v>
      </c>
      <c r="C1116" s="19">
        <v>44881.537754629629</v>
      </c>
      <c r="D1116" s="19">
        <v>45265.144456018519</v>
      </c>
      <c r="E1116" s="16" t="s">
        <v>14809</v>
      </c>
      <c r="F1116" s="37">
        <v>30</v>
      </c>
      <c r="G1116" s="35">
        <v>45265</v>
      </c>
      <c r="H1116" s="35">
        <v>45295</v>
      </c>
      <c r="I1116" s="37">
        <v>10</v>
      </c>
      <c r="J1116" s="37">
        <v>4</v>
      </c>
      <c r="K1116" s="15" t="s">
        <v>2405</v>
      </c>
      <c r="L1116" s="15" t="s">
        <v>205</v>
      </c>
      <c r="M1116" s="15" t="s">
        <v>14808</v>
      </c>
      <c r="N1116" s="15" t="s">
        <v>14807</v>
      </c>
      <c r="O1116" s="37">
        <v>500000</v>
      </c>
      <c r="P1116" s="126" t="s">
        <v>25103</v>
      </c>
      <c r="R1116" s="137">
        <f t="shared" si="17"/>
        <v>2.25</v>
      </c>
    </row>
    <row r="1117" spans="2:18" x14ac:dyDescent="0.35">
      <c r="B1117" s="19">
        <v>44883</v>
      </c>
      <c r="C1117" s="19">
        <v>44883.620717592596</v>
      </c>
      <c r="D1117" s="19" t="s">
        <v>97</v>
      </c>
      <c r="E1117" s="16" t="s">
        <v>4953</v>
      </c>
      <c r="F1117" s="37">
        <v>30</v>
      </c>
      <c r="G1117" s="35">
        <v>44886</v>
      </c>
      <c r="H1117" s="35">
        <v>44916</v>
      </c>
      <c r="I1117" s="37">
        <v>4</v>
      </c>
      <c r="J1117" s="37">
        <v>1</v>
      </c>
      <c r="K1117" s="15" t="s">
        <v>2400</v>
      </c>
      <c r="L1117" s="15" t="s">
        <v>205</v>
      </c>
      <c r="M1117" s="15" t="s">
        <v>16628</v>
      </c>
      <c r="N1117" s="15" t="s">
        <v>16627</v>
      </c>
      <c r="O1117" s="37">
        <v>59600</v>
      </c>
      <c r="P1117" s="126" t="s">
        <v>25103</v>
      </c>
      <c r="R1117" s="137">
        <f t="shared" si="17"/>
        <v>2.0999999999999996</v>
      </c>
    </row>
    <row r="1118" spans="2:18" x14ac:dyDescent="0.35">
      <c r="B1118" s="19">
        <v>44883</v>
      </c>
      <c r="C1118" s="19">
        <v>44883.676053240742</v>
      </c>
      <c r="D1118" s="19" t="s">
        <v>97</v>
      </c>
      <c r="E1118" s="16" t="s">
        <v>16617</v>
      </c>
      <c r="F1118" s="37">
        <v>30</v>
      </c>
      <c r="G1118" s="35">
        <v>44886</v>
      </c>
      <c r="H1118" s="35">
        <v>44916</v>
      </c>
      <c r="I1118" s="37">
        <v>3</v>
      </c>
      <c r="J1118" s="37">
        <v>1</v>
      </c>
      <c r="K1118" s="15" t="s">
        <v>2405</v>
      </c>
      <c r="L1118" s="15" t="s">
        <v>105</v>
      </c>
      <c r="M1118" s="15" t="s">
        <v>16616</v>
      </c>
      <c r="N1118" s="15" t="s">
        <v>16615</v>
      </c>
      <c r="O1118" s="37">
        <v>40000</v>
      </c>
      <c r="P1118" s="126" t="s">
        <v>25103</v>
      </c>
      <c r="R1118" s="137">
        <f t="shared" si="17"/>
        <v>2.2999999999999998</v>
      </c>
    </row>
    <row r="1119" spans="2:18" x14ac:dyDescent="0.35">
      <c r="B1119" s="19">
        <v>44883</v>
      </c>
      <c r="C1119" s="19">
        <v>44883.764837962961</v>
      </c>
      <c r="D1119" s="19" t="s">
        <v>97</v>
      </c>
      <c r="E1119" s="16" t="s">
        <v>16420</v>
      </c>
      <c r="F1119" s="37">
        <v>30</v>
      </c>
      <c r="G1119" s="35">
        <v>44888</v>
      </c>
      <c r="H1119" s="35">
        <v>44918</v>
      </c>
      <c r="I1119" s="37">
        <v>4</v>
      </c>
      <c r="J1119" s="37">
        <v>1</v>
      </c>
      <c r="K1119" s="15" t="s">
        <v>2405</v>
      </c>
      <c r="L1119" s="15" t="s">
        <v>105</v>
      </c>
      <c r="M1119" s="15" t="s">
        <v>16595</v>
      </c>
      <c r="N1119" s="15" t="s">
        <v>16418</v>
      </c>
      <c r="O1119" s="37">
        <v>25000</v>
      </c>
      <c r="P1119" s="126" t="s">
        <v>25103</v>
      </c>
      <c r="R1119" s="137">
        <f t="shared" si="17"/>
        <v>2.2999999999999998</v>
      </c>
    </row>
    <row r="1120" spans="2:18" x14ac:dyDescent="0.35">
      <c r="B1120" s="19">
        <v>44886</v>
      </c>
      <c r="C1120" s="19">
        <v>44886.576805555553</v>
      </c>
      <c r="D1120" s="19" t="s">
        <v>97</v>
      </c>
      <c r="E1120" s="16" t="s">
        <v>16527</v>
      </c>
      <c r="F1120" s="37">
        <v>30</v>
      </c>
      <c r="G1120" s="35">
        <v>44881</v>
      </c>
      <c r="H1120" s="35">
        <v>44911</v>
      </c>
      <c r="I1120" s="37">
        <v>4</v>
      </c>
      <c r="J1120" s="37">
        <v>1</v>
      </c>
      <c r="K1120" s="15" t="s">
        <v>2405</v>
      </c>
      <c r="L1120" s="15" t="s">
        <v>105</v>
      </c>
      <c r="M1120" s="15" t="s">
        <v>16526</v>
      </c>
      <c r="N1120" s="15" t="s">
        <v>16525</v>
      </c>
      <c r="O1120" s="38">
        <v>9472.7099999999991</v>
      </c>
      <c r="P1120" s="126" t="s">
        <v>25103</v>
      </c>
      <c r="R1120" s="137">
        <f t="shared" si="17"/>
        <v>2.2999999999999998</v>
      </c>
    </row>
    <row r="1121" spans="2:18" x14ac:dyDescent="0.35">
      <c r="B1121" s="19">
        <v>44886</v>
      </c>
      <c r="C1121" s="19">
        <v>44886.952037037037</v>
      </c>
      <c r="D1121" s="19" t="s">
        <v>97</v>
      </c>
      <c r="E1121" s="16" t="s">
        <v>16436</v>
      </c>
      <c r="F1121" s="37">
        <v>30</v>
      </c>
      <c r="G1121" s="35">
        <v>44886</v>
      </c>
      <c r="H1121" s="35">
        <v>44916</v>
      </c>
      <c r="I1121" s="37">
        <v>3</v>
      </c>
      <c r="J1121" s="37">
        <v>1</v>
      </c>
      <c r="K1121" s="15" t="s">
        <v>2405</v>
      </c>
      <c r="L1121" s="15" t="s">
        <v>105</v>
      </c>
      <c r="M1121" s="15" t="s">
        <v>16435</v>
      </c>
      <c r="N1121" s="15" t="s">
        <v>16434</v>
      </c>
      <c r="O1121" s="37">
        <v>30000</v>
      </c>
      <c r="P1121" s="126" t="s">
        <v>25103</v>
      </c>
      <c r="R1121" s="137">
        <f t="shared" si="17"/>
        <v>2.2999999999999998</v>
      </c>
    </row>
    <row r="1122" spans="2:18" x14ac:dyDescent="0.35">
      <c r="B1122" s="19">
        <v>44887</v>
      </c>
      <c r="C1122" s="19">
        <v>44887.70521990741</v>
      </c>
      <c r="D1122" s="19" t="s">
        <v>97</v>
      </c>
      <c r="E1122" s="16" t="s">
        <v>16335</v>
      </c>
      <c r="F1122" s="37">
        <v>30</v>
      </c>
      <c r="G1122" s="35">
        <v>44888</v>
      </c>
      <c r="H1122" s="35">
        <v>44918</v>
      </c>
      <c r="I1122" s="37">
        <v>6</v>
      </c>
      <c r="J1122" s="37">
        <v>5</v>
      </c>
      <c r="K1122" s="15" t="s">
        <v>2393</v>
      </c>
      <c r="L1122" s="15" t="s">
        <v>105</v>
      </c>
      <c r="M1122" s="15" t="s">
        <v>16334</v>
      </c>
      <c r="N1122" s="15" t="s">
        <v>16333</v>
      </c>
      <c r="O1122" s="37">
        <v>85000</v>
      </c>
      <c r="P1122" s="126" t="s">
        <v>25103</v>
      </c>
      <c r="R1122" s="137">
        <f t="shared" si="17"/>
        <v>2</v>
      </c>
    </row>
    <row r="1123" spans="2:18" x14ac:dyDescent="0.35">
      <c r="B1123" s="19">
        <v>45251</v>
      </c>
      <c r="C1123" s="19">
        <v>44887.759074074071</v>
      </c>
      <c r="D1123" s="19">
        <v>45251.401493055557</v>
      </c>
      <c r="E1123" s="16" t="s">
        <v>14843</v>
      </c>
      <c r="F1123" s="37">
        <v>30</v>
      </c>
      <c r="G1123" s="35">
        <v>45252</v>
      </c>
      <c r="H1123" s="35">
        <v>45282</v>
      </c>
      <c r="I1123" s="37">
        <v>5</v>
      </c>
      <c r="J1123" s="37">
        <v>12</v>
      </c>
      <c r="K1123" s="15" t="s">
        <v>2393</v>
      </c>
      <c r="L1123" s="15" t="s">
        <v>205</v>
      </c>
      <c r="M1123" s="15" t="s">
        <v>14842</v>
      </c>
      <c r="N1123" s="15" t="s">
        <v>24808</v>
      </c>
      <c r="O1123" s="37">
        <v>2370000</v>
      </c>
      <c r="P1123" s="126" t="s">
        <v>25103</v>
      </c>
      <c r="R1123" s="137">
        <f t="shared" si="17"/>
        <v>2.0499999999999998</v>
      </c>
    </row>
    <row r="1124" spans="2:18" x14ac:dyDescent="0.35">
      <c r="B1124" s="19">
        <v>44888</v>
      </c>
      <c r="C1124" s="19">
        <v>44888.648240740738</v>
      </c>
      <c r="D1124" s="19" t="s">
        <v>97</v>
      </c>
      <c r="E1124" s="16" t="s">
        <v>16209</v>
      </c>
      <c r="F1124" s="37">
        <v>30</v>
      </c>
      <c r="G1124" s="35">
        <v>44889</v>
      </c>
      <c r="H1124" s="35">
        <v>44919</v>
      </c>
      <c r="I1124" s="37">
        <v>6</v>
      </c>
      <c r="J1124" s="37">
        <v>2</v>
      </c>
      <c r="K1124" s="15" t="s">
        <v>2393</v>
      </c>
      <c r="L1124" s="15" t="s">
        <v>298</v>
      </c>
      <c r="M1124" s="15" t="s">
        <v>16208</v>
      </c>
      <c r="N1124" s="15" t="s">
        <v>16207</v>
      </c>
      <c r="O1124" s="37">
        <v>10000</v>
      </c>
      <c r="P1124" s="126" t="s">
        <v>25103</v>
      </c>
      <c r="R1124" s="137">
        <f t="shared" si="17"/>
        <v>1.85</v>
      </c>
    </row>
    <row r="1125" spans="2:18" x14ac:dyDescent="0.35">
      <c r="B1125" s="19">
        <v>44888</v>
      </c>
      <c r="C1125" s="19">
        <v>44888.686863425923</v>
      </c>
      <c r="D1125" s="19" t="s">
        <v>97</v>
      </c>
      <c r="E1125" s="16" t="s">
        <v>16195</v>
      </c>
      <c r="F1125" s="37">
        <v>30</v>
      </c>
      <c r="G1125" s="35">
        <v>44893</v>
      </c>
      <c r="H1125" s="35">
        <v>44923</v>
      </c>
      <c r="I1125" s="37">
        <v>5</v>
      </c>
      <c r="J1125" s="37">
        <v>2</v>
      </c>
      <c r="K1125" s="15" t="s">
        <v>2393</v>
      </c>
      <c r="L1125" s="15" t="s">
        <v>298</v>
      </c>
      <c r="M1125" s="15" t="s">
        <v>16194</v>
      </c>
      <c r="N1125" s="15" t="s">
        <v>23972</v>
      </c>
      <c r="O1125" s="37">
        <v>5000</v>
      </c>
      <c r="P1125" s="126" t="s">
        <v>25103</v>
      </c>
      <c r="R1125" s="137">
        <f t="shared" si="17"/>
        <v>1.85</v>
      </c>
    </row>
    <row r="1126" spans="2:18" x14ac:dyDescent="0.35">
      <c r="B1126" s="19">
        <v>44889</v>
      </c>
      <c r="C1126" s="19">
        <v>44889.607812499999</v>
      </c>
      <c r="D1126" s="19" t="s">
        <v>97</v>
      </c>
      <c r="E1126" s="16" t="s">
        <v>16053</v>
      </c>
      <c r="F1126" s="37">
        <v>30</v>
      </c>
      <c r="G1126" s="35">
        <v>44890</v>
      </c>
      <c r="H1126" s="35">
        <v>44920</v>
      </c>
      <c r="I1126" s="37">
        <v>4</v>
      </c>
      <c r="J1126" s="37">
        <v>2</v>
      </c>
      <c r="K1126" s="15" t="s">
        <v>2393</v>
      </c>
      <c r="L1126" s="15" t="s">
        <v>298</v>
      </c>
      <c r="M1126" s="15" t="s">
        <v>16052</v>
      </c>
      <c r="N1126" s="15" t="s">
        <v>10460</v>
      </c>
      <c r="O1126" s="38">
        <v>18799.14</v>
      </c>
      <c r="P1126" s="126" t="s">
        <v>25103</v>
      </c>
      <c r="R1126" s="137">
        <f t="shared" si="17"/>
        <v>1.85</v>
      </c>
    </row>
    <row r="1127" spans="2:18" x14ac:dyDescent="0.35">
      <c r="B1127" s="19">
        <v>44889</v>
      </c>
      <c r="C1127" s="19">
        <v>44889.754386574074</v>
      </c>
      <c r="D1127" s="19" t="s">
        <v>97</v>
      </c>
      <c r="E1127" s="16" t="s">
        <v>15504</v>
      </c>
      <c r="F1127" s="37">
        <v>30</v>
      </c>
      <c r="G1127" s="35">
        <v>44893</v>
      </c>
      <c r="H1127" s="35">
        <v>44923</v>
      </c>
      <c r="I1127" s="37">
        <v>4</v>
      </c>
      <c r="J1127" s="37">
        <v>1</v>
      </c>
      <c r="K1127" s="15" t="s">
        <v>2393</v>
      </c>
      <c r="L1127" s="15" t="s">
        <v>205</v>
      </c>
      <c r="M1127" s="15" t="s">
        <v>15970</v>
      </c>
      <c r="N1127" s="15" t="s">
        <v>5632</v>
      </c>
      <c r="O1127" s="37">
        <v>20000</v>
      </c>
      <c r="P1127" s="126" t="s">
        <v>25103</v>
      </c>
      <c r="R1127" s="137">
        <f t="shared" si="17"/>
        <v>2.15</v>
      </c>
    </row>
    <row r="1128" spans="2:18" x14ac:dyDescent="0.35">
      <c r="B1128" s="19">
        <v>44890</v>
      </c>
      <c r="C1128" s="19">
        <v>44890.426701388889</v>
      </c>
      <c r="D1128" s="19" t="s">
        <v>97</v>
      </c>
      <c r="E1128" s="16" t="s">
        <v>15897</v>
      </c>
      <c r="F1128" s="37">
        <v>30</v>
      </c>
      <c r="G1128" s="35">
        <v>44893</v>
      </c>
      <c r="H1128" s="35">
        <v>44923</v>
      </c>
      <c r="I1128" s="37">
        <v>1</v>
      </c>
      <c r="J1128" s="37">
        <v>0</v>
      </c>
      <c r="K1128" s="15" t="s">
        <v>2405</v>
      </c>
      <c r="L1128" s="15" t="s">
        <v>105</v>
      </c>
      <c r="M1128" s="15" t="s">
        <v>15896</v>
      </c>
      <c r="N1128" s="15" t="s">
        <v>15890</v>
      </c>
      <c r="O1128" s="37">
        <v>30000</v>
      </c>
      <c r="P1128" s="126" t="s">
        <v>25103</v>
      </c>
      <c r="R1128" s="137">
        <f t="shared" si="17"/>
        <v>2</v>
      </c>
    </row>
    <row r="1129" spans="2:18" x14ac:dyDescent="0.35">
      <c r="B1129" s="19">
        <v>44890</v>
      </c>
      <c r="C1129" s="19">
        <v>44890.446203703701</v>
      </c>
      <c r="D1129" s="19" t="s">
        <v>97</v>
      </c>
      <c r="E1129" s="16" t="s">
        <v>15892</v>
      </c>
      <c r="F1129" s="37">
        <v>30</v>
      </c>
      <c r="G1129" s="35">
        <v>44893</v>
      </c>
      <c r="H1129" s="35">
        <v>44923</v>
      </c>
      <c r="I1129" s="37">
        <v>1</v>
      </c>
      <c r="J1129" s="37">
        <v>0</v>
      </c>
      <c r="K1129" s="15" t="s">
        <v>2405</v>
      </c>
      <c r="L1129" s="15" t="s">
        <v>105</v>
      </c>
      <c r="M1129" s="15" t="s">
        <v>15891</v>
      </c>
      <c r="N1129" s="15" t="s">
        <v>15890</v>
      </c>
      <c r="O1129" s="37">
        <v>30000</v>
      </c>
      <c r="P1129" s="126" t="s">
        <v>25103</v>
      </c>
      <c r="R1129" s="137">
        <f t="shared" si="17"/>
        <v>2</v>
      </c>
    </row>
    <row r="1130" spans="2:18" x14ac:dyDescent="0.35">
      <c r="B1130" s="19">
        <v>44890</v>
      </c>
      <c r="C1130" s="19">
        <v>44890.684571759259</v>
      </c>
      <c r="D1130" s="19" t="s">
        <v>97</v>
      </c>
      <c r="E1130" s="16" t="s">
        <v>15819</v>
      </c>
      <c r="F1130" s="37">
        <v>30</v>
      </c>
      <c r="G1130" s="35">
        <v>44893</v>
      </c>
      <c r="H1130" s="35">
        <v>44923</v>
      </c>
      <c r="I1130" s="37">
        <v>5</v>
      </c>
      <c r="J1130" s="37">
        <v>1</v>
      </c>
      <c r="K1130" s="15" t="s">
        <v>2405</v>
      </c>
      <c r="L1130" s="15" t="s">
        <v>105</v>
      </c>
      <c r="M1130" s="15" t="s">
        <v>15818</v>
      </c>
      <c r="N1130" s="15" t="s">
        <v>15817</v>
      </c>
      <c r="O1130" s="37">
        <v>20000</v>
      </c>
      <c r="P1130" s="126" t="s">
        <v>25103</v>
      </c>
      <c r="R1130" s="137">
        <f t="shared" si="17"/>
        <v>2.2999999999999998</v>
      </c>
    </row>
    <row r="1131" spans="2:18" x14ac:dyDescent="0.35">
      <c r="B1131" s="19">
        <v>44893</v>
      </c>
      <c r="C1131" s="19">
        <v>44893.46802083333</v>
      </c>
      <c r="D1131" s="19" t="s">
        <v>97</v>
      </c>
      <c r="E1131" s="16" t="s">
        <v>15734</v>
      </c>
      <c r="F1131" s="37">
        <v>30</v>
      </c>
      <c r="G1131" s="35">
        <v>44893</v>
      </c>
      <c r="H1131" s="35">
        <v>44923</v>
      </c>
      <c r="I1131" s="37">
        <v>6</v>
      </c>
      <c r="J1131" s="37">
        <v>3</v>
      </c>
      <c r="K1131" s="15" t="s">
        <v>2393</v>
      </c>
      <c r="L1131" s="15" t="s">
        <v>100</v>
      </c>
      <c r="M1131" s="15" t="s">
        <v>15733</v>
      </c>
      <c r="N1131" s="15" t="s">
        <v>15732</v>
      </c>
      <c r="O1131" s="37">
        <v>190000</v>
      </c>
      <c r="P1131" s="126" t="s">
        <v>25103</v>
      </c>
      <c r="R1131" s="137">
        <f t="shared" si="17"/>
        <v>2.5500000000000003</v>
      </c>
    </row>
    <row r="1132" spans="2:18" x14ac:dyDescent="0.35">
      <c r="B1132" s="19">
        <v>44893</v>
      </c>
      <c r="C1132" s="19">
        <v>44893.567060185182</v>
      </c>
      <c r="D1132" s="19" t="s">
        <v>97</v>
      </c>
      <c r="E1132" s="16" t="s">
        <v>15712</v>
      </c>
      <c r="F1132" s="37">
        <v>30</v>
      </c>
      <c r="G1132" s="35">
        <v>44894</v>
      </c>
      <c r="H1132" s="35">
        <v>44924</v>
      </c>
      <c r="I1132" s="37">
        <v>4</v>
      </c>
      <c r="J1132" s="37">
        <v>3</v>
      </c>
      <c r="K1132" s="15" t="s">
        <v>2405</v>
      </c>
      <c r="L1132" s="15" t="s">
        <v>100</v>
      </c>
      <c r="M1132" s="15" t="s">
        <v>15711</v>
      </c>
      <c r="N1132" s="15" t="s">
        <v>15710</v>
      </c>
      <c r="O1132" s="37">
        <v>32500</v>
      </c>
      <c r="P1132" s="126" t="s">
        <v>25103</v>
      </c>
      <c r="R1132" s="137">
        <f t="shared" si="17"/>
        <v>2.15</v>
      </c>
    </row>
    <row r="1133" spans="2:18" x14ac:dyDescent="0.35">
      <c r="B1133" s="19">
        <v>44893</v>
      </c>
      <c r="C1133" s="19">
        <v>44893.650833333333</v>
      </c>
      <c r="D1133" s="19" t="s">
        <v>97</v>
      </c>
      <c r="E1133" s="16" t="s">
        <v>15703</v>
      </c>
      <c r="F1133" s="37">
        <v>30</v>
      </c>
      <c r="G1133" s="35">
        <v>44894</v>
      </c>
      <c r="H1133" s="35">
        <v>44924</v>
      </c>
      <c r="I1133" s="37">
        <v>4</v>
      </c>
      <c r="J1133" s="37">
        <v>2</v>
      </c>
      <c r="K1133" s="15" t="s">
        <v>2393</v>
      </c>
      <c r="L1133" s="15" t="s">
        <v>298</v>
      </c>
      <c r="M1133" s="15" t="s">
        <v>15702</v>
      </c>
      <c r="N1133" s="15" t="s">
        <v>6665</v>
      </c>
      <c r="O1133" s="38">
        <v>27694.95</v>
      </c>
      <c r="P1133" s="126" t="s">
        <v>25103</v>
      </c>
      <c r="R1133" s="137">
        <f t="shared" si="17"/>
        <v>1.85</v>
      </c>
    </row>
    <row r="1134" spans="2:18" x14ac:dyDescent="0.35">
      <c r="B1134" s="19">
        <v>44893</v>
      </c>
      <c r="C1134" s="19">
        <v>44893.701967592591</v>
      </c>
      <c r="D1134" s="19" t="s">
        <v>97</v>
      </c>
      <c r="E1134" s="16" t="s">
        <v>15687</v>
      </c>
      <c r="F1134" s="37">
        <v>30</v>
      </c>
      <c r="G1134" s="35">
        <v>44893</v>
      </c>
      <c r="H1134" s="35">
        <v>44923</v>
      </c>
      <c r="I1134" s="37">
        <v>5</v>
      </c>
      <c r="J1134" s="37">
        <v>2</v>
      </c>
      <c r="K1134" s="15" t="s">
        <v>2393</v>
      </c>
      <c r="L1134" s="15" t="s">
        <v>100</v>
      </c>
      <c r="M1134" s="15" t="s">
        <v>15686</v>
      </c>
      <c r="N1134" s="15" t="s">
        <v>15685</v>
      </c>
      <c r="O1134" s="37">
        <v>45000</v>
      </c>
      <c r="P1134" s="126" t="s">
        <v>25103</v>
      </c>
      <c r="R1134" s="137">
        <f t="shared" si="17"/>
        <v>2.15</v>
      </c>
    </row>
    <row r="1135" spans="2:18" x14ac:dyDescent="0.35">
      <c r="B1135" s="19">
        <v>44895</v>
      </c>
      <c r="C1135" s="19">
        <v>44895.385752314818</v>
      </c>
      <c r="D1135" s="19" t="s">
        <v>97</v>
      </c>
      <c r="E1135" s="16" t="s">
        <v>15616</v>
      </c>
      <c r="F1135" s="37">
        <v>30</v>
      </c>
      <c r="G1135" s="35">
        <v>44896</v>
      </c>
      <c r="H1135" s="35">
        <v>44926</v>
      </c>
      <c r="I1135" s="37">
        <v>2</v>
      </c>
      <c r="J1135" s="37">
        <v>2</v>
      </c>
      <c r="K1135" s="15" t="s">
        <v>2405</v>
      </c>
      <c r="L1135" s="15" t="s">
        <v>105</v>
      </c>
      <c r="M1135" s="15" t="s">
        <v>15615</v>
      </c>
      <c r="N1135" s="15" t="s">
        <v>24009</v>
      </c>
      <c r="O1135" s="37">
        <v>50000</v>
      </c>
      <c r="P1135" s="126" t="s">
        <v>25103</v>
      </c>
      <c r="R1135" s="137">
        <f t="shared" si="17"/>
        <v>2</v>
      </c>
    </row>
    <row r="1136" spans="2:18" x14ac:dyDescent="0.35">
      <c r="B1136" s="19">
        <v>44896</v>
      </c>
      <c r="C1136" s="19">
        <v>44896.391597222224</v>
      </c>
      <c r="D1136" s="19" t="s">
        <v>97</v>
      </c>
      <c r="E1136" s="16" t="s">
        <v>5745</v>
      </c>
      <c r="F1136" s="37">
        <v>30</v>
      </c>
      <c r="G1136" s="35">
        <v>44896</v>
      </c>
      <c r="H1136" s="35">
        <v>44926</v>
      </c>
      <c r="I1136" s="37">
        <v>2</v>
      </c>
      <c r="J1136" s="37">
        <v>3</v>
      </c>
      <c r="K1136" s="15" t="s">
        <v>2405</v>
      </c>
      <c r="L1136" s="15" t="s">
        <v>105</v>
      </c>
      <c r="M1136" s="15" t="s">
        <v>5746</v>
      </c>
      <c r="N1136" s="15" t="s">
        <v>5747</v>
      </c>
      <c r="O1136" s="37">
        <v>35000</v>
      </c>
      <c r="P1136" s="126" t="s">
        <v>25103</v>
      </c>
      <c r="R1136" s="137">
        <f t="shared" si="17"/>
        <v>2</v>
      </c>
    </row>
    <row r="1137" spans="2:18" x14ac:dyDescent="0.35">
      <c r="B1137" s="19">
        <v>44896</v>
      </c>
      <c r="C1137" s="19">
        <v>44896.423101851855</v>
      </c>
      <c r="D1137" s="19" t="s">
        <v>97</v>
      </c>
      <c r="E1137" s="16" t="s">
        <v>2591</v>
      </c>
      <c r="F1137" s="37">
        <v>30</v>
      </c>
      <c r="G1137" s="35">
        <v>44896</v>
      </c>
      <c r="H1137" s="35">
        <v>44926</v>
      </c>
      <c r="I1137" s="37">
        <v>25</v>
      </c>
      <c r="J1137" s="37">
        <v>7</v>
      </c>
      <c r="K1137" s="15" t="s">
        <v>2393</v>
      </c>
      <c r="L1137" s="15" t="s">
        <v>105</v>
      </c>
      <c r="M1137" s="15" t="s">
        <v>5751</v>
      </c>
      <c r="N1137" s="15" t="s">
        <v>5752</v>
      </c>
      <c r="O1137" s="37">
        <v>120000</v>
      </c>
      <c r="P1137" s="126" t="s">
        <v>25103</v>
      </c>
      <c r="R1137" s="137">
        <f t="shared" si="17"/>
        <v>2.5999999999999996</v>
      </c>
    </row>
    <row r="1138" spans="2:18" x14ac:dyDescent="0.35">
      <c r="B1138" s="19">
        <v>44896</v>
      </c>
      <c r="C1138" s="19">
        <v>44896.636932870373</v>
      </c>
      <c r="D1138" s="19" t="s">
        <v>97</v>
      </c>
      <c r="E1138" s="16" t="s">
        <v>5771</v>
      </c>
      <c r="F1138" s="37">
        <v>30</v>
      </c>
      <c r="G1138" s="35">
        <v>44900</v>
      </c>
      <c r="H1138" s="35">
        <v>44930</v>
      </c>
      <c r="I1138" s="37">
        <v>12</v>
      </c>
      <c r="J1138" s="37">
        <v>5</v>
      </c>
      <c r="K1138" s="15" t="s">
        <v>2405</v>
      </c>
      <c r="L1138" s="15" t="s">
        <v>105</v>
      </c>
      <c r="M1138" s="15" t="s">
        <v>5772</v>
      </c>
      <c r="N1138" s="15" t="s">
        <v>5773</v>
      </c>
      <c r="O1138" s="37">
        <v>30000</v>
      </c>
      <c r="P1138" s="126" t="s">
        <v>25103</v>
      </c>
      <c r="R1138" s="137">
        <f t="shared" si="17"/>
        <v>2</v>
      </c>
    </row>
    <row r="1139" spans="2:18" x14ac:dyDescent="0.35">
      <c r="B1139" s="19">
        <v>44897</v>
      </c>
      <c r="C1139" s="19">
        <v>44897.608935185184</v>
      </c>
      <c r="D1139" s="19" t="s">
        <v>97</v>
      </c>
      <c r="E1139" s="16" t="s">
        <v>5837</v>
      </c>
      <c r="F1139" s="37">
        <v>30</v>
      </c>
      <c r="G1139" s="35">
        <v>44868</v>
      </c>
      <c r="H1139" s="35">
        <v>44898</v>
      </c>
      <c r="I1139" s="37">
        <v>25</v>
      </c>
      <c r="J1139" s="37">
        <v>6</v>
      </c>
      <c r="K1139" s="15" t="s">
        <v>2405</v>
      </c>
      <c r="L1139" s="15" t="s">
        <v>100</v>
      </c>
      <c r="M1139" s="15" t="s">
        <v>5838</v>
      </c>
      <c r="N1139" s="15" t="s">
        <v>5839</v>
      </c>
      <c r="O1139" s="37">
        <v>242000</v>
      </c>
      <c r="P1139" s="126" t="s">
        <v>25103</v>
      </c>
      <c r="R1139" s="137">
        <f t="shared" si="17"/>
        <v>3.15</v>
      </c>
    </row>
    <row r="1140" spans="2:18" x14ac:dyDescent="0.35">
      <c r="B1140" s="19">
        <v>44900</v>
      </c>
      <c r="C1140" s="19">
        <v>44900.25540509259</v>
      </c>
      <c r="D1140" s="19" t="s">
        <v>97</v>
      </c>
      <c r="E1140" s="16" t="s">
        <v>5879</v>
      </c>
      <c r="F1140" s="37">
        <v>30</v>
      </c>
      <c r="G1140" s="35">
        <v>44900</v>
      </c>
      <c r="H1140" s="35">
        <v>44930</v>
      </c>
      <c r="I1140" s="37">
        <v>4</v>
      </c>
      <c r="J1140" s="37">
        <v>3</v>
      </c>
      <c r="K1140" s="15" t="s">
        <v>2393</v>
      </c>
      <c r="L1140" s="15" t="s">
        <v>105</v>
      </c>
      <c r="M1140" s="15" t="s">
        <v>5880</v>
      </c>
      <c r="N1140" s="15" t="s">
        <v>5881</v>
      </c>
      <c r="O1140" s="37">
        <v>45000</v>
      </c>
      <c r="P1140" s="126" t="s">
        <v>25103</v>
      </c>
      <c r="R1140" s="137">
        <f t="shared" si="17"/>
        <v>2</v>
      </c>
    </row>
    <row r="1141" spans="2:18" x14ac:dyDescent="0.35">
      <c r="B1141" s="19">
        <v>44900</v>
      </c>
      <c r="C1141" s="19">
        <v>44900.513831018521</v>
      </c>
      <c r="D1141" s="19" t="s">
        <v>97</v>
      </c>
      <c r="E1141" s="16" t="s">
        <v>5896</v>
      </c>
      <c r="F1141" s="37">
        <v>30</v>
      </c>
      <c r="G1141" s="35">
        <v>44901</v>
      </c>
      <c r="H1141" s="35">
        <v>44931</v>
      </c>
      <c r="I1141" s="37">
        <v>3</v>
      </c>
      <c r="J1141" s="37">
        <v>2</v>
      </c>
      <c r="K1141" s="15" t="s">
        <v>2393</v>
      </c>
      <c r="L1141" s="15" t="s">
        <v>100</v>
      </c>
      <c r="M1141" s="15" t="s">
        <v>5897</v>
      </c>
      <c r="N1141" s="15" t="s">
        <v>5898</v>
      </c>
      <c r="O1141" s="37">
        <v>52000</v>
      </c>
      <c r="P1141" s="126" t="s">
        <v>25103</v>
      </c>
      <c r="R1141" s="137">
        <f t="shared" si="17"/>
        <v>2.15</v>
      </c>
    </row>
    <row r="1142" spans="2:18" x14ac:dyDescent="0.35">
      <c r="B1142" s="19">
        <v>44900</v>
      </c>
      <c r="C1142" s="19">
        <v>44900.681944444441</v>
      </c>
      <c r="D1142" s="19" t="s">
        <v>97</v>
      </c>
      <c r="E1142" s="16" t="s">
        <v>5936</v>
      </c>
      <c r="F1142" s="37">
        <v>30</v>
      </c>
      <c r="G1142" s="35">
        <v>44558</v>
      </c>
      <c r="H1142" s="35">
        <v>44588</v>
      </c>
      <c r="I1142" s="37">
        <v>6</v>
      </c>
      <c r="J1142" s="37">
        <v>3</v>
      </c>
      <c r="K1142" s="15" t="s">
        <v>2393</v>
      </c>
      <c r="L1142" s="15" t="s">
        <v>100</v>
      </c>
      <c r="M1142" s="15" t="s">
        <v>5937</v>
      </c>
      <c r="N1142" s="15" t="s">
        <v>24036</v>
      </c>
      <c r="O1142" s="37">
        <v>190000</v>
      </c>
      <c r="P1142" s="126" t="s">
        <v>25103</v>
      </c>
      <c r="R1142" s="137">
        <f t="shared" si="17"/>
        <v>2.5500000000000003</v>
      </c>
    </row>
    <row r="1143" spans="2:18" x14ac:dyDescent="0.35">
      <c r="B1143" s="19">
        <v>44900</v>
      </c>
      <c r="C1143" s="19">
        <v>44900.740208333336</v>
      </c>
      <c r="D1143" s="19" t="s">
        <v>97</v>
      </c>
      <c r="E1143" s="16" t="s">
        <v>5943</v>
      </c>
      <c r="F1143" s="37">
        <v>30</v>
      </c>
      <c r="G1143" s="35">
        <v>44902</v>
      </c>
      <c r="H1143" s="35">
        <v>44932</v>
      </c>
      <c r="I1143" s="37">
        <v>3</v>
      </c>
      <c r="J1143" s="37">
        <v>1</v>
      </c>
      <c r="K1143" s="15" t="s">
        <v>2393</v>
      </c>
      <c r="L1143" s="15" t="s">
        <v>105</v>
      </c>
      <c r="M1143" s="15" t="s">
        <v>5944</v>
      </c>
      <c r="N1143" s="15" t="s">
        <v>2926</v>
      </c>
      <c r="O1143" s="37">
        <v>10000</v>
      </c>
      <c r="P1143" s="126" t="s">
        <v>25103</v>
      </c>
      <c r="R1143" s="137">
        <f t="shared" si="17"/>
        <v>2.2999999999999998</v>
      </c>
    </row>
    <row r="1144" spans="2:18" x14ac:dyDescent="0.35">
      <c r="B1144" s="19">
        <v>44900</v>
      </c>
      <c r="C1144" s="19">
        <v>44900.740937499999</v>
      </c>
      <c r="D1144" s="19" t="s">
        <v>97</v>
      </c>
      <c r="E1144" s="16" t="s">
        <v>2627</v>
      </c>
      <c r="F1144" s="37">
        <v>30</v>
      </c>
      <c r="G1144" s="35">
        <v>44901</v>
      </c>
      <c r="H1144" s="35">
        <v>44931</v>
      </c>
      <c r="I1144" s="37">
        <v>4</v>
      </c>
      <c r="J1144" s="37">
        <v>2</v>
      </c>
      <c r="K1144" s="15" t="s">
        <v>2393</v>
      </c>
      <c r="L1144" s="15" t="s">
        <v>105</v>
      </c>
      <c r="M1144" s="15" t="s">
        <v>5948</v>
      </c>
      <c r="N1144" s="15" t="s">
        <v>5949</v>
      </c>
      <c r="O1144" s="37">
        <v>45000</v>
      </c>
      <c r="P1144" s="126" t="s">
        <v>25103</v>
      </c>
      <c r="R1144" s="137">
        <f t="shared" si="17"/>
        <v>2</v>
      </c>
    </row>
    <row r="1145" spans="2:18" x14ac:dyDescent="0.35">
      <c r="B1145" s="19">
        <v>44901</v>
      </c>
      <c r="C1145" s="19">
        <v>44901.701192129629</v>
      </c>
      <c r="D1145" s="19" t="s">
        <v>97</v>
      </c>
      <c r="E1145" s="16" t="s">
        <v>5989</v>
      </c>
      <c r="F1145" s="37">
        <v>30</v>
      </c>
      <c r="G1145" s="35">
        <v>44902</v>
      </c>
      <c r="H1145" s="35">
        <v>44932</v>
      </c>
      <c r="I1145" s="37">
        <v>8</v>
      </c>
      <c r="J1145" s="37">
        <v>3</v>
      </c>
      <c r="K1145" s="15" t="s">
        <v>2393</v>
      </c>
      <c r="L1145" s="15" t="s">
        <v>105</v>
      </c>
      <c r="M1145" s="15" t="s">
        <v>5990</v>
      </c>
      <c r="N1145" s="15" t="s">
        <v>23701</v>
      </c>
      <c r="O1145" s="37">
        <v>68000</v>
      </c>
      <c r="P1145" s="126" t="s">
        <v>25103</v>
      </c>
      <c r="R1145" s="137">
        <f t="shared" si="17"/>
        <v>2</v>
      </c>
    </row>
    <row r="1146" spans="2:18" x14ac:dyDescent="0.35">
      <c r="B1146" s="19">
        <v>44902</v>
      </c>
      <c r="C1146" s="19">
        <v>44902.733483796299</v>
      </c>
      <c r="D1146" s="19" t="s">
        <v>97</v>
      </c>
      <c r="E1146" s="16" t="s">
        <v>6068</v>
      </c>
      <c r="F1146" s="37">
        <v>30</v>
      </c>
      <c r="G1146" s="35">
        <v>44907</v>
      </c>
      <c r="H1146" s="35">
        <v>44937</v>
      </c>
      <c r="I1146" s="37">
        <v>5</v>
      </c>
      <c r="J1146" s="37">
        <v>1</v>
      </c>
      <c r="K1146" s="15" t="s">
        <v>2393</v>
      </c>
      <c r="L1146" s="15" t="s">
        <v>105</v>
      </c>
      <c r="M1146" s="15" t="s">
        <v>6069</v>
      </c>
      <c r="N1146" s="15" t="s">
        <v>6070</v>
      </c>
      <c r="O1146" s="37">
        <v>30000</v>
      </c>
      <c r="P1146" s="126" t="s">
        <v>25103</v>
      </c>
      <c r="R1146" s="137">
        <f t="shared" si="17"/>
        <v>2.2999999999999998</v>
      </c>
    </row>
    <row r="1147" spans="2:18" x14ac:dyDescent="0.35">
      <c r="B1147" s="19">
        <v>44987</v>
      </c>
      <c r="C1147" s="19">
        <v>44902.733483796299</v>
      </c>
      <c r="D1147" s="19">
        <v>44987.665682870371</v>
      </c>
      <c r="E1147" s="16" t="s">
        <v>6068</v>
      </c>
      <c r="F1147" s="37">
        <v>30</v>
      </c>
      <c r="G1147" s="35">
        <v>44907</v>
      </c>
      <c r="H1147" s="35">
        <v>44937</v>
      </c>
      <c r="I1147" s="37">
        <v>5</v>
      </c>
      <c r="J1147" s="37">
        <v>1</v>
      </c>
      <c r="K1147" s="15" t="s">
        <v>2393</v>
      </c>
      <c r="L1147" s="15" t="s">
        <v>118</v>
      </c>
      <c r="M1147" s="15" t="s">
        <v>7098</v>
      </c>
      <c r="N1147" s="15" t="s">
        <v>6070</v>
      </c>
      <c r="O1147" s="37">
        <v>30000</v>
      </c>
      <c r="P1147" s="126" t="s">
        <v>25103</v>
      </c>
      <c r="R1147" s="137">
        <f t="shared" si="17"/>
        <v>2.2999999999999998</v>
      </c>
    </row>
    <row r="1148" spans="2:18" x14ac:dyDescent="0.35">
      <c r="B1148" s="19">
        <v>44904</v>
      </c>
      <c r="C1148" s="19">
        <v>44904.027349537035</v>
      </c>
      <c r="D1148" s="19" t="s">
        <v>97</v>
      </c>
      <c r="E1148" s="16" t="s">
        <v>6095</v>
      </c>
      <c r="F1148" s="37">
        <v>30</v>
      </c>
      <c r="G1148" s="35">
        <v>44904</v>
      </c>
      <c r="H1148" s="35">
        <v>44934</v>
      </c>
      <c r="I1148" s="37">
        <v>6</v>
      </c>
      <c r="J1148" s="37">
        <v>3</v>
      </c>
      <c r="K1148" s="15" t="s">
        <v>2405</v>
      </c>
      <c r="L1148" s="15" t="s">
        <v>105</v>
      </c>
      <c r="M1148" s="15" t="s">
        <v>6096</v>
      </c>
      <c r="N1148" s="15" t="s">
        <v>4404</v>
      </c>
      <c r="O1148" s="37">
        <v>15000</v>
      </c>
      <c r="P1148" s="126" t="s">
        <v>25103</v>
      </c>
      <c r="R1148" s="137">
        <f t="shared" si="17"/>
        <v>2</v>
      </c>
    </row>
    <row r="1149" spans="2:18" x14ac:dyDescent="0.35">
      <c r="B1149" s="19">
        <v>45010</v>
      </c>
      <c r="C1149" s="19">
        <v>44904.027349537035</v>
      </c>
      <c r="D1149" s="19">
        <v>45010.335023148145</v>
      </c>
      <c r="E1149" s="16" t="s">
        <v>6095</v>
      </c>
      <c r="F1149" s="37">
        <v>30</v>
      </c>
      <c r="G1149" s="35">
        <v>45010</v>
      </c>
      <c r="H1149" s="35">
        <v>45040</v>
      </c>
      <c r="I1149" s="37">
        <v>7</v>
      </c>
      <c r="J1149" s="37">
        <v>4</v>
      </c>
      <c r="K1149" s="15" t="s">
        <v>2405</v>
      </c>
      <c r="L1149" s="15" t="s">
        <v>105</v>
      </c>
      <c r="M1149" s="15" t="s">
        <v>7117</v>
      </c>
      <c r="N1149" s="15" t="s">
        <v>7118</v>
      </c>
      <c r="O1149" s="37">
        <v>20000</v>
      </c>
      <c r="P1149" s="126" t="s">
        <v>25103</v>
      </c>
      <c r="R1149" s="137">
        <f t="shared" si="17"/>
        <v>2</v>
      </c>
    </row>
    <row r="1150" spans="2:18" x14ac:dyDescent="0.35">
      <c r="B1150" s="19">
        <v>44907</v>
      </c>
      <c r="C1150" s="19">
        <v>44907.433680555558</v>
      </c>
      <c r="D1150" s="19" t="s">
        <v>97</v>
      </c>
      <c r="E1150" s="16" t="s">
        <v>6149</v>
      </c>
      <c r="F1150" s="37">
        <v>30</v>
      </c>
      <c r="G1150" s="35">
        <v>44907</v>
      </c>
      <c r="H1150" s="35">
        <v>44937</v>
      </c>
      <c r="I1150" s="37">
        <v>20</v>
      </c>
      <c r="J1150" s="37">
        <v>4</v>
      </c>
      <c r="K1150" s="15" t="s">
        <v>2393</v>
      </c>
      <c r="L1150" s="15" t="s">
        <v>298</v>
      </c>
      <c r="M1150" s="15" t="s">
        <v>6150</v>
      </c>
      <c r="N1150" s="15" t="s">
        <v>23810</v>
      </c>
      <c r="O1150" s="37">
        <v>2000</v>
      </c>
      <c r="P1150" s="126" t="s">
        <v>25103</v>
      </c>
      <c r="R1150" s="137">
        <f t="shared" si="17"/>
        <v>1.85</v>
      </c>
    </row>
    <row r="1151" spans="2:18" x14ac:dyDescent="0.35">
      <c r="B1151" s="19">
        <v>44907</v>
      </c>
      <c r="C1151" s="19">
        <v>44907.519363425927</v>
      </c>
      <c r="D1151" s="19" t="s">
        <v>97</v>
      </c>
      <c r="E1151" s="16" t="s">
        <v>6169</v>
      </c>
      <c r="F1151" s="37">
        <v>30</v>
      </c>
      <c r="G1151" s="35">
        <v>44910</v>
      </c>
      <c r="H1151" s="35">
        <v>44940</v>
      </c>
      <c r="I1151" s="37">
        <v>10</v>
      </c>
      <c r="J1151" s="37">
        <v>6</v>
      </c>
      <c r="K1151" s="15" t="s">
        <v>2393</v>
      </c>
      <c r="L1151" s="15" t="s">
        <v>105</v>
      </c>
      <c r="M1151" s="15" t="s">
        <v>6170</v>
      </c>
      <c r="N1151" s="15" t="s">
        <v>6171</v>
      </c>
      <c r="O1151" s="37">
        <v>100000</v>
      </c>
      <c r="P1151" s="126" t="s">
        <v>25103</v>
      </c>
      <c r="R1151" s="137">
        <f t="shared" si="17"/>
        <v>2.5999999999999996</v>
      </c>
    </row>
    <row r="1152" spans="2:18" x14ac:dyDescent="0.35">
      <c r="B1152" s="19">
        <v>44908</v>
      </c>
      <c r="C1152" s="19">
        <v>44908.665960648148</v>
      </c>
      <c r="D1152" s="19" t="s">
        <v>97</v>
      </c>
      <c r="E1152" s="16" t="s">
        <v>6236</v>
      </c>
      <c r="F1152" s="37">
        <v>30</v>
      </c>
      <c r="G1152" s="35">
        <v>44909</v>
      </c>
      <c r="H1152" s="35">
        <v>44939</v>
      </c>
      <c r="I1152" s="37">
        <v>2</v>
      </c>
      <c r="J1152" s="37">
        <v>1</v>
      </c>
      <c r="K1152" s="15" t="s">
        <v>2393</v>
      </c>
      <c r="L1152" s="15" t="s">
        <v>105</v>
      </c>
      <c r="M1152" s="15" t="s">
        <v>6237</v>
      </c>
      <c r="N1152" s="15" t="s">
        <v>6238</v>
      </c>
      <c r="O1152" s="37">
        <v>20000</v>
      </c>
      <c r="P1152" s="126" t="s">
        <v>25103</v>
      </c>
      <c r="R1152" s="137">
        <f t="shared" si="17"/>
        <v>2.2999999999999998</v>
      </c>
    </row>
    <row r="1153" spans="2:18" x14ac:dyDescent="0.35">
      <c r="B1153" s="19">
        <v>44908</v>
      </c>
      <c r="C1153" s="19">
        <v>44908.739062499997</v>
      </c>
      <c r="D1153" s="19" t="s">
        <v>97</v>
      </c>
      <c r="E1153" s="16" t="s">
        <v>6262</v>
      </c>
      <c r="F1153" s="37">
        <v>30</v>
      </c>
      <c r="G1153" s="35">
        <v>44914</v>
      </c>
      <c r="H1153" s="35">
        <v>44944</v>
      </c>
      <c r="I1153" s="37">
        <v>5</v>
      </c>
      <c r="J1153" s="37">
        <v>3</v>
      </c>
      <c r="K1153" s="15" t="s">
        <v>2393</v>
      </c>
      <c r="L1153" s="15" t="s">
        <v>298</v>
      </c>
      <c r="M1153" s="15" t="s">
        <v>6263</v>
      </c>
      <c r="N1153" s="15" t="s">
        <v>24069</v>
      </c>
      <c r="O1153" s="37">
        <v>25000</v>
      </c>
      <c r="P1153" s="126" t="s">
        <v>25103</v>
      </c>
      <c r="R1153" s="137">
        <f t="shared" si="17"/>
        <v>1.85</v>
      </c>
    </row>
    <row r="1154" spans="2:18" x14ac:dyDescent="0.35">
      <c r="B1154" s="19">
        <v>44909</v>
      </c>
      <c r="C1154" s="19">
        <v>44909.796238425923</v>
      </c>
      <c r="D1154" s="19" t="s">
        <v>97</v>
      </c>
      <c r="E1154" s="16" t="s">
        <v>6323</v>
      </c>
      <c r="F1154" s="37">
        <v>30</v>
      </c>
      <c r="G1154" s="35">
        <v>44914</v>
      </c>
      <c r="H1154" s="35">
        <v>44944</v>
      </c>
      <c r="I1154" s="37">
        <v>1</v>
      </c>
      <c r="J1154" s="37">
        <v>1</v>
      </c>
      <c r="K1154" s="15" t="s">
        <v>2393</v>
      </c>
      <c r="L1154" s="15" t="s">
        <v>105</v>
      </c>
      <c r="M1154" s="15" t="s">
        <v>6324</v>
      </c>
      <c r="N1154" s="15" t="s">
        <v>6325</v>
      </c>
      <c r="O1154" s="37">
        <v>30000</v>
      </c>
      <c r="P1154" s="126" t="s">
        <v>25103</v>
      </c>
      <c r="R1154" s="137">
        <f t="shared" si="17"/>
        <v>2.2999999999999998</v>
      </c>
    </row>
    <row r="1155" spans="2:18" x14ac:dyDescent="0.35">
      <c r="B1155" s="19">
        <v>44911</v>
      </c>
      <c r="C1155" s="19">
        <v>44911.553865740738</v>
      </c>
      <c r="D1155" s="19" t="s">
        <v>97</v>
      </c>
      <c r="E1155" s="16" t="s">
        <v>6425</v>
      </c>
      <c r="F1155" s="37">
        <v>30</v>
      </c>
      <c r="G1155" s="35">
        <v>44914</v>
      </c>
      <c r="H1155" s="35">
        <v>44944</v>
      </c>
      <c r="I1155" s="37">
        <v>10</v>
      </c>
      <c r="J1155" s="37">
        <v>1</v>
      </c>
      <c r="K1155" s="15" t="s">
        <v>2393</v>
      </c>
      <c r="L1155" s="15" t="s">
        <v>105</v>
      </c>
      <c r="M1155" s="15" t="s">
        <v>6426</v>
      </c>
      <c r="N1155" s="15" t="s">
        <v>6427</v>
      </c>
      <c r="O1155" s="37">
        <v>30000</v>
      </c>
      <c r="P1155" s="126" t="s">
        <v>25103</v>
      </c>
      <c r="R1155" s="137">
        <f t="shared" si="17"/>
        <v>2.2999999999999998</v>
      </c>
    </row>
    <row r="1156" spans="2:18" x14ac:dyDescent="0.35">
      <c r="B1156" s="19">
        <v>44914</v>
      </c>
      <c r="C1156" s="19">
        <v>44914.397835648146</v>
      </c>
      <c r="D1156" s="19" t="s">
        <v>97</v>
      </c>
      <c r="E1156" s="16" t="s">
        <v>6490</v>
      </c>
      <c r="F1156" s="37">
        <v>30</v>
      </c>
      <c r="G1156" s="35">
        <v>44914</v>
      </c>
      <c r="H1156" s="35">
        <v>44944</v>
      </c>
      <c r="I1156" s="37">
        <v>3</v>
      </c>
      <c r="J1156" s="37">
        <v>1</v>
      </c>
      <c r="K1156" s="15" t="s">
        <v>2405</v>
      </c>
      <c r="L1156" s="15" t="s">
        <v>100</v>
      </c>
      <c r="M1156" s="15" t="s">
        <v>6491</v>
      </c>
      <c r="N1156" s="15" t="s">
        <v>6492</v>
      </c>
      <c r="O1156" s="37">
        <v>54000</v>
      </c>
      <c r="P1156" s="126" t="s">
        <v>25103</v>
      </c>
      <c r="R1156" s="137">
        <f t="shared" ref="R1156:R1219" si="18">0.3*IF(F1156&lt;=30, 2, IF(AND(F1156&gt;=31, F1156&lt;=90), 3, IF(AND(F1156&gt;=91, F1156&lt;=180), 4, IF(AND(F1156&gt;=181, F1156&lt;=364), 1, 2)))) + 0.3*IF(J1156=1, 3, IF(AND(J1156&gt;=2, J1156&lt;=5), 2, IF(AND(J1156&gt;=6, J1156&lt;=10), 4, 2))) + 0.2*IF(O1156&lt;=150000, 2, IF(AND(O1156&gt;=150001, O1156&lt;=500000), 4, IF(AND(O1156&gt;=500001, O1156&lt;=1000000), 1, 3)))+ 0.15*IF(NOT(ISERROR(SEARCH("fognat",L1156))), 4, IF(NOT(ISERROR(SEARCH("compres",L1156))), 2, IF(NOT(ISERROR(SEARCH("facciat",L1156))), 3, IF(NOT(ISERROR(SEARCH("estaur",L1156))), 4, 1)))) + 0.05*IF(NOT(ISERROR(SEARCH("anutenz",K1156))), 3, IF(NOT(ISERROR(SEARCH("uova",K1156))), 4, IF(NOT(ISERROR(SEARCH("rivat",K1156))), 2, IF(NOT(ISERROR(SEARCH("ubblic",K1156))), 1, 1))))</f>
        <v>2.4499999999999997</v>
      </c>
    </row>
    <row r="1157" spans="2:18" x14ac:dyDescent="0.35">
      <c r="B1157" s="19">
        <v>44914</v>
      </c>
      <c r="C1157" s="19">
        <v>44914.626296296294</v>
      </c>
      <c r="D1157" s="19" t="s">
        <v>97</v>
      </c>
      <c r="E1157" s="16" t="s">
        <v>6520</v>
      </c>
      <c r="F1157" s="37">
        <v>30</v>
      </c>
      <c r="G1157" s="35">
        <v>44915</v>
      </c>
      <c r="H1157" s="35">
        <v>44945</v>
      </c>
      <c r="I1157" s="37">
        <v>4</v>
      </c>
      <c r="J1157" s="37">
        <v>3</v>
      </c>
      <c r="K1157" s="15" t="s">
        <v>2393</v>
      </c>
      <c r="L1157" s="15" t="s">
        <v>298</v>
      </c>
      <c r="M1157" s="15" t="s">
        <v>6521</v>
      </c>
      <c r="N1157" s="15" t="s">
        <v>6522</v>
      </c>
      <c r="O1157" s="38">
        <v>7226.11</v>
      </c>
      <c r="P1157" s="126" t="s">
        <v>25103</v>
      </c>
      <c r="R1157" s="137">
        <f t="shared" si="18"/>
        <v>1.85</v>
      </c>
    </row>
    <row r="1158" spans="2:18" x14ac:dyDescent="0.35">
      <c r="B1158" s="19">
        <v>44916</v>
      </c>
      <c r="C1158" s="19">
        <v>44916.757430555554</v>
      </c>
      <c r="D1158" s="19" t="s">
        <v>97</v>
      </c>
      <c r="E1158" s="16" t="s">
        <v>6663</v>
      </c>
      <c r="F1158" s="37">
        <v>30</v>
      </c>
      <c r="G1158" s="35">
        <v>44935</v>
      </c>
      <c r="H1158" s="35">
        <v>44965</v>
      </c>
      <c r="I1158" s="37">
        <v>4</v>
      </c>
      <c r="J1158" s="37">
        <v>2</v>
      </c>
      <c r="K1158" s="15" t="s">
        <v>2393</v>
      </c>
      <c r="L1158" s="15" t="s">
        <v>298</v>
      </c>
      <c r="M1158" s="15" t="s">
        <v>6664</v>
      </c>
      <c r="N1158" s="15" t="s">
        <v>6665</v>
      </c>
      <c r="O1158" s="38">
        <v>5617.06</v>
      </c>
      <c r="P1158" s="126" t="s">
        <v>25103</v>
      </c>
      <c r="R1158" s="137">
        <f t="shared" si="18"/>
        <v>1.85</v>
      </c>
    </row>
    <row r="1159" spans="2:18" x14ac:dyDescent="0.35">
      <c r="B1159" s="19">
        <v>44917</v>
      </c>
      <c r="C1159" s="19">
        <v>44917.482499999998</v>
      </c>
      <c r="D1159" s="19" t="s">
        <v>97</v>
      </c>
      <c r="E1159" s="16" t="s">
        <v>6677</v>
      </c>
      <c r="F1159" s="37">
        <v>30</v>
      </c>
      <c r="G1159" s="35">
        <v>44918</v>
      </c>
      <c r="H1159" s="35">
        <v>44948</v>
      </c>
      <c r="I1159" s="37">
        <v>5</v>
      </c>
      <c r="J1159" s="37">
        <v>1</v>
      </c>
      <c r="K1159" s="15" t="s">
        <v>2405</v>
      </c>
      <c r="L1159" s="15" t="s">
        <v>105</v>
      </c>
      <c r="M1159" s="15" t="s">
        <v>6678</v>
      </c>
      <c r="N1159" s="15" t="s">
        <v>6679</v>
      </c>
      <c r="O1159" s="37">
        <v>7200</v>
      </c>
      <c r="P1159" s="126" t="s">
        <v>25103</v>
      </c>
      <c r="R1159" s="137">
        <f t="shared" si="18"/>
        <v>2.2999999999999998</v>
      </c>
    </row>
    <row r="1160" spans="2:18" x14ac:dyDescent="0.35">
      <c r="B1160" s="19">
        <v>44944</v>
      </c>
      <c r="C1160" s="19">
        <v>44917.482499999998</v>
      </c>
      <c r="D1160" s="19">
        <v>44944.459155092591</v>
      </c>
      <c r="E1160" s="16" t="s">
        <v>6677</v>
      </c>
      <c r="F1160" s="37">
        <v>30</v>
      </c>
      <c r="G1160" s="35">
        <v>44918</v>
      </c>
      <c r="H1160" s="35">
        <v>44948</v>
      </c>
      <c r="I1160" s="37">
        <v>5</v>
      </c>
      <c r="J1160" s="37">
        <v>1</v>
      </c>
      <c r="K1160" s="15" t="s">
        <v>2405</v>
      </c>
      <c r="L1160" s="15" t="s">
        <v>105</v>
      </c>
      <c r="M1160" s="15" t="s">
        <v>7066</v>
      </c>
      <c r="N1160" s="15" t="s">
        <v>7067</v>
      </c>
      <c r="O1160" s="37">
        <v>7200</v>
      </c>
      <c r="P1160" s="126" t="s">
        <v>25103</v>
      </c>
      <c r="R1160" s="137">
        <f t="shared" si="18"/>
        <v>2.2999999999999998</v>
      </c>
    </row>
    <row r="1161" spans="2:18" x14ac:dyDescent="0.35">
      <c r="B1161" s="19">
        <v>44918</v>
      </c>
      <c r="C1161" s="19">
        <v>44918.648692129631</v>
      </c>
      <c r="D1161" s="19" t="s">
        <v>97</v>
      </c>
      <c r="E1161" s="16" t="s">
        <v>6752</v>
      </c>
      <c r="F1161" s="37">
        <v>30</v>
      </c>
      <c r="G1161" s="35">
        <v>44930</v>
      </c>
      <c r="H1161" s="35">
        <v>44960</v>
      </c>
      <c r="I1161" s="37">
        <v>4</v>
      </c>
      <c r="J1161" s="37">
        <v>1</v>
      </c>
      <c r="K1161" s="15" t="s">
        <v>2393</v>
      </c>
      <c r="L1161" s="15" t="s">
        <v>118</v>
      </c>
      <c r="M1161" s="15" t="s">
        <v>6753</v>
      </c>
      <c r="N1161" s="15" t="s">
        <v>6754</v>
      </c>
      <c r="O1161" s="37">
        <v>68500</v>
      </c>
      <c r="P1161" s="126" t="s">
        <v>25103</v>
      </c>
      <c r="R1161" s="137">
        <f t="shared" si="18"/>
        <v>2.2999999999999998</v>
      </c>
    </row>
    <row r="1162" spans="2:18" x14ac:dyDescent="0.35">
      <c r="B1162" s="19">
        <v>44922</v>
      </c>
      <c r="C1162" s="19">
        <v>44922.718275462961</v>
      </c>
      <c r="D1162" s="19" t="s">
        <v>97</v>
      </c>
      <c r="E1162" s="16" t="s">
        <v>6808</v>
      </c>
      <c r="F1162" s="37">
        <v>30</v>
      </c>
      <c r="G1162" s="35">
        <v>44923</v>
      </c>
      <c r="H1162" s="35">
        <v>44953</v>
      </c>
      <c r="I1162" s="37">
        <v>2</v>
      </c>
      <c r="J1162" s="37">
        <v>1</v>
      </c>
      <c r="K1162" s="15" t="s">
        <v>2393</v>
      </c>
      <c r="L1162" s="15" t="s">
        <v>105</v>
      </c>
      <c r="M1162" s="15" t="s">
        <v>6809</v>
      </c>
      <c r="N1162" s="15" t="s">
        <v>6810</v>
      </c>
      <c r="O1162" s="37">
        <v>50000</v>
      </c>
      <c r="P1162" s="126" t="s">
        <v>25103</v>
      </c>
      <c r="R1162" s="137">
        <f t="shared" si="18"/>
        <v>2.2999999999999998</v>
      </c>
    </row>
    <row r="1163" spans="2:18" x14ac:dyDescent="0.35">
      <c r="B1163" s="19">
        <v>45505</v>
      </c>
      <c r="C1163" s="19">
        <v>44923.698946759258</v>
      </c>
      <c r="D1163" s="19">
        <v>45505.490243055552</v>
      </c>
      <c r="E1163" s="16" t="s">
        <v>6843</v>
      </c>
      <c r="F1163" s="37">
        <v>30</v>
      </c>
      <c r="G1163" s="35">
        <v>45505</v>
      </c>
      <c r="H1163" s="35">
        <v>45535</v>
      </c>
      <c r="I1163" s="37">
        <v>4</v>
      </c>
      <c r="J1163" s="37">
        <v>5</v>
      </c>
      <c r="K1163" s="15" t="s">
        <v>2393</v>
      </c>
      <c r="L1163" s="15" t="s">
        <v>205</v>
      </c>
      <c r="M1163" s="15" t="s">
        <v>7302</v>
      </c>
      <c r="N1163" s="15" t="s">
        <v>25023</v>
      </c>
      <c r="O1163" s="37">
        <v>332158</v>
      </c>
      <c r="P1163" s="126" t="s">
        <v>25103</v>
      </c>
      <c r="R1163" s="137">
        <f t="shared" si="18"/>
        <v>2.25</v>
      </c>
    </row>
    <row r="1164" spans="2:18" x14ac:dyDescent="0.35">
      <c r="B1164" s="19">
        <v>45567</v>
      </c>
      <c r="C1164" s="19">
        <v>44923.698946759258</v>
      </c>
      <c r="D1164" s="19">
        <v>45567.410104166665</v>
      </c>
      <c r="E1164" s="16" t="s">
        <v>6843</v>
      </c>
      <c r="F1164" s="37">
        <v>30</v>
      </c>
      <c r="G1164" s="35">
        <v>45567</v>
      </c>
      <c r="H1164" s="35">
        <v>45597</v>
      </c>
      <c r="I1164" s="37">
        <v>4</v>
      </c>
      <c r="J1164" s="37">
        <v>6</v>
      </c>
      <c r="K1164" s="15" t="s">
        <v>2393</v>
      </c>
      <c r="L1164" s="15" t="s">
        <v>205</v>
      </c>
      <c r="M1164" s="15" t="s">
        <v>7302</v>
      </c>
      <c r="N1164" s="15" t="s">
        <v>25037</v>
      </c>
      <c r="O1164" s="37">
        <v>332158</v>
      </c>
      <c r="P1164" s="126" t="s">
        <v>25103</v>
      </c>
      <c r="R1164" s="137">
        <f t="shared" si="18"/>
        <v>2.8499999999999996</v>
      </c>
    </row>
    <row r="1165" spans="2:18" x14ac:dyDescent="0.35">
      <c r="B1165" s="19">
        <v>45078</v>
      </c>
      <c r="C1165" s="19">
        <v>44925.442615740743</v>
      </c>
      <c r="D1165" s="19">
        <v>45076.255844907406</v>
      </c>
      <c r="E1165" s="16" t="s">
        <v>6956</v>
      </c>
      <c r="F1165" s="37">
        <v>30</v>
      </c>
      <c r="G1165" s="35">
        <v>45077</v>
      </c>
      <c r="H1165" s="35">
        <v>45107</v>
      </c>
      <c r="I1165" s="37">
        <v>3</v>
      </c>
      <c r="J1165" s="37">
        <v>5</v>
      </c>
      <c r="K1165" s="15" t="s">
        <v>2405</v>
      </c>
      <c r="L1165" s="15" t="s">
        <v>105</v>
      </c>
      <c r="M1165" s="15" t="s">
        <v>6957</v>
      </c>
      <c r="N1165" s="15" t="s">
        <v>7153</v>
      </c>
      <c r="O1165" s="37">
        <v>60000</v>
      </c>
      <c r="P1165" s="126" t="s">
        <v>25103</v>
      </c>
      <c r="R1165" s="137">
        <f t="shared" si="18"/>
        <v>2</v>
      </c>
    </row>
    <row r="1166" spans="2:18" x14ac:dyDescent="0.35">
      <c r="B1166" s="19">
        <v>44655</v>
      </c>
      <c r="C1166" s="19">
        <v>44652</v>
      </c>
      <c r="D1166" s="19" t="s">
        <v>97</v>
      </c>
      <c r="E1166" s="16" t="s">
        <v>2644</v>
      </c>
      <c r="F1166" s="37">
        <v>31</v>
      </c>
      <c r="G1166" s="35">
        <v>44655</v>
      </c>
      <c r="H1166" s="35">
        <v>44686</v>
      </c>
      <c r="I1166" s="37">
        <v>4</v>
      </c>
      <c r="J1166" s="37">
        <v>2</v>
      </c>
      <c r="K1166" s="15" t="s">
        <v>99</v>
      </c>
      <c r="L1166" s="15" t="s">
        <v>105</v>
      </c>
      <c r="M1166" s="15" t="s">
        <v>3662</v>
      </c>
      <c r="N1166" s="15" t="s">
        <v>3663</v>
      </c>
      <c r="O1166" s="37">
        <v>35000</v>
      </c>
      <c r="P1166" s="126" t="s">
        <v>25103</v>
      </c>
      <c r="R1166" s="137">
        <f t="shared" si="18"/>
        <v>2.3499999999999996</v>
      </c>
    </row>
    <row r="1167" spans="2:18" x14ac:dyDescent="0.35">
      <c r="B1167" s="19">
        <v>44680</v>
      </c>
      <c r="C1167" s="19">
        <v>44658</v>
      </c>
      <c r="D1167" s="19" t="s">
        <v>97</v>
      </c>
      <c r="E1167" s="16" t="s">
        <v>5261</v>
      </c>
      <c r="F1167" s="37">
        <v>31</v>
      </c>
      <c r="G1167" s="35">
        <v>44684</v>
      </c>
      <c r="H1167" s="35">
        <v>44715</v>
      </c>
      <c r="I1167" s="37">
        <v>10</v>
      </c>
      <c r="J1167" s="37">
        <v>4</v>
      </c>
      <c r="K1167" s="15" t="s">
        <v>112</v>
      </c>
      <c r="L1167" s="15" t="s">
        <v>129</v>
      </c>
      <c r="M1167" s="15" t="s">
        <v>130</v>
      </c>
      <c r="N1167" s="15" t="s">
        <v>5262</v>
      </c>
      <c r="O1167" s="37">
        <v>37000</v>
      </c>
      <c r="P1167" s="126" t="s">
        <v>25103</v>
      </c>
      <c r="R1167" s="137">
        <f t="shared" si="18"/>
        <v>2.7</v>
      </c>
    </row>
    <row r="1168" spans="2:18" x14ac:dyDescent="0.35">
      <c r="B1168" s="19">
        <v>44698</v>
      </c>
      <c r="C1168" s="19">
        <v>44698.429166666669</v>
      </c>
      <c r="D1168" s="19" t="s">
        <v>97</v>
      </c>
      <c r="E1168" s="16" t="s">
        <v>11724</v>
      </c>
      <c r="F1168" s="37">
        <v>31</v>
      </c>
      <c r="G1168" s="35">
        <v>44699</v>
      </c>
      <c r="H1168" s="35">
        <v>44730</v>
      </c>
      <c r="I1168" s="37">
        <v>4</v>
      </c>
      <c r="J1168" s="37">
        <v>2</v>
      </c>
      <c r="K1168" s="15" t="s">
        <v>99</v>
      </c>
      <c r="L1168" s="15" t="s">
        <v>105</v>
      </c>
      <c r="M1168" s="15" t="s">
        <v>11723</v>
      </c>
      <c r="N1168" s="15" t="s">
        <v>11722</v>
      </c>
      <c r="O1168" s="37">
        <v>33000</v>
      </c>
      <c r="P1168" s="126" t="s">
        <v>25103</v>
      </c>
      <c r="R1168" s="137">
        <f t="shared" si="18"/>
        <v>2.3499999999999996</v>
      </c>
    </row>
    <row r="1169" spans="2:18" x14ac:dyDescent="0.35">
      <c r="B1169" s="19">
        <v>44708</v>
      </c>
      <c r="C1169" s="19">
        <v>44708.49523148148</v>
      </c>
      <c r="D1169" s="19" t="s">
        <v>97</v>
      </c>
      <c r="E1169" s="16" t="s">
        <v>11287</v>
      </c>
      <c r="F1169" s="37">
        <v>31</v>
      </c>
      <c r="G1169" s="35">
        <v>44711</v>
      </c>
      <c r="H1169" s="35">
        <v>44742</v>
      </c>
      <c r="I1169" s="37">
        <v>10</v>
      </c>
      <c r="J1169" s="37">
        <v>10</v>
      </c>
      <c r="K1169" s="15" t="s">
        <v>112</v>
      </c>
      <c r="L1169" s="15" t="s">
        <v>129</v>
      </c>
      <c r="M1169" s="15" t="s">
        <v>11286</v>
      </c>
      <c r="N1169" s="15" t="s">
        <v>11285</v>
      </c>
      <c r="O1169" s="37">
        <v>23100</v>
      </c>
      <c r="P1169" s="126" t="s">
        <v>25103</v>
      </c>
      <c r="R1169" s="137">
        <f t="shared" si="18"/>
        <v>3.3</v>
      </c>
    </row>
    <row r="1170" spans="2:18" x14ac:dyDescent="0.35">
      <c r="B1170" s="19">
        <v>44767</v>
      </c>
      <c r="C1170" s="19">
        <v>44767.44027777778</v>
      </c>
      <c r="D1170" s="19" t="s">
        <v>97</v>
      </c>
      <c r="E1170" s="16" t="s">
        <v>9816</v>
      </c>
      <c r="F1170" s="37">
        <v>31</v>
      </c>
      <c r="G1170" s="35">
        <v>44767</v>
      </c>
      <c r="H1170" s="35">
        <v>44798</v>
      </c>
      <c r="I1170" s="37">
        <v>10</v>
      </c>
      <c r="J1170" s="37">
        <v>7</v>
      </c>
      <c r="K1170" s="15" t="s">
        <v>112</v>
      </c>
      <c r="L1170" s="15" t="s">
        <v>129</v>
      </c>
      <c r="M1170" s="15" t="s">
        <v>9815</v>
      </c>
      <c r="N1170" s="15" t="s">
        <v>9577</v>
      </c>
      <c r="O1170" s="37">
        <v>320000</v>
      </c>
      <c r="P1170" s="126" t="s">
        <v>25103</v>
      </c>
      <c r="R1170" s="137">
        <f t="shared" si="18"/>
        <v>3.6999999999999997</v>
      </c>
    </row>
    <row r="1171" spans="2:18" x14ac:dyDescent="0.35">
      <c r="B1171" s="19">
        <v>44777</v>
      </c>
      <c r="C1171" s="19">
        <v>44777.695381944446</v>
      </c>
      <c r="D1171" s="19" t="s">
        <v>97</v>
      </c>
      <c r="E1171" s="16" t="s">
        <v>2735</v>
      </c>
      <c r="F1171" s="37">
        <v>31</v>
      </c>
      <c r="G1171" s="35">
        <v>44778</v>
      </c>
      <c r="H1171" s="35">
        <v>44809</v>
      </c>
      <c r="I1171" s="37">
        <v>4</v>
      </c>
      <c r="J1171" s="37">
        <v>2</v>
      </c>
      <c r="K1171" s="15" t="s">
        <v>99</v>
      </c>
      <c r="L1171" s="15" t="s">
        <v>105</v>
      </c>
      <c r="M1171" s="15" t="s">
        <v>2736</v>
      </c>
      <c r="N1171" s="15" t="s">
        <v>2737</v>
      </c>
      <c r="O1171" s="37">
        <v>28000</v>
      </c>
      <c r="P1171" s="126" t="s">
        <v>25103</v>
      </c>
      <c r="R1171" s="137">
        <f t="shared" si="18"/>
        <v>2.3499999999999996</v>
      </c>
    </row>
    <row r="1172" spans="2:18" x14ac:dyDescent="0.35">
      <c r="B1172" s="19">
        <v>44777</v>
      </c>
      <c r="C1172" s="19">
        <v>44777.861261574071</v>
      </c>
      <c r="D1172" s="19" t="s">
        <v>97</v>
      </c>
      <c r="E1172" s="16" t="s">
        <v>2758</v>
      </c>
      <c r="F1172" s="37">
        <v>31</v>
      </c>
      <c r="G1172" s="35">
        <v>44778</v>
      </c>
      <c r="H1172" s="35">
        <v>44809</v>
      </c>
      <c r="I1172" s="37">
        <v>2</v>
      </c>
      <c r="J1172" s="37">
        <v>1</v>
      </c>
      <c r="K1172" s="15" t="s">
        <v>99</v>
      </c>
      <c r="L1172" s="15" t="s">
        <v>105</v>
      </c>
      <c r="M1172" s="15" t="s">
        <v>2759</v>
      </c>
      <c r="N1172" s="15" t="s">
        <v>2760</v>
      </c>
      <c r="O1172" s="37">
        <v>28000</v>
      </c>
      <c r="P1172" s="126" t="s">
        <v>25103</v>
      </c>
      <c r="R1172" s="137">
        <f t="shared" si="18"/>
        <v>2.6499999999999995</v>
      </c>
    </row>
    <row r="1173" spans="2:18" x14ac:dyDescent="0.35">
      <c r="B1173" s="19">
        <v>44834</v>
      </c>
      <c r="C1173" s="19">
        <v>44834.540960648148</v>
      </c>
      <c r="D1173" s="19" t="s">
        <v>97</v>
      </c>
      <c r="E1173" s="16" t="s">
        <v>9458</v>
      </c>
      <c r="F1173" s="37">
        <v>31</v>
      </c>
      <c r="G1173" s="35">
        <v>44837</v>
      </c>
      <c r="H1173" s="35">
        <v>44868</v>
      </c>
      <c r="I1173" s="37">
        <v>10</v>
      </c>
      <c r="J1173" s="37">
        <v>4</v>
      </c>
      <c r="K1173" s="15" t="s">
        <v>99</v>
      </c>
      <c r="L1173" s="15" t="s">
        <v>100</v>
      </c>
      <c r="M1173" s="15" t="s">
        <v>19474</v>
      </c>
      <c r="N1173" s="15" t="s">
        <v>19473</v>
      </c>
      <c r="O1173" s="37">
        <v>36000</v>
      </c>
      <c r="P1173" s="126" t="s">
        <v>25103</v>
      </c>
      <c r="R1173" s="137">
        <f t="shared" si="18"/>
        <v>2.4999999999999996</v>
      </c>
    </row>
    <row r="1174" spans="2:18" x14ac:dyDescent="0.35">
      <c r="B1174" s="19">
        <v>44841</v>
      </c>
      <c r="C1174" s="19">
        <v>44834.540960648148</v>
      </c>
      <c r="D1174" s="19">
        <v>44841.519872685189</v>
      </c>
      <c r="E1174" s="16" t="s">
        <v>9458</v>
      </c>
      <c r="F1174" s="37">
        <v>31</v>
      </c>
      <c r="G1174" s="35">
        <v>44837</v>
      </c>
      <c r="H1174" s="35">
        <v>44868</v>
      </c>
      <c r="I1174" s="37">
        <v>10</v>
      </c>
      <c r="J1174" s="37">
        <v>5</v>
      </c>
      <c r="K1174" s="15" t="s">
        <v>99</v>
      </c>
      <c r="L1174" s="15" t="s">
        <v>100</v>
      </c>
      <c r="M1174" s="15" t="s">
        <v>19430</v>
      </c>
      <c r="N1174" s="15" t="s">
        <v>23693</v>
      </c>
      <c r="O1174" s="37">
        <v>36000</v>
      </c>
      <c r="P1174" s="126" t="s">
        <v>25103</v>
      </c>
      <c r="R1174" s="137">
        <f t="shared" si="18"/>
        <v>2.4999999999999996</v>
      </c>
    </row>
    <row r="1175" spans="2:18" x14ac:dyDescent="0.35">
      <c r="B1175" s="19">
        <v>44985</v>
      </c>
      <c r="C1175" s="19">
        <v>44907.747743055559</v>
      </c>
      <c r="D1175" s="19">
        <v>44985.630532407406</v>
      </c>
      <c r="E1175" s="16" t="s">
        <v>851</v>
      </c>
      <c r="F1175" s="37">
        <v>31</v>
      </c>
      <c r="G1175" s="35">
        <v>44986</v>
      </c>
      <c r="H1175" s="35">
        <v>45017</v>
      </c>
      <c r="I1175" s="37">
        <v>3</v>
      </c>
      <c r="J1175" s="37">
        <v>3</v>
      </c>
      <c r="K1175" s="15" t="s">
        <v>2393</v>
      </c>
      <c r="L1175" s="15" t="s">
        <v>118</v>
      </c>
      <c r="M1175" s="15" t="s">
        <v>7095</v>
      </c>
      <c r="N1175" s="15" t="s">
        <v>6194</v>
      </c>
      <c r="O1175" s="37">
        <v>80000</v>
      </c>
      <c r="P1175" s="126" t="s">
        <v>25103</v>
      </c>
      <c r="R1175" s="137">
        <f t="shared" si="18"/>
        <v>2.2999999999999998</v>
      </c>
    </row>
    <row r="1176" spans="2:18" x14ac:dyDescent="0.35">
      <c r="B1176" s="19">
        <v>44925</v>
      </c>
      <c r="C1176" s="19">
        <v>44925.411446759259</v>
      </c>
      <c r="D1176" s="19" t="s">
        <v>97</v>
      </c>
      <c r="E1176" s="16" t="s">
        <v>6947</v>
      </c>
      <c r="F1176" s="37">
        <v>31</v>
      </c>
      <c r="G1176" s="35">
        <v>44925</v>
      </c>
      <c r="H1176" s="35">
        <v>44956</v>
      </c>
      <c r="I1176" s="37">
        <v>5</v>
      </c>
      <c r="J1176" s="37">
        <v>3</v>
      </c>
      <c r="K1176" s="15" t="s">
        <v>2393</v>
      </c>
      <c r="L1176" s="15" t="s">
        <v>100</v>
      </c>
      <c r="M1176" s="15" t="s">
        <v>6948</v>
      </c>
      <c r="N1176" s="15" t="s">
        <v>6949</v>
      </c>
      <c r="O1176" s="38">
        <v>57070.12</v>
      </c>
      <c r="P1176" s="126" t="s">
        <v>25103</v>
      </c>
      <c r="R1176" s="137">
        <f t="shared" si="18"/>
        <v>2.4499999999999997</v>
      </c>
    </row>
    <row r="1177" spans="2:18" x14ac:dyDescent="0.35">
      <c r="B1177" s="19">
        <v>44653</v>
      </c>
      <c r="C1177" s="19">
        <v>44652</v>
      </c>
      <c r="D1177" s="19" t="s">
        <v>97</v>
      </c>
      <c r="E1177" s="16" t="s">
        <v>3646</v>
      </c>
      <c r="F1177" s="37">
        <v>32</v>
      </c>
      <c r="G1177" s="35">
        <v>44655</v>
      </c>
      <c r="H1177" s="35">
        <v>44687</v>
      </c>
      <c r="I1177" s="37">
        <v>7</v>
      </c>
      <c r="J1177" s="37">
        <v>2</v>
      </c>
      <c r="K1177" s="15" t="s">
        <v>99</v>
      </c>
      <c r="L1177" s="15" t="s">
        <v>105</v>
      </c>
      <c r="M1177" s="15" t="s">
        <v>3647</v>
      </c>
      <c r="N1177" s="15" t="s">
        <v>3648</v>
      </c>
      <c r="O1177" s="37">
        <v>20000</v>
      </c>
      <c r="P1177" s="126" t="s">
        <v>25103</v>
      </c>
      <c r="R1177" s="137">
        <f t="shared" si="18"/>
        <v>2.3499999999999996</v>
      </c>
    </row>
    <row r="1178" spans="2:18" x14ac:dyDescent="0.35">
      <c r="B1178" s="19">
        <v>44806</v>
      </c>
      <c r="C1178" s="19">
        <v>44806.545092592591</v>
      </c>
      <c r="D1178" s="19" t="s">
        <v>97</v>
      </c>
      <c r="E1178" s="16" t="s">
        <v>20566</v>
      </c>
      <c r="F1178" s="37">
        <v>32</v>
      </c>
      <c r="G1178" s="35">
        <v>44824</v>
      </c>
      <c r="H1178" s="35">
        <v>44856</v>
      </c>
      <c r="I1178" s="37">
        <v>4</v>
      </c>
      <c r="J1178" s="37">
        <v>2</v>
      </c>
      <c r="K1178" s="15" t="s">
        <v>99</v>
      </c>
      <c r="L1178" s="15" t="s">
        <v>100</v>
      </c>
      <c r="M1178" s="15" t="s">
        <v>20565</v>
      </c>
      <c r="N1178" s="15" t="s">
        <v>20564</v>
      </c>
      <c r="O1178" s="37">
        <v>25000</v>
      </c>
      <c r="P1178" s="126" t="s">
        <v>25103</v>
      </c>
      <c r="R1178" s="137">
        <f t="shared" si="18"/>
        <v>2.4999999999999996</v>
      </c>
    </row>
    <row r="1179" spans="2:18" x14ac:dyDescent="0.35">
      <c r="B1179" s="19">
        <v>44880</v>
      </c>
      <c r="C1179" s="19">
        <v>44880.418020833335</v>
      </c>
      <c r="D1179" s="19" t="s">
        <v>97</v>
      </c>
      <c r="E1179" s="16" t="s">
        <v>9458</v>
      </c>
      <c r="F1179" s="37">
        <v>32</v>
      </c>
      <c r="G1179" s="35">
        <v>44881</v>
      </c>
      <c r="H1179" s="35">
        <v>44913</v>
      </c>
      <c r="I1179" s="37">
        <v>4</v>
      </c>
      <c r="J1179" s="37">
        <v>3</v>
      </c>
      <c r="K1179" s="15" t="s">
        <v>2393</v>
      </c>
      <c r="L1179" s="15" t="s">
        <v>100</v>
      </c>
      <c r="M1179" s="15" t="s">
        <v>16893</v>
      </c>
      <c r="N1179" s="15" t="s">
        <v>15476</v>
      </c>
      <c r="O1179" s="37">
        <v>19000</v>
      </c>
      <c r="P1179" s="126" t="s">
        <v>25103</v>
      </c>
      <c r="R1179" s="137">
        <f t="shared" si="18"/>
        <v>2.4499999999999997</v>
      </c>
    </row>
    <row r="1180" spans="2:18" x14ac:dyDescent="0.35">
      <c r="B1180" s="19">
        <v>44624</v>
      </c>
      <c r="C1180" s="19">
        <v>44623</v>
      </c>
      <c r="D1180" s="19" t="s">
        <v>97</v>
      </c>
      <c r="E1180" s="16" t="s">
        <v>2149</v>
      </c>
      <c r="F1180" s="37">
        <v>33</v>
      </c>
      <c r="G1180" s="35">
        <v>44627</v>
      </c>
      <c r="H1180" s="35">
        <v>44660</v>
      </c>
      <c r="I1180" s="37">
        <v>4</v>
      </c>
      <c r="J1180" s="37">
        <v>2</v>
      </c>
      <c r="K1180" s="15" t="s">
        <v>99</v>
      </c>
      <c r="L1180" s="15" t="s">
        <v>118</v>
      </c>
      <c r="M1180" s="15" t="s">
        <v>14386</v>
      </c>
      <c r="N1180" s="15" t="s">
        <v>14385</v>
      </c>
      <c r="O1180" s="37">
        <v>50000</v>
      </c>
      <c r="P1180" s="126" t="s">
        <v>25103</v>
      </c>
      <c r="R1180" s="137">
        <f t="shared" si="18"/>
        <v>2.3499999999999996</v>
      </c>
    </row>
    <row r="1181" spans="2:18" x14ac:dyDescent="0.35">
      <c r="B1181" s="19">
        <v>44666</v>
      </c>
      <c r="C1181" s="19">
        <v>44657</v>
      </c>
      <c r="D1181" s="19" t="s">
        <v>97</v>
      </c>
      <c r="E1181" s="16" t="s">
        <v>4452</v>
      </c>
      <c r="F1181" s="37">
        <v>33</v>
      </c>
      <c r="G1181" s="35">
        <v>44670</v>
      </c>
      <c r="H1181" s="35">
        <v>44703</v>
      </c>
      <c r="I1181" s="37">
        <v>9</v>
      </c>
      <c r="J1181" s="37">
        <v>3</v>
      </c>
      <c r="K1181" s="15" t="s">
        <v>99</v>
      </c>
      <c r="L1181" s="15" t="s">
        <v>105</v>
      </c>
      <c r="M1181" s="15" t="s">
        <v>4453</v>
      </c>
      <c r="N1181" s="15" t="s">
        <v>4454</v>
      </c>
      <c r="O1181" s="37">
        <v>100000</v>
      </c>
      <c r="P1181" s="126" t="s">
        <v>25103</v>
      </c>
      <c r="R1181" s="137">
        <f t="shared" si="18"/>
        <v>2.3499999999999996</v>
      </c>
    </row>
    <row r="1182" spans="2:18" x14ac:dyDescent="0.35">
      <c r="B1182" s="19">
        <v>44711</v>
      </c>
      <c r="C1182" s="19">
        <v>44711.464201388888</v>
      </c>
      <c r="D1182" s="19" t="s">
        <v>97</v>
      </c>
      <c r="E1182" s="16" t="s">
        <v>11228</v>
      </c>
      <c r="F1182" s="37">
        <v>33</v>
      </c>
      <c r="G1182" s="35">
        <v>44711</v>
      </c>
      <c r="H1182" s="35">
        <v>44744</v>
      </c>
      <c r="I1182" s="37">
        <v>4</v>
      </c>
      <c r="J1182" s="37">
        <v>4</v>
      </c>
      <c r="K1182" s="15" t="s">
        <v>99</v>
      </c>
      <c r="L1182" s="15" t="s">
        <v>100</v>
      </c>
      <c r="M1182" s="15" t="s">
        <v>11227</v>
      </c>
      <c r="N1182" s="15" t="s">
        <v>23206</v>
      </c>
      <c r="O1182" s="37">
        <v>19200</v>
      </c>
      <c r="P1182" s="126" t="s">
        <v>25103</v>
      </c>
      <c r="R1182" s="137">
        <f t="shared" si="18"/>
        <v>2.4999999999999996</v>
      </c>
    </row>
    <row r="1183" spans="2:18" x14ac:dyDescent="0.35">
      <c r="B1183" s="19">
        <v>44827</v>
      </c>
      <c r="C1183" s="19">
        <v>44827.742731481485</v>
      </c>
      <c r="D1183" s="19" t="s">
        <v>97</v>
      </c>
      <c r="E1183" s="16" t="s">
        <v>19771</v>
      </c>
      <c r="F1183" s="37">
        <v>33</v>
      </c>
      <c r="G1183" s="35">
        <v>44830</v>
      </c>
      <c r="H1183" s="35">
        <v>44863</v>
      </c>
      <c r="I1183" s="37">
        <v>3</v>
      </c>
      <c r="J1183" s="37">
        <v>1</v>
      </c>
      <c r="K1183" s="15" t="s">
        <v>99</v>
      </c>
      <c r="L1183" s="15" t="s">
        <v>105</v>
      </c>
      <c r="M1183" s="15" t="s">
        <v>19770</v>
      </c>
      <c r="N1183" s="15" t="s">
        <v>19769</v>
      </c>
      <c r="O1183" s="37">
        <v>40000</v>
      </c>
      <c r="P1183" s="126" t="s">
        <v>25103</v>
      </c>
      <c r="R1183" s="137">
        <f t="shared" si="18"/>
        <v>2.6499999999999995</v>
      </c>
    </row>
    <row r="1184" spans="2:18" x14ac:dyDescent="0.35">
      <c r="B1184" s="19">
        <v>44833</v>
      </c>
      <c r="C1184" s="19">
        <v>44833.403495370374</v>
      </c>
      <c r="D1184" s="19" t="s">
        <v>97</v>
      </c>
      <c r="E1184" s="16" t="s">
        <v>19564</v>
      </c>
      <c r="F1184" s="37">
        <v>33</v>
      </c>
      <c r="G1184" s="35">
        <v>44832</v>
      </c>
      <c r="H1184" s="35">
        <v>44865</v>
      </c>
      <c r="I1184" s="37">
        <v>8</v>
      </c>
      <c r="J1184" s="37">
        <v>1</v>
      </c>
      <c r="K1184" s="15" t="s">
        <v>112</v>
      </c>
      <c r="L1184" s="15" t="s">
        <v>129</v>
      </c>
      <c r="M1184" s="15" t="s">
        <v>19563</v>
      </c>
      <c r="N1184" s="15" t="s">
        <v>2165</v>
      </c>
      <c r="O1184" s="37">
        <v>178000</v>
      </c>
      <c r="P1184" s="126" t="s">
        <v>25103</v>
      </c>
      <c r="R1184" s="137">
        <f t="shared" si="18"/>
        <v>3.4</v>
      </c>
    </row>
    <row r="1185" spans="2:18" x14ac:dyDescent="0.35">
      <c r="B1185" s="19">
        <v>44585</v>
      </c>
      <c r="C1185" s="19">
        <v>44585</v>
      </c>
      <c r="D1185" s="19" t="s">
        <v>97</v>
      </c>
      <c r="E1185" s="16" t="s">
        <v>1505</v>
      </c>
      <c r="F1185" s="37">
        <v>34</v>
      </c>
      <c r="G1185" s="35">
        <v>44586</v>
      </c>
      <c r="H1185" s="35">
        <v>44620</v>
      </c>
      <c r="I1185" s="37">
        <v>4</v>
      </c>
      <c r="J1185" s="37">
        <v>8</v>
      </c>
      <c r="K1185" s="15" t="s">
        <v>99</v>
      </c>
      <c r="L1185" s="15" t="s">
        <v>100</v>
      </c>
      <c r="M1185" s="15" t="s">
        <v>1506</v>
      </c>
      <c r="N1185" s="15" t="s">
        <v>20768</v>
      </c>
      <c r="O1185" s="37">
        <v>199500</v>
      </c>
      <c r="P1185" s="126" t="s">
        <v>25103</v>
      </c>
      <c r="R1185" s="137">
        <f t="shared" si="18"/>
        <v>3.4999999999999996</v>
      </c>
    </row>
    <row r="1186" spans="2:18" x14ac:dyDescent="0.35">
      <c r="B1186" s="19">
        <v>44585</v>
      </c>
      <c r="C1186" s="19">
        <v>44585</v>
      </c>
      <c r="D1186" s="19" t="s">
        <v>97</v>
      </c>
      <c r="E1186" s="16" t="s">
        <v>1558</v>
      </c>
      <c r="F1186" s="37">
        <v>34</v>
      </c>
      <c r="G1186" s="35">
        <v>44586</v>
      </c>
      <c r="H1186" s="35">
        <v>44620</v>
      </c>
      <c r="I1186" s="37">
        <v>5</v>
      </c>
      <c r="J1186" s="37">
        <v>3</v>
      </c>
      <c r="K1186" s="15" t="s">
        <v>99</v>
      </c>
      <c r="L1186" s="15" t="s">
        <v>100</v>
      </c>
      <c r="M1186" s="15" t="s">
        <v>1559</v>
      </c>
      <c r="N1186" s="15" t="s">
        <v>1560</v>
      </c>
      <c r="O1186" s="38">
        <v>158.94999999999999</v>
      </c>
      <c r="P1186" s="126" t="s">
        <v>25103</v>
      </c>
      <c r="R1186" s="137">
        <f t="shared" si="18"/>
        <v>2.4999999999999996</v>
      </c>
    </row>
    <row r="1187" spans="2:18" x14ac:dyDescent="0.35">
      <c r="B1187" s="19">
        <v>44656</v>
      </c>
      <c r="C1187" s="19">
        <v>44656</v>
      </c>
      <c r="D1187" s="19" t="s">
        <v>97</v>
      </c>
      <c r="E1187" s="16" t="s">
        <v>3736</v>
      </c>
      <c r="F1187" s="37">
        <v>34</v>
      </c>
      <c r="G1187" s="35">
        <v>44658</v>
      </c>
      <c r="H1187" s="35">
        <v>44692</v>
      </c>
      <c r="I1187" s="37">
        <v>4</v>
      </c>
      <c r="J1187" s="37">
        <v>1</v>
      </c>
      <c r="K1187" s="15" t="s">
        <v>99</v>
      </c>
      <c r="L1187" s="15" t="s">
        <v>100</v>
      </c>
      <c r="M1187" s="15" t="s">
        <v>1000</v>
      </c>
      <c r="N1187" s="15" t="s">
        <v>1001</v>
      </c>
      <c r="O1187" s="37">
        <v>73400</v>
      </c>
      <c r="P1187" s="126" t="s">
        <v>25103</v>
      </c>
      <c r="R1187" s="137">
        <f t="shared" si="18"/>
        <v>2.7999999999999994</v>
      </c>
    </row>
    <row r="1188" spans="2:18" x14ac:dyDescent="0.35">
      <c r="B1188" s="19">
        <v>44830</v>
      </c>
      <c r="C1188" s="19">
        <v>44662</v>
      </c>
      <c r="D1188" s="19">
        <v>44830.952118055553</v>
      </c>
      <c r="E1188" s="16" t="s">
        <v>5011</v>
      </c>
      <c r="F1188" s="37">
        <v>34</v>
      </c>
      <c r="G1188" s="35">
        <v>44831</v>
      </c>
      <c r="H1188" s="35">
        <v>44865</v>
      </c>
      <c r="I1188" s="37">
        <v>5</v>
      </c>
      <c r="J1188" s="37">
        <v>4</v>
      </c>
      <c r="K1188" s="15" t="s">
        <v>99</v>
      </c>
      <c r="L1188" s="15" t="s">
        <v>105</v>
      </c>
      <c r="M1188" s="15" t="s">
        <v>5573</v>
      </c>
      <c r="N1188" s="15" t="s">
        <v>5574</v>
      </c>
      <c r="O1188" s="37">
        <v>55000</v>
      </c>
      <c r="P1188" s="126" t="s">
        <v>25103</v>
      </c>
      <c r="R1188" s="137">
        <f t="shared" si="18"/>
        <v>2.3499999999999996</v>
      </c>
    </row>
    <row r="1189" spans="2:18" x14ac:dyDescent="0.35">
      <c r="B1189" s="19">
        <v>44735</v>
      </c>
      <c r="C1189" s="19">
        <v>44735.634247685186</v>
      </c>
      <c r="D1189" s="19" t="s">
        <v>97</v>
      </c>
      <c r="E1189" s="16" t="s">
        <v>8168</v>
      </c>
      <c r="F1189" s="37">
        <v>34</v>
      </c>
      <c r="G1189" s="35">
        <v>44739</v>
      </c>
      <c r="H1189" s="35">
        <v>44773</v>
      </c>
      <c r="I1189" s="37">
        <v>5</v>
      </c>
      <c r="J1189" s="37">
        <v>6</v>
      </c>
      <c r="K1189" s="15" t="s">
        <v>99</v>
      </c>
      <c r="L1189" s="15" t="s">
        <v>105</v>
      </c>
      <c r="M1189" s="15" t="s">
        <v>8167</v>
      </c>
      <c r="N1189" s="15" t="s">
        <v>8166</v>
      </c>
      <c r="O1189" s="37">
        <v>140000</v>
      </c>
      <c r="P1189" s="126" t="s">
        <v>25103</v>
      </c>
      <c r="R1189" s="137">
        <f t="shared" si="18"/>
        <v>2.9499999999999993</v>
      </c>
    </row>
    <row r="1190" spans="2:18" x14ac:dyDescent="0.35">
      <c r="B1190" s="19">
        <v>44764</v>
      </c>
      <c r="C1190" s="19">
        <v>44764.654699074075</v>
      </c>
      <c r="D1190" s="19" t="s">
        <v>97</v>
      </c>
      <c r="E1190" s="16" t="s">
        <v>9858</v>
      </c>
      <c r="F1190" s="37">
        <v>34</v>
      </c>
      <c r="G1190" s="35">
        <v>44823</v>
      </c>
      <c r="H1190" s="35">
        <v>44857</v>
      </c>
      <c r="I1190" s="37">
        <v>3</v>
      </c>
      <c r="J1190" s="37">
        <v>1</v>
      </c>
      <c r="K1190" s="15" t="s">
        <v>99</v>
      </c>
      <c r="L1190" s="15" t="s">
        <v>100</v>
      </c>
      <c r="M1190" s="15" t="s">
        <v>9857</v>
      </c>
      <c r="N1190" s="15" t="s">
        <v>8568</v>
      </c>
      <c r="O1190" s="37">
        <v>45000</v>
      </c>
      <c r="P1190" s="126" t="s">
        <v>25103</v>
      </c>
      <c r="R1190" s="137">
        <f t="shared" si="18"/>
        <v>2.7999999999999994</v>
      </c>
    </row>
    <row r="1191" spans="2:18" x14ac:dyDescent="0.35">
      <c r="B1191" s="19">
        <v>44831</v>
      </c>
      <c r="C1191" s="19">
        <v>44831.634062500001</v>
      </c>
      <c r="D1191" s="19" t="s">
        <v>97</v>
      </c>
      <c r="E1191" s="16" t="s">
        <v>19648</v>
      </c>
      <c r="F1191" s="37">
        <v>34</v>
      </c>
      <c r="G1191" s="35">
        <v>44831</v>
      </c>
      <c r="H1191" s="35">
        <v>44865</v>
      </c>
      <c r="I1191" s="37">
        <v>8</v>
      </c>
      <c r="J1191" s="37">
        <v>1</v>
      </c>
      <c r="K1191" s="15" t="s">
        <v>112</v>
      </c>
      <c r="L1191" s="15" t="s">
        <v>129</v>
      </c>
      <c r="M1191" s="15" t="s">
        <v>19647</v>
      </c>
      <c r="N1191" s="15" t="s">
        <v>2641</v>
      </c>
      <c r="O1191" s="37">
        <v>45300</v>
      </c>
      <c r="P1191" s="126" t="s">
        <v>25103</v>
      </c>
      <c r="R1191" s="137">
        <f t="shared" si="18"/>
        <v>3</v>
      </c>
    </row>
    <row r="1192" spans="2:18" x14ac:dyDescent="0.35">
      <c r="B1192" s="19">
        <v>44831</v>
      </c>
      <c r="C1192" s="19">
        <v>44831.740706018521</v>
      </c>
      <c r="D1192" s="19" t="s">
        <v>97</v>
      </c>
      <c r="E1192" s="16" t="s">
        <v>19639</v>
      </c>
      <c r="F1192" s="37">
        <v>34</v>
      </c>
      <c r="G1192" s="35">
        <v>44832</v>
      </c>
      <c r="H1192" s="35">
        <v>44866</v>
      </c>
      <c r="I1192" s="37">
        <v>4</v>
      </c>
      <c r="J1192" s="37">
        <v>2</v>
      </c>
      <c r="K1192" s="15" t="s">
        <v>99</v>
      </c>
      <c r="L1192" s="15" t="s">
        <v>105</v>
      </c>
      <c r="M1192" s="15" t="s">
        <v>19638</v>
      </c>
      <c r="N1192" s="15" t="s">
        <v>19637</v>
      </c>
      <c r="O1192" s="37">
        <v>70000</v>
      </c>
      <c r="P1192" s="126" t="s">
        <v>25103</v>
      </c>
      <c r="R1192" s="137">
        <f t="shared" si="18"/>
        <v>2.3499999999999996</v>
      </c>
    </row>
    <row r="1193" spans="2:18" x14ac:dyDescent="0.35">
      <c r="B1193" s="19">
        <v>44851</v>
      </c>
      <c r="C1193" s="19">
        <v>44851.589675925927</v>
      </c>
      <c r="D1193" s="19" t="s">
        <v>97</v>
      </c>
      <c r="E1193" s="16" t="s">
        <v>18526</v>
      </c>
      <c r="F1193" s="37">
        <v>34</v>
      </c>
      <c r="G1193" s="35">
        <v>44852</v>
      </c>
      <c r="H1193" s="35">
        <v>44886</v>
      </c>
      <c r="I1193" s="37">
        <v>4</v>
      </c>
      <c r="J1193" s="37">
        <v>3</v>
      </c>
      <c r="K1193" s="15" t="s">
        <v>2405</v>
      </c>
      <c r="L1193" s="15" t="s">
        <v>105</v>
      </c>
      <c r="M1193" s="15" t="s">
        <v>18525</v>
      </c>
      <c r="N1193" s="15" t="s">
        <v>18524</v>
      </c>
      <c r="O1193" s="37">
        <v>25000</v>
      </c>
      <c r="P1193" s="126" t="s">
        <v>25103</v>
      </c>
      <c r="R1193" s="137">
        <f t="shared" si="18"/>
        <v>2.2999999999999998</v>
      </c>
    </row>
    <row r="1194" spans="2:18" x14ac:dyDescent="0.35">
      <c r="B1194" s="19">
        <v>44739</v>
      </c>
      <c r="C1194" s="19">
        <v>44579.543275462966</v>
      </c>
      <c r="D1194" s="19">
        <v>44739.663819444446</v>
      </c>
      <c r="E1194" s="16" t="s">
        <v>1048</v>
      </c>
      <c r="F1194" s="37">
        <v>35</v>
      </c>
      <c r="G1194" s="35">
        <v>44739</v>
      </c>
      <c r="H1194" s="35">
        <v>44774</v>
      </c>
      <c r="I1194" s="37">
        <v>6</v>
      </c>
      <c r="J1194" s="37">
        <v>2</v>
      </c>
      <c r="K1194" s="15" t="s">
        <v>99</v>
      </c>
      <c r="L1194" s="15" t="s">
        <v>105</v>
      </c>
      <c r="M1194" s="15" t="s">
        <v>2317</v>
      </c>
      <c r="N1194" s="15" t="s">
        <v>2318</v>
      </c>
      <c r="O1194" s="38">
        <v>119823.34</v>
      </c>
      <c r="P1194" s="126" t="s">
        <v>25103</v>
      </c>
      <c r="R1194" s="137">
        <f t="shared" si="18"/>
        <v>2.3499999999999996</v>
      </c>
    </row>
    <row r="1195" spans="2:18" x14ac:dyDescent="0.35">
      <c r="B1195" s="19">
        <v>44595</v>
      </c>
      <c r="C1195" s="19">
        <v>44585</v>
      </c>
      <c r="D1195" s="19" t="s">
        <v>97</v>
      </c>
      <c r="E1195" s="16" t="s">
        <v>2157</v>
      </c>
      <c r="F1195" s="37">
        <v>35</v>
      </c>
      <c r="G1195" s="35">
        <v>44596</v>
      </c>
      <c r="H1195" s="35">
        <v>44631</v>
      </c>
      <c r="I1195" s="37">
        <v>2</v>
      </c>
      <c r="J1195" s="37">
        <v>2</v>
      </c>
      <c r="K1195" s="15" t="s">
        <v>99</v>
      </c>
      <c r="L1195" s="15" t="s">
        <v>105</v>
      </c>
      <c r="M1195" s="15" t="s">
        <v>2158</v>
      </c>
      <c r="N1195" s="15" t="s">
        <v>2159</v>
      </c>
      <c r="O1195" s="37">
        <v>30000</v>
      </c>
      <c r="P1195" s="126" t="s">
        <v>25103</v>
      </c>
      <c r="R1195" s="137">
        <f t="shared" si="18"/>
        <v>2.3499999999999996</v>
      </c>
    </row>
    <row r="1196" spans="2:18" x14ac:dyDescent="0.35">
      <c r="B1196" s="19">
        <v>44617</v>
      </c>
      <c r="C1196" s="19">
        <v>44617</v>
      </c>
      <c r="D1196" s="19" t="s">
        <v>97</v>
      </c>
      <c r="E1196" s="16" t="s">
        <v>6581</v>
      </c>
      <c r="F1196" s="37">
        <v>35</v>
      </c>
      <c r="G1196" s="35">
        <v>44620</v>
      </c>
      <c r="H1196" s="35">
        <v>44655</v>
      </c>
      <c r="I1196" s="37">
        <v>3</v>
      </c>
      <c r="J1196" s="37">
        <v>2</v>
      </c>
      <c r="K1196" s="15" t="s">
        <v>99</v>
      </c>
      <c r="L1196" s="15" t="s">
        <v>100</v>
      </c>
      <c r="M1196" s="15" t="s">
        <v>22425</v>
      </c>
      <c r="N1196" s="15" t="s">
        <v>22426</v>
      </c>
      <c r="O1196" s="37">
        <v>20000</v>
      </c>
      <c r="P1196" s="126" t="s">
        <v>25103</v>
      </c>
      <c r="R1196" s="137">
        <f t="shared" si="18"/>
        <v>2.4999999999999996</v>
      </c>
    </row>
    <row r="1197" spans="2:18" x14ac:dyDescent="0.35">
      <c r="B1197" s="19">
        <v>44624</v>
      </c>
      <c r="C1197" s="19">
        <v>44623</v>
      </c>
      <c r="D1197" s="19" t="s">
        <v>97</v>
      </c>
      <c r="E1197" s="16" t="s">
        <v>14336</v>
      </c>
      <c r="F1197" s="37">
        <v>35</v>
      </c>
      <c r="G1197" s="35">
        <v>44628</v>
      </c>
      <c r="H1197" s="35">
        <v>44663</v>
      </c>
      <c r="I1197" s="37">
        <v>6</v>
      </c>
      <c r="J1197" s="37">
        <v>3</v>
      </c>
      <c r="K1197" s="15" t="s">
        <v>99</v>
      </c>
      <c r="L1197" s="15" t="s">
        <v>105</v>
      </c>
      <c r="M1197" s="15" t="s">
        <v>14335</v>
      </c>
      <c r="N1197" s="15" t="s">
        <v>14334</v>
      </c>
      <c r="O1197" s="37">
        <v>200000</v>
      </c>
      <c r="P1197" s="126" t="s">
        <v>25103</v>
      </c>
      <c r="R1197" s="137">
        <f t="shared" si="18"/>
        <v>2.7499999999999996</v>
      </c>
    </row>
    <row r="1198" spans="2:18" x14ac:dyDescent="0.35">
      <c r="B1198" s="19">
        <v>44648</v>
      </c>
      <c r="C1198" s="19">
        <v>44648</v>
      </c>
      <c r="D1198" s="19" t="s">
        <v>97</v>
      </c>
      <c r="E1198" s="16" t="s">
        <v>13059</v>
      </c>
      <c r="F1198" s="37">
        <v>35</v>
      </c>
      <c r="G1198" s="35">
        <v>44655</v>
      </c>
      <c r="H1198" s="35">
        <v>44690</v>
      </c>
      <c r="I1198" s="37">
        <v>4</v>
      </c>
      <c r="J1198" s="37">
        <v>3</v>
      </c>
      <c r="K1198" s="15" t="s">
        <v>99</v>
      </c>
      <c r="L1198" s="15" t="s">
        <v>118</v>
      </c>
      <c r="M1198" s="15" t="s">
        <v>13058</v>
      </c>
      <c r="N1198" s="15" t="s">
        <v>13057</v>
      </c>
      <c r="O1198" s="37">
        <v>50000</v>
      </c>
      <c r="P1198" s="126" t="s">
        <v>25103</v>
      </c>
      <c r="R1198" s="137">
        <f t="shared" si="18"/>
        <v>2.3499999999999996</v>
      </c>
    </row>
    <row r="1199" spans="2:18" x14ac:dyDescent="0.35">
      <c r="B1199" s="19">
        <v>44658</v>
      </c>
      <c r="C1199" s="19">
        <v>44658</v>
      </c>
      <c r="D1199" s="19" t="s">
        <v>97</v>
      </c>
      <c r="E1199" s="16" t="s">
        <v>3966</v>
      </c>
      <c r="F1199" s="37">
        <v>35</v>
      </c>
      <c r="G1199" s="35">
        <v>44662</v>
      </c>
      <c r="H1199" s="35">
        <v>44697</v>
      </c>
      <c r="I1199" s="37">
        <v>4</v>
      </c>
      <c r="J1199" s="37">
        <v>3</v>
      </c>
      <c r="K1199" s="15" t="s">
        <v>99</v>
      </c>
      <c r="L1199" s="15" t="s">
        <v>105</v>
      </c>
      <c r="M1199" s="15" t="s">
        <v>3967</v>
      </c>
      <c r="N1199" s="15" t="s">
        <v>3968</v>
      </c>
      <c r="O1199" s="37">
        <v>70000</v>
      </c>
      <c r="P1199" s="126" t="s">
        <v>25103</v>
      </c>
      <c r="R1199" s="137">
        <f t="shared" si="18"/>
        <v>2.3499999999999996</v>
      </c>
    </row>
    <row r="1200" spans="2:18" x14ac:dyDescent="0.35">
      <c r="B1200" s="19">
        <v>44659</v>
      </c>
      <c r="C1200" s="19">
        <v>44658</v>
      </c>
      <c r="D1200" s="19" t="s">
        <v>97</v>
      </c>
      <c r="E1200" s="16" t="s">
        <v>4018</v>
      </c>
      <c r="F1200" s="37">
        <v>35</v>
      </c>
      <c r="G1200" s="35">
        <v>44662</v>
      </c>
      <c r="H1200" s="35">
        <v>44697</v>
      </c>
      <c r="I1200" s="37">
        <v>2</v>
      </c>
      <c r="J1200" s="37">
        <v>2</v>
      </c>
      <c r="K1200" s="15" t="s">
        <v>112</v>
      </c>
      <c r="L1200" s="15" t="s">
        <v>105</v>
      </c>
      <c r="M1200" s="15" t="s">
        <v>4019</v>
      </c>
      <c r="N1200" s="15" t="s">
        <v>4020</v>
      </c>
      <c r="O1200" s="37">
        <v>85000</v>
      </c>
      <c r="P1200" s="126" t="s">
        <v>25103</v>
      </c>
      <c r="R1200" s="137">
        <f t="shared" si="18"/>
        <v>2.4</v>
      </c>
    </row>
    <row r="1201" spans="2:18" x14ac:dyDescent="0.35">
      <c r="B1201" s="19">
        <v>44659</v>
      </c>
      <c r="C1201" s="19">
        <v>44659</v>
      </c>
      <c r="D1201" s="19" t="s">
        <v>97</v>
      </c>
      <c r="E1201" s="16" t="s">
        <v>3993</v>
      </c>
      <c r="F1201" s="37">
        <v>35</v>
      </c>
      <c r="G1201" s="35">
        <v>44643</v>
      </c>
      <c r="H1201" s="35">
        <v>44678</v>
      </c>
      <c r="I1201" s="37">
        <v>30</v>
      </c>
      <c r="J1201" s="37">
        <v>14</v>
      </c>
      <c r="K1201" s="15" t="s">
        <v>104</v>
      </c>
      <c r="L1201" s="15" t="s">
        <v>3088</v>
      </c>
      <c r="M1201" s="15" t="s">
        <v>3994</v>
      </c>
      <c r="N1201" s="15" t="s">
        <v>3995</v>
      </c>
      <c r="O1201" s="37">
        <v>661946</v>
      </c>
      <c r="P1201" s="126" t="s">
        <v>25103</v>
      </c>
      <c r="R1201" s="137">
        <f t="shared" si="18"/>
        <v>1.9</v>
      </c>
    </row>
    <row r="1202" spans="2:18" x14ac:dyDescent="0.35">
      <c r="B1202" s="19">
        <v>44828</v>
      </c>
      <c r="C1202" s="19">
        <v>44662</v>
      </c>
      <c r="D1202" s="19">
        <v>44828.93167824074</v>
      </c>
      <c r="E1202" s="16" t="s">
        <v>5011</v>
      </c>
      <c r="F1202" s="37">
        <v>35</v>
      </c>
      <c r="G1202" s="35">
        <v>44830</v>
      </c>
      <c r="H1202" s="35">
        <v>44865</v>
      </c>
      <c r="I1202" s="37">
        <v>5</v>
      </c>
      <c r="J1202" s="37">
        <v>3</v>
      </c>
      <c r="K1202" s="15" t="s">
        <v>99</v>
      </c>
      <c r="L1202" s="15" t="s">
        <v>105</v>
      </c>
      <c r="M1202" s="15" t="s">
        <v>5567</v>
      </c>
      <c r="N1202" s="15" t="s">
        <v>5568</v>
      </c>
      <c r="O1202" s="37">
        <v>55000</v>
      </c>
      <c r="P1202" s="126" t="s">
        <v>25103</v>
      </c>
      <c r="R1202" s="137">
        <f t="shared" si="18"/>
        <v>2.3499999999999996</v>
      </c>
    </row>
    <row r="1203" spans="2:18" x14ac:dyDescent="0.35">
      <c r="B1203" s="19">
        <v>44682</v>
      </c>
      <c r="C1203" s="19">
        <v>44682.890682870369</v>
      </c>
      <c r="D1203" s="19" t="s">
        <v>97</v>
      </c>
      <c r="E1203" s="16" t="s">
        <v>12420</v>
      </c>
      <c r="F1203" s="37">
        <v>35</v>
      </c>
      <c r="G1203" s="35">
        <v>44683</v>
      </c>
      <c r="H1203" s="35">
        <v>44718</v>
      </c>
      <c r="I1203" s="37">
        <v>5</v>
      </c>
      <c r="J1203" s="37">
        <v>8</v>
      </c>
      <c r="K1203" s="15" t="s">
        <v>99</v>
      </c>
      <c r="L1203" s="15" t="s">
        <v>105</v>
      </c>
      <c r="M1203" s="15" t="s">
        <v>12419</v>
      </c>
      <c r="N1203" s="15" t="s">
        <v>12418</v>
      </c>
      <c r="O1203" s="37">
        <v>95000</v>
      </c>
      <c r="P1203" s="126" t="s">
        <v>25103</v>
      </c>
      <c r="R1203" s="137">
        <f t="shared" si="18"/>
        <v>2.9499999999999993</v>
      </c>
    </row>
    <row r="1204" spans="2:18" x14ac:dyDescent="0.35">
      <c r="B1204" s="19">
        <v>44685</v>
      </c>
      <c r="C1204" s="19">
        <v>44685</v>
      </c>
      <c r="D1204" s="19" t="s">
        <v>97</v>
      </c>
      <c r="E1204" s="16" t="s">
        <v>11977</v>
      </c>
      <c r="F1204" s="37">
        <v>35</v>
      </c>
      <c r="G1204" s="35">
        <v>44686</v>
      </c>
      <c r="H1204" s="35">
        <v>44721</v>
      </c>
      <c r="I1204" s="37">
        <v>1</v>
      </c>
      <c r="J1204" s="37">
        <v>0</v>
      </c>
      <c r="K1204" s="15" t="s">
        <v>99</v>
      </c>
      <c r="L1204" s="15" t="s">
        <v>105</v>
      </c>
      <c r="M1204" s="15" t="s">
        <v>12325</v>
      </c>
      <c r="N1204" s="15" t="s">
        <v>12324</v>
      </c>
      <c r="O1204" s="37">
        <v>30000</v>
      </c>
      <c r="P1204" s="126" t="s">
        <v>25103</v>
      </c>
      <c r="R1204" s="137">
        <f t="shared" si="18"/>
        <v>2.3499999999999996</v>
      </c>
    </row>
    <row r="1205" spans="2:18" x14ac:dyDescent="0.35">
      <c r="B1205" s="19">
        <v>44687</v>
      </c>
      <c r="C1205" s="19">
        <v>44687</v>
      </c>
      <c r="D1205" s="19" t="s">
        <v>97</v>
      </c>
      <c r="E1205" s="16" t="s">
        <v>2881</v>
      </c>
      <c r="F1205" s="37">
        <v>35</v>
      </c>
      <c r="G1205" s="35">
        <v>44687</v>
      </c>
      <c r="H1205" s="35">
        <v>44722</v>
      </c>
      <c r="I1205" s="37">
        <v>6</v>
      </c>
      <c r="J1205" s="37">
        <v>1</v>
      </c>
      <c r="K1205" s="15" t="s">
        <v>99</v>
      </c>
      <c r="L1205" s="15" t="s">
        <v>105</v>
      </c>
      <c r="M1205" s="15" t="s">
        <v>12135</v>
      </c>
      <c r="N1205" s="15" t="s">
        <v>2883</v>
      </c>
      <c r="O1205" s="37">
        <v>55000</v>
      </c>
      <c r="P1205" s="126" t="s">
        <v>25103</v>
      </c>
      <c r="R1205" s="137">
        <f t="shared" si="18"/>
        <v>2.6499999999999995</v>
      </c>
    </row>
    <row r="1206" spans="2:18" x14ac:dyDescent="0.35">
      <c r="B1206" s="19">
        <v>44764</v>
      </c>
      <c r="C1206" s="19">
        <v>44764.56386574074</v>
      </c>
      <c r="D1206" s="19" t="s">
        <v>97</v>
      </c>
      <c r="E1206" s="16" t="s">
        <v>9860</v>
      </c>
      <c r="F1206" s="37">
        <v>35</v>
      </c>
      <c r="G1206" s="35">
        <v>44769</v>
      </c>
      <c r="H1206" s="35">
        <v>44804</v>
      </c>
      <c r="I1206" s="37">
        <v>10</v>
      </c>
      <c r="J1206" s="37">
        <v>3</v>
      </c>
      <c r="K1206" s="15" t="s">
        <v>112</v>
      </c>
      <c r="L1206" s="15" t="s">
        <v>129</v>
      </c>
      <c r="M1206" s="15" t="s">
        <v>9859</v>
      </c>
      <c r="N1206" s="15" t="s">
        <v>2708</v>
      </c>
      <c r="O1206" s="37">
        <v>86000</v>
      </c>
      <c r="P1206" s="126" t="s">
        <v>25103</v>
      </c>
      <c r="R1206" s="137">
        <f t="shared" si="18"/>
        <v>2.7</v>
      </c>
    </row>
    <row r="1207" spans="2:18" x14ac:dyDescent="0.35">
      <c r="B1207" s="19">
        <v>44770</v>
      </c>
      <c r="C1207" s="19">
        <v>44770.411770833336</v>
      </c>
      <c r="D1207" s="19" t="s">
        <v>97</v>
      </c>
      <c r="E1207" s="16" t="s">
        <v>9662</v>
      </c>
      <c r="F1207" s="37">
        <v>35</v>
      </c>
      <c r="G1207" s="35">
        <v>44770</v>
      </c>
      <c r="H1207" s="35">
        <v>44805</v>
      </c>
      <c r="I1207" s="37">
        <v>4</v>
      </c>
      <c r="J1207" s="37">
        <v>2</v>
      </c>
      <c r="K1207" s="15" t="s">
        <v>99</v>
      </c>
      <c r="L1207" s="15" t="s">
        <v>100</v>
      </c>
      <c r="M1207" s="15" t="s">
        <v>9661</v>
      </c>
      <c r="N1207" s="15" t="s">
        <v>9660</v>
      </c>
      <c r="O1207" s="37">
        <v>8900</v>
      </c>
      <c r="P1207" s="126" t="s">
        <v>25103</v>
      </c>
      <c r="R1207" s="137">
        <f t="shared" si="18"/>
        <v>2.4999999999999996</v>
      </c>
    </row>
    <row r="1208" spans="2:18" x14ac:dyDescent="0.35">
      <c r="B1208" s="19">
        <v>44770</v>
      </c>
      <c r="C1208" s="19">
        <v>44770.559479166666</v>
      </c>
      <c r="D1208" s="19" t="s">
        <v>97</v>
      </c>
      <c r="E1208" s="16" t="s">
        <v>9635</v>
      </c>
      <c r="F1208" s="37">
        <v>35</v>
      </c>
      <c r="G1208" s="35">
        <v>44770</v>
      </c>
      <c r="H1208" s="35">
        <v>44805</v>
      </c>
      <c r="I1208" s="37">
        <v>3</v>
      </c>
      <c r="J1208" s="37">
        <v>2</v>
      </c>
      <c r="K1208" s="15" t="s">
        <v>99</v>
      </c>
      <c r="L1208" s="15" t="s">
        <v>100</v>
      </c>
      <c r="M1208" s="15" t="s">
        <v>9634</v>
      </c>
      <c r="N1208" s="15" t="s">
        <v>9633</v>
      </c>
      <c r="O1208" s="37">
        <v>8900</v>
      </c>
      <c r="P1208" s="126" t="s">
        <v>25103</v>
      </c>
      <c r="R1208" s="137">
        <f t="shared" si="18"/>
        <v>2.4999999999999996</v>
      </c>
    </row>
    <row r="1209" spans="2:18" x14ac:dyDescent="0.35">
      <c r="B1209" s="19">
        <v>44795</v>
      </c>
      <c r="C1209" s="19">
        <v>44795.576423611114</v>
      </c>
      <c r="D1209" s="19" t="s">
        <v>97</v>
      </c>
      <c r="E1209" s="16" t="s">
        <v>3097</v>
      </c>
      <c r="F1209" s="37">
        <v>35</v>
      </c>
      <c r="G1209" s="35">
        <v>44795</v>
      </c>
      <c r="H1209" s="35">
        <v>44830</v>
      </c>
      <c r="I1209" s="37">
        <v>15</v>
      </c>
      <c r="J1209" s="37">
        <v>3</v>
      </c>
      <c r="K1209" s="15" t="s">
        <v>99</v>
      </c>
      <c r="L1209" s="15" t="s">
        <v>205</v>
      </c>
      <c r="M1209" s="15" t="s">
        <v>3098</v>
      </c>
      <c r="N1209" s="15" t="s">
        <v>3099</v>
      </c>
      <c r="O1209" s="37">
        <v>100000</v>
      </c>
      <c r="P1209" s="126" t="s">
        <v>25103</v>
      </c>
      <c r="R1209" s="137">
        <f t="shared" si="18"/>
        <v>2.1999999999999997</v>
      </c>
    </row>
    <row r="1210" spans="2:18" x14ac:dyDescent="0.35">
      <c r="B1210" s="19">
        <v>44810</v>
      </c>
      <c r="C1210" s="19">
        <v>44795.576423611114</v>
      </c>
      <c r="D1210" s="19">
        <v>44810.488113425927</v>
      </c>
      <c r="E1210" s="16" t="s">
        <v>3097</v>
      </c>
      <c r="F1210" s="37">
        <v>35</v>
      </c>
      <c r="G1210" s="35">
        <v>44826</v>
      </c>
      <c r="H1210" s="35">
        <v>44861</v>
      </c>
      <c r="I1210" s="37">
        <v>18</v>
      </c>
      <c r="J1210" s="37">
        <v>4</v>
      </c>
      <c r="K1210" s="15" t="s">
        <v>99</v>
      </c>
      <c r="L1210" s="15" t="s">
        <v>205</v>
      </c>
      <c r="M1210" s="15" t="s">
        <v>3368</v>
      </c>
      <c r="N1210" s="15" t="s">
        <v>3369</v>
      </c>
      <c r="O1210" s="37">
        <v>100000</v>
      </c>
      <c r="P1210" s="126" t="s">
        <v>25103</v>
      </c>
      <c r="R1210" s="137">
        <f t="shared" si="18"/>
        <v>2.1999999999999997</v>
      </c>
    </row>
    <row r="1211" spans="2:18" x14ac:dyDescent="0.35">
      <c r="B1211" s="19">
        <v>44839</v>
      </c>
      <c r="C1211" s="19">
        <v>44839.63789351852</v>
      </c>
      <c r="D1211" s="19" t="s">
        <v>97</v>
      </c>
      <c r="E1211" s="16" t="s">
        <v>19015</v>
      </c>
      <c r="F1211" s="37">
        <v>35</v>
      </c>
      <c r="G1211" s="35">
        <v>44844</v>
      </c>
      <c r="H1211" s="35">
        <v>44879</v>
      </c>
      <c r="I1211" s="37">
        <v>5</v>
      </c>
      <c r="J1211" s="37">
        <v>3</v>
      </c>
      <c r="K1211" s="15" t="s">
        <v>99</v>
      </c>
      <c r="L1211" s="15" t="s">
        <v>118</v>
      </c>
      <c r="M1211" s="15" t="s">
        <v>19014</v>
      </c>
      <c r="N1211" s="15" t="s">
        <v>19013</v>
      </c>
      <c r="O1211" s="37">
        <v>80000</v>
      </c>
      <c r="P1211" s="126" t="s">
        <v>25103</v>
      </c>
      <c r="R1211" s="137">
        <f t="shared" si="18"/>
        <v>2.3499999999999996</v>
      </c>
    </row>
    <row r="1212" spans="2:18" x14ac:dyDescent="0.35">
      <c r="B1212" s="19">
        <v>44844</v>
      </c>
      <c r="C1212" s="19">
        <v>44844.487928240742</v>
      </c>
      <c r="D1212" s="19" t="s">
        <v>97</v>
      </c>
      <c r="E1212" s="16" t="s">
        <v>18841</v>
      </c>
      <c r="F1212" s="37">
        <v>35</v>
      </c>
      <c r="G1212" s="35">
        <v>44845</v>
      </c>
      <c r="H1212" s="35">
        <v>44880</v>
      </c>
      <c r="I1212" s="37">
        <v>4</v>
      </c>
      <c r="J1212" s="37">
        <v>3</v>
      </c>
      <c r="K1212" s="15" t="s">
        <v>99</v>
      </c>
      <c r="L1212" s="15" t="s">
        <v>105</v>
      </c>
      <c r="M1212" s="15" t="s">
        <v>18840</v>
      </c>
      <c r="N1212" s="15" t="s">
        <v>10603</v>
      </c>
      <c r="O1212" s="37">
        <v>40000</v>
      </c>
      <c r="P1212" s="126" t="s">
        <v>25103</v>
      </c>
      <c r="R1212" s="137">
        <f t="shared" si="18"/>
        <v>2.3499999999999996</v>
      </c>
    </row>
    <row r="1213" spans="2:18" x14ac:dyDescent="0.35">
      <c r="B1213" s="19">
        <v>44871</v>
      </c>
      <c r="C1213" s="19">
        <v>44871.897060185183</v>
      </c>
      <c r="D1213" s="19" t="s">
        <v>97</v>
      </c>
      <c r="E1213" s="16" t="s">
        <v>17282</v>
      </c>
      <c r="F1213" s="37">
        <v>35</v>
      </c>
      <c r="G1213" s="35">
        <v>44872</v>
      </c>
      <c r="H1213" s="35">
        <v>44907</v>
      </c>
      <c r="I1213" s="37">
        <v>2</v>
      </c>
      <c r="J1213" s="37">
        <v>4</v>
      </c>
      <c r="K1213" s="15" t="s">
        <v>2405</v>
      </c>
      <c r="L1213" s="15" t="s">
        <v>105</v>
      </c>
      <c r="M1213" s="15" t="s">
        <v>17281</v>
      </c>
      <c r="N1213" s="15" t="s">
        <v>17280</v>
      </c>
      <c r="O1213" s="37">
        <v>30000</v>
      </c>
      <c r="P1213" s="126" t="s">
        <v>25103</v>
      </c>
      <c r="R1213" s="137">
        <f t="shared" si="18"/>
        <v>2.2999999999999998</v>
      </c>
    </row>
    <row r="1214" spans="2:18" x14ac:dyDescent="0.35">
      <c r="B1214" s="19">
        <v>44876</v>
      </c>
      <c r="C1214" s="19">
        <v>44876.552476851852</v>
      </c>
      <c r="D1214" s="19" t="s">
        <v>97</v>
      </c>
      <c r="E1214" s="16" t="s">
        <v>17054</v>
      </c>
      <c r="F1214" s="37">
        <v>35</v>
      </c>
      <c r="G1214" s="35">
        <v>44879</v>
      </c>
      <c r="H1214" s="35">
        <v>44914</v>
      </c>
      <c r="I1214" s="37">
        <v>3</v>
      </c>
      <c r="J1214" s="37">
        <v>1</v>
      </c>
      <c r="K1214" s="15" t="s">
        <v>2405</v>
      </c>
      <c r="L1214" s="15" t="s">
        <v>105</v>
      </c>
      <c r="M1214" s="15" t="s">
        <v>17053</v>
      </c>
      <c r="N1214" s="15" t="s">
        <v>17052</v>
      </c>
      <c r="O1214" s="37">
        <v>30000</v>
      </c>
      <c r="P1214" s="126" t="s">
        <v>25103</v>
      </c>
      <c r="R1214" s="137">
        <f t="shared" si="18"/>
        <v>2.5999999999999996</v>
      </c>
    </row>
    <row r="1215" spans="2:18" x14ac:dyDescent="0.35">
      <c r="B1215" s="19">
        <v>44886</v>
      </c>
      <c r="C1215" s="19">
        <v>44886.461956018517</v>
      </c>
      <c r="D1215" s="19" t="s">
        <v>97</v>
      </c>
      <c r="E1215" s="16" t="s">
        <v>2591</v>
      </c>
      <c r="F1215" s="37">
        <v>35</v>
      </c>
      <c r="G1215" s="35">
        <v>44887</v>
      </c>
      <c r="H1215" s="35">
        <v>44922</v>
      </c>
      <c r="I1215" s="37">
        <v>8</v>
      </c>
      <c r="J1215" s="37">
        <v>2</v>
      </c>
      <c r="K1215" s="15" t="s">
        <v>2393</v>
      </c>
      <c r="L1215" s="15" t="s">
        <v>298</v>
      </c>
      <c r="M1215" s="15" t="s">
        <v>16550</v>
      </c>
      <c r="N1215" s="15" t="s">
        <v>16549</v>
      </c>
      <c r="O1215" s="38">
        <v>103172.86</v>
      </c>
      <c r="P1215" s="126" t="s">
        <v>25103</v>
      </c>
      <c r="R1215" s="137">
        <f t="shared" si="18"/>
        <v>2.15</v>
      </c>
    </row>
    <row r="1216" spans="2:18" x14ac:dyDescent="0.35">
      <c r="B1216" s="19">
        <v>44887</v>
      </c>
      <c r="C1216" s="19">
        <v>44887.373506944445</v>
      </c>
      <c r="D1216" s="19" t="s">
        <v>97</v>
      </c>
      <c r="E1216" s="16" t="s">
        <v>3147</v>
      </c>
      <c r="F1216" s="37">
        <v>35</v>
      </c>
      <c r="G1216" s="35">
        <v>44705</v>
      </c>
      <c r="H1216" s="35">
        <v>44740</v>
      </c>
      <c r="I1216" s="37">
        <v>8</v>
      </c>
      <c r="J1216" s="37">
        <v>4</v>
      </c>
      <c r="K1216" s="15" t="s">
        <v>2393</v>
      </c>
      <c r="L1216" s="15" t="s">
        <v>118</v>
      </c>
      <c r="M1216" s="15" t="s">
        <v>16427</v>
      </c>
      <c r="N1216" s="15" t="s">
        <v>16426</v>
      </c>
      <c r="O1216" s="37">
        <v>400000</v>
      </c>
      <c r="P1216" s="126" t="s">
        <v>25103</v>
      </c>
      <c r="R1216" s="137">
        <f t="shared" si="18"/>
        <v>2.6999999999999997</v>
      </c>
    </row>
    <row r="1217" spans="2:18" x14ac:dyDescent="0.35">
      <c r="B1217" s="19">
        <v>44889</v>
      </c>
      <c r="C1217" s="19">
        <v>44889.702175925922</v>
      </c>
      <c r="D1217" s="19" t="s">
        <v>97</v>
      </c>
      <c r="E1217" s="16" t="s">
        <v>851</v>
      </c>
      <c r="F1217" s="37">
        <v>35</v>
      </c>
      <c r="G1217" s="35">
        <v>44889</v>
      </c>
      <c r="H1217" s="35">
        <v>44924</v>
      </c>
      <c r="I1217" s="37">
        <v>5</v>
      </c>
      <c r="J1217" s="37">
        <v>7</v>
      </c>
      <c r="K1217" s="15" t="s">
        <v>2393</v>
      </c>
      <c r="L1217" s="15" t="s">
        <v>118</v>
      </c>
      <c r="M1217" s="15" t="s">
        <v>16010</v>
      </c>
      <c r="N1217" s="15" t="s">
        <v>16009</v>
      </c>
      <c r="O1217" s="37">
        <v>150000</v>
      </c>
      <c r="P1217" s="126" t="s">
        <v>25103</v>
      </c>
      <c r="R1217" s="137">
        <f t="shared" si="18"/>
        <v>2.8999999999999995</v>
      </c>
    </row>
    <row r="1218" spans="2:18" x14ac:dyDescent="0.35">
      <c r="B1218" s="19">
        <v>45264</v>
      </c>
      <c r="C1218" s="19">
        <v>44890.644907407404</v>
      </c>
      <c r="D1218" s="19">
        <v>45264.26599537037</v>
      </c>
      <c r="E1218" s="16" t="s">
        <v>14636</v>
      </c>
      <c r="F1218" s="37">
        <v>35</v>
      </c>
      <c r="G1218" s="35">
        <v>45255</v>
      </c>
      <c r="H1218" s="35">
        <v>45290</v>
      </c>
      <c r="I1218" s="37">
        <v>5</v>
      </c>
      <c r="J1218" s="37">
        <v>1</v>
      </c>
      <c r="K1218" s="15" t="s">
        <v>2393</v>
      </c>
      <c r="L1218" s="15" t="s">
        <v>105</v>
      </c>
      <c r="M1218" s="15" t="s">
        <v>14814</v>
      </c>
      <c r="N1218" s="15" t="s">
        <v>14750</v>
      </c>
      <c r="O1218" s="37">
        <v>3000000</v>
      </c>
      <c r="P1218" s="126" t="s">
        <v>25103</v>
      </c>
      <c r="R1218" s="137">
        <f t="shared" si="18"/>
        <v>2.8</v>
      </c>
    </row>
    <row r="1219" spans="2:18" x14ac:dyDescent="0.35">
      <c r="B1219" s="19">
        <v>44924</v>
      </c>
      <c r="C1219" s="19">
        <v>44924.418032407404</v>
      </c>
      <c r="D1219" s="19" t="s">
        <v>97</v>
      </c>
      <c r="E1219" s="16" t="s">
        <v>6859</v>
      </c>
      <c r="F1219" s="37">
        <v>35</v>
      </c>
      <c r="G1219" s="35">
        <v>44938</v>
      </c>
      <c r="H1219" s="35">
        <v>44973</v>
      </c>
      <c r="I1219" s="37">
        <v>3</v>
      </c>
      <c r="J1219" s="37">
        <v>2</v>
      </c>
      <c r="K1219" s="15" t="s">
        <v>2400</v>
      </c>
      <c r="L1219" s="15" t="s">
        <v>122</v>
      </c>
      <c r="M1219" s="15" t="s">
        <v>6860</v>
      </c>
      <c r="N1219" s="15" t="s">
        <v>3420</v>
      </c>
      <c r="O1219" s="37">
        <v>35028</v>
      </c>
      <c r="P1219" s="126" t="s">
        <v>25103</v>
      </c>
      <c r="R1219" s="137">
        <f t="shared" si="18"/>
        <v>2.0999999999999996</v>
      </c>
    </row>
    <row r="1220" spans="2:18" x14ac:dyDescent="0.35">
      <c r="B1220" s="19">
        <v>44650</v>
      </c>
      <c r="C1220" s="19">
        <v>44643</v>
      </c>
      <c r="D1220" s="19" t="s">
        <v>97</v>
      </c>
      <c r="E1220" s="16" t="s">
        <v>9790</v>
      </c>
      <c r="F1220" s="37">
        <v>36</v>
      </c>
      <c r="G1220" s="35">
        <v>44670</v>
      </c>
      <c r="H1220" s="35">
        <v>44706</v>
      </c>
      <c r="I1220" s="37">
        <v>3</v>
      </c>
      <c r="J1220" s="37">
        <v>3</v>
      </c>
      <c r="K1220" s="15" t="s">
        <v>99</v>
      </c>
      <c r="L1220" s="15" t="s">
        <v>100</v>
      </c>
      <c r="M1220" s="15" t="s">
        <v>12939</v>
      </c>
      <c r="N1220" s="15" t="s">
        <v>9788</v>
      </c>
      <c r="O1220" s="37">
        <v>70000</v>
      </c>
      <c r="P1220" s="126" t="s">
        <v>25103</v>
      </c>
      <c r="R1220" s="137">
        <f t="shared" ref="R1220:R1283" si="19">0.3*IF(F1220&lt;=30, 2, IF(AND(F1220&gt;=31, F1220&lt;=90), 3, IF(AND(F1220&gt;=91, F1220&lt;=180), 4, IF(AND(F1220&gt;=181, F1220&lt;=364), 1, 2)))) + 0.3*IF(J1220=1, 3, IF(AND(J1220&gt;=2, J1220&lt;=5), 2, IF(AND(J1220&gt;=6, J1220&lt;=10), 4, 2))) + 0.2*IF(O1220&lt;=150000, 2, IF(AND(O1220&gt;=150001, O1220&lt;=500000), 4, IF(AND(O1220&gt;=500001, O1220&lt;=1000000), 1, 3)))+ 0.15*IF(NOT(ISERROR(SEARCH("fognat",L1220))), 4, IF(NOT(ISERROR(SEARCH("compres",L1220))), 2, IF(NOT(ISERROR(SEARCH("facciat",L1220))), 3, IF(NOT(ISERROR(SEARCH("estaur",L1220))), 4, 1)))) + 0.05*IF(NOT(ISERROR(SEARCH("anutenz",K1220))), 3, IF(NOT(ISERROR(SEARCH("uova",K1220))), 4, IF(NOT(ISERROR(SEARCH("rivat",K1220))), 2, IF(NOT(ISERROR(SEARCH("ubblic",K1220))), 1, 1))))</f>
        <v>2.4999999999999996</v>
      </c>
    </row>
    <row r="1221" spans="2:18" x14ac:dyDescent="0.35">
      <c r="B1221" s="19">
        <v>44733</v>
      </c>
      <c r="C1221" s="19">
        <v>44733.508819444447</v>
      </c>
      <c r="D1221" s="19" t="s">
        <v>97</v>
      </c>
      <c r="E1221" s="16" t="s">
        <v>8299</v>
      </c>
      <c r="F1221" s="37">
        <v>36</v>
      </c>
      <c r="G1221" s="35">
        <v>44739</v>
      </c>
      <c r="H1221" s="35">
        <v>44775</v>
      </c>
      <c r="I1221" s="37">
        <v>3</v>
      </c>
      <c r="J1221" s="37">
        <v>1</v>
      </c>
      <c r="K1221" s="15" t="s">
        <v>99</v>
      </c>
      <c r="L1221" s="15" t="s">
        <v>100</v>
      </c>
      <c r="M1221" s="15" t="s">
        <v>8298</v>
      </c>
      <c r="N1221" s="15" t="s">
        <v>8297</v>
      </c>
      <c r="O1221" s="37">
        <v>20000</v>
      </c>
      <c r="P1221" s="126" t="s">
        <v>25103</v>
      </c>
      <c r="R1221" s="137">
        <f t="shared" si="19"/>
        <v>2.7999999999999994</v>
      </c>
    </row>
    <row r="1222" spans="2:18" x14ac:dyDescent="0.35">
      <c r="B1222" s="19">
        <v>44742</v>
      </c>
      <c r="C1222" s="19">
        <v>44742.845243055555</v>
      </c>
      <c r="D1222" s="19" t="s">
        <v>97</v>
      </c>
      <c r="E1222" s="16" t="s">
        <v>7514</v>
      </c>
      <c r="F1222" s="37">
        <v>36</v>
      </c>
      <c r="G1222" s="35">
        <v>44746</v>
      </c>
      <c r="H1222" s="35">
        <v>44782</v>
      </c>
      <c r="I1222" s="37">
        <v>10</v>
      </c>
      <c r="J1222" s="37">
        <v>2</v>
      </c>
      <c r="K1222" s="15" t="s">
        <v>99</v>
      </c>
      <c r="L1222" s="15" t="s">
        <v>205</v>
      </c>
      <c r="M1222" s="15" t="s">
        <v>7783</v>
      </c>
      <c r="N1222" s="15" t="s">
        <v>7782</v>
      </c>
      <c r="O1222" s="37">
        <v>255000</v>
      </c>
      <c r="P1222" s="126" t="s">
        <v>25103</v>
      </c>
      <c r="R1222" s="137">
        <f t="shared" si="19"/>
        <v>2.5999999999999996</v>
      </c>
    </row>
    <row r="1223" spans="2:18" x14ac:dyDescent="0.35">
      <c r="B1223" s="19">
        <v>44643</v>
      </c>
      <c r="C1223" s="19">
        <v>44643</v>
      </c>
      <c r="D1223" s="19" t="s">
        <v>97</v>
      </c>
      <c r="E1223" s="16" t="s">
        <v>851</v>
      </c>
      <c r="F1223" s="37">
        <v>37</v>
      </c>
      <c r="G1223" s="35">
        <v>44644</v>
      </c>
      <c r="H1223" s="35">
        <v>44681</v>
      </c>
      <c r="I1223" s="37">
        <v>6</v>
      </c>
      <c r="J1223" s="37">
        <v>5</v>
      </c>
      <c r="K1223" s="15" t="s">
        <v>99</v>
      </c>
      <c r="L1223" s="15" t="s">
        <v>100</v>
      </c>
      <c r="M1223" s="15" t="s">
        <v>13299</v>
      </c>
      <c r="N1223" s="15" t="s">
        <v>13298</v>
      </c>
      <c r="O1223" s="37">
        <v>905000</v>
      </c>
      <c r="P1223" s="126" t="s">
        <v>25103</v>
      </c>
      <c r="R1223" s="137">
        <f t="shared" si="19"/>
        <v>2.2999999999999998</v>
      </c>
    </row>
    <row r="1224" spans="2:18" x14ac:dyDescent="0.35">
      <c r="B1224" s="19">
        <v>44673</v>
      </c>
      <c r="C1224" s="19">
        <v>44673</v>
      </c>
      <c r="D1224" s="19" t="s">
        <v>97</v>
      </c>
      <c r="E1224" s="16" t="s">
        <v>4824</v>
      </c>
      <c r="F1224" s="37">
        <v>37</v>
      </c>
      <c r="G1224" s="35">
        <v>44678</v>
      </c>
      <c r="H1224" s="35">
        <v>44715</v>
      </c>
      <c r="I1224" s="37">
        <v>10</v>
      </c>
      <c r="J1224" s="37">
        <v>4</v>
      </c>
      <c r="K1224" s="15" t="s">
        <v>112</v>
      </c>
      <c r="L1224" s="15" t="s">
        <v>129</v>
      </c>
      <c r="M1224" s="15" t="s">
        <v>4825</v>
      </c>
      <c r="N1224" s="15" t="s">
        <v>4374</v>
      </c>
      <c r="O1224" s="37">
        <v>95000</v>
      </c>
      <c r="P1224" s="126" t="s">
        <v>25103</v>
      </c>
      <c r="R1224" s="137">
        <f t="shared" si="19"/>
        <v>2.7</v>
      </c>
    </row>
    <row r="1225" spans="2:18" x14ac:dyDescent="0.35">
      <c r="B1225" s="19">
        <v>44860</v>
      </c>
      <c r="C1225" s="19">
        <v>44860.604479166665</v>
      </c>
      <c r="D1225" s="19" t="s">
        <v>97</v>
      </c>
      <c r="E1225" s="16" t="s">
        <v>18116</v>
      </c>
      <c r="F1225" s="37">
        <v>37</v>
      </c>
      <c r="G1225" s="35">
        <v>44858</v>
      </c>
      <c r="H1225" s="35">
        <v>44895</v>
      </c>
      <c r="I1225" s="37">
        <v>8</v>
      </c>
      <c r="J1225" s="37">
        <v>6</v>
      </c>
      <c r="K1225" s="15" t="s">
        <v>2393</v>
      </c>
      <c r="L1225" s="15" t="s">
        <v>129</v>
      </c>
      <c r="M1225" s="15" t="s">
        <v>18115</v>
      </c>
      <c r="N1225" s="15" t="s">
        <v>9571</v>
      </c>
      <c r="O1225" s="37">
        <v>80000</v>
      </c>
      <c r="P1225" s="126" t="s">
        <v>25103</v>
      </c>
      <c r="R1225" s="137">
        <f t="shared" si="19"/>
        <v>3.1999999999999997</v>
      </c>
    </row>
    <row r="1226" spans="2:18" x14ac:dyDescent="0.35">
      <c r="B1226" s="19">
        <v>44679</v>
      </c>
      <c r="C1226" s="19">
        <v>44677</v>
      </c>
      <c r="D1226" s="19" t="s">
        <v>97</v>
      </c>
      <c r="E1226" s="16" t="s">
        <v>5145</v>
      </c>
      <c r="F1226" s="37">
        <v>38</v>
      </c>
      <c r="G1226" s="35">
        <v>44679</v>
      </c>
      <c r="H1226" s="35">
        <v>44717</v>
      </c>
      <c r="I1226" s="37">
        <v>7</v>
      </c>
      <c r="J1226" s="37">
        <v>1</v>
      </c>
      <c r="K1226" s="15" t="s">
        <v>99</v>
      </c>
      <c r="L1226" s="15" t="s">
        <v>105</v>
      </c>
      <c r="M1226" s="15" t="s">
        <v>5146</v>
      </c>
      <c r="N1226" s="15" t="s">
        <v>5147</v>
      </c>
      <c r="O1226" s="37">
        <v>30000</v>
      </c>
      <c r="P1226" s="126" t="s">
        <v>25103</v>
      </c>
      <c r="R1226" s="137">
        <f t="shared" si="19"/>
        <v>2.6499999999999995</v>
      </c>
    </row>
    <row r="1227" spans="2:18" x14ac:dyDescent="0.35">
      <c r="B1227" s="19">
        <v>44679</v>
      </c>
      <c r="C1227" s="19">
        <v>44677</v>
      </c>
      <c r="D1227" s="19" t="s">
        <v>97</v>
      </c>
      <c r="E1227" s="16" t="s">
        <v>5148</v>
      </c>
      <c r="F1227" s="37">
        <v>38</v>
      </c>
      <c r="G1227" s="35">
        <v>44679</v>
      </c>
      <c r="H1227" s="35">
        <v>44717</v>
      </c>
      <c r="I1227" s="37">
        <v>7</v>
      </c>
      <c r="J1227" s="37">
        <v>1</v>
      </c>
      <c r="K1227" s="15" t="s">
        <v>99</v>
      </c>
      <c r="L1227" s="15" t="s">
        <v>105</v>
      </c>
      <c r="M1227" s="15" t="s">
        <v>5149</v>
      </c>
      <c r="N1227" s="15" t="s">
        <v>5147</v>
      </c>
      <c r="O1227" s="37">
        <v>45000</v>
      </c>
      <c r="P1227" s="126" t="s">
        <v>25103</v>
      </c>
      <c r="R1227" s="137">
        <f t="shared" si="19"/>
        <v>2.6499999999999995</v>
      </c>
    </row>
    <row r="1228" spans="2:18" x14ac:dyDescent="0.35">
      <c r="B1228" s="19">
        <v>44749</v>
      </c>
      <c r="C1228" s="19">
        <v>44749.396157407406</v>
      </c>
      <c r="D1228" s="19" t="s">
        <v>97</v>
      </c>
      <c r="E1228" s="16" t="s">
        <v>10548</v>
      </c>
      <c r="F1228" s="37">
        <v>38</v>
      </c>
      <c r="G1228" s="35">
        <v>44753</v>
      </c>
      <c r="H1228" s="35">
        <v>44791</v>
      </c>
      <c r="I1228" s="37">
        <v>10</v>
      </c>
      <c r="J1228" s="37">
        <v>8</v>
      </c>
      <c r="K1228" s="15" t="s">
        <v>112</v>
      </c>
      <c r="L1228" s="15" t="s">
        <v>129</v>
      </c>
      <c r="M1228" s="15" t="s">
        <v>10547</v>
      </c>
      <c r="N1228" s="15" t="s">
        <v>10434</v>
      </c>
      <c r="O1228" s="37">
        <v>40000</v>
      </c>
      <c r="P1228" s="126" t="s">
        <v>25103</v>
      </c>
      <c r="R1228" s="137">
        <f t="shared" si="19"/>
        <v>3.3</v>
      </c>
    </row>
    <row r="1229" spans="2:18" x14ac:dyDescent="0.35">
      <c r="B1229" s="19">
        <v>45267</v>
      </c>
      <c r="C1229" s="19">
        <v>44575</v>
      </c>
      <c r="D1229" s="19">
        <v>45267.444456018522</v>
      </c>
      <c r="E1229" s="16" t="s">
        <v>851</v>
      </c>
      <c r="F1229" s="37">
        <v>39</v>
      </c>
      <c r="G1229" s="35">
        <v>45267</v>
      </c>
      <c r="H1229" s="35">
        <v>45306</v>
      </c>
      <c r="I1229" s="37">
        <v>5</v>
      </c>
      <c r="J1229" s="37">
        <v>3</v>
      </c>
      <c r="K1229" s="15" t="s">
        <v>2393</v>
      </c>
      <c r="L1229" s="15" t="s">
        <v>118</v>
      </c>
      <c r="M1229" s="15" t="s">
        <v>2510</v>
      </c>
      <c r="N1229" s="15" t="s">
        <v>2511</v>
      </c>
      <c r="O1229" s="37">
        <v>1240000</v>
      </c>
      <c r="P1229" s="126" t="s">
        <v>25103</v>
      </c>
      <c r="R1229" s="137">
        <f t="shared" si="19"/>
        <v>2.5</v>
      </c>
    </row>
    <row r="1230" spans="2:18" x14ac:dyDescent="0.35">
      <c r="B1230" s="19">
        <v>44687</v>
      </c>
      <c r="C1230" s="19">
        <v>44685</v>
      </c>
      <c r="D1230" s="19" t="s">
        <v>97</v>
      </c>
      <c r="E1230" s="16" t="s">
        <v>12150</v>
      </c>
      <c r="F1230" s="37">
        <v>39</v>
      </c>
      <c r="G1230" s="35">
        <v>44704</v>
      </c>
      <c r="H1230" s="35">
        <v>44743</v>
      </c>
      <c r="I1230" s="37">
        <v>3</v>
      </c>
      <c r="J1230" s="37">
        <v>1</v>
      </c>
      <c r="K1230" s="15" t="s">
        <v>112</v>
      </c>
      <c r="L1230" s="15" t="s">
        <v>105</v>
      </c>
      <c r="M1230" s="15" t="s">
        <v>12149</v>
      </c>
      <c r="N1230" s="15" t="s">
        <v>7250</v>
      </c>
      <c r="O1230" s="37">
        <v>50000</v>
      </c>
      <c r="P1230" s="126" t="s">
        <v>25103</v>
      </c>
      <c r="R1230" s="137">
        <f t="shared" si="19"/>
        <v>2.6999999999999997</v>
      </c>
    </row>
    <row r="1231" spans="2:18" x14ac:dyDescent="0.35">
      <c r="B1231" s="19">
        <v>44687</v>
      </c>
      <c r="C1231" s="19">
        <v>44686</v>
      </c>
      <c r="D1231" s="19" t="s">
        <v>97</v>
      </c>
      <c r="E1231" s="16" t="s">
        <v>12133</v>
      </c>
      <c r="F1231" s="37">
        <v>39</v>
      </c>
      <c r="G1231" s="35">
        <v>44704</v>
      </c>
      <c r="H1231" s="35">
        <v>44743</v>
      </c>
      <c r="I1231" s="37">
        <v>4</v>
      </c>
      <c r="J1231" s="37">
        <v>1</v>
      </c>
      <c r="K1231" s="15" t="s">
        <v>112</v>
      </c>
      <c r="L1231" s="15" t="s">
        <v>105</v>
      </c>
      <c r="M1231" s="15" t="s">
        <v>12132</v>
      </c>
      <c r="N1231" s="15" t="s">
        <v>7250</v>
      </c>
      <c r="O1231" s="37">
        <v>50000</v>
      </c>
      <c r="P1231" s="126" t="s">
        <v>25103</v>
      </c>
      <c r="R1231" s="137">
        <f t="shared" si="19"/>
        <v>2.6999999999999997</v>
      </c>
    </row>
    <row r="1232" spans="2:18" x14ac:dyDescent="0.35">
      <c r="B1232" s="19">
        <v>44700</v>
      </c>
      <c r="C1232" s="19">
        <v>44700.708275462966</v>
      </c>
      <c r="D1232" s="19" t="s">
        <v>97</v>
      </c>
      <c r="E1232" s="16" t="s">
        <v>11594</v>
      </c>
      <c r="F1232" s="37">
        <v>39</v>
      </c>
      <c r="G1232" s="35">
        <v>44704</v>
      </c>
      <c r="H1232" s="35">
        <v>44743</v>
      </c>
      <c r="I1232" s="37">
        <v>4</v>
      </c>
      <c r="J1232" s="37">
        <v>1</v>
      </c>
      <c r="K1232" s="15" t="s">
        <v>112</v>
      </c>
      <c r="L1232" s="15" t="s">
        <v>118</v>
      </c>
      <c r="M1232" s="15" t="s">
        <v>11593</v>
      </c>
      <c r="N1232" s="15" t="s">
        <v>7250</v>
      </c>
      <c r="O1232" s="37">
        <v>50000</v>
      </c>
      <c r="P1232" s="126" t="s">
        <v>25103</v>
      </c>
      <c r="R1232" s="137">
        <f t="shared" si="19"/>
        <v>2.6999999999999997</v>
      </c>
    </row>
    <row r="1233" spans="2:18" x14ac:dyDescent="0.35">
      <c r="B1233" s="19">
        <v>44777</v>
      </c>
      <c r="C1233" s="19">
        <v>44777.537175925929</v>
      </c>
      <c r="D1233" s="19" t="s">
        <v>97</v>
      </c>
      <c r="E1233" s="16" t="s">
        <v>2706</v>
      </c>
      <c r="F1233" s="37">
        <v>39</v>
      </c>
      <c r="G1233" s="35">
        <v>44781</v>
      </c>
      <c r="H1233" s="35">
        <v>44820</v>
      </c>
      <c r="I1233" s="37">
        <v>10</v>
      </c>
      <c r="J1233" s="37">
        <v>3</v>
      </c>
      <c r="K1233" s="15" t="s">
        <v>112</v>
      </c>
      <c r="L1233" s="15" t="s">
        <v>129</v>
      </c>
      <c r="M1233" s="15" t="s">
        <v>2707</v>
      </c>
      <c r="N1233" s="15" t="s">
        <v>2708</v>
      </c>
      <c r="O1233" s="37">
        <v>25000</v>
      </c>
      <c r="P1233" s="126" t="s">
        <v>25103</v>
      </c>
      <c r="R1233" s="137">
        <f t="shared" si="19"/>
        <v>2.7</v>
      </c>
    </row>
    <row r="1234" spans="2:18" x14ac:dyDescent="0.35">
      <c r="B1234" s="19">
        <v>44777</v>
      </c>
      <c r="C1234" s="19">
        <v>44777.716504629629</v>
      </c>
      <c r="D1234" s="19" t="s">
        <v>97</v>
      </c>
      <c r="E1234" s="16" t="s">
        <v>2750</v>
      </c>
      <c r="F1234" s="37">
        <v>39</v>
      </c>
      <c r="G1234" s="35">
        <v>44781</v>
      </c>
      <c r="H1234" s="35">
        <v>44820</v>
      </c>
      <c r="I1234" s="37">
        <v>10</v>
      </c>
      <c r="J1234" s="37">
        <v>3</v>
      </c>
      <c r="K1234" s="15" t="s">
        <v>112</v>
      </c>
      <c r="L1234" s="15" t="s">
        <v>129</v>
      </c>
      <c r="M1234" s="15" t="s">
        <v>2751</v>
      </c>
      <c r="N1234" s="15" t="s">
        <v>2752</v>
      </c>
      <c r="O1234" s="37">
        <v>26000</v>
      </c>
      <c r="P1234" s="126" t="s">
        <v>25103</v>
      </c>
      <c r="R1234" s="137">
        <f t="shared" si="19"/>
        <v>2.7</v>
      </c>
    </row>
    <row r="1235" spans="2:18" x14ac:dyDescent="0.35">
      <c r="B1235" s="19">
        <v>44809</v>
      </c>
      <c r="C1235" s="19">
        <v>44809.517395833333</v>
      </c>
      <c r="D1235" s="19" t="s">
        <v>97</v>
      </c>
      <c r="E1235" s="16" t="s">
        <v>6831</v>
      </c>
      <c r="F1235" s="37">
        <v>39</v>
      </c>
      <c r="G1235" s="35">
        <v>44810</v>
      </c>
      <c r="H1235" s="35">
        <v>44849</v>
      </c>
      <c r="I1235" s="37">
        <v>5</v>
      </c>
      <c r="J1235" s="37">
        <v>5</v>
      </c>
      <c r="K1235" s="15" t="s">
        <v>99</v>
      </c>
      <c r="L1235" s="15" t="s">
        <v>105</v>
      </c>
      <c r="M1235" s="15" t="s">
        <v>20514</v>
      </c>
      <c r="N1235" s="15" t="s">
        <v>23531</v>
      </c>
      <c r="O1235" s="37">
        <v>27000</v>
      </c>
      <c r="P1235" s="126" t="s">
        <v>25103</v>
      </c>
      <c r="R1235" s="137">
        <f t="shared" si="19"/>
        <v>2.3499999999999996</v>
      </c>
    </row>
    <row r="1236" spans="2:18" x14ac:dyDescent="0.35">
      <c r="B1236" s="19">
        <v>44816</v>
      </c>
      <c r="C1236" s="19">
        <v>44809.517395833333</v>
      </c>
      <c r="D1236" s="19">
        <v>44816.7575</v>
      </c>
      <c r="E1236" s="16" t="s">
        <v>6831</v>
      </c>
      <c r="F1236" s="37">
        <v>39</v>
      </c>
      <c r="G1236" s="35">
        <v>44810</v>
      </c>
      <c r="H1236" s="35">
        <v>44849</v>
      </c>
      <c r="I1236" s="37">
        <v>5</v>
      </c>
      <c r="J1236" s="37">
        <v>6</v>
      </c>
      <c r="K1236" s="15" t="s">
        <v>99</v>
      </c>
      <c r="L1236" s="15" t="s">
        <v>105</v>
      </c>
      <c r="M1236" s="15" t="s">
        <v>20264</v>
      </c>
      <c r="N1236" s="15" t="s">
        <v>23561</v>
      </c>
      <c r="O1236" s="37">
        <v>27000</v>
      </c>
      <c r="P1236" s="126" t="s">
        <v>25103</v>
      </c>
      <c r="R1236" s="137">
        <f t="shared" si="19"/>
        <v>2.9499999999999993</v>
      </c>
    </row>
    <row r="1237" spans="2:18" x14ac:dyDescent="0.35">
      <c r="B1237" s="19">
        <v>44564</v>
      </c>
      <c r="C1237" s="19">
        <v>44564</v>
      </c>
      <c r="D1237" s="19" t="s">
        <v>97</v>
      </c>
      <c r="E1237" s="16" t="s">
        <v>135</v>
      </c>
      <c r="F1237" s="37">
        <v>40</v>
      </c>
      <c r="G1237" s="35">
        <v>44565</v>
      </c>
      <c r="H1237" s="35">
        <v>44605</v>
      </c>
      <c r="I1237" s="37">
        <v>4</v>
      </c>
      <c r="J1237" s="37">
        <v>3</v>
      </c>
      <c r="K1237" s="15" t="s">
        <v>99</v>
      </c>
      <c r="L1237" s="15" t="s">
        <v>100</v>
      </c>
      <c r="M1237" s="15" t="s">
        <v>136</v>
      </c>
      <c r="N1237" s="15" t="s">
        <v>137</v>
      </c>
      <c r="O1237" s="37">
        <v>67000</v>
      </c>
      <c r="P1237" s="126" t="s">
        <v>25103</v>
      </c>
      <c r="R1237" s="137">
        <f t="shared" si="19"/>
        <v>2.4999999999999996</v>
      </c>
    </row>
    <row r="1238" spans="2:18" x14ac:dyDescent="0.35">
      <c r="B1238" s="19">
        <v>44565</v>
      </c>
      <c r="C1238" s="19">
        <v>44565</v>
      </c>
      <c r="D1238" s="19" t="s">
        <v>97</v>
      </c>
      <c r="E1238" s="16" t="s">
        <v>216</v>
      </c>
      <c r="F1238" s="37">
        <v>40</v>
      </c>
      <c r="G1238" s="35">
        <v>44559</v>
      </c>
      <c r="H1238" s="35">
        <v>44599</v>
      </c>
      <c r="I1238" s="37">
        <v>3</v>
      </c>
      <c r="J1238" s="37">
        <v>1</v>
      </c>
      <c r="K1238" s="15" t="s">
        <v>99</v>
      </c>
      <c r="L1238" s="15" t="s">
        <v>100</v>
      </c>
      <c r="M1238" s="15" t="s">
        <v>217</v>
      </c>
      <c r="N1238" s="15" t="s">
        <v>218</v>
      </c>
      <c r="O1238" s="37">
        <v>54000</v>
      </c>
      <c r="P1238" s="126" t="s">
        <v>25103</v>
      </c>
      <c r="R1238" s="137">
        <f t="shared" si="19"/>
        <v>2.7999999999999994</v>
      </c>
    </row>
    <row r="1239" spans="2:18" x14ac:dyDescent="0.35">
      <c r="B1239" s="19">
        <v>44580</v>
      </c>
      <c r="C1239" s="19">
        <v>44566</v>
      </c>
      <c r="D1239" s="19" t="s">
        <v>97</v>
      </c>
      <c r="E1239" s="16" t="s">
        <v>1177</v>
      </c>
      <c r="F1239" s="37">
        <v>40</v>
      </c>
      <c r="G1239" s="35">
        <v>44592</v>
      </c>
      <c r="H1239" s="35">
        <v>44632</v>
      </c>
      <c r="I1239" s="37">
        <v>10</v>
      </c>
      <c r="J1239" s="37">
        <v>3</v>
      </c>
      <c r="K1239" s="15" t="s">
        <v>112</v>
      </c>
      <c r="L1239" s="15" t="s">
        <v>129</v>
      </c>
      <c r="M1239" s="15" t="s">
        <v>1178</v>
      </c>
      <c r="N1239" s="15" t="s">
        <v>251</v>
      </c>
      <c r="O1239" s="37">
        <v>140000</v>
      </c>
      <c r="P1239" s="126" t="s">
        <v>25103</v>
      </c>
      <c r="R1239" s="137">
        <f t="shared" si="19"/>
        <v>2.7</v>
      </c>
    </row>
    <row r="1240" spans="2:18" x14ac:dyDescent="0.35">
      <c r="B1240" s="19">
        <v>44571</v>
      </c>
      <c r="C1240" s="19">
        <v>44571</v>
      </c>
      <c r="D1240" s="19" t="s">
        <v>97</v>
      </c>
      <c r="E1240" s="16" t="s">
        <v>388</v>
      </c>
      <c r="F1240" s="37">
        <v>40</v>
      </c>
      <c r="G1240" s="35">
        <v>44572</v>
      </c>
      <c r="H1240" s="35">
        <v>44612</v>
      </c>
      <c r="I1240" s="37">
        <v>2</v>
      </c>
      <c r="J1240" s="37">
        <v>1</v>
      </c>
      <c r="K1240" s="15" t="s">
        <v>99</v>
      </c>
      <c r="L1240" s="15" t="s">
        <v>118</v>
      </c>
      <c r="M1240" s="15" t="s">
        <v>389</v>
      </c>
      <c r="N1240" s="15" t="s">
        <v>20663</v>
      </c>
      <c r="O1240" s="37">
        <v>94000</v>
      </c>
      <c r="P1240" s="126" t="s">
        <v>25103</v>
      </c>
      <c r="R1240" s="137">
        <f t="shared" si="19"/>
        <v>2.6499999999999995</v>
      </c>
    </row>
    <row r="1241" spans="2:18" x14ac:dyDescent="0.35">
      <c r="B1241" s="19">
        <v>44574</v>
      </c>
      <c r="C1241" s="19">
        <v>44571</v>
      </c>
      <c r="D1241" s="19" t="s">
        <v>97</v>
      </c>
      <c r="E1241" s="16" t="s">
        <v>689</v>
      </c>
      <c r="F1241" s="37">
        <v>40</v>
      </c>
      <c r="G1241" s="35">
        <v>44560</v>
      </c>
      <c r="H1241" s="35">
        <v>44600</v>
      </c>
      <c r="I1241" s="37">
        <v>4</v>
      </c>
      <c r="J1241" s="37">
        <v>4</v>
      </c>
      <c r="K1241" s="15" t="s">
        <v>99</v>
      </c>
      <c r="L1241" s="15" t="s">
        <v>105</v>
      </c>
      <c r="M1241" s="15" t="s">
        <v>690</v>
      </c>
      <c r="N1241" s="15" t="s">
        <v>691</v>
      </c>
      <c r="O1241" s="37">
        <v>35000</v>
      </c>
      <c r="P1241" s="126" t="s">
        <v>25103</v>
      </c>
      <c r="R1241" s="137">
        <f t="shared" si="19"/>
        <v>2.3499999999999996</v>
      </c>
    </row>
    <row r="1242" spans="2:18" x14ac:dyDescent="0.35">
      <c r="B1242" s="19">
        <v>44574</v>
      </c>
      <c r="C1242" s="19">
        <v>44573</v>
      </c>
      <c r="D1242" s="19" t="s">
        <v>97</v>
      </c>
      <c r="E1242" s="16" t="s">
        <v>657</v>
      </c>
      <c r="F1242" s="37">
        <v>40</v>
      </c>
      <c r="G1242" s="35">
        <v>44579</v>
      </c>
      <c r="H1242" s="35">
        <v>44619</v>
      </c>
      <c r="I1242" s="37">
        <v>3</v>
      </c>
      <c r="J1242" s="37">
        <v>3</v>
      </c>
      <c r="K1242" s="15" t="s">
        <v>99</v>
      </c>
      <c r="L1242" s="15" t="s">
        <v>105</v>
      </c>
      <c r="M1242" s="15" t="s">
        <v>658</v>
      </c>
      <c r="N1242" s="15" t="s">
        <v>659</v>
      </c>
      <c r="O1242" s="37">
        <v>60000</v>
      </c>
      <c r="P1242" s="126" t="s">
        <v>25103</v>
      </c>
      <c r="R1242" s="137">
        <f t="shared" si="19"/>
        <v>2.3499999999999996</v>
      </c>
    </row>
    <row r="1243" spans="2:18" x14ac:dyDescent="0.35">
      <c r="B1243" s="19">
        <v>44573</v>
      </c>
      <c r="C1243" s="19">
        <v>44573.454699074071</v>
      </c>
      <c r="D1243" s="19" t="s">
        <v>97</v>
      </c>
      <c r="E1243" s="16" t="s">
        <v>575</v>
      </c>
      <c r="F1243" s="37">
        <v>40</v>
      </c>
      <c r="G1243" s="35">
        <v>44578</v>
      </c>
      <c r="H1243" s="35">
        <v>44618</v>
      </c>
      <c r="I1243" s="37">
        <v>4</v>
      </c>
      <c r="J1243" s="37">
        <v>2</v>
      </c>
      <c r="K1243" s="15" t="s">
        <v>99</v>
      </c>
      <c r="L1243" s="15" t="s">
        <v>100</v>
      </c>
      <c r="M1243" s="15" t="s">
        <v>576</v>
      </c>
      <c r="N1243" s="15" t="s">
        <v>577</v>
      </c>
      <c r="O1243" s="37">
        <v>200000</v>
      </c>
      <c r="P1243" s="126" t="s">
        <v>25103</v>
      </c>
      <c r="R1243" s="137">
        <f t="shared" si="19"/>
        <v>2.9</v>
      </c>
    </row>
    <row r="1244" spans="2:18" x14ac:dyDescent="0.35">
      <c r="B1244" s="19">
        <v>44574</v>
      </c>
      <c r="C1244" s="19">
        <v>44574</v>
      </c>
      <c r="D1244" s="19" t="s">
        <v>97</v>
      </c>
      <c r="E1244" s="16" t="s">
        <v>655</v>
      </c>
      <c r="F1244" s="37">
        <v>40</v>
      </c>
      <c r="G1244" s="35">
        <v>44575</v>
      </c>
      <c r="H1244" s="35">
        <v>44615</v>
      </c>
      <c r="I1244" s="37">
        <v>4</v>
      </c>
      <c r="J1244" s="37">
        <v>5</v>
      </c>
      <c r="K1244" s="15" t="s">
        <v>99</v>
      </c>
      <c r="L1244" s="15" t="s">
        <v>100</v>
      </c>
      <c r="M1244" s="15" t="s">
        <v>656</v>
      </c>
      <c r="N1244" s="15" t="s">
        <v>20682</v>
      </c>
      <c r="O1244" s="37">
        <v>330500</v>
      </c>
      <c r="P1244" s="126" t="s">
        <v>25103</v>
      </c>
      <c r="R1244" s="137">
        <f t="shared" si="19"/>
        <v>2.9</v>
      </c>
    </row>
    <row r="1245" spans="2:18" x14ac:dyDescent="0.35">
      <c r="B1245" s="19">
        <v>44574</v>
      </c>
      <c r="C1245" s="19">
        <v>44574</v>
      </c>
      <c r="D1245" s="19" t="s">
        <v>97</v>
      </c>
      <c r="E1245" s="16" t="s">
        <v>682</v>
      </c>
      <c r="F1245" s="37">
        <v>40</v>
      </c>
      <c r="G1245" s="35">
        <v>44578</v>
      </c>
      <c r="H1245" s="35">
        <v>44618</v>
      </c>
      <c r="I1245" s="37">
        <v>3</v>
      </c>
      <c r="J1245" s="37">
        <v>2</v>
      </c>
      <c r="K1245" s="15" t="s">
        <v>99</v>
      </c>
      <c r="L1245" s="15" t="s">
        <v>100</v>
      </c>
      <c r="M1245" s="15" t="s">
        <v>683</v>
      </c>
      <c r="N1245" s="15" t="s">
        <v>684</v>
      </c>
      <c r="O1245" s="37">
        <v>50000</v>
      </c>
      <c r="P1245" s="126" t="s">
        <v>25103</v>
      </c>
      <c r="R1245" s="137">
        <f t="shared" si="19"/>
        <v>2.4999999999999996</v>
      </c>
    </row>
    <row r="1246" spans="2:18" x14ac:dyDescent="0.35">
      <c r="B1246" s="19">
        <v>44580</v>
      </c>
      <c r="C1246" s="19">
        <v>44579</v>
      </c>
      <c r="D1246" s="19" t="s">
        <v>97</v>
      </c>
      <c r="E1246" s="16" t="s">
        <v>1125</v>
      </c>
      <c r="F1246" s="37">
        <v>40</v>
      </c>
      <c r="G1246" s="35">
        <v>44585</v>
      </c>
      <c r="H1246" s="35">
        <v>44625</v>
      </c>
      <c r="I1246" s="37">
        <v>2</v>
      </c>
      <c r="J1246" s="37">
        <v>1</v>
      </c>
      <c r="K1246" s="15" t="s">
        <v>99</v>
      </c>
      <c r="L1246" s="15" t="s">
        <v>105</v>
      </c>
      <c r="M1246" s="15" t="s">
        <v>1126</v>
      </c>
      <c r="N1246" s="15" t="s">
        <v>1127</v>
      </c>
      <c r="O1246" s="37">
        <v>24500</v>
      </c>
      <c r="P1246" s="126" t="s">
        <v>25103</v>
      </c>
      <c r="R1246" s="137">
        <f t="shared" si="19"/>
        <v>2.6499999999999995</v>
      </c>
    </row>
    <row r="1247" spans="2:18" x14ac:dyDescent="0.35">
      <c r="B1247" s="19">
        <v>44586</v>
      </c>
      <c r="C1247" s="19">
        <v>44585</v>
      </c>
      <c r="D1247" s="19" t="s">
        <v>97</v>
      </c>
      <c r="E1247" s="16" t="s">
        <v>1637</v>
      </c>
      <c r="F1247" s="37">
        <v>40</v>
      </c>
      <c r="G1247" s="35">
        <v>44587</v>
      </c>
      <c r="H1247" s="35">
        <v>44627</v>
      </c>
      <c r="I1247" s="37">
        <v>5</v>
      </c>
      <c r="J1247" s="37">
        <v>4</v>
      </c>
      <c r="K1247" s="15" t="s">
        <v>99</v>
      </c>
      <c r="L1247" s="15" t="s">
        <v>105</v>
      </c>
      <c r="M1247" s="15" t="s">
        <v>1638</v>
      </c>
      <c r="N1247" s="15" t="s">
        <v>1639</v>
      </c>
      <c r="O1247" s="37">
        <v>50000</v>
      </c>
      <c r="P1247" s="126" t="s">
        <v>25103</v>
      </c>
      <c r="R1247" s="137">
        <f t="shared" si="19"/>
        <v>2.3499999999999996</v>
      </c>
    </row>
    <row r="1248" spans="2:18" x14ac:dyDescent="0.35">
      <c r="B1248" s="19">
        <v>44596</v>
      </c>
      <c r="C1248" s="19">
        <v>44592</v>
      </c>
      <c r="D1248" s="19" t="s">
        <v>97</v>
      </c>
      <c r="E1248" s="16" t="s">
        <v>2170</v>
      </c>
      <c r="F1248" s="37">
        <v>40</v>
      </c>
      <c r="G1248" s="35">
        <v>44599</v>
      </c>
      <c r="H1248" s="35">
        <v>44639</v>
      </c>
      <c r="I1248" s="37">
        <v>6</v>
      </c>
      <c r="J1248" s="37">
        <v>3</v>
      </c>
      <c r="K1248" s="15" t="s">
        <v>99</v>
      </c>
      <c r="L1248" s="15" t="s">
        <v>105</v>
      </c>
      <c r="M1248" s="15" t="s">
        <v>2171</v>
      </c>
      <c r="N1248" s="15" t="s">
        <v>2172</v>
      </c>
      <c r="O1248" s="37">
        <v>24000</v>
      </c>
      <c r="P1248" s="126" t="s">
        <v>25103</v>
      </c>
      <c r="R1248" s="137">
        <f t="shared" si="19"/>
        <v>2.3499999999999996</v>
      </c>
    </row>
    <row r="1249" spans="2:18" x14ac:dyDescent="0.35">
      <c r="B1249" s="19">
        <v>44593</v>
      </c>
      <c r="C1249" s="19">
        <v>44593</v>
      </c>
      <c r="D1249" s="19" t="s">
        <v>97</v>
      </c>
      <c r="E1249" s="16" t="s">
        <v>20836</v>
      </c>
      <c r="F1249" s="37">
        <v>40</v>
      </c>
      <c r="G1249" s="35">
        <v>44551</v>
      </c>
      <c r="H1249" s="35">
        <v>44591</v>
      </c>
      <c r="I1249" s="37">
        <v>5</v>
      </c>
      <c r="J1249" s="37">
        <v>2</v>
      </c>
      <c r="K1249" s="15" t="s">
        <v>99</v>
      </c>
      <c r="L1249" s="15" t="s">
        <v>100</v>
      </c>
      <c r="M1249" s="15" t="s">
        <v>20837</v>
      </c>
      <c r="N1249" s="15" t="s">
        <v>20838</v>
      </c>
      <c r="O1249" s="37">
        <v>35000</v>
      </c>
      <c r="P1249" s="126" t="s">
        <v>25103</v>
      </c>
      <c r="R1249" s="137">
        <f t="shared" si="19"/>
        <v>2.4999999999999996</v>
      </c>
    </row>
    <row r="1250" spans="2:18" x14ac:dyDescent="0.35">
      <c r="B1250" s="19">
        <v>44594</v>
      </c>
      <c r="C1250" s="19">
        <v>44594</v>
      </c>
      <c r="D1250" s="19" t="s">
        <v>97</v>
      </c>
      <c r="E1250" s="16" t="s">
        <v>20939</v>
      </c>
      <c r="F1250" s="37">
        <v>40</v>
      </c>
      <c r="G1250" s="35">
        <v>44596</v>
      </c>
      <c r="H1250" s="35">
        <v>44636</v>
      </c>
      <c r="I1250" s="37">
        <v>2</v>
      </c>
      <c r="J1250" s="37">
        <v>1</v>
      </c>
      <c r="K1250" s="15" t="s">
        <v>99</v>
      </c>
      <c r="L1250" s="15" t="s">
        <v>105</v>
      </c>
      <c r="M1250" s="15" t="s">
        <v>20940</v>
      </c>
      <c r="N1250" s="15" t="s">
        <v>20941</v>
      </c>
      <c r="O1250" s="37">
        <v>51222</v>
      </c>
      <c r="P1250" s="126" t="s">
        <v>25103</v>
      </c>
      <c r="R1250" s="137">
        <f t="shared" si="19"/>
        <v>2.6499999999999995</v>
      </c>
    </row>
    <row r="1251" spans="2:18" x14ac:dyDescent="0.35">
      <c r="B1251" s="19">
        <v>44602</v>
      </c>
      <c r="C1251" s="19">
        <v>44602.988206018519</v>
      </c>
      <c r="D1251" s="19" t="s">
        <v>97</v>
      </c>
      <c r="E1251" s="16" t="s">
        <v>21414</v>
      </c>
      <c r="F1251" s="37">
        <v>40</v>
      </c>
      <c r="G1251" s="35">
        <v>44603</v>
      </c>
      <c r="H1251" s="35">
        <v>44643</v>
      </c>
      <c r="I1251" s="37">
        <v>4</v>
      </c>
      <c r="J1251" s="37">
        <v>2</v>
      </c>
      <c r="K1251" s="15" t="s">
        <v>99</v>
      </c>
      <c r="L1251" s="15" t="s">
        <v>100</v>
      </c>
      <c r="M1251" s="15" t="s">
        <v>21415</v>
      </c>
      <c r="N1251" s="15" t="s">
        <v>21416</v>
      </c>
      <c r="O1251" s="37">
        <v>30000</v>
      </c>
      <c r="P1251" s="126" t="s">
        <v>25103</v>
      </c>
      <c r="R1251" s="137">
        <f t="shared" si="19"/>
        <v>2.4999999999999996</v>
      </c>
    </row>
    <row r="1252" spans="2:18" x14ac:dyDescent="0.35">
      <c r="B1252" s="19">
        <v>44607</v>
      </c>
      <c r="C1252" s="19">
        <v>44607</v>
      </c>
      <c r="D1252" s="19" t="s">
        <v>97</v>
      </c>
      <c r="E1252" s="16" t="s">
        <v>21726</v>
      </c>
      <c r="F1252" s="37">
        <v>40</v>
      </c>
      <c r="G1252" s="35">
        <v>44608</v>
      </c>
      <c r="H1252" s="35">
        <v>44648</v>
      </c>
      <c r="I1252" s="37">
        <v>4</v>
      </c>
      <c r="J1252" s="37">
        <v>5</v>
      </c>
      <c r="K1252" s="15" t="s">
        <v>99</v>
      </c>
      <c r="L1252" s="15" t="s">
        <v>100</v>
      </c>
      <c r="M1252" s="15" t="s">
        <v>21727</v>
      </c>
      <c r="N1252" s="15" t="s">
        <v>21728</v>
      </c>
      <c r="O1252" s="37">
        <v>120000</v>
      </c>
      <c r="P1252" s="126" t="s">
        <v>25103</v>
      </c>
      <c r="R1252" s="137">
        <f t="shared" si="19"/>
        <v>2.4999999999999996</v>
      </c>
    </row>
    <row r="1253" spans="2:18" x14ac:dyDescent="0.35">
      <c r="B1253" s="19">
        <v>44607</v>
      </c>
      <c r="C1253" s="19">
        <v>44607</v>
      </c>
      <c r="D1253" s="19" t="s">
        <v>97</v>
      </c>
      <c r="E1253" s="16" t="s">
        <v>143</v>
      </c>
      <c r="F1253" s="37">
        <v>40</v>
      </c>
      <c r="G1253" s="35">
        <v>44608</v>
      </c>
      <c r="H1253" s="35">
        <v>44648</v>
      </c>
      <c r="I1253" s="37">
        <v>4</v>
      </c>
      <c r="J1253" s="37">
        <v>2</v>
      </c>
      <c r="K1253" s="15" t="s">
        <v>99</v>
      </c>
      <c r="L1253" s="15" t="s">
        <v>100</v>
      </c>
      <c r="M1253" s="15" t="s">
        <v>21729</v>
      </c>
      <c r="N1253" s="15" t="s">
        <v>21730</v>
      </c>
      <c r="O1253" s="37">
        <v>70000</v>
      </c>
      <c r="P1253" s="126" t="s">
        <v>25103</v>
      </c>
      <c r="R1253" s="137">
        <f t="shared" si="19"/>
        <v>2.4999999999999996</v>
      </c>
    </row>
    <row r="1254" spans="2:18" x14ac:dyDescent="0.35">
      <c r="B1254" s="19">
        <v>44613</v>
      </c>
      <c r="C1254" s="19">
        <v>44610</v>
      </c>
      <c r="D1254" s="19" t="s">
        <v>97</v>
      </c>
      <c r="E1254" s="16" t="s">
        <v>22078</v>
      </c>
      <c r="F1254" s="37">
        <v>40</v>
      </c>
      <c r="G1254" s="35">
        <v>44614</v>
      </c>
      <c r="H1254" s="35">
        <v>44654</v>
      </c>
      <c r="I1254" s="37">
        <v>4</v>
      </c>
      <c r="J1254" s="37">
        <v>2</v>
      </c>
      <c r="K1254" s="15" t="s">
        <v>99</v>
      </c>
      <c r="L1254" s="15" t="s">
        <v>100</v>
      </c>
      <c r="M1254" s="15" t="s">
        <v>22079</v>
      </c>
      <c r="N1254" s="15" t="s">
        <v>22080</v>
      </c>
      <c r="O1254" s="37">
        <v>80000</v>
      </c>
      <c r="P1254" s="126" t="s">
        <v>25103</v>
      </c>
      <c r="R1254" s="137">
        <f t="shared" si="19"/>
        <v>2.4999999999999996</v>
      </c>
    </row>
    <row r="1255" spans="2:18" x14ac:dyDescent="0.35">
      <c r="B1255" s="19">
        <v>44614</v>
      </c>
      <c r="C1255" s="19">
        <v>44613</v>
      </c>
      <c r="D1255" s="19" t="s">
        <v>97</v>
      </c>
      <c r="E1255" s="16" t="s">
        <v>22130</v>
      </c>
      <c r="F1255" s="37">
        <v>40</v>
      </c>
      <c r="G1255" s="35">
        <v>44641</v>
      </c>
      <c r="H1255" s="35">
        <v>44681</v>
      </c>
      <c r="I1255" s="37">
        <v>4</v>
      </c>
      <c r="J1255" s="37">
        <v>3</v>
      </c>
      <c r="K1255" s="15" t="s">
        <v>99</v>
      </c>
      <c r="L1255" s="15" t="s">
        <v>105</v>
      </c>
      <c r="M1255" s="15" t="s">
        <v>22131</v>
      </c>
      <c r="N1255" s="15" t="s">
        <v>22132</v>
      </c>
      <c r="O1255" s="37">
        <v>45000</v>
      </c>
      <c r="P1255" s="126" t="s">
        <v>25103</v>
      </c>
      <c r="R1255" s="137">
        <f t="shared" si="19"/>
        <v>2.3499999999999996</v>
      </c>
    </row>
    <row r="1256" spans="2:18" x14ac:dyDescent="0.35">
      <c r="B1256" s="19">
        <v>44620</v>
      </c>
      <c r="C1256" s="19">
        <v>44615</v>
      </c>
      <c r="D1256" s="19" t="s">
        <v>97</v>
      </c>
      <c r="E1256" s="16" t="s">
        <v>13429</v>
      </c>
      <c r="F1256" s="37">
        <v>40</v>
      </c>
      <c r="G1256" s="35">
        <v>44621</v>
      </c>
      <c r="H1256" s="35">
        <v>44661</v>
      </c>
      <c r="I1256" s="37">
        <v>3</v>
      </c>
      <c r="J1256" s="37">
        <v>7</v>
      </c>
      <c r="K1256" s="15" t="s">
        <v>99</v>
      </c>
      <c r="L1256" s="15" t="s">
        <v>105</v>
      </c>
      <c r="M1256" s="15" t="s">
        <v>22529</v>
      </c>
      <c r="N1256" s="15" t="s">
        <v>13427</v>
      </c>
      <c r="O1256" s="37">
        <v>60000</v>
      </c>
      <c r="P1256" s="126" t="s">
        <v>25103</v>
      </c>
      <c r="R1256" s="137">
        <f t="shared" si="19"/>
        <v>2.9499999999999993</v>
      </c>
    </row>
    <row r="1257" spans="2:18" x14ac:dyDescent="0.35">
      <c r="B1257" s="19">
        <v>44624</v>
      </c>
      <c r="C1257" s="19">
        <v>44616</v>
      </c>
      <c r="D1257" s="19" t="s">
        <v>97</v>
      </c>
      <c r="E1257" s="16" t="s">
        <v>3066</v>
      </c>
      <c r="F1257" s="37">
        <v>40</v>
      </c>
      <c r="G1257" s="35">
        <v>44627</v>
      </c>
      <c r="H1257" s="35">
        <v>44667</v>
      </c>
      <c r="I1257" s="37">
        <v>20</v>
      </c>
      <c r="J1257" s="37">
        <v>5</v>
      </c>
      <c r="K1257" s="15" t="s">
        <v>99</v>
      </c>
      <c r="L1257" s="15" t="s">
        <v>118</v>
      </c>
      <c r="M1257" s="15" t="s">
        <v>22644</v>
      </c>
      <c r="N1257" s="15" t="s">
        <v>22645</v>
      </c>
      <c r="O1257" s="37">
        <v>100000</v>
      </c>
      <c r="P1257" s="126" t="s">
        <v>25103</v>
      </c>
      <c r="R1257" s="137">
        <f t="shared" si="19"/>
        <v>2.3499999999999996</v>
      </c>
    </row>
    <row r="1258" spans="2:18" x14ac:dyDescent="0.35">
      <c r="B1258" s="19">
        <v>44618</v>
      </c>
      <c r="C1258" s="19">
        <v>44617</v>
      </c>
      <c r="D1258" s="19" t="s">
        <v>97</v>
      </c>
      <c r="E1258" s="16" t="s">
        <v>22432</v>
      </c>
      <c r="F1258" s="37">
        <v>40</v>
      </c>
      <c r="G1258" s="35">
        <v>44620</v>
      </c>
      <c r="H1258" s="35">
        <v>44660</v>
      </c>
      <c r="I1258" s="37">
        <v>3</v>
      </c>
      <c r="J1258" s="37">
        <v>1</v>
      </c>
      <c r="K1258" s="15" t="s">
        <v>99</v>
      </c>
      <c r="L1258" s="15" t="s">
        <v>105</v>
      </c>
      <c r="M1258" s="15" t="s">
        <v>22433</v>
      </c>
      <c r="N1258" s="15" t="s">
        <v>22434</v>
      </c>
      <c r="O1258" s="37">
        <v>20000</v>
      </c>
      <c r="P1258" s="126" t="s">
        <v>25103</v>
      </c>
      <c r="R1258" s="137">
        <f t="shared" si="19"/>
        <v>2.6499999999999995</v>
      </c>
    </row>
    <row r="1259" spans="2:18" x14ac:dyDescent="0.35">
      <c r="B1259" s="19">
        <v>44619</v>
      </c>
      <c r="C1259" s="19">
        <v>44619</v>
      </c>
      <c r="D1259" s="19" t="s">
        <v>97</v>
      </c>
      <c r="E1259" s="16" t="s">
        <v>1558</v>
      </c>
      <c r="F1259" s="37">
        <v>40</v>
      </c>
      <c r="G1259" s="35">
        <v>44621</v>
      </c>
      <c r="H1259" s="35">
        <v>44661</v>
      </c>
      <c r="I1259" s="37">
        <v>5</v>
      </c>
      <c r="J1259" s="37">
        <v>3</v>
      </c>
      <c r="K1259" s="15" t="s">
        <v>99</v>
      </c>
      <c r="L1259" s="15" t="s">
        <v>100</v>
      </c>
      <c r="M1259" s="15" t="s">
        <v>22443</v>
      </c>
      <c r="N1259" s="15" t="s">
        <v>1560</v>
      </c>
      <c r="O1259" s="37">
        <v>144500</v>
      </c>
      <c r="P1259" s="126" t="s">
        <v>25103</v>
      </c>
      <c r="R1259" s="137">
        <f t="shared" si="19"/>
        <v>2.4999999999999996</v>
      </c>
    </row>
    <row r="1260" spans="2:18" x14ac:dyDescent="0.35">
      <c r="B1260" s="19">
        <v>44619</v>
      </c>
      <c r="C1260" s="19">
        <v>44619</v>
      </c>
      <c r="D1260" s="19" t="s">
        <v>97</v>
      </c>
      <c r="E1260" s="16" t="s">
        <v>4094</v>
      </c>
      <c r="F1260" s="37">
        <v>40</v>
      </c>
      <c r="G1260" s="35">
        <v>44620</v>
      </c>
      <c r="H1260" s="35">
        <v>44660</v>
      </c>
      <c r="I1260" s="37">
        <v>5</v>
      </c>
      <c r="J1260" s="37">
        <v>5</v>
      </c>
      <c r="K1260" s="15" t="s">
        <v>99</v>
      </c>
      <c r="L1260" s="15" t="s">
        <v>100</v>
      </c>
      <c r="M1260" s="15" t="s">
        <v>4095</v>
      </c>
      <c r="N1260" s="15" t="s">
        <v>22450</v>
      </c>
      <c r="O1260" s="37">
        <v>170000</v>
      </c>
      <c r="P1260" s="126" t="s">
        <v>25103</v>
      </c>
      <c r="R1260" s="137">
        <f t="shared" si="19"/>
        <v>2.9</v>
      </c>
    </row>
    <row r="1261" spans="2:18" x14ac:dyDescent="0.35">
      <c r="B1261" s="19">
        <v>44620</v>
      </c>
      <c r="C1261" s="19">
        <v>44620</v>
      </c>
      <c r="D1261" s="19" t="s">
        <v>97</v>
      </c>
      <c r="E1261" s="16" t="s">
        <v>22451</v>
      </c>
      <c r="F1261" s="37">
        <v>40</v>
      </c>
      <c r="G1261" s="35">
        <v>44622</v>
      </c>
      <c r="H1261" s="35">
        <v>44662</v>
      </c>
      <c r="I1261" s="37">
        <v>2</v>
      </c>
      <c r="J1261" s="37">
        <v>1</v>
      </c>
      <c r="K1261" s="15" t="s">
        <v>99</v>
      </c>
      <c r="L1261" s="15" t="s">
        <v>100</v>
      </c>
      <c r="M1261" s="15" t="s">
        <v>22452</v>
      </c>
      <c r="N1261" s="15" t="s">
        <v>1118</v>
      </c>
      <c r="O1261" s="37">
        <v>150000</v>
      </c>
      <c r="P1261" s="126" t="s">
        <v>25103</v>
      </c>
      <c r="R1261" s="137">
        <f t="shared" si="19"/>
        <v>2.7999999999999994</v>
      </c>
    </row>
    <row r="1262" spans="2:18" x14ac:dyDescent="0.35">
      <c r="B1262" s="19">
        <v>44624</v>
      </c>
      <c r="C1262" s="19">
        <v>44624</v>
      </c>
      <c r="D1262" s="19" t="s">
        <v>97</v>
      </c>
      <c r="E1262" s="16" t="s">
        <v>14318</v>
      </c>
      <c r="F1262" s="37">
        <v>40</v>
      </c>
      <c r="G1262" s="35">
        <v>44625</v>
      </c>
      <c r="H1262" s="35">
        <v>44665</v>
      </c>
      <c r="I1262" s="37">
        <v>4</v>
      </c>
      <c r="J1262" s="37">
        <v>3</v>
      </c>
      <c r="K1262" s="15" t="s">
        <v>99</v>
      </c>
      <c r="L1262" s="15" t="s">
        <v>105</v>
      </c>
      <c r="M1262" s="15" t="s">
        <v>14317</v>
      </c>
      <c r="N1262" s="15" t="s">
        <v>14316</v>
      </c>
      <c r="O1262" s="37">
        <v>30000</v>
      </c>
      <c r="P1262" s="126" t="s">
        <v>25103</v>
      </c>
      <c r="R1262" s="137">
        <f t="shared" si="19"/>
        <v>2.3499999999999996</v>
      </c>
    </row>
    <row r="1263" spans="2:18" x14ac:dyDescent="0.35">
      <c r="B1263" s="19">
        <v>44627</v>
      </c>
      <c r="C1263" s="19">
        <v>44627</v>
      </c>
      <c r="D1263" s="19" t="s">
        <v>97</v>
      </c>
      <c r="E1263" s="16" t="s">
        <v>10573</v>
      </c>
      <c r="F1263" s="37">
        <v>40</v>
      </c>
      <c r="G1263" s="35">
        <v>44627</v>
      </c>
      <c r="H1263" s="35">
        <v>44667</v>
      </c>
      <c r="I1263" s="37">
        <v>10</v>
      </c>
      <c r="J1263" s="37">
        <v>5</v>
      </c>
      <c r="K1263" s="15" t="s">
        <v>104</v>
      </c>
      <c r="L1263" s="15" t="s">
        <v>105</v>
      </c>
      <c r="M1263" s="15" t="s">
        <v>14210</v>
      </c>
      <c r="N1263" s="15" t="s">
        <v>22667</v>
      </c>
      <c r="O1263" s="37">
        <v>394230</v>
      </c>
      <c r="P1263" s="126" t="s">
        <v>25103</v>
      </c>
      <c r="R1263" s="137">
        <f t="shared" si="19"/>
        <v>2.6499999999999995</v>
      </c>
    </row>
    <row r="1264" spans="2:18" x14ac:dyDescent="0.35">
      <c r="B1264" s="19">
        <v>44629</v>
      </c>
      <c r="C1264" s="19">
        <v>44628</v>
      </c>
      <c r="D1264" s="19" t="s">
        <v>97</v>
      </c>
      <c r="E1264" s="16" t="s">
        <v>14120</v>
      </c>
      <c r="F1264" s="37">
        <v>40</v>
      </c>
      <c r="G1264" s="35">
        <v>44630</v>
      </c>
      <c r="H1264" s="35">
        <v>44670</v>
      </c>
      <c r="I1264" s="37">
        <v>2</v>
      </c>
      <c r="J1264" s="37">
        <v>1</v>
      </c>
      <c r="K1264" s="15" t="s">
        <v>99</v>
      </c>
      <c r="L1264" s="15" t="s">
        <v>105</v>
      </c>
      <c r="M1264" s="15" t="s">
        <v>14119</v>
      </c>
      <c r="N1264" s="15" t="s">
        <v>22687</v>
      </c>
      <c r="O1264" s="37">
        <v>56240</v>
      </c>
      <c r="P1264" s="126" t="s">
        <v>25103</v>
      </c>
      <c r="R1264" s="137">
        <f t="shared" si="19"/>
        <v>2.6499999999999995</v>
      </c>
    </row>
    <row r="1265" spans="2:18" x14ac:dyDescent="0.35">
      <c r="B1265" s="19">
        <v>44634</v>
      </c>
      <c r="C1265" s="19">
        <v>44628</v>
      </c>
      <c r="D1265" s="19" t="s">
        <v>97</v>
      </c>
      <c r="E1265" s="16" t="s">
        <v>3066</v>
      </c>
      <c r="F1265" s="37">
        <v>40</v>
      </c>
      <c r="G1265" s="35">
        <v>44627</v>
      </c>
      <c r="H1265" s="35">
        <v>44667</v>
      </c>
      <c r="I1265" s="37">
        <v>26</v>
      </c>
      <c r="J1265" s="37">
        <v>8</v>
      </c>
      <c r="K1265" s="15" t="s">
        <v>99</v>
      </c>
      <c r="L1265" s="15" t="s">
        <v>118</v>
      </c>
      <c r="M1265" s="15" t="s">
        <v>5405</v>
      </c>
      <c r="N1265" s="15" t="s">
        <v>13857</v>
      </c>
      <c r="O1265" s="37">
        <v>100000</v>
      </c>
      <c r="P1265" s="126" t="s">
        <v>25103</v>
      </c>
      <c r="R1265" s="137">
        <f t="shared" si="19"/>
        <v>2.9499999999999993</v>
      </c>
    </row>
    <row r="1266" spans="2:18" x14ac:dyDescent="0.35">
      <c r="B1266" s="19">
        <v>44631</v>
      </c>
      <c r="C1266" s="19">
        <v>44629</v>
      </c>
      <c r="D1266" s="19" t="s">
        <v>97</v>
      </c>
      <c r="E1266" s="16" t="s">
        <v>10573</v>
      </c>
      <c r="F1266" s="37">
        <v>40</v>
      </c>
      <c r="G1266" s="35">
        <v>44627</v>
      </c>
      <c r="H1266" s="35">
        <v>44667</v>
      </c>
      <c r="I1266" s="37">
        <v>10</v>
      </c>
      <c r="J1266" s="37">
        <v>5</v>
      </c>
      <c r="K1266" s="15" t="s">
        <v>104</v>
      </c>
      <c r="L1266" s="15" t="s">
        <v>118</v>
      </c>
      <c r="M1266" s="15" t="s">
        <v>13929</v>
      </c>
      <c r="N1266" s="15" t="s">
        <v>22667</v>
      </c>
      <c r="O1266" s="38">
        <v>408049.75</v>
      </c>
      <c r="P1266" s="126" t="s">
        <v>25103</v>
      </c>
      <c r="R1266" s="137">
        <f t="shared" si="19"/>
        <v>2.6499999999999995</v>
      </c>
    </row>
    <row r="1267" spans="2:18" x14ac:dyDescent="0.35">
      <c r="B1267" s="19">
        <v>44630</v>
      </c>
      <c r="C1267" s="19">
        <v>44630</v>
      </c>
      <c r="D1267" s="19" t="s">
        <v>97</v>
      </c>
      <c r="E1267" s="16" t="s">
        <v>14058</v>
      </c>
      <c r="F1267" s="37">
        <v>40</v>
      </c>
      <c r="G1267" s="35">
        <v>44630</v>
      </c>
      <c r="H1267" s="35">
        <v>44670</v>
      </c>
      <c r="I1267" s="37">
        <v>3</v>
      </c>
      <c r="J1267" s="37">
        <v>3</v>
      </c>
      <c r="K1267" s="15" t="s">
        <v>99</v>
      </c>
      <c r="L1267" s="15" t="s">
        <v>105</v>
      </c>
      <c r="M1267" s="15" t="s">
        <v>14057</v>
      </c>
      <c r="N1267" s="15" t="s">
        <v>14056</v>
      </c>
      <c r="O1267" s="37">
        <v>10000</v>
      </c>
      <c r="P1267" s="126" t="s">
        <v>25103</v>
      </c>
      <c r="R1267" s="137">
        <f t="shared" si="19"/>
        <v>2.3499999999999996</v>
      </c>
    </row>
    <row r="1268" spans="2:18" x14ac:dyDescent="0.35">
      <c r="B1268" s="19">
        <v>44630</v>
      </c>
      <c r="C1268" s="19">
        <v>44630</v>
      </c>
      <c r="D1268" s="19" t="s">
        <v>97</v>
      </c>
      <c r="E1268" s="16" t="s">
        <v>14029</v>
      </c>
      <c r="F1268" s="37">
        <v>40</v>
      </c>
      <c r="G1268" s="35">
        <v>44634</v>
      </c>
      <c r="H1268" s="35">
        <v>44674</v>
      </c>
      <c r="I1268" s="37">
        <v>1</v>
      </c>
      <c r="J1268" s="37">
        <v>1</v>
      </c>
      <c r="K1268" s="15" t="s">
        <v>99</v>
      </c>
      <c r="L1268" s="15" t="s">
        <v>105</v>
      </c>
      <c r="M1268" s="15" t="s">
        <v>14028</v>
      </c>
      <c r="N1268" s="15" t="s">
        <v>14027</v>
      </c>
      <c r="O1268" s="37">
        <v>25000</v>
      </c>
      <c r="P1268" s="126" t="s">
        <v>25103</v>
      </c>
      <c r="R1268" s="137">
        <f t="shared" si="19"/>
        <v>2.6499999999999995</v>
      </c>
    </row>
    <row r="1269" spans="2:18" x14ac:dyDescent="0.35">
      <c r="B1269" s="19">
        <v>44635</v>
      </c>
      <c r="C1269" s="19">
        <v>44632</v>
      </c>
      <c r="D1269" s="19" t="s">
        <v>97</v>
      </c>
      <c r="E1269" s="16" t="s">
        <v>13797</v>
      </c>
      <c r="F1269" s="37">
        <v>40</v>
      </c>
      <c r="G1269" s="35">
        <v>44636</v>
      </c>
      <c r="H1269" s="35">
        <v>44676</v>
      </c>
      <c r="I1269" s="37">
        <v>3</v>
      </c>
      <c r="J1269" s="37">
        <v>2</v>
      </c>
      <c r="K1269" s="15" t="s">
        <v>99</v>
      </c>
      <c r="L1269" s="15" t="s">
        <v>105</v>
      </c>
      <c r="M1269" s="15" t="s">
        <v>13796</v>
      </c>
      <c r="N1269" s="15" t="s">
        <v>10530</v>
      </c>
      <c r="O1269" s="37">
        <v>30000</v>
      </c>
      <c r="P1269" s="126" t="s">
        <v>25103</v>
      </c>
      <c r="R1269" s="137">
        <f t="shared" si="19"/>
        <v>2.3499999999999996</v>
      </c>
    </row>
    <row r="1270" spans="2:18" x14ac:dyDescent="0.35">
      <c r="B1270" s="19">
        <v>44634</v>
      </c>
      <c r="C1270" s="19">
        <v>44634</v>
      </c>
      <c r="D1270" s="19" t="s">
        <v>97</v>
      </c>
      <c r="E1270" s="16" t="s">
        <v>13861</v>
      </c>
      <c r="F1270" s="37">
        <v>40</v>
      </c>
      <c r="G1270" s="35">
        <v>44636</v>
      </c>
      <c r="H1270" s="35">
        <v>44676</v>
      </c>
      <c r="I1270" s="37">
        <v>2</v>
      </c>
      <c r="J1270" s="37">
        <v>1</v>
      </c>
      <c r="K1270" s="15" t="s">
        <v>99</v>
      </c>
      <c r="L1270" s="15" t="s">
        <v>105</v>
      </c>
      <c r="M1270" s="15" t="s">
        <v>13860</v>
      </c>
      <c r="N1270" s="15" t="s">
        <v>13859</v>
      </c>
      <c r="O1270" s="37">
        <v>30000</v>
      </c>
      <c r="P1270" s="126" t="s">
        <v>25103</v>
      </c>
      <c r="R1270" s="137">
        <f t="shared" si="19"/>
        <v>2.6499999999999995</v>
      </c>
    </row>
    <row r="1271" spans="2:18" x14ac:dyDescent="0.35">
      <c r="B1271" s="19">
        <v>44635</v>
      </c>
      <c r="C1271" s="19">
        <v>44635.689837962964</v>
      </c>
      <c r="D1271" s="19" t="s">
        <v>97</v>
      </c>
      <c r="E1271" s="16" t="s">
        <v>13751</v>
      </c>
      <c r="F1271" s="37">
        <v>40</v>
      </c>
      <c r="G1271" s="35">
        <v>44636</v>
      </c>
      <c r="H1271" s="35">
        <v>44676</v>
      </c>
      <c r="I1271" s="37">
        <v>4</v>
      </c>
      <c r="J1271" s="37">
        <v>3</v>
      </c>
      <c r="K1271" s="15" t="s">
        <v>99</v>
      </c>
      <c r="L1271" s="15" t="s">
        <v>105</v>
      </c>
      <c r="M1271" s="15" t="s">
        <v>13750</v>
      </c>
      <c r="N1271" s="15" t="s">
        <v>13749</v>
      </c>
      <c r="O1271" s="37">
        <v>20000</v>
      </c>
      <c r="P1271" s="126" t="s">
        <v>25103</v>
      </c>
      <c r="R1271" s="137">
        <f t="shared" si="19"/>
        <v>2.3499999999999996</v>
      </c>
    </row>
    <row r="1272" spans="2:18" x14ac:dyDescent="0.35">
      <c r="B1272" s="19">
        <v>44637</v>
      </c>
      <c r="C1272" s="19">
        <v>44637</v>
      </c>
      <c r="D1272" s="19" t="s">
        <v>97</v>
      </c>
      <c r="E1272" s="16" t="s">
        <v>13637</v>
      </c>
      <c r="F1272" s="37">
        <v>40</v>
      </c>
      <c r="G1272" s="35">
        <v>44638</v>
      </c>
      <c r="H1272" s="35">
        <v>44678</v>
      </c>
      <c r="I1272" s="37">
        <v>4</v>
      </c>
      <c r="J1272" s="37">
        <v>2</v>
      </c>
      <c r="K1272" s="15" t="s">
        <v>99</v>
      </c>
      <c r="L1272" s="15" t="s">
        <v>100</v>
      </c>
      <c r="M1272" s="15" t="s">
        <v>13636</v>
      </c>
      <c r="N1272" s="15" t="s">
        <v>5563</v>
      </c>
      <c r="O1272" s="37">
        <v>60000</v>
      </c>
      <c r="P1272" s="126" t="s">
        <v>25103</v>
      </c>
      <c r="R1272" s="137">
        <f t="shared" si="19"/>
        <v>2.4999999999999996</v>
      </c>
    </row>
    <row r="1273" spans="2:18" x14ac:dyDescent="0.35">
      <c r="B1273" s="19">
        <v>44651</v>
      </c>
      <c r="C1273" s="19">
        <v>44638</v>
      </c>
      <c r="D1273" s="19" t="s">
        <v>97</v>
      </c>
      <c r="E1273" s="16" t="s">
        <v>3066</v>
      </c>
      <c r="F1273" s="37">
        <v>40</v>
      </c>
      <c r="G1273" s="35">
        <v>44627</v>
      </c>
      <c r="H1273" s="35">
        <v>44667</v>
      </c>
      <c r="I1273" s="37">
        <v>35</v>
      </c>
      <c r="J1273" s="37">
        <v>10</v>
      </c>
      <c r="K1273" s="15" t="s">
        <v>99</v>
      </c>
      <c r="L1273" s="15" t="s">
        <v>118</v>
      </c>
      <c r="M1273" s="15" t="s">
        <v>5405</v>
      </c>
      <c r="N1273" s="15" t="s">
        <v>12873</v>
      </c>
      <c r="O1273" s="37">
        <v>100000</v>
      </c>
      <c r="P1273" s="126" t="s">
        <v>25103</v>
      </c>
      <c r="R1273" s="137">
        <f t="shared" si="19"/>
        <v>2.9499999999999993</v>
      </c>
    </row>
    <row r="1274" spans="2:18" x14ac:dyDescent="0.35">
      <c r="B1274" s="19">
        <v>44641</v>
      </c>
      <c r="C1274" s="19">
        <v>44641</v>
      </c>
      <c r="D1274" s="19" t="s">
        <v>97</v>
      </c>
      <c r="E1274" s="16" t="s">
        <v>13429</v>
      </c>
      <c r="F1274" s="37">
        <v>40</v>
      </c>
      <c r="G1274" s="35">
        <v>44621</v>
      </c>
      <c r="H1274" s="35">
        <v>44661</v>
      </c>
      <c r="I1274" s="37">
        <v>3</v>
      </c>
      <c r="J1274" s="37">
        <v>7</v>
      </c>
      <c r="K1274" s="15" t="s">
        <v>99</v>
      </c>
      <c r="L1274" s="15" t="s">
        <v>105</v>
      </c>
      <c r="M1274" s="15" t="s">
        <v>13428</v>
      </c>
      <c r="N1274" s="15" t="s">
        <v>13427</v>
      </c>
      <c r="O1274" s="37">
        <v>60000</v>
      </c>
      <c r="P1274" s="126" t="s">
        <v>25103</v>
      </c>
      <c r="R1274" s="137">
        <f t="shared" si="19"/>
        <v>2.9499999999999993</v>
      </c>
    </row>
    <row r="1275" spans="2:18" x14ac:dyDescent="0.35">
      <c r="B1275" s="19">
        <v>44699</v>
      </c>
      <c r="C1275" s="19">
        <v>44642</v>
      </c>
      <c r="D1275" s="19">
        <v>44699.449652777781</v>
      </c>
      <c r="E1275" s="16" t="s">
        <v>3993</v>
      </c>
      <c r="F1275" s="37">
        <v>40</v>
      </c>
      <c r="G1275" s="35">
        <v>44643</v>
      </c>
      <c r="H1275" s="35">
        <v>44683</v>
      </c>
      <c r="I1275" s="37">
        <v>31</v>
      </c>
      <c r="J1275" s="37">
        <v>17</v>
      </c>
      <c r="K1275" s="15" t="s">
        <v>104</v>
      </c>
      <c r="L1275" s="15" t="s">
        <v>3088</v>
      </c>
      <c r="M1275" s="15" t="s">
        <v>12678</v>
      </c>
      <c r="N1275" s="15" t="s">
        <v>12677</v>
      </c>
      <c r="O1275" s="37">
        <v>661946</v>
      </c>
      <c r="P1275" s="126" t="s">
        <v>25103</v>
      </c>
      <c r="R1275" s="137">
        <f t="shared" si="19"/>
        <v>1.9</v>
      </c>
    </row>
    <row r="1276" spans="2:18" x14ac:dyDescent="0.35">
      <c r="B1276" s="19">
        <v>44644</v>
      </c>
      <c r="C1276" s="19">
        <v>44644</v>
      </c>
      <c r="D1276" s="19" t="s">
        <v>97</v>
      </c>
      <c r="E1276" s="16" t="s">
        <v>2591</v>
      </c>
      <c r="F1276" s="37">
        <v>40</v>
      </c>
      <c r="G1276" s="35">
        <v>44616</v>
      </c>
      <c r="H1276" s="35">
        <v>44656</v>
      </c>
      <c r="I1276" s="37">
        <v>9</v>
      </c>
      <c r="J1276" s="37">
        <v>5</v>
      </c>
      <c r="K1276" s="15" t="s">
        <v>99</v>
      </c>
      <c r="L1276" s="15" t="s">
        <v>118</v>
      </c>
      <c r="M1276" s="15" t="s">
        <v>13256</v>
      </c>
      <c r="N1276" s="15" t="s">
        <v>13255</v>
      </c>
      <c r="O1276" s="37">
        <v>180000</v>
      </c>
      <c r="P1276" s="126" t="s">
        <v>25103</v>
      </c>
      <c r="R1276" s="137">
        <f t="shared" si="19"/>
        <v>2.7499999999999996</v>
      </c>
    </row>
    <row r="1277" spans="2:18" x14ac:dyDescent="0.35">
      <c r="B1277" s="19">
        <v>44648</v>
      </c>
      <c r="C1277" s="19">
        <v>44644</v>
      </c>
      <c r="D1277" s="19" t="s">
        <v>97</v>
      </c>
      <c r="E1277" s="16" t="s">
        <v>13064</v>
      </c>
      <c r="F1277" s="37">
        <v>40</v>
      </c>
      <c r="G1277" s="35">
        <v>44497</v>
      </c>
      <c r="H1277" s="35">
        <v>44537</v>
      </c>
      <c r="I1277" s="37">
        <v>3</v>
      </c>
      <c r="J1277" s="37">
        <v>8</v>
      </c>
      <c r="K1277" s="15" t="s">
        <v>99</v>
      </c>
      <c r="L1277" s="15" t="s">
        <v>105</v>
      </c>
      <c r="M1277" s="15" t="s">
        <v>13063</v>
      </c>
      <c r="N1277" s="15" t="s">
        <v>13062</v>
      </c>
      <c r="O1277" s="37">
        <v>180</v>
      </c>
      <c r="P1277" s="126" t="s">
        <v>25103</v>
      </c>
      <c r="R1277" s="137">
        <f t="shared" si="19"/>
        <v>2.9499999999999993</v>
      </c>
    </row>
    <row r="1278" spans="2:18" x14ac:dyDescent="0.35">
      <c r="B1278" s="19">
        <v>44645</v>
      </c>
      <c r="C1278" s="19">
        <v>44645</v>
      </c>
      <c r="D1278" s="19" t="s">
        <v>97</v>
      </c>
      <c r="E1278" s="16" t="s">
        <v>13164</v>
      </c>
      <c r="F1278" s="37">
        <v>40</v>
      </c>
      <c r="G1278" s="35">
        <v>44650</v>
      </c>
      <c r="H1278" s="35">
        <v>44690</v>
      </c>
      <c r="I1278" s="37">
        <v>2</v>
      </c>
      <c r="J1278" s="37">
        <v>1</v>
      </c>
      <c r="K1278" s="15" t="s">
        <v>99</v>
      </c>
      <c r="L1278" s="15" t="s">
        <v>100</v>
      </c>
      <c r="M1278" s="15" t="s">
        <v>13163</v>
      </c>
      <c r="N1278" s="15" t="s">
        <v>2366</v>
      </c>
      <c r="O1278" s="37">
        <v>221000</v>
      </c>
      <c r="P1278" s="126" t="s">
        <v>25103</v>
      </c>
      <c r="R1278" s="137">
        <f t="shared" si="19"/>
        <v>3.1999999999999997</v>
      </c>
    </row>
    <row r="1279" spans="2:18" x14ac:dyDescent="0.35">
      <c r="B1279" s="19">
        <v>44672</v>
      </c>
      <c r="C1279" s="19">
        <v>44645</v>
      </c>
      <c r="D1279" s="19" t="s">
        <v>97</v>
      </c>
      <c r="E1279" s="16" t="s">
        <v>12721</v>
      </c>
      <c r="F1279" s="37">
        <v>40</v>
      </c>
      <c r="G1279" s="35">
        <v>44673</v>
      </c>
      <c r="H1279" s="35">
        <v>44713</v>
      </c>
      <c r="I1279" s="37">
        <v>2</v>
      </c>
      <c r="J1279" s="37">
        <v>1</v>
      </c>
      <c r="K1279" s="15" t="s">
        <v>99</v>
      </c>
      <c r="L1279" s="15" t="s">
        <v>105</v>
      </c>
      <c r="M1279" s="15" t="s">
        <v>12720</v>
      </c>
      <c r="N1279" s="15" t="s">
        <v>23020</v>
      </c>
      <c r="O1279" s="37">
        <v>65300</v>
      </c>
      <c r="P1279" s="126" t="s">
        <v>25103</v>
      </c>
      <c r="R1279" s="137">
        <f t="shared" si="19"/>
        <v>2.6499999999999995</v>
      </c>
    </row>
    <row r="1280" spans="2:18" x14ac:dyDescent="0.35">
      <c r="B1280" s="19">
        <v>44648</v>
      </c>
      <c r="C1280" s="19">
        <v>44648</v>
      </c>
      <c r="D1280" s="19" t="s">
        <v>97</v>
      </c>
      <c r="E1280" s="16" t="s">
        <v>13076</v>
      </c>
      <c r="F1280" s="37">
        <v>40</v>
      </c>
      <c r="G1280" s="35">
        <v>44649</v>
      </c>
      <c r="H1280" s="35">
        <v>44689</v>
      </c>
      <c r="I1280" s="37">
        <v>4</v>
      </c>
      <c r="J1280" s="37">
        <v>1</v>
      </c>
      <c r="K1280" s="15" t="s">
        <v>99</v>
      </c>
      <c r="L1280" s="15" t="s">
        <v>100</v>
      </c>
      <c r="M1280" s="15" t="s">
        <v>13075</v>
      </c>
      <c r="N1280" s="15" t="s">
        <v>13074</v>
      </c>
      <c r="O1280" s="37">
        <v>45100</v>
      </c>
      <c r="P1280" s="126" t="s">
        <v>25103</v>
      </c>
      <c r="R1280" s="137">
        <f t="shared" si="19"/>
        <v>2.7999999999999994</v>
      </c>
    </row>
    <row r="1281" spans="2:18" x14ac:dyDescent="0.35">
      <c r="B1281" s="19">
        <v>44652</v>
      </c>
      <c r="C1281" s="19">
        <v>44648</v>
      </c>
      <c r="D1281" s="19" t="s">
        <v>97</v>
      </c>
      <c r="E1281" s="16" t="s">
        <v>12821</v>
      </c>
      <c r="F1281" s="37">
        <v>40</v>
      </c>
      <c r="G1281" s="35">
        <v>44655</v>
      </c>
      <c r="H1281" s="35">
        <v>44695</v>
      </c>
      <c r="I1281" s="37">
        <v>3</v>
      </c>
      <c r="J1281" s="37">
        <v>1</v>
      </c>
      <c r="K1281" s="15" t="s">
        <v>99</v>
      </c>
      <c r="L1281" s="15" t="s">
        <v>105</v>
      </c>
      <c r="M1281" s="15" t="s">
        <v>12820</v>
      </c>
      <c r="N1281" s="15" t="s">
        <v>12819</v>
      </c>
      <c r="O1281" s="37">
        <v>80000</v>
      </c>
      <c r="P1281" s="126" t="s">
        <v>25103</v>
      </c>
      <c r="R1281" s="137">
        <f t="shared" si="19"/>
        <v>2.6499999999999995</v>
      </c>
    </row>
    <row r="1282" spans="2:18" x14ac:dyDescent="0.35">
      <c r="B1282" s="19">
        <v>44648</v>
      </c>
      <c r="C1282" s="19">
        <v>44648.715486111112</v>
      </c>
      <c r="D1282" s="19" t="s">
        <v>97</v>
      </c>
      <c r="E1282" s="16" t="s">
        <v>13067</v>
      </c>
      <c r="F1282" s="37">
        <v>40</v>
      </c>
      <c r="G1282" s="35">
        <v>44648</v>
      </c>
      <c r="H1282" s="35">
        <v>44688</v>
      </c>
      <c r="I1282" s="37">
        <v>10</v>
      </c>
      <c r="J1282" s="37">
        <v>2</v>
      </c>
      <c r="K1282" s="15" t="s">
        <v>112</v>
      </c>
      <c r="L1282" s="15" t="s">
        <v>129</v>
      </c>
      <c r="M1282" s="15" t="s">
        <v>130</v>
      </c>
      <c r="N1282" s="15" t="s">
        <v>10541</v>
      </c>
      <c r="O1282" s="37">
        <v>65000</v>
      </c>
      <c r="P1282" s="126" t="s">
        <v>25103</v>
      </c>
      <c r="R1282" s="137">
        <f t="shared" si="19"/>
        <v>2.7</v>
      </c>
    </row>
    <row r="1283" spans="2:18" x14ac:dyDescent="0.35">
      <c r="B1283" s="19">
        <v>44652</v>
      </c>
      <c r="C1283" s="19">
        <v>44650</v>
      </c>
      <c r="D1283" s="19" t="s">
        <v>97</v>
      </c>
      <c r="E1283" s="16" t="s">
        <v>12824</v>
      </c>
      <c r="F1283" s="37">
        <v>40</v>
      </c>
      <c r="G1283" s="35">
        <v>44655</v>
      </c>
      <c r="H1283" s="35">
        <v>44695</v>
      </c>
      <c r="I1283" s="37">
        <v>3</v>
      </c>
      <c r="J1283" s="37">
        <v>1</v>
      </c>
      <c r="K1283" s="15" t="s">
        <v>99</v>
      </c>
      <c r="L1283" s="15" t="s">
        <v>105</v>
      </c>
      <c r="M1283" s="15" t="s">
        <v>12823</v>
      </c>
      <c r="N1283" s="15" t="s">
        <v>12822</v>
      </c>
      <c r="O1283" s="37">
        <v>30000</v>
      </c>
      <c r="P1283" s="126" t="s">
        <v>25103</v>
      </c>
      <c r="R1283" s="137">
        <f t="shared" si="19"/>
        <v>2.6499999999999995</v>
      </c>
    </row>
    <row r="1284" spans="2:18" x14ac:dyDescent="0.35">
      <c r="B1284" s="19">
        <v>44659</v>
      </c>
      <c r="C1284" s="19">
        <v>44659</v>
      </c>
      <c r="D1284" s="19" t="s">
        <v>97</v>
      </c>
      <c r="E1284" s="16" t="s">
        <v>3748</v>
      </c>
      <c r="F1284" s="37">
        <v>40</v>
      </c>
      <c r="G1284" s="35">
        <v>44659</v>
      </c>
      <c r="H1284" s="35">
        <v>44699</v>
      </c>
      <c r="I1284" s="37">
        <v>8</v>
      </c>
      <c r="J1284" s="37">
        <v>2</v>
      </c>
      <c r="K1284" s="15" t="s">
        <v>99</v>
      </c>
      <c r="L1284" s="15" t="s">
        <v>205</v>
      </c>
      <c r="M1284" s="15" t="s">
        <v>4043</v>
      </c>
      <c r="N1284" s="15" t="s">
        <v>4044</v>
      </c>
      <c r="O1284" s="37">
        <v>125000</v>
      </c>
      <c r="P1284" s="126" t="s">
        <v>25103</v>
      </c>
      <c r="R1284" s="137">
        <f t="shared" ref="R1284:R1347" si="20">0.3*IF(F1284&lt;=30, 2, IF(AND(F1284&gt;=31, F1284&lt;=90), 3, IF(AND(F1284&gt;=91, F1284&lt;=180), 4, IF(AND(F1284&gt;=181, F1284&lt;=364), 1, 2)))) + 0.3*IF(J1284=1, 3, IF(AND(J1284&gt;=2, J1284&lt;=5), 2, IF(AND(J1284&gt;=6, J1284&lt;=10), 4, 2))) + 0.2*IF(O1284&lt;=150000, 2, IF(AND(O1284&gt;=150001, O1284&lt;=500000), 4, IF(AND(O1284&gt;=500001, O1284&lt;=1000000), 1, 3)))+ 0.15*IF(NOT(ISERROR(SEARCH("fognat",L1284))), 4, IF(NOT(ISERROR(SEARCH("compres",L1284))), 2, IF(NOT(ISERROR(SEARCH("facciat",L1284))), 3, IF(NOT(ISERROR(SEARCH("estaur",L1284))), 4, 1)))) + 0.05*IF(NOT(ISERROR(SEARCH("anutenz",K1284))), 3, IF(NOT(ISERROR(SEARCH("uova",K1284))), 4, IF(NOT(ISERROR(SEARCH("rivat",K1284))), 2, IF(NOT(ISERROR(SEARCH("ubblic",K1284))), 1, 1))))</f>
        <v>2.1999999999999997</v>
      </c>
    </row>
    <row r="1285" spans="2:18" x14ac:dyDescent="0.35">
      <c r="B1285" s="19">
        <v>44660</v>
      </c>
      <c r="C1285" s="19">
        <v>44659</v>
      </c>
      <c r="D1285" s="19" t="s">
        <v>97</v>
      </c>
      <c r="E1285" s="16" t="s">
        <v>4097</v>
      </c>
      <c r="F1285" s="37">
        <v>40</v>
      </c>
      <c r="G1285" s="35">
        <v>44273</v>
      </c>
      <c r="H1285" s="35">
        <v>44313</v>
      </c>
      <c r="I1285" s="37">
        <v>2</v>
      </c>
      <c r="J1285" s="37">
        <v>1</v>
      </c>
      <c r="K1285" s="15" t="s">
        <v>99</v>
      </c>
      <c r="L1285" s="15" t="s">
        <v>105</v>
      </c>
      <c r="M1285" s="15" t="s">
        <v>4098</v>
      </c>
      <c r="N1285" s="15" t="s">
        <v>4099</v>
      </c>
      <c r="O1285" s="37">
        <v>90000</v>
      </c>
      <c r="P1285" s="126" t="s">
        <v>25103</v>
      </c>
      <c r="R1285" s="137">
        <f t="shared" si="20"/>
        <v>2.6499999999999995</v>
      </c>
    </row>
    <row r="1286" spans="2:18" x14ac:dyDescent="0.35">
      <c r="B1286" s="19">
        <v>44678</v>
      </c>
      <c r="C1286" s="19">
        <v>44659</v>
      </c>
      <c r="D1286" s="19" t="s">
        <v>97</v>
      </c>
      <c r="E1286" s="16" t="s">
        <v>5057</v>
      </c>
      <c r="F1286" s="37">
        <v>40</v>
      </c>
      <c r="G1286" s="35">
        <v>44678</v>
      </c>
      <c r="H1286" s="35">
        <v>44718</v>
      </c>
      <c r="I1286" s="37">
        <v>6</v>
      </c>
      <c r="J1286" s="37">
        <v>3</v>
      </c>
      <c r="K1286" s="15" t="s">
        <v>99</v>
      </c>
      <c r="L1286" s="15" t="s">
        <v>105</v>
      </c>
      <c r="M1286" s="15" t="s">
        <v>5058</v>
      </c>
      <c r="N1286" s="15" t="s">
        <v>5059</v>
      </c>
      <c r="O1286" s="37">
        <v>30000</v>
      </c>
      <c r="P1286" s="126" t="s">
        <v>25103</v>
      </c>
      <c r="R1286" s="137">
        <f t="shared" si="20"/>
        <v>2.3499999999999996</v>
      </c>
    </row>
    <row r="1287" spans="2:18" x14ac:dyDescent="0.35">
      <c r="B1287" s="19">
        <v>44760</v>
      </c>
      <c r="C1287" s="19">
        <v>44659</v>
      </c>
      <c r="D1287" s="19">
        <v>44760.624120370368</v>
      </c>
      <c r="E1287" s="16" t="s">
        <v>3748</v>
      </c>
      <c r="F1287" s="37">
        <v>40</v>
      </c>
      <c r="G1287" s="35">
        <v>44659</v>
      </c>
      <c r="H1287" s="35">
        <v>44699</v>
      </c>
      <c r="I1287" s="37">
        <v>8</v>
      </c>
      <c r="J1287" s="37">
        <v>2</v>
      </c>
      <c r="K1287" s="15" t="s">
        <v>99</v>
      </c>
      <c r="L1287" s="15" t="s">
        <v>205</v>
      </c>
      <c r="M1287" s="15" t="s">
        <v>5526</v>
      </c>
      <c r="N1287" s="15" t="s">
        <v>4044</v>
      </c>
      <c r="O1287" s="37">
        <v>125000</v>
      </c>
      <c r="P1287" s="126" t="s">
        <v>25103</v>
      </c>
      <c r="R1287" s="137">
        <f t="shared" si="20"/>
        <v>2.1999999999999997</v>
      </c>
    </row>
    <row r="1288" spans="2:18" x14ac:dyDescent="0.35">
      <c r="B1288" s="19">
        <v>44665</v>
      </c>
      <c r="C1288" s="19">
        <v>44663</v>
      </c>
      <c r="D1288" s="19" t="s">
        <v>97</v>
      </c>
      <c r="E1288" s="16" t="s">
        <v>4415</v>
      </c>
      <c r="F1288" s="37">
        <v>40</v>
      </c>
      <c r="G1288" s="35">
        <v>44665</v>
      </c>
      <c r="H1288" s="35">
        <v>44705</v>
      </c>
      <c r="I1288" s="37">
        <v>4</v>
      </c>
      <c r="J1288" s="37">
        <v>1</v>
      </c>
      <c r="K1288" s="15" t="s">
        <v>99</v>
      </c>
      <c r="L1288" s="15" t="s">
        <v>105</v>
      </c>
      <c r="M1288" s="15" t="s">
        <v>599</v>
      </c>
      <c r="N1288" s="15" t="s">
        <v>4416</v>
      </c>
      <c r="O1288" s="38">
        <v>10205.19</v>
      </c>
      <c r="P1288" s="126" t="s">
        <v>25103</v>
      </c>
      <c r="R1288" s="137">
        <f t="shared" si="20"/>
        <v>2.6499999999999995</v>
      </c>
    </row>
    <row r="1289" spans="2:18" x14ac:dyDescent="0.35">
      <c r="B1289" s="19">
        <v>44666</v>
      </c>
      <c r="C1289" s="19">
        <v>44666.467662037037</v>
      </c>
      <c r="D1289" s="19" t="s">
        <v>97</v>
      </c>
      <c r="E1289" s="16" t="s">
        <v>3993</v>
      </c>
      <c r="F1289" s="37">
        <v>40</v>
      </c>
      <c r="G1289" s="35">
        <v>44643</v>
      </c>
      <c r="H1289" s="35">
        <v>44683</v>
      </c>
      <c r="I1289" s="37">
        <v>30</v>
      </c>
      <c r="J1289" s="37">
        <v>15</v>
      </c>
      <c r="K1289" s="15" t="s">
        <v>104</v>
      </c>
      <c r="L1289" s="15" t="s">
        <v>3088</v>
      </c>
      <c r="M1289" s="15" t="s">
        <v>3994</v>
      </c>
      <c r="N1289" s="15" t="s">
        <v>4468</v>
      </c>
      <c r="O1289" s="37">
        <v>661946</v>
      </c>
      <c r="P1289" s="126" t="s">
        <v>25103</v>
      </c>
      <c r="R1289" s="137">
        <f t="shared" si="20"/>
        <v>1.9</v>
      </c>
    </row>
    <row r="1290" spans="2:18" x14ac:dyDescent="0.35">
      <c r="B1290" s="19">
        <v>44670</v>
      </c>
      <c r="C1290" s="19">
        <v>44670</v>
      </c>
      <c r="D1290" s="19" t="s">
        <v>97</v>
      </c>
      <c r="E1290" s="16" t="s">
        <v>3993</v>
      </c>
      <c r="F1290" s="37">
        <v>40</v>
      </c>
      <c r="G1290" s="35">
        <v>44643</v>
      </c>
      <c r="H1290" s="35">
        <v>44683</v>
      </c>
      <c r="I1290" s="37">
        <v>30</v>
      </c>
      <c r="J1290" s="37">
        <v>16</v>
      </c>
      <c r="K1290" s="15" t="s">
        <v>104</v>
      </c>
      <c r="L1290" s="15" t="s">
        <v>3088</v>
      </c>
      <c r="M1290" s="15" t="s">
        <v>3994</v>
      </c>
      <c r="N1290" s="15" t="s">
        <v>4578</v>
      </c>
      <c r="O1290" s="37">
        <v>661946</v>
      </c>
      <c r="P1290" s="126" t="s">
        <v>25103</v>
      </c>
      <c r="R1290" s="137">
        <f t="shared" si="20"/>
        <v>1.9</v>
      </c>
    </row>
    <row r="1291" spans="2:18" x14ac:dyDescent="0.35">
      <c r="B1291" s="19">
        <v>44670</v>
      </c>
      <c r="C1291" s="19">
        <v>44670</v>
      </c>
      <c r="D1291" s="19" t="s">
        <v>97</v>
      </c>
      <c r="E1291" s="16" t="s">
        <v>4644</v>
      </c>
      <c r="F1291" s="37">
        <v>40</v>
      </c>
      <c r="G1291" s="35">
        <v>44677</v>
      </c>
      <c r="H1291" s="35">
        <v>44717</v>
      </c>
      <c r="I1291" s="37">
        <v>4</v>
      </c>
      <c r="J1291" s="37">
        <v>2</v>
      </c>
      <c r="K1291" s="15" t="s">
        <v>99</v>
      </c>
      <c r="L1291" s="15" t="s">
        <v>100</v>
      </c>
      <c r="M1291" s="15" t="s">
        <v>4645</v>
      </c>
      <c r="N1291" s="15" t="s">
        <v>4646</v>
      </c>
      <c r="O1291" s="37">
        <v>90000</v>
      </c>
      <c r="P1291" s="126" t="s">
        <v>25103</v>
      </c>
      <c r="R1291" s="137">
        <f t="shared" si="20"/>
        <v>2.4999999999999996</v>
      </c>
    </row>
    <row r="1292" spans="2:18" x14ac:dyDescent="0.35">
      <c r="B1292" s="19">
        <v>44670</v>
      </c>
      <c r="C1292" s="19">
        <v>44670</v>
      </c>
      <c r="D1292" s="19" t="s">
        <v>97</v>
      </c>
      <c r="E1292" s="16" t="s">
        <v>4647</v>
      </c>
      <c r="F1292" s="37">
        <v>40</v>
      </c>
      <c r="G1292" s="35">
        <v>44671</v>
      </c>
      <c r="H1292" s="35">
        <v>44711</v>
      </c>
      <c r="I1292" s="37">
        <v>3</v>
      </c>
      <c r="J1292" s="37">
        <v>1</v>
      </c>
      <c r="K1292" s="15" t="s">
        <v>99</v>
      </c>
      <c r="L1292" s="15" t="s">
        <v>105</v>
      </c>
      <c r="M1292" s="15" t="s">
        <v>4648</v>
      </c>
      <c r="N1292" s="15" t="s">
        <v>4649</v>
      </c>
      <c r="O1292" s="37">
        <v>30000</v>
      </c>
      <c r="P1292" s="126" t="s">
        <v>25103</v>
      </c>
      <c r="R1292" s="137">
        <f t="shared" si="20"/>
        <v>2.6499999999999995</v>
      </c>
    </row>
    <row r="1293" spans="2:18" x14ac:dyDescent="0.35">
      <c r="B1293" s="19">
        <v>44671</v>
      </c>
      <c r="C1293" s="19">
        <v>44671</v>
      </c>
      <c r="D1293" s="19" t="s">
        <v>97</v>
      </c>
      <c r="E1293" s="16" t="s">
        <v>4737</v>
      </c>
      <c r="F1293" s="37">
        <v>40</v>
      </c>
      <c r="G1293" s="35">
        <v>44676</v>
      </c>
      <c r="H1293" s="35">
        <v>44716</v>
      </c>
      <c r="I1293" s="37">
        <v>4</v>
      </c>
      <c r="J1293" s="37">
        <v>5</v>
      </c>
      <c r="K1293" s="15" t="s">
        <v>99</v>
      </c>
      <c r="L1293" s="15" t="s">
        <v>105</v>
      </c>
      <c r="M1293" s="15" t="s">
        <v>4738</v>
      </c>
      <c r="N1293" s="15" t="s">
        <v>4739</v>
      </c>
      <c r="O1293" s="37">
        <v>40000</v>
      </c>
      <c r="P1293" s="126" t="s">
        <v>25103</v>
      </c>
      <c r="R1293" s="137">
        <f t="shared" si="20"/>
        <v>2.3499999999999996</v>
      </c>
    </row>
    <row r="1294" spans="2:18" x14ac:dyDescent="0.35">
      <c r="B1294" s="19">
        <v>44678</v>
      </c>
      <c r="C1294" s="19">
        <v>44678</v>
      </c>
      <c r="D1294" s="19" t="s">
        <v>97</v>
      </c>
      <c r="E1294" s="16" t="s">
        <v>5104</v>
      </c>
      <c r="F1294" s="37">
        <v>40</v>
      </c>
      <c r="G1294" s="35">
        <v>44683</v>
      </c>
      <c r="H1294" s="35">
        <v>44723</v>
      </c>
      <c r="I1294" s="37">
        <v>3</v>
      </c>
      <c r="J1294" s="37">
        <v>1</v>
      </c>
      <c r="K1294" s="15" t="s">
        <v>99</v>
      </c>
      <c r="L1294" s="15" t="s">
        <v>105</v>
      </c>
      <c r="M1294" s="15" t="s">
        <v>5105</v>
      </c>
      <c r="N1294" s="15" t="s">
        <v>5106</v>
      </c>
      <c r="O1294" s="37">
        <v>50000</v>
      </c>
      <c r="P1294" s="126" t="s">
        <v>25103</v>
      </c>
      <c r="R1294" s="137">
        <f t="shared" si="20"/>
        <v>2.6499999999999995</v>
      </c>
    </row>
    <row r="1295" spans="2:18" x14ac:dyDescent="0.35">
      <c r="B1295" s="19">
        <v>44680</v>
      </c>
      <c r="C1295" s="19">
        <v>44680</v>
      </c>
      <c r="D1295" s="19" t="s">
        <v>97</v>
      </c>
      <c r="E1295" s="16" t="s">
        <v>4647</v>
      </c>
      <c r="F1295" s="37">
        <v>40</v>
      </c>
      <c r="G1295" s="35">
        <v>44671</v>
      </c>
      <c r="H1295" s="35">
        <v>44711</v>
      </c>
      <c r="I1295" s="37">
        <v>3</v>
      </c>
      <c r="J1295" s="37">
        <v>1</v>
      </c>
      <c r="K1295" s="15" t="s">
        <v>99</v>
      </c>
      <c r="L1295" s="15" t="s">
        <v>105</v>
      </c>
      <c r="M1295" s="15" t="s">
        <v>5275</v>
      </c>
      <c r="N1295" s="15" t="s">
        <v>5276</v>
      </c>
      <c r="O1295" s="37">
        <v>30000</v>
      </c>
      <c r="P1295" s="126" t="s">
        <v>25103</v>
      </c>
      <c r="R1295" s="137">
        <f t="shared" si="20"/>
        <v>2.6499999999999995</v>
      </c>
    </row>
    <row r="1296" spans="2:18" x14ac:dyDescent="0.35">
      <c r="B1296" s="19">
        <v>44684</v>
      </c>
      <c r="C1296" s="19">
        <v>44683</v>
      </c>
      <c r="D1296" s="19" t="s">
        <v>97</v>
      </c>
      <c r="E1296" s="16" t="s">
        <v>12359</v>
      </c>
      <c r="F1296" s="37">
        <v>40</v>
      </c>
      <c r="G1296" s="35">
        <v>44684</v>
      </c>
      <c r="H1296" s="35">
        <v>44724</v>
      </c>
      <c r="I1296" s="37">
        <v>3</v>
      </c>
      <c r="J1296" s="37">
        <v>1</v>
      </c>
      <c r="K1296" s="15" t="s">
        <v>99</v>
      </c>
      <c r="L1296" s="15" t="s">
        <v>193</v>
      </c>
      <c r="M1296" s="15" t="s">
        <v>12358</v>
      </c>
      <c r="N1296" s="15" t="s">
        <v>12357</v>
      </c>
      <c r="O1296" s="37">
        <v>60000</v>
      </c>
      <c r="P1296" s="126" t="s">
        <v>25103</v>
      </c>
      <c r="R1296" s="137">
        <f t="shared" si="20"/>
        <v>2.9499999999999997</v>
      </c>
    </row>
    <row r="1297" spans="2:18" x14ac:dyDescent="0.35">
      <c r="B1297" s="19">
        <v>44687</v>
      </c>
      <c r="C1297" s="19">
        <v>44687.576365740744</v>
      </c>
      <c r="D1297" s="19" t="s">
        <v>97</v>
      </c>
      <c r="E1297" s="16" t="s">
        <v>12159</v>
      </c>
      <c r="F1297" s="37">
        <v>40</v>
      </c>
      <c r="G1297" s="35">
        <v>44690</v>
      </c>
      <c r="H1297" s="35">
        <v>44730</v>
      </c>
      <c r="I1297" s="37">
        <v>3</v>
      </c>
      <c r="J1297" s="37">
        <v>2</v>
      </c>
      <c r="K1297" s="15" t="s">
        <v>99</v>
      </c>
      <c r="L1297" s="15" t="s">
        <v>100</v>
      </c>
      <c r="M1297" s="15" t="s">
        <v>12158</v>
      </c>
      <c r="N1297" s="15" t="s">
        <v>12157</v>
      </c>
      <c r="O1297" s="37">
        <v>195000</v>
      </c>
      <c r="P1297" s="126" t="s">
        <v>25103</v>
      </c>
      <c r="R1297" s="137">
        <f t="shared" si="20"/>
        <v>2.9</v>
      </c>
    </row>
    <row r="1298" spans="2:18" x14ac:dyDescent="0.35">
      <c r="B1298" s="19">
        <v>44693</v>
      </c>
      <c r="C1298" s="19">
        <v>44693.510949074072</v>
      </c>
      <c r="D1298" s="19" t="s">
        <v>97</v>
      </c>
      <c r="E1298" s="16" t="s">
        <v>11912</v>
      </c>
      <c r="F1298" s="37">
        <v>40</v>
      </c>
      <c r="G1298" s="35">
        <v>44694</v>
      </c>
      <c r="H1298" s="35">
        <v>44734</v>
      </c>
      <c r="I1298" s="37">
        <v>6</v>
      </c>
      <c r="J1298" s="37">
        <v>4</v>
      </c>
      <c r="K1298" s="15" t="s">
        <v>99</v>
      </c>
      <c r="L1298" s="15" t="s">
        <v>105</v>
      </c>
      <c r="M1298" s="15" t="s">
        <v>11911</v>
      </c>
      <c r="N1298" s="15" t="s">
        <v>11910</v>
      </c>
      <c r="O1298" s="37">
        <v>70000</v>
      </c>
      <c r="P1298" s="126" t="s">
        <v>25103</v>
      </c>
      <c r="R1298" s="137">
        <f t="shared" si="20"/>
        <v>2.3499999999999996</v>
      </c>
    </row>
    <row r="1299" spans="2:18" x14ac:dyDescent="0.35">
      <c r="B1299" s="19">
        <v>44694</v>
      </c>
      <c r="C1299" s="19">
        <v>44694.446747685186</v>
      </c>
      <c r="D1299" s="19" t="s">
        <v>97</v>
      </c>
      <c r="E1299" s="16" t="s">
        <v>11853</v>
      </c>
      <c r="F1299" s="37">
        <v>40</v>
      </c>
      <c r="G1299" s="35">
        <v>44697</v>
      </c>
      <c r="H1299" s="35">
        <v>44737</v>
      </c>
      <c r="I1299" s="37">
        <v>3</v>
      </c>
      <c r="J1299" s="37">
        <v>2</v>
      </c>
      <c r="K1299" s="15" t="s">
        <v>99</v>
      </c>
      <c r="L1299" s="15" t="s">
        <v>105</v>
      </c>
      <c r="M1299" s="15" t="s">
        <v>11852</v>
      </c>
      <c r="N1299" s="15" t="s">
        <v>11851</v>
      </c>
      <c r="O1299" s="37">
        <v>11000</v>
      </c>
      <c r="P1299" s="126" t="s">
        <v>25103</v>
      </c>
      <c r="R1299" s="137">
        <f t="shared" si="20"/>
        <v>2.3499999999999996</v>
      </c>
    </row>
    <row r="1300" spans="2:18" x14ac:dyDescent="0.35">
      <c r="B1300" s="19">
        <v>44707</v>
      </c>
      <c r="C1300" s="19">
        <v>44707.742418981485</v>
      </c>
      <c r="D1300" s="19" t="s">
        <v>97</v>
      </c>
      <c r="E1300" s="16" t="s">
        <v>11317</v>
      </c>
      <c r="F1300" s="37">
        <v>40</v>
      </c>
      <c r="G1300" s="35">
        <v>44713</v>
      </c>
      <c r="H1300" s="35">
        <v>44753</v>
      </c>
      <c r="I1300" s="37">
        <v>4</v>
      </c>
      <c r="J1300" s="37">
        <v>3</v>
      </c>
      <c r="K1300" s="15" t="s">
        <v>99</v>
      </c>
      <c r="L1300" s="15" t="s">
        <v>105</v>
      </c>
      <c r="M1300" s="15" t="s">
        <v>11316</v>
      </c>
      <c r="N1300" s="15" t="s">
        <v>11315</v>
      </c>
      <c r="O1300" s="37">
        <v>45</v>
      </c>
      <c r="P1300" s="126" t="s">
        <v>25103</v>
      </c>
      <c r="R1300" s="137">
        <f t="shared" si="20"/>
        <v>2.3499999999999996</v>
      </c>
    </row>
    <row r="1301" spans="2:18" x14ac:dyDescent="0.35">
      <c r="B1301" s="19">
        <v>44707</v>
      </c>
      <c r="C1301" s="19">
        <v>44707.752743055556</v>
      </c>
      <c r="D1301" s="19" t="s">
        <v>97</v>
      </c>
      <c r="E1301" s="16" t="s">
        <v>11312</v>
      </c>
      <c r="F1301" s="37">
        <v>40</v>
      </c>
      <c r="G1301" s="35">
        <v>44707</v>
      </c>
      <c r="H1301" s="35">
        <v>44747</v>
      </c>
      <c r="I1301" s="37">
        <v>4</v>
      </c>
      <c r="J1301" s="37">
        <v>3</v>
      </c>
      <c r="K1301" s="15" t="s">
        <v>99</v>
      </c>
      <c r="L1301" s="15" t="s">
        <v>105</v>
      </c>
      <c r="M1301" s="15" t="s">
        <v>11311</v>
      </c>
      <c r="N1301" s="15" t="s">
        <v>11310</v>
      </c>
      <c r="O1301" s="37">
        <v>40000</v>
      </c>
      <c r="P1301" s="126" t="s">
        <v>25103</v>
      </c>
      <c r="R1301" s="137">
        <f t="shared" si="20"/>
        <v>2.3499999999999996</v>
      </c>
    </row>
    <row r="1302" spans="2:18" x14ac:dyDescent="0.35">
      <c r="B1302" s="19">
        <v>44708</v>
      </c>
      <c r="C1302" s="19">
        <v>44708.747662037036</v>
      </c>
      <c r="D1302" s="19" t="s">
        <v>97</v>
      </c>
      <c r="E1302" s="16" t="s">
        <v>11261</v>
      </c>
      <c r="F1302" s="37">
        <v>40</v>
      </c>
      <c r="G1302" s="35">
        <v>44739</v>
      </c>
      <c r="H1302" s="35">
        <v>44779</v>
      </c>
      <c r="I1302" s="37">
        <v>2</v>
      </c>
      <c r="J1302" s="37">
        <v>2</v>
      </c>
      <c r="K1302" s="15" t="s">
        <v>112</v>
      </c>
      <c r="L1302" s="15" t="s">
        <v>105</v>
      </c>
      <c r="M1302" s="15" t="s">
        <v>11260</v>
      </c>
      <c r="N1302" s="15" t="s">
        <v>11259</v>
      </c>
      <c r="O1302" s="37">
        <v>82600</v>
      </c>
      <c r="P1302" s="126" t="s">
        <v>25103</v>
      </c>
      <c r="R1302" s="137">
        <f t="shared" si="20"/>
        <v>2.4</v>
      </c>
    </row>
    <row r="1303" spans="2:18" x14ac:dyDescent="0.35">
      <c r="B1303" s="19">
        <v>44708</v>
      </c>
      <c r="C1303" s="19">
        <v>44708.768703703703</v>
      </c>
      <c r="D1303" s="19" t="s">
        <v>97</v>
      </c>
      <c r="E1303" s="16" t="s">
        <v>5057</v>
      </c>
      <c r="F1303" s="37">
        <v>40</v>
      </c>
      <c r="G1303" s="35">
        <v>44711</v>
      </c>
      <c r="H1303" s="35">
        <v>44751</v>
      </c>
      <c r="I1303" s="37">
        <v>6</v>
      </c>
      <c r="J1303" s="37">
        <v>3</v>
      </c>
      <c r="K1303" s="15" t="s">
        <v>99</v>
      </c>
      <c r="L1303" s="15" t="s">
        <v>105</v>
      </c>
      <c r="M1303" s="15" t="s">
        <v>11246</v>
      </c>
      <c r="N1303" s="15" t="s">
        <v>7996</v>
      </c>
      <c r="O1303" s="37">
        <v>30</v>
      </c>
      <c r="P1303" s="126" t="s">
        <v>25103</v>
      </c>
      <c r="R1303" s="137">
        <f t="shared" si="20"/>
        <v>2.3499999999999996</v>
      </c>
    </row>
    <row r="1304" spans="2:18" x14ac:dyDescent="0.35">
      <c r="B1304" s="19">
        <v>44711</v>
      </c>
      <c r="C1304" s="19">
        <v>44711.473715277774</v>
      </c>
      <c r="D1304" s="19" t="s">
        <v>97</v>
      </c>
      <c r="E1304" s="16" t="s">
        <v>11223</v>
      </c>
      <c r="F1304" s="37">
        <v>40</v>
      </c>
      <c r="G1304" s="35">
        <v>44712</v>
      </c>
      <c r="H1304" s="35">
        <v>44752</v>
      </c>
      <c r="I1304" s="37">
        <v>4</v>
      </c>
      <c r="J1304" s="37">
        <v>1</v>
      </c>
      <c r="K1304" s="15" t="s">
        <v>112</v>
      </c>
      <c r="L1304" s="15" t="s">
        <v>105</v>
      </c>
      <c r="M1304" s="15" t="s">
        <v>11222</v>
      </c>
      <c r="N1304" s="15" t="s">
        <v>5003</v>
      </c>
      <c r="O1304" s="37">
        <v>40000</v>
      </c>
      <c r="P1304" s="126" t="s">
        <v>25103</v>
      </c>
      <c r="R1304" s="137">
        <f t="shared" si="20"/>
        <v>2.6999999999999997</v>
      </c>
    </row>
    <row r="1305" spans="2:18" x14ac:dyDescent="0.35">
      <c r="B1305" s="19">
        <v>44721</v>
      </c>
      <c r="C1305" s="19">
        <v>44721.654236111113</v>
      </c>
      <c r="D1305" s="19" t="s">
        <v>97</v>
      </c>
      <c r="E1305" s="16" t="s">
        <v>8792</v>
      </c>
      <c r="F1305" s="37">
        <v>40</v>
      </c>
      <c r="G1305" s="35">
        <v>44722</v>
      </c>
      <c r="H1305" s="35">
        <v>44762</v>
      </c>
      <c r="I1305" s="37">
        <v>5</v>
      </c>
      <c r="J1305" s="37">
        <v>1</v>
      </c>
      <c r="K1305" s="15" t="s">
        <v>99</v>
      </c>
      <c r="L1305" s="15" t="s">
        <v>105</v>
      </c>
      <c r="M1305" s="15" t="s">
        <v>8791</v>
      </c>
      <c r="N1305" s="15" t="s">
        <v>8790</v>
      </c>
      <c r="O1305" s="37">
        <v>25000</v>
      </c>
      <c r="P1305" s="126" t="s">
        <v>25103</v>
      </c>
      <c r="R1305" s="137">
        <f t="shared" si="20"/>
        <v>2.6499999999999995</v>
      </c>
    </row>
    <row r="1306" spans="2:18" x14ac:dyDescent="0.35">
      <c r="B1306" s="19">
        <v>44722</v>
      </c>
      <c r="C1306" s="19">
        <v>44722.681608796294</v>
      </c>
      <c r="D1306" s="19" t="s">
        <v>97</v>
      </c>
      <c r="E1306" s="16" t="s">
        <v>8725</v>
      </c>
      <c r="F1306" s="37">
        <v>40</v>
      </c>
      <c r="G1306" s="35">
        <v>44728</v>
      </c>
      <c r="H1306" s="35">
        <v>44768</v>
      </c>
      <c r="I1306" s="37">
        <v>1</v>
      </c>
      <c r="J1306" s="37">
        <v>1</v>
      </c>
      <c r="K1306" s="15" t="s">
        <v>99</v>
      </c>
      <c r="L1306" s="15" t="s">
        <v>100</v>
      </c>
      <c r="M1306" s="15" t="s">
        <v>8724</v>
      </c>
      <c r="N1306" s="15" t="s">
        <v>8723</v>
      </c>
      <c r="O1306" s="37">
        <v>30000</v>
      </c>
      <c r="P1306" s="126" t="s">
        <v>25103</v>
      </c>
      <c r="R1306" s="137">
        <f t="shared" si="20"/>
        <v>2.7999999999999994</v>
      </c>
    </row>
    <row r="1307" spans="2:18" x14ac:dyDescent="0.35">
      <c r="B1307" s="19">
        <v>44729</v>
      </c>
      <c r="C1307" s="19">
        <v>44729.712685185186</v>
      </c>
      <c r="D1307" s="19" t="s">
        <v>97</v>
      </c>
      <c r="E1307" s="16" t="s">
        <v>8360</v>
      </c>
      <c r="F1307" s="37">
        <v>40</v>
      </c>
      <c r="G1307" s="35">
        <v>44732</v>
      </c>
      <c r="H1307" s="35">
        <v>44772</v>
      </c>
      <c r="I1307" s="37">
        <v>4</v>
      </c>
      <c r="J1307" s="37">
        <v>1</v>
      </c>
      <c r="K1307" s="15" t="s">
        <v>99</v>
      </c>
      <c r="L1307" s="15" t="s">
        <v>105</v>
      </c>
      <c r="M1307" s="15" t="s">
        <v>8359</v>
      </c>
      <c r="N1307" s="15" t="s">
        <v>8358</v>
      </c>
      <c r="O1307" s="37">
        <v>258000</v>
      </c>
      <c r="P1307" s="126" t="s">
        <v>25103</v>
      </c>
      <c r="R1307" s="137">
        <f t="shared" si="20"/>
        <v>3.0499999999999994</v>
      </c>
    </row>
    <row r="1308" spans="2:18" x14ac:dyDescent="0.35">
      <c r="B1308" s="19">
        <v>44732</v>
      </c>
      <c r="C1308" s="19">
        <v>44729.712685185186</v>
      </c>
      <c r="D1308" s="19">
        <v>44732.608414351853</v>
      </c>
      <c r="E1308" s="16" t="s">
        <v>8360</v>
      </c>
      <c r="F1308" s="37">
        <v>40</v>
      </c>
      <c r="G1308" s="35">
        <v>44732</v>
      </c>
      <c r="H1308" s="35">
        <v>44772</v>
      </c>
      <c r="I1308" s="37">
        <v>4</v>
      </c>
      <c r="J1308" s="37">
        <v>1</v>
      </c>
      <c r="K1308" s="15" t="s">
        <v>99</v>
      </c>
      <c r="L1308" s="15" t="s">
        <v>105</v>
      </c>
      <c r="M1308" s="15" t="s">
        <v>8359</v>
      </c>
      <c r="N1308" s="15" t="s">
        <v>8358</v>
      </c>
      <c r="O1308" s="37">
        <v>250000</v>
      </c>
      <c r="P1308" s="126" t="s">
        <v>25103</v>
      </c>
      <c r="R1308" s="137">
        <f t="shared" si="20"/>
        <v>3.0499999999999994</v>
      </c>
    </row>
    <row r="1309" spans="2:18" x14ac:dyDescent="0.35">
      <c r="B1309" s="19">
        <v>44732</v>
      </c>
      <c r="C1309" s="19">
        <v>44732.612696759257</v>
      </c>
      <c r="D1309" s="19" t="s">
        <v>97</v>
      </c>
      <c r="E1309" s="16" t="s">
        <v>8357</v>
      </c>
      <c r="F1309" s="37">
        <v>40</v>
      </c>
      <c r="G1309" s="35">
        <v>44739</v>
      </c>
      <c r="H1309" s="35">
        <v>44779</v>
      </c>
      <c r="I1309" s="37">
        <v>2</v>
      </c>
      <c r="J1309" s="37">
        <v>1</v>
      </c>
      <c r="K1309" s="15" t="s">
        <v>99</v>
      </c>
      <c r="L1309" s="15" t="s">
        <v>105</v>
      </c>
      <c r="M1309" s="15" t="s">
        <v>8356</v>
      </c>
      <c r="N1309" s="15" t="s">
        <v>8355</v>
      </c>
      <c r="O1309" s="37">
        <v>30000</v>
      </c>
      <c r="P1309" s="126" t="s">
        <v>25103</v>
      </c>
      <c r="R1309" s="137">
        <f t="shared" si="20"/>
        <v>2.6499999999999995</v>
      </c>
    </row>
    <row r="1310" spans="2:18" x14ac:dyDescent="0.35">
      <c r="B1310" s="19">
        <v>44733</v>
      </c>
      <c r="C1310" s="19">
        <v>44733.715069444443</v>
      </c>
      <c r="D1310" s="19" t="s">
        <v>97</v>
      </c>
      <c r="E1310" s="16" t="s">
        <v>8282</v>
      </c>
      <c r="F1310" s="37">
        <v>40</v>
      </c>
      <c r="G1310" s="35">
        <v>44701</v>
      </c>
      <c r="H1310" s="35">
        <v>44741</v>
      </c>
      <c r="I1310" s="37">
        <v>4</v>
      </c>
      <c r="J1310" s="37">
        <v>1</v>
      </c>
      <c r="K1310" s="15" t="s">
        <v>99</v>
      </c>
      <c r="L1310" s="15" t="s">
        <v>105</v>
      </c>
      <c r="M1310" s="15" t="s">
        <v>8281</v>
      </c>
      <c r="N1310" s="15" t="s">
        <v>8280</v>
      </c>
      <c r="O1310" s="37">
        <v>6000</v>
      </c>
      <c r="P1310" s="126" t="s">
        <v>25103</v>
      </c>
      <c r="R1310" s="137">
        <f t="shared" si="20"/>
        <v>2.6499999999999995</v>
      </c>
    </row>
    <row r="1311" spans="2:18" x14ac:dyDescent="0.35">
      <c r="B1311" s="19">
        <v>44734</v>
      </c>
      <c r="C1311" s="19">
        <v>44734.502812500003</v>
      </c>
      <c r="D1311" s="19" t="s">
        <v>97</v>
      </c>
      <c r="E1311" s="16" t="s">
        <v>8244</v>
      </c>
      <c r="F1311" s="37">
        <v>40</v>
      </c>
      <c r="G1311" s="35">
        <v>44735</v>
      </c>
      <c r="H1311" s="35">
        <v>44775</v>
      </c>
      <c r="I1311" s="37">
        <v>3</v>
      </c>
      <c r="J1311" s="37">
        <v>1</v>
      </c>
      <c r="K1311" s="15" t="s">
        <v>99</v>
      </c>
      <c r="L1311" s="15" t="s">
        <v>105</v>
      </c>
      <c r="M1311" s="15" t="s">
        <v>8243</v>
      </c>
      <c r="N1311" s="15" t="s">
        <v>8242</v>
      </c>
      <c r="O1311" s="37">
        <v>40400</v>
      </c>
      <c r="P1311" s="126" t="s">
        <v>25103</v>
      </c>
      <c r="R1311" s="137">
        <f t="shared" si="20"/>
        <v>2.6499999999999995</v>
      </c>
    </row>
    <row r="1312" spans="2:18" x14ac:dyDescent="0.35">
      <c r="B1312" s="19">
        <v>44734</v>
      </c>
      <c r="C1312" s="19">
        <v>44734.731388888889</v>
      </c>
      <c r="D1312" s="19" t="s">
        <v>97</v>
      </c>
      <c r="E1312" s="16" t="s">
        <v>8226</v>
      </c>
      <c r="F1312" s="37">
        <v>40</v>
      </c>
      <c r="G1312" s="35">
        <v>44746</v>
      </c>
      <c r="H1312" s="35">
        <v>44786</v>
      </c>
      <c r="I1312" s="37">
        <v>3</v>
      </c>
      <c r="J1312" s="37">
        <v>1</v>
      </c>
      <c r="K1312" s="15" t="s">
        <v>99</v>
      </c>
      <c r="L1312" s="15" t="s">
        <v>100</v>
      </c>
      <c r="M1312" s="15" t="s">
        <v>8225</v>
      </c>
      <c r="N1312" s="15" t="s">
        <v>8224</v>
      </c>
      <c r="O1312" s="37">
        <v>35000</v>
      </c>
      <c r="P1312" s="126" t="s">
        <v>25103</v>
      </c>
      <c r="R1312" s="137">
        <f t="shared" si="20"/>
        <v>2.7999999999999994</v>
      </c>
    </row>
    <row r="1313" spans="2:18" x14ac:dyDescent="0.35">
      <c r="B1313" s="19">
        <v>44735</v>
      </c>
      <c r="C1313" s="19">
        <v>44735.772604166668</v>
      </c>
      <c r="D1313" s="19" t="s">
        <v>97</v>
      </c>
      <c r="E1313" s="16" t="s">
        <v>8149</v>
      </c>
      <c r="F1313" s="37">
        <v>40</v>
      </c>
      <c r="G1313" s="35">
        <v>44697</v>
      </c>
      <c r="H1313" s="35">
        <v>44737</v>
      </c>
      <c r="I1313" s="37">
        <v>3</v>
      </c>
      <c r="J1313" s="37">
        <v>2</v>
      </c>
      <c r="K1313" s="15" t="s">
        <v>99</v>
      </c>
      <c r="L1313" s="15" t="s">
        <v>105</v>
      </c>
      <c r="M1313" s="15" t="s">
        <v>8148</v>
      </c>
      <c r="N1313" s="15" t="s">
        <v>8147</v>
      </c>
      <c r="O1313" s="37">
        <v>35000</v>
      </c>
      <c r="P1313" s="126" t="s">
        <v>25103</v>
      </c>
      <c r="R1313" s="137">
        <f t="shared" si="20"/>
        <v>2.3499999999999996</v>
      </c>
    </row>
    <row r="1314" spans="2:18" x14ac:dyDescent="0.35">
      <c r="B1314" s="19">
        <v>44739</v>
      </c>
      <c r="C1314" s="19">
        <v>44739.529907407406</v>
      </c>
      <c r="D1314" s="19" t="s">
        <v>97</v>
      </c>
      <c r="E1314" s="16" t="s">
        <v>8070</v>
      </c>
      <c r="F1314" s="37">
        <v>40</v>
      </c>
      <c r="G1314" s="35">
        <v>44739</v>
      </c>
      <c r="H1314" s="35">
        <v>44779</v>
      </c>
      <c r="I1314" s="37">
        <v>5</v>
      </c>
      <c r="J1314" s="37">
        <v>2</v>
      </c>
      <c r="K1314" s="15" t="s">
        <v>99</v>
      </c>
      <c r="L1314" s="15" t="s">
        <v>205</v>
      </c>
      <c r="M1314" s="15" t="s">
        <v>8069</v>
      </c>
      <c r="N1314" s="15" t="s">
        <v>4164</v>
      </c>
      <c r="O1314" s="37">
        <v>60000</v>
      </c>
      <c r="P1314" s="126" t="s">
        <v>25103</v>
      </c>
      <c r="R1314" s="137">
        <f t="shared" si="20"/>
        <v>2.1999999999999997</v>
      </c>
    </row>
    <row r="1315" spans="2:18" x14ac:dyDescent="0.35">
      <c r="B1315" s="19">
        <v>44739</v>
      </c>
      <c r="C1315" s="19">
        <v>44739.619502314818</v>
      </c>
      <c r="D1315" s="19" t="s">
        <v>97</v>
      </c>
      <c r="E1315" s="16" t="s">
        <v>8055</v>
      </c>
      <c r="F1315" s="37">
        <v>40</v>
      </c>
      <c r="G1315" s="35">
        <v>44739</v>
      </c>
      <c r="H1315" s="35">
        <v>44779</v>
      </c>
      <c r="I1315" s="37">
        <v>5</v>
      </c>
      <c r="J1315" s="37">
        <v>3</v>
      </c>
      <c r="K1315" s="15" t="s">
        <v>99</v>
      </c>
      <c r="L1315" s="15" t="s">
        <v>205</v>
      </c>
      <c r="M1315" s="15" t="s">
        <v>8054</v>
      </c>
      <c r="N1315" s="15" t="s">
        <v>23314</v>
      </c>
      <c r="O1315" s="37">
        <v>40000</v>
      </c>
      <c r="P1315" s="126" t="s">
        <v>25103</v>
      </c>
      <c r="R1315" s="137">
        <f t="shared" si="20"/>
        <v>2.1999999999999997</v>
      </c>
    </row>
    <row r="1316" spans="2:18" x14ac:dyDescent="0.35">
      <c r="B1316" s="19">
        <v>44739</v>
      </c>
      <c r="C1316" s="19">
        <v>44739.752696759257</v>
      </c>
      <c r="D1316" s="19" t="s">
        <v>97</v>
      </c>
      <c r="E1316" s="16" t="s">
        <v>8023</v>
      </c>
      <c r="F1316" s="37">
        <v>40</v>
      </c>
      <c r="G1316" s="35">
        <v>44728</v>
      </c>
      <c r="H1316" s="35">
        <v>44768</v>
      </c>
      <c r="I1316" s="37">
        <v>7</v>
      </c>
      <c r="J1316" s="37">
        <v>1</v>
      </c>
      <c r="K1316" s="15" t="s">
        <v>99</v>
      </c>
      <c r="L1316" s="15" t="s">
        <v>105</v>
      </c>
      <c r="M1316" s="15" t="s">
        <v>8022</v>
      </c>
      <c r="N1316" s="15" t="s">
        <v>6413</v>
      </c>
      <c r="O1316" s="37">
        <v>50000</v>
      </c>
      <c r="P1316" s="126" t="s">
        <v>25103</v>
      </c>
      <c r="R1316" s="137">
        <f t="shared" si="20"/>
        <v>2.6499999999999995</v>
      </c>
    </row>
    <row r="1317" spans="2:18" x14ac:dyDescent="0.35">
      <c r="B1317" s="19">
        <v>44742</v>
      </c>
      <c r="C1317" s="19">
        <v>44742.485625000001</v>
      </c>
      <c r="D1317" s="19" t="s">
        <v>97</v>
      </c>
      <c r="E1317" s="16" t="s">
        <v>7834</v>
      </c>
      <c r="F1317" s="37">
        <v>40</v>
      </c>
      <c r="G1317" s="35">
        <v>44746</v>
      </c>
      <c r="H1317" s="35">
        <v>44786</v>
      </c>
      <c r="I1317" s="37">
        <v>4</v>
      </c>
      <c r="J1317" s="37">
        <v>2</v>
      </c>
      <c r="K1317" s="15" t="s">
        <v>99</v>
      </c>
      <c r="L1317" s="15" t="s">
        <v>105</v>
      </c>
      <c r="M1317" s="15" t="s">
        <v>7833</v>
      </c>
      <c r="N1317" s="15" t="s">
        <v>2783</v>
      </c>
      <c r="O1317" s="38">
        <v>11204.08</v>
      </c>
      <c r="P1317" s="126" t="s">
        <v>25103</v>
      </c>
      <c r="R1317" s="137">
        <f t="shared" si="20"/>
        <v>2.3499999999999996</v>
      </c>
    </row>
    <row r="1318" spans="2:18" x14ac:dyDescent="0.35">
      <c r="B1318" s="19">
        <v>44749</v>
      </c>
      <c r="C1318" s="19">
        <v>44749.396817129629</v>
      </c>
      <c r="D1318" s="19" t="s">
        <v>97</v>
      </c>
      <c r="E1318" s="16" t="s">
        <v>10546</v>
      </c>
      <c r="F1318" s="37">
        <v>40</v>
      </c>
      <c r="G1318" s="35">
        <v>44750</v>
      </c>
      <c r="H1318" s="35">
        <v>44790</v>
      </c>
      <c r="I1318" s="37">
        <v>4</v>
      </c>
      <c r="J1318" s="37">
        <v>2</v>
      </c>
      <c r="K1318" s="15" t="s">
        <v>99</v>
      </c>
      <c r="L1318" s="15" t="s">
        <v>105</v>
      </c>
      <c r="M1318" s="15" t="s">
        <v>10545</v>
      </c>
      <c r="N1318" s="15" t="s">
        <v>10544</v>
      </c>
      <c r="O1318" s="37">
        <v>40000</v>
      </c>
      <c r="P1318" s="126" t="s">
        <v>25103</v>
      </c>
      <c r="R1318" s="137">
        <f t="shared" si="20"/>
        <v>2.3499999999999996</v>
      </c>
    </row>
    <row r="1319" spans="2:18" x14ac:dyDescent="0.35">
      <c r="B1319" s="19">
        <v>44749</v>
      </c>
      <c r="C1319" s="19">
        <v>44749.401736111111</v>
      </c>
      <c r="D1319" s="19" t="s">
        <v>97</v>
      </c>
      <c r="E1319" s="16" t="s">
        <v>10543</v>
      </c>
      <c r="F1319" s="37">
        <v>40</v>
      </c>
      <c r="G1319" s="35">
        <v>44755</v>
      </c>
      <c r="H1319" s="35">
        <v>44795</v>
      </c>
      <c r="I1319" s="37">
        <v>10</v>
      </c>
      <c r="J1319" s="37">
        <v>2</v>
      </c>
      <c r="K1319" s="15" t="s">
        <v>112</v>
      </c>
      <c r="L1319" s="15" t="s">
        <v>129</v>
      </c>
      <c r="M1319" s="15" t="s">
        <v>10542</v>
      </c>
      <c r="N1319" s="15" t="s">
        <v>10541</v>
      </c>
      <c r="O1319" s="37">
        <v>180000</v>
      </c>
      <c r="P1319" s="126" t="s">
        <v>25103</v>
      </c>
      <c r="R1319" s="137">
        <f t="shared" si="20"/>
        <v>3.1</v>
      </c>
    </row>
    <row r="1320" spans="2:18" x14ac:dyDescent="0.35">
      <c r="B1320" s="19">
        <v>44749</v>
      </c>
      <c r="C1320" s="19">
        <v>44749.497986111113</v>
      </c>
      <c r="D1320" s="19" t="s">
        <v>97</v>
      </c>
      <c r="E1320" s="16" t="s">
        <v>10532</v>
      </c>
      <c r="F1320" s="37">
        <v>40</v>
      </c>
      <c r="G1320" s="35">
        <v>44753</v>
      </c>
      <c r="H1320" s="35">
        <v>44793</v>
      </c>
      <c r="I1320" s="37">
        <v>2</v>
      </c>
      <c r="J1320" s="37">
        <v>2</v>
      </c>
      <c r="K1320" s="15" t="s">
        <v>99</v>
      </c>
      <c r="L1320" s="15" t="s">
        <v>105</v>
      </c>
      <c r="M1320" s="15" t="s">
        <v>10531</v>
      </c>
      <c r="N1320" s="15" t="s">
        <v>10530</v>
      </c>
      <c r="O1320" s="37">
        <v>30000</v>
      </c>
      <c r="P1320" s="126" t="s">
        <v>25103</v>
      </c>
      <c r="R1320" s="137">
        <f t="shared" si="20"/>
        <v>2.3499999999999996</v>
      </c>
    </row>
    <row r="1321" spans="2:18" x14ac:dyDescent="0.35">
      <c r="B1321" s="19">
        <v>44749</v>
      </c>
      <c r="C1321" s="19">
        <v>44749.508310185185</v>
      </c>
      <c r="D1321" s="19" t="s">
        <v>97</v>
      </c>
      <c r="E1321" s="16" t="s">
        <v>10526</v>
      </c>
      <c r="F1321" s="37">
        <v>40</v>
      </c>
      <c r="G1321" s="35">
        <v>44750</v>
      </c>
      <c r="H1321" s="35">
        <v>44790</v>
      </c>
      <c r="I1321" s="37">
        <v>4</v>
      </c>
      <c r="J1321" s="37">
        <v>2</v>
      </c>
      <c r="K1321" s="15" t="s">
        <v>112</v>
      </c>
      <c r="L1321" s="15" t="s">
        <v>298</v>
      </c>
      <c r="M1321" s="15" t="s">
        <v>10525</v>
      </c>
      <c r="N1321" s="15" t="s">
        <v>10524</v>
      </c>
      <c r="O1321" s="38">
        <v>40837.93</v>
      </c>
      <c r="P1321" s="126" t="s">
        <v>25103</v>
      </c>
      <c r="R1321" s="137">
        <f t="shared" si="20"/>
        <v>2.25</v>
      </c>
    </row>
    <row r="1322" spans="2:18" x14ac:dyDescent="0.35">
      <c r="B1322" s="19">
        <v>44749</v>
      </c>
      <c r="C1322" s="19">
        <v>44749.665486111109</v>
      </c>
      <c r="D1322" s="19" t="s">
        <v>97</v>
      </c>
      <c r="E1322" s="16" t="s">
        <v>10502</v>
      </c>
      <c r="F1322" s="37">
        <v>40</v>
      </c>
      <c r="G1322" s="35">
        <v>44809</v>
      </c>
      <c r="H1322" s="35">
        <v>44849</v>
      </c>
      <c r="I1322" s="37">
        <v>4</v>
      </c>
      <c r="J1322" s="37">
        <v>1</v>
      </c>
      <c r="K1322" s="15" t="s">
        <v>112</v>
      </c>
      <c r="L1322" s="15" t="s">
        <v>105</v>
      </c>
      <c r="M1322" s="15" t="s">
        <v>10501</v>
      </c>
      <c r="N1322" s="15" t="s">
        <v>7250</v>
      </c>
      <c r="O1322" s="37">
        <v>50000</v>
      </c>
      <c r="P1322" s="126" t="s">
        <v>25103</v>
      </c>
      <c r="R1322" s="137">
        <f t="shared" si="20"/>
        <v>2.6999999999999997</v>
      </c>
    </row>
    <row r="1323" spans="2:18" x14ac:dyDescent="0.35">
      <c r="B1323" s="19">
        <v>44795</v>
      </c>
      <c r="C1323" s="19">
        <v>44750.528460648151</v>
      </c>
      <c r="D1323" s="19">
        <v>44795.692962962959</v>
      </c>
      <c r="E1323" s="16" t="s">
        <v>9481</v>
      </c>
      <c r="F1323" s="37">
        <v>40</v>
      </c>
      <c r="G1323" s="35">
        <v>44796</v>
      </c>
      <c r="H1323" s="35">
        <v>44836</v>
      </c>
      <c r="I1323" s="37">
        <v>5</v>
      </c>
      <c r="J1323" s="37">
        <v>3</v>
      </c>
      <c r="K1323" s="15" t="s">
        <v>112</v>
      </c>
      <c r="L1323" s="15" t="s">
        <v>298</v>
      </c>
      <c r="M1323" s="15" t="s">
        <v>9480</v>
      </c>
      <c r="N1323" s="15" t="s">
        <v>23497</v>
      </c>
      <c r="O1323" s="37">
        <v>30000</v>
      </c>
      <c r="P1323" s="126" t="s">
        <v>25103</v>
      </c>
      <c r="R1323" s="137">
        <f t="shared" si="20"/>
        <v>2.25</v>
      </c>
    </row>
    <row r="1324" spans="2:18" x14ac:dyDescent="0.35">
      <c r="B1324" s="19">
        <v>44754</v>
      </c>
      <c r="C1324" s="19">
        <v>44754.618877314817</v>
      </c>
      <c r="D1324" s="19" t="s">
        <v>97</v>
      </c>
      <c r="E1324" s="16" t="s">
        <v>10286</v>
      </c>
      <c r="F1324" s="37">
        <v>40</v>
      </c>
      <c r="G1324" s="35">
        <v>44755</v>
      </c>
      <c r="H1324" s="35">
        <v>44795</v>
      </c>
      <c r="I1324" s="37">
        <v>6</v>
      </c>
      <c r="J1324" s="37">
        <v>3</v>
      </c>
      <c r="K1324" s="15" t="s">
        <v>99</v>
      </c>
      <c r="L1324" s="15" t="s">
        <v>105</v>
      </c>
      <c r="M1324" s="15" t="s">
        <v>10285</v>
      </c>
      <c r="N1324" s="15" t="s">
        <v>10284</v>
      </c>
      <c r="O1324" s="37">
        <v>100000</v>
      </c>
      <c r="P1324" s="126" t="s">
        <v>25103</v>
      </c>
      <c r="R1324" s="137">
        <f t="shared" si="20"/>
        <v>2.3499999999999996</v>
      </c>
    </row>
    <row r="1325" spans="2:18" x14ac:dyDescent="0.35">
      <c r="B1325" s="19">
        <v>44756</v>
      </c>
      <c r="C1325" s="19">
        <v>44756.770983796298</v>
      </c>
      <c r="D1325" s="19" t="s">
        <v>97</v>
      </c>
      <c r="E1325" s="16" t="s">
        <v>10149</v>
      </c>
      <c r="F1325" s="37">
        <v>40</v>
      </c>
      <c r="G1325" s="35">
        <v>44273</v>
      </c>
      <c r="H1325" s="35">
        <v>44313</v>
      </c>
      <c r="I1325" s="37">
        <v>2</v>
      </c>
      <c r="J1325" s="37">
        <v>1</v>
      </c>
      <c r="K1325" s="15" t="s">
        <v>99</v>
      </c>
      <c r="L1325" s="15" t="s">
        <v>105</v>
      </c>
      <c r="M1325" s="15" t="s">
        <v>10148</v>
      </c>
      <c r="N1325" s="15" t="s">
        <v>10147</v>
      </c>
      <c r="O1325" s="37">
        <v>90000</v>
      </c>
      <c r="P1325" s="126" t="s">
        <v>25103</v>
      </c>
      <c r="R1325" s="137">
        <f t="shared" si="20"/>
        <v>2.6499999999999995</v>
      </c>
    </row>
    <row r="1326" spans="2:18" x14ac:dyDescent="0.35">
      <c r="B1326" s="19">
        <v>44855</v>
      </c>
      <c r="C1326" s="19">
        <v>44768.750486111108</v>
      </c>
      <c r="D1326" s="19">
        <v>44855.504166666666</v>
      </c>
      <c r="E1326" s="16" t="s">
        <v>145</v>
      </c>
      <c r="F1326" s="37">
        <v>40</v>
      </c>
      <c r="G1326" s="35">
        <v>44858</v>
      </c>
      <c r="H1326" s="35">
        <v>44898</v>
      </c>
      <c r="I1326" s="37">
        <v>6</v>
      </c>
      <c r="J1326" s="37">
        <v>3</v>
      </c>
      <c r="K1326" s="15" t="s">
        <v>2393</v>
      </c>
      <c r="L1326" s="15" t="s">
        <v>105</v>
      </c>
      <c r="M1326" s="15" t="s">
        <v>9382</v>
      </c>
      <c r="N1326" s="15" t="s">
        <v>23783</v>
      </c>
      <c r="O1326" s="38">
        <v>159870.1</v>
      </c>
      <c r="P1326" s="126" t="s">
        <v>25103</v>
      </c>
      <c r="R1326" s="137">
        <f t="shared" si="20"/>
        <v>2.6999999999999997</v>
      </c>
    </row>
    <row r="1327" spans="2:18" x14ac:dyDescent="0.35">
      <c r="B1327" s="19">
        <v>44770</v>
      </c>
      <c r="C1327" s="19">
        <v>44770.517384259256</v>
      </c>
      <c r="D1327" s="19" t="s">
        <v>97</v>
      </c>
      <c r="E1327" s="16" t="s">
        <v>9647</v>
      </c>
      <c r="F1327" s="37">
        <v>40</v>
      </c>
      <c r="G1327" s="35">
        <v>44810</v>
      </c>
      <c r="H1327" s="35">
        <v>44850</v>
      </c>
      <c r="I1327" s="37">
        <v>2</v>
      </c>
      <c r="J1327" s="37">
        <v>1</v>
      </c>
      <c r="K1327" s="15" t="s">
        <v>99</v>
      </c>
      <c r="L1327" s="15" t="s">
        <v>105</v>
      </c>
      <c r="M1327" s="15" t="s">
        <v>9646</v>
      </c>
      <c r="N1327" s="15" t="s">
        <v>6769</v>
      </c>
      <c r="O1327" s="37">
        <v>32345</v>
      </c>
      <c r="P1327" s="126" t="s">
        <v>25103</v>
      </c>
      <c r="R1327" s="137">
        <f t="shared" si="20"/>
        <v>2.6499999999999995</v>
      </c>
    </row>
    <row r="1328" spans="2:18" x14ac:dyDescent="0.35">
      <c r="B1328" s="19">
        <v>44775</v>
      </c>
      <c r="C1328" s="19">
        <v>44775.404270833336</v>
      </c>
      <c r="D1328" s="19" t="s">
        <v>97</v>
      </c>
      <c r="E1328" s="16" t="s">
        <v>2594</v>
      </c>
      <c r="F1328" s="37">
        <v>40</v>
      </c>
      <c r="G1328" s="35">
        <v>44776</v>
      </c>
      <c r="H1328" s="35">
        <v>44816</v>
      </c>
      <c r="I1328" s="37">
        <v>4</v>
      </c>
      <c r="J1328" s="37">
        <v>2</v>
      </c>
      <c r="K1328" s="15" t="s">
        <v>99</v>
      </c>
      <c r="L1328" s="15" t="s">
        <v>105</v>
      </c>
      <c r="M1328" s="15" t="s">
        <v>2595</v>
      </c>
      <c r="N1328" s="15" t="s">
        <v>2596</v>
      </c>
      <c r="O1328" s="37">
        <v>25000</v>
      </c>
      <c r="P1328" s="126" t="s">
        <v>25103</v>
      </c>
      <c r="R1328" s="137">
        <f t="shared" si="20"/>
        <v>2.3499999999999996</v>
      </c>
    </row>
    <row r="1329" spans="2:18" x14ac:dyDescent="0.35">
      <c r="B1329" s="19">
        <v>44778</v>
      </c>
      <c r="C1329" s="19">
        <v>44778.393460648149</v>
      </c>
      <c r="D1329" s="19" t="s">
        <v>97</v>
      </c>
      <c r="E1329" s="16" t="s">
        <v>2772</v>
      </c>
      <c r="F1329" s="37">
        <v>40</v>
      </c>
      <c r="G1329" s="35">
        <v>44778</v>
      </c>
      <c r="H1329" s="35">
        <v>44818</v>
      </c>
      <c r="I1329" s="37">
        <v>2</v>
      </c>
      <c r="J1329" s="37">
        <v>4</v>
      </c>
      <c r="K1329" s="15" t="s">
        <v>99</v>
      </c>
      <c r="L1329" s="15" t="s">
        <v>105</v>
      </c>
      <c r="M1329" s="15" t="s">
        <v>2773</v>
      </c>
      <c r="N1329" s="15" t="s">
        <v>2774</v>
      </c>
      <c r="O1329" s="37">
        <v>68000</v>
      </c>
      <c r="P1329" s="126" t="s">
        <v>25103</v>
      </c>
      <c r="R1329" s="137">
        <f t="shared" si="20"/>
        <v>2.3499999999999996</v>
      </c>
    </row>
    <row r="1330" spans="2:18" x14ac:dyDescent="0.35">
      <c r="B1330" s="19">
        <v>44799</v>
      </c>
      <c r="C1330" s="19">
        <v>44799.531770833331</v>
      </c>
      <c r="D1330" s="19" t="s">
        <v>97</v>
      </c>
      <c r="E1330" s="16" t="s">
        <v>3066</v>
      </c>
      <c r="F1330" s="37">
        <v>40</v>
      </c>
      <c r="G1330" s="35">
        <v>44803</v>
      </c>
      <c r="H1330" s="35">
        <v>44843</v>
      </c>
      <c r="I1330" s="37">
        <v>6</v>
      </c>
      <c r="J1330" s="37">
        <v>3</v>
      </c>
      <c r="K1330" s="15" t="s">
        <v>99</v>
      </c>
      <c r="L1330" s="15" t="s">
        <v>118</v>
      </c>
      <c r="M1330" s="15" t="s">
        <v>3171</v>
      </c>
      <c r="N1330" s="15" t="s">
        <v>23503</v>
      </c>
      <c r="O1330" s="37">
        <v>30000</v>
      </c>
      <c r="P1330" s="126" t="s">
        <v>25103</v>
      </c>
      <c r="R1330" s="137">
        <f t="shared" si="20"/>
        <v>2.3499999999999996</v>
      </c>
    </row>
    <row r="1331" spans="2:18" x14ac:dyDescent="0.35">
      <c r="B1331" s="19">
        <v>44803</v>
      </c>
      <c r="C1331" s="19">
        <v>44803.510578703703</v>
      </c>
      <c r="D1331" s="19" t="s">
        <v>97</v>
      </c>
      <c r="E1331" s="16" t="s">
        <v>3255</v>
      </c>
      <c r="F1331" s="37">
        <v>40</v>
      </c>
      <c r="G1331" s="35">
        <v>44816</v>
      </c>
      <c r="H1331" s="35">
        <v>44856</v>
      </c>
      <c r="I1331" s="37">
        <v>2</v>
      </c>
      <c r="J1331" s="37">
        <v>1</v>
      </c>
      <c r="K1331" s="15" t="s">
        <v>99</v>
      </c>
      <c r="L1331" s="15" t="s">
        <v>105</v>
      </c>
      <c r="M1331" s="15" t="s">
        <v>3256</v>
      </c>
      <c r="N1331" s="15" t="s">
        <v>3257</v>
      </c>
      <c r="O1331" s="37">
        <v>44374</v>
      </c>
      <c r="P1331" s="126" t="s">
        <v>25103</v>
      </c>
      <c r="R1331" s="137">
        <f t="shared" si="20"/>
        <v>2.6499999999999995</v>
      </c>
    </row>
    <row r="1332" spans="2:18" x14ac:dyDescent="0.35">
      <c r="B1332" s="19">
        <v>44803</v>
      </c>
      <c r="C1332" s="19">
        <v>44803.531099537038</v>
      </c>
      <c r="D1332" s="19" t="s">
        <v>97</v>
      </c>
      <c r="E1332" s="16" t="s">
        <v>3260</v>
      </c>
      <c r="F1332" s="37">
        <v>40</v>
      </c>
      <c r="G1332" s="35">
        <v>44816</v>
      </c>
      <c r="H1332" s="35">
        <v>44856</v>
      </c>
      <c r="I1332" s="37">
        <v>2</v>
      </c>
      <c r="J1332" s="37">
        <v>1</v>
      </c>
      <c r="K1332" s="15" t="s">
        <v>99</v>
      </c>
      <c r="L1332" s="15" t="s">
        <v>105</v>
      </c>
      <c r="M1332" s="15" t="s">
        <v>3261</v>
      </c>
      <c r="N1332" s="15" t="s">
        <v>3262</v>
      </c>
      <c r="O1332" s="37">
        <v>28119</v>
      </c>
      <c r="P1332" s="126" t="s">
        <v>25103</v>
      </c>
      <c r="R1332" s="137">
        <f t="shared" si="20"/>
        <v>2.6499999999999995</v>
      </c>
    </row>
    <row r="1333" spans="2:18" x14ac:dyDescent="0.35">
      <c r="B1333" s="19">
        <v>44805</v>
      </c>
      <c r="C1333" s="19">
        <v>44804.981400462966</v>
      </c>
      <c r="D1333" s="19" t="s">
        <v>97</v>
      </c>
      <c r="E1333" s="16" t="s">
        <v>3358</v>
      </c>
      <c r="F1333" s="37">
        <v>40</v>
      </c>
      <c r="G1333" s="35">
        <v>44805</v>
      </c>
      <c r="H1333" s="35">
        <v>44845</v>
      </c>
      <c r="I1333" s="37">
        <v>5</v>
      </c>
      <c r="J1333" s="37">
        <v>2</v>
      </c>
      <c r="K1333" s="15" t="s">
        <v>99</v>
      </c>
      <c r="L1333" s="15" t="s">
        <v>105</v>
      </c>
      <c r="M1333" s="15" t="s">
        <v>3359</v>
      </c>
      <c r="N1333" s="15" t="s">
        <v>3360</v>
      </c>
      <c r="O1333" s="37">
        <v>30000</v>
      </c>
      <c r="P1333" s="126" t="s">
        <v>25103</v>
      </c>
      <c r="R1333" s="137">
        <f t="shared" si="20"/>
        <v>2.3499999999999996</v>
      </c>
    </row>
    <row r="1334" spans="2:18" x14ac:dyDescent="0.35">
      <c r="B1334" s="19">
        <v>44819</v>
      </c>
      <c r="C1334" s="19">
        <v>44819.504652777781</v>
      </c>
      <c r="D1334" s="19" t="s">
        <v>97</v>
      </c>
      <c r="E1334" s="16" t="s">
        <v>5976</v>
      </c>
      <c r="F1334" s="37">
        <v>40</v>
      </c>
      <c r="G1334" s="35">
        <v>44819</v>
      </c>
      <c r="H1334" s="35">
        <v>44859</v>
      </c>
      <c r="I1334" s="37">
        <v>5</v>
      </c>
      <c r="J1334" s="37">
        <v>3</v>
      </c>
      <c r="K1334" s="15" t="s">
        <v>99</v>
      </c>
      <c r="L1334" s="15" t="s">
        <v>118</v>
      </c>
      <c r="M1334" s="15" t="s">
        <v>5977</v>
      </c>
      <c r="N1334" s="15" t="s">
        <v>6231</v>
      </c>
      <c r="O1334" s="37">
        <v>61000</v>
      </c>
      <c r="P1334" s="126" t="s">
        <v>25103</v>
      </c>
      <c r="R1334" s="137">
        <f t="shared" si="20"/>
        <v>2.3499999999999996</v>
      </c>
    </row>
    <row r="1335" spans="2:18" x14ac:dyDescent="0.35">
      <c r="B1335" s="19">
        <v>44824</v>
      </c>
      <c r="C1335" s="19">
        <v>44824.614074074074</v>
      </c>
      <c r="D1335" s="19" t="s">
        <v>97</v>
      </c>
      <c r="E1335" s="16" t="s">
        <v>19936</v>
      </c>
      <c r="F1335" s="37">
        <v>40</v>
      </c>
      <c r="G1335" s="35">
        <v>44826</v>
      </c>
      <c r="H1335" s="35">
        <v>44866</v>
      </c>
      <c r="I1335" s="37">
        <v>2</v>
      </c>
      <c r="J1335" s="37">
        <v>1</v>
      </c>
      <c r="K1335" s="15" t="s">
        <v>99</v>
      </c>
      <c r="L1335" s="15" t="s">
        <v>105</v>
      </c>
      <c r="M1335" s="15" t="s">
        <v>19935</v>
      </c>
      <c r="N1335" s="15" t="s">
        <v>19934</v>
      </c>
      <c r="O1335" s="37">
        <v>15000</v>
      </c>
      <c r="P1335" s="126" t="s">
        <v>25103</v>
      </c>
      <c r="R1335" s="137">
        <f t="shared" si="20"/>
        <v>2.6499999999999995</v>
      </c>
    </row>
    <row r="1336" spans="2:18" x14ac:dyDescent="0.35">
      <c r="B1336" s="19">
        <v>44827</v>
      </c>
      <c r="C1336" s="19">
        <v>44827.63449074074</v>
      </c>
      <c r="D1336" s="19" t="s">
        <v>97</v>
      </c>
      <c r="E1336" s="16" t="s">
        <v>19793</v>
      </c>
      <c r="F1336" s="37">
        <v>40</v>
      </c>
      <c r="G1336" s="35">
        <v>44816</v>
      </c>
      <c r="H1336" s="35">
        <v>44856</v>
      </c>
      <c r="I1336" s="37">
        <v>4</v>
      </c>
      <c r="J1336" s="37">
        <v>2</v>
      </c>
      <c r="K1336" s="15" t="s">
        <v>99</v>
      </c>
      <c r="L1336" s="15" t="s">
        <v>100</v>
      </c>
      <c r="M1336" s="15" t="s">
        <v>19792</v>
      </c>
      <c r="N1336" s="15" t="s">
        <v>19791</v>
      </c>
      <c r="O1336" s="38">
        <v>53566.76</v>
      </c>
      <c r="P1336" s="126" t="s">
        <v>25103</v>
      </c>
      <c r="R1336" s="137">
        <f t="shared" si="20"/>
        <v>2.4999999999999996</v>
      </c>
    </row>
    <row r="1337" spans="2:18" x14ac:dyDescent="0.35">
      <c r="B1337" s="19">
        <v>44827</v>
      </c>
      <c r="C1337" s="19">
        <v>44827.719525462962</v>
      </c>
      <c r="D1337" s="19" t="s">
        <v>97</v>
      </c>
      <c r="E1337" s="16" t="s">
        <v>19783</v>
      </c>
      <c r="F1337" s="37">
        <v>40</v>
      </c>
      <c r="G1337" s="35">
        <v>44828</v>
      </c>
      <c r="H1337" s="35">
        <v>44868</v>
      </c>
      <c r="I1337" s="37">
        <v>1</v>
      </c>
      <c r="J1337" s="37">
        <v>1</v>
      </c>
      <c r="K1337" s="15" t="s">
        <v>99</v>
      </c>
      <c r="L1337" s="15" t="s">
        <v>105</v>
      </c>
      <c r="M1337" s="15" t="s">
        <v>19782</v>
      </c>
      <c r="N1337" s="15" t="s">
        <v>8408</v>
      </c>
      <c r="O1337" s="37">
        <v>53447</v>
      </c>
      <c r="P1337" s="126" t="s">
        <v>25103</v>
      </c>
      <c r="R1337" s="137">
        <f t="shared" si="20"/>
        <v>2.6499999999999995</v>
      </c>
    </row>
    <row r="1338" spans="2:18" x14ac:dyDescent="0.35">
      <c r="B1338" s="19">
        <v>44830</v>
      </c>
      <c r="C1338" s="19">
        <v>44830.68476851852</v>
      </c>
      <c r="D1338" s="19" t="s">
        <v>97</v>
      </c>
      <c r="E1338" s="16" t="s">
        <v>19707</v>
      </c>
      <c r="F1338" s="37">
        <v>40</v>
      </c>
      <c r="G1338" s="35">
        <v>44830</v>
      </c>
      <c r="H1338" s="35">
        <v>44870</v>
      </c>
      <c r="I1338" s="37">
        <v>2</v>
      </c>
      <c r="J1338" s="37">
        <v>3</v>
      </c>
      <c r="K1338" s="15" t="s">
        <v>99</v>
      </c>
      <c r="L1338" s="15" t="s">
        <v>105</v>
      </c>
      <c r="M1338" s="15" t="s">
        <v>19706</v>
      </c>
      <c r="N1338" s="15" t="s">
        <v>19705</v>
      </c>
      <c r="O1338" s="37">
        <v>65000</v>
      </c>
      <c r="P1338" s="126" t="s">
        <v>25103</v>
      </c>
      <c r="R1338" s="137">
        <f t="shared" si="20"/>
        <v>2.3499999999999996</v>
      </c>
    </row>
    <row r="1339" spans="2:18" x14ac:dyDescent="0.35">
      <c r="B1339" s="19">
        <v>44832</v>
      </c>
      <c r="C1339" s="19">
        <v>44832.594259259262</v>
      </c>
      <c r="D1339" s="19" t="s">
        <v>97</v>
      </c>
      <c r="E1339" s="16" t="s">
        <v>19387</v>
      </c>
      <c r="F1339" s="37">
        <v>40</v>
      </c>
      <c r="G1339" s="35">
        <v>44832</v>
      </c>
      <c r="H1339" s="35">
        <v>44872</v>
      </c>
      <c r="I1339" s="37">
        <v>5</v>
      </c>
      <c r="J1339" s="37">
        <v>2</v>
      </c>
      <c r="K1339" s="15" t="s">
        <v>99</v>
      </c>
      <c r="L1339" s="15" t="s">
        <v>118</v>
      </c>
      <c r="M1339" s="15" t="s">
        <v>19594</v>
      </c>
      <c r="N1339" s="15" t="s">
        <v>19593</v>
      </c>
      <c r="O1339" s="37">
        <v>131000</v>
      </c>
      <c r="P1339" s="126" t="s">
        <v>25103</v>
      </c>
      <c r="R1339" s="137">
        <f t="shared" si="20"/>
        <v>2.3499999999999996</v>
      </c>
    </row>
    <row r="1340" spans="2:18" x14ac:dyDescent="0.35">
      <c r="B1340" s="19">
        <v>44846</v>
      </c>
      <c r="C1340" s="19">
        <v>44832.594259259262</v>
      </c>
      <c r="D1340" s="19">
        <v>44846.430046296293</v>
      </c>
      <c r="E1340" s="16" t="s">
        <v>19387</v>
      </c>
      <c r="F1340" s="37">
        <v>40</v>
      </c>
      <c r="G1340" s="35">
        <v>44832</v>
      </c>
      <c r="H1340" s="35">
        <v>44872</v>
      </c>
      <c r="I1340" s="37">
        <v>5</v>
      </c>
      <c r="J1340" s="37">
        <v>3</v>
      </c>
      <c r="K1340" s="15" t="s">
        <v>2393</v>
      </c>
      <c r="L1340" s="15" t="s">
        <v>105</v>
      </c>
      <c r="M1340" s="15" t="s">
        <v>19418</v>
      </c>
      <c r="N1340" s="15" t="s">
        <v>19417</v>
      </c>
      <c r="O1340" s="37">
        <v>131000</v>
      </c>
      <c r="P1340" s="126" t="s">
        <v>25103</v>
      </c>
      <c r="R1340" s="137">
        <f t="shared" si="20"/>
        <v>2.2999999999999998</v>
      </c>
    </row>
    <row r="1341" spans="2:18" x14ac:dyDescent="0.35">
      <c r="B1341" s="19">
        <v>44858</v>
      </c>
      <c r="C1341" s="19">
        <v>44832.594259259262</v>
      </c>
      <c r="D1341" s="19">
        <v>44858.47483796296</v>
      </c>
      <c r="E1341" s="16" t="s">
        <v>19387</v>
      </c>
      <c r="F1341" s="37">
        <v>40</v>
      </c>
      <c r="G1341" s="35">
        <v>44832</v>
      </c>
      <c r="H1341" s="35">
        <v>44872</v>
      </c>
      <c r="I1341" s="37">
        <v>5</v>
      </c>
      <c r="J1341" s="37">
        <v>4</v>
      </c>
      <c r="K1341" s="15" t="s">
        <v>2393</v>
      </c>
      <c r="L1341" s="15" t="s">
        <v>105</v>
      </c>
      <c r="M1341" s="15" t="s">
        <v>19386</v>
      </c>
      <c r="N1341" s="15" t="s">
        <v>19385</v>
      </c>
      <c r="O1341" s="37">
        <v>131000</v>
      </c>
      <c r="P1341" s="126" t="s">
        <v>25103</v>
      </c>
      <c r="R1341" s="137">
        <f t="shared" si="20"/>
        <v>2.2999999999999998</v>
      </c>
    </row>
    <row r="1342" spans="2:18" x14ac:dyDescent="0.35">
      <c r="B1342" s="19">
        <v>44833</v>
      </c>
      <c r="C1342" s="19">
        <v>44833.468831018516</v>
      </c>
      <c r="D1342" s="19" t="s">
        <v>97</v>
      </c>
      <c r="E1342" s="16" t="s">
        <v>19550</v>
      </c>
      <c r="F1342" s="37">
        <v>40</v>
      </c>
      <c r="G1342" s="35">
        <v>44837</v>
      </c>
      <c r="H1342" s="35">
        <v>44877</v>
      </c>
      <c r="I1342" s="37">
        <v>2</v>
      </c>
      <c r="J1342" s="37">
        <v>1</v>
      </c>
      <c r="K1342" s="15" t="s">
        <v>99</v>
      </c>
      <c r="L1342" s="15" t="s">
        <v>105</v>
      </c>
      <c r="M1342" s="15" t="s">
        <v>19549</v>
      </c>
      <c r="N1342" s="15" t="s">
        <v>5107</v>
      </c>
      <c r="O1342" s="37">
        <v>30000</v>
      </c>
      <c r="P1342" s="126" t="s">
        <v>25103</v>
      </c>
      <c r="R1342" s="137">
        <f t="shared" si="20"/>
        <v>2.6499999999999995</v>
      </c>
    </row>
    <row r="1343" spans="2:18" x14ac:dyDescent="0.35">
      <c r="B1343" s="19">
        <v>44845</v>
      </c>
      <c r="C1343" s="19">
        <v>44845.705578703702</v>
      </c>
      <c r="D1343" s="19" t="s">
        <v>97</v>
      </c>
      <c r="E1343" s="16" t="s">
        <v>18740</v>
      </c>
      <c r="F1343" s="37">
        <v>40</v>
      </c>
      <c r="G1343" s="35">
        <v>44851</v>
      </c>
      <c r="H1343" s="35">
        <v>44891</v>
      </c>
      <c r="I1343" s="37">
        <v>2</v>
      </c>
      <c r="J1343" s="37">
        <v>1</v>
      </c>
      <c r="K1343" s="15" t="s">
        <v>2393</v>
      </c>
      <c r="L1343" s="15" t="s">
        <v>105</v>
      </c>
      <c r="M1343" s="15" t="s">
        <v>18739</v>
      </c>
      <c r="N1343" s="15" t="s">
        <v>5042</v>
      </c>
      <c r="O1343" s="37">
        <v>36334</v>
      </c>
      <c r="P1343" s="126" t="s">
        <v>25103</v>
      </c>
      <c r="R1343" s="137">
        <f t="shared" si="20"/>
        <v>2.5999999999999996</v>
      </c>
    </row>
    <row r="1344" spans="2:18" x14ac:dyDescent="0.35">
      <c r="B1344" s="19">
        <v>44847</v>
      </c>
      <c r="C1344" s="19">
        <v>44847.496307870373</v>
      </c>
      <c r="D1344" s="19" t="s">
        <v>97</v>
      </c>
      <c r="E1344" s="16" t="s">
        <v>18667</v>
      </c>
      <c r="F1344" s="37">
        <v>40</v>
      </c>
      <c r="G1344" s="35">
        <v>44853</v>
      </c>
      <c r="H1344" s="35">
        <v>44893</v>
      </c>
      <c r="I1344" s="37">
        <v>2</v>
      </c>
      <c r="J1344" s="37">
        <v>2</v>
      </c>
      <c r="K1344" s="15" t="s">
        <v>2405</v>
      </c>
      <c r="L1344" s="15" t="s">
        <v>105</v>
      </c>
      <c r="M1344" s="15" t="s">
        <v>18666</v>
      </c>
      <c r="N1344" s="15" t="s">
        <v>18665</v>
      </c>
      <c r="O1344" s="37">
        <v>69000</v>
      </c>
      <c r="P1344" s="126" t="s">
        <v>25103</v>
      </c>
      <c r="R1344" s="137">
        <f t="shared" si="20"/>
        <v>2.2999999999999998</v>
      </c>
    </row>
    <row r="1345" spans="2:18" x14ac:dyDescent="0.35">
      <c r="B1345" s="19">
        <v>44847</v>
      </c>
      <c r="C1345" s="19">
        <v>44847.704965277779</v>
      </c>
      <c r="D1345" s="19" t="s">
        <v>97</v>
      </c>
      <c r="E1345" s="16" t="s">
        <v>17921</v>
      </c>
      <c r="F1345" s="37">
        <v>40</v>
      </c>
      <c r="G1345" s="35">
        <v>44848</v>
      </c>
      <c r="H1345" s="35">
        <v>44888</v>
      </c>
      <c r="I1345" s="37">
        <v>10</v>
      </c>
      <c r="J1345" s="37">
        <v>4</v>
      </c>
      <c r="K1345" s="15" t="s">
        <v>2393</v>
      </c>
      <c r="L1345" s="15" t="s">
        <v>105</v>
      </c>
      <c r="M1345" s="15" t="s">
        <v>18649</v>
      </c>
      <c r="N1345" s="15" t="s">
        <v>18648</v>
      </c>
      <c r="O1345" s="37">
        <v>110000</v>
      </c>
      <c r="P1345" s="126" t="s">
        <v>25103</v>
      </c>
      <c r="R1345" s="137">
        <f t="shared" si="20"/>
        <v>2.2999999999999998</v>
      </c>
    </row>
    <row r="1346" spans="2:18" x14ac:dyDescent="0.35">
      <c r="B1346" s="19">
        <v>44852</v>
      </c>
      <c r="C1346" s="19">
        <v>44852.387129629627</v>
      </c>
      <c r="D1346" s="19" t="s">
        <v>97</v>
      </c>
      <c r="E1346" s="16" t="s">
        <v>264</v>
      </c>
      <c r="F1346" s="37">
        <v>40</v>
      </c>
      <c r="G1346" s="35">
        <v>44852</v>
      </c>
      <c r="H1346" s="35">
        <v>44892</v>
      </c>
      <c r="I1346" s="37">
        <v>8</v>
      </c>
      <c r="J1346" s="37">
        <v>3</v>
      </c>
      <c r="K1346" s="15" t="s">
        <v>2393</v>
      </c>
      <c r="L1346" s="15" t="s">
        <v>105</v>
      </c>
      <c r="M1346" s="15" t="s">
        <v>18486</v>
      </c>
      <c r="N1346" s="15" t="s">
        <v>18485</v>
      </c>
      <c r="O1346" s="37">
        <v>110000</v>
      </c>
      <c r="P1346" s="126" t="s">
        <v>25103</v>
      </c>
      <c r="R1346" s="137">
        <f t="shared" si="20"/>
        <v>2.2999999999999998</v>
      </c>
    </row>
    <row r="1347" spans="2:18" x14ac:dyDescent="0.35">
      <c r="B1347" s="19">
        <v>44852</v>
      </c>
      <c r="C1347" s="19">
        <v>44852.571759259263</v>
      </c>
      <c r="D1347" s="19" t="s">
        <v>97</v>
      </c>
      <c r="E1347" s="16" t="s">
        <v>17830</v>
      </c>
      <c r="F1347" s="37">
        <v>40</v>
      </c>
      <c r="G1347" s="35">
        <v>44856</v>
      </c>
      <c r="H1347" s="35">
        <v>44896</v>
      </c>
      <c r="I1347" s="37">
        <v>4</v>
      </c>
      <c r="J1347" s="37">
        <v>2</v>
      </c>
      <c r="K1347" s="15" t="s">
        <v>2393</v>
      </c>
      <c r="L1347" s="15" t="s">
        <v>118</v>
      </c>
      <c r="M1347" s="15" t="s">
        <v>18457</v>
      </c>
      <c r="N1347" s="15" t="s">
        <v>18456</v>
      </c>
      <c r="O1347" s="37">
        <v>6800</v>
      </c>
      <c r="P1347" s="126" t="s">
        <v>25103</v>
      </c>
      <c r="R1347" s="137">
        <f t="shared" si="20"/>
        <v>2.2999999999999998</v>
      </c>
    </row>
    <row r="1348" spans="2:18" x14ac:dyDescent="0.35">
      <c r="B1348" s="19">
        <v>44853</v>
      </c>
      <c r="C1348" s="19">
        <v>44852.723993055559</v>
      </c>
      <c r="D1348" s="19" t="s">
        <v>97</v>
      </c>
      <c r="E1348" s="16" t="s">
        <v>18444</v>
      </c>
      <c r="F1348" s="37">
        <v>40</v>
      </c>
      <c r="G1348" s="35">
        <v>44858</v>
      </c>
      <c r="H1348" s="35">
        <v>44898</v>
      </c>
      <c r="I1348" s="37">
        <v>4</v>
      </c>
      <c r="J1348" s="37">
        <v>2</v>
      </c>
      <c r="K1348" s="15" t="s">
        <v>2393</v>
      </c>
      <c r="L1348" s="15" t="s">
        <v>100</v>
      </c>
      <c r="M1348" s="15" t="s">
        <v>18443</v>
      </c>
      <c r="N1348" s="15" t="s">
        <v>18442</v>
      </c>
      <c r="O1348" s="37">
        <v>64000</v>
      </c>
      <c r="P1348" s="126" t="s">
        <v>25103</v>
      </c>
      <c r="R1348" s="137">
        <f t="shared" ref="R1348:R1411" si="21">0.3*IF(F1348&lt;=30, 2, IF(AND(F1348&gt;=31, F1348&lt;=90), 3, IF(AND(F1348&gt;=91, F1348&lt;=180), 4, IF(AND(F1348&gt;=181, F1348&lt;=364), 1, 2)))) + 0.3*IF(J1348=1, 3, IF(AND(J1348&gt;=2, J1348&lt;=5), 2, IF(AND(J1348&gt;=6, J1348&lt;=10), 4, 2))) + 0.2*IF(O1348&lt;=150000, 2, IF(AND(O1348&gt;=150001, O1348&lt;=500000), 4, IF(AND(O1348&gt;=500001, O1348&lt;=1000000), 1, 3)))+ 0.15*IF(NOT(ISERROR(SEARCH("fognat",L1348))), 4, IF(NOT(ISERROR(SEARCH("compres",L1348))), 2, IF(NOT(ISERROR(SEARCH("facciat",L1348))), 3, IF(NOT(ISERROR(SEARCH("estaur",L1348))), 4, 1)))) + 0.05*IF(NOT(ISERROR(SEARCH("anutenz",K1348))), 3, IF(NOT(ISERROR(SEARCH("uova",K1348))), 4, IF(NOT(ISERROR(SEARCH("rivat",K1348))), 2, IF(NOT(ISERROR(SEARCH("ubblic",K1348))), 1, 1))))</f>
        <v>2.4499999999999997</v>
      </c>
    </row>
    <row r="1349" spans="2:18" x14ac:dyDescent="0.35">
      <c r="B1349" s="19">
        <v>44853</v>
      </c>
      <c r="C1349" s="19">
        <v>44852.887858796297</v>
      </c>
      <c r="D1349" s="19" t="s">
        <v>97</v>
      </c>
      <c r="E1349" s="16" t="s">
        <v>11117</v>
      </c>
      <c r="F1349" s="37">
        <v>40</v>
      </c>
      <c r="G1349" s="35">
        <v>44854</v>
      </c>
      <c r="H1349" s="35">
        <v>44894</v>
      </c>
      <c r="I1349" s="37">
        <v>5</v>
      </c>
      <c r="J1349" s="37">
        <v>1</v>
      </c>
      <c r="K1349" s="15" t="s">
        <v>2393</v>
      </c>
      <c r="L1349" s="15" t="s">
        <v>105</v>
      </c>
      <c r="M1349" s="15" t="s">
        <v>18434</v>
      </c>
      <c r="N1349" s="15" t="s">
        <v>18433</v>
      </c>
      <c r="O1349" s="37">
        <v>30000</v>
      </c>
      <c r="P1349" s="126" t="s">
        <v>25103</v>
      </c>
      <c r="R1349" s="137">
        <f t="shared" si="21"/>
        <v>2.5999999999999996</v>
      </c>
    </row>
    <row r="1350" spans="2:18" x14ac:dyDescent="0.35">
      <c r="B1350" s="19">
        <v>44854</v>
      </c>
      <c r="C1350" s="19">
        <v>44854.89402777778</v>
      </c>
      <c r="D1350" s="19" t="s">
        <v>97</v>
      </c>
      <c r="E1350" s="16" t="s">
        <v>18310</v>
      </c>
      <c r="F1350" s="37">
        <v>40</v>
      </c>
      <c r="G1350" s="35">
        <v>44858</v>
      </c>
      <c r="H1350" s="35">
        <v>44898</v>
      </c>
      <c r="I1350" s="37">
        <v>4</v>
      </c>
      <c r="J1350" s="37">
        <v>2</v>
      </c>
      <c r="K1350" s="15" t="s">
        <v>2393</v>
      </c>
      <c r="L1350" s="15" t="s">
        <v>100</v>
      </c>
      <c r="M1350" s="15" t="s">
        <v>18309</v>
      </c>
      <c r="N1350" s="15" t="s">
        <v>18308</v>
      </c>
      <c r="O1350" s="37">
        <v>33000</v>
      </c>
      <c r="P1350" s="126" t="s">
        <v>25103</v>
      </c>
      <c r="R1350" s="137">
        <f t="shared" si="21"/>
        <v>2.4499999999999997</v>
      </c>
    </row>
    <row r="1351" spans="2:18" x14ac:dyDescent="0.35">
      <c r="B1351" s="19">
        <v>44859</v>
      </c>
      <c r="C1351" s="19">
        <v>44859.836331018516</v>
      </c>
      <c r="D1351" s="19" t="s">
        <v>97</v>
      </c>
      <c r="E1351" s="16" t="s">
        <v>14242</v>
      </c>
      <c r="F1351" s="37">
        <v>40</v>
      </c>
      <c r="G1351" s="35">
        <v>44862</v>
      </c>
      <c r="H1351" s="35">
        <v>44902</v>
      </c>
      <c r="I1351" s="37">
        <v>3</v>
      </c>
      <c r="J1351" s="37">
        <v>1</v>
      </c>
      <c r="K1351" s="15" t="s">
        <v>2405</v>
      </c>
      <c r="L1351" s="15" t="s">
        <v>205</v>
      </c>
      <c r="M1351" s="15" t="s">
        <v>18143</v>
      </c>
      <c r="N1351" s="15" t="s">
        <v>18142</v>
      </c>
      <c r="O1351" s="37">
        <v>35000</v>
      </c>
      <c r="P1351" s="126" t="s">
        <v>25103</v>
      </c>
      <c r="R1351" s="137">
        <f t="shared" si="21"/>
        <v>2.4499999999999997</v>
      </c>
    </row>
    <row r="1352" spans="2:18" x14ac:dyDescent="0.35">
      <c r="B1352" s="19">
        <v>44861</v>
      </c>
      <c r="C1352" s="19">
        <v>44861.398657407408</v>
      </c>
      <c r="D1352" s="19" t="s">
        <v>97</v>
      </c>
      <c r="E1352" s="16" t="s">
        <v>18076</v>
      </c>
      <c r="F1352" s="37">
        <v>40</v>
      </c>
      <c r="G1352" s="35">
        <v>44861</v>
      </c>
      <c r="H1352" s="35">
        <v>44901</v>
      </c>
      <c r="I1352" s="37">
        <v>4</v>
      </c>
      <c r="J1352" s="37">
        <v>1</v>
      </c>
      <c r="K1352" s="15" t="s">
        <v>2405</v>
      </c>
      <c r="L1352" s="15" t="s">
        <v>105</v>
      </c>
      <c r="M1352" s="15" t="s">
        <v>18075</v>
      </c>
      <c r="N1352" s="15" t="s">
        <v>18074</v>
      </c>
      <c r="O1352" s="38">
        <v>19934.93</v>
      </c>
      <c r="P1352" s="126" t="s">
        <v>25103</v>
      </c>
      <c r="R1352" s="137">
        <f t="shared" si="21"/>
        <v>2.5999999999999996</v>
      </c>
    </row>
    <row r="1353" spans="2:18" x14ac:dyDescent="0.35">
      <c r="B1353" s="19">
        <v>44861</v>
      </c>
      <c r="C1353" s="19">
        <v>44861.732893518521</v>
      </c>
      <c r="D1353" s="19" t="s">
        <v>97</v>
      </c>
      <c r="E1353" s="16" t="s">
        <v>17773</v>
      </c>
      <c r="F1353" s="37">
        <v>40</v>
      </c>
      <c r="G1353" s="35">
        <v>44861</v>
      </c>
      <c r="H1353" s="35">
        <v>44901</v>
      </c>
      <c r="I1353" s="37">
        <v>10</v>
      </c>
      <c r="J1353" s="37">
        <v>2</v>
      </c>
      <c r="K1353" s="15" t="s">
        <v>2393</v>
      </c>
      <c r="L1353" s="15" t="s">
        <v>118</v>
      </c>
      <c r="M1353" s="15" t="s">
        <v>17772</v>
      </c>
      <c r="N1353" s="15" t="s">
        <v>18031</v>
      </c>
      <c r="O1353" s="38">
        <v>345401.5</v>
      </c>
      <c r="P1353" s="126" t="s">
        <v>25103</v>
      </c>
      <c r="R1353" s="137">
        <f t="shared" si="21"/>
        <v>2.6999999999999997</v>
      </c>
    </row>
    <row r="1354" spans="2:18" x14ac:dyDescent="0.35">
      <c r="B1354" s="19">
        <v>44867</v>
      </c>
      <c r="C1354" s="19">
        <v>44861.732893518521</v>
      </c>
      <c r="D1354" s="19">
        <v>44867.628645833334</v>
      </c>
      <c r="E1354" s="16" t="s">
        <v>17773</v>
      </c>
      <c r="F1354" s="37">
        <v>40</v>
      </c>
      <c r="G1354" s="35">
        <v>44861</v>
      </c>
      <c r="H1354" s="35">
        <v>44901</v>
      </c>
      <c r="I1354" s="37">
        <v>15</v>
      </c>
      <c r="J1354" s="37">
        <v>4</v>
      </c>
      <c r="K1354" s="15" t="s">
        <v>2393</v>
      </c>
      <c r="L1354" s="15" t="s">
        <v>118</v>
      </c>
      <c r="M1354" s="15" t="s">
        <v>17942</v>
      </c>
      <c r="N1354" s="15" t="s">
        <v>17941</v>
      </c>
      <c r="O1354" s="38">
        <v>345.4</v>
      </c>
      <c r="P1354" s="126" t="s">
        <v>25103</v>
      </c>
      <c r="R1354" s="137">
        <f t="shared" si="21"/>
        <v>2.2999999999999998</v>
      </c>
    </row>
    <row r="1355" spans="2:18" x14ac:dyDescent="0.35">
      <c r="B1355" s="19">
        <v>44873</v>
      </c>
      <c r="C1355" s="19">
        <v>44861.732893518521</v>
      </c>
      <c r="D1355" s="19">
        <v>44873.621782407405</v>
      </c>
      <c r="E1355" s="16" t="s">
        <v>17773</v>
      </c>
      <c r="F1355" s="37">
        <v>40</v>
      </c>
      <c r="G1355" s="35">
        <v>44861</v>
      </c>
      <c r="H1355" s="35">
        <v>44901</v>
      </c>
      <c r="I1355" s="37">
        <v>15</v>
      </c>
      <c r="J1355" s="37">
        <v>5</v>
      </c>
      <c r="K1355" s="15" t="s">
        <v>2393</v>
      </c>
      <c r="L1355" s="15" t="s">
        <v>118</v>
      </c>
      <c r="M1355" s="15" t="s">
        <v>17784</v>
      </c>
      <c r="N1355" s="15" t="s">
        <v>17771</v>
      </c>
      <c r="O1355" s="38">
        <v>345401.5</v>
      </c>
      <c r="P1355" s="126" t="s">
        <v>25103</v>
      </c>
      <c r="R1355" s="137">
        <f t="shared" si="21"/>
        <v>2.6999999999999997</v>
      </c>
    </row>
    <row r="1356" spans="2:18" x14ac:dyDescent="0.35">
      <c r="B1356" s="19">
        <v>44865</v>
      </c>
      <c r="C1356" s="19">
        <v>44865.522233796299</v>
      </c>
      <c r="D1356" s="19" t="s">
        <v>97</v>
      </c>
      <c r="E1356" s="16" t="s">
        <v>17960</v>
      </c>
      <c r="F1356" s="37">
        <v>40</v>
      </c>
      <c r="G1356" s="35">
        <v>44868</v>
      </c>
      <c r="H1356" s="35">
        <v>44908</v>
      </c>
      <c r="I1356" s="37">
        <v>2</v>
      </c>
      <c r="J1356" s="37">
        <v>2</v>
      </c>
      <c r="K1356" s="15" t="s">
        <v>2405</v>
      </c>
      <c r="L1356" s="15" t="s">
        <v>105</v>
      </c>
      <c r="M1356" s="15" t="s">
        <v>17959</v>
      </c>
      <c r="N1356" s="15" t="s">
        <v>17958</v>
      </c>
      <c r="O1356" s="37">
        <v>45000</v>
      </c>
      <c r="P1356" s="126" t="s">
        <v>25103</v>
      </c>
      <c r="R1356" s="137">
        <f t="shared" si="21"/>
        <v>2.2999999999999998</v>
      </c>
    </row>
    <row r="1357" spans="2:18" x14ac:dyDescent="0.35">
      <c r="B1357" s="19">
        <v>44868</v>
      </c>
      <c r="C1357" s="19">
        <v>44868.467777777776</v>
      </c>
      <c r="D1357" s="19" t="s">
        <v>97</v>
      </c>
      <c r="E1357" s="16" t="s">
        <v>17404</v>
      </c>
      <c r="F1357" s="37">
        <v>40</v>
      </c>
      <c r="G1357" s="35">
        <v>44868</v>
      </c>
      <c r="H1357" s="35">
        <v>44908</v>
      </c>
      <c r="I1357" s="37">
        <v>4</v>
      </c>
      <c r="J1357" s="37">
        <v>2</v>
      </c>
      <c r="K1357" s="15" t="s">
        <v>2405</v>
      </c>
      <c r="L1357" s="15" t="s">
        <v>105</v>
      </c>
      <c r="M1357" s="15" t="s">
        <v>17403</v>
      </c>
      <c r="N1357" s="15" t="s">
        <v>17402</v>
      </c>
      <c r="O1357" s="37">
        <v>19717</v>
      </c>
      <c r="P1357" s="126" t="s">
        <v>25103</v>
      </c>
      <c r="R1357" s="137">
        <f t="shared" si="21"/>
        <v>2.2999999999999998</v>
      </c>
    </row>
    <row r="1358" spans="2:18" x14ac:dyDescent="0.35">
      <c r="B1358" s="19">
        <v>44869</v>
      </c>
      <c r="C1358" s="19">
        <v>44869.61787037037</v>
      </c>
      <c r="D1358" s="19" t="s">
        <v>97</v>
      </c>
      <c r="E1358" s="16" t="s">
        <v>15516</v>
      </c>
      <c r="F1358" s="37">
        <v>40</v>
      </c>
      <c r="G1358" s="35">
        <v>44872</v>
      </c>
      <c r="H1358" s="35">
        <v>44912</v>
      </c>
      <c r="I1358" s="37">
        <v>3</v>
      </c>
      <c r="J1358" s="37">
        <v>3</v>
      </c>
      <c r="K1358" s="15" t="s">
        <v>2405</v>
      </c>
      <c r="L1358" s="15" t="s">
        <v>100</v>
      </c>
      <c r="M1358" s="15" t="s">
        <v>17343</v>
      </c>
      <c r="N1358" s="15" t="s">
        <v>15514</v>
      </c>
      <c r="O1358" s="37">
        <v>21000</v>
      </c>
      <c r="P1358" s="126" t="s">
        <v>25103</v>
      </c>
      <c r="R1358" s="137">
        <f t="shared" si="21"/>
        <v>2.4499999999999997</v>
      </c>
    </row>
    <row r="1359" spans="2:18" x14ac:dyDescent="0.35">
      <c r="B1359" s="19">
        <v>44869</v>
      </c>
      <c r="C1359" s="19">
        <v>44869.713726851849</v>
      </c>
      <c r="D1359" s="19" t="s">
        <v>97</v>
      </c>
      <c r="E1359" s="16" t="s">
        <v>16730</v>
      </c>
      <c r="F1359" s="37">
        <v>40</v>
      </c>
      <c r="G1359" s="35">
        <v>44868</v>
      </c>
      <c r="H1359" s="35">
        <v>44908</v>
      </c>
      <c r="I1359" s="37">
        <v>4</v>
      </c>
      <c r="J1359" s="37">
        <v>2</v>
      </c>
      <c r="K1359" s="15" t="s">
        <v>2405</v>
      </c>
      <c r="L1359" s="15" t="s">
        <v>105</v>
      </c>
      <c r="M1359" s="15" t="s">
        <v>17315</v>
      </c>
      <c r="N1359" s="15" t="s">
        <v>17314</v>
      </c>
      <c r="O1359" s="38">
        <v>14677.21</v>
      </c>
      <c r="P1359" s="126" t="s">
        <v>25103</v>
      </c>
      <c r="R1359" s="137">
        <f t="shared" si="21"/>
        <v>2.2999999999999998</v>
      </c>
    </row>
    <row r="1360" spans="2:18" x14ac:dyDescent="0.35">
      <c r="B1360" s="19">
        <v>44871</v>
      </c>
      <c r="C1360" s="19">
        <v>44871.878587962965</v>
      </c>
      <c r="D1360" s="19" t="s">
        <v>97</v>
      </c>
      <c r="E1360" s="16" t="s">
        <v>17285</v>
      </c>
      <c r="F1360" s="37">
        <v>40</v>
      </c>
      <c r="G1360" s="35">
        <v>44872</v>
      </c>
      <c r="H1360" s="35">
        <v>44912</v>
      </c>
      <c r="I1360" s="37">
        <v>3</v>
      </c>
      <c r="J1360" s="37">
        <v>2</v>
      </c>
      <c r="K1360" s="15" t="s">
        <v>2405</v>
      </c>
      <c r="L1360" s="15" t="s">
        <v>100</v>
      </c>
      <c r="M1360" s="15" t="s">
        <v>17284</v>
      </c>
      <c r="N1360" s="15" t="s">
        <v>17283</v>
      </c>
      <c r="O1360" s="37">
        <v>32000</v>
      </c>
      <c r="P1360" s="126" t="s">
        <v>25103</v>
      </c>
      <c r="R1360" s="137">
        <f t="shared" si="21"/>
        <v>2.4499999999999997</v>
      </c>
    </row>
    <row r="1361" spans="2:18" x14ac:dyDescent="0.35">
      <c r="B1361" s="19">
        <v>44873</v>
      </c>
      <c r="C1361" s="19">
        <v>44873.418310185189</v>
      </c>
      <c r="D1361" s="19" t="s">
        <v>97</v>
      </c>
      <c r="E1361" s="16" t="s">
        <v>8907</v>
      </c>
      <c r="F1361" s="37">
        <v>40</v>
      </c>
      <c r="G1361" s="35">
        <v>44873</v>
      </c>
      <c r="H1361" s="35">
        <v>44913</v>
      </c>
      <c r="I1361" s="37">
        <v>5</v>
      </c>
      <c r="J1361" s="37">
        <v>6</v>
      </c>
      <c r="K1361" s="15" t="s">
        <v>2405</v>
      </c>
      <c r="L1361" s="15" t="s">
        <v>105</v>
      </c>
      <c r="M1361" s="15" t="s">
        <v>8906</v>
      </c>
      <c r="N1361" s="15" t="s">
        <v>23874</v>
      </c>
      <c r="O1361" s="38">
        <v>96229.08</v>
      </c>
      <c r="P1361" s="126" t="s">
        <v>25103</v>
      </c>
      <c r="R1361" s="137">
        <f t="shared" si="21"/>
        <v>2.8999999999999995</v>
      </c>
    </row>
    <row r="1362" spans="2:18" x14ac:dyDescent="0.35">
      <c r="B1362" s="19">
        <v>44873</v>
      </c>
      <c r="C1362" s="19">
        <v>44873.516087962962</v>
      </c>
      <c r="D1362" s="19" t="s">
        <v>97</v>
      </c>
      <c r="E1362" s="16" t="s">
        <v>17199</v>
      </c>
      <c r="F1362" s="37">
        <v>40</v>
      </c>
      <c r="G1362" s="35">
        <v>44874</v>
      </c>
      <c r="H1362" s="35">
        <v>44914</v>
      </c>
      <c r="I1362" s="37">
        <v>4</v>
      </c>
      <c r="J1362" s="37">
        <v>2</v>
      </c>
      <c r="K1362" s="15" t="s">
        <v>2405</v>
      </c>
      <c r="L1362" s="15" t="s">
        <v>100</v>
      </c>
      <c r="M1362" s="15" t="s">
        <v>17198</v>
      </c>
      <c r="N1362" s="15" t="s">
        <v>17197</v>
      </c>
      <c r="O1362" s="37">
        <v>120000</v>
      </c>
      <c r="P1362" s="126" t="s">
        <v>25103</v>
      </c>
      <c r="R1362" s="137">
        <f t="shared" si="21"/>
        <v>2.4499999999999997</v>
      </c>
    </row>
    <row r="1363" spans="2:18" x14ac:dyDescent="0.35">
      <c r="B1363" s="19">
        <v>44875</v>
      </c>
      <c r="C1363" s="19">
        <v>44875.500127314815</v>
      </c>
      <c r="D1363" s="19" t="s">
        <v>97</v>
      </c>
      <c r="E1363" s="16" t="s">
        <v>11638</v>
      </c>
      <c r="F1363" s="37">
        <v>40</v>
      </c>
      <c r="G1363" s="35">
        <v>44896</v>
      </c>
      <c r="H1363" s="35">
        <v>44936</v>
      </c>
      <c r="I1363" s="37">
        <v>3</v>
      </c>
      <c r="J1363" s="37">
        <v>2</v>
      </c>
      <c r="K1363" s="15" t="s">
        <v>2405</v>
      </c>
      <c r="L1363" s="15" t="s">
        <v>105</v>
      </c>
      <c r="M1363" s="15" t="s">
        <v>17118</v>
      </c>
      <c r="N1363" s="15" t="s">
        <v>10530</v>
      </c>
      <c r="O1363" s="37">
        <v>25000</v>
      </c>
      <c r="P1363" s="126" t="s">
        <v>25103</v>
      </c>
      <c r="R1363" s="137">
        <f t="shared" si="21"/>
        <v>2.2999999999999998</v>
      </c>
    </row>
    <row r="1364" spans="2:18" x14ac:dyDescent="0.35">
      <c r="B1364" s="19">
        <v>44879</v>
      </c>
      <c r="C1364" s="19">
        <v>44879.473263888889</v>
      </c>
      <c r="D1364" s="19" t="s">
        <v>97</v>
      </c>
      <c r="E1364" s="16" t="s">
        <v>16950</v>
      </c>
      <c r="F1364" s="37">
        <v>40</v>
      </c>
      <c r="G1364" s="35">
        <v>44879</v>
      </c>
      <c r="H1364" s="35">
        <v>44919</v>
      </c>
      <c r="I1364" s="37">
        <v>10</v>
      </c>
      <c r="J1364" s="37">
        <v>3</v>
      </c>
      <c r="K1364" s="15" t="s">
        <v>2393</v>
      </c>
      <c r="L1364" s="15" t="s">
        <v>129</v>
      </c>
      <c r="M1364" s="15" t="s">
        <v>16949</v>
      </c>
      <c r="N1364" s="15" t="s">
        <v>16948</v>
      </c>
      <c r="O1364" s="37">
        <v>40000</v>
      </c>
      <c r="P1364" s="126" t="s">
        <v>25103</v>
      </c>
      <c r="R1364" s="137">
        <f t="shared" si="21"/>
        <v>2.6</v>
      </c>
    </row>
    <row r="1365" spans="2:18" x14ac:dyDescent="0.35">
      <c r="B1365" s="19">
        <v>44882</v>
      </c>
      <c r="C1365" s="19">
        <v>44882.692013888889</v>
      </c>
      <c r="D1365" s="19" t="s">
        <v>97</v>
      </c>
      <c r="E1365" s="16" t="s">
        <v>16689</v>
      </c>
      <c r="F1365" s="37">
        <v>40</v>
      </c>
      <c r="G1365" s="35">
        <v>44886</v>
      </c>
      <c r="H1365" s="35">
        <v>44926</v>
      </c>
      <c r="I1365" s="37">
        <v>2</v>
      </c>
      <c r="J1365" s="37">
        <v>1</v>
      </c>
      <c r="K1365" s="15" t="s">
        <v>2405</v>
      </c>
      <c r="L1365" s="15" t="s">
        <v>100</v>
      </c>
      <c r="M1365" s="15" t="s">
        <v>16688</v>
      </c>
      <c r="N1365" s="15" t="s">
        <v>16687</v>
      </c>
      <c r="O1365" s="37">
        <v>16000</v>
      </c>
      <c r="P1365" s="126" t="s">
        <v>25103</v>
      </c>
      <c r="R1365" s="137">
        <f t="shared" si="21"/>
        <v>2.7499999999999996</v>
      </c>
    </row>
    <row r="1366" spans="2:18" x14ac:dyDescent="0.35">
      <c r="B1366" s="19">
        <v>45003</v>
      </c>
      <c r="C1366" s="19">
        <v>44883.686990740738</v>
      </c>
      <c r="D1366" s="19">
        <v>45003.436354166668</v>
      </c>
      <c r="E1366" s="16" t="s">
        <v>10054</v>
      </c>
      <c r="F1366" s="37">
        <v>40</v>
      </c>
      <c r="G1366" s="35">
        <v>45005</v>
      </c>
      <c r="H1366" s="35">
        <v>45045</v>
      </c>
      <c r="I1366" s="37">
        <v>3</v>
      </c>
      <c r="J1366" s="37">
        <v>2</v>
      </c>
      <c r="K1366" s="15" t="s">
        <v>2405</v>
      </c>
      <c r="L1366" s="15" t="s">
        <v>105</v>
      </c>
      <c r="M1366" s="15" t="s">
        <v>15351</v>
      </c>
      <c r="N1366" s="15" t="s">
        <v>15350</v>
      </c>
      <c r="O1366" s="37">
        <v>95000</v>
      </c>
      <c r="P1366" s="126" t="s">
        <v>25103</v>
      </c>
      <c r="R1366" s="137">
        <f t="shared" si="21"/>
        <v>2.2999999999999998</v>
      </c>
    </row>
    <row r="1367" spans="2:18" x14ac:dyDescent="0.35">
      <c r="B1367" s="19">
        <v>44886</v>
      </c>
      <c r="C1367" s="19">
        <v>44886.688460648147</v>
      </c>
      <c r="D1367" s="19" t="s">
        <v>97</v>
      </c>
      <c r="E1367" s="16" t="s">
        <v>16498</v>
      </c>
      <c r="F1367" s="37">
        <v>40</v>
      </c>
      <c r="G1367" s="35">
        <v>44893</v>
      </c>
      <c r="H1367" s="35">
        <v>44933</v>
      </c>
      <c r="I1367" s="37">
        <v>4</v>
      </c>
      <c r="J1367" s="37">
        <v>2</v>
      </c>
      <c r="K1367" s="15" t="s">
        <v>2393</v>
      </c>
      <c r="L1367" s="15" t="s">
        <v>105</v>
      </c>
      <c r="M1367" s="15" t="s">
        <v>16497</v>
      </c>
      <c r="N1367" s="15" t="s">
        <v>16496</v>
      </c>
      <c r="O1367" s="37">
        <v>120000</v>
      </c>
      <c r="P1367" s="126" t="s">
        <v>25103</v>
      </c>
      <c r="R1367" s="137">
        <f t="shared" si="21"/>
        <v>2.2999999999999998</v>
      </c>
    </row>
    <row r="1368" spans="2:18" x14ac:dyDescent="0.35">
      <c r="B1368" s="19">
        <v>44893</v>
      </c>
      <c r="C1368" s="19">
        <v>44893.527581018519</v>
      </c>
      <c r="D1368" s="19" t="s">
        <v>97</v>
      </c>
      <c r="E1368" s="16" t="s">
        <v>15719</v>
      </c>
      <c r="F1368" s="37">
        <v>40</v>
      </c>
      <c r="G1368" s="35">
        <v>44894</v>
      </c>
      <c r="H1368" s="35">
        <v>44934</v>
      </c>
      <c r="I1368" s="37">
        <v>7</v>
      </c>
      <c r="J1368" s="37">
        <v>2</v>
      </c>
      <c r="K1368" s="15" t="s">
        <v>2393</v>
      </c>
      <c r="L1368" s="15" t="s">
        <v>105</v>
      </c>
      <c r="M1368" s="15" t="s">
        <v>15718</v>
      </c>
      <c r="N1368" s="15" t="s">
        <v>15717</v>
      </c>
      <c r="O1368" s="37">
        <v>82000</v>
      </c>
      <c r="P1368" s="126" t="s">
        <v>25103</v>
      </c>
      <c r="R1368" s="137">
        <f t="shared" si="21"/>
        <v>2.2999999999999998</v>
      </c>
    </row>
    <row r="1369" spans="2:18" x14ac:dyDescent="0.35">
      <c r="B1369" s="19">
        <v>45009</v>
      </c>
      <c r="C1369" s="19">
        <v>44893.721643518518</v>
      </c>
      <c r="D1369" s="19">
        <v>45009.413865740738</v>
      </c>
      <c r="E1369" s="16" t="s">
        <v>15348</v>
      </c>
      <c r="F1369" s="37">
        <v>40</v>
      </c>
      <c r="G1369" s="35">
        <v>45012</v>
      </c>
      <c r="H1369" s="35">
        <v>45052</v>
      </c>
      <c r="I1369" s="37">
        <v>6</v>
      </c>
      <c r="J1369" s="37">
        <v>3</v>
      </c>
      <c r="K1369" s="15" t="s">
        <v>2393</v>
      </c>
      <c r="L1369" s="15" t="s">
        <v>105</v>
      </c>
      <c r="M1369" s="15" t="s">
        <v>15347</v>
      </c>
      <c r="N1369" s="15" t="s">
        <v>15346</v>
      </c>
      <c r="O1369" s="38">
        <v>11320.4</v>
      </c>
      <c r="P1369" s="126" t="s">
        <v>25103</v>
      </c>
      <c r="R1369" s="137">
        <f t="shared" si="21"/>
        <v>2.2999999999999998</v>
      </c>
    </row>
    <row r="1370" spans="2:18" x14ac:dyDescent="0.35">
      <c r="B1370" s="19">
        <v>44894</v>
      </c>
      <c r="C1370" s="19">
        <v>44894.659872685188</v>
      </c>
      <c r="D1370" s="19" t="s">
        <v>97</v>
      </c>
      <c r="E1370" s="16" t="s">
        <v>15633</v>
      </c>
      <c r="F1370" s="37">
        <v>40</v>
      </c>
      <c r="G1370" s="35">
        <v>44895</v>
      </c>
      <c r="H1370" s="35">
        <v>44935</v>
      </c>
      <c r="I1370" s="37">
        <v>4</v>
      </c>
      <c r="J1370" s="37">
        <v>2</v>
      </c>
      <c r="K1370" s="15" t="s">
        <v>2405</v>
      </c>
      <c r="L1370" s="15" t="s">
        <v>105</v>
      </c>
      <c r="M1370" s="15" t="s">
        <v>15632</v>
      </c>
      <c r="N1370" s="15" t="s">
        <v>15631</v>
      </c>
      <c r="O1370" s="38">
        <v>11741.92</v>
      </c>
      <c r="P1370" s="126" t="s">
        <v>25103</v>
      </c>
      <c r="R1370" s="137">
        <f t="shared" si="21"/>
        <v>2.2999999999999998</v>
      </c>
    </row>
    <row r="1371" spans="2:18" x14ac:dyDescent="0.35">
      <c r="B1371" s="19">
        <v>44896</v>
      </c>
      <c r="C1371" s="19">
        <v>44896.834166666667</v>
      </c>
      <c r="D1371" s="19" t="s">
        <v>97</v>
      </c>
      <c r="E1371" s="16" t="s">
        <v>5803</v>
      </c>
      <c r="F1371" s="37">
        <v>40</v>
      </c>
      <c r="G1371" s="35">
        <v>44900</v>
      </c>
      <c r="H1371" s="35">
        <v>44940</v>
      </c>
      <c r="I1371" s="37">
        <v>3</v>
      </c>
      <c r="J1371" s="37">
        <v>1</v>
      </c>
      <c r="K1371" s="15" t="s">
        <v>2405</v>
      </c>
      <c r="L1371" s="15" t="s">
        <v>105</v>
      </c>
      <c r="M1371" s="15" t="s">
        <v>5804</v>
      </c>
      <c r="N1371" s="15" t="s">
        <v>5805</v>
      </c>
      <c r="O1371" s="37">
        <v>20000</v>
      </c>
      <c r="P1371" s="126" t="s">
        <v>25103</v>
      </c>
      <c r="R1371" s="137">
        <f t="shared" si="21"/>
        <v>2.5999999999999996</v>
      </c>
    </row>
    <row r="1372" spans="2:18" x14ac:dyDescent="0.35">
      <c r="B1372" s="19">
        <v>44898</v>
      </c>
      <c r="C1372" s="19">
        <v>44898.65320601852</v>
      </c>
      <c r="D1372" s="19" t="s">
        <v>97</v>
      </c>
      <c r="E1372" s="16" t="s">
        <v>5873</v>
      </c>
      <c r="F1372" s="37">
        <v>40</v>
      </c>
      <c r="G1372" s="35">
        <v>44901</v>
      </c>
      <c r="H1372" s="35">
        <v>44941</v>
      </c>
      <c r="I1372" s="37">
        <v>2</v>
      </c>
      <c r="J1372" s="37">
        <v>1</v>
      </c>
      <c r="K1372" s="15" t="s">
        <v>2405</v>
      </c>
      <c r="L1372" s="15" t="s">
        <v>105</v>
      </c>
      <c r="M1372" s="15" t="s">
        <v>5874</v>
      </c>
      <c r="N1372" s="15" t="s">
        <v>5875</v>
      </c>
      <c r="O1372" s="37">
        <v>25000</v>
      </c>
      <c r="P1372" s="126" t="s">
        <v>25103</v>
      </c>
      <c r="R1372" s="137">
        <f t="shared" si="21"/>
        <v>2.5999999999999996</v>
      </c>
    </row>
    <row r="1373" spans="2:18" x14ac:dyDescent="0.35">
      <c r="B1373" s="19">
        <v>44900</v>
      </c>
      <c r="C1373" s="19">
        <v>44900.583252314813</v>
      </c>
      <c r="D1373" s="19" t="s">
        <v>97</v>
      </c>
      <c r="E1373" s="16" t="s">
        <v>5918</v>
      </c>
      <c r="F1373" s="37">
        <v>40</v>
      </c>
      <c r="G1373" s="35">
        <v>44900</v>
      </c>
      <c r="H1373" s="35">
        <v>44940</v>
      </c>
      <c r="I1373" s="37">
        <v>4</v>
      </c>
      <c r="J1373" s="37">
        <v>2</v>
      </c>
      <c r="K1373" s="15" t="s">
        <v>2405</v>
      </c>
      <c r="L1373" s="15" t="s">
        <v>105</v>
      </c>
      <c r="M1373" s="15" t="s">
        <v>5919</v>
      </c>
      <c r="N1373" s="15" t="s">
        <v>5920</v>
      </c>
      <c r="O1373" s="37">
        <v>54000</v>
      </c>
      <c r="P1373" s="126" t="s">
        <v>25103</v>
      </c>
      <c r="R1373" s="137">
        <f t="shared" si="21"/>
        <v>2.2999999999999998</v>
      </c>
    </row>
    <row r="1374" spans="2:18" x14ac:dyDescent="0.35">
      <c r="B1374" s="19">
        <v>44900</v>
      </c>
      <c r="C1374" s="19">
        <v>44900.668993055559</v>
      </c>
      <c r="D1374" s="19" t="s">
        <v>97</v>
      </c>
      <c r="E1374" s="16" t="s">
        <v>5931</v>
      </c>
      <c r="F1374" s="37">
        <v>40</v>
      </c>
      <c r="G1374" s="35">
        <v>44904</v>
      </c>
      <c r="H1374" s="35">
        <v>44944</v>
      </c>
      <c r="I1374" s="37">
        <v>3</v>
      </c>
      <c r="J1374" s="37">
        <v>2</v>
      </c>
      <c r="K1374" s="15" t="s">
        <v>2405</v>
      </c>
      <c r="L1374" s="15" t="s">
        <v>105</v>
      </c>
      <c r="M1374" s="15" t="s">
        <v>5932</v>
      </c>
      <c r="N1374" s="15" t="s">
        <v>5933</v>
      </c>
      <c r="O1374" s="37">
        <v>40000</v>
      </c>
      <c r="P1374" s="126" t="s">
        <v>25103</v>
      </c>
      <c r="R1374" s="137">
        <f t="shared" si="21"/>
        <v>2.2999999999999998</v>
      </c>
    </row>
    <row r="1375" spans="2:18" x14ac:dyDescent="0.35">
      <c r="B1375" s="19">
        <v>44901</v>
      </c>
      <c r="C1375" s="19">
        <v>44901.621932870374</v>
      </c>
      <c r="D1375" s="19" t="s">
        <v>97</v>
      </c>
      <c r="E1375" s="16" t="s">
        <v>5976</v>
      </c>
      <c r="F1375" s="37">
        <v>40</v>
      </c>
      <c r="G1375" s="35">
        <v>44819</v>
      </c>
      <c r="H1375" s="35">
        <v>44859</v>
      </c>
      <c r="I1375" s="37">
        <v>5</v>
      </c>
      <c r="J1375" s="37">
        <v>4</v>
      </c>
      <c r="K1375" s="15" t="s">
        <v>2393</v>
      </c>
      <c r="L1375" s="15" t="s">
        <v>105</v>
      </c>
      <c r="M1375" s="15" t="s">
        <v>5977</v>
      </c>
      <c r="N1375" s="15" t="s">
        <v>5978</v>
      </c>
      <c r="O1375" s="37">
        <v>61000</v>
      </c>
      <c r="P1375" s="126" t="s">
        <v>25103</v>
      </c>
      <c r="R1375" s="137">
        <f t="shared" si="21"/>
        <v>2.2999999999999998</v>
      </c>
    </row>
    <row r="1376" spans="2:18" x14ac:dyDescent="0.35">
      <c r="B1376" s="19">
        <v>44902</v>
      </c>
      <c r="C1376" s="19">
        <v>44902.674826388888</v>
      </c>
      <c r="D1376" s="19" t="s">
        <v>97</v>
      </c>
      <c r="E1376" s="16" t="s">
        <v>6056</v>
      </c>
      <c r="F1376" s="37">
        <v>40</v>
      </c>
      <c r="G1376" s="35">
        <v>44907</v>
      </c>
      <c r="H1376" s="35">
        <v>44947</v>
      </c>
      <c r="I1376" s="37">
        <v>2</v>
      </c>
      <c r="J1376" s="37">
        <v>2</v>
      </c>
      <c r="K1376" s="15" t="s">
        <v>2405</v>
      </c>
      <c r="L1376" s="15" t="s">
        <v>105</v>
      </c>
      <c r="M1376" s="15" t="s">
        <v>6057</v>
      </c>
      <c r="N1376" s="15" t="s">
        <v>6058</v>
      </c>
      <c r="O1376" s="37">
        <v>31367</v>
      </c>
      <c r="P1376" s="126" t="s">
        <v>25103</v>
      </c>
      <c r="R1376" s="137">
        <f t="shared" si="21"/>
        <v>2.2999999999999998</v>
      </c>
    </row>
    <row r="1377" spans="2:18" x14ac:dyDescent="0.35">
      <c r="B1377" s="19">
        <v>44908</v>
      </c>
      <c r="C1377" s="19">
        <v>44908.675081018519</v>
      </c>
      <c r="D1377" s="19" t="s">
        <v>97</v>
      </c>
      <c r="E1377" s="16" t="s">
        <v>6241</v>
      </c>
      <c r="F1377" s="37">
        <v>40</v>
      </c>
      <c r="G1377" s="35">
        <v>44907</v>
      </c>
      <c r="H1377" s="35">
        <v>44947</v>
      </c>
      <c r="I1377" s="37">
        <v>4</v>
      </c>
      <c r="J1377" s="37">
        <v>2</v>
      </c>
      <c r="K1377" s="15" t="s">
        <v>2405</v>
      </c>
      <c r="L1377" s="15" t="s">
        <v>105</v>
      </c>
      <c r="M1377" s="15" t="s">
        <v>6242</v>
      </c>
      <c r="N1377" s="15" t="s">
        <v>6243</v>
      </c>
      <c r="O1377" s="37">
        <v>19596</v>
      </c>
      <c r="P1377" s="126" t="s">
        <v>25103</v>
      </c>
      <c r="R1377" s="137">
        <f t="shared" si="21"/>
        <v>2.2999999999999998</v>
      </c>
    </row>
    <row r="1378" spans="2:18" x14ac:dyDescent="0.35">
      <c r="B1378" s="19">
        <v>44956</v>
      </c>
      <c r="C1378" s="19">
        <v>44908.675081018519</v>
      </c>
      <c r="D1378" s="19">
        <v>44956.465821759259</v>
      </c>
      <c r="E1378" s="16" t="s">
        <v>6241</v>
      </c>
      <c r="F1378" s="37">
        <v>40</v>
      </c>
      <c r="G1378" s="35">
        <v>44907</v>
      </c>
      <c r="H1378" s="35">
        <v>44947</v>
      </c>
      <c r="I1378" s="37">
        <v>4</v>
      </c>
      <c r="J1378" s="37">
        <v>2</v>
      </c>
      <c r="K1378" s="15" t="s">
        <v>2405</v>
      </c>
      <c r="L1378" s="15" t="s">
        <v>105</v>
      </c>
      <c r="M1378" s="15" t="s">
        <v>6242</v>
      </c>
      <c r="N1378" s="15" t="s">
        <v>7082</v>
      </c>
      <c r="O1378" s="37">
        <v>19596</v>
      </c>
      <c r="P1378" s="126" t="s">
        <v>25103</v>
      </c>
      <c r="R1378" s="137">
        <f t="shared" si="21"/>
        <v>2.2999999999999998</v>
      </c>
    </row>
    <row r="1379" spans="2:18" x14ac:dyDescent="0.35">
      <c r="B1379" s="19">
        <v>44732</v>
      </c>
      <c r="C1379" s="19">
        <v>44732.445092592592</v>
      </c>
      <c r="D1379" s="19" t="s">
        <v>97</v>
      </c>
      <c r="E1379" s="16" t="s">
        <v>8392</v>
      </c>
      <c r="F1379" s="37">
        <v>41</v>
      </c>
      <c r="G1379" s="35">
        <v>44732</v>
      </c>
      <c r="H1379" s="35">
        <v>44773</v>
      </c>
      <c r="I1379" s="37">
        <v>8</v>
      </c>
      <c r="J1379" s="37">
        <v>1</v>
      </c>
      <c r="K1379" s="15" t="s">
        <v>112</v>
      </c>
      <c r="L1379" s="15" t="s">
        <v>129</v>
      </c>
      <c r="M1379" s="15" t="s">
        <v>8391</v>
      </c>
      <c r="N1379" s="15" t="s">
        <v>2165</v>
      </c>
      <c r="O1379" s="37">
        <v>153000</v>
      </c>
      <c r="P1379" s="126" t="s">
        <v>25103</v>
      </c>
      <c r="R1379" s="137">
        <f t="shared" si="21"/>
        <v>3.4</v>
      </c>
    </row>
    <row r="1380" spans="2:18" x14ac:dyDescent="0.35">
      <c r="B1380" s="19">
        <v>44739</v>
      </c>
      <c r="C1380" s="19">
        <v>44739.799247685187</v>
      </c>
      <c r="D1380" s="19" t="s">
        <v>97</v>
      </c>
      <c r="E1380" s="16" t="s">
        <v>8012</v>
      </c>
      <c r="F1380" s="37">
        <v>41</v>
      </c>
      <c r="G1380" s="35">
        <v>44699</v>
      </c>
      <c r="H1380" s="35">
        <v>44740</v>
      </c>
      <c r="I1380" s="37">
        <v>4</v>
      </c>
      <c r="J1380" s="37">
        <v>3</v>
      </c>
      <c r="K1380" s="15" t="s">
        <v>99</v>
      </c>
      <c r="L1380" s="15" t="s">
        <v>105</v>
      </c>
      <c r="M1380" s="15" t="s">
        <v>8011</v>
      </c>
      <c r="N1380" s="15" t="s">
        <v>8010</v>
      </c>
      <c r="O1380" s="37">
        <v>35000</v>
      </c>
      <c r="P1380" s="126" t="s">
        <v>25103</v>
      </c>
      <c r="R1380" s="137">
        <f t="shared" si="21"/>
        <v>2.3499999999999996</v>
      </c>
    </row>
    <row r="1381" spans="2:18" x14ac:dyDescent="0.35">
      <c r="B1381" s="19">
        <v>44777</v>
      </c>
      <c r="C1381" s="19">
        <v>44777.53398148148</v>
      </c>
      <c r="D1381" s="19" t="s">
        <v>97</v>
      </c>
      <c r="E1381" s="16" t="s">
        <v>2703</v>
      </c>
      <c r="F1381" s="37">
        <v>41</v>
      </c>
      <c r="G1381" s="35">
        <v>44809</v>
      </c>
      <c r="H1381" s="35">
        <v>44850</v>
      </c>
      <c r="I1381" s="37">
        <v>10</v>
      </c>
      <c r="J1381" s="37">
        <v>9</v>
      </c>
      <c r="K1381" s="15" t="s">
        <v>112</v>
      </c>
      <c r="L1381" s="15" t="s">
        <v>129</v>
      </c>
      <c r="M1381" s="15" t="s">
        <v>2704</v>
      </c>
      <c r="N1381" s="15" t="s">
        <v>2705</v>
      </c>
      <c r="O1381" s="37">
        <v>165000</v>
      </c>
      <c r="P1381" s="126" t="s">
        <v>25103</v>
      </c>
      <c r="R1381" s="137">
        <f t="shared" si="21"/>
        <v>3.6999999999999997</v>
      </c>
    </row>
    <row r="1382" spans="2:18" x14ac:dyDescent="0.35">
      <c r="B1382" s="19">
        <v>44806</v>
      </c>
      <c r="C1382" s="19">
        <v>44806.697071759256</v>
      </c>
      <c r="D1382" s="19" t="s">
        <v>97</v>
      </c>
      <c r="E1382" s="16" t="s">
        <v>20169</v>
      </c>
      <c r="F1382" s="37">
        <v>41</v>
      </c>
      <c r="G1382" s="35">
        <v>44809</v>
      </c>
      <c r="H1382" s="35">
        <v>44850</v>
      </c>
      <c r="I1382" s="37">
        <v>20</v>
      </c>
      <c r="J1382" s="37">
        <v>5</v>
      </c>
      <c r="K1382" s="15" t="s">
        <v>99</v>
      </c>
      <c r="L1382" s="15" t="s">
        <v>118</v>
      </c>
      <c r="M1382" s="15" t="s">
        <v>20551</v>
      </c>
      <c r="N1382" s="15" t="s">
        <v>20550</v>
      </c>
      <c r="O1382" s="37">
        <v>60000</v>
      </c>
      <c r="P1382" s="126" t="s">
        <v>25103</v>
      </c>
      <c r="R1382" s="137">
        <f t="shared" si="21"/>
        <v>2.3499999999999996</v>
      </c>
    </row>
    <row r="1383" spans="2:18" x14ac:dyDescent="0.35">
      <c r="B1383" s="19">
        <v>44812</v>
      </c>
      <c r="C1383" s="19">
        <v>44806.697071759256</v>
      </c>
      <c r="D1383" s="19">
        <v>44812.709652777776</v>
      </c>
      <c r="E1383" s="16" t="s">
        <v>20169</v>
      </c>
      <c r="F1383" s="37">
        <v>41</v>
      </c>
      <c r="G1383" s="35">
        <v>44809</v>
      </c>
      <c r="H1383" s="35">
        <v>44850</v>
      </c>
      <c r="I1383" s="37">
        <v>20</v>
      </c>
      <c r="J1383" s="37">
        <v>7</v>
      </c>
      <c r="K1383" s="15" t="s">
        <v>99</v>
      </c>
      <c r="L1383" s="15" t="s">
        <v>118</v>
      </c>
      <c r="M1383" s="15" t="s">
        <v>20168</v>
      </c>
      <c r="N1383" s="15" t="s">
        <v>20384</v>
      </c>
      <c r="O1383" s="37">
        <v>60000</v>
      </c>
      <c r="P1383" s="126" t="s">
        <v>25103</v>
      </c>
      <c r="R1383" s="137">
        <f t="shared" si="21"/>
        <v>2.9499999999999993</v>
      </c>
    </row>
    <row r="1384" spans="2:18" x14ac:dyDescent="0.35">
      <c r="B1384" s="19">
        <v>44818</v>
      </c>
      <c r="C1384" s="19">
        <v>44806.697071759256</v>
      </c>
      <c r="D1384" s="19">
        <v>44818.763310185182</v>
      </c>
      <c r="E1384" s="16" t="s">
        <v>20169</v>
      </c>
      <c r="F1384" s="37">
        <v>41</v>
      </c>
      <c r="G1384" s="35">
        <v>44809</v>
      </c>
      <c r="H1384" s="35">
        <v>44850</v>
      </c>
      <c r="I1384" s="37">
        <v>20</v>
      </c>
      <c r="J1384" s="37">
        <v>8</v>
      </c>
      <c r="K1384" s="15" t="s">
        <v>99</v>
      </c>
      <c r="L1384" s="15" t="s">
        <v>118</v>
      </c>
      <c r="M1384" s="15" t="s">
        <v>20168</v>
      </c>
      <c r="N1384" s="15" t="s">
        <v>20167</v>
      </c>
      <c r="O1384" s="37">
        <v>60000</v>
      </c>
      <c r="P1384" s="126" t="s">
        <v>25103</v>
      </c>
      <c r="R1384" s="137">
        <f t="shared" si="21"/>
        <v>2.9499999999999993</v>
      </c>
    </row>
    <row r="1385" spans="2:18" x14ac:dyDescent="0.35">
      <c r="B1385" s="19">
        <v>44823</v>
      </c>
      <c r="C1385" s="19">
        <v>44823.432523148149</v>
      </c>
      <c r="D1385" s="19" t="s">
        <v>97</v>
      </c>
      <c r="E1385" s="16" t="s">
        <v>20023</v>
      </c>
      <c r="F1385" s="37">
        <v>41</v>
      </c>
      <c r="G1385" s="35">
        <v>44823</v>
      </c>
      <c r="H1385" s="35">
        <v>44864</v>
      </c>
      <c r="I1385" s="37">
        <v>8</v>
      </c>
      <c r="J1385" s="37">
        <v>1</v>
      </c>
      <c r="K1385" s="15" t="s">
        <v>112</v>
      </c>
      <c r="L1385" s="15" t="s">
        <v>129</v>
      </c>
      <c r="M1385" s="15" t="s">
        <v>20022</v>
      </c>
      <c r="N1385" s="15" t="s">
        <v>2641</v>
      </c>
      <c r="O1385" s="37">
        <v>32000</v>
      </c>
      <c r="P1385" s="126" t="s">
        <v>25103</v>
      </c>
      <c r="R1385" s="137">
        <f t="shared" si="21"/>
        <v>3</v>
      </c>
    </row>
    <row r="1386" spans="2:18" x14ac:dyDescent="0.35">
      <c r="B1386" s="19">
        <v>45250</v>
      </c>
      <c r="C1386" s="19">
        <v>44889.505439814813</v>
      </c>
      <c r="D1386" s="19">
        <v>45250.180787037039</v>
      </c>
      <c r="E1386" s="16" t="s">
        <v>14735</v>
      </c>
      <c r="F1386" s="37">
        <v>41</v>
      </c>
      <c r="G1386" s="35">
        <v>45250</v>
      </c>
      <c r="H1386" s="35">
        <v>45291</v>
      </c>
      <c r="I1386" s="37">
        <v>5</v>
      </c>
      <c r="J1386" s="37">
        <v>3</v>
      </c>
      <c r="K1386" s="15" t="s">
        <v>2393</v>
      </c>
      <c r="L1386" s="15" t="s">
        <v>100</v>
      </c>
      <c r="M1386" s="15" t="s">
        <v>14849</v>
      </c>
      <c r="N1386" s="15" t="s">
        <v>14848</v>
      </c>
      <c r="O1386" s="38">
        <v>620245.32999999996</v>
      </c>
      <c r="P1386" s="126" t="s">
        <v>25103</v>
      </c>
      <c r="R1386" s="137">
        <f t="shared" si="21"/>
        <v>2.25</v>
      </c>
    </row>
    <row r="1387" spans="2:18" x14ac:dyDescent="0.35">
      <c r="B1387" s="19">
        <v>44574</v>
      </c>
      <c r="C1387" s="19">
        <v>44574.65898148148</v>
      </c>
      <c r="D1387" s="19" t="s">
        <v>97</v>
      </c>
      <c r="E1387" s="16" t="s">
        <v>712</v>
      </c>
      <c r="F1387" s="37">
        <v>42</v>
      </c>
      <c r="G1387" s="35">
        <v>44579</v>
      </c>
      <c r="H1387" s="35">
        <v>44621</v>
      </c>
      <c r="I1387" s="37">
        <v>2</v>
      </c>
      <c r="J1387" s="37">
        <v>2</v>
      </c>
      <c r="K1387" s="15" t="s">
        <v>99</v>
      </c>
      <c r="L1387" s="15" t="s">
        <v>105</v>
      </c>
      <c r="M1387" s="15" t="s">
        <v>713</v>
      </c>
      <c r="N1387" s="15" t="s">
        <v>714</v>
      </c>
      <c r="O1387" s="37">
        <v>25000</v>
      </c>
      <c r="P1387" s="126" t="s">
        <v>25103</v>
      </c>
      <c r="R1387" s="137">
        <f t="shared" si="21"/>
        <v>2.3499999999999996</v>
      </c>
    </row>
    <row r="1388" spans="2:18" x14ac:dyDescent="0.35">
      <c r="B1388" s="19">
        <v>44638</v>
      </c>
      <c r="C1388" s="19">
        <v>44638</v>
      </c>
      <c r="D1388" s="19" t="s">
        <v>97</v>
      </c>
      <c r="E1388" s="16" t="s">
        <v>202</v>
      </c>
      <c r="F1388" s="37">
        <v>42</v>
      </c>
      <c r="G1388" s="35">
        <v>44641</v>
      </c>
      <c r="H1388" s="35">
        <v>44683</v>
      </c>
      <c r="I1388" s="37">
        <v>20</v>
      </c>
      <c r="J1388" s="37">
        <v>4</v>
      </c>
      <c r="K1388" s="15" t="s">
        <v>99</v>
      </c>
      <c r="L1388" s="15" t="s">
        <v>118</v>
      </c>
      <c r="M1388" s="15" t="s">
        <v>13525</v>
      </c>
      <c r="N1388" s="15" t="s">
        <v>13524</v>
      </c>
      <c r="O1388" s="37">
        <v>300000</v>
      </c>
      <c r="P1388" s="126" t="s">
        <v>25103</v>
      </c>
      <c r="R1388" s="137">
        <f t="shared" si="21"/>
        <v>2.7499999999999996</v>
      </c>
    </row>
    <row r="1389" spans="2:18" x14ac:dyDescent="0.35">
      <c r="B1389" s="19">
        <v>44657</v>
      </c>
      <c r="C1389" s="19">
        <v>44657</v>
      </c>
      <c r="D1389" s="19" t="s">
        <v>97</v>
      </c>
      <c r="E1389" s="16" t="s">
        <v>202</v>
      </c>
      <c r="F1389" s="37">
        <v>42</v>
      </c>
      <c r="G1389" s="35">
        <v>44642</v>
      </c>
      <c r="H1389" s="35">
        <v>44684</v>
      </c>
      <c r="I1389" s="37">
        <v>20</v>
      </c>
      <c r="J1389" s="37">
        <v>4</v>
      </c>
      <c r="K1389" s="15" t="s">
        <v>99</v>
      </c>
      <c r="L1389" s="15" t="s">
        <v>118</v>
      </c>
      <c r="M1389" s="15" t="s">
        <v>3862</v>
      </c>
      <c r="N1389" s="15" t="s">
        <v>3863</v>
      </c>
      <c r="O1389" s="37">
        <v>300000</v>
      </c>
      <c r="P1389" s="126" t="s">
        <v>25103</v>
      </c>
      <c r="R1389" s="137">
        <f t="shared" si="21"/>
        <v>2.7499999999999996</v>
      </c>
    </row>
    <row r="1390" spans="2:18" x14ac:dyDescent="0.35">
      <c r="B1390" s="19">
        <v>44666</v>
      </c>
      <c r="C1390" s="19">
        <v>44666</v>
      </c>
      <c r="D1390" s="19" t="s">
        <v>97</v>
      </c>
      <c r="E1390" s="16" t="s">
        <v>4513</v>
      </c>
      <c r="F1390" s="37">
        <v>42</v>
      </c>
      <c r="G1390" s="35">
        <v>44667</v>
      </c>
      <c r="H1390" s="35">
        <v>44709</v>
      </c>
      <c r="I1390" s="37">
        <v>2</v>
      </c>
      <c r="J1390" s="37">
        <v>1</v>
      </c>
      <c r="K1390" s="15" t="s">
        <v>99</v>
      </c>
      <c r="L1390" s="15" t="s">
        <v>105</v>
      </c>
      <c r="M1390" s="15" t="s">
        <v>4514</v>
      </c>
      <c r="N1390" s="15" t="s">
        <v>4515</v>
      </c>
      <c r="O1390" s="37">
        <v>10000</v>
      </c>
      <c r="P1390" s="126" t="s">
        <v>25103</v>
      </c>
      <c r="R1390" s="137">
        <f t="shared" si="21"/>
        <v>2.6499999999999995</v>
      </c>
    </row>
    <row r="1391" spans="2:18" x14ac:dyDescent="0.35">
      <c r="B1391" s="19">
        <v>44673</v>
      </c>
      <c r="C1391" s="19">
        <v>44673</v>
      </c>
      <c r="D1391" s="19" t="s">
        <v>97</v>
      </c>
      <c r="E1391" s="16" t="s">
        <v>4828</v>
      </c>
      <c r="F1391" s="37">
        <v>42</v>
      </c>
      <c r="G1391" s="35">
        <v>44667</v>
      </c>
      <c r="H1391" s="35">
        <v>44709</v>
      </c>
      <c r="I1391" s="37">
        <v>2</v>
      </c>
      <c r="J1391" s="37">
        <v>1</v>
      </c>
      <c r="K1391" s="15" t="s">
        <v>99</v>
      </c>
      <c r="L1391" s="15" t="s">
        <v>105</v>
      </c>
      <c r="M1391" s="15" t="s">
        <v>4514</v>
      </c>
      <c r="N1391" s="15" t="s">
        <v>4829</v>
      </c>
      <c r="O1391" s="37">
        <v>10000</v>
      </c>
      <c r="P1391" s="126" t="s">
        <v>25103</v>
      </c>
      <c r="R1391" s="137">
        <f t="shared" si="21"/>
        <v>2.6499999999999995</v>
      </c>
    </row>
    <row r="1392" spans="2:18" x14ac:dyDescent="0.35">
      <c r="B1392" s="19">
        <v>44685</v>
      </c>
      <c r="C1392" s="19">
        <v>44685</v>
      </c>
      <c r="D1392" s="19" t="s">
        <v>97</v>
      </c>
      <c r="E1392" s="16" t="s">
        <v>12282</v>
      </c>
      <c r="F1392" s="37">
        <v>42</v>
      </c>
      <c r="G1392" s="35">
        <v>44642</v>
      </c>
      <c r="H1392" s="35">
        <v>44684</v>
      </c>
      <c r="I1392" s="37">
        <v>20</v>
      </c>
      <c r="J1392" s="37">
        <v>6</v>
      </c>
      <c r="K1392" s="15" t="s">
        <v>99</v>
      </c>
      <c r="L1392" s="15" t="s">
        <v>118</v>
      </c>
      <c r="M1392" s="15" t="s">
        <v>3862</v>
      </c>
      <c r="N1392" s="15" t="s">
        <v>12281</v>
      </c>
      <c r="O1392" s="37">
        <v>300000</v>
      </c>
      <c r="P1392" s="126" t="s">
        <v>25103</v>
      </c>
      <c r="R1392" s="137">
        <f t="shared" si="21"/>
        <v>3.3499999999999992</v>
      </c>
    </row>
    <row r="1393" spans="2:18" x14ac:dyDescent="0.35">
      <c r="B1393" s="19">
        <v>44693</v>
      </c>
      <c r="C1393" s="19">
        <v>44693.663900462961</v>
      </c>
      <c r="D1393" s="19" t="s">
        <v>97</v>
      </c>
      <c r="E1393" s="16" t="s">
        <v>11896</v>
      </c>
      <c r="F1393" s="37">
        <v>42</v>
      </c>
      <c r="G1393" s="35">
        <v>44697</v>
      </c>
      <c r="H1393" s="35">
        <v>44739</v>
      </c>
      <c r="I1393" s="37">
        <v>2</v>
      </c>
      <c r="J1393" s="37">
        <v>1</v>
      </c>
      <c r="K1393" s="15" t="s">
        <v>99</v>
      </c>
      <c r="L1393" s="15" t="s">
        <v>105</v>
      </c>
      <c r="M1393" s="15" t="s">
        <v>11895</v>
      </c>
      <c r="N1393" s="15" t="s">
        <v>6769</v>
      </c>
      <c r="O1393" s="38">
        <v>34385.879999999997</v>
      </c>
      <c r="P1393" s="126" t="s">
        <v>25103</v>
      </c>
      <c r="R1393" s="137">
        <f t="shared" si="21"/>
        <v>2.6499999999999995</v>
      </c>
    </row>
    <row r="1394" spans="2:18" x14ac:dyDescent="0.35">
      <c r="B1394" s="19">
        <v>44851</v>
      </c>
      <c r="C1394" s="19">
        <v>44802.736458333333</v>
      </c>
      <c r="D1394" s="19">
        <v>44851.69127314815</v>
      </c>
      <c r="E1394" s="16" t="s">
        <v>3230</v>
      </c>
      <c r="F1394" s="37">
        <v>42</v>
      </c>
      <c r="G1394" s="35">
        <v>44803</v>
      </c>
      <c r="H1394" s="35">
        <v>44845</v>
      </c>
      <c r="I1394" s="37">
        <v>8</v>
      </c>
      <c r="J1394" s="37">
        <v>7</v>
      </c>
      <c r="K1394" s="15" t="s">
        <v>2405</v>
      </c>
      <c r="L1394" s="15" t="s">
        <v>100</v>
      </c>
      <c r="M1394" s="15" t="s">
        <v>3396</v>
      </c>
      <c r="N1394" s="15" t="s">
        <v>23754</v>
      </c>
      <c r="O1394" s="37">
        <v>107449</v>
      </c>
      <c r="P1394" s="126" t="s">
        <v>25103</v>
      </c>
      <c r="R1394" s="137">
        <f t="shared" si="21"/>
        <v>3.0499999999999994</v>
      </c>
    </row>
    <row r="1395" spans="2:18" x14ac:dyDescent="0.35">
      <c r="B1395" s="19">
        <v>44854</v>
      </c>
      <c r="C1395" s="19">
        <v>44854.6875462963</v>
      </c>
      <c r="D1395" s="19" t="s">
        <v>97</v>
      </c>
      <c r="E1395" s="16" t="s">
        <v>18328</v>
      </c>
      <c r="F1395" s="37">
        <v>42</v>
      </c>
      <c r="G1395" s="35">
        <v>44858</v>
      </c>
      <c r="H1395" s="35">
        <v>44900</v>
      </c>
      <c r="I1395" s="37">
        <v>2</v>
      </c>
      <c r="J1395" s="37">
        <v>1</v>
      </c>
      <c r="K1395" s="15" t="s">
        <v>2405</v>
      </c>
      <c r="L1395" s="15" t="s">
        <v>105</v>
      </c>
      <c r="M1395" s="15" t="s">
        <v>18327</v>
      </c>
      <c r="N1395" s="15" t="s">
        <v>18326</v>
      </c>
      <c r="O1395" s="37">
        <v>57300</v>
      </c>
      <c r="P1395" s="126" t="s">
        <v>25103</v>
      </c>
      <c r="R1395" s="137">
        <f t="shared" si="21"/>
        <v>2.5999999999999996</v>
      </c>
    </row>
    <row r="1396" spans="2:18" x14ac:dyDescent="0.35">
      <c r="B1396" s="19">
        <v>44897</v>
      </c>
      <c r="C1396" s="19">
        <v>44897.698275462964</v>
      </c>
      <c r="D1396" s="19" t="s">
        <v>97</v>
      </c>
      <c r="E1396" s="16" t="s">
        <v>5849</v>
      </c>
      <c r="F1396" s="37">
        <v>42</v>
      </c>
      <c r="G1396" s="35">
        <v>44900</v>
      </c>
      <c r="H1396" s="35">
        <v>44942</v>
      </c>
      <c r="I1396" s="37">
        <v>2</v>
      </c>
      <c r="J1396" s="37">
        <v>1</v>
      </c>
      <c r="K1396" s="15" t="s">
        <v>2405</v>
      </c>
      <c r="L1396" s="15" t="s">
        <v>105</v>
      </c>
      <c r="M1396" s="15" t="s">
        <v>5850</v>
      </c>
      <c r="N1396" s="15" t="s">
        <v>5851</v>
      </c>
      <c r="O1396" s="37">
        <v>28870</v>
      </c>
      <c r="P1396" s="126" t="s">
        <v>25103</v>
      </c>
      <c r="R1396" s="137">
        <f t="shared" si="21"/>
        <v>2.5999999999999996</v>
      </c>
    </row>
    <row r="1397" spans="2:18" x14ac:dyDescent="0.35">
      <c r="B1397" s="19">
        <v>45001</v>
      </c>
      <c r="C1397" s="19">
        <v>44897.698275462964</v>
      </c>
      <c r="D1397" s="19">
        <v>45001.656307870369</v>
      </c>
      <c r="E1397" s="16" t="s">
        <v>5849</v>
      </c>
      <c r="F1397" s="37">
        <v>42</v>
      </c>
      <c r="G1397" s="35">
        <v>44900</v>
      </c>
      <c r="H1397" s="35">
        <v>44942</v>
      </c>
      <c r="I1397" s="37">
        <v>2</v>
      </c>
      <c r="J1397" s="37">
        <v>2</v>
      </c>
      <c r="K1397" s="15" t="s">
        <v>2405</v>
      </c>
      <c r="L1397" s="15" t="s">
        <v>105</v>
      </c>
      <c r="M1397" s="15" t="s">
        <v>5850</v>
      </c>
      <c r="N1397" s="15" t="s">
        <v>7107</v>
      </c>
      <c r="O1397" s="37">
        <v>28870</v>
      </c>
      <c r="P1397" s="126" t="s">
        <v>25103</v>
      </c>
      <c r="R1397" s="137">
        <f t="shared" si="21"/>
        <v>2.2999999999999998</v>
      </c>
    </row>
    <row r="1398" spans="2:18" x14ac:dyDescent="0.35">
      <c r="B1398" s="19">
        <v>44591</v>
      </c>
      <c r="C1398" s="19">
        <v>44591</v>
      </c>
      <c r="D1398" s="19" t="s">
        <v>97</v>
      </c>
      <c r="E1398" s="16" t="s">
        <v>135</v>
      </c>
      <c r="F1398" s="37">
        <v>43</v>
      </c>
      <c r="G1398" s="35">
        <v>44592</v>
      </c>
      <c r="H1398" s="35">
        <v>44635</v>
      </c>
      <c r="I1398" s="37">
        <v>4</v>
      </c>
      <c r="J1398" s="37">
        <v>3</v>
      </c>
      <c r="K1398" s="15" t="s">
        <v>99</v>
      </c>
      <c r="L1398" s="15" t="s">
        <v>100</v>
      </c>
      <c r="M1398" s="15" t="s">
        <v>136</v>
      </c>
      <c r="N1398" s="15" t="s">
        <v>1994</v>
      </c>
      <c r="O1398" s="37">
        <v>67000</v>
      </c>
      <c r="P1398" s="126" t="s">
        <v>25103</v>
      </c>
      <c r="R1398" s="137">
        <f t="shared" si="21"/>
        <v>2.4999999999999996</v>
      </c>
    </row>
    <row r="1399" spans="2:18" x14ac:dyDescent="0.35">
      <c r="B1399" s="19">
        <v>44662</v>
      </c>
      <c r="C1399" s="19">
        <v>44660</v>
      </c>
      <c r="D1399" s="19" t="s">
        <v>97</v>
      </c>
      <c r="E1399" s="16" t="s">
        <v>4155</v>
      </c>
      <c r="F1399" s="37">
        <v>43</v>
      </c>
      <c r="G1399" s="35">
        <v>44663</v>
      </c>
      <c r="H1399" s="35">
        <v>44706</v>
      </c>
      <c r="I1399" s="37">
        <v>7</v>
      </c>
      <c r="J1399" s="37">
        <v>4</v>
      </c>
      <c r="K1399" s="15" t="s">
        <v>99</v>
      </c>
      <c r="L1399" s="15" t="s">
        <v>118</v>
      </c>
      <c r="M1399" s="15" t="s">
        <v>4156</v>
      </c>
      <c r="N1399" s="15" t="s">
        <v>4157</v>
      </c>
      <c r="O1399" s="37">
        <v>215000</v>
      </c>
      <c r="P1399" s="126" t="s">
        <v>25103</v>
      </c>
      <c r="R1399" s="137">
        <f t="shared" si="21"/>
        <v>2.7499999999999996</v>
      </c>
    </row>
    <row r="1400" spans="2:18" x14ac:dyDescent="0.35">
      <c r="B1400" s="19">
        <v>44854</v>
      </c>
      <c r="C1400" s="19">
        <v>44687</v>
      </c>
      <c r="D1400" s="19">
        <v>44854.643506944441</v>
      </c>
      <c r="E1400" s="16" t="s">
        <v>11002</v>
      </c>
      <c r="F1400" s="37">
        <v>43</v>
      </c>
      <c r="G1400" s="35">
        <v>44858</v>
      </c>
      <c r="H1400" s="35">
        <v>44901</v>
      </c>
      <c r="I1400" s="37">
        <v>8</v>
      </c>
      <c r="J1400" s="37">
        <v>4</v>
      </c>
      <c r="K1400" s="15" t="s">
        <v>2405</v>
      </c>
      <c r="L1400" s="15" t="s">
        <v>105</v>
      </c>
      <c r="M1400" s="15" t="s">
        <v>11001</v>
      </c>
      <c r="N1400" s="15" t="s">
        <v>11000</v>
      </c>
      <c r="O1400" s="37">
        <v>255000</v>
      </c>
      <c r="P1400" s="126" t="s">
        <v>25103</v>
      </c>
      <c r="R1400" s="137">
        <f t="shared" si="21"/>
        <v>2.6999999999999997</v>
      </c>
    </row>
    <row r="1401" spans="2:18" x14ac:dyDescent="0.35">
      <c r="B1401" s="19">
        <v>44764</v>
      </c>
      <c r="C1401" s="19">
        <v>44764.464074074072</v>
      </c>
      <c r="D1401" s="19" t="s">
        <v>97</v>
      </c>
      <c r="E1401" s="16" t="s">
        <v>9878</v>
      </c>
      <c r="F1401" s="37">
        <v>43</v>
      </c>
      <c r="G1401" s="35">
        <v>44770</v>
      </c>
      <c r="H1401" s="35">
        <v>44813</v>
      </c>
      <c r="I1401" s="37">
        <v>4</v>
      </c>
      <c r="J1401" s="37">
        <v>1</v>
      </c>
      <c r="K1401" s="15" t="s">
        <v>99</v>
      </c>
      <c r="L1401" s="15" t="s">
        <v>298</v>
      </c>
      <c r="M1401" s="15" t="s">
        <v>9877</v>
      </c>
      <c r="N1401" s="15" t="s">
        <v>9876</v>
      </c>
      <c r="O1401" s="37">
        <v>147460</v>
      </c>
      <c r="P1401" s="126" t="s">
        <v>25103</v>
      </c>
      <c r="R1401" s="137">
        <f t="shared" si="21"/>
        <v>2.4999999999999996</v>
      </c>
    </row>
    <row r="1402" spans="2:18" x14ac:dyDescent="0.35">
      <c r="B1402" s="19">
        <v>44880</v>
      </c>
      <c r="C1402" s="19">
        <v>44871.797361111108</v>
      </c>
      <c r="D1402" s="19">
        <v>44880.93545138889</v>
      </c>
      <c r="E1402" s="16" t="s">
        <v>16816</v>
      </c>
      <c r="F1402" s="37">
        <v>43</v>
      </c>
      <c r="G1402" s="35">
        <v>44881</v>
      </c>
      <c r="H1402" s="35">
        <v>44924</v>
      </c>
      <c r="I1402" s="37">
        <v>4</v>
      </c>
      <c r="J1402" s="37">
        <v>3</v>
      </c>
      <c r="K1402" s="15" t="s">
        <v>2405</v>
      </c>
      <c r="L1402" s="15" t="s">
        <v>100</v>
      </c>
      <c r="M1402" s="15" t="s">
        <v>16815</v>
      </c>
      <c r="N1402" s="15" t="s">
        <v>16814</v>
      </c>
      <c r="O1402" s="37">
        <v>114000</v>
      </c>
      <c r="P1402" s="126" t="s">
        <v>25103</v>
      </c>
      <c r="R1402" s="137">
        <f t="shared" si="21"/>
        <v>2.4499999999999997</v>
      </c>
    </row>
    <row r="1403" spans="2:18" x14ac:dyDescent="0.35">
      <c r="B1403" s="19">
        <v>44923</v>
      </c>
      <c r="C1403" s="19">
        <v>44923.507986111108</v>
      </c>
      <c r="D1403" s="19" t="s">
        <v>97</v>
      </c>
      <c r="E1403" s="16" t="s">
        <v>6833</v>
      </c>
      <c r="F1403" s="37">
        <v>43</v>
      </c>
      <c r="G1403" s="35">
        <v>44922</v>
      </c>
      <c r="H1403" s="35">
        <v>44965</v>
      </c>
      <c r="I1403" s="37">
        <v>5</v>
      </c>
      <c r="J1403" s="37">
        <v>3</v>
      </c>
      <c r="K1403" s="15" t="s">
        <v>2405</v>
      </c>
      <c r="L1403" s="15" t="s">
        <v>105</v>
      </c>
      <c r="M1403" s="15" t="s">
        <v>6834</v>
      </c>
      <c r="N1403" s="15" t="s">
        <v>6835</v>
      </c>
      <c r="O1403" s="37">
        <v>67000</v>
      </c>
      <c r="P1403" s="126" t="s">
        <v>25103</v>
      </c>
      <c r="R1403" s="137">
        <f t="shared" si="21"/>
        <v>2.2999999999999998</v>
      </c>
    </row>
    <row r="1404" spans="2:18" x14ac:dyDescent="0.35">
      <c r="B1404" s="19">
        <v>44580</v>
      </c>
      <c r="C1404" s="19">
        <v>44578</v>
      </c>
      <c r="D1404" s="19" t="s">
        <v>97</v>
      </c>
      <c r="E1404" s="16" t="s">
        <v>301</v>
      </c>
      <c r="F1404" s="37">
        <v>44</v>
      </c>
      <c r="G1404" s="35">
        <v>44206</v>
      </c>
      <c r="H1404" s="35">
        <v>44250</v>
      </c>
      <c r="I1404" s="37">
        <v>3</v>
      </c>
      <c r="J1404" s="37">
        <v>2</v>
      </c>
      <c r="K1404" s="15" t="s">
        <v>99</v>
      </c>
      <c r="L1404" s="15" t="s">
        <v>100</v>
      </c>
      <c r="M1404" s="15" t="s">
        <v>302</v>
      </c>
      <c r="N1404" s="15" t="s">
        <v>1124</v>
      </c>
      <c r="O1404" s="37">
        <v>116000</v>
      </c>
      <c r="P1404" s="126" t="s">
        <v>25103</v>
      </c>
      <c r="R1404" s="137">
        <f t="shared" si="21"/>
        <v>2.4999999999999996</v>
      </c>
    </row>
    <row r="1405" spans="2:18" x14ac:dyDescent="0.35">
      <c r="B1405" s="19">
        <v>44599</v>
      </c>
      <c r="C1405" s="19">
        <v>44599</v>
      </c>
      <c r="D1405" s="19" t="s">
        <v>97</v>
      </c>
      <c r="E1405" s="16" t="s">
        <v>21170</v>
      </c>
      <c r="F1405" s="37">
        <v>44</v>
      </c>
      <c r="G1405" s="35">
        <v>44606</v>
      </c>
      <c r="H1405" s="35">
        <v>44650</v>
      </c>
      <c r="I1405" s="37">
        <v>3</v>
      </c>
      <c r="J1405" s="37">
        <v>1</v>
      </c>
      <c r="K1405" s="15" t="s">
        <v>99</v>
      </c>
      <c r="L1405" s="15" t="s">
        <v>100</v>
      </c>
      <c r="M1405" s="15" t="s">
        <v>21171</v>
      </c>
      <c r="N1405" s="15" t="s">
        <v>2366</v>
      </c>
      <c r="O1405" s="37">
        <v>100000</v>
      </c>
      <c r="P1405" s="126" t="s">
        <v>25103</v>
      </c>
      <c r="R1405" s="137">
        <f t="shared" si="21"/>
        <v>2.7999999999999994</v>
      </c>
    </row>
    <row r="1406" spans="2:18" x14ac:dyDescent="0.35">
      <c r="B1406" s="19">
        <v>44613</v>
      </c>
      <c r="C1406" s="19">
        <v>44613</v>
      </c>
      <c r="D1406" s="19" t="s">
        <v>97</v>
      </c>
      <c r="E1406" s="16" t="s">
        <v>22099</v>
      </c>
      <c r="F1406" s="37">
        <v>44</v>
      </c>
      <c r="G1406" s="35">
        <v>44502</v>
      </c>
      <c r="H1406" s="35">
        <v>44546</v>
      </c>
      <c r="I1406" s="37">
        <v>3</v>
      </c>
      <c r="J1406" s="37">
        <v>5</v>
      </c>
      <c r="K1406" s="15" t="s">
        <v>99</v>
      </c>
      <c r="L1406" s="15" t="s">
        <v>100</v>
      </c>
      <c r="M1406" s="15" t="s">
        <v>22100</v>
      </c>
      <c r="N1406" s="15" t="s">
        <v>22101</v>
      </c>
      <c r="O1406" s="37">
        <v>120000</v>
      </c>
      <c r="P1406" s="126" t="s">
        <v>25103</v>
      </c>
      <c r="R1406" s="137">
        <f t="shared" si="21"/>
        <v>2.4999999999999996</v>
      </c>
    </row>
    <row r="1407" spans="2:18" x14ac:dyDescent="0.35">
      <c r="B1407" s="19">
        <v>44659</v>
      </c>
      <c r="C1407" s="19">
        <v>44658</v>
      </c>
      <c r="D1407" s="19" t="s">
        <v>97</v>
      </c>
      <c r="E1407" s="16" t="s">
        <v>4035</v>
      </c>
      <c r="F1407" s="37">
        <v>44</v>
      </c>
      <c r="G1407" s="35">
        <v>44662</v>
      </c>
      <c r="H1407" s="35">
        <v>44706</v>
      </c>
      <c r="I1407" s="37">
        <v>3</v>
      </c>
      <c r="J1407" s="37">
        <v>4</v>
      </c>
      <c r="K1407" s="15" t="s">
        <v>99</v>
      </c>
      <c r="L1407" s="15" t="s">
        <v>100</v>
      </c>
      <c r="M1407" s="15" t="s">
        <v>4036</v>
      </c>
      <c r="N1407" s="15" t="s">
        <v>4037</v>
      </c>
      <c r="O1407" s="37">
        <v>75000</v>
      </c>
      <c r="P1407" s="126" t="s">
        <v>25103</v>
      </c>
      <c r="R1407" s="137">
        <f t="shared" si="21"/>
        <v>2.4999999999999996</v>
      </c>
    </row>
    <row r="1408" spans="2:18" x14ac:dyDescent="0.35">
      <c r="B1408" s="19">
        <v>44733</v>
      </c>
      <c r="C1408" s="19">
        <v>44733.681423611109</v>
      </c>
      <c r="D1408" s="19" t="s">
        <v>97</v>
      </c>
      <c r="E1408" s="16" t="s">
        <v>8286</v>
      </c>
      <c r="F1408" s="37">
        <v>44</v>
      </c>
      <c r="G1408" s="35">
        <v>44739</v>
      </c>
      <c r="H1408" s="35">
        <v>44783</v>
      </c>
      <c r="I1408" s="37">
        <v>4</v>
      </c>
      <c r="J1408" s="37">
        <v>1</v>
      </c>
      <c r="K1408" s="15" t="s">
        <v>99</v>
      </c>
      <c r="L1408" s="15" t="s">
        <v>105</v>
      </c>
      <c r="M1408" s="15" t="s">
        <v>8285</v>
      </c>
      <c r="N1408" s="15" t="s">
        <v>7190</v>
      </c>
      <c r="O1408" s="37">
        <v>50000</v>
      </c>
      <c r="P1408" s="126" t="s">
        <v>25103</v>
      </c>
      <c r="R1408" s="137">
        <f t="shared" si="21"/>
        <v>2.6499999999999995</v>
      </c>
    </row>
    <row r="1409" spans="2:18" x14ac:dyDescent="0.35">
      <c r="B1409" s="19">
        <v>44762</v>
      </c>
      <c r="C1409" s="19">
        <v>44762.366388888891</v>
      </c>
      <c r="D1409" s="19" t="s">
        <v>97</v>
      </c>
      <c r="E1409" s="16" t="s">
        <v>9984</v>
      </c>
      <c r="F1409" s="37">
        <v>44</v>
      </c>
      <c r="G1409" s="35">
        <v>44760</v>
      </c>
      <c r="H1409" s="35">
        <v>44804</v>
      </c>
      <c r="I1409" s="37">
        <v>10</v>
      </c>
      <c r="J1409" s="37">
        <v>9</v>
      </c>
      <c r="K1409" s="15" t="s">
        <v>112</v>
      </c>
      <c r="L1409" s="15" t="s">
        <v>129</v>
      </c>
      <c r="M1409" s="15" t="s">
        <v>9983</v>
      </c>
      <c r="N1409" s="15" t="s">
        <v>2705</v>
      </c>
      <c r="O1409" s="37">
        <v>85000</v>
      </c>
      <c r="P1409" s="126" t="s">
        <v>25103</v>
      </c>
      <c r="R1409" s="137">
        <f t="shared" si="21"/>
        <v>3.3</v>
      </c>
    </row>
    <row r="1410" spans="2:18" x14ac:dyDescent="0.35">
      <c r="B1410" s="19">
        <v>44858</v>
      </c>
      <c r="C1410" s="19">
        <v>44858.468842592592</v>
      </c>
      <c r="D1410" s="19" t="s">
        <v>97</v>
      </c>
      <c r="E1410" s="16" t="s">
        <v>18224</v>
      </c>
      <c r="F1410" s="37">
        <v>44</v>
      </c>
      <c r="G1410" s="35">
        <v>44858</v>
      </c>
      <c r="H1410" s="35">
        <v>44902</v>
      </c>
      <c r="I1410" s="37">
        <v>10</v>
      </c>
      <c r="J1410" s="37">
        <v>1</v>
      </c>
      <c r="K1410" s="15" t="s">
        <v>2393</v>
      </c>
      <c r="L1410" s="15" t="s">
        <v>129</v>
      </c>
      <c r="M1410" s="15" t="s">
        <v>18223</v>
      </c>
      <c r="N1410" s="15" t="s">
        <v>2165</v>
      </c>
      <c r="O1410" s="37">
        <v>200000</v>
      </c>
      <c r="P1410" s="126" t="s">
        <v>25103</v>
      </c>
      <c r="R1410" s="137">
        <f t="shared" si="21"/>
        <v>3.3</v>
      </c>
    </row>
    <row r="1411" spans="2:18" x14ac:dyDescent="0.35">
      <c r="B1411" s="19">
        <v>44568</v>
      </c>
      <c r="C1411" s="19">
        <v>44565</v>
      </c>
      <c r="D1411" s="19" t="s">
        <v>97</v>
      </c>
      <c r="E1411" s="16" t="s">
        <v>288</v>
      </c>
      <c r="F1411" s="37">
        <v>45</v>
      </c>
      <c r="G1411" s="35">
        <v>44571</v>
      </c>
      <c r="H1411" s="35">
        <v>44616</v>
      </c>
      <c r="I1411" s="37">
        <v>2</v>
      </c>
      <c r="J1411" s="37">
        <v>2</v>
      </c>
      <c r="K1411" s="15" t="s">
        <v>99</v>
      </c>
      <c r="L1411" s="15" t="s">
        <v>105</v>
      </c>
      <c r="M1411" s="15" t="s">
        <v>289</v>
      </c>
      <c r="N1411" s="15" t="s">
        <v>290</v>
      </c>
      <c r="O1411" s="37">
        <v>85000</v>
      </c>
      <c r="P1411" s="126" t="s">
        <v>25103</v>
      </c>
      <c r="R1411" s="137">
        <f t="shared" si="21"/>
        <v>2.3499999999999996</v>
      </c>
    </row>
    <row r="1412" spans="2:18" x14ac:dyDescent="0.35">
      <c r="B1412" s="19">
        <v>44883</v>
      </c>
      <c r="C1412" s="19">
        <v>44570.860381944447</v>
      </c>
      <c r="D1412" s="19">
        <v>44883.794178240743</v>
      </c>
      <c r="E1412" s="16" t="s">
        <v>339</v>
      </c>
      <c r="F1412" s="37">
        <v>45</v>
      </c>
      <c r="G1412" s="35">
        <v>44559</v>
      </c>
      <c r="H1412" s="35">
        <v>44604</v>
      </c>
      <c r="I1412" s="37">
        <v>2</v>
      </c>
      <c r="J1412" s="37">
        <v>2</v>
      </c>
      <c r="K1412" s="15" t="s">
        <v>2393</v>
      </c>
      <c r="L1412" s="15" t="s">
        <v>100</v>
      </c>
      <c r="M1412" s="15" t="s">
        <v>2411</v>
      </c>
      <c r="N1412" s="15" t="s">
        <v>2372</v>
      </c>
      <c r="O1412" s="37">
        <v>100000</v>
      </c>
      <c r="P1412" s="126" t="s">
        <v>25103</v>
      </c>
      <c r="R1412" s="137">
        <f t="shared" ref="R1412:R1475" si="22">0.3*IF(F1412&lt;=30, 2, IF(AND(F1412&gt;=31, F1412&lt;=90), 3, IF(AND(F1412&gt;=91, F1412&lt;=180), 4, IF(AND(F1412&gt;=181, F1412&lt;=364), 1, 2)))) + 0.3*IF(J1412=1, 3, IF(AND(J1412&gt;=2, J1412&lt;=5), 2, IF(AND(J1412&gt;=6, J1412&lt;=10), 4, 2))) + 0.2*IF(O1412&lt;=150000, 2, IF(AND(O1412&gt;=150001, O1412&lt;=500000), 4, IF(AND(O1412&gt;=500001, O1412&lt;=1000000), 1, 3)))+ 0.15*IF(NOT(ISERROR(SEARCH("fognat",L1412))), 4, IF(NOT(ISERROR(SEARCH("compres",L1412))), 2, IF(NOT(ISERROR(SEARCH("facciat",L1412))), 3, IF(NOT(ISERROR(SEARCH("estaur",L1412))), 4, 1)))) + 0.05*IF(NOT(ISERROR(SEARCH("anutenz",K1412))), 3, IF(NOT(ISERROR(SEARCH("uova",K1412))), 4, IF(NOT(ISERROR(SEARCH("rivat",K1412))), 2, IF(NOT(ISERROR(SEARCH("ubblic",K1412))), 1, 1))))</f>
        <v>2.4499999999999997</v>
      </c>
    </row>
    <row r="1413" spans="2:18" x14ac:dyDescent="0.35">
      <c r="B1413" s="19">
        <v>44575</v>
      </c>
      <c r="C1413" s="19">
        <v>44574</v>
      </c>
      <c r="D1413" s="19" t="s">
        <v>97</v>
      </c>
      <c r="E1413" s="16" t="s">
        <v>830</v>
      </c>
      <c r="F1413" s="37">
        <v>45</v>
      </c>
      <c r="G1413" s="35">
        <v>44576</v>
      </c>
      <c r="H1413" s="35">
        <v>44621</v>
      </c>
      <c r="I1413" s="37">
        <v>4</v>
      </c>
      <c r="J1413" s="37">
        <v>2</v>
      </c>
      <c r="K1413" s="15" t="s">
        <v>99</v>
      </c>
      <c r="L1413" s="15" t="s">
        <v>105</v>
      </c>
      <c r="M1413" s="15" t="s">
        <v>831</v>
      </c>
      <c r="N1413" s="15" t="s">
        <v>832</v>
      </c>
      <c r="O1413" s="37">
        <v>80000</v>
      </c>
      <c r="P1413" s="126" t="s">
        <v>25103</v>
      </c>
      <c r="R1413" s="137">
        <f t="shared" si="22"/>
        <v>2.3499999999999996</v>
      </c>
    </row>
    <row r="1414" spans="2:18" x14ac:dyDescent="0.35">
      <c r="B1414" s="19">
        <v>45495</v>
      </c>
      <c r="C1414" s="19">
        <v>44575</v>
      </c>
      <c r="D1414" s="19">
        <v>45495.465636574074</v>
      </c>
      <c r="E1414" s="16" t="s">
        <v>851</v>
      </c>
      <c r="F1414" s="37">
        <v>45</v>
      </c>
      <c r="G1414" s="35">
        <v>45495</v>
      </c>
      <c r="H1414" s="35">
        <v>45540</v>
      </c>
      <c r="I1414" s="37">
        <v>5</v>
      </c>
      <c r="J1414" s="37">
        <v>4</v>
      </c>
      <c r="K1414" s="15" t="s">
        <v>2393</v>
      </c>
      <c r="L1414" s="15" t="s">
        <v>118</v>
      </c>
      <c r="M1414" s="15" t="s">
        <v>2525</v>
      </c>
      <c r="N1414" s="15" t="s">
        <v>2526</v>
      </c>
      <c r="O1414" s="37">
        <v>1240000</v>
      </c>
      <c r="P1414" s="126" t="s">
        <v>25103</v>
      </c>
      <c r="R1414" s="137">
        <f t="shared" si="22"/>
        <v>2.5</v>
      </c>
    </row>
    <row r="1415" spans="2:18" x14ac:dyDescent="0.35">
      <c r="B1415" s="19">
        <v>44581</v>
      </c>
      <c r="C1415" s="19">
        <v>44579</v>
      </c>
      <c r="D1415" s="19" t="s">
        <v>97</v>
      </c>
      <c r="E1415" s="16" t="s">
        <v>1260</v>
      </c>
      <c r="F1415" s="37">
        <v>45</v>
      </c>
      <c r="G1415" s="35">
        <v>44585</v>
      </c>
      <c r="H1415" s="35">
        <v>44630</v>
      </c>
      <c r="I1415" s="37">
        <v>3</v>
      </c>
      <c r="J1415" s="37">
        <v>2</v>
      </c>
      <c r="K1415" s="15" t="s">
        <v>99</v>
      </c>
      <c r="L1415" s="15" t="s">
        <v>105</v>
      </c>
      <c r="M1415" s="15" t="s">
        <v>1261</v>
      </c>
      <c r="N1415" s="15" t="s">
        <v>1262</v>
      </c>
      <c r="O1415" s="37">
        <v>15000</v>
      </c>
      <c r="P1415" s="126" t="s">
        <v>25103</v>
      </c>
      <c r="R1415" s="137">
        <f t="shared" si="22"/>
        <v>2.3499999999999996</v>
      </c>
    </row>
    <row r="1416" spans="2:18" x14ac:dyDescent="0.35">
      <c r="B1416" s="19">
        <v>44580</v>
      </c>
      <c r="C1416" s="19">
        <v>44580</v>
      </c>
      <c r="D1416" s="19" t="s">
        <v>97</v>
      </c>
      <c r="E1416" s="16" t="s">
        <v>1129</v>
      </c>
      <c r="F1416" s="37">
        <v>45</v>
      </c>
      <c r="G1416" s="35">
        <v>44585</v>
      </c>
      <c r="H1416" s="35">
        <v>44630</v>
      </c>
      <c r="I1416" s="37">
        <v>3</v>
      </c>
      <c r="J1416" s="37">
        <v>1</v>
      </c>
      <c r="K1416" s="15" t="s">
        <v>99</v>
      </c>
      <c r="L1416" s="15" t="s">
        <v>105</v>
      </c>
      <c r="M1416" s="15" t="s">
        <v>1130</v>
      </c>
      <c r="N1416" s="15" t="s">
        <v>1131</v>
      </c>
      <c r="O1416" s="37">
        <v>35000</v>
      </c>
      <c r="P1416" s="126" t="s">
        <v>25103</v>
      </c>
      <c r="R1416" s="137">
        <f t="shared" si="22"/>
        <v>2.6499999999999995</v>
      </c>
    </row>
    <row r="1417" spans="2:18" x14ac:dyDescent="0.35">
      <c r="B1417" s="19">
        <v>44580</v>
      </c>
      <c r="C1417" s="19">
        <v>44580</v>
      </c>
      <c r="D1417" s="19" t="s">
        <v>97</v>
      </c>
      <c r="E1417" s="16" t="s">
        <v>1132</v>
      </c>
      <c r="F1417" s="37">
        <v>45</v>
      </c>
      <c r="G1417" s="35">
        <v>44585</v>
      </c>
      <c r="H1417" s="35">
        <v>44630</v>
      </c>
      <c r="I1417" s="37">
        <v>3</v>
      </c>
      <c r="J1417" s="37">
        <v>1</v>
      </c>
      <c r="K1417" s="15" t="s">
        <v>99</v>
      </c>
      <c r="L1417" s="15" t="s">
        <v>105</v>
      </c>
      <c r="M1417" s="15" t="s">
        <v>1133</v>
      </c>
      <c r="N1417" s="15" t="s">
        <v>1131</v>
      </c>
      <c r="O1417" s="37">
        <v>30000</v>
      </c>
      <c r="P1417" s="126" t="s">
        <v>25103</v>
      </c>
      <c r="R1417" s="137">
        <f t="shared" si="22"/>
        <v>2.6499999999999995</v>
      </c>
    </row>
    <row r="1418" spans="2:18" x14ac:dyDescent="0.35">
      <c r="B1418" s="19">
        <v>44580</v>
      </c>
      <c r="C1418" s="19">
        <v>44580</v>
      </c>
      <c r="D1418" s="19" t="s">
        <v>97</v>
      </c>
      <c r="E1418" s="16" t="s">
        <v>1183</v>
      </c>
      <c r="F1418" s="37">
        <v>45</v>
      </c>
      <c r="G1418" s="35">
        <v>44581</v>
      </c>
      <c r="H1418" s="35">
        <v>44626</v>
      </c>
      <c r="I1418" s="37">
        <v>4</v>
      </c>
      <c r="J1418" s="37">
        <v>5</v>
      </c>
      <c r="K1418" s="15" t="s">
        <v>99</v>
      </c>
      <c r="L1418" s="15" t="s">
        <v>105</v>
      </c>
      <c r="M1418" s="15" t="s">
        <v>1184</v>
      </c>
      <c r="N1418" s="15" t="s">
        <v>1185</v>
      </c>
      <c r="O1418" s="37">
        <v>100000</v>
      </c>
      <c r="P1418" s="126" t="s">
        <v>25103</v>
      </c>
      <c r="R1418" s="137">
        <f t="shared" si="22"/>
        <v>2.3499999999999996</v>
      </c>
    </row>
    <row r="1419" spans="2:18" x14ac:dyDescent="0.35">
      <c r="B1419" s="19">
        <v>44596</v>
      </c>
      <c r="C1419" s="19">
        <v>44581</v>
      </c>
      <c r="D1419" s="19" t="s">
        <v>97</v>
      </c>
      <c r="E1419" s="16" t="s">
        <v>2166</v>
      </c>
      <c r="F1419" s="37">
        <v>45</v>
      </c>
      <c r="G1419" s="35">
        <v>44601</v>
      </c>
      <c r="H1419" s="35">
        <v>44646</v>
      </c>
      <c r="I1419" s="37">
        <v>10</v>
      </c>
      <c r="J1419" s="37">
        <v>7</v>
      </c>
      <c r="K1419" s="15" t="s">
        <v>112</v>
      </c>
      <c r="L1419" s="15" t="s">
        <v>129</v>
      </c>
      <c r="M1419" s="15" t="s">
        <v>130</v>
      </c>
      <c r="N1419" s="15" t="s">
        <v>2167</v>
      </c>
      <c r="O1419" s="37">
        <v>56000</v>
      </c>
      <c r="P1419" s="126" t="s">
        <v>25103</v>
      </c>
      <c r="R1419" s="137">
        <f t="shared" si="22"/>
        <v>3.3</v>
      </c>
    </row>
    <row r="1420" spans="2:18" x14ac:dyDescent="0.35">
      <c r="B1420" s="19">
        <v>44585</v>
      </c>
      <c r="C1420" s="19">
        <v>44585</v>
      </c>
      <c r="D1420" s="19" t="s">
        <v>97</v>
      </c>
      <c r="E1420" s="16" t="s">
        <v>1464</v>
      </c>
      <c r="F1420" s="37">
        <v>45</v>
      </c>
      <c r="G1420" s="35">
        <v>44588</v>
      </c>
      <c r="H1420" s="35">
        <v>44633</v>
      </c>
      <c r="I1420" s="37">
        <v>6</v>
      </c>
      <c r="J1420" s="37">
        <v>1</v>
      </c>
      <c r="K1420" s="15" t="s">
        <v>99</v>
      </c>
      <c r="L1420" s="15" t="s">
        <v>105</v>
      </c>
      <c r="M1420" s="15" t="s">
        <v>1465</v>
      </c>
      <c r="N1420" s="15" t="s">
        <v>1466</v>
      </c>
      <c r="O1420" s="38">
        <v>66165.820000000007</v>
      </c>
      <c r="P1420" s="126" t="s">
        <v>25103</v>
      </c>
      <c r="R1420" s="137">
        <f t="shared" si="22"/>
        <v>2.6499999999999995</v>
      </c>
    </row>
    <row r="1421" spans="2:18" x14ac:dyDescent="0.35">
      <c r="B1421" s="19">
        <v>44587</v>
      </c>
      <c r="C1421" s="19">
        <v>44585</v>
      </c>
      <c r="D1421" s="19" t="s">
        <v>97</v>
      </c>
      <c r="E1421" s="16" t="s">
        <v>830</v>
      </c>
      <c r="F1421" s="37">
        <v>45</v>
      </c>
      <c r="G1421" s="35">
        <v>44576</v>
      </c>
      <c r="H1421" s="35">
        <v>44621</v>
      </c>
      <c r="I1421" s="37">
        <v>6</v>
      </c>
      <c r="J1421" s="37">
        <v>3</v>
      </c>
      <c r="K1421" s="15" t="s">
        <v>99</v>
      </c>
      <c r="L1421" s="15" t="s">
        <v>105</v>
      </c>
      <c r="M1421" s="15" t="s">
        <v>1696</v>
      </c>
      <c r="N1421" s="15" t="s">
        <v>1697</v>
      </c>
      <c r="O1421" s="37">
        <v>80000</v>
      </c>
      <c r="P1421" s="126" t="s">
        <v>25103</v>
      </c>
      <c r="R1421" s="137">
        <f t="shared" si="22"/>
        <v>2.3499999999999996</v>
      </c>
    </row>
    <row r="1422" spans="2:18" x14ac:dyDescent="0.35">
      <c r="B1422" s="19">
        <v>44589</v>
      </c>
      <c r="C1422" s="19">
        <v>44586</v>
      </c>
      <c r="D1422" s="19" t="s">
        <v>97</v>
      </c>
      <c r="E1422" s="16" t="s">
        <v>1904</v>
      </c>
      <c r="F1422" s="37">
        <v>45</v>
      </c>
      <c r="G1422" s="35">
        <v>44585</v>
      </c>
      <c r="H1422" s="35">
        <v>44630</v>
      </c>
      <c r="I1422" s="37">
        <v>4</v>
      </c>
      <c r="J1422" s="37">
        <v>1</v>
      </c>
      <c r="K1422" s="15" t="s">
        <v>99</v>
      </c>
      <c r="L1422" s="15" t="s">
        <v>105</v>
      </c>
      <c r="M1422" s="15" t="s">
        <v>1905</v>
      </c>
      <c r="N1422" s="15" t="s">
        <v>1906</v>
      </c>
      <c r="O1422" s="38">
        <v>18898.650000000001</v>
      </c>
      <c r="P1422" s="126" t="s">
        <v>25103</v>
      </c>
      <c r="R1422" s="137">
        <f t="shared" si="22"/>
        <v>2.6499999999999995</v>
      </c>
    </row>
    <row r="1423" spans="2:18" x14ac:dyDescent="0.35">
      <c r="B1423" s="19">
        <v>44587</v>
      </c>
      <c r="C1423" s="19">
        <v>44587</v>
      </c>
      <c r="D1423" s="19" t="s">
        <v>97</v>
      </c>
      <c r="E1423" s="16" t="s">
        <v>1733</v>
      </c>
      <c r="F1423" s="37">
        <v>45</v>
      </c>
      <c r="G1423" s="35">
        <v>44557</v>
      </c>
      <c r="H1423" s="35">
        <v>44602</v>
      </c>
      <c r="I1423" s="37">
        <v>10</v>
      </c>
      <c r="J1423" s="37">
        <v>5</v>
      </c>
      <c r="K1423" s="15" t="s">
        <v>99</v>
      </c>
      <c r="L1423" s="15" t="s">
        <v>100</v>
      </c>
      <c r="M1423" s="15" t="s">
        <v>1734</v>
      </c>
      <c r="N1423" s="15" t="s">
        <v>20792</v>
      </c>
      <c r="O1423" s="38">
        <v>612697.19999999995</v>
      </c>
      <c r="P1423" s="126" t="s">
        <v>25103</v>
      </c>
      <c r="R1423" s="137">
        <f t="shared" si="22"/>
        <v>2.2999999999999998</v>
      </c>
    </row>
    <row r="1424" spans="2:18" x14ac:dyDescent="0.35">
      <c r="B1424" s="19">
        <v>44589</v>
      </c>
      <c r="C1424" s="19">
        <v>44588</v>
      </c>
      <c r="D1424" s="19" t="s">
        <v>97</v>
      </c>
      <c r="E1424" s="16" t="s">
        <v>1882</v>
      </c>
      <c r="F1424" s="37">
        <v>45</v>
      </c>
      <c r="G1424" s="35">
        <v>44589</v>
      </c>
      <c r="H1424" s="35">
        <v>44634</v>
      </c>
      <c r="I1424" s="37">
        <v>3</v>
      </c>
      <c r="J1424" s="37">
        <v>3</v>
      </c>
      <c r="K1424" s="15" t="s">
        <v>99</v>
      </c>
      <c r="L1424" s="15" t="s">
        <v>105</v>
      </c>
      <c r="M1424" s="15" t="s">
        <v>1883</v>
      </c>
      <c r="N1424" s="15" t="s">
        <v>1884</v>
      </c>
      <c r="O1424" s="37">
        <v>47000</v>
      </c>
      <c r="P1424" s="126" t="s">
        <v>25103</v>
      </c>
      <c r="R1424" s="137">
        <f t="shared" si="22"/>
        <v>2.3499999999999996</v>
      </c>
    </row>
    <row r="1425" spans="2:18" x14ac:dyDescent="0.35">
      <c r="B1425" s="19">
        <v>44593</v>
      </c>
      <c r="C1425" s="19">
        <v>44593</v>
      </c>
      <c r="D1425" s="19" t="s">
        <v>97</v>
      </c>
      <c r="E1425" s="16" t="s">
        <v>4035</v>
      </c>
      <c r="F1425" s="37">
        <v>45</v>
      </c>
      <c r="G1425" s="35">
        <v>44613</v>
      </c>
      <c r="H1425" s="35">
        <v>44658</v>
      </c>
      <c r="I1425" s="37">
        <v>3</v>
      </c>
      <c r="J1425" s="37">
        <v>3</v>
      </c>
      <c r="K1425" s="15" t="s">
        <v>99</v>
      </c>
      <c r="L1425" s="15" t="s">
        <v>100</v>
      </c>
      <c r="M1425" s="15" t="s">
        <v>20865</v>
      </c>
      <c r="N1425" s="15" t="s">
        <v>20866</v>
      </c>
      <c r="O1425" s="37">
        <v>80000</v>
      </c>
      <c r="P1425" s="126" t="s">
        <v>25103</v>
      </c>
      <c r="R1425" s="137">
        <f t="shared" si="22"/>
        <v>2.4999999999999996</v>
      </c>
    </row>
    <row r="1426" spans="2:18" x14ac:dyDescent="0.35">
      <c r="B1426" s="19">
        <v>44601</v>
      </c>
      <c r="C1426" s="19">
        <v>44601</v>
      </c>
      <c r="D1426" s="19" t="s">
        <v>97</v>
      </c>
      <c r="E1426" s="16" t="s">
        <v>21277</v>
      </c>
      <c r="F1426" s="37">
        <v>45</v>
      </c>
      <c r="G1426" s="35">
        <v>44606</v>
      </c>
      <c r="H1426" s="35">
        <v>44651</v>
      </c>
      <c r="I1426" s="37">
        <v>4</v>
      </c>
      <c r="J1426" s="37">
        <v>1</v>
      </c>
      <c r="K1426" s="15" t="s">
        <v>99</v>
      </c>
      <c r="L1426" s="15" t="s">
        <v>105</v>
      </c>
      <c r="M1426" s="15" t="s">
        <v>21278</v>
      </c>
      <c r="N1426" s="15" t="s">
        <v>14373</v>
      </c>
      <c r="O1426" s="37">
        <v>51260</v>
      </c>
      <c r="P1426" s="126" t="s">
        <v>25103</v>
      </c>
      <c r="R1426" s="137">
        <f t="shared" si="22"/>
        <v>2.6499999999999995</v>
      </c>
    </row>
    <row r="1427" spans="2:18" x14ac:dyDescent="0.35">
      <c r="B1427" s="19">
        <v>44603</v>
      </c>
      <c r="C1427" s="19">
        <v>44603</v>
      </c>
      <c r="D1427" s="19" t="s">
        <v>97</v>
      </c>
      <c r="E1427" s="16" t="s">
        <v>21523</v>
      </c>
      <c r="F1427" s="37">
        <v>45</v>
      </c>
      <c r="G1427" s="35">
        <v>44502</v>
      </c>
      <c r="H1427" s="35">
        <v>44547</v>
      </c>
      <c r="I1427" s="37">
        <v>2</v>
      </c>
      <c r="J1427" s="37">
        <v>0</v>
      </c>
      <c r="K1427" s="15" t="s">
        <v>99</v>
      </c>
      <c r="L1427" s="15" t="s">
        <v>105</v>
      </c>
      <c r="M1427" s="15" t="s">
        <v>21524</v>
      </c>
      <c r="N1427" s="15" t="s">
        <v>21525</v>
      </c>
      <c r="O1427" s="37">
        <v>15000</v>
      </c>
      <c r="P1427" s="126" t="s">
        <v>25103</v>
      </c>
      <c r="R1427" s="137">
        <f t="shared" si="22"/>
        <v>2.3499999999999996</v>
      </c>
    </row>
    <row r="1428" spans="2:18" x14ac:dyDescent="0.35">
      <c r="B1428" s="19">
        <v>44607</v>
      </c>
      <c r="C1428" s="19">
        <v>44607</v>
      </c>
      <c r="D1428" s="19" t="s">
        <v>97</v>
      </c>
      <c r="E1428" s="16" t="s">
        <v>17349</v>
      </c>
      <c r="F1428" s="37">
        <v>45</v>
      </c>
      <c r="G1428" s="35">
        <v>44608</v>
      </c>
      <c r="H1428" s="35">
        <v>44653</v>
      </c>
      <c r="I1428" s="37">
        <v>3</v>
      </c>
      <c r="J1428" s="37">
        <v>1</v>
      </c>
      <c r="K1428" s="15" t="s">
        <v>99</v>
      </c>
      <c r="L1428" s="15" t="s">
        <v>105</v>
      </c>
      <c r="M1428" s="15" t="s">
        <v>21644</v>
      </c>
      <c r="N1428" s="15" t="s">
        <v>97</v>
      </c>
      <c r="O1428" s="37">
        <v>20</v>
      </c>
      <c r="P1428" s="126" t="s">
        <v>25103</v>
      </c>
      <c r="R1428" s="137">
        <f t="shared" si="22"/>
        <v>2.6499999999999995</v>
      </c>
    </row>
    <row r="1429" spans="2:18" x14ac:dyDescent="0.35">
      <c r="B1429" s="19">
        <v>44607</v>
      </c>
      <c r="C1429" s="19">
        <v>44607</v>
      </c>
      <c r="D1429" s="19" t="s">
        <v>97</v>
      </c>
      <c r="E1429" s="16" t="s">
        <v>21684</v>
      </c>
      <c r="F1429" s="37">
        <v>45</v>
      </c>
      <c r="G1429" s="35">
        <v>44608</v>
      </c>
      <c r="H1429" s="35">
        <v>44653</v>
      </c>
      <c r="I1429" s="37">
        <v>5</v>
      </c>
      <c r="J1429" s="37">
        <v>1</v>
      </c>
      <c r="K1429" s="15" t="s">
        <v>99</v>
      </c>
      <c r="L1429" s="15" t="s">
        <v>105</v>
      </c>
      <c r="M1429" s="15" t="s">
        <v>21685</v>
      </c>
      <c r="N1429" s="15" t="s">
        <v>21686</v>
      </c>
      <c r="O1429" s="37">
        <v>40000</v>
      </c>
      <c r="P1429" s="126" t="s">
        <v>25103</v>
      </c>
      <c r="R1429" s="137">
        <f t="shared" si="22"/>
        <v>2.6499999999999995</v>
      </c>
    </row>
    <row r="1430" spans="2:18" x14ac:dyDescent="0.35">
      <c r="B1430" s="19">
        <v>44614</v>
      </c>
      <c r="C1430" s="19">
        <v>44613</v>
      </c>
      <c r="D1430" s="19" t="s">
        <v>97</v>
      </c>
      <c r="E1430" s="16" t="s">
        <v>22128</v>
      </c>
      <c r="F1430" s="37">
        <v>45</v>
      </c>
      <c r="G1430" s="35">
        <v>44615</v>
      </c>
      <c r="H1430" s="35">
        <v>44660</v>
      </c>
      <c r="I1430" s="37">
        <v>3</v>
      </c>
      <c r="J1430" s="37">
        <v>1</v>
      </c>
      <c r="K1430" s="15" t="s">
        <v>99</v>
      </c>
      <c r="L1430" s="15" t="s">
        <v>100</v>
      </c>
      <c r="M1430" s="15" t="s">
        <v>22129</v>
      </c>
      <c r="N1430" s="15" t="s">
        <v>20668</v>
      </c>
      <c r="O1430" s="37">
        <v>14000</v>
      </c>
      <c r="P1430" s="126" t="s">
        <v>25103</v>
      </c>
      <c r="R1430" s="137">
        <f t="shared" si="22"/>
        <v>2.7999999999999994</v>
      </c>
    </row>
    <row r="1431" spans="2:18" x14ac:dyDescent="0.35">
      <c r="B1431" s="19">
        <v>44614</v>
      </c>
      <c r="C1431" s="19">
        <v>44614</v>
      </c>
      <c r="D1431" s="19" t="s">
        <v>97</v>
      </c>
      <c r="E1431" s="16" t="s">
        <v>22162</v>
      </c>
      <c r="F1431" s="37">
        <v>45</v>
      </c>
      <c r="G1431" s="35">
        <v>44615</v>
      </c>
      <c r="H1431" s="35">
        <v>44660</v>
      </c>
      <c r="I1431" s="37">
        <v>20</v>
      </c>
      <c r="J1431" s="37">
        <v>5</v>
      </c>
      <c r="K1431" s="15" t="s">
        <v>99</v>
      </c>
      <c r="L1431" s="15" t="s">
        <v>298</v>
      </c>
      <c r="M1431" s="15" t="s">
        <v>309</v>
      </c>
      <c r="N1431" s="15" t="s">
        <v>20659</v>
      </c>
      <c r="O1431" s="37">
        <v>1800</v>
      </c>
      <c r="P1431" s="126" t="s">
        <v>25103</v>
      </c>
      <c r="R1431" s="137">
        <f t="shared" si="22"/>
        <v>2.1999999999999997</v>
      </c>
    </row>
    <row r="1432" spans="2:18" x14ac:dyDescent="0.35">
      <c r="B1432" s="19">
        <v>44617</v>
      </c>
      <c r="C1432" s="19">
        <v>44614</v>
      </c>
      <c r="D1432" s="19" t="s">
        <v>97</v>
      </c>
      <c r="E1432" s="16" t="s">
        <v>22340</v>
      </c>
      <c r="F1432" s="37">
        <v>45</v>
      </c>
      <c r="G1432" s="35">
        <v>44616</v>
      </c>
      <c r="H1432" s="35">
        <v>44661</v>
      </c>
      <c r="I1432" s="37">
        <v>20</v>
      </c>
      <c r="J1432" s="37">
        <v>5</v>
      </c>
      <c r="K1432" s="15" t="s">
        <v>99</v>
      </c>
      <c r="L1432" s="15" t="s">
        <v>298</v>
      </c>
      <c r="M1432" s="15" t="s">
        <v>22341</v>
      </c>
      <c r="N1432" s="15" t="s">
        <v>20659</v>
      </c>
      <c r="O1432" s="37">
        <v>1000</v>
      </c>
      <c r="P1432" s="126" t="s">
        <v>25103</v>
      </c>
      <c r="R1432" s="137">
        <f t="shared" si="22"/>
        <v>2.1999999999999997</v>
      </c>
    </row>
    <row r="1433" spans="2:18" x14ac:dyDescent="0.35">
      <c r="B1433" s="19">
        <v>44617</v>
      </c>
      <c r="C1433" s="19">
        <v>44614</v>
      </c>
      <c r="D1433" s="19" t="s">
        <v>97</v>
      </c>
      <c r="E1433" s="16" t="s">
        <v>22355</v>
      </c>
      <c r="F1433" s="37">
        <v>45</v>
      </c>
      <c r="G1433" s="35">
        <v>44620</v>
      </c>
      <c r="H1433" s="35">
        <v>44665</v>
      </c>
      <c r="I1433" s="37">
        <v>5</v>
      </c>
      <c r="J1433" s="37">
        <v>1</v>
      </c>
      <c r="K1433" s="15" t="s">
        <v>99</v>
      </c>
      <c r="L1433" s="15" t="s">
        <v>105</v>
      </c>
      <c r="M1433" s="15" t="s">
        <v>22356</v>
      </c>
      <c r="N1433" s="15" t="s">
        <v>8667</v>
      </c>
      <c r="O1433" s="37">
        <v>30000</v>
      </c>
      <c r="P1433" s="126" t="s">
        <v>25103</v>
      </c>
      <c r="R1433" s="137">
        <f t="shared" si="22"/>
        <v>2.6499999999999995</v>
      </c>
    </row>
    <row r="1434" spans="2:18" x14ac:dyDescent="0.35">
      <c r="B1434" s="19">
        <v>44678</v>
      </c>
      <c r="C1434" s="19">
        <v>44614</v>
      </c>
      <c r="D1434" s="19" t="s">
        <v>97</v>
      </c>
      <c r="E1434" s="16" t="s">
        <v>1733</v>
      </c>
      <c r="F1434" s="37">
        <v>45</v>
      </c>
      <c r="G1434" s="35">
        <v>44527</v>
      </c>
      <c r="H1434" s="35">
        <v>44572</v>
      </c>
      <c r="I1434" s="37">
        <v>10</v>
      </c>
      <c r="J1434" s="37">
        <v>9</v>
      </c>
      <c r="K1434" s="15" t="s">
        <v>99</v>
      </c>
      <c r="L1434" s="15" t="s">
        <v>100</v>
      </c>
      <c r="M1434" s="15" t="s">
        <v>1734</v>
      </c>
      <c r="N1434" s="15" t="s">
        <v>23046</v>
      </c>
      <c r="O1434" s="38">
        <v>612697.1</v>
      </c>
      <c r="P1434" s="126" t="s">
        <v>25103</v>
      </c>
      <c r="R1434" s="137">
        <f t="shared" si="22"/>
        <v>2.9</v>
      </c>
    </row>
    <row r="1435" spans="2:18" x14ac:dyDescent="0.35">
      <c r="B1435" s="19">
        <v>44620</v>
      </c>
      <c r="C1435" s="19">
        <v>44616</v>
      </c>
      <c r="D1435" s="19" t="s">
        <v>97</v>
      </c>
      <c r="E1435" s="16" t="s">
        <v>22515</v>
      </c>
      <c r="F1435" s="37">
        <v>45</v>
      </c>
      <c r="G1435" s="35">
        <v>44621</v>
      </c>
      <c r="H1435" s="35">
        <v>44666</v>
      </c>
      <c r="I1435" s="37">
        <v>4</v>
      </c>
      <c r="J1435" s="37">
        <v>1</v>
      </c>
      <c r="K1435" s="15" t="s">
        <v>99</v>
      </c>
      <c r="L1435" s="15" t="s">
        <v>105</v>
      </c>
      <c r="M1435" s="15" t="s">
        <v>22516</v>
      </c>
      <c r="N1435" s="15" t="s">
        <v>22517</v>
      </c>
      <c r="O1435" s="37">
        <v>60000</v>
      </c>
      <c r="P1435" s="126" t="s">
        <v>25103</v>
      </c>
      <c r="R1435" s="137">
        <f t="shared" si="22"/>
        <v>2.6499999999999995</v>
      </c>
    </row>
    <row r="1436" spans="2:18" x14ac:dyDescent="0.35">
      <c r="B1436" s="19">
        <v>44617</v>
      </c>
      <c r="C1436" s="19">
        <v>44617</v>
      </c>
      <c r="D1436" s="19" t="s">
        <v>97</v>
      </c>
      <c r="E1436" s="16" t="s">
        <v>22162</v>
      </c>
      <c r="F1436" s="37">
        <v>45</v>
      </c>
      <c r="G1436" s="35">
        <v>44617</v>
      </c>
      <c r="H1436" s="35">
        <v>44662</v>
      </c>
      <c r="I1436" s="37">
        <v>25</v>
      </c>
      <c r="J1436" s="37">
        <v>8</v>
      </c>
      <c r="K1436" s="15" t="s">
        <v>99</v>
      </c>
      <c r="L1436" s="15" t="s">
        <v>298</v>
      </c>
      <c r="M1436" s="15" t="s">
        <v>22350</v>
      </c>
      <c r="N1436" s="15" t="s">
        <v>22351</v>
      </c>
      <c r="O1436" s="37">
        <v>1800</v>
      </c>
      <c r="P1436" s="126" t="s">
        <v>25103</v>
      </c>
      <c r="R1436" s="137">
        <f t="shared" si="22"/>
        <v>2.7999999999999994</v>
      </c>
    </row>
    <row r="1437" spans="2:18" x14ac:dyDescent="0.35">
      <c r="B1437" s="19">
        <v>44622</v>
      </c>
      <c r="C1437" s="19">
        <v>44622</v>
      </c>
      <c r="D1437" s="19" t="s">
        <v>97</v>
      </c>
      <c r="E1437" s="16" t="s">
        <v>14476</v>
      </c>
      <c r="F1437" s="37">
        <v>45</v>
      </c>
      <c r="G1437" s="35">
        <v>44621</v>
      </c>
      <c r="H1437" s="35">
        <v>44666</v>
      </c>
      <c r="I1437" s="37">
        <v>5</v>
      </c>
      <c r="J1437" s="37">
        <v>3</v>
      </c>
      <c r="K1437" s="15" t="s">
        <v>99</v>
      </c>
      <c r="L1437" s="15" t="s">
        <v>105</v>
      </c>
      <c r="M1437" s="15" t="s">
        <v>14475</v>
      </c>
      <c r="N1437" s="15" t="s">
        <v>1373</v>
      </c>
      <c r="O1437" s="37">
        <v>20000</v>
      </c>
      <c r="P1437" s="126" t="s">
        <v>25103</v>
      </c>
      <c r="R1437" s="137">
        <f t="shared" si="22"/>
        <v>2.3499999999999996</v>
      </c>
    </row>
    <row r="1438" spans="2:18" x14ac:dyDescent="0.35">
      <c r="B1438" s="19">
        <v>44624</v>
      </c>
      <c r="C1438" s="19">
        <v>44623</v>
      </c>
      <c r="D1438" s="19" t="s">
        <v>97</v>
      </c>
      <c r="E1438" s="16" t="s">
        <v>288</v>
      </c>
      <c r="F1438" s="37">
        <v>45</v>
      </c>
      <c r="G1438" s="35">
        <v>44627</v>
      </c>
      <c r="H1438" s="35">
        <v>44672</v>
      </c>
      <c r="I1438" s="37">
        <v>3</v>
      </c>
      <c r="J1438" s="37">
        <v>2</v>
      </c>
      <c r="K1438" s="15" t="s">
        <v>99</v>
      </c>
      <c r="L1438" s="15" t="s">
        <v>105</v>
      </c>
      <c r="M1438" s="15" t="s">
        <v>3778</v>
      </c>
      <c r="N1438" s="15" t="s">
        <v>14341</v>
      </c>
      <c r="O1438" s="37">
        <v>85000</v>
      </c>
      <c r="P1438" s="126" t="s">
        <v>25103</v>
      </c>
      <c r="R1438" s="137">
        <f t="shared" si="22"/>
        <v>2.3499999999999996</v>
      </c>
    </row>
    <row r="1439" spans="2:18" x14ac:dyDescent="0.35">
      <c r="B1439" s="19">
        <v>44627</v>
      </c>
      <c r="C1439" s="19">
        <v>44627</v>
      </c>
      <c r="D1439" s="19" t="s">
        <v>97</v>
      </c>
      <c r="E1439" s="16" t="s">
        <v>14268</v>
      </c>
      <c r="F1439" s="37">
        <v>45</v>
      </c>
      <c r="G1439" s="35">
        <v>44628</v>
      </c>
      <c r="H1439" s="35">
        <v>44673</v>
      </c>
      <c r="I1439" s="37">
        <v>5</v>
      </c>
      <c r="J1439" s="37">
        <v>5</v>
      </c>
      <c r="K1439" s="15" t="s">
        <v>112</v>
      </c>
      <c r="L1439" s="15" t="s">
        <v>298</v>
      </c>
      <c r="M1439" s="15" t="s">
        <v>14267</v>
      </c>
      <c r="N1439" s="15" t="s">
        <v>22659</v>
      </c>
      <c r="O1439" s="37">
        <v>30</v>
      </c>
      <c r="P1439" s="126" t="s">
        <v>25103</v>
      </c>
      <c r="R1439" s="137">
        <f t="shared" si="22"/>
        <v>2.25</v>
      </c>
    </row>
    <row r="1440" spans="2:18" x14ac:dyDescent="0.35">
      <c r="B1440" s="19">
        <v>44628</v>
      </c>
      <c r="C1440" s="19">
        <v>44628.95684027778</v>
      </c>
      <c r="D1440" s="19" t="s">
        <v>97</v>
      </c>
      <c r="E1440" s="16" t="s">
        <v>14145</v>
      </c>
      <c r="F1440" s="37">
        <v>45</v>
      </c>
      <c r="G1440" s="35">
        <v>44634</v>
      </c>
      <c r="H1440" s="35">
        <v>44679</v>
      </c>
      <c r="I1440" s="37">
        <v>3</v>
      </c>
      <c r="J1440" s="37">
        <v>0</v>
      </c>
      <c r="K1440" s="15" t="s">
        <v>99</v>
      </c>
      <c r="L1440" s="15" t="s">
        <v>105</v>
      </c>
      <c r="M1440" s="15" t="s">
        <v>14144</v>
      </c>
      <c r="N1440" s="15" t="s">
        <v>14143</v>
      </c>
      <c r="O1440" s="37">
        <v>40000</v>
      </c>
      <c r="P1440" s="126" t="s">
        <v>25103</v>
      </c>
      <c r="R1440" s="137">
        <f t="shared" si="22"/>
        <v>2.3499999999999996</v>
      </c>
    </row>
    <row r="1441" spans="2:18" x14ac:dyDescent="0.35">
      <c r="B1441" s="19">
        <v>44630</v>
      </c>
      <c r="C1441" s="19">
        <v>44630</v>
      </c>
      <c r="D1441" s="19" t="s">
        <v>97</v>
      </c>
      <c r="E1441" s="16" t="s">
        <v>9627</v>
      </c>
      <c r="F1441" s="37">
        <v>45</v>
      </c>
      <c r="G1441" s="35">
        <v>44635</v>
      </c>
      <c r="H1441" s="35">
        <v>44680</v>
      </c>
      <c r="I1441" s="37">
        <v>4</v>
      </c>
      <c r="J1441" s="37">
        <v>1</v>
      </c>
      <c r="K1441" s="15" t="s">
        <v>99</v>
      </c>
      <c r="L1441" s="15" t="s">
        <v>100</v>
      </c>
      <c r="M1441" s="15" t="s">
        <v>14002</v>
      </c>
      <c r="N1441" s="15" t="s">
        <v>14001</v>
      </c>
      <c r="O1441" s="38">
        <v>128779.58</v>
      </c>
      <c r="P1441" s="126" t="s">
        <v>25103</v>
      </c>
      <c r="R1441" s="137">
        <f t="shared" si="22"/>
        <v>2.7999999999999994</v>
      </c>
    </row>
    <row r="1442" spans="2:18" x14ac:dyDescent="0.35">
      <c r="B1442" s="19">
        <v>44643</v>
      </c>
      <c r="C1442" s="19">
        <v>44630</v>
      </c>
      <c r="D1442" s="19" t="s">
        <v>97</v>
      </c>
      <c r="E1442" s="16" t="s">
        <v>13322</v>
      </c>
      <c r="F1442" s="37">
        <v>45</v>
      </c>
      <c r="G1442" s="35">
        <v>44644</v>
      </c>
      <c r="H1442" s="35">
        <v>44689</v>
      </c>
      <c r="I1442" s="37">
        <v>3</v>
      </c>
      <c r="J1442" s="37">
        <v>4</v>
      </c>
      <c r="K1442" s="15" t="s">
        <v>99</v>
      </c>
      <c r="L1442" s="15" t="s">
        <v>105</v>
      </c>
      <c r="M1442" s="15" t="s">
        <v>13321</v>
      </c>
      <c r="N1442" s="15" t="s">
        <v>13320</v>
      </c>
      <c r="O1442" s="37">
        <v>30000</v>
      </c>
      <c r="P1442" s="126" t="s">
        <v>25103</v>
      </c>
      <c r="R1442" s="137">
        <f t="shared" si="22"/>
        <v>2.3499999999999996</v>
      </c>
    </row>
    <row r="1443" spans="2:18" x14ac:dyDescent="0.35">
      <c r="B1443" s="19">
        <v>44631</v>
      </c>
      <c r="C1443" s="19">
        <v>44631</v>
      </c>
      <c r="D1443" s="19" t="s">
        <v>97</v>
      </c>
      <c r="E1443" s="16" t="s">
        <v>13926</v>
      </c>
      <c r="F1443" s="37">
        <v>45</v>
      </c>
      <c r="G1443" s="35">
        <v>44635</v>
      </c>
      <c r="H1443" s="35">
        <v>44680</v>
      </c>
      <c r="I1443" s="37">
        <v>6</v>
      </c>
      <c r="J1443" s="37">
        <v>2</v>
      </c>
      <c r="K1443" s="15" t="s">
        <v>99</v>
      </c>
      <c r="L1443" s="15" t="s">
        <v>205</v>
      </c>
      <c r="M1443" s="15" t="s">
        <v>13925</v>
      </c>
      <c r="N1443" s="15" t="s">
        <v>13924</v>
      </c>
      <c r="O1443" s="37">
        <v>45000</v>
      </c>
      <c r="P1443" s="126" t="s">
        <v>25103</v>
      </c>
      <c r="R1443" s="137">
        <f t="shared" si="22"/>
        <v>2.1999999999999997</v>
      </c>
    </row>
    <row r="1444" spans="2:18" x14ac:dyDescent="0.35">
      <c r="B1444" s="19">
        <v>44633</v>
      </c>
      <c r="C1444" s="19">
        <v>44631</v>
      </c>
      <c r="D1444" s="19" t="s">
        <v>97</v>
      </c>
      <c r="E1444" s="16" t="s">
        <v>13898</v>
      </c>
      <c r="F1444" s="37">
        <v>45</v>
      </c>
      <c r="G1444" s="35">
        <v>44635</v>
      </c>
      <c r="H1444" s="35">
        <v>44680</v>
      </c>
      <c r="I1444" s="37">
        <v>4</v>
      </c>
      <c r="J1444" s="37">
        <v>1</v>
      </c>
      <c r="K1444" s="15" t="s">
        <v>99</v>
      </c>
      <c r="L1444" s="15" t="s">
        <v>105</v>
      </c>
      <c r="M1444" s="15" t="s">
        <v>13897</v>
      </c>
      <c r="N1444" s="15" t="s">
        <v>13896</v>
      </c>
      <c r="O1444" s="37">
        <v>25000</v>
      </c>
      <c r="P1444" s="126" t="s">
        <v>25103</v>
      </c>
      <c r="R1444" s="137">
        <f t="shared" si="22"/>
        <v>2.6499999999999995</v>
      </c>
    </row>
    <row r="1445" spans="2:18" x14ac:dyDescent="0.35">
      <c r="B1445" s="19">
        <v>44635</v>
      </c>
      <c r="C1445" s="19">
        <v>44635</v>
      </c>
      <c r="D1445" s="19" t="s">
        <v>97</v>
      </c>
      <c r="E1445" s="16" t="s">
        <v>13765</v>
      </c>
      <c r="F1445" s="37">
        <v>45</v>
      </c>
      <c r="G1445" s="35">
        <v>44641</v>
      </c>
      <c r="H1445" s="35">
        <v>44686</v>
      </c>
      <c r="I1445" s="37">
        <v>2</v>
      </c>
      <c r="J1445" s="37">
        <v>1</v>
      </c>
      <c r="K1445" s="15" t="s">
        <v>99</v>
      </c>
      <c r="L1445" s="15" t="s">
        <v>105</v>
      </c>
      <c r="M1445" s="15" t="s">
        <v>13764</v>
      </c>
      <c r="N1445" s="15" t="s">
        <v>13763</v>
      </c>
      <c r="O1445" s="37">
        <v>100000</v>
      </c>
      <c r="P1445" s="126" t="s">
        <v>25103</v>
      </c>
      <c r="R1445" s="137">
        <f t="shared" si="22"/>
        <v>2.6499999999999995</v>
      </c>
    </row>
    <row r="1446" spans="2:18" x14ac:dyDescent="0.35">
      <c r="B1446" s="19">
        <v>44637</v>
      </c>
      <c r="C1446" s="19">
        <v>44637</v>
      </c>
      <c r="D1446" s="19" t="s">
        <v>97</v>
      </c>
      <c r="E1446" s="16" t="s">
        <v>13622</v>
      </c>
      <c r="F1446" s="37">
        <v>45</v>
      </c>
      <c r="G1446" s="35">
        <v>44641</v>
      </c>
      <c r="H1446" s="35">
        <v>44686</v>
      </c>
      <c r="I1446" s="37">
        <v>3</v>
      </c>
      <c r="J1446" s="37">
        <v>2</v>
      </c>
      <c r="K1446" s="15" t="s">
        <v>99</v>
      </c>
      <c r="L1446" s="15" t="s">
        <v>205</v>
      </c>
      <c r="M1446" s="15" t="s">
        <v>13621</v>
      </c>
      <c r="N1446" s="15" t="s">
        <v>13620</v>
      </c>
      <c r="O1446" s="38">
        <v>52705.5</v>
      </c>
      <c r="P1446" s="126" t="s">
        <v>25103</v>
      </c>
      <c r="R1446" s="137">
        <f t="shared" si="22"/>
        <v>2.1999999999999997</v>
      </c>
    </row>
    <row r="1447" spans="2:18" x14ac:dyDescent="0.35">
      <c r="B1447" s="19">
        <v>44638</v>
      </c>
      <c r="C1447" s="19">
        <v>44637</v>
      </c>
      <c r="D1447" s="19" t="s">
        <v>97</v>
      </c>
      <c r="E1447" s="16" t="s">
        <v>13591</v>
      </c>
      <c r="F1447" s="37">
        <v>45</v>
      </c>
      <c r="G1447" s="35">
        <v>44641</v>
      </c>
      <c r="H1447" s="35">
        <v>44686</v>
      </c>
      <c r="I1447" s="37">
        <v>4</v>
      </c>
      <c r="J1447" s="37">
        <v>1</v>
      </c>
      <c r="K1447" s="15" t="s">
        <v>99</v>
      </c>
      <c r="L1447" s="15" t="s">
        <v>105</v>
      </c>
      <c r="M1447" s="15" t="s">
        <v>13590</v>
      </c>
      <c r="N1447" s="15" t="s">
        <v>13589</v>
      </c>
      <c r="O1447" s="37">
        <v>25000</v>
      </c>
      <c r="P1447" s="126" t="s">
        <v>25103</v>
      </c>
      <c r="R1447" s="137">
        <f t="shared" si="22"/>
        <v>2.6499999999999995</v>
      </c>
    </row>
    <row r="1448" spans="2:18" x14ac:dyDescent="0.35">
      <c r="B1448" s="19">
        <v>44642</v>
      </c>
      <c r="C1448" s="19">
        <v>44642</v>
      </c>
      <c r="D1448" s="19" t="s">
        <v>97</v>
      </c>
      <c r="E1448" s="16" t="s">
        <v>13400</v>
      </c>
      <c r="F1448" s="37">
        <v>45</v>
      </c>
      <c r="G1448" s="35">
        <v>44643</v>
      </c>
      <c r="H1448" s="35">
        <v>44688</v>
      </c>
      <c r="I1448" s="37">
        <v>6</v>
      </c>
      <c r="J1448" s="37">
        <v>1</v>
      </c>
      <c r="K1448" s="15" t="s">
        <v>99</v>
      </c>
      <c r="L1448" s="15" t="s">
        <v>105</v>
      </c>
      <c r="M1448" s="15" t="s">
        <v>13399</v>
      </c>
      <c r="N1448" s="15" t="s">
        <v>13398</v>
      </c>
      <c r="O1448" s="37">
        <v>60000</v>
      </c>
      <c r="P1448" s="126" t="s">
        <v>25103</v>
      </c>
      <c r="R1448" s="137">
        <f t="shared" si="22"/>
        <v>2.6499999999999995</v>
      </c>
    </row>
    <row r="1449" spans="2:18" x14ac:dyDescent="0.35">
      <c r="B1449" s="19">
        <v>44645</v>
      </c>
      <c r="C1449" s="19">
        <v>44645</v>
      </c>
      <c r="D1449" s="19" t="s">
        <v>97</v>
      </c>
      <c r="E1449" s="16" t="s">
        <v>13187</v>
      </c>
      <c r="F1449" s="37">
        <v>45</v>
      </c>
      <c r="G1449" s="35">
        <v>44654</v>
      </c>
      <c r="H1449" s="35">
        <v>44699</v>
      </c>
      <c r="I1449" s="37">
        <v>4</v>
      </c>
      <c r="J1449" s="37">
        <v>2</v>
      </c>
      <c r="K1449" s="15" t="s">
        <v>99</v>
      </c>
      <c r="L1449" s="15" t="s">
        <v>100</v>
      </c>
      <c r="M1449" s="15" t="s">
        <v>13186</v>
      </c>
      <c r="N1449" s="15" t="s">
        <v>13185</v>
      </c>
      <c r="O1449" s="37">
        <v>40000</v>
      </c>
      <c r="P1449" s="126" t="s">
        <v>25103</v>
      </c>
      <c r="R1449" s="137">
        <f t="shared" si="22"/>
        <v>2.4999999999999996</v>
      </c>
    </row>
    <row r="1450" spans="2:18" x14ac:dyDescent="0.35">
      <c r="B1450" s="19">
        <v>44645</v>
      </c>
      <c r="C1450" s="19">
        <v>44645</v>
      </c>
      <c r="D1450" s="19" t="s">
        <v>97</v>
      </c>
      <c r="E1450" s="16" t="s">
        <v>13142</v>
      </c>
      <c r="F1450" s="37">
        <v>45</v>
      </c>
      <c r="G1450" s="35">
        <v>44645</v>
      </c>
      <c r="H1450" s="35">
        <v>44690</v>
      </c>
      <c r="I1450" s="37">
        <v>5</v>
      </c>
      <c r="J1450" s="37">
        <v>6</v>
      </c>
      <c r="K1450" s="15" t="s">
        <v>99</v>
      </c>
      <c r="L1450" s="15" t="s">
        <v>100</v>
      </c>
      <c r="M1450" s="15" t="s">
        <v>13141</v>
      </c>
      <c r="N1450" s="15" t="s">
        <v>13140</v>
      </c>
      <c r="O1450" s="37">
        <v>800000</v>
      </c>
      <c r="P1450" s="126" t="s">
        <v>25103</v>
      </c>
      <c r="R1450" s="137">
        <f t="shared" si="22"/>
        <v>2.9</v>
      </c>
    </row>
    <row r="1451" spans="2:18" x14ac:dyDescent="0.35">
      <c r="B1451" s="19">
        <v>44649</v>
      </c>
      <c r="C1451" s="19">
        <v>44649</v>
      </c>
      <c r="D1451" s="19" t="s">
        <v>97</v>
      </c>
      <c r="E1451" s="16" t="s">
        <v>13003</v>
      </c>
      <c r="F1451" s="37">
        <v>45</v>
      </c>
      <c r="G1451" s="35">
        <v>44590</v>
      </c>
      <c r="H1451" s="35">
        <v>44635</v>
      </c>
      <c r="I1451" s="37">
        <v>4</v>
      </c>
      <c r="J1451" s="37">
        <v>1</v>
      </c>
      <c r="K1451" s="15" t="s">
        <v>99</v>
      </c>
      <c r="L1451" s="15" t="s">
        <v>100</v>
      </c>
      <c r="M1451" s="15" t="s">
        <v>13002</v>
      </c>
      <c r="N1451" s="15" t="s">
        <v>13001</v>
      </c>
      <c r="O1451" s="37">
        <v>110000</v>
      </c>
      <c r="P1451" s="126" t="s">
        <v>25103</v>
      </c>
      <c r="R1451" s="137">
        <f t="shared" si="22"/>
        <v>2.7999999999999994</v>
      </c>
    </row>
    <row r="1452" spans="2:18" x14ac:dyDescent="0.35">
      <c r="B1452" s="19">
        <v>44657</v>
      </c>
      <c r="C1452" s="19">
        <v>44649</v>
      </c>
      <c r="D1452" s="19" t="s">
        <v>97</v>
      </c>
      <c r="E1452" s="16" t="s">
        <v>12769</v>
      </c>
      <c r="F1452" s="37">
        <v>45</v>
      </c>
      <c r="G1452" s="35">
        <v>44669</v>
      </c>
      <c r="H1452" s="35">
        <v>44714</v>
      </c>
      <c r="I1452" s="37">
        <v>2</v>
      </c>
      <c r="J1452" s="37">
        <v>0</v>
      </c>
      <c r="K1452" s="15" t="s">
        <v>99</v>
      </c>
      <c r="L1452" s="15" t="s">
        <v>105</v>
      </c>
      <c r="M1452" s="15" t="s">
        <v>12768</v>
      </c>
      <c r="N1452" s="15" t="s">
        <v>12767</v>
      </c>
      <c r="O1452" s="37">
        <v>56400</v>
      </c>
      <c r="P1452" s="126" t="s">
        <v>25103</v>
      </c>
      <c r="R1452" s="137">
        <f t="shared" si="22"/>
        <v>2.3499999999999996</v>
      </c>
    </row>
    <row r="1453" spans="2:18" x14ac:dyDescent="0.35">
      <c r="B1453" s="19">
        <v>44670</v>
      </c>
      <c r="C1453" s="19">
        <v>44650</v>
      </c>
      <c r="D1453" s="19" t="s">
        <v>97</v>
      </c>
      <c r="E1453" s="16" t="s">
        <v>12726</v>
      </c>
      <c r="F1453" s="37">
        <v>45</v>
      </c>
      <c r="G1453" s="35">
        <v>44671</v>
      </c>
      <c r="H1453" s="35">
        <v>44716</v>
      </c>
      <c r="I1453" s="37">
        <v>5</v>
      </c>
      <c r="J1453" s="37">
        <v>3</v>
      </c>
      <c r="K1453" s="15" t="s">
        <v>99</v>
      </c>
      <c r="L1453" s="15" t="s">
        <v>105</v>
      </c>
      <c r="M1453" s="15" t="s">
        <v>12725</v>
      </c>
      <c r="N1453" s="15" t="s">
        <v>23004</v>
      </c>
      <c r="O1453" s="37">
        <v>100000</v>
      </c>
      <c r="P1453" s="126" t="s">
        <v>25103</v>
      </c>
      <c r="R1453" s="137">
        <f t="shared" si="22"/>
        <v>2.3499999999999996</v>
      </c>
    </row>
    <row r="1454" spans="2:18" x14ac:dyDescent="0.35">
      <c r="B1454" s="19">
        <v>44651</v>
      </c>
      <c r="C1454" s="19">
        <v>44651</v>
      </c>
      <c r="D1454" s="19" t="s">
        <v>97</v>
      </c>
      <c r="E1454" s="16" t="s">
        <v>12866</v>
      </c>
      <c r="F1454" s="37">
        <v>45</v>
      </c>
      <c r="G1454" s="35">
        <v>44651</v>
      </c>
      <c r="H1454" s="35">
        <v>44696</v>
      </c>
      <c r="I1454" s="37">
        <v>6</v>
      </c>
      <c r="J1454" s="37">
        <v>5</v>
      </c>
      <c r="K1454" s="15" t="s">
        <v>99</v>
      </c>
      <c r="L1454" s="15" t="s">
        <v>105</v>
      </c>
      <c r="M1454" s="15" t="s">
        <v>12865</v>
      </c>
      <c r="N1454" s="15" t="s">
        <v>12864</v>
      </c>
      <c r="O1454" s="37">
        <v>130000</v>
      </c>
      <c r="P1454" s="126" t="s">
        <v>25103</v>
      </c>
      <c r="R1454" s="137">
        <f t="shared" si="22"/>
        <v>2.3499999999999996</v>
      </c>
    </row>
    <row r="1455" spans="2:18" x14ac:dyDescent="0.35">
      <c r="B1455" s="19">
        <v>44659</v>
      </c>
      <c r="C1455" s="19">
        <v>44658</v>
      </c>
      <c r="D1455" s="19" t="s">
        <v>97</v>
      </c>
      <c r="E1455" s="16" t="s">
        <v>4023</v>
      </c>
      <c r="F1455" s="37">
        <v>45</v>
      </c>
      <c r="G1455" s="35">
        <v>44662</v>
      </c>
      <c r="H1455" s="35">
        <v>44707</v>
      </c>
      <c r="I1455" s="37">
        <v>4</v>
      </c>
      <c r="J1455" s="37">
        <v>1</v>
      </c>
      <c r="K1455" s="15" t="s">
        <v>99</v>
      </c>
      <c r="L1455" s="15" t="s">
        <v>118</v>
      </c>
      <c r="M1455" s="15" t="s">
        <v>4024</v>
      </c>
      <c r="N1455" s="15" t="s">
        <v>4025</v>
      </c>
      <c r="O1455" s="37">
        <v>21000</v>
      </c>
      <c r="P1455" s="126" t="s">
        <v>25103</v>
      </c>
      <c r="R1455" s="137">
        <f t="shared" si="22"/>
        <v>2.6499999999999995</v>
      </c>
    </row>
    <row r="1456" spans="2:18" x14ac:dyDescent="0.35">
      <c r="B1456" s="19">
        <v>44659</v>
      </c>
      <c r="C1456" s="19">
        <v>44659.739942129629</v>
      </c>
      <c r="D1456" s="19" t="s">
        <v>97</v>
      </c>
      <c r="E1456" s="16" t="s">
        <v>4062</v>
      </c>
      <c r="F1456" s="37">
        <v>45</v>
      </c>
      <c r="G1456" s="35">
        <v>44438</v>
      </c>
      <c r="H1456" s="35">
        <v>44483</v>
      </c>
      <c r="I1456" s="37">
        <v>4</v>
      </c>
      <c r="J1456" s="37">
        <v>3</v>
      </c>
      <c r="K1456" s="15" t="s">
        <v>99</v>
      </c>
      <c r="L1456" s="15" t="s">
        <v>105</v>
      </c>
      <c r="M1456" s="15" t="s">
        <v>4063</v>
      </c>
      <c r="N1456" s="15" t="s">
        <v>4064</v>
      </c>
      <c r="O1456" s="37">
        <v>285</v>
      </c>
      <c r="P1456" s="126" t="s">
        <v>25103</v>
      </c>
      <c r="R1456" s="137">
        <f t="shared" si="22"/>
        <v>2.3499999999999996</v>
      </c>
    </row>
    <row r="1457" spans="2:18" x14ac:dyDescent="0.35">
      <c r="B1457" s="19">
        <v>44663</v>
      </c>
      <c r="C1457" s="19">
        <v>44663.747557870367</v>
      </c>
      <c r="D1457" s="19" t="s">
        <v>97</v>
      </c>
      <c r="E1457" s="16" t="s">
        <v>4062</v>
      </c>
      <c r="F1457" s="37">
        <v>45</v>
      </c>
      <c r="G1457" s="35">
        <v>44438</v>
      </c>
      <c r="H1457" s="35">
        <v>44483</v>
      </c>
      <c r="I1457" s="37">
        <v>4</v>
      </c>
      <c r="J1457" s="37">
        <v>4</v>
      </c>
      <c r="K1457" s="15" t="s">
        <v>99</v>
      </c>
      <c r="L1457" s="15" t="s">
        <v>105</v>
      </c>
      <c r="M1457" s="15" t="s">
        <v>4299</v>
      </c>
      <c r="N1457" s="15" t="s">
        <v>4300</v>
      </c>
      <c r="O1457" s="37">
        <v>285000</v>
      </c>
      <c r="P1457" s="126" t="s">
        <v>25103</v>
      </c>
      <c r="R1457" s="137">
        <f t="shared" si="22"/>
        <v>2.7499999999999996</v>
      </c>
    </row>
    <row r="1458" spans="2:18" x14ac:dyDescent="0.35">
      <c r="B1458" s="19">
        <v>44671</v>
      </c>
      <c r="C1458" s="19">
        <v>44670</v>
      </c>
      <c r="D1458" s="19" t="s">
        <v>97</v>
      </c>
      <c r="E1458" s="16" t="s">
        <v>4683</v>
      </c>
      <c r="F1458" s="37">
        <v>45</v>
      </c>
      <c r="G1458" s="35">
        <v>44671</v>
      </c>
      <c r="H1458" s="35">
        <v>44716</v>
      </c>
      <c r="I1458" s="37">
        <v>5</v>
      </c>
      <c r="J1458" s="37">
        <v>2</v>
      </c>
      <c r="K1458" s="15" t="s">
        <v>99</v>
      </c>
      <c r="L1458" s="15" t="s">
        <v>105</v>
      </c>
      <c r="M1458" s="15" t="s">
        <v>4684</v>
      </c>
      <c r="N1458" s="15" t="s">
        <v>4685</v>
      </c>
      <c r="O1458" s="37">
        <v>60000</v>
      </c>
      <c r="P1458" s="126" t="s">
        <v>25103</v>
      </c>
      <c r="R1458" s="137">
        <f t="shared" si="22"/>
        <v>2.3499999999999996</v>
      </c>
    </row>
    <row r="1459" spans="2:18" x14ac:dyDescent="0.35">
      <c r="B1459" s="19">
        <v>44677</v>
      </c>
      <c r="C1459" s="19">
        <v>44670</v>
      </c>
      <c r="D1459" s="19" t="s">
        <v>97</v>
      </c>
      <c r="E1459" s="16" t="s">
        <v>4966</v>
      </c>
      <c r="F1459" s="37">
        <v>45</v>
      </c>
      <c r="G1459" s="35">
        <v>44672</v>
      </c>
      <c r="H1459" s="35">
        <v>44717</v>
      </c>
      <c r="I1459" s="37">
        <v>4</v>
      </c>
      <c r="J1459" s="37">
        <v>2</v>
      </c>
      <c r="K1459" s="15" t="s">
        <v>99</v>
      </c>
      <c r="L1459" s="15" t="s">
        <v>105</v>
      </c>
      <c r="M1459" s="15" t="s">
        <v>599</v>
      </c>
      <c r="N1459" s="15" t="s">
        <v>4967</v>
      </c>
      <c r="O1459" s="37">
        <v>23905</v>
      </c>
      <c r="P1459" s="126" t="s">
        <v>25103</v>
      </c>
      <c r="R1459" s="137">
        <f t="shared" si="22"/>
        <v>2.3499999999999996</v>
      </c>
    </row>
    <row r="1460" spans="2:18" x14ac:dyDescent="0.35">
      <c r="B1460" s="19">
        <v>44671</v>
      </c>
      <c r="C1460" s="19">
        <v>44671</v>
      </c>
      <c r="D1460" s="19" t="s">
        <v>97</v>
      </c>
      <c r="E1460" s="16" t="s">
        <v>4688</v>
      </c>
      <c r="F1460" s="37">
        <v>45</v>
      </c>
      <c r="G1460" s="35">
        <v>44673</v>
      </c>
      <c r="H1460" s="35">
        <v>44718</v>
      </c>
      <c r="I1460" s="37">
        <v>5</v>
      </c>
      <c r="J1460" s="37">
        <v>3</v>
      </c>
      <c r="K1460" s="15" t="s">
        <v>99</v>
      </c>
      <c r="L1460" s="15" t="s">
        <v>105</v>
      </c>
      <c r="M1460" s="15" t="s">
        <v>4689</v>
      </c>
      <c r="N1460" s="15" t="s">
        <v>4690</v>
      </c>
      <c r="O1460" s="37">
        <v>30000</v>
      </c>
      <c r="P1460" s="126" t="s">
        <v>25103</v>
      </c>
      <c r="R1460" s="137">
        <f t="shared" si="22"/>
        <v>2.3499999999999996</v>
      </c>
    </row>
    <row r="1461" spans="2:18" x14ac:dyDescent="0.35">
      <c r="B1461" s="19">
        <v>44678</v>
      </c>
      <c r="C1461" s="19">
        <v>44678</v>
      </c>
      <c r="D1461" s="19" t="s">
        <v>97</v>
      </c>
      <c r="E1461" s="16" t="s">
        <v>5108</v>
      </c>
      <c r="F1461" s="37">
        <v>45</v>
      </c>
      <c r="G1461" s="35">
        <v>44679</v>
      </c>
      <c r="H1461" s="35">
        <v>44724</v>
      </c>
      <c r="I1461" s="37">
        <v>5</v>
      </c>
      <c r="J1461" s="37">
        <v>3</v>
      </c>
      <c r="K1461" s="15" t="s">
        <v>99</v>
      </c>
      <c r="L1461" s="15" t="s">
        <v>1264</v>
      </c>
      <c r="M1461" s="15" t="s">
        <v>5109</v>
      </c>
      <c r="N1461" s="15" t="s">
        <v>23049</v>
      </c>
      <c r="O1461" s="37">
        <v>34000</v>
      </c>
      <c r="P1461" s="126" t="s">
        <v>25103</v>
      </c>
      <c r="R1461" s="137">
        <f t="shared" si="22"/>
        <v>2.1999999999999997</v>
      </c>
    </row>
    <row r="1462" spans="2:18" x14ac:dyDescent="0.35">
      <c r="B1462" s="19">
        <v>44679</v>
      </c>
      <c r="C1462" s="19">
        <v>44679.785219907404</v>
      </c>
      <c r="D1462" s="19" t="s">
        <v>97</v>
      </c>
      <c r="E1462" s="16" t="s">
        <v>5221</v>
      </c>
      <c r="F1462" s="37">
        <v>45</v>
      </c>
      <c r="G1462" s="35">
        <v>44680</v>
      </c>
      <c r="H1462" s="35">
        <v>44725</v>
      </c>
      <c r="I1462" s="37">
        <v>3</v>
      </c>
      <c r="J1462" s="37">
        <v>3</v>
      </c>
      <c r="K1462" s="15" t="s">
        <v>99</v>
      </c>
      <c r="L1462" s="15" t="s">
        <v>100</v>
      </c>
      <c r="M1462" s="15" t="s">
        <v>5222</v>
      </c>
      <c r="N1462" s="15" t="s">
        <v>23058</v>
      </c>
      <c r="O1462" s="37">
        <v>30000</v>
      </c>
      <c r="P1462" s="126" t="s">
        <v>25103</v>
      </c>
      <c r="R1462" s="137">
        <f t="shared" si="22"/>
        <v>2.4999999999999996</v>
      </c>
    </row>
    <row r="1463" spans="2:18" x14ac:dyDescent="0.35">
      <c r="B1463" s="19">
        <v>44680</v>
      </c>
      <c r="C1463" s="19">
        <v>44680</v>
      </c>
      <c r="D1463" s="19" t="s">
        <v>97</v>
      </c>
      <c r="E1463" s="16" t="s">
        <v>5321</v>
      </c>
      <c r="F1463" s="37">
        <v>45</v>
      </c>
      <c r="G1463" s="35">
        <v>44683</v>
      </c>
      <c r="H1463" s="35">
        <v>44728</v>
      </c>
      <c r="I1463" s="37">
        <v>4</v>
      </c>
      <c r="J1463" s="37">
        <v>2</v>
      </c>
      <c r="K1463" s="15" t="s">
        <v>99</v>
      </c>
      <c r="L1463" s="15" t="s">
        <v>105</v>
      </c>
      <c r="M1463" s="15" t="s">
        <v>5322</v>
      </c>
      <c r="N1463" s="15" t="s">
        <v>23067</v>
      </c>
      <c r="O1463" s="37">
        <v>62000</v>
      </c>
      <c r="P1463" s="126" t="s">
        <v>25103</v>
      </c>
      <c r="R1463" s="137">
        <f t="shared" si="22"/>
        <v>2.3499999999999996</v>
      </c>
    </row>
    <row r="1464" spans="2:18" x14ac:dyDescent="0.35">
      <c r="B1464" s="19">
        <v>44719</v>
      </c>
      <c r="C1464" s="19">
        <v>44680</v>
      </c>
      <c r="D1464" s="19">
        <v>44719.590671296297</v>
      </c>
      <c r="E1464" s="16" t="s">
        <v>5321</v>
      </c>
      <c r="F1464" s="37">
        <v>45</v>
      </c>
      <c r="G1464" s="35">
        <v>44683</v>
      </c>
      <c r="H1464" s="35">
        <v>44728</v>
      </c>
      <c r="I1464" s="37">
        <v>4</v>
      </c>
      <c r="J1464" s="37">
        <v>5</v>
      </c>
      <c r="K1464" s="15" t="s">
        <v>99</v>
      </c>
      <c r="L1464" s="15" t="s">
        <v>105</v>
      </c>
      <c r="M1464" s="15" t="s">
        <v>5482</v>
      </c>
      <c r="N1464" s="15" t="s">
        <v>23239</v>
      </c>
      <c r="O1464" s="37">
        <v>62000</v>
      </c>
      <c r="P1464" s="126" t="s">
        <v>25103</v>
      </c>
      <c r="R1464" s="137">
        <f t="shared" si="22"/>
        <v>2.3499999999999996</v>
      </c>
    </row>
    <row r="1465" spans="2:18" x14ac:dyDescent="0.35">
      <c r="B1465" s="19">
        <v>44680</v>
      </c>
      <c r="C1465" s="19">
        <v>44680.841851851852</v>
      </c>
      <c r="D1465" s="19" t="s">
        <v>97</v>
      </c>
      <c r="E1465" s="16" t="s">
        <v>5330</v>
      </c>
      <c r="F1465" s="37">
        <v>45</v>
      </c>
      <c r="G1465" s="35">
        <v>44683</v>
      </c>
      <c r="H1465" s="35">
        <v>44728</v>
      </c>
      <c r="I1465" s="37">
        <v>3</v>
      </c>
      <c r="J1465" s="37">
        <v>3</v>
      </c>
      <c r="K1465" s="15" t="s">
        <v>305</v>
      </c>
      <c r="L1465" s="15" t="s">
        <v>100</v>
      </c>
      <c r="M1465" s="15" t="s">
        <v>5331</v>
      </c>
      <c r="N1465" s="15" t="s">
        <v>5332</v>
      </c>
      <c r="O1465" s="37">
        <v>40000</v>
      </c>
      <c r="P1465" s="126" t="s">
        <v>25103</v>
      </c>
      <c r="R1465" s="137">
        <f t="shared" si="22"/>
        <v>2.3999999999999995</v>
      </c>
    </row>
    <row r="1466" spans="2:18" x14ac:dyDescent="0.35">
      <c r="B1466" s="19">
        <v>44690</v>
      </c>
      <c r="C1466" s="19">
        <v>44685</v>
      </c>
      <c r="D1466" s="19" t="s">
        <v>97</v>
      </c>
      <c r="E1466" s="16" t="s">
        <v>6950</v>
      </c>
      <c r="F1466" s="37">
        <v>45</v>
      </c>
      <c r="G1466" s="35">
        <v>44690</v>
      </c>
      <c r="H1466" s="35">
        <v>44735</v>
      </c>
      <c r="I1466" s="37">
        <v>3</v>
      </c>
      <c r="J1466" s="37">
        <v>2</v>
      </c>
      <c r="K1466" s="15" t="s">
        <v>99</v>
      </c>
      <c r="L1466" s="15" t="s">
        <v>205</v>
      </c>
      <c r="M1466" s="15" t="s">
        <v>12097</v>
      </c>
      <c r="N1466" s="15" t="s">
        <v>23122</v>
      </c>
      <c r="O1466" s="37">
        <v>158</v>
      </c>
      <c r="P1466" s="126" t="s">
        <v>25103</v>
      </c>
      <c r="R1466" s="137">
        <f t="shared" si="22"/>
        <v>2.1999999999999997</v>
      </c>
    </row>
    <row r="1467" spans="2:18" x14ac:dyDescent="0.35">
      <c r="B1467" s="19">
        <v>44687</v>
      </c>
      <c r="C1467" s="19">
        <v>44686</v>
      </c>
      <c r="D1467" s="19" t="s">
        <v>97</v>
      </c>
      <c r="E1467" s="16" t="s">
        <v>12184</v>
      </c>
      <c r="F1467" s="37">
        <v>45</v>
      </c>
      <c r="G1467" s="35">
        <v>44690</v>
      </c>
      <c r="H1467" s="35">
        <v>44735</v>
      </c>
      <c r="I1467" s="37">
        <v>10</v>
      </c>
      <c r="J1467" s="37">
        <v>5</v>
      </c>
      <c r="K1467" s="15" t="s">
        <v>99</v>
      </c>
      <c r="L1467" s="15" t="s">
        <v>129</v>
      </c>
      <c r="M1467" s="15" t="s">
        <v>4370</v>
      </c>
      <c r="N1467" s="15" t="s">
        <v>1182</v>
      </c>
      <c r="O1467" s="37">
        <v>60000</v>
      </c>
      <c r="P1467" s="126" t="s">
        <v>25103</v>
      </c>
      <c r="R1467" s="137">
        <f t="shared" si="22"/>
        <v>2.65</v>
      </c>
    </row>
    <row r="1468" spans="2:18" x14ac:dyDescent="0.35">
      <c r="B1468" s="19">
        <v>44693</v>
      </c>
      <c r="C1468" s="19">
        <v>44690.733668981484</v>
      </c>
      <c r="D1468" s="19" t="s">
        <v>97</v>
      </c>
      <c r="E1468" s="16" t="s">
        <v>12082</v>
      </c>
      <c r="F1468" s="37">
        <v>45</v>
      </c>
      <c r="G1468" s="35">
        <v>44691</v>
      </c>
      <c r="H1468" s="35">
        <v>44736</v>
      </c>
      <c r="I1468" s="37">
        <v>10</v>
      </c>
      <c r="J1468" s="37">
        <v>3</v>
      </c>
      <c r="K1468" s="15" t="s">
        <v>99</v>
      </c>
      <c r="L1468" s="15" t="s">
        <v>129</v>
      </c>
      <c r="M1468" s="15" t="s">
        <v>12081</v>
      </c>
      <c r="N1468" s="15" t="s">
        <v>7967</v>
      </c>
      <c r="O1468" s="37">
        <v>20000</v>
      </c>
      <c r="P1468" s="126" t="s">
        <v>25103</v>
      </c>
      <c r="R1468" s="137">
        <f t="shared" si="22"/>
        <v>2.65</v>
      </c>
    </row>
    <row r="1469" spans="2:18" x14ac:dyDescent="0.35">
      <c r="B1469" s="19">
        <v>44693</v>
      </c>
      <c r="C1469" s="19">
        <v>44692.356319444443</v>
      </c>
      <c r="D1469" s="19" t="s">
        <v>97</v>
      </c>
      <c r="E1469" s="16" t="s">
        <v>10880</v>
      </c>
      <c r="F1469" s="37">
        <v>45</v>
      </c>
      <c r="G1469" s="35">
        <v>44697</v>
      </c>
      <c r="H1469" s="35">
        <v>44742</v>
      </c>
      <c r="I1469" s="37">
        <v>3</v>
      </c>
      <c r="J1469" s="37">
        <v>3</v>
      </c>
      <c r="K1469" s="15" t="s">
        <v>99</v>
      </c>
      <c r="L1469" s="15" t="s">
        <v>105</v>
      </c>
      <c r="M1469" s="15" t="s">
        <v>12029</v>
      </c>
      <c r="N1469" s="15" t="s">
        <v>12028</v>
      </c>
      <c r="O1469" s="37">
        <v>38500</v>
      </c>
      <c r="P1469" s="126" t="s">
        <v>25103</v>
      </c>
      <c r="R1469" s="137">
        <f t="shared" si="22"/>
        <v>2.3499999999999996</v>
      </c>
    </row>
    <row r="1470" spans="2:18" x14ac:dyDescent="0.35">
      <c r="B1470" s="19">
        <v>45083</v>
      </c>
      <c r="C1470" s="19">
        <v>44692.356319444443</v>
      </c>
      <c r="D1470" s="19">
        <v>45082.157488425924</v>
      </c>
      <c r="E1470" s="16" t="s">
        <v>10880</v>
      </c>
      <c r="F1470" s="37">
        <v>45</v>
      </c>
      <c r="G1470" s="35">
        <v>44697</v>
      </c>
      <c r="H1470" s="35">
        <v>44742</v>
      </c>
      <c r="I1470" s="37">
        <v>3</v>
      </c>
      <c r="J1470" s="37">
        <v>5</v>
      </c>
      <c r="K1470" s="15" t="s">
        <v>2405</v>
      </c>
      <c r="L1470" s="15" t="s">
        <v>105</v>
      </c>
      <c r="M1470" s="15" t="s">
        <v>10879</v>
      </c>
      <c r="N1470" s="15" t="s">
        <v>10878</v>
      </c>
      <c r="O1470" s="37">
        <v>38500</v>
      </c>
      <c r="P1470" s="126" t="s">
        <v>25103</v>
      </c>
      <c r="R1470" s="137">
        <f t="shared" si="22"/>
        <v>2.2999999999999998</v>
      </c>
    </row>
    <row r="1471" spans="2:18" x14ac:dyDescent="0.35">
      <c r="B1471" s="19">
        <v>44693</v>
      </c>
      <c r="C1471" s="19">
        <v>44693.267870370371</v>
      </c>
      <c r="D1471" s="19" t="s">
        <v>97</v>
      </c>
      <c r="E1471" s="16" t="s">
        <v>11949</v>
      </c>
      <c r="F1471" s="37">
        <v>45</v>
      </c>
      <c r="G1471" s="35">
        <v>44693</v>
      </c>
      <c r="H1471" s="35">
        <v>44738</v>
      </c>
      <c r="I1471" s="37">
        <v>2</v>
      </c>
      <c r="J1471" s="37">
        <v>1</v>
      </c>
      <c r="K1471" s="15" t="s">
        <v>99</v>
      </c>
      <c r="L1471" s="15" t="s">
        <v>105</v>
      </c>
      <c r="M1471" s="15" t="s">
        <v>11948</v>
      </c>
      <c r="N1471" s="15" t="s">
        <v>11947</v>
      </c>
      <c r="O1471" s="37">
        <v>30</v>
      </c>
      <c r="P1471" s="126" t="s">
        <v>25103</v>
      </c>
      <c r="R1471" s="137">
        <f t="shared" si="22"/>
        <v>2.6499999999999995</v>
      </c>
    </row>
    <row r="1472" spans="2:18" x14ac:dyDescent="0.35">
      <c r="B1472" s="19">
        <v>44694</v>
      </c>
      <c r="C1472" s="19">
        <v>44694.401076388887</v>
      </c>
      <c r="D1472" s="19" t="s">
        <v>97</v>
      </c>
      <c r="E1472" s="16" t="s">
        <v>11863</v>
      </c>
      <c r="F1472" s="37">
        <v>45</v>
      </c>
      <c r="G1472" s="35">
        <v>44635</v>
      </c>
      <c r="H1472" s="35">
        <v>44680</v>
      </c>
      <c r="I1472" s="37">
        <v>4</v>
      </c>
      <c r="J1472" s="37">
        <v>1</v>
      </c>
      <c r="K1472" s="15" t="s">
        <v>99</v>
      </c>
      <c r="L1472" s="15" t="s">
        <v>100</v>
      </c>
      <c r="M1472" s="15" t="s">
        <v>11862</v>
      </c>
      <c r="N1472" s="15" t="s">
        <v>11861</v>
      </c>
      <c r="O1472" s="38">
        <v>128779.58</v>
      </c>
      <c r="P1472" s="126" t="s">
        <v>25103</v>
      </c>
      <c r="R1472" s="137">
        <f t="shared" si="22"/>
        <v>2.7999999999999994</v>
      </c>
    </row>
    <row r="1473" spans="2:18" x14ac:dyDescent="0.35">
      <c r="B1473" s="19">
        <v>44694</v>
      </c>
      <c r="C1473" s="19">
        <v>44694.510995370372</v>
      </c>
      <c r="D1473" s="19" t="s">
        <v>97</v>
      </c>
      <c r="E1473" s="16" t="s">
        <v>11838</v>
      </c>
      <c r="F1473" s="37">
        <v>45</v>
      </c>
      <c r="G1473" s="35">
        <v>44699</v>
      </c>
      <c r="H1473" s="35">
        <v>44744</v>
      </c>
      <c r="I1473" s="37">
        <v>6</v>
      </c>
      <c r="J1473" s="37">
        <v>3</v>
      </c>
      <c r="K1473" s="15" t="s">
        <v>99</v>
      </c>
      <c r="L1473" s="15" t="s">
        <v>105</v>
      </c>
      <c r="M1473" s="15" t="s">
        <v>11837</v>
      </c>
      <c r="N1473" s="15" t="s">
        <v>11836</v>
      </c>
      <c r="O1473" s="37">
        <v>60000</v>
      </c>
      <c r="P1473" s="126" t="s">
        <v>25103</v>
      </c>
      <c r="R1473" s="137">
        <f t="shared" si="22"/>
        <v>2.3499999999999996</v>
      </c>
    </row>
    <row r="1474" spans="2:18" x14ac:dyDescent="0.35">
      <c r="B1474" s="19">
        <v>44694</v>
      </c>
      <c r="C1474" s="19">
        <v>44694.711458333331</v>
      </c>
      <c r="D1474" s="19" t="s">
        <v>97</v>
      </c>
      <c r="E1474" s="16" t="s">
        <v>11823</v>
      </c>
      <c r="F1474" s="37">
        <v>45</v>
      </c>
      <c r="G1474" s="35">
        <v>44699</v>
      </c>
      <c r="H1474" s="35">
        <v>44744</v>
      </c>
      <c r="I1474" s="37">
        <v>6</v>
      </c>
      <c r="J1474" s="37">
        <v>4</v>
      </c>
      <c r="K1474" s="15" t="s">
        <v>99</v>
      </c>
      <c r="L1474" s="15" t="s">
        <v>105</v>
      </c>
      <c r="M1474" s="15" t="s">
        <v>11822</v>
      </c>
      <c r="N1474" s="15" t="s">
        <v>11821</v>
      </c>
      <c r="O1474" s="37">
        <v>60000</v>
      </c>
      <c r="P1474" s="126" t="s">
        <v>25103</v>
      </c>
      <c r="R1474" s="137">
        <f t="shared" si="22"/>
        <v>2.3499999999999996</v>
      </c>
    </row>
    <row r="1475" spans="2:18" x14ac:dyDescent="0.35">
      <c r="B1475" s="19">
        <v>44697</v>
      </c>
      <c r="C1475" s="19">
        <v>44697.774745370371</v>
      </c>
      <c r="D1475" s="19" t="s">
        <v>97</v>
      </c>
      <c r="E1475" s="16" t="s">
        <v>11737</v>
      </c>
      <c r="F1475" s="37">
        <v>45</v>
      </c>
      <c r="G1475" s="35">
        <v>44698</v>
      </c>
      <c r="H1475" s="35">
        <v>44743</v>
      </c>
      <c r="I1475" s="37">
        <v>5</v>
      </c>
      <c r="J1475" s="37">
        <v>2</v>
      </c>
      <c r="K1475" s="15" t="s">
        <v>99</v>
      </c>
      <c r="L1475" s="15" t="s">
        <v>105</v>
      </c>
      <c r="M1475" s="15" t="s">
        <v>11736</v>
      </c>
      <c r="N1475" s="15" t="s">
        <v>11735</v>
      </c>
      <c r="O1475" s="37">
        <v>45000</v>
      </c>
      <c r="P1475" s="126" t="s">
        <v>25103</v>
      </c>
      <c r="R1475" s="137">
        <f t="shared" si="22"/>
        <v>2.3499999999999996</v>
      </c>
    </row>
    <row r="1476" spans="2:18" x14ac:dyDescent="0.35">
      <c r="B1476" s="19">
        <v>44704</v>
      </c>
      <c r="C1476" s="19">
        <v>44704.440069444441</v>
      </c>
      <c r="D1476" s="19" t="s">
        <v>97</v>
      </c>
      <c r="E1476" s="16" t="s">
        <v>11502</v>
      </c>
      <c r="F1476" s="37">
        <v>45</v>
      </c>
      <c r="G1476" s="35">
        <v>44704</v>
      </c>
      <c r="H1476" s="35">
        <v>44749</v>
      </c>
      <c r="I1476" s="37">
        <v>3</v>
      </c>
      <c r="J1476" s="37">
        <v>2</v>
      </c>
      <c r="K1476" s="15" t="s">
        <v>99</v>
      </c>
      <c r="L1476" s="15" t="s">
        <v>118</v>
      </c>
      <c r="M1476" s="15" t="s">
        <v>11501</v>
      </c>
      <c r="N1476" s="15" t="s">
        <v>23184</v>
      </c>
      <c r="O1476" s="37">
        <v>180000</v>
      </c>
      <c r="P1476" s="126" t="s">
        <v>25103</v>
      </c>
      <c r="R1476" s="137">
        <f t="shared" ref="R1476:R1539" si="23">0.3*IF(F1476&lt;=30, 2, IF(AND(F1476&gt;=31, F1476&lt;=90), 3, IF(AND(F1476&gt;=91, F1476&lt;=180), 4, IF(AND(F1476&gt;=181, F1476&lt;=364), 1, 2)))) + 0.3*IF(J1476=1, 3, IF(AND(J1476&gt;=2, J1476&lt;=5), 2, IF(AND(J1476&gt;=6, J1476&lt;=10), 4, 2))) + 0.2*IF(O1476&lt;=150000, 2, IF(AND(O1476&gt;=150001, O1476&lt;=500000), 4, IF(AND(O1476&gt;=500001, O1476&lt;=1000000), 1, 3)))+ 0.15*IF(NOT(ISERROR(SEARCH("fognat",L1476))), 4, IF(NOT(ISERROR(SEARCH("compres",L1476))), 2, IF(NOT(ISERROR(SEARCH("facciat",L1476))), 3, IF(NOT(ISERROR(SEARCH("estaur",L1476))), 4, 1)))) + 0.05*IF(NOT(ISERROR(SEARCH("anutenz",K1476))), 3, IF(NOT(ISERROR(SEARCH("uova",K1476))), 4, IF(NOT(ISERROR(SEARCH("rivat",K1476))), 2, IF(NOT(ISERROR(SEARCH("ubblic",K1476))), 1, 1))))</f>
        <v>2.7499999999999996</v>
      </c>
    </row>
    <row r="1477" spans="2:18" x14ac:dyDescent="0.35">
      <c r="B1477" s="19">
        <v>44706</v>
      </c>
      <c r="C1477" s="19">
        <v>44706.644953703704</v>
      </c>
      <c r="D1477" s="19" t="s">
        <v>97</v>
      </c>
      <c r="E1477" s="16" t="s">
        <v>11066</v>
      </c>
      <c r="F1477" s="37">
        <v>45</v>
      </c>
      <c r="G1477" s="35">
        <v>44707</v>
      </c>
      <c r="H1477" s="35">
        <v>44752</v>
      </c>
      <c r="I1477" s="37">
        <v>10</v>
      </c>
      <c r="J1477" s="37">
        <v>1</v>
      </c>
      <c r="K1477" s="15" t="s">
        <v>99</v>
      </c>
      <c r="L1477" s="15" t="s">
        <v>105</v>
      </c>
      <c r="M1477" s="15" t="s">
        <v>11373</v>
      </c>
      <c r="N1477" s="15" t="s">
        <v>11372</v>
      </c>
      <c r="O1477" s="37">
        <v>25000</v>
      </c>
      <c r="P1477" s="126" t="s">
        <v>25103</v>
      </c>
      <c r="R1477" s="137">
        <f t="shared" si="23"/>
        <v>2.6499999999999995</v>
      </c>
    </row>
    <row r="1478" spans="2:18" x14ac:dyDescent="0.35">
      <c r="B1478" s="19">
        <v>44771</v>
      </c>
      <c r="C1478" s="19">
        <v>44706.644953703704</v>
      </c>
      <c r="D1478" s="19">
        <v>44771.770671296297</v>
      </c>
      <c r="E1478" s="16" t="s">
        <v>11066</v>
      </c>
      <c r="F1478" s="37">
        <v>45</v>
      </c>
      <c r="G1478" s="35">
        <v>44707</v>
      </c>
      <c r="H1478" s="35">
        <v>44752</v>
      </c>
      <c r="I1478" s="37">
        <v>12</v>
      </c>
      <c r="J1478" s="37">
        <v>2</v>
      </c>
      <c r="K1478" s="15" t="s">
        <v>99</v>
      </c>
      <c r="L1478" s="15" t="s">
        <v>105</v>
      </c>
      <c r="M1478" s="15" t="s">
        <v>11065</v>
      </c>
      <c r="N1478" s="15" t="s">
        <v>11064</v>
      </c>
      <c r="O1478" s="37">
        <v>25000</v>
      </c>
      <c r="P1478" s="126" t="s">
        <v>25103</v>
      </c>
      <c r="R1478" s="137">
        <f t="shared" si="23"/>
        <v>2.3499999999999996</v>
      </c>
    </row>
    <row r="1479" spans="2:18" x14ac:dyDescent="0.35">
      <c r="B1479" s="19">
        <v>44708</v>
      </c>
      <c r="C1479" s="19">
        <v>44708.814837962964</v>
      </c>
      <c r="D1479" s="19" t="s">
        <v>97</v>
      </c>
      <c r="E1479" s="16" t="s">
        <v>11243</v>
      </c>
      <c r="F1479" s="37">
        <v>45</v>
      </c>
      <c r="G1479" s="35">
        <v>44713</v>
      </c>
      <c r="H1479" s="35">
        <v>44758</v>
      </c>
      <c r="I1479" s="37">
        <v>3</v>
      </c>
      <c r="J1479" s="37">
        <v>2</v>
      </c>
      <c r="K1479" s="15" t="s">
        <v>99</v>
      </c>
      <c r="L1479" s="15" t="s">
        <v>105</v>
      </c>
      <c r="M1479" s="15" t="s">
        <v>11242</v>
      </c>
      <c r="N1479" s="15" t="s">
        <v>11241</v>
      </c>
      <c r="O1479" s="37">
        <v>25000</v>
      </c>
      <c r="P1479" s="126" t="s">
        <v>25103</v>
      </c>
      <c r="R1479" s="137">
        <f t="shared" si="23"/>
        <v>2.3499999999999996</v>
      </c>
    </row>
    <row r="1480" spans="2:18" x14ac:dyDescent="0.35">
      <c r="B1480" s="19">
        <v>44709</v>
      </c>
      <c r="C1480" s="19">
        <v>44709.360625000001</v>
      </c>
      <c r="D1480" s="19" t="s">
        <v>97</v>
      </c>
      <c r="E1480" s="16" t="s">
        <v>11237</v>
      </c>
      <c r="F1480" s="37">
        <v>45</v>
      </c>
      <c r="G1480" s="35">
        <v>44711</v>
      </c>
      <c r="H1480" s="35">
        <v>44756</v>
      </c>
      <c r="I1480" s="37">
        <v>3</v>
      </c>
      <c r="J1480" s="37">
        <v>1</v>
      </c>
      <c r="K1480" s="15" t="s">
        <v>99</v>
      </c>
      <c r="L1480" s="15" t="s">
        <v>205</v>
      </c>
      <c r="M1480" s="15" t="s">
        <v>11236</v>
      </c>
      <c r="N1480" s="15" t="s">
        <v>20640</v>
      </c>
      <c r="O1480" s="37">
        <v>70000</v>
      </c>
      <c r="P1480" s="126" t="s">
        <v>25103</v>
      </c>
      <c r="R1480" s="137">
        <f t="shared" si="23"/>
        <v>2.4999999999999996</v>
      </c>
    </row>
    <row r="1481" spans="2:18" x14ac:dyDescent="0.35">
      <c r="B1481" s="19">
        <v>44711</v>
      </c>
      <c r="C1481" s="19">
        <v>44711.650358796294</v>
      </c>
      <c r="D1481" s="19" t="s">
        <v>97</v>
      </c>
      <c r="E1481" s="16" t="s">
        <v>11210</v>
      </c>
      <c r="F1481" s="37">
        <v>45</v>
      </c>
      <c r="G1481" s="35">
        <v>44719</v>
      </c>
      <c r="H1481" s="35">
        <v>44764</v>
      </c>
      <c r="I1481" s="37">
        <v>10</v>
      </c>
      <c r="J1481" s="37">
        <v>2</v>
      </c>
      <c r="K1481" s="15" t="s">
        <v>99</v>
      </c>
      <c r="L1481" s="15" t="s">
        <v>298</v>
      </c>
      <c r="M1481" s="15" t="s">
        <v>11209</v>
      </c>
      <c r="N1481" s="15" t="s">
        <v>11208</v>
      </c>
      <c r="O1481" s="38">
        <v>145313.98000000001</v>
      </c>
      <c r="P1481" s="126" t="s">
        <v>25103</v>
      </c>
      <c r="R1481" s="137">
        <f t="shared" si="23"/>
        <v>2.1999999999999997</v>
      </c>
    </row>
    <row r="1482" spans="2:18" x14ac:dyDescent="0.35">
      <c r="B1482" s="19">
        <v>44722</v>
      </c>
      <c r="C1482" s="19">
        <v>44722.632696759261</v>
      </c>
      <c r="D1482" s="19" t="s">
        <v>97</v>
      </c>
      <c r="E1482" s="16" t="s">
        <v>8733</v>
      </c>
      <c r="F1482" s="37">
        <v>45</v>
      </c>
      <c r="G1482" s="35">
        <v>44725</v>
      </c>
      <c r="H1482" s="35">
        <v>44770</v>
      </c>
      <c r="I1482" s="37">
        <v>4</v>
      </c>
      <c r="J1482" s="37">
        <v>2</v>
      </c>
      <c r="K1482" s="15" t="s">
        <v>99</v>
      </c>
      <c r="L1482" s="15" t="s">
        <v>100</v>
      </c>
      <c r="M1482" s="15" t="s">
        <v>8732</v>
      </c>
      <c r="N1482" s="15" t="s">
        <v>8731</v>
      </c>
      <c r="O1482" s="37">
        <v>165200</v>
      </c>
      <c r="P1482" s="126" t="s">
        <v>25103</v>
      </c>
      <c r="R1482" s="137">
        <f t="shared" si="23"/>
        <v>2.9</v>
      </c>
    </row>
    <row r="1483" spans="2:18" x14ac:dyDescent="0.35">
      <c r="B1483" s="19">
        <v>44722</v>
      </c>
      <c r="C1483" s="19">
        <v>44722.690520833334</v>
      </c>
      <c r="D1483" s="19" t="s">
        <v>97</v>
      </c>
      <c r="E1483" s="16" t="s">
        <v>8722</v>
      </c>
      <c r="F1483" s="37">
        <v>45</v>
      </c>
      <c r="G1483" s="35">
        <v>44725</v>
      </c>
      <c r="H1483" s="35">
        <v>44770</v>
      </c>
      <c r="I1483" s="37">
        <v>4</v>
      </c>
      <c r="J1483" s="37">
        <v>4</v>
      </c>
      <c r="K1483" s="15" t="s">
        <v>99</v>
      </c>
      <c r="L1483" s="15" t="s">
        <v>205</v>
      </c>
      <c r="M1483" s="15" t="s">
        <v>8721</v>
      </c>
      <c r="N1483" s="15" t="s">
        <v>8720</v>
      </c>
      <c r="O1483" s="37">
        <v>70000</v>
      </c>
      <c r="P1483" s="126" t="s">
        <v>25103</v>
      </c>
      <c r="R1483" s="137">
        <f t="shared" si="23"/>
        <v>2.1999999999999997</v>
      </c>
    </row>
    <row r="1484" spans="2:18" x14ac:dyDescent="0.35">
      <c r="B1484" s="19">
        <v>44723</v>
      </c>
      <c r="C1484" s="19">
        <v>44723.447939814818</v>
      </c>
      <c r="D1484" s="19" t="s">
        <v>97</v>
      </c>
      <c r="E1484" s="16" t="s">
        <v>4488</v>
      </c>
      <c r="F1484" s="37">
        <v>45</v>
      </c>
      <c r="G1484" s="35">
        <v>44725</v>
      </c>
      <c r="H1484" s="35">
        <v>44770</v>
      </c>
      <c r="I1484" s="37">
        <v>8</v>
      </c>
      <c r="J1484" s="37">
        <v>4</v>
      </c>
      <c r="K1484" s="15" t="s">
        <v>99</v>
      </c>
      <c r="L1484" s="15" t="s">
        <v>105</v>
      </c>
      <c r="M1484" s="15" t="s">
        <v>8686</v>
      </c>
      <c r="N1484" s="15" t="s">
        <v>8685</v>
      </c>
      <c r="O1484" s="37">
        <v>45000</v>
      </c>
      <c r="P1484" s="126" t="s">
        <v>25103</v>
      </c>
      <c r="R1484" s="137">
        <f t="shared" si="23"/>
        <v>2.3499999999999996</v>
      </c>
    </row>
    <row r="1485" spans="2:18" x14ac:dyDescent="0.35">
      <c r="B1485" s="19">
        <v>44729</v>
      </c>
      <c r="C1485" s="19">
        <v>44725.561493055553</v>
      </c>
      <c r="D1485" s="19">
        <v>44729.542951388888</v>
      </c>
      <c r="E1485" s="16" t="s">
        <v>7753</v>
      </c>
      <c r="F1485" s="37">
        <v>45</v>
      </c>
      <c r="G1485" s="35">
        <v>44729</v>
      </c>
      <c r="H1485" s="35">
        <v>44774</v>
      </c>
      <c r="I1485" s="37">
        <v>6</v>
      </c>
      <c r="J1485" s="37">
        <v>5</v>
      </c>
      <c r="K1485" s="15" t="s">
        <v>99</v>
      </c>
      <c r="L1485" s="15" t="s">
        <v>205</v>
      </c>
      <c r="M1485" s="15" t="s">
        <v>7752</v>
      </c>
      <c r="N1485" s="15" t="s">
        <v>23275</v>
      </c>
      <c r="O1485" s="37">
        <v>150000</v>
      </c>
      <c r="P1485" s="126" t="s">
        <v>25103</v>
      </c>
      <c r="R1485" s="137">
        <f t="shared" si="23"/>
        <v>2.1999999999999997</v>
      </c>
    </row>
    <row r="1486" spans="2:18" x14ac:dyDescent="0.35">
      <c r="B1486" s="19">
        <v>44754</v>
      </c>
      <c r="C1486" s="19">
        <v>44725.561493055553</v>
      </c>
      <c r="D1486" s="19">
        <v>44754.562557870369</v>
      </c>
      <c r="E1486" s="16" t="s">
        <v>7753</v>
      </c>
      <c r="F1486" s="37">
        <v>45</v>
      </c>
      <c r="G1486" s="35">
        <v>44729</v>
      </c>
      <c r="H1486" s="35">
        <v>44774</v>
      </c>
      <c r="I1486" s="37">
        <v>6</v>
      </c>
      <c r="J1486" s="37">
        <v>6</v>
      </c>
      <c r="K1486" s="15" t="s">
        <v>99</v>
      </c>
      <c r="L1486" s="15" t="s">
        <v>205</v>
      </c>
      <c r="M1486" s="15" t="s">
        <v>7752</v>
      </c>
      <c r="N1486" s="15" t="s">
        <v>23379</v>
      </c>
      <c r="O1486" s="37">
        <v>150000</v>
      </c>
      <c r="P1486" s="126" t="s">
        <v>25103</v>
      </c>
      <c r="R1486" s="137">
        <f t="shared" si="23"/>
        <v>2.7999999999999994</v>
      </c>
    </row>
    <row r="1487" spans="2:18" x14ac:dyDescent="0.35">
      <c r="B1487" s="19">
        <v>44727</v>
      </c>
      <c r="C1487" s="19">
        <v>44727.57309027778</v>
      </c>
      <c r="D1487" s="19" t="s">
        <v>97</v>
      </c>
      <c r="E1487" s="16" t="s">
        <v>8524</v>
      </c>
      <c r="F1487" s="37">
        <v>45</v>
      </c>
      <c r="G1487" s="35">
        <v>44727</v>
      </c>
      <c r="H1487" s="35">
        <v>44772</v>
      </c>
      <c r="I1487" s="37">
        <v>4</v>
      </c>
      <c r="J1487" s="37">
        <v>1</v>
      </c>
      <c r="K1487" s="15" t="s">
        <v>99</v>
      </c>
      <c r="L1487" s="15" t="s">
        <v>105</v>
      </c>
      <c r="M1487" s="15" t="s">
        <v>8523</v>
      </c>
      <c r="N1487" s="15" t="s">
        <v>7392</v>
      </c>
      <c r="O1487" s="37">
        <v>15000</v>
      </c>
      <c r="P1487" s="126" t="s">
        <v>25103</v>
      </c>
      <c r="R1487" s="137">
        <f t="shared" si="23"/>
        <v>2.6499999999999995</v>
      </c>
    </row>
    <row r="1488" spans="2:18" x14ac:dyDescent="0.35">
      <c r="B1488" s="19">
        <v>44729</v>
      </c>
      <c r="C1488" s="19">
        <v>44729.718252314815</v>
      </c>
      <c r="D1488" s="19" t="s">
        <v>97</v>
      </c>
      <c r="E1488" s="16" t="s">
        <v>8427</v>
      </c>
      <c r="F1488" s="37">
        <v>45</v>
      </c>
      <c r="G1488" s="35">
        <v>44732</v>
      </c>
      <c r="H1488" s="35">
        <v>44777</v>
      </c>
      <c r="I1488" s="37">
        <v>1</v>
      </c>
      <c r="J1488" s="37">
        <v>1</v>
      </c>
      <c r="K1488" s="15" t="s">
        <v>99</v>
      </c>
      <c r="L1488" s="15" t="s">
        <v>105</v>
      </c>
      <c r="M1488" s="15" t="s">
        <v>8426</v>
      </c>
      <c r="N1488" s="15" t="s">
        <v>8425</v>
      </c>
      <c r="O1488" s="37">
        <v>14000</v>
      </c>
      <c r="P1488" s="126" t="s">
        <v>25103</v>
      </c>
      <c r="R1488" s="137">
        <f t="shared" si="23"/>
        <v>2.6499999999999995</v>
      </c>
    </row>
    <row r="1489" spans="2:18" x14ac:dyDescent="0.35">
      <c r="B1489" s="19">
        <v>44733</v>
      </c>
      <c r="C1489" s="19">
        <v>44733.449421296296</v>
      </c>
      <c r="D1489" s="19" t="s">
        <v>97</v>
      </c>
      <c r="E1489" s="16" t="s">
        <v>8305</v>
      </c>
      <c r="F1489" s="37">
        <v>45</v>
      </c>
      <c r="G1489" s="35">
        <v>44734</v>
      </c>
      <c r="H1489" s="35">
        <v>44779</v>
      </c>
      <c r="I1489" s="37">
        <v>2</v>
      </c>
      <c r="J1489" s="37">
        <v>1</v>
      </c>
      <c r="K1489" s="15" t="s">
        <v>99</v>
      </c>
      <c r="L1489" s="15" t="s">
        <v>105</v>
      </c>
      <c r="M1489" s="15" t="s">
        <v>8304</v>
      </c>
      <c r="N1489" s="15" t="s">
        <v>8303</v>
      </c>
      <c r="O1489" s="37">
        <v>27115</v>
      </c>
      <c r="P1489" s="126" t="s">
        <v>25103</v>
      </c>
      <c r="R1489" s="137">
        <f t="shared" si="23"/>
        <v>2.6499999999999995</v>
      </c>
    </row>
    <row r="1490" spans="2:18" x14ac:dyDescent="0.35">
      <c r="B1490" s="19">
        <v>44733</v>
      </c>
      <c r="C1490" s="19">
        <v>44733.556956018518</v>
      </c>
      <c r="D1490" s="19" t="s">
        <v>97</v>
      </c>
      <c r="E1490" s="16" t="s">
        <v>8179</v>
      </c>
      <c r="F1490" s="37">
        <v>45</v>
      </c>
      <c r="G1490" s="35">
        <v>44735</v>
      </c>
      <c r="H1490" s="35">
        <v>44780</v>
      </c>
      <c r="I1490" s="37">
        <v>6</v>
      </c>
      <c r="J1490" s="37">
        <v>4</v>
      </c>
      <c r="K1490" s="15" t="s">
        <v>99</v>
      </c>
      <c r="L1490" s="15" t="s">
        <v>122</v>
      </c>
      <c r="M1490" s="15" t="s">
        <v>8292</v>
      </c>
      <c r="N1490" s="15" t="s">
        <v>8291</v>
      </c>
      <c r="O1490" s="37">
        <v>130000</v>
      </c>
      <c r="P1490" s="126" t="s">
        <v>25103</v>
      </c>
      <c r="R1490" s="137">
        <f t="shared" si="23"/>
        <v>2.1999999999999997</v>
      </c>
    </row>
    <row r="1491" spans="2:18" x14ac:dyDescent="0.35">
      <c r="B1491" s="19">
        <v>44735</v>
      </c>
      <c r="C1491" s="19">
        <v>44733.556956018518</v>
      </c>
      <c r="D1491" s="19">
        <v>44735.568969907406</v>
      </c>
      <c r="E1491" s="16" t="s">
        <v>8179</v>
      </c>
      <c r="F1491" s="37">
        <v>45</v>
      </c>
      <c r="G1491" s="35">
        <v>44735</v>
      </c>
      <c r="H1491" s="35">
        <v>44780</v>
      </c>
      <c r="I1491" s="37">
        <v>6</v>
      </c>
      <c r="J1491" s="37">
        <v>5</v>
      </c>
      <c r="K1491" s="15" t="s">
        <v>99</v>
      </c>
      <c r="L1491" s="15" t="s">
        <v>122</v>
      </c>
      <c r="M1491" s="15" t="s">
        <v>8178</v>
      </c>
      <c r="N1491" s="15" t="s">
        <v>8177</v>
      </c>
      <c r="O1491" s="37">
        <v>130000</v>
      </c>
      <c r="P1491" s="126" t="s">
        <v>25103</v>
      </c>
      <c r="R1491" s="137">
        <f t="shared" si="23"/>
        <v>2.1999999999999997</v>
      </c>
    </row>
    <row r="1492" spans="2:18" x14ac:dyDescent="0.35">
      <c r="B1492" s="19">
        <v>44734</v>
      </c>
      <c r="C1492" s="19">
        <v>44734.371354166666</v>
      </c>
      <c r="D1492" s="19" t="s">
        <v>97</v>
      </c>
      <c r="E1492" s="16" t="s">
        <v>8262</v>
      </c>
      <c r="F1492" s="37">
        <v>45</v>
      </c>
      <c r="G1492" s="35">
        <v>44733</v>
      </c>
      <c r="H1492" s="35">
        <v>44778</v>
      </c>
      <c r="I1492" s="37">
        <v>10</v>
      </c>
      <c r="J1492" s="37">
        <v>3</v>
      </c>
      <c r="K1492" s="15" t="s">
        <v>99</v>
      </c>
      <c r="L1492" s="15" t="s">
        <v>129</v>
      </c>
      <c r="M1492" s="15" t="s">
        <v>8261</v>
      </c>
      <c r="N1492" s="15" t="s">
        <v>7967</v>
      </c>
      <c r="O1492" s="37">
        <v>57000</v>
      </c>
      <c r="P1492" s="126" t="s">
        <v>25103</v>
      </c>
      <c r="R1492" s="137">
        <f t="shared" si="23"/>
        <v>2.65</v>
      </c>
    </row>
    <row r="1493" spans="2:18" x14ac:dyDescent="0.35">
      <c r="B1493" s="19">
        <v>44740</v>
      </c>
      <c r="C1493" s="19">
        <v>44740.745208333334</v>
      </c>
      <c r="D1493" s="19" t="s">
        <v>97</v>
      </c>
      <c r="E1493" s="16" t="s">
        <v>7969</v>
      </c>
      <c r="F1493" s="37">
        <v>45</v>
      </c>
      <c r="G1493" s="35">
        <v>44743</v>
      </c>
      <c r="H1493" s="35">
        <v>44788</v>
      </c>
      <c r="I1493" s="37">
        <v>10</v>
      </c>
      <c r="J1493" s="37">
        <v>3</v>
      </c>
      <c r="K1493" s="15" t="s">
        <v>112</v>
      </c>
      <c r="L1493" s="15" t="s">
        <v>129</v>
      </c>
      <c r="M1493" s="15" t="s">
        <v>7968</v>
      </c>
      <c r="N1493" s="15" t="s">
        <v>7967</v>
      </c>
      <c r="O1493" s="37">
        <v>40000</v>
      </c>
      <c r="P1493" s="126" t="s">
        <v>25103</v>
      </c>
      <c r="R1493" s="137">
        <f t="shared" si="23"/>
        <v>2.7</v>
      </c>
    </row>
    <row r="1494" spans="2:18" x14ac:dyDescent="0.35">
      <c r="B1494" s="19">
        <v>44743</v>
      </c>
      <c r="C1494" s="19">
        <v>44743.385613425926</v>
      </c>
      <c r="D1494" s="19" t="s">
        <v>97</v>
      </c>
      <c r="E1494" s="16" t="s">
        <v>10775</v>
      </c>
      <c r="F1494" s="37">
        <v>45</v>
      </c>
      <c r="G1494" s="35">
        <v>44748</v>
      </c>
      <c r="H1494" s="35">
        <v>44793</v>
      </c>
      <c r="I1494" s="37">
        <v>2</v>
      </c>
      <c r="J1494" s="37">
        <v>1</v>
      </c>
      <c r="K1494" s="15" t="s">
        <v>99</v>
      </c>
      <c r="L1494" s="15" t="s">
        <v>105</v>
      </c>
      <c r="M1494" s="15" t="s">
        <v>10774</v>
      </c>
      <c r="N1494" s="15" t="s">
        <v>10773</v>
      </c>
      <c r="O1494" s="37">
        <v>30000</v>
      </c>
      <c r="P1494" s="126" t="s">
        <v>25103</v>
      </c>
      <c r="R1494" s="137">
        <f t="shared" si="23"/>
        <v>2.6499999999999995</v>
      </c>
    </row>
    <row r="1495" spans="2:18" x14ac:dyDescent="0.35">
      <c r="B1495" s="19">
        <v>44743</v>
      </c>
      <c r="C1495" s="19">
        <v>44743.565497685187</v>
      </c>
      <c r="D1495" s="19" t="s">
        <v>97</v>
      </c>
      <c r="E1495" s="16" t="s">
        <v>10750</v>
      </c>
      <c r="F1495" s="37">
        <v>45</v>
      </c>
      <c r="G1495" s="35">
        <v>44743</v>
      </c>
      <c r="H1495" s="35">
        <v>44788</v>
      </c>
      <c r="I1495" s="37">
        <v>3</v>
      </c>
      <c r="J1495" s="37">
        <v>1</v>
      </c>
      <c r="K1495" s="15" t="s">
        <v>99</v>
      </c>
      <c r="L1495" s="15" t="s">
        <v>105</v>
      </c>
      <c r="M1495" s="15" t="s">
        <v>10749</v>
      </c>
      <c r="N1495" s="15" t="s">
        <v>6996</v>
      </c>
      <c r="O1495" s="37">
        <v>50000</v>
      </c>
      <c r="P1495" s="126" t="s">
        <v>25103</v>
      </c>
      <c r="R1495" s="137">
        <f t="shared" si="23"/>
        <v>2.6499999999999995</v>
      </c>
    </row>
    <row r="1496" spans="2:18" x14ac:dyDescent="0.35">
      <c r="B1496" s="19">
        <v>44746</v>
      </c>
      <c r="C1496" s="19">
        <v>44746.508946759262</v>
      </c>
      <c r="D1496" s="19" t="s">
        <v>97</v>
      </c>
      <c r="E1496" s="16" t="s">
        <v>10707</v>
      </c>
      <c r="F1496" s="37">
        <v>45</v>
      </c>
      <c r="G1496" s="35">
        <v>44753</v>
      </c>
      <c r="H1496" s="35">
        <v>44798</v>
      </c>
      <c r="I1496" s="37">
        <v>4</v>
      </c>
      <c r="J1496" s="37">
        <v>1</v>
      </c>
      <c r="K1496" s="15" t="s">
        <v>99</v>
      </c>
      <c r="L1496" s="15" t="s">
        <v>105</v>
      </c>
      <c r="M1496" s="15" t="s">
        <v>10706</v>
      </c>
      <c r="N1496" s="15" t="s">
        <v>467</v>
      </c>
      <c r="O1496" s="37">
        <v>75000</v>
      </c>
      <c r="P1496" s="126" t="s">
        <v>25103</v>
      </c>
      <c r="R1496" s="137">
        <f t="shared" si="23"/>
        <v>2.6499999999999995</v>
      </c>
    </row>
    <row r="1497" spans="2:18" x14ac:dyDescent="0.35">
      <c r="B1497" s="19">
        <v>44748</v>
      </c>
      <c r="C1497" s="19">
        <v>44748.774050925924</v>
      </c>
      <c r="D1497" s="19" t="s">
        <v>97</v>
      </c>
      <c r="E1497" s="16" t="s">
        <v>10567</v>
      </c>
      <c r="F1497" s="37">
        <v>45</v>
      </c>
      <c r="G1497" s="35">
        <v>44750</v>
      </c>
      <c r="H1497" s="35">
        <v>44795</v>
      </c>
      <c r="I1497" s="37">
        <v>6</v>
      </c>
      <c r="J1497" s="37">
        <v>1</v>
      </c>
      <c r="K1497" s="15" t="s">
        <v>99</v>
      </c>
      <c r="L1497" s="15" t="s">
        <v>105</v>
      </c>
      <c r="M1497" s="15" t="s">
        <v>10566</v>
      </c>
      <c r="N1497" s="15" t="s">
        <v>10565</v>
      </c>
      <c r="O1497" s="37">
        <v>60000</v>
      </c>
      <c r="P1497" s="126" t="s">
        <v>25103</v>
      </c>
      <c r="R1497" s="137">
        <f t="shared" si="23"/>
        <v>2.6499999999999995</v>
      </c>
    </row>
    <row r="1498" spans="2:18" x14ac:dyDescent="0.35">
      <c r="B1498" s="19">
        <v>44750</v>
      </c>
      <c r="C1498" s="19">
        <v>44750.514467592591</v>
      </c>
      <c r="D1498" s="19" t="s">
        <v>97</v>
      </c>
      <c r="E1498" s="16" t="s">
        <v>10443</v>
      </c>
      <c r="F1498" s="37">
        <v>45</v>
      </c>
      <c r="G1498" s="35">
        <v>44753</v>
      </c>
      <c r="H1498" s="35">
        <v>44798</v>
      </c>
      <c r="I1498" s="37">
        <v>4</v>
      </c>
      <c r="J1498" s="37">
        <v>2</v>
      </c>
      <c r="K1498" s="15" t="s">
        <v>99</v>
      </c>
      <c r="L1498" s="15" t="s">
        <v>105</v>
      </c>
      <c r="M1498" s="15" t="s">
        <v>10442</v>
      </c>
      <c r="N1498" s="15" t="s">
        <v>10441</v>
      </c>
      <c r="O1498" s="38">
        <v>22926.74</v>
      </c>
      <c r="P1498" s="126" t="s">
        <v>25103</v>
      </c>
      <c r="R1498" s="137">
        <f t="shared" si="23"/>
        <v>2.3499999999999996</v>
      </c>
    </row>
    <row r="1499" spans="2:18" x14ac:dyDescent="0.35">
      <c r="B1499" s="19">
        <v>44750</v>
      </c>
      <c r="C1499" s="19">
        <v>44750.811701388891</v>
      </c>
      <c r="D1499" s="19" t="s">
        <v>97</v>
      </c>
      <c r="E1499" s="16" t="s">
        <v>9545</v>
      </c>
      <c r="F1499" s="37">
        <v>45</v>
      </c>
      <c r="G1499" s="35">
        <v>44750</v>
      </c>
      <c r="H1499" s="35">
        <v>44795</v>
      </c>
      <c r="I1499" s="37">
        <v>6</v>
      </c>
      <c r="J1499" s="37">
        <v>5</v>
      </c>
      <c r="K1499" s="15" t="s">
        <v>99</v>
      </c>
      <c r="L1499" s="15" t="s">
        <v>105</v>
      </c>
      <c r="M1499" s="15" t="s">
        <v>10400</v>
      </c>
      <c r="N1499" s="15" t="s">
        <v>10399</v>
      </c>
      <c r="O1499" s="38">
        <v>149049.62</v>
      </c>
      <c r="P1499" s="126" t="s">
        <v>25103</v>
      </c>
      <c r="R1499" s="137">
        <f t="shared" si="23"/>
        <v>2.3499999999999996</v>
      </c>
    </row>
    <row r="1500" spans="2:18" x14ac:dyDescent="0.35">
      <c r="B1500" s="19">
        <v>44760</v>
      </c>
      <c r="C1500" s="19">
        <v>44760.639884259261</v>
      </c>
      <c r="D1500" s="19" t="s">
        <v>97</v>
      </c>
      <c r="E1500" s="16" t="s">
        <v>10051</v>
      </c>
      <c r="F1500" s="37">
        <v>45</v>
      </c>
      <c r="G1500" s="35">
        <v>44762</v>
      </c>
      <c r="H1500" s="35">
        <v>44807</v>
      </c>
      <c r="I1500" s="37">
        <v>5</v>
      </c>
      <c r="J1500" s="37">
        <v>1</v>
      </c>
      <c r="K1500" s="15" t="s">
        <v>99</v>
      </c>
      <c r="L1500" s="15" t="s">
        <v>105</v>
      </c>
      <c r="M1500" s="15" t="s">
        <v>10050</v>
      </c>
      <c r="N1500" s="15" t="s">
        <v>10049</v>
      </c>
      <c r="O1500" s="37">
        <v>50000</v>
      </c>
      <c r="P1500" s="126" t="s">
        <v>25103</v>
      </c>
      <c r="R1500" s="137">
        <f t="shared" si="23"/>
        <v>2.6499999999999995</v>
      </c>
    </row>
    <row r="1501" spans="2:18" x14ac:dyDescent="0.35">
      <c r="B1501" s="19">
        <v>44768</v>
      </c>
      <c r="C1501" s="19">
        <v>44768.784594907411</v>
      </c>
      <c r="D1501" s="19" t="s">
        <v>97</v>
      </c>
      <c r="E1501" s="16" t="s">
        <v>9715</v>
      </c>
      <c r="F1501" s="37">
        <v>45</v>
      </c>
      <c r="G1501" s="35">
        <v>44770</v>
      </c>
      <c r="H1501" s="35">
        <v>44815</v>
      </c>
      <c r="I1501" s="37">
        <v>5</v>
      </c>
      <c r="J1501" s="37">
        <v>3</v>
      </c>
      <c r="K1501" s="15" t="s">
        <v>99</v>
      </c>
      <c r="L1501" s="15" t="s">
        <v>205</v>
      </c>
      <c r="M1501" s="15" t="s">
        <v>9714</v>
      </c>
      <c r="N1501" s="15" t="s">
        <v>23447</v>
      </c>
      <c r="O1501" s="37">
        <v>68040</v>
      </c>
      <c r="P1501" s="126" t="s">
        <v>25103</v>
      </c>
      <c r="R1501" s="137">
        <f t="shared" si="23"/>
        <v>2.1999999999999997</v>
      </c>
    </row>
    <row r="1502" spans="2:18" x14ac:dyDescent="0.35">
      <c r="B1502" s="19">
        <v>44770</v>
      </c>
      <c r="C1502" s="19">
        <v>44770.891145833331</v>
      </c>
      <c r="D1502" s="19" t="s">
        <v>97</v>
      </c>
      <c r="E1502" s="16" t="s">
        <v>9445</v>
      </c>
      <c r="F1502" s="37">
        <v>45</v>
      </c>
      <c r="G1502" s="35">
        <v>44771</v>
      </c>
      <c r="H1502" s="35">
        <v>44816</v>
      </c>
      <c r="I1502" s="37">
        <v>5</v>
      </c>
      <c r="J1502" s="37">
        <v>2</v>
      </c>
      <c r="K1502" s="15" t="s">
        <v>99</v>
      </c>
      <c r="L1502" s="15" t="s">
        <v>105</v>
      </c>
      <c r="M1502" s="15" t="s">
        <v>9598</v>
      </c>
      <c r="N1502" s="15" t="s">
        <v>9383</v>
      </c>
      <c r="O1502" s="37">
        <v>268000</v>
      </c>
      <c r="P1502" s="126" t="s">
        <v>25103</v>
      </c>
      <c r="R1502" s="137">
        <f t="shared" si="23"/>
        <v>2.7499999999999996</v>
      </c>
    </row>
    <row r="1503" spans="2:18" x14ac:dyDescent="0.35">
      <c r="B1503" s="19">
        <v>44770</v>
      </c>
      <c r="C1503" s="19">
        <v>44770.893611111111</v>
      </c>
      <c r="D1503" s="19" t="s">
        <v>97</v>
      </c>
      <c r="E1503" s="16" t="s">
        <v>9385</v>
      </c>
      <c r="F1503" s="37">
        <v>45</v>
      </c>
      <c r="G1503" s="35">
        <v>44771</v>
      </c>
      <c r="H1503" s="35">
        <v>44816</v>
      </c>
      <c r="I1503" s="37">
        <v>5</v>
      </c>
      <c r="J1503" s="37">
        <v>2</v>
      </c>
      <c r="K1503" s="15" t="s">
        <v>99</v>
      </c>
      <c r="L1503" s="15" t="s">
        <v>105</v>
      </c>
      <c r="M1503" s="15" t="s">
        <v>9384</v>
      </c>
      <c r="N1503" s="15" t="s">
        <v>9383</v>
      </c>
      <c r="O1503" s="37">
        <v>90000</v>
      </c>
      <c r="P1503" s="126" t="s">
        <v>25103</v>
      </c>
      <c r="R1503" s="137">
        <f t="shared" si="23"/>
        <v>2.3499999999999996</v>
      </c>
    </row>
    <row r="1504" spans="2:18" x14ac:dyDescent="0.35">
      <c r="B1504" s="19">
        <v>44770</v>
      </c>
      <c r="C1504" s="19">
        <v>44770.895902777775</v>
      </c>
      <c r="D1504" s="19" t="s">
        <v>97</v>
      </c>
      <c r="E1504" s="16" t="s">
        <v>9414</v>
      </c>
      <c r="F1504" s="37">
        <v>45</v>
      </c>
      <c r="G1504" s="35">
        <v>44793</v>
      </c>
      <c r="H1504" s="35">
        <v>44838</v>
      </c>
      <c r="I1504" s="37">
        <v>4</v>
      </c>
      <c r="J1504" s="37">
        <v>2</v>
      </c>
      <c r="K1504" s="15" t="s">
        <v>99</v>
      </c>
      <c r="L1504" s="15" t="s">
        <v>105</v>
      </c>
      <c r="M1504" s="15" t="s">
        <v>9597</v>
      </c>
      <c r="N1504" s="15" t="s">
        <v>9383</v>
      </c>
      <c r="O1504" s="37">
        <v>140000</v>
      </c>
      <c r="P1504" s="126" t="s">
        <v>25103</v>
      </c>
      <c r="R1504" s="137">
        <f t="shared" si="23"/>
        <v>2.3499999999999996</v>
      </c>
    </row>
    <row r="1505" spans="2:18" x14ac:dyDescent="0.35">
      <c r="B1505" s="19">
        <v>44770</v>
      </c>
      <c r="C1505" s="19">
        <v>44770.898356481484</v>
      </c>
      <c r="D1505" s="19" t="s">
        <v>97</v>
      </c>
      <c r="E1505" s="16" t="s">
        <v>9443</v>
      </c>
      <c r="F1505" s="37">
        <v>45</v>
      </c>
      <c r="G1505" s="35">
        <v>44771</v>
      </c>
      <c r="H1505" s="35">
        <v>44816</v>
      </c>
      <c r="I1505" s="37">
        <v>4</v>
      </c>
      <c r="J1505" s="37">
        <v>2</v>
      </c>
      <c r="K1505" s="15" t="s">
        <v>99</v>
      </c>
      <c r="L1505" s="15" t="s">
        <v>105</v>
      </c>
      <c r="M1505" s="15" t="s">
        <v>9442</v>
      </c>
      <c r="N1505" s="15" t="s">
        <v>9441</v>
      </c>
      <c r="O1505" s="37">
        <v>365000</v>
      </c>
      <c r="P1505" s="126" t="s">
        <v>25103</v>
      </c>
      <c r="R1505" s="137">
        <f t="shared" si="23"/>
        <v>2.7499999999999996</v>
      </c>
    </row>
    <row r="1506" spans="2:18" x14ac:dyDescent="0.35">
      <c r="B1506" s="19">
        <v>44771</v>
      </c>
      <c r="C1506" s="19">
        <v>44771.693993055553</v>
      </c>
      <c r="D1506" s="19" t="s">
        <v>97</v>
      </c>
      <c r="E1506" s="16" t="s">
        <v>9545</v>
      </c>
      <c r="F1506" s="37">
        <v>45</v>
      </c>
      <c r="G1506" s="35">
        <v>44750</v>
      </c>
      <c r="H1506" s="35">
        <v>44795</v>
      </c>
      <c r="I1506" s="37">
        <v>6</v>
      </c>
      <c r="J1506" s="37">
        <v>9</v>
      </c>
      <c r="K1506" s="15" t="s">
        <v>99</v>
      </c>
      <c r="L1506" s="15" t="s">
        <v>105</v>
      </c>
      <c r="M1506" s="15" t="s">
        <v>9544</v>
      </c>
      <c r="N1506" s="15" t="s">
        <v>9543</v>
      </c>
      <c r="O1506" s="38">
        <v>149049.62</v>
      </c>
      <c r="P1506" s="126" t="s">
        <v>25103</v>
      </c>
      <c r="R1506" s="137">
        <f t="shared" si="23"/>
        <v>2.9499999999999993</v>
      </c>
    </row>
    <row r="1507" spans="2:18" x14ac:dyDescent="0.35">
      <c r="B1507" s="19">
        <v>44812</v>
      </c>
      <c r="C1507" s="19">
        <v>44778.683738425927</v>
      </c>
      <c r="D1507" s="19">
        <v>44811.995671296296</v>
      </c>
      <c r="E1507" s="16" t="s">
        <v>2173</v>
      </c>
      <c r="F1507" s="37">
        <v>45</v>
      </c>
      <c r="G1507" s="35">
        <v>44802</v>
      </c>
      <c r="H1507" s="35">
        <v>44847</v>
      </c>
      <c r="I1507" s="37">
        <v>20</v>
      </c>
      <c r="J1507" s="37">
        <v>7</v>
      </c>
      <c r="K1507" s="15" t="s">
        <v>99</v>
      </c>
      <c r="L1507" s="15" t="s">
        <v>100</v>
      </c>
      <c r="M1507" s="15" t="s">
        <v>3130</v>
      </c>
      <c r="N1507" s="15" t="s">
        <v>3374</v>
      </c>
      <c r="O1507" s="37">
        <v>250000</v>
      </c>
      <c r="P1507" s="126" t="s">
        <v>25103</v>
      </c>
      <c r="R1507" s="137">
        <f t="shared" si="23"/>
        <v>3.4999999999999996</v>
      </c>
    </row>
    <row r="1508" spans="2:18" x14ac:dyDescent="0.35">
      <c r="B1508" s="19">
        <v>44820</v>
      </c>
      <c r="C1508" s="19">
        <v>44799.611574074072</v>
      </c>
      <c r="D1508" s="19">
        <v>44820.65996527778</v>
      </c>
      <c r="E1508" s="16" t="s">
        <v>2173</v>
      </c>
      <c r="F1508" s="37">
        <v>45</v>
      </c>
      <c r="G1508" s="35">
        <v>44805</v>
      </c>
      <c r="H1508" s="35">
        <v>44850</v>
      </c>
      <c r="I1508" s="37">
        <v>10</v>
      </c>
      <c r="J1508" s="37">
        <v>3</v>
      </c>
      <c r="K1508" s="15" t="s">
        <v>99</v>
      </c>
      <c r="L1508" s="15" t="s">
        <v>118</v>
      </c>
      <c r="M1508" s="15" t="s">
        <v>3380</v>
      </c>
      <c r="N1508" s="15" t="s">
        <v>3377</v>
      </c>
      <c r="O1508" s="37">
        <v>250000</v>
      </c>
      <c r="P1508" s="126" t="s">
        <v>25103</v>
      </c>
      <c r="R1508" s="137">
        <f t="shared" si="23"/>
        <v>2.7499999999999996</v>
      </c>
    </row>
    <row r="1509" spans="2:18" x14ac:dyDescent="0.35">
      <c r="B1509" s="19">
        <v>44802</v>
      </c>
      <c r="C1509" s="19">
        <v>44802.679942129631</v>
      </c>
      <c r="D1509" s="19" t="s">
        <v>97</v>
      </c>
      <c r="E1509" s="16" t="s">
        <v>3214</v>
      </c>
      <c r="F1509" s="37">
        <v>45</v>
      </c>
      <c r="G1509" s="35">
        <v>44803</v>
      </c>
      <c r="H1509" s="35">
        <v>44848</v>
      </c>
      <c r="I1509" s="37">
        <v>4</v>
      </c>
      <c r="J1509" s="37">
        <v>2</v>
      </c>
      <c r="K1509" s="15" t="s">
        <v>99</v>
      </c>
      <c r="L1509" s="15" t="s">
        <v>105</v>
      </c>
      <c r="M1509" s="15" t="s">
        <v>3215</v>
      </c>
      <c r="N1509" s="15" t="s">
        <v>3216</v>
      </c>
      <c r="O1509" s="37">
        <v>40000</v>
      </c>
      <c r="P1509" s="126" t="s">
        <v>25103</v>
      </c>
      <c r="R1509" s="137">
        <f t="shared" si="23"/>
        <v>2.3499999999999996</v>
      </c>
    </row>
    <row r="1510" spans="2:18" x14ac:dyDescent="0.35">
      <c r="B1510" s="19">
        <v>44803</v>
      </c>
      <c r="C1510" s="19">
        <v>44803.677060185182</v>
      </c>
      <c r="D1510" s="19" t="s">
        <v>97</v>
      </c>
      <c r="E1510" s="16" t="s">
        <v>3274</v>
      </c>
      <c r="F1510" s="37">
        <v>45</v>
      </c>
      <c r="G1510" s="35">
        <v>44809</v>
      </c>
      <c r="H1510" s="35">
        <v>44854</v>
      </c>
      <c r="I1510" s="37">
        <v>3</v>
      </c>
      <c r="J1510" s="37">
        <v>1</v>
      </c>
      <c r="K1510" s="15" t="s">
        <v>99</v>
      </c>
      <c r="L1510" s="15" t="s">
        <v>1264</v>
      </c>
      <c r="M1510" s="15" t="s">
        <v>3275</v>
      </c>
      <c r="N1510" s="15" t="s">
        <v>3276</v>
      </c>
      <c r="O1510" s="37">
        <v>45000</v>
      </c>
      <c r="P1510" s="126" t="s">
        <v>25103</v>
      </c>
      <c r="R1510" s="137">
        <f t="shared" si="23"/>
        <v>2.4999999999999996</v>
      </c>
    </row>
    <row r="1511" spans="2:18" x14ac:dyDescent="0.35">
      <c r="B1511" s="19">
        <v>44805</v>
      </c>
      <c r="C1511" s="19">
        <v>44804.718668981484</v>
      </c>
      <c r="D1511" s="19" t="s">
        <v>97</v>
      </c>
      <c r="E1511" s="16" t="s">
        <v>3348</v>
      </c>
      <c r="F1511" s="37">
        <v>45</v>
      </c>
      <c r="G1511" s="35">
        <v>44809</v>
      </c>
      <c r="H1511" s="35">
        <v>44854</v>
      </c>
      <c r="I1511" s="37">
        <v>4</v>
      </c>
      <c r="J1511" s="37">
        <v>1</v>
      </c>
      <c r="K1511" s="15" t="s">
        <v>99</v>
      </c>
      <c r="L1511" s="15" t="s">
        <v>100</v>
      </c>
      <c r="M1511" s="15" t="s">
        <v>3349</v>
      </c>
      <c r="N1511" s="15" t="s">
        <v>3350</v>
      </c>
      <c r="O1511" s="37">
        <v>43450</v>
      </c>
      <c r="P1511" s="126" t="s">
        <v>25103</v>
      </c>
      <c r="R1511" s="137">
        <f t="shared" si="23"/>
        <v>2.7999999999999994</v>
      </c>
    </row>
    <row r="1512" spans="2:18" x14ac:dyDescent="0.35">
      <c r="B1512" s="19">
        <v>44805</v>
      </c>
      <c r="C1512" s="19">
        <v>44805.701921296299</v>
      </c>
      <c r="D1512" s="19" t="s">
        <v>97</v>
      </c>
      <c r="E1512" s="16" t="s">
        <v>20591</v>
      </c>
      <c r="F1512" s="37">
        <v>45</v>
      </c>
      <c r="G1512" s="35">
        <v>44809</v>
      </c>
      <c r="H1512" s="35">
        <v>44854</v>
      </c>
      <c r="I1512" s="37">
        <v>2</v>
      </c>
      <c r="J1512" s="37">
        <v>0</v>
      </c>
      <c r="K1512" s="15" t="s">
        <v>99</v>
      </c>
      <c r="L1512" s="15" t="s">
        <v>105</v>
      </c>
      <c r="M1512" s="15" t="s">
        <v>20590</v>
      </c>
      <c r="N1512" s="15" t="s">
        <v>20589</v>
      </c>
      <c r="O1512" s="37">
        <v>50000</v>
      </c>
      <c r="P1512" s="126" t="s">
        <v>25103</v>
      </c>
      <c r="R1512" s="137">
        <f t="shared" si="23"/>
        <v>2.3499999999999996</v>
      </c>
    </row>
    <row r="1513" spans="2:18" x14ac:dyDescent="0.35">
      <c r="B1513" s="19">
        <v>44809</v>
      </c>
      <c r="C1513" s="19">
        <v>44809.446111111109</v>
      </c>
      <c r="D1513" s="19" t="s">
        <v>97</v>
      </c>
      <c r="E1513" s="16" t="s">
        <v>20524</v>
      </c>
      <c r="F1513" s="37">
        <v>45</v>
      </c>
      <c r="G1513" s="35">
        <v>44809</v>
      </c>
      <c r="H1513" s="35">
        <v>44854</v>
      </c>
      <c r="I1513" s="37">
        <v>5</v>
      </c>
      <c r="J1513" s="37">
        <v>3</v>
      </c>
      <c r="K1513" s="15" t="s">
        <v>112</v>
      </c>
      <c r="L1513" s="15" t="s">
        <v>122</v>
      </c>
      <c r="M1513" s="15" t="s">
        <v>20523</v>
      </c>
      <c r="N1513" s="15" t="s">
        <v>20522</v>
      </c>
      <c r="O1513" s="37">
        <v>97000</v>
      </c>
      <c r="P1513" s="126" t="s">
        <v>25103</v>
      </c>
      <c r="R1513" s="137">
        <f t="shared" si="23"/>
        <v>2.25</v>
      </c>
    </row>
    <row r="1514" spans="2:18" x14ac:dyDescent="0.35">
      <c r="B1514" s="19">
        <v>44810</v>
      </c>
      <c r="C1514" s="19">
        <v>44810.357372685183</v>
      </c>
      <c r="D1514" s="19" t="s">
        <v>97</v>
      </c>
      <c r="E1514" s="16" t="s">
        <v>19510</v>
      </c>
      <c r="F1514" s="37">
        <v>45</v>
      </c>
      <c r="G1514" s="35">
        <v>44809</v>
      </c>
      <c r="H1514" s="35">
        <v>44854</v>
      </c>
      <c r="I1514" s="37">
        <v>2</v>
      </c>
      <c r="J1514" s="37">
        <v>0</v>
      </c>
      <c r="K1514" s="15" t="s">
        <v>99</v>
      </c>
      <c r="L1514" s="15" t="s">
        <v>100</v>
      </c>
      <c r="M1514" s="15" t="s">
        <v>20497</v>
      </c>
      <c r="N1514" s="15" t="s">
        <v>20496</v>
      </c>
      <c r="O1514" s="37">
        <v>60000</v>
      </c>
      <c r="P1514" s="126" t="s">
        <v>25103</v>
      </c>
      <c r="R1514" s="137">
        <f t="shared" si="23"/>
        <v>2.4999999999999996</v>
      </c>
    </row>
    <row r="1515" spans="2:18" x14ac:dyDescent="0.35">
      <c r="B1515" s="19">
        <v>44834</v>
      </c>
      <c r="C1515" s="19">
        <v>44810.357372685183</v>
      </c>
      <c r="D1515" s="19">
        <v>44834.280960648146</v>
      </c>
      <c r="E1515" s="16" t="s">
        <v>19510</v>
      </c>
      <c r="F1515" s="37">
        <v>45</v>
      </c>
      <c r="G1515" s="35">
        <v>44809</v>
      </c>
      <c r="H1515" s="35">
        <v>44854</v>
      </c>
      <c r="I1515" s="37">
        <v>3</v>
      </c>
      <c r="J1515" s="37">
        <v>1</v>
      </c>
      <c r="K1515" s="15" t="s">
        <v>99</v>
      </c>
      <c r="L1515" s="15" t="s">
        <v>100</v>
      </c>
      <c r="M1515" s="15" t="s">
        <v>19509</v>
      </c>
      <c r="N1515" s="15" t="s">
        <v>19508</v>
      </c>
      <c r="O1515" s="37">
        <v>60000</v>
      </c>
      <c r="P1515" s="126" t="s">
        <v>25103</v>
      </c>
      <c r="R1515" s="137">
        <f t="shared" si="23"/>
        <v>2.7999999999999994</v>
      </c>
    </row>
    <row r="1516" spans="2:18" x14ac:dyDescent="0.35">
      <c r="B1516" s="19">
        <v>44810</v>
      </c>
      <c r="C1516" s="19">
        <v>44810.830590277779</v>
      </c>
      <c r="D1516" s="19" t="s">
        <v>97</v>
      </c>
      <c r="E1516" s="16" t="s">
        <v>7744</v>
      </c>
      <c r="F1516" s="37">
        <v>45</v>
      </c>
      <c r="G1516" s="35">
        <v>44816</v>
      </c>
      <c r="H1516" s="35">
        <v>44861</v>
      </c>
      <c r="I1516" s="37">
        <v>4</v>
      </c>
      <c r="J1516" s="37">
        <v>1</v>
      </c>
      <c r="K1516" s="15" t="s">
        <v>99</v>
      </c>
      <c r="L1516" s="15" t="s">
        <v>100</v>
      </c>
      <c r="M1516" s="15" t="s">
        <v>20461</v>
      </c>
      <c r="N1516" s="15" t="s">
        <v>155</v>
      </c>
      <c r="O1516" s="37">
        <v>40000</v>
      </c>
      <c r="P1516" s="126" t="s">
        <v>25103</v>
      </c>
      <c r="R1516" s="137">
        <f t="shared" si="23"/>
        <v>2.7999999999999994</v>
      </c>
    </row>
    <row r="1517" spans="2:18" x14ac:dyDescent="0.35">
      <c r="B1517" s="19">
        <v>44851</v>
      </c>
      <c r="C1517" s="19">
        <v>44811.751909722225</v>
      </c>
      <c r="D1517" s="19">
        <v>44851.626064814816</v>
      </c>
      <c r="E1517" s="16" t="s">
        <v>851</v>
      </c>
      <c r="F1517" s="37">
        <v>45</v>
      </c>
      <c r="G1517" s="35">
        <v>44851</v>
      </c>
      <c r="H1517" s="35">
        <v>44896</v>
      </c>
      <c r="I1517" s="37">
        <v>4</v>
      </c>
      <c r="J1517" s="37">
        <v>5</v>
      </c>
      <c r="K1517" s="15" t="s">
        <v>2393</v>
      </c>
      <c r="L1517" s="15" t="s">
        <v>118</v>
      </c>
      <c r="M1517" s="15" t="s">
        <v>19308</v>
      </c>
      <c r="N1517" s="15" t="s">
        <v>19307</v>
      </c>
      <c r="O1517" s="37">
        <v>200000</v>
      </c>
      <c r="P1517" s="126" t="s">
        <v>25103</v>
      </c>
      <c r="R1517" s="137">
        <f t="shared" si="23"/>
        <v>2.6999999999999997</v>
      </c>
    </row>
    <row r="1518" spans="2:18" x14ac:dyDescent="0.35">
      <c r="B1518" s="19">
        <v>44812</v>
      </c>
      <c r="C1518" s="19">
        <v>44812.775462962964</v>
      </c>
      <c r="D1518" s="19" t="s">
        <v>97</v>
      </c>
      <c r="E1518" s="16" t="s">
        <v>3748</v>
      </c>
      <c r="F1518" s="37">
        <v>45</v>
      </c>
      <c r="G1518" s="35">
        <v>44816</v>
      </c>
      <c r="H1518" s="35">
        <v>44861</v>
      </c>
      <c r="I1518" s="37">
        <v>4</v>
      </c>
      <c r="J1518" s="37">
        <v>2</v>
      </c>
      <c r="K1518" s="15" t="s">
        <v>112</v>
      </c>
      <c r="L1518" s="15" t="s">
        <v>298</v>
      </c>
      <c r="M1518" s="15" t="s">
        <v>20367</v>
      </c>
      <c r="N1518" s="15" t="s">
        <v>20366</v>
      </c>
      <c r="O1518" s="37">
        <v>105164</v>
      </c>
      <c r="P1518" s="126" t="s">
        <v>25103</v>
      </c>
      <c r="R1518" s="137">
        <f t="shared" si="23"/>
        <v>2.25</v>
      </c>
    </row>
    <row r="1519" spans="2:18" x14ac:dyDescent="0.35">
      <c r="B1519" s="19">
        <v>44813</v>
      </c>
      <c r="C1519" s="19">
        <v>44813.787511574075</v>
      </c>
      <c r="D1519" s="19" t="s">
        <v>97</v>
      </c>
      <c r="E1519" s="16" t="s">
        <v>20318</v>
      </c>
      <c r="F1519" s="37">
        <v>45</v>
      </c>
      <c r="G1519" s="35">
        <v>44728</v>
      </c>
      <c r="H1519" s="35">
        <v>44773</v>
      </c>
      <c r="I1519" s="37">
        <v>4</v>
      </c>
      <c r="J1519" s="37">
        <v>6</v>
      </c>
      <c r="K1519" s="15" t="s">
        <v>99</v>
      </c>
      <c r="L1519" s="15" t="s">
        <v>205</v>
      </c>
      <c r="M1519" s="15" t="s">
        <v>20317</v>
      </c>
      <c r="N1519" s="15" t="s">
        <v>20316</v>
      </c>
      <c r="O1519" s="37">
        <v>220000</v>
      </c>
      <c r="P1519" s="126" t="s">
        <v>25103</v>
      </c>
      <c r="R1519" s="137">
        <f t="shared" si="23"/>
        <v>3.1999999999999993</v>
      </c>
    </row>
    <row r="1520" spans="2:18" x14ac:dyDescent="0.35">
      <c r="B1520" s="19">
        <v>44816</v>
      </c>
      <c r="C1520" s="19">
        <v>44816.77721064815</v>
      </c>
      <c r="D1520" s="19" t="s">
        <v>97</v>
      </c>
      <c r="E1520" s="16" t="s">
        <v>10487</v>
      </c>
      <c r="F1520" s="37">
        <v>45</v>
      </c>
      <c r="G1520" s="35">
        <v>44816</v>
      </c>
      <c r="H1520" s="35">
        <v>44861</v>
      </c>
      <c r="I1520" s="37">
        <v>4</v>
      </c>
      <c r="J1520" s="37">
        <v>1</v>
      </c>
      <c r="K1520" s="15" t="s">
        <v>99</v>
      </c>
      <c r="L1520" s="15" t="s">
        <v>105</v>
      </c>
      <c r="M1520" s="15" t="s">
        <v>19370</v>
      </c>
      <c r="N1520" s="15" t="s">
        <v>462</v>
      </c>
      <c r="O1520" s="37">
        <v>100000</v>
      </c>
      <c r="P1520" s="126" t="s">
        <v>25103</v>
      </c>
      <c r="R1520" s="137">
        <f t="shared" si="23"/>
        <v>2.6499999999999995</v>
      </c>
    </row>
    <row r="1521" spans="2:18" x14ac:dyDescent="0.35">
      <c r="B1521" s="19">
        <v>44825</v>
      </c>
      <c r="C1521" s="19">
        <v>44816.77721064815</v>
      </c>
      <c r="D1521" s="19">
        <v>44825.717800925922</v>
      </c>
      <c r="E1521" s="16" t="s">
        <v>10487</v>
      </c>
      <c r="F1521" s="37">
        <v>45</v>
      </c>
      <c r="G1521" s="35">
        <v>44816</v>
      </c>
      <c r="H1521" s="35">
        <v>44861</v>
      </c>
      <c r="I1521" s="37">
        <v>4</v>
      </c>
      <c r="J1521" s="37">
        <v>3</v>
      </c>
      <c r="K1521" s="15" t="s">
        <v>99</v>
      </c>
      <c r="L1521" s="15" t="s">
        <v>105</v>
      </c>
      <c r="M1521" s="15" t="s">
        <v>19370</v>
      </c>
      <c r="N1521" s="15" t="s">
        <v>19859</v>
      </c>
      <c r="O1521" s="37">
        <v>100000</v>
      </c>
      <c r="P1521" s="126" t="s">
        <v>25103</v>
      </c>
      <c r="R1521" s="137">
        <f t="shared" si="23"/>
        <v>2.3499999999999996</v>
      </c>
    </row>
    <row r="1522" spans="2:18" x14ac:dyDescent="0.35">
      <c r="B1522" s="19">
        <v>44873</v>
      </c>
      <c r="C1522" s="19">
        <v>44816.77721064815</v>
      </c>
      <c r="D1522" s="19">
        <v>44873.613055555557</v>
      </c>
      <c r="E1522" s="16" t="s">
        <v>10487</v>
      </c>
      <c r="F1522" s="37">
        <v>45</v>
      </c>
      <c r="G1522" s="35">
        <v>44816</v>
      </c>
      <c r="H1522" s="35">
        <v>44861</v>
      </c>
      <c r="I1522" s="37">
        <v>4</v>
      </c>
      <c r="J1522" s="37">
        <v>4</v>
      </c>
      <c r="K1522" s="15" t="s">
        <v>2405</v>
      </c>
      <c r="L1522" s="15" t="s">
        <v>105</v>
      </c>
      <c r="M1522" s="15" t="s">
        <v>19370</v>
      </c>
      <c r="N1522" s="15" t="s">
        <v>19369</v>
      </c>
      <c r="O1522" s="37">
        <v>100000</v>
      </c>
      <c r="P1522" s="126" t="s">
        <v>25103</v>
      </c>
      <c r="R1522" s="137">
        <f t="shared" si="23"/>
        <v>2.2999999999999998</v>
      </c>
    </row>
    <row r="1523" spans="2:18" x14ac:dyDescent="0.35">
      <c r="B1523" s="19">
        <v>44817</v>
      </c>
      <c r="C1523" s="19">
        <v>44817.46837962963</v>
      </c>
      <c r="D1523" s="19" t="s">
        <v>97</v>
      </c>
      <c r="E1523" s="16" t="s">
        <v>20248</v>
      </c>
      <c r="F1523" s="37">
        <v>45</v>
      </c>
      <c r="G1523" s="35">
        <v>44818</v>
      </c>
      <c r="H1523" s="35">
        <v>44863</v>
      </c>
      <c r="I1523" s="37">
        <v>2</v>
      </c>
      <c r="J1523" s="37">
        <v>2</v>
      </c>
      <c r="K1523" s="15" t="s">
        <v>99</v>
      </c>
      <c r="L1523" s="15" t="s">
        <v>205</v>
      </c>
      <c r="M1523" s="15" t="s">
        <v>20247</v>
      </c>
      <c r="N1523" s="15" t="s">
        <v>23564</v>
      </c>
      <c r="O1523" s="37">
        <v>70</v>
      </c>
      <c r="P1523" s="126" t="s">
        <v>25103</v>
      </c>
      <c r="R1523" s="137">
        <f t="shared" si="23"/>
        <v>2.1999999999999997</v>
      </c>
    </row>
    <row r="1524" spans="2:18" x14ac:dyDescent="0.35">
      <c r="B1524" s="19">
        <v>45133</v>
      </c>
      <c r="C1524" s="19">
        <v>44818.532094907408</v>
      </c>
      <c r="D1524" s="19">
        <v>45133.282800925925</v>
      </c>
      <c r="E1524" s="16" t="s">
        <v>97</v>
      </c>
      <c r="F1524" s="37">
        <v>45</v>
      </c>
      <c r="G1524" s="35">
        <v>45134</v>
      </c>
      <c r="H1524" s="35">
        <v>45179</v>
      </c>
      <c r="I1524" s="37">
        <v>3</v>
      </c>
      <c r="J1524" s="37">
        <v>0</v>
      </c>
      <c r="K1524" s="15" t="s">
        <v>2405</v>
      </c>
      <c r="L1524" s="15" t="s">
        <v>105</v>
      </c>
      <c r="M1524" s="15" t="s">
        <v>19195</v>
      </c>
      <c r="N1524" s="15" t="s">
        <v>19194</v>
      </c>
      <c r="O1524" s="37">
        <v>25000</v>
      </c>
      <c r="P1524" s="126" t="s">
        <v>25103</v>
      </c>
      <c r="R1524" s="137">
        <f t="shared" si="23"/>
        <v>2.2999999999999998</v>
      </c>
    </row>
    <row r="1525" spans="2:18" x14ac:dyDescent="0.35">
      <c r="B1525" s="19">
        <v>44822</v>
      </c>
      <c r="C1525" s="19">
        <v>44822.767071759263</v>
      </c>
      <c r="D1525" s="19" t="s">
        <v>97</v>
      </c>
      <c r="E1525" s="16" t="s">
        <v>20052</v>
      </c>
      <c r="F1525" s="37">
        <v>45</v>
      </c>
      <c r="G1525" s="35">
        <v>44823</v>
      </c>
      <c r="H1525" s="35">
        <v>44868</v>
      </c>
      <c r="I1525" s="37">
        <v>3</v>
      </c>
      <c r="J1525" s="37">
        <v>1</v>
      </c>
      <c r="K1525" s="15" t="s">
        <v>99</v>
      </c>
      <c r="L1525" s="15" t="s">
        <v>105</v>
      </c>
      <c r="M1525" s="15" t="s">
        <v>20051</v>
      </c>
      <c r="N1525" s="15" t="s">
        <v>20050</v>
      </c>
      <c r="O1525" s="37">
        <v>30000</v>
      </c>
      <c r="P1525" s="126" t="s">
        <v>25104</v>
      </c>
      <c r="R1525" s="137">
        <f t="shared" si="23"/>
        <v>2.6499999999999995</v>
      </c>
    </row>
    <row r="1526" spans="2:18" x14ac:dyDescent="0.35">
      <c r="B1526" s="19">
        <v>44827</v>
      </c>
      <c r="C1526" s="19">
        <v>44827.569282407407</v>
      </c>
      <c r="D1526" s="19" t="s">
        <v>97</v>
      </c>
      <c r="E1526" s="16" t="s">
        <v>19803</v>
      </c>
      <c r="F1526" s="37">
        <v>45</v>
      </c>
      <c r="G1526" s="35">
        <v>44830</v>
      </c>
      <c r="H1526" s="35">
        <v>44875</v>
      </c>
      <c r="I1526" s="37">
        <v>4</v>
      </c>
      <c r="J1526" s="37">
        <v>2</v>
      </c>
      <c r="K1526" s="15" t="s">
        <v>99</v>
      </c>
      <c r="L1526" s="15" t="s">
        <v>100</v>
      </c>
      <c r="M1526" s="15" t="s">
        <v>19802</v>
      </c>
      <c r="N1526" s="15" t="s">
        <v>19801</v>
      </c>
      <c r="O1526" s="37">
        <v>70000</v>
      </c>
      <c r="P1526" s="126" t="s">
        <v>25103</v>
      </c>
      <c r="R1526" s="137">
        <f t="shared" si="23"/>
        <v>2.4999999999999996</v>
      </c>
    </row>
    <row r="1527" spans="2:18" x14ac:dyDescent="0.35">
      <c r="B1527" s="19">
        <v>44830</v>
      </c>
      <c r="C1527" s="19">
        <v>44830.454317129632</v>
      </c>
      <c r="D1527" s="19" t="s">
        <v>97</v>
      </c>
      <c r="E1527" s="16" t="s">
        <v>12184</v>
      </c>
      <c r="F1527" s="37">
        <v>45</v>
      </c>
      <c r="G1527" s="35">
        <v>44831</v>
      </c>
      <c r="H1527" s="35">
        <v>44876</v>
      </c>
      <c r="I1527" s="37">
        <v>6</v>
      </c>
      <c r="J1527" s="37">
        <v>5</v>
      </c>
      <c r="K1527" s="15" t="s">
        <v>99</v>
      </c>
      <c r="L1527" s="15" t="s">
        <v>129</v>
      </c>
      <c r="M1527" s="15" t="s">
        <v>19736</v>
      </c>
      <c r="N1527" s="15" t="s">
        <v>1182</v>
      </c>
      <c r="O1527" s="37">
        <v>20000</v>
      </c>
      <c r="P1527" s="126" t="s">
        <v>25103</v>
      </c>
      <c r="R1527" s="137">
        <f t="shared" si="23"/>
        <v>2.65</v>
      </c>
    </row>
    <row r="1528" spans="2:18" x14ac:dyDescent="0.35">
      <c r="B1528" s="19">
        <v>44831</v>
      </c>
      <c r="C1528" s="19">
        <v>44831.420868055553</v>
      </c>
      <c r="D1528" s="19" t="s">
        <v>97</v>
      </c>
      <c r="E1528" s="16" t="s">
        <v>19676</v>
      </c>
      <c r="F1528" s="37">
        <v>45</v>
      </c>
      <c r="G1528" s="35">
        <v>44831</v>
      </c>
      <c r="H1528" s="35">
        <v>44876</v>
      </c>
      <c r="I1528" s="37">
        <v>4</v>
      </c>
      <c r="J1528" s="37">
        <v>2</v>
      </c>
      <c r="K1528" s="15" t="s">
        <v>99</v>
      </c>
      <c r="L1528" s="15" t="s">
        <v>205</v>
      </c>
      <c r="M1528" s="15" t="s">
        <v>19675</v>
      </c>
      <c r="N1528" s="15" t="s">
        <v>19674</v>
      </c>
      <c r="O1528" s="37">
        <v>60000</v>
      </c>
      <c r="P1528" s="126" t="s">
        <v>25103</v>
      </c>
      <c r="R1528" s="137">
        <f t="shared" si="23"/>
        <v>2.1999999999999997</v>
      </c>
    </row>
    <row r="1529" spans="2:18" x14ac:dyDescent="0.35">
      <c r="B1529" s="19">
        <v>44833</v>
      </c>
      <c r="C1529" s="19">
        <v>44833.409085648149</v>
      </c>
      <c r="D1529" s="19" t="s">
        <v>97</v>
      </c>
      <c r="E1529" s="16" t="s">
        <v>19560</v>
      </c>
      <c r="F1529" s="37">
        <v>45</v>
      </c>
      <c r="G1529" s="35">
        <v>44832</v>
      </c>
      <c r="H1529" s="35">
        <v>44877</v>
      </c>
      <c r="I1529" s="37">
        <v>4</v>
      </c>
      <c r="J1529" s="37">
        <v>1</v>
      </c>
      <c r="K1529" s="15" t="s">
        <v>99</v>
      </c>
      <c r="L1529" s="15" t="s">
        <v>100</v>
      </c>
      <c r="M1529" s="15" t="s">
        <v>19559</v>
      </c>
      <c r="N1529" s="15" t="s">
        <v>19558</v>
      </c>
      <c r="O1529" s="37">
        <v>73000</v>
      </c>
      <c r="P1529" s="126" t="s">
        <v>25103</v>
      </c>
      <c r="R1529" s="137">
        <f t="shared" si="23"/>
        <v>2.7999999999999994</v>
      </c>
    </row>
    <row r="1530" spans="2:18" x14ac:dyDescent="0.35">
      <c r="B1530" s="19">
        <v>44846</v>
      </c>
      <c r="C1530" s="19">
        <v>44846.470590277779</v>
      </c>
      <c r="D1530" s="19" t="s">
        <v>97</v>
      </c>
      <c r="E1530" s="16" t="s">
        <v>18714</v>
      </c>
      <c r="F1530" s="37">
        <v>45</v>
      </c>
      <c r="G1530" s="35">
        <v>44846</v>
      </c>
      <c r="H1530" s="35">
        <v>44891</v>
      </c>
      <c r="I1530" s="37">
        <v>3</v>
      </c>
      <c r="J1530" s="37">
        <v>3</v>
      </c>
      <c r="K1530" s="15" t="s">
        <v>2405</v>
      </c>
      <c r="L1530" s="15" t="s">
        <v>105</v>
      </c>
      <c r="M1530" s="15" t="s">
        <v>18713</v>
      </c>
      <c r="N1530" s="15" t="s">
        <v>18712</v>
      </c>
      <c r="O1530" s="37">
        <v>30000</v>
      </c>
      <c r="P1530" s="126" t="s">
        <v>25103</v>
      </c>
      <c r="R1530" s="137">
        <f t="shared" si="23"/>
        <v>2.2999999999999998</v>
      </c>
    </row>
    <row r="1531" spans="2:18" x14ac:dyDescent="0.35">
      <c r="B1531" s="19">
        <v>44889</v>
      </c>
      <c r="C1531" s="19">
        <v>44846.822256944448</v>
      </c>
      <c r="D1531" s="19">
        <v>44889.754108796296</v>
      </c>
      <c r="E1531" s="16" t="s">
        <v>17886</v>
      </c>
      <c r="F1531" s="37">
        <v>45</v>
      </c>
      <c r="G1531" s="35">
        <v>44890</v>
      </c>
      <c r="H1531" s="35">
        <v>44935</v>
      </c>
      <c r="I1531" s="37">
        <v>6</v>
      </c>
      <c r="J1531" s="37">
        <v>4</v>
      </c>
      <c r="K1531" s="15" t="s">
        <v>2393</v>
      </c>
      <c r="L1531" s="15" t="s">
        <v>105</v>
      </c>
      <c r="M1531" s="15" t="s">
        <v>17885</v>
      </c>
      <c r="N1531" s="15" t="s">
        <v>23986</v>
      </c>
      <c r="O1531" s="37">
        <v>86000</v>
      </c>
      <c r="P1531" s="126" t="s">
        <v>25103</v>
      </c>
      <c r="R1531" s="137">
        <f t="shared" si="23"/>
        <v>2.2999999999999998</v>
      </c>
    </row>
    <row r="1532" spans="2:18" x14ac:dyDescent="0.35">
      <c r="B1532" s="19">
        <v>44846</v>
      </c>
      <c r="C1532" s="19">
        <v>44846.949837962966</v>
      </c>
      <c r="D1532" s="19" t="s">
        <v>97</v>
      </c>
      <c r="E1532" s="16" t="s">
        <v>18684</v>
      </c>
      <c r="F1532" s="37">
        <v>45</v>
      </c>
      <c r="G1532" s="35">
        <v>44847</v>
      </c>
      <c r="H1532" s="35">
        <v>44892</v>
      </c>
      <c r="I1532" s="37">
        <v>5</v>
      </c>
      <c r="J1532" s="37">
        <v>3</v>
      </c>
      <c r="K1532" s="15" t="s">
        <v>2393</v>
      </c>
      <c r="L1532" s="15" t="s">
        <v>100</v>
      </c>
      <c r="M1532" s="15" t="s">
        <v>18683</v>
      </c>
      <c r="N1532" s="15" t="s">
        <v>18682</v>
      </c>
      <c r="O1532" s="37">
        <v>17300</v>
      </c>
      <c r="P1532" s="126" t="s">
        <v>25103</v>
      </c>
      <c r="R1532" s="137">
        <f t="shared" si="23"/>
        <v>2.4499999999999997</v>
      </c>
    </row>
    <row r="1533" spans="2:18" x14ac:dyDescent="0.35">
      <c r="B1533" s="19">
        <v>44847</v>
      </c>
      <c r="C1533" s="19">
        <v>44847.668842592589</v>
      </c>
      <c r="D1533" s="19" t="s">
        <v>97</v>
      </c>
      <c r="E1533" s="16" t="s">
        <v>3310</v>
      </c>
      <c r="F1533" s="37">
        <v>45</v>
      </c>
      <c r="G1533" s="35">
        <v>44848</v>
      </c>
      <c r="H1533" s="35">
        <v>44893</v>
      </c>
      <c r="I1533" s="37">
        <v>6</v>
      </c>
      <c r="J1533" s="37">
        <v>4</v>
      </c>
      <c r="K1533" s="15" t="s">
        <v>2393</v>
      </c>
      <c r="L1533" s="15" t="s">
        <v>105</v>
      </c>
      <c r="M1533" s="15" t="s">
        <v>18655</v>
      </c>
      <c r="N1533" s="15" t="s">
        <v>23733</v>
      </c>
      <c r="O1533" s="38">
        <v>79741.47</v>
      </c>
      <c r="P1533" s="126" t="s">
        <v>25103</v>
      </c>
      <c r="R1533" s="137">
        <f t="shared" si="23"/>
        <v>2.2999999999999998</v>
      </c>
    </row>
    <row r="1534" spans="2:18" x14ac:dyDescent="0.35">
      <c r="B1534" s="19">
        <v>44854</v>
      </c>
      <c r="C1534" s="19">
        <v>44853.759583333333</v>
      </c>
      <c r="D1534" s="19" t="s">
        <v>97</v>
      </c>
      <c r="E1534" s="16" t="s">
        <v>18375</v>
      </c>
      <c r="F1534" s="37">
        <v>45</v>
      </c>
      <c r="G1534" s="35">
        <v>44854</v>
      </c>
      <c r="H1534" s="35">
        <v>44899</v>
      </c>
      <c r="I1534" s="37">
        <v>5</v>
      </c>
      <c r="J1534" s="37">
        <v>3</v>
      </c>
      <c r="K1534" s="15" t="s">
        <v>2393</v>
      </c>
      <c r="L1534" s="15" t="s">
        <v>105</v>
      </c>
      <c r="M1534" s="15" t="s">
        <v>18374</v>
      </c>
      <c r="N1534" s="15" t="s">
        <v>18373</v>
      </c>
      <c r="O1534" s="37">
        <v>100000</v>
      </c>
      <c r="P1534" s="126" t="s">
        <v>25103</v>
      </c>
      <c r="R1534" s="137">
        <f t="shared" si="23"/>
        <v>2.2999999999999998</v>
      </c>
    </row>
    <row r="1535" spans="2:18" x14ac:dyDescent="0.35">
      <c r="B1535" s="19">
        <v>44854</v>
      </c>
      <c r="C1535" s="19">
        <v>44854.536909722221</v>
      </c>
      <c r="D1535" s="19" t="s">
        <v>97</v>
      </c>
      <c r="E1535" s="16" t="s">
        <v>18350</v>
      </c>
      <c r="F1535" s="37">
        <v>45</v>
      </c>
      <c r="G1535" s="35">
        <v>44860</v>
      </c>
      <c r="H1535" s="35">
        <v>44905</v>
      </c>
      <c r="I1535" s="37">
        <v>8</v>
      </c>
      <c r="J1535" s="37">
        <v>4</v>
      </c>
      <c r="K1535" s="15" t="s">
        <v>2405</v>
      </c>
      <c r="L1535" s="15" t="s">
        <v>105</v>
      </c>
      <c r="M1535" s="15" t="s">
        <v>18349</v>
      </c>
      <c r="N1535" s="15" t="s">
        <v>23775</v>
      </c>
      <c r="O1535" s="37">
        <v>50000</v>
      </c>
      <c r="P1535" s="126" t="s">
        <v>25103</v>
      </c>
      <c r="R1535" s="137">
        <f t="shared" si="23"/>
        <v>2.2999999999999998</v>
      </c>
    </row>
    <row r="1536" spans="2:18" x14ac:dyDescent="0.35">
      <c r="B1536" s="19">
        <v>44854</v>
      </c>
      <c r="C1536" s="19">
        <v>44854.810347222221</v>
      </c>
      <c r="D1536" s="19" t="s">
        <v>97</v>
      </c>
      <c r="E1536" s="16" t="s">
        <v>18319</v>
      </c>
      <c r="F1536" s="37">
        <v>45</v>
      </c>
      <c r="G1536" s="35">
        <v>44854</v>
      </c>
      <c r="H1536" s="35">
        <v>44899</v>
      </c>
      <c r="I1536" s="37">
        <v>5</v>
      </c>
      <c r="J1536" s="37">
        <v>3</v>
      </c>
      <c r="K1536" s="15" t="s">
        <v>2405</v>
      </c>
      <c r="L1536" s="15" t="s">
        <v>105</v>
      </c>
      <c r="M1536" s="15" t="s">
        <v>18318</v>
      </c>
      <c r="N1536" s="15" t="s">
        <v>18317</v>
      </c>
      <c r="O1536" s="37">
        <v>45000</v>
      </c>
      <c r="P1536" s="126" t="s">
        <v>25103</v>
      </c>
      <c r="R1536" s="137">
        <f t="shared" si="23"/>
        <v>2.2999999999999998</v>
      </c>
    </row>
    <row r="1537" spans="2:18" x14ac:dyDescent="0.35">
      <c r="B1537" s="19">
        <v>44855</v>
      </c>
      <c r="C1537" s="19">
        <v>44855.623333333337</v>
      </c>
      <c r="D1537" s="19" t="s">
        <v>97</v>
      </c>
      <c r="E1537" s="16" t="s">
        <v>18277</v>
      </c>
      <c r="F1537" s="37">
        <v>45</v>
      </c>
      <c r="G1537" s="35">
        <v>44858</v>
      </c>
      <c r="H1537" s="35">
        <v>44903</v>
      </c>
      <c r="I1537" s="37">
        <v>2</v>
      </c>
      <c r="J1537" s="37">
        <v>1</v>
      </c>
      <c r="K1537" s="15" t="s">
        <v>2393</v>
      </c>
      <c r="L1537" s="15" t="s">
        <v>105</v>
      </c>
      <c r="M1537" s="15" t="s">
        <v>18276</v>
      </c>
      <c r="N1537" s="15" t="s">
        <v>1978</v>
      </c>
      <c r="O1537" s="37">
        <v>35000</v>
      </c>
      <c r="P1537" s="126" t="s">
        <v>25103</v>
      </c>
      <c r="R1537" s="137">
        <f t="shared" si="23"/>
        <v>2.5999999999999996</v>
      </c>
    </row>
    <row r="1538" spans="2:18" x14ac:dyDescent="0.35">
      <c r="B1538" s="19">
        <v>44859</v>
      </c>
      <c r="C1538" s="19">
        <v>44859.929050925923</v>
      </c>
      <c r="D1538" s="19" t="s">
        <v>97</v>
      </c>
      <c r="E1538" s="16" t="s">
        <v>18141</v>
      </c>
      <c r="F1538" s="37">
        <v>45</v>
      </c>
      <c r="G1538" s="35">
        <v>44860</v>
      </c>
      <c r="H1538" s="35">
        <v>44905</v>
      </c>
      <c r="I1538" s="37">
        <v>3</v>
      </c>
      <c r="J1538" s="37">
        <v>3</v>
      </c>
      <c r="K1538" s="15" t="s">
        <v>2405</v>
      </c>
      <c r="L1538" s="15" t="s">
        <v>105</v>
      </c>
      <c r="M1538" s="15" t="s">
        <v>18140</v>
      </c>
      <c r="N1538" s="15" t="s">
        <v>18139</v>
      </c>
      <c r="O1538" s="37">
        <v>33000</v>
      </c>
      <c r="P1538" s="126" t="s">
        <v>25103</v>
      </c>
      <c r="R1538" s="137">
        <f t="shared" si="23"/>
        <v>2.2999999999999998</v>
      </c>
    </row>
    <row r="1539" spans="2:18" x14ac:dyDescent="0.35">
      <c r="B1539" s="19">
        <v>44876</v>
      </c>
      <c r="C1539" s="19">
        <v>44876.500717592593</v>
      </c>
      <c r="D1539" s="19" t="s">
        <v>97</v>
      </c>
      <c r="E1539" s="16" t="s">
        <v>6414</v>
      </c>
      <c r="F1539" s="37">
        <v>45</v>
      </c>
      <c r="G1539" s="35">
        <v>44848</v>
      </c>
      <c r="H1539" s="35">
        <v>44893</v>
      </c>
      <c r="I1539" s="37">
        <v>10</v>
      </c>
      <c r="J1539" s="37">
        <v>3</v>
      </c>
      <c r="K1539" s="15" t="s">
        <v>2393</v>
      </c>
      <c r="L1539" s="15" t="s">
        <v>105</v>
      </c>
      <c r="M1539" s="15" t="s">
        <v>17059</v>
      </c>
      <c r="N1539" s="15" t="s">
        <v>17058</v>
      </c>
      <c r="O1539" s="37">
        <v>145000</v>
      </c>
      <c r="P1539" s="126" t="s">
        <v>25103</v>
      </c>
      <c r="R1539" s="137">
        <f t="shared" si="23"/>
        <v>2.2999999999999998</v>
      </c>
    </row>
    <row r="1540" spans="2:18" x14ac:dyDescent="0.35">
      <c r="B1540" s="19">
        <v>44876</v>
      </c>
      <c r="C1540" s="19">
        <v>44876.530960648146</v>
      </c>
      <c r="D1540" s="19" t="s">
        <v>97</v>
      </c>
      <c r="E1540" s="16" t="s">
        <v>6414</v>
      </c>
      <c r="F1540" s="37">
        <v>45</v>
      </c>
      <c r="G1540" s="35">
        <v>44879</v>
      </c>
      <c r="H1540" s="35">
        <v>44924</v>
      </c>
      <c r="I1540" s="37">
        <v>10</v>
      </c>
      <c r="J1540" s="37">
        <v>3</v>
      </c>
      <c r="K1540" s="15" t="s">
        <v>2393</v>
      </c>
      <c r="L1540" s="15" t="s">
        <v>105</v>
      </c>
      <c r="M1540" s="15" t="s">
        <v>17059</v>
      </c>
      <c r="N1540" s="15" t="s">
        <v>17058</v>
      </c>
      <c r="O1540" s="37">
        <v>145000</v>
      </c>
      <c r="P1540" s="126" t="s">
        <v>25103</v>
      </c>
      <c r="R1540" s="137">
        <f t="shared" ref="R1540:R1603" si="24">0.3*IF(F1540&lt;=30, 2, IF(AND(F1540&gt;=31, F1540&lt;=90), 3, IF(AND(F1540&gt;=91, F1540&lt;=180), 4, IF(AND(F1540&gt;=181, F1540&lt;=364), 1, 2)))) + 0.3*IF(J1540=1, 3, IF(AND(J1540&gt;=2, J1540&lt;=5), 2, IF(AND(J1540&gt;=6, J1540&lt;=10), 4, 2))) + 0.2*IF(O1540&lt;=150000, 2, IF(AND(O1540&gt;=150001, O1540&lt;=500000), 4, IF(AND(O1540&gt;=500001, O1540&lt;=1000000), 1, 3)))+ 0.15*IF(NOT(ISERROR(SEARCH("fognat",L1540))), 4, IF(NOT(ISERROR(SEARCH("compres",L1540))), 2, IF(NOT(ISERROR(SEARCH("facciat",L1540))), 3, IF(NOT(ISERROR(SEARCH("estaur",L1540))), 4, 1)))) + 0.05*IF(NOT(ISERROR(SEARCH("anutenz",K1540))), 3, IF(NOT(ISERROR(SEARCH("uova",K1540))), 4, IF(NOT(ISERROR(SEARCH("rivat",K1540))), 2, IF(NOT(ISERROR(SEARCH("ubblic",K1540))), 1, 1))))</f>
        <v>2.2999999999999998</v>
      </c>
    </row>
    <row r="1541" spans="2:18" x14ac:dyDescent="0.35">
      <c r="B1541" s="19">
        <v>44879</v>
      </c>
      <c r="C1541" s="19">
        <v>44879.485891203702</v>
      </c>
      <c r="D1541" s="19" t="s">
        <v>97</v>
      </c>
      <c r="E1541" s="16" t="s">
        <v>6414</v>
      </c>
      <c r="F1541" s="37">
        <v>45</v>
      </c>
      <c r="G1541" s="35">
        <v>44879</v>
      </c>
      <c r="H1541" s="35">
        <v>44924</v>
      </c>
      <c r="I1541" s="37">
        <v>15</v>
      </c>
      <c r="J1541" s="37">
        <v>4</v>
      </c>
      <c r="K1541" s="15" t="s">
        <v>2393</v>
      </c>
      <c r="L1541" s="15" t="s">
        <v>105</v>
      </c>
      <c r="M1541" s="15" t="s">
        <v>6415</v>
      </c>
      <c r="N1541" s="15" t="s">
        <v>16947</v>
      </c>
      <c r="O1541" s="37">
        <v>100000</v>
      </c>
      <c r="P1541" s="126" t="s">
        <v>25103</v>
      </c>
      <c r="R1541" s="137">
        <f t="shared" si="24"/>
        <v>2.2999999999999998</v>
      </c>
    </row>
    <row r="1542" spans="2:18" x14ac:dyDescent="0.35">
      <c r="B1542" s="19">
        <v>44879</v>
      </c>
      <c r="C1542" s="19">
        <v>44879.496863425928</v>
      </c>
      <c r="D1542" s="19" t="s">
        <v>97</v>
      </c>
      <c r="E1542" s="16" t="s">
        <v>16946</v>
      </c>
      <c r="F1542" s="37">
        <v>45</v>
      </c>
      <c r="G1542" s="35">
        <v>44879</v>
      </c>
      <c r="H1542" s="35">
        <v>44924</v>
      </c>
      <c r="I1542" s="37">
        <v>5</v>
      </c>
      <c r="J1542" s="37">
        <v>4</v>
      </c>
      <c r="K1542" s="15" t="s">
        <v>2405</v>
      </c>
      <c r="L1542" s="15" t="s">
        <v>100</v>
      </c>
      <c r="M1542" s="15" t="s">
        <v>16945</v>
      </c>
      <c r="N1542" s="15" t="s">
        <v>16944</v>
      </c>
      <c r="O1542" s="37">
        <v>80000</v>
      </c>
      <c r="P1542" s="126" t="s">
        <v>25103</v>
      </c>
      <c r="R1542" s="137">
        <f t="shared" si="24"/>
        <v>2.4499999999999997</v>
      </c>
    </row>
    <row r="1543" spans="2:18" x14ac:dyDescent="0.35">
      <c r="B1543" s="19">
        <v>44879</v>
      </c>
      <c r="C1543" s="19">
        <v>44879.732824074075</v>
      </c>
      <c r="D1543" s="19" t="s">
        <v>97</v>
      </c>
      <c r="E1543" s="16" t="s">
        <v>6414</v>
      </c>
      <c r="F1543" s="37">
        <v>45</v>
      </c>
      <c r="G1543" s="35">
        <v>44879</v>
      </c>
      <c r="H1543" s="35">
        <v>44924</v>
      </c>
      <c r="I1543" s="37">
        <v>15</v>
      </c>
      <c r="J1543" s="37">
        <v>5</v>
      </c>
      <c r="K1543" s="15" t="s">
        <v>2393</v>
      </c>
      <c r="L1543" s="15" t="s">
        <v>105</v>
      </c>
      <c r="M1543" s="15" t="s">
        <v>6415</v>
      </c>
      <c r="N1543" s="15" t="s">
        <v>16915</v>
      </c>
      <c r="O1543" s="37">
        <v>100000</v>
      </c>
      <c r="P1543" s="126" t="s">
        <v>25103</v>
      </c>
      <c r="R1543" s="137">
        <f t="shared" si="24"/>
        <v>2.2999999999999998</v>
      </c>
    </row>
    <row r="1544" spans="2:18" x14ac:dyDescent="0.35">
      <c r="B1544" s="19">
        <v>44880</v>
      </c>
      <c r="C1544" s="19">
        <v>44880.465613425928</v>
      </c>
      <c r="D1544" s="19" t="s">
        <v>97</v>
      </c>
      <c r="E1544" s="16" t="s">
        <v>11196</v>
      </c>
      <c r="F1544" s="37">
        <v>45</v>
      </c>
      <c r="G1544" s="35">
        <v>44881</v>
      </c>
      <c r="H1544" s="35">
        <v>44926</v>
      </c>
      <c r="I1544" s="37">
        <v>3</v>
      </c>
      <c r="J1544" s="37">
        <v>1</v>
      </c>
      <c r="K1544" s="15" t="s">
        <v>2393</v>
      </c>
      <c r="L1544" s="15" t="s">
        <v>205</v>
      </c>
      <c r="M1544" s="15" t="s">
        <v>16890</v>
      </c>
      <c r="N1544" s="15" t="s">
        <v>16889</v>
      </c>
      <c r="O1544" s="37">
        <v>50000</v>
      </c>
      <c r="P1544" s="126" t="s">
        <v>25103</v>
      </c>
      <c r="R1544" s="137">
        <f t="shared" si="24"/>
        <v>2.4499999999999997</v>
      </c>
    </row>
    <row r="1545" spans="2:18" x14ac:dyDescent="0.35">
      <c r="B1545" s="19">
        <v>44881</v>
      </c>
      <c r="C1545" s="19">
        <v>44881.514907407407</v>
      </c>
      <c r="D1545" s="19" t="s">
        <v>97</v>
      </c>
      <c r="E1545" s="16" t="s">
        <v>16795</v>
      </c>
      <c r="F1545" s="37">
        <v>45</v>
      </c>
      <c r="G1545" s="35">
        <v>44882</v>
      </c>
      <c r="H1545" s="35">
        <v>44927</v>
      </c>
      <c r="I1545" s="37">
        <v>6</v>
      </c>
      <c r="J1545" s="37">
        <v>2</v>
      </c>
      <c r="K1545" s="15" t="s">
        <v>2393</v>
      </c>
      <c r="L1545" s="15" t="s">
        <v>118</v>
      </c>
      <c r="M1545" s="15" t="s">
        <v>16794</v>
      </c>
      <c r="N1545" s="15" t="s">
        <v>6004</v>
      </c>
      <c r="O1545" s="37">
        <v>5000</v>
      </c>
      <c r="P1545" s="126" t="s">
        <v>25103</v>
      </c>
      <c r="R1545" s="137">
        <f t="shared" si="24"/>
        <v>2.2999999999999998</v>
      </c>
    </row>
    <row r="1546" spans="2:18" x14ac:dyDescent="0.35">
      <c r="B1546" s="19">
        <v>44883</v>
      </c>
      <c r="C1546" s="19">
        <v>44883.739074074074</v>
      </c>
      <c r="D1546" s="19" t="s">
        <v>97</v>
      </c>
      <c r="E1546" s="16" t="s">
        <v>16599</v>
      </c>
      <c r="F1546" s="37">
        <v>45</v>
      </c>
      <c r="G1546" s="35">
        <v>44746</v>
      </c>
      <c r="H1546" s="35">
        <v>44791</v>
      </c>
      <c r="I1546" s="37">
        <v>4</v>
      </c>
      <c r="J1546" s="37">
        <v>2</v>
      </c>
      <c r="K1546" s="15" t="s">
        <v>2405</v>
      </c>
      <c r="L1546" s="15" t="s">
        <v>105</v>
      </c>
      <c r="M1546" s="15" t="s">
        <v>16598</v>
      </c>
      <c r="N1546" s="15" t="s">
        <v>8196</v>
      </c>
      <c r="O1546" s="38">
        <v>14930.15</v>
      </c>
      <c r="P1546" s="126" t="s">
        <v>25103</v>
      </c>
      <c r="R1546" s="137">
        <f t="shared" si="24"/>
        <v>2.2999999999999998</v>
      </c>
    </row>
    <row r="1547" spans="2:18" x14ac:dyDescent="0.35">
      <c r="B1547" s="19">
        <v>44889</v>
      </c>
      <c r="C1547" s="19">
        <v>44889.506712962961</v>
      </c>
      <c r="D1547" s="19" t="s">
        <v>97</v>
      </c>
      <c r="E1547" s="16" t="s">
        <v>16098</v>
      </c>
      <c r="F1547" s="37">
        <v>45</v>
      </c>
      <c r="G1547" s="35">
        <v>44889</v>
      </c>
      <c r="H1547" s="35">
        <v>44934</v>
      </c>
      <c r="I1547" s="37">
        <v>6</v>
      </c>
      <c r="J1547" s="37">
        <v>1</v>
      </c>
      <c r="K1547" s="15" t="s">
        <v>2405</v>
      </c>
      <c r="L1547" s="15" t="s">
        <v>100</v>
      </c>
      <c r="M1547" s="15" t="s">
        <v>16097</v>
      </c>
      <c r="N1547" s="15" t="s">
        <v>16096</v>
      </c>
      <c r="O1547" s="37">
        <v>150000</v>
      </c>
      <c r="P1547" s="126" t="s">
        <v>25103</v>
      </c>
      <c r="R1547" s="137">
        <f t="shared" si="24"/>
        <v>2.7499999999999996</v>
      </c>
    </row>
    <row r="1548" spans="2:18" x14ac:dyDescent="0.35">
      <c r="B1548" s="19">
        <v>45280</v>
      </c>
      <c r="C1548" s="19">
        <v>44890.537766203706</v>
      </c>
      <c r="D1548" s="19">
        <v>45280.443541666667</v>
      </c>
      <c r="E1548" s="16" t="s">
        <v>14760</v>
      </c>
      <c r="F1548" s="37">
        <v>45</v>
      </c>
      <c r="G1548" s="35">
        <v>45281</v>
      </c>
      <c r="H1548" s="35">
        <v>45326</v>
      </c>
      <c r="I1548" s="37">
        <v>3</v>
      </c>
      <c r="J1548" s="37">
        <v>4</v>
      </c>
      <c r="K1548" s="15" t="s">
        <v>2393</v>
      </c>
      <c r="L1548" s="15" t="s">
        <v>205</v>
      </c>
      <c r="M1548" s="15" t="s">
        <v>14759</v>
      </c>
      <c r="N1548" s="15" t="s">
        <v>14758</v>
      </c>
      <c r="O1548" s="37">
        <v>244000</v>
      </c>
      <c r="P1548" s="126" t="s">
        <v>25103</v>
      </c>
      <c r="R1548" s="137">
        <f t="shared" si="24"/>
        <v>2.5499999999999998</v>
      </c>
    </row>
    <row r="1549" spans="2:18" x14ac:dyDescent="0.35">
      <c r="B1549" s="19">
        <v>44893</v>
      </c>
      <c r="C1549" s="19">
        <v>44893.719340277778</v>
      </c>
      <c r="D1549" s="19" t="s">
        <v>97</v>
      </c>
      <c r="E1549" s="16" t="s">
        <v>6414</v>
      </c>
      <c r="F1549" s="37">
        <v>45</v>
      </c>
      <c r="G1549" s="35">
        <v>44879</v>
      </c>
      <c r="H1549" s="35">
        <v>44924</v>
      </c>
      <c r="I1549" s="37">
        <v>15</v>
      </c>
      <c r="J1549" s="37">
        <v>6</v>
      </c>
      <c r="K1549" s="15" t="s">
        <v>2393</v>
      </c>
      <c r="L1549" s="15" t="s">
        <v>105</v>
      </c>
      <c r="M1549" s="15" t="s">
        <v>6415</v>
      </c>
      <c r="N1549" s="15" t="s">
        <v>15678</v>
      </c>
      <c r="O1549" s="37">
        <v>100000</v>
      </c>
      <c r="P1549" s="126" t="s">
        <v>25103</v>
      </c>
      <c r="R1549" s="137">
        <f t="shared" si="24"/>
        <v>2.8999999999999995</v>
      </c>
    </row>
    <row r="1550" spans="2:18" x14ac:dyDescent="0.35">
      <c r="B1550" s="19">
        <v>44896</v>
      </c>
      <c r="C1550" s="19">
        <v>44896.477627314816</v>
      </c>
      <c r="D1550" s="19" t="s">
        <v>97</v>
      </c>
      <c r="E1550" s="16" t="s">
        <v>5758</v>
      </c>
      <c r="F1550" s="37">
        <v>45</v>
      </c>
      <c r="G1550" s="35">
        <v>44896</v>
      </c>
      <c r="H1550" s="35">
        <v>44941</v>
      </c>
      <c r="I1550" s="37">
        <v>3</v>
      </c>
      <c r="J1550" s="37">
        <v>1</v>
      </c>
      <c r="K1550" s="15" t="s">
        <v>2405</v>
      </c>
      <c r="L1550" s="15" t="s">
        <v>105</v>
      </c>
      <c r="M1550" s="15" t="s">
        <v>5759</v>
      </c>
      <c r="N1550" s="15" t="s">
        <v>5760</v>
      </c>
      <c r="O1550" s="37">
        <v>25000</v>
      </c>
      <c r="P1550" s="126" t="s">
        <v>25103</v>
      </c>
      <c r="R1550" s="137">
        <f t="shared" si="24"/>
        <v>2.5999999999999996</v>
      </c>
    </row>
    <row r="1551" spans="2:18" x14ac:dyDescent="0.35">
      <c r="B1551" s="19">
        <v>44910</v>
      </c>
      <c r="C1551" s="19">
        <v>44910.619537037041</v>
      </c>
      <c r="D1551" s="19" t="s">
        <v>97</v>
      </c>
      <c r="E1551" s="16" t="s">
        <v>6362</v>
      </c>
      <c r="F1551" s="37">
        <v>45</v>
      </c>
      <c r="G1551" s="35">
        <v>44911</v>
      </c>
      <c r="H1551" s="35">
        <v>44956</v>
      </c>
      <c r="I1551" s="37">
        <v>5</v>
      </c>
      <c r="J1551" s="37">
        <v>1</v>
      </c>
      <c r="K1551" s="15" t="s">
        <v>2405</v>
      </c>
      <c r="L1551" s="15" t="s">
        <v>105</v>
      </c>
      <c r="M1551" s="15" t="s">
        <v>6363</v>
      </c>
      <c r="N1551" s="15" t="s">
        <v>6364</v>
      </c>
      <c r="O1551" s="37">
        <v>9000</v>
      </c>
      <c r="P1551" s="126" t="s">
        <v>25103</v>
      </c>
      <c r="R1551" s="137">
        <f t="shared" si="24"/>
        <v>2.5999999999999996</v>
      </c>
    </row>
    <row r="1552" spans="2:18" x14ac:dyDescent="0.35">
      <c r="B1552" s="19">
        <v>44910</v>
      </c>
      <c r="C1552" s="19">
        <v>44910.759097222224</v>
      </c>
      <c r="D1552" s="19" t="s">
        <v>97</v>
      </c>
      <c r="E1552" s="16" t="s">
        <v>6389</v>
      </c>
      <c r="F1552" s="37">
        <v>45</v>
      </c>
      <c r="G1552" s="35">
        <v>44910</v>
      </c>
      <c r="H1552" s="35">
        <v>44955</v>
      </c>
      <c r="I1552" s="37">
        <v>3</v>
      </c>
      <c r="J1552" s="37">
        <v>1</v>
      </c>
      <c r="K1552" s="15" t="s">
        <v>2405</v>
      </c>
      <c r="L1552" s="15" t="s">
        <v>105</v>
      </c>
      <c r="M1552" s="15" t="s">
        <v>6390</v>
      </c>
      <c r="N1552" s="15" t="s">
        <v>6391</v>
      </c>
      <c r="O1552" s="37">
        <v>30000</v>
      </c>
      <c r="P1552" s="126" t="s">
        <v>25103</v>
      </c>
      <c r="R1552" s="137">
        <f t="shared" si="24"/>
        <v>2.5999999999999996</v>
      </c>
    </row>
    <row r="1553" spans="2:18" x14ac:dyDescent="0.35">
      <c r="B1553" s="19">
        <v>44911</v>
      </c>
      <c r="C1553" s="19">
        <v>44911.493888888886</v>
      </c>
      <c r="D1553" s="19" t="s">
        <v>97</v>
      </c>
      <c r="E1553" s="16" t="s">
        <v>6414</v>
      </c>
      <c r="F1553" s="37">
        <v>45</v>
      </c>
      <c r="G1553" s="35">
        <v>44879</v>
      </c>
      <c r="H1553" s="35">
        <v>44924</v>
      </c>
      <c r="I1553" s="37">
        <v>15</v>
      </c>
      <c r="J1553" s="37">
        <v>8</v>
      </c>
      <c r="K1553" s="15" t="s">
        <v>2393</v>
      </c>
      <c r="L1553" s="15" t="s">
        <v>105</v>
      </c>
      <c r="M1553" s="15" t="s">
        <v>6415</v>
      </c>
      <c r="N1553" s="15" t="s">
        <v>6416</v>
      </c>
      <c r="O1553" s="37">
        <v>100000</v>
      </c>
      <c r="P1553" s="126" t="s">
        <v>25103</v>
      </c>
      <c r="R1553" s="137">
        <f t="shared" si="24"/>
        <v>2.8999999999999995</v>
      </c>
    </row>
    <row r="1554" spans="2:18" x14ac:dyDescent="0.35">
      <c r="B1554" s="19">
        <v>44914</v>
      </c>
      <c r="C1554" s="19">
        <v>44914.405497685184</v>
      </c>
      <c r="D1554" s="19" t="s">
        <v>97</v>
      </c>
      <c r="E1554" s="16" t="s">
        <v>6414</v>
      </c>
      <c r="F1554" s="37">
        <v>45</v>
      </c>
      <c r="G1554" s="35">
        <v>44879</v>
      </c>
      <c r="H1554" s="35">
        <v>44924</v>
      </c>
      <c r="I1554" s="37">
        <v>15</v>
      </c>
      <c r="J1554" s="37">
        <v>9</v>
      </c>
      <c r="K1554" s="15" t="s">
        <v>2393</v>
      </c>
      <c r="L1554" s="15" t="s">
        <v>105</v>
      </c>
      <c r="M1554" s="15" t="s">
        <v>6415</v>
      </c>
      <c r="N1554" s="15" t="s">
        <v>6493</v>
      </c>
      <c r="O1554" s="37">
        <v>100000</v>
      </c>
      <c r="P1554" s="126" t="s">
        <v>25103</v>
      </c>
      <c r="R1554" s="137">
        <f t="shared" si="24"/>
        <v>2.8999999999999995</v>
      </c>
    </row>
    <row r="1555" spans="2:18" x14ac:dyDescent="0.35">
      <c r="B1555" s="19">
        <v>44914</v>
      </c>
      <c r="C1555" s="19">
        <v>44914.724872685183</v>
      </c>
      <c r="D1555" s="19" t="s">
        <v>97</v>
      </c>
      <c r="E1555" s="16" t="s">
        <v>6414</v>
      </c>
      <c r="F1555" s="37">
        <v>45</v>
      </c>
      <c r="G1555" s="35">
        <v>44879</v>
      </c>
      <c r="H1555" s="35">
        <v>44924</v>
      </c>
      <c r="I1555" s="37">
        <v>15</v>
      </c>
      <c r="J1555" s="37">
        <v>10</v>
      </c>
      <c r="K1555" s="15" t="s">
        <v>2393</v>
      </c>
      <c r="L1555" s="15" t="s">
        <v>105</v>
      </c>
      <c r="M1555" s="15" t="s">
        <v>6415</v>
      </c>
      <c r="N1555" s="15" t="s">
        <v>6534</v>
      </c>
      <c r="O1555" s="37">
        <v>100000</v>
      </c>
      <c r="P1555" s="126" t="s">
        <v>25103</v>
      </c>
      <c r="R1555" s="137">
        <f t="shared" si="24"/>
        <v>2.8999999999999995</v>
      </c>
    </row>
    <row r="1556" spans="2:18" x14ac:dyDescent="0.35">
      <c r="B1556" s="19">
        <v>44568</v>
      </c>
      <c r="C1556" s="19">
        <v>44568.708043981482</v>
      </c>
      <c r="D1556" s="19" t="s">
        <v>97</v>
      </c>
      <c r="E1556" s="16" t="s">
        <v>301</v>
      </c>
      <c r="F1556" s="37">
        <v>46</v>
      </c>
      <c r="G1556" s="35">
        <v>44571</v>
      </c>
      <c r="H1556" s="35">
        <v>44617</v>
      </c>
      <c r="I1556" s="37">
        <v>3</v>
      </c>
      <c r="J1556" s="37">
        <v>1</v>
      </c>
      <c r="K1556" s="15" t="s">
        <v>99</v>
      </c>
      <c r="L1556" s="15" t="s">
        <v>100</v>
      </c>
      <c r="M1556" s="15" t="s">
        <v>302</v>
      </c>
      <c r="N1556" s="15" t="s">
        <v>303</v>
      </c>
      <c r="O1556" s="37">
        <v>116000</v>
      </c>
      <c r="P1556" s="126" t="s">
        <v>25103</v>
      </c>
      <c r="R1556" s="137">
        <f t="shared" si="24"/>
        <v>2.7999999999999994</v>
      </c>
    </row>
    <row r="1557" spans="2:18" x14ac:dyDescent="0.35">
      <c r="B1557" s="19">
        <v>44634</v>
      </c>
      <c r="C1557" s="19">
        <v>44624</v>
      </c>
      <c r="D1557" s="19" t="s">
        <v>97</v>
      </c>
      <c r="E1557" s="16" t="s">
        <v>13841</v>
      </c>
      <c r="F1557" s="37">
        <v>46</v>
      </c>
      <c r="G1557" s="35">
        <v>44635</v>
      </c>
      <c r="H1557" s="35">
        <v>44681</v>
      </c>
      <c r="I1557" s="37">
        <v>10</v>
      </c>
      <c r="J1557" s="37">
        <v>2</v>
      </c>
      <c r="K1557" s="15" t="s">
        <v>112</v>
      </c>
      <c r="L1557" s="15" t="s">
        <v>129</v>
      </c>
      <c r="M1557" s="15" t="s">
        <v>130</v>
      </c>
      <c r="N1557" s="15" t="s">
        <v>13072</v>
      </c>
      <c r="O1557" s="37">
        <v>165000</v>
      </c>
      <c r="P1557" s="126" t="s">
        <v>25103</v>
      </c>
      <c r="R1557" s="137">
        <f t="shared" si="24"/>
        <v>3.1</v>
      </c>
    </row>
    <row r="1558" spans="2:18" x14ac:dyDescent="0.35">
      <c r="B1558" s="19">
        <v>44663</v>
      </c>
      <c r="C1558" s="19">
        <v>44663.676678240743</v>
      </c>
      <c r="D1558" s="19" t="s">
        <v>97</v>
      </c>
      <c r="E1558" s="16" t="s">
        <v>4277</v>
      </c>
      <c r="F1558" s="37">
        <v>46</v>
      </c>
      <c r="G1558" s="35">
        <v>44670</v>
      </c>
      <c r="H1558" s="35">
        <v>44716</v>
      </c>
      <c r="I1558" s="37">
        <v>5</v>
      </c>
      <c r="J1558" s="37">
        <v>1</v>
      </c>
      <c r="K1558" s="15" t="s">
        <v>112</v>
      </c>
      <c r="L1558" s="15" t="s">
        <v>100</v>
      </c>
      <c r="M1558" s="15" t="s">
        <v>4278</v>
      </c>
      <c r="N1558" s="15" t="s">
        <v>4279</v>
      </c>
      <c r="O1558" s="37">
        <v>30000</v>
      </c>
      <c r="P1558" s="126" t="s">
        <v>25103</v>
      </c>
      <c r="R1558" s="137">
        <f t="shared" si="24"/>
        <v>2.8499999999999996</v>
      </c>
    </row>
    <row r="1559" spans="2:18" x14ac:dyDescent="0.35">
      <c r="B1559" s="19">
        <v>44585</v>
      </c>
      <c r="C1559" s="19">
        <v>44585</v>
      </c>
      <c r="D1559" s="19" t="s">
        <v>97</v>
      </c>
      <c r="E1559" s="16" t="s">
        <v>1550</v>
      </c>
      <c r="F1559" s="37">
        <v>47</v>
      </c>
      <c r="G1559" s="35">
        <v>44585</v>
      </c>
      <c r="H1559" s="35">
        <v>44632</v>
      </c>
      <c r="I1559" s="37">
        <v>3</v>
      </c>
      <c r="J1559" s="37">
        <v>2</v>
      </c>
      <c r="K1559" s="15" t="s">
        <v>99</v>
      </c>
      <c r="L1559" s="15" t="s">
        <v>105</v>
      </c>
      <c r="M1559" s="15" t="s">
        <v>1551</v>
      </c>
      <c r="N1559" s="15" t="s">
        <v>1552</v>
      </c>
      <c r="O1559" s="37">
        <v>60000</v>
      </c>
      <c r="P1559" s="126" t="s">
        <v>25103</v>
      </c>
      <c r="R1559" s="137">
        <f t="shared" si="24"/>
        <v>2.3499999999999996</v>
      </c>
    </row>
    <row r="1560" spans="2:18" x14ac:dyDescent="0.35">
      <c r="B1560" s="19">
        <v>44588</v>
      </c>
      <c r="C1560" s="19">
        <v>44588</v>
      </c>
      <c r="D1560" s="19" t="s">
        <v>97</v>
      </c>
      <c r="E1560" s="16" t="s">
        <v>1794</v>
      </c>
      <c r="F1560" s="37">
        <v>47</v>
      </c>
      <c r="G1560" s="35">
        <v>44588</v>
      </c>
      <c r="H1560" s="35">
        <v>44635</v>
      </c>
      <c r="I1560" s="37">
        <v>6</v>
      </c>
      <c r="J1560" s="37">
        <v>4</v>
      </c>
      <c r="K1560" s="15" t="s">
        <v>99</v>
      </c>
      <c r="L1560" s="15" t="s">
        <v>105</v>
      </c>
      <c r="M1560" s="15" t="s">
        <v>1795</v>
      </c>
      <c r="N1560" s="15" t="s">
        <v>1788</v>
      </c>
      <c r="O1560" s="37">
        <v>60000</v>
      </c>
      <c r="P1560" s="126" t="s">
        <v>25103</v>
      </c>
      <c r="R1560" s="137">
        <f t="shared" si="24"/>
        <v>2.3499999999999996</v>
      </c>
    </row>
    <row r="1561" spans="2:18" x14ac:dyDescent="0.35">
      <c r="B1561" s="19">
        <v>44799</v>
      </c>
      <c r="C1561" s="19">
        <v>44799.421678240738</v>
      </c>
      <c r="D1561" s="19" t="s">
        <v>97</v>
      </c>
      <c r="E1561" s="16" t="s">
        <v>3166</v>
      </c>
      <c r="F1561" s="37">
        <v>47</v>
      </c>
      <c r="G1561" s="35">
        <v>44802</v>
      </c>
      <c r="H1561" s="35">
        <v>44849</v>
      </c>
      <c r="I1561" s="37">
        <v>5</v>
      </c>
      <c r="J1561" s="37">
        <v>1</v>
      </c>
      <c r="K1561" s="15" t="s">
        <v>99</v>
      </c>
      <c r="L1561" s="15" t="s">
        <v>118</v>
      </c>
      <c r="M1561" s="15" t="s">
        <v>3167</v>
      </c>
      <c r="N1561" s="15" t="s">
        <v>3168</v>
      </c>
      <c r="O1561" s="37">
        <v>70000</v>
      </c>
      <c r="P1561" s="126" t="s">
        <v>25103</v>
      </c>
      <c r="R1561" s="137">
        <f t="shared" si="24"/>
        <v>2.6499999999999995</v>
      </c>
    </row>
    <row r="1562" spans="2:18" x14ac:dyDescent="0.35">
      <c r="B1562" s="19">
        <v>44819</v>
      </c>
      <c r="C1562" s="19">
        <v>44819.699016203704</v>
      </c>
      <c r="D1562" s="19" t="s">
        <v>97</v>
      </c>
      <c r="E1562" s="16" t="s">
        <v>20135</v>
      </c>
      <c r="F1562" s="37">
        <v>47</v>
      </c>
      <c r="G1562" s="35">
        <v>44820</v>
      </c>
      <c r="H1562" s="35">
        <v>44867</v>
      </c>
      <c r="I1562" s="37">
        <v>3</v>
      </c>
      <c r="J1562" s="37">
        <v>3</v>
      </c>
      <c r="K1562" s="15" t="s">
        <v>99</v>
      </c>
      <c r="L1562" s="15" t="s">
        <v>100</v>
      </c>
      <c r="M1562" s="15" t="s">
        <v>20134</v>
      </c>
      <c r="N1562" s="15" t="s">
        <v>20133</v>
      </c>
      <c r="O1562" s="37">
        <v>20000</v>
      </c>
      <c r="P1562" s="126" t="s">
        <v>25103</v>
      </c>
      <c r="R1562" s="137">
        <f t="shared" si="24"/>
        <v>2.4999999999999996</v>
      </c>
    </row>
    <row r="1563" spans="2:18" x14ac:dyDescent="0.35">
      <c r="B1563" s="19">
        <v>44847</v>
      </c>
      <c r="C1563" s="19">
        <v>44847.715740740743</v>
      </c>
      <c r="D1563" s="19" t="s">
        <v>97</v>
      </c>
      <c r="E1563" s="16" t="s">
        <v>18647</v>
      </c>
      <c r="F1563" s="37">
        <v>47</v>
      </c>
      <c r="G1563" s="35">
        <v>44851</v>
      </c>
      <c r="H1563" s="35">
        <v>44898</v>
      </c>
      <c r="I1563" s="37">
        <v>4</v>
      </c>
      <c r="J1563" s="37">
        <v>1</v>
      </c>
      <c r="K1563" s="15" t="s">
        <v>2393</v>
      </c>
      <c r="L1563" s="15" t="s">
        <v>122</v>
      </c>
      <c r="M1563" s="15" t="s">
        <v>18646</v>
      </c>
      <c r="N1563" s="15" t="s">
        <v>7646</v>
      </c>
      <c r="O1563" s="38">
        <v>94920.67</v>
      </c>
      <c r="P1563" s="126" t="s">
        <v>25103</v>
      </c>
      <c r="R1563" s="137">
        <f t="shared" si="24"/>
        <v>2.4499999999999997</v>
      </c>
    </row>
    <row r="1564" spans="2:18" x14ac:dyDescent="0.35">
      <c r="B1564" s="19">
        <v>44859</v>
      </c>
      <c r="C1564" s="19">
        <v>44859.733078703706</v>
      </c>
      <c r="D1564" s="19" t="s">
        <v>97</v>
      </c>
      <c r="E1564" s="16" t="s">
        <v>18145</v>
      </c>
      <c r="F1564" s="37">
        <v>47</v>
      </c>
      <c r="G1564" s="35">
        <v>44879</v>
      </c>
      <c r="H1564" s="35">
        <v>44926</v>
      </c>
      <c r="I1564" s="37">
        <v>4</v>
      </c>
      <c r="J1564" s="37">
        <v>1</v>
      </c>
      <c r="K1564" s="15" t="s">
        <v>2405</v>
      </c>
      <c r="L1564" s="15" t="s">
        <v>105</v>
      </c>
      <c r="M1564" s="15" t="s">
        <v>18144</v>
      </c>
      <c r="N1564" s="15" t="s">
        <v>7250</v>
      </c>
      <c r="O1564" s="37">
        <v>80000</v>
      </c>
      <c r="P1564" s="126" t="s">
        <v>25103</v>
      </c>
      <c r="R1564" s="137">
        <f t="shared" si="24"/>
        <v>2.5999999999999996</v>
      </c>
    </row>
    <row r="1565" spans="2:18" x14ac:dyDescent="0.35">
      <c r="B1565" s="19">
        <v>44578</v>
      </c>
      <c r="C1565" s="19">
        <v>44578.754988425928</v>
      </c>
      <c r="D1565" s="19" t="s">
        <v>97</v>
      </c>
      <c r="E1565" s="16" t="s">
        <v>999</v>
      </c>
      <c r="F1565" s="37">
        <v>48</v>
      </c>
      <c r="G1565" s="35">
        <v>44588</v>
      </c>
      <c r="H1565" s="35">
        <v>44636</v>
      </c>
      <c r="I1565" s="37">
        <v>4</v>
      </c>
      <c r="J1565" s="37">
        <v>1</v>
      </c>
      <c r="K1565" s="15" t="s">
        <v>99</v>
      </c>
      <c r="L1565" s="15" t="s">
        <v>100</v>
      </c>
      <c r="M1565" s="15" t="s">
        <v>1000</v>
      </c>
      <c r="N1565" s="15" t="s">
        <v>1001</v>
      </c>
      <c r="O1565" s="37">
        <v>73400</v>
      </c>
      <c r="P1565" s="126" t="s">
        <v>25103</v>
      </c>
      <c r="R1565" s="137">
        <f t="shared" si="24"/>
        <v>2.7999999999999994</v>
      </c>
    </row>
    <row r="1566" spans="2:18" x14ac:dyDescent="0.35">
      <c r="B1566" s="19">
        <v>44670</v>
      </c>
      <c r="C1566" s="19">
        <v>44665</v>
      </c>
      <c r="D1566" s="19" t="s">
        <v>97</v>
      </c>
      <c r="E1566" s="16" t="s">
        <v>4561</v>
      </c>
      <c r="F1566" s="37">
        <v>48</v>
      </c>
      <c r="G1566" s="35">
        <v>44669</v>
      </c>
      <c r="H1566" s="35">
        <v>44717</v>
      </c>
      <c r="I1566" s="37">
        <v>3</v>
      </c>
      <c r="J1566" s="37">
        <v>2</v>
      </c>
      <c r="K1566" s="15" t="s">
        <v>99</v>
      </c>
      <c r="L1566" s="15" t="s">
        <v>105</v>
      </c>
      <c r="M1566" s="15" t="s">
        <v>4562</v>
      </c>
      <c r="N1566" s="15" t="s">
        <v>4563</v>
      </c>
      <c r="O1566" s="37">
        <v>20000</v>
      </c>
      <c r="P1566" s="126" t="s">
        <v>25103</v>
      </c>
      <c r="R1566" s="137">
        <f t="shared" si="24"/>
        <v>2.3499999999999996</v>
      </c>
    </row>
    <row r="1567" spans="2:18" x14ac:dyDescent="0.35">
      <c r="B1567" s="19">
        <v>44760</v>
      </c>
      <c r="C1567" s="19">
        <v>44760.621944444443</v>
      </c>
      <c r="D1567" s="19" t="s">
        <v>97</v>
      </c>
      <c r="E1567" s="16" t="s">
        <v>10054</v>
      </c>
      <c r="F1567" s="37">
        <v>48</v>
      </c>
      <c r="G1567" s="35">
        <v>44761</v>
      </c>
      <c r="H1567" s="35">
        <v>44809</v>
      </c>
      <c r="I1567" s="37">
        <v>4</v>
      </c>
      <c r="J1567" s="37">
        <v>3</v>
      </c>
      <c r="K1567" s="15" t="s">
        <v>99</v>
      </c>
      <c r="L1567" s="15" t="s">
        <v>105</v>
      </c>
      <c r="M1567" s="15" t="s">
        <v>10053</v>
      </c>
      <c r="N1567" s="15" t="s">
        <v>10052</v>
      </c>
      <c r="O1567" s="37">
        <v>60000</v>
      </c>
      <c r="P1567" s="126" t="s">
        <v>25103</v>
      </c>
      <c r="R1567" s="137">
        <f t="shared" si="24"/>
        <v>2.3499999999999996</v>
      </c>
    </row>
    <row r="1568" spans="2:18" x14ac:dyDescent="0.35">
      <c r="B1568" s="19">
        <v>44803</v>
      </c>
      <c r="C1568" s="19">
        <v>44803.387013888889</v>
      </c>
      <c r="D1568" s="19" t="s">
        <v>97</v>
      </c>
      <c r="E1568" s="16" t="s">
        <v>3237</v>
      </c>
      <c r="F1568" s="37">
        <v>48</v>
      </c>
      <c r="G1568" s="35">
        <v>44816</v>
      </c>
      <c r="H1568" s="35">
        <v>44864</v>
      </c>
      <c r="I1568" s="37">
        <v>4</v>
      </c>
      <c r="J1568" s="37">
        <v>3</v>
      </c>
      <c r="K1568" s="15" t="s">
        <v>112</v>
      </c>
      <c r="L1568" s="15" t="s">
        <v>105</v>
      </c>
      <c r="M1568" s="15" t="s">
        <v>3238</v>
      </c>
      <c r="N1568" s="15" t="s">
        <v>3239</v>
      </c>
      <c r="O1568" s="37">
        <v>60000</v>
      </c>
      <c r="P1568" s="126" t="s">
        <v>25103</v>
      </c>
      <c r="R1568" s="137">
        <f t="shared" si="24"/>
        <v>2.4</v>
      </c>
    </row>
    <row r="1569" spans="2:18" x14ac:dyDescent="0.35">
      <c r="B1569" s="19">
        <v>44861</v>
      </c>
      <c r="C1569" s="19">
        <v>44861.481562499997</v>
      </c>
      <c r="D1569" s="19" t="s">
        <v>97</v>
      </c>
      <c r="E1569" s="16" t="s">
        <v>18066</v>
      </c>
      <c r="F1569" s="37">
        <v>48</v>
      </c>
      <c r="G1569" s="35">
        <v>44861</v>
      </c>
      <c r="H1569" s="35">
        <v>44909</v>
      </c>
      <c r="I1569" s="37">
        <v>4</v>
      </c>
      <c r="J1569" s="37">
        <v>3</v>
      </c>
      <c r="K1569" s="15" t="s">
        <v>2393</v>
      </c>
      <c r="L1569" s="15" t="s">
        <v>100</v>
      </c>
      <c r="M1569" s="15" t="s">
        <v>18065</v>
      </c>
      <c r="N1569" s="15" t="s">
        <v>18064</v>
      </c>
      <c r="O1569" s="37">
        <v>44000</v>
      </c>
      <c r="P1569" s="126" t="s">
        <v>25103</v>
      </c>
      <c r="R1569" s="137">
        <f t="shared" si="24"/>
        <v>2.4499999999999997</v>
      </c>
    </row>
    <row r="1570" spans="2:18" x14ac:dyDescent="0.35">
      <c r="B1570" s="19">
        <v>44571</v>
      </c>
      <c r="C1570" s="19">
        <v>44571</v>
      </c>
      <c r="D1570" s="19" t="s">
        <v>97</v>
      </c>
      <c r="E1570" s="16" t="s">
        <v>445</v>
      </c>
      <c r="F1570" s="37">
        <v>49</v>
      </c>
      <c r="G1570" s="35">
        <v>44571</v>
      </c>
      <c r="H1570" s="35">
        <v>44620</v>
      </c>
      <c r="I1570" s="37">
        <v>4</v>
      </c>
      <c r="J1570" s="37">
        <v>2</v>
      </c>
      <c r="K1570" s="15" t="s">
        <v>99</v>
      </c>
      <c r="L1570" s="15" t="s">
        <v>100</v>
      </c>
      <c r="M1570" s="15" t="s">
        <v>446</v>
      </c>
      <c r="N1570" s="15" t="s">
        <v>447</v>
      </c>
      <c r="O1570" s="37">
        <v>100000</v>
      </c>
      <c r="P1570" s="126" t="s">
        <v>25103</v>
      </c>
      <c r="R1570" s="137">
        <f t="shared" si="24"/>
        <v>2.4999999999999996</v>
      </c>
    </row>
    <row r="1571" spans="2:18" x14ac:dyDescent="0.35">
      <c r="B1571" s="19">
        <v>44670</v>
      </c>
      <c r="C1571" s="19">
        <v>44664</v>
      </c>
      <c r="D1571" s="19" t="s">
        <v>97</v>
      </c>
      <c r="E1571" s="16" t="s">
        <v>4667</v>
      </c>
      <c r="F1571" s="37">
        <v>49</v>
      </c>
      <c r="G1571" s="35">
        <v>44704</v>
      </c>
      <c r="H1571" s="35">
        <v>44753</v>
      </c>
      <c r="I1571" s="37">
        <v>2</v>
      </c>
      <c r="J1571" s="37">
        <v>1</v>
      </c>
      <c r="K1571" s="15" t="s">
        <v>99</v>
      </c>
      <c r="L1571" s="15" t="s">
        <v>122</v>
      </c>
      <c r="M1571" s="15" t="s">
        <v>4668</v>
      </c>
      <c r="N1571" s="15" t="s">
        <v>124</v>
      </c>
      <c r="O1571" s="37">
        <v>30000</v>
      </c>
      <c r="P1571" s="126" t="s">
        <v>25103</v>
      </c>
      <c r="R1571" s="137">
        <f t="shared" si="24"/>
        <v>2.4999999999999996</v>
      </c>
    </row>
    <row r="1572" spans="2:18" x14ac:dyDescent="0.35">
      <c r="B1572" s="19">
        <v>44670</v>
      </c>
      <c r="C1572" s="19">
        <v>44664</v>
      </c>
      <c r="D1572" s="19" t="s">
        <v>97</v>
      </c>
      <c r="E1572" s="16" t="s">
        <v>4677</v>
      </c>
      <c r="F1572" s="37">
        <v>49</v>
      </c>
      <c r="G1572" s="35">
        <v>44671</v>
      </c>
      <c r="H1572" s="35">
        <v>44720</v>
      </c>
      <c r="I1572" s="37">
        <v>2</v>
      </c>
      <c r="J1572" s="37">
        <v>1</v>
      </c>
      <c r="K1572" s="15" t="s">
        <v>99</v>
      </c>
      <c r="L1572" s="15" t="s">
        <v>122</v>
      </c>
      <c r="M1572" s="15" t="s">
        <v>4678</v>
      </c>
      <c r="N1572" s="15" t="s">
        <v>124</v>
      </c>
      <c r="O1572" s="37">
        <v>30000</v>
      </c>
      <c r="P1572" s="126" t="s">
        <v>25103</v>
      </c>
      <c r="R1572" s="137">
        <f t="shared" si="24"/>
        <v>2.4999999999999996</v>
      </c>
    </row>
    <row r="1573" spans="2:18" x14ac:dyDescent="0.35">
      <c r="B1573" s="19">
        <v>44670</v>
      </c>
      <c r="C1573" s="19">
        <v>44670</v>
      </c>
      <c r="D1573" s="19" t="s">
        <v>97</v>
      </c>
      <c r="E1573" s="16" t="s">
        <v>751</v>
      </c>
      <c r="F1573" s="37">
        <v>49</v>
      </c>
      <c r="G1573" s="35">
        <v>44671</v>
      </c>
      <c r="H1573" s="35">
        <v>44720</v>
      </c>
      <c r="I1573" s="37">
        <v>4</v>
      </c>
      <c r="J1573" s="37">
        <v>5</v>
      </c>
      <c r="K1573" s="15" t="s">
        <v>99</v>
      </c>
      <c r="L1573" s="15" t="s">
        <v>205</v>
      </c>
      <c r="M1573" s="15" t="s">
        <v>4672</v>
      </c>
      <c r="N1573" s="15" t="s">
        <v>4673</v>
      </c>
      <c r="O1573" s="37">
        <v>152800</v>
      </c>
      <c r="P1573" s="126" t="s">
        <v>25103</v>
      </c>
      <c r="R1573" s="137">
        <f t="shared" si="24"/>
        <v>2.5999999999999996</v>
      </c>
    </row>
    <row r="1574" spans="2:18" x14ac:dyDescent="0.35">
      <c r="B1574" s="19">
        <v>44693</v>
      </c>
      <c r="C1574" s="19">
        <v>44693.458541666667</v>
      </c>
      <c r="D1574" s="19" t="s">
        <v>97</v>
      </c>
      <c r="E1574" s="16" t="s">
        <v>6792</v>
      </c>
      <c r="F1574" s="37">
        <v>49</v>
      </c>
      <c r="G1574" s="35">
        <v>44697</v>
      </c>
      <c r="H1574" s="35">
        <v>44746</v>
      </c>
      <c r="I1574" s="37">
        <v>6</v>
      </c>
      <c r="J1574" s="37">
        <v>8</v>
      </c>
      <c r="K1574" s="15" t="s">
        <v>99</v>
      </c>
      <c r="L1574" s="15" t="s">
        <v>105</v>
      </c>
      <c r="M1574" s="15" t="s">
        <v>11936</v>
      </c>
      <c r="N1574" s="15" t="s">
        <v>11935</v>
      </c>
      <c r="O1574" s="37">
        <v>55000</v>
      </c>
      <c r="P1574" s="126" t="s">
        <v>25103</v>
      </c>
      <c r="R1574" s="137">
        <f t="shared" si="24"/>
        <v>2.9499999999999993</v>
      </c>
    </row>
    <row r="1575" spans="2:18" x14ac:dyDescent="0.35">
      <c r="B1575" s="19">
        <v>44707</v>
      </c>
      <c r="C1575" s="19">
        <v>44707.722581018519</v>
      </c>
      <c r="D1575" s="19" t="s">
        <v>97</v>
      </c>
      <c r="E1575" s="16" t="s">
        <v>11324</v>
      </c>
      <c r="F1575" s="37">
        <v>49</v>
      </c>
      <c r="G1575" s="35">
        <v>44711</v>
      </c>
      <c r="H1575" s="35">
        <v>44760</v>
      </c>
      <c r="I1575" s="37">
        <v>4</v>
      </c>
      <c r="J1575" s="37">
        <v>1</v>
      </c>
      <c r="K1575" s="15" t="s">
        <v>112</v>
      </c>
      <c r="L1575" s="15" t="s">
        <v>105</v>
      </c>
      <c r="M1575" s="15" t="s">
        <v>11323</v>
      </c>
      <c r="N1575" s="15" t="s">
        <v>11322</v>
      </c>
      <c r="O1575" s="37">
        <v>20000</v>
      </c>
      <c r="P1575" s="126" t="s">
        <v>25103</v>
      </c>
      <c r="R1575" s="137">
        <f t="shared" si="24"/>
        <v>2.6999999999999997</v>
      </c>
    </row>
    <row r="1576" spans="2:18" x14ac:dyDescent="0.35">
      <c r="B1576" s="19">
        <v>44725</v>
      </c>
      <c r="C1576" s="19">
        <v>44725.357465277775</v>
      </c>
      <c r="D1576" s="19" t="s">
        <v>97</v>
      </c>
      <c r="E1576" s="16" t="s">
        <v>8675</v>
      </c>
      <c r="F1576" s="37">
        <v>49</v>
      </c>
      <c r="G1576" s="35">
        <v>44739</v>
      </c>
      <c r="H1576" s="35">
        <v>44788</v>
      </c>
      <c r="I1576" s="37">
        <v>3</v>
      </c>
      <c r="J1576" s="37">
        <v>5</v>
      </c>
      <c r="K1576" s="15" t="s">
        <v>99</v>
      </c>
      <c r="L1576" s="15" t="s">
        <v>105</v>
      </c>
      <c r="M1576" s="15" t="s">
        <v>8674</v>
      </c>
      <c r="N1576" s="15" t="s">
        <v>8673</v>
      </c>
      <c r="O1576" s="37">
        <v>137076</v>
      </c>
      <c r="P1576" s="126" t="s">
        <v>25103</v>
      </c>
      <c r="R1576" s="137">
        <f t="shared" si="24"/>
        <v>2.3499999999999996</v>
      </c>
    </row>
    <row r="1577" spans="2:18" x14ac:dyDescent="0.35">
      <c r="B1577" s="19">
        <v>44833</v>
      </c>
      <c r="C1577" s="19">
        <v>44833.75986111111</v>
      </c>
      <c r="D1577" s="19" t="s">
        <v>97</v>
      </c>
      <c r="E1577" s="16" t="s">
        <v>19520</v>
      </c>
      <c r="F1577" s="37">
        <v>49</v>
      </c>
      <c r="G1577" s="35">
        <v>44834</v>
      </c>
      <c r="H1577" s="35">
        <v>44883</v>
      </c>
      <c r="I1577" s="37">
        <v>3</v>
      </c>
      <c r="J1577" s="37">
        <v>2</v>
      </c>
      <c r="K1577" s="15" t="s">
        <v>99</v>
      </c>
      <c r="L1577" s="15" t="s">
        <v>105</v>
      </c>
      <c r="M1577" s="15" t="s">
        <v>19519</v>
      </c>
      <c r="N1577" s="15" t="s">
        <v>19518</v>
      </c>
      <c r="O1577" s="38">
        <v>133826.98000000001</v>
      </c>
      <c r="P1577" s="126" t="s">
        <v>25103</v>
      </c>
      <c r="R1577" s="137">
        <f t="shared" si="24"/>
        <v>2.3499999999999996</v>
      </c>
    </row>
    <row r="1578" spans="2:18" x14ac:dyDescent="0.35">
      <c r="B1578" s="19">
        <v>44886</v>
      </c>
      <c r="C1578" s="19">
        <v>44570.803993055553</v>
      </c>
      <c r="D1578" s="19">
        <v>44886.659155092595</v>
      </c>
      <c r="E1578" s="16" t="s">
        <v>325</v>
      </c>
      <c r="F1578" s="37">
        <v>50</v>
      </c>
      <c r="G1578" s="35">
        <v>44887</v>
      </c>
      <c r="H1578" s="35">
        <v>44937</v>
      </c>
      <c r="I1578" s="37">
        <v>4</v>
      </c>
      <c r="J1578" s="37">
        <v>3</v>
      </c>
      <c r="K1578" s="15" t="s">
        <v>2393</v>
      </c>
      <c r="L1578" s="15" t="s">
        <v>100</v>
      </c>
      <c r="M1578" s="15" t="s">
        <v>2412</v>
      </c>
      <c r="N1578" s="15" t="s">
        <v>2413</v>
      </c>
      <c r="O1578" s="38">
        <v>213833.9</v>
      </c>
      <c r="P1578" s="126" t="s">
        <v>25103</v>
      </c>
      <c r="R1578" s="137">
        <f t="shared" si="24"/>
        <v>2.85</v>
      </c>
    </row>
    <row r="1579" spans="2:18" x14ac:dyDescent="0.35">
      <c r="B1579" s="19">
        <v>44595</v>
      </c>
      <c r="C1579" s="19">
        <v>44573</v>
      </c>
      <c r="D1579" s="19" t="s">
        <v>97</v>
      </c>
      <c r="E1579" s="16" t="s">
        <v>2160</v>
      </c>
      <c r="F1579" s="37">
        <v>50</v>
      </c>
      <c r="G1579" s="35">
        <v>44599</v>
      </c>
      <c r="H1579" s="35">
        <v>44649</v>
      </c>
      <c r="I1579" s="37">
        <v>2</v>
      </c>
      <c r="J1579" s="37">
        <v>1</v>
      </c>
      <c r="K1579" s="15" t="s">
        <v>99</v>
      </c>
      <c r="L1579" s="15" t="s">
        <v>105</v>
      </c>
      <c r="M1579" s="15" t="s">
        <v>2161</v>
      </c>
      <c r="N1579" s="15" t="s">
        <v>2162</v>
      </c>
      <c r="O1579" s="37">
        <v>18000</v>
      </c>
      <c r="P1579" s="126" t="s">
        <v>25103</v>
      </c>
      <c r="R1579" s="137">
        <f t="shared" si="24"/>
        <v>2.6499999999999995</v>
      </c>
    </row>
    <row r="1580" spans="2:18" x14ac:dyDescent="0.35">
      <c r="B1580" s="19">
        <v>44574</v>
      </c>
      <c r="C1580" s="19">
        <v>44574</v>
      </c>
      <c r="D1580" s="19" t="s">
        <v>97</v>
      </c>
      <c r="E1580" s="16" t="s">
        <v>728</v>
      </c>
      <c r="F1580" s="37">
        <v>50</v>
      </c>
      <c r="G1580" s="35">
        <v>44560</v>
      </c>
      <c r="H1580" s="35">
        <v>44610</v>
      </c>
      <c r="I1580" s="37">
        <v>1</v>
      </c>
      <c r="J1580" s="37">
        <v>1</v>
      </c>
      <c r="K1580" s="15" t="s">
        <v>99</v>
      </c>
      <c r="L1580" s="15" t="s">
        <v>100</v>
      </c>
      <c r="M1580" s="15" t="s">
        <v>729</v>
      </c>
      <c r="N1580" s="15" t="s">
        <v>730</v>
      </c>
      <c r="O1580" s="37">
        <v>60000</v>
      </c>
      <c r="P1580" s="126" t="s">
        <v>25103</v>
      </c>
      <c r="R1580" s="137">
        <f t="shared" si="24"/>
        <v>2.7999999999999994</v>
      </c>
    </row>
    <row r="1581" spans="2:18" x14ac:dyDescent="0.35">
      <c r="B1581" s="19">
        <v>44577</v>
      </c>
      <c r="C1581" s="19">
        <v>44577</v>
      </c>
      <c r="D1581" s="19" t="s">
        <v>97</v>
      </c>
      <c r="E1581" s="16" t="s">
        <v>349</v>
      </c>
      <c r="F1581" s="37">
        <v>50</v>
      </c>
      <c r="G1581" s="35">
        <v>44579</v>
      </c>
      <c r="H1581" s="35">
        <v>44629</v>
      </c>
      <c r="I1581" s="37">
        <v>4</v>
      </c>
      <c r="J1581" s="37">
        <v>5</v>
      </c>
      <c r="K1581" s="15" t="s">
        <v>99</v>
      </c>
      <c r="L1581" s="15" t="s">
        <v>100</v>
      </c>
      <c r="M1581" s="15" t="s">
        <v>885</v>
      </c>
      <c r="N1581" s="15" t="s">
        <v>20708</v>
      </c>
      <c r="O1581" s="37">
        <v>157000</v>
      </c>
      <c r="P1581" s="126" t="s">
        <v>25103</v>
      </c>
      <c r="R1581" s="137">
        <f t="shared" si="24"/>
        <v>2.9</v>
      </c>
    </row>
    <row r="1582" spans="2:18" x14ac:dyDescent="0.35">
      <c r="B1582" s="19">
        <v>44582</v>
      </c>
      <c r="C1582" s="19">
        <v>44582</v>
      </c>
      <c r="D1582" s="19" t="s">
        <v>97</v>
      </c>
      <c r="E1582" s="16" t="s">
        <v>1344</v>
      </c>
      <c r="F1582" s="37">
        <v>50</v>
      </c>
      <c r="G1582" s="35">
        <v>44541</v>
      </c>
      <c r="H1582" s="35">
        <v>44591</v>
      </c>
      <c r="I1582" s="37">
        <v>3</v>
      </c>
      <c r="J1582" s="37">
        <v>2</v>
      </c>
      <c r="K1582" s="15" t="s">
        <v>99</v>
      </c>
      <c r="L1582" s="15" t="s">
        <v>105</v>
      </c>
      <c r="M1582" s="15" t="s">
        <v>1345</v>
      </c>
      <c r="N1582" s="15" t="s">
        <v>1346</v>
      </c>
      <c r="O1582" s="37">
        <v>10000</v>
      </c>
      <c r="P1582" s="126" t="s">
        <v>25103</v>
      </c>
      <c r="R1582" s="137">
        <f t="shared" si="24"/>
        <v>2.3499999999999996</v>
      </c>
    </row>
    <row r="1583" spans="2:18" x14ac:dyDescent="0.35">
      <c r="B1583" s="19">
        <v>44582</v>
      </c>
      <c r="C1583" s="19">
        <v>44582</v>
      </c>
      <c r="D1583" s="19" t="s">
        <v>97</v>
      </c>
      <c r="E1583" s="16" t="s">
        <v>264</v>
      </c>
      <c r="F1583" s="37">
        <v>50</v>
      </c>
      <c r="G1583" s="35">
        <v>44585</v>
      </c>
      <c r="H1583" s="35">
        <v>44635</v>
      </c>
      <c r="I1583" s="37">
        <v>8</v>
      </c>
      <c r="J1583" s="37">
        <v>2</v>
      </c>
      <c r="K1583" s="15" t="s">
        <v>104</v>
      </c>
      <c r="L1583" s="15" t="s">
        <v>105</v>
      </c>
      <c r="M1583" s="15" t="s">
        <v>1367</v>
      </c>
      <c r="N1583" s="15" t="s">
        <v>1368</v>
      </c>
      <c r="O1583" s="37">
        <v>55000</v>
      </c>
      <c r="P1583" s="126" t="s">
        <v>25103</v>
      </c>
      <c r="R1583" s="137">
        <f t="shared" si="24"/>
        <v>2.2499999999999996</v>
      </c>
    </row>
    <row r="1584" spans="2:18" x14ac:dyDescent="0.35">
      <c r="B1584" s="19">
        <v>44596</v>
      </c>
      <c r="C1584" s="19">
        <v>44595</v>
      </c>
      <c r="D1584" s="19" t="s">
        <v>97</v>
      </c>
      <c r="E1584" s="16" t="s">
        <v>21066</v>
      </c>
      <c r="F1584" s="37">
        <v>50</v>
      </c>
      <c r="G1584" s="35">
        <v>44599</v>
      </c>
      <c r="H1584" s="35">
        <v>44649</v>
      </c>
      <c r="I1584" s="37">
        <v>4</v>
      </c>
      <c r="J1584" s="37">
        <v>2</v>
      </c>
      <c r="K1584" s="15" t="s">
        <v>99</v>
      </c>
      <c r="L1584" s="15" t="s">
        <v>105</v>
      </c>
      <c r="M1584" s="15" t="s">
        <v>599</v>
      </c>
      <c r="N1584" s="15" t="s">
        <v>21067</v>
      </c>
      <c r="O1584" s="37">
        <v>30795</v>
      </c>
      <c r="P1584" s="126" t="s">
        <v>25103</v>
      </c>
      <c r="R1584" s="137">
        <f t="shared" si="24"/>
        <v>2.3499999999999996</v>
      </c>
    </row>
    <row r="1585" spans="2:18" x14ac:dyDescent="0.35">
      <c r="B1585" s="19">
        <v>44601</v>
      </c>
      <c r="C1585" s="19">
        <v>44599</v>
      </c>
      <c r="D1585" s="19" t="s">
        <v>97</v>
      </c>
      <c r="E1585" s="16" t="s">
        <v>3624</v>
      </c>
      <c r="F1585" s="37">
        <v>50</v>
      </c>
      <c r="G1585" s="35">
        <v>44600</v>
      </c>
      <c r="H1585" s="35">
        <v>44650</v>
      </c>
      <c r="I1585" s="37">
        <v>5</v>
      </c>
      <c r="J1585" s="37">
        <v>5</v>
      </c>
      <c r="K1585" s="15" t="s">
        <v>99</v>
      </c>
      <c r="L1585" s="15" t="s">
        <v>105</v>
      </c>
      <c r="M1585" s="15" t="s">
        <v>21327</v>
      </c>
      <c r="N1585" s="15" t="s">
        <v>21328</v>
      </c>
      <c r="O1585" s="37">
        <v>69000</v>
      </c>
      <c r="P1585" s="126" t="s">
        <v>25103</v>
      </c>
      <c r="R1585" s="137">
        <f t="shared" si="24"/>
        <v>2.3499999999999996</v>
      </c>
    </row>
    <row r="1586" spans="2:18" x14ac:dyDescent="0.35">
      <c r="B1586" s="19">
        <v>44609</v>
      </c>
      <c r="C1586" s="19">
        <v>44608</v>
      </c>
      <c r="D1586" s="19" t="s">
        <v>97</v>
      </c>
      <c r="E1586" s="16" t="s">
        <v>21856</v>
      </c>
      <c r="F1586" s="37">
        <v>50</v>
      </c>
      <c r="G1586" s="35">
        <v>44549</v>
      </c>
      <c r="H1586" s="35">
        <v>44599</v>
      </c>
      <c r="I1586" s="37">
        <v>3</v>
      </c>
      <c r="J1586" s="37">
        <v>1</v>
      </c>
      <c r="K1586" s="15" t="s">
        <v>99</v>
      </c>
      <c r="L1586" s="15" t="s">
        <v>105</v>
      </c>
      <c r="M1586" s="15" t="s">
        <v>21857</v>
      </c>
      <c r="N1586" s="15" t="s">
        <v>21858</v>
      </c>
      <c r="O1586" s="37">
        <v>20000</v>
      </c>
      <c r="P1586" s="126" t="s">
        <v>25103</v>
      </c>
      <c r="R1586" s="137">
        <f t="shared" si="24"/>
        <v>2.6499999999999995</v>
      </c>
    </row>
    <row r="1587" spans="2:18" x14ac:dyDescent="0.35">
      <c r="B1587" s="19">
        <v>44634</v>
      </c>
      <c r="C1587" s="19">
        <v>44613</v>
      </c>
      <c r="D1587" s="19" t="s">
        <v>97</v>
      </c>
      <c r="E1587" s="16" t="s">
        <v>22746</v>
      </c>
      <c r="F1587" s="37">
        <v>50</v>
      </c>
      <c r="G1587" s="35">
        <v>44635</v>
      </c>
      <c r="H1587" s="35">
        <v>44685</v>
      </c>
      <c r="I1587" s="37">
        <v>4</v>
      </c>
      <c r="J1587" s="37">
        <v>3</v>
      </c>
      <c r="K1587" s="15" t="s">
        <v>99</v>
      </c>
      <c r="L1587" s="15" t="s">
        <v>105</v>
      </c>
      <c r="M1587" s="15" t="s">
        <v>22747</v>
      </c>
      <c r="N1587" s="15" t="s">
        <v>13303</v>
      </c>
      <c r="O1587" s="37">
        <v>20000</v>
      </c>
      <c r="P1587" s="126" t="s">
        <v>25103</v>
      </c>
      <c r="R1587" s="137">
        <f t="shared" si="24"/>
        <v>2.3499999999999996</v>
      </c>
    </row>
    <row r="1588" spans="2:18" x14ac:dyDescent="0.35">
      <c r="B1588" s="19">
        <v>44627</v>
      </c>
      <c r="C1588" s="19">
        <v>44621</v>
      </c>
      <c r="D1588" s="19" t="s">
        <v>97</v>
      </c>
      <c r="E1588" s="16" t="s">
        <v>14213</v>
      </c>
      <c r="F1588" s="37">
        <v>50</v>
      </c>
      <c r="G1588" s="35">
        <v>44629</v>
      </c>
      <c r="H1588" s="35">
        <v>44679</v>
      </c>
      <c r="I1588" s="37">
        <v>4</v>
      </c>
      <c r="J1588" s="37">
        <v>3</v>
      </c>
      <c r="K1588" s="15" t="s">
        <v>99</v>
      </c>
      <c r="L1588" s="15" t="s">
        <v>105</v>
      </c>
      <c r="M1588" s="15" t="s">
        <v>14212</v>
      </c>
      <c r="N1588" s="15" t="s">
        <v>14211</v>
      </c>
      <c r="O1588" s="37">
        <v>61000</v>
      </c>
      <c r="P1588" s="126" t="s">
        <v>25103</v>
      </c>
      <c r="R1588" s="137">
        <f t="shared" si="24"/>
        <v>2.3499999999999996</v>
      </c>
    </row>
    <row r="1589" spans="2:18" x14ac:dyDescent="0.35">
      <c r="B1589" s="19">
        <v>44627</v>
      </c>
      <c r="C1589" s="19">
        <v>44627</v>
      </c>
      <c r="D1589" s="19" t="s">
        <v>97</v>
      </c>
      <c r="E1589" s="16" t="s">
        <v>14289</v>
      </c>
      <c r="F1589" s="37">
        <v>50</v>
      </c>
      <c r="G1589" s="35">
        <v>44629</v>
      </c>
      <c r="H1589" s="35">
        <v>44679</v>
      </c>
      <c r="I1589" s="37">
        <v>4</v>
      </c>
      <c r="J1589" s="37">
        <v>1</v>
      </c>
      <c r="K1589" s="15" t="s">
        <v>99</v>
      </c>
      <c r="L1589" s="15" t="s">
        <v>105</v>
      </c>
      <c r="M1589" s="15" t="s">
        <v>14288</v>
      </c>
      <c r="N1589" s="15" t="s">
        <v>6486</v>
      </c>
      <c r="O1589" s="37">
        <v>75000</v>
      </c>
      <c r="P1589" s="126" t="s">
        <v>25103</v>
      </c>
      <c r="R1589" s="137">
        <f t="shared" si="24"/>
        <v>2.6499999999999995</v>
      </c>
    </row>
    <row r="1590" spans="2:18" x14ac:dyDescent="0.35">
      <c r="B1590" s="19">
        <v>44628</v>
      </c>
      <c r="C1590" s="19">
        <v>44628</v>
      </c>
      <c r="D1590" s="19" t="s">
        <v>97</v>
      </c>
      <c r="E1590" s="16" t="s">
        <v>14177</v>
      </c>
      <c r="F1590" s="37">
        <v>50</v>
      </c>
      <c r="G1590" s="35">
        <v>44546</v>
      </c>
      <c r="H1590" s="35">
        <v>44596</v>
      </c>
      <c r="I1590" s="37">
        <v>8</v>
      </c>
      <c r="J1590" s="37">
        <v>4</v>
      </c>
      <c r="K1590" s="15" t="s">
        <v>99</v>
      </c>
      <c r="L1590" s="15" t="s">
        <v>100</v>
      </c>
      <c r="M1590" s="15" t="s">
        <v>14176</v>
      </c>
      <c r="N1590" s="15" t="s">
        <v>20654</v>
      </c>
      <c r="O1590" s="37">
        <v>120000</v>
      </c>
      <c r="P1590" s="126" t="s">
        <v>25103</v>
      </c>
      <c r="R1590" s="137">
        <f t="shared" si="24"/>
        <v>2.4999999999999996</v>
      </c>
    </row>
    <row r="1591" spans="2:18" x14ac:dyDescent="0.35">
      <c r="B1591" s="19">
        <v>44634</v>
      </c>
      <c r="C1591" s="19">
        <v>44634</v>
      </c>
      <c r="D1591" s="19" t="s">
        <v>97</v>
      </c>
      <c r="E1591" s="16" t="s">
        <v>12413</v>
      </c>
      <c r="F1591" s="37">
        <v>50</v>
      </c>
      <c r="G1591" s="35">
        <v>44637</v>
      </c>
      <c r="H1591" s="35">
        <v>44687</v>
      </c>
      <c r="I1591" s="37">
        <v>9</v>
      </c>
      <c r="J1591" s="37">
        <v>3</v>
      </c>
      <c r="K1591" s="15" t="s">
        <v>99</v>
      </c>
      <c r="L1591" s="15" t="s">
        <v>366</v>
      </c>
      <c r="M1591" s="15" t="s">
        <v>3781</v>
      </c>
      <c r="N1591" s="15" t="s">
        <v>12412</v>
      </c>
      <c r="O1591" s="37">
        <v>35000</v>
      </c>
      <c r="P1591" s="126" t="s">
        <v>25103</v>
      </c>
      <c r="R1591" s="137">
        <f t="shared" si="24"/>
        <v>2.1999999999999997</v>
      </c>
    </row>
    <row r="1592" spans="2:18" x14ac:dyDescent="0.35">
      <c r="B1592" s="19">
        <v>44635</v>
      </c>
      <c r="C1592" s="19">
        <v>44634</v>
      </c>
      <c r="D1592" s="19" t="s">
        <v>97</v>
      </c>
      <c r="E1592" s="16" t="s">
        <v>12682</v>
      </c>
      <c r="F1592" s="37">
        <v>50</v>
      </c>
      <c r="G1592" s="35">
        <v>44635</v>
      </c>
      <c r="H1592" s="35">
        <v>44685</v>
      </c>
      <c r="I1592" s="37">
        <v>50</v>
      </c>
      <c r="J1592" s="37">
        <v>10</v>
      </c>
      <c r="K1592" s="15" t="s">
        <v>104</v>
      </c>
      <c r="L1592" s="15" t="s">
        <v>3088</v>
      </c>
      <c r="M1592" s="15" t="s">
        <v>3632</v>
      </c>
      <c r="N1592" s="15" t="s">
        <v>13738</v>
      </c>
      <c r="O1592" s="37">
        <v>5000000</v>
      </c>
      <c r="P1592" s="126" t="s">
        <v>25103</v>
      </c>
      <c r="R1592" s="137">
        <f t="shared" si="24"/>
        <v>2.8999999999999995</v>
      </c>
    </row>
    <row r="1593" spans="2:18" x14ac:dyDescent="0.35">
      <c r="B1593" s="19">
        <v>44641</v>
      </c>
      <c r="C1593" s="19">
        <v>44635</v>
      </c>
      <c r="D1593" s="19" t="s">
        <v>97</v>
      </c>
      <c r="E1593" s="16" t="s">
        <v>13458</v>
      </c>
      <c r="F1593" s="37">
        <v>50</v>
      </c>
      <c r="G1593" s="35">
        <v>44641</v>
      </c>
      <c r="H1593" s="35">
        <v>44691</v>
      </c>
      <c r="I1593" s="37">
        <v>2</v>
      </c>
      <c r="J1593" s="37">
        <v>2</v>
      </c>
      <c r="K1593" s="15" t="s">
        <v>99</v>
      </c>
      <c r="L1593" s="15" t="s">
        <v>105</v>
      </c>
      <c r="M1593" s="15" t="s">
        <v>13457</v>
      </c>
      <c r="N1593" s="15" t="s">
        <v>13456</v>
      </c>
      <c r="O1593" s="37">
        <v>50000</v>
      </c>
      <c r="P1593" s="126" t="s">
        <v>25103</v>
      </c>
      <c r="R1593" s="137">
        <f t="shared" si="24"/>
        <v>2.3499999999999996</v>
      </c>
    </row>
    <row r="1594" spans="2:18" x14ac:dyDescent="0.35">
      <c r="B1594" s="19">
        <v>44636</v>
      </c>
      <c r="C1594" s="19">
        <v>44636</v>
      </c>
      <c r="D1594" s="19" t="s">
        <v>97</v>
      </c>
      <c r="E1594" s="16" t="s">
        <v>3631</v>
      </c>
      <c r="F1594" s="37">
        <v>50</v>
      </c>
      <c r="G1594" s="35">
        <v>44635</v>
      </c>
      <c r="H1594" s="35">
        <v>44685</v>
      </c>
      <c r="I1594" s="37">
        <v>50</v>
      </c>
      <c r="J1594" s="37">
        <v>20</v>
      </c>
      <c r="K1594" s="15" t="s">
        <v>104</v>
      </c>
      <c r="L1594" s="15" t="s">
        <v>3088</v>
      </c>
      <c r="M1594" s="15" t="s">
        <v>3632</v>
      </c>
      <c r="N1594" s="15" t="s">
        <v>13658</v>
      </c>
      <c r="O1594" s="37">
        <v>5000000</v>
      </c>
      <c r="P1594" s="126" t="s">
        <v>25103</v>
      </c>
      <c r="R1594" s="137">
        <f t="shared" si="24"/>
        <v>2.2999999999999998</v>
      </c>
    </row>
    <row r="1595" spans="2:18" x14ac:dyDescent="0.35">
      <c r="B1595" s="19">
        <v>44643</v>
      </c>
      <c r="C1595" s="19">
        <v>44638</v>
      </c>
      <c r="D1595" s="19" t="s">
        <v>97</v>
      </c>
      <c r="E1595" s="16" t="s">
        <v>13305</v>
      </c>
      <c r="F1595" s="37">
        <v>50</v>
      </c>
      <c r="G1595" s="35">
        <v>44644</v>
      </c>
      <c r="H1595" s="35">
        <v>44694</v>
      </c>
      <c r="I1595" s="37">
        <v>4</v>
      </c>
      <c r="J1595" s="37">
        <v>3</v>
      </c>
      <c r="K1595" s="15" t="s">
        <v>99</v>
      </c>
      <c r="L1595" s="15" t="s">
        <v>105</v>
      </c>
      <c r="M1595" s="15" t="s">
        <v>13304</v>
      </c>
      <c r="N1595" s="15" t="s">
        <v>13303</v>
      </c>
      <c r="O1595" s="37">
        <v>28000</v>
      </c>
      <c r="P1595" s="126" t="s">
        <v>25103</v>
      </c>
      <c r="R1595" s="137">
        <f t="shared" si="24"/>
        <v>2.3499999999999996</v>
      </c>
    </row>
    <row r="1596" spans="2:18" x14ac:dyDescent="0.35">
      <c r="B1596" s="19">
        <v>44641</v>
      </c>
      <c r="C1596" s="19">
        <v>44639</v>
      </c>
      <c r="D1596" s="19" t="s">
        <v>97</v>
      </c>
      <c r="E1596" s="16" t="s">
        <v>3631</v>
      </c>
      <c r="F1596" s="37">
        <v>50</v>
      </c>
      <c r="G1596" s="35">
        <v>44635</v>
      </c>
      <c r="H1596" s="35">
        <v>44685</v>
      </c>
      <c r="I1596" s="37">
        <v>50</v>
      </c>
      <c r="J1596" s="37">
        <v>28</v>
      </c>
      <c r="K1596" s="15" t="s">
        <v>104</v>
      </c>
      <c r="L1596" s="15" t="s">
        <v>3088</v>
      </c>
      <c r="M1596" s="15" t="s">
        <v>3632</v>
      </c>
      <c r="N1596" s="15" t="s">
        <v>13467</v>
      </c>
      <c r="O1596" s="37">
        <v>5000000</v>
      </c>
      <c r="P1596" s="126" t="s">
        <v>25103</v>
      </c>
      <c r="R1596" s="137">
        <f t="shared" si="24"/>
        <v>2.2999999999999998</v>
      </c>
    </row>
    <row r="1597" spans="2:18" x14ac:dyDescent="0.35">
      <c r="B1597" s="19">
        <v>44643</v>
      </c>
      <c r="C1597" s="19">
        <v>44642</v>
      </c>
      <c r="D1597" s="19" t="s">
        <v>97</v>
      </c>
      <c r="E1597" s="16" t="s">
        <v>3993</v>
      </c>
      <c r="F1597" s="37">
        <v>50</v>
      </c>
      <c r="G1597" s="35">
        <v>44643</v>
      </c>
      <c r="H1597" s="35">
        <v>44693</v>
      </c>
      <c r="I1597" s="37">
        <v>30</v>
      </c>
      <c r="J1597" s="37">
        <v>5</v>
      </c>
      <c r="K1597" s="15" t="s">
        <v>104</v>
      </c>
      <c r="L1597" s="15" t="s">
        <v>3088</v>
      </c>
      <c r="M1597" s="15" t="s">
        <v>13351</v>
      </c>
      <c r="N1597" s="15" t="s">
        <v>13350</v>
      </c>
      <c r="O1597" s="37">
        <v>661946</v>
      </c>
      <c r="P1597" s="126" t="s">
        <v>25103</v>
      </c>
      <c r="R1597" s="137">
        <f t="shared" si="24"/>
        <v>1.9</v>
      </c>
    </row>
    <row r="1598" spans="2:18" x14ac:dyDescent="0.35">
      <c r="B1598" s="19">
        <v>44643</v>
      </c>
      <c r="C1598" s="19">
        <v>44643</v>
      </c>
      <c r="D1598" s="19" t="s">
        <v>97</v>
      </c>
      <c r="E1598" s="16" t="s">
        <v>3631</v>
      </c>
      <c r="F1598" s="37">
        <v>50</v>
      </c>
      <c r="G1598" s="35">
        <v>44635</v>
      </c>
      <c r="H1598" s="35">
        <v>44685</v>
      </c>
      <c r="I1598" s="37">
        <v>50</v>
      </c>
      <c r="J1598" s="37">
        <v>28</v>
      </c>
      <c r="K1598" s="15" t="s">
        <v>104</v>
      </c>
      <c r="L1598" s="15" t="s">
        <v>3088</v>
      </c>
      <c r="M1598" s="15" t="s">
        <v>3632</v>
      </c>
      <c r="N1598" s="15" t="s">
        <v>13325</v>
      </c>
      <c r="O1598" s="37">
        <v>5000000</v>
      </c>
      <c r="P1598" s="126" t="s">
        <v>25103</v>
      </c>
      <c r="R1598" s="137">
        <f t="shared" si="24"/>
        <v>2.2999999999999998</v>
      </c>
    </row>
    <row r="1599" spans="2:18" x14ac:dyDescent="0.35">
      <c r="B1599" s="19">
        <v>44644</v>
      </c>
      <c r="C1599" s="19">
        <v>44644</v>
      </c>
      <c r="D1599" s="19" t="s">
        <v>97</v>
      </c>
      <c r="E1599" s="16" t="s">
        <v>2591</v>
      </c>
      <c r="F1599" s="37">
        <v>50</v>
      </c>
      <c r="G1599" s="35">
        <v>44616</v>
      </c>
      <c r="H1599" s="35">
        <v>44666</v>
      </c>
      <c r="I1599" s="37">
        <v>9</v>
      </c>
      <c r="J1599" s="37">
        <v>6</v>
      </c>
      <c r="K1599" s="15" t="s">
        <v>99</v>
      </c>
      <c r="L1599" s="15" t="s">
        <v>118</v>
      </c>
      <c r="M1599" s="15" t="s">
        <v>13250</v>
      </c>
      <c r="N1599" s="15" t="s">
        <v>13249</v>
      </c>
      <c r="O1599" s="37">
        <v>180000</v>
      </c>
      <c r="P1599" s="126" t="s">
        <v>25103</v>
      </c>
      <c r="R1599" s="137">
        <f t="shared" si="24"/>
        <v>3.3499999999999992</v>
      </c>
    </row>
    <row r="1600" spans="2:18" x14ac:dyDescent="0.35">
      <c r="B1600" s="19">
        <v>44645</v>
      </c>
      <c r="C1600" s="19">
        <v>44645</v>
      </c>
      <c r="D1600" s="19" t="s">
        <v>97</v>
      </c>
      <c r="E1600" s="16" t="s">
        <v>3631</v>
      </c>
      <c r="F1600" s="37">
        <v>50</v>
      </c>
      <c r="G1600" s="35">
        <v>44635</v>
      </c>
      <c r="H1600" s="35">
        <v>44685</v>
      </c>
      <c r="I1600" s="37">
        <v>50</v>
      </c>
      <c r="J1600" s="37">
        <v>34</v>
      </c>
      <c r="K1600" s="15" t="s">
        <v>104</v>
      </c>
      <c r="L1600" s="15" t="s">
        <v>3088</v>
      </c>
      <c r="M1600" s="15" t="s">
        <v>3632</v>
      </c>
      <c r="N1600" s="15" t="s">
        <v>13194</v>
      </c>
      <c r="O1600" s="37">
        <v>5000000</v>
      </c>
      <c r="P1600" s="126" t="s">
        <v>25103</v>
      </c>
      <c r="R1600" s="137">
        <f t="shared" si="24"/>
        <v>2.2999999999999998</v>
      </c>
    </row>
    <row r="1601" spans="2:18" x14ac:dyDescent="0.35">
      <c r="B1601" s="19">
        <v>44648</v>
      </c>
      <c r="C1601" s="19">
        <v>44645</v>
      </c>
      <c r="D1601" s="19" t="s">
        <v>97</v>
      </c>
      <c r="E1601" s="16" t="s">
        <v>13115</v>
      </c>
      <c r="F1601" s="37">
        <v>50</v>
      </c>
      <c r="G1601" s="35">
        <v>44649</v>
      </c>
      <c r="H1601" s="35">
        <v>44699</v>
      </c>
      <c r="I1601" s="37">
        <v>4</v>
      </c>
      <c r="J1601" s="37">
        <v>1</v>
      </c>
      <c r="K1601" s="15" t="s">
        <v>99</v>
      </c>
      <c r="L1601" s="15" t="s">
        <v>105</v>
      </c>
      <c r="M1601" s="15" t="s">
        <v>599</v>
      </c>
      <c r="N1601" s="15" t="s">
        <v>13114</v>
      </c>
      <c r="O1601" s="38">
        <v>20654.68</v>
      </c>
      <c r="P1601" s="126" t="s">
        <v>25103</v>
      </c>
      <c r="R1601" s="137">
        <f t="shared" si="24"/>
        <v>2.6499999999999995</v>
      </c>
    </row>
    <row r="1602" spans="2:18" x14ac:dyDescent="0.35">
      <c r="B1602" s="19">
        <v>44648</v>
      </c>
      <c r="C1602" s="19">
        <v>44646</v>
      </c>
      <c r="D1602" s="19" t="s">
        <v>97</v>
      </c>
      <c r="E1602" s="16" t="s">
        <v>3993</v>
      </c>
      <c r="F1602" s="37">
        <v>50</v>
      </c>
      <c r="G1602" s="35">
        <v>44643</v>
      </c>
      <c r="H1602" s="35">
        <v>44693</v>
      </c>
      <c r="I1602" s="37">
        <v>30</v>
      </c>
      <c r="J1602" s="37">
        <v>13</v>
      </c>
      <c r="K1602" s="15" t="s">
        <v>104</v>
      </c>
      <c r="L1602" s="15" t="s">
        <v>3088</v>
      </c>
      <c r="M1602" s="15" t="s">
        <v>3994</v>
      </c>
      <c r="N1602" s="15" t="s">
        <v>13105</v>
      </c>
      <c r="O1602" s="37">
        <v>661946</v>
      </c>
      <c r="P1602" s="126" t="s">
        <v>25103</v>
      </c>
      <c r="R1602" s="137">
        <f t="shared" si="24"/>
        <v>1.9</v>
      </c>
    </row>
    <row r="1603" spans="2:18" x14ac:dyDescent="0.35">
      <c r="B1603" s="19">
        <v>44648</v>
      </c>
      <c r="C1603" s="19">
        <v>44648</v>
      </c>
      <c r="D1603" s="19" t="s">
        <v>97</v>
      </c>
      <c r="E1603" s="16" t="s">
        <v>3631</v>
      </c>
      <c r="F1603" s="37">
        <v>50</v>
      </c>
      <c r="G1603" s="35">
        <v>44635</v>
      </c>
      <c r="H1603" s="35">
        <v>44685</v>
      </c>
      <c r="I1603" s="37">
        <v>60</v>
      </c>
      <c r="J1603" s="37">
        <v>40</v>
      </c>
      <c r="K1603" s="15" t="s">
        <v>104</v>
      </c>
      <c r="L1603" s="15" t="s">
        <v>3088</v>
      </c>
      <c r="M1603" s="15" t="s">
        <v>3632</v>
      </c>
      <c r="N1603" s="15" t="s">
        <v>13060</v>
      </c>
      <c r="O1603" s="37">
        <v>5000000</v>
      </c>
      <c r="P1603" s="126" t="s">
        <v>25103</v>
      </c>
      <c r="R1603" s="137">
        <f t="shared" si="24"/>
        <v>2.2999999999999998</v>
      </c>
    </row>
    <row r="1604" spans="2:18" x14ac:dyDescent="0.35">
      <c r="B1604" s="19">
        <v>44648</v>
      </c>
      <c r="C1604" s="19">
        <v>44648.01258101852</v>
      </c>
      <c r="D1604" s="19" t="s">
        <v>97</v>
      </c>
      <c r="E1604" s="16" t="s">
        <v>13118</v>
      </c>
      <c r="F1604" s="37">
        <v>50</v>
      </c>
      <c r="G1604" s="35">
        <v>44648</v>
      </c>
      <c r="H1604" s="35">
        <v>44698</v>
      </c>
      <c r="I1604" s="37">
        <v>3</v>
      </c>
      <c r="J1604" s="37">
        <v>1</v>
      </c>
      <c r="K1604" s="15" t="s">
        <v>99</v>
      </c>
      <c r="L1604" s="15" t="s">
        <v>105</v>
      </c>
      <c r="M1604" s="15" t="s">
        <v>13117</v>
      </c>
      <c r="N1604" s="15" t="s">
        <v>4696</v>
      </c>
      <c r="O1604" s="37">
        <v>30000</v>
      </c>
      <c r="P1604" s="126" t="s">
        <v>25103</v>
      </c>
      <c r="R1604" s="137">
        <f t="shared" ref="R1604:R1667" si="25">0.3*IF(F1604&lt;=30, 2, IF(AND(F1604&gt;=31, F1604&lt;=90), 3, IF(AND(F1604&gt;=91, F1604&lt;=180), 4, IF(AND(F1604&gt;=181, F1604&lt;=364), 1, 2)))) + 0.3*IF(J1604=1, 3, IF(AND(J1604&gt;=2, J1604&lt;=5), 2, IF(AND(J1604&gt;=6, J1604&lt;=10), 4, 2))) + 0.2*IF(O1604&lt;=150000, 2, IF(AND(O1604&gt;=150001, O1604&lt;=500000), 4, IF(AND(O1604&gt;=500001, O1604&lt;=1000000), 1, 3)))+ 0.15*IF(NOT(ISERROR(SEARCH("fognat",L1604))), 4, IF(NOT(ISERROR(SEARCH("compres",L1604))), 2, IF(NOT(ISERROR(SEARCH("facciat",L1604))), 3, IF(NOT(ISERROR(SEARCH("estaur",L1604))), 4, 1)))) + 0.05*IF(NOT(ISERROR(SEARCH("anutenz",K1604))), 3, IF(NOT(ISERROR(SEARCH("uova",K1604))), 4, IF(NOT(ISERROR(SEARCH("rivat",K1604))), 2, IF(NOT(ISERROR(SEARCH("ubblic",K1604))), 1, 1))))</f>
        <v>2.6499999999999995</v>
      </c>
    </row>
    <row r="1605" spans="2:18" x14ac:dyDescent="0.35">
      <c r="B1605" s="19">
        <v>44652</v>
      </c>
      <c r="C1605" s="19">
        <v>44651</v>
      </c>
      <c r="D1605" s="19" t="s">
        <v>97</v>
      </c>
      <c r="E1605" s="16" t="s">
        <v>12809</v>
      </c>
      <c r="F1605" s="37">
        <v>50</v>
      </c>
      <c r="G1605" s="35">
        <v>44655</v>
      </c>
      <c r="H1605" s="35">
        <v>44705</v>
      </c>
      <c r="I1605" s="37">
        <v>4</v>
      </c>
      <c r="J1605" s="37">
        <v>1</v>
      </c>
      <c r="K1605" s="15" t="s">
        <v>99</v>
      </c>
      <c r="L1605" s="15" t="s">
        <v>105</v>
      </c>
      <c r="M1605" s="15" t="s">
        <v>4139</v>
      </c>
      <c r="N1605" s="15" t="s">
        <v>12808</v>
      </c>
      <c r="O1605" s="37">
        <v>55000</v>
      </c>
      <c r="P1605" s="126" t="s">
        <v>25103</v>
      </c>
      <c r="R1605" s="137">
        <f t="shared" si="25"/>
        <v>2.6499999999999995</v>
      </c>
    </row>
    <row r="1606" spans="2:18" x14ac:dyDescent="0.35">
      <c r="B1606" s="19">
        <v>44652</v>
      </c>
      <c r="C1606" s="19">
        <v>44652</v>
      </c>
      <c r="D1606" s="19" t="s">
        <v>97</v>
      </c>
      <c r="E1606" s="16" t="s">
        <v>3631</v>
      </c>
      <c r="F1606" s="37">
        <v>50</v>
      </c>
      <c r="G1606" s="35">
        <v>44635</v>
      </c>
      <c r="H1606" s="35">
        <v>44685</v>
      </c>
      <c r="I1606" s="37">
        <v>60</v>
      </c>
      <c r="J1606" s="37">
        <v>45</v>
      </c>
      <c r="K1606" s="15" t="s">
        <v>104</v>
      </c>
      <c r="L1606" s="15" t="s">
        <v>3088</v>
      </c>
      <c r="M1606" s="15" t="s">
        <v>3632</v>
      </c>
      <c r="N1606" s="15" t="s">
        <v>3633</v>
      </c>
      <c r="O1606" s="37">
        <v>5000000</v>
      </c>
      <c r="P1606" s="126" t="s">
        <v>25103</v>
      </c>
      <c r="R1606" s="137">
        <f t="shared" si="25"/>
        <v>2.2999999999999998</v>
      </c>
    </row>
    <row r="1607" spans="2:18" x14ac:dyDescent="0.35">
      <c r="B1607" s="19">
        <v>44661</v>
      </c>
      <c r="C1607" s="19">
        <v>44656</v>
      </c>
      <c r="D1607" s="19" t="s">
        <v>97</v>
      </c>
      <c r="E1607" s="16" t="s">
        <v>4116</v>
      </c>
      <c r="F1607" s="37">
        <v>50</v>
      </c>
      <c r="G1607" s="35">
        <v>44662</v>
      </c>
      <c r="H1607" s="35">
        <v>44712</v>
      </c>
      <c r="I1607" s="37">
        <v>4</v>
      </c>
      <c r="J1607" s="37">
        <v>2</v>
      </c>
      <c r="K1607" s="15" t="s">
        <v>99</v>
      </c>
      <c r="L1607" s="15" t="s">
        <v>298</v>
      </c>
      <c r="M1607" s="15" t="s">
        <v>4117</v>
      </c>
      <c r="N1607" s="15" t="s">
        <v>22949</v>
      </c>
      <c r="O1607" s="38">
        <v>60916.76</v>
      </c>
      <c r="P1607" s="126" t="s">
        <v>25103</v>
      </c>
      <c r="R1607" s="137">
        <f t="shared" si="25"/>
        <v>2.1999999999999997</v>
      </c>
    </row>
    <row r="1608" spans="2:18" x14ac:dyDescent="0.35">
      <c r="B1608" s="19">
        <v>44659</v>
      </c>
      <c r="C1608" s="19">
        <v>44658</v>
      </c>
      <c r="D1608" s="19" t="s">
        <v>97</v>
      </c>
      <c r="E1608" s="16" t="s">
        <v>3991</v>
      </c>
      <c r="F1608" s="37">
        <v>50</v>
      </c>
      <c r="G1608" s="35">
        <v>44662</v>
      </c>
      <c r="H1608" s="35">
        <v>44712</v>
      </c>
      <c r="I1608" s="37">
        <v>4</v>
      </c>
      <c r="J1608" s="37">
        <v>1</v>
      </c>
      <c r="K1608" s="15" t="s">
        <v>99</v>
      </c>
      <c r="L1608" s="15" t="s">
        <v>105</v>
      </c>
      <c r="M1608" s="15" t="s">
        <v>599</v>
      </c>
      <c r="N1608" s="15" t="s">
        <v>3992</v>
      </c>
      <c r="O1608" s="38">
        <v>30654.45</v>
      </c>
      <c r="P1608" s="126" t="s">
        <v>25103</v>
      </c>
      <c r="R1608" s="137">
        <f t="shared" si="25"/>
        <v>2.6499999999999995</v>
      </c>
    </row>
    <row r="1609" spans="2:18" x14ac:dyDescent="0.35">
      <c r="B1609" s="19">
        <v>44659</v>
      </c>
      <c r="C1609" s="19">
        <v>44659</v>
      </c>
      <c r="D1609" s="19" t="s">
        <v>97</v>
      </c>
      <c r="E1609" s="16" t="s">
        <v>3631</v>
      </c>
      <c r="F1609" s="37">
        <v>50</v>
      </c>
      <c r="G1609" s="35">
        <v>44635</v>
      </c>
      <c r="H1609" s="35">
        <v>44685</v>
      </c>
      <c r="I1609" s="37">
        <v>60</v>
      </c>
      <c r="J1609" s="37">
        <v>51</v>
      </c>
      <c r="K1609" s="15" t="s">
        <v>104</v>
      </c>
      <c r="L1609" s="15" t="s">
        <v>3088</v>
      </c>
      <c r="M1609" s="15" t="s">
        <v>3632</v>
      </c>
      <c r="N1609" s="15" t="s">
        <v>4045</v>
      </c>
      <c r="O1609" s="37">
        <v>5000000</v>
      </c>
      <c r="P1609" s="126" t="s">
        <v>25103</v>
      </c>
      <c r="R1609" s="137">
        <f t="shared" si="25"/>
        <v>2.2999999999999998</v>
      </c>
    </row>
    <row r="1610" spans="2:18" x14ac:dyDescent="0.35">
      <c r="B1610" s="19">
        <v>44661</v>
      </c>
      <c r="C1610" s="19">
        <v>44661</v>
      </c>
      <c r="D1610" s="19" t="s">
        <v>97</v>
      </c>
      <c r="E1610" s="16" t="s">
        <v>874</v>
      </c>
      <c r="F1610" s="37">
        <v>50</v>
      </c>
      <c r="G1610" s="35">
        <v>44663</v>
      </c>
      <c r="H1610" s="35">
        <v>44713</v>
      </c>
      <c r="I1610" s="37">
        <v>7</v>
      </c>
      <c r="J1610" s="37">
        <v>7</v>
      </c>
      <c r="K1610" s="15" t="s">
        <v>99</v>
      </c>
      <c r="L1610" s="15" t="s">
        <v>100</v>
      </c>
      <c r="M1610" s="15" t="s">
        <v>875</v>
      </c>
      <c r="N1610" s="15" t="s">
        <v>22948</v>
      </c>
      <c r="O1610" s="38">
        <v>592499.4</v>
      </c>
      <c r="P1610" s="126" t="s">
        <v>25103</v>
      </c>
      <c r="R1610" s="137">
        <f t="shared" si="25"/>
        <v>2.9</v>
      </c>
    </row>
    <row r="1611" spans="2:18" x14ac:dyDescent="0.35">
      <c r="B1611" s="19">
        <v>44662</v>
      </c>
      <c r="C1611" s="19">
        <v>44662</v>
      </c>
      <c r="D1611" s="19" t="s">
        <v>97</v>
      </c>
      <c r="E1611" s="16" t="s">
        <v>4138</v>
      </c>
      <c r="F1611" s="37">
        <v>50</v>
      </c>
      <c r="G1611" s="35">
        <v>44655</v>
      </c>
      <c r="H1611" s="35">
        <v>44705</v>
      </c>
      <c r="I1611" s="37">
        <v>4</v>
      </c>
      <c r="J1611" s="37">
        <v>1</v>
      </c>
      <c r="K1611" s="15" t="s">
        <v>99</v>
      </c>
      <c r="L1611" s="15" t="s">
        <v>105</v>
      </c>
      <c r="M1611" s="15" t="s">
        <v>4139</v>
      </c>
      <c r="N1611" s="15" t="s">
        <v>4140</v>
      </c>
      <c r="O1611" s="37">
        <v>55000</v>
      </c>
      <c r="P1611" s="126" t="s">
        <v>25103</v>
      </c>
      <c r="R1611" s="137">
        <f t="shared" si="25"/>
        <v>2.6499999999999995</v>
      </c>
    </row>
    <row r="1612" spans="2:18" x14ac:dyDescent="0.35">
      <c r="B1612" s="19">
        <v>44680</v>
      </c>
      <c r="C1612" s="19">
        <v>44670</v>
      </c>
      <c r="D1612" s="19" t="s">
        <v>97</v>
      </c>
      <c r="E1612" s="16" t="s">
        <v>5305</v>
      </c>
      <c r="F1612" s="37">
        <v>50</v>
      </c>
      <c r="G1612" s="35">
        <v>44683</v>
      </c>
      <c r="H1612" s="35">
        <v>44733</v>
      </c>
      <c r="I1612" s="37">
        <v>5</v>
      </c>
      <c r="J1612" s="37">
        <v>1</v>
      </c>
      <c r="K1612" s="15" t="s">
        <v>99</v>
      </c>
      <c r="L1612" s="15" t="s">
        <v>100</v>
      </c>
      <c r="M1612" s="15" t="s">
        <v>5306</v>
      </c>
      <c r="N1612" s="15" t="s">
        <v>5307</v>
      </c>
      <c r="O1612" s="38">
        <v>107533.07</v>
      </c>
      <c r="P1612" s="126" t="s">
        <v>25103</v>
      </c>
      <c r="R1612" s="137">
        <f t="shared" si="25"/>
        <v>2.7999999999999994</v>
      </c>
    </row>
    <row r="1613" spans="2:18" x14ac:dyDescent="0.35">
      <c r="B1613" s="19">
        <v>44684</v>
      </c>
      <c r="C1613" s="19">
        <v>44684</v>
      </c>
      <c r="D1613" s="19" t="s">
        <v>97</v>
      </c>
      <c r="E1613" s="16" t="s">
        <v>12341</v>
      </c>
      <c r="F1613" s="37">
        <v>50</v>
      </c>
      <c r="G1613" s="35">
        <v>44684</v>
      </c>
      <c r="H1613" s="35">
        <v>44734</v>
      </c>
      <c r="I1613" s="37">
        <v>6</v>
      </c>
      <c r="J1613" s="37">
        <v>4</v>
      </c>
      <c r="K1613" s="15" t="s">
        <v>99</v>
      </c>
      <c r="L1613" s="15" t="s">
        <v>100</v>
      </c>
      <c r="M1613" s="15" t="s">
        <v>12340</v>
      </c>
      <c r="N1613" s="15" t="s">
        <v>3321</v>
      </c>
      <c r="O1613" s="37">
        <v>350000</v>
      </c>
      <c r="P1613" s="126" t="s">
        <v>25103</v>
      </c>
      <c r="R1613" s="137">
        <f t="shared" si="25"/>
        <v>2.9</v>
      </c>
    </row>
    <row r="1614" spans="2:18" x14ac:dyDescent="0.35">
      <c r="B1614" s="19">
        <v>44687</v>
      </c>
      <c r="C1614" s="19">
        <v>44686</v>
      </c>
      <c r="D1614" s="19" t="s">
        <v>97</v>
      </c>
      <c r="E1614" s="16" t="s">
        <v>12176</v>
      </c>
      <c r="F1614" s="37">
        <v>50</v>
      </c>
      <c r="G1614" s="35">
        <v>44690</v>
      </c>
      <c r="H1614" s="35">
        <v>44740</v>
      </c>
      <c r="I1614" s="37">
        <v>10</v>
      </c>
      <c r="J1614" s="37">
        <v>6</v>
      </c>
      <c r="K1614" s="15" t="s">
        <v>99</v>
      </c>
      <c r="L1614" s="15" t="s">
        <v>129</v>
      </c>
      <c r="M1614" s="15" t="s">
        <v>130</v>
      </c>
      <c r="N1614" s="15" t="s">
        <v>4382</v>
      </c>
      <c r="O1614" s="37">
        <v>40000</v>
      </c>
      <c r="P1614" s="126" t="s">
        <v>25103</v>
      </c>
      <c r="R1614" s="137">
        <f t="shared" si="25"/>
        <v>3.2499999999999996</v>
      </c>
    </row>
    <row r="1615" spans="2:18" x14ac:dyDescent="0.35">
      <c r="B1615" s="19">
        <v>44687</v>
      </c>
      <c r="C1615" s="19">
        <v>44686</v>
      </c>
      <c r="D1615" s="19" t="s">
        <v>97</v>
      </c>
      <c r="E1615" s="16" t="s">
        <v>12175</v>
      </c>
      <c r="F1615" s="37">
        <v>50</v>
      </c>
      <c r="G1615" s="35">
        <v>44690</v>
      </c>
      <c r="H1615" s="35">
        <v>44740</v>
      </c>
      <c r="I1615" s="37">
        <v>10</v>
      </c>
      <c r="J1615" s="37">
        <v>4</v>
      </c>
      <c r="K1615" s="15" t="s">
        <v>99</v>
      </c>
      <c r="L1615" s="15" t="s">
        <v>129</v>
      </c>
      <c r="M1615" s="15" t="s">
        <v>4370</v>
      </c>
      <c r="N1615" s="15" t="s">
        <v>9562</v>
      </c>
      <c r="O1615" s="37">
        <v>15000</v>
      </c>
      <c r="P1615" s="126" t="s">
        <v>25103</v>
      </c>
      <c r="R1615" s="137">
        <f t="shared" si="25"/>
        <v>2.65</v>
      </c>
    </row>
    <row r="1616" spans="2:18" x14ac:dyDescent="0.35">
      <c r="B1616" s="19">
        <v>44687</v>
      </c>
      <c r="C1616" s="19">
        <v>44687.567094907405</v>
      </c>
      <c r="D1616" s="19" t="s">
        <v>97</v>
      </c>
      <c r="E1616" s="16" t="s">
        <v>12166</v>
      </c>
      <c r="F1616" s="37">
        <v>50</v>
      </c>
      <c r="G1616" s="35">
        <v>44690</v>
      </c>
      <c r="H1616" s="35">
        <v>44740</v>
      </c>
      <c r="I1616" s="37">
        <v>3</v>
      </c>
      <c r="J1616" s="37">
        <v>2</v>
      </c>
      <c r="K1616" s="15" t="s">
        <v>99</v>
      </c>
      <c r="L1616" s="15" t="s">
        <v>100</v>
      </c>
      <c r="M1616" s="15" t="s">
        <v>12165</v>
      </c>
      <c r="N1616" s="15" t="s">
        <v>12164</v>
      </c>
      <c r="O1616" s="37">
        <v>300000</v>
      </c>
      <c r="P1616" s="126" t="s">
        <v>25103</v>
      </c>
      <c r="R1616" s="137">
        <f t="shared" si="25"/>
        <v>2.9</v>
      </c>
    </row>
    <row r="1617" spans="2:18" x14ac:dyDescent="0.35">
      <c r="B1617" s="19">
        <v>44693</v>
      </c>
      <c r="C1617" s="19">
        <v>44692.392245370371</v>
      </c>
      <c r="D1617" s="19" t="s">
        <v>97</v>
      </c>
      <c r="E1617" s="16" t="s">
        <v>12027</v>
      </c>
      <c r="F1617" s="37">
        <v>50</v>
      </c>
      <c r="G1617" s="35">
        <v>44692</v>
      </c>
      <c r="H1617" s="35">
        <v>44742</v>
      </c>
      <c r="I1617" s="37">
        <v>5</v>
      </c>
      <c r="J1617" s="37">
        <v>5</v>
      </c>
      <c r="K1617" s="15" t="s">
        <v>99</v>
      </c>
      <c r="L1617" s="15" t="s">
        <v>205</v>
      </c>
      <c r="M1617" s="15" t="s">
        <v>12026</v>
      </c>
      <c r="N1617" s="15" t="s">
        <v>12025</v>
      </c>
      <c r="O1617" s="37">
        <v>308635</v>
      </c>
      <c r="P1617" s="126" t="s">
        <v>25103</v>
      </c>
      <c r="R1617" s="137">
        <f t="shared" si="25"/>
        <v>2.5999999999999996</v>
      </c>
    </row>
    <row r="1618" spans="2:18" x14ac:dyDescent="0.35">
      <c r="B1618" s="19">
        <v>44693</v>
      </c>
      <c r="C1618" s="19">
        <v>44693.655601851853</v>
      </c>
      <c r="D1618" s="19" t="s">
        <v>97</v>
      </c>
      <c r="E1618" s="16" t="s">
        <v>11899</v>
      </c>
      <c r="F1618" s="37">
        <v>50</v>
      </c>
      <c r="G1618" s="35">
        <v>44693</v>
      </c>
      <c r="H1618" s="35">
        <v>44743</v>
      </c>
      <c r="I1618" s="37">
        <v>4</v>
      </c>
      <c r="J1618" s="37">
        <v>2</v>
      </c>
      <c r="K1618" s="15" t="s">
        <v>99</v>
      </c>
      <c r="L1618" s="15" t="s">
        <v>105</v>
      </c>
      <c r="M1618" s="15" t="s">
        <v>11898</v>
      </c>
      <c r="N1618" s="15" t="s">
        <v>11897</v>
      </c>
      <c r="O1618" s="37">
        <v>43500</v>
      </c>
      <c r="P1618" s="126" t="s">
        <v>25103</v>
      </c>
      <c r="R1618" s="137">
        <f t="shared" si="25"/>
        <v>2.3499999999999996</v>
      </c>
    </row>
    <row r="1619" spans="2:18" x14ac:dyDescent="0.35">
      <c r="B1619" s="19">
        <v>44700</v>
      </c>
      <c r="C1619" s="19">
        <v>44700.700833333336</v>
      </c>
      <c r="D1619" s="19" t="s">
        <v>97</v>
      </c>
      <c r="E1619" s="16" t="s">
        <v>11598</v>
      </c>
      <c r="F1619" s="37">
        <v>50</v>
      </c>
      <c r="G1619" s="35">
        <v>44704</v>
      </c>
      <c r="H1619" s="35">
        <v>44754</v>
      </c>
      <c r="I1619" s="37">
        <v>10</v>
      </c>
      <c r="J1619" s="37">
        <v>3</v>
      </c>
      <c r="K1619" s="15" t="s">
        <v>99</v>
      </c>
      <c r="L1619" s="15" t="s">
        <v>129</v>
      </c>
      <c r="M1619" s="15" t="s">
        <v>11597</v>
      </c>
      <c r="N1619" s="15" t="s">
        <v>7967</v>
      </c>
      <c r="O1619" s="37">
        <v>45000</v>
      </c>
      <c r="P1619" s="126" t="s">
        <v>25103</v>
      </c>
      <c r="R1619" s="137">
        <f t="shared" si="25"/>
        <v>2.65</v>
      </c>
    </row>
    <row r="1620" spans="2:18" x14ac:dyDescent="0.35">
      <c r="B1620" s="19">
        <v>44701</v>
      </c>
      <c r="C1620" s="19">
        <v>44701.375173611108</v>
      </c>
      <c r="D1620" s="19" t="s">
        <v>97</v>
      </c>
      <c r="E1620" s="16" t="s">
        <v>11071</v>
      </c>
      <c r="F1620" s="37">
        <v>50</v>
      </c>
      <c r="G1620" s="35">
        <v>44704</v>
      </c>
      <c r="H1620" s="35">
        <v>44754</v>
      </c>
      <c r="I1620" s="37">
        <v>4</v>
      </c>
      <c r="J1620" s="37">
        <v>1</v>
      </c>
      <c r="K1620" s="15" t="s">
        <v>99</v>
      </c>
      <c r="L1620" s="15" t="s">
        <v>105</v>
      </c>
      <c r="M1620" s="15" t="s">
        <v>11577</v>
      </c>
      <c r="N1620" s="15" t="s">
        <v>11576</v>
      </c>
      <c r="O1620" s="37">
        <v>14668</v>
      </c>
      <c r="P1620" s="126" t="s">
        <v>25103</v>
      </c>
      <c r="R1620" s="137">
        <f t="shared" si="25"/>
        <v>2.6499999999999995</v>
      </c>
    </row>
    <row r="1621" spans="2:18" x14ac:dyDescent="0.35">
      <c r="B1621" s="19">
        <v>44767</v>
      </c>
      <c r="C1621" s="19">
        <v>44701.375173611108</v>
      </c>
      <c r="D1621" s="19">
        <v>44767.62667824074</v>
      </c>
      <c r="E1621" s="16" t="s">
        <v>11071</v>
      </c>
      <c r="F1621" s="37">
        <v>50</v>
      </c>
      <c r="G1621" s="35">
        <v>44704</v>
      </c>
      <c r="H1621" s="35">
        <v>44754</v>
      </c>
      <c r="I1621" s="37">
        <v>4</v>
      </c>
      <c r="J1621" s="37">
        <v>2</v>
      </c>
      <c r="K1621" s="15" t="s">
        <v>99</v>
      </c>
      <c r="L1621" s="15" t="s">
        <v>105</v>
      </c>
      <c r="M1621" s="15" t="s">
        <v>11070</v>
      </c>
      <c r="N1621" s="15" t="s">
        <v>11069</v>
      </c>
      <c r="O1621" s="37">
        <v>14668</v>
      </c>
      <c r="P1621" s="126" t="s">
        <v>25103</v>
      </c>
      <c r="R1621" s="137">
        <f t="shared" si="25"/>
        <v>2.3499999999999996</v>
      </c>
    </row>
    <row r="1622" spans="2:18" x14ac:dyDescent="0.35">
      <c r="B1622" s="19">
        <v>44702</v>
      </c>
      <c r="C1622" s="19">
        <v>44702.517939814818</v>
      </c>
      <c r="D1622" s="19" t="s">
        <v>97</v>
      </c>
      <c r="E1622" s="16" t="s">
        <v>11522</v>
      </c>
      <c r="F1622" s="37">
        <v>50</v>
      </c>
      <c r="G1622" s="35">
        <v>44704</v>
      </c>
      <c r="H1622" s="35">
        <v>44754</v>
      </c>
      <c r="I1622" s="37">
        <v>5</v>
      </c>
      <c r="J1622" s="37">
        <v>3</v>
      </c>
      <c r="K1622" s="15" t="s">
        <v>99</v>
      </c>
      <c r="L1622" s="15" t="s">
        <v>100</v>
      </c>
      <c r="M1622" s="15" t="s">
        <v>11521</v>
      </c>
      <c r="N1622" s="15" t="s">
        <v>11520</v>
      </c>
      <c r="O1622" s="37">
        <v>50000</v>
      </c>
      <c r="P1622" s="126" t="s">
        <v>25103</v>
      </c>
      <c r="R1622" s="137">
        <f t="shared" si="25"/>
        <v>2.4999999999999996</v>
      </c>
    </row>
    <row r="1623" spans="2:18" x14ac:dyDescent="0.35">
      <c r="B1623" s="19">
        <v>44706</v>
      </c>
      <c r="C1623" s="19">
        <v>44706.52847222222</v>
      </c>
      <c r="D1623" s="19" t="s">
        <v>97</v>
      </c>
      <c r="E1623" s="16" t="s">
        <v>11135</v>
      </c>
      <c r="F1623" s="37">
        <v>50</v>
      </c>
      <c r="G1623" s="35">
        <v>44707</v>
      </c>
      <c r="H1623" s="35">
        <v>44757</v>
      </c>
      <c r="I1623" s="37">
        <v>15</v>
      </c>
      <c r="J1623" s="37">
        <v>3</v>
      </c>
      <c r="K1623" s="15" t="s">
        <v>99</v>
      </c>
      <c r="L1623" s="15" t="s">
        <v>105</v>
      </c>
      <c r="M1623" s="15" t="s">
        <v>11388</v>
      </c>
      <c r="N1623" s="15" t="s">
        <v>11387</v>
      </c>
      <c r="O1623" s="37">
        <v>107000</v>
      </c>
      <c r="P1623" s="126" t="s">
        <v>25103</v>
      </c>
      <c r="R1623" s="137">
        <f t="shared" si="25"/>
        <v>2.3499999999999996</v>
      </c>
    </row>
    <row r="1624" spans="2:18" x14ac:dyDescent="0.35">
      <c r="B1624" s="19">
        <v>44719</v>
      </c>
      <c r="C1624" s="19">
        <v>44706.52847222222</v>
      </c>
      <c r="D1624" s="19">
        <v>44719.505474537036</v>
      </c>
      <c r="E1624" s="16" t="s">
        <v>11135</v>
      </c>
      <c r="F1624" s="37">
        <v>50</v>
      </c>
      <c r="G1624" s="35">
        <v>44707</v>
      </c>
      <c r="H1624" s="35">
        <v>44757</v>
      </c>
      <c r="I1624" s="37">
        <v>15</v>
      </c>
      <c r="J1624" s="37">
        <v>6</v>
      </c>
      <c r="K1624" s="15" t="s">
        <v>99</v>
      </c>
      <c r="L1624" s="15" t="s">
        <v>118</v>
      </c>
      <c r="M1624" s="15" t="s">
        <v>11134</v>
      </c>
      <c r="N1624" s="15" t="s">
        <v>11133</v>
      </c>
      <c r="O1624" s="37">
        <v>107000</v>
      </c>
      <c r="P1624" s="126" t="s">
        <v>25103</v>
      </c>
      <c r="R1624" s="137">
        <f t="shared" si="25"/>
        <v>2.9499999999999993</v>
      </c>
    </row>
    <row r="1625" spans="2:18" x14ac:dyDescent="0.35">
      <c r="B1625" s="19">
        <v>44707</v>
      </c>
      <c r="C1625" s="19">
        <v>44707.728067129632</v>
      </c>
      <c r="D1625" s="19" t="s">
        <v>97</v>
      </c>
      <c r="E1625" s="16" t="s">
        <v>11321</v>
      </c>
      <c r="F1625" s="37">
        <v>50</v>
      </c>
      <c r="G1625" s="35">
        <v>44704</v>
      </c>
      <c r="H1625" s="35">
        <v>44754</v>
      </c>
      <c r="I1625" s="37">
        <v>10</v>
      </c>
      <c r="J1625" s="37">
        <v>6</v>
      </c>
      <c r="K1625" s="15" t="s">
        <v>99</v>
      </c>
      <c r="L1625" s="15" t="s">
        <v>129</v>
      </c>
      <c r="M1625" s="15" t="s">
        <v>11320</v>
      </c>
      <c r="N1625" s="15" t="s">
        <v>4382</v>
      </c>
      <c r="O1625" s="37">
        <v>40000</v>
      </c>
      <c r="P1625" s="126" t="s">
        <v>25103</v>
      </c>
      <c r="R1625" s="137">
        <f t="shared" si="25"/>
        <v>3.2499999999999996</v>
      </c>
    </row>
    <row r="1626" spans="2:18" x14ac:dyDescent="0.35">
      <c r="B1626" s="19">
        <v>44708</v>
      </c>
      <c r="C1626" s="19">
        <v>44708.544050925928</v>
      </c>
      <c r="D1626" s="19" t="s">
        <v>97</v>
      </c>
      <c r="E1626" s="16" t="s">
        <v>11281</v>
      </c>
      <c r="F1626" s="37">
        <v>50</v>
      </c>
      <c r="G1626" s="35">
        <v>44711</v>
      </c>
      <c r="H1626" s="35">
        <v>44761</v>
      </c>
      <c r="I1626" s="37">
        <v>10</v>
      </c>
      <c r="J1626" s="37">
        <v>7</v>
      </c>
      <c r="K1626" s="15" t="s">
        <v>99</v>
      </c>
      <c r="L1626" s="15" t="s">
        <v>129</v>
      </c>
      <c r="M1626" s="15" t="s">
        <v>11280</v>
      </c>
      <c r="N1626" s="15" t="s">
        <v>9064</v>
      </c>
      <c r="O1626" s="37">
        <v>150000</v>
      </c>
      <c r="P1626" s="126" t="s">
        <v>25103</v>
      </c>
      <c r="R1626" s="137">
        <f t="shared" si="25"/>
        <v>3.2499999999999996</v>
      </c>
    </row>
    <row r="1627" spans="2:18" x14ac:dyDescent="0.35">
      <c r="B1627" s="19">
        <v>44713</v>
      </c>
      <c r="C1627" s="19">
        <v>44713.436678240738</v>
      </c>
      <c r="D1627" s="19" t="s">
        <v>97</v>
      </c>
      <c r="E1627" s="16" t="s">
        <v>9112</v>
      </c>
      <c r="F1627" s="37">
        <v>50</v>
      </c>
      <c r="G1627" s="35">
        <v>44718</v>
      </c>
      <c r="H1627" s="35">
        <v>44768</v>
      </c>
      <c r="I1627" s="37">
        <v>10</v>
      </c>
      <c r="J1627" s="37">
        <v>3</v>
      </c>
      <c r="K1627" s="15" t="s">
        <v>99</v>
      </c>
      <c r="L1627" s="15" t="s">
        <v>129</v>
      </c>
      <c r="M1627" s="15" t="s">
        <v>9111</v>
      </c>
      <c r="N1627" s="15" t="s">
        <v>7967</v>
      </c>
      <c r="O1627" s="37">
        <v>15000</v>
      </c>
      <c r="P1627" s="126" t="s">
        <v>25103</v>
      </c>
      <c r="R1627" s="137">
        <f t="shared" si="25"/>
        <v>2.65</v>
      </c>
    </row>
    <row r="1628" spans="2:18" x14ac:dyDescent="0.35">
      <c r="B1628" s="19">
        <v>44713</v>
      </c>
      <c r="C1628" s="19">
        <v>44713.68304398148</v>
      </c>
      <c r="D1628" s="19" t="s">
        <v>97</v>
      </c>
      <c r="E1628" s="16" t="s">
        <v>9068</v>
      </c>
      <c r="F1628" s="37">
        <v>50</v>
      </c>
      <c r="G1628" s="35">
        <v>44718</v>
      </c>
      <c r="H1628" s="35">
        <v>44768</v>
      </c>
      <c r="I1628" s="37">
        <v>10</v>
      </c>
      <c r="J1628" s="37">
        <v>6</v>
      </c>
      <c r="K1628" s="15" t="s">
        <v>99</v>
      </c>
      <c r="L1628" s="15" t="s">
        <v>129</v>
      </c>
      <c r="M1628" s="15" t="s">
        <v>9067</v>
      </c>
      <c r="N1628" s="15" t="s">
        <v>4382</v>
      </c>
      <c r="O1628" s="37">
        <v>30000</v>
      </c>
      <c r="P1628" s="126" t="s">
        <v>25103</v>
      </c>
      <c r="R1628" s="137">
        <f t="shared" si="25"/>
        <v>3.2499999999999996</v>
      </c>
    </row>
    <row r="1629" spans="2:18" x14ac:dyDescent="0.35">
      <c r="B1629" s="19">
        <v>44713</v>
      </c>
      <c r="C1629" s="19">
        <v>44713.688055555554</v>
      </c>
      <c r="D1629" s="19" t="s">
        <v>97</v>
      </c>
      <c r="E1629" s="16" t="s">
        <v>9066</v>
      </c>
      <c r="F1629" s="37">
        <v>50</v>
      </c>
      <c r="G1629" s="35">
        <v>44718</v>
      </c>
      <c r="H1629" s="35">
        <v>44768</v>
      </c>
      <c r="I1629" s="37">
        <v>10</v>
      </c>
      <c r="J1629" s="37">
        <v>7</v>
      </c>
      <c r="K1629" s="15" t="s">
        <v>99</v>
      </c>
      <c r="L1629" s="15" t="s">
        <v>129</v>
      </c>
      <c r="M1629" s="15" t="s">
        <v>9065</v>
      </c>
      <c r="N1629" s="15" t="s">
        <v>9064</v>
      </c>
      <c r="O1629" s="37">
        <v>50000</v>
      </c>
      <c r="P1629" s="126" t="s">
        <v>25103</v>
      </c>
      <c r="R1629" s="137">
        <f t="shared" si="25"/>
        <v>3.2499999999999996</v>
      </c>
    </row>
    <row r="1630" spans="2:18" x14ac:dyDescent="0.35">
      <c r="B1630" s="19">
        <v>44718</v>
      </c>
      <c r="C1630" s="19">
        <v>44718.585439814815</v>
      </c>
      <c r="D1630" s="19" t="s">
        <v>97</v>
      </c>
      <c r="E1630" s="16" t="s">
        <v>6046</v>
      </c>
      <c r="F1630" s="37">
        <v>50</v>
      </c>
      <c r="G1630" s="35">
        <v>44718</v>
      </c>
      <c r="H1630" s="35">
        <v>44768</v>
      </c>
      <c r="I1630" s="37">
        <v>3</v>
      </c>
      <c r="J1630" s="37">
        <v>3</v>
      </c>
      <c r="K1630" s="15" t="s">
        <v>99</v>
      </c>
      <c r="L1630" s="15" t="s">
        <v>105</v>
      </c>
      <c r="M1630" s="15" t="s">
        <v>8206</v>
      </c>
      <c r="N1630" s="15" t="s">
        <v>8961</v>
      </c>
      <c r="O1630" s="38">
        <v>101317.6</v>
      </c>
      <c r="P1630" s="126" t="s">
        <v>25103</v>
      </c>
      <c r="R1630" s="137">
        <f t="shared" si="25"/>
        <v>2.3499999999999996</v>
      </c>
    </row>
    <row r="1631" spans="2:18" x14ac:dyDescent="0.35">
      <c r="B1631" s="19">
        <v>44749</v>
      </c>
      <c r="C1631" s="19">
        <v>44721.761064814818</v>
      </c>
      <c r="D1631" s="19">
        <v>44749.486759259256</v>
      </c>
      <c r="E1631" s="16" t="s">
        <v>7766</v>
      </c>
      <c r="F1631" s="37">
        <v>50</v>
      </c>
      <c r="G1631" s="35">
        <v>44732</v>
      </c>
      <c r="H1631" s="35">
        <v>44782</v>
      </c>
      <c r="I1631" s="37">
        <v>4</v>
      </c>
      <c r="J1631" s="37">
        <v>2</v>
      </c>
      <c r="K1631" s="15" t="s">
        <v>112</v>
      </c>
      <c r="L1631" s="15" t="s">
        <v>298</v>
      </c>
      <c r="M1631" s="15" t="s">
        <v>7765</v>
      </c>
      <c r="N1631" s="15" t="s">
        <v>7764</v>
      </c>
      <c r="O1631" s="38">
        <v>16577.75</v>
      </c>
      <c r="P1631" s="126" t="s">
        <v>25103</v>
      </c>
      <c r="R1631" s="137">
        <f t="shared" si="25"/>
        <v>2.25</v>
      </c>
    </row>
    <row r="1632" spans="2:18" x14ac:dyDescent="0.35">
      <c r="B1632" s="19">
        <v>44725</v>
      </c>
      <c r="C1632" s="19">
        <v>44725.976736111108</v>
      </c>
      <c r="D1632" s="19" t="s">
        <v>97</v>
      </c>
      <c r="E1632" s="16" t="s">
        <v>8605</v>
      </c>
      <c r="F1632" s="37">
        <v>50</v>
      </c>
      <c r="G1632" s="35">
        <v>44726</v>
      </c>
      <c r="H1632" s="35">
        <v>44776</v>
      </c>
      <c r="I1632" s="37">
        <v>4</v>
      </c>
      <c r="J1632" s="37">
        <v>4</v>
      </c>
      <c r="K1632" s="15" t="s">
        <v>99</v>
      </c>
      <c r="L1632" s="15" t="s">
        <v>105</v>
      </c>
      <c r="M1632" s="15" t="s">
        <v>8604</v>
      </c>
      <c r="N1632" s="15" t="s">
        <v>8603</v>
      </c>
      <c r="O1632" s="37">
        <v>120000</v>
      </c>
      <c r="P1632" s="126" t="s">
        <v>25103</v>
      </c>
      <c r="R1632" s="137">
        <f t="shared" si="25"/>
        <v>2.3499999999999996</v>
      </c>
    </row>
    <row r="1633" spans="2:18" x14ac:dyDescent="0.35">
      <c r="B1633" s="19">
        <v>44909</v>
      </c>
      <c r="C1633" s="19">
        <v>44726.406006944446</v>
      </c>
      <c r="D1633" s="19">
        <v>44909.902662037035</v>
      </c>
      <c r="E1633" s="16" t="s">
        <v>7549</v>
      </c>
      <c r="F1633" s="37">
        <v>50</v>
      </c>
      <c r="G1633" s="35">
        <v>44726</v>
      </c>
      <c r="H1633" s="35">
        <v>44776</v>
      </c>
      <c r="I1633" s="37">
        <v>6</v>
      </c>
      <c r="J1633" s="37">
        <v>1</v>
      </c>
      <c r="K1633" s="15" t="s">
        <v>2400</v>
      </c>
      <c r="L1633" s="15" t="s">
        <v>105</v>
      </c>
      <c r="M1633" s="15" t="s">
        <v>7548</v>
      </c>
      <c r="N1633" s="15" t="s">
        <v>795</v>
      </c>
      <c r="O1633" s="38">
        <v>62537.17</v>
      </c>
      <c r="P1633" s="126" t="s">
        <v>25103</v>
      </c>
      <c r="R1633" s="137">
        <f t="shared" si="25"/>
        <v>2.5499999999999994</v>
      </c>
    </row>
    <row r="1634" spans="2:18" x14ac:dyDescent="0.35">
      <c r="B1634" s="19">
        <v>44726</v>
      </c>
      <c r="C1634" s="19">
        <v>44726.758125</v>
      </c>
      <c r="D1634" s="19" t="s">
        <v>97</v>
      </c>
      <c r="E1634" s="16" t="s">
        <v>8557</v>
      </c>
      <c r="F1634" s="37">
        <v>50</v>
      </c>
      <c r="G1634" s="35">
        <v>44732</v>
      </c>
      <c r="H1634" s="35">
        <v>44782</v>
      </c>
      <c r="I1634" s="37">
        <v>4</v>
      </c>
      <c r="J1634" s="37">
        <v>3</v>
      </c>
      <c r="K1634" s="15" t="s">
        <v>99</v>
      </c>
      <c r="L1634" s="15" t="s">
        <v>105</v>
      </c>
      <c r="M1634" s="15" t="s">
        <v>8556</v>
      </c>
      <c r="N1634" s="15" t="s">
        <v>8555</v>
      </c>
      <c r="O1634" s="37">
        <v>50000</v>
      </c>
      <c r="P1634" s="126" t="s">
        <v>25103</v>
      </c>
      <c r="R1634" s="137">
        <f t="shared" si="25"/>
        <v>2.3499999999999996</v>
      </c>
    </row>
    <row r="1635" spans="2:18" x14ac:dyDescent="0.35">
      <c r="B1635" s="19">
        <v>44729</v>
      </c>
      <c r="C1635" s="19">
        <v>44729.693495370368</v>
      </c>
      <c r="D1635" s="19" t="s">
        <v>97</v>
      </c>
      <c r="E1635" s="16" t="s">
        <v>8442</v>
      </c>
      <c r="F1635" s="37">
        <v>50</v>
      </c>
      <c r="G1635" s="35">
        <v>44732</v>
      </c>
      <c r="H1635" s="35">
        <v>44782</v>
      </c>
      <c r="I1635" s="37">
        <v>3</v>
      </c>
      <c r="J1635" s="37">
        <v>3</v>
      </c>
      <c r="K1635" s="15" t="s">
        <v>99</v>
      </c>
      <c r="L1635" s="15" t="s">
        <v>105</v>
      </c>
      <c r="M1635" s="15" t="s">
        <v>8441</v>
      </c>
      <c r="N1635" s="15" t="s">
        <v>8440</v>
      </c>
      <c r="O1635" s="37">
        <v>30000</v>
      </c>
      <c r="P1635" s="126" t="s">
        <v>25103</v>
      </c>
      <c r="R1635" s="137">
        <f t="shared" si="25"/>
        <v>2.3499999999999996</v>
      </c>
    </row>
    <row r="1636" spans="2:18" x14ac:dyDescent="0.35">
      <c r="B1636" s="19">
        <v>44729</v>
      </c>
      <c r="C1636" s="19">
        <v>44729.823425925926</v>
      </c>
      <c r="D1636" s="19" t="s">
        <v>97</v>
      </c>
      <c r="E1636" s="16" t="s">
        <v>8416</v>
      </c>
      <c r="F1636" s="37">
        <v>50</v>
      </c>
      <c r="G1636" s="35">
        <v>44732</v>
      </c>
      <c r="H1636" s="35">
        <v>44782</v>
      </c>
      <c r="I1636" s="37">
        <v>5</v>
      </c>
      <c r="J1636" s="37">
        <v>3</v>
      </c>
      <c r="K1636" s="15" t="s">
        <v>99</v>
      </c>
      <c r="L1636" s="15" t="s">
        <v>100</v>
      </c>
      <c r="M1636" s="15" t="s">
        <v>8415</v>
      </c>
      <c r="N1636" s="15" t="s">
        <v>8414</v>
      </c>
      <c r="O1636" s="37">
        <v>350000</v>
      </c>
      <c r="P1636" s="126" t="s">
        <v>25103</v>
      </c>
      <c r="R1636" s="137">
        <f t="shared" si="25"/>
        <v>2.9</v>
      </c>
    </row>
    <row r="1637" spans="2:18" x14ac:dyDescent="0.35">
      <c r="B1637" s="19">
        <v>44732</v>
      </c>
      <c r="C1637" s="19">
        <v>44732.394687499997</v>
      </c>
      <c r="D1637" s="19" t="s">
        <v>97</v>
      </c>
      <c r="E1637" s="16" t="s">
        <v>8401</v>
      </c>
      <c r="F1637" s="37">
        <v>50</v>
      </c>
      <c r="G1637" s="35">
        <v>44732</v>
      </c>
      <c r="H1637" s="35">
        <v>44782</v>
      </c>
      <c r="I1637" s="37">
        <v>10</v>
      </c>
      <c r="J1637" s="37">
        <v>6</v>
      </c>
      <c r="K1637" s="15" t="s">
        <v>99</v>
      </c>
      <c r="L1637" s="15" t="s">
        <v>129</v>
      </c>
      <c r="M1637" s="15" t="s">
        <v>8400</v>
      </c>
      <c r="N1637" s="15" t="s">
        <v>4382</v>
      </c>
      <c r="O1637" s="37">
        <v>35000</v>
      </c>
      <c r="P1637" s="126" t="s">
        <v>25103</v>
      </c>
      <c r="R1637" s="137">
        <f t="shared" si="25"/>
        <v>3.2499999999999996</v>
      </c>
    </row>
    <row r="1638" spans="2:18" x14ac:dyDescent="0.35">
      <c r="B1638" s="19">
        <v>44732</v>
      </c>
      <c r="C1638" s="19">
        <v>44732.767326388886</v>
      </c>
      <c r="D1638" s="19" t="s">
        <v>97</v>
      </c>
      <c r="E1638" s="16" t="s">
        <v>7720</v>
      </c>
      <c r="F1638" s="37">
        <v>50</v>
      </c>
      <c r="G1638" s="35">
        <v>44732</v>
      </c>
      <c r="H1638" s="35">
        <v>44782</v>
      </c>
      <c r="I1638" s="37">
        <v>10</v>
      </c>
      <c r="J1638" s="37">
        <v>2</v>
      </c>
      <c r="K1638" s="15" t="s">
        <v>99</v>
      </c>
      <c r="L1638" s="15" t="s">
        <v>118</v>
      </c>
      <c r="M1638" s="15" t="s">
        <v>8334</v>
      </c>
      <c r="N1638" s="15" t="s">
        <v>8333</v>
      </c>
      <c r="O1638" s="37">
        <v>60000</v>
      </c>
      <c r="P1638" s="126" t="s">
        <v>25103</v>
      </c>
      <c r="R1638" s="137">
        <f t="shared" si="25"/>
        <v>2.3499999999999996</v>
      </c>
    </row>
    <row r="1639" spans="2:18" x14ac:dyDescent="0.35">
      <c r="B1639" s="19">
        <v>44763</v>
      </c>
      <c r="C1639" s="19">
        <v>44732.767326388886</v>
      </c>
      <c r="D1639" s="19">
        <v>44763.745925925927</v>
      </c>
      <c r="E1639" s="16" t="s">
        <v>7720</v>
      </c>
      <c r="F1639" s="37">
        <v>50</v>
      </c>
      <c r="G1639" s="35">
        <v>44732</v>
      </c>
      <c r="H1639" s="35">
        <v>44782</v>
      </c>
      <c r="I1639" s="37">
        <v>10</v>
      </c>
      <c r="J1639" s="37">
        <v>4</v>
      </c>
      <c r="K1639" s="15" t="s">
        <v>99</v>
      </c>
      <c r="L1639" s="15" t="s">
        <v>118</v>
      </c>
      <c r="M1639" s="15" t="s">
        <v>7719</v>
      </c>
      <c r="N1639" s="15" t="s">
        <v>7718</v>
      </c>
      <c r="O1639" s="37">
        <v>60000</v>
      </c>
      <c r="P1639" s="126" t="s">
        <v>25103</v>
      </c>
      <c r="R1639" s="137">
        <f t="shared" si="25"/>
        <v>2.3499999999999996</v>
      </c>
    </row>
    <row r="1640" spans="2:18" x14ac:dyDescent="0.35">
      <c r="B1640" s="19">
        <v>44733</v>
      </c>
      <c r="C1640" s="19">
        <v>44733.721736111111</v>
      </c>
      <c r="D1640" s="19" t="s">
        <v>97</v>
      </c>
      <c r="E1640" s="16" t="s">
        <v>8279</v>
      </c>
      <c r="F1640" s="37">
        <v>50</v>
      </c>
      <c r="G1640" s="35">
        <v>44736</v>
      </c>
      <c r="H1640" s="35">
        <v>44786</v>
      </c>
      <c r="I1640" s="37">
        <v>4</v>
      </c>
      <c r="J1640" s="37">
        <v>1</v>
      </c>
      <c r="K1640" s="15" t="s">
        <v>99</v>
      </c>
      <c r="L1640" s="15" t="s">
        <v>105</v>
      </c>
      <c r="M1640" s="15" t="s">
        <v>8278</v>
      </c>
      <c r="N1640" s="15" t="s">
        <v>5854</v>
      </c>
      <c r="O1640" s="37">
        <v>25000</v>
      </c>
      <c r="P1640" s="126" t="s">
        <v>25103</v>
      </c>
      <c r="R1640" s="137">
        <f t="shared" si="25"/>
        <v>2.6499999999999995</v>
      </c>
    </row>
    <row r="1641" spans="2:18" x14ac:dyDescent="0.35">
      <c r="B1641" s="19">
        <v>44735</v>
      </c>
      <c r="C1641" s="19">
        <v>44735.431620370371</v>
      </c>
      <c r="D1641" s="19" t="s">
        <v>97</v>
      </c>
      <c r="E1641" s="16" t="s">
        <v>6046</v>
      </c>
      <c r="F1641" s="37">
        <v>50</v>
      </c>
      <c r="G1641" s="35">
        <v>44718</v>
      </c>
      <c r="H1641" s="35">
        <v>44768</v>
      </c>
      <c r="I1641" s="37">
        <v>3</v>
      </c>
      <c r="J1641" s="37">
        <v>4</v>
      </c>
      <c r="K1641" s="15" t="s">
        <v>99</v>
      </c>
      <c r="L1641" s="15" t="s">
        <v>105</v>
      </c>
      <c r="M1641" s="15" t="s">
        <v>8206</v>
      </c>
      <c r="N1641" s="15" t="s">
        <v>2903</v>
      </c>
      <c r="O1641" s="38">
        <v>101317.6</v>
      </c>
      <c r="P1641" s="126" t="s">
        <v>25103</v>
      </c>
      <c r="R1641" s="137">
        <f t="shared" si="25"/>
        <v>2.3499999999999996</v>
      </c>
    </row>
    <row r="1642" spans="2:18" x14ac:dyDescent="0.35">
      <c r="B1642" s="19">
        <v>44805</v>
      </c>
      <c r="C1642" s="19">
        <v>44735.671030092592</v>
      </c>
      <c r="D1642" s="19">
        <v>44805.70511574074</v>
      </c>
      <c r="E1642" s="16" t="s">
        <v>851</v>
      </c>
      <c r="F1642" s="37">
        <v>50</v>
      </c>
      <c r="G1642" s="35">
        <v>44781</v>
      </c>
      <c r="H1642" s="35">
        <v>44831</v>
      </c>
      <c r="I1642" s="37">
        <v>6</v>
      </c>
      <c r="J1642" s="37">
        <v>6</v>
      </c>
      <c r="K1642" s="15" t="s">
        <v>99</v>
      </c>
      <c r="L1642" s="15" t="s">
        <v>105</v>
      </c>
      <c r="M1642" s="15" t="s">
        <v>7597</v>
      </c>
      <c r="N1642" s="15" t="s">
        <v>7653</v>
      </c>
      <c r="O1642" s="37">
        <v>160000</v>
      </c>
      <c r="P1642" s="126" t="s">
        <v>25103</v>
      </c>
      <c r="R1642" s="137">
        <f t="shared" si="25"/>
        <v>3.3499999999999992</v>
      </c>
    </row>
    <row r="1643" spans="2:18" x14ac:dyDescent="0.35">
      <c r="B1643" s="19">
        <v>44739</v>
      </c>
      <c r="C1643" s="19">
        <v>44739.641539351855</v>
      </c>
      <c r="D1643" s="19" t="s">
        <v>97</v>
      </c>
      <c r="E1643" s="16" t="s">
        <v>8050</v>
      </c>
      <c r="F1643" s="37">
        <v>50</v>
      </c>
      <c r="G1643" s="35">
        <v>44725</v>
      </c>
      <c r="H1643" s="35">
        <v>44775</v>
      </c>
      <c r="I1643" s="37">
        <v>4</v>
      </c>
      <c r="J1643" s="37">
        <v>3</v>
      </c>
      <c r="K1643" s="15" t="s">
        <v>99</v>
      </c>
      <c r="L1643" s="15" t="s">
        <v>105</v>
      </c>
      <c r="M1643" s="15" t="s">
        <v>8049</v>
      </c>
      <c r="N1643" s="15" t="s">
        <v>8048</v>
      </c>
      <c r="O1643" s="37">
        <v>35000</v>
      </c>
      <c r="P1643" s="126" t="s">
        <v>25103</v>
      </c>
      <c r="R1643" s="137">
        <f t="shared" si="25"/>
        <v>2.3499999999999996</v>
      </c>
    </row>
    <row r="1644" spans="2:18" x14ac:dyDescent="0.35">
      <c r="B1644" s="19">
        <v>44741</v>
      </c>
      <c r="C1644" s="19">
        <v>44741.589039351849</v>
      </c>
      <c r="D1644" s="19" t="s">
        <v>97</v>
      </c>
      <c r="E1644" s="16" t="s">
        <v>7911</v>
      </c>
      <c r="F1644" s="37">
        <v>50</v>
      </c>
      <c r="G1644" s="35">
        <v>44728</v>
      </c>
      <c r="H1644" s="35">
        <v>44778</v>
      </c>
      <c r="I1644" s="37">
        <v>12</v>
      </c>
      <c r="J1644" s="37">
        <v>5</v>
      </c>
      <c r="K1644" s="15" t="s">
        <v>99</v>
      </c>
      <c r="L1644" s="15" t="s">
        <v>105</v>
      </c>
      <c r="M1644" s="15" t="s">
        <v>7910</v>
      </c>
      <c r="N1644" s="15" t="s">
        <v>7909</v>
      </c>
      <c r="O1644" s="37">
        <v>180000</v>
      </c>
      <c r="P1644" s="126" t="s">
        <v>25103</v>
      </c>
      <c r="R1644" s="137">
        <f t="shared" si="25"/>
        <v>2.7499999999999996</v>
      </c>
    </row>
    <row r="1645" spans="2:18" x14ac:dyDescent="0.35">
      <c r="B1645" s="19">
        <v>44754</v>
      </c>
      <c r="C1645" s="19">
        <v>44754.365543981483</v>
      </c>
      <c r="D1645" s="19" t="s">
        <v>97</v>
      </c>
      <c r="E1645" s="16" t="s">
        <v>10309</v>
      </c>
      <c r="F1645" s="37">
        <v>50</v>
      </c>
      <c r="G1645" s="35">
        <v>44755</v>
      </c>
      <c r="H1645" s="35">
        <v>44805</v>
      </c>
      <c r="I1645" s="37">
        <v>6</v>
      </c>
      <c r="J1645" s="37">
        <v>4</v>
      </c>
      <c r="K1645" s="15" t="s">
        <v>99</v>
      </c>
      <c r="L1645" s="15" t="s">
        <v>105</v>
      </c>
      <c r="M1645" s="15" t="s">
        <v>10308</v>
      </c>
      <c r="N1645" s="15" t="s">
        <v>10307</v>
      </c>
      <c r="O1645" s="37">
        <v>25000</v>
      </c>
      <c r="P1645" s="126" t="s">
        <v>25103</v>
      </c>
      <c r="R1645" s="137">
        <f t="shared" si="25"/>
        <v>2.3499999999999996</v>
      </c>
    </row>
    <row r="1646" spans="2:18" x14ac:dyDescent="0.35">
      <c r="B1646" s="19">
        <v>44754</v>
      </c>
      <c r="C1646" s="19">
        <v>44754.391840277778</v>
      </c>
      <c r="D1646" s="19" t="s">
        <v>97</v>
      </c>
      <c r="E1646" s="16" t="s">
        <v>10306</v>
      </c>
      <c r="F1646" s="37">
        <v>50</v>
      </c>
      <c r="G1646" s="35">
        <v>44754</v>
      </c>
      <c r="H1646" s="35">
        <v>44804</v>
      </c>
      <c r="I1646" s="37">
        <v>4</v>
      </c>
      <c r="J1646" s="37">
        <v>2</v>
      </c>
      <c r="K1646" s="15" t="s">
        <v>99</v>
      </c>
      <c r="L1646" s="15" t="s">
        <v>105</v>
      </c>
      <c r="M1646" s="15" t="s">
        <v>10305</v>
      </c>
      <c r="N1646" s="15" t="s">
        <v>8315</v>
      </c>
      <c r="O1646" s="37">
        <v>22000</v>
      </c>
      <c r="P1646" s="126" t="s">
        <v>25103</v>
      </c>
      <c r="R1646" s="137">
        <f t="shared" si="25"/>
        <v>2.3499999999999996</v>
      </c>
    </row>
    <row r="1647" spans="2:18" x14ac:dyDescent="0.35">
      <c r="B1647" s="19">
        <v>44757</v>
      </c>
      <c r="C1647" s="19">
        <v>44757.378865740742</v>
      </c>
      <c r="D1647" s="19" t="s">
        <v>97</v>
      </c>
      <c r="E1647" s="16" t="s">
        <v>10135</v>
      </c>
      <c r="F1647" s="37">
        <v>50</v>
      </c>
      <c r="G1647" s="35">
        <v>44760</v>
      </c>
      <c r="H1647" s="35">
        <v>44810</v>
      </c>
      <c r="I1647" s="37">
        <v>2</v>
      </c>
      <c r="J1647" s="37">
        <v>3</v>
      </c>
      <c r="K1647" s="15" t="s">
        <v>99</v>
      </c>
      <c r="L1647" s="15" t="s">
        <v>105</v>
      </c>
      <c r="M1647" s="15" t="s">
        <v>10134</v>
      </c>
      <c r="N1647" s="15" t="s">
        <v>10133</v>
      </c>
      <c r="O1647" s="37">
        <v>25000</v>
      </c>
      <c r="P1647" s="126" t="s">
        <v>25103</v>
      </c>
      <c r="R1647" s="137">
        <f t="shared" si="25"/>
        <v>2.3499999999999996</v>
      </c>
    </row>
    <row r="1648" spans="2:18" x14ac:dyDescent="0.35">
      <c r="B1648" s="19">
        <v>44760</v>
      </c>
      <c r="C1648" s="19">
        <v>44760.451782407406</v>
      </c>
      <c r="D1648" s="19" t="s">
        <v>97</v>
      </c>
      <c r="E1648" s="16" t="s">
        <v>851</v>
      </c>
      <c r="F1648" s="37">
        <v>50</v>
      </c>
      <c r="G1648" s="35">
        <v>44760</v>
      </c>
      <c r="H1648" s="35">
        <v>44810</v>
      </c>
      <c r="I1648" s="37">
        <v>4</v>
      </c>
      <c r="J1648" s="37">
        <v>6</v>
      </c>
      <c r="K1648" s="15" t="s">
        <v>99</v>
      </c>
      <c r="L1648" s="15" t="s">
        <v>118</v>
      </c>
      <c r="M1648" s="15" t="s">
        <v>9496</v>
      </c>
      <c r="N1648" s="15" t="s">
        <v>10059</v>
      </c>
      <c r="O1648" s="37">
        <v>50000</v>
      </c>
      <c r="P1648" s="126" t="s">
        <v>25103</v>
      </c>
      <c r="R1648" s="137">
        <f t="shared" si="25"/>
        <v>2.9499999999999993</v>
      </c>
    </row>
    <row r="1649" spans="2:18" x14ac:dyDescent="0.35">
      <c r="B1649" s="19">
        <v>44778</v>
      </c>
      <c r="C1649" s="19">
        <v>44760.451782407406</v>
      </c>
      <c r="D1649" s="19">
        <v>44778.434560185182</v>
      </c>
      <c r="E1649" s="16" t="s">
        <v>851</v>
      </c>
      <c r="F1649" s="37">
        <v>50</v>
      </c>
      <c r="G1649" s="35">
        <v>44760</v>
      </c>
      <c r="H1649" s="35">
        <v>44810</v>
      </c>
      <c r="I1649" s="37">
        <v>4</v>
      </c>
      <c r="J1649" s="37">
        <v>7</v>
      </c>
      <c r="K1649" s="15" t="s">
        <v>99</v>
      </c>
      <c r="L1649" s="15" t="s">
        <v>118</v>
      </c>
      <c r="M1649" s="15" t="s">
        <v>9496</v>
      </c>
      <c r="N1649" s="15" t="s">
        <v>9495</v>
      </c>
      <c r="O1649" s="37">
        <v>50000</v>
      </c>
      <c r="P1649" s="126" t="s">
        <v>25103</v>
      </c>
      <c r="R1649" s="137">
        <f t="shared" si="25"/>
        <v>2.9499999999999993</v>
      </c>
    </row>
    <row r="1650" spans="2:18" x14ac:dyDescent="0.35">
      <c r="B1650" s="19">
        <v>44769</v>
      </c>
      <c r="C1650" s="19">
        <v>44769.748495370368</v>
      </c>
      <c r="D1650" s="19" t="s">
        <v>97</v>
      </c>
      <c r="E1650" s="16" t="s">
        <v>9679</v>
      </c>
      <c r="F1650" s="37">
        <v>50</v>
      </c>
      <c r="G1650" s="35">
        <v>44769</v>
      </c>
      <c r="H1650" s="35">
        <v>44819</v>
      </c>
      <c r="I1650" s="37">
        <v>3</v>
      </c>
      <c r="J1650" s="37">
        <v>4</v>
      </c>
      <c r="K1650" s="15" t="s">
        <v>99</v>
      </c>
      <c r="L1650" s="15" t="s">
        <v>105</v>
      </c>
      <c r="M1650" s="15" t="s">
        <v>9678</v>
      </c>
      <c r="N1650" s="15" t="s">
        <v>9677</v>
      </c>
      <c r="O1650" s="37">
        <v>50000</v>
      </c>
      <c r="P1650" s="126" t="s">
        <v>25103</v>
      </c>
      <c r="R1650" s="137">
        <f t="shared" si="25"/>
        <v>2.3499999999999996</v>
      </c>
    </row>
    <row r="1651" spans="2:18" x14ac:dyDescent="0.35">
      <c r="B1651" s="19">
        <v>44770</v>
      </c>
      <c r="C1651" s="19">
        <v>44770.719039351854</v>
      </c>
      <c r="D1651" s="19" t="s">
        <v>97</v>
      </c>
      <c r="E1651" s="16" t="s">
        <v>9610</v>
      </c>
      <c r="F1651" s="37">
        <v>50</v>
      </c>
      <c r="G1651" s="35">
        <v>44771</v>
      </c>
      <c r="H1651" s="35">
        <v>44821</v>
      </c>
      <c r="I1651" s="37">
        <v>10</v>
      </c>
      <c r="J1651" s="37">
        <v>6</v>
      </c>
      <c r="K1651" s="15" t="s">
        <v>99</v>
      </c>
      <c r="L1651" s="15" t="s">
        <v>105</v>
      </c>
      <c r="M1651" s="15" t="s">
        <v>9609</v>
      </c>
      <c r="N1651" s="15" t="s">
        <v>9608</v>
      </c>
      <c r="O1651" s="37">
        <v>50000</v>
      </c>
      <c r="P1651" s="126" t="s">
        <v>25103</v>
      </c>
      <c r="R1651" s="137">
        <f t="shared" si="25"/>
        <v>2.9499999999999993</v>
      </c>
    </row>
    <row r="1652" spans="2:18" x14ac:dyDescent="0.35">
      <c r="B1652" s="19">
        <v>44778</v>
      </c>
      <c r="C1652" s="19">
        <v>44778.414131944446</v>
      </c>
      <c r="D1652" s="19" t="s">
        <v>97</v>
      </c>
      <c r="E1652" s="16" t="s">
        <v>97</v>
      </c>
      <c r="F1652" s="37">
        <v>50</v>
      </c>
      <c r="G1652" s="35">
        <v>44774</v>
      </c>
      <c r="H1652" s="35">
        <v>44824</v>
      </c>
      <c r="I1652" s="37">
        <v>4</v>
      </c>
      <c r="J1652" s="37">
        <v>1</v>
      </c>
      <c r="K1652" s="15" t="s">
        <v>99</v>
      </c>
      <c r="L1652" s="15" t="s">
        <v>105</v>
      </c>
      <c r="M1652" s="15" t="s">
        <v>2778</v>
      </c>
      <c r="N1652" s="15" t="s">
        <v>2779</v>
      </c>
      <c r="O1652" s="38">
        <v>29913.13</v>
      </c>
      <c r="P1652" s="126" t="s">
        <v>25103</v>
      </c>
      <c r="R1652" s="137">
        <f t="shared" si="25"/>
        <v>2.6499999999999995</v>
      </c>
    </row>
    <row r="1653" spans="2:18" x14ac:dyDescent="0.35">
      <c r="B1653" s="19">
        <v>45133</v>
      </c>
      <c r="C1653" s="19">
        <v>44778.414131944446</v>
      </c>
      <c r="D1653" s="19">
        <v>45133.131932870368</v>
      </c>
      <c r="E1653" s="16" t="s">
        <v>97</v>
      </c>
      <c r="F1653" s="37">
        <v>50</v>
      </c>
      <c r="G1653" s="35">
        <v>44774</v>
      </c>
      <c r="H1653" s="35">
        <v>44824</v>
      </c>
      <c r="I1653" s="37">
        <v>4</v>
      </c>
      <c r="J1653" s="37">
        <v>3</v>
      </c>
      <c r="K1653" s="15" t="s">
        <v>2405</v>
      </c>
      <c r="L1653" s="15" t="s">
        <v>105</v>
      </c>
      <c r="M1653" s="15" t="s">
        <v>3507</v>
      </c>
      <c r="N1653" s="15" t="s">
        <v>3508</v>
      </c>
      <c r="O1653" s="38">
        <v>29913.13</v>
      </c>
      <c r="P1653" s="126" t="s">
        <v>25103</v>
      </c>
      <c r="R1653" s="137">
        <f t="shared" si="25"/>
        <v>2.2999999999999998</v>
      </c>
    </row>
    <row r="1654" spans="2:18" x14ac:dyDescent="0.35">
      <c r="B1654" s="19">
        <v>44783</v>
      </c>
      <c r="C1654" s="19">
        <v>44783.543530092589</v>
      </c>
      <c r="D1654" s="19" t="s">
        <v>97</v>
      </c>
      <c r="E1654" s="16" t="s">
        <v>2967</v>
      </c>
      <c r="F1654" s="37">
        <v>50</v>
      </c>
      <c r="G1654" s="35">
        <v>44782</v>
      </c>
      <c r="H1654" s="35">
        <v>44832</v>
      </c>
      <c r="I1654" s="37">
        <v>4</v>
      </c>
      <c r="J1654" s="37">
        <v>3</v>
      </c>
      <c r="K1654" s="15" t="s">
        <v>99</v>
      </c>
      <c r="L1654" s="15" t="s">
        <v>105</v>
      </c>
      <c r="M1654" s="15" t="s">
        <v>2968</v>
      </c>
      <c r="N1654" s="15" t="s">
        <v>2969</v>
      </c>
      <c r="O1654" s="38">
        <v>29916.85</v>
      </c>
      <c r="P1654" s="126" t="s">
        <v>25103</v>
      </c>
      <c r="R1654" s="137">
        <f t="shared" si="25"/>
        <v>2.3499999999999996</v>
      </c>
    </row>
    <row r="1655" spans="2:18" x14ac:dyDescent="0.35">
      <c r="B1655" s="19">
        <v>44784</v>
      </c>
      <c r="C1655" s="19">
        <v>44784.741805555554</v>
      </c>
      <c r="D1655" s="19" t="s">
        <v>97</v>
      </c>
      <c r="E1655" s="16" t="s">
        <v>3016</v>
      </c>
      <c r="F1655" s="37">
        <v>50</v>
      </c>
      <c r="G1655" s="35">
        <v>44785</v>
      </c>
      <c r="H1655" s="35">
        <v>44835</v>
      </c>
      <c r="I1655" s="37">
        <v>2</v>
      </c>
      <c r="J1655" s="37">
        <v>2</v>
      </c>
      <c r="K1655" s="15" t="s">
        <v>99</v>
      </c>
      <c r="L1655" s="15" t="s">
        <v>105</v>
      </c>
      <c r="M1655" s="15" t="s">
        <v>3017</v>
      </c>
      <c r="N1655" s="15" t="s">
        <v>3018</v>
      </c>
      <c r="O1655" s="37">
        <v>20000</v>
      </c>
      <c r="P1655" s="126" t="s">
        <v>25103</v>
      </c>
      <c r="R1655" s="137">
        <f t="shared" si="25"/>
        <v>2.3499999999999996</v>
      </c>
    </row>
    <row r="1656" spans="2:18" x14ac:dyDescent="0.35">
      <c r="B1656" s="19">
        <v>44879</v>
      </c>
      <c r="C1656" s="19">
        <v>44802.485995370371</v>
      </c>
      <c r="D1656" s="19">
        <v>44879.720590277779</v>
      </c>
      <c r="E1656" s="16" t="s">
        <v>3193</v>
      </c>
      <c r="F1656" s="37">
        <v>50</v>
      </c>
      <c r="G1656" s="35">
        <v>44876</v>
      </c>
      <c r="H1656" s="35">
        <v>44926</v>
      </c>
      <c r="I1656" s="37">
        <v>10</v>
      </c>
      <c r="J1656" s="37">
        <v>4</v>
      </c>
      <c r="K1656" s="15" t="s">
        <v>2405</v>
      </c>
      <c r="L1656" s="15" t="s">
        <v>105</v>
      </c>
      <c r="M1656" s="15" t="s">
        <v>3413</v>
      </c>
      <c r="N1656" s="15" t="s">
        <v>3414</v>
      </c>
      <c r="O1656" s="37">
        <v>154000</v>
      </c>
      <c r="P1656" s="126" t="s">
        <v>25103</v>
      </c>
      <c r="R1656" s="137">
        <f t="shared" si="25"/>
        <v>2.6999999999999997</v>
      </c>
    </row>
    <row r="1657" spans="2:18" x14ac:dyDescent="0.35">
      <c r="B1657" s="19">
        <v>44803</v>
      </c>
      <c r="C1657" s="19">
        <v>44803.403437499997</v>
      </c>
      <c r="D1657" s="19" t="s">
        <v>97</v>
      </c>
      <c r="E1657" s="16" t="s">
        <v>3241</v>
      </c>
      <c r="F1657" s="37">
        <v>50</v>
      </c>
      <c r="G1657" s="35">
        <v>44804</v>
      </c>
      <c r="H1657" s="35">
        <v>44854</v>
      </c>
      <c r="I1657" s="37">
        <v>3</v>
      </c>
      <c r="J1657" s="37">
        <v>1</v>
      </c>
      <c r="K1657" s="15" t="s">
        <v>99</v>
      </c>
      <c r="L1657" s="15" t="s">
        <v>105</v>
      </c>
      <c r="M1657" s="15" t="s">
        <v>3242</v>
      </c>
      <c r="N1657" s="15" t="s">
        <v>1128</v>
      </c>
      <c r="O1657" s="37">
        <v>50000</v>
      </c>
      <c r="P1657" s="126" t="s">
        <v>25103</v>
      </c>
      <c r="R1657" s="137">
        <f t="shared" si="25"/>
        <v>2.6499999999999995</v>
      </c>
    </row>
    <row r="1658" spans="2:18" x14ac:dyDescent="0.35">
      <c r="B1658" s="19">
        <v>44811</v>
      </c>
      <c r="C1658" s="19">
        <v>44811.44835648148</v>
      </c>
      <c r="D1658" s="19" t="s">
        <v>97</v>
      </c>
      <c r="E1658" s="16" t="s">
        <v>11899</v>
      </c>
      <c r="F1658" s="37">
        <v>50</v>
      </c>
      <c r="G1658" s="35">
        <v>44693</v>
      </c>
      <c r="H1658" s="35">
        <v>44743</v>
      </c>
      <c r="I1658" s="37">
        <v>4</v>
      </c>
      <c r="J1658" s="37">
        <v>2</v>
      </c>
      <c r="K1658" s="15" t="s">
        <v>99</v>
      </c>
      <c r="L1658" s="15" t="s">
        <v>105</v>
      </c>
      <c r="M1658" s="15" t="s">
        <v>20446</v>
      </c>
      <c r="N1658" s="15" t="s">
        <v>20445</v>
      </c>
      <c r="O1658" s="37">
        <v>43500</v>
      </c>
      <c r="P1658" s="126" t="s">
        <v>25103</v>
      </c>
      <c r="R1658" s="137">
        <f t="shared" si="25"/>
        <v>2.3499999999999996</v>
      </c>
    </row>
    <row r="1659" spans="2:18" x14ac:dyDescent="0.35">
      <c r="B1659" s="19">
        <v>44812</v>
      </c>
      <c r="C1659" s="19">
        <v>44812.754363425927</v>
      </c>
      <c r="D1659" s="19" t="s">
        <v>97</v>
      </c>
      <c r="E1659" s="16" t="s">
        <v>20374</v>
      </c>
      <c r="F1659" s="37">
        <v>50</v>
      </c>
      <c r="G1659" s="35">
        <v>44817</v>
      </c>
      <c r="H1659" s="35">
        <v>44867</v>
      </c>
      <c r="I1659" s="37">
        <v>5</v>
      </c>
      <c r="J1659" s="37">
        <v>3</v>
      </c>
      <c r="K1659" s="15" t="s">
        <v>99</v>
      </c>
      <c r="L1659" s="15" t="s">
        <v>100</v>
      </c>
      <c r="M1659" s="15" t="s">
        <v>20373</v>
      </c>
      <c r="N1659" s="15" t="s">
        <v>23545</v>
      </c>
      <c r="O1659" s="37">
        <v>45000</v>
      </c>
      <c r="P1659" s="126" t="s">
        <v>25103</v>
      </c>
      <c r="R1659" s="137">
        <f t="shared" si="25"/>
        <v>2.4999999999999996</v>
      </c>
    </row>
    <row r="1660" spans="2:18" x14ac:dyDescent="0.35">
      <c r="B1660" s="19">
        <v>44813</v>
      </c>
      <c r="C1660" s="19">
        <v>44813.5309375</v>
      </c>
      <c r="D1660" s="19" t="s">
        <v>97</v>
      </c>
      <c r="E1660" s="16" t="s">
        <v>20021</v>
      </c>
      <c r="F1660" s="37">
        <v>50</v>
      </c>
      <c r="G1660" s="35">
        <v>44823</v>
      </c>
      <c r="H1660" s="35">
        <v>44873</v>
      </c>
      <c r="I1660" s="37">
        <v>5</v>
      </c>
      <c r="J1660" s="37">
        <v>3</v>
      </c>
      <c r="K1660" s="15" t="s">
        <v>305</v>
      </c>
      <c r="L1660" s="15" t="s">
        <v>118</v>
      </c>
      <c r="M1660" s="15" t="s">
        <v>20020</v>
      </c>
      <c r="N1660" s="15" t="s">
        <v>20350</v>
      </c>
      <c r="O1660" s="37">
        <v>60000</v>
      </c>
      <c r="P1660" s="126" t="s">
        <v>25103</v>
      </c>
      <c r="R1660" s="137">
        <f t="shared" si="25"/>
        <v>2.2499999999999996</v>
      </c>
    </row>
    <row r="1661" spans="2:18" x14ac:dyDescent="0.35">
      <c r="B1661" s="19">
        <v>44818</v>
      </c>
      <c r="C1661" s="19">
        <v>44818.676111111112</v>
      </c>
      <c r="D1661" s="19" t="s">
        <v>97</v>
      </c>
      <c r="E1661" s="16" t="s">
        <v>20021</v>
      </c>
      <c r="F1661" s="37">
        <v>50</v>
      </c>
      <c r="G1661" s="35">
        <v>44823</v>
      </c>
      <c r="H1661" s="35">
        <v>44873</v>
      </c>
      <c r="I1661" s="37">
        <v>5</v>
      </c>
      <c r="J1661" s="37">
        <v>4</v>
      </c>
      <c r="K1661" s="15" t="s">
        <v>305</v>
      </c>
      <c r="L1661" s="15" t="s">
        <v>118</v>
      </c>
      <c r="M1661" s="15" t="s">
        <v>20183</v>
      </c>
      <c r="N1661" s="15" t="s">
        <v>20182</v>
      </c>
      <c r="O1661" s="37">
        <v>60000</v>
      </c>
      <c r="P1661" s="126" t="s">
        <v>25103</v>
      </c>
      <c r="R1661" s="137">
        <f t="shared" si="25"/>
        <v>2.2499999999999996</v>
      </c>
    </row>
    <row r="1662" spans="2:18" x14ac:dyDescent="0.35">
      <c r="B1662" s="19">
        <v>44823</v>
      </c>
      <c r="C1662" s="19">
        <v>44823.435289351852</v>
      </c>
      <c r="D1662" s="19" t="s">
        <v>97</v>
      </c>
      <c r="E1662" s="16" t="s">
        <v>20021</v>
      </c>
      <c r="F1662" s="37">
        <v>50</v>
      </c>
      <c r="G1662" s="35">
        <v>44823</v>
      </c>
      <c r="H1662" s="35">
        <v>44873</v>
      </c>
      <c r="I1662" s="37">
        <v>6</v>
      </c>
      <c r="J1662" s="37">
        <v>5</v>
      </c>
      <c r="K1662" s="15" t="s">
        <v>305</v>
      </c>
      <c r="L1662" s="15" t="s">
        <v>118</v>
      </c>
      <c r="M1662" s="15" t="s">
        <v>20020</v>
      </c>
      <c r="N1662" s="15" t="s">
        <v>20019</v>
      </c>
      <c r="O1662" s="37">
        <v>60000</v>
      </c>
      <c r="P1662" s="126" t="s">
        <v>25103</v>
      </c>
      <c r="R1662" s="137">
        <f t="shared" si="25"/>
        <v>2.2499999999999996</v>
      </c>
    </row>
    <row r="1663" spans="2:18" x14ac:dyDescent="0.35">
      <c r="B1663" s="19">
        <v>44825</v>
      </c>
      <c r="C1663" s="19">
        <v>44825.511400462965</v>
      </c>
      <c r="D1663" s="19" t="s">
        <v>97</v>
      </c>
      <c r="E1663" s="16" t="s">
        <v>19889</v>
      </c>
      <c r="F1663" s="37">
        <v>50</v>
      </c>
      <c r="G1663" s="35">
        <v>44825</v>
      </c>
      <c r="H1663" s="35">
        <v>44875</v>
      </c>
      <c r="I1663" s="37">
        <v>3</v>
      </c>
      <c r="J1663" s="37">
        <v>2</v>
      </c>
      <c r="K1663" s="15" t="s">
        <v>99</v>
      </c>
      <c r="L1663" s="15" t="s">
        <v>100</v>
      </c>
      <c r="M1663" s="15" t="s">
        <v>19888</v>
      </c>
      <c r="N1663" s="15" t="s">
        <v>19887</v>
      </c>
      <c r="O1663" s="37">
        <v>55</v>
      </c>
      <c r="P1663" s="126" t="s">
        <v>25103</v>
      </c>
      <c r="R1663" s="137">
        <f t="shared" si="25"/>
        <v>2.4999999999999996</v>
      </c>
    </row>
    <row r="1664" spans="2:18" x14ac:dyDescent="0.35">
      <c r="B1664" s="19">
        <v>44825</v>
      </c>
      <c r="C1664" s="19">
        <v>44825.751319444447</v>
      </c>
      <c r="D1664" s="19" t="s">
        <v>97</v>
      </c>
      <c r="E1664" s="16" t="s">
        <v>19852</v>
      </c>
      <c r="F1664" s="37">
        <v>50</v>
      </c>
      <c r="G1664" s="35">
        <v>44809</v>
      </c>
      <c r="H1664" s="35">
        <v>44859</v>
      </c>
      <c r="I1664" s="37">
        <v>2</v>
      </c>
      <c r="J1664" s="37">
        <v>3</v>
      </c>
      <c r="K1664" s="15" t="s">
        <v>99</v>
      </c>
      <c r="L1664" s="15" t="s">
        <v>105</v>
      </c>
      <c r="M1664" s="15" t="s">
        <v>19851</v>
      </c>
      <c r="N1664" s="15" t="s">
        <v>19850</v>
      </c>
      <c r="O1664" s="37">
        <v>210000</v>
      </c>
      <c r="P1664" s="126" t="s">
        <v>25103</v>
      </c>
      <c r="R1664" s="137">
        <f t="shared" si="25"/>
        <v>2.7499999999999996</v>
      </c>
    </row>
    <row r="1665" spans="2:18" x14ac:dyDescent="0.35">
      <c r="B1665" s="19">
        <v>44828</v>
      </c>
      <c r="C1665" s="19">
        <v>44828.675196759257</v>
      </c>
      <c r="D1665" s="19" t="s">
        <v>97</v>
      </c>
      <c r="E1665" s="16" t="s">
        <v>19753</v>
      </c>
      <c r="F1665" s="37">
        <v>50</v>
      </c>
      <c r="G1665" s="35">
        <v>44830</v>
      </c>
      <c r="H1665" s="35">
        <v>44880</v>
      </c>
      <c r="I1665" s="37">
        <v>5</v>
      </c>
      <c r="J1665" s="37">
        <v>4</v>
      </c>
      <c r="K1665" s="15" t="s">
        <v>99</v>
      </c>
      <c r="L1665" s="15" t="s">
        <v>105</v>
      </c>
      <c r="M1665" s="15" t="s">
        <v>19752</v>
      </c>
      <c r="N1665" s="15" t="s">
        <v>19751</v>
      </c>
      <c r="O1665" s="37">
        <v>90000</v>
      </c>
      <c r="P1665" s="126" t="s">
        <v>25103</v>
      </c>
      <c r="R1665" s="137">
        <f t="shared" si="25"/>
        <v>2.3499999999999996</v>
      </c>
    </row>
    <row r="1666" spans="2:18" x14ac:dyDescent="0.35">
      <c r="B1666" s="19">
        <v>44834</v>
      </c>
      <c r="C1666" s="19">
        <v>44834.43854166667</v>
      </c>
      <c r="D1666" s="19" t="s">
        <v>97</v>
      </c>
      <c r="E1666" s="16" t="s">
        <v>3310</v>
      </c>
      <c r="F1666" s="37">
        <v>50</v>
      </c>
      <c r="G1666" s="35">
        <v>44831</v>
      </c>
      <c r="H1666" s="35">
        <v>44881</v>
      </c>
      <c r="I1666" s="37">
        <v>5</v>
      </c>
      <c r="J1666" s="37">
        <v>3</v>
      </c>
      <c r="K1666" s="15" t="s">
        <v>104</v>
      </c>
      <c r="L1666" s="15" t="s">
        <v>105</v>
      </c>
      <c r="M1666" s="15" t="s">
        <v>19501</v>
      </c>
      <c r="N1666" s="15" t="s">
        <v>19500</v>
      </c>
      <c r="O1666" s="38">
        <v>55746.99</v>
      </c>
      <c r="P1666" s="126" t="s">
        <v>25103</v>
      </c>
      <c r="R1666" s="137">
        <f t="shared" si="25"/>
        <v>2.2499999999999996</v>
      </c>
    </row>
    <row r="1667" spans="2:18" x14ac:dyDescent="0.35">
      <c r="B1667" s="19">
        <v>44886</v>
      </c>
      <c r="C1667" s="19">
        <v>44834.43854166667</v>
      </c>
      <c r="D1667" s="19">
        <v>44886.411064814813</v>
      </c>
      <c r="E1667" s="16" t="s">
        <v>3310</v>
      </c>
      <c r="F1667" s="37">
        <v>50</v>
      </c>
      <c r="G1667" s="35">
        <v>44831</v>
      </c>
      <c r="H1667" s="35">
        <v>44881</v>
      </c>
      <c r="I1667" s="37">
        <v>5</v>
      </c>
      <c r="J1667" s="37">
        <v>4</v>
      </c>
      <c r="K1667" s="15" t="s">
        <v>2393</v>
      </c>
      <c r="L1667" s="15" t="s">
        <v>105</v>
      </c>
      <c r="M1667" s="15" t="s">
        <v>19356</v>
      </c>
      <c r="N1667" s="15" t="s">
        <v>19355</v>
      </c>
      <c r="O1667" s="38">
        <v>55746.99</v>
      </c>
      <c r="P1667" s="126" t="s">
        <v>25103</v>
      </c>
      <c r="R1667" s="137">
        <f t="shared" si="25"/>
        <v>2.2999999999999998</v>
      </c>
    </row>
    <row r="1668" spans="2:18" x14ac:dyDescent="0.35">
      <c r="B1668" s="19">
        <v>44834</v>
      </c>
      <c r="C1668" s="19">
        <v>44834.509398148148</v>
      </c>
      <c r="D1668" s="19" t="s">
        <v>97</v>
      </c>
      <c r="E1668" s="16" t="s">
        <v>19276</v>
      </c>
      <c r="F1668" s="37">
        <v>50</v>
      </c>
      <c r="G1668" s="35">
        <v>44837</v>
      </c>
      <c r="H1668" s="35">
        <v>44887</v>
      </c>
      <c r="I1668" s="37">
        <v>4</v>
      </c>
      <c r="J1668" s="37">
        <v>1</v>
      </c>
      <c r="K1668" s="15" t="s">
        <v>99</v>
      </c>
      <c r="L1668" s="15" t="s">
        <v>105</v>
      </c>
      <c r="M1668" s="15" t="s">
        <v>19480</v>
      </c>
      <c r="N1668" s="15" t="s">
        <v>19479</v>
      </c>
      <c r="O1668" s="38">
        <v>21405.37</v>
      </c>
      <c r="P1668" s="126" t="s">
        <v>25103</v>
      </c>
      <c r="R1668" s="137">
        <f t="shared" ref="R1668:R1731" si="26">0.3*IF(F1668&lt;=30, 2, IF(AND(F1668&gt;=31, F1668&lt;=90), 3, IF(AND(F1668&gt;=91, F1668&lt;=180), 4, IF(AND(F1668&gt;=181, F1668&lt;=364), 1, 2)))) + 0.3*IF(J1668=1, 3, IF(AND(J1668&gt;=2, J1668&lt;=5), 2, IF(AND(J1668&gt;=6, J1668&lt;=10), 4, 2))) + 0.2*IF(O1668&lt;=150000, 2, IF(AND(O1668&gt;=150001, O1668&lt;=500000), 4, IF(AND(O1668&gt;=500001, O1668&lt;=1000000), 1, 3)))+ 0.15*IF(NOT(ISERROR(SEARCH("fognat",L1668))), 4, IF(NOT(ISERROR(SEARCH("compres",L1668))), 2, IF(NOT(ISERROR(SEARCH("facciat",L1668))), 3, IF(NOT(ISERROR(SEARCH("estaur",L1668))), 4, 1)))) + 0.05*IF(NOT(ISERROR(SEARCH("anutenz",K1668))), 3, IF(NOT(ISERROR(SEARCH("uova",K1668))), 4, IF(NOT(ISERROR(SEARCH("rivat",K1668))), 2, IF(NOT(ISERROR(SEARCH("ubblic",K1668))), 1, 1))))</f>
        <v>2.6499999999999995</v>
      </c>
    </row>
    <row r="1669" spans="2:18" x14ac:dyDescent="0.35">
      <c r="B1669" s="19">
        <v>44994</v>
      </c>
      <c r="C1669" s="19">
        <v>44834.509398148148</v>
      </c>
      <c r="D1669" s="19">
        <v>44994.55972222222</v>
      </c>
      <c r="E1669" s="16" t="s">
        <v>19276</v>
      </c>
      <c r="F1669" s="37">
        <v>50</v>
      </c>
      <c r="G1669" s="35">
        <v>44837</v>
      </c>
      <c r="H1669" s="35">
        <v>44887</v>
      </c>
      <c r="I1669" s="37">
        <v>4</v>
      </c>
      <c r="J1669" s="37">
        <v>1</v>
      </c>
      <c r="K1669" s="15" t="s">
        <v>2405</v>
      </c>
      <c r="L1669" s="15" t="s">
        <v>105</v>
      </c>
      <c r="M1669" s="15" t="s">
        <v>19275</v>
      </c>
      <c r="N1669" s="15" t="s">
        <v>19274</v>
      </c>
      <c r="O1669" s="38">
        <v>21405.37</v>
      </c>
      <c r="P1669" s="126" t="s">
        <v>25103</v>
      </c>
      <c r="R1669" s="137">
        <f t="shared" si="26"/>
        <v>2.5999999999999996</v>
      </c>
    </row>
    <row r="1670" spans="2:18" x14ac:dyDescent="0.35">
      <c r="B1670" s="19">
        <v>44837</v>
      </c>
      <c r="C1670" s="19">
        <v>44837.764780092592</v>
      </c>
      <c r="D1670" s="19" t="s">
        <v>97</v>
      </c>
      <c r="E1670" s="16" t="s">
        <v>19105</v>
      </c>
      <c r="F1670" s="37">
        <v>50</v>
      </c>
      <c r="G1670" s="35">
        <v>44838</v>
      </c>
      <c r="H1670" s="35">
        <v>44888</v>
      </c>
      <c r="I1670" s="37">
        <v>3</v>
      </c>
      <c r="J1670" s="37">
        <v>3</v>
      </c>
      <c r="K1670" s="15" t="s">
        <v>99</v>
      </c>
      <c r="L1670" s="15" t="s">
        <v>100</v>
      </c>
      <c r="M1670" s="15" t="s">
        <v>19104</v>
      </c>
      <c r="N1670" s="15" t="s">
        <v>19103</v>
      </c>
      <c r="O1670" s="37">
        <v>47000</v>
      </c>
      <c r="P1670" s="126" t="s">
        <v>25103</v>
      </c>
      <c r="R1670" s="137">
        <f t="shared" si="26"/>
        <v>2.4999999999999996</v>
      </c>
    </row>
    <row r="1671" spans="2:18" x14ac:dyDescent="0.35">
      <c r="B1671" s="19">
        <v>44838</v>
      </c>
      <c r="C1671" s="19">
        <v>44838.373796296299</v>
      </c>
      <c r="D1671" s="19" t="s">
        <v>97</v>
      </c>
      <c r="E1671" s="16" t="s">
        <v>19087</v>
      </c>
      <c r="F1671" s="37">
        <v>50</v>
      </c>
      <c r="G1671" s="35">
        <v>44838</v>
      </c>
      <c r="H1671" s="35">
        <v>44888</v>
      </c>
      <c r="I1671" s="37">
        <v>4</v>
      </c>
      <c r="J1671" s="37">
        <v>1</v>
      </c>
      <c r="K1671" s="15" t="s">
        <v>99</v>
      </c>
      <c r="L1671" s="15" t="s">
        <v>105</v>
      </c>
      <c r="M1671" s="15" t="s">
        <v>19086</v>
      </c>
      <c r="N1671" s="15" t="s">
        <v>4169</v>
      </c>
      <c r="O1671" s="38">
        <v>20310.75</v>
      </c>
      <c r="P1671" s="126" t="s">
        <v>25103</v>
      </c>
      <c r="R1671" s="137">
        <f t="shared" si="26"/>
        <v>2.6499999999999995</v>
      </c>
    </row>
    <row r="1672" spans="2:18" x14ac:dyDescent="0.35">
      <c r="B1672" s="19">
        <v>44840</v>
      </c>
      <c r="C1672" s="19">
        <v>44840.397361111114</v>
      </c>
      <c r="D1672" s="19" t="s">
        <v>97</v>
      </c>
      <c r="E1672" s="16" t="s">
        <v>18985</v>
      </c>
      <c r="F1672" s="37">
        <v>50</v>
      </c>
      <c r="G1672" s="35">
        <v>44838</v>
      </c>
      <c r="H1672" s="35">
        <v>44888</v>
      </c>
      <c r="I1672" s="37">
        <v>4</v>
      </c>
      <c r="J1672" s="37">
        <v>1</v>
      </c>
      <c r="K1672" s="15" t="s">
        <v>99</v>
      </c>
      <c r="L1672" s="15" t="s">
        <v>105</v>
      </c>
      <c r="M1672" s="15" t="s">
        <v>18984</v>
      </c>
      <c r="N1672" s="15" t="s">
        <v>18983</v>
      </c>
      <c r="O1672" s="37">
        <v>17524</v>
      </c>
      <c r="P1672" s="126" t="s">
        <v>25103</v>
      </c>
      <c r="R1672" s="137">
        <f t="shared" si="26"/>
        <v>2.6499999999999995</v>
      </c>
    </row>
    <row r="1673" spans="2:18" x14ac:dyDescent="0.35">
      <c r="B1673" s="19">
        <v>44868</v>
      </c>
      <c r="C1673" s="19">
        <v>44844.024317129632</v>
      </c>
      <c r="D1673" s="19">
        <v>44868.744537037041</v>
      </c>
      <c r="E1673" s="16" t="s">
        <v>4746</v>
      </c>
      <c r="F1673" s="37">
        <v>50</v>
      </c>
      <c r="G1673" s="35">
        <v>44844</v>
      </c>
      <c r="H1673" s="35">
        <v>44894</v>
      </c>
      <c r="I1673" s="37">
        <v>6</v>
      </c>
      <c r="J1673" s="37">
        <v>4</v>
      </c>
      <c r="K1673" s="15" t="s">
        <v>2393</v>
      </c>
      <c r="L1673" s="15" t="s">
        <v>118</v>
      </c>
      <c r="M1673" s="15" t="s">
        <v>17932</v>
      </c>
      <c r="N1673" s="15" t="s">
        <v>17931</v>
      </c>
      <c r="O1673" s="37">
        <v>300000</v>
      </c>
      <c r="P1673" s="126" t="s">
        <v>25103</v>
      </c>
      <c r="R1673" s="137">
        <f t="shared" si="26"/>
        <v>2.6999999999999997</v>
      </c>
    </row>
    <row r="1674" spans="2:18" x14ac:dyDescent="0.35">
      <c r="B1674" s="19">
        <v>44845</v>
      </c>
      <c r="C1674" s="19">
        <v>44845.460682870369</v>
      </c>
      <c r="D1674" s="19" t="s">
        <v>97</v>
      </c>
      <c r="E1674" s="16" t="s">
        <v>18782</v>
      </c>
      <c r="F1674" s="37">
        <v>50</v>
      </c>
      <c r="G1674" s="35">
        <v>44838</v>
      </c>
      <c r="H1674" s="35">
        <v>44888</v>
      </c>
      <c r="I1674" s="37">
        <v>4</v>
      </c>
      <c r="J1674" s="37">
        <v>1</v>
      </c>
      <c r="K1674" s="15" t="s">
        <v>99</v>
      </c>
      <c r="L1674" s="15" t="s">
        <v>105</v>
      </c>
      <c r="M1674" s="15" t="s">
        <v>18781</v>
      </c>
      <c r="N1674" s="15" t="s">
        <v>18780</v>
      </c>
      <c r="O1674" s="37">
        <v>17524</v>
      </c>
      <c r="P1674" s="126" t="s">
        <v>25103</v>
      </c>
      <c r="R1674" s="137">
        <f t="shared" si="26"/>
        <v>2.6499999999999995</v>
      </c>
    </row>
    <row r="1675" spans="2:18" x14ac:dyDescent="0.35">
      <c r="B1675" s="19">
        <v>44846</v>
      </c>
      <c r="C1675" s="19">
        <v>44846.376944444448</v>
      </c>
      <c r="D1675" s="19" t="s">
        <v>97</v>
      </c>
      <c r="E1675" s="16" t="s">
        <v>18722</v>
      </c>
      <c r="F1675" s="37">
        <v>50</v>
      </c>
      <c r="G1675" s="35">
        <v>44837</v>
      </c>
      <c r="H1675" s="35">
        <v>44887</v>
      </c>
      <c r="I1675" s="37">
        <v>4</v>
      </c>
      <c r="J1675" s="37">
        <v>1</v>
      </c>
      <c r="K1675" s="15" t="s">
        <v>2405</v>
      </c>
      <c r="L1675" s="15" t="s">
        <v>105</v>
      </c>
      <c r="M1675" s="15" t="s">
        <v>18721</v>
      </c>
      <c r="N1675" s="15" t="s">
        <v>23723</v>
      </c>
      <c r="O1675" s="37">
        <v>21878</v>
      </c>
      <c r="P1675" s="126" t="s">
        <v>25103</v>
      </c>
      <c r="R1675" s="137">
        <f t="shared" si="26"/>
        <v>2.5999999999999996</v>
      </c>
    </row>
    <row r="1676" spans="2:18" x14ac:dyDescent="0.35">
      <c r="B1676" s="19">
        <v>44858</v>
      </c>
      <c r="C1676" s="19">
        <v>44858.610613425924</v>
      </c>
      <c r="D1676" s="19" t="s">
        <v>97</v>
      </c>
      <c r="E1676" s="16" t="s">
        <v>18207</v>
      </c>
      <c r="F1676" s="37">
        <v>50</v>
      </c>
      <c r="G1676" s="35">
        <v>44859</v>
      </c>
      <c r="H1676" s="35">
        <v>44909</v>
      </c>
      <c r="I1676" s="37">
        <v>5</v>
      </c>
      <c r="J1676" s="37">
        <v>2</v>
      </c>
      <c r="K1676" s="15" t="s">
        <v>2405</v>
      </c>
      <c r="L1676" s="15" t="s">
        <v>105</v>
      </c>
      <c r="M1676" s="15" t="s">
        <v>18206</v>
      </c>
      <c r="N1676" s="15" t="s">
        <v>18205</v>
      </c>
      <c r="O1676" s="37">
        <v>20000</v>
      </c>
      <c r="P1676" s="126" t="s">
        <v>25103</v>
      </c>
      <c r="R1676" s="137">
        <f t="shared" si="26"/>
        <v>2.2999999999999998</v>
      </c>
    </row>
    <row r="1677" spans="2:18" x14ac:dyDescent="0.35">
      <c r="B1677" s="19">
        <v>44862</v>
      </c>
      <c r="C1677" s="19">
        <v>44862.497835648152</v>
      </c>
      <c r="D1677" s="19" t="s">
        <v>97</v>
      </c>
      <c r="E1677" s="16" t="s">
        <v>18008</v>
      </c>
      <c r="F1677" s="37">
        <v>50</v>
      </c>
      <c r="G1677" s="35">
        <v>44865</v>
      </c>
      <c r="H1677" s="35">
        <v>44915</v>
      </c>
      <c r="I1677" s="37">
        <v>3</v>
      </c>
      <c r="J1677" s="37">
        <v>2</v>
      </c>
      <c r="K1677" s="15" t="s">
        <v>2405</v>
      </c>
      <c r="L1677" s="15" t="s">
        <v>205</v>
      </c>
      <c r="M1677" s="15" t="s">
        <v>18007</v>
      </c>
      <c r="N1677" s="15" t="s">
        <v>18006</v>
      </c>
      <c r="O1677" s="37">
        <v>60000</v>
      </c>
      <c r="P1677" s="126" t="s">
        <v>25103</v>
      </c>
      <c r="R1677" s="137">
        <f t="shared" si="26"/>
        <v>2.15</v>
      </c>
    </row>
    <row r="1678" spans="2:18" x14ac:dyDescent="0.35">
      <c r="B1678" s="19">
        <v>44863</v>
      </c>
      <c r="C1678" s="19">
        <v>44863.380393518521</v>
      </c>
      <c r="D1678" s="19" t="s">
        <v>97</v>
      </c>
      <c r="E1678" s="16" t="s">
        <v>17981</v>
      </c>
      <c r="F1678" s="37">
        <v>50</v>
      </c>
      <c r="G1678" s="35">
        <v>44872</v>
      </c>
      <c r="H1678" s="35">
        <v>44922</v>
      </c>
      <c r="I1678" s="37">
        <v>2</v>
      </c>
      <c r="J1678" s="37">
        <v>1</v>
      </c>
      <c r="K1678" s="15" t="s">
        <v>2405</v>
      </c>
      <c r="L1678" s="15" t="s">
        <v>105</v>
      </c>
      <c r="M1678" s="15" t="s">
        <v>17980</v>
      </c>
      <c r="N1678" s="15" t="s">
        <v>17979</v>
      </c>
      <c r="O1678" s="37">
        <v>44370</v>
      </c>
      <c r="P1678" s="126" t="s">
        <v>25103</v>
      </c>
      <c r="R1678" s="137">
        <f t="shared" si="26"/>
        <v>2.5999999999999996</v>
      </c>
    </row>
    <row r="1679" spans="2:18" x14ac:dyDescent="0.35">
      <c r="B1679" s="19">
        <v>44871</v>
      </c>
      <c r="C1679" s="19">
        <v>44871.797361111108</v>
      </c>
      <c r="D1679" s="19" t="s">
        <v>97</v>
      </c>
      <c r="E1679" s="16" t="s">
        <v>16816</v>
      </c>
      <c r="F1679" s="37">
        <v>50</v>
      </c>
      <c r="G1679" s="35">
        <v>44872</v>
      </c>
      <c r="H1679" s="35">
        <v>44922</v>
      </c>
      <c r="I1679" s="37">
        <v>4</v>
      </c>
      <c r="J1679" s="37">
        <v>3</v>
      </c>
      <c r="K1679" s="15" t="s">
        <v>2405</v>
      </c>
      <c r="L1679" s="15" t="s">
        <v>100</v>
      </c>
      <c r="M1679" s="15" t="s">
        <v>17287</v>
      </c>
      <c r="N1679" s="15" t="s">
        <v>17286</v>
      </c>
      <c r="O1679" s="37">
        <v>114000</v>
      </c>
      <c r="P1679" s="126" t="s">
        <v>25103</v>
      </c>
      <c r="R1679" s="137">
        <f t="shared" si="26"/>
        <v>2.4499999999999997</v>
      </c>
    </row>
    <row r="1680" spans="2:18" x14ac:dyDescent="0.35">
      <c r="B1680" s="19">
        <v>44873</v>
      </c>
      <c r="C1680" s="19">
        <v>44873.477812500001</v>
      </c>
      <c r="D1680" s="19" t="s">
        <v>97</v>
      </c>
      <c r="E1680" s="16" t="s">
        <v>17208</v>
      </c>
      <c r="F1680" s="37">
        <v>50</v>
      </c>
      <c r="G1680" s="35">
        <v>44868</v>
      </c>
      <c r="H1680" s="35">
        <v>44918</v>
      </c>
      <c r="I1680" s="37">
        <v>4</v>
      </c>
      <c r="J1680" s="37">
        <v>1</v>
      </c>
      <c r="K1680" s="15" t="s">
        <v>2405</v>
      </c>
      <c r="L1680" s="15" t="s">
        <v>105</v>
      </c>
      <c r="M1680" s="15" t="s">
        <v>17207</v>
      </c>
      <c r="N1680" s="15" t="s">
        <v>17206</v>
      </c>
      <c r="O1680" s="38">
        <v>26165.69</v>
      </c>
      <c r="P1680" s="126" t="s">
        <v>25103</v>
      </c>
      <c r="R1680" s="137">
        <f t="shared" si="26"/>
        <v>2.5999999999999996</v>
      </c>
    </row>
    <row r="1681" spans="2:18" x14ac:dyDescent="0.35">
      <c r="B1681" s="19">
        <v>44874</v>
      </c>
      <c r="C1681" s="19">
        <v>44874.543194444443</v>
      </c>
      <c r="D1681" s="19" t="s">
        <v>97</v>
      </c>
      <c r="E1681" s="16" t="s">
        <v>17168</v>
      </c>
      <c r="F1681" s="37">
        <v>50</v>
      </c>
      <c r="G1681" s="35">
        <v>44879</v>
      </c>
      <c r="H1681" s="35">
        <v>44929</v>
      </c>
      <c r="I1681" s="37">
        <v>3</v>
      </c>
      <c r="J1681" s="37">
        <v>2</v>
      </c>
      <c r="K1681" s="15" t="s">
        <v>2405</v>
      </c>
      <c r="L1681" s="15" t="s">
        <v>105</v>
      </c>
      <c r="M1681" s="15" t="s">
        <v>17167</v>
      </c>
      <c r="N1681" s="15" t="s">
        <v>17166</v>
      </c>
      <c r="O1681" s="37">
        <v>50000</v>
      </c>
      <c r="P1681" s="126" t="s">
        <v>25103</v>
      </c>
      <c r="R1681" s="137">
        <f t="shared" si="26"/>
        <v>2.2999999999999998</v>
      </c>
    </row>
    <row r="1682" spans="2:18" x14ac:dyDescent="0.35">
      <c r="B1682" s="19">
        <v>44875</v>
      </c>
      <c r="C1682" s="19">
        <v>44875.707499999997</v>
      </c>
      <c r="D1682" s="19" t="s">
        <v>97</v>
      </c>
      <c r="E1682" s="16" t="s">
        <v>17100</v>
      </c>
      <c r="F1682" s="37">
        <v>50</v>
      </c>
      <c r="G1682" s="35">
        <v>44876</v>
      </c>
      <c r="H1682" s="35">
        <v>44926</v>
      </c>
      <c r="I1682" s="37">
        <v>7</v>
      </c>
      <c r="J1682" s="37">
        <v>5</v>
      </c>
      <c r="K1682" s="15" t="s">
        <v>2393</v>
      </c>
      <c r="L1682" s="15" t="s">
        <v>105</v>
      </c>
      <c r="M1682" s="15" t="s">
        <v>17099</v>
      </c>
      <c r="N1682" s="15" t="s">
        <v>17098</v>
      </c>
      <c r="O1682" s="37">
        <v>1800000</v>
      </c>
      <c r="P1682" s="126" t="s">
        <v>25103</v>
      </c>
      <c r="R1682" s="137">
        <f t="shared" si="26"/>
        <v>2.5</v>
      </c>
    </row>
    <row r="1683" spans="2:18" x14ac:dyDescent="0.35">
      <c r="B1683" s="19">
        <v>44875</v>
      </c>
      <c r="C1683" s="19">
        <v>44875.875856481478</v>
      </c>
      <c r="D1683" s="19" t="s">
        <v>97</v>
      </c>
      <c r="E1683" s="16" t="s">
        <v>15553</v>
      </c>
      <c r="F1683" s="37">
        <v>50</v>
      </c>
      <c r="G1683" s="35">
        <v>44876</v>
      </c>
      <c r="H1683" s="35">
        <v>44926</v>
      </c>
      <c r="I1683" s="37">
        <v>4</v>
      </c>
      <c r="J1683" s="37">
        <v>5</v>
      </c>
      <c r="K1683" s="15" t="s">
        <v>2393</v>
      </c>
      <c r="L1683" s="15" t="s">
        <v>100</v>
      </c>
      <c r="M1683" s="15" t="s">
        <v>17091</v>
      </c>
      <c r="N1683" s="15" t="s">
        <v>17090</v>
      </c>
      <c r="O1683" s="37">
        <v>85000</v>
      </c>
      <c r="P1683" s="126" t="s">
        <v>25103</v>
      </c>
      <c r="R1683" s="137">
        <f t="shared" si="26"/>
        <v>2.4499999999999997</v>
      </c>
    </row>
    <row r="1684" spans="2:18" x14ac:dyDescent="0.35">
      <c r="B1684" s="19">
        <v>44881</v>
      </c>
      <c r="C1684" s="19">
        <v>44881.542615740742</v>
      </c>
      <c r="D1684" s="19" t="s">
        <v>97</v>
      </c>
      <c r="E1684" s="16" t="s">
        <v>2906</v>
      </c>
      <c r="F1684" s="37">
        <v>50</v>
      </c>
      <c r="G1684" s="35">
        <v>44881</v>
      </c>
      <c r="H1684" s="35">
        <v>44931</v>
      </c>
      <c r="I1684" s="37">
        <v>10</v>
      </c>
      <c r="J1684" s="37">
        <v>2</v>
      </c>
      <c r="K1684" s="15" t="s">
        <v>2393</v>
      </c>
      <c r="L1684" s="15" t="s">
        <v>105</v>
      </c>
      <c r="M1684" s="15" t="s">
        <v>16781</v>
      </c>
      <c r="N1684" s="15" t="s">
        <v>16780</v>
      </c>
      <c r="O1684" s="37">
        <v>200000</v>
      </c>
      <c r="P1684" s="126" t="s">
        <v>25103</v>
      </c>
      <c r="R1684" s="137">
        <f t="shared" si="26"/>
        <v>2.6999999999999997</v>
      </c>
    </row>
    <row r="1685" spans="2:18" x14ac:dyDescent="0.35">
      <c r="B1685" s="19">
        <v>44881</v>
      </c>
      <c r="C1685" s="19">
        <v>44881.604363425926</v>
      </c>
      <c r="D1685" s="19" t="s">
        <v>97</v>
      </c>
      <c r="E1685" s="16" t="s">
        <v>16771</v>
      </c>
      <c r="F1685" s="37">
        <v>50</v>
      </c>
      <c r="G1685" s="35">
        <v>44882</v>
      </c>
      <c r="H1685" s="35">
        <v>44932</v>
      </c>
      <c r="I1685" s="37">
        <v>4</v>
      </c>
      <c r="J1685" s="37">
        <v>1</v>
      </c>
      <c r="K1685" s="15" t="s">
        <v>2405</v>
      </c>
      <c r="L1685" s="15" t="s">
        <v>105</v>
      </c>
      <c r="M1685" s="15" t="s">
        <v>16770</v>
      </c>
      <c r="N1685" s="15" t="s">
        <v>16769</v>
      </c>
      <c r="O1685" s="37">
        <v>21401</v>
      </c>
      <c r="P1685" s="126" t="s">
        <v>25103</v>
      </c>
      <c r="R1685" s="137">
        <f t="shared" si="26"/>
        <v>2.5999999999999996</v>
      </c>
    </row>
    <row r="1686" spans="2:18" x14ac:dyDescent="0.35">
      <c r="B1686" s="19">
        <v>44887</v>
      </c>
      <c r="C1686" s="19">
        <v>44887.759837962964</v>
      </c>
      <c r="D1686" s="19" t="s">
        <v>97</v>
      </c>
      <c r="E1686" s="16" t="s">
        <v>16322</v>
      </c>
      <c r="F1686" s="37">
        <v>50</v>
      </c>
      <c r="G1686" s="35">
        <v>44888</v>
      </c>
      <c r="H1686" s="35">
        <v>44938</v>
      </c>
      <c r="I1686" s="37">
        <v>6</v>
      </c>
      <c r="J1686" s="37">
        <v>4</v>
      </c>
      <c r="K1686" s="15" t="s">
        <v>2393</v>
      </c>
      <c r="L1686" s="15" t="s">
        <v>105</v>
      </c>
      <c r="M1686" s="15" t="s">
        <v>16321</v>
      </c>
      <c r="N1686" s="15" t="s">
        <v>16320</v>
      </c>
      <c r="O1686" s="37">
        <v>192000</v>
      </c>
      <c r="P1686" s="126" t="s">
        <v>25103</v>
      </c>
      <c r="R1686" s="137">
        <f t="shared" si="26"/>
        <v>2.6999999999999997</v>
      </c>
    </row>
    <row r="1687" spans="2:18" x14ac:dyDescent="0.35">
      <c r="B1687" s="19">
        <v>44890</v>
      </c>
      <c r="C1687" s="19">
        <v>44890.594201388885</v>
      </c>
      <c r="D1687" s="19" t="s">
        <v>97</v>
      </c>
      <c r="E1687" s="16" t="s">
        <v>15734</v>
      </c>
      <c r="F1687" s="37">
        <v>50</v>
      </c>
      <c r="G1687" s="35">
        <v>44851</v>
      </c>
      <c r="H1687" s="35">
        <v>44901</v>
      </c>
      <c r="I1687" s="37">
        <v>4</v>
      </c>
      <c r="J1687" s="37">
        <v>2</v>
      </c>
      <c r="K1687" s="15" t="s">
        <v>2405</v>
      </c>
      <c r="L1687" s="15" t="s">
        <v>105</v>
      </c>
      <c r="M1687" s="15" t="s">
        <v>15844</v>
      </c>
      <c r="N1687" s="15" t="s">
        <v>15645</v>
      </c>
      <c r="O1687" s="38">
        <v>28594.959999999999</v>
      </c>
      <c r="P1687" s="126" t="s">
        <v>25103</v>
      </c>
      <c r="R1687" s="137">
        <f t="shared" si="26"/>
        <v>2.2999999999999998</v>
      </c>
    </row>
    <row r="1688" spans="2:18" x14ac:dyDescent="0.35">
      <c r="B1688" s="19">
        <v>44890</v>
      </c>
      <c r="C1688" s="19">
        <v>44890.595671296294</v>
      </c>
      <c r="D1688" s="19" t="s">
        <v>97</v>
      </c>
      <c r="E1688" s="16" t="s">
        <v>15843</v>
      </c>
      <c r="F1688" s="37">
        <v>50</v>
      </c>
      <c r="G1688" s="35">
        <v>44893</v>
      </c>
      <c r="H1688" s="35">
        <v>44943</v>
      </c>
      <c r="I1688" s="37">
        <v>4</v>
      </c>
      <c r="J1688" s="37">
        <v>1</v>
      </c>
      <c r="K1688" s="15" t="s">
        <v>2405</v>
      </c>
      <c r="L1688" s="15" t="s">
        <v>105</v>
      </c>
      <c r="M1688" s="15" t="s">
        <v>15842</v>
      </c>
      <c r="N1688" s="15" t="s">
        <v>15841</v>
      </c>
      <c r="O1688" s="38">
        <v>29503.9</v>
      </c>
      <c r="P1688" s="126" t="s">
        <v>25103</v>
      </c>
      <c r="R1688" s="137">
        <f t="shared" si="26"/>
        <v>2.5999999999999996</v>
      </c>
    </row>
    <row r="1689" spans="2:18" x14ac:dyDescent="0.35">
      <c r="B1689" s="19">
        <v>44893</v>
      </c>
      <c r="C1689" s="19">
        <v>44893.426469907405</v>
      </c>
      <c r="D1689" s="19" t="s">
        <v>97</v>
      </c>
      <c r="E1689" s="16" t="s">
        <v>15739</v>
      </c>
      <c r="F1689" s="37">
        <v>50</v>
      </c>
      <c r="G1689" s="35">
        <v>44887</v>
      </c>
      <c r="H1689" s="35">
        <v>44937</v>
      </c>
      <c r="I1689" s="37">
        <v>4</v>
      </c>
      <c r="J1689" s="37">
        <v>3</v>
      </c>
      <c r="K1689" s="15" t="s">
        <v>2405</v>
      </c>
      <c r="L1689" s="15" t="s">
        <v>105</v>
      </c>
      <c r="M1689" s="15" t="s">
        <v>15738</v>
      </c>
      <c r="N1689" s="15" t="s">
        <v>15737</v>
      </c>
      <c r="O1689" s="37">
        <v>40000</v>
      </c>
      <c r="P1689" s="126" t="s">
        <v>25103</v>
      </c>
      <c r="R1689" s="137">
        <f t="shared" si="26"/>
        <v>2.2999999999999998</v>
      </c>
    </row>
    <row r="1690" spans="2:18" x14ac:dyDescent="0.35">
      <c r="B1690" s="19">
        <v>44895</v>
      </c>
      <c r="C1690" s="19">
        <v>44895.563379629632</v>
      </c>
      <c r="D1690" s="19" t="s">
        <v>97</v>
      </c>
      <c r="E1690" s="16" t="s">
        <v>15599</v>
      </c>
      <c r="F1690" s="37">
        <v>50</v>
      </c>
      <c r="G1690" s="35">
        <v>44895</v>
      </c>
      <c r="H1690" s="35">
        <v>44945</v>
      </c>
      <c r="I1690" s="37">
        <v>4</v>
      </c>
      <c r="J1690" s="37">
        <v>2</v>
      </c>
      <c r="K1690" s="15" t="s">
        <v>2405</v>
      </c>
      <c r="L1690" s="15" t="s">
        <v>105</v>
      </c>
      <c r="M1690" s="15" t="s">
        <v>15598</v>
      </c>
      <c r="N1690" s="15" t="s">
        <v>15597</v>
      </c>
      <c r="O1690" s="38">
        <v>20511.71</v>
      </c>
      <c r="P1690" s="126" t="s">
        <v>25103</v>
      </c>
      <c r="R1690" s="137">
        <f t="shared" si="26"/>
        <v>2.2999999999999998</v>
      </c>
    </row>
    <row r="1691" spans="2:18" x14ac:dyDescent="0.35">
      <c r="B1691" s="19">
        <v>44896</v>
      </c>
      <c r="C1691" s="19">
        <v>44896.762916666667</v>
      </c>
      <c r="D1691" s="19" t="s">
        <v>97</v>
      </c>
      <c r="E1691" s="16" t="s">
        <v>5791</v>
      </c>
      <c r="F1691" s="37">
        <v>50</v>
      </c>
      <c r="G1691" s="35">
        <v>44893</v>
      </c>
      <c r="H1691" s="35">
        <v>44943</v>
      </c>
      <c r="I1691" s="37">
        <v>3</v>
      </c>
      <c r="J1691" s="37">
        <v>4</v>
      </c>
      <c r="K1691" s="15" t="s">
        <v>2393</v>
      </c>
      <c r="L1691" s="15" t="s">
        <v>100</v>
      </c>
      <c r="M1691" s="15" t="s">
        <v>5792</v>
      </c>
      <c r="N1691" s="15" t="s">
        <v>5793</v>
      </c>
      <c r="O1691" s="37">
        <v>55000</v>
      </c>
      <c r="P1691" s="126" t="s">
        <v>25103</v>
      </c>
      <c r="R1691" s="137">
        <f t="shared" si="26"/>
        <v>2.4499999999999997</v>
      </c>
    </row>
    <row r="1692" spans="2:18" x14ac:dyDescent="0.35">
      <c r="B1692" s="19">
        <v>44900</v>
      </c>
      <c r="C1692" s="19">
        <v>44900.37740740741</v>
      </c>
      <c r="D1692" s="19" t="s">
        <v>97</v>
      </c>
      <c r="E1692" s="16" t="s">
        <v>5882</v>
      </c>
      <c r="F1692" s="37">
        <v>50</v>
      </c>
      <c r="G1692" s="35">
        <v>44902</v>
      </c>
      <c r="H1692" s="35">
        <v>44952</v>
      </c>
      <c r="I1692" s="37">
        <v>4</v>
      </c>
      <c r="J1692" s="37">
        <v>1</v>
      </c>
      <c r="K1692" s="15" t="s">
        <v>2405</v>
      </c>
      <c r="L1692" s="15" t="s">
        <v>205</v>
      </c>
      <c r="M1692" s="15" t="s">
        <v>5883</v>
      </c>
      <c r="N1692" s="15" t="s">
        <v>3732</v>
      </c>
      <c r="O1692" s="37">
        <v>150000</v>
      </c>
      <c r="P1692" s="126" t="s">
        <v>25103</v>
      </c>
      <c r="R1692" s="137">
        <f t="shared" si="26"/>
        <v>2.4499999999999997</v>
      </c>
    </row>
    <row r="1693" spans="2:18" x14ac:dyDescent="0.35">
      <c r="B1693" s="19">
        <v>44900</v>
      </c>
      <c r="C1693" s="19">
        <v>44900.519849537035</v>
      </c>
      <c r="D1693" s="19" t="s">
        <v>97</v>
      </c>
      <c r="E1693" s="16" t="s">
        <v>5899</v>
      </c>
      <c r="F1693" s="37">
        <v>50</v>
      </c>
      <c r="G1693" s="35">
        <v>44900</v>
      </c>
      <c r="H1693" s="35">
        <v>44950</v>
      </c>
      <c r="I1693" s="37">
        <v>4</v>
      </c>
      <c r="J1693" s="37">
        <v>1</v>
      </c>
      <c r="K1693" s="15" t="s">
        <v>2405</v>
      </c>
      <c r="L1693" s="15" t="s">
        <v>105</v>
      </c>
      <c r="M1693" s="15" t="s">
        <v>5900</v>
      </c>
      <c r="N1693" s="15" t="s">
        <v>5901</v>
      </c>
      <c r="O1693" s="38">
        <v>25248.49</v>
      </c>
      <c r="P1693" s="126" t="s">
        <v>25103</v>
      </c>
      <c r="R1693" s="137">
        <f t="shared" si="26"/>
        <v>2.5999999999999996</v>
      </c>
    </row>
    <row r="1694" spans="2:18" x14ac:dyDescent="0.35">
      <c r="B1694" s="19">
        <v>44908</v>
      </c>
      <c r="C1694" s="19">
        <v>44908.576874999999</v>
      </c>
      <c r="D1694" s="19" t="s">
        <v>97</v>
      </c>
      <c r="E1694" s="16" t="s">
        <v>6221</v>
      </c>
      <c r="F1694" s="37">
        <v>50</v>
      </c>
      <c r="G1694" s="35">
        <v>44879</v>
      </c>
      <c r="H1694" s="35">
        <v>44929</v>
      </c>
      <c r="I1694" s="37">
        <v>4</v>
      </c>
      <c r="J1694" s="37">
        <v>1</v>
      </c>
      <c r="K1694" s="15" t="s">
        <v>2405</v>
      </c>
      <c r="L1694" s="15" t="s">
        <v>105</v>
      </c>
      <c r="M1694" s="15" t="s">
        <v>6222</v>
      </c>
      <c r="N1694" s="15" t="s">
        <v>6223</v>
      </c>
      <c r="O1694" s="37">
        <v>25475</v>
      </c>
      <c r="P1694" s="126" t="s">
        <v>25103</v>
      </c>
      <c r="R1694" s="137">
        <f t="shared" si="26"/>
        <v>2.5999999999999996</v>
      </c>
    </row>
    <row r="1695" spans="2:18" x14ac:dyDescent="0.35">
      <c r="B1695" s="19">
        <v>45204</v>
      </c>
      <c r="C1695" s="19">
        <v>44908.576874999999</v>
      </c>
      <c r="D1695" s="19">
        <v>45204.142256944448</v>
      </c>
      <c r="E1695" s="16" t="s">
        <v>6221</v>
      </c>
      <c r="F1695" s="37">
        <v>50</v>
      </c>
      <c r="G1695" s="35">
        <v>44879</v>
      </c>
      <c r="H1695" s="35">
        <v>44929</v>
      </c>
      <c r="I1695" s="37">
        <v>4</v>
      </c>
      <c r="J1695" s="37">
        <v>2</v>
      </c>
      <c r="K1695" s="15" t="s">
        <v>2405</v>
      </c>
      <c r="L1695" s="15" t="s">
        <v>105</v>
      </c>
      <c r="M1695" s="15" t="s">
        <v>7234</v>
      </c>
      <c r="N1695" s="15" t="s">
        <v>6223</v>
      </c>
      <c r="O1695" s="37">
        <v>25475</v>
      </c>
      <c r="P1695" s="126" t="s">
        <v>25103</v>
      </c>
      <c r="R1695" s="137">
        <f t="shared" si="26"/>
        <v>2.2999999999999998</v>
      </c>
    </row>
    <row r="1696" spans="2:18" x14ac:dyDescent="0.35">
      <c r="B1696" s="19">
        <v>44909</v>
      </c>
      <c r="C1696" s="19">
        <v>44909.627511574072</v>
      </c>
      <c r="D1696" s="19" t="s">
        <v>97</v>
      </c>
      <c r="E1696" s="16" t="s">
        <v>6297</v>
      </c>
      <c r="F1696" s="37">
        <v>50</v>
      </c>
      <c r="G1696" s="35">
        <v>44909</v>
      </c>
      <c r="H1696" s="35">
        <v>44959</v>
      </c>
      <c r="I1696" s="37">
        <v>4</v>
      </c>
      <c r="J1696" s="37">
        <v>2</v>
      </c>
      <c r="K1696" s="15" t="s">
        <v>2405</v>
      </c>
      <c r="L1696" s="15" t="s">
        <v>105</v>
      </c>
      <c r="M1696" s="15" t="s">
        <v>6298</v>
      </c>
      <c r="N1696" s="15" t="s">
        <v>6299</v>
      </c>
      <c r="O1696" s="38">
        <v>27399.25</v>
      </c>
      <c r="P1696" s="126" t="s">
        <v>25103</v>
      </c>
      <c r="R1696" s="137">
        <f t="shared" si="26"/>
        <v>2.2999999999999998</v>
      </c>
    </row>
    <row r="1697" spans="2:18" x14ac:dyDescent="0.35">
      <c r="B1697" s="19">
        <v>44997</v>
      </c>
      <c r="C1697" s="19">
        <v>44910.401724537034</v>
      </c>
      <c r="D1697" s="19">
        <v>44997.967013888891</v>
      </c>
      <c r="E1697" s="16" t="s">
        <v>6337</v>
      </c>
      <c r="F1697" s="37">
        <v>50</v>
      </c>
      <c r="G1697" s="35">
        <v>44909</v>
      </c>
      <c r="H1697" s="35">
        <v>44959</v>
      </c>
      <c r="I1697" s="37">
        <v>6</v>
      </c>
      <c r="J1697" s="37">
        <v>2</v>
      </c>
      <c r="K1697" s="15" t="s">
        <v>2400</v>
      </c>
      <c r="L1697" s="15" t="s">
        <v>100</v>
      </c>
      <c r="M1697" s="15" t="s">
        <v>6338</v>
      </c>
      <c r="N1697" s="15" t="s">
        <v>24275</v>
      </c>
      <c r="O1697" s="38">
        <v>130869.73</v>
      </c>
      <c r="P1697" s="126" t="s">
        <v>25103</v>
      </c>
      <c r="R1697" s="137">
        <f t="shared" si="26"/>
        <v>2.3999999999999995</v>
      </c>
    </row>
    <row r="1698" spans="2:18" x14ac:dyDescent="0.35">
      <c r="B1698" s="19">
        <v>44910</v>
      </c>
      <c r="C1698" s="19">
        <v>44910.429143518515</v>
      </c>
      <c r="D1698" s="19" t="s">
        <v>97</v>
      </c>
      <c r="E1698" s="16" t="s">
        <v>3263</v>
      </c>
      <c r="F1698" s="37">
        <v>50</v>
      </c>
      <c r="G1698" s="35">
        <v>44914</v>
      </c>
      <c r="H1698" s="35">
        <v>44964</v>
      </c>
      <c r="I1698" s="37">
        <v>8</v>
      </c>
      <c r="J1698" s="37">
        <v>3</v>
      </c>
      <c r="K1698" s="15" t="s">
        <v>2405</v>
      </c>
      <c r="L1698" s="15" t="s">
        <v>105</v>
      </c>
      <c r="M1698" s="15" t="s">
        <v>6341</v>
      </c>
      <c r="N1698" s="15" t="s">
        <v>6342</v>
      </c>
      <c r="O1698" s="37">
        <v>50000</v>
      </c>
      <c r="P1698" s="126" t="s">
        <v>25103</v>
      </c>
      <c r="R1698" s="137">
        <f t="shared" si="26"/>
        <v>2.2999999999999998</v>
      </c>
    </row>
    <row r="1699" spans="2:18" x14ac:dyDescent="0.35">
      <c r="B1699" s="19">
        <v>44911</v>
      </c>
      <c r="C1699" s="19">
        <v>44911.651412037034</v>
      </c>
      <c r="D1699" s="19" t="s">
        <v>97</v>
      </c>
      <c r="E1699" s="16" t="s">
        <v>6438</v>
      </c>
      <c r="F1699" s="37">
        <v>50</v>
      </c>
      <c r="G1699" s="35">
        <v>44914</v>
      </c>
      <c r="H1699" s="35">
        <v>44964</v>
      </c>
      <c r="I1699" s="37">
        <v>4</v>
      </c>
      <c r="J1699" s="37">
        <v>1</v>
      </c>
      <c r="K1699" s="15" t="s">
        <v>2405</v>
      </c>
      <c r="L1699" s="15" t="s">
        <v>105</v>
      </c>
      <c r="M1699" s="15" t="s">
        <v>6439</v>
      </c>
      <c r="N1699" s="15" t="s">
        <v>6440</v>
      </c>
      <c r="O1699" s="37">
        <v>24073</v>
      </c>
      <c r="P1699" s="126" t="s">
        <v>25103</v>
      </c>
      <c r="R1699" s="137">
        <f t="shared" si="26"/>
        <v>2.5999999999999996</v>
      </c>
    </row>
    <row r="1700" spans="2:18" x14ac:dyDescent="0.35">
      <c r="B1700" s="19">
        <v>45320</v>
      </c>
      <c r="C1700" s="19">
        <v>44911.651412037034</v>
      </c>
      <c r="D1700" s="19">
        <v>45320.108124999999</v>
      </c>
      <c r="E1700" s="16" t="s">
        <v>6438</v>
      </c>
      <c r="F1700" s="37">
        <v>50</v>
      </c>
      <c r="G1700" s="35">
        <v>44914</v>
      </c>
      <c r="H1700" s="35">
        <v>44964</v>
      </c>
      <c r="I1700" s="37">
        <v>4</v>
      </c>
      <c r="J1700" s="37">
        <v>1</v>
      </c>
      <c r="K1700" s="15" t="s">
        <v>2405</v>
      </c>
      <c r="L1700" s="15" t="s">
        <v>105</v>
      </c>
      <c r="M1700" s="15" t="s">
        <v>7294</v>
      </c>
      <c r="N1700" s="15" t="s">
        <v>7295</v>
      </c>
      <c r="O1700" s="37">
        <v>24073</v>
      </c>
      <c r="P1700" s="126" t="s">
        <v>25103</v>
      </c>
      <c r="R1700" s="137">
        <f t="shared" si="26"/>
        <v>2.5999999999999996</v>
      </c>
    </row>
    <row r="1701" spans="2:18" x14ac:dyDescent="0.35">
      <c r="B1701" s="19">
        <v>44914</v>
      </c>
      <c r="C1701" s="19">
        <v>44914.63177083333</v>
      </c>
      <c r="D1701" s="19" t="s">
        <v>97</v>
      </c>
      <c r="E1701" s="16" t="s">
        <v>97</v>
      </c>
      <c r="F1701" s="37">
        <v>50</v>
      </c>
      <c r="G1701" s="35">
        <v>44909</v>
      </c>
      <c r="H1701" s="35">
        <v>44959</v>
      </c>
      <c r="I1701" s="37">
        <v>4</v>
      </c>
      <c r="J1701" s="37">
        <v>2</v>
      </c>
      <c r="K1701" s="15" t="s">
        <v>2405</v>
      </c>
      <c r="L1701" s="15" t="s">
        <v>105</v>
      </c>
      <c r="M1701" s="15" t="s">
        <v>6523</v>
      </c>
      <c r="N1701" s="15" t="s">
        <v>6524</v>
      </c>
      <c r="O1701" s="38">
        <v>22595.23</v>
      </c>
      <c r="P1701" s="126" t="s">
        <v>25103</v>
      </c>
      <c r="R1701" s="137">
        <f t="shared" si="26"/>
        <v>2.2999999999999998</v>
      </c>
    </row>
    <row r="1702" spans="2:18" x14ac:dyDescent="0.35">
      <c r="B1702" s="19">
        <v>44967</v>
      </c>
      <c r="C1702" s="19">
        <v>44914.63177083333</v>
      </c>
      <c r="D1702" s="19">
        <v>44967.586099537039</v>
      </c>
      <c r="E1702" s="16" t="s">
        <v>97</v>
      </c>
      <c r="F1702" s="37">
        <v>50</v>
      </c>
      <c r="G1702" s="35">
        <v>44909</v>
      </c>
      <c r="H1702" s="35">
        <v>44959</v>
      </c>
      <c r="I1702" s="37">
        <v>4</v>
      </c>
      <c r="J1702" s="37">
        <v>1</v>
      </c>
      <c r="K1702" s="15" t="s">
        <v>2405</v>
      </c>
      <c r="L1702" s="15" t="s">
        <v>105</v>
      </c>
      <c r="M1702" s="15" t="s">
        <v>6523</v>
      </c>
      <c r="N1702" s="15" t="s">
        <v>7086</v>
      </c>
      <c r="O1702" s="38">
        <v>22595.23</v>
      </c>
      <c r="P1702" s="126" t="s">
        <v>25103</v>
      </c>
      <c r="R1702" s="137">
        <f t="shared" si="26"/>
        <v>2.5999999999999996</v>
      </c>
    </row>
    <row r="1703" spans="2:18" x14ac:dyDescent="0.35">
      <c r="B1703" s="19">
        <v>45118</v>
      </c>
      <c r="C1703" s="19">
        <v>44914.63177083333</v>
      </c>
      <c r="D1703" s="19">
        <v>45118.131851851853</v>
      </c>
      <c r="E1703" s="16" t="s">
        <v>97</v>
      </c>
      <c r="F1703" s="37">
        <v>50</v>
      </c>
      <c r="G1703" s="35">
        <v>44908</v>
      </c>
      <c r="H1703" s="35">
        <v>44958</v>
      </c>
      <c r="I1703" s="37">
        <v>4</v>
      </c>
      <c r="J1703" s="37">
        <v>1</v>
      </c>
      <c r="K1703" s="15" t="s">
        <v>2405</v>
      </c>
      <c r="L1703" s="15" t="s">
        <v>105</v>
      </c>
      <c r="M1703" s="15" t="s">
        <v>3507</v>
      </c>
      <c r="N1703" s="15" t="s">
        <v>7174</v>
      </c>
      <c r="O1703" s="38">
        <v>22595.23</v>
      </c>
      <c r="P1703" s="126" t="s">
        <v>25103</v>
      </c>
      <c r="R1703" s="137">
        <f t="shared" si="26"/>
        <v>2.5999999999999996</v>
      </c>
    </row>
    <row r="1704" spans="2:18" x14ac:dyDescent="0.35">
      <c r="B1704" s="19">
        <v>44914</v>
      </c>
      <c r="C1704" s="19">
        <v>44914.652326388888</v>
      </c>
      <c r="D1704" s="19" t="s">
        <v>97</v>
      </c>
      <c r="E1704" s="16" t="s">
        <v>6525</v>
      </c>
      <c r="F1704" s="37">
        <v>50</v>
      </c>
      <c r="G1704" s="35">
        <v>44918</v>
      </c>
      <c r="H1704" s="35">
        <v>44968</v>
      </c>
      <c r="I1704" s="37">
        <v>2</v>
      </c>
      <c r="J1704" s="37">
        <v>1</v>
      </c>
      <c r="K1704" s="15" t="s">
        <v>2405</v>
      </c>
      <c r="L1704" s="15" t="s">
        <v>105</v>
      </c>
      <c r="M1704" s="15" t="s">
        <v>6526</v>
      </c>
      <c r="N1704" s="15" t="s">
        <v>285</v>
      </c>
      <c r="O1704" s="37">
        <v>30000</v>
      </c>
      <c r="P1704" s="126" t="s">
        <v>25103</v>
      </c>
      <c r="R1704" s="137">
        <f t="shared" si="26"/>
        <v>2.5999999999999996</v>
      </c>
    </row>
    <row r="1705" spans="2:18" x14ac:dyDescent="0.35">
      <c r="B1705" s="19">
        <v>44918</v>
      </c>
      <c r="C1705" s="19">
        <v>44918.441527777781</v>
      </c>
      <c r="D1705" s="19" t="s">
        <v>97</v>
      </c>
      <c r="E1705" s="16" t="s">
        <v>6735</v>
      </c>
      <c r="F1705" s="37">
        <v>50</v>
      </c>
      <c r="G1705" s="35">
        <v>44915</v>
      </c>
      <c r="H1705" s="35">
        <v>44965</v>
      </c>
      <c r="I1705" s="37">
        <v>4</v>
      </c>
      <c r="J1705" s="37">
        <v>1</v>
      </c>
      <c r="K1705" s="15" t="s">
        <v>2405</v>
      </c>
      <c r="L1705" s="15" t="s">
        <v>105</v>
      </c>
      <c r="M1705" s="15" t="s">
        <v>6736</v>
      </c>
      <c r="N1705" s="15" t="s">
        <v>6737</v>
      </c>
      <c r="O1705" s="38">
        <v>20209.509999999998</v>
      </c>
      <c r="P1705" s="126" t="s">
        <v>25103</v>
      </c>
      <c r="R1705" s="137">
        <f t="shared" si="26"/>
        <v>2.5999999999999996</v>
      </c>
    </row>
    <row r="1706" spans="2:18" x14ac:dyDescent="0.35">
      <c r="B1706" s="19">
        <v>44918</v>
      </c>
      <c r="C1706" s="19">
        <v>44918.727824074071</v>
      </c>
      <c r="D1706" s="19" t="s">
        <v>97</v>
      </c>
      <c r="E1706" s="16" t="s">
        <v>1760</v>
      </c>
      <c r="F1706" s="37">
        <v>50</v>
      </c>
      <c r="G1706" s="35">
        <v>44935</v>
      </c>
      <c r="H1706" s="35">
        <v>44985</v>
      </c>
      <c r="I1706" s="37">
        <v>2</v>
      </c>
      <c r="J1706" s="37">
        <v>1</v>
      </c>
      <c r="K1706" s="15" t="s">
        <v>2405</v>
      </c>
      <c r="L1706" s="15" t="s">
        <v>105</v>
      </c>
      <c r="M1706" s="15" t="s">
        <v>6768</v>
      </c>
      <c r="N1706" s="15" t="s">
        <v>6769</v>
      </c>
      <c r="O1706" s="37">
        <v>44340</v>
      </c>
      <c r="P1706" s="126" t="s">
        <v>25103</v>
      </c>
      <c r="R1706" s="137">
        <f t="shared" si="26"/>
        <v>2.5999999999999996</v>
      </c>
    </row>
    <row r="1707" spans="2:18" x14ac:dyDescent="0.35">
      <c r="B1707" s="19">
        <v>44925</v>
      </c>
      <c r="C1707" s="19">
        <v>44925.513194444444</v>
      </c>
      <c r="D1707" s="19" t="s">
        <v>97</v>
      </c>
      <c r="E1707" s="16" t="s">
        <v>6985</v>
      </c>
      <c r="F1707" s="37">
        <v>50</v>
      </c>
      <c r="G1707" s="35">
        <v>44926</v>
      </c>
      <c r="H1707" s="35">
        <v>44976</v>
      </c>
      <c r="I1707" s="37">
        <v>4</v>
      </c>
      <c r="J1707" s="37">
        <v>5</v>
      </c>
      <c r="K1707" s="15" t="s">
        <v>2405</v>
      </c>
      <c r="L1707" s="15" t="s">
        <v>105</v>
      </c>
      <c r="M1707" s="15" t="s">
        <v>6986</v>
      </c>
      <c r="N1707" s="15" t="s">
        <v>6987</v>
      </c>
      <c r="O1707" s="37">
        <v>120000</v>
      </c>
      <c r="P1707" s="126" t="s">
        <v>25103</v>
      </c>
      <c r="R1707" s="137">
        <f t="shared" si="26"/>
        <v>2.2999999999999998</v>
      </c>
    </row>
    <row r="1708" spans="2:18" x14ac:dyDescent="0.35">
      <c r="B1708" s="19">
        <v>44599</v>
      </c>
      <c r="C1708" s="19">
        <v>44599</v>
      </c>
      <c r="D1708" s="19" t="s">
        <v>97</v>
      </c>
      <c r="E1708" s="16" t="s">
        <v>4852</v>
      </c>
      <c r="F1708" s="37">
        <v>51</v>
      </c>
      <c r="G1708" s="35">
        <v>44502</v>
      </c>
      <c r="H1708" s="35">
        <v>44553</v>
      </c>
      <c r="I1708" s="37">
        <v>5</v>
      </c>
      <c r="J1708" s="37">
        <v>4</v>
      </c>
      <c r="K1708" s="15" t="s">
        <v>99</v>
      </c>
      <c r="L1708" s="15" t="s">
        <v>100</v>
      </c>
      <c r="M1708" s="15" t="s">
        <v>21151</v>
      </c>
      <c r="N1708" s="15" t="s">
        <v>14049</v>
      </c>
      <c r="O1708" s="38">
        <v>163.89</v>
      </c>
      <c r="P1708" s="126" t="s">
        <v>25103</v>
      </c>
      <c r="R1708" s="137">
        <f t="shared" si="26"/>
        <v>2.4999999999999996</v>
      </c>
    </row>
    <row r="1709" spans="2:18" x14ac:dyDescent="0.35">
      <c r="B1709" s="19">
        <v>44687</v>
      </c>
      <c r="C1709" s="19">
        <v>44686</v>
      </c>
      <c r="D1709" s="19" t="s">
        <v>97</v>
      </c>
      <c r="E1709" s="16" t="s">
        <v>12179</v>
      </c>
      <c r="F1709" s="37">
        <v>51</v>
      </c>
      <c r="G1709" s="35">
        <v>44691</v>
      </c>
      <c r="H1709" s="35">
        <v>44742</v>
      </c>
      <c r="I1709" s="37">
        <v>10</v>
      </c>
      <c r="J1709" s="37">
        <v>6</v>
      </c>
      <c r="K1709" s="15" t="s">
        <v>112</v>
      </c>
      <c r="L1709" s="15" t="s">
        <v>129</v>
      </c>
      <c r="M1709" s="15" t="s">
        <v>130</v>
      </c>
      <c r="N1709" s="15" t="s">
        <v>8075</v>
      </c>
      <c r="O1709" s="37">
        <v>271000</v>
      </c>
      <c r="P1709" s="126" t="s">
        <v>25103</v>
      </c>
      <c r="R1709" s="137">
        <f t="shared" si="26"/>
        <v>3.6999999999999997</v>
      </c>
    </row>
    <row r="1710" spans="2:18" x14ac:dyDescent="0.35">
      <c r="B1710" s="19">
        <v>44693</v>
      </c>
      <c r="C1710" s="19">
        <v>44690.726064814815</v>
      </c>
      <c r="D1710" s="19" t="s">
        <v>97</v>
      </c>
      <c r="E1710" s="16" t="s">
        <v>12084</v>
      </c>
      <c r="F1710" s="37">
        <v>51</v>
      </c>
      <c r="G1710" s="35">
        <v>44691</v>
      </c>
      <c r="H1710" s="35">
        <v>44742</v>
      </c>
      <c r="I1710" s="37">
        <v>7</v>
      </c>
      <c r="J1710" s="37">
        <v>1</v>
      </c>
      <c r="K1710" s="15" t="s">
        <v>112</v>
      </c>
      <c r="L1710" s="15" t="s">
        <v>129</v>
      </c>
      <c r="M1710" s="15" t="s">
        <v>12083</v>
      </c>
      <c r="N1710" s="15" t="s">
        <v>2641</v>
      </c>
      <c r="O1710" s="37">
        <v>58000</v>
      </c>
      <c r="P1710" s="126" t="s">
        <v>25103</v>
      </c>
      <c r="R1710" s="137">
        <f t="shared" si="26"/>
        <v>3</v>
      </c>
    </row>
    <row r="1711" spans="2:18" x14ac:dyDescent="0.35">
      <c r="B1711" s="19">
        <v>44721</v>
      </c>
      <c r="C1711" s="19">
        <v>44721.525462962964</v>
      </c>
      <c r="D1711" s="19" t="s">
        <v>97</v>
      </c>
      <c r="E1711" s="16" t="s">
        <v>8813</v>
      </c>
      <c r="F1711" s="37">
        <v>51</v>
      </c>
      <c r="G1711" s="35">
        <v>44721</v>
      </c>
      <c r="H1711" s="35">
        <v>44772</v>
      </c>
      <c r="I1711" s="37">
        <v>3</v>
      </c>
      <c r="J1711" s="37">
        <v>2</v>
      </c>
      <c r="K1711" s="15" t="s">
        <v>99</v>
      </c>
      <c r="L1711" s="15" t="s">
        <v>105</v>
      </c>
      <c r="M1711" s="15" t="s">
        <v>8812</v>
      </c>
      <c r="N1711" s="15" t="s">
        <v>8811</v>
      </c>
      <c r="O1711" s="37">
        <v>30000</v>
      </c>
      <c r="P1711" s="126" t="s">
        <v>25103</v>
      </c>
      <c r="R1711" s="137">
        <f t="shared" si="26"/>
        <v>2.3499999999999996</v>
      </c>
    </row>
    <row r="1712" spans="2:18" x14ac:dyDescent="0.35">
      <c r="B1712" s="19">
        <v>44770</v>
      </c>
      <c r="C1712" s="19">
        <v>44770.423993055556</v>
      </c>
      <c r="D1712" s="19" t="s">
        <v>97</v>
      </c>
      <c r="E1712" s="16" t="s">
        <v>3325</v>
      </c>
      <c r="F1712" s="37">
        <v>51</v>
      </c>
      <c r="G1712" s="35">
        <v>44768</v>
      </c>
      <c r="H1712" s="35">
        <v>44819</v>
      </c>
      <c r="I1712" s="37">
        <v>4</v>
      </c>
      <c r="J1712" s="37">
        <v>3</v>
      </c>
      <c r="K1712" s="15" t="s">
        <v>99</v>
      </c>
      <c r="L1712" s="15" t="s">
        <v>105</v>
      </c>
      <c r="M1712" s="15" t="s">
        <v>9655</v>
      </c>
      <c r="N1712" s="15" t="s">
        <v>9654</v>
      </c>
      <c r="O1712" s="37">
        <v>52000</v>
      </c>
      <c r="P1712" s="126" t="s">
        <v>25103</v>
      </c>
      <c r="R1712" s="137">
        <f t="shared" si="26"/>
        <v>2.3499999999999996</v>
      </c>
    </row>
    <row r="1713" spans="2:18" x14ac:dyDescent="0.35">
      <c r="B1713" s="19">
        <v>44804</v>
      </c>
      <c r="C1713" s="19">
        <v>44804.5780787037</v>
      </c>
      <c r="D1713" s="19" t="s">
        <v>97</v>
      </c>
      <c r="E1713" s="16" t="s">
        <v>3325</v>
      </c>
      <c r="F1713" s="37">
        <v>51</v>
      </c>
      <c r="G1713" s="35">
        <v>44768</v>
      </c>
      <c r="H1713" s="35">
        <v>44819</v>
      </c>
      <c r="I1713" s="37">
        <v>6</v>
      </c>
      <c r="J1713" s="37">
        <v>5</v>
      </c>
      <c r="K1713" s="15" t="s">
        <v>99</v>
      </c>
      <c r="L1713" s="15" t="s">
        <v>105</v>
      </c>
      <c r="M1713" s="15" t="s">
        <v>3326</v>
      </c>
      <c r="N1713" s="15" t="s">
        <v>3327</v>
      </c>
      <c r="O1713" s="37">
        <v>52000</v>
      </c>
      <c r="P1713" s="126" t="s">
        <v>25103</v>
      </c>
      <c r="R1713" s="137">
        <f t="shared" si="26"/>
        <v>2.3499999999999996</v>
      </c>
    </row>
    <row r="1714" spans="2:18" x14ac:dyDescent="0.35">
      <c r="B1714" s="19">
        <v>44844</v>
      </c>
      <c r="C1714" s="19">
        <v>44844.54346064815</v>
      </c>
      <c r="D1714" s="19" t="s">
        <v>97</v>
      </c>
      <c r="E1714" s="16" t="s">
        <v>18839</v>
      </c>
      <c r="F1714" s="37">
        <v>51</v>
      </c>
      <c r="G1714" s="35">
        <v>44845</v>
      </c>
      <c r="H1714" s="35">
        <v>44896</v>
      </c>
      <c r="I1714" s="37">
        <v>2</v>
      </c>
      <c r="J1714" s="37">
        <v>1</v>
      </c>
      <c r="K1714" s="15" t="s">
        <v>99</v>
      </c>
      <c r="L1714" s="15" t="s">
        <v>105</v>
      </c>
      <c r="M1714" s="15" t="s">
        <v>18838</v>
      </c>
      <c r="N1714" s="15" t="s">
        <v>18837</v>
      </c>
      <c r="O1714" s="37">
        <v>40000</v>
      </c>
      <c r="P1714" s="126" t="s">
        <v>25103</v>
      </c>
      <c r="R1714" s="137">
        <f t="shared" si="26"/>
        <v>2.6499999999999995</v>
      </c>
    </row>
    <row r="1715" spans="2:18" x14ac:dyDescent="0.35">
      <c r="B1715" s="19">
        <v>44855</v>
      </c>
      <c r="C1715" s="19">
        <v>44855.419849537036</v>
      </c>
      <c r="D1715" s="19" t="s">
        <v>97</v>
      </c>
      <c r="E1715" s="16" t="s">
        <v>18299</v>
      </c>
      <c r="F1715" s="37">
        <v>51</v>
      </c>
      <c r="G1715" s="35">
        <v>44858</v>
      </c>
      <c r="H1715" s="35">
        <v>44909</v>
      </c>
      <c r="I1715" s="37">
        <v>8</v>
      </c>
      <c r="J1715" s="37">
        <v>7</v>
      </c>
      <c r="K1715" s="15" t="s">
        <v>2393</v>
      </c>
      <c r="L1715" s="15" t="s">
        <v>105</v>
      </c>
      <c r="M1715" s="15" t="s">
        <v>18298</v>
      </c>
      <c r="N1715" s="15" t="s">
        <v>18297</v>
      </c>
      <c r="O1715" s="37">
        <v>221000</v>
      </c>
      <c r="P1715" s="126" t="s">
        <v>25103</v>
      </c>
      <c r="R1715" s="137">
        <f t="shared" si="26"/>
        <v>3.2999999999999994</v>
      </c>
    </row>
    <row r="1716" spans="2:18" x14ac:dyDescent="0.35">
      <c r="B1716" s="19">
        <v>44858</v>
      </c>
      <c r="C1716" s="19">
        <v>44858.438657407409</v>
      </c>
      <c r="D1716" s="19" t="s">
        <v>97</v>
      </c>
      <c r="E1716" s="16" t="s">
        <v>18229</v>
      </c>
      <c r="F1716" s="37">
        <v>51</v>
      </c>
      <c r="G1716" s="35">
        <v>44859</v>
      </c>
      <c r="H1716" s="35">
        <v>44910</v>
      </c>
      <c r="I1716" s="37">
        <v>1</v>
      </c>
      <c r="J1716" s="37">
        <v>1</v>
      </c>
      <c r="K1716" s="15" t="s">
        <v>2405</v>
      </c>
      <c r="L1716" s="15" t="s">
        <v>105</v>
      </c>
      <c r="M1716" s="15" t="s">
        <v>18228</v>
      </c>
      <c r="N1716" s="15" t="s">
        <v>18227</v>
      </c>
      <c r="O1716" s="37">
        <v>15000</v>
      </c>
      <c r="P1716" s="126" t="s">
        <v>25103</v>
      </c>
      <c r="R1716" s="137">
        <f t="shared" si="26"/>
        <v>2.5999999999999996</v>
      </c>
    </row>
    <row r="1717" spans="2:18" x14ac:dyDescent="0.35">
      <c r="B1717" s="19">
        <v>44938</v>
      </c>
      <c r="C1717" s="19">
        <v>44888.915451388886</v>
      </c>
      <c r="D1717" s="19">
        <v>44938.910787037035</v>
      </c>
      <c r="E1717" s="16" t="s">
        <v>9458</v>
      </c>
      <c r="F1717" s="37">
        <v>51</v>
      </c>
      <c r="G1717" s="35">
        <v>44890</v>
      </c>
      <c r="H1717" s="35">
        <v>44941</v>
      </c>
      <c r="I1717" s="37">
        <v>4</v>
      </c>
      <c r="J1717" s="37">
        <v>4</v>
      </c>
      <c r="K1717" s="15" t="s">
        <v>2393</v>
      </c>
      <c r="L1717" s="15" t="s">
        <v>100</v>
      </c>
      <c r="M1717" s="15" t="s">
        <v>15478</v>
      </c>
      <c r="N1717" s="15" t="s">
        <v>23976</v>
      </c>
      <c r="O1717" s="37">
        <v>26</v>
      </c>
      <c r="P1717" s="126" t="s">
        <v>25103</v>
      </c>
      <c r="R1717" s="137">
        <f t="shared" si="26"/>
        <v>2.4499999999999997</v>
      </c>
    </row>
    <row r="1718" spans="2:18" x14ac:dyDescent="0.35">
      <c r="B1718" s="19">
        <v>44578</v>
      </c>
      <c r="C1718" s="19">
        <v>44578.660405092596</v>
      </c>
      <c r="D1718" s="19" t="s">
        <v>97</v>
      </c>
      <c r="E1718" s="16" t="s">
        <v>948</v>
      </c>
      <c r="F1718" s="37">
        <v>52</v>
      </c>
      <c r="G1718" s="35">
        <v>44540</v>
      </c>
      <c r="H1718" s="35">
        <v>44592</v>
      </c>
      <c r="I1718" s="37">
        <v>2</v>
      </c>
      <c r="J1718" s="37">
        <v>1</v>
      </c>
      <c r="K1718" s="15" t="s">
        <v>99</v>
      </c>
      <c r="L1718" s="15" t="s">
        <v>100</v>
      </c>
      <c r="M1718" s="15" t="s">
        <v>949</v>
      </c>
      <c r="N1718" s="15" t="s">
        <v>950</v>
      </c>
      <c r="O1718" s="38">
        <v>124.27</v>
      </c>
      <c r="P1718" s="126" t="s">
        <v>25103</v>
      </c>
      <c r="R1718" s="137">
        <f t="shared" si="26"/>
        <v>2.7999999999999994</v>
      </c>
    </row>
    <row r="1719" spans="2:18" x14ac:dyDescent="0.35">
      <c r="B1719" s="19">
        <v>44767</v>
      </c>
      <c r="C1719" s="19">
        <v>44767.600208333337</v>
      </c>
      <c r="D1719" s="19" t="s">
        <v>97</v>
      </c>
      <c r="E1719" s="16" t="s">
        <v>9458</v>
      </c>
      <c r="F1719" s="37">
        <v>53</v>
      </c>
      <c r="G1719" s="35">
        <v>44769</v>
      </c>
      <c r="H1719" s="35">
        <v>44822</v>
      </c>
      <c r="I1719" s="37">
        <v>4</v>
      </c>
      <c r="J1719" s="37">
        <v>2</v>
      </c>
      <c r="K1719" s="15" t="s">
        <v>99</v>
      </c>
      <c r="L1719" s="15" t="s">
        <v>100</v>
      </c>
      <c r="M1719" s="15" t="s">
        <v>9791</v>
      </c>
      <c r="N1719" s="15" t="s">
        <v>23436</v>
      </c>
      <c r="O1719" s="37">
        <v>20000</v>
      </c>
      <c r="P1719" s="126" t="s">
        <v>25103</v>
      </c>
      <c r="R1719" s="137">
        <f t="shared" si="26"/>
        <v>2.4999999999999996</v>
      </c>
    </row>
    <row r="1720" spans="2:18" x14ac:dyDescent="0.35">
      <c r="B1720" s="19">
        <v>44778</v>
      </c>
      <c r="C1720" s="19">
        <v>44778.545486111114</v>
      </c>
      <c r="D1720" s="19" t="s">
        <v>97</v>
      </c>
      <c r="E1720" s="16" t="s">
        <v>2824</v>
      </c>
      <c r="F1720" s="37">
        <v>53</v>
      </c>
      <c r="G1720" s="35">
        <v>44781</v>
      </c>
      <c r="H1720" s="35">
        <v>44834</v>
      </c>
      <c r="I1720" s="37">
        <v>8</v>
      </c>
      <c r="J1720" s="37">
        <v>1</v>
      </c>
      <c r="K1720" s="15" t="s">
        <v>112</v>
      </c>
      <c r="L1720" s="15" t="s">
        <v>129</v>
      </c>
      <c r="M1720" s="15" t="s">
        <v>2825</v>
      </c>
      <c r="N1720" s="15" t="s">
        <v>2165</v>
      </c>
      <c r="O1720" s="37">
        <v>196500</v>
      </c>
      <c r="P1720" s="126" t="s">
        <v>25103</v>
      </c>
      <c r="R1720" s="137">
        <f t="shared" si="26"/>
        <v>3.4</v>
      </c>
    </row>
    <row r="1721" spans="2:18" x14ac:dyDescent="0.35">
      <c r="B1721" s="19">
        <v>44843</v>
      </c>
      <c r="C1721" s="19">
        <v>44809.517395833333</v>
      </c>
      <c r="D1721" s="19">
        <v>44843.758657407408</v>
      </c>
      <c r="E1721" s="16" t="s">
        <v>6831</v>
      </c>
      <c r="F1721" s="37">
        <v>53</v>
      </c>
      <c r="G1721" s="35">
        <v>44810</v>
      </c>
      <c r="H1721" s="35">
        <v>44863</v>
      </c>
      <c r="I1721" s="37">
        <v>5</v>
      </c>
      <c r="J1721" s="37">
        <v>6</v>
      </c>
      <c r="K1721" s="15" t="s">
        <v>99</v>
      </c>
      <c r="L1721" s="15" t="s">
        <v>105</v>
      </c>
      <c r="M1721" s="15" t="s">
        <v>19429</v>
      </c>
      <c r="N1721" s="15" t="s">
        <v>23561</v>
      </c>
      <c r="O1721" s="37">
        <v>27000</v>
      </c>
      <c r="P1721" s="126" t="s">
        <v>25103</v>
      </c>
      <c r="R1721" s="137">
        <f t="shared" si="26"/>
        <v>2.9499999999999993</v>
      </c>
    </row>
    <row r="1722" spans="2:18" x14ac:dyDescent="0.35">
      <c r="B1722" s="19">
        <v>44838</v>
      </c>
      <c r="C1722" s="19">
        <v>44838.773715277777</v>
      </c>
      <c r="D1722" s="19" t="s">
        <v>97</v>
      </c>
      <c r="E1722" s="16" t="s">
        <v>19051</v>
      </c>
      <c r="F1722" s="37">
        <v>53</v>
      </c>
      <c r="G1722" s="35">
        <v>44867</v>
      </c>
      <c r="H1722" s="35">
        <v>44920</v>
      </c>
      <c r="I1722" s="37">
        <v>3</v>
      </c>
      <c r="J1722" s="37">
        <v>1</v>
      </c>
      <c r="K1722" s="15" t="s">
        <v>99</v>
      </c>
      <c r="L1722" s="15" t="s">
        <v>100</v>
      </c>
      <c r="M1722" s="15" t="s">
        <v>19050</v>
      </c>
      <c r="N1722" s="15" t="s">
        <v>19049</v>
      </c>
      <c r="O1722" s="37">
        <v>120000</v>
      </c>
      <c r="P1722" s="126" t="s">
        <v>25103</v>
      </c>
      <c r="R1722" s="137">
        <f t="shared" si="26"/>
        <v>2.7999999999999994</v>
      </c>
    </row>
    <row r="1723" spans="2:18" x14ac:dyDescent="0.35">
      <c r="B1723" s="19">
        <v>44854</v>
      </c>
      <c r="C1723" s="19">
        <v>44853.780613425923</v>
      </c>
      <c r="D1723" s="19" t="s">
        <v>97</v>
      </c>
      <c r="E1723" s="16" t="s">
        <v>17848</v>
      </c>
      <c r="F1723" s="37">
        <v>53</v>
      </c>
      <c r="G1723" s="35">
        <v>44858</v>
      </c>
      <c r="H1723" s="35">
        <v>44911</v>
      </c>
      <c r="I1723" s="37">
        <v>3</v>
      </c>
      <c r="J1723" s="37">
        <v>2</v>
      </c>
      <c r="K1723" s="15" t="s">
        <v>2405</v>
      </c>
      <c r="L1723" s="15" t="s">
        <v>100</v>
      </c>
      <c r="M1723" s="15" t="s">
        <v>18372</v>
      </c>
      <c r="N1723" s="15" t="s">
        <v>18371</v>
      </c>
      <c r="O1723" s="37">
        <v>98340</v>
      </c>
      <c r="P1723" s="126" t="s">
        <v>25103</v>
      </c>
      <c r="R1723" s="137">
        <f t="shared" si="26"/>
        <v>2.4499999999999997</v>
      </c>
    </row>
    <row r="1724" spans="2:18" x14ac:dyDescent="0.35">
      <c r="B1724" s="19">
        <v>44864</v>
      </c>
      <c r="C1724" s="19">
        <v>44864.531331018516</v>
      </c>
      <c r="D1724" s="19" t="s">
        <v>97</v>
      </c>
      <c r="E1724" s="16" t="s">
        <v>17557</v>
      </c>
      <c r="F1724" s="37">
        <v>53</v>
      </c>
      <c r="G1724" s="35">
        <v>44872</v>
      </c>
      <c r="H1724" s="35">
        <v>44925</v>
      </c>
      <c r="I1724" s="37">
        <v>4</v>
      </c>
      <c r="J1724" s="37">
        <v>1</v>
      </c>
      <c r="K1724" s="15" t="s">
        <v>2405</v>
      </c>
      <c r="L1724" s="15" t="s">
        <v>105</v>
      </c>
      <c r="M1724" s="15" t="s">
        <v>17971</v>
      </c>
      <c r="N1724" s="15" t="s">
        <v>4279</v>
      </c>
      <c r="O1724" s="37">
        <v>30000</v>
      </c>
      <c r="P1724" s="126" t="s">
        <v>25103</v>
      </c>
      <c r="R1724" s="137">
        <f t="shared" si="26"/>
        <v>2.5999999999999996</v>
      </c>
    </row>
    <row r="1725" spans="2:18" x14ac:dyDescent="0.35">
      <c r="B1725" s="19">
        <v>44595</v>
      </c>
      <c r="C1725" s="19">
        <v>44595</v>
      </c>
      <c r="D1725" s="19" t="s">
        <v>97</v>
      </c>
      <c r="E1725" s="16" t="s">
        <v>108</v>
      </c>
      <c r="F1725" s="37">
        <v>54</v>
      </c>
      <c r="G1725" s="35">
        <v>44596</v>
      </c>
      <c r="H1725" s="35">
        <v>44650</v>
      </c>
      <c r="I1725" s="37">
        <v>4</v>
      </c>
      <c r="J1725" s="37">
        <v>3</v>
      </c>
      <c r="K1725" s="15" t="s">
        <v>99</v>
      </c>
      <c r="L1725" s="15" t="s">
        <v>100</v>
      </c>
      <c r="M1725" s="15" t="s">
        <v>21020</v>
      </c>
      <c r="N1725" s="15" t="s">
        <v>3727</v>
      </c>
      <c r="O1725" s="37">
        <v>141000</v>
      </c>
      <c r="P1725" s="126" t="s">
        <v>25103</v>
      </c>
      <c r="R1725" s="137">
        <f t="shared" si="26"/>
        <v>2.4999999999999996</v>
      </c>
    </row>
    <row r="1726" spans="2:18" x14ac:dyDescent="0.35">
      <c r="B1726" s="19">
        <v>44609</v>
      </c>
      <c r="C1726" s="19">
        <v>44596</v>
      </c>
      <c r="D1726" s="19" t="s">
        <v>97</v>
      </c>
      <c r="E1726" s="16" t="s">
        <v>21885</v>
      </c>
      <c r="F1726" s="37">
        <v>54</v>
      </c>
      <c r="G1726" s="35">
        <v>44610</v>
      </c>
      <c r="H1726" s="35">
        <v>44664</v>
      </c>
      <c r="I1726" s="37">
        <v>4</v>
      </c>
      <c r="J1726" s="37">
        <v>5</v>
      </c>
      <c r="K1726" s="15" t="s">
        <v>99</v>
      </c>
      <c r="L1726" s="15" t="s">
        <v>100</v>
      </c>
      <c r="M1726" s="15" t="s">
        <v>21886</v>
      </c>
      <c r="N1726" s="15" t="s">
        <v>21887</v>
      </c>
      <c r="O1726" s="37">
        <v>40000</v>
      </c>
      <c r="P1726" s="126" t="s">
        <v>25103</v>
      </c>
      <c r="R1726" s="137">
        <f t="shared" si="26"/>
        <v>2.4999999999999996</v>
      </c>
    </row>
    <row r="1727" spans="2:18" x14ac:dyDescent="0.35">
      <c r="B1727" s="19">
        <v>44872</v>
      </c>
      <c r="C1727" s="19">
        <v>44679</v>
      </c>
      <c r="D1727" s="19">
        <v>44872.657685185186</v>
      </c>
      <c r="E1727" s="16" t="s">
        <v>5203</v>
      </c>
      <c r="F1727" s="37">
        <v>54</v>
      </c>
      <c r="G1727" s="35">
        <v>44872</v>
      </c>
      <c r="H1727" s="35">
        <v>44926</v>
      </c>
      <c r="I1727" s="37">
        <v>6</v>
      </c>
      <c r="J1727" s="37">
        <v>8</v>
      </c>
      <c r="K1727" s="15" t="s">
        <v>2393</v>
      </c>
      <c r="L1727" s="15" t="s">
        <v>105</v>
      </c>
      <c r="M1727" s="15" t="s">
        <v>5607</v>
      </c>
      <c r="N1727" s="15" t="s">
        <v>23869</v>
      </c>
      <c r="O1727" s="37">
        <v>800000</v>
      </c>
      <c r="P1727" s="126" t="s">
        <v>25103</v>
      </c>
      <c r="R1727" s="137">
        <f t="shared" si="26"/>
        <v>2.6999999999999997</v>
      </c>
    </row>
    <row r="1728" spans="2:18" x14ac:dyDescent="0.35">
      <c r="B1728" s="19">
        <v>44715</v>
      </c>
      <c r="C1728" s="19">
        <v>44715.531886574077</v>
      </c>
      <c r="D1728" s="19" t="s">
        <v>97</v>
      </c>
      <c r="E1728" s="16" t="s">
        <v>9019</v>
      </c>
      <c r="F1728" s="37">
        <v>54</v>
      </c>
      <c r="G1728" s="35">
        <v>44718</v>
      </c>
      <c r="H1728" s="35">
        <v>44772</v>
      </c>
      <c r="I1728" s="37">
        <v>3</v>
      </c>
      <c r="J1728" s="37">
        <v>1</v>
      </c>
      <c r="K1728" s="15" t="s">
        <v>99</v>
      </c>
      <c r="L1728" s="15" t="s">
        <v>100</v>
      </c>
      <c r="M1728" s="15" t="s">
        <v>9018</v>
      </c>
      <c r="N1728" s="15" t="s">
        <v>9017</v>
      </c>
      <c r="O1728" s="37">
        <v>30000</v>
      </c>
      <c r="P1728" s="126" t="s">
        <v>25103</v>
      </c>
      <c r="R1728" s="137">
        <f t="shared" si="26"/>
        <v>2.7999999999999994</v>
      </c>
    </row>
    <row r="1729" spans="2:18" x14ac:dyDescent="0.35">
      <c r="B1729" s="19">
        <v>44794</v>
      </c>
      <c r="C1729" s="19">
        <v>44794.352777777778</v>
      </c>
      <c r="D1729" s="19" t="s">
        <v>97</v>
      </c>
      <c r="E1729" s="16" t="s">
        <v>3087</v>
      </c>
      <c r="F1729" s="37">
        <v>54</v>
      </c>
      <c r="G1729" s="35">
        <v>44795</v>
      </c>
      <c r="H1729" s="35">
        <v>44849</v>
      </c>
      <c r="I1729" s="37">
        <v>30</v>
      </c>
      <c r="J1729" s="37">
        <v>4</v>
      </c>
      <c r="K1729" s="15" t="s">
        <v>104</v>
      </c>
      <c r="L1729" s="15" t="s">
        <v>3088</v>
      </c>
      <c r="M1729" s="15" t="s">
        <v>3089</v>
      </c>
      <c r="N1729" s="15" t="s">
        <v>3090</v>
      </c>
      <c r="O1729" s="37">
        <v>300000</v>
      </c>
      <c r="P1729" s="126" t="s">
        <v>25103</v>
      </c>
      <c r="R1729" s="137">
        <f t="shared" si="26"/>
        <v>2.4999999999999996</v>
      </c>
    </row>
    <row r="1730" spans="2:18" x14ac:dyDescent="0.35">
      <c r="B1730" s="19">
        <v>44804</v>
      </c>
      <c r="C1730" s="19">
        <v>44794.352777777778</v>
      </c>
      <c r="D1730" s="19">
        <v>44804.379178240742</v>
      </c>
      <c r="E1730" s="16" t="s">
        <v>3087</v>
      </c>
      <c r="F1730" s="37">
        <v>54</v>
      </c>
      <c r="G1730" s="35">
        <v>44795</v>
      </c>
      <c r="H1730" s="35">
        <v>44849</v>
      </c>
      <c r="I1730" s="37">
        <v>40</v>
      </c>
      <c r="J1730" s="37">
        <v>8</v>
      </c>
      <c r="K1730" s="15" t="s">
        <v>104</v>
      </c>
      <c r="L1730" s="15" t="s">
        <v>3088</v>
      </c>
      <c r="M1730" s="15" t="s">
        <v>3291</v>
      </c>
      <c r="N1730" s="15" t="s">
        <v>3292</v>
      </c>
      <c r="O1730" s="37">
        <v>300000</v>
      </c>
      <c r="P1730" s="126" t="s">
        <v>25103</v>
      </c>
      <c r="R1730" s="137">
        <f t="shared" si="26"/>
        <v>3.0999999999999992</v>
      </c>
    </row>
    <row r="1731" spans="2:18" x14ac:dyDescent="0.35">
      <c r="B1731" s="19">
        <v>44943</v>
      </c>
      <c r="C1731" s="19">
        <v>44861.732893518521</v>
      </c>
      <c r="D1731" s="19">
        <v>44943.752175925925</v>
      </c>
      <c r="E1731" s="16" t="s">
        <v>17773</v>
      </c>
      <c r="F1731" s="37">
        <v>54</v>
      </c>
      <c r="G1731" s="35">
        <v>44861</v>
      </c>
      <c r="H1731" s="35">
        <v>44915</v>
      </c>
      <c r="I1731" s="37">
        <v>15</v>
      </c>
      <c r="J1731" s="37">
        <v>5</v>
      </c>
      <c r="K1731" s="15" t="s">
        <v>2393</v>
      </c>
      <c r="L1731" s="15" t="s">
        <v>118</v>
      </c>
      <c r="M1731" s="15" t="s">
        <v>17810</v>
      </c>
      <c r="N1731" s="15" t="s">
        <v>17771</v>
      </c>
      <c r="O1731" s="38">
        <v>345401.5</v>
      </c>
      <c r="P1731" s="126" t="s">
        <v>25103</v>
      </c>
      <c r="R1731" s="137">
        <f t="shared" si="26"/>
        <v>2.6999999999999997</v>
      </c>
    </row>
    <row r="1732" spans="2:18" x14ac:dyDescent="0.35">
      <c r="B1732" s="19">
        <v>44910</v>
      </c>
      <c r="C1732" s="19">
        <v>44910.89271990741</v>
      </c>
      <c r="D1732" s="19" t="s">
        <v>97</v>
      </c>
      <c r="E1732" s="16" t="s">
        <v>6395</v>
      </c>
      <c r="F1732" s="37">
        <v>54</v>
      </c>
      <c r="G1732" s="35">
        <v>44911</v>
      </c>
      <c r="H1732" s="35">
        <v>44965</v>
      </c>
      <c r="I1732" s="37">
        <v>6</v>
      </c>
      <c r="J1732" s="37">
        <v>1</v>
      </c>
      <c r="K1732" s="15" t="s">
        <v>2400</v>
      </c>
      <c r="L1732" s="15" t="s">
        <v>105</v>
      </c>
      <c r="M1732" s="15" t="s">
        <v>6396</v>
      </c>
      <c r="N1732" s="15" t="s">
        <v>795</v>
      </c>
      <c r="O1732" s="38">
        <v>44212.68</v>
      </c>
      <c r="P1732" s="126" t="s">
        <v>25103</v>
      </c>
      <c r="R1732" s="137">
        <f t="shared" ref="R1732:R1795" si="27">0.3*IF(F1732&lt;=30, 2, IF(AND(F1732&gt;=31, F1732&lt;=90), 3, IF(AND(F1732&gt;=91, F1732&lt;=180), 4, IF(AND(F1732&gt;=181, F1732&lt;=364), 1, 2)))) + 0.3*IF(J1732=1, 3, IF(AND(J1732&gt;=2, J1732&lt;=5), 2, IF(AND(J1732&gt;=6, J1732&lt;=10), 4, 2))) + 0.2*IF(O1732&lt;=150000, 2, IF(AND(O1732&gt;=150001, O1732&lt;=500000), 4, IF(AND(O1732&gt;=500001, O1732&lt;=1000000), 1, 3)))+ 0.15*IF(NOT(ISERROR(SEARCH("fognat",L1732))), 4, IF(NOT(ISERROR(SEARCH("compres",L1732))), 2, IF(NOT(ISERROR(SEARCH("facciat",L1732))), 3, IF(NOT(ISERROR(SEARCH("estaur",L1732))), 4, 1)))) + 0.05*IF(NOT(ISERROR(SEARCH("anutenz",K1732))), 3, IF(NOT(ISERROR(SEARCH("uova",K1732))), 4, IF(NOT(ISERROR(SEARCH("rivat",K1732))), 2, IF(NOT(ISERROR(SEARCH("ubblic",K1732))), 1, 1))))</f>
        <v>2.5499999999999994</v>
      </c>
    </row>
    <row r="1733" spans="2:18" x14ac:dyDescent="0.35">
      <c r="B1733" s="19">
        <v>44910</v>
      </c>
      <c r="C1733" s="19">
        <v>44910.899699074071</v>
      </c>
      <c r="D1733" s="19" t="s">
        <v>97</v>
      </c>
      <c r="E1733" s="16" t="s">
        <v>6397</v>
      </c>
      <c r="F1733" s="37">
        <v>54</v>
      </c>
      <c r="G1733" s="35">
        <v>44911</v>
      </c>
      <c r="H1733" s="35">
        <v>44965</v>
      </c>
      <c r="I1733" s="37">
        <v>6</v>
      </c>
      <c r="J1733" s="37">
        <v>1</v>
      </c>
      <c r="K1733" s="15" t="s">
        <v>2400</v>
      </c>
      <c r="L1733" s="15" t="s">
        <v>105</v>
      </c>
      <c r="M1733" s="15" t="s">
        <v>6398</v>
      </c>
      <c r="N1733" s="15" t="s">
        <v>795</v>
      </c>
      <c r="O1733" s="38">
        <v>47146.98</v>
      </c>
      <c r="P1733" s="126" t="s">
        <v>25103</v>
      </c>
      <c r="R1733" s="137">
        <f t="shared" si="27"/>
        <v>2.5499999999999994</v>
      </c>
    </row>
    <row r="1734" spans="2:18" x14ac:dyDescent="0.35">
      <c r="B1734" s="19">
        <v>44582</v>
      </c>
      <c r="C1734" s="19">
        <v>44581</v>
      </c>
      <c r="D1734" s="19" t="s">
        <v>97</v>
      </c>
      <c r="E1734" s="16" t="s">
        <v>1430</v>
      </c>
      <c r="F1734" s="37">
        <v>55</v>
      </c>
      <c r="G1734" s="35">
        <v>44565</v>
      </c>
      <c r="H1734" s="35">
        <v>44620</v>
      </c>
      <c r="I1734" s="37">
        <v>8</v>
      </c>
      <c r="J1734" s="37">
        <v>3</v>
      </c>
      <c r="K1734" s="15" t="s">
        <v>99</v>
      </c>
      <c r="L1734" s="15" t="s">
        <v>105</v>
      </c>
      <c r="M1734" s="15" t="s">
        <v>1431</v>
      </c>
      <c r="N1734" s="15" t="s">
        <v>1432</v>
      </c>
      <c r="O1734" s="37">
        <v>15000</v>
      </c>
      <c r="P1734" s="126" t="s">
        <v>25103</v>
      </c>
      <c r="R1734" s="137">
        <f t="shared" si="27"/>
        <v>2.3499999999999996</v>
      </c>
    </row>
    <row r="1735" spans="2:18" x14ac:dyDescent="0.35">
      <c r="B1735" s="19">
        <v>44582</v>
      </c>
      <c r="C1735" s="19">
        <v>44581</v>
      </c>
      <c r="D1735" s="19" t="s">
        <v>97</v>
      </c>
      <c r="E1735" s="16" t="s">
        <v>1433</v>
      </c>
      <c r="F1735" s="37">
        <v>55</v>
      </c>
      <c r="G1735" s="35">
        <v>44565</v>
      </c>
      <c r="H1735" s="35">
        <v>44620</v>
      </c>
      <c r="I1735" s="37">
        <v>6</v>
      </c>
      <c r="J1735" s="37">
        <v>3</v>
      </c>
      <c r="K1735" s="15" t="s">
        <v>99</v>
      </c>
      <c r="L1735" s="15" t="s">
        <v>105</v>
      </c>
      <c r="M1735" s="15" t="s">
        <v>1434</v>
      </c>
      <c r="N1735" s="15" t="s">
        <v>1432</v>
      </c>
      <c r="O1735" s="37">
        <v>5500</v>
      </c>
      <c r="P1735" s="126" t="s">
        <v>25103</v>
      </c>
      <c r="R1735" s="137">
        <f t="shared" si="27"/>
        <v>2.3499999999999996</v>
      </c>
    </row>
    <row r="1736" spans="2:18" x14ac:dyDescent="0.35">
      <c r="B1736" s="19">
        <v>44620</v>
      </c>
      <c r="C1736" s="19">
        <v>44617</v>
      </c>
      <c r="D1736" s="19" t="s">
        <v>97</v>
      </c>
      <c r="E1736" s="16" t="s">
        <v>22506</v>
      </c>
      <c r="F1736" s="37">
        <v>55</v>
      </c>
      <c r="G1736" s="35">
        <v>44510</v>
      </c>
      <c r="H1736" s="35">
        <v>44565</v>
      </c>
      <c r="I1736" s="37">
        <v>4</v>
      </c>
      <c r="J1736" s="37">
        <v>1</v>
      </c>
      <c r="K1736" s="15" t="s">
        <v>99</v>
      </c>
      <c r="L1736" s="15" t="s">
        <v>105</v>
      </c>
      <c r="M1736" s="15" t="s">
        <v>22507</v>
      </c>
      <c r="N1736" s="15" t="s">
        <v>22508</v>
      </c>
      <c r="O1736" s="38">
        <v>20586.849999999999</v>
      </c>
      <c r="P1736" s="126" t="s">
        <v>25103</v>
      </c>
      <c r="R1736" s="137">
        <f t="shared" si="27"/>
        <v>2.6499999999999995</v>
      </c>
    </row>
    <row r="1737" spans="2:18" x14ac:dyDescent="0.35">
      <c r="B1737" s="19">
        <v>44642</v>
      </c>
      <c r="C1737" s="19">
        <v>44637</v>
      </c>
      <c r="D1737" s="19" t="s">
        <v>97</v>
      </c>
      <c r="E1737" s="16" t="s">
        <v>13381</v>
      </c>
      <c r="F1737" s="37">
        <v>55</v>
      </c>
      <c r="G1737" s="35">
        <v>44649</v>
      </c>
      <c r="H1737" s="35">
        <v>44704</v>
      </c>
      <c r="I1737" s="37">
        <v>4</v>
      </c>
      <c r="J1737" s="37">
        <v>2</v>
      </c>
      <c r="K1737" s="15" t="s">
        <v>99</v>
      </c>
      <c r="L1737" s="15" t="s">
        <v>105</v>
      </c>
      <c r="M1737" s="15" t="s">
        <v>13380</v>
      </c>
      <c r="N1737" s="15" t="s">
        <v>13379</v>
      </c>
      <c r="O1737" s="37">
        <v>12000</v>
      </c>
      <c r="P1737" s="126" t="s">
        <v>25103</v>
      </c>
      <c r="R1737" s="137">
        <f t="shared" si="27"/>
        <v>2.3499999999999996</v>
      </c>
    </row>
    <row r="1738" spans="2:18" x14ac:dyDescent="0.35">
      <c r="B1738" s="19">
        <v>44656</v>
      </c>
      <c r="C1738" s="19">
        <v>44656.407118055555</v>
      </c>
      <c r="D1738" s="19" t="s">
        <v>97</v>
      </c>
      <c r="E1738" s="16" t="s">
        <v>3728</v>
      </c>
      <c r="F1738" s="37">
        <v>55</v>
      </c>
      <c r="G1738" s="35">
        <v>44495</v>
      </c>
      <c r="H1738" s="35">
        <v>44550</v>
      </c>
      <c r="I1738" s="37">
        <v>4</v>
      </c>
      <c r="J1738" s="37">
        <v>2</v>
      </c>
      <c r="K1738" s="15" t="s">
        <v>99</v>
      </c>
      <c r="L1738" s="15" t="s">
        <v>105</v>
      </c>
      <c r="M1738" s="15" t="s">
        <v>599</v>
      </c>
      <c r="N1738" s="15" t="s">
        <v>3729</v>
      </c>
      <c r="O1738" s="38">
        <v>24441.89</v>
      </c>
      <c r="P1738" s="126" t="s">
        <v>25103</v>
      </c>
      <c r="R1738" s="137">
        <f t="shared" si="27"/>
        <v>2.3499999999999996</v>
      </c>
    </row>
    <row r="1739" spans="2:18" x14ac:dyDescent="0.35">
      <c r="B1739" s="19">
        <v>44662</v>
      </c>
      <c r="C1739" s="19">
        <v>44662.674247685187</v>
      </c>
      <c r="D1739" s="19" t="s">
        <v>97</v>
      </c>
      <c r="E1739" s="16" t="s">
        <v>4168</v>
      </c>
      <c r="F1739" s="37">
        <v>55</v>
      </c>
      <c r="G1739" s="35">
        <v>44559</v>
      </c>
      <c r="H1739" s="35">
        <v>44614</v>
      </c>
      <c r="I1739" s="37">
        <v>4</v>
      </c>
      <c r="J1739" s="37">
        <v>1</v>
      </c>
      <c r="K1739" s="15" t="s">
        <v>99</v>
      </c>
      <c r="L1739" s="15" t="s">
        <v>105</v>
      </c>
      <c r="M1739" s="15" t="s">
        <v>599</v>
      </c>
      <c r="N1739" s="15" t="s">
        <v>4169</v>
      </c>
      <c r="O1739" s="38">
        <v>18907.89</v>
      </c>
      <c r="P1739" s="126" t="s">
        <v>25103</v>
      </c>
      <c r="R1739" s="137">
        <f t="shared" si="27"/>
        <v>2.6499999999999995</v>
      </c>
    </row>
    <row r="1740" spans="2:18" x14ac:dyDescent="0.35">
      <c r="B1740" s="19">
        <v>44988</v>
      </c>
      <c r="C1740" s="19">
        <v>44662.674247685187</v>
      </c>
      <c r="D1740" s="19">
        <v>44988.616354166668</v>
      </c>
      <c r="E1740" s="16" t="s">
        <v>4168</v>
      </c>
      <c r="F1740" s="37">
        <v>55</v>
      </c>
      <c r="G1740" s="35">
        <v>44559</v>
      </c>
      <c r="H1740" s="35">
        <v>44614</v>
      </c>
      <c r="I1740" s="37">
        <v>4</v>
      </c>
      <c r="J1740" s="37">
        <v>2</v>
      </c>
      <c r="K1740" s="15" t="s">
        <v>2405</v>
      </c>
      <c r="L1740" s="15" t="s">
        <v>105</v>
      </c>
      <c r="M1740" s="15" t="s">
        <v>5653</v>
      </c>
      <c r="N1740" s="15" t="s">
        <v>5654</v>
      </c>
      <c r="O1740" s="38">
        <v>18907.89</v>
      </c>
      <c r="P1740" s="126" t="s">
        <v>25103</v>
      </c>
      <c r="R1740" s="137">
        <f t="shared" si="27"/>
        <v>2.2999999999999998</v>
      </c>
    </row>
    <row r="1741" spans="2:18" x14ac:dyDescent="0.35">
      <c r="B1741" s="19">
        <v>44693</v>
      </c>
      <c r="C1741" s="19">
        <v>44692.478692129633</v>
      </c>
      <c r="D1741" s="19" t="s">
        <v>97</v>
      </c>
      <c r="E1741" s="16" t="s">
        <v>12006</v>
      </c>
      <c r="F1741" s="37">
        <v>55</v>
      </c>
      <c r="G1741" s="35">
        <v>44694</v>
      </c>
      <c r="H1741" s="35">
        <v>44749</v>
      </c>
      <c r="I1741" s="37">
        <v>2</v>
      </c>
      <c r="J1741" s="37">
        <v>2</v>
      </c>
      <c r="K1741" s="15" t="s">
        <v>99</v>
      </c>
      <c r="L1741" s="15" t="s">
        <v>105</v>
      </c>
      <c r="M1741" s="15" t="s">
        <v>12005</v>
      </c>
      <c r="N1741" s="15" t="s">
        <v>12004</v>
      </c>
      <c r="O1741" s="37">
        <v>50000</v>
      </c>
      <c r="P1741" s="126" t="s">
        <v>25103</v>
      </c>
      <c r="R1741" s="137">
        <f t="shared" si="27"/>
        <v>2.3499999999999996</v>
      </c>
    </row>
    <row r="1742" spans="2:18" x14ac:dyDescent="0.35">
      <c r="B1742" s="19">
        <v>44700</v>
      </c>
      <c r="C1742" s="19">
        <v>44700.407013888886</v>
      </c>
      <c r="D1742" s="19" t="s">
        <v>97</v>
      </c>
      <c r="E1742" s="16" t="s">
        <v>4168</v>
      </c>
      <c r="F1742" s="37">
        <v>55</v>
      </c>
      <c r="G1742" s="35">
        <v>44559</v>
      </c>
      <c r="H1742" s="35">
        <v>44614</v>
      </c>
      <c r="I1742" s="37">
        <v>4</v>
      </c>
      <c r="J1742" s="37">
        <v>1</v>
      </c>
      <c r="K1742" s="15" t="s">
        <v>99</v>
      </c>
      <c r="L1742" s="15" t="s">
        <v>118</v>
      </c>
      <c r="M1742" s="15" t="s">
        <v>5653</v>
      </c>
      <c r="N1742" s="15" t="s">
        <v>11631</v>
      </c>
      <c r="O1742" s="38">
        <v>18907.89</v>
      </c>
      <c r="P1742" s="126" t="s">
        <v>25103</v>
      </c>
      <c r="R1742" s="137">
        <f t="shared" si="27"/>
        <v>2.6499999999999995</v>
      </c>
    </row>
    <row r="1743" spans="2:18" x14ac:dyDescent="0.35">
      <c r="B1743" s="19">
        <v>44708</v>
      </c>
      <c r="C1743" s="19">
        <v>44708.667222222219</v>
      </c>
      <c r="D1743" s="19" t="s">
        <v>97</v>
      </c>
      <c r="E1743" s="16" t="s">
        <v>10960</v>
      </c>
      <c r="F1743" s="37">
        <v>55</v>
      </c>
      <c r="G1743" s="35">
        <v>44711</v>
      </c>
      <c r="H1743" s="35">
        <v>44766</v>
      </c>
      <c r="I1743" s="37">
        <v>4</v>
      </c>
      <c r="J1743" s="37">
        <v>1</v>
      </c>
      <c r="K1743" s="15" t="s">
        <v>99</v>
      </c>
      <c r="L1743" s="15" t="s">
        <v>105</v>
      </c>
      <c r="M1743" s="15" t="s">
        <v>10959</v>
      </c>
      <c r="N1743" s="15" t="s">
        <v>11269</v>
      </c>
      <c r="O1743" s="38">
        <v>20199.5</v>
      </c>
      <c r="P1743" s="126" t="s">
        <v>25103</v>
      </c>
      <c r="R1743" s="137">
        <f t="shared" si="27"/>
        <v>2.6499999999999995</v>
      </c>
    </row>
    <row r="1744" spans="2:18" x14ac:dyDescent="0.35">
      <c r="B1744" s="19">
        <v>44918</v>
      </c>
      <c r="C1744" s="19">
        <v>44708.667222222219</v>
      </c>
      <c r="D1744" s="19">
        <v>44918.488182870373</v>
      </c>
      <c r="E1744" s="16" t="s">
        <v>10960</v>
      </c>
      <c r="F1744" s="37">
        <v>55</v>
      </c>
      <c r="G1744" s="35">
        <v>44711</v>
      </c>
      <c r="H1744" s="35">
        <v>44766</v>
      </c>
      <c r="I1744" s="37">
        <v>4</v>
      </c>
      <c r="J1744" s="37">
        <v>2</v>
      </c>
      <c r="K1744" s="15" t="s">
        <v>2405</v>
      </c>
      <c r="L1744" s="15" t="s">
        <v>105</v>
      </c>
      <c r="M1744" s="15" t="s">
        <v>10959</v>
      </c>
      <c r="N1744" s="15" t="s">
        <v>10958</v>
      </c>
      <c r="O1744" s="38">
        <v>20199.5</v>
      </c>
      <c r="P1744" s="126" t="s">
        <v>25103</v>
      </c>
      <c r="R1744" s="137">
        <f t="shared" si="27"/>
        <v>2.2999999999999998</v>
      </c>
    </row>
    <row r="1745" spans="2:18" x14ac:dyDescent="0.35">
      <c r="B1745" s="19">
        <v>44712</v>
      </c>
      <c r="C1745" s="19">
        <v>44712.602673611109</v>
      </c>
      <c r="D1745" s="19" t="s">
        <v>97</v>
      </c>
      <c r="E1745" s="16" t="s">
        <v>8099</v>
      </c>
      <c r="F1745" s="37">
        <v>55</v>
      </c>
      <c r="G1745" s="35">
        <v>44447</v>
      </c>
      <c r="H1745" s="35">
        <v>44502</v>
      </c>
      <c r="I1745" s="37">
        <v>5</v>
      </c>
      <c r="J1745" s="37">
        <v>2</v>
      </c>
      <c r="K1745" s="15" t="s">
        <v>99</v>
      </c>
      <c r="L1745" s="15" t="s">
        <v>193</v>
      </c>
      <c r="M1745" s="15" t="s">
        <v>11171</v>
      </c>
      <c r="N1745" s="15" t="s">
        <v>11170</v>
      </c>
      <c r="O1745" s="37">
        <v>78000</v>
      </c>
      <c r="P1745" s="126" t="s">
        <v>25103</v>
      </c>
      <c r="R1745" s="137">
        <f t="shared" si="27"/>
        <v>2.65</v>
      </c>
    </row>
    <row r="1746" spans="2:18" x14ac:dyDescent="0.35">
      <c r="B1746" s="19">
        <v>44721</v>
      </c>
      <c r="C1746" s="19">
        <v>44721.52888888889</v>
      </c>
      <c r="D1746" s="19" t="s">
        <v>97</v>
      </c>
      <c r="E1746" s="16" t="s">
        <v>7733</v>
      </c>
      <c r="F1746" s="37">
        <v>55</v>
      </c>
      <c r="G1746" s="35">
        <v>44725</v>
      </c>
      <c r="H1746" s="35">
        <v>44780</v>
      </c>
      <c r="I1746" s="37">
        <v>4</v>
      </c>
      <c r="J1746" s="37">
        <v>1</v>
      </c>
      <c r="K1746" s="15" t="s">
        <v>99</v>
      </c>
      <c r="L1746" s="15" t="s">
        <v>105</v>
      </c>
      <c r="M1746" s="15" t="s">
        <v>8810</v>
      </c>
      <c r="N1746" s="15" t="s">
        <v>7896</v>
      </c>
      <c r="O1746" s="37">
        <v>30000</v>
      </c>
      <c r="P1746" s="126" t="s">
        <v>25103</v>
      </c>
      <c r="R1746" s="137">
        <f t="shared" si="27"/>
        <v>2.6499999999999995</v>
      </c>
    </row>
    <row r="1747" spans="2:18" x14ac:dyDescent="0.35">
      <c r="B1747" s="19">
        <v>44739</v>
      </c>
      <c r="C1747" s="19">
        <v>44721.52888888889</v>
      </c>
      <c r="D1747" s="19">
        <v>44739.406157407408</v>
      </c>
      <c r="E1747" s="16" t="s">
        <v>7733</v>
      </c>
      <c r="F1747" s="37">
        <v>55</v>
      </c>
      <c r="G1747" s="35">
        <v>44725</v>
      </c>
      <c r="H1747" s="35">
        <v>44780</v>
      </c>
      <c r="I1747" s="37">
        <v>4</v>
      </c>
      <c r="J1747" s="37">
        <v>2</v>
      </c>
      <c r="K1747" s="15" t="s">
        <v>99</v>
      </c>
      <c r="L1747" s="15" t="s">
        <v>105</v>
      </c>
      <c r="M1747" s="15" t="s">
        <v>8090</v>
      </c>
      <c r="N1747" s="15" t="s">
        <v>8089</v>
      </c>
      <c r="O1747" s="37">
        <v>30000</v>
      </c>
      <c r="P1747" s="126" t="s">
        <v>25103</v>
      </c>
      <c r="R1747" s="137">
        <f t="shared" si="27"/>
        <v>2.3499999999999996</v>
      </c>
    </row>
    <row r="1748" spans="2:18" x14ac:dyDescent="0.35">
      <c r="B1748" s="19">
        <v>44761</v>
      </c>
      <c r="C1748" s="19">
        <v>44721.52888888889</v>
      </c>
      <c r="D1748" s="19">
        <v>44761.540636574071</v>
      </c>
      <c r="E1748" s="16" t="s">
        <v>7733</v>
      </c>
      <c r="F1748" s="37">
        <v>55</v>
      </c>
      <c r="G1748" s="35">
        <v>44725</v>
      </c>
      <c r="H1748" s="35">
        <v>44780</v>
      </c>
      <c r="I1748" s="37">
        <v>4</v>
      </c>
      <c r="J1748" s="37">
        <v>3</v>
      </c>
      <c r="K1748" s="15" t="s">
        <v>99</v>
      </c>
      <c r="L1748" s="15" t="s">
        <v>105</v>
      </c>
      <c r="M1748" s="15" t="s">
        <v>7732</v>
      </c>
      <c r="N1748" s="15" t="s">
        <v>7731</v>
      </c>
      <c r="O1748" s="37">
        <v>30000</v>
      </c>
      <c r="P1748" s="126" t="s">
        <v>25103</v>
      </c>
      <c r="R1748" s="137">
        <f t="shared" si="27"/>
        <v>2.3499999999999996</v>
      </c>
    </row>
    <row r="1749" spans="2:18" x14ac:dyDescent="0.35">
      <c r="B1749" s="19">
        <v>44729</v>
      </c>
      <c r="C1749" s="19">
        <v>44729.374016203707</v>
      </c>
      <c r="D1749" s="19" t="s">
        <v>97</v>
      </c>
      <c r="E1749" s="16" t="s">
        <v>8480</v>
      </c>
      <c r="F1749" s="37">
        <v>55</v>
      </c>
      <c r="G1749" s="35">
        <v>44732</v>
      </c>
      <c r="H1749" s="35">
        <v>44787</v>
      </c>
      <c r="I1749" s="37">
        <v>4</v>
      </c>
      <c r="J1749" s="37">
        <v>1</v>
      </c>
      <c r="K1749" s="15" t="s">
        <v>99</v>
      </c>
      <c r="L1749" s="15" t="s">
        <v>105</v>
      </c>
      <c r="M1749" s="15" t="s">
        <v>8479</v>
      </c>
      <c r="N1749" s="15" t="s">
        <v>8478</v>
      </c>
      <c r="O1749" s="38">
        <v>24196.03</v>
      </c>
      <c r="P1749" s="126" t="s">
        <v>25103</v>
      </c>
      <c r="R1749" s="137">
        <f t="shared" si="27"/>
        <v>2.6499999999999995</v>
      </c>
    </row>
    <row r="1750" spans="2:18" x14ac:dyDescent="0.35">
      <c r="B1750" s="19">
        <v>44755</v>
      </c>
      <c r="C1750" s="19">
        <v>44755.463275462964</v>
      </c>
      <c r="D1750" s="19" t="s">
        <v>97</v>
      </c>
      <c r="E1750" s="16" t="s">
        <v>9381</v>
      </c>
      <c r="F1750" s="37">
        <v>55</v>
      </c>
      <c r="G1750" s="35">
        <v>44746</v>
      </c>
      <c r="H1750" s="35">
        <v>44801</v>
      </c>
      <c r="I1750" s="37">
        <v>4</v>
      </c>
      <c r="J1750" s="37">
        <v>2</v>
      </c>
      <c r="K1750" s="15" t="s">
        <v>99</v>
      </c>
      <c r="L1750" s="15" t="s">
        <v>105</v>
      </c>
      <c r="M1750" s="15" t="s">
        <v>9380</v>
      </c>
      <c r="N1750" s="15" t="s">
        <v>10242</v>
      </c>
      <c r="O1750" s="38">
        <v>18909.2</v>
      </c>
      <c r="P1750" s="126" t="s">
        <v>25103</v>
      </c>
      <c r="R1750" s="137">
        <f t="shared" si="27"/>
        <v>2.3499999999999996</v>
      </c>
    </row>
    <row r="1751" spans="2:18" x14ac:dyDescent="0.35">
      <c r="B1751" s="19">
        <v>44855</v>
      </c>
      <c r="C1751" s="19">
        <v>44755.463275462964</v>
      </c>
      <c r="D1751" s="19">
        <v>44855.704826388886</v>
      </c>
      <c r="E1751" s="16" t="s">
        <v>9381</v>
      </c>
      <c r="F1751" s="37">
        <v>55</v>
      </c>
      <c r="G1751" s="35">
        <v>44746</v>
      </c>
      <c r="H1751" s="35">
        <v>44801</v>
      </c>
      <c r="I1751" s="37">
        <v>4</v>
      </c>
      <c r="J1751" s="37">
        <v>1</v>
      </c>
      <c r="K1751" s="15" t="s">
        <v>2405</v>
      </c>
      <c r="L1751" s="15" t="s">
        <v>105</v>
      </c>
      <c r="M1751" s="15" t="s">
        <v>9380</v>
      </c>
      <c r="N1751" s="15" t="s">
        <v>9379</v>
      </c>
      <c r="O1751" s="38">
        <v>18909.2</v>
      </c>
      <c r="P1751" s="126" t="s">
        <v>25103</v>
      </c>
      <c r="R1751" s="137">
        <f t="shared" si="27"/>
        <v>2.5999999999999996</v>
      </c>
    </row>
    <row r="1752" spans="2:18" x14ac:dyDescent="0.35">
      <c r="B1752" s="19">
        <v>44784</v>
      </c>
      <c r="C1752" s="19">
        <v>44784.617951388886</v>
      </c>
      <c r="D1752" s="19" t="s">
        <v>97</v>
      </c>
      <c r="E1752" s="16" t="s">
        <v>851</v>
      </c>
      <c r="F1752" s="37">
        <v>55</v>
      </c>
      <c r="G1752" s="35">
        <v>44789</v>
      </c>
      <c r="H1752" s="35">
        <v>44844</v>
      </c>
      <c r="I1752" s="37">
        <v>5</v>
      </c>
      <c r="J1752" s="37">
        <v>6</v>
      </c>
      <c r="K1752" s="15" t="s">
        <v>99</v>
      </c>
      <c r="L1752" s="15" t="s">
        <v>205</v>
      </c>
      <c r="M1752" s="15" t="s">
        <v>3000</v>
      </c>
      <c r="N1752" s="15" t="s">
        <v>23491</v>
      </c>
      <c r="O1752" s="37">
        <v>200000</v>
      </c>
      <c r="P1752" s="126" t="s">
        <v>25103</v>
      </c>
      <c r="R1752" s="137">
        <f t="shared" si="27"/>
        <v>3.1999999999999993</v>
      </c>
    </row>
    <row r="1753" spans="2:18" x14ac:dyDescent="0.35">
      <c r="B1753" s="19">
        <v>44804</v>
      </c>
      <c r="C1753" s="19">
        <v>44804.540590277778</v>
      </c>
      <c r="D1753" s="19" t="s">
        <v>97</v>
      </c>
      <c r="E1753" s="16" t="s">
        <v>3322</v>
      </c>
      <c r="F1753" s="37">
        <v>55</v>
      </c>
      <c r="G1753" s="35">
        <v>44789</v>
      </c>
      <c r="H1753" s="35">
        <v>44844</v>
      </c>
      <c r="I1753" s="37">
        <v>4</v>
      </c>
      <c r="J1753" s="37">
        <v>1</v>
      </c>
      <c r="K1753" s="15" t="s">
        <v>99</v>
      </c>
      <c r="L1753" s="15" t="s">
        <v>105</v>
      </c>
      <c r="M1753" s="15" t="s">
        <v>3323</v>
      </c>
      <c r="N1753" s="15" t="s">
        <v>3324</v>
      </c>
      <c r="O1753" s="38">
        <v>33103.5</v>
      </c>
      <c r="P1753" s="126" t="s">
        <v>25103</v>
      </c>
      <c r="R1753" s="137">
        <f t="shared" si="27"/>
        <v>2.6499999999999995</v>
      </c>
    </row>
    <row r="1754" spans="2:18" x14ac:dyDescent="0.35">
      <c r="B1754" s="19">
        <v>44819</v>
      </c>
      <c r="C1754" s="19">
        <v>44819.621736111112</v>
      </c>
      <c r="D1754" s="19" t="s">
        <v>97</v>
      </c>
      <c r="E1754" s="16" t="s">
        <v>20141</v>
      </c>
      <c r="F1754" s="37">
        <v>55</v>
      </c>
      <c r="G1754" s="35">
        <v>44818</v>
      </c>
      <c r="H1754" s="35">
        <v>44873</v>
      </c>
      <c r="I1754" s="37">
        <v>4</v>
      </c>
      <c r="J1754" s="37">
        <v>2</v>
      </c>
      <c r="K1754" s="15" t="s">
        <v>99</v>
      </c>
      <c r="L1754" s="15" t="s">
        <v>105</v>
      </c>
      <c r="M1754" s="15" t="s">
        <v>20140</v>
      </c>
      <c r="N1754" s="15" t="s">
        <v>20139</v>
      </c>
      <c r="O1754" s="38">
        <v>31454.560000000001</v>
      </c>
      <c r="P1754" s="126" t="s">
        <v>25103</v>
      </c>
      <c r="R1754" s="137">
        <f t="shared" si="27"/>
        <v>2.3499999999999996</v>
      </c>
    </row>
    <row r="1755" spans="2:18" x14ac:dyDescent="0.35">
      <c r="B1755" s="19">
        <v>44832</v>
      </c>
      <c r="C1755" s="19">
        <v>44832.584699074076</v>
      </c>
      <c r="D1755" s="19" t="s">
        <v>97</v>
      </c>
      <c r="E1755" s="16" t="s">
        <v>7720</v>
      </c>
      <c r="F1755" s="37">
        <v>55</v>
      </c>
      <c r="G1755" s="35">
        <v>44832</v>
      </c>
      <c r="H1755" s="35">
        <v>44887</v>
      </c>
      <c r="I1755" s="37">
        <v>4</v>
      </c>
      <c r="J1755" s="37">
        <v>2</v>
      </c>
      <c r="K1755" s="15" t="s">
        <v>99</v>
      </c>
      <c r="L1755" s="15" t="s">
        <v>105</v>
      </c>
      <c r="M1755" s="15" t="s">
        <v>19596</v>
      </c>
      <c r="N1755" s="15" t="s">
        <v>19595</v>
      </c>
      <c r="O1755" s="38">
        <v>21661.5</v>
      </c>
      <c r="P1755" s="126" t="s">
        <v>25103</v>
      </c>
      <c r="R1755" s="137">
        <f t="shared" si="27"/>
        <v>2.3499999999999996</v>
      </c>
    </row>
    <row r="1756" spans="2:18" x14ac:dyDescent="0.35">
      <c r="B1756" s="19">
        <v>44851</v>
      </c>
      <c r="C1756" s="19">
        <v>44832.584699074076</v>
      </c>
      <c r="D1756" s="19">
        <v>44851.45721064815</v>
      </c>
      <c r="E1756" s="16" t="s">
        <v>7720</v>
      </c>
      <c r="F1756" s="37">
        <v>55</v>
      </c>
      <c r="G1756" s="35">
        <v>44832</v>
      </c>
      <c r="H1756" s="35">
        <v>44887</v>
      </c>
      <c r="I1756" s="37">
        <v>4</v>
      </c>
      <c r="J1756" s="37">
        <v>2</v>
      </c>
      <c r="K1756" s="15" t="s">
        <v>2405</v>
      </c>
      <c r="L1756" s="15" t="s">
        <v>105</v>
      </c>
      <c r="M1756" s="15" t="s">
        <v>19409</v>
      </c>
      <c r="N1756" s="15" t="s">
        <v>19408</v>
      </c>
      <c r="O1756" s="38">
        <v>21661.5</v>
      </c>
      <c r="P1756" s="126" t="s">
        <v>25103</v>
      </c>
      <c r="R1756" s="137">
        <f t="shared" si="27"/>
        <v>2.2999999999999998</v>
      </c>
    </row>
    <row r="1757" spans="2:18" x14ac:dyDescent="0.35">
      <c r="B1757" s="19">
        <v>44845</v>
      </c>
      <c r="C1757" s="19">
        <v>44845.737824074073</v>
      </c>
      <c r="D1757" s="19" t="s">
        <v>97</v>
      </c>
      <c r="E1757" s="16" t="s">
        <v>18738</v>
      </c>
      <c r="F1757" s="37">
        <v>55</v>
      </c>
      <c r="G1757" s="35">
        <v>44846</v>
      </c>
      <c r="H1757" s="35">
        <v>44901</v>
      </c>
      <c r="I1757" s="37">
        <v>5</v>
      </c>
      <c r="J1757" s="37">
        <v>2</v>
      </c>
      <c r="K1757" s="15" t="s">
        <v>2393</v>
      </c>
      <c r="L1757" s="15" t="s">
        <v>105</v>
      </c>
      <c r="M1757" s="15" t="s">
        <v>18737</v>
      </c>
      <c r="N1757" s="15" t="s">
        <v>18736</v>
      </c>
      <c r="O1757" s="37">
        <v>40000</v>
      </c>
      <c r="P1757" s="126" t="s">
        <v>25103</v>
      </c>
      <c r="R1757" s="137">
        <f t="shared" si="27"/>
        <v>2.2999999999999998</v>
      </c>
    </row>
    <row r="1758" spans="2:18" x14ac:dyDescent="0.35">
      <c r="B1758" s="19">
        <v>44846</v>
      </c>
      <c r="C1758" s="19">
        <v>44846.353275462963</v>
      </c>
      <c r="D1758" s="19" t="s">
        <v>97</v>
      </c>
      <c r="E1758" s="16" t="s">
        <v>18727</v>
      </c>
      <c r="F1758" s="37">
        <v>55</v>
      </c>
      <c r="G1758" s="35">
        <v>44846</v>
      </c>
      <c r="H1758" s="35">
        <v>44901</v>
      </c>
      <c r="I1758" s="37">
        <v>4</v>
      </c>
      <c r="J1758" s="37">
        <v>1</v>
      </c>
      <c r="K1758" s="15" t="s">
        <v>2405</v>
      </c>
      <c r="L1758" s="15" t="s">
        <v>105</v>
      </c>
      <c r="M1758" s="15" t="s">
        <v>18726</v>
      </c>
      <c r="N1758" s="15" t="s">
        <v>18725</v>
      </c>
      <c r="O1758" s="38">
        <v>24300.5</v>
      </c>
      <c r="P1758" s="126" t="s">
        <v>25103</v>
      </c>
      <c r="R1758" s="137">
        <f t="shared" si="27"/>
        <v>2.5999999999999996</v>
      </c>
    </row>
    <row r="1759" spans="2:18" x14ac:dyDescent="0.35">
      <c r="B1759" s="19">
        <v>44851</v>
      </c>
      <c r="C1759" s="19">
        <v>44851.486805555556</v>
      </c>
      <c r="D1759" s="19" t="s">
        <v>97</v>
      </c>
      <c r="E1759" s="16" t="s">
        <v>3631</v>
      </c>
      <c r="F1759" s="37">
        <v>55</v>
      </c>
      <c r="G1759" s="35">
        <v>44851</v>
      </c>
      <c r="H1759" s="35">
        <v>44906</v>
      </c>
      <c r="I1759" s="37">
        <v>50</v>
      </c>
      <c r="J1759" s="37">
        <v>28</v>
      </c>
      <c r="K1759" s="15" t="s">
        <v>2393</v>
      </c>
      <c r="L1759" s="15" t="s">
        <v>3088</v>
      </c>
      <c r="M1759" s="15" t="s">
        <v>18539</v>
      </c>
      <c r="N1759" s="15" t="s">
        <v>18538</v>
      </c>
      <c r="O1759" s="38">
        <v>3786268.8</v>
      </c>
      <c r="P1759" s="126" t="s">
        <v>25103</v>
      </c>
      <c r="R1759" s="137">
        <f t="shared" si="27"/>
        <v>2.35</v>
      </c>
    </row>
    <row r="1760" spans="2:18" x14ac:dyDescent="0.35">
      <c r="B1760" s="19">
        <v>44853</v>
      </c>
      <c r="C1760" s="19">
        <v>44851.486805555556</v>
      </c>
      <c r="D1760" s="19">
        <v>44853.503298611111</v>
      </c>
      <c r="E1760" s="16" t="s">
        <v>3631</v>
      </c>
      <c r="F1760" s="37">
        <v>55</v>
      </c>
      <c r="G1760" s="35">
        <v>44851</v>
      </c>
      <c r="H1760" s="35">
        <v>44906</v>
      </c>
      <c r="I1760" s="37">
        <v>50</v>
      </c>
      <c r="J1760" s="37">
        <v>37</v>
      </c>
      <c r="K1760" s="15" t="s">
        <v>2393</v>
      </c>
      <c r="L1760" s="15" t="s">
        <v>3088</v>
      </c>
      <c r="M1760" s="15" t="s">
        <v>18409</v>
      </c>
      <c r="N1760" s="15" t="s">
        <v>18408</v>
      </c>
      <c r="O1760" s="38">
        <v>3786268.8</v>
      </c>
      <c r="P1760" s="126" t="s">
        <v>25103</v>
      </c>
      <c r="R1760" s="137">
        <f t="shared" si="27"/>
        <v>2.35</v>
      </c>
    </row>
    <row r="1761" spans="2:18" x14ac:dyDescent="0.35">
      <c r="B1761" s="19">
        <v>44858</v>
      </c>
      <c r="C1761" s="19">
        <v>44851.486805555556</v>
      </c>
      <c r="D1761" s="19">
        <v>44858.466458333336</v>
      </c>
      <c r="E1761" s="16" t="s">
        <v>3631</v>
      </c>
      <c r="F1761" s="37">
        <v>55</v>
      </c>
      <c r="G1761" s="35">
        <v>44851</v>
      </c>
      <c r="H1761" s="35">
        <v>44906</v>
      </c>
      <c r="I1761" s="37">
        <v>50</v>
      </c>
      <c r="J1761" s="37">
        <v>48</v>
      </c>
      <c r="K1761" s="15" t="s">
        <v>2393</v>
      </c>
      <c r="L1761" s="15" t="s">
        <v>3088</v>
      </c>
      <c r="M1761" s="15" t="s">
        <v>18226</v>
      </c>
      <c r="N1761" s="15" t="s">
        <v>18225</v>
      </c>
      <c r="O1761" s="38">
        <v>3786268.8</v>
      </c>
      <c r="P1761" s="126" t="s">
        <v>25103</v>
      </c>
      <c r="R1761" s="137">
        <f t="shared" si="27"/>
        <v>2.35</v>
      </c>
    </row>
    <row r="1762" spans="2:18" x14ac:dyDescent="0.35">
      <c r="B1762" s="19">
        <v>44861</v>
      </c>
      <c r="C1762" s="19">
        <v>44851.486805555556</v>
      </c>
      <c r="D1762" s="19">
        <v>44861.583958333336</v>
      </c>
      <c r="E1762" s="16" t="s">
        <v>3631</v>
      </c>
      <c r="F1762" s="37">
        <v>55</v>
      </c>
      <c r="G1762" s="35">
        <v>44851</v>
      </c>
      <c r="H1762" s="35">
        <v>44906</v>
      </c>
      <c r="I1762" s="37">
        <v>50</v>
      </c>
      <c r="J1762" s="37">
        <v>57</v>
      </c>
      <c r="K1762" s="15" t="s">
        <v>2393</v>
      </c>
      <c r="L1762" s="15" t="s">
        <v>3088</v>
      </c>
      <c r="M1762" s="15" t="s">
        <v>18048</v>
      </c>
      <c r="N1762" s="15" t="s">
        <v>18047</v>
      </c>
      <c r="O1762" s="38">
        <v>3786268.8</v>
      </c>
      <c r="P1762" s="126" t="s">
        <v>25103</v>
      </c>
      <c r="R1762" s="137">
        <f t="shared" si="27"/>
        <v>2.35</v>
      </c>
    </row>
    <row r="1763" spans="2:18" x14ac:dyDescent="0.35">
      <c r="B1763" s="19">
        <v>44865</v>
      </c>
      <c r="C1763" s="19">
        <v>44851.486805555556</v>
      </c>
      <c r="D1763" s="19">
        <v>44865.402615740742</v>
      </c>
      <c r="E1763" s="16" t="s">
        <v>3631</v>
      </c>
      <c r="F1763" s="37">
        <v>55</v>
      </c>
      <c r="G1763" s="35">
        <v>44851</v>
      </c>
      <c r="H1763" s="35">
        <v>44906</v>
      </c>
      <c r="I1763" s="37">
        <v>50</v>
      </c>
      <c r="J1763" s="37">
        <v>60</v>
      </c>
      <c r="K1763" s="15" t="s">
        <v>2393</v>
      </c>
      <c r="L1763" s="15" t="s">
        <v>3088</v>
      </c>
      <c r="M1763" s="15" t="s">
        <v>17965</v>
      </c>
      <c r="N1763" s="15" t="s">
        <v>17964</v>
      </c>
      <c r="O1763" s="38">
        <v>3786268.8</v>
      </c>
      <c r="P1763" s="126" t="s">
        <v>25103</v>
      </c>
      <c r="R1763" s="137">
        <f t="shared" si="27"/>
        <v>2.35</v>
      </c>
    </row>
    <row r="1764" spans="2:18" x14ac:dyDescent="0.35">
      <c r="B1764" s="19">
        <v>44851</v>
      </c>
      <c r="C1764" s="19">
        <v>44851.48841435185</v>
      </c>
      <c r="D1764" s="19" t="s">
        <v>97</v>
      </c>
      <c r="E1764" s="16" t="s">
        <v>3607</v>
      </c>
      <c r="F1764" s="37">
        <v>55</v>
      </c>
      <c r="G1764" s="35">
        <v>44851</v>
      </c>
      <c r="H1764" s="35">
        <v>44906</v>
      </c>
      <c r="I1764" s="37">
        <v>40</v>
      </c>
      <c r="J1764" s="37">
        <v>3</v>
      </c>
      <c r="K1764" s="15" t="s">
        <v>2393</v>
      </c>
      <c r="L1764" s="15" t="s">
        <v>3088</v>
      </c>
      <c r="M1764" s="15" t="s">
        <v>18537</v>
      </c>
      <c r="N1764" s="15" t="s">
        <v>18536</v>
      </c>
      <c r="O1764" s="38">
        <v>645109.43999999994</v>
      </c>
      <c r="P1764" s="126" t="s">
        <v>25103</v>
      </c>
      <c r="R1764" s="137">
        <f t="shared" si="27"/>
        <v>1.95</v>
      </c>
    </row>
    <row r="1765" spans="2:18" x14ac:dyDescent="0.35">
      <c r="B1765" s="19">
        <v>44858</v>
      </c>
      <c r="C1765" s="19">
        <v>44851.48841435185</v>
      </c>
      <c r="D1765" s="19">
        <v>44858.468831018516</v>
      </c>
      <c r="E1765" s="16" t="s">
        <v>3607</v>
      </c>
      <c r="F1765" s="37">
        <v>55</v>
      </c>
      <c r="G1765" s="35">
        <v>44851</v>
      </c>
      <c r="H1765" s="35">
        <v>44906</v>
      </c>
      <c r="I1765" s="37">
        <v>40</v>
      </c>
      <c r="J1765" s="37">
        <v>5</v>
      </c>
      <c r="K1765" s="15" t="s">
        <v>2393</v>
      </c>
      <c r="L1765" s="15" t="s">
        <v>3088</v>
      </c>
      <c r="M1765" s="15" t="s">
        <v>18222</v>
      </c>
      <c r="N1765" s="15" t="s">
        <v>18221</v>
      </c>
      <c r="O1765" s="38">
        <v>645109.43999999994</v>
      </c>
      <c r="P1765" s="126" t="s">
        <v>25103</v>
      </c>
      <c r="R1765" s="137">
        <f t="shared" si="27"/>
        <v>1.95</v>
      </c>
    </row>
    <row r="1766" spans="2:18" x14ac:dyDescent="0.35">
      <c r="B1766" s="19">
        <v>44861</v>
      </c>
      <c r="C1766" s="19">
        <v>44851.48841435185</v>
      </c>
      <c r="D1766" s="19">
        <v>44861.578298611108</v>
      </c>
      <c r="E1766" s="16" t="s">
        <v>3607</v>
      </c>
      <c r="F1766" s="37">
        <v>55</v>
      </c>
      <c r="G1766" s="35">
        <v>44851</v>
      </c>
      <c r="H1766" s="35">
        <v>44906</v>
      </c>
      <c r="I1766" s="37">
        <v>30</v>
      </c>
      <c r="J1766" s="37">
        <v>9</v>
      </c>
      <c r="K1766" s="15" t="s">
        <v>2393</v>
      </c>
      <c r="L1766" s="15" t="s">
        <v>3088</v>
      </c>
      <c r="M1766" s="15" t="s">
        <v>18050</v>
      </c>
      <c r="N1766" s="15" t="s">
        <v>18049</v>
      </c>
      <c r="O1766" s="38">
        <v>645109.43999999994</v>
      </c>
      <c r="P1766" s="126" t="s">
        <v>25103</v>
      </c>
      <c r="R1766" s="137">
        <f t="shared" si="27"/>
        <v>2.5499999999999998</v>
      </c>
    </row>
    <row r="1767" spans="2:18" x14ac:dyDescent="0.35">
      <c r="B1767" s="19">
        <v>44858</v>
      </c>
      <c r="C1767" s="19">
        <v>44858.675694444442</v>
      </c>
      <c r="D1767" s="19" t="s">
        <v>97</v>
      </c>
      <c r="E1767" s="16" t="s">
        <v>18197</v>
      </c>
      <c r="F1767" s="37">
        <v>55</v>
      </c>
      <c r="G1767" s="35">
        <v>44859</v>
      </c>
      <c r="H1767" s="35">
        <v>44914</v>
      </c>
      <c r="I1767" s="37">
        <v>4</v>
      </c>
      <c r="J1767" s="37">
        <v>2</v>
      </c>
      <c r="K1767" s="15" t="s">
        <v>2405</v>
      </c>
      <c r="L1767" s="15" t="s">
        <v>105</v>
      </c>
      <c r="M1767" s="15" t="s">
        <v>18196</v>
      </c>
      <c r="N1767" s="15" t="s">
        <v>18195</v>
      </c>
      <c r="O1767" s="38">
        <v>32197.01</v>
      </c>
      <c r="P1767" s="126" t="s">
        <v>25103</v>
      </c>
      <c r="R1767" s="137">
        <f t="shared" si="27"/>
        <v>2.2999999999999998</v>
      </c>
    </row>
    <row r="1768" spans="2:18" x14ac:dyDescent="0.35">
      <c r="B1768" s="19">
        <v>44889</v>
      </c>
      <c r="C1768" s="19">
        <v>44889.901516203703</v>
      </c>
      <c r="D1768" s="19" t="s">
        <v>97</v>
      </c>
      <c r="E1768" s="16" t="s">
        <v>15930</v>
      </c>
      <c r="F1768" s="37">
        <v>55</v>
      </c>
      <c r="G1768" s="35">
        <v>44890</v>
      </c>
      <c r="H1768" s="35">
        <v>44945</v>
      </c>
      <c r="I1768" s="37">
        <v>5</v>
      </c>
      <c r="J1768" s="37">
        <v>1</v>
      </c>
      <c r="K1768" s="15" t="s">
        <v>2405</v>
      </c>
      <c r="L1768" s="15" t="s">
        <v>105</v>
      </c>
      <c r="M1768" s="15" t="s">
        <v>15929</v>
      </c>
      <c r="N1768" s="15" t="s">
        <v>15928</v>
      </c>
      <c r="O1768" s="37">
        <v>950000</v>
      </c>
      <c r="P1768" s="126" t="s">
        <v>25103</v>
      </c>
      <c r="R1768" s="137">
        <f t="shared" si="27"/>
        <v>2.4</v>
      </c>
    </row>
    <row r="1769" spans="2:18" x14ac:dyDescent="0.35">
      <c r="B1769" s="19">
        <v>44907</v>
      </c>
      <c r="C1769" s="19">
        <v>44907.668333333335</v>
      </c>
      <c r="D1769" s="19" t="s">
        <v>97</v>
      </c>
      <c r="E1769" s="16" t="s">
        <v>6185</v>
      </c>
      <c r="F1769" s="37">
        <v>55</v>
      </c>
      <c r="G1769" s="35">
        <v>44903</v>
      </c>
      <c r="H1769" s="35">
        <v>44958</v>
      </c>
      <c r="I1769" s="37">
        <v>3</v>
      </c>
      <c r="J1769" s="37">
        <v>2</v>
      </c>
      <c r="K1769" s="15" t="s">
        <v>2405</v>
      </c>
      <c r="L1769" s="15" t="s">
        <v>105</v>
      </c>
      <c r="M1769" s="15" t="s">
        <v>6186</v>
      </c>
      <c r="N1769" s="15" t="s">
        <v>6187</v>
      </c>
      <c r="O1769" s="37">
        <v>23000</v>
      </c>
      <c r="P1769" s="126" t="s">
        <v>25103</v>
      </c>
      <c r="R1769" s="137">
        <f t="shared" si="27"/>
        <v>2.2999999999999998</v>
      </c>
    </row>
    <row r="1770" spans="2:18" x14ac:dyDescent="0.35">
      <c r="B1770" s="19">
        <v>44917</v>
      </c>
      <c r="C1770" s="19">
        <v>44917.561620370368</v>
      </c>
      <c r="D1770" s="19" t="s">
        <v>97</v>
      </c>
      <c r="E1770" s="16" t="s">
        <v>6684</v>
      </c>
      <c r="F1770" s="37">
        <v>55</v>
      </c>
      <c r="G1770" s="35">
        <v>44915</v>
      </c>
      <c r="H1770" s="35">
        <v>44970</v>
      </c>
      <c r="I1770" s="37">
        <v>4</v>
      </c>
      <c r="J1770" s="37">
        <v>2</v>
      </c>
      <c r="K1770" s="15" t="s">
        <v>2405</v>
      </c>
      <c r="L1770" s="15" t="s">
        <v>105</v>
      </c>
      <c r="M1770" s="15" t="s">
        <v>6685</v>
      </c>
      <c r="N1770" s="15" t="s">
        <v>6686</v>
      </c>
      <c r="O1770" s="38">
        <v>39540.980000000003</v>
      </c>
      <c r="P1770" s="126" t="s">
        <v>25103</v>
      </c>
      <c r="R1770" s="137">
        <f t="shared" si="27"/>
        <v>2.2999999999999998</v>
      </c>
    </row>
    <row r="1771" spans="2:18" x14ac:dyDescent="0.35">
      <c r="B1771" s="19">
        <v>44922</v>
      </c>
      <c r="C1771" s="19">
        <v>44922.701377314814</v>
      </c>
      <c r="D1771" s="19" t="s">
        <v>97</v>
      </c>
      <c r="E1771" s="16" t="s">
        <v>6803</v>
      </c>
      <c r="F1771" s="37">
        <v>55</v>
      </c>
      <c r="G1771" s="35">
        <v>44924</v>
      </c>
      <c r="H1771" s="35">
        <v>44979</v>
      </c>
      <c r="I1771" s="37">
        <v>4</v>
      </c>
      <c r="J1771" s="37">
        <v>1</v>
      </c>
      <c r="K1771" s="15" t="s">
        <v>2405</v>
      </c>
      <c r="L1771" s="15" t="s">
        <v>105</v>
      </c>
      <c r="M1771" s="15" t="s">
        <v>6804</v>
      </c>
      <c r="N1771" s="15" t="s">
        <v>24137</v>
      </c>
      <c r="O1771" s="37">
        <v>60000</v>
      </c>
      <c r="P1771" s="126" t="s">
        <v>25103</v>
      </c>
      <c r="R1771" s="137">
        <f t="shared" si="27"/>
        <v>2.5999999999999996</v>
      </c>
    </row>
    <row r="1772" spans="2:18" x14ac:dyDescent="0.35">
      <c r="B1772" s="19">
        <v>44932</v>
      </c>
      <c r="C1772" s="19">
        <v>44922.701377314814</v>
      </c>
      <c r="D1772" s="19">
        <v>44932.49322916667</v>
      </c>
      <c r="E1772" s="16" t="s">
        <v>6803</v>
      </c>
      <c r="F1772" s="37">
        <v>55</v>
      </c>
      <c r="G1772" s="35">
        <v>44924</v>
      </c>
      <c r="H1772" s="35">
        <v>44979</v>
      </c>
      <c r="I1772" s="37">
        <v>4</v>
      </c>
      <c r="J1772" s="37">
        <v>1</v>
      </c>
      <c r="K1772" s="15" t="s">
        <v>2405</v>
      </c>
      <c r="L1772" s="15" t="s">
        <v>105</v>
      </c>
      <c r="M1772" s="15" t="s">
        <v>6804</v>
      </c>
      <c r="N1772" s="15" t="s">
        <v>24150</v>
      </c>
      <c r="O1772" s="37">
        <v>60000</v>
      </c>
      <c r="P1772" s="126" t="s">
        <v>25103</v>
      </c>
      <c r="R1772" s="137">
        <f t="shared" si="27"/>
        <v>2.5999999999999996</v>
      </c>
    </row>
    <row r="1773" spans="2:18" x14ac:dyDescent="0.35">
      <c r="B1773" s="19">
        <v>44610</v>
      </c>
      <c r="C1773" s="19">
        <v>44606</v>
      </c>
      <c r="D1773" s="19" t="s">
        <v>97</v>
      </c>
      <c r="E1773" s="16" t="s">
        <v>21960</v>
      </c>
      <c r="F1773" s="37">
        <v>56</v>
      </c>
      <c r="G1773" s="35">
        <v>44613</v>
      </c>
      <c r="H1773" s="35">
        <v>44669</v>
      </c>
      <c r="I1773" s="37">
        <v>3</v>
      </c>
      <c r="J1773" s="37">
        <v>3</v>
      </c>
      <c r="K1773" s="15" t="s">
        <v>99</v>
      </c>
      <c r="L1773" s="15" t="s">
        <v>105</v>
      </c>
      <c r="M1773" s="15" t="s">
        <v>21961</v>
      </c>
      <c r="N1773" s="15" t="s">
        <v>21962</v>
      </c>
      <c r="O1773" s="37">
        <v>30000</v>
      </c>
      <c r="P1773" s="126" t="s">
        <v>25103</v>
      </c>
      <c r="R1773" s="137">
        <f t="shared" si="27"/>
        <v>2.3499999999999996</v>
      </c>
    </row>
    <row r="1774" spans="2:18" x14ac:dyDescent="0.35">
      <c r="B1774" s="19">
        <v>44638</v>
      </c>
      <c r="C1774" s="19">
        <v>44634</v>
      </c>
      <c r="D1774" s="19" t="s">
        <v>97</v>
      </c>
      <c r="E1774" s="16" t="s">
        <v>5122</v>
      </c>
      <c r="F1774" s="37">
        <v>56</v>
      </c>
      <c r="G1774" s="35">
        <v>44459</v>
      </c>
      <c r="H1774" s="35">
        <v>44515</v>
      </c>
      <c r="I1774" s="37">
        <v>4</v>
      </c>
      <c r="J1774" s="37">
        <v>5</v>
      </c>
      <c r="K1774" s="15" t="s">
        <v>99</v>
      </c>
      <c r="L1774" s="15" t="s">
        <v>100</v>
      </c>
      <c r="M1774" s="15" t="s">
        <v>5123</v>
      </c>
      <c r="N1774" s="15" t="s">
        <v>13542</v>
      </c>
      <c r="O1774" s="37">
        <v>31000</v>
      </c>
      <c r="P1774" s="126" t="s">
        <v>25103</v>
      </c>
      <c r="R1774" s="137">
        <f t="shared" si="27"/>
        <v>2.4999999999999996</v>
      </c>
    </row>
    <row r="1775" spans="2:18" x14ac:dyDescent="0.35">
      <c r="B1775" s="19">
        <v>44641</v>
      </c>
      <c r="C1775" s="19">
        <v>44641</v>
      </c>
      <c r="D1775" s="19" t="s">
        <v>97</v>
      </c>
      <c r="E1775" s="16" t="s">
        <v>13443</v>
      </c>
      <c r="F1775" s="37">
        <v>56</v>
      </c>
      <c r="G1775" s="35">
        <v>44354</v>
      </c>
      <c r="H1775" s="35">
        <v>44410</v>
      </c>
      <c r="I1775" s="37">
        <v>9</v>
      </c>
      <c r="J1775" s="37">
        <v>3</v>
      </c>
      <c r="K1775" s="15" t="s">
        <v>99</v>
      </c>
      <c r="L1775" s="15" t="s">
        <v>100</v>
      </c>
      <c r="M1775" s="15" t="s">
        <v>13442</v>
      </c>
      <c r="N1775" s="15" t="s">
        <v>13441</v>
      </c>
      <c r="O1775" s="37">
        <v>102226</v>
      </c>
      <c r="P1775" s="126" t="s">
        <v>25103</v>
      </c>
      <c r="R1775" s="137">
        <f t="shared" si="27"/>
        <v>2.4999999999999996</v>
      </c>
    </row>
    <row r="1776" spans="2:18" x14ac:dyDescent="0.35">
      <c r="B1776" s="19">
        <v>44655</v>
      </c>
      <c r="C1776" s="19">
        <v>44653</v>
      </c>
      <c r="D1776" s="19" t="s">
        <v>97</v>
      </c>
      <c r="E1776" s="16" t="s">
        <v>3714</v>
      </c>
      <c r="F1776" s="37">
        <v>56</v>
      </c>
      <c r="G1776" s="35">
        <v>44526</v>
      </c>
      <c r="H1776" s="35">
        <v>44582</v>
      </c>
      <c r="I1776" s="37">
        <v>8</v>
      </c>
      <c r="J1776" s="37">
        <v>3</v>
      </c>
      <c r="K1776" s="15" t="s">
        <v>99</v>
      </c>
      <c r="L1776" s="15" t="s">
        <v>100</v>
      </c>
      <c r="M1776" s="15" t="s">
        <v>3715</v>
      </c>
      <c r="N1776" s="15" t="s">
        <v>3716</v>
      </c>
      <c r="O1776" s="37">
        <v>216000</v>
      </c>
      <c r="P1776" s="126" t="s">
        <v>25103</v>
      </c>
      <c r="R1776" s="137">
        <f t="shared" si="27"/>
        <v>2.9</v>
      </c>
    </row>
    <row r="1777" spans="2:18" x14ac:dyDescent="0.35">
      <c r="B1777" s="19">
        <v>44678</v>
      </c>
      <c r="C1777" s="19">
        <v>44678</v>
      </c>
      <c r="D1777" s="19" t="s">
        <v>97</v>
      </c>
      <c r="E1777" s="16" t="s">
        <v>5122</v>
      </c>
      <c r="F1777" s="37">
        <v>56</v>
      </c>
      <c r="G1777" s="35">
        <v>44459</v>
      </c>
      <c r="H1777" s="35">
        <v>44515</v>
      </c>
      <c r="I1777" s="37">
        <v>4</v>
      </c>
      <c r="J1777" s="37">
        <v>6</v>
      </c>
      <c r="K1777" s="15" t="s">
        <v>99</v>
      </c>
      <c r="L1777" s="15" t="s">
        <v>100</v>
      </c>
      <c r="M1777" s="15" t="s">
        <v>5123</v>
      </c>
      <c r="N1777" s="15" t="s">
        <v>5124</v>
      </c>
      <c r="O1777" s="37">
        <v>31000</v>
      </c>
      <c r="P1777" s="126" t="s">
        <v>25103</v>
      </c>
      <c r="R1777" s="137">
        <f t="shared" si="27"/>
        <v>3.0999999999999992</v>
      </c>
    </row>
    <row r="1778" spans="2:18" x14ac:dyDescent="0.35">
      <c r="B1778" s="19">
        <v>44882</v>
      </c>
      <c r="C1778" s="19">
        <v>44882.629687499997</v>
      </c>
      <c r="D1778" s="19" t="s">
        <v>97</v>
      </c>
      <c r="E1778" s="16" t="s">
        <v>16710</v>
      </c>
      <c r="F1778" s="37">
        <v>56</v>
      </c>
      <c r="G1778" s="35">
        <v>44886</v>
      </c>
      <c r="H1778" s="35">
        <v>44942</v>
      </c>
      <c r="I1778" s="37">
        <v>5</v>
      </c>
      <c r="J1778" s="37">
        <v>4</v>
      </c>
      <c r="K1778" s="15" t="s">
        <v>2400</v>
      </c>
      <c r="L1778" s="15" t="s">
        <v>193</v>
      </c>
      <c r="M1778" s="15" t="s">
        <v>16709</v>
      </c>
      <c r="N1778" s="15" t="s">
        <v>16708</v>
      </c>
      <c r="O1778" s="37">
        <v>45</v>
      </c>
      <c r="P1778" s="126" t="s">
        <v>25103</v>
      </c>
      <c r="R1778" s="137">
        <f t="shared" si="27"/>
        <v>2.5499999999999998</v>
      </c>
    </row>
    <row r="1779" spans="2:18" x14ac:dyDescent="0.35">
      <c r="B1779" s="19">
        <v>44890</v>
      </c>
      <c r="C1779" s="19">
        <v>44890.787847222222</v>
      </c>
      <c r="D1779" s="19" t="s">
        <v>97</v>
      </c>
      <c r="E1779" s="16" t="s">
        <v>15791</v>
      </c>
      <c r="F1779" s="37">
        <v>56</v>
      </c>
      <c r="G1779" s="35">
        <v>44890</v>
      </c>
      <c r="H1779" s="35">
        <v>44946</v>
      </c>
      <c r="I1779" s="37">
        <v>4</v>
      </c>
      <c r="J1779" s="37">
        <v>1</v>
      </c>
      <c r="K1779" s="15" t="s">
        <v>2405</v>
      </c>
      <c r="L1779" s="15" t="s">
        <v>205</v>
      </c>
      <c r="M1779" s="15" t="s">
        <v>15790</v>
      </c>
      <c r="N1779" s="15" t="s">
        <v>15764</v>
      </c>
      <c r="O1779" s="37">
        <v>79500</v>
      </c>
      <c r="P1779" s="126" t="s">
        <v>25103</v>
      </c>
      <c r="R1779" s="137">
        <f t="shared" si="27"/>
        <v>2.4499999999999997</v>
      </c>
    </row>
    <row r="1780" spans="2:18" x14ac:dyDescent="0.35">
      <c r="B1780" s="19">
        <v>44890</v>
      </c>
      <c r="C1780" s="19">
        <v>44890.845555555556</v>
      </c>
      <c r="D1780" s="19" t="s">
        <v>97</v>
      </c>
      <c r="E1780" s="16" t="s">
        <v>15766</v>
      </c>
      <c r="F1780" s="37">
        <v>56</v>
      </c>
      <c r="G1780" s="35">
        <v>44890</v>
      </c>
      <c r="H1780" s="35">
        <v>44946</v>
      </c>
      <c r="I1780" s="37">
        <v>4</v>
      </c>
      <c r="J1780" s="37">
        <v>1</v>
      </c>
      <c r="K1780" s="15" t="s">
        <v>2405</v>
      </c>
      <c r="L1780" s="15" t="s">
        <v>205</v>
      </c>
      <c r="M1780" s="15" t="s">
        <v>15765</v>
      </c>
      <c r="N1780" s="15" t="s">
        <v>15764</v>
      </c>
      <c r="O1780" s="37">
        <v>79500</v>
      </c>
      <c r="P1780" s="126" t="s">
        <v>25103</v>
      </c>
      <c r="R1780" s="137">
        <f t="shared" si="27"/>
        <v>2.4499999999999997</v>
      </c>
    </row>
    <row r="1781" spans="2:18" x14ac:dyDescent="0.35">
      <c r="B1781" s="19">
        <v>44653</v>
      </c>
      <c r="C1781" s="19">
        <v>44653</v>
      </c>
      <c r="D1781" s="19" t="s">
        <v>97</v>
      </c>
      <c r="E1781" s="16" t="s">
        <v>3649</v>
      </c>
      <c r="F1781" s="37">
        <v>57</v>
      </c>
      <c r="G1781" s="35">
        <v>44655</v>
      </c>
      <c r="H1781" s="35">
        <v>44712</v>
      </c>
      <c r="I1781" s="37">
        <v>5</v>
      </c>
      <c r="J1781" s="37">
        <v>11</v>
      </c>
      <c r="K1781" s="15" t="s">
        <v>99</v>
      </c>
      <c r="L1781" s="15" t="s">
        <v>100</v>
      </c>
      <c r="M1781" s="15" t="s">
        <v>3650</v>
      </c>
      <c r="N1781" s="15" t="s">
        <v>22890</v>
      </c>
      <c r="O1781" s="37">
        <v>200000</v>
      </c>
      <c r="P1781" s="126" t="s">
        <v>25103</v>
      </c>
      <c r="R1781" s="137">
        <f t="shared" si="27"/>
        <v>2.9</v>
      </c>
    </row>
    <row r="1782" spans="2:18" x14ac:dyDescent="0.35">
      <c r="B1782" s="19">
        <v>44678</v>
      </c>
      <c r="C1782" s="19">
        <v>44678</v>
      </c>
      <c r="D1782" s="19" t="s">
        <v>97</v>
      </c>
      <c r="E1782" s="16" t="s">
        <v>5085</v>
      </c>
      <c r="F1782" s="37">
        <v>57</v>
      </c>
      <c r="G1782" s="35">
        <v>44678</v>
      </c>
      <c r="H1782" s="35">
        <v>44735</v>
      </c>
      <c r="I1782" s="37">
        <v>3</v>
      </c>
      <c r="J1782" s="37">
        <v>1</v>
      </c>
      <c r="K1782" s="15" t="s">
        <v>99</v>
      </c>
      <c r="L1782" s="15" t="s">
        <v>105</v>
      </c>
      <c r="M1782" s="15" t="s">
        <v>5086</v>
      </c>
      <c r="N1782" s="15" t="s">
        <v>277</v>
      </c>
      <c r="O1782" s="37">
        <v>66258</v>
      </c>
      <c r="P1782" s="126" t="s">
        <v>25103</v>
      </c>
      <c r="R1782" s="137">
        <f t="shared" si="27"/>
        <v>2.6499999999999995</v>
      </c>
    </row>
    <row r="1783" spans="2:18" x14ac:dyDescent="0.35">
      <c r="B1783" s="19">
        <v>44693</v>
      </c>
      <c r="C1783" s="19">
        <v>44691.490520833337</v>
      </c>
      <c r="D1783" s="19" t="s">
        <v>97</v>
      </c>
      <c r="E1783" s="16" t="s">
        <v>12057</v>
      </c>
      <c r="F1783" s="37">
        <v>57</v>
      </c>
      <c r="G1783" s="35">
        <v>44692</v>
      </c>
      <c r="H1783" s="35">
        <v>44749</v>
      </c>
      <c r="I1783" s="37">
        <v>5</v>
      </c>
      <c r="J1783" s="37">
        <v>2</v>
      </c>
      <c r="K1783" s="15" t="s">
        <v>99</v>
      </c>
      <c r="L1783" s="15" t="s">
        <v>105</v>
      </c>
      <c r="M1783" s="15" t="s">
        <v>12056</v>
      </c>
      <c r="N1783" s="15" t="s">
        <v>12055</v>
      </c>
      <c r="O1783" s="37">
        <v>60000</v>
      </c>
      <c r="P1783" s="126" t="s">
        <v>25103</v>
      </c>
      <c r="R1783" s="137">
        <f t="shared" si="27"/>
        <v>2.3499999999999996</v>
      </c>
    </row>
    <row r="1784" spans="2:18" x14ac:dyDescent="0.35">
      <c r="B1784" s="19">
        <v>44592</v>
      </c>
      <c r="C1784" s="19">
        <v>44592</v>
      </c>
      <c r="D1784" s="19" t="s">
        <v>97</v>
      </c>
      <c r="E1784" s="16" t="s">
        <v>2073</v>
      </c>
      <c r="F1784" s="37">
        <v>58</v>
      </c>
      <c r="G1784" s="35">
        <v>44593</v>
      </c>
      <c r="H1784" s="35">
        <v>44651</v>
      </c>
      <c r="I1784" s="37">
        <v>5</v>
      </c>
      <c r="J1784" s="37">
        <v>5</v>
      </c>
      <c r="K1784" s="15" t="s">
        <v>99</v>
      </c>
      <c r="L1784" s="15" t="s">
        <v>100</v>
      </c>
      <c r="M1784" s="15" t="s">
        <v>1554</v>
      </c>
      <c r="N1784" s="15" t="s">
        <v>2074</v>
      </c>
      <c r="O1784" s="37">
        <v>170000</v>
      </c>
      <c r="P1784" s="126" t="s">
        <v>25103</v>
      </c>
      <c r="R1784" s="137">
        <f t="shared" si="27"/>
        <v>2.9</v>
      </c>
    </row>
    <row r="1785" spans="2:18" x14ac:dyDescent="0.35">
      <c r="B1785" s="19">
        <v>44664</v>
      </c>
      <c r="C1785" s="19">
        <v>44662</v>
      </c>
      <c r="D1785" s="19" t="s">
        <v>97</v>
      </c>
      <c r="E1785" s="16" t="s">
        <v>4373</v>
      </c>
      <c r="F1785" s="37">
        <v>58</v>
      </c>
      <c r="G1785" s="35">
        <v>44662</v>
      </c>
      <c r="H1785" s="35">
        <v>44720</v>
      </c>
      <c r="I1785" s="37">
        <v>10</v>
      </c>
      <c r="J1785" s="37">
        <v>4</v>
      </c>
      <c r="K1785" s="15" t="s">
        <v>112</v>
      </c>
      <c r="L1785" s="15" t="s">
        <v>129</v>
      </c>
      <c r="M1785" s="15" t="s">
        <v>130</v>
      </c>
      <c r="N1785" s="15" t="s">
        <v>4374</v>
      </c>
      <c r="O1785" s="37">
        <v>145000</v>
      </c>
      <c r="P1785" s="126" t="s">
        <v>25103</v>
      </c>
      <c r="R1785" s="137">
        <f t="shared" si="27"/>
        <v>2.7</v>
      </c>
    </row>
    <row r="1786" spans="2:18" x14ac:dyDescent="0.35">
      <c r="B1786" s="19">
        <v>44806</v>
      </c>
      <c r="C1786" s="19">
        <v>44806.41170138889</v>
      </c>
      <c r="D1786" s="19" t="s">
        <v>97</v>
      </c>
      <c r="E1786" s="16" t="s">
        <v>20583</v>
      </c>
      <c r="F1786" s="37">
        <v>58</v>
      </c>
      <c r="G1786" s="35">
        <v>44809</v>
      </c>
      <c r="H1786" s="35">
        <v>44867</v>
      </c>
      <c r="I1786" s="37">
        <v>11</v>
      </c>
      <c r="J1786" s="37">
        <v>4</v>
      </c>
      <c r="K1786" s="15" t="s">
        <v>99</v>
      </c>
      <c r="L1786" s="15" t="s">
        <v>105</v>
      </c>
      <c r="M1786" s="15" t="s">
        <v>20582</v>
      </c>
      <c r="N1786" s="15" t="s">
        <v>20581</v>
      </c>
      <c r="O1786" s="37">
        <v>150000</v>
      </c>
      <c r="P1786" s="126" t="s">
        <v>25103</v>
      </c>
      <c r="R1786" s="137">
        <f t="shared" si="27"/>
        <v>2.3499999999999996</v>
      </c>
    </row>
    <row r="1787" spans="2:18" x14ac:dyDescent="0.35">
      <c r="B1787" s="19">
        <v>44832</v>
      </c>
      <c r="C1787" s="19">
        <v>44832.50099537037</v>
      </c>
      <c r="D1787" s="19" t="s">
        <v>97</v>
      </c>
      <c r="E1787" s="16" t="s">
        <v>19608</v>
      </c>
      <c r="F1787" s="37">
        <v>58</v>
      </c>
      <c r="G1787" s="35">
        <v>44833</v>
      </c>
      <c r="H1787" s="35">
        <v>44891</v>
      </c>
      <c r="I1787" s="37">
        <v>4</v>
      </c>
      <c r="J1787" s="37">
        <v>3</v>
      </c>
      <c r="K1787" s="15" t="s">
        <v>99</v>
      </c>
      <c r="L1787" s="15" t="s">
        <v>100</v>
      </c>
      <c r="M1787" s="15" t="s">
        <v>19607</v>
      </c>
      <c r="N1787" s="15" t="s">
        <v>23651</v>
      </c>
      <c r="O1787" s="37">
        <v>35000</v>
      </c>
      <c r="P1787" s="126" t="s">
        <v>25103</v>
      </c>
      <c r="R1787" s="137">
        <f t="shared" si="27"/>
        <v>2.4999999999999996</v>
      </c>
    </row>
    <row r="1788" spans="2:18" x14ac:dyDescent="0.35">
      <c r="B1788" s="19">
        <v>44889</v>
      </c>
      <c r="C1788" s="19">
        <v>44889.622557870367</v>
      </c>
      <c r="D1788" s="19" t="s">
        <v>97</v>
      </c>
      <c r="E1788" s="16" t="s">
        <v>16050</v>
      </c>
      <c r="F1788" s="37">
        <v>58</v>
      </c>
      <c r="G1788" s="35">
        <v>44893</v>
      </c>
      <c r="H1788" s="35">
        <v>44951</v>
      </c>
      <c r="I1788" s="37">
        <v>2</v>
      </c>
      <c r="J1788" s="37">
        <v>4</v>
      </c>
      <c r="K1788" s="15" t="s">
        <v>2405</v>
      </c>
      <c r="L1788" s="15" t="s">
        <v>105</v>
      </c>
      <c r="M1788" s="15" t="s">
        <v>16049</v>
      </c>
      <c r="N1788" s="15" t="s">
        <v>16048</v>
      </c>
      <c r="O1788" s="37">
        <v>45000</v>
      </c>
      <c r="P1788" s="126" t="s">
        <v>25103</v>
      </c>
      <c r="R1788" s="137">
        <f t="shared" si="27"/>
        <v>2.2999999999999998</v>
      </c>
    </row>
    <row r="1789" spans="2:18" x14ac:dyDescent="0.35">
      <c r="B1789" s="19">
        <v>44754</v>
      </c>
      <c r="C1789" s="19">
        <v>44754.942465277774</v>
      </c>
      <c r="D1789" s="19" t="s">
        <v>97</v>
      </c>
      <c r="E1789" s="16" t="s">
        <v>10248</v>
      </c>
      <c r="F1789" s="37">
        <v>59</v>
      </c>
      <c r="G1789" s="35">
        <v>44755</v>
      </c>
      <c r="H1789" s="35">
        <v>44814</v>
      </c>
      <c r="I1789" s="37">
        <v>3</v>
      </c>
      <c r="J1789" s="37">
        <v>1</v>
      </c>
      <c r="K1789" s="15" t="s">
        <v>99</v>
      </c>
      <c r="L1789" s="15" t="s">
        <v>105</v>
      </c>
      <c r="M1789" s="15" t="s">
        <v>10247</v>
      </c>
      <c r="N1789" s="15" t="s">
        <v>4090</v>
      </c>
      <c r="O1789" s="37">
        <v>50000</v>
      </c>
      <c r="P1789" s="126" t="s">
        <v>25103</v>
      </c>
      <c r="R1789" s="137">
        <f t="shared" si="27"/>
        <v>2.6499999999999995</v>
      </c>
    </row>
    <row r="1790" spans="2:18" x14ac:dyDescent="0.35">
      <c r="B1790" s="19">
        <v>44834</v>
      </c>
      <c r="C1790" s="19">
        <v>44834.846458333333</v>
      </c>
      <c r="D1790" s="19" t="s">
        <v>97</v>
      </c>
      <c r="E1790" s="16" t="s">
        <v>19452</v>
      </c>
      <c r="F1790" s="37">
        <v>59</v>
      </c>
      <c r="G1790" s="35">
        <v>44837</v>
      </c>
      <c r="H1790" s="35">
        <v>44896</v>
      </c>
      <c r="I1790" s="37">
        <v>6</v>
      </c>
      <c r="J1790" s="37">
        <v>1</v>
      </c>
      <c r="K1790" s="15" t="s">
        <v>99</v>
      </c>
      <c r="L1790" s="15" t="s">
        <v>105</v>
      </c>
      <c r="M1790" s="15" t="s">
        <v>19451</v>
      </c>
      <c r="N1790" s="15" t="s">
        <v>19450</v>
      </c>
      <c r="O1790" s="37">
        <v>50000</v>
      </c>
      <c r="P1790" s="126" t="s">
        <v>25103</v>
      </c>
      <c r="R1790" s="137">
        <f t="shared" si="27"/>
        <v>2.6499999999999995</v>
      </c>
    </row>
    <row r="1791" spans="2:18" x14ac:dyDescent="0.35">
      <c r="B1791" s="19">
        <v>45261</v>
      </c>
      <c r="C1791" s="19">
        <v>44884.476261574076</v>
      </c>
      <c r="D1791" s="19">
        <v>45261.093124999999</v>
      </c>
      <c r="E1791" s="16" t="s">
        <v>14821</v>
      </c>
      <c r="F1791" s="37">
        <v>59</v>
      </c>
      <c r="G1791" s="35">
        <v>45262</v>
      </c>
      <c r="H1791" s="35">
        <v>45321</v>
      </c>
      <c r="I1791" s="37">
        <v>5</v>
      </c>
      <c r="J1791" s="37">
        <v>2</v>
      </c>
      <c r="K1791" s="15" t="s">
        <v>2393</v>
      </c>
      <c r="L1791" s="15" t="s">
        <v>105</v>
      </c>
      <c r="M1791" s="15" t="s">
        <v>14820</v>
      </c>
      <c r="N1791" s="15" t="s">
        <v>14819</v>
      </c>
      <c r="O1791" s="38">
        <v>140116.74</v>
      </c>
      <c r="P1791" s="126" t="s">
        <v>25103</v>
      </c>
      <c r="R1791" s="137">
        <f t="shared" si="27"/>
        <v>2.2999999999999998</v>
      </c>
    </row>
    <row r="1792" spans="2:18" x14ac:dyDescent="0.35">
      <c r="B1792" s="19">
        <v>44564</v>
      </c>
      <c r="C1792" s="19">
        <v>44564</v>
      </c>
      <c r="D1792" s="19" t="s">
        <v>97</v>
      </c>
      <c r="E1792" s="16" t="s">
        <v>149</v>
      </c>
      <c r="F1792" s="37">
        <v>60</v>
      </c>
      <c r="G1792" s="35">
        <v>44565</v>
      </c>
      <c r="H1792" s="35">
        <v>44625</v>
      </c>
      <c r="I1792" s="37">
        <v>5</v>
      </c>
      <c r="J1792" s="37">
        <v>1</v>
      </c>
      <c r="K1792" s="15" t="s">
        <v>99</v>
      </c>
      <c r="L1792" s="15" t="s">
        <v>105</v>
      </c>
      <c r="M1792" s="15" t="s">
        <v>150</v>
      </c>
      <c r="N1792" s="15" t="s">
        <v>151</v>
      </c>
      <c r="O1792" s="37">
        <v>84000</v>
      </c>
      <c r="P1792" s="126" t="s">
        <v>25103</v>
      </c>
      <c r="R1792" s="137">
        <f t="shared" si="27"/>
        <v>2.6499999999999995</v>
      </c>
    </row>
    <row r="1793" spans="2:18" x14ac:dyDescent="0.35">
      <c r="B1793" s="19">
        <v>44566</v>
      </c>
      <c r="C1793" s="19">
        <v>44564</v>
      </c>
      <c r="D1793" s="19" t="s">
        <v>97</v>
      </c>
      <c r="E1793" s="16" t="s">
        <v>260</v>
      </c>
      <c r="F1793" s="37">
        <v>60</v>
      </c>
      <c r="G1793" s="35">
        <v>44568</v>
      </c>
      <c r="H1793" s="35">
        <v>44628</v>
      </c>
      <c r="I1793" s="37">
        <v>7</v>
      </c>
      <c r="J1793" s="37">
        <v>3</v>
      </c>
      <c r="K1793" s="15" t="s">
        <v>99</v>
      </c>
      <c r="L1793" s="15" t="s">
        <v>105</v>
      </c>
      <c r="M1793" s="15" t="s">
        <v>261</v>
      </c>
      <c r="N1793" s="15" t="s">
        <v>262</v>
      </c>
      <c r="O1793" s="37">
        <v>241000</v>
      </c>
      <c r="P1793" s="126" t="s">
        <v>25103</v>
      </c>
      <c r="R1793" s="137">
        <f t="shared" si="27"/>
        <v>2.7499999999999996</v>
      </c>
    </row>
    <row r="1794" spans="2:18" x14ac:dyDescent="0.35">
      <c r="B1794" s="19">
        <v>44568</v>
      </c>
      <c r="C1794" s="19">
        <v>44564</v>
      </c>
      <c r="D1794" s="19" t="s">
        <v>97</v>
      </c>
      <c r="E1794" s="16" t="s">
        <v>291</v>
      </c>
      <c r="F1794" s="37">
        <v>60</v>
      </c>
      <c r="G1794" s="35">
        <v>44568</v>
      </c>
      <c r="H1794" s="35">
        <v>44628</v>
      </c>
      <c r="I1794" s="37">
        <v>3</v>
      </c>
      <c r="J1794" s="37">
        <v>1</v>
      </c>
      <c r="K1794" s="15" t="s">
        <v>99</v>
      </c>
      <c r="L1794" s="15" t="s">
        <v>105</v>
      </c>
      <c r="M1794" s="15" t="s">
        <v>292</v>
      </c>
      <c r="N1794" s="15" t="s">
        <v>293</v>
      </c>
      <c r="O1794" s="37">
        <v>30000</v>
      </c>
      <c r="P1794" s="126" t="s">
        <v>25103</v>
      </c>
      <c r="R1794" s="137">
        <f t="shared" si="27"/>
        <v>2.6499999999999995</v>
      </c>
    </row>
    <row r="1795" spans="2:18" x14ac:dyDescent="0.35">
      <c r="B1795" s="19">
        <v>44564</v>
      </c>
      <c r="C1795" s="19">
        <v>44564.488437499997</v>
      </c>
      <c r="D1795" s="19" t="s">
        <v>97</v>
      </c>
      <c r="E1795" s="16" t="s">
        <v>128</v>
      </c>
      <c r="F1795" s="37">
        <v>60</v>
      </c>
      <c r="G1795" s="35">
        <v>44571</v>
      </c>
      <c r="H1795" s="35">
        <v>44631</v>
      </c>
      <c r="I1795" s="37">
        <v>10</v>
      </c>
      <c r="J1795" s="37">
        <v>6</v>
      </c>
      <c r="K1795" s="15" t="s">
        <v>112</v>
      </c>
      <c r="L1795" s="15" t="s">
        <v>129</v>
      </c>
      <c r="M1795" s="15" t="s">
        <v>130</v>
      </c>
      <c r="N1795" s="15" t="s">
        <v>131</v>
      </c>
      <c r="O1795" s="37">
        <v>350000</v>
      </c>
      <c r="P1795" s="126" t="s">
        <v>25103</v>
      </c>
      <c r="R1795" s="137">
        <f t="shared" si="27"/>
        <v>3.6999999999999997</v>
      </c>
    </row>
    <row r="1796" spans="2:18" x14ac:dyDescent="0.35">
      <c r="B1796" s="19">
        <v>44565</v>
      </c>
      <c r="C1796" s="19">
        <v>44565</v>
      </c>
      <c r="D1796" s="19" t="s">
        <v>97</v>
      </c>
      <c r="E1796" s="16" t="s">
        <v>180</v>
      </c>
      <c r="F1796" s="37">
        <v>60</v>
      </c>
      <c r="G1796" s="35">
        <v>44528</v>
      </c>
      <c r="H1796" s="35">
        <v>44588</v>
      </c>
      <c r="I1796" s="37">
        <v>2</v>
      </c>
      <c r="J1796" s="37">
        <v>2</v>
      </c>
      <c r="K1796" s="15" t="s">
        <v>99</v>
      </c>
      <c r="L1796" s="15" t="s">
        <v>100</v>
      </c>
      <c r="M1796" s="15" t="s">
        <v>181</v>
      </c>
      <c r="N1796" s="15" t="s">
        <v>20639</v>
      </c>
      <c r="O1796" s="37">
        <v>150000</v>
      </c>
      <c r="P1796" s="126" t="s">
        <v>25103</v>
      </c>
      <c r="R1796" s="137">
        <f t="shared" ref="R1796:R1859" si="28">0.3*IF(F1796&lt;=30, 2, IF(AND(F1796&gt;=31, F1796&lt;=90), 3, IF(AND(F1796&gt;=91, F1796&lt;=180), 4, IF(AND(F1796&gt;=181, F1796&lt;=364), 1, 2)))) + 0.3*IF(J1796=1, 3, IF(AND(J1796&gt;=2, J1796&lt;=5), 2, IF(AND(J1796&gt;=6, J1796&lt;=10), 4, 2))) + 0.2*IF(O1796&lt;=150000, 2, IF(AND(O1796&gt;=150001, O1796&lt;=500000), 4, IF(AND(O1796&gt;=500001, O1796&lt;=1000000), 1, 3)))+ 0.15*IF(NOT(ISERROR(SEARCH("fognat",L1796))), 4, IF(NOT(ISERROR(SEARCH("compres",L1796))), 2, IF(NOT(ISERROR(SEARCH("facciat",L1796))), 3, IF(NOT(ISERROR(SEARCH("estaur",L1796))), 4, 1)))) + 0.05*IF(NOT(ISERROR(SEARCH("anutenz",K1796))), 3, IF(NOT(ISERROR(SEARCH("uova",K1796))), 4, IF(NOT(ISERROR(SEARCH("rivat",K1796))), 2, IF(NOT(ISERROR(SEARCH("ubblic",K1796))), 1, 1))))</f>
        <v>2.4999999999999996</v>
      </c>
    </row>
    <row r="1797" spans="2:18" x14ac:dyDescent="0.35">
      <c r="B1797" s="19">
        <v>44573</v>
      </c>
      <c r="C1797" s="19">
        <v>44565</v>
      </c>
      <c r="D1797" s="19" t="s">
        <v>97</v>
      </c>
      <c r="E1797" s="16" t="s">
        <v>621</v>
      </c>
      <c r="F1797" s="37">
        <v>60</v>
      </c>
      <c r="G1797" s="35">
        <v>44574</v>
      </c>
      <c r="H1797" s="35">
        <v>44634</v>
      </c>
      <c r="I1797" s="37">
        <v>5</v>
      </c>
      <c r="J1797" s="37">
        <v>5</v>
      </c>
      <c r="K1797" s="15" t="s">
        <v>99</v>
      </c>
      <c r="L1797" s="15" t="s">
        <v>100</v>
      </c>
      <c r="M1797" s="15" t="s">
        <v>622</v>
      </c>
      <c r="N1797" s="15" t="s">
        <v>623</v>
      </c>
      <c r="O1797" s="37">
        <v>800000</v>
      </c>
      <c r="P1797" s="126" t="s">
        <v>25103</v>
      </c>
      <c r="R1797" s="137">
        <f t="shared" si="28"/>
        <v>2.2999999999999998</v>
      </c>
    </row>
    <row r="1798" spans="2:18" x14ac:dyDescent="0.35">
      <c r="B1798" s="19">
        <v>44573</v>
      </c>
      <c r="C1798" s="19">
        <v>44565</v>
      </c>
      <c r="D1798" s="19" t="s">
        <v>97</v>
      </c>
      <c r="E1798" s="16" t="s">
        <v>638</v>
      </c>
      <c r="F1798" s="37">
        <v>60</v>
      </c>
      <c r="G1798" s="35">
        <v>44574</v>
      </c>
      <c r="H1798" s="35">
        <v>44634</v>
      </c>
      <c r="I1798" s="37">
        <v>5</v>
      </c>
      <c r="J1798" s="37">
        <v>0</v>
      </c>
      <c r="K1798" s="15" t="s">
        <v>99</v>
      </c>
      <c r="L1798" s="15" t="s">
        <v>105</v>
      </c>
      <c r="M1798" s="15" t="s">
        <v>639</v>
      </c>
      <c r="N1798" s="15" t="s">
        <v>640</v>
      </c>
      <c r="O1798" s="37">
        <v>35000</v>
      </c>
      <c r="P1798" s="126" t="s">
        <v>25103</v>
      </c>
      <c r="R1798" s="137">
        <f t="shared" si="28"/>
        <v>2.3499999999999996</v>
      </c>
    </row>
    <row r="1799" spans="2:18" x14ac:dyDescent="0.35">
      <c r="B1799" s="19">
        <v>44565</v>
      </c>
      <c r="C1799" s="19">
        <v>44565.72797453704</v>
      </c>
      <c r="D1799" s="19" t="s">
        <v>97</v>
      </c>
      <c r="E1799" s="16" t="s">
        <v>204</v>
      </c>
      <c r="F1799" s="37">
        <v>60</v>
      </c>
      <c r="G1799" s="35">
        <v>44571</v>
      </c>
      <c r="H1799" s="35">
        <v>44631</v>
      </c>
      <c r="I1799" s="37">
        <v>5</v>
      </c>
      <c r="J1799" s="37">
        <v>3</v>
      </c>
      <c r="K1799" s="15" t="s">
        <v>99</v>
      </c>
      <c r="L1799" s="15" t="s">
        <v>205</v>
      </c>
      <c r="M1799" s="15" t="s">
        <v>206</v>
      </c>
      <c r="N1799" s="15" t="s">
        <v>207</v>
      </c>
      <c r="O1799" s="37">
        <v>200000</v>
      </c>
      <c r="P1799" s="126" t="s">
        <v>25103</v>
      </c>
      <c r="R1799" s="137">
        <f t="shared" si="28"/>
        <v>2.5999999999999996</v>
      </c>
    </row>
    <row r="1800" spans="2:18" x14ac:dyDescent="0.35">
      <c r="B1800" s="19">
        <v>44565</v>
      </c>
      <c r="C1800" s="19">
        <v>44565.768090277779</v>
      </c>
      <c r="D1800" s="19" t="s">
        <v>97</v>
      </c>
      <c r="E1800" s="16" t="s">
        <v>210</v>
      </c>
      <c r="F1800" s="37">
        <v>60</v>
      </c>
      <c r="G1800" s="35">
        <v>44571</v>
      </c>
      <c r="H1800" s="35">
        <v>44631</v>
      </c>
      <c r="I1800" s="37">
        <v>20</v>
      </c>
      <c r="J1800" s="37">
        <v>10</v>
      </c>
      <c r="K1800" s="15" t="s">
        <v>99</v>
      </c>
      <c r="L1800" s="15" t="s">
        <v>100</v>
      </c>
      <c r="M1800" s="15" t="s">
        <v>211</v>
      </c>
      <c r="N1800" s="15" t="s">
        <v>20644</v>
      </c>
      <c r="O1800" s="37">
        <v>1000000</v>
      </c>
      <c r="P1800" s="126" t="s">
        <v>25103</v>
      </c>
      <c r="R1800" s="137">
        <f t="shared" si="28"/>
        <v>2.9</v>
      </c>
    </row>
    <row r="1801" spans="2:18" x14ac:dyDescent="0.35">
      <c r="B1801" s="19">
        <v>44565</v>
      </c>
      <c r="C1801" s="19">
        <v>44565.768414351849</v>
      </c>
      <c r="D1801" s="19" t="s">
        <v>97</v>
      </c>
      <c r="E1801" s="16" t="s">
        <v>212</v>
      </c>
      <c r="F1801" s="37">
        <v>60</v>
      </c>
      <c r="G1801" s="35">
        <v>44571</v>
      </c>
      <c r="H1801" s="35">
        <v>44631</v>
      </c>
      <c r="I1801" s="37">
        <v>20</v>
      </c>
      <c r="J1801" s="37">
        <v>10</v>
      </c>
      <c r="K1801" s="15" t="s">
        <v>99</v>
      </c>
      <c r="L1801" s="15" t="s">
        <v>100</v>
      </c>
      <c r="M1801" s="15" t="s">
        <v>213</v>
      </c>
      <c r="N1801" s="15" t="s">
        <v>20644</v>
      </c>
      <c r="O1801" s="37">
        <v>1000000</v>
      </c>
      <c r="P1801" s="126" t="s">
        <v>25103</v>
      </c>
      <c r="R1801" s="137">
        <f t="shared" si="28"/>
        <v>2.9</v>
      </c>
    </row>
    <row r="1802" spans="2:18" x14ac:dyDescent="0.35">
      <c r="B1802" s="19">
        <v>44572</v>
      </c>
      <c r="C1802" s="19">
        <v>44566</v>
      </c>
      <c r="D1802" s="19" t="s">
        <v>97</v>
      </c>
      <c r="E1802" s="16" t="s">
        <v>524</v>
      </c>
      <c r="F1802" s="37">
        <v>60</v>
      </c>
      <c r="G1802" s="35">
        <v>44552</v>
      </c>
      <c r="H1802" s="35">
        <v>44612</v>
      </c>
      <c r="I1802" s="37">
        <v>5</v>
      </c>
      <c r="J1802" s="37">
        <v>2</v>
      </c>
      <c r="K1802" s="15" t="s">
        <v>99</v>
      </c>
      <c r="L1802" s="15" t="s">
        <v>100</v>
      </c>
      <c r="M1802" s="15" t="s">
        <v>525</v>
      </c>
      <c r="N1802" s="15" t="s">
        <v>20639</v>
      </c>
      <c r="O1802" s="37">
        <v>110000</v>
      </c>
      <c r="P1802" s="126" t="s">
        <v>25103</v>
      </c>
      <c r="R1802" s="137">
        <f t="shared" si="28"/>
        <v>2.4999999999999996</v>
      </c>
    </row>
    <row r="1803" spans="2:18" x14ac:dyDescent="0.35">
      <c r="B1803" s="19">
        <v>44603</v>
      </c>
      <c r="C1803" s="19">
        <v>44566</v>
      </c>
      <c r="D1803" s="19" t="s">
        <v>97</v>
      </c>
      <c r="E1803" s="16" t="s">
        <v>2189</v>
      </c>
      <c r="F1803" s="37">
        <v>60</v>
      </c>
      <c r="G1803" s="35">
        <v>44606</v>
      </c>
      <c r="H1803" s="35">
        <v>44666</v>
      </c>
      <c r="I1803" s="37">
        <v>10</v>
      </c>
      <c r="J1803" s="37">
        <v>5</v>
      </c>
      <c r="K1803" s="15" t="s">
        <v>112</v>
      </c>
      <c r="L1803" s="15" t="s">
        <v>129</v>
      </c>
      <c r="M1803" s="15" t="s">
        <v>130</v>
      </c>
      <c r="N1803" s="15" t="s">
        <v>2190</v>
      </c>
      <c r="O1803" s="37">
        <v>370500</v>
      </c>
      <c r="P1803" s="126" t="s">
        <v>25103</v>
      </c>
      <c r="R1803" s="137">
        <f t="shared" si="28"/>
        <v>3.1</v>
      </c>
    </row>
    <row r="1804" spans="2:18" x14ac:dyDescent="0.35">
      <c r="B1804" s="19">
        <v>44566</v>
      </c>
      <c r="C1804" s="19">
        <v>44566.623391203706</v>
      </c>
      <c r="D1804" s="19" t="s">
        <v>97</v>
      </c>
      <c r="E1804" s="16" t="s">
        <v>249</v>
      </c>
      <c r="F1804" s="37">
        <v>60</v>
      </c>
      <c r="G1804" s="35">
        <v>44571</v>
      </c>
      <c r="H1804" s="35">
        <v>44631</v>
      </c>
      <c r="I1804" s="37">
        <v>10</v>
      </c>
      <c r="J1804" s="37">
        <v>3</v>
      </c>
      <c r="K1804" s="15" t="s">
        <v>112</v>
      </c>
      <c r="L1804" s="15" t="s">
        <v>129</v>
      </c>
      <c r="M1804" s="15" t="s">
        <v>250</v>
      </c>
      <c r="N1804" s="15" t="s">
        <v>251</v>
      </c>
      <c r="O1804" s="37">
        <v>200000</v>
      </c>
      <c r="P1804" s="126" t="s">
        <v>25103</v>
      </c>
      <c r="R1804" s="137">
        <f t="shared" si="28"/>
        <v>3.1</v>
      </c>
    </row>
    <row r="1805" spans="2:18" x14ac:dyDescent="0.35">
      <c r="B1805" s="19">
        <v>44566</v>
      </c>
      <c r="C1805" s="19">
        <v>44566.647152777776</v>
      </c>
      <c r="D1805" s="19" t="s">
        <v>97</v>
      </c>
      <c r="E1805" s="16" t="s">
        <v>252</v>
      </c>
      <c r="F1805" s="37">
        <v>60</v>
      </c>
      <c r="G1805" s="35">
        <v>44571</v>
      </c>
      <c r="H1805" s="35">
        <v>44631</v>
      </c>
      <c r="I1805" s="37">
        <v>10</v>
      </c>
      <c r="J1805" s="37">
        <v>3</v>
      </c>
      <c r="K1805" s="15" t="s">
        <v>112</v>
      </c>
      <c r="L1805" s="15" t="s">
        <v>129</v>
      </c>
      <c r="M1805" s="15" t="s">
        <v>130</v>
      </c>
      <c r="N1805" s="15" t="s">
        <v>251</v>
      </c>
      <c r="O1805" s="37">
        <v>100000</v>
      </c>
      <c r="P1805" s="126" t="s">
        <v>25103</v>
      </c>
      <c r="R1805" s="137">
        <f t="shared" si="28"/>
        <v>2.7</v>
      </c>
    </row>
    <row r="1806" spans="2:18" x14ac:dyDescent="0.35">
      <c r="B1806" s="19">
        <v>44568</v>
      </c>
      <c r="C1806" s="19">
        <v>44567</v>
      </c>
      <c r="D1806" s="19" t="s">
        <v>97</v>
      </c>
      <c r="E1806" s="16" t="s">
        <v>282</v>
      </c>
      <c r="F1806" s="37">
        <v>60</v>
      </c>
      <c r="G1806" s="35">
        <v>44206</v>
      </c>
      <c r="H1806" s="35">
        <v>44266</v>
      </c>
      <c r="I1806" s="37">
        <v>3</v>
      </c>
      <c r="J1806" s="37">
        <v>1</v>
      </c>
      <c r="K1806" s="15" t="s">
        <v>99</v>
      </c>
      <c r="L1806" s="15" t="s">
        <v>118</v>
      </c>
      <c r="M1806" s="15" t="s">
        <v>283</v>
      </c>
      <c r="N1806" s="15" t="s">
        <v>284</v>
      </c>
      <c r="O1806" s="37">
        <v>70000</v>
      </c>
      <c r="P1806" s="126" t="s">
        <v>25103</v>
      </c>
      <c r="R1806" s="137">
        <f t="shared" si="28"/>
        <v>2.6499999999999995</v>
      </c>
    </row>
    <row r="1807" spans="2:18" x14ac:dyDescent="0.35">
      <c r="B1807" s="19">
        <v>44568</v>
      </c>
      <c r="C1807" s="19">
        <v>44568</v>
      </c>
      <c r="D1807" s="19" t="s">
        <v>97</v>
      </c>
      <c r="E1807" s="16" t="s">
        <v>149</v>
      </c>
      <c r="F1807" s="37">
        <v>60</v>
      </c>
      <c r="G1807" s="35">
        <v>44568</v>
      </c>
      <c r="H1807" s="35">
        <v>44628</v>
      </c>
      <c r="I1807" s="37">
        <v>5</v>
      </c>
      <c r="J1807" s="37">
        <v>1</v>
      </c>
      <c r="K1807" s="15" t="s">
        <v>99</v>
      </c>
      <c r="L1807" s="15" t="s">
        <v>105</v>
      </c>
      <c r="M1807" s="15" t="s">
        <v>278</v>
      </c>
      <c r="N1807" s="15" t="s">
        <v>279</v>
      </c>
      <c r="O1807" s="37">
        <v>84000</v>
      </c>
      <c r="P1807" s="126" t="s">
        <v>25103</v>
      </c>
      <c r="R1807" s="137">
        <f t="shared" si="28"/>
        <v>2.6499999999999995</v>
      </c>
    </row>
    <row r="1808" spans="2:18" x14ac:dyDescent="0.35">
      <c r="B1808" s="19">
        <v>44571</v>
      </c>
      <c r="C1808" s="19">
        <v>44568</v>
      </c>
      <c r="D1808" s="19" t="s">
        <v>97</v>
      </c>
      <c r="E1808" s="16" t="s">
        <v>419</v>
      </c>
      <c r="F1808" s="37">
        <v>60</v>
      </c>
      <c r="G1808" s="35">
        <v>44572</v>
      </c>
      <c r="H1808" s="35">
        <v>44632</v>
      </c>
      <c r="I1808" s="37">
        <v>3</v>
      </c>
      <c r="J1808" s="37">
        <v>1</v>
      </c>
      <c r="K1808" s="15" t="s">
        <v>99</v>
      </c>
      <c r="L1808" s="15" t="s">
        <v>205</v>
      </c>
      <c r="M1808" s="15" t="s">
        <v>420</v>
      </c>
      <c r="N1808" s="15" t="s">
        <v>421</v>
      </c>
      <c r="O1808" s="37">
        <v>115000</v>
      </c>
      <c r="P1808" s="126" t="s">
        <v>25103</v>
      </c>
      <c r="R1808" s="137">
        <f t="shared" si="28"/>
        <v>2.4999999999999996</v>
      </c>
    </row>
    <row r="1809" spans="2:18" x14ac:dyDescent="0.35">
      <c r="B1809" s="19">
        <v>44569</v>
      </c>
      <c r="C1809" s="19">
        <v>44569</v>
      </c>
      <c r="D1809" s="19" t="s">
        <v>97</v>
      </c>
      <c r="E1809" s="16" t="s">
        <v>313</v>
      </c>
      <c r="F1809" s="37">
        <v>60</v>
      </c>
      <c r="G1809" s="35">
        <v>44572</v>
      </c>
      <c r="H1809" s="35">
        <v>44632</v>
      </c>
      <c r="I1809" s="37">
        <v>3</v>
      </c>
      <c r="J1809" s="37">
        <v>1</v>
      </c>
      <c r="K1809" s="15" t="s">
        <v>99</v>
      </c>
      <c r="L1809" s="15" t="s">
        <v>105</v>
      </c>
      <c r="M1809" s="15" t="s">
        <v>314</v>
      </c>
      <c r="N1809" s="15" t="s">
        <v>315</v>
      </c>
      <c r="O1809" s="37">
        <v>15000</v>
      </c>
      <c r="P1809" s="126" t="s">
        <v>25103</v>
      </c>
      <c r="R1809" s="137">
        <f t="shared" si="28"/>
        <v>2.6499999999999995</v>
      </c>
    </row>
    <row r="1810" spans="2:18" x14ac:dyDescent="0.35">
      <c r="B1810" s="19">
        <v>44816</v>
      </c>
      <c r="C1810" s="19">
        <v>44570.852187500001</v>
      </c>
      <c r="D1810" s="19">
        <v>44816.46607638889</v>
      </c>
      <c r="E1810" s="16" t="s">
        <v>334</v>
      </c>
      <c r="F1810" s="37">
        <v>60</v>
      </c>
      <c r="G1810" s="35">
        <v>44817</v>
      </c>
      <c r="H1810" s="35">
        <v>44877</v>
      </c>
      <c r="I1810" s="37">
        <v>4</v>
      </c>
      <c r="J1810" s="37">
        <v>2</v>
      </c>
      <c r="K1810" s="15" t="s">
        <v>99</v>
      </c>
      <c r="L1810" s="15" t="s">
        <v>100</v>
      </c>
      <c r="M1810" s="15" t="s">
        <v>2371</v>
      </c>
      <c r="N1810" s="15" t="s">
        <v>2372</v>
      </c>
      <c r="O1810" s="37">
        <v>98433</v>
      </c>
      <c r="P1810" s="126" t="s">
        <v>25103</v>
      </c>
      <c r="R1810" s="137">
        <f t="shared" si="28"/>
        <v>2.4999999999999996</v>
      </c>
    </row>
    <row r="1811" spans="2:18" x14ac:dyDescent="0.35">
      <c r="B1811" s="19">
        <v>44571</v>
      </c>
      <c r="C1811" s="19">
        <v>44571</v>
      </c>
      <c r="D1811" s="19" t="s">
        <v>97</v>
      </c>
      <c r="E1811" s="16" t="s">
        <v>362</v>
      </c>
      <c r="F1811" s="37">
        <v>60</v>
      </c>
      <c r="G1811" s="35">
        <v>44571</v>
      </c>
      <c r="H1811" s="35">
        <v>44631</v>
      </c>
      <c r="I1811" s="37">
        <v>2</v>
      </c>
      <c r="J1811" s="37">
        <v>1</v>
      </c>
      <c r="K1811" s="15" t="s">
        <v>99</v>
      </c>
      <c r="L1811" s="15" t="s">
        <v>205</v>
      </c>
      <c r="M1811" s="15" t="s">
        <v>363</v>
      </c>
      <c r="N1811" s="15" t="s">
        <v>364</v>
      </c>
      <c r="O1811" s="37">
        <v>60000</v>
      </c>
      <c r="P1811" s="126" t="s">
        <v>25103</v>
      </c>
      <c r="R1811" s="137">
        <f t="shared" si="28"/>
        <v>2.4999999999999996</v>
      </c>
    </row>
    <row r="1812" spans="2:18" x14ac:dyDescent="0.35">
      <c r="B1812" s="19">
        <v>44571</v>
      </c>
      <c r="C1812" s="19">
        <v>44571</v>
      </c>
      <c r="D1812" s="19" t="s">
        <v>97</v>
      </c>
      <c r="E1812" s="16" t="s">
        <v>378</v>
      </c>
      <c r="F1812" s="37">
        <v>60</v>
      </c>
      <c r="G1812" s="35">
        <v>44543</v>
      </c>
      <c r="H1812" s="35">
        <v>44603</v>
      </c>
      <c r="I1812" s="37">
        <v>4</v>
      </c>
      <c r="J1812" s="37">
        <v>2</v>
      </c>
      <c r="K1812" s="15" t="s">
        <v>99</v>
      </c>
      <c r="L1812" s="15" t="s">
        <v>118</v>
      </c>
      <c r="M1812" s="15" t="s">
        <v>379</v>
      </c>
      <c r="N1812" s="15" t="s">
        <v>380</v>
      </c>
      <c r="O1812" s="38">
        <v>18903.55</v>
      </c>
      <c r="P1812" s="126" t="s">
        <v>25103</v>
      </c>
      <c r="R1812" s="137">
        <f t="shared" si="28"/>
        <v>2.3499999999999996</v>
      </c>
    </row>
    <row r="1813" spans="2:18" x14ac:dyDescent="0.35">
      <c r="B1813" s="19">
        <v>44571</v>
      </c>
      <c r="C1813" s="19">
        <v>44571</v>
      </c>
      <c r="D1813" s="19" t="s">
        <v>97</v>
      </c>
      <c r="E1813" s="16" t="s">
        <v>382</v>
      </c>
      <c r="F1813" s="37">
        <v>60</v>
      </c>
      <c r="G1813" s="35">
        <v>44571</v>
      </c>
      <c r="H1813" s="35">
        <v>44631</v>
      </c>
      <c r="I1813" s="37">
        <v>4</v>
      </c>
      <c r="J1813" s="37">
        <v>3</v>
      </c>
      <c r="K1813" s="15" t="s">
        <v>99</v>
      </c>
      <c r="L1813" s="15" t="s">
        <v>105</v>
      </c>
      <c r="M1813" s="15" t="s">
        <v>383</v>
      </c>
      <c r="N1813" s="15" t="s">
        <v>384</v>
      </c>
      <c r="O1813" s="37">
        <v>36000</v>
      </c>
      <c r="P1813" s="126" t="s">
        <v>25103</v>
      </c>
      <c r="R1813" s="137">
        <f t="shared" si="28"/>
        <v>2.3499999999999996</v>
      </c>
    </row>
    <row r="1814" spans="2:18" x14ac:dyDescent="0.35">
      <c r="B1814" s="19">
        <v>44571</v>
      </c>
      <c r="C1814" s="19">
        <v>44571</v>
      </c>
      <c r="D1814" s="19" t="s">
        <v>97</v>
      </c>
      <c r="E1814" s="16" t="s">
        <v>432</v>
      </c>
      <c r="F1814" s="37">
        <v>60</v>
      </c>
      <c r="G1814" s="35">
        <v>44571</v>
      </c>
      <c r="H1814" s="35">
        <v>44631</v>
      </c>
      <c r="I1814" s="37">
        <v>3</v>
      </c>
      <c r="J1814" s="37">
        <v>2</v>
      </c>
      <c r="K1814" s="15" t="s">
        <v>99</v>
      </c>
      <c r="L1814" s="15" t="s">
        <v>100</v>
      </c>
      <c r="M1814" s="15" t="s">
        <v>433</v>
      </c>
      <c r="N1814" s="15" t="s">
        <v>20669</v>
      </c>
      <c r="O1814" s="37">
        <v>150000</v>
      </c>
      <c r="P1814" s="126" t="s">
        <v>25103</v>
      </c>
      <c r="R1814" s="137">
        <f t="shared" si="28"/>
        <v>2.4999999999999996</v>
      </c>
    </row>
    <row r="1815" spans="2:18" x14ac:dyDescent="0.35">
      <c r="B1815" s="19">
        <v>44572</v>
      </c>
      <c r="C1815" s="19">
        <v>44571</v>
      </c>
      <c r="D1815" s="19" t="s">
        <v>97</v>
      </c>
      <c r="E1815" s="16" t="s">
        <v>473</v>
      </c>
      <c r="F1815" s="37">
        <v>60</v>
      </c>
      <c r="G1815" s="35">
        <v>44554</v>
      </c>
      <c r="H1815" s="35">
        <v>44614</v>
      </c>
      <c r="I1815" s="37">
        <v>3</v>
      </c>
      <c r="J1815" s="37">
        <v>2</v>
      </c>
      <c r="K1815" s="15" t="s">
        <v>99</v>
      </c>
      <c r="L1815" s="15" t="s">
        <v>105</v>
      </c>
      <c r="M1815" s="15" t="s">
        <v>474</v>
      </c>
      <c r="N1815" s="15" t="s">
        <v>475</v>
      </c>
      <c r="O1815" s="37">
        <v>26000</v>
      </c>
      <c r="P1815" s="126" t="s">
        <v>25103</v>
      </c>
      <c r="R1815" s="137">
        <f t="shared" si="28"/>
        <v>2.3499999999999996</v>
      </c>
    </row>
    <row r="1816" spans="2:18" x14ac:dyDescent="0.35">
      <c r="B1816" s="19">
        <v>44572</v>
      </c>
      <c r="C1816" s="19">
        <v>44571</v>
      </c>
      <c r="D1816" s="19" t="s">
        <v>97</v>
      </c>
      <c r="E1816" s="16" t="s">
        <v>476</v>
      </c>
      <c r="F1816" s="37">
        <v>60</v>
      </c>
      <c r="G1816" s="35">
        <v>44557</v>
      </c>
      <c r="H1816" s="35">
        <v>44617</v>
      </c>
      <c r="I1816" s="37">
        <v>3</v>
      </c>
      <c r="J1816" s="37">
        <v>2</v>
      </c>
      <c r="K1816" s="15" t="s">
        <v>99</v>
      </c>
      <c r="L1816" s="15" t="s">
        <v>105</v>
      </c>
      <c r="M1816" s="15" t="s">
        <v>477</v>
      </c>
      <c r="N1816" s="15" t="s">
        <v>478</v>
      </c>
      <c r="O1816" s="37">
        <v>10000</v>
      </c>
      <c r="P1816" s="126" t="s">
        <v>25103</v>
      </c>
      <c r="R1816" s="137">
        <f t="shared" si="28"/>
        <v>2.3499999999999996</v>
      </c>
    </row>
    <row r="1817" spans="2:18" x14ac:dyDescent="0.35">
      <c r="B1817" s="19">
        <v>44572</v>
      </c>
      <c r="C1817" s="19">
        <v>44571</v>
      </c>
      <c r="D1817" s="19" t="s">
        <v>97</v>
      </c>
      <c r="E1817" s="16" t="s">
        <v>543</v>
      </c>
      <c r="F1817" s="37">
        <v>60</v>
      </c>
      <c r="G1817" s="35">
        <v>44551</v>
      </c>
      <c r="H1817" s="35">
        <v>44611</v>
      </c>
      <c r="I1817" s="37">
        <v>10</v>
      </c>
      <c r="J1817" s="37">
        <v>3</v>
      </c>
      <c r="K1817" s="15" t="s">
        <v>99</v>
      </c>
      <c r="L1817" s="15" t="s">
        <v>100</v>
      </c>
      <c r="M1817" s="15" t="s">
        <v>544</v>
      </c>
      <c r="N1817" s="15" t="s">
        <v>545</v>
      </c>
      <c r="O1817" s="37">
        <v>135000</v>
      </c>
      <c r="P1817" s="126" t="s">
        <v>25103</v>
      </c>
      <c r="R1817" s="137">
        <f t="shared" si="28"/>
        <v>2.4999999999999996</v>
      </c>
    </row>
    <row r="1818" spans="2:18" x14ac:dyDescent="0.35">
      <c r="B1818" s="19">
        <v>44573</v>
      </c>
      <c r="C1818" s="19">
        <v>44571</v>
      </c>
      <c r="D1818" s="19" t="s">
        <v>97</v>
      </c>
      <c r="E1818" s="16" t="s">
        <v>572</v>
      </c>
      <c r="F1818" s="37">
        <v>60</v>
      </c>
      <c r="G1818" s="35">
        <v>44574</v>
      </c>
      <c r="H1818" s="35">
        <v>44634</v>
      </c>
      <c r="I1818" s="37">
        <v>8</v>
      </c>
      <c r="J1818" s="37">
        <v>2</v>
      </c>
      <c r="K1818" s="15" t="s">
        <v>99</v>
      </c>
      <c r="L1818" s="15" t="s">
        <v>105</v>
      </c>
      <c r="M1818" s="15" t="s">
        <v>573</v>
      </c>
      <c r="N1818" s="15" t="s">
        <v>574</v>
      </c>
      <c r="O1818" s="37">
        <v>150000</v>
      </c>
      <c r="P1818" s="126" t="s">
        <v>25103</v>
      </c>
      <c r="R1818" s="137">
        <f t="shared" si="28"/>
        <v>2.3499999999999996</v>
      </c>
    </row>
    <row r="1819" spans="2:18" x14ac:dyDescent="0.35">
      <c r="B1819" s="19">
        <v>44571</v>
      </c>
      <c r="C1819" s="19">
        <v>44571.610648148147</v>
      </c>
      <c r="D1819" s="19" t="s">
        <v>97</v>
      </c>
      <c r="E1819" s="16" t="s">
        <v>404</v>
      </c>
      <c r="F1819" s="37">
        <v>60</v>
      </c>
      <c r="G1819" s="35">
        <v>44571</v>
      </c>
      <c r="H1819" s="35">
        <v>44631</v>
      </c>
      <c r="I1819" s="37">
        <v>8</v>
      </c>
      <c r="J1819" s="37">
        <v>7</v>
      </c>
      <c r="K1819" s="15" t="s">
        <v>99</v>
      </c>
      <c r="L1819" s="15" t="s">
        <v>105</v>
      </c>
      <c r="M1819" s="15" t="s">
        <v>405</v>
      </c>
      <c r="N1819" s="15" t="s">
        <v>406</v>
      </c>
      <c r="O1819" s="37">
        <v>100000</v>
      </c>
      <c r="P1819" s="126" t="s">
        <v>25103</v>
      </c>
      <c r="R1819" s="137">
        <f t="shared" si="28"/>
        <v>2.9499999999999993</v>
      </c>
    </row>
    <row r="1820" spans="2:18" x14ac:dyDescent="0.35">
      <c r="B1820" s="19">
        <v>44572</v>
      </c>
      <c r="C1820" s="19">
        <v>44572</v>
      </c>
      <c r="D1820" s="19" t="s">
        <v>97</v>
      </c>
      <c r="E1820" s="16" t="s">
        <v>519</v>
      </c>
      <c r="F1820" s="37">
        <v>60</v>
      </c>
      <c r="G1820" s="35">
        <v>44574</v>
      </c>
      <c r="H1820" s="35">
        <v>44634</v>
      </c>
      <c r="I1820" s="37">
        <v>3</v>
      </c>
      <c r="J1820" s="37">
        <v>3</v>
      </c>
      <c r="K1820" s="15" t="s">
        <v>99</v>
      </c>
      <c r="L1820" s="15" t="s">
        <v>105</v>
      </c>
      <c r="M1820" s="15" t="s">
        <v>520</v>
      </c>
      <c r="N1820" s="15" t="s">
        <v>521</v>
      </c>
      <c r="O1820" s="37">
        <v>25000</v>
      </c>
      <c r="P1820" s="126" t="s">
        <v>25103</v>
      </c>
      <c r="R1820" s="137">
        <f t="shared" si="28"/>
        <v>2.3499999999999996</v>
      </c>
    </row>
    <row r="1821" spans="2:18" x14ac:dyDescent="0.35">
      <c r="B1821" s="19">
        <v>44572</v>
      </c>
      <c r="C1821" s="19">
        <v>44572</v>
      </c>
      <c r="D1821" s="19" t="s">
        <v>97</v>
      </c>
      <c r="E1821" s="16" t="s">
        <v>535</v>
      </c>
      <c r="F1821" s="37">
        <v>60</v>
      </c>
      <c r="G1821" s="35">
        <v>44559</v>
      </c>
      <c r="H1821" s="35">
        <v>44619</v>
      </c>
      <c r="I1821" s="37">
        <v>3</v>
      </c>
      <c r="J1821" s="37">
        <v>1</v>
      </c>
      <c r="K1821" s="15" t="s">
        <v>99</v>
      </c>
      <c r="L1821" s="15" t="s">
        <v>100</v>
      </c>
      <c r="M1821" s="15" t="s">
        <v>536</v>
      </c>
      <c r="N1821" s="15" t="s">
        <v>537</v>
      </c>
      <c r="O1821" s="37">
        <v>450000</v>
      </c>
      <c r="P1821" s="126" t="s">
        <v>25103</v>
      </c>
      <c r="R1821" s="137">
        <f t="shared" si="28"/>
        <v>3.1999999999999997</v>
      </c>
    </row>
    <row r="1822" spans="2:18" x14ac:dyDescent="0.35">
      <c r="B1822" s="19">
        <v>44576</v>
      </c>
      <c r="C1822" s="19">
        <v>44572</v>
      </c>
      <c r="D1822" s="19" t="s">
        <v>97</v>
      </c>
      <c r="E1822" s="16" t="s">
        <v>868</v>
      </c>
      <c r="F1822" s="37">
        <v>60</v>
      </c>
      <c r="G1822" s="35">
        <v>44578</v>
      </c>
      <c r="H1822" s="35">
        <v>44638</v>
      </c>
      <c r="I1822" s="37">
        <v>3</v>
      </c>
      <c r="J1822" s="37">
        <v>1</v>
      </c>
      <c r="K1822" s="15" t="s">
        <v>99</v>
      </c>
      <c r="L1822" s="15" t="s">
        <v>100</v>
      </c>
      <c r="M1822" s="15" t="s">
        <v>869</v>
      </c>
      <c r="N1822" s="15" t="s">
        <v>870</v>
      </c>
      <c r="O1822" s="37">
        <v>52000</v>
      </c>
      <c r="P1822" s="126" t="s">
        <v>25103</v>
      </c>
      <c r="R1822" s="137">
        <f t="shared" si="28"/>
        <v>2.7999999999999994</v>
      </c>
    </row>
    <row r="1823" spans="2:18" x14ac:dyDescent="0.35">
      <c r="B1823" s="19">
        <v>44722</v>
      </c>
      <c r="C1823" s="19">
        <v>44572</v>
      </c>
      <c r="D1823" s="19">
        <v>44722.69321759259</v>
      </c>
      <c r="E1823" s="16" t="s">
        <v>494</v>
      </c>
      <c r="F1823" s="37">
        <v>60</v>
      </c>
      <c r="G1823" s="35">
        <v>44725</v>
      </c>
      <c r="H1823" s="35">
        <v>44785</v>
      </c>
      <c r="I1823" s="37">
        <v>6</v>
      </c>
      <c r="J1823" s="37">
        <v>7</v>
      </c>
      <c r="K1823" s="15" t="s">
        <v>99</v>
      </c>
      <c r="L1823" s="15" t="s">
        <v>100</v>
      </c>
      <c r="M1823" s="15" t="s">
        <v>2299</v>
      </c>
      <c r="N1823" s="15" t="s">
        <v>2300</v>
      </c>
      <c r="O1823" s="37">
        <v>500000</v>
      </c>
      <c r="P1823" s="126" t="s">
        <v>25103</v>
      </c>
      <c r="R1823" s="137">
        <f t="shared" si="28"/>
        <v>3.4999999999999996</v>
      </c>
    </row>
    <row r="1824" spans="2:18" x14ac:dyDescent="0.35">
      <c r="B1824" s="19">
        <v>44572</v>
      </c>
      <c r="C1824" s="19">
        <v>44572.007268518515</v>
      </c>
      <c r="D1824" s="19" t="s">
        <v>97</v>
      </c>
      <c r="E1824" s="16" t="s">
        <v>470</v>
      </c>
      <c r="F1824" s="37">
        <v>60</v>
      </c>
      <c r="G1824" s="35">
        <v>44572</v>
      </c>
      <c r="H1824" s="35">
        <v>44632</v>
      </c>
      <c r="I1824" s="37">
        <v>10</v>
      </c>
      <c r="J1824" s="37">
        <v>3</v>
      </c>
      <c r="K1824" s="15" t="s">
        <v>99</v>
      </c>
      <c r="L1824" s="15" t="s">
        <v>193</v>
      </c>
      <c r="M1824" s="15" t="s">
        <v>471</v>
      </c>
      <c r="N1824" s="15" t="s">
        <v>472</v>
      </c>
      <c r="O1824" s="37">
        <v>30000</v>
      </c>
      <c r="P1824" s="126" t="s">
        <v>25103</v>
      </c>
      <c r="R1824" s="137">
        <f t="shared" si="28"/>
        <v>2.65</v>
      </c>
    </row>
    <row r="1825" spans="2:18" x14ac:dyDescent="0.35">
      <c r="B1825" s="19">
        <v>44575</v>
      </c>
      <c r="C1825" s="19">
        <v>44573</v>
      </c>
      <c r="D1825" s="19" t="s">
        <v>97</v>
      </c>
      <c r="E1825" s="16" t="s">
        <v>780</v>
      </c>
      <c r="F1825" s="37">
        <v>60</v>
      </c>
      <c r="G1825" s="35">
        <v>44573</v>
      </c>
      <c r="H1825" s="35">
        <v>44633</v>
      </c>
      <c r="I1825" s="37">
        <v>3</v>
      </c>
      <c r="J1825" s="37">
        <v>2</v>
      </c>
      <c r="K1825" s="15" t="s">
        <v>99</v>
      </c>
      <c r="L1825" s="15" t="s">
        <v>105</v>
      </c>
      <c r="M1825" s="15" t="s">
        <v>781</v>
      </c>
      <c r="N1825" s="15" t="s">
        <v>782</v>
      </c>
      <c r="O1825" s="38">
        <v>17838.400000000001</v>
      </c>
      <c r="P1825" s="126" t="s">
        <v>25103</v>
      </c>
      <c r="R1825" s="137">
        <f t="shared" si="28"/>
        <v>2.3499999999999996</v>
      </c>
    </row>
    <row r="1826" spans="2:18" x14ac:dyDescent="0.35">
      <c r="B1826" s="19">
        <v>44585</v>
      </c>
      <c r="C1826" s="19">
        <v>44573</v>
      </c>
      <c r="D1826" s="19" t="s">
        <v>97</v>
      </c>
      <c r="E1826" s="16" t="s">
        <v>1524</v>
      </c>
      <c r="F1826" s="37">
        <v>60</v>
      </c>
      <c r="G1826" s="35">
        <v>44588</v>
      </c>
      <c r="H1826" s="35">
        <v>44648</v>
      </c>
      <c r="I1826" s="37">
        <v>5</v>
      </c>
      <c r="J1826" s="37">
        <v>9</v>
      </c>
      <c r="K1826" s="15" t="s">
        <v>99</v>
      </c>
      <c r="L1826" s="15" t="s">
        <v>105</v>
      </c>
      <c r="M1826" s="15" t="s">
        <v>1525</v>
      </c>
      <c r="N1826" s="15" t="s">
        <v>1526</v>
      </c>
      <c r="O1826" s="37">
        <v>30000</v>
      </c>
      <c r="P1826" s="126" t="s">
        <v>25103</v>
      </c>
      <c r="R1826" s="137">
        <f t="shared" si="28"/>
        <v>2.9499999999999993</v>
      </c>
    </row>
    <row r="1827" spans="2:18" x14ac:dyDescent="0.35">
      <c r="B1827" s="19">
        <v>44573</v>
      </c>
      <c r="C1827" s="19">
        <v>44573.64880787037</v>
      </c>
      <c r="D1827" s="19" t="s">
        <v>97</v>
      </c>
      <c r="E1827" s="16" t="s">
        <v>595</v>
      </c>
      <c r="F1827" s="37">
        <v>60</v>
      </c>
      <c r="G1827" s="35">
        <v>44487</v>
      </c>
      <c r="H1827" s="35">
        <v>44547</v>
      </c>
      <c r="I1827" s="37">
        <v>6</v>
      </c>
      <c r="J1827" s="37">
        <v>3</v>
      </c>
      <c r="K1827" s="15" t="s">
        <v>99</v>
      </c>
      <c r="L1827" s="15" t="s">
        <v>100</v>
      </c>
      <c r="M1827" s="15" t="s">
        <v>596</v>
      </c>
      <c r="N1827" s="15" t="s">
        <v>597</v>
      </c>
      <c r="O1827" s="37">
        <v>175000</v>
      </c>
      <c r="P1827" s="126" t="s">
        <v>25103</v>
      </c>
      <c r="R1827" s="137">
        <f t="shared" si="28"/>
        <v>2.9</v>
      </c>
    </row>
    <row r="1828" spans="2:18" x14ac:dyDescent="0.35">
      <c r="B1828" s="19">
        <v>44574</v>
      </c>
      <c r="C1828" s="19">
        <v>44574</v>
      </c>
      <c r="D1828" s="19" t="s">
        <v>97</v>
      </c>
      <c r="E1828" s="16" t="s">
        <v>680</v>
      </c>
      <c r="F1828" s="37">
        <v>60</v>
      </c>
      <c r="G1828" s="35">
        <v>44545</v>
      </c>
      <c r="H1828" s="35">
        <v>44605</v>
      </c>
      <c r="I1828" s="37">
        <v>10</v>
      </c>
      <c r="J1828" s="37">
        <v>3</v>
      </c>
      <c r="K1828" s="15" t="s">
        <v>99</v>
      </c>
      <c r="L1828" s="15" t="s">
        <v>100</v>
      </c>
      <c r="M1828" s="15" t="s">
        <v>681</v>
      </c>
      <c r="N1828" s="15" t="s">
        <v>20685</v>
      </c>
      <c r="O1828" s="37">
        <v>676000</v>
      </c>
      <c r="P1828" s="126" t="s">
        <v>25103</v>
      </c>
      <c r="R1828" s="137">
        <f t="shared" si="28"/>
        <v>2.2999999999999998</v>
      </c>
    </row>
    <row r="1829" spans="2:18" x14ac:dyDescent="0.35">
      <c r="B1829" s="19">
        <v>44574</v>
      </c>
      <c r="C1829" s="19">
        <v>44574</v>
      </c>
      <c r="D1829" s="19" t="s">
        <v>97</v>
      </c>
      <c r="E1829" s="16" t="s">
        <v>717</v>
      </c>
      <c r="F1829" s="37">
        <v>60</v>
      </c>
      <c r="G1829" s="35">
        <v>44578</v>
      </c>
      <c r="H1829" s="35">
        <v>44638</v>
      </c>
      <c r="I1829" s="37">
        <v>4</v>
      </c>
      <c r="J1829" s="37">
        <v>3</v>
      </c>
      <c r="K1829" s="15" t="s">
        <v>99</v>
      </c>
      <c r="L1829" s="15" t="s">
        <v>100</v>
      </c>
      <c r="M1829" s="15" t="s">
        <v>718</v>
      </c>
      <c r="N1829" s="15" t="s">
        <v>719</v>
      </c>
      <c r="O1829" s="37">
        <v>235000</v>
      </c>
      <c r="P1829" s="126" t="s">
        <v>25103</v>
      </c>
      <c r="R1829" s="137">
        <f t="shared" si="28"/>
        <v>2.9</v>
      </c>
    </row>
    <row r="1830" spans="2:18" x14ac:dyDescent="0.35">
      <c r="B1830" s="19">
        <v>44576</v>
      </c>
      <c r="C1830" s="19">
        <v>44574</v>
      </c>
      <c r="D1830" s="19" t="s">
        <v>97</v>
      </c>
      <c r="E1830" s="16" t="s">
        <v>879</v>
      </c>
      <c r="F1830" s="37">
        <v>60</v>
      </c>
      <c r="G1830" s="35">
        <v>44543</v>
      </c>
      <c r="H1830" s="35">
        <v>44603</v>
      </c>
      <c r="I1830" s="37">
        <v>2</v>
      </c>
      <c r="J1830" s="37">
        <v>5</v>
      </c>
      <c r="K1830" s="15" t="s">
        <v>99</v>
      </c>
      <c r="L1830" s="15" t="s">
        <v>100</v>
      </c>
      <c r="M1830" s="15" t="s">
        <v>880</v>
      </c>
      <c r="N1830" s="15" t="s">
        <v>881</v>
      </c>
      <c r="O1830" s="37">
        <v>80000</v>
      </c>
      <c r="P1830" s="126" t="s">
        <v>25103</v>
      </c>
      <c r="R1830" s="137">
        <f t="shared" si="28"/>
        <v>2.4999999999999996</v>
      </c>
    </row>
    <row r="1831" spans="2:18" x14ac:dyDescent="0.35">
      <c r="B1831" s="19">
        <v>44588</v>
      </c>
      <c r="C1831" s="19">
        <v>44575</v>
      </c>
      <c r="D1831" s="19" t="s">
        <v>97</v>
      </c>
      <c r="E1831" s="16" t="s">
        <v>1765</v>
      </c>
      <c r="F1831" s="37">
        <v>60</v>
      </c>
      <c r="G1831" s="35">
        <v>44592</v>
      </c>
      <c r="H1831" s="35">
        <v>44652</v>
      </c>
      <c r="I1831" s="37">
        <v>5</v>
      </c>
      <c r="J1831" s="37">
        <v>3</v>
      </c>
      <c r="K1831" s="15" t="s">
        <v>99</v>
      </c>
      <c r="L1831" s="15" t="s">
        <v>100</v>
      </c>
      <c r="M1831" s="15" t="s">
        <v>1766</v>
      </c>
      <c r="N1831" s="15" t="s">
        <v>1193</v>
      </c>
      <c r="O1831" s="38">
        <v>102508.01</v>
      </c>
      <c r="P1831" s="126" t="s">
        <v>25103</v>
      </c>
      <c r="R1831" s="137">
        <f t="shared" si="28"/>
        <v>2.4999999999999996</v>
      </c>
    </row>
    <row r="1832" spans="2:18" x14ac:dyDescent="0.35">
      <c r="B1832" s="19">
        <v>44595</v>
      </c>
      <c r="C1832" s="19">
        <v>44575</v>
      </c>
      <c r="D1832" s="19" t="s">
        <v>97</v>
      </c>
      <c r="E1832" s="16" t="s">
        <v>2144</v>
      </c>
      <c r="F1832" s="37">
        <v>60</v>
      </c>
      <c r="G1832" s="35">
        <v>44599</v>
      </c>
      <c r="H1832" s="35">
        <v>44659</v>
      </c>
      <c r="I1832" s="37">
        <v>5</v>
      </c>
      <c r="J1832" s="37">
        <v>3</v>
      </c>
      <c r="K1832" s="15" t="s">
        <v>99</v>
      </c>
      <c r="L1832" s="15" t="s">
        <v>100</v>
      </c>
      <c r="M1832" s="15" t="s">
        <v>2145</v>
      </c>
      <c r="N1832" s="15" t="s">
        <v>1193</v>
      </c>
      <c r="O1832" s="38">
        <v>114908.75</v>
      </c>
      <c r="P1832" s="126" t="s">
        <v>25103</v>
      </c>
      <c r="R1832" s="137">
        <f t="shared" si="28"/>
        <v>2.4999999999999996</v>
      </c>
    </row>
    <row r="1833" spans="2:18" x14ac:dyDescent="0.35">
      <c r="B1833" s="19">
        <v>44607</v>
      </c>
      <c r="C1833" s="19">
        <v>44575</v>
      </c>
      <c r="D1833" s="19" t="s">
        <v>97</v>
      </c>
      <c r="E1833" s="16" t="s">
        <v>2201</v>
      </c>
      <c r="F1833" s="37">
        <v>60</v>
      </c>
      <c r="G1833" s="35">
        <v>44559</v>
      </c>
      <c r="H1833" s="35">
        <v>44619</v>
      </c>
      <c r="I1833" s="37">
        <v>6</v>
      </c>
      <c r="J1833" s="37">
        <v>4</v>
      </c>
      <c r="K1833" s="15" t="s">
        <v>99</v>
      </c>
      <c r="L1833" s="15" t="s">
        <v>100</v>
      </c>
      <c r="M1833" s="15" t="s">
        <v>2202</v>
      </c>
      <c r="N1833" s="15" t="s">
        <v>2203</v>
      </c>
      <c r="O1833" s="37">
        <v>143100</v>
      </c>
      <c r="P1833" s="126" t="s">
        <v>25103</v>
      </c>
      <c r="R1833" s="137">
        <f t="shared" si="28"/>
        <v>2.4999999999999996</v>
      </c>
    </row>
    <row r="1834" spans="2:18" x14ac:dyDescent="0.35">
      <c r="B1834" s="19">
        <v>44577</v>
      </c>
      <c r="C1834" s="19">
        <v>44577</v>
      </c>
      <c r="D1834" s="19" t="s">
        <v>97</v>
      </c>
      <c r="E1834" s="16" t="s">
        <v>892</v>
      </c>
      <c r="F1834" s="37">
        <v>60</v>
      </c>
      <c r="G1834" s="35">
        <v>44579</v>
      </c>
      <c r="H1834" s="35">
        <v>44639</v>
      </c>
      <c r="I1834" s="37">
        <v>5</v>
      </c>
      <c r="J1834" s="37">
        <v>3</v>
      </c>
      <c r="K1834" s="15" t="s">
        <v>99</v>
      </c>
      <c r="L1834" s="15" t="s">
        <v>100</v>
      </c>
      <c r="M1834" s="15" t="s">
        <v>893</v>
      </c>
      <c r="N1834" s="15" t="s">
        <v>894</v>
      </c>
      <c r="O1834" s="37">
        <v>218700</v>
      </c>
      <c r="P1834" s="126" t="s">
        <v>25103</v>
      </c>
      <c r="R1834" s="137">
        <f t="shared" si="28"/>
        <v>2.9</v>
      </c>
    </row>
    <row r="1835" spans="2:18" x14ac:dyDescent="0.35">
      <c r="B1835" s="19">
        <v>44581</v>
      </c>
      <c r="C1835" s="19">
        <v>44578</v>
      </c>
      <c r="D1835" s="19" t="s">
        <v>97</v>
      </c>
      <c r="E1835" s="16" t="s">
        <v>1299</v>
      </c>
      <c r="F1835" s="37">
        <v>60</v>
      </c>
      <c r="G1835" s="35">
        <v>44582</v>
      </c>
      <c r="H1835" s="35">
        <v>44642</v>
      </c>
      <c r="I1835" s="37">
        <v>4</v>
      </c>
      <c r="J1835" s="37">
        <v>2</v>
      </c>
      <c r="K1835" s="15" t="s">
        <v>99</v>
      </c>
      <c r="L1835" s="15" t="s">
        <v>105</v>
      </c>
      <c r="M1835" s="15" t="s">
        <v>1300</v>
      </c>
      <c r="N1835" s="15" t="s">
        <v>1301</v>
      </c>
      <c r="O1835" s="37">
        <v>92620</v>
      </c>
      <c r="P1835" s="126" t="s">
        <v>25103</v>
      </c>
      <c r="R1835" s="137">
        <f t="shared" si="28"/>
        <v>2.3499999999999996</v>
      </c>
    </row>
    <row r="1836" spans="2:18" x14ac:dyDescent="0.35">
      <c r="B1836" s="19">
        <v>44578</v>
      </c>
      <c r="C1836" s="19">
        <v>44578.449432870373</v>
      </c>
      <c r="D1836" s="19" t="s">
        <v>97</v>
      </c>
      <c r="E1836" s="16" t="s">
        <v>905</v>
      </c>
      <c r="F1836" s="37">
        <v>60</v>
      </c>
      <c r="G1836" s="35">
        <v>44580</v>
      </c>
      <c r="H1836" s="35">
        <v>44640</v>
      </c>
      <c r="I1836" s="37">
        <v>4</v>
      </c>
      <c r="J1836" s="37">
        <v>2</v>
      </c>
      <c r="K1836" s="15" t="s">
        <v>99</v>
      </c>
      <c r="L1836" s="15" t="s">
        <v>100</v>
      </c>
      <c r="M1836" s="15" t="s">
        <v>906</v>
      </c>
      <c r="N1836" s="15" t="s">
        <v>20710</v>
      </c>
      <c r="O1836" s="37">
        <v>267000</v>
      </c>
      <c r="P1836" s="126" t="s">
        <v>25103</v>
      </c>
      <c r="R1836" s="137">
        <f t="shared" si="28"/>
        <v>2.9</v>
      </c>
    </row>
    <row r="1837" spans="2:18" x14ac:dyDescent="0.35">
      <c r="B1837" s="19">
        <v>44578</v>
      </c>
      <c r="C1837" s="19">
        <v>44578.470486111109</v>
      </c>
      <c r="D1837" s="19" t="s">
        <v>97</v>
      </c>
      <c r="E1837" s="16" t="s">
        <v>910</v>
      </c>
      <c r="F1837" s="37">
        <v>60</v>
      </c>
      <c r="G1837" s="35">
        <v>44578</v>
      </c>
      <c r="H1837" s="35">
        <v>44638</v>
      </c>
      <c r="I1837" s="37">
        <v>5</v>
      </c>
      <c r="J1837" s="37">
        <v>1</v>
      </c>
      <c r="K1837" s="15" t="s">
        <v>99</v>
      </c>
      <c r="L1837" s="15" t="s">
        <v>105</v>
      </c>
      <c r="M1837" s="15" t="s">
        <v>911</v>
      </c>
      <c r="N1837" s="15" t="s">
        <v>279</v>
      </c>
      <c r="O1837" s="37">
        <v>40000</v>
      </c>
      <c r="P1837" s="126" t="s">
        <v>25103</v>
      </c>
      <c r="R1837" s="137">
        <f t="shared" si="28"/>
        <v>2.6499999999999995</v>
      </c>
    </row>
    <row r="1838" spans="2:18" x14ac:dyDescent="0.35">
      <c r="B1838" s="19">
        <v>44578</v>
      </c>
      <c r="C1838" s="19">
        <v>44578.493738425925</v>
      </c>
      <c r="D1838" s="19" t="s">
        <v>97</v>
      </c>
      <c r="E1838" s="16" t="s">
        <v>915</v>
      </c>
      <c r="F1838" s="37">
        <v>60</v>
      </c>
      <c r="G1838" s="35">
        <v>44578</v>
      </c>
      <c r="H1838" s="35">
        <v>44638</v>
      </c>
      <c r="I1838" s="37">
        <v>10</v>
      </c>
      <c r="J1838" s="37">
        <v>4</v>
      </c>
      <c r="K1838" s="15" t="s">
        <v>112</v>
      </c>
      <c r="L1838" s="15" t="s">
        <v>129</v>
      </c>
      <c r="M1838" s="15" t="s">
        <v>130</v>
      </c>
      <c r="N1838" s="15" t="s">
        <v>916</v>
      </c>
      <c r="O1838" s="37">
        <v>300000</v>
      </c>
      <c r="P1838" s="126" t="s">
        <v>25103</v>
      </c>
      <c r="R1838" s="137">
        <f t="shared" si="28"/>
        <v>3.1</v>
      </c>
    </row>
    <row r="1839" spans="2:18" x14ac:dyDescent="0.35">
      <c r="B1839" s="19">
        <v>44578</v>
      </c>
      <c r="C1839" s="19">
        <v>44578.493993055556</v>
      </c>
      <c r="D1839" s="19" t="s">
        <v>97</v>
      </c>
      <c r="E1839" s="16" t="s">
        <v>917</v>
      </c>
      <c r="F1839" s="37">
        <v>60</v>
      </c>
      <c r="G1839" s="35">
        <v>44578</v>
      </c>
      <c r="H1839" s="35">
        <v>44638</v>
      </c>
      <c r="I1839" s="37">
        <v>10</v>
      </c>
      <c r="J1839" s="37">
        <v>5</v>
      </c>
      <c r="K1839" s="15" t="s">
        <v>112</v>
      </c>
      <c r="L1839" s="15" t="s">
        <v>129</v>
      </c>
      <c r="M1839" s="15" t="s">
        <v>130</v>
      </c>
      <c r="N1839" s="15" t="s">
        <v>918</v>
      </c>
      <c r="O1839" s="37">
        <v>20000</v>
      </c>
      <c r="P1839" s="126" t="s">
        <v>25103</v>
      </c>
      <c r="R1839" s="137">
        <f t="shared" si="28"/>
        <v>2.7</v>
      </c>
    </row>
    <row r="1840" spans="2:18" x14ac:dyDescent="0.35">
      <c r="B1840" s="19">
        <v>44578</v>
      </c>
      <c r="C1840" s="19">
        <v>44578.700671296298</v>
      </c>
      <c r="D1840" s="19" t="s">
        <v>97</v>
      </c>
      <c r="E1840" s="16" t="s">
        <v>967</v>
      </c>
      <c r="F1840" s="37">
        <v>60</v>
      </c>
      <c r="G1840" s="35">
        <v>44553</v>
      </c>
      <c r="H1840" s="35">
        <v>44613</v>
      </c>
      <c r="I1840" s="37">
        <v>8</v>
      </c>
      <c r="J1840" s="37">
        <v>3</v>
      </c>
      <c r="K1840" s="15" t="s">
        <v>99</v>
      </c>
      <c r="L1840" s="15" t="s">
        <v>100</v>
      </c>
      <c r="M1840" s="15" t="s">
        <v>968</v>
      </c>
      <c r="N1840" s="15" t="s">
        <v>969</v>
      </c>
      <c r="O1840" s="37">
        <v>138349</v>
      </c>
      <c r="P1840" s="126" t="s">
        <v>25103</v>
      </c>
      <c r="R1840" s="137">
        <f t="shared" si="28"/>
        <v>2.4999999999999996</v>
      </c>
    </row>
    <row r="1841" spans="2:18" x14ac:dyDescent="0.35">
      <c r="B1841" s="19">
        <v>44579</v>
      </c>
      <c r="C1841" s="19">
        <v>44579</v>
      </c>
      <c r="D1841" s="19" t="s">
        <v>97</v>
      </c>
      <c r="E1841" s="16" t="s">
        <v>1079</v>
      </c>
      <c r="F1841" s="37">
        <v>60</v>
      </c>
      <c r="G1841" s="35">
        <v>44580</v>
      </c>
      <c r="H1841" s="35">
        <v>44640</v>
      </c>
      <c r="I1841" s="37">
        <v>4</v>
      </c>
      <c r="J1841" s="37">
        <v>4</v>
      </c>
      <c r="K1841" s="15" t="s">
        <v>99</v>
      </c>
      <c r="L1841" s="15" t="s">
        <v>100</v>
      </c>
      <c r="M1841" s="15" t="s">
        <v>1080</v>
      </c>
      <c r="N1841" s="15" t="s">
        <v>1081</v>
      </c>
      <c r="O1841" s="37">
        <v>125250</v>
      </c>
      <c r="P1841" s="126" t="s">
        <v>25103</v>
      </c>
      <c r="R1841" s="137">
        <f t="shared" si="28"/>
        <v>2.4999999999999996</v>
      </c>
    </row>
    <row r="1842" spans="2:18" x14ac:dyDescent="0.35">
      <c r="B1842" s="19">
        <v>44579</v>
      </c>
      <c r="C1842" s="19">
        <v>44579</v>
      </c>
      <c r="D1842" s="19" t="s">
        <v>97</v>
      </c>
      <c r="E1842" s="16" t="s">
        <v>1107</v>
      </c>
      <c r="F1842" s="37">
        <v>60</v>
      </c>
      <c r="G1842" s="35">
        <v>44550</v>
      </c>
      <c r="H1842" s="35">
        <v>44610</v>
      </c>
      <c r="I1842" s="37">
        <v>4</v>
      </c>
      <c r="J1842" s="37">
        <v>4</v>
      </c>
      <c r="K1842" s="15" t="s">
        <v>99</v>
      </c>
      <c r="L1842" s="15" t="s">
        <v>100</v>
      </c>
      <c r="M1842" s="15" t="s">
        <v>1108</v>
      </c>
      <c r="N1842" s="15" t="s">
        <v>1109</v>
      </c>
      <c r="O1842" s="37">
        <v>96000</v>
      </c>
      <c r="P1842" s="126" t="s">
        <v>25103</v>
      </c>
      <c r="R1842" s="137">
        <f t="shared" si="28"/>
        <v>2.4999999999999996</v>
      </c>
    </row>
    <row r="1843" spans="2:18" x14ac:dyDescent="0.35">
      <c r="B1843" s="19">
        <v>44580</v>
      </c>
      <c r="C1843" s="19">
        <v>44579</v>
      </c>
      <c r="D1843" s="19" t="s">
        <v>97</v>
      </c>
      <c r="E1843" s="16" t="s">
        <v>1194</v>
      </c>
      <c r="F1843" s="37">
        <v>60</v>
      </c>
      <c r="G1843" s="35">
        <v>44557</v>
      </c>
      <c r="H1843" s="35">
        <v>44617</v>
      </c>
      <c r="I1843" s="37">
        <v>4</v>
      </c>
      <c r="J1843" s="37">
        <v>4</v>
      </c>
      <c r="K1843" s="15" t="s">
        <v>99</v>
      </c>
      <c r="L1843" s="15" t="s">
        <v>100</v>
      </c>
      <c r="M1843" s="15" t="s">
        <v>1195</v>
      </c>
      <c r="N1843" s="15" t="s">
        <v>1196</v>
      </c>
      <c r="O1843" s="37">
        <v>100000</v>
      </c>
      <c r="P1843" s="126" t="s">
        <v>25103</v>
      </c>
      <c r="R1843" s="137">
        <f t="shared" si="28"/>
        <v>2.4999999999999996</v>
      </c>
    </row>
    <row r="1844" spans="2:18" x14ac:dyDescent="0.35">
      <c r="B1844" s="19">
        <v>44582</v>
      </c>
      <c r="C1844" s="19">
        <v>44579</v>
      </c>
      <c r="D1844" s="19" t="s">
        <v>97</v>
      </c>
      <c r="E1844" s="16" t="s">
        <v>1392</v>
      </c>
      <c r="F1844" s="37">
        <v>60</v>
      </c>
      <c r="G1844" s="35">
        <v>44585</v>
      </c>
      <c r="H1844" s="35">
        <v>44645</v>
      </c>
      <c r="I1844" s="37">
        <v>5</v>
      </c>
      <c r="J1844" s="37">
        <v>5</v>
      </c>
      <c r="K1844" s="15" t="s">
        <v>99</v>
      </c>
      <c r="L1844" s="15" t="s">
        <v>193</v>
      </c>
      <c r="M1844" s="15" t="s">
        <v>1393</v>
      </c>
      <c r="N1844" s="15" t="s">
        <v>1394</v>
      </c>
      <c r="O1844" s="37">
        <v>660000</v>
      </c>
      <c r="P1844" s="126" t="s">
        <v>25103</v>
      </c>
      <c r="R1844" s="137">
        <f t="shared" si="28"/>
        <v>2.4499999999999997</v>
      </c>
    </row>
    <row r="1845" spans="2:18" x14ac:dyDescent="0.35">
      <c r="B1845" s="19">
        <v>44587</v>
      </c>
      <c r="C1845" s="19">
        <v>44579</v>
      </c>
      <c r="D1845" s="19" t="s">
        <v>97</v>
      </c>
      <c r="E1845" s="16" t="s">
        <v>1722</v>
      </c>
      <c r="F1845" s="37">
        <v>60</v>
      </c>
      <c r="G1845" s="35">
        <v>44222</v>
      </c>
      <c r="H1845" s="35">
        <v>44282</v>
      </c>
      <c r="I1845" s="37">
        <v>3</v>
      </c>
      <c r="J1845" s="37">
        <v>1</v>
      </c>
      <c r="K1845" s="15" t="s">
        <v>99</v>
      </c>
      <c r="L1845" s="15" t="s">
        <v>105</v>
      </c>
      <c r="M1845" s="15" t="s">
        <v>1723</v>
      </c>
      <c r="N1845" s="15" t="s">
        <v>1724</v>
      </c>
      <c r="O1845" s="37">
        <v>55000</v>
      </c>
      <c r="P1845" s="126" t="s">
        <v>25103</v>
      </c>
      <c r="R1845" s="137">
        <f t="shared" si="28"/>
        <v>2.6499999999999995</v>
      </c>
    </row>
    <row r="1846" spans="2:18" x14ac:dyDescent="0.35">
      <c r="B1846" s="19">
        <v>44589</v>
      </c>
      <c r="C1846" s="19">
        <v>44579</v>
      </c>
      <c r="D1846" s="19" t="s">
        <v>97</v>
      </c>
      <c r="E1846" s="16" t="s">
        <v>1913</v>
      </c>
      <c r="F1846" s="37">
        <v>60</v>
      </c>
      <c r="G1846" s="35">
        <v>44546</v>
      </c>
      <c r="H1846" s="35">
        <v>44606</v>
      </c>
      <c r="I1846" s="37">
        <v>4</v>
      </c>
      <c r="J1846" s="37">
        <v>2</v>
      </c>
      <c r="K1846" s="15" t="s">
        <v>99</v>
      </c>
      <c r="L1846" s="15" t="s">
        <v>100</v>
      </c>
      <c r="M1846" s="15" t="s">
        <v>1914</v>
      </c>
      <c r="N1846" s="15" t="s">
        <v>1915</v>
      </c>
      <c r="O1846" s="37">
        <v>79000</v>
      </c>
      <c r="P1846" s="126" t="s">
        <v>25103</v>
      </c>
      <c r="R1846" s="137">
        <f t="shared" si="28"/>
        <v>2.4999999999999996</v>
      </c>
    </row>
    <row r="1847" spans="2:18" x14ac:dyDescent="0.35">
      <c r="B1847" s="19">
        <v>44649</v>
      </c>
      <c r="C1847" s="19">
        <v>44579</v>
      </c>
      <c r="D1847" s="19" t="s">
        <v>97</v>
      </c>
      <c r="E1847" s="16" t="s">
        <v>2229</v>
      </c>
      <c r="F1847" s="37">
        <v>60</v>
      </c>
      <c r="G1847" s="35">
        <v>44649</v>
      </c>
      <c r="H1847" s="35">
        <v>44709</v>
      </c>
      <c r="I1847" s="37">
        <v>3</v>
      </c>
      <c r="J1847" s="37">
        <v>3</v>
      </c>
      <c r="K1847" s="15" t="s">
        <v>99</v>
      </c>
      <c r="L1847" s="15" t="s">
        <v>105</v>
      </c>
      <c r="M1847" s="15" t="s">
        <v>2230</v>
      </c>
      <c r="N1847" s="15" t="s">
        <v>2231</v>
      </c>
      <c r="O1847" s="37">
        <v>70000</v>
      </c>
      <c r="P1847" s="126" t="s">
        <v>25103</v>
      </c>
      <c r="R1847" s="137">
        <f t="shared" si="28"/>
        <v>2.3499999999999996</v>
      </c>
    </row>
    <row r="1848" spans="2:18" x14ac:dyDescent="0.35">
      <c r="B1848" s="19">
        <v>44698</v>
      </c>
      <c r="C1848" s="19">
        <v>44579.543275462966</v>
      </c>
      <c r="D1848" s="19">
        <v>44698.578703703701</v>
      </c>
      <c r="E1848" s="16" t="s">
        <v>1048</v>
      </c>
      <c r="F1848" s="37">
        <v>60</v>
      </c>
      <c r="G1848" s="35">
        <v>44699</v>
      </c>
      <c r="H1848" s="35">
        <v>44759</v>
      </c>
      <c r="I1848" s="37">
        <v>6</v>
      </c>
      <c r="J1848" s="37">
        <v>2</v>
      </c>
      <c r="K1848" s="15" t="s">
        <v>99</v>
      </c>
      <c r="L1848" s="15" t="s">
        <v>105</v>
      </c>
      <c r="M1848" s="15" t="s">
        <v>2255</v>
      </c>
      <c r="N1848" s="15" t="s">
        <v>23160</v>
      </c>
      <c r="O1848" s="38">
        <v>119823.34</v>
      </c>
      <c r="P1848" s="126" t="s">
        <v>25103</v>
      </c>
      <c r="R1848" s="137">
        <f t="shared" si="28"/>
        <v>2.3499999999999996</v>
      </c>
    </row>
    <row r="1849" spans="2:18" x14ac:dyDescent="0.35">
      <c r="B1849" s="19">
        <v>44580</v>
      </c>
      <c r="C1849" s="19">
        <v>44580</v>
      </c>
      <c r="D1849" s="19" t="s">
        <v>97</v>
      </c>
      <c r="E1849" s="16" t="s">
        <v>1153</v>
      </c>
      <c r="F1849" s="37">
        <v>60</v>
      </c>
      <c r="G1849" s="35">
        <v>44550</v>
      </c>
      <c r="H1849" s="35">
        <v>44610</v>
      </c>
      <c r="I1849" s="37">
        <v>3</v>
      </c>
      <c r="J1849" s="37">
        <v>3</v>
      </c>
      <c r="K1849" s="15" t="s">
        <v>99</v>
      </c>
      <c r="L1849" s="15" t="s">
        <v>100</v>
      </c>
      <c r="M1849" s="15" t="s">
        <v>1154</v>
      </c>
      <c r="N1849" s="15" t="s">
        <v>1155</v>
      </c>
      <c r="O1849" s="37">
        <v>136800</v>
      </c>
      <c r="P1849" s="126" t="s">
        <v>25103</v>
      </c>
      <c r="R1849" s="137">
        <f t="shared" si="28"/>
        <v>2.4999999999999996</v>
      </c>
    </row>
    <row r="1850" spans="2:18" x14ac:dyDescent="0.35">
      <c r="B1850" s="19">
        <v>44580</v>
      </c>
      <c r="C1850" s="19">
        <v>44580</v>
      </c>
      <c r="D1850" s="19" t="s">
        <v>97</v>
      </c>
      <c r="E1850" s="16" t="s">
        <v>1179</v>
      </c>
      <c r="F1850" s="37">
        <v>60</v>
      </c>
      <c r="G1850" s="35">
        <v>44550</v>
      </c>
      <c r="H1850" s="35">
        <v>44610</v>
      </c>
      <c r="I1850" s="37">
        <v>4</v>
      </c>
      <c r="J1850" s="37">
        <v>5</v>
      </c>
      <c r="K1850" s="15" t="s">
        <v>99</v>
      </c>
      <c r="L1850" s="15" t="s">
        <v>100</v>
      </c>
      <c r="M1850" s="15" t="s">
        <v>1108</v>
      </c>
      <c r="N1850" s="15" t="s">
        <v>1180</v>
      </c>
      <c r="O1850" s="37">
        <v>96000</v>
      </c>
      <c r="P1850" s="126" t="s">
        <v>25103</v>
      </c>
      <c r="R1850" s="137">
        <f t="shared" si="28"/>
        <v>2.4999999999999996</v>
      </c>
    </row>
    <row r="1851" spans="2:18" x14ac:dyDescent="0.35">
      <c r="B1851" s="19">
        <v>44581</v>
      </c>
      <c r="C1851" s="19">
        <v>44581</v>
      </c>
      <c r="D1851" s="19" t="s">
        <v>97</v>
      </c>
      <c r="E1851" s="16" t="s">
        <v>1217</v>
      </c>
      <c r="F1851" s="37">
        <v>60</v>
      </c>
      <c r="G1851" s="35">
        <v>44582</v>
      </c>
      <c r="H1851" s="35">
        <v>44642</v>
      </c>
      <c r="I1851" s="37">
        <v>5</v>
      </c>
      <c r="J1851" s="37">
        <v>3</v>
      </c>
      <c r="K1851" s="15" t="s">
        <v>99</v>
      </c>
      <c r="L1851" s="15" t="s">
        <v>100</v>
      </c>
      <c r="M1851" s="15" t="s">
        <v>1218</v>
      </c>
      <c r="N1851" s="15" t="s">
        <v>1219</v>
      </c>
      <c r="O1851" s="37">
        <v>56000</v>
      </c>
      <c r="P1851" s="126" t="s">
        <v>25103</v>
      </c>
      <c r="R1851" s="137">
        <f t="shared" si="28"/>
        <v>2.4999999999999996</v>
      </c>
    </row>
    <row r="1852" spans="2:18" x14ac:dyDescent="0.35">
      <c r="B1852" s="19">
        <v>44581</v>
      </c>
      <c r="C1852" s="19">
        <v>44581</v>
      </c>
      <c r="D1852" s="19" t="s">
        <v>97</v>
      </c>
      <c r="E1852" s="16" t="s">
        <v>1302</v>
      </c>
      <c r="F1852" s="37">
        <v>60</v>
      </c>
      <c r="G1852" s="35">
        <v>44582</v>
      </c>
      <c r="H1852" s="35">
        <v>44642</v>
      </c>
      <c r="I1852" s="37">
        <v>4</v>
      </c>
      <c r="J1852" s="37">
        <v>5</v>
      </c>
      <c r="K1852" s="15" t="s">
        <v>99</v>
      </c>
      <c r="L1852" s="15" t="s">
        <v>100</v>
      </c>
      <c r="M1852" s="15" t="s">
        <v>1303</v>
      </c>
      <c r="N1852" s="15" t="s">
        <v>1304</v>
      </c>
      <c r="O1852" s="37">
        <v>100000</v>
      </c>
      <c r="P1852" s="126" t="s">
        <v>25103</v>
      </c>
      <c r="R1852" s="137">
        <f t="shared" si="28"/>
        <v>2.4999999999999996</v>
      </c>
    </row>
    <row r="1853" spans="2:18" x14ac:dyDescent="0.35">
      <c r="B1853" s="19">
        <v>44581</v>
      </c>
      <c r="C1853" s="19">
        <v>44581</v>
      </c>
      <c r="D1853" s="19" t="s">
        <v>97</v>
      </c>
      <c r="E1853" s="16" t="s">
        <v>1312</v>
      </c>
      <c r="F1853" s="37">
        <v>60</v>
      </c>
      <c r="G1853" s="35">
        <v>44582</v>
      </c>
      <c r="H1853" s="35">
        <v>44642</v>
      </c>
      <c r="I1853" s="37">
        <v>5</v>
      </c>
      <c r="J1853" s="37">
        <v>2</v>
      </c>
      <c r="K1853" s="15" t="s">
        <v>99</v>
      </c>
      <c r="L1853" s="15" t="s">
        <v>100</v>
      </c>
      <c r="M1853" s="15" t="s">
        <v>1313</v>
      </c>
      <c r="N1853" s="15" t="s">
        <v>1314</v>
      </c>
      <c r="O1853" s="37">
        <v>95000</v>
      </c>
      <c r="P1853" s="126" t="s">
        <v>25103</v>
      </c>
      <c r="R1853" s="137">
        <f t="shared" si="28"/>
        <v>2.4999999999999996</v>
      </c>
    </row>
    <row r="1854" spans="2:18" x14ac:dyDescent="0.35">
      <c r="B1854" s="19">
        <v>44582</v>
      </c>
      <c r="C1854" s="19">
        <v>44581</v>
      </c>
      <c r="D1854" s="19" t="s">
        <v>97</v>
      </c>
      <c r="E1854" s="16" t="s">
        <v>1380</v>
      </c>
      <c r="F1854" s="37">
        <v>60</v>
      </c>
      <c r="G1854" s="35">
        <v>44487</v>
      </c>
      <c r="H1854" s="35">
        <v>44547</v>
      </c>
      <c r="I1854" s="37">
        <v>10</v>
      </c>
      <c r="J1854" s="37">
        <v>4</v>
      </c>
      <c r="K1854" s="15" t="s">
        <v>99</v>
      </c>
      <c r="L1854" s="15" t="s">
        <v>100</v>
      </c>
      <c r="M1854" s="15" t="s">
        <v>1381</v>
      </c>
      <c r="N1854" s="15" t="s">
        <v>1382</v>
      </c>
      <c r="O1854" s="37">
        <v>90776</v>
      </c>
      <c r="P1854" s="126" t="s">
        <v>25103</v>
      </c>
      <c r="R1854" s="137">
        <f t="shared" si="28"/>
        <v>2.4999999999999996</v>
      </c>
    </row>
    <row r="1855" spans="2:18" x14ac:dyDescent="0.35">
      <c r="B1855" s="19">
        <v>44585</v>
      </c>
      <c r="C1855" s="19">
        <v>44581</v>
      </c>
      <c r="D1855" s="19" t="s">
        <v>97</v>
      </c>
      <c r="E1855" s="16" t="s">
        <v>1493</v>
      </c>
      <c r="F1855" s="37">
        <v>60</v>
      </c>
      <c r="G1855" s="35">
        <v>44587</v>
      </c>
      <c r="H1855" s="35">
        <v>44647</v>
      </c>
      <c r="I1855" s="37">
        <v>10</v>
      </c>
      <c r="J1855" s="37">
        <v>6</v>
      </c>
      <c r="K1855" s="15" t="s">
        <v>112</v>
      </c>
      <c r="L1855" s="15" t="s">
        <v>129</v>
      </c>
      <c r="M1855" s="15" t="s">
        <v>130</v>
      </c>
      <c r="N1855" s="15" t="s">
        <v>131</v>
      </c>
      <c r="O1855" s="37">
        <v>43000</v>
      </c>
      <c r="P1855" s="126" t="s">
        <v>25103</v>
      </c>
      <c r="R1855" s="137">
        <f t="shared" si="28"/>
        <v>3.3</v>
      </c>
    </row>
    <row r="1856" spans="2:18" x14ac:dyDescent="0.35">
      <c r="B1856" s="19">
        <v>44596</v>
      </c>
      <c r="C1856" s="19">
        <v>44581</v>
      </c>
      <c r="D1856" s="19" t="s">
        <v>97</v>
      </c>
      <c r="E1856" s="16" t="s">
        <v>2168</v>
      </c>
      <c r="F1856" s="37">
        <v>60</v>
      </c>
      <c r="G1856" s="35">
        <v>44599</v>
      </c>
      <c r="H1856" s="35">
        <v>44659</v>
      </c>
      <c r="I1856" s="37">
        <v>10</v>
      </c>
      <c r="J1856" s="37">
        <v>1</v>
      </c>
      <c r="K1856" s="15" t="s">
        <v>112</v>
      </c>
      <c r="L1856" s="15" t="s">
        <v>129</v>
      </c>
      <c r="M1856" s="15" t="s">
        <v>130</v>
      </c>
      <c r="N1856" s="15" t="s">
        <v>2169</v>
      </c>
      <c r="O1856" s="37">
        <v>20000</v>
      </c>
      <c r="P1856" s="126" t="s">
        <v>25103</v>
      </c>
      <c r="R1856" s="137">
        <f t="shared" si="28"/>
        <v>3</v>
      </c>
    </row>
    <row r="1857" spans="2:18" x14ac:dyDescent="0.35">
      <c r="B1857" s="19">
        <v>44581</v>
      </c>
      <c r="C1857" s="19">
        <v>44581.731296296297</v>
      </c>
      <c r="D1857" s="19" t="s">
        <v>97</v>
      </c>
      <c r="E1857" s="16" t="s">
        <v>1284</v>
      </c>
      <c r="F1857" s="37">
        <v>60</v>
      </c>
      <c r="G1857" s="35">
        <v>44585</v>
      </c>
      <c r="H1857" s="35">
        <v>44645</v>
      </c>
      <c r="I1857" s="37">
        <v>3</v>
      </c>
      <c r="J1857" s="37">
        <v>2</v>
      </c>
      <c r="K1857" s="15" t="s">
        <v>99</v>
      </c>
      <c r="L1857" s="15" t="s">
        <v>100</v>
      </c>
      <c r="M1857" s="15" t="s">
        <v>1285</v>
      </c>
      <c r="N1857" s="15" t="s">
        <v>1286</v>
      </c>
      <c r="O1857" s="37">
        <v>50000</v>
      </c>
      <c r="P1857" s="126" t="s">
        <v>25103</v>
      </c>
      <c r="R1857" s="137">
        <f t="shared" si="28"/>
        <v>2.4999999999999996</v>
      </c>
    </row>
    <row r="1858" spans="2:18" x14ac:dyDescent="0.35">
      <c r="B1858" s="19">
        <v>44582</v>
      </c>
      <c r="C1858" s="19">
        <v>44582</v>
      </c>
      <c r="D1858" s="19" t="s">
        <v>97</v>
      </c>
      <c r="E1858" s="16" t="s">
        <v>1324</v>
      </c>
      <c r="F1858" s="37">
        <v>60</v>
      </c>
      <c r="G1858" s="35">
        <v>44585</v>
      </c>
      <c r="H1858" s="35">
        <v>44645</v>
      </c>
      <c r="I1858" s="37">
        <v>10</v>
      </c>
      <c r="J1858" s="37">
        <v>2</v>
      </c>
      <c r="K1858" s="15" t="s">
        <v>99</v>
      </c>
      <c r="L1858" s="15" t="s">
        <v>366</v>
      </c>
      <c r="M1858" s="15" t="s">
        <v>1325</v>
      </c>
      <c r="N1858" s="15" t="s">
        <v>1326</v>
      </c>
      <c r="O1858" s="37">
        <v>30000</v>
      </c>
      <c r="P1858" s="126" t="s">
        <v>25103</v>
      </c>
      <c r="R1858" s="137">
        <f t="shared" si="28"/>
        <v>2.1999999999999997</v>
      </c>
    </row>
    <row r="1859" spans="2:18" x14ac:dyDescent="0.35">
      <c r="B1859" s="19">
        <v>44582</v>
      </c>
      <c r="C1859" s="19">
        <v>44582</v>
      </c>
      <c r="D1859" s="19" t="s">
        <v>97</v>
      </c>
      <c r="E1859" s="16" t="s">
        <v>1352</v>
      </c>
      <c r="F1859" s="37">
        <v>60</v>
      </c>
      <c r="G1859" s="35">
        <v>44588</v>
      </c>
      <c r="H1859" s="35">
        <v>44648</v>
      </c>
      <c r="I1859" s="37">
        <v>10</v>
      </c>
      <c r="J1859" s="37">
        <v>3</v>
      </c>
      <c r="K1859" s="15" t="s">
        <v>99</v>
      </c>
      <c r="L1859" s="15" t="s">
        <v>366</v>
      </c>
      <c r="M1859" s="15" t="s">
        <v>1325</v>
      </c>
      <c r="N1859" s="15" t="s">
        <v>1353</v>
      </c>
      <c r="O1859" s="37">
        <v>30000</v>
      </c>
      <c r="P1859" s="126" t="s">
        <v>25103</v>
      </c>
      <c r="R1859" s="137">
        <f t="shared" si="28"/>
        <v>2.1999999999999997</v>
      </c>
    </row>
    <row r="1860" spans="2:18" x14ac:dyDescent="0.35">
      <c r="B1860" s="19">
        <v>44582</v>
      </c>
      <c r="C1860" s="19">
        <v>44582</v>
      </c>
      <c r="D1860" s="19" t="s">
        <v>97</v>
      </c>
      <c r="E1860" s="16" t="s">
        <v>1398</v>
      </c>
      <c r="F1860" s="37">
        <v>60</v>
      </c>
      <c r="G1860" s="35">
        <v>44559</v>
      </c>
      <c r="H1860" s="35">
        <v>44619</v>
      </c>
      <c r="I1860" s="37">
        <v>4</v>
      </c>
      <c r="J1860" s="37">
        <v>3</v>
      </c>
      <c r="K1860" s="15" t="s">
        <v>99</v>
      </c>
      <c r="L1860" s="15" t="s">
        <v>100</v>
      </c>
      <c r="M1860" s="15" t="s">
        <v>1399</v>
      </c>
      <c r="N1860" s="15" t="s">
        <v>20750</v>
      </c>
      <c r="O1860" s="37">
        <v>73</v>
      </c>
      <c r="P1860" s="126" t="s">
        <v>25103</v>
      </c>
      <c r="R1860" s="137">
        <f t="shared" ref="R1860:R1923" si="29">0.3*IF(F1860&lt;=30, 2, IF(AND(F1860&gt;=31, F1860&lt;=90), 3, IF(AND(F1860&gt;=91, F1860&lt;=180), 4, IF(AND(F1860&gt;=181, F1860&lt;=364), 1, 2)))) + 0.3*IF(J1860=1, 3, IF(AND(J1860&gt;=2, J1860&lt;=5), 2, IF(AND(J1860&gt;=6, J1860&lt;=10), 4, 2))) + 0.2*IF(O1860&lt;=150000, 2, IF(AND(O1860&gt;=150001, O1860&lt;=500000), 4, IF(AND(O1860&gt;=500001, O1860&lt;=1000000), 1, 3)))+ 0.15*IF(NOT(ISERROR(SEARCH("fognat",L1860))), 4, IF(NOT(ISERROR(SEARCH("compres",L1860))), 2, IF(NOT(ISERROR(SEARCH("facciat",L1860))), 3, IF(NOT(ISERROR(SEARCH("estaur",L1860))), 4, 1)))) + 0.05*IF(NOT(ISERROR(SEARCH("anutenz",K1860))), 3, IF(NOT(ISERROR(SEARCH("uova",K1860))), 4, IF(NOT(ISERROR(SEARCH("rivat",K1860))), 2, IF(NOT(ISERROR(SEARCH("ubblic",K1860))), 1, 1))))</f>
        <v>2.4999999999999996</v>
      </c>
    </row>
    <row r="1861" spans="2:18" x14ac:dyDescent="0.35">
      <c r="B1861" s="19">
        <v>44582</v>
      </c>
      <c r="C1861" s="19">
        <v>44582</v>
      </c>
      <c r="D1861" s="19" t="s">
        <v>97</v>
      </c>
      <c r="E1861" s="16" t="s">
        <v>1400</v>
      </c>
      <c r="F1861" s="37">
        <v>60</v>
      </c>
      <c r="G1861" s="35">
        <v>44585</v>
      </c>
      <c r="H1861" s="35">
        <v>44645</v>
      </c>
      <c r="I1861" s="37">
        <v>8</v>
      </c>
      <c r="J1861" s="37">
        <v>2</v>
      </c>
      <c r="K1861" s="15" t="s">
        <v>99</v>
      </c>
      <c r="L1861" s="15" t="s">
        <v>122</v>
      </c>
      <c r="M1861" s="15" t="s">
        <v>1401</v>
      </c>
      <c r="N1861" s="15" t="s">
        <v>20751</v>
      </c>
      <c r="O1861" s="37">
        <v>5000</v>
      </c>
      <c r="P1861" s="126" t="s">
        <v>25103</v>
      </c>
      <c r="R1861" s="137">
        <f t="shared" si="29"/>
        <v>2.1999999999999997</v>
      </c>
    </row>
    <row r="1862" spans="2:18" x14ac:dyDescent="0.35">
      <c r="B1862" s="19">
        <v>44585</v>
      </c>
      <c r="C1862" s="19">
        <v>44582</v>
      </c>
      <c r="D1862" s="19" t="s">
        <v>97</v>
      </c>
      <c r="E1862" s="16" t="s">
        <v>1443</v>
      </c>
      <c r="F1862" s="37">
        <v>60</v>
      </c>
      <c r="G1862" s="35">
        <v>44587</v>
      </c>
      <c r="H1862" s="35">
        <v>44647</v>
      </c>
      <c r="I1862" s="37">
        <v>5</v>
      </c>
      <c r="J1862" s="37">
        <v>2</v>
      </c>
      <c r="K1862" s="15" t="s">
        <v>99</v>
      </c>
      <c r="L1862" s="15" t="s">
        <v>100</v>
      </c>
      <c r="M1862" s="15" t="s">
        <v>1444</v>
      </c>
      <c r="N1862" s="15" t="s">
        <v>20756</v>
      </c>
      <c r="O1862" s="37">
        <v>390000</v>
      </c>
      <c r="P1862" s="126" t="s">
        <v>25103</v>
      </c>
      <c r="R1862" s="137">
        <f t="shared" si="29"/>
        <v>2.9</v>
      </c>
    </row>
    <row r="1863" spans="2:18" x14ac:dyDescent="0.35">
      <c r="B1863" s="19">
        <v>44585</v>
      </c>
      <c r="C1863" s="19">
        <v>44582</v>
      </c>
      <c r="D1863" s="19" t="s">
        <v>97</v>
      </c>
      <c r="E1863" s="16" t="s">
        <v>1445</v>
      </c>
      <c r="F1863" s="37">
        <v>60</v>
      </c>
      <c r="G1863" s="35">
        <v>44585</v>
      </c>
      <c r="H1863" s="35">
        <v>44645</v>
      </c>
      <c r="I1863" s="37">
        <v>6</v>
      </c>
      <c r="J1863" s="37">
        <v>3</v>
      </c>
      <c r="K1863" s="15" t="s">
        <v>99</v>
      </c>
      <c r="L1863" s="15" t="s">
        <v>105</v>
      </c>
      <c r="M1863" s="15" t="s">
        <v>1446</v>
      </c>
      <c r="N1863" s="15" t="s">
        <v>1447</v>
      </c>
      <c r="O1863" s="37">
        <v>45000</v>
      </c>
      <c r="P1863" s="126" t="s">
        <v>25103</v>
      </c>
      <c r="R1863" s="137">
        <f t="shared" si="29"/>
        <v>2.3499999999999996</v>
      </c>
    </row>
    <row r="1864" spans="2:18" x14ac:dyDescent="0.35">
      <c r="B1864" s="19">
        <v>44585</v>
      </c>
      <c r="C1864" s="19">
        <v>44582</v>
      </c>
      <c r="D1864" s="19" t="s">
        <v>97</v>
      </c>
      <c r="E1864" s="16" t="s">
        <v>1486</v>
      </c>
      <c r="F1864" s="37">
        <v>60</v>
      </c>
      <c r="G1864" s="35">
        <v>44588</v>
      </c>
      <c r="H1864" s="35">
        <v>44648</v>
      </c>
      <c r="I1864" s="37">
        <v>10</v>
      </c>
      <c r="J1864" s="37">
        <v>2</v>
      </c>
      <c r="K1864" s="15" t="s">
        <v>99</v>
      </c>
      <c r="L1864" s="15" t="s">
        <v>366</v>
      </c>
      <c r="M1864" s="15" t="s">
        <v>1325</v>
      </c>
      <c r="N1864" s="15" t="s">
        <v>1487</v>
      </c>
      <c r="O1864" s="37">
        <v>30000</v>
      </c>
      <c r="P1864" s="126" t="s">
        <v>25103</v>
      </c>
      <c r="R1864" s="137">
        <f t="shared" si="29"/>
        <v>2.1999999999999997</v>
      </c>
    </row>
    <row r="1865" spans="2:18" x14ac:dyDescent="0.35">
      <c r="B1865" s="19">
        <v>44693</v>
      </c>
      <c r="C1865" s="19">
        <v>44582</v>
      </c>
      <c r="D1865" s="19">
        <v>44691.672812500001</v>
      </c>
      <c r="E1865" s="16" t="s">
        <v>1448</v>
      </c>
      <c r="F1865" s="37">
        <v>60</v>
      </c>
      <c r="G1865" s="35">
        <v>44692</v>
      </c>
      <c r="H1865" s="35">
        <v>44752</v>
      </c>
      <c r="I1865" s="37">
        <v>3</v>
      </c>
      <c r="J1865" s="37">
        <v>5</v>
      </c>
      <c r="K1865" s="15" t="s">
        <v>99</v>
      </c>
      <c r="L1865" s="15" t="s">
        <v>105</v>
      </c>
      <c r="M1865" s="15" t="s">
        <v>2236</v>
      </c>
      <c r="N1865" s="15" t="s">
        <v>2237</v>
      </c>
      <c r="O1865" s="37">
        <v>96000</v>
      </c>
      <c r="P1865" s="126" t="s">
        <v>25103</v>
      </c>
      <c r="R1865" s="137">
        <f t="shared" si="29"/>
        <v>2.3499999999999996</v>
      </c>
    </row>
    <row r="1866" spans="2:18" x14ac:dyDescent="0.35">
      <c r="B1866" s="19">
        <v>44585</v>
      </c>
      <c r="C1866" s="19">
        <v>44585</v>
      </c>
      <c r="D1866" s="19" t="s">
        <v>97</v>
      </c>
      <c r="E1866" s="16" t="s">
        <v>1490</v>
      </c>
      <c r="F1866" s="37">
        <v>60</v>
      </c>
      <c r="G1866" s="35">
        <v>44586</v>
      </c>
      <c r="H1866" s="35">
        <v>44646</v>
      </c>
      <c r="I1866" s="37">
        <v>4</v>
      </c>
      <c r="J1866" s="37">
        <v>3</v>
      </c>
      <c r="K1866" s="15" t="s">
        <v>99</v>
      </c>
      <c r="L1866" s="15" t="s">
        <v>298</v>
      </c>
      <c r="M1866" s="15" t="s">
        <v>1491</v>
      </c>
      <c r="N1866" s="15" t="s">
        <v>1492</v>
      </c>
      <c r="O1866" s="37">
        <v>7500</v>
      </c>
      <c r="P1866" s="126" t="s">
        <v>25103</v>
      </c>
      <c r="R1866" s="137">
        <f t="shared" si="29"/>
        <v>2.1999999999999997</v>
      </c>
    </row>
    <row r="1867" spans="2:18" x14ac:dyDescent="0.35">
      <c r="B1867" s="19">
        <v>44585</v>
      </c>
      <c r="C1867" s="19">
        <v>44585</v>
      </c>
      <c r="D1867" s="19" t="s">
        <v>97</v>
      </c>
      <c r="E1867" s="16" t="s">
        <v>1515</v>
      </c>
      <c r="F1867" s="37">
        <v>60</v>
      </c>
      <c r="G1867" s="35">
        <v>44466</v>
      </c>
      <c r="H1867" s="35">
        <v>44526</v>
      </c>
      <c r="I1867" s="37">
        <v>10</v>
      </c>
      <c r="J1867" s="37">
        <v>2</v>
      </c>
      <c r="K1867" s="15" t="s">
        <v>99</v>
      </c>
      <c r="L1867" s="15" t="s">
        <v>100</v>
      </c>
      <c r="M1867" s="15" t="s">
        <v>1516</v>
      </c>
      <c r="N1867" s="15" t="s">
        <v>1517</v>
      </c>
      <c r="O1867" s="37">
        <v>396000</v>
      </c>
      <c r="P1867" s="126" t="s">
        <v>25103</v>
      </c>
      <c r="R1867" s="137">
        <f t="shared" si="29"/>
        <v>2.9</v>
      </c>
    </row>
    <row r="1868" spans="2:18" x14ac:dyDescent="0.35">
      <c r="B1868" s="19">
        <v>44586</v>
      </c>
      <c r="C1868" s="19">
        <v>44586</v>
      </c>
      <c r="D1868" s="19" t="s">
        <v>97</v>
      </c>
      <c r="E1868" s="16" t="s">
        <v>1649</v>
      </c>
      <c r="F1868" s="37">
        <v>60</v>
      </c>
      <c r="G1868" s="35">
        <v>44587</v>
      </c>
      <c r="H1868" s="35">
        <v>44647</v>
      </c>
      <c r="I1868" s="37">
        <v>4</v>
      </c>
      <c r="J1868" s="37">
        <v>3</v>
      </c>
      <c r="K1868" s="15" t="s">
        <v>99</v>
      </c>
      <c r="L1868" s="15" t="s">
        <v>100</v>
      </c>
      <c r="M1868" s="15" t="s">
        <v>1650</v>
      </c>
      <c r="N1868" s="15" t="s">
        <v>1651</v>
      </c>
      <c r="O1868" s="37">
        <v>150000</v>
      </c>
      <c r="P1868" s="126" t="s">
        <v>25103</v>
      </c>
      <c r="R1868" s="137">
        <f t="shared" si="29"/>
        <v>2.4999999999999996</v>
      </c>
    </row>
    <row r="1869" spans="2:18" x14ac:dyDescent="0.35">
      <c r="B1869" s="19">
        <v>44592</v>
      </c>
      <c r="C1869" s="19">
        <v>44586</v>
      </c>
      <c r="D1869" s="19" t="s">
        <v>97</v>
      </c>
      <c r="E1869" s="16" t="s">
        <v>524</v>
      </c>
      <c r="F1869" s="37">
        <v>60</v>
      </c>
      <c r="G1869" s="35">
        <v>44552</v>
      </c>
      <c r="H1869" s="35">
        <v>44612</v>
      </c>
      <c r="I1869" s="37">
        <v>5</v>
      </c>
      <c r="J1869" s="37">
        <v>3</v>
      </c>
      <c r="K1869" s="15" t="s">
        <v>99</v>
      </c>
      <c r="L1869" s="15" t="s">
        <v>100</v>
      </c>
      <c r="M1869" s="15" t="s">
        <v>1999</v>
      </c>
      <c r="N1869" s="15" t="s">
        <v>20818</v>
      </c>
      <c r="O1869" s="37">
        <v>110000</v>
      </c>
      <c r="P1869" s="126" t="s">
        <v>25103</v>
      </c>
      <c r="R1869" s="137">
        <f t="shared" si="29"/>
        <v>2.4999999999999996</v>
      </c>
    </row>
    <row r="1870" spans="2:18" x14ac:dyDescent="0.35">
      <c r="B1870" s="19">
        <v>44588</v>
      </c>
      <c r="C1870" s="19">
        <v>44587</v>
      </c>
      <c r="D1870" s="19" t="s">
        <v>97</v>
      </c>
      <c r="E1870" s="16" t="s">
        <v>1770</v>
      </c>
      <c r="F1870" s="37">
        <v>60</v>
      </c>
      <c r="G1870" s="35">
        <v>44593</v>
      </c>
      <c r="H1870" s="35">
        <v>44653</v>
      </c>
      <c r="I1870" s="37">
        <v>2</v>
      </c>
      <c r="J1870" s="37">
        <v>1</v>
      </c>
      <c r="K1870" s="15" t="s">
        <v>99</v>
      </c>
      <c r="L1870" s="15" t="s">
        <v>105</v>
      </c>
      <c r="M1870" s="15" t="s">
        <v>1771</v>
      </c>
      <c r="N1870" s="15" t="s">
        <v>1772</v>
      </c>
      <c r="O1870" s="37">
        <v>10000</v>
      </c>
      <c r="P1870" s="126" t="s">
        <v>25103</v>
      </c>
      <c r="R1870" s="137">
        <f t="shared" si="29"/>
        <v>2.6499999999999995</v>
      </c>
    </row>
    <row r="1871" spans="2:18" x14ac:dyDescent="0.35">
      <c r="B1871" s="19">
        <v>44588</v>
      </c>
      <c r="C1871" s="19">
        <v>44587</v>
      </c>
      <c r="D1871" s="19" t="s">
        <v>97</v>
      </c>
      <c r="E1871" s="16" t="s">
        <v>1803</v>
      </c>
      <c r="F1871" s="37">
        <v>60</v>
      </c>
      <c r="G1871" s="35">
        <v>44589</v>
      </c>
      <c r="H1871" s="35">
        <v>44649</v>
      </c>
      <c r="I1871" s="37">
        <v>2</v>
      </c>
      <c r="J1871" s="37">
        <v>1</v>
      </c>
      <c r="K1871" s="15" t="s">
        <v>99</v>
      </c>
      <c r="L1871" s="15" t="s">
        <v>105</v>
      </c>
      <c r="M1871" s="15" t="s">
        <v>1804</v>
      </c>
      <c r="N1871" s="15" t="s">
        <v>1805</v>
      </c>
      <c r="O1871" s="37">
        <v>50000</v>
      </c>
      <c r="P1871" s="126" t="s">
        <v>25103</v>
      </c>
      <c r="R1871" s="137">
        <f t="shared" si="29"/>
        <v>2.6499999999999995</v>
      </c>
    </row>
    <row r="1872" spans="2:18" x14ac:dyDescent="0.35">
      <c r="B1872" s="19">
        <v>44589</v>
      </c>
      <c r="C1872" s="19">
        <v>44587</v>
      </c>
      <c r="D1872" s="19" t="s">
        <v>97</v>
      </c>
      <c r="E1872" s="16" t="s">
        <v>1916</v>
      </c>
      <c r="F1872" s="37">
        <v>60</v>
      </c>
      <c r="G1872" s="35">
        <v>44592</v>
      </c>
      <c r="H1872" s="35">
        <v>44652</v>
      </c>
      <c r="I1872" s="37">
        <v>4</v>
      </c>
      <c r="J1872" s="37">
        <v>2</v>
      </c>
      <c r="K1872" s="15" t="s">
        <v>99</v>
      </c>
      <c r="L1872" s="15" t="s">
        <v>105</v>
      </c>
      <c r="M1872" s="15" t="s">
        <v>1917</v>
      </c>
      <c r="N1872" s="15" t="s">
        <v>1918</v>
      </c>
      <c r="O1872" s="37">
        <v>55000</v>
      </c>
      <c r="P1872" s="126" t="s">
        <v>25103</v>
      </c>
      <c r="R1872" s="137">
        <f t="shared" si="29"/>
        <v>2.3499999999999996</v>
      </c>
    </row>
    <row r="1873" spans="2:18" x14ac:dyDescent="0.35">
      <c r="B1873" s="19">
        <v>44621</v>
      </c>
      <c r="C1873" s="19">
        <v>44587</v>
      </c>
      <c r="D1873" s="19" t="s">
        <v>97</v>
      </c>
      <c r="E1873" s="16" t="s">
        <v>2221</v>
      </c>
      <c r="F1873" s="37">
        <v>60</v>
      </c>
      <c r="G1873" s="35">
        <v>44622</v>
      </c>
      <c r="H1873" s="35">
        <v>44682</v>
      </c>
      <c r="I1873" s="37">
        <v>3</v>
      </c>
      <c r="J1873" s="37">
        <v>1</v>
      </c>
      <c r="K1873" s="15" t="s">
        <v>99</v>
      </c>
      <c r="L1873" s="15" t="s">
        <v>100</v>
      </c>
      <c r="M1873" s="15" t="s">
        <v>2222</v>
      </c>
      <c r="N1873" s="15" t="s">
        <v>2223</v>
      </c>
      <c r="O1873" s="37">
        <v>130000</v>
      </c>
      <c r="P1873" s="126" t="s">
        <v>25103</v>
      </c>
      <c r="R1873" s="137">
        <f t="shared" si="29"/>
        <v>2.7999999999999994</v>
      </c>
    </row>
    <row r="1874" spans="2:18" x14ac:dyDescent="0.35">
      <c r="B1874" s="19">
        <v>44832</v>
      </c>
      <c r="C1874" s="19">
        <v>44587</v>
      </c>
      <c r="D1874" s="19">
        <v>44832.513136574074</v>
      </c>
      <c r="E1874" s="16" t="s">
        <v>960</v>
      </c>
      <c r="F1874" s="37">
        <v>60</v>
      </c>
      <c r="G1874" s="35">
        <v>44834</v>
      </c>
      <c r="H1874" s="35">
        <v>44894</v>
      </c>
      <c r="I1874" s="37">
        <v>20</v>
      </c>
      <c r="J1874" s="37">
        <v>5</v>
      </c>
      <c r="K1874" s="15" t="s">
        <v>99</v>
      </c>
      <c r="L1874" s="15" t="s">
        <v>298</v>
      </c>
      <c r="M1874" s="15" t="s">
        <v>2379</v>
      </c>
      <c r="N1874" s="15" t="s">
        <v>20657</v>
      </c>
      <c r="O1874" s="37">
        <v>8000</v>
      </c>
      <c r="P1874" s="126" t="s">
        <v>25103</v>
      </c>
      <c r="R1874" s="137">
        <f t="shared" si="29"/>
        <v>2.1999999999999997</v>
      </c>
    </row>
    <row r="1875" spans="2:18" x14ac:dyDescent="0.35">
      <c r="B1875" s="19">
        <v>44589</v>
      </c>
      <c r="C1875" s="19">
        <v>44588</v>
      </c>
      <c r="D1875" s="19" t="s">
        <v>97</v>
      </c>
      <c r="E1875" s="16" t="s">
        <v>1865</v>
      </c>
      <c r="F1875" s="37">
        <v>60</v>
      </c>
      <c r="G1875" s="35">
        <v>44592</v>
      </c>
      <c r="H1875" s="35">
        <v>44652</v>
      </c>
      <c r="I1875" s="37">
        <v>3</v>
      </c>
      <c r="J1875" s="37">
        <v>2</v>
      </c>
      <c r="K1875" s="15" t="s">
        <v>99</v>
      </c>
      <c r="L1875" s="15" t="s">
        <v>105</v>
      </c>
      <c r="M1875" s="15" t="s">
        <v>1866</v>
      </c>
      <c r="N1875" s="15" t="s">
        <v>1867</v>
      </c>
      <c r="O1875" s="37">
        <v>20000</v>
      </c>
      <c r="P1875" s="126" t="s">
        <v>25103</v>
      </c>
      <c r="R1875" s="137">
        <f t="shared" si="29"/>
        <v>2.3499999999999996</v>
      </c>
    </row>
    <row r="1876" spans="2:18" x14ac:dyDescent="0.35">
      <c r="B1876" s="19">
        <v>44589</v>
      </c>
      <c r="C1876" s="19">
        <v>44588</v>
      </c>
      <c r="D1876" s="19" t="s">
        <v>97</v>
      </c>
      <c r="E1876" s="16" t="s">
        <v>1919</v>
      </c>
      <c r="F1876" s="37">
        <v>60</v>
      </c>
      <c r="G1876" s="35">
        <v>44592</v>
      </c>
      <c r="H1876" s="35">
        <v>44652</v>
      </c>
      <c r="I1876" s="37">
        <v>4</v>
      </c>
      <c r="J1876" s="37">
        <v>3</v>
      </c>
      <c r="K1876" s="15" t="s">
        <v>104</v>
      </c>
      <c r="L1876" s="15" t="s">
        <v>298</v>
      </c>
      <c r="M1876" s="15" t="s">
        <v>1920</v>
      </c>
      <c r="N1876" s="15" t="s">
        <v>20809</v>
      </c>
      <c r="O1876" s="37">
        <v>25000</v>
      </c>
      <c r="P1876" s="126" t="s">
        <v>25103</v>
      </c>
      <c r="R1876" s="137">
        <f t="shared" si="29"/>
        <v>2.0999999999999996</v>
      </c>
    </row>
    <row r="1877" spans="2:18" x14ac:dyDescent="0.35">
      <c r="B1877" s="19">
        <v>44589</v>
      </c>
      <c r="C1877" s="19">
        <v>44588</v>
      </c>
      <c r="D1877" s="19" t="s">
        <v>97</v>
      </c>
      <c r="E1877" s="16" t="s">
        <v>1938</v>
      </c>
      <c r="F1877" s="37">
        <v>60</v>
      </c>
      <c r="G1877" s="35">
        <v>44592</v>
      </c>
      <c r="H1877" s="35">
        <v>44652</v>
      </c>
      <c r="I1877" s="37">
        <v>4</v>
      </c>
      <c r="J1877" s="37">
        <v>3</v>
      </c>
      <c r="K1877" s="15" t="s">
        <v>104</v>
      </c>
      <c r="L1877" s="15" t="s">
        <v>298</v>
      </c>
      <c r="M1877" s="15" t="s">
        <v>1939</v>
      </c>
      <c r="N1877" s="15" t="s">
        <v>20813</v>
      </c>
      <c r="O1877" s="37">
        <v>22500</v>
      </c>
      <c r="P1877" s="126" t="s">
        <v>25103</v>
      </c>
      <c r="R1877" s="137">
        <f t="shared" si="29"/>
        <v>2.0999999999999996</v>
      </c>
    </row>
    <row r="1878" spans="2:18" x14ac:dyDescent="0.35">
      <c r="B1878" s="19">
        <v>44592</v>
      </c>
      <c r="C1878" s="19">
        <v>44588</v>
      </c>
      <c r="D1878" s="19" t="s">
        <v>97</v>
      </c>
      <c r="E1878" s="16" t="s">
        <v>2000</v>
      </c>
      <c r="F1878" s="37">
        <v>60</v>
      </c>
      <c r="G1878" s="35">
        <v>44593</v>
      </c>
      <c r="H1878" s="35">
        <v>44653</v>
      </c>
      <c r="I1878" s="37">
        <v>3</v>
      </c>
      <c r="J1878" s="37">
        <v>1</v>
      </c>
      <c r="K1878" s="15" t="s">
        <v>99</v>
      </c>
      <c r="L1878" s="15" t="s">
        <v>105</v>
      </c>
      <c r="M1878" s="15" t="s">
        <v>2001</v>
      </c>
      <c r="N1878" s="15" t="s">
        <v>2002</v>
      </c>
      <c r="O1878" s="37">
        <v>50000</v>
      </c>
      <c r="P1878" s="126" t="s">
        <v>25103</v>
      </c>
      <c r="R1878" s="137">
        <f t="shared" si="29"/>
        <v>2.6499999999999995</v>
      </c>
    </row>
    <row r="1879" spans="2:18" x14ac:dyDescent="0.35">
      <c r="B1879" s="19">
        <v>44592</v>
      </c>
      <c r="C1879" s="19">
        <v>44588</v>
      </c>
      <c r="D1879" s="19" t="s">
        <v>97</v>
      </c>
      <c r="E1879" s="16" t="s">
        <v>2016</v>
      </c>
      <c r="F1879" s="37">
        <v>60</v>
      </c>
      <c r="G1879" s="35">
        <v>44298</v>
      </c>
      <c r="H1879" s="35">
        <v>44358</v>
      </c>
      <c r="I1879" s="37">
        <v>4</v>
      </c>
      <c r="J1879" s="37">
        <v>5</v>
      </c>
      <c r="K1879" s="15" t="s">
        <v>99</v>
      </c>
      <c r="L1879" s="15" t="s">
        <v>105</v>
      </c>
      <c r="M1879" s="15" t="s">
        <v>2017</v>
      </c>
      <c r="N1879" s="15" t="s">
        <v>2018</v>
      </c>
      <c r="O1879" s="37">
        <v>40000</v>
      </c>
      <c r="P1879" s="126" t="s">
        <v>25103</v>
      </c>
      <c r="R1879" s="137">
        <f t="shared" si="29"/>
        <v>2.3499999999999996</v>
      </c>
    </row>
    <row r="1880" spans="2:18" x14ac:dyDescent="0.35">
      <c r="B1880" s="19">
        <v>44603</v>
      </c>
      <c r="C1880" s="19">
        <v>44588</v>
      </c>
      <c r="D1880" s="19" t="s">
        <v>97</v>
      </c>
      <c r="E1880" s="16" t="s">
        <v>2195</v>
      </c>
      <c r="F1880" s="37">
        <v>60</v>
      </c>
      <c r="G1880" s="35">
        <v>44606</v>
      </c>
      <c r="H1880" s="35">
        <v>44666</v>
      </c>
      <c r="I1880" s="37">
        <v>8</v>
      </c>
      <c r="J1880" s="37">
        <v>3</v>
      </c>
      <c r="K1880" s="15" t="s">
        <v>99</v>
      </c>
      <c r="L1880" s="15" t="s">
        <v>105</v>
      </c>
      <c r="M1880" s="15" t="s">
        <v>2196</v>
      </c>
      <c r="N1880" s="15" t="s">
        <v>2197</v>
      </c>
      <c r="O1880" s="37">
        <v>60000</v>
      </c>
      <c r="P1880" s="126" t="s">
        <v>25103</v>
      </c>
      <c r="R1880" s="137">
        <f t="shared" si="29"/>
        <v>2.3499999999999996</v>
      </c>
    </row>
    <row r="1881" spans="2:18" x14ac:dyDescent="0.35">
      <c r="B1881" s="19">
        <v>44588</v>
      </c>
      <c r="C1881" s="19">
        <v>44588.586030092592</v>
      </c>
      <c r="D1881" s="19" t="s">
        <v>97</v>
      </c>
      <c r="E1881" s="16" t="s">
        <v>1786</v>
      </c>
      <c r="F1881" s="37">
        <v>60</v>
      </c>
      <c r="G1881" s="35">
        <v>44480</v>
      </c>
      <c r="H1881" s="35">
        <v>44540</v>
      </c>
      <c r="I1881" s="37">
        <v>6</v>
      </c>
      <c r="J1881" s="37">
        <v>4</v>
      </c>
      <c r="K1881" s="15" t="s">
        <v>99</v>
      </c>
      <c r="L1881" s="15" t="s">
        <v>105</v>
      </c>
      <c r="M1881" s="15" t="s">
        <v>1787</v>
      </c>
      <c r="N1881" s="15" t="s">
        <v>1788</v>
      </c>
      <c r="O1881" s="37">
        <v>60000</v>
      </c>
      <c r="P1881" s="126" t="s">
        <v>25103</v>
      </c>
      <c r="R1881" s="137">
        <f t="shared" si="29"/>
        <v>2.3499999999999996</v>
      </c>
    </row>
    <row r="1882" spans="2:18" x14ac:dyDescent="0.35">
      <c r="B1882" s="19">
        <v>44589</v>
      </c>
      <c r="C1882" s="19">
        <v>44589</v>
      </c>
      <c r="D1882" s="19" t="s">
        <v>97</v>
      </c>
      <c r="E1882" s="16" t="s">
        <v>1848</v>
      </c>
      <c r="F1882" s="37">
        <v>60</v>
      </c>
      <c r="G1882" s="35">
        <v>44560</v>
      </c>
      <c r="H1882" s="35">
        <v>44620</v>
      </c>
      <c r="I1882" s="37">
        <v>5</v>
      </c>
      <c r="J1882" s="37">
        <v>1</v>
      </c>
      <c r="K1882" s="15" t="s">
        <v>99</v>
      </c>
      <c r="L1882" s="15" t="s">
        <v>100</v>
      </c>
      <c r="M1882" s="15" t="s">
        <v>1849</v>
      </c>
      <c r="N1882" s="15" t="s">
        <v>537</v>
      </c>
      <c r="O1882" s="37">
        <v>120000</v>
      </c>
      <c r="P1882" s="126" t="s">
        <v>25103</v>
      </c>
      <c r="R1882" s="137">
        <f t="shared" si="29"/>
        <v>2.7999999999999994</v>
      </c>
    </row>
    <row r="1883" spans="2:18" x14ac:dyDescent="0.35">
      <c r="B1883" s="19">
        <v>44589</v>
      </c>
      <c r="C1883" s="19">
        <v>44589</v>
      </c>
      <c r="D1883" s="19" t="s">
        <v>97</v>
      </c>
      <c r="E1883" s="16" t="s">
        <v>1898</v>
      </c>
      <c r="F1883" s="37">
        <v>60</v>
      </c>
      <c r="G1883" s="35">
        <v>44592</v>
      </c>
      <c r="H1883" s="35">
        <v>44652</v>
      </c>
      <c r="I1883" s="37">
        <v>5</v>
      </c>
      <c r="J1883" s="37">
        <v>6</v>
      </c>
      <c r="K1883" s="15" t="s">
        <v>99</v>
      </c>
      <c r="L1883" s="15" t="s">
        <v>100</v>
      </c>
      <c r="M1883" s="15" t="s">
        <v>1899</v>
      </c>
      <c r="N1883" s="15" t="s">
        <v>20807</v>
      </c>
      <c r="O1883" s="37">
        <v>73383</v>
      </c>
      <c r="P1883" s="126" t="s">
        <v>25103</v>
      </c>
      <c r="R1883" s="137">
        <f t="shared" si="29"/>
        <v>3.0999999999999992</v>
      </c>
    </row>
    <row r="1884" spans="2:18" x14ac:dyDescent="0.35">
      <c r="B1884" s="19">
        <v>44589</v>
      </c>
      <c r="C1884" s="19">
        <v>44589</v>
      </c>
      <c r="D1884" s="19" t="s">
        <v>97</v>
      </c>
      <c r="E1884" s="16" t="s">
        <v>1923</v>
      </c>
      <c r="F1884" s="37">
        <v>60</v>
      </c>
      <c r="G1884" s="35">
        <v>44511</v>
      </c>
      <c r="H1884" s="35">
        <v>44571</v>
      </c>
      <c r="I1884" s="37">
        <v>3</v>
      </c>
      <c r="J1884" s="37">
        <v>2</v>
      </c>
      <c r="K1884" s="15" t="s">
        <v>99</v>
      </c>
      <c r="L1884" s="15" t="s">
        <v>105</v>
      </c>
      <c r="M1884" s="15" t="s">
        <v>1924</v>
      </c>
      <c r="N1884" s="15" t="s">
        <v>1925</v>
      </c>
      <c r="O1884" s="37">
        <v>25000</v>
      </c>
      <c r="P1884" s="126" t="s">
        <v>25103</v>
      </c>
      <c r="R1884" s="137">
        <f t="shared" si="29"/>
        <v>2.3499999999999996</v>
      </c>
    </row>
    <row r="1885" spans="2:18" x14ac:dyDescent="0.35">
      <c r="B1885" s="19">
        <v>44596</v>
      </c>
      <c r="C1885" s="19">
        <v>44589</v>
      </c>
      <c r="D1885" s="19" t="s">
        <v>97</v>
      </c>
      <c r="E1885" s="16" t="s">
        <v>2176</v>
      </c>
      <c r="F1885" s="37">
        <v>60</v>
      </c>
      <c r="G1885" s="35">
        <v>44599</v>
      </c>
      <c r="H1885" s="35">
        <v>44659</v>
      </c>
      <c r="I1885" s="37">
        <v>3</v>
      </c>
      <c r="J1885" s="37">
        <v>1</v>
      </c>
      <c r="K1885" s="15" t="s">
        <v>99</v>
      </c>
      <c r="L1885" s="15" t="s">
        <v>105</v>
      </c>
      <c r="M1885" s="15" t="s">
        <v>2177</v>
      </c>
      <c r="N1885" s="15" t="s">
        <v>2178</v>
      </c>
      <c r="O1885" s="37">
        <v>60000</v>
      </c>
      <c r="P1885" s="126" t="s">
        <v>25103</v>
      </c>
      <c r="R1885" s="137">
        <f t="shared" si="29"/>
        <v>2.6499999999999995</v>
      </c>
    </row>
    <row r="1886" spans="2:18" x14ac:dyDescent="0.35">
      <c r="B1886" s="19">
        <v>44599</v>
      </c>
      <c r="C1886" s="19">
        <v>44589</v>
      </c>
      <c r="D1886" s="19" t="s">
        <v>97</v>
      </c>
      <c r="E1886" s="16" t="s">
        <v>2185</v>
      </c>
      <c r="F1886" s="37">
        <v>60</v>
      </c>
      <c r="G1886" s="35">
        <v>44593</v>
      </c>
      <c r="H1886" s="35">
        <v>44653</v>
      </c>
      <c r="I1886" s="37">
        <v>6</v>
      </c>
      <c r="J1886" s="37">
        <v>3</v>
      </c>
      <c r="K1886" s="15" t="s">
        <v>99</v>
      </c>
      <c r="L1886" s="15" t="s">
        <v>105</v>
      </c>
      <c r="M1886" s="15" t="s">
        <v>2186</v>
      </c>
      <c r="N1886" s="15" t="s">
        <v>2187</v>
      </c>
      <c r="O1886" s="37">
        <v>60000</v>
      </c>
      <c r="P1886" s="126" t="s">
        <v>25103</v>
      </c>
      <c r="R1886" s="137">
        <f t="shared" si="29"/>
        <v>2.3499999999999996</v>
      </c>
    </row>
    <row r="1887" spans="2:18" x14ac:dyDescent="0.35">
      <c r="B1887" s="19">
        <v>44615</v>
      </c>
      <c r="C1887" s="19">
        <v>44589</v>
      </c>
      <c r="D1887" s="19" t="s">
        <v>97</v>
      </c>
      <c r="E1887" s="16" t="s">
        <v>2210</v>
      </c>
      <c r="F1887" s="37">
        <v>60</v>
      </c>
      <c r="G1887" s="35">
        <v>44616</v>
      </c>
      <c r="H1887" s="35">
        <v>44676</v>
      </c>
      <c r="I1887" s="37">
        <v>3</v>
      </c>
      <c r="J1887" s="37">
        <v>4</v>
      </c>
      <c r="K1887" s="15" t="s">
        <v>99</v>
      </c>
      <c r="L1887" s="15" t="s">
        <v>105</v>
      </c>
      <c r="M1887" s="15" t="s">
        <v>2211</v>
      </c>
      <c r="N1887" s="15" t="s">
        <v>2212</v>
      </c>
      <c r="O1887" s="37">
        <v>40000</v>
      </c>
      <c r="P1887" s="126" t="s">
        <v>25103</v>
      </c>
      <c r="R1887" s="137">
        <f t="shared" si="29"/>
        <v>2.3499999999999996</v>
      </c>
    </row>
    <row r="1888" spans="2:18" x14ac:dyDescent="0.35">
      <c r="B1888" s="19">
        <v>44589</v>
      </c>
      <c r="C1888" s="19">
        <v>44589.455520833333</v>
      </c>
      <c r="D1888" s="19" t="s">
        <v>97</v>
      </c>
      <c r="E1888" s="16" t="s">
        <v>1870</v>
      </c>
      <c r="F1888" s="37">
        <v>60</v>
      </c>
      <c r="G1888" s="35">
        <v>44558</v>
      </c>
      <c r="H1888" s="35">
        <v>44618</v>
      </c>
      <c r="I1888" s="37">
        <v>1</v>
      </c>
      <c r="J1888" s="37">
        <v>1</v>
      </c>
      <c r="K1888" s="15" t="s">
        <v>99</v>
      </c>
      <c r="L1888" s="15" t="s">
        <v>100</v>
      </c>
      <c r="M1888" s="15" t="s">
        <v>1871</v>
      </c>
      <c r="N1888" s="15" t="s">
        <v>1852</v>
      </c>
      <c r="O1888" s="37">
        <v>125000</v>
      </c>
      <c r="P1888" s="126" t="s">
        <v>25103</v>
      </c>
      <c r="R1888" s="137">
        <f t="shared" si="29"/>
        <v>2.7999999999999994</v>
      </c>
    </row>
    <row r="1889" spans="2:18" x14ac:dyDescent="0.35">
      <c r="B1889" s="19">
        <v>44590</v>
      </c>
      <c r="C1889" s="19">
        <v>44590</v>
      </c>
      <c r="D1889" s="19" t="s">
        <v>97</v>
      </c>
      <c r="E1889" s="16" t="s">
        <v>1975</v>
      </c>
      <c r="F1889" s="37">
        <v>60</v>
      </c>
      <c r="G1889" s="35">
        <v>44593</v>
      </c>
      <c r="H1889" s="35">
        <v>44653</v>
      </c>
      <c r="I1889" s="37">
        <v>3</v>
      </c>
      <c r="J1889" s="37">
        <v>2</v>
      </c>
      <c r="K1889" s="15" t="s">
        <v>99</v>
      </c>
      <c r="L1889" s="15" t="s">
        <v>105</v>
      </c>
      <c r="M1889" s="15" t="s">
        <v>1976</v>
      </c>
      <c r="N1889" s="15" t="s">
        <v>1977</v>
      </c>
      <c r="O1889" s="37">
        <v>96000</v>
      </c>
      <c r="P1889" s="126" t="s">
        <v>25103</v>
      </c>
      <c r="R1889" s="137">
        <f t="shared" si="29"/>
        <v>2.3499999999999996</v>
      </c>
    </row>
    <row r="1890" spans="2:18" x14ac:dyDescent="0.35">
      <c r="B1890" s="19">
        <v>44592</v>
      </c>
      <c r="C1890" s="19">
        <v>44590</v>
      </c>
      <c r="D1890" s="19" t="s">
        <v>97</v>
      </c>
      <c r="E1890" s="16" t="s">
        <v>1995</v>
      </c>
      <c r="F1890" s="37">
        <v>60</v>
      </c>
      <c r="G1890" s="35">
        <v>44592</v>
      </c>
      <c r="H1890" s="35">
        <v>44652</v>
      </c>
      <c r="I1890" s="37">
        <v>6</v>
      </c>
      <c r="J1890" s="37">
        <v>1</v>
      </c>
      <c r="K1890" s="15" t="s">
        <v>99</v>
      </c>
      <c r="L1890" s="15" t="s">
        <v>105</v>
      </c>
      <c r="M1890" s="15" t="s">
        <v>1996</v>
      </c>
      <c r="N1890" s="15" t="s">
        <v>1997</v>
      </c>
      <c r="O1890" s="37">
        <v>60000</v>
      </c>
      <c r="P1890" s="126" t="s">
        <v>25103</v>
      </c>
      <c r="R1890" s="137">
        <f t="shared" si="29"/>
        <v>2.6499999999999995</v>
      </c>
    </row>
    <row r="1891" spans="2:18" x14ac:dyDescent="0.35">
      <c r="B1891" s="19">
        <v>44592</v>
      </c>
      <c r="C1891" s="19">
        <v>44590</v>
      </c>
      <c r="D1891" s="19" t="s">
        <v>97</v>
      </c>
      <c r="E1891" s="16" t="s">
        <v>2050</v>
      </c>
      <c r="F1891" s="37">
        <v>60</v>
      </c>
      <c r="G1891" s="35">
        <v>44592</v>
      </c>
      <c r="H1891" s="35">
        <v>44652</v>
      </c>
      <c r="I1891" s="37">
        <v>3</v>
      </c>
      <c r="J1891" s="37">
        <v>1</v>
      </c>
      <c r="K1891" s="15" t="s">
        <v>99</v>
      </c>
      <c r="L1891" s="15" t="s">
        <v>105</v>
      </c>
      <c r="M1891" s="15" t="s">
        <v>2051</v>
      </c>
      <c r="N1891" s="15" t="s">
        <v>2052</v>
      </c>
      <c r="O1891" s="38">
        <v>68152.72</v>
      </c>
      <c r="P1891" s="126" t="s">
        <v>25103</v>
      </c>
      <c r="R1891" s="137">
        <f t="shared" si="29"/>
        <v>2.6499999999999995</v>
      </c>
    </row>
    <row r="1892" spans="2:18" x14ac:dyDescent="0.35">
      <c r="B1892" s="19">
        <v>44592</v>
      </c>
      <c r="C1892" s="19">
        <v>44592</v>
      </c>
      <c r="D1892" s="19" t="s">
        <v>97</v>
      </c>
      <c r="E1892" s="16" t="s">
        <v>2019</v>
      </c>
      <c r="F1892" s="37">
        <v>60</v>
      </c>
      <c r="G1892" s="35">
        <v>44227</v>
      </c>
      <c r="H1892" s="35">
        <v>44287</v>
      </c>
      <c r="I1892" s="37">
        <v>4</v>
      </c>
      <c r="J1892" s="37">
        <v>1</v>
      </c>
      <c r="K1892" s="15" t="s">
        <v>99</v>
      </c>
      <c r="L1892" s="15" t="s">
        <v>105</v>
      </c>
      <c r="M1892" s="15" t="s">
        <v>2020</v>
      </c>
      <c r="N1892" s="15" t="s">
        <v>2021</v>
      </c>
      <c r="O1892" s="37">
        <v>40000</v>
      </c>
      <c r="P1892" s="126" t="s">
        <v>25103</v>
      </c>
      <c r="R1892" s="137">
        <f t="shared" si="29"/>
        <v>2.6499999999999995</v>
      </c>
    </row>
    <row r="1893" spans="2:18" x14ac:dyDescent="0.35">
      <c r="B1893" s="19">
        <v>44592</v>
      </c>
      <c r="C1893" s="19">
        <v>44592</v>
      </c>
      <c r="D1893" s="19" t="s">
        <v>97</v>
      </c>
      <c r="E1893" s="16" t="s">
        <v>2047</v>
      </c>
      <c r="F1893" s="37">
        <v>60</v>
      </c>
      <c r="G1893" s="35">
        <v>44599</v>
      </c>
      <c r="H1893" s="35">
        <v>44659</v>
      </c>
      <c r="I1893" s="37">
        <v>6</v>
      </c>
      <c r="J1893" s="37">
        <v>4</v>
      </c>
      <c r="K1893" s="15" t="s">
        <v>99</v>
      </c>
      <c r="L1893" s="15" t="s">
        <v>105</v>
      </c>
      <c r="M1893" s="15" t="s">
        <v>2048</v>
      </c>
      <c r="N1893" s="15" t="s">
        <v>2049</v>
      </c>
      <c r="O1893" s="37">
        <v>50000</v>
      </c>
      <c r="P1893" s="126" t="s">
        <v>25103</v>
      </c>
      <c r="R1893" s="137">
        <f t="shared" si="29"/>
        <v>2.3499999999999996</v>
      </c>
    </row>
    <row r="1894" spans="2:18" x14ac:dyDescent="0.35">
      <c r="B1894" s="19">
        <v>44592</v>
      </c>
      <c r="C1894" s="19">
        <v>44592</v>
      </c>
      <c r="D1894" s="19" t="s">
        <v>97</v>
      </c>
      <c r="E1894" s="16" t="s">
        <v>2070</v>
      </c>
      <c r="F1894" s="37">
        <v>60</v>
      </c>
      <c r="G1894" s="35">
        <v>44593</v>
      </c>
      <c r="H1894" s="35">
        <v>44653</v>
      </c>
      <c r="I1894" s="37">
        <v>5</v>
      </c>
      <c r="J1894" s="37">
        <v>7</v>
      </c>
      <c r="K1894" s="15" t="s">
        <v>99</v>
      </c>
      <c r="L1894" s="15" t="s">
        <v>105</v>
      </c>
      <c r="M1894" s="15" t="s">
        <v>2071</v>
      </c>
      <c r="N1894" s="15" t="s">
        <v>2072</v>
      </c>
      <c r="O1894" s="37">
        <v>40000</v>
      </c>
      <c r="P1894" s="126" t="s">
        <v>25103</v>
      </c>
      <c r="R1894" s="137">
        <f t="shared" si="29"/>
        <v>2.9499999999999993</v>
      </c>
    </row>
    <row r="1895" spans="2:18" x14ac:dyDescent="0.35">
      <c r="B1895" s="19">
        <v>44616</v>
      </c>
      <c r="C1895" s="19">
        <v>44592</v>
      </c>
      <c r="D1895" s="19" t="s">
        <v>97</v>
      </c>
      <c r="E1895" s="16" t="s">
        <v>2216</v>
      </c>
      <c r="F1895" s="37">
        <v>60</v>
      </c>
      <c r="G1895" s="35">
        <v>44620</v>
      </c>
      <c r="H1895" s="35">
        <v>44680</v>
      </c>
      <c r="I1895" s="37">
        <v>3</v>
      </c>
      <c r="J1895" s="37">
        <v>1</v>
      </c>
      <c r="K1895" s="15" t="s">
        <v>99</v>
      </c>
      <c r="L1895" s="15" t="s">
        <v>105</v>
      </c>
      <c r="M1895" s="15" t="s">
        <v>2217</v>
      </c>
      <c r="N1895" s="15" t="s">
        <v>2044</v>
      </c>
      <c r="O1895" s="37">
        <v>70000</v>
      </c>
      <c r="P1895" s="126" t="s">
        <v>25103</v>
      </c>
      <c r="R1895" s="137">
        <f t="shared" si="29"/>
        <v>2.6499999999999995</v>
      </c>
    </row>
    <row r="1896" spans="2:18" x14ac:dyDescent="0.35">
      <c r="B1896" s="19">
        <v>44593</v>
      </c>
      <c r="C1896" s="19">
        <v>44593</v>
      </c>
      <c r="D1896" s="19" t="s">
        <v>97</v>
      </c>
      <c r="E1896" s="16" t="s">
        <v>20832</v>
      </c>
      <c r="F1896" s="37">
        <v>60</v>
      </c>
      <c r="G1896" s="35">
        <v>44560</v>
      </c>
      <c r="H1896" s="35">
        <v>44620</v>
      </c>
      <c r="I1896" s="37">
        <v>2</v>
      </c>
      <c r="J1896" s="37">
        <v>2</v>
      </c>
      <c r="K1896" s="15" t="s">
        <v>99</v>
      </c>
      <c r="L1896" s="15" t="s">
        <v>100</v>
      </c>
      <c r="M1896" s="15" t="s">
        <v>20833</v>
      </c>
      <c r="N1896" s="15" t="s">
        <v>20834</v>
      </c>
      <c r="O1896" s="37">
        <v>320000</v>
      </c>
      <c r="P1896" s="126" t="s">
        <v>25103</v>
      </c>
      <c r="R1896" s="137">
        <f t="shared" si="29"/>
        <v>2.9</v>
      </c>
    </row>
    <row r="1897" spans="2:18" x14ac:dyDescent="0.35">
      <c r="B1897" s="19">
        <v>44594</v>
      </c>
      <c r="C1897" s="19">
        <v>44593</v>
      </c>
      <c r="D1897" s="19" t="s">
        <v>97</v>
      </c>
      <c r="E1897" s="16" t="s">
        <v>20881</v>
      </c>
      <c r="F1897" s="37">
        <v>60</v>
      </c>
      <c r="G1897" s="35">
        <v>44593</v>
      </c>
      <c r="H1897" s="35">
        <v>44653</v>
      </c>
      <c r="I1897" s="37">
        <v>3</v>
      </c>
      <c r="J1897" s="37">
        <v>2</v>
      </c>
      <c r="K1897" s="15" t="s">
        <v>99</v>
      </c>
      <c r="L1897" s="15" t="s">
        <v>100</v>
      </c>
      <c r="M1897" s="15" t="s">
        <v>20882</v>
      </c>
      <c r="N1897" s="15" t="s">
        <v>20883</v>
      </c>
      <c r="O1897" s="37">
        <v>50000</v>
      </c>
      <c r="P1897" s="126" t="s">
        <v>25103</v>
      </c>
      <c r="R1897" s="137">
        <f t="shared" si="29"/>
        <v>2.4999999999999996</v>
      </c>
    </row>
    <row r="1898" spans="2:18" x14ac:dyDescent="0.35">
      <c r="B1898" s="19">
        <v>44594</v>
      </c>
      <c r="C1898" s="19">
        <v>44593</v>
      </c>
      <c r="D1898" s="19" t="s">
        <v>97</v>
      </c>
      <c r="E1898" s="16" t="s">
        <v>20936</v>
      </c>
      <c r="F1898" s="37">
        <v>60</v>
      </c>
      <c r="G1898" s="35">
        <v>44599</v>
      </c>
      <c r="H1898" s="35">
        <v>44659</v>
      </c>
      <c r="I1898" s="37">
        <v>3</v>
      </c>
      <c r="J1898" s="37">
        <v>2</v>
      </c>
      <c r="K1898" s="15" t="s">
        <v>99</v>
      </c>
      <c r="L1898" s="15" t="s">
        <v>100</v>
      </c>
      <c r="M1898" s="15" t="s">
        <v>20937</v>
      </c>
      <c r="N1898" s="15" t="s">
        <v>20938</v>
      </c>
      <c r="O1898" s="37">
        <v>120000</v>
      </c>
      <c r="P1898" s="126" t="s">
        <v>25103</v>
      </c>
      <c r="R1898" s="137">
        <f t="shared" si="29"/>
        <v>2.4999999999999996</v>
      </c>
    </row>
    <row r="1899" spans="2:18" x14ac:dyDescent="0.35">
      <c r="B1899" s="19">
        <v>44594</v>
      </c>
      <c r="C1899" s="19">
        <v>44594</v>
      </c>
      <c r="D1899" s="19" t="s">
        <v>97</v>
      </c>
      <c r="E1899" s="16" t="s">
        <v>1148</v>
      </c>
      <c r="F1899" s="37">
        <v>60</v>
      </c>
      <c r="G1899" s="35">
        <v>44594</v>
      </c>
      <c r="H1899" s="35">
        <v>44654</v>
      </c>
      <c r="I1899" s="37">
        <v>8</v>
      </c>
      <c r="J1899" s="37">
        <v>6</v>
      </c>
      <c r="K1899" s="15" t="s">
        <v>99</v>
      </c>
      <c r="L1899" s="15" t="s">
        <v>298</v>
      </c>
      <c r="M1899" s="15" t="s">
        <v>1149</v>
      </c>
      <c r="N1899" s="15" t="s">
        <v>20925</v>
      </c>
      <c r="O1899" s="37">
        <v>25000</v>
      </c>
      <c r="P1899" s="126" t="s">
        <v>25103</v>
      </c>
      <c r="R1899" s="137">
        <f t="shared" si="29"/>
        <v>2.7999999999999994</v>
      </c>
    </row>
    <row r="1900" spans="2:18" x14ac:dyDescent="0.35">
      <c r="B1900" s="19">
        <v>44594</v>
      </c>
      <c r="C1900" s="19">
        <v>44594</v>
      </c>
      <c r="D1900" s="19" t="s">
        <v>97</v>
      </c>
      <c r="E1900" s="16" t="s">
        <v>20832</v>
      </c>
      <c r="F1900" s="37">
        <v>60</v>
      </c>
      <c r="G1900" s="35">
        <v>44591</v>
      </c>
      <c r="H1900" s="35">
        <v>44651</v>
      </c>
      <c r="I1900" s="37">
        <v>3</v>
      </c>
      <c r="J1900" s="37">
        <v>3</v>
      </c>
      <c r="K1900" s="15" t="s">
        <v>99</v>
      </c>
      <c r="L1900" s="15" t="s">
        <v>100</v>
      </c>
      <c r="M1900" s="15" t="s">
        <v>20833</v>
      </c>
      <c r="N1900" s="15" t="s">
        <v>20930</v>
      </c>
      <c r="O1900" s="37">
        <v>320000</v>
      </c>
      <c r="P1900" s="126" t="s">
        <v>25103</v>
      </c>
      <c r="R1900" s="137">
        <f t="shared" si="29"/>
        <v>2.9</v>
      </c>
    </row>
    <row r="1901" spans="2:18" x14ac:dyDescent="0.35">
      <c r="B1901" s="19">
        <v>44594</v>
      </c>
      <c r="C1901" s="19">
        <v>44594</v>
      </c>
      <c r="D1901" s="19" t="s">
        <v>97</v>
      </c>
      <c r="E1901" s="16" t="s">
        <v>12041</v>
      </c>
      <c r="F1901" s="37">
        <v>60</v>
      </c>
      <c r="G1901" s="35">
        <v>44595</v>
      </c>
      <c r="H1901" s="35">
        <v>44655</v>
      </c>
      <c r="I1901" s="37">
        <v>2</v>
      </c>
      <c r="J1901" s="37">
        <v>1</v>
      </c>
      <c r="K1901" s="15" t="s">
        <v>99</v>
      </c>
      <c r="L1901" s="15" t="s">
        <v>105</v>
      </c>
      <c r="M1901" s="15" t="s">
        <v>20931</v>
      </c>
      <c r="N1901" s="15" t="s">
        <v>20932</v>
      </c>
      <c r="O1901" s="37">
        <v>86924</v>
      </c>
      <c r="P1901" s="126" t="s">
        <v>25103</v>
      </c>
      <c r="R1901" s="137">
        <f t="shared" si="29"/>
        <v>2.6499999999999995</v>
      </c>
    </row>
    <row r="1902" spans="2:18" x14ac:dyDescent="0.35">
      <c r="B1902" s="19">
        <v>44595</v>
      </c>
      <c r="C1902" s="19">
        <v>44594</v>
      </c>
      <c r="D1902" s="19" t="s">
        <v>97</v>
      </c>
      <c r="E1902" s="16" t="s">
        <v>20950</v>
      </c>
      <c r="F1902" s="37">
        <v>60</v>
      </c>
      <c r="G1902" s="35">
        <v>44599</v>
      </c>
      <c r="H1902" s="35">
        <v>44659</v>
      </c>
      <c r="I1902" s="37">
        <v>4</v>
      </c>
      <c r="J1902" s="37">
        <v>2</v>
      </c>
      <c r="K1902" s="15" t="s">
        <v>99</v>
      </c>
      <c r="L1902" s="15" t="s">
        <v>100</v>
      </c>
      <c r="M1902" s="15" t="s">
        <v>20951</v>
      </c>
      <c r="N1902" s="15" t="s">
        <v>9729</v>
      </c>
      <c r="O1902" s="37">
        <v>75000</v>
      </c>
      <c r="P1902" s="126" t="s">
        <v>25103</v>
      </c>
      <c r="R1902" s="137">
        <f t="shared" si="29"/>
        <v>2.4999999999999996</v>
      </c>
    </row>
    <row r="1903" spans="2:18" x14ac:dyDescent="0.35">
      <c r="B1903" s="19">
        <v>44595</v>
      </c>
      <c r="C1903" s="19">
        <v>44595</v>
      </c>
      <c r="D1903" s="19" t="s">
        <v>97</v>
      </c>
      <c r="E1903" s="16" t="s">
        <v>20967</v>
      </c>
      <c r="F1903" s="37">
        <v>60</v>
      </c>
      <c r="G1903" s="35">
        <v>44622</v>
      </c>
      <c r="H1903" s="35">
        <v>44682</v>
      </c>
      <c r="I1903" s="37">
        <v>8</v>
      </c>
      <c r="J1903" s="37">
        <v>1</v>
      </c>
      <c r="K1903" s="15" t="s">
        <v>99</v>
      </c>
      <c r="L1903" s="15" t="s">
        <v>105</v>
      </c>
      <c r="M1903" s="15" t="s">
        <v>20968</v>
      </c>
      <c r="N1903" s="15" t="s">
        <v>20788</v>
      </c>
      <c r="O1903" s="38">
        <v>249.72</v>
      </c>
      <c r="P1903" s="126" t="s">
        <v>25103</v>
      </c>
      <c r="R1903" s="137">
        <f t="shared" si="29"/>
        <v>2.6499999999999995</v>
      </c>
    </row>
    <row r="1904" spans="2:18" x14ac:dyDescent="0.35">
      <c r="B1904" s="19">
        <v>44595</v>
      </c>
      <c r="C1904" s="19">
        <v>44595</v>
      </c>
      <c r="D1904" s="19" t="s">
        <v>97</v>
      </c>
      <c r="E1904" s="16" t="s">
        <v>4015</v>
      </c>
      <c r="F1904" s="37">
        <v>60</v>
      </c>
      <c r="G1904" s="35">
        <v>44552</v>
      </c>
      <c r="H1904" s="35">
        <v>44612</v>
      </c>
      <c r="I1904" s="37">
        <v>4</v>
      </c>
      <c r="J1904" s="37">
        <v>4</v>
      </c>
      <c r="K1904" s="15" t="s">
        <v>99</v>
      </c>
      <c r="L1904" s="15" t="s">
        <v>100</v>
      </c>
      <c r="M1904" s="15" t="s">
        <v>21004</v>
      </c>
      <c r="N1904" s="15" t="s">
        <v>21005</v>
      </c>
      <c r="O1904" s="37">
        <v>158785</v>
      </c>
      <c r="P1904" s="126" t="s">
        <v>25103</v>
      </c>
      <c r="R1904" s="137">
        <f t="shared" si="29"/>
        <v>2.9</v>
      </c>
    </row>
    <row r="1905" spans="2:18" x14ac:dyDescent="0.35">
      <c r="B1905" s="19">
        <v>44595</v>
      </c>
      <c r="C1905" s="19">
        <v>44595.607546296298</v>
      </c>
      <c r="D1905" s="19" t="s">
        <v>97</v>
      </c>
      <c r="E1905" s="16" t="s">
        <v>20979</v>
      </c>
      <c r="F1905" s="37">
        <v>60</v>
      </c>
      <c r="G1905" s="35">
        <v>44576</v>
      </c>
      <c r="H1905" s="35">
        <v>44636</v>
      </c>
      <c r="I1905" s="37">
        <v>4</v>
      </c>
      <c r="J1905" s="37">
        <v>3</v>
      </c>
      <c r="K1905" s="15" t="s">
        <v>99</v>
      </c>
      <c r="L1905" s="15" t="s">
        <v>100</v>
      </c>
      <c r="M1905" s="15" t="s">
        <v>20980</v>
      </c>
      <c r="N1905" s="15" t="s">
        <v>20981</v>
      </c>
      <c r="O1905" s="37">
        <v>97000</v>
      </c>
      <c r="P1905" s="126" t="s">
        <v>25103</v>
      </c>
      <c r="R1905" s="137">
        <f t="shared" si="29"/>
        <v>2.4999999999999996</v>
      </c>
    </row>
    <row r="1906" spans="2:18" x14ac:dyDescent="0.35">
      <c r="B1906" s="19">
        <v>44596</v>
      </c>
      <c r="C1906" s="19">
        <v>44596</v>
      </c>
      <c r="D1906" s="19" t="s">
        <v>97</v>
      </c>
      <c r="E1906" s="16" t="s">
        <v>21023</v>
      </c>
      <c r="F1906" s="37">
        <v>60</v>
      </c>
      <c r="G1906" s="35">
        <v>44599</v>
      </c>
      <c r="H1906" s="35">
        <v>44659</v>
      </c>
      <c r="I1906" s="37">
        <v>4</v>
      </c>
      <c r="J1906" s="37">
        <v>1</v>
      </c>
      <c r="K1906" s="15" t="s">
        <v>99</v>
      </c>
      <c r="L1906" s="15" t="s">
        <v>105</v>
      </c>
      <c r="M1906" s="15" t="s">
        <v>21024</v>
      </c>
      <c r="N1906" s="15" t="s">
        <v>21025</v>
      </c>
      <c r="O1906" s="37">
        <v>78500</v>
      </c>
      <c r="P1906" s="126" t="s">
        <v>25103</v>
      </c>
      <c r="R1906" s="137">
        <f t="shared" si="29"/>
        <v>2.6499999999999995</v>
      </c>
    </row>
    <row r="1907" spans="2:18" x14ac:dyDescent="0.35">
      <c r="B1907" s="19">
        <v>44596</v>
      </c>
      <c r="C1907" s="19">
        <v>44596</v>
      </c>
      <c r="D1907" s="19" t="s">
        <v>97</v>
      </c>
      <c r="E1907" s="16" t="s">
        <v>21057</v>
      </c>
      <c r="F1907" s="37">
        <v>60</v>
      </c>
      <c r="G1907" s="35">
        <v>44621</v>
      </c>
      <c r="H1907" s="35">
        <v>44681</v>
      </c>
      <c r="I1907" s="37">
        <v>4</v>
      </c>
      <c r="J1907" s="37">
        <v>1</v>
      </c>
      <c r="K1907" s="15" t="s">
        <v>99</v>
      </c>
      <c r="L1907" s="15" t="s">
        <v>100</v>
      </c>
      <c r="M1907" s="15" t="s">
        <v>718</v>
      </c>
      <c r="N1907" s="15" t="s">
        <v>5158</v>
      </c>
      <c r="O1907" s="37">
        <v>70000</v>
      </c>
      <c r="P1907" s="126" t="s">
        <v>25103</v>
      </c>
      <c r="R1907" s="137">
        <f t="shared" si="29"/>
        <v>2.7999999999999994</v>
      </c>
    </row>
    <row r="1908" spans="2:18" x14ac:dyDescent="0.35">
      <c r="B1908" s="19">
        <v>44596</v>
      </c>
      <c r="C1908" s="19">
        <v>44596</v>
      </c>
      <c r="D1908" s="19" t="s">
        <v>97</v>
      </c>
      <c r="E1908" s="16" t="s">
        <v>680</v>
      </c>
      <c r="F1908" s="37">
        <v>60</v>
      </c>
      <c r="G1908" s="35">
        <v>44545</v>
      </c>
      <c r="H1908" s="35">
        <v>44605</v>
      </c>
      <c r="I1908" s="37">
        <v>10</v>
      </c>
      <c r="J1908" s="37">
        <v>4</v>
      </c>
      <c r="K1908" s="15" t="s">
        <v>99</v>
      </c>
      <c r="L1908" s="15" t="s">
        <v>100</v>
      </c>
      <c r="M1908" s="15" t="s">
        <v>1720</v>
      </c>
      <c r="N1908" s="15" t="s">
        <v>21065</v>
      </c>
      <c r="O1908" s="37">
        <v>676000</v>
      </c>
      <c r="P1908" s="126" t="s">
        <v>25103</v>
      </c>
      <c r="R1908" s="137">
        <f t="shared" si="29"/>
        <v>2.2999999999999998</v>
      </c>
    </row>
    <row r="1909" spans="2:18" x14ac:dyDescent="0.35">
      <c r="B1909" s="19">
        <v>44596</v>
      </c>
      <c r="C1909" s="19">
        <v>44596</v>
      </c>
      <c r="D1909" s="19" t="s">
        <v>97</v>
      </c>
      <c r="E1909" s="16" t="s">
        <v>21078</v>
      </c>
      <c r="F1909" s="37">
        <v>60</v>
      </c>
      <c r="G1909" s="35">
        <v>44621</v>
      </c>
      <c r="H1909" s="35">
        <v>44681</v>
      </c>
      <c r="I1909" s="37">
        <v>4</v>
      </c>
      <c r="J1909" s="37">
        <v>1</v>
      </c>
      <c r="K1909" s="15" t="s">
        <v>99</v>
      </c>
      <c r="L1909" s="15" t="s">
        <v>100</v>
      </c>
      <c r="M1909" s="15" t="s">
        <v>718</v>
      </c>
      <c r="N1909" s="15" t="s">
        <v>5158</v>
      </c>
      <c r="O1909" s="37">
        <v>230000</v>
      </c>
      <c r="P1909" s="126" t="s">
        <v>25103</v>
      </c>
      <c r="R1909" s="137">
        <f t="shared" si="29"/>
        <v>3.1999999999999997</v>
      </c>
    </row>
    <row r="1910" spans="2:18" x14ac:dyDescent="0.35">
      <c r="B1910" s="19">
        <v>44596</v>
      </c>
      <c r="C1910" s="19">
        <v>44596</v>
      </c>
      <c r="D1910" s="19" t="s">
        <v>97</v>
      </c>
      <c r="E1910" s="16" t="s">
        <v>21089</v>
      </c>
      <c r="F1910" s="37">
        <v>60</v>
      </c>
      <c r="G1910" s="35">
        <v>44599</v>
      </c>
      <c r="H1910" s="35">
        <v>44659</v>
      </c>
      <c r="I1910" s="37">
        <v>3</v>
      </c>
      <c r="J1910" s="37">
        <v>4</v>
      </c>
      <c r="K1910" s="15" t="s">
        <v>99</v>
      </c>
      <c r="L1910" s="15" t="s">
        <v>100</v>
      </c>
      <c r="M1910" s="15" t="s">
        <v>21090</v>
      </c>
      <c r="N1910" s="15" t="s">
        <v>21091</v>
      </c>
      <c r="O1910" s="37">
        <v>100000</v>
      </c>
      <c r="P1910" s="126" t="s">
        <v>25103</v>
      </c>
      <c r="R1910" s="137">
        <f t="shared" si="29"/>
        <v>2.4999999999999996</v>
      </c>
    </row>
    <row r="1911" spans="2:18" x14ac:dyDescent="0.35">
      <c r="B1911" s="19">
        <v>44596</v>
      </c>
      <c r="C1911" s="19">
        <v>44596</v>
      </c>
      <c r="D1911" s="19" t="s">
        <v>97</v>
      </c>
      <c r="E1911" s="16" t="s">
        <v>21092</v>
      </c>
      <c r="F1911" s="37">
        <v>60</v>
      </c>
      <c r="G1911" s="35">
        <v>44621</v>
      </c>
      <c r="H1911" s="35">
        <v>44681</v>
      </c>
      <c r="I1911" s="37">
        <v>4</v>
      </c>
      <c r="J1911" s="37">
        <v>1</v>
      </c>
      <c r="K1911" s="15" t="s">
        <v>99</v>
      </c>
      <c r="L1911" s="15" t="s">
        <v>100</v>
      </c>
      <c r="M1911" s="15" t="s">
        <v>4187</v>
      </c>
      <c r="N1911" s="15" t="s">
        <v>5158</v>
      </c>
      <c r="O1911" s="37">
        <v>90000</v>
      </c>
      <c r="P1911" s="126" t="s">
        <v>25103</v>
      </c>
      <c r="R1911" s="137">
        <f t="shared" si="29"/>
        <v>2.7999999999999994</v>
      </c>
    </row>
    <row r="1912" spans="2:18" x14ac:dyDescent="0.35">
      <c r="B1912" s="19">
        <v>44596</v>
      </c>
      <c r="C1912" s="19">
        <v>44596</v>
      </c>
      <c r="D1912" s="19" t="s">
        <v>97</v>
      </c>
      <c r="E1912" s="16" t="s">
        <v>21101</v>
      </c>
      <c r="F1912" s="37">
        <v>60</v>
      </c>
      <c r="G1912" s="35">
        <v>44621</v>
      </c>
      <c r="H1912" s="35">
        <v>44681</v>
      </c>
      <c r="I1912" s="37">
        <v>4</v>
      </c>
      <c r="J1912" s="37">
        <v>1</v>
      </c>
      <c r="K1912" s="15" t="s">
        <v>99</v>
      </c>
      <c r="L1912" s="15" t="s">
        <v>100</v>
      </c>
      <c r="M1912" s="15" t="s">
        <v>718</v>
      </c>
      <c r="N1912" s="15" t="s">
        <v>5158</v>
      </c>
      <c r="O1912" s="37">
        <v>70000</v>
      </c>
      <c r="P1912" s="126" t="s">
        <v>25103</v>
      </c>
      <c r="R1912" s="137">
        <f t="shared" si="29"/>
        <v>2.7999999999999994</v>
      </c>
    </row>
    <row r="1913" spans="2:18" x14ac:dyDescent="0.35">
      <c r="B1913" s="19">
        <v>44599</v>
      </c>
      <c r="C1913" s="19">
        <v>44596</v>
      </c>
      <c r="D1913" s="19" t="s">
        <v>97</v>
      </c>
      <c r="E1913" s="16" t="s">
        <v>21155</v>
      </c>
      <c r="F1913" s="37">
        <v>60</v>
      </c>
      <c r="G1913" s="35">
        <v>44599</v>
      </c>
      <c r="H1913" s="35">
        <v>44659</v>
      </c>
      <c r="I1913" s="37">
        <v>8</v>
      </c>
      <c r="J1913" s="37">
        <v>1</v>
      </c>
      <c r="K1913" s="15" t="s">
        <v>99</v>
      </c>
      <c r="L1913" s="15" t="s">
        <v>105</v>
      </c>
      <c r="M1913" s="15" t="s">
        <v>21156</v>
      </c>
      <c r="N1913" s="15" t="s">
        <v>20788</v>
      </c>
      <c r="O1913" s="38">
        <v>237786.16</v>
      </c>
      <c r="P1913" s="126" t="s">
        <v>25103</v>
      </c>
      <c r="R1913" s="137">
        <f t="shared" si="29"/>
        <v>3.0499999999999994</v>
      </c>
    </row>
    <row r="1914" spans="2:18" x14ac:dyDescent="0.35">
      <c r="B1914" s="19">
        <v>44600</v>
      </c>
      <c r="C1914" s="19">
        <v>44596</v>
      </c>
      <c r="D1914" s="19" t="s">
        <v>97</v>
      </c>
      <c r="E1914" s="16" t="s">
        <v>21260</v>
      </c>
      <c r="F1914" s="37">
        <v>60</v>
      </c>
      <c r="G1914" s="35">
        <v>44600</v>
      </c>
      <c r="H1914" s="35">
        <v>44660</v>
      </c>
      <c r="I1914" s="37">
        <v>4</v>
      </c>
      <c r="J1914" s="37">
        <v>1</v>
      </c>
      <c r="K1914" s="15" t="s">
        <v>99</v>
      </c>
      <c r="L1914" s="15" t="s">
        <v>105</v>
      </c>
      <c r="M1914" s="15" t="s">
        <v>599</v>
      </c>
      <c r="N1914" s="15" t="s">
        <v>21261</v>
      </c>
      <c r="O1914" s="38">
        <v>29881.9</v>
      </c>
      <c r="P1914" s="126" t="s">
        <v>25103</v>
      </c>
      <c r="R1914" s="137">
        <f t="shared" si="29"/>
        <v>2.6499999999999995</v>
      </c>
    </row>
    <row r="1915" spans="2:18" x14ac:dyDescent="0.35">
      <c r="B1915" s="19">
        <v>44603</v>
      </c>
      <c r="C1915" s="19">
        <v>44596</v>
      </c>
      <c r="D1915" s="19" t="s">
        <v>97</v>
      </c>
      <c r="E1915" s="16" t="s">
        <v>21419</v>
      </c>
      <c r="F1915" s="37">
        <v>60</v>
      </c>
      <c r="G1915" s="35">
        <v>44603</v>
      </c>
      <c r="H1915" s="35">
        <v>44663</v>
      </c>
      <c r="I1915" s="37">
        <v>6</v>
      </c>
      <c r="J1915" s="37">
        <v>1</v>
      </c>
      <c r="K1915" s="15" t="s">
        <v>99</v>
      </c>
      <c r="L1915" s="15" t="s">
        <v>105</v>
      </c>
      <c r="M1915" s="15" t="s">
        <v>21420</v>
      </c>
      <c r="N1915" s="15" t="s">
        <v>21421</v>
      </c>
      <c r="O1915" s="37">
        <v>200000</v>
      </c>
      <c r="P1915" s="126" t="s">
        <v>25103</v>
      </c>
      <c r="R1915" s="137">
        <f t="shared" si="29"/>
        <v>3.0499999999999994</v>
      </c>
    </row>
    <row r="1916" spans="2:18" x14ac:dyDescent="0.35">
      <c r="B1916" s="19">
        <v>44606</v>
      </c>
      <c r="C1916" s="19">
        <v>44596</v>
      </c>
      <c r="D1916" s="19" t="s">
        <v>97</v>
      </c>
      <c r="E1916" s="16" t="s">
        <v>21596</v>
      </c>
      <c r="F1916" s="37">
        <v>60</v>
      </c>
      <c r="G1916" s="35">
        <v>44606</v>
      </c>
      <c r="H1916" s="35">
        <v>44666</v>
      </c>
      <c r="I1916" s="37">
        <v>10</v>
      </c>
      <c r="J1916" s="37">
        <v>4</v>
      </c>
      <c r="K1916" s="15" t="s">
        <v>112</v>
      </c>
      <c r="L1916" s="15" t="s">
        <v>129</v>
      </c>
      <c r="M1916" s="15" t="s">
        <v>130</v>
      </c>
      <c r="N1916" s="15" t="s">
        <v>10200</v>
      </c>
      <c r="O1916" s="37">
        <v>55000</v>
      </c>
      <c r="P1916" s="126" t="s">
        <v>25103</v>
      </c>
      <c r="R1916" s="137">
        <f t="shared" si="29"/>
        <v>2.7</v>
      </c>
    </row>
    <row r="1917" spans="2:18" x14ac:dyDescent="0.35">
      <c r="B1917" s="19">
        <v>44616</v>
      </c>
      <c r="C1917" s="19">
        <v>44596</v>
      </c>
      <c r="D1917" s="19" t="s">
        <v>97</v>
      </c>
      <c r="E1917" s="16" t="s">
        <v>22288</v>
      </c>
      <c r="F1917" s="37">
        <v>60</v>
      </c>
      <c r="G1917" s="35">
        <v>44620</v>
      </c>
      <c r="H1917" s="35">
        <v>44680</v>
      </c>
      <c r="I1917" s="37">
        <v>10</v>
      </c>
      <c r="J1917" s="37">
        <v>5</v>
      </c>
      <c r="K1917" s="15" t="s">
        <v>112</v>
      </c>
      <c r="L1917" s="15" t="s">
        <v>129</v>
      </c>
      <c r="M1917" s="15" t="s">
        <v>130</v>
      </c>
      <c r="N1917" s="15" t="s">
        <v>1182</v>
      </c>
      <c r="O1917" s="37">
        <v>110000</v>
      </c>
      <c r="P1917" s="126" t="s">
        <v>25103</v>
      </c>
      <c r="R1917" s="137">
        <f t="shared" si="29"/>
        <v>2.7</v>
      </c>
    </row>
    <row r="1918" spans="2:18" x14ac:dyDescent="0.35">
      <c r="B1918" s="19">
        <v>44617</v>
      </c>
      <c r="C1918" s="19">
        <v>44596</v>
      </c>
      <c r="D1918" s="19" t="s">
        <v>97</v>
      </c>
      <c r="E1918" s="16" t="s">
        <v>22333</v>
      </c>
      <c r="F1918" s="37">
        <v>60</v>
      </c>
      <c r="G1918" s="35">
        <v>44620</v>
      </c>
      <c r="H1918" s="35">
        <v>44680</v>
      </c>
      <c r="I1918" s="37">
        <v>10</v>
      </c>
      <c r="J1918" s="37">
        <v>1</v>
      </c>
      <c r="K1918" s="15" t="s">
        <v>112</v>
      </c>
      <c r="L1918" s="15" t="s">
        <v>129</v>
      </c>
      <c r="M1918" s="15" t="s">
        <v>22334</v>
      </c>
      <c r="N1918" s="15" t="s">
        <v>97</v>
      </c>
      <c r="O1918" s="37">
        <v>12000</v>
      </c>
      <c r="P1918" s="126" t="s">
        <v>25103</v>
      </c>
      <c r="R1918" s="137">
        <f t="shared" si="29"/>
        <v>3</v>
      </c>
    </row>
    <row r="1919" spans="2:18" x14ac:dyDescent="0.35">
      <c r="B1919" s="19">
        <v>44598</v>
      </c>
      <c r="C1919" s="19">
        <v>44598</v>
      </c>
      <c r="D1919" s="19" t="s">
        <v>97</v>
      </c>
      <c r="E1919" s="16" t="s">
        <v>21128</v>
      </c>
      <c r="F1919" s="37">
        <v>60</v>
      </c>
      <c r="G1919" s="35">
        <v>44603</v>
      </c>
      <c r="H1919" s="35">
        <v>44663</v>
      </c>
      <c r="I1919" s="37">
        <v>4</v>
      </c>
      <c r="J1919" s="37">
        <v>1</v>
      </c>
      <c r="K1919" s="15" t="s">
        <v>99</v>
      </c>
      <c r="L1919" s="15" t="s">
        <v>100</v>
      </c>
      <c r="M1919" s="15" t="s">
        <v>4187</v>
      </c>
      <c r="N1919" s="15" t="s">
        <v>5158</v>
      </c>
      <c r="O1919" s="37">
        <v>140000</v>
      </c>
      <c r="P1919" s="126" t="s">
        <v>25103</v>
      </c>
      <c r="R1919" s="137">
        <f t="shared" si="29"/>
        <v>2.7999999999999994</v>
      </c>
    </row>
    <row r="1920" spans="2:18" x14ac:dyDescent="0.35">
      <c r="B1920" s="19">
        <v>44599</v>
      </c>
      <c r="C1920" s="19">
        <v>44599.499074074076</v>
      </c>
      <c r="D1920" s="19" t="s">
        <v>97</v>
      </c>
      <c r="E1920" s="16" t="s">
        <v>21144</v>
      </c>
      <c r="F1920" s="37">
        <v>60</v>
      </c>
      <c r="G1920" s="35">
        <v>44601</v>
      </c>
      <c r="H1920" s="35">
        <v>44661</v>
      </c>
      <c r="I1920" s="37">
        <v>5</v>
      </c>
      <c r="J1920" s="37">
        <v>1</v>
      </c>
      <c r="K1920" s="15" t="s">
        <v>99</v>
      </c>
      <c r="L1920" s="15" t="s">
        <v>100</v>
      </c>
      <c r="M1920" s="15" t="s">
        <v>21145</v>
      </c>
      <c r="N1920" s="15" t="s">
        <v>21146</v>
      </c>
      <c r="O1920" s="37">
        <v>150000</v>
      </c>
      <c r="P1920" s="126" t="s">
        <v>25103</v>
      </c>
      <c r="R1920" s="137">
        <f t="shared" si="29"/>
        <v>2.7999999999999994</v>
      </c>
    </row>
    <row r="1921" spans="2:18" x14ac:dyDescent="0.35">
      <c r="B1921" s="19">
        <v>44600</v>
      </c>
      <c r="C1921" s="19">
        <v>44600</v>
      </c>
      <c r="D1921" s="19" t="s">
        <v>97</v>
      </c>
      <c r="E1921" s="16" t="s">
        <v>21216</v>
      </c>
      <c r="F1921" s="37">
        <v>60</v>
      </c>
      <c r="G1921" s="35">
        <v>44621</v>
      </c>
      <c r="H1921" s="35">
        <v>44681</v>
      </c>
      <c r="I1921" s="37">
        <v>4</v>
      </c>
      <c r="J1921" s="37">
        <v>1</v>
      </c>
      <c r="K1921" s="15" t="s">
        <v>99</v>
      </c>
      <c r="L1921" s="15" t="s">
        <v>100</v>
      </c>
      <c r="M1921" s="15" t="s">
        <v>4187</v>
      </c>
      <c r="N1921" s="15" t="s">
        <v>5158</v>
      </c>
      <c r="O1921" s="37">
        <v>130000</v>
      </c>
      <c r="P1921" s="126" t="s">
        <v>25103</v>
      </c>
      <c r="R1921" s="137">
        <f t="shared" si="29"/>
        <v>2.7999999999999994</v>
      </c>
    </row>
    <row r="1922" spans="2:18" x14ac:dyDescent="0.35">
      <c r="B1922" s="19">
        <v>44600</v>
      </c>
      <c r="C1922" s="19">
        <v>44600</v>
      </c>
      <c r="D1922" s="19" t="s">
        <v>97</v>
      </c>
      <c r="E1922" s="16" t="s">
        <v>21223</v>
      </c>
      <c r="F1922" s="37">
        <v>60</v>
      </c>
      <c r="G1922" s="35">
        <v>44613</v>
      </c>
      <c r="H1922" s="35">
        <v>44673</v>
      </c>
      <c r="I1922" s="37">
        <v>5</v>
      </c>
      <c r="J1922" s="37">
        <v>3</v>
      </c>
      <c r="K1922" s="15" t="s">
        <v>99</v>
      </c>
      <c r="L1922" s="15" t="s">
        <v>100</v>
      </c>
      <c r="M1922" s="15" t="s">
        <v>21224</v>
      </c>
      <c r="N1922" s="15" t="s">
        <v>21225</v>
      </c>
      <c r="O1922" s="37">
        <v>306000</v>
      </c>
      <c r="P1922" s="126" t="s">
        <v>25103</v>
      </c>
      <c r="R1922" s="137">
        <f t="shared" si="29"/>
        <v>2.9</v>
      </c>
    </row>
    <row r="1923" spans="2:18" x14ac:dyDescent="0.35">
      <c r="B1923" s="19">
        <v>44600</v>
      </c>
      <c r="C1923" s="19">
        <v>44600</v>
      </c>
      <c r="D1923" s="19" t="s">
        <v>97</v>
      </c>
      <c r="E1923" s="16" t="s">
        <v>21269</v>
      </c>
      <c r="F1923" s="37">
        <v>60</v>
      </c>
      <c r="G1923" s="35">
        <v>44600</v>
      </c>
      <c r="H1923" s="35">
        <v>44660</v>
      </c>
      <c r="I1923" s="37">
        <v>2</v>
      </c>
      <c r="J1923" s="37">
        <v>2</v>
      </c>
      <c r="K1923" s="15" t="s">
        <v>99</v>
      </c>
      <c r="L1923" s="15" t="s">
        <v>105</v>
      </c>
      <c r="M1923" s="15" t="s">
        <v>21270</v>
      </c>
      <c r="N1923" s="15" t="s">
        <v>21271</v>
      </c>
      <c r="O1923" s="37">
        <v>20000</v>
      </c>
      <c r="P1923" s="126" t="s">
        <v>25103</v>
      </c>
      <c r="R1923" s="137">
        <f t="shared" si="29"/>
        <v>2.3499999999999996</v>
      </c>
    </row>
    <row r="1924" spans="2:18" x14ac:dyDescent="0.35">
      <c r="B1924" s="19">
        <v>44602</v>
      </c>
      <c r="C1924" s="19">
        <v>44600</v>
      </c>
      <c r="D1924" s="19" t="s">
        <v>97</v>
      </c>
      <c r="E1924" s="16" t="s">
        <v>21358</v>
      </c>
      <c r="F1924" s="37">
        <v>60</v>
      </c>
      <c r="G1924" s="35">
        <v>44648</v>
      </c>
      <c r="H1924" s="35">
        <v>44708</v>
      </c>
      <c r="I1924" s="37">
        <v>4</v>
      </c>
      <c r="J1924" s="37">
        <v>3</v>
      </c>
      <c r="K1924" s="15" t="s">
        <v>99</v>
      </c>
      <c r="L1924" s="15" t="s">
        <v>105</v>
      </c>
      <c r="M1924" s="15" t="s">
        <v>21359</v>
      </c>
      <c r="N1924" s="15" t="s">
        <v>21360</v>
      </c>
      <c r="O1924" s="37">
        <v>25000</v>
      </c>
      <c r="P1924" s="126" t="s">
        <v>25103</v>
      </c>
      <c r="R1924" s="137">
        <f t="shared" ref="R1924:R1987" si="30">0.3*IF(F1924&lt;=30, 2, IF(AND(F1924&gt;=31, F1924&lt;=90), 3, IF(AND(F1924&gt;=91, F1924&lt;=180), 4, IF(AND(F1924&gt;=181, F1924&lt;=364), 1, 2)))) + 0.3*IF(J1924=1, 3, IF(AND(J1924&gt;=2, J1924&lt;=5), 2, IF(AND(J1924&gt;=6, J1924&lt;=10), 4, 2))) + 0.2*IF(O1924&lt;=150000, 2, IF(AND(O1924&gt;=150001, O1924&lt;=500000), 4, IF(AND(O1924&gt;=500001, O1924&lt;=1000000), 1, 3)))+ 0.15*IF(NOT(ISERROR(SEARCH("fognat",L1924))), 4, IF(NOT(ISERROR(SEARCH("compres",L1924))), 2, IF(NOT(ISERROR(SEARCH("facciat",L1924))), 3, IF(NOT(ISERROR(SEARCH("estaur",L1924))), 4, 1)))) + 0.05*IF(NOT(ISERROR(SEARCH("anutenz",K1924))), 3, IF(NOT(ISERROR(SEARCH("uova",K1924))), 4, IF(NOT(ISERROR(SEARCH("rivat",K1924))), 2, IF(NOT(ISERROR(SEARCH("ubblic",K1924))), 1, 1))))</f>
        <v>2.3499999999999996</v>
      </c>
    </row>
    <row r="1925" spans="2:18" x14ac:dyDescent="0.35">
      <c r="B1925" s="19">
        <v>44603</v>
      </c>
      <c r="C1925" s="19">
        <v>44600</v>
      </c>
      <c r="D1925" s="19" t="s">
        <v>97</v>
      </c>
      <c r="E1925" s="16" t="s">
        <v>21439</v>
      </c>
      <c r="F1925" s="37">
        <v>60</v>
      </c>
      <c r="G1925" s="35">
        <v>44606</v>
      </c>
      <c r="H1925" s="35">
        <v>44666</v>
      </c>
      <c r="I1925" s="37">
        <v>3</v>
      </c>
      <c r="J1925" s="37">
        <v>3</v>
      </c>
      <c r="K1925" s="15" t="s">
        <v>99</v>
      </c>
      <c r="L1925" s="15" t="s">
        <v>105</v>
      </c>
      <c r="M1925" s="15" t="s">
        <v>21440</v>
      </c>
      <c r="N1925" s="15" t="s">
        <v>21441</v>
      </c>
      <c r="O1925" s="37">
        <v>120000</v>
      </c>
      <c r="P1925" s="126" t="s">
        <v>25103</v>
      </c>
      <c r="R1925" s="137">
        <f t="shared" si="30"/>
        <v>2.3499999999999996</v>
      </c>
    </row>
    <row r="1926" spans="2:18" x14ac:dyDescent="0.35">
      <c r="B1926" s="19">
        <v>44601</v>
      </c>
      <c r="C1926" s="19">
        <v>44601</v>
      </c>
      <c r="D1926" s="19" t="s">
        <v>97</v>
      </c>
      <c r="E1926" s="16" t="s">
        <v>13030</v>
      </c>
      <c r="F1926" s="37">
        <v>60</v>
      </c>
      <c r="G1926" s="35">
        <v>44602</v>
      </c>
      <c r="H1926" s="35">
        <v>44662</v>
      </c>
      <c r="I1926" s="37">
        <v>5</v>
      </c>
      <c r="J1926" s="37">
        <v>3</v>
      </c>
      <c r="K1926" s="15" t="s">
        <v>99</v>
      </c>
      <c r="L1926" s="15" t="s">
        <v>105</v>
      </c>
      <c r="M1926" s="15" t="s">
        <v>21322</v>
      </c>
      <c r="N1926" s="15" t="s">
        <v>21323</v>
      </c>
      <c r="O1926" s="37">
        <v>100800</v>
      </c>
      <c r="P1926" s="126" t="s">
        <v>25103</v>
      </c>
      <c r="R1926" s="137">
        <f t="shared" si="30"/>
        <v>2.3499999999999996</v>
      </c>
    </row>
    <row r="1927" spans="2:18" x14ac:dyDescent="0.35">
      <c r="B1927" s="19">
        <v>44602</v>
      </c>
      <c r="C1927" s="19">
        <v>44602</v>
      </c>
      <c r="D1927" s="19" t="s">
        <v>97</v>
      </c>
      <c r="E1927" s="16" t="s">
        <v>21364</v>
      </c>
      <c r="F1927" s="37">
        <v>60</v>
      </c>
      <c r="G1927" s="35">
        <v>44552</v>
      </c>
      <c r="H1927" s="35">
        <v>44612</v>
      </c>
      <c r="I1927" s="37">
        <v>4</v>
      </c>
      <c r="J1927" s="37">
        <v>2</v>
      </c>
      <c r="K1927" s="15" t="s">
        <v>99</v>
      </c>
      <c r="L1927" s="15" t="s">
        <v>100</v>
      </c>
      <c r="M1927" s="15" t="s">
        <v>21365</v>
      </c>
      <c r="N1927" s="15" t="s">
        <v>20710</v>
      </c>
      <c r="O1927" s="37">
        <v>267000</v>
      </c>
      <c r="P1927" s="126" t="s">
        <v>25103</v>
      </c>
      <c r="R1927" s="137">
        <f t="shared" si="30"/>
        <v>2.9</v>
      </c>
    </row>
    <row r="1928" spans="2:18" x14ac:dyDescent="0.35">
      <c r="B1928" s="19">
        <v>44602</v>
      </c>
      <c r="C1928" s="19">
        <v>44602</v>
      </c>
      <c r="D1928" s="19" t="s">
        <v>97</v>
      </c>
      <c r="E1928" s="16" t="s">
        <v>13224</v>
      </c>
      <c r="F1928" s="37">
        <v>60</v>
      </c>
      <c r="G1928" s="35">
        <v>44606</v>
      </c>
      <c r="H1928" s="35">
        <v>44666</v>
      </c>
      <c r="I1928" s="37">
        <v>7</v>
      </c>
      <c r="J1928" s="37">
        <v>3</v>
      </c>
      <c r="K1928" s="15" t="s">
        <v>99</v>
      </c>
      <c r="L1928" s="15" t="s">
        <v>105</v>
      </c>
      <c r="M1928" s="15" t="s">
        <v>13223</v>
      </c>
      <c r="N1928" s="15" t="s">
        <v>3739</v>
      </c>
      <c r="O1928" s="37">
        <v>36000</v>
      </c>
      <c r="P1928" s="126" t="s">
        <v>25103</v>
      </c>
      <c r="R1928" s="137">
        <f t="shared" si="30"/>
        <v>2.3499999999999996</v>
      </c>
    </row>
    <row r="1929" spans="2:18" x14ac:dyDescent="0.35">
      <c r="B1929" s="19">
        <v>44602</v>
      </c>
      <c r="C1929" s="19">
        <v>44602</v>
      </c>
      <c r="D1929" s="19" t="s">
        <v>97</v>
      </c>
      <c r="E1929" s="16" t="s">
        <v>15816</v>
      </c>
      <c r="F1929" s="37">
        <v>60</v>
      </c>
      <c r="G1929" s="35">
        <v>44602</v>
      </c>
      <c r="H1929" s="35">
        <v>44662</v>
      </c>
      <c r="I1929" s="37">
        <v>3</v>
      </c>
      <c r="J1929" s="37">
        <v>4</v>
      </c>
      <c r="K1929" s="15" t="s">
        <v>99</v>
      </c>
      <c r="L1929" s="15" t="s">
        <v>105</v>
      </c>
      <c r="M1929" s="15" t="s">
        <v>21367</v>
      </c>
      <c r="N1929" s="15" t="s">
        <v>21368</v>
      </c>
      <c r="O1929" s="37">
        <v>60000</v>
      </c>
      <c r="P1929" s="126" t="s">
        <v>25103</v>
      </c>
      <c r="R1929" s="137">
        <f t="shared" si="30"/>
        <v>2.3499999999999996</v>
      </c>
    </row>
    <row r="1930" spans="2:18" x14ac:dyDescent="0.35">
      <c r="B1930" s="19">
        <v>44603</v>
      </c>
      <c r="C1930" s="19">
        <v>44602</v>
      </c>
      <c r="D1930" s="19" t="s">
        <v>97</v>
      </c>
      <c r="E1930" s="16" t="s">
        <v>21504</v>
      </c>
      <c r="F1930" s="37">
        <v>60</v>
      </c>
      <c r="G1930" s="35">
        <v>44543</v>
      </c>
      <c r="H1930" s="35">
        <v>44603</v>
      </c>
      <c r="I1930" s="37">
        <v>5</v>
      </c>
      <c r="J1930" s="37">
        <v>2</v>
      </c>
      <c r="K1930" s="15" t="s">
        <v>99</v>
      </c>
      <c r="L1930" s="15" t="s">
        <v>100</v>
      </c>
      <c r="M1930" s="15" t="s">
        <v>21505</v>
      </c>
      <c r="N1930" s="15" t="s">
        <v>21506</v>
      </c>
      <c r="O1930" s="38">
        <v>144646.31</v>
      </c>
      <c r="P1930" s="126" t="s">
        <v>25103</v>
      </c>
      <c r="R1930" s="137">
        <f t="shared" si="30"/>
        <v>2.4999999999999996</v>
      </c>
    </row>
    <row r="1931" spans="2:18" x14ac:dyDescent="0.35">
      <c r="B1931" s="19">
        <v>44606</v>
      </c>
      <c r="C1931" s="19">
        <v>44602</v>
      </c>
      <c r="D1931" s="19" t="s">
        <v>97</v>
      </c>
      <c r="E1931" s="16" t="s">
        <v>21565</v>
      </c>
      <c r="F1931" s="37">
        <v>60</v>
      </c>
      <c r="G1931" s="35">
        <v>44606</v>
      </c>
      <c r="H1931" s="35">
        <v>44666</v>
      </c>
      <c r="I1931" s="37">
        <v>5</v>
      </c>
      <c r="J1931" s="37">
        <v>2</v>
      </c>
      <c r="K1931" s="15" t="s">
        <v>99</v>
      </c>
      <c r="L1931" s="15" t="s">
        <v>105</v>
      </c>
      <c r="M1931" s="15" t="s">
        <v>21566</v>
      </c>
      <c r="N1931" s="15" t="s">
        <v>21567</v>
      </c>
      <c r="O1931" s="37">
        <v>40000</v>
      </c>
      <c r="P1931" s="126" t="s">
        <v>25103</v>
      </c>
      <c r="R1931" s="137">
        <f t="shared" si="30"/>
        <v>2.3499999999999996</v>
      </c>
    </row>
    <row r="1932" spans="2:18" x14ac:dyDescent="0.35">
      <c r="B1932" s="19">
        <v>44613</v>
      </c>
      <c r="C1932" s="19">
        <v>44602</v>
      </c>
      <c r="D1932" s="19" t="s">
        <v>97</v>
      </c>
      <c r="E1932" s="16" t="s">
        <v>22051</v>
      </c>
      <c r="F1932" s="37">
        <v>60</v>
      </c>
      <c r="G1932" s="35">
        <v>44614</v>
      </c>
      <c r="H1932" s="35">
        <v>44674</v>
      </c>
      <c r="I1932" s="37">
        <v>5</v>
      </c>
      <c r="J1932" s="37">
        <v>2</v>
      </c>
      <c r="K1932" s="15" t="s">
        <v>99</v>
      </c>
      <c r="L1932" s="15" t="s">
        <v>105</v>
      </c>
      <c r="M1932" s="15" t="s">
        <v>22052</v>
      </c>
      <c r="N1932" s="15" t="s">
        <v>22053</v>
      </c>
      <c r="O1932" s="37">
        <v>50000</v>
      </c>
      <c r="P1932" s="126" t="s">
        <v>25103</v>
      </c>
      <c r="R1932" s="137">
        <f t="shared" si="30"/>
        <v>2.3499999999999996</v>
      </c>
    </row>
    <row r="1933" spans="2:18" x14ac:dyDescent="0.35">
      <c r="B1933" s="19">
        <v>44602</v>
      </c>
      <c r="C1933" s="19">
        <v>44602.671400462961</v>
      </c>
      <c r="D1933" s="19" t="s">
        <v>97</v>
      </c>
      <c r="E1933" s="16" t="s">
        <v>21377</v>
      </c>
      <c r="F1933" s="37">
        <v>60</v>
      </c>
      <c r="G1933" s="35">
        <v>44603</v>
      </c>
      <c r="H1933" s="35">
        <v>44663</v>
      </c>
      <c r="I1933" s="37">
        <v>4</v>
      </c>
      <c r="J1933" s="37">
        <v>2</v>
      </c>
      <c r="K1933" s="15" t="s">
        <v>112</v>
      </c>
      <c r="L1933" s="15" t="s">
        <v>122</v>
      </c>
      <c r="M1933" s="15" t="s">
        <v>21378</v>
      </c>
      <c r="N1933" s="15" t="s">
        <v>3182</v>
      </c>
      <c r="O1933" s="37">
        <v>63154</v>
      </c>
      <c r="P1933" s="126" t="s">
        <v>25103</v>
      </c>
      <c r="R1933" s="137">
        <f t="shared" si="30"/>
        <v>2.25</v>
      </c>
    </row>
    <row r="1934" spans="2:18" x14ac:dyDescent="0.35">
      <c r="B1934" s="19">
        <v>44602</v>
      </c>
      <c r="C1934" s="19">
        <v>44602.753668981481</v>
      </c>
      <c r="D1934" s="19" t="s">
        <v>97</v>
      </c>
      <c r="E1934" s="16" t="s">
        <v>21401</v>
      </c>
      <c r="F1934" s="37">
        <v>60</v>
      </c>
      <c r="G1934" s="35">
        <v>44603</v>
      </c>
      <c r="H1934" s="35">
        <v>44663</v>
      </c>
      <c r="I1934" s="37">
        <v>3</v>
      </c>
      <c r="J1934" s="37">
        <v>2</v>
      </c>
      <c r="K1934" s="15" t="s">
        <v>99</v>
      </c>
      <c r="L1934" s="15" t="s">
        <v>105</v>
      </c>
      <c r="M1934" s="15" t="s">
        <v>21402</v>
      </c>
      <c r="N1934" s="15" t="s">
        <v>21403</v>
      </c>
      <c r="O1934" s="37">
        <v>96000</v>
      </c>
      <c r="P1934" s="126" t="s">
        <v>25103</v>
      </c>
      <c r="R1934" s="137">
        <f t="shared" si="30"/>
        <v>2.3499999999999996</v>
      </c>
    </row>
    <row r="1935" spans="2:18" x14ac:dyDescent="0.35">
      <c r="B1935" s="19">
        <v>44603</v>
      </c>
      <c r="C1935" s="19">
        <v>44603</v>
      </c>
      <c r="D1935" s="19" t="s">
        <v>97</v>
      </c>
      <c r="E1935" s="16" t="s">
        <v>21445</v>
      </c>
      <c r="F1935" s="37">
        <v>60</v>
      </c>
      <c r="G1935" s="35">
        <v>44606</v>
      </c>
      <c r="H1935" s="35">
        <v>44666</v>
      </c>
      <c r="I1935" s="37">
        <v>4</v>
      </c>
      <c r="J1935" s="37">
        <v>1</v>
      </c>
      <c r="K1935" s="15" t="s">
        <v>99</v>
      </c>
      <c r="L1935" s="15" t="s">
        <v>100</v>
      </c>
      <c r="M1935" s="15" t="s">
        <v>21446</v>
      </c>
      <c r="N1935" s="15" t="s">
        <v>7536</v>
      </c>
      <c r="O1935" s="37">
        <v>150000</v>
      </c>
      <c r="P1935" s="126" t="s">
        <v>25103</v>
      </c>
      <c r="R1935" s="137">
        <f t="shared" si="30"/>
        <v>2.7999999999999994</v>
      </c>
    </row>
    <row r="1936" spans="2:18" x14ac:dyDescent="0.35">
      <c r="B1936" s="19">
        <v>44603</v>
      </c>
      <c r="C1936" s="19">
        <v>44603</v>
      </c>
      <c r="D1936" s="19" t="s">
        <v>97</v>
      </c>
      <c r="E1936" s="16" t="s">
        <v>21496</v>
      </c>
      <c r="F1936" s="37">
        <v>60</v>
      </c>
      <c r="G1936" s="35">
        <v>44613</v>
      </c>
      <c r="H1936" s="35">
        <v>44673</v>
      </c>
      <c r="I1936" s="37">
        <v>3</v>
      </c>
      <c r="J1936" s="37">
        <v>3</v>
      </c>
      <c r="K1936" s="15" t="s">
        <v>99</v>
      </c>
      <c r="L1936" s="15" t="s">
        <v>100</v>
      </c>
      <c r="M1936" s="15" t="s">
        <v>21497</v>
      </c>
      <c r="N1936" s="15" t="s">
        <v>21498</v>
      </c>
      <c r="O1936" s="37">
        <v>160000</v>
      </c>
      <c r="P1936" s="126" t="s">
        <v>25103</v>
      </c>
      <c r="R1936" s="137">
        <f t="shared" si="30"/>
        <v>2.9</v>
      </c>
    </row>
    <row r="1937" spans="2:18" x14ac:dyDescent="0.35">
      <c r="B1937" s="19">
        <v>44603</v>
      </c>
      <c r="C1937" s="19">
        <v>44603</v>
      </c>
      <c r="D1937" s="19" t="s">
        <v>97</v>
      </c>
      <c r="E1937" s="16" t="s">
        <v>21516</v>
      </c>
      <c r="F1937" s="37">
        <v>60</v>
      </c>
      <c r="G1937" s="35">
        <v>44606</v>
      </c>
      <c r="H1937" s="35">
        <v>44666</v>
      </c>
      <c r="I1937" s="37">
        <v>4</v>
      </c>
      <c r="J1937" s="37">
        <v>2</v>
      </c>
      <c r="K1937" s="15" t="s">
        <v>99</v>
      </c>
      <c r="L1937" s="15" t="s">
        <v>105</v>
      </c>
      <c r="M1937" s="15" t="s">
        <v>21517</v>
      </c>
      <c r="N1937" s="15" t="s">
        <v>21518</v>
      </c>
      <c r="O1937" s="37">
        <v>18000</v>
      </c>
      <c r="P1937" s="126" t="s">
        <v>25103</v>
      </c>
      <c r="R1937" s="137">
        <f t="shared" si="30"/>
        <v>2.3499999999999996</v>
      </c>
    </row>
    <row r="1938" spans="2:18" x14ac:dyDescent="0.35">
      <c r="B1938" s="19">
        <v>44604</v>
      </c>
      <c r="C1938" s="19">
        <v>44603</v>
      </c>
      <c r="D1938" s="19" t="s">
        <v>97</v>
      </c>
      <c r="E1938" s="16" t="s">
        <v>4811</v>
      </c>
      <c r="F1938" s="37">
        <v>60</v>
      </c>
      <c r="G1938" s="35">
        <v>44606</v>
      </c>
      <c r="H1938" s="35">
        <v>44666</v>
      </c>
      <c r="I1938" s="37">
        <v>4</v>
      </c>
      <c r="J1938" s="37">
        <v>3</v>
      </c>
      <c r="K1938" s="15" t="s">
        <v>99</v>
      </c>
      <c r="L1938" s="15" t="s">
        <v>105</v>
      </c>
      <c r="M1938" s="15" t="s">
        <v>21539</v>
      </c>
      <c r="N1938" s="15" t="s">
        <v>21540</v>
      </c>
      <c r="O1938" s="37">
        <v>80000</v>
      </c>
      <c r="P1938" s="126" t="s">
        <v>25103</v>
      </c>
      <c r="R1938" s="137">
        <f t="shared" si="30"/>
        <v>2.3499999999999996</v>
      </c>
    </row>
    <row r="1939" spans="2:18" x14ac:dyDescent="0.35">
      <c r="B1939" s="19">
        <v>44617</v>
      </c>
      <c r="C1939" s="19">
        <v>44603</v>
      </c>
      <c r="D1939" s="19" t="s">
        <v>97</v>
      </c>
      <c r="E1939" s="16" t="s">
        <v>22342</v>
      </c>
      <c r="F1939" s="37">
        <v>60</v>
      </c>
      <c r="G1939" s="35">
        <v>44618</v>
      </c>
      <c r="H1939" s="35">
        <v>44678</v>
      </c>
      <c r="I1939" s="37">
        <v>4</v>
      </c>
      <c r="J1939" s="37">
        <v>2</v>
      </c>
      <c r="K1939" s="15" t="s">
        <v>99</v>
      </c>
      <c r="L1939" s="15" t="s">
        <v>105</v>
      </c>
      <c r="M1939" s="15" t="s">
        <v>22343</v>
      </c>
      <c r="N1939" s="15" t="s">
        <v>22344</v>
      </c>
      <c r="O1939" s="37">
        <v>80000</v>
      </c>
      <c r="P1939" s="126" t="s">
        <v>25103</v>
      </c>
      <c r="R1939" s="137">
        <f t="shared" si="30"/>
        <v>2.3499999999999996</v>
      </c>
    </row>
    <row r="1940" spans="2:18" x14ac:dyDescent="0.35">
      <c r="B1940" s="19">
        <v>44603</v>
      </c>
      <c r="C1940" s="19">
        <v>44603.654756944445</v>
      </c>
      <c r="D1940" s="19" t="s">
        <v>97</v>
      </c>
      <c r="E1940" s="16" t="s">
        <v>21478</v>
      </c>
      <c r="F1940" s="37">
        <v>60</v>
      </c>
      <c r="G1940" s="35">
        <v>44607</v>
      </c>
      <c r="H1940" s="35">
        <v>44667</v>
      </c>
      <c r="I1940" s="37">
        <v>4</v>
      </c>
      <c r="J1940" s="37">
        <v>2</v>
      </c>
      <c r="K1940" s="15" t="s">
        <v>99</v>
      </c>
      <c r="L1940" s="15" t="s">
        <v>100</v>
      </c>
      <c r="M1940" s="15" t="s">
        <v>21479</v>
      </c>
      <c r="N1940" s="15" t="s">
        <v>13416</v>
      </c>
      <c r="O1940" s="37">
        <v>100000</v>
      </c>
      <c r="P1940" s="126" t="s">
        <v>25103</v>
      </c>
      <c r="R1940" s="137">
        <f t="shared" si="30"/>
        <v>2.4999999999999996</v>
      </c>
    </row>
    <row r="1941" spans="2:18" x14ac:dyDescent="0.35">
      <c r="B1941" s="19">
        <v>44606</v>
      </c>
      <c r="C1941" s="19">
        <v>44606</v>
      </c>
      <c r="D1941" s="19" t="s">
        <v>97</v>
      </c>
      <c r="E1941" s="16" t="s">
        <v>680</v>
      </c>
      <c r="F1941" s="37">
        <v>60</v>
      </c>
      <c r="G1941" s="35">
        <v>44545</v>
      </c>
      <c r="H1941" s="35">
        <v>44605</v>
      </c>
      <c r="I1941" s="37">
        <v>10</v>
      </c>
      <c r="J1941" s="37">
        <v>5</v>
      </c>
      <c r="K1941" s="15" t="s">
        <v>99</v>
      </c>
      <c r="L1941" s="15" t="s">
        <v>100</v>
      </c>
      <c r="M1941" s="15" t="s">
        <v>1720</v>
      </c>
      <c r="N1941" s="15" t="s">
        <v>21598</v>
      </c>
      <c r="O1941" s="37">
        <v>676000</v>
      </c>
      <c r="P1941" s="126" t="s">
        <v>25103</v>
      </c>
      <c r="R1941" s="137">
        <f t="shared" si="30"/>
        <v>2.2999999999999998</v>
      </c>
    </row>
    <row r="1942" spans="2:18" x14ac:dyDescent="0.35">
      <c r="B1942" s="19">
        <v>44606</v>
      </c>
      <c r="C1942" s="19">
        <v>44606</v>
      </c>
      <c r="D1942" s="19" t="s">
        <v>97</v>
      </c>
      <c r="E1942" s="16" t="s">
        <v>21633</v>
      </c>
      <c r="F1942" s="37">
        <v>60</v>
      </c>
      <c r="G1942" s="35">
        <v>44613</v>
      </c>
      <c r="H1942" s="35">
        <v>44673</v>
      </c>
      <c r="I1942" s="37">
        <v>4</v>
      </c>
      <c r="J1942" s="37">
        <v>3</v>
      </c>
      <c r="K1942" s="15" t="s">
        <v>99</v>
      </c>
      <c r="L1942" s="15" t="s">
        <v>105</v>
      </c>
      <c r="M1942" s="15" t="s">
        <v>21634</v>
      </c>
      <c r="N1942" s="15" t="s">
        <v>21635</v>
      </c>
      <c r="O1942" s="37">
        <v>35000</v>
      </c>
      <c r="P1942" s="126" t="s">
        <v>25103</v>
      </c>
      <c r="R1942" s="137">
        <f t="shared" si="30"/>
        <v>2.3499999999999996</v>
      </c>
    </row>
    <row r="1943" spans="2:18" x14ac:dyDescent="0.35">
      <c r="B1943" s="19">
        <v>44608</v>
      </c>
      <c r="C1943" s="19">
        <v>44606</v>
      </c>
      <c r="D1943" s="19" t="s">
        <v>97</v>
      </c>
      <c r="E1943" s="16" t="s">
        <v>14300</v>
      </c>
      <c r="F1943" s="37">
        <v>60</v>
      </c>
      <c r="G1943" s="35">
        <v>44609</v>
      </c>
      <c r="H1943" s="35">
        <v>44669</v>
      </c>
      <c r="I1943" s="37">
        <v>4</v>
      </c>
      <c r="J1943" s="37">
        <v>2</v>
      </c>
      <c r="K1943" s="15" t="s">
        <v>99</v>
      </c>
      <c r="L1943" s="15" t="s">
        <v>298</v>
      </c>
      <c r="M1943" s="15" t="s">
        <v>21746</v>
      </c>
      <c r="N1943" s="15" t="s">
        <v>21747</v>
      </c>
      <c r="O1943" s="37">
        <v>30000</v>
      </c>
      <c r="P1943" s="126" t="s">
        <v>25103</v>
      </c>
      <c r="R1943" s="137">
        <f t="shared" si="30"/>
        <v>2.1999999999999997</v>
      </c>
    </row>
    <row r="1944" spans="2:18" x14ac:dyDescent="0.35">
      <c r="B1944" s="19">
        <v>44609</v>
      </c>
      <c r="C1944" s="19">
        <v>44606</v>
      </c>
      <c r="D1944" s="19" t="s">
        <v>97</v>
      </c>
      <c r="E1944" s="16" t="s">
        <v>21840</v>
      </c>
      <c r="F1944" s="37">
        <v>60</v>
      </c>
      <c r="G1944" s="35">
        <v>44547</v>
      </c>
      <c r="H1944" s="35">
        <v>44607</v>
      </c>
      <c r="I1944" s="37">
        <v>8</v>
      </c>
      <c r="J1944" s="37">
        <v>3</v>
      </c>
      <c r="K1944" s="15" t="s">
        <v>99</v>
      </c>
      <c r="L1944" s="15" t="s">
        <v>100</v>
      </c>
      <c r="M1944" s="15" t="s">
        <v>21841</v>
      </c>
      <c r="N1944" s="15" t="s">
        <v>21842</v>
      </c>
      <c r="O1944" s="38">
        <v>176963.56</v>
      </c>
      <c r="P1944" s="126" t="s">
        <v>25103</v>
      </c>
      <c r="R1944" s="137">
        <f t="shared" si="30"/>
        <v>2.9</v>
      </c>
    </row>
    <row r="1945" spans="2:18" x14ac:dyDescent="0.35">
      <c r="B1945" s="19">
        <v>44631</v>
      </c>
      <c r="C1945" s="19">
        <v>44606</v>
      </c>
      <c r="D1945" s="19" t="s">
        <v>97</v>
      </c>
      <c r="E1945" s="16" t="s">
        <v>22720</v>
      </c>
      <c r="F1945" s="37">
        <v>60</v>
      </c>
      <c r="G1945" s="35">
        <v>44635</v>
      </c>
      <c r="H1945" s="35">
        <v>44695</v>
      </c>
      <c r="I1945" s="37">
        <v>4</v>
      </c>
      <c r="J1945" s="37">
        <v>2</v>
      </c>
      <c r="K1945" s="15" t="s">
        <v>99</v>
      </c>
      <c r="L1945" s="15" t="s">
        <v>100</v>
      </c>
      <c r="M1945" s="15" t="s">
        <v>22721</v>
      </c>
      <c r="N1945" s="15" t="s">
        <v>13416</v>
      </c>
      <c r="O1945" s="37">
        <v>50000</v>
      </c>
      <c r="P1945" s="126" t="s">
        <v>25103</v>
      </c>
      <c r="R1945" s="137">
        <f t="shared" si="30"/>
        <v>2.4999999999999996</v>
      </c>
    </row>
    <row r="1946" spans="2:18" x14ac:dyDescent="0.35">
      <c r="B1946" s="19">
        <v>44607</v>
      </c>
      <c r="C1946" s="19">
        <v>44607</v>
      </c>
      <c r="D1946" s="19" t="s">
        <v>97</v>
      </c>
      <c r="E1946" s="16" t="s">
        <v>1499</v>
      </c>
      <c r="F1946" s="37">
        <v>60</v>
      </c>
      <c r="G1946" s="35">
        <v>44585</v>
      </c>
      <c r="H1946" s="35">
        <v>44645</v>
      </c>
      <c r="I1946" s="37">
        <v>8</v>
      </c>
      <c r="J1946" s="37">
        <v>1</v>
      </c>
      <c r="K1946" s="15" t="s">
        <v>99</v>
      </c>
      <c r="L1946" s="15" t="s">
        <v>366</v>
      </c>
      <c r="M1946" s="15" t="s">
        <v>1500</v>
      </c>
      <c r="N1946" s="15" t="s">
        <v>1501</v>
      </c>
      <c r="O1946" s="37">
        <v>50000</v>
      </c>
      <c r="P1946" s="126" t="s">
        <v>25103</v>
      </c>
      <c r="R1946" s="137">
        <f t="shared" si="30"/>
        <v>2.4999999999999996</v>
      </c>
    </row>
    <row r="1947" spans="2:18" x14ac:dyDescent="0.35">
      <c r="B1947" s="19">
        <v>44607</v>
      </c>
      <c r="C1947" s="19">
        <v>44607</v>
      </c>
      <c r="D1947" s="19" t="s">
        <v>97</v>
      </c>
      <c r="E1947" s="16" t="s">
        <v>2047</v>
      </c>
      <c r="F1947" s="37">
        <v>60</v>
      </c>
      <c r="G1947" s="35">
        <v>44613</v>
      </c>
      <c r="H1947" s="35">
        <v>44673</v>
      </c>
      <c r="I1947" s="37">
        <v>6</v>
      </c>
      <c r="J1947" s="37">
        <v>4</v>
      </c>
      <c r="K1947" s="15" t="s">
        <v>99</v>
      </c>
      <c r="L1947" s="15" t="s">
        <v>105</v>
      </c>
      <c r="M1947" s="15" t="s">
        <v>21698</v>
      </c>
      <c r="N1947" s="15" t="s">
        <v>2049</v>
      </c>
      <c r="O1947" s="37">
        <v>50000</v>
      </c>
      <c r="P1947" s="126" t="s">
        <v>25103</v>
      </c>
      <c r="R1947" s="137">
        <f t="shared" si="30"/>
        <v>2.3499999999999996</v>
      </c>
    </row>
    <row r="1948" spans="2:18" x14ac:dyDescent="0.35">
      <c r="B1948" s="19">
        <v>44608</v>
      </c>
      <c r="C1948" s="19">
        <v>44607</v>
      </c>
      <c r="D1948" s="19" t="s">
        <v>97</v>
      </c>
      <c r="E1948" s="16" t="s">
        <v>21731</v>
      </c>
      <c r="F1948" s="37">
        <v>60</v>
      </c>
      <c r="G1948" s="35">
        <v>44608</v>
      </c>
      <c r="H1948" s="35">
        <v>44668</v>
      </c>
      <c r="I1948" s="37">
        <v>5</v>
      </c>
      <c r="J1948" s="37">
        <v>2</v>
      </c>
      <c r="K1948" s="15" t="s">
        <v>99</v>
      </c>
      <c r="L1948" s="15" t="s">
        <v>105</v>
      </c>
      <c r="M1948" s="15" t="s">
        <v>21732</v>
      </c>
      <c r="N1948" s="15" t="s">
        <v>11756</v>
      </c>
      <c r="O1948" s="37">
        <v>45000</v>
      </c>
      <c r="P1948" s="126" t="s">
        <v>25103</v>
      </c>
      <c r="R1948" s="137">
        <f t="shared" si="30"/>
        <v>2.3499999999999996</v>
      </c>
    </row>
    <row r="1949" spans="2:18" x14ac:dyDescent="0.35">
      <c r="B1949" s="19">
        <v>44608</v>
      </c>
      <c r="C1949" s="19">
        <v>44607</v>
      </c>
      <c r="D1949" s="19" t="s">
        <v>97</v>
      </c>
      <c r="E1949" s="16" t="s">
        <v>5089</v>
      </c>
      <c r="F1949" s="37">
        <v>60</v>
      </c>
      <c r="G1949" s="35">
        <v>44613</v>
      </c>
      <c r="H1949" s="35">
        <v>44673</v>
      </c>
      <c r="I1949" s="37">
        <v>5</v>
      </c>
      <c r="J1949" s="37">
        <v>3</v>
      </c>
      <c r="K1949" s="15" t="s">
        <v>99</v>
      </c>
      <c r="L1949" s="15" t="s">
        <v>105</v>
      </c>
      <c r="M1949" s="15" t="s">
        <v>21806</v>
      </c>
      <c r="N1949" s="15" t="s">
        <v>21807</v>
      </c>
      <c r="O1949" s="37">
        <v>90000</v>
      </c>
      <c r="P1949" s="126" t="s">
        <v>25103</v>
      </c>
      <c r="R1949" s="137">
        <f t="shared" si="30"/>
        <v>2.3499999999999996</v>
      </c>
    </row>
    <row r="1950" spans="2:18" x14ac:dyDescent="0.35">
      <c r="B1950" s="19">
        <v>44610</v>
      </c>
      <c r="C1950" s="19">
        <v>44607</v>
      </c>
      <c r="D1950" s="19" t="s">
        <v>97</v>
      </c>
      <c r="E1950" s="16" t="s">
        <v>21920</v>
      </c>
      <c r="F1950" s="37">
        <v>60</v>
      </c>
      <c r="G1950" s="35">
        <v>44613</v>
      </c>
      <c r="H1950" s="35">
        <v>44673</v>
      </c>
      <c r="I1950" s="37">
        <v>5</v>
      </c>
      <c r="J1950" s="37">
        <v>1</v>
      </c>
      <c r="K1950" s="15" t="s">
        <v>99</v>
      </c>
      <c r="L1950" s="15" t="s">
        <v>105</v>
      </c>
      <c r="M1950" s="15" t="s">
        <v>21921</v>
      </c>
      <c r="N1950" s="15" t="s">
        <v>4424</v>
      </c>
      <c r="O1950" s="37">
        <v>197300</v>
      </c>
      <c r="P1950" s="126" t="s">
        <v>25103</v>
      </c>
      <c r="R1950" s="137">
        <f t="shared" si="30"/>
        <v>3.0499999999999994</v>
      </c>
    </row>
    <row r="1951" spans="2:18" x14ac:dyDescent="0.35">
      <c r="B1951" s="19">
        <v>44700</v>
      </c>
      <c r="C1951" s="19">
        <v>44607</v>
      </c>
      <c r="D1951" s="19">
        <v>44700.417986111112</v>
      </c>
      <c r="E1951" s="16" t="s">
        <v>21920</v>
      </c>
      <c r="F1951" s="37">
        <v>60</v>
      </c>
      <c r="G1951" s="35">
        <v>44613</v>
      </c>
      <c r="H1951" s="35">
        <v>44673</v>
      </c>
      <c r="I1951" s="37">
        <v>6</v>
      </c>
      <c r="J1951" s="37">
        <v>2</v>
      </c>
      <c r="K1951" s="15" t="s">
        <v>99</v>
      </c>
      <c r="L1951" s="15" t="s">
        <v>105</v>
      </c>
      <c r="M1951" s="15" t="s">
        <v>23169</v>
      </c>
      <c r="N1951" s="15" t="s">
        <v>23170</v>
      </c>
      <c r="O1951" s="37">
        <v>197300</v>
      </c>
      <c r="P1951" s="126" t="s">
        <v>25103</v>
      </c>
      <c r="R1951" s="137">
        <f t="shared" si="30"/>
        <v>2.7499999999999996</v>
      </c>
    </row>
    <row r="1952" spans="2:18" x14ac:dyDescent="0.35">
      <c r="B1952" s="19">
        <v>44610</v>
      </c>
      <c r="C1952" s="19">
        <v>44608</v>
      </c>
      <c r="D1952" s="19" t="s">
        <v>97</v>
      </c>
      <c r="E1952" s="16" t="s">
        <v>21947</v>
      </c>
      <c r="F1952" s="37">
        <v>60</v>
      </c>
      <c r="G1952" s="35">
        <v>44621</v>
      </c>
      <c r="H1952" s="35">
        <v>44681</v>
      </c>
      <c r="I1952" s="37">
        <v>5</v>
      </c>
      <c r="J1952" s="37">
        <v>1</v>
      </c>
      <c r="K1952" s="15" t="s">
        <v>99</v>
      </c>
      <c r="L1952" s="15" t="s">
        <v>100</v>
      </c>
      <c r="M1952" s="15" t="s">
        <v>21948</v>
      </c>
      <c r="N1952" s="15" t="s">
        <v>21949</v>
      </c>
      <c r="O1952" s="37">
        <v>46000</v>
      </c>
      <c r="P1952" s="126" t="s">
        <v>25103</v>
      </c>
      <c r="R1952" s="137">
        <f t="shared" si="30"/>
        <v>2.7999999999999994</v>
      </c>
    </row>
    <row r="1953" spans="2:18" x14ac:dyDescent="0.35">
      <c r="B1953" s="19">
        <v>44608</v>
      </c>
      <c r="C1953" s="19">
        <v>44608.737557870372</v>
      </c>
      <c r="D1953" s="19" t="s">
        <v>97</v>
      </c>
      <c r="E1953" s="16" t="s">
        <v>21781</v>
      </c>
      <c r="F1953" s="37">
        <v>60</v>
      </c>
      <c r="G1953" s="35">
        <v>44531</v>
      </c>
      <c r="H1953" s="35">
        <v>44591</v>
      </c>
      <c r="I1953" s="37">
        <v>2</v>
      </c>
      <c r="J1953" s="37">
        <v>1</v>
      </c>
      <c r="K1953" s="15" t="s">
        <v>99</v>
      </c>
      <c r="L1953" s="15" t="s">
        <v>100</v>
      </c>
      <c r="M1953" s="15" t="s">
        <v>21782</v>
      </c>
      <c r="N1953" s="15" t="s">
        <v>21783</v>
      </c>
      <c r="O1953" s="37">
        <v>90</v>
      </c>
      <c r="P1953" s="126" t="s">
        <v>25103</v>
      </c>
      <c r="R1953" s="137">
        <f t="shared" si="30"/>
        <v>2.7999999999999994</v>
      </c>
    </row>
    <row r="1954" spans="2:18" x14ac:dyDescent="0.35">
      <c r="B1954" s="19">
        <v>44609</v>
      </c>
      <c r="C1954" s="19">
        <v>44609</v>
      </c>
      <c r="D1954" s="19" t="s">
        <v>97</v>
      </c>
      <c r="E1954" s="16" t="s">
        <v>21865</v>
      </c>
      <c r="F1954" s="37">
        <v>60</v>
      </c>
      <c r="G1954" s="35">
        <v>44613</v>
      </c>
      <c r="H1954" s="35">
        <v>44673</v>
      </c>
      <c r="I1954" s="37">
        <v>5</v>
      </c>
      <c r="J1954" s="37">
        <v>2</v>
      </c>
      <c r="K1954" s="15" t="s">
        <v>99</v>
      </c>
      <c r="L1954" s="15" t="s">
        <v>105</v>
      </c>
      <c r="M1954" s="15" t="s">
        <v>21866</v>
      </c>
      <c r="N1954" s="15" t="s">
        <v>21867</v>
      </c>
      <c r="O1954" s="37">
        <v>51540</v>
      </c>
      <c r="P1954" s="126" t="s">
        <v>25103</v>
      </c>
      <c r="R1954" s="137">
        <f t="shared" si="30"/>
        <v>2.3499999999999996</v>
      </c>
    </row>
    <row r="1955" spans="2:18" x14ac:dyDescent="0.35">
      <c r="B1955" s="19">
        <v>44609</v>
      </c>
      <c r="C1955" s="19">
        <v>44609</v>
      </c>
      <c r="D1955" s="19" t="s">
        <v>97</v>
      </c>
      <c r="E1955" s="16" t="s">
        <v>21882</v>
      </c>
      <c r="F1955" s="37">
        <v>60</v>
      </c>
      <c r="G1955" s="35">
        <v>44609</v>
      </c>
      <c r="H1955" s="35">
        <v>44669</v>
      </c>
      <c r="I1955" s="37">
        <v>2</v>
      </c>
      <c r="J1955" s="37">
        <v>1</v>
      </c>
      <c r="K1955" s="15" t="s">
        <v>99</v>
      </c>
      <c r="L1955" s="15" t="s">
        <v>105</v>
      </c>
      <c r="M1955" s="15" t="s">
        <v>21883</v>
      </c>
      <c r="N1955" s="15" t="s">
        <v>21884</v>
      </c>
      <c r="O1955" s="37">
        <v>30000</v>
      </c>
      <c r="P1955" s="126" t="s">
        <v>25103</v>
      </c>
      <c r="R1955" s="137">
        <f t="shared" si="30"/>
        <v>2.6499999999999995</v>
      </c>
    </row>
    <row r="1956" spans="2:18" x14ac:dyDescent="0.35">
      <c r="B1956" s="19">
        <v>44620</v>
      </c>
      <c r="C1956" s="19">
        <v>44609</v>
      </c>
      <c r="D1956" s="19" t="s">
        <v>97</v>
      </c>
      <c r="E1956" s="16" t="s">
        <v>22491</v>
      </c>
      <c r="F1956" s="37">
        <v>60</v>
      </c>
      <c r="G1956" s="35">
        <v>44620</v>
      </c>
      <c r="H1956" s="35">
        <v>44680</v>
      </c>
      <c r="I1956" s="37">
        <v>10</v>
      </c>
      <c r="J1956" s="37">
        <v>2</v>
      </c>
      <c r="K1956" s="15" t="s">
        <v>112</v>
      </c>
      <c r="L1956" s="15" t="s">
        <v>129</v>
      </c>
      <c r="M1956" s="15" t="s">
        <v>22334</v>
      </c>
      <c r="N1956" s="15" t="s">
        <v>22492</v>
      </c>
      <c r="O1956" s="37">
        <v>5000</v>
      </c>
      <c r="P1956" s="126" t="s">
        <v>25103</v>
      </c>
      <c r="R1956" s="137">
        <f t="shared" si="30"/>
        <v>2.7</v>
      </c>
    </row>
    <row r="1957" spans="2:18" x14ac:dyDescent="0.35">
      <c r="B1957" s="19">
        <v>44621</v>
      </c>
      <c r="C1957" s="19">
        <v>44609</v>
      </c>
      <c r="D1957" s="19" t="s">
        <v>97</v>
      </c>
      <c r="E1957" s="16" t="s">
        <v>13973</v>
      </c>
      <c r="F1957" s="37">
        <v>60</v>
      </c>
      <c r="G1957" s="35">
        <v>44610</v>
      </c>
      <c r="H1957" s="35">
        <v>44670</v>
      </c>
      <c r="I1957" s="37">
        <v>6</v>
      </c>
      <c r="J1957" s="37">
        <v>2</v>
      </c>
      <c r="K1957" s="15" t="s">
        <v>99</v>
      </c>
      <c r="L1957" s="15" t="s">
        <v>193</v>
      </c>
      <c r="M1957" s="15" t="s">
        <v>13972</v>
      </c>
      <c r="N1957" s="15" t="s">
        <v>22540</v>
      </c>
      <c r="O1957" s="37">
        <v>60000</v>
      </c>
      <c r="P1957" s="126" t="s">
        <v>25103</v>
      </c>
      <c r="R1957" s="137">
        <f t="shared" si="30"/>
        <v>2.65</v>
      </c>
    </row>
    <row r="1958" spans="2:18" x14ac:dyDescent="0.35">
      <c r="B1958" s="19">
        <v>44610</v>
      </c>
      <c r="C1958" s="19">
        <v>44610</v>
      </c>
      <c r="D1958" s="19" t="s">
        <v>97</v>
      </c>
      <c r="E1958" s="16" t="s">
        <v>12415</v>
      </c>
      <c r="F1958" s="37">
        <v>60</v>
      </c>
      <c r="G1958" s="35">
        <v>44613</v>
      </c>
      <c r="H1958" s="35">
        <v>44673</v>
      </c>
      <c r="I1958" s="37">
        <v>3</v>
      </c>
      <c r="J1958" s="37">
        <v>6</v>
      </c>
      <c r="K1958" s="15" t="s">
        <v>99</v>
      </c>
      <c r="L1958" s="15" t="s">
        <v>105</v>
      </c>
      <c r="M1958" s="15" t="s">
        <v>12414</v>
      </c>
      <c r="N1958" s="15" t="s">
        <v>21950</v>
      </c>
      <c r="O1958" s="37">
        <v>700000</v>
      </c>
      <c r="P1958" s="126" t="s">
        <v>25103</v>
      </c>
      <c r="R1958" s="137">
        <f t="shared" si="30"/>
        <v>2.7499999999999996</v>
      </c>
    </row>
    <row r="1959" spans="2:18" x14ac:dyDescent="0.35">
      <c r="B1959" s="19">
        <v>44610</v>
      </c>
      <c r="C1959" s="19">
        <v>44610</v>
      </c>
      <c r="D1959" s="19" t="s">
        <v>97</v>
      </c>
      <c r="E1959" s="16" t="s">
        <v>21952</v>
      </c>
      <c r="F1959" s="37">
        <v>60</v>
      </c>
      <c r="G1959" s="35">
        <v>44613</v>
      </c>
      <c r="H1959" s="35">
        <v>44673</v>
      </c>
      <c r="I1959" s="37">
        <v>4</v>
      </c>
      <c r="J1959" s="37">
        <v>2</v>
      </c>
      <c r="K1959" s="15" t="s">
        <v>104</v>
      </c>
      <c r="L1959" s="15" t="s">
        <v>298</v>
      </c>
      <c r="M1959" s="15" t="s">
        <v>21953</v>
      </c>
      <c r="N1959" s="15" t="s">
        <v>20957</v>
      </c>
      <c r="O1959" s="37">
        <v>7000</v>
      </c>
      <c r="P1959" s="126" t="s">
        <v>25103</v>
      </c>
      <c r="R1959" s="137">
        <f t="shared" si="30"/>
        <v>2.0999999999999996</v>
      </c>
    </row>
    <row r="1960" spans="2:18" x14ac:dyDescent="0.35">
      <c r="B1960" s="19">
        <v>44610</v>
      </c>
      <c r="C1960" s="19">
        <v>44610</v>
      </c>
      <c r="D1960" s="19" t="s">
        <v>97</v>
      </c>
      <c r="E1960" s="16" t="s">
        <v>21957</v>
      </c>
      <c r="F1960" s="37">
        <v>60</v>
      </c>
      <c r="G1960" s="35">
        <v>44614</v>
      </c>
      <c r="H1960" s="35">
        <v>44674</v>
      </c>
      <c r="I1960" s="37">
        <v>5</v>
      </c>
      <c r="J1960" s="37">
        <v>3</v>
      </c>
      <c r="K1960" s="15" t="s">
        <v>99</v>
      </c>
      <c r="L1960" s="15" t="s">
        <v>100</v>
      </c>
      <c r="M1960" s="15" t="s">
        <v>21958</v>
      </c>
      <c r="N1960" s="15" t="s">
        <v>21959</v>
      </c>
      <c r="O1960" s="37">
        <v>90000</v>
      </c>
      <c r="P1960" s="126" t="s">
        <v>25103</v>
      </c>
      <c r="R1960" s="137">
        <f t="shared" si="30"/>
        <v>2.4999999999999996</v>
      </c>
    </row>
    <row r="1961" spans="2:18" x14ac:dyDescent="0.35">
      <c r="B1961" s="19">
        <v>44610</v>
      </c>
      <c r="C1961" s="19">
        <v>44610</v>
      </c>
      <c r="D1961" s="19" t="s">
        <v>97</v>
      </c>
      <c r="E1961" s="16" t="s">
        <v>21968</v>
      </c>
      <c r="F1961" s="37">
        <v>60</v>
      </c>
      <c r="G1961" s="35">
        <v>44613</v>
      </c>
      <c r="H1961" s="35">
        <v>44673</v>
      </c>
      <c r="I1961" s="37">
        <v>10</v>
      </c>
      <c r="J1961" s="37">
        <v>2</v>
      </c>
      <c r="K1961" s="15" t="s">
        <v>99</v>
      </c>
      <c r="L1961" s="15" t="s">
        <v>366</v>
      </c>
      <c r="M1961" s="15" t="s">
        <v>1325</v>
      </c>
      <c r="N1961" s="15" t="s">
        <v>1487</v>
      </c>
      <c r="O1961" s="37">
        <v>15000</v>
      </c>
      <c r="P1961" s="126" t="s">
        <v>25103</v>
      </c>
      <c r="R1961" s="137">
        <f t="shared" si="30"/>
        <v>2.1999999999999997</v>
      </c>
    </row>
    <row r="1962" spans="2:18" x14ac:dyDescent="0.35">
      <c r="B1962" s="19">
        <v>44613</v>
      </c>
      <c r="C1962" s="19">
        <v>44610</v>
      </c>
      <c r="D1962" s="19" t="s">
        <v>97</v>
      </c>
      <c r="E1962" s="16" t="s">
        <v>22069</v>
      </c>
      <c r="F1962" s="37">
        <v>60</v>
      </c>
      <c r="G1962" s="35">
        <v>44614</v>
      </c>
      <c r="H1962" s="35">
        <v>44674</v>
      </c>
      <c r="I1962" s="37">
        <v>3</v>
      </c>
      <c r="J1962" s="37">
        <v>1</v>
      </c>
      <c r="K1962" s="15" t="s">
        <v>99</v>
      </c>
      <c r="L1962" s="15" t="s">
        <v>118</v>
      </c>
      <c r="M1962" s="15" t="s">
        <v>22070</v>
      </c>
      <c r="N1962" s="15" t="s">
        <v>9849</v>
      </c>
      <c r="O1962" s="37">
        <v>10000</v>
      </c>
      <c r="P1962" s="126" t="s">
        <v>25103</v>
      </c>
      <c r="R1962" s="137">
        <f t="shared" si="30"/>
        <v>2.6499999999999995</v>
      </c>
    </row>
    <row r="1963" spans="2:18" x14ac:dyDescent="0.35">
      <c r="B1963" s="19">
        <v>44611</v>
      </c>
      <c r="C1963" s="19">
        <v>44611</v>
      </c>
      <c r="D1963" s="19" t="s">
        <v>97</v>
      </c>
      <c r="E1963" s="16" t="s">
        <v>22000</v>
      </c>
      <c r="F1963" s="37">
        <v>60</v>
      </c>
      <c r="G1963" s="35">
        <v>44613</v>
      </c>
      <c r="H1963" s="35">
        <v>44673</v>
      </c>
      <c r="I1963" s="37">
        <v>5</v>
      </c>
      <c r="J1963" s="37">
        <v>3</v>
      </c>
      <c r="K1963" s="15" t="s">
        <v>99</v>
      </c>
      <c r="L1963" s="15" t="s">
        <v>100</v>
      </c>
      <c r="M1963" s="15" t="s">
        <v>22001</v>
      </c>
      <c r="N1963" s="15" t="s">
        <v>22002</v>
      </c>
      <c r="O1963" s="37">
        <v>1400000</v>
      </c>
      <c r="P1963" s="126" t="s">
        <v>25103</v>
      </c>
      <c r="R1963" s="137">
        <f t="shared" si="30"/>
        <v>2.6999999999999997</v>
      </c>
    </row>
    <row r="1964" spans="2:18" x14ac:dyDescent="0.35">
      <c r="B1964" s="19">
        <v>44614</v>
      </c>
      <c r="C1964" s="19">
        <v>44611</v>
      </c>
      <c r="D1964" s="19" t="s">
        <v>97</v>
      </c>
      <c r="E1964" s="16" t="s">
        <v>4919</v>
      </c>
      <c r="F1964" s="37">
        <v>60</v>
      </c>
      <c r="G1964" s="35">
        <v>44585</v>
      </c>
      <c r="H1964" s="35">
        <v>44645</v>
      </c>
      <c r="I1964" s="37">
        <v>4</v>
      </c>
      <c r="J1964" s="37">
        <v>5</v>
      </c>
      <c r="K1964" s="15" t="s">
        <v>99</v>
      </c>
      <c r="L1964" s="15" t="s">
        <v>105</v>
      </c>
      <c r="M1964" s="15" t="s">
        <v>4920</v>
      </c>
      <c r="N1964" s="15" t="s">
        <v>22157</v>
      </c>
      <c r="O1964" s="37">
        <v>45000</v>
      </c>
      <c r="P1964" s="126" t="s">
        <v>25103</v>
      </c>
      <c r="R1964" s="137">
        <f t="shared" si="30"/>
        <v>2.3499999999999996</v>
      </c>
    </row>
    <row r="1965" spans="2:18" x14ac:dyDescent="0.35">
      <c r="B1965" s="19">
        <v>44613</v>
      </c>
      <c r="C1965" s="19">
        <v>44613</v>
      </c>
      <c r="D1965" s="19" t="s">
        <v>97</v>
      </c>
      <c r="E1965" s="16" t="s">
        <v>22044</v>
      </c>
      <c r="F1965" s="37">
        <v>60</v>
      </c>
      <c r="G1965" s="35">
        <v>44616</v>
      </c>
      <c r="H1965" s="35">
        <v>44676</v>
      </c>
      <c r="I1965" s="37">
        <v>10</v>
      </c>
      <c r="J1965" s="37">
        <v>3</v>
      </c>
      <c r="K1965" s="15" t="s">
        <v>99</v>
      </c>
      <c r="L1965" s="15" t="s">
        <v>105</v>
      </c>
      <c r="M1965" s="15" t="s">
        <v>22045</v>
      </c>
      <c r="N1965" s="15" t="s">
        <v>22046</v>
      </c>
      <c r="O1965" s="37">
        <v>75000</v>
      </c>
      <c r="P1965" s="126" t="s">
        <v>25103</v>
      </c>
      <c r="R1965" s="137">
        <f t="shared" si="30"/>
        <v>2.3499999999999996</v>
      </c>
    </row>
    <row r="1966" spans="2:18" x14ac:dyDescent="0.35">
      <c r="B1966" s="19">
        <v>44613</v>
      </c>
      <c r="C1966" s="19">
        <v>44613</v>
      </c>
      <c r="D1966" s="19" t="s">
        <v>97</v>
      </c>
      <c r="E1966" s="16" t="s">
        <v>21377</v>
      </c>
      <c r="F1966" s="37">
        <v>60</v>
      </c>
      <c r="G1966" s="35">
        <v>44613</v>
      </c>
      <c r="H1966" s="35">
        <v>44673</v>
      </c>
      <c r="I1966" s="37">
        <v>4</v>
      </c>
      <c r="J1966" s="37">
        <v>3</v>
      </c>
      <c r="K1966" s="15" t="s">
        <v>112</v>
      </c>
      <c r="L1966" s="15" t="s">
        <v>122</v>
      </c>
      <c r="M1966" s="15" t="s">
        <v>22049</v>
      </c>
      <c r="N1966" s="15" t="s">
        <v>22050</v>
      </c>
      <c r="O1966" s="38">
        <v>63153.54</v>
      </c>
      <c r="P1966" s="126" t="s">
        <v>25103</v>
      </c>
      <c r="R1966" s="137">
        <f t="shared" si="30"/>
        <v>2.25</v>
      </c>
    </row>
    <row r="1967" spans="2:18" x14ac:dyDescent="0.35">
      <c r="B1967" s="19">
        <v>44613</v>
      </c>
      <c r="C1967" s="19">
        <v>44613</v>
      </c>
      <c r="D1967" s="19" t="s">
        <v>97</v>
      </c>
      <c r="E1967" s="16" t="s">
        <v>2945</v>
      </c>
      <c r="F1967" s="37">
        <v>60</v>
      </c>
      <c r="G1967" s="35">
        <v>44613</v>
      </c>
      <c r="H1967" s="35">
        <v>44673</v>
      </c>
      <c r="I1967" s="37">
        <v>4</v>
      </c>
      <c r="J1967" s="37">
        <v>4</v>
      </c>
      <c r="K1967" s="15" t="s">
        <v>99</v>
      </c>
      <c r="L1967" s="15" t="s">
        <v>105</v>
      </c>
      <c r="M1967" s="15" t="s">
        <v>22114</v>
      </c>
      <c r="N1967" s="15" t="s">
        <v>22115</v>
      </c>
      <c r="O1967" s="37">
        <v>150000</v>
      </c>
      <c r="P1967" s="126" t="s">
        <v>25103</v>
      </c>
      <c r="R1967" s="137">
        <f t="shared" si="30"/>
        <v>2.3499999999999996</v>
      </c>
    </row>
    <row r="1968" spans="2:18" x14ac:dyDescent="0.35">
      <c r="B1968" s="19">
        <v>44613</v>
      </c>
      <c r="C1968" s="19">
        <v>44613</v>
      </c>
      <c r="D1968" s="19" t="s">
        <v>97</v>
      </c>
      <c r="E1968" s="16" t="s">
        <v>22116</v>
      </c>
      <c r="F1968" s="37">
        <v>60</v>
      </c>
      <c r="G1968" s="35">
        <v>44614</v>
      </c>
      <c r="H1968" s="35">
        <v>44674</v>
      </c>
      <c r="I1968" s="37">
        <v>2</v>
      </c>
      <c r="J1968" s="37">
        <v>1</v>
      </c>
      <c r="K1968" s="15" t="s">
        <v>99</v>
      </c>
      <c r="L1968" s="15" t="s">
        <v>105</v>
      </c>
      <c r="M1968" s="15" t="s">
        <v>22117</v>
      </c>
      <c r="N1968" s="15" t="s">
        <v>22118</v>
      </c>
      <c r="O1968" s="37">
        <v>45000</v>
      </c>
      <c r="P1968" s="126" t="s">
        <v>25103</v>
      </c>
      <c r="R1968" s="137">
        <f t="shared" si="30"/>
        <v>2.6499999999999995</v>
      </c>
    </row>
    <row r="1969" spans="2:18" x14ac:dyDescent="0.35">
      <c r="B1969" s="19">
        <v>44614</v>
      </c>
      <c r="C1969" s="19">
        <v>44613</v>
      </c>
      <c r="D1969" s="19" t="s">
        <v>97</v>
      </c>
      <c r="E1969" s="16" t="s">
        <v>9481</v>
      </c>
      <c r="F1969" s="37">
        <v>60</v>
      </c>
      <c r="G1969" s="35">
        <v>44620</v>
      </c>
      <c r="H1969" s="35">
        <v>44680</v>
      </c>
      <c r="I1969" s="37">
        <v>3</v>
      </c>
      <c r="J1969" s="37">
        <v>1</v>
      </c>
      <c r="K1969" s="15" t="s">
        <v>99</v>
      </c>
      <c r="L1969" s="15" t="s">
        <v>105</v>
      </c>
      <c r="M1969" s="15" t="s">
        <v>22156</v>
      </c>
      <c r="N1969" s="15" t="s">
        <v>13389</v>
      </c>
      <c r="O1969" s="37">
        <v>185000</v>
      </c>
      <c r="P1969" s="126" t="s">
        <v>25103</v>
      </c>
      <c r="R1969" s="137">
        <f t="shared" si="30"/>
        <v>3.0499999999999994</v>
      </c>
    </row>
    <row r="1970" spans="2:18" x14ac:dyDescent="0.35">
      <c r="B1970" s="19">
        <v>44614</v>
      </c>
      <c r="C1970" s="19">
        <v>44613</v>
      </c>
      <c r="D1970" s="19" t="s">
        <v>97</v>
      </c>
      <c r="E1970" s="16" t="s">
        <v>22193</v>
      </c>
      <c r="F1970" s="37">
        <v>60</v>
      </c>
      <c r="G1970" s="35">
        <v>44614</v>
      </c>
      <c r="H1970" s="35">
        <v>44674</v>
      </c>
      <c r="I1970" s="37">
        <v>2</v>
      </c>
      <c r="J1970" s="37">
        <v>1</v>
      </c>
      <c r="K1970" s="15" t="s">
        <v>99</v>
      </c>
      <c r="L1970" s="15" t="s">
        <v>105</v>
      </c>
      <c r="M1970" s="15" t="s">
        <v>22194</v>
      </c>
      <c r="N1970" s="15" t="s">
        <v>2917</v>
      </c>
      <c r="O1970" s="37">
        <v>30000</v>
      </c>
      <c r="P1970" s="126" t="s">
        <v>25103</v>
      </c>
      <c r="R1970" s="137">
        <f t="shared" si="30"/>
        <v>2.6499999999999995</v>
      </c>
    </row>
    <row r="1971" spans="2:18" x14ac:dyDescent="0.35">
      <c r="B1971" s="19">
        <v>44834</v>
      </c>
      <c r="C1971" s="19">
        <v>44613.777974537035</v>
      </c>
      <c r="D1971" s="19">
        <v>44834.473703703705</v>
      </c>
      <c r="E1971" s="16" t="s">
        <v>22096</v>
      </c>
      <c r="F1971" s="37">
        <v>60</v>
      </c>
      <c r="G1971" s="35">
        <v>44837</v>
      </c>
      <c r="H1971" s="35">
        <v>44897</v>
      </c>
      <c r="I1971" s="37">
        <v>5</v>
      </c>
      <c r="J1971" s="37">
        <v>5</v>
      </c>
      <c r="K1971" s="15" t="s">
        <v>99</v>
      </c>
      <c r="L1971" s="15" t="s">
        <v>105</v>
      </c>
      <c r="M1971" s="15" t="s">
        <v>23663</v>
      </c>
      <c r="N1971" s="15" t="s">
        <v>23664</v>
      </c>
      <c r="O1971" s="37">
        <v>48350</v>
      </c>
      <c r="P1971" s="126" t="s">
        <v>25103</v>
      </c>
      <c r="R1971" s="137">
        <f t="shared" si="30"/>
        <v>2.3499999999999996</v>
      </c>
    </row>
    <row r="1972" spans="2:18" x14ac:dyDescent="0.35">
      <c r="B1972" s="19">
        <v>44614</v>
      </c>
      <c r="C1972" s="19">
        <v>44614</v>
      </c>
      <c r="D1972" s="19" t="s">
        <v>97</v>
      </c>
      <c r="E1972" s="16" t="s">
        <v>22122</v>
      </c>
      <c r="F1972" s="37">
        <v>60</v>
      </c>
      <c r="G1972" s="35">
        <v>44616</v>
      </c>
      <c r="H1972" s="35">
        <v>44676</v>
      </c>
      <c r="I1972" s="37">
        <v>10</v>
      </c>
      <c r="J1972" s="37">
        <v>2</v>
      </c>
      <c r="K1972" s="15" t="s">
        <v>99</v>
      </c>
      <c r="L1972" s="15" t="s">
        <v>105</v>
      </c>
      <c r="M1972" s="15" t="s">
        <v>22123</v>
      </c>
      <c r="N1972" s="15" t="s">
        <v>22124</v>
      </c>
      <c r="O1972" s="37">
        <v>75000</v>
      </c>
      <c r="P1972" s="126" t="s">
        <v>25103</v>
      </c>
      <c r="R1972" s="137">
        <f t="shared" si="30"/>
        <v>2.3499999999999996</v>
      </c>
    </row>
    <row r="1973" spans="2:18" x14ac:dyDescent="0.35">
      <c r="B1973" s="19">
        <v>44615</v>
      </c>
      <c r="C1973" s="19">
        <v>44615</v>
      </c>
      <c r="D1973" s="19" t="s">
        <v>97</v>
      </c>
      <c r="E1973" s="16" t="s">
        <v>22249</v>
      </c>
      <c r="F1973" s="37">
        <v>60</v>
      </c>
      <c r="G1973" s="35">
        <v>44620</v>
      </c>
      <c r="H1973" s="35">
        <v>44680</v>
      </c>
      <c r="I1973" s="37">
        <v>5</v>
      </c>
      <c r="J1973" s="37">
        <v>2</v>
      </c>
      <c r="K1973" s="15" t="s">
        <v>99</v>
      </c>
      <c r="L1973" s="15" t="s">
        <v>100</v>
      </c>
      <c r="M1973" s="15" t="s">
        <v>22250</v>
      </c>
      <c r="N1973" s="15" t="s">
        <v>3621</v>
      </c>
      <c r="O1973" s="37">
        <v>92000</v>
      </c>
      <c r="P1973" s="126" t="s">
        <v>25103</v>
      </c>
      <c r="R1973" s="137">
        <f t="shared" si="30"/>
        <v>2.4999999999999996</v>
      </c>
    </row>
    <row r="1974" spans="2:18" x14ac:dyDescent="0.35">
      <c r="B1974" s="19">
        <v>44616</v>
      </c>
      <c r="C1974" s="19">
        <v>44615</v>
      </c>
      <c r="D1974" s="19" t="s">
        <v>97</v>
      </c>
      <c r="E1974" s="16" t="s">
        <v>7633</v>
      </c>
      <c r="F1974" s="37">
        <v>60</v>
      </c>
      <c r="G1974" s="35">
        <v>44614</v>
      </c>
      <c r="H1974" s="35">
        <v>44674</v>
      </c>
      <c r="I1974" s="37">
        <v>10</v>
      </c>
      <c r="J1974" s="37">
        <v>3</v>
      </c>
      <c r="K1974" s="15" t="s">
        <v>99</v>
      </c>
      <c r="L1974" s="15" t="s">
        <v>205</v>
      </c>
      <c r="M1974" s="15" t="s">
        <v>22298</v>
      </c>
      <c r="N1974" s="15" t="s">
        <v>22299</v>
      </c>
      <c r="O1974" s="37">
        <v>242000</v>
      </c>
      <c r="P1974" s="126" t="s">
        <v>25103</v>
      </c>
      <c r="R1974" s="137">
        <f t="shared" si="30"/>
        <v>2.5999999999999996</v>
      </c>
    </row>
    <row r="1975" spans="2:18" x14ac:dyDescent="0.35">
      <c r="B1975" s="19">
        <v>44623</v>
      </c>
      <c r="C1975" s="19">
        <v>44616</v>
      </c>
      <c r="D1975" s="19" t="s">
        <v>97</v>
      </c>
      <c r="E1975" s="16" t="s">
        <v>22614</v>
      </c>
      <c r="F1975" s="37">
        <v>60</v>
      </c>
      <c r="G1975" s="35">
        <v>44628</v>
      </c>
      <c r="H1975" s="35">
        <v>44688</v>
      </c>
      <c r="I1975" s="37">
        <v>2</v>
      </c>
      <c r="J1975" s="37">
        <v>3</v>
      </c>
      <c r="K1975" s="15" t="s">
        <v>99</v>
      </c>
      <c r="L1975" s="15" t="s">
        <v>100</v>
      </c>
      <c r="M1975" s="15" t="s">
        <v>22615</v>
      </c>
      <c r="N1975" s="15" t="s">
        <v>22616</v>
      </c>
      <c r="O1975" s="37">
        <v>60000</v>
      </c>
      <c r="P1975" s="126" t="s">
        <v>25103</v>
      </c>
      <c r="R1975" s="137">
        <f t="shared" si="30"/>
        <v>2.4999999999999996</v>
      </c>
    </row>
    <row r="1976" spans="2:18" x14ac:dyDescent="0.35">
      <c r="B1976" s="19">
        <v>44617</v>
      </c>
      <c r="C1976" s="19">
        <v>44617</v>
      </c>
      <c r="D1976" s="19" t="s">
        <v>97</v>
      </c>
      <c r="E1976" s="16" t="s">
        <v>22360</v>
      </c>
      <c r="F1976" s="37">
        <v>60</v>
      </c>
      <c r="G1976" s="35">
        <v>44600</v>
      </c>
      <c r="H1976" s="35">
        <v>44660</v>
      </c>
      <c r="I1976" s="37">
        <v>2</v>
      </c>
      <c r="J1976" s="37">
        <v>4</v>
      </c>
      <c r="K1976" s="15" t="s">
        <v>99</v>
      </c>
      <c r="L1976" s="15" t="s">
        <v>105</v>
      </c>
      <c r="M1976" s="15" t="s">
        <v>21270</v>
      </c>
      <c r="N1976" s="15" t="s">
        <v>22361</v>
      </c>
      <c r="O1976" s="37">
        <v>20000</v>
      </c>
      <c r="P1976" s="126" t="s">
        <v>25103</v>
      </c>
      <c r="R1976" s="137">
        <f t="shared" si="30"/>
        <v>2.3499999999999996</v>
      </c>
    </row>
    <row r="1977" spans="2:18" x14ac:dyDescent="0.35">
      <c r="B1977" s="19">
        <v>44617</v>
      </c>
      <c r="C1977" s="19">
        <v>44617</v>
      </c>
      <c r="D1977" s="19" t="s">
        <v>97</v>
      </c>
      <c r="E1977" s="16" t="s">
        <v>22381</v>
      </c>
      <c r="F1977" s="37">
        <v>60</v>
      </c>
      <c r="G1977" s="35">
        <v>44620</v>
      </c>
      <c r="H1977" s="35">
        <v>44680</v>
      </c>
      <c r="I1977" s="37">
        <v>4</v>
      </c>
      <c r="J1977" s="37">
        <v>1</v>
      </c>
      <c r="K1977" s="15" t="s">
        <v>99</v>
      </c>
      <c r="L1977" s="15" t="s">
        <v>105</v>
      </c>
      <c r="M1977" s="15" t="s">
        <v>22382</v>
      </c>
      <c r="N1977" s="15" t="s">
        <v>279</v>
      </c>
      <c r="O1977" s="37">
        <v>45000</v>
      </c>
      <c r="P1977" s="126" t="s">
        <v>25103</v>
      </c>
      <c r="R1977" s="137">
        <f t="shared" si="30"/>
        <v>2.6499999999999995</v>
      </c>
    </row>
    <row r="1978" spans="2:18" x14ac:dyDescent="0.35">
      <c r="B1978" s="19">
        <v>44617</v>
      </c>
      <c r="C1978" s="19">
        <v>44617</v>
      </c>
      <c r="D1978" s="19" t="s">
        <v>97</v>
      </c>
      <c r="E1978" s="16" t="s">
        <v>22388</v>
      </c>
      <c r="F1978" s="37">
        <v>60</v>
      </c>
      <c r="G1978" s="35">
        <v>44621</v>
      </c>
      <c r="H1978" s="35">
        <v>44681</v>
      </c>
      <c r="I1978" s="37">
        <v>5</v>
      </c>
      <c r="J1978" s="37">
        <v>3</v>
      </c>
      <c r="K1978" s="15" t="s">
        <v>99</v>
      </c>
      <c r="L1978" s="15" t="s">
        <v>100</v>
      </c>
      <c r="M1978" s="15" t="s">
        <v>22389</v>
      </c>
      <c r="N1978" s="15" t="s">
        <v>22390</v>
      </c>
      <c r="O1978" s="37">
        <v>55000</v>
      </c>
      <c r="P1978" s="126" t="s">
        <v>25103</v>
      </c>
      <c r="R1978" s="137">
        <f t="shared" si="30"/>
        <v>2.4999999999999996</v>
      </c>
    </row>
    <row r="1979" spans="2:18" x14ac:dyDescent="0.35">
      <c r="B1979" s="19">
        <v>44623</v>
      </c>
      <c r="C1979" s="19">
        <v>44617</v>
      </c>
      <c r="D1979" s="19" t="s">
        <v>97</v>
      </c>
      <c r="E1979" s="16" t="s">
        <v>22617</v>
      </c>
      <c r="F1979" s="37">
        <v>60</v>
      </c>
      <c r="G1979" s="35">
        <v>44623</v>
      </c>
      <c r="H1979" s="35">
        <v>44683</v>
      </c>
      <c r="I1979" s="37">
        <v>5</v>
      </c>
      <c r="J1979" s="37">
        <v>1</v>
      </c>
      <c r="K1979" s="15" t="s">
        <v>99</v>
      </c>
      <c r="L1979" s="15" t="s">
        <v>105</v>
      </c>
      <c r="M1979" s="15" t="s">
        <v>22618</v>
      </c>
      <c r="N1979" s="15" t="s">
        <v>22619</v>
      </c>
      <c r="O1979" s="37">
        <v>30000</v>
      </c>
      <c r="P1979" s="126" t="s">
        <v>25103</v>
      </c>
      <c r="R1979" s="137">
        <f t="shared" si="30"/>
        <v>2.6499999999999995</v>
      </c>
    </row>
    <row r="1980" spans="2:18" x14ac:dyDescent="0.35">
      <c r="B1980" s="19">
        <v>44626</v>
      </c>
      <c r="C1980" s="19">
        <v>44619</v>
      </c>
      <c r="D1980" s="19" t="s">
        <v>97</v>
      </c>
      <c r="E1980" s="16" t="s">
        <v>22653</v>
      </c>
      <c r="F1980" s="37">
        <v>60</v>
      </c>
      <c r="G1980" s="35">
        <v>44627</v>
      </c>
      <c r="H1980" s="35">
        <v>44687</v>
      </c>
      <c r="I1980" s="37">
        <v>2</v>
      </c>
      <c r="J1980" s="37">
        <v>1</v>
      </c>
      <c r="K1980" s="15" t="s">
        <v>99</v>
      </c>
      <c r="L1980" s="15" t="s">
        <v>105</v>
      </c>
      <c r="M1980" s="15" t="s">
        <v>22654</v>
      </c>
      <c r="N1980" s="15" t="s">
        <v>22655</v>
      </c>
      <c r="O1980" s="37">
        <v>35000</v>
      </c>
      <c r="P1980" s="126" t="s">
        <v>25103</v>
      </c>
      <c r="R1980" s="137">
        <f t="shared" si="30"/>
        <v>2.6499999999999995</v>
      </c>
    </row>
    <row r="1981" spans="2:18" x14ac:dyDescent="0.35">
      <c r="B1981" s="19">
        <v>44620</v>
      </c>
      <c r="C1981" s="19">
        <v>44620</v>
      </c>
      <c r="D1981" s="19" t="s">
        <v>97</v>
      </c>
      <c r="E1981" s="16" t="s">
        <v>22458</v>
      </c>
      <c r="F1981" s="37">
        <v>60</v>
      </c>
      <c r="G1981" s="35">
        <v>44621</v>
      </c>
      <c r="H1981" s="35">
        <v>44681</v>
      </c>
      <c r="I1981" s="37">
        <v>8</v>
      </c>
      <c r="J1981" s="37">
        <v>1</v>
      </c>
      <c r="K1981" s="15" t="s">
        <v>99</v>
      </c>
      <c r="L1981" s="15" t="s">
        <v>100</v>
      </c>
      <c r="M1981" s="15" t="s">
        <v>22459</v>
      </c>
      <c r="N1981" s="15" t="s">
        <v>6867</v>
      </c>
      <c r="O1981" s="37">
        <v>1000000</v>
      </c>
      <c r="P1981" s="126" t="s">
        <v>25103</v>
      </c>
      <c r="R1981" s="137">
        <f t="shared" si="30"/>
        <v>2.5999999999999996</v>
      </c>
    </row>
    <row r="1982" spans="2:18" x14ac:dyDescent="0.35">
      <c r="B1982" s="19">
        <v>44620</v>
      </c>
      <c r="C1982" s="19">
        <v>44620</v>
      </c>
      <c r="D1982" s="19" t="s">
        <v>97</v>
      </c>
      <c r="E1982" s="16" t="s">
        <v>4575</v>
      </c>
      <c r="F1982" s="37">
        <v>60</v>
      </c>
      <c r="G1982" s="35">
        <v>44621</v>
      </c>
      <c r="H1982" s="35">
        <v>44681</v>
      </c>
      <c r="I1982" s="37">
        <v>3</v>
      </c>
      <c r="J1982" s="37">
        <v>1</v>
      </c>
      <c r="K1982" s="15" t="s">
        <v>99</v>
      </c>
      <c r="L1982" s="15" t="s">
        <v>105</v>
      </c>
      <c r="M1982" s="15" t="s">
        <v>4576</v>
      </c>
      <c r="N1982" s="15" t="s">
        <v>3389</v>
      </c>
      <c r="O1982" s="37">
        <v>100000</v>
      </c>
      <c r="P1982" s="126" t="s">
        <v>25103</v>
      </c>
      <c r="R1982" s="137">
        <f t="shared" si="30"/>
        <v>2.6499999999999995</v>
      </c>
    </row>
    <row r="1983" spans="2:18" x14ac:dyDescent="0.35">
      <c r="B1983" s="19">
        <v>44620</v>
      </c>
      <c r="C1983" s="19">
        <v>44620</v>
      </c>
      <c r="D1983" s="19" t="s">
        <v>97</v>
      </c>
      <c r="E1983" s="16" t="s">
        <v>22498</v>
      </c>
      <c r="F1983" s="37">
        <v>60</v>
      </c>
      <c r="G1983" s="35">
        <v>44622</v>
      </c>
      <c r="H1983" s="35">
        <v>44682</v>
      </c>
      <c r="I1983" s="37">
        <v>4</v>
      </c>
      <c r="J1983" s="37">
        <v>3</v>
      </c>
      <c r="K1983" s="15" t="s">
        <v>99</v>
      </c>
      <c r="L1983" s="15" t="s">
        <v>100</v>
      </c>
      <c r="M1983" s="15" t="s">
        <v>22499</v>
      </c>
      <c r="N1983" s="15" t="s">
        <v>12467</v>
      </c>
      <c r="O1983" s="37">
        <v>30000</v>
      </c>
      <c r="P1983" s="126" t="s">
        <v>25103</v>
      </c>
      <c r="R1983" s="137">
        <f t="shared" si="30"/>
        <v>2.4999999999999996</v>
      </c>
    </row>
    <row r="1984" spans="2:18" x14ac:dyDescent="0.35">
      <c r="B1984" s="19">
        <v>44621</v>
      </c>
      <c r="C1984" s="19">
        <v>44620</v>
      </c>
      <c r="D1984" s="19" t="s">
        <v>97</v>
      </c>
      <c r="E1984" s="16" t="s">
        <v>19015</v>
      </c>
      <c r="F1984" s="37">
        <v>60</v>
      </c>
      <c r="G1984" s="35">
        <v>44622</v>
      </c>
      <c r="H1984" s="35">
        <v>44682</v>
      </c>
      <c r="I1984" s="37">
        <v>6</v>
      </c>
      <c r="J1984" s="37">
        <v>1</v>
      </c>
      <c r="K1984" s="15" t="s">
        <v>99</v>
      </c>
      <c r="L1984" s="15" t="s">
        <v>105</v>
      </c>
      <c r="M1984" s="15" t="s">
        <v>22533</v>
      </c>
      <c r="N1984" s="15" t="s">
        <v>22534</v>
      </c>
      <c r="O1984" s="37">
        <v>35000</v>
      </c>
      <c r="P1984" s="126" t="s">
        <v>25103</v>
      </c>
      <c r="R1984" s="137">
        <f t="shared" si="30"/>
        <v>2.6499999999999995</v>
      </c>
    </row>
    <row r="1985" spans="2:18" x14ac:dyDescent="0.35">
      <c r="B1985" s="19">
        <v>44622</v>
      </c>
      <c r="C1985" s="19">
        <v>44620</v>
      </c>
      <c r="D1985" s="19" t="s">
        <v>97</v>
      </c>
      <c r="E1985" s="16" t="s">
        <v>22572</v>
      </c>
      <c r="F1985" s="37">
        <v>60</v>
      </c>
      <c r="G1985" s="35">
        <v>44652</v>
      </c>
      <c r="H1985" s="35">
        <v>44712</v>
      </c>
      <c r="I1985" s="37">
        <v>4</v>
      </c>
      <c r="J1985" s="37">
        <v>1</v>
      </c>
      <c r="K1985" s="15" t="s">
        <v>99</v>
      </c>
      <c r="L1985" s="15" t="s">
        <v>105</v>
      </c>
      <c r="M1985" s="15" t="s">
        <v>22573</v>
      </c>
      <c r="N1985" s="15" t="s">
        <v>14352</v>
      </c>
      <c r="O1985" s="38">
        <v>137424.4</v>
      </c>
      <c r="P1985" s="126" t="s">
        <v>25103</v>
      </c>
      <c r="R1985" s="137">
        <f t="shared" si="30"/>
        <v>2.6499999999999995</v>
      </c>
    </row>
    <row r="1986" spans="2:18" x14ac:dyDescent="0.35">
      <c r="B1986" s="19">
        <v>44623</v>
      </c>
      <c r="C1986" s="19">
        <v>44620</v>
      </c>
      <c r="D1986" s="19" t="s">
        <v>97</v>
      </c>
      <c r="E1986" s="16" t="s">
        <v>22607</v>
      </c>
      <c r="F1986" s="37">
        <v>60</v>
      </c>
      <c r="G1986" s="35">
        <v>44623</v>
      </c>
      <c r="H1986" s="35">
        <v>44683</v>
      </c>
      <c r="I1986" s="37">
        <v>25</v>
      </c>
      <c r="J1986" s="37">
        <v>6</v>
      </c>
      <c r="K1986" s="15" t="s">
        <v>99</v>
      </c>
      <c r="L1986" s="15" t="s">
        <v>105</v>
      </c>
      <c r="M1986" s="15" t="s">
        <v>3686</v>
      </c>
      <c r="N1986" s="15" t="s">
        <v>22608</v>
      </c>
      <c r="O1986" s="37">
        <v>50000</v>
      </c>
      <c r="P1986" s="126" t="s">
        <v>25103</v>
      </c>
      <c r="R1986" s="137">
        <f t="shared" si="30"/>
        <v>2.9499999999999993</v>
      </c>
    </row>
    <row r="1987" spans="2:18" x14ac:dyDescent="0.35">
      <c r="B1987" s="19">
        <v>44621</v>
      </c>
      <c r="C1987" s="19">
        <v>44621</v>
      </c>
      <c r="D1987" s="19" t="s">
        <v>97</v>
      </c>
      <c r="E1987" s="16" t="s">
        <v>14569</v>
      </c>
      <c r="F1987" s="37">
        <v>60</v>
      </c>
      <c r="G1987" s="35">
        <v>44613</v>
      </c>
      <c r="H1987" s="35">
        <v>44673</v>
      </c>
      <c r="I1987" s="37">
        <v>4</v>
      </c>
      <c r="J1987" s="37">
        <v>2</v>
      </c>
      <c r="K1987" s="15" t="s">
        <v>99</v>
      </c>
      <c r="L1987" s="15" t="s">
        <v>100</v>
      </c>
      <c r="M1987" s="15" t="s">
        <v>14568</v>
      </c>
      <c r="N1987" s="15" t="s">
        <v>14567</v>
      </c>
      <c r="O1987" s="37">
        <v>306000</v>
      </c>
      <c r="P1987" s="126" t="s">
        <v>25103</v>
      </c>
      <c r="R1987" s="137">
        <f t="shared" si="30"/>
        <v>2.9</v>
      </c>
    </row>
    <row r="1988" spans="2:18" x14ac:dyDescent="0.35">
      <c r="B1988" s="19">
        <v>44621</v>
      </c>
      <c r="C1988" s="19">
        <v>44621</v>
      </c>
      <c r="D1988" s="19" t="s">
        <v>97</v>
      </c>
      <c r="E1988" s="16" t="s">
        <v>14531</v>
      </c>
      <c r="F1988" s="37">
        <v>60</v>
      </c>
      <c r="G1988" s="35">
        <v>44623</v>
      </c>
      <c r="H1988" s="35">
        <v>44683</v>
      </c>
      <c r="I1988" s="37">
        <v>4</v>
      </c>
      <c r="J1988" s="37">
        <v>3</v>
      </c>
      <c r="K1988" s="15" t="s">
        <v>99</v>
      </c>
      <c r="L1988" s="15" t="s">
        <v>100</v>
      </c>
      <c r="M1988" s="15" t="s">
        <v>14530</v>
      </c>
      <c r="N1988" s="15" t="s">
        <v>14529</v>
      </c>
      <c r="O1988" s="37">
        <v>230000</v>
      </c>
      <c r="P1988" s="126" t="s">
        <v>25103</v>
      </c>
      <c r="R1988" s="137">
        <f t="shared" ref="R1988:R2051" si="31">0.3*IF(F1988&lt;=30, 2, IF(AND(F1988&gt;=31, F1988&lt;=90), 3, IF(AND(F1988&gt;=91, F1988&lt;=180), 4, IF(AND(F1988&gt;=181, F1988&lt;=364), 1, 2)))) + 0.3*IF(J1988=1, 3, IF(AND(J1988&gt;=2, J1988&lt;=5), 2, IF(AND(J1988&gt;=6, J1988&lt;=10), 4, 2))) + 0.2*IF(O1988&lt;=150000, 2, IF(AND(O1988&gt;=150001, O1988&lt;=500000), 4, IF(AND(O1988&gt;=500001, O1988&lt;=1000000), 1, 3)))+ 0.15*IF(NOT(ISERROR(SEARCH("fognat",L1988))), 4, IF(NOT(ISERROR(SEARCH("compres",L1988))), 2, IF(NOT(ISERROR(SEARCH("facciat",L1988))), 3, IF(NOT(ISERROR(SEARCH("estaur",L1988))), 4, 1)))) + 0.05*IF(NOT(ISERROR(SEARCH("anutenz",K1988))), 3, IF(NOT(ISERROR(SEARCH("uova",K1988))), 4, IF(NOT(ISERROR(SEARCH("rivat",K1988))), 2, IF(NOT(ISERROR(SEARCH("ubblic",K1988))), 1, 1))))</f>
        <v>2.9</v>
      </c>
    </row>
    <row r="1989" spans="2:18" x14ac:dyDescent="0.35">
      <c r="B1989" s="19">
        <v>44621</v>
      </c>
      <c r="C1989" s="19">
        <v>44621</v>
      </c>
      <c r="D1989" s="19" t="s">
        <v>97</v>
      </c>
      <c r="E1989" s="16" t="s">
        <v>14528</v>
      </c>
      <c r="F1989" s="37">
        <v>60</v>
      </c>
      <c r="G1989" s="35">
        <v>44627</v>
      </c>
      <c r="H1989" s="35">
        <v>44687</v>
      </c>
      <c r="I1989" s="37">
        <v>5</v>
      </c>
      <c r="J1989" s="37">
        <v>3</v>
      </c>
      <c r="K1989" s="15" t="s">
        <v>99</v>
      </c>
      <c r="L1989" s="15" t="s">
        <v>105</v>
      </c>
      <c r="M1989" s="15" t="s">
        <v>14527</v>
      </c>
      <c r="N1989" s="15" t="s">
        <v>14526</v>
      </c>
      <c r="O1989" s="37">
        <v>50000</v>
      </c>
      <c r="P1989" s="126" t="s">
        <v>25103</v>
      </c>
      <c r="R1989" s="137">
        <f t="shared" si="31"/>
        <v>2.3499999999999996</v>
      </c>
    </row>
    <row r="1990" spans="2:18" x14ac:dyDescent="0.35">
      <c r="B1990" s="19">
        <v>44623</v>
      </c>
      <c r="C1990" s="19">
        <v>44621</v>
      </c>
      <c r="D1990" s="19" t="s">
        <v>97</v>
      </c>
      <c r="E1990" s="16" t="s">
        <v>14440</v>
      </c>
      <c r="F1990" s="37">
        <v>60</v>
      </c>
      <c r="G1990" s="35">
        <v>44627</v>
      </c>
      <c r="H1990" s="35">
        <v>44687</v>
      </c>
      <c r="I1990" s="37">
        <v>4</v>
      </c>
      <c r="J1990" s="37">
        <v>3</v>
      </c>
      <c r="K1990" s="15" t="s">
        <v>99</v>
      </c>
      <c r="L1990" s="15" t="s">
        <v>105</v>
      </c>
      <c r="M1990" s="15" t="s">
        <v>14439</v>
      </c>
      <c r="N1990" s="15" t="s">
        <v>14438</v>
      </c>
      <c r="O1990" s="37">
        <v>60000</v>
      </c>
      <c r="P1990" s="126" t="s">
        <v>25103</v>
      </c>
      <c r="R1990" s="137">
        <f t="shared" si="31"/>
        <v>2.3499999999999996</v>
      </c>
    </row>
    <row r="1991" spans="2:18" x14ac:dyDescent="0.35">
      <c r="B1991" s="19">
        <v>44622</v>
      </c>
      <c r="C1991" s="19">
        <v>44622</v>
      </c>
      <c r="D1991" s="19" t="s">
        <v>97</v>
      </c>
      <c r="E1991" s="16" t="s">
        <v>1760</v>
      </c>
      <c r="F1991" s="37">
        <v>60</v>
      </c>
      <c r="G1991" s="35">
        <v>44623</v>
      </c>
      <c r="H1991" s="35">
        <v>44683</v>
      </c>
      <c r="I1991" s="37">
        <v>5</v>
      </c>
      <c r="J1991" s="37">
        <v>1</v>
      </c>
      <c r="K1991" s="15" t="s">
        <v>104</v>
      </c>
      <c r="L1991" s="15" t="s">
        <v>298</v>
      </c>
      <c r="M1991" s="15" t="s">
        <v>14509</v>
      </c>
      <c r="N1991" s="15" t="s">
        <v>1609</v>
      </c>
      <c r="O1991" s="37">
        <v>5000</v>
      </c>
      <c r="P1991" s="126" t="s">
        <v>25103</v>
      </c>
      <c r="R1991" s="137">
        <f t="shared" si="31"/>
        <v>2.3999999999999995</v>
      </c>
    </row>
    <row r="1992" spans="2:18" x14ac:dyDescent="0.35">
      <c r="B1992" s="19">
        <v>44622</v>
      </c>
      <c r="C1992" s="19">
        <v>44622</v>
      </c>
      <c r="D1992" s="19" t="s">
        <v>97</v>
      </c>
      <c r="E1992" s="16" t="s">
        <v>14508</v>
      </c>
      <c r="F1992" s="37">
        <v>60</v>
      </c>
      <c r="G1992" s="35">
        <v>44627</v>
      </c>
      <c r="H1992" s="35">
        <v>44687</v>
      </c>
      <c r="I1992" s="37">
        <v>5</v>
      </c>
      <c r="J1992" s="37">
        <v>3</v>
      </c>
      <c r="K1992" s="15" t="s">
        <v>99</v>
      </c>
      <c r="L1992" s="15" t="s">
        <v>105</v>
      </c>
      <c r="M1992" s="15" t="s">
        <v>14507</v>
      </c>
      <c r="N1992" s="15" t="s">
        <v>14506</v>
      </c>
      <c r="O1992" s="37">
        <v>78000</v>
      </c>
      <c r="P1992" s="126" t="s">
        <v>25103</v>
      </c>
      <c r="R1992" s="137">
        <f t="shared" si="31"/>
        <v>2.3499999999999996</v>
      </c>
    </row>
    <row r="1993" spans="2:18" x14ac:dyDescent="0.35">
      <c r="B1993" s="19">
        <v>44622</v>
      </c>
      <c r="C1993" s="19">
        <v>44622</v>
      </c>
      <c r="D1993" s="19" t="s">
        <v>97</v>
      </c>
      <c r="E1993" s="16" t="s">
        <v>2894</v>
      </c>
      <c r="F1993" s="37">
        <v>60</v>
      </c>
      <c r="G1993" s="35">
        <v>44623</v>
      </c>
      <c r="H1993" s="35">
        <v>44683</v>
      </c>
      <c r="I1993" s="37">
        <v>4</v>
      </c>
      <c r="J1993" s="37">
        <v>1</v>
      </c>
      <c r="K1993" s="15" t="s">
        <v>99</v>
      </c>
      <c r="L1993" s="15" t="s">
        <v>105</v>
      </c>
      <c r="M1993" s="15" t="s">
        <v>14505</v>
      </c>
      <c r="N1993" s="15" t="s">
        <v>8582</v>
      </c>
      <c r="O1993" s="37">
        <v>70000</v>
      </c>
      <c r="P1993" s="126" t="s">
        <v>25103</v>
      </c>
      <c r="R1993" s="137">
        <f t="shared" si="31"/>
        <v>2.6499999999999995</v>
      </c>
    </row>
    <row r="1994" spans="2:18" x14ac:dyDescent="0.35">
      <c r="B1994" s="19">
        <v>44622</v>
      </c>
      <c r="C1994" s="19">
        <v>44622</v>
      </c>
      <c r="D1994" s="19" t="s">
        <v>97</v>
      </c>
      <c r="E1994" s="16" t="s">
        <v>7633</v>
      </c>
      <c r="F1994" s="37">
        <v>60</v>
      </c>
      <c r="G1994" s="35">
        <v>44614</v>
      </c>
      <c r="H1994" s="35">
        <v>44674</v>
      </c>
      <c r="I1994" s="37">
        <v>10</v>
      </c>
      <c r="J1994" s="37">
        <v>5</v>
      </c>
      <c r="K1994" s="15" t="s">
        <v>99</v>
      </c>
      <c r="L1994" s="15" t="s">
        <v>205</v>
      </c>
      <c r="M1994" s="15" t="s">
        <v>14496</v>
      </c>
      <c r="N1994" s="15" t="s">
        <v>14495</v>
      </c>
      <c r="O1994" s="37">
        <v>242000</v>
      </c>
      <c r="P1994" s="126" t="s">
        <v>25103</v>
      </c>
      <c r="R1994" s="137">
        <f t="shared" si="31"/>
        <v>2.5999999999999996</v>
      </c>
    </row>
    <row r="1995" spans="2:18" x14ac:dyDescent="0.35">
      <c r="B1995" s="19">
        <v>44622</v>
      </c>
      <c r="C1995" s="19">
        <v>44622</v>
      </c>
      <c r="D1995" s="19" t="s">
        <v>97</v>
      </c>
      <c r="E1995" s="16" t="s">
        <v>143</v>
      </c>
      <c r="F1995" s="37">
        <v>60</v>
      </c>
      <c r="G1995" s="35">
        <v>44623</v>
      </c>
      <c r="H1995" s="35">
        <v>44683</v>
      </c>
      <c r="I1995" s="37">
        <v>5</v>
      </c>
      <c r="J1995" s="37">
        <v>3</v>
      </c>
      <c r="K1995" s="15" t="s">
        <v>99</v>
      </c>
      <c r="L1995" s="15" t="s">
        <v>100</v>
      </c>
      <c r="M1995" s="15" t="s">
        <v>14483</v>
      </c>
      <c r="N1995" s="15" t="s">
        <v>22599</v>
      </c>
      <c r="O1995" s="37">
        <v>70</v>
      </c>
      <c r="P1995" s="126" t="s">
        <v>25103</v>
      </c>
      <c r="R1995" s="137">
        <f t="shared" si="31"/>
        <v>2.4999999999999996</v>
      </c>
    </row>
    <row r="1996" spans="2:18" x14ac:dyDescent="0.35">
      <c r="B1996" s="19">
        <v>44622</v>
      </c>
      <c r="C1996" s="19">
        <v>44622</v>
      </c>
      <c r="D1996" s="19" t="s">
        <v>97</v>
      </c>
      <c r="E1996" s="16" t="s">
        <v>14479</v>
      </c>
      <c r="F1996" s="37">
        <v>60</v>
      </c>
      <c r="G1996" s="35">
        <v>44623</v>
      </c>
      <c r="H1996" s="35">
        <v>44683</v>
      </c>
      <c r="I1996" s="37">
        <v>5</v>
      </c>
      <c r="J1996" s="37">
        <v>5</v>
      </c>
      <c r="K1996" s="15" t="s">
        <v>99</v>
      </c>
      <c r="L1996" s="15" t="s">
        <v>100</v>
      </c>
      <c r="M1996" s="15" t="s">
        <v>14478</v>
      </c>
      <c r="N1996" s="15" t="s">
        <v>14477</v>
      </c>
      <c r="O1996" s="37">
        <v>149000</v>
      </c>
      <c r="P1996" s="126" t="s">
        <v>25103</v>
      </c>
      <c r="R1996" s="137">
        <f t="shared" si="31"/>
        <v>2.4999999999999996</v>
      </c>
    </row>
    <row r="1997" spans="2:18" x14ac:dyDescent="0.35">
      <c r="B1997" s="19">
        <v>44622</v>
      </c>
      <c r="C1997" s="19">
        <v>44622</v>
      </c>
      <c r="D1997" s="19" t="s">
        <v>97</v>
      </c>
      <c r="E1997" s="16" t="s">
        <v>3867</v>
      </c>
      <c r="F1997" s="37">
        <v>60</v>
      </c>
      <c r="G1997" s="35">
        <v>44623</v>
      </c>
      <c r="H1997" s="35">
        <v>44683</v>
      </c>
      <c r="I1997" s="37">
        <v>4</v>
      </c>
      <c r="J1997" s="37">
        <v>4</v>
      </c>
      <c r="K1997" s="15" t="s">
        <v>99</v>
      </c>
      <c r="L1997" s="15" t="s">
        <v>100</v>
      </c>
      <c r="M1997" s="15" t="s">
        <v>14454</v>
      </c>
      <c r="N1997" s="15" t="s">
        <v>14453</v>
      </c>
      <c r="O1997" s="37">
        <v>160000</v>
      </c>
      <c r="P1997" s="126" t="s">
        <v>25103</v>
      </c>
      <c r="R1997" s="137">
        <f t="shared" si="31"/>
        <v>2.9</v>
      </c>
    </row>
    <row r="1998" spans="2:18" x14ac:dyDescent="0.35">
      <c r="B1998" s="19">
        <v>44623</v>
      </c>
      <c r="C1998" s="19">
        <v>44622</v>
      </c>
      <c r="D1998" s="19" t="s">
        <v>97</v>
      </c>
      <c r="E1998" s="16" t="s">
        <v>14393</v>
      </c>
      <c r="F1998" s="37">
        <v>60</v>
      </c>
      <c r="G1998" s="35">
        <v>44627</v>
      </c>
      <c r="H1998" s="35">
        <v>44687</v>
      </c>
      <c r="I1998" s="37">
        <v>3</v>
      </c>
      <c r="J1998" s="37">
        <v>3</v>
      </c>
      <c r="K1998" s="15" t="s">
        <v>99</v>
      </c>
      <c r="L1998" s="15" t="s">
        <v>105</v>
      </c>
      <c r="M1998" s="15" t="s">
        <v>14392</v>
      </c>
      <c r="N1998" s="15" t="s">
        <v>14391</v>
      </c>
      <c r="O1998" s="37">
        <v>40000</v>
      </c>
      <c r="P1998" s="126" t="s">
        <v>25103</v>
      </c>
      <c r="R1998" s="137">
        <f t="shared" si="31"/>
        <v>2.3499999999999996</v>
      </c>
    </row>
    <row r="1999" spans="2:18" x14ac:dyDescent="0.35">
      <c r="B1999" s="19">
        <v>44631</v>
      </c>
      <c r="C1999" s="19">
        <v>44622</v>
      </c>
      <c r="D1999" s="19" t="s">
        <v>97</v>
      </c>
      <c r="E1999" s="16" t="s">
        <v>13982</v>
      </c>
      <c r="F1999" s="37">
        <v>60</v>
      </c>
      <c r="G1999" s="35">
        <v>44635</v>
      </c>
      <c r="H1999" s="35">
        <v>44695</v>
      </c>
      <c r="I1999" s="37">
        <v>6</v>
      </c>
      <c r="J1999" s="37">
        <v>2</v>
      </c>
      <c r="K1999" s="15" t="s">
        <v>99</v>
      </c>
      <c r="L1999" s="15" t="s">
        <v>105</v>
      </c>
      <c r="M1999" s="15" t="s">
        <v>13981</v>
      </c>
      <c r="N1999" s="15" t="s">
        <v>13980</v>
      </c>
      <c r="O1999" s="37">
        <v>40000</v>
      </c>
      <c r="P1999" s="126" t="s">
        <v>25103</v>
      </c>
      <c r="R1999" s="137">
        <f t="shared" si="31"/>
        <v>2.3499999999999996</v>
      </c>
    </row>
    <row r="2000" spans="2:18" x14ac:dyDescent="0.35">
      <c r="B2000" s="19">
        <v>44623</v>
      </c>
      <c r="C2000" s="19">
        <v>44623</v>
      </c>
      <c r="D2000" s="19" t="s">
        <v>97</v>
      </c>
      <c r="E2000" s="16" t="s">
        <v>14407</v>
      </c>
      <c r="F2000" s="37">
        <v>60</v>
      </c>
      <c r="G2000" s="35">
        <v>44624</v>
      </c>
      <c r="H2000" s="35">
        <v>44684</v>
      </c>
      <c r="I2000" s="37">
        <v>4</v>
      </c>
      <c r="J2000" s="37">
        <v>5</v>
      </c>
      <c r="K2000" s="15" t="s">
        <v>99</v>
      </c>
      <c r="L2000" s="15" t="s">
        <v>100</v>
      </c>
      <c r="M2000" s="15" t="s">
        <v>14406</v>
      </c>
      <c r="N2000" s="15" t="s">
        <v>14405</v>
      </c>
      <c r="O2000" s="37">
        <v>150000</v>
      </c>
      <c r="P2000" s="126" t="s">
        <v>25103</v>
      </c>
      <c r="R2000" s="137">
        <f t="shared" si="31"/>
        <v>2.4999999999999996</v>
      </c>
    </row>
    <row r="2001" spans="2:18" x14ac:dyDescent="0.35">
      <c r="B2001" s="19">
        <v>44629</v>
      </c>
      <c r="C2001" s="19">
        <v>44623</v>
      </c>
      <c r="D2001" s="19" t="s">
        <v>97</v>
      </c>
      <c r="E2001" s="16" t="s">
        <v>14083</v>
      </c>
      <c r="F2001" s="37">
        <v>60</v>
      </c>
      <c r="G2001" s="35">
        <v>44629</v>
      </c>
      <c r="H2001" s="35">
        <v>44689</v>
      </c>
      <c r="I2001" s="37">
        <v>5</v>
      </c>
      <c r="J2001" s="37">
        <v>1</v>
      </c>
      <c r="K2001" s="15" t="s">
        <v>99</v>
      </c>
      <c r="L2001" s="15" t="s">
        <v>105</v>
      </c>
      <c r="M2001" s="15" t="s">
        <v>14082</v>
      </c>
      <c r="N2001" s="15" t="s">
        <v>11732</v>
      </c>
      <c r="O2001" s="37">
        <v>45000</v>
      </c>
      <c r="P2001" s="126" t="s">
        <v>25103</v>
      </c>
      <c r="R2001" s="137">
        <f t="shared" si="31"/>
        <v>2.6499999999999995</v>
      </c>
    </row>
    <row r="2002" spans="2:18" x14ac:dyDescent="0.35">
      <c r="B2002" s="19">
        <v>44623</v>
      </c>
      <c r="C2002" s="19">
        <v>44623.532719907409</v>
      </c>
      <c r="D2002" s="19" t="s">
        <v>97</v>
      </c>
      <c r="E2002" s="16" t="s">
        <v>14420</v>
      </c>
      <c r="F2002" s="37">
        <v>60</v>
      </c>
      <c r="G2002" s="35">
        <v>44627</v>
      </c>
      <c r="H2002" s="35">
        <v>44687</v>
      </c>
      <c r="I2002" s="37">
        <v>4</v>
      </c>
      <c r="J2002" s="37">
        <v>1</v>
      </c>
      <c r="K2002" s="15" t="s">
        <v>99</v>
      </c>
      <c r="L2002" s="15" t="s">
        <v>100</v>
      </c>
      <c r="M2002" s="15" t="s">
        <v>14419</v>
      </c>
      <c r="N2002" s="15" t="s">
        <v>7952</v>
      </c>
      <c r="O2002" s="37">
        <v>70000</v>
      </c>
      <c r="P2002" s="126" t="s">
        <v>25103</v>
      </c>
      <c r="R2002" s="137">
        <f t="shared" si="31"/>
        <v>2.7999999999999994</v>
      </c>
    </row>
    <row r="2003" spans="2:18" x14ac:dyDescent="0.35">
      <c r="B2003" s="19">
        <v>44624</v>
      </c>
      <c r="C2003" s="19">
        <v>44624</v>
      </c>
      <c r="D2003" s="19" t="s">
        <v>97</v>
      </c>
      <c r="E2003" s="16" t="s">
        <v>260</v>
      </c>
      <c r="F2003" s="37">
        <v>60</v>
      </c>
      <c r="G2003" s="35">
        <v>44624</v>
      </c>
      <c r="H2003" s="35">
        <v>44684</v>
      </c>
      <c r="I2003" s="37">
        <v>7</v>
      </c>
      <c r="J2003" s="37">
        <v>3</v>
      </c>
      <c r="K2003" s="15" t="s">
        <v>99</v>
      </c>
      <c r="L2003" s="15" t="s">
        <v>105</v>
      </c>
      <c r="M2003" s="15" t="s">
        <v>261</v>
      </c>
      <c r="N2003" s="15" t="s">
        <v>262</v>
      </c>
      <c r="O2003" s="37">
        <v>44121</v>
      </c>
      <c r="P2003" s="126" t="s">
        <v>25103</v>
      </c>
      <c r="R2003" s="137">
        <f t="shared" si="31"/>
        <v>2.3499999999999996</v>
      </c>
    </row>
    <row r="2004" spans="2:18" x14ac:dyDescent="0.35">
      <c r="B2004" s="19">
        <v>44624</v>
      </c>
      <c r="C2004" s="19">
        <v>44624</v>
      </c>
      <c r="D2004" s="19" t="s">
        <v>97</v>
      </c>
      <c r="E2004" s="16" t="s">
        <v>12629</v>
      </c>
      <c r="F2004" s="37">
        <v>60</v>
      </c>
      <c r="G2004" s="35">
        <v>44629</v>
      </c>
      <c r="H2004" s="35">
        <v>44689</v>
      </c>
      <c r="I2004" s="37">
        <v>4</v>
      </c>
      <c r="J2004" s="37">
        <v>3</v>
      </c>
      <c r="K2004" s="15" t="s">
        <v>99</v>
      </c>
      <c r="L2004" s="15" t="s">
        <v>100</v>
      </c>
      <c r="M2004" s="15" t="s">
        <v>14333</v>
      </c>
      <c r="N2004" s="15" t="s">
        <v>22650</v>
      </c>
      <c r="O2004" s="37">
        <v>120000</v>
      </c>
      <c r="P2004" s="126" t="s">
        <v>25103</v>
      </c>
      <c r="R2004" s="137">
        <f t="shared" si="31"/>
        <v>2.4999999999999996</v>
      </c>
    </row>
    <row r="2005" spans="2:18" x14ac:dyDescent="0.35">
      <c r="B2005" s="19">
        <v>44624</v>
      </c>
      <c r="C2005" s="19">
        <v>44624.556932870371</v>
      </c>
      <c r="D2005" s="19" t="s">
        <v>97</v>
      </c>
      <c r="E2005" s="16" t="s">
        <v>14357</v>
      </c>
      <c r="F2005" s="37">
        <v>60</v>
      </c>
      <c r="G2005" s="35">
        <v>44652</v>
      </c>
      <c r="H2005" s="35">
        <v>44712</v>
      </c>
      <c r="I2005" s="37">
        <v>4</v>
      </c>
      <c r="J2005" s="37">
        <v>1</v>
      </c>
      <c r="K2005" s="15" t="s">
        <v>99</v>
      </c>
      <c r="L2005" s="15" t="s">
        <v>105</v>
      </c>
      <c r="M2005" s="15" t="s">
        <v>14353</v>
      </c>
      <c r="N2005" s="15" t="s">
        <v>14352</v>
      </c>
      <c r="O2005" s="38">
        <v>137424.4</v>
      </c>
      <c r="P2005" s="126" t="s">
        <v>25103</v>
      </c>
      <c r="R2005" s="137">
        <f t="shared" si="31"/>
        <v>2.6499999999999995</v>
      </c>
    </row>
    <row r="2006" spans="2:18" x14ac:dyDescent="0.35">
      <c r="B2006" s="19">
        <v>44627</v>
      </c>
      <c r="C2006" s="19">
        <v>44626</v>
      </c>
      <c r="D2006" s="19" t="s">
        <v>97</v>
      </c>
      <c r="E2006" s="16" t="s">
        <v>14208</v>
      </c>
      <c r="F2006" s="37">
        <v>60</v>
      </c>
      <c r="G2006" s="35">
        <v>44628</v>
      </c>
      <c r="H2006" s="35">
        <v>44688</v>
      </c>
      <c r="I2006" s="37">
        <v>4</v>
      </c>
      <c r="J2006" s="37">
        <v>2</v>
      </c>
      <c r="K2006" s="15" t="s">
        <v>99</v>
      </c>
      <c r="L2006" s="15" t="s">
        <v>100</v>
      </c>
      <c r="M2006" s="15" t="s">
        <v>14207</v>
      </c>
      <c r="N2006" s="15" t="s">
        <v>14206</v>
      </c>
      <c r="O2006" s="38">
        <v>319793.09999999998</v>
      </c>
      <c r="P2006" s="126" t="s">
        <v>25103</v>
      </c>
      <c r="R2006" s="137">
        <f t="shared" si="31"/>
        <v>2.9</v>
      </c>
    </row>
    <row r="2007" spans="2:18" x14ac:dyDescent="0.35">
      <c r="B2007" s="19">
        <v>44627</v>
      </c>
      <c r="C2007" s="19">
        <v>44627</v>
      </c>
      <c r="D2007" s="19" t="s">
        <v>97</v>
      </c>
      <c r="E2007" s="16" t="s">
        <v>1738</v>
      </c>
      <c r="F2007" s="37">
        <v>60</v>
      </c>
      <c r="G2007" s="35">
        <v>44592</v>
      </c>
      <c r="H2007" s="35">
        <v>44652</v>
      </c>
      <c r="I2007" s="37">
        <v>3</v>
      </c>
      <c r="J2007" s="37">
        <v>3</v>
      </c>
      <c r="K2007" s="15" t="s">
        <v>99</v>
      </c>
      <c r="L2007" s="15" t="s">
        <v>105</v>
      </c>
      <c r="M2007" s="15" t="s">
        <v>14304</v>
      </c>
      <c r="N2007" s="15" t="s">
        <v>14303</v>
      </c>
      <c r="O2007" s="37">
        <v>50000</v>
      </c>
      <c r="P2007" s="126" t="s">
        <v>25103</v>
      </c>
      <c r="R2007" s="137">
        <f t="shared" si="31"/>
        <v>2.3499999999999996</v>
      </c>
    </row>
    <row r="2008" spans="2:18" x14ac:dyDescent="0.35">
      <c r="B2008" s="19">
        <v>44627</v>
      </c>
      <c r="C2008" s="19">
        <v>44627</v>
      </c>
      <c r="D2008" s="19" t="s">
        <v>97</v>
      </c>
      <c r="E2008" s="16" t="s">
        <v>494</v>
      </c>
      <c r="F2008" s="37">
        <v>60</v>
      </c>
      <c r="G2008" s="35">
        <v>44628</v>
      </c>
      <c r="H2008" s="35">
        <v>44688</v>
      </c>
      <c r="I2008" s="37">
        <v>6</v>
      </c>
      <c r="J2008" s="37">
        <v>6</v>
      </c>
      <c r="K2008" s="15" t="s">
        <v>99</v>
      </c>
      <c r="L2008" s="15" t="s">
        <v>100</v>
      </c>
      <c r="M2008" s="15" t="s">
        <v>14297</v>
      </c>
      <c r="N2008" s="15" t="s">
        <v>14296</v>
      </c>
      <c r="O2008" s="37">
        <v>500000</v>
      </c>
      <c r="P2008" s="126" t="s">
        <v>25103</v>
      </c>
      <c r="R2008" s="137">
        <f t="shared" si="31"/>
        <v>3.4999999999999996</v>
      </c>
    </row>
    <row r="2009" spans="2:18" x14ac:dyDescent="0.35">
      <c r="B2009" s="19">
        <v>44627</v>
      </c>
      <c r="C2009" s="19">
        <v>44627</v>
      </c>
      <c r="D2009" s="19" t="s">
        <v>97</v>
      </c>
      <c r="E2009" s="16" t="s">
        <v>14205</v>
      </c>
      <c r="F2009" s="37">
        <v>60</v>
      </c>
      <c r="G2009" s="35">
        <v>44628</v>
      </c>
      <c r="H2009" s="35">
        <v>44688</v>
      </c>
      <c r="I2009" s="37">
        <v>4</v>
      </c>
      <c r="J2009" s="37">
        <v>3</v>
      </c>
      <c r="K2009" s="15" t="s">
        <v>99</v>
      </c>
      <c r="L2009" s="15" t="s">
        <v>100</v>
      </c>
      <c r="M2009" s="15" t="s">
        <v>14204</v>
      </c>
      <c r="N2009" s="15" t="s">
        <v>14203</v>
      </c>
      <c r="O2009" s="37">
        <v>280000</v>
      </c>
      <c r="P2009" s="126" t="s">
        <v>25103</v>
      </c>
      <c r="R2009" s="137">
        <f t="shared" si="31"/>
        <v>2.9</v>
      </c>
    </row>
    <row r="2010" spans="2:18" x14ac:dyDescent="0.35">
      <c r="B2010" s="19">
        <v>44629</v>
      </c>
      <c r="C2010" s="19">
        <v>44627</v>
      </c>
      <c r="D2010" s="19" t="s">
        <v>97</v>
      </c>
      <c r="E2010" s="16" t="s">
        <v>14140</v>
      </c>
      <c r="F2010" s="37">
        <v>60</v>
      </c>
      <c r="G2010" s="35">
        <v>44634</v>
      </c>
      <c r="H2010" s="35">
        <v>44694</v>
      </c>
      <c r="I2010" s="37">
        <v>2</v>
      </c>
      <c r="J2010" s="37">
        <v>1</v>
      </c>
      <c r="K2010" s="15" t="s">
        <v>99</v>
      </c>
      <c r="L2010" s="15" t="s">
        <v>105</v>
      </c>
      <c r="M2010" s="15" t="s">
        <v>14139</v>
      </c>
      <c r="N2010" s="15" t="s">
        <v>11864</v>
      </c>
      <c r="O2010" s="37">
        <v>25000</v>
      </c>
      <c r="P2010" s="126" t="s">
        <v>25103</v>
      </c>
      <c r="R2010" s="137">
        <f t="shared" si="31"/>
        <v>2.6499999999999995</v>
      </c>
    </row>
    <row r="2011" spans="2:18" x14ac:dyDescent="0.35">
      <c r="B2011" s="19">
        <v>44641</v>
      </c>
      <c r="C2011" s="19">
        <v>44627</v>
      </c>
      <c r="D2011" s="19" t="s">
        <v>97</v>
      </c>
      <c r="E2011" s="16" t="s">
        <v>13469</v>
      </c>
      <c r="F2011" s="37">
        <v>60</v>
      </c>
      <c r="G2011" s="35">
        <v>44648</v>
      </c>
      <c r="H2011" s="35">
        <v>44708</v>
      </c>
      <c r="I2011" s="37">
        <v>5</v>
      </c>
      <c r="J2011" s="37">
        <v>1</v>
      </c>
      <c r="K2011" s="15" t="s">
        <v>99</v>
      </c>
      <c r="L2011" s="15" t="s">
        <v>105</v>
      </c>
      <c r="M2011" s="15" t="s">
        <v>13468</v>
      </c>
      <c r="N2011" s="15" t="s">
        <v>7155</v>
      </c>
      <c r="O2011" s="37">
        <v>35000</v>
      </c>
      <c r="P2011" s="126" t="s">
        <v>25103</v>
      </c>
      <c r="R2011" s="137">
        <f t="shared" si="31"/>
        <v>2.6499999999999995</v>
      </c>
    </row>
    <row r="2012" spans="2:18" x14ac:dyDescent="0.35">
      <c r="B2012" s="19">
        <v>44629</v>
      </c>
      <c r="C2012" s="19">
        <v>44628</v>
      </c>
      <c r="D2012" s="19" t="s">
        <v>97</v>
      </c>
      <c r="E2012" s="16" t="s">
        <v>14117</v>
      </c>
      <c r="F2012" s="37">
        <v>60</v>
      </c>
      <c r="G2012" s="35">
        <v>44634</v>
      </c>
      <c r="H2012" s="35">
        <v>44694</v>
      </c>
      <c r="I2012" s="37">
        <v>4</v>
      </c>
      <c r="J2012" s="37">
        <v>2</v>
      </c>
      <c r="K2012" s="15" t="s">
        <v>99</v>
      </c>
      <c r="L2012" s="15" t="s">
        <v>100</v>
      </c>
      <c r="M2012" s="15" t="s">
        <v>14116</v>
      </c>
      <c r="N2012" s="15" t="s">
        <v>14115</v>
      </c>
      <c r="O2012" s="37">
        <v>150000</v>
      </c>
      <c r="P2012" s="126" t="s">
        <v>25103</v>
      </c>
      <c r="R2012" s="137">
        <f t="shared" si="31"/>
        <v>2.4999999999999996</v>
      </c>
    </row>
    <row r="2013" spans="2:18" x14ac:dyDescent="0.35">
      <c r="B2013" s="19">
        <v>44634</v>
      </c>
      <c r="C2013" s="19">
        <v>44628</v>
      </c>
      <c r="D2013" s="19" t="s">
        <v>97</v>
      </c>
      <c r="E2013" s="16" t="s">
        <v>13876</v>
      </c>
      <c r="F2013" s="37">
        <v>60</v>
      </c>
      <c r="G2013" s="35">
        <v>44635</v>
      </c>
      <c r="H2013" s="35">
        <v>44695</v>
      </c>
      <c r="I2013" s="37">
        <v>5</v>
      </c>
      <c r="J2013" s="37">
        <v>3</v>
      </c>
      <c r="K2013" s="15" t="s">
        <v>104</v>
      </c>
      <c r="L2013" s="15" t="s">
        <v>298</v>
      </c>
      <c r="M2013" s="15" t="s">
        <v>13875</v>
      </c>
      <c r="N2013" s="15" t="s">
        <v>20809</v>
      </c>
      <c r="O2013" s="37">
        <v>15000</v>
      </c>
      <c r="P2013" s="126" t="s">
        <v>25103</v>
      </c>
      <c r="R2013" s="137">
        <f t="shared" si="31"/>
        <v>2.0999999999999996</v>
      </c>
    </row>
    <row r="2014" spans="2:18" x14ac:dyDescent="0.35">
      <c r="B2014" s="19">
        <v>44629</v>
      </c>
      <c r="C2014" s="19">
        <v>44629</v>
      </c>
      <c r="D2014" s="19" t="s">
        <v>97</v>
      </c>
      <c r="E2014" s="16" t="s">
        <v>14110</v>
      </c>
      <c r="F2014" s="37">
        <v>60</v>
      </c>
      <c r="G2014" s="35">
        <v>44634</v>
      </c>
      <c r="H2014" s="35">
        <v>44694</v>
      </c>
      <c r="I2014" s="37">
        <v>4</v>
      </c>
      <c r="J2014" s="37">
        <v>1</v>
      </c>
      <c r="K2014" s="15" t="s">
        <v>99</v>
      </c>
      <c r="L2014" s="15" t="s">
        <v>105</v>
      </c>
      <c r="M2014" s="15" t="s">
        <v>14109</v>
      </c>
      <c r="N2014" s="15" t="s">
        <v>4476</v>
      </c>
      <c r="O2014" s="37">
        <v>63000</v>
      </c>
      <c r="P2014" s="126" t="s">
        <v>25103</v>
      </c>
      <c r="R2014" s="137">
        <f t="shared" si="31"/>
        <v>2.6499999999999995</v>
      </c>
    </row>
    <row r="2015" spans="2:18" x14ac:dyDescent="0.35">
      <c r="B2015" s="19">
        <v>44629</v>
      </c>
      <c r="C2015" s="19">
        <v>44629</v>
      </c>
      <c r="D2015" s="19" t="s">
        <v>97</v>
      </c>
      <c r="E2015" s="16" t="s">
        <v>696</v>
      </c>
      <c r="F2015" s="37">
        <v>60</v>
      </c>
      <c r="G2015" s="35">
        <v>44634</v>
      </c>
      <c r="H2015" s="35">
        <v>44694</v>
      </c>
      <c r="I2015" s="37">
        <v>4</v>
      </c>
      <c r="J2015" s="37">
        <v>1</v>
      </c>
      <c r="K2015" s="15" t="s">
        <v>99</v>
      </c>
      <c r="L2015" s="15" t="s">
        <v>105</v>
      </c>
      <c r="M2015" s="15" t="s">
        <v>14101</v>
      </c>
      <c r="N2015" s="15" t="s">
        <v>14100</v>
      </c>
      <c r="O2015" s="37">
        <v>50000</v>
      </c>
      <c r="P2015" s="126" t="s">
        <v>25103</v>
      </c>
      <c r="R2015" s="137">
        <f t="shared" si="31"/>
        <v>2.6499999999999995</v>
      </c>
    </row>
    <row r="2016" spans="2:18" x14ac:dyDescent="0.35">
      <c r="B2016" s="19">
        <v>44630</v>
      </c>
      <c r="C2016" s="19">
        <v>44629</v>
      </c>
      <c r="D2016" s="19" t="s">
        <v>97</v>
      </c>
      <c r="E2016" s="16" t="s">
        <v>2833</v>
      </c>
      <c r="F2016" s="37">
        <v>60</v>
      </c>
      <c r="G2016" s="35">
        <v>44726</v>
      </c>
      <c r="H2016" s="35">
        <v>44786</v>
      </c>
      <c r="I2016" s="37">
        <v>3</v>
      </c>
      <c r="J2016" s="37">
        <v>2</v>
      </c>
      <c r="K2016" s="15" t="s">
        <v>99</v>
      </c>
      <c r="L2016" s="15" t="s">
        <v>105</v>
      </c>
      <c r="M2016" s="15" t="s">
        <v>14063</v>
      </c>
      <c r="N2016" s="15" t="s">
        <v>14038</v>
      </c>
      <c r="O2016" s="37">
        <v>20000</v>
      </c>
      <c r="P2016" s="126" t="s">
        <v>25103</v>
      </c>
      <c r="R2016" s="137">
        <f t="shared" si="31"/>
        <v>2.3499999999999996</v>
      </c>
    </row>
    <row r="2017" spans="2:18" x14ac:dyDescent="0.35">
      <c r="B2017" s="19">
        <v>44630</v>
      </c>
      <c r="C2017" s="19">
        <v>44630</v>
      </c>
      <c r="D2017" s="19" t="s">
        <v>97</v>
      </c>
      <c r="E2017" s="16" t="s">
        <v>14059</v>
      </c>
      <c r="F2017" s="37">
        <v>60</v>
      </c>
      <c r="G2017" s="35">
        <v>44631</v>
      </c>
      <c r="H2017" s="35">
        <v>44691</v>
      </c>
      <c r="I2017" s="37">
        <v>10</v>
      </c>
      <c r="J2017" s="37">
        <v>2</v>
      </c>
      <c r="K2017" s="15" t="s">
        <v>99</v>
      </c>
      <c r="L2017" s="15" t="s">
        <v>366</v>
      </c>
      <c r="M2017" s="15" t="s">
        <v>1325</v>
      </c>
      <c r="N2017" s="15" t="s">
        <v>1487</v>
      </c>
      <c r="O2017" s="37">
        <v>15000</v>
      </c>
      <c r="P2017" s="126" t="s">
        <v>25103</v>
      </c>
      <c r="R2017" s="137">
        <f t="shared" si="31"/>
        <v>2.1999999999999997</v>
      </c>
    </row>
    <row r="2018" spans="2:18" x14ac:dyDescent="0.35">
      <c r="B2018" s="19">
        <v>44630</v>
      </c>
      <c r="C2018" s="19">
        <v>44630</v>
      </c>
      <c r="D2018" s="19" t="s">
        <v>97</v>
      </c>
      <c r="E2018" s="16" t="s">
        <v>2833</v>
      </c>
      <c r="F2018" s="37">
        <v>60</v>
      </c>
      <c r="G2018" s="35">
        <v>44634</v>
      </c>
      <c r="H2018" s="35">
        <v>44694</v>
      </c>
      <c r="I2018" s="37">
        <v>3</v>
      </c>
      <c r="J2018" s="37">
        <v>2</v>
      </c>
      <c r="K2018" s="15" t="s">
        <v>99</v>
      </c>
      <c r="L2018" s="15" t="s">
        <v>105</v>
      </c>
      <c r="M2018" s="15" t="s">
        <v>14039</v>
      </c>
      <c r="N2018" s="15" t="s">
        <v>14038</v>
      </c>
      <c r="O2018" s="37">
        <v>20000</v>
      </c>
      <c r="P2018" s="126" t="s">
        <v>25103</v>
      </c>
      <c r="R2018" s="137">
        <f t="shared" si="31"/>
        <v>2.3499999999999996</v>
      </c>
    </row>
    <row r="2019" spans="2:18" x14ac:dyDescent="0.35">
      <c r="B2019" s="19">
        <v>44630</v>
      </c>
      <c r="C2019" s="19">
        <v>44630</v>
      </c>
      <c r="D2019" s="19" t="s">
        <v>97</v>
      </c>
      <c r="E2019" s="16" t="s">
        <v>12027</v>
      </c>
      <c r="F2019" s="37">
        <v>60</v>
      </c>
      <c r="G2019" s="35">
        <v>44631</v>
      </c>
      <c r="H2019" s="35">
        <v>44691</v>
      </c>
      <c r="I2019" s="37">
        <v>4</v>
      </c>
      <c r="J2019" s="37">
        <v>4</v>
      </c>
      <c r="K2019" s="15" t="s">
        <v>99</v>
      </c>
      <c r="L2019" s="15" t="s">
        <v>100</v>
      </c>
      <c r="M2019" s="15" t="s">
        <v>14000</v>
      </c>
      <c r="N2019" s="15" t="s">
        <v>13999</v>
      </c>
      <c r="O2019" s="37">
        <v>56000</v>
      </c>
      <c r="P2019" s="126" t="s">
        <v>25103</v>
      </c>
      <c r="R2019" s="137">
        <f t="shared" si="31"/>
        <v>2.4999999999999996</v>
      </c>
    </row>
    <row r="2020" spans="2:18" x14ac:dyDescent="0.35">
      <c r="B2020" s="19">
        <v>44630</v>
      </c>
      <c r="C2020" s="19">
        <v>44630.438738425924</v>
      </c>
      <c r="D2020" s="19" t="s">
        <v>97</v>
      </c>
      <c r="E2020" s="16" t="s">
        <v>14069</v>
      </c>
      <c r="F2020" s="37">
        <v>60</v>
      </c>
      <c r="G2020" s="35">
        <v>44634</v>
      </c>
      <c r="H2020" s="35">
        <v>44694</v>
      </c>
      <c r="I2020" s="37">
        <v>4</v>
      </c>
      <c r="J2020" s="37">
        <v>2</v>
      </c>
      <c r="K2020" s="15" t="s">
        <v>99</v>
      </c>
      <c r="L2020" s="15" t="s">
        <v>205</v>
      </c>
      <c r="M2020" s="15" t="s">
        <v>14068</v>
      </c>
      <c r="N2020" s="15" t="s">
        <v>14067</v>
      </c>
      <c r="O2020" s="37">
        <v>40000</v>
      </c>
      <c r="P2020" s="126" t="s">
        <v>25103</v>
      </c>
      <c r="R2020" s="137">
        <f t="shared" si="31"/>
        <v>2.1999999999999997</v>
      </c>
    </row>
    <row r="2021" spans="2:18" x14ac:dyDescent="0.35">
      <c r="B2021" s="19">
        <v>44631</v>
      </c>
      <c r="C2021" s="19">
        <v>44631</v>
      </c>
      <c r="D2021" s="19" t="s">
        <v>97</v>
      </c>
      <c r="E2021" s="16" t="s">
        <v>13986</v>
      </c>
      <c r="F2021" s="37">
        <v>60</v>
      </c>
      <c r="G2021" s="35">
        <v>44635</v>
      </c>
      <c r="H2021" s="35">
        <v>44695</v>
      </c>
      <c r="I2021" s="37">
        <v>4</v>
      </c>
      <c r="J2021" s="37">
        <v>2</v>
      </c>
      <c r="K2021" s="15" t="s">
        <v>99</v>
      </c>
      <c r="L2021" s="15" t="s">
        <v>298</v>
      </c>
      <c r="M2021" s="15" t="s">
        <v>13985</v>
      </c>
      <c r="N2021" s="15" t="s">
        <v>300</v>
      </c>
      <c r="O2021" s="37">
        <v>5000</v>
      </c>
      <c r="P2021" s="126" t="s">
        <v>25103</v>
      </c>
      <c r="R2021" s="137">
        <f t="shared" si="31"/>
        <v>2.1999999999999997</v>
      </c>
    </row>
    <row r="2022" spans="2:18" x14ac:dyDescent="0.35">
      <c r="B2022" s="19">
        <v>44631</v>
      </c>
      <c r="C2022" s="19">
        <v>44631</v>
      </c>
      <c r="D2022" s="19" t="s">
        <v>97</v>
      </c>
      <c r="E2022" s="16" t="s">
        <v>13973</v>
      </c>
      <c r="F2022" s="37">
        <v>60</v>
      </c>
      <c r="G2022" s="35">
        <v>44610</v>
      </c>
      <c r="H2022" s="35">
        <v>44670</v>
      </c>
      <c r="I2022" s="37">
        <v>6</v>
      </c>
      <c r="J2022" s="37">
        <v>4</v>
      </c>
      <c r="K2022" s="15" t="s">
        <v>99</v>
      </c>
      <c r="L2022" s="15" t="s">
        <v>193</v>
      </c>
      <c r="M2022" s="15" t="s">
        <v>13972</v>
      </c>
      <c r="N2022" s="15" t="s">
        <v>22728</v>
      </c>
      <c r="O2022" s="37">
        <v>60000</v>
      </c>
      <c r="P2022" s="126" t="s">
        <v>25103</v>
      </c>
      <c r="R2022" s="137">
        <f t="shared" si="31"/>
        <v>2.65</v>
      </c>
    </row>
    <row r="2023" spans="2:18" x14ac:dyDescent="0.35">
      <c r="B2023" s="19">
        <v>44631</v>
      </c>
      <c r="C2023" s="19">
        <v>44631</v>
      </c>
      <c r="D2023" s="19" t="s">
        <v>97</v>
      </c>
      <c r="E2023" s="16" t="s">
        <v>13953</v>
      </c>
      <c r="F2023" s="37">
        <v>60</v>
      </c>
      <c r="G2023" s="35">
        <v>44485</v>
      </c>
      <c r="H2023" s="35">
        <v>44545</v>
      </c>
      <c r="I2023" s="37">
        <v>6</v>
      </c>
      <c r="J2023" s="37">
        <v>4</v>
      </c>
      <c r="K2023" s="15" t="s">
        <v>99</v>
      </c>
      <c r="L2023" s="15" t="s">
        <v>105</v>
      </c>
      <c r="M2023" s="15" t="s">
        <v>13952</v>
      </c>
      <c r="N2023" s="15" t="s">
        <v>13951</v>
      </c>
      <c r="O2023" s="37">
        <v>50000</v>
      </c>
      <c r="P2023" s="126" t="s">
        <v>25103</v>
      </c>
      <c r="R2023" s="137">
        <f t="shared" si="31"/>
        <v>2.3499999999999996</v>
      </c>
    </row>
    <row r="2024" spans="2:18" x14ac:dyDescent="0.35">
      <c r="B2024" s="19">
        <v>44631</v>
      </c>
      <c r="C2024" s="19">
        <v>44631</v>
      </c>
      <c r="D2024" s="19" t="s">
        <v>97</v>
      </c>
      <c r="E2024" s="16" t="s">
        <v>13936</v>
      </c>
      <c r="F2024" s="37">
        <v>60</v>
      </c>
      <c r="G2024" s="35">
        <v>44634</v>
      </c>
      <c r="H2024" s="35">
        <v>44694</v>
      </c>
      <c r="I2024" s="37">
        <v>4</v>
      </c>
      <c r="J2024" s="37">
        <v>4</v>
      </c>
      <c r="K2024" s="15" t="s">
        <v>99</v>
      </c>
      <c r="L2024" s="15" t="s">
        <v>105</v>
      </c>
      <c r="M2024" s="15" t="s">
        <v>13935</v>
      </c>
      <c r="N2024" s="15" t="s">
        <v>13934</v>
      </c>
      <c r="O2024" s="37">
        <v>100000</v>
      </c>
      <c r="P2024" s="126" t="s">
        <v>25103</v>
      </c>
      <c r="R2024" s="137">
        <f t="shared" si="31"/>
        <v>2.3499999999999996</v>
      </c>
    </row>
    <row r="2025" spans="2:18" x14ac:dyDescent="0.35">
      <c r="B2025" s="19">
        <v>44634</v>
      </c>
      <c r="C2025" s="19">
        <v>44631</v>
      </c>
      <c r="D2025" s="19" t="s">
        <v>97</v>
      </c>
      <c r="E2025" s="16" t="s">
        <v>13408</v>
      </c>
      <c r="F2025" s="37">
        <v>60</v>
      </c>
      <c r="G2025" s="35">
        <v>44635</v>
      </c>
      <c r="H2025" s="35">
        <v>44695</v>
      </c>
      <c r="I2025" s="37">
        <v>5</v>
      </c>
      <c r="J2025" s="37">
        <v>2</v>
      </c>
      <c r="K2025" s="15" t="s">
        <v>99</v>
      </c>
      <c r="L2025" s="15" t="s">
        <v>193</v>
      </c>
      <c r="M2025" s="15" t="s">
        <v>13874</v>
      </c>
      <c r="N2025" s="15" t="s">
        <v>13873</v>
      </c>
      <c r="O2025" s="37">
        <v>40000</v>
      </c>
      <c r="P2025" s="126" t="s">
        <v>25103</v>
      </c>
      <c r="R2025" s="137">
        <f t="shared" si="31"/>
        <v>2.65</v>
      </c>
    </row>
    <row r="2026" spans="2:18" x14ac:dyDescent="0.35">
      <c r="B2026" s="19">
        <v>44634</v>
      </c>
      <c r="C2026" s="19">
        <v>44631</v>
      </c>
      <c r="D2026" s="19" t="s">
        <v>97</v>
      </c>
      <c r="E2026" s="16" t="s">
        <v>13817</v>
      </c>
      <c r="F2026" s="37">
        <v>60</v>
      </c>
      <c r="G2026" s="35">
        <v>44634</v>
      </c>
      <c r="H2026" s="35">
        <v>44694</v>
      </c>
      <c r="I2026" s="37">
        <v>6</v>
      </c>
      <c r="J2026" s="37">
        <v>3</v>
      </c>
      <c r="K2026" s="15" t="s">
        <v>99</v>
      </c>
      <c r="L2026" s="15" t="s">
        <v>205</v>
      </c>
      <c r="M2026" s="15" t="s">
        <v>13816</v>
      </c>
      <c r="N2026" s="15" t="s">
        <v>13815</v>
      </c>
      <c r="O2026" s="37">
        <v>38500</v>
      </c>
      <c r="P2026" s="126" t="s">
        <v>25103</v>
      </c>
      <c r="R2026" s="137">
        <f t="shared" si="31"/>
        <v>2.1999999999999997</v>
      </c>
    </row>
    <row r="2027" spans="2:18" x14ac:dyDescent="0.35">
      <c r="B2027" s="19">
        <v>44642</v>
      </c>
      <c r="C2027" s="19">
        <v>44631</v>
      </c>
      <c r="D2027" s="19" t="s">
        <v>97</v>
      </c>
      <c r="E2027" s="16" t="s">
        <v>13418</v>
      </c>
      <c r="F2027" s="37">
        <v>60</v>
      </c>
      <c r="G2027" s="35">
        <v>44643</v>
      </c>
      <c r="H2027" s="35">
        <v>44703</v>
      </c>
      <c r="I2027" s="37">
        <v>4</v>
      </c>
      <c r="J2027" s="37">
        <v>2</v>
      </c>
      <c r="K2027" s="15" t="s">
        <v>99</v>
      </c>
      <c r="L2027" s="15" t="s">
        <v>100</v>
      </c>
      <c r="M2027" s="15" t="s">
        <v>13417</v>
      </c>
      <c r="N2027" s="15" t="s">
        <v>13416</v>
      </c>
      <c r="O2027" s="37">
        <v>195000</v>
      </c>
      <c r="P2027" s="126" t="s">
        <v>25103</v>
      </c>
      <c r="R2027" s="137">
        <f t="shared" si="31"/>
        <v>2.9</v>
      </c>
    </row>
    <row r="2028" spans="2:18" x14ac:dyDescent="0.35">
      <c r="B2028" s="19">
        <v>44634</v>
      </c>
      <c r="C2028" s="19">
        <v>44634</v>
      </c>
      <c r="D2028" s="19" t="s">
        <v>97</v>
      </c>
      <c r="E2028" s="16" t="s">
        <v>13869</v>
      </c>
      <c r="F2028" s="37">
        <v>60</v>
      </c>
      <c r="G2028" s="35">
        <v>44635</v>
      </c>
      <c r="H2028" s="35">
        <v>44695</v>
      </c>
      <c r="I2028" s="37">
        <v>3</v>
      </c>
      <c r="J2028" s="37">
        <v>7</v>
      </c>
      <c r="K2028" s="15" t="s">
        <v>99</v>
      </c>
      <c r="L2028" s="15" t="s">
        <v>105</v>
      </c>
      <c r="M2028" s="15" t="s">
        <v>12414</v>
      </c>
      <c r="N2028" s="15" t="s">
        <v>22745</v>
      </c>
      <c r="O2028" s="37">
        <v>700000</v>
      </c>
      <c r="P2028" s="126" t="s">
        <v>25103</v>
      </c>
      <c r="R2028" s="137">
        <f t="shared" si="31"/>
        <v>2.7499999999999996</v>
      </c>
    </row>
    <row r="2029" spans="2:18" x14ac:dyDescent="0.35">
      <c r="B2029" s="19">
        <v>44634</v>
      </c>
      <c r="C2029" s="19">
        <v>44634</v>
      </c>
      <c r="D2029" s="19" t="s">
        <v>97</v>
      </c>
      <c r="E2029" s="16" t="s">
        <v>13868</v>
      </c>
      <c r="F2029" s="37">
        <v>60</v>
      </c>
      <c r="G2029" s="35">
        <v>44635</v>
      </c>
      <c r="H2029" s="35">
        <v>44695</v>
      </c>
      <c r="I2029" s="37">
        <v>5</v>
      </c>
      <c r="J2029" s="37">
        <v>3</v>
      </c>
      <c r="K2029" s="15" t="s">
        <v>99</v>
      </c>
      <c r="L2029" s="15" t="s">
        <v>105</v>
      </c>
      <c r="M2029" s="15" t="s">
        <v>13867</v>
      </c>
      <c r="N2029" s="15" t="s">
        <v>13866</v>
      </c>
      <c r="O2029" s="37">
        <v>100</v>
      </c>
      <c r="P2029" s="126" t="s">
        <v>25103</v>
      </c>
      <c r="R2029" s="137">
        <f t="shared" si="31"/>
        <v>2.3499999999999996</v>
      </c>
    </row>
    <row r="2030" spans="2:18" x14ac:dyDescent="0.35">
      <c r="B2030" s="19">
        <v>44634</v>
      </c>
      <c r="C2030" s="19">
        <v>44634</v>
      </c>
      <c r="D2030" s="19" t="s">
        <v>97</v>
      </c>
      <c r="E2030" s="16" t="s">
        <v>13865</v>
      </c>
      <c r="F2030" s="37">
        <v>60</v>
      </c>
      <c r="G2030" s="35">
        <v>44607</v>
      </c>
      <c r="H2030" s="35">
        <v>44667</v>
      </c>
      <c r="I2030" s="37">
        <v>10</v>
      </c>
      <c r="J2030" s="37">
        <v>2</v>
      </c>
      <c r="K2030" s="15" t="s">
        <v>99</v>
      </c>
      <c r="L2030" s="15" t="s">
        <v>366</v>
      </c>
      <c r="M2030" s="15" t="s">
        <v>3781</v>
      </c>
      <c r="N2030" s="15" t="s">
        <v>1326</v>
      </c>
      <c r="O2030" s="37">
        <v>35000</v>
      </c>
      <c r="P2030" s="126" t="s">
        <v>25103</v>
      </c>
      <c r="R2030" s="137">
        <f t="shared" si="31"/>
        <v>2.1999999999999997</v>
      </c>
    </row>
    <row r="2031" spans="2:18" x14ac:dyDescent="0.35">
      <c r="B2031" s="19">
        <v>44638</v>
      </c>
      <c r="C2031" s="19">
        <v>44634</v>
      </c>
      <c r="D2031" s="19" t="s">
        <v>97</v>
      </c>
      <c r="E2031" s="16" t="s">
        <v>13548</v>
      </c>
      <c r="F2031" s="37">
        <v>60</v>
      </c>
      <c r="G2031" s="35">
        <v>44636</v>
      </c>
      <c r="H2031" s="35">
        <v>44696</v>
      </c>
      <c r="I2031" s="37">
        <v>4</v>
      </c>
      <c r="J2031" s="37">
        <v>2</v>
      </c>
      <c r="K2031" s="15" t="s">
        <v>99</v>
      </c>
      <c r="L2031" s="15" t="s">
        <v>105</v>
      </c>
      <c r="M2031" s="15" t="s">
        <v>13547</v>
      </c>
      <c r="N2031" s="15" t="s">
        <v>13546</v>
      </c>
      <c r="O2031" s="38">
        <v>49412.86</v>
      </c>
      <c r="P2031" s="126" t="s">
        <v>25103</v>
      </c>
      <c r="R2031" s="137">
        <f t="shared" si="31"/>
        <v>2.3499999999999996</v>
      </c>
    </row>
    <row r="2032" spans="2:18" x14ac:dyDescent="0.35">
      <c r="B2032" s="19">
        <v>44648</v>
      </c>
      <c r="C2032" s="19">
        <v>44634</v>
      </c>
      <c r="D2032" s="19" t="s">
        <v>97</v>
      </c>
      <c r="E2032" s="16" t="s">
        <v>12585</v>
      </c>
      <c r="F2032" s="37">
        <v>60</v>
      </c>
      <c r="G2032" s="35">
        <v>44648</v>
      </c>
      <c r="H2032" s="35">
        <v>44708</v>
      </c>
      <c r="I2032" s="37">
        <v>2</v>
      </c>
      <c r="J2032" s="37">
        <v>2</v>
      </c>
      <c r="K2032" s="15" t="s">
        <v>99</v>
      </c>
      <c r="L2032" s="15" t="s">
        <v>105</v>
      </c>
      <c r="M2032" s="15" t="s">
        <v>13107</v>
      </c>
      <c r="N2032" s="15" t="s">
        <v>13106</v>
      </c>
      <c r="O2032" s="37">
        <v>80000</v>
      </c>
      <c r="P2032" s="126" t="s">
        <v>25103</v>
      </c>
      <c r="R2032" s="137">
        <f t="shared" si="31"/>
        <v>2.3499999999999996</v>
      </c>
    </row>
    <row r="2033" spans="2:18" x14ac:dyDescent="0.35">
      <c r="B2033" s="19">
        <v>44635</v>
      </c>
      <c r="C2033" s="19">
        <v>44635</v>
      </c>
      <c r="D2033" s="19" t="s">
        <v>97</v>
      </c>
      <c r="E2033" s="16" t="s">
        <v>2221</v>
      </c>
      <c r="F2033" s="37">
        <v>60</v>
      </c>
      <c r="G2033" s="35">
        <v>44622</v>
      </c>
      <c r="H2033" s="35">
        <v>44682</v>
      </c>
      <c r="I2033" s="37">
        <v>4</v>
      </c>
      <c r="J2033" s="37">
        <v>1</v>
      </c>
      <c r="K2033" s="15" t="s">
        <v>99</v>
      </c>
      <c r="L2033" s="15" t="s">
        <v>100</v>
      </c>
      <c r="M2033" s="15" t="s">
        <v>2222</v>
      </c>
      <c r="N2033" s="15" t="s">
        <v>13771</v>
      </c>
      <c r="O2033" s="37">
        <v>130000</v>
      </c>
      <c r="P2033" s="126" t="s">
        <v>25103</v>
      </c>
      <c r="R2033" s="137">
        <f t="shared" si="31"/>
        <v>2.7999999999999994</v>
      </c>
    </row>
    <row r="2034" spans="2:18" x14ac:dyDescent="0.35">
      <c r="B2034" s="19">
        <v>44635</v>
      </c>
      <c r="C2034" s="19">
        <v>44635</v>
      </c>
      <c r="D2034" s="19" t="s">
        <v>97</v>
      </c>
      <c r="E2034" s="16" t="s">
        <v>13742</v>
      </c>
      <c r="F2034" s="37">
        <v>60</v>
      </c>
      <c r="G2034" s="35">
        <v>44635</v>
      </c>
      <c r="H2034" s="35">
        <v>44695</v>
      </c>
      <c r="I2034" s="37">
        <v>4</v>
      </c>
      <c r="J2034" s="37">
        <v>1</v>
      </c>
      <c r="K2034" s="15" t="s">
        <v>99</v>
      </c>
      <c r="L2034" s="15" t="s">
        <v>105</v>
      </c>
      <c r="M2034" s="15" t="s">
        <v>13741</v>
      </c>
      <c r="N2034" s="15" t="s">
        <v>13740</v>
      </c>
      <c r="O2034" s="37">
        <v>30000</v>
      </c>
      <c r="P2034" s="126" t="s">
        <v>25103</v>
      </c>
      <c r="R2034" s="137">
        <f t="shared" si="31"/>
        <v>2.6499999999999995</v>
      </c>
    </row>
    <row r="2035" spans="2:18" x14ac:dyDescent="0.35">
      <c r="B2035" s="19">
        <v>44635</v>
      </c>
      <c r="C2035" s="19">
        <v>44635</v>
      </c>
      <c r="D2035" s="19" t="s">
        <v>97</v>
      </c>
      <c r="E2035" s="16" t="s">
        <v>12689</v>
      </c>
      <c r="F2035" s="37">
        <v>60</v>
      </c>
      <c r="G2035" s="35">
        <v>44636</v>
      </c>
      <c r="H2035" s="35">
        <v>44696</v>
      </c>
      <c r="I2035" s="37">
        <v>40</v>
      </c>
      <c r="J2035" s="37">
        <v>7</v>
      </c>
      <c r="K2035" s="15" t="s">
        <v>104</v>
      </c>
      <c r="L2035" s="15" t="s">
        <v>3088</v>
      </c>
      <c r="M2035" s="15" t="s">
        <v>3608</v>
      </c>
      <c r="N2035" s="15" t="s">
        <v>13725</v>
      </c>
      <c r="O2035" s="37">
        <v>699863</v>
      </c>
      <c r="P2035" s="126" t="s">
        <v>25103</v>
      </c>
      <c r="R2035" s="137">
        <f t="shared" si="31"/>
        <v>2.4999999999999996</v>
      </c>
    </row>
    <row r="2036" spans="2:18" x14ac:dyDescent="0.35">
      <c r="B2036" s="19">
        <v>44635</v>
      </c>
      <c r="C2036" s="19">
        <v>44635</v>
      </c>
      <c r="D2036" s="19" t="s">
        <v>97</v>
      </c>
      <c r="E2036" s="16" t="s">
        <v>3628</v>
      </c>
      <c r="F2036" s="37">
        <v>60</v>
      </c>
      <c r="G2036" s="35">
        <v>44636</v>
      </c>
      <c r="H2036" s="35">
        <v>44696</v>
      </c>
      <c r="I2036" s="37">
        <v>40</v>
      </c>
      <c r="J2036" s="37">
        <v>8</v>
      </c>
      <c r="K2036" s="15" t="s">
        <v>104</v>
      </c>
      <c r="L2036" s="15" t="s">
        <v>3088</v>
      </c>
      <c r="M2036" s="15" t="s">
        <v>13724</v>
      </c>
      <c r="N2036" s="15" t="s">
        <v>13723</v>
      </c>
      <c r="O2036" s="37">
        <v>1370000</v>
      </c>
      <c r="P2036" s="126" t="s">
        <v>25103</v>
      </c>
      <c r="R2036" s="137">
        <f t="shared" si="31"/>
        <v>2.8999999999999995</v>
      </c>
    </row>
    <row r="2037" spans="2:18" x14ac:dyDescent="0.35">
      <c r="B2037" s="19">
        <v>44636</v>
      </c>
      <c r="C2037" s="19">
        <v>44636</v>
      </c>
      <c r="D2037" s="19" t="s">
        <v>97</v>
      </c>
      <c r="E2037" s="16" t="s">
        <v>13689</v>
      </c>
      <c r="F2037" s="37">
        <v>60</v>
      </c>
      <c r="G2037" s="35">
        <v>44637</v>
      </c>
      <c r="H2037" s="35">
        <v>44697</v>
      </c>
      <c r="I2037" s="37">
        <v>10</v>
      </c>
      <c r="J2037" s="37">
        <v>2</v>
      </c>
      <c r="K2037" s="15" t="s">
        <v>99</v>
      </c>
      <c r="L2037" s="15" t="s">
        <v>366</v>
      </c>
      <c r="M2037" s="15" t="s">
        <v>1325</v>
      </c>
      <c r="N2037" s="15" t="s">
        <v>1487</v>
      </c>
      <c r="O2037" s="37">
        <v>15000</v>
      </c>
      <c r="P2037" s="126" t="s">
        <v>25103</v>
      </c>
      <c r="R2037" s="137">
        <f t="shared" si="31"/>
        <v>2.1999999999999997</v>
      </c>
    </row>
    <row r="2038" spans="2:18" x14ac:dyDescent="0.35">
      <c r="B2038" s="19">
        <v>44636</v>
      </c>
      <c r="C2038" s="19">
        <v>44636</v>
      </c>
      <c r="D2038" s="19" t="s">
        <v>97</v>
      </c>
      <c r="E2038" s="16" t="s">
        <v>13662</v>
      </c>
      <c r="F2038" s="37">
        <v>60</v>
      </c>
      <c r="G2038" s="35">
        <v>44627</v>
      </c>
      <c r="H2038" s="35">
        <v>44687</v>
      </c>
      <c r="I2038" s="37">
        <v>4</v>
      </c>
      <c r="J2038" s="37">
        <v>3</v>
      </c>
      <c r="K2038" s="15" t="s">
        <v>99</v>
      </c>
      <c r="L2038" s="15" t="s">
        <v>105</v>
      </c>
      <c r="M2038" s="15" t="s">
        <v>12865</v>
      </c>
      <c r="N2038" s="15" t="s">
        <v>13661</v>
      </c>
      <c r="O2038" s="37">
        <v>130000</v>
      </c>
      <c r="P2038" s="126" t="s">
        <v>25103</v>
      </c>
      <c r="R2038" s="137">
        <f t="shared" si="31"/>
        <v>2.3499999999999996</v>
      </c>
    </row>
    <row r="2039" spans="2:18" x14ac:dyDescent="0.35">
      <c r="B2039" s="19">
        <v>44637</v>
      </c>
      <c r="C2039" s="19">
        <v>44636</v>
      </c>
      <c r="D2039" s="19" t="s">
        <v>97</v>
      </c>
      <c r="E2039" s="16" t="s">
        <v>13657</v>
      </c>
      <c r="F2039" s="37">
        <v>60</v>
      </c>
      <c r="G2039" s="35">
        <v>44637</v>
      </c>
      <c r="H2039" s="35">
        <v>44697</v>
      </c>
      <c r="I2039" s="37">
        <v>3</v>
      </c>
      <c r="J2039" s="37">
        <v>1</v>
      </c>
      <c r="K2039" s="15" t="s">
        <v>99</v>
      </c>
      <c r="L2039" s="15" t="s">
        <v>205</v>
      </c>
      <c r="M2039" s="15" t="s">
        <v>13656</v>
      </c>
      <c r="N2039" s="15" t="s">
        <v>4355</v>
      </c>
      <c r="O2039" s="37">
        <v>110500</v>
      </c>
      <c r="P2039" s="126" t="s">
        <v>25103</v>
      </c>
      <c r="R2039" s="137">
        <f t="shared" si="31"/>
        <v>2.4999999999999996</v>
      </c>
    </row>
    <row r="2040" spans="2:18" x14ac:dyDescent="0.35">
      <c r="B2040" s="19">
        <v>44637</v>
      </c>
      <c r="C2040" s="19">
        <v>44637</v>
      </c>
      <c r="D2040" s="19" t="s">
        <v>97</v>
      </c>
      <c r="E2040" s="16" t="s">
        <v>4852</v>
      </c>
      <c r="F2040" s="37">
        <v>60</v>
      </c>
      <c r="G2040" s="35">
        <v>44638</v>
      </c>
      <c r="H2040" s="35">
        <v>44698</v>
      </c>
      <c r="I2040" s="37">
        <v>3</v>
      </c>
      <c r="J2040" s="37">
        <v>1</v>
      </c>
      <c r="K2040" s="15" t="s">
        <v>99</v>
      </c>
      <c r="L2040" s="15" t="s">
        <v>105</v>
      </c>
      <c r="M2040" s="15" t="s">
        <v>13619</v>
      </c>
      <c r="N2040" s="15" t="s">
        <v>5158</v>
      </c>
      <c r="O2040" s="37">
        <v>50000</v>
      </c>
      <c r="P2040" s="126" t="s">
        <v>25103</v>
      </c>
      <c r="R2040" s="137">
        <f t="shared" si="31"/>
        <v>2.6499999999999995</v>
      </c>
    </row>
    <row r="2041" spans="2:18" x14ac:dyDescent="0.35">
      <c r="B2041" s="19">
        <v>44637</v>
      </c>
      <c r="C2041" s="19">
        <v>44637</v>
      </c>
      <c r="D2041" s="19" t="s">
        <v>97</v>
      </c>
      <c r="E2041" s="16" t="s">
        <v>680</v>
      </c>
      <c r="F2041" s="37">
        <v>60</v>
      </c>
      <c r="G2041" s="35">
        <v>44545</v>
      </c>
      <c r="H2041" s="35">
        <v>44605</v>
      </c>
      <c r="I2041" s="37">
        <v>10</v>
      </c>
      <c r="J2041" s="37">
        <v>6</v>
      </c>
      <c r="K2041" s="15" t="s">
        <v>99</v>
      </c>
      <c r="L2041" s="15" t="s">
        <v>100</v>
      </c>
      <c r="M2041" s="15" t="s">
        <v>1720</v>
      </c>
      <c r="N2041" s="15" t="s">
        <v>22799</v>
      </c>
      <c r="O2041" s="37">
        <v>676000</v>
      </c>
      <c r="P2041" s="126" t="s">
        <v>25103</v>
      </c>
      <c r="R2041" s="137">
        <f t="shared" si="31"/>
        <v>2.9</v>
      </c>
    </row>
    <row r="2042" spans="2:18" x14ac:dyDescent="0.35">
      <c r="B2042" s="19">
        <v>44638</v>
      </c>
      <c r="C2042" s="19">
        <v>44637</v>
      </c>
      <c r="D2042" s="19" t="s">
        <v>97</v>
      </c>
      <c r="E2042" s="16" t="s">
        <v>13518</v>
      </c>
      <c r="F2042" s="37">
        <v>60</v>
      </c>
      <c r="G2042" s="35">
        <v>44641</v>
      </c>
      <c r="H2042" s="35">
        <v>44701</v>
      </c>
      <c r="I2042" s="37">
        <v>4</v>
      </c>
      <c r="J2042" s="37">
        <v>1</v>
      </c>
      <c r="K2042" s="15" t="s">
        <v>99</v>
      </c>
      <c r="L2042" s="15" t="s">
        <v>105</v>
      </c>
      <c r="M2042" s="15" t="s">
        <v>13517</v>
      </c>
      <c r="N2042" s="15" t="s">
        <v>3118</v>
      </c>
      <c r="O2042" s="38">
        <v>470117.34</v>
      </c>
      <c r="P2042" s="126" t="s">
        <v>25103</v>
      </c>
      <c r="R2042" s="137">
        <f t="shared" si="31"/>
        <v>3.0499999999999994</v>
      </c>
    </row>
    <row r="2043" spans="2:18" x14ac:dyDescent="0.35">
      <c r="B2043" s="19">
        <v>44639</v>
      </c>
      <c r="C2043" s="19">
        <v>44637</v>
      </c>
      <c r="D2043" s="19" t="s">
        <v>97</v>
      </c>
      <c r="E2043" s="16" t="s">
        <v>13516</v>
      </c>
      <c r="F2043" s="37">
        <v>60</v>
      </c>
      <c r="G2043" s="35">
        <v>44641</v>
      </c>
      <c r="H2043" s="35">
        <v>44701</v>
      </c>
      <c r="I2043" s="37">
        <v>4</v>
      </c>
      <c r="J2043" s="37">
        <v>1</v>
      </c>
      <c r="K2043" s="15" t="s">
        <v>99</v>
      </c>
      <c r="L2043" s="15" t="s">
        <v>105</v>
      </c>
      <c r="M2043" s="15" t="s">
        <v>13515</v>
      </c>
      <c r="N2043" s="15" t="s">
        <v>13514</v>
      </c>
      <c r="O2043" s="37">
        <v>50000</v>
      </c>
      <c r="P2043" s="126" t="s">
        <v>25103</v>
      </c>
      <c r="R2043" s="137">
        <f t="shared" si="31"/>
        <v>2.6499999999999995</v>
      </c>
    </row>
    <row r="2044" spans="2:18" x14ac:dyDescent="0.35">
      <c r="B2044" s="19">
        <v>44638</v>
      </c>
      <c r="C2044" s="19">
        <v>44638</v>
      </c>
      <c r="D2044" s="19" t="s">
        <v>97</v>
      </c>
      <c r="E2044" s="16" t="s">
        <v>2016</v>
      </c>
      <c r="F2044" s="37">
        <v>60</v>
      </c>
      <c r="G2044" s="35">
        <v>44298</v>
      </c>
      <c r="H2044" s="35">
        <v>44358</v>
      </c>
      <c r="I2044" s="37">
        <v>4</v>
      </c>
      <c r="J2044" s="37">
        <v>6</v>
      </c>
      <c r="K2044" s="15" t="s">
        <v>99</v>
      </c>
      <c r="L2044" s="15" t="s">
        <v>105</v>
      </c>
      <c r="M2044" s="15" t="s">
        <v>2017</v>
      </c>
      <c r="N2044" s="15" t="s">
        <v>13558</v>
      </c>
      <c r="O2044" s="37">
        <v>40000</v>
      </c>
      <c r="P2044" s="126" t="s">
        <v>25103</v>
      </c>
      <c r="R2044" s="137">
        <f t="shared" si="31"/>
        <v>2.9499999999999993</v>
      </c>
    </row>
    <row r="2045" spans="2:18" x14ac:dyDescent="0.35">
      <c r="B2045" s="19">
        <v>44638</v>
      </c>
      <c r="C2045" s="19">
        <v>44638</v>
      </c>
      <c r="D2045" s="19" t="s">
        <v>97</v>
      </c>
      <c r="E2045" s="16" t="s">
        <v>13539</v>
      </c>
      <c r="F2045" s="37">
        <v>60</v>
      </c>
      <c r="G2045" s="35">
        <v>44641</v>
      </c>
      <c r="H2045" s="35">
        <v>44701</v>
      </c>
      <c r="I2045" s="37">
        <v>4</v>
      </c>
      <c r="J2045" s="37">
        <v>0</v>
      </c>
      <c r="K2045" s="15" t="s">
        <v>99</v>
      </c>
      <c r="L2045" s="15" t="s">
        <v>105</v>
      </c>
      <c r="M2045" s="15" t="s">
        <v>13538</v>
      </c>
      <c r="N2045" s="15" t="s">
        <v>5056</v>
      </c>
      <c r="O2045" s="37">
        <v>52000</v>
      </c>
      <c r="P2045" s="126" t="s">
        <v>25103</v>
      </c>
      <c r="R2045" s="137">
        <f t="shared" si="31"/>
        <v>2.3499999999999996</v>
      </c>
    </row>
    <row r="2046" spans="2:18" x14ac:dyDescent="0.35">
      <c r="B2046" s="19">
        <v>44638</v>
      </c>
      <c r="C2046" s="19">
        <v>44638</v>
      </c>
      <c r="D2046" s="19" t="s">
        <v>97</v>
      </c>
      <c r="E2046" s="16" t="s">
        <v>13532</v>
      </c>
      <c r="F2046" s="37">
        <v>60</v>
      </c>
      <c r="G2046" s="35">
        <v>44641</v>
      </c>
      <c r="H2046" s="35">
        <v>44701</v>
      </c>
      <c r="I2046" s="37">
        <v>4</v>
      </c>
      <c r="J2046" s="37">
        <v>5</v>
      </c>
      <c r="K2046" s="15" t="s">
        <v>99</v>
      </c>
      <c r="L2046" s="15" t="s">
        <v>105</v>
      </c>
      <c r="M2046" s="15" t="s">
        <v>13531</v>
      </c>
      <c r="N2046" s="15" t="s">
        <v>13530</v>
      </c>
      <c r="O2046" s="37">
        <v>96000</v>
      </c>
      <c r="P2046" s="126" t="s">
        <v>25103</v>
      </c>
      <c r="R2046" s="137">
        <f t="shared" si="31"/>
        <v>2.3499999999999996</v>
      </c>
    </row>
    <row r="2047" spans="2:18" x14ac:dyDescent="0.35">
      <c r="B2047" s="19">
        <v>44641</v>
      </c>
      <c r="C2047" s="19">
        <v>44638</v>
      </c>
      <c r="D2047" s="19" t="s">
        <v>97</v>
      </c>
      <c r="E2047" s="16" t="s">
        <v>13450</v>
      </c>
      <c r="F2047" s="37">
        <v>60</v>
      </c>
      <c r="G2047" s="35">
        <v>44641</v>
      </c>
      <c r="H2047" s="35">
        <v>44701</v>
      </c>
      <c r="I2047" s="37">
        <v>3</v>
      </c>
      <c r="J2047" s="37">
        <v>2</v>
      </c>
      <c r="K2047" s="15" t="s">
        <v>99</v>
      </c>
      <c r="L2047" s="15" t="s">
        <v>105</v>
      </c>
      <c r="M2047" s="15" t="s">
        <v>13449</v>
      </c>
      <c r="N2047" s="15" t="s">
        <v>13448</v>
      </c>
      <c r="O2047" s="37">
        <v>42000</v>
      </c>
      <c r="P2047" s="126" t="s">
        <v>25103</v>
      </c>
      <c r="R2047" s="137">
        <f t="shared" si="31"/>
        <v>2.3499999999999996</v>
      </c>
    </row>
    <row r="2048" spans="2:18" x14ac:dyDescent="0.35">
      <c r="B2048" s="19">
        <v>44658</v>
      </c>
      <c r="C2048" s="19">
        <v>44638</v>
      </c>
      <c r="D2048" s="19" t="s">
        <v>97</v>
      </c>
      <c r="E2048" s="16" t="s">
        <v>12758</v>
      </c>
      <c r="F2048" s="37">
        <v>60</v>
      </c>
      <c r="G2048" s="35">
        <v>44660</v>
      </c>
      <c r="H2048" s="35">
        <v>44720</v>
      </c>
      <c r="I2048" s="37">
        <v>5</v>
      </c>
      <c r="J2048" s="37">
        <v>1</v>
      </c>
      <c r="K2048" s="15" t="s">
        <v>99</v>
      </c>
      <c r="L2048" s="15" t="s">
        <v>100</v>
      </c>
      <c r="M2048" s="15" t="s">
        <v>12757</v>
      </c>
      <c r="N2048" s="15" t="s">
        <v>5854</v>
      </c>
      <c r="O2048" s="37">
        <v>47000</v>
      </c>
      <c r="P2048" s="126" t="s">
        <v>25103</v>
      </c>
      <c r="R2048" s="137">
        <f t="shared" si="31"/>
        <v>2.7999999999999994</v>
      </c>
    </row>
    <row r="2049" spans="2:18" x14ac:dyDescent="0.35">
      <c r="B2049" s="19">
        <v>44641</v>
      </c>
      <c r="C2049" s="19">
        <v>44641</v>
      </c>
      <c r="D2049" s="19" t="s">
        <v>97</v>
      </c>
      <c r="E2049" s="16" t="s">
        <v>13483</v>
      </c>
      <c r="F2049" s="37">
        <v>60</v>
      </c>
      <c r="G2049" s="35">
        <v>44641</v>
      </c>
      <c r="H2049" s="35">
        <v>44701</v>
      </c>
      <c r="I2049" s="37">
        <v>4</v>
      </c>
      <c r="J2049" s="37">
        <v>1</v>
      </c>
      <c r="K2049" s="15" t="s">
        <v>99</v>
      </c>
      <c r="L2049" s="15" t="s">
        <v>105</v>
      </c>
      <c r="M2049" s="15" t="s">
        <v>13482</v>
      </c>
      <c r="N2049" s="15" t="s">
        <v>13481</v>
      </c>
      <c r="O2049" s="37">
        <v>200000</v>
      </c>
      <c r="P2049" s="126" t="s">
        <v>25103</v>
      </c>
      <c r="R2049" s="137">
        <f t="shared" si="31"/>
        <v>3.0499999999999994</v>
      </c>
    </row>
    <row r="2050" spans="2:18" x14ac:dyDescent="0.35">
      <c r="B2050" s="19">
        <v>44641</v>
      </c>
      <c r="C2050" s="19">
        <v>44641</v>
      </c>
      <c r="D2050" s="19" t="s">
        <v>97</v>
      </c>
      <c r="E2050" s="16" t="s">
        <v>13459</v>
      </c>
      <c r="F2050" s="37">
        <v>60</v>
      </c>
      <c r="G2050" s="35">
        <v>44643</v>
      </c>
      <c r="H2050" s="35">
        <v>44703</v>
      </c>
      <c r="I2050" s="37">
        <v>5</v>
      </c>
      <c r="J2050" s="37">
        <v>1</v>
      </c>
      <c r="K2050" s="15" t="s">
        <v>99</v>
      </c>
      <c r="L2050" s="15" t="s">
        <v>366</v>
      </c>
      <c r="M2050" s="15" t="s">
        <v>3781</v>
      </c>
      <c r="N2050" s="15" t="s">
        <v>5249</v>
      </c>
      <c r="O2050" s="37">
        <v>35000</v>
      </c>
      <c r="P2050" s="126" t="s">
        <v>25103</v>
      </c>
      <c r="R2050" s="137">
        <f t="shared" si="31"/>
        <v>2.4999999999999996</v>
      </c>
    </row>
    <row r="2051" spans="2:18" x14ac:dyDescent="0.35">
      <c r="B2051" s="19">
        <v>44642</v>
      </c>
      <c r="C2051" s="19">
        <v>44641</v>
      </c>
      <c r="D2051" s="19" t="s">
        <v>97</v>
      </c>
      <c r="E2051" s="16" t="s">
        <v>13408</v>
      </c>
      <c r="F2051" s="37">
        <v>60</v>
      </c>
      <c r="G2051" s="35">
        <v>44635</v>
      </c>
      <c r="H2051" s="35">
        <v>44695</v>
      </c>
      <c r="I2051" s="37">
        <v>5</v>
      </c>
      <c r="J2051" s="37">
        <v>3</v>
      </c>
      <c r="K2051" s="15" t="s">
        <v>99</v>
      </c>
      <c r="L2051" s="15" t="s">
        <v>193</v>
      </c>
      <c r="M2051" s="15" t="s">
        <v>13407</v>
      </c>
      <c r="N2051" s="15" t="s">
        <v>13406</v>
      </c>
      <c r="O2051" s="37">
        <v>40000</v>
      </c>
      <c r="P2051" s="126" t="s">
        <v>25103</v>
      </c>
      <c r="R2051" s="137">
        <f t="shared" si="31"/>
        <v>2.65</v>
      </c>
    </row>
    <row r="2052" spans="2:18" x14ac:dyDescent="0.35">
      <c r="B2052" s="19">
        <v>44642</v>
      </c>
      <c r="C2052" s="19">
        <v>44641</v>
      </c>
      <c r="D2052" s="19" t="s">
        <v>97</v>
      </c>
      <c r="E2052" s="16" t="s">
        <v>3993</v>
      </c>
      <c r="F2052" s="37">
        <v>60</v>
      </c>
      <c r="G2052" s="35">
        <v>44636</v>
      </c>
      <c r="H2052" s="35">
        <v>44696</v>
      </c>
      <c r="I2052" s="37">
        <v>40</v>
      </c>
      <c r="J2052" s="37">
        <v>9</v>
      </c>
      <c r="K2052" s="15" t="s">
        <v>104</v>
      </c>
      <c r="L2052" s="15" t="s">
        <v>3088</v>
      </c>
      <c r="M2052" s="15" t="s">
        <v>3629</v>
      </c>
      <c r="N2052" s="15" t="s">
        <v>13361</v>
      </c>
      <c r="O2052" s="37">
        <v>1370000</v>
      </c>
      <c r="P2052" s="126" t="s">
        <v>25103</v>
      </c>
      <c r="R2052" s="137">
        <f t="shared" ref="R2052:R2115" si="32">0.3*IF(F2052&lt;=30, 2, IF(AND(F2052&gt;=31, F2052&lt;=90), 3, IF(AND(F2052&gt;=91, F2052&lt;=180), 4, IF(AND(F2052&gt;=181, F2052&lt;=364), 1, 2)))) + 0.3*IF(J2052=1, 3, IF(AND(J2052&gt;=2, J2052&lt;=5), 2, IF(AND(J2052&gt;=6, J2052&lt;=10), 4, 2))) + 0.2*IF(O2052&lt;=150000, 2, IF(AND(O2052&gt;=150001, O2052&lt;=500000), 4, IF(AND(O2052&gt;=500001, O2052&lt;=1000000), 1, 3)))+ 0.15*IF(NOT(ISERROR(SEARCH("fognat",L2052))), 4, IF(NOT(ISERROR(SEARCH("compres",L2052))), 2, IF(NOT(ISERROR(SEARCH("facciat",L2052))), 3, IF(NOT(ISERROR(SEARCH("estaur",L2052))), 4, 1)))) + 0.05*IF(NOT(ISERROR(SEARCH("anutenz",K2052))), 3, IF(NOT(ISERROR(SEARCH("uova",K2052))), 4, IF(NOT(ISERROR(SEARCH("rivat",K2052))), 2, IF(NOT(ISERROR(SEARCH("ubblic",K2052))), 1, 1))))</f>
        <v>2.8999999999999995</v>
      </c>
    </row>
    <row r="2053" spans="2:18" x14ac:dyDescent="0.35">
      <c r="B2053" s="19">
        <v>44644</v>
      </c>
      <c r="C2053" s="19">
        <v>44641</v>
      </c>
      <c r="D2053" s="19" t="s">
        <v>97</v>
      </c>
      <c r="E2053" s="16" t="s">
        <v>13271</v>
      </c>
      <c r="F2053" s="37">
        <v>60</v>
      </c>
      <c r="G2053" s="35">
        <v>44648</v>
      </c>
      <c r="H2053" s="35">
        <v>44708</v>
      </c>
      <c r="I2053" s="37">
        <v>4</v>
      </c>
      <c r="J2053" s="37">
        <v>1</v>
      </c>
      <c r="K2053" s="15" t="s">
        <v>99</v>
      </c>
      <c r="L2053" s="15" t="s">
        <v>105</v>
      </c>
      <c r="M2053" s="15" t="s">
        <v>13270</v>
      </c>
      <c r="N2053" s="15" t="s">
        <v>5307</v>
      </c>
      <c r="O2053" s="37">
        <v>90000</v>
      </c>
      <c r="P2053" s="126" t="s">
        <v>25103</v>
      </c>
      <c r="R2053" s="137">
        <f t="shared" si="32"/>
        <v>2.6499999999999995</v>
      </c>
    </row>
    <row r="2054" spans="2:18" x14ac:dyDescent="0.35">
      <c r="B2054" s="19">
        <v>44641</v>
      </c>
      <c r="C2054" s="19">
        <v>44641.837106481478</v>
      </c>
      <c r="D2054" s="19" t="s">
        <v>97</v>
      </c>
      <c r="E2054" s="16" t="s">
        <v>13424</v>
      </c>
      <c r="F2054" s="37">
        <v>60</v>
      </c>
      <c r="G2054" s="35">
        <v>44634</v>
      </c>
      <c r="H2054" s="35">
        <v>44694</v>
      </c>
      <c r="I2054" s="37">
        <v>4</v>
      </c>
      <c r="J2054" s="37">
        <v>3</v>
      </c>
      <c r="K2054" s="15" t="s">
        <v>99</v>
      </c>
      <c r="L2054" s="15" t="s">
        <v>100</v>
      </c>
      <c r="M2054" s="15" t="s">
        <v>13423</v>
      </c>
      <c r="N2054" s="15" t="s">
        <v>13422</v>
      </c>
      <c r="O2054" s="37">
        <v>150000</v>
      </c>
      <c r="P2054" s="126" t="s">
        <v>25103</v>
      </c>
      <c r="R2054" s="137">
        <f t="shared" si="32"/>
        <v>2.4999999999999996</v>
      </c>
    </row>
    <row r="2055" spans="2:18" x14ac:dyDescent="0.35">
      <c r="B2055" s="19">
        <v>44642</v>
      </c>
      <c r="C2055" s="19">
        <v>44642</v>
      </c>
      <c r="D2055" s="19" t="s">
        <v>97</v>
      </c>
      <c r="E2055" s="16" t="s">
        <v>4917</v>
      </c>
      <c r="F2055" s="37">
        <v>60</v>
      </c>
      <c r="G2055" s="35">
        <v>44614</v>
      </c>
      <c r="H2055" s="35">
        <v>44674</v>
      </c>
      <c r="I2055" s="37">
        <v>10</v>
      </c>
      <c r="J2055" s="37">
        <v>4</v>
      </c>
      <c r="K2055" s="15" t="s">
        <v>99</v>
      </c>
      <c r="L2055" s="15" t="s">
        <v>366</v>
      </c>
      <c r="M2055" s="15" t="s">
        <v>3781</v>
      </c>
      <c r="N2055" s="15" t="s">
        <v>4918</v>
      </c>
      <c r="O2055" s="37">
        <v>35000</v>
      </c>
      <c r="P2055" s="126" t="s">
        <v>25103</v>
      </c>
      <c r="R2055" s="137">
        <f t="shared" si="32"/>
        <v>2.1999999999999997</v>
      </c>
    </row>
    <row r="2056" spans="2:18" x14ac:dyDescent="0.35">
      <c r="B2056" s="19">
        <v>44642</v>
      </c>
      <c r="C2056" s="19">
        <v>44642</v>
      </c>
      <c r="D2056" s="19" t="s">
        <v>97</v>
      </c>
      <c r="E2056" s="16" t="s">
        <v>5298</v>
      </c>
      <c r="F2056" s="37">
        <v>60</v>
      </c>
      <c r="G2056" s="35">
        <v>44617</v>
      </c>
      <c r="H2056" s="35">
        <v>44677</v>
      </c>
      <c r="I2056" s="37">
        <v>10</v>
      </c>
      <c r="J2056" s="37">
        <v>2</v>
      </c>
      <c r="K2056" s="15" t="s">
        <v>99</v>
      </c>
      <c r="L2056" s="15" t="s">
        <v>366</v>
      </c>
      <c r="M2056" s="15" t="s">
        <v>3781</v>
      </c>
      <c r="N2056" s="15" t="s">
        <v>1326</v>
      </c>
      <c r="O2056" s="37">
        <v>35000</v>
      </c>
      <c r="P2056" s="126" t="s">
        <v>25103</v>
      </c>
      <c r="R2056" s="137">
        <f t="shared" si="32"/>
        <v>2.1999999999999997</v>
      </c>
    </row>
    <row r="2057" spans="2:18" x14ac:dyDescent="0.35">
      <c r="B2057" s="19">
        <v>44642</v>
      </c>
      <c r="C2057" s="19">
        <v>44642</v>
      </c>
      <c r="D2057" s="19" t="s">
        <v>97</v>
      </c>
      <c r="E2057" s="16" t="s">
        <v>892</v>
      </c>
      <c r="F2057" s="37">
        <v>60</v>
      </c>
      <c r="G2057" s="35">
        <v>44579</v>
      </c>
      <c r="H2057" s="35">
        <v>44639</v>
      </c>
      <c r="I2057" s="37">
        <v>5</v>
      </c>
      <c r="J2057" s="37">
        <v>4</v>
      </c>
      <c r="K2057" s="15" t="s">
        <v>99</v>
      </c>
      <c r="L2057" s="15" t="s">
        <v>100</v>
      </c>
      <c r="M2057" s="15" t="s">
        <v>893</v>
      </c>
      <c r="N2057" s="15" t="s">
        <v>13375</v>
      </c>
      <c r="O2057" s="37">
        <v>218700</v>
      </c>
      <c r="P2057" s="126" t="s">
        <v>25103</v>
      </c>
      <c r="R2057" s="137">
        <f t="shared" si="32"/>
        <v>2.9</v>
      </c>
    </row>
    <row r="2058" spans="2:18" x14ac:dyDescent="0.35">
      <c r="B2058" s="19">
        <v>44642</v>
      </c>
      <c r="C2058" s="19">
        <v>44642</v>
      </c>
      <c r="D2058" s="19" t="s">
        <v>97</v>
      </c>
      <c r="E2058" s="16" t="s">
        <v>2221</v>
      </c>
      <c r="F2058" s="37">
        <v>60</v>
      </c>
      <c r="G2058" s="35">
        <v>44670</v>
      </c>
      <c r="H2058" s="35">
        <v>44730</v>
      </c>
      <c r="I2058" s="37">
        <v>3</v>
      </c>
      <c r="J2058" s="37">
        <v>1</v>
      </c>
      <c r="K2058" s="15" t="s">
        <v>99</v>
      </c>
      <c r="L2058" s="15" t="s">
        <v>105</v>
      </c>
      <c r="M2058" s="15" t="s">
        <v>13370</v>
      </c>
      <c r="N2058" s="15" t="s">
        <v>13369</v>
      </c>
      <c r="O2058" s="37">
        <v>15000</v>
      </c>
      <c r="P2058" s="126" t="s">
        <v>25103</v>
      </c>
      <c r="R2058" s="137">
        <f t="shared" si="32"/>
        <v>2.6499999999999995</v>
      </c>
    </row>
    <row r="2059" spans="2:18" x14ac:dyDescent="0.35">
      <c r="B2059" s="19">
        <v>44642</v>
      </c>
      <c r="C2059" s="19">
        <v>44642.337395833332</v>
      </c>
      <c r="D2059" s="19" t="s">
        <v>97</v>
      </c>
      <c r="E2059" s="16" t="s">
        <v>13421</v>
      </c>
      <c r="F2059" s="37">
        <v>60</v>
      </c>
      <c r="G2059" s="35">
        <v>44643</v>
      </c>
      <c r="H2059" s="35">
        <v>44703</v>
      </c>
      <c r="I2059" s="37">
        <v>6</v>
      </c>
      <c r="J2059" s="37">
        <v>1</v>
      </c>
      <c r="K2059" s="15" t="s">
        <v>99</v>
      </c>
      <c r="L2059" s="15" t="s">
        <v>105</v>
      </c>
      <c r="M2059" s="15" t="s">
        <v>13420</v>
      </c>
      <c r="N2059" s="15" t="s">
        <v>13419</v>
      </c>
      <c r="O2059" s="37">
        <v>40000</v>
      </c>
      <c r="P2059" s="126" t="s">
        <v>25103</v>
      </c>
      <c r="R2059" s="137">
        <f t="shared" si="32"/>
        <v>2.6499999999999995</v>
      </c>
    </row>
    <row r="2060" spans="2:18" x14ac:dyDescent="0.35">
      <c r="B2060" s="19">
        <v>44643</v>
      </c>
      <c r="C2060" s="19">
        <v>44643</v>
      </c>
      <c r="D2060" s="19" t="s">
        <v>97</v>
      </c>
      <c r="E2060" s="16" t="s">
        <v>13309</v>
      </c>
      <c r="F2060" s="37">
        <v>60</v>
      </c>
      <c r="G2060" s="35">
        <v>44643</v>
      </c>
      <c r="H2060" s="35">
        <v>44703</v>
      </c>
      <c r="I2060" s="37">
        <v>5</v>
      </c>
      <c r="J2060" s="37">
        <v>3</v>
      </c>
      <c r="K2060" s="15" t="s">
        <v>99</v>
      </c>
      <c r="L2060" s="15" t="s">
        <v>105</v>
      </c>
      <c r="M2060" s="15" t="s">
        <v>13308</v>
      </c>
      <c r="N2060" s="15" t="s">
        <v>13307</v>
      </c>
      <c r="O2060" s="37">
        <v>140000</v>
      </c>
      <c r="P2060" s="126" t="s">
        <v>25103</v>
      </c>
      <c r="R2060" s="137">
        <f t="shared" si="32"/>
        <v>2.3499999999999996</v>
      </c>
    </row>
    <row r="2061" spans="2:18" x14ac:dyDescent="0.35">
      <c r="B2061" s="19">
        <v>44643</v>
      </c>
      <c r="C2061" s="19">
        <v>44643.497858796298</v>
      </c>
      <c r="D2061" s="19" t="s">
        <v>97</v>
      </c>
      <c r="E2061" s="16" t="s">
        <v>13329</v>
      </c>
      <c r="F2061" s="37">
        <v>60</v>
      </c>
      <c r="G2061" s="35">
        <v>44644</v>
      </c>
      <c r="H2061" s="35">
        <v>44704</v>
      </c>
      <c r="I2061" s="37">
        <v>10</v>
      </c>
      <c r="J2061" s="37">
        <v>1</v>
      </c>
      <c r="K2061" s="15" t="s">
        <v>99</v>
      </c>
      <c r="L2061" s="15" t="s">
        <v>13328</v>
      </c>
      <c r="M2061" s="15" t="s">
        <v>13327</v>
      </c>
      <c r="N2061" s="15" t="s">
        <v>13326</v>
      </c>
      <c r="O2061" s="37">
        <v>563000</v>
      </c>
      <c r="P2061" s="126" t="s">
        <v>25103</v>
      </c>
      <c r="R2061" s="137">
        <f t="shared" si="32"/>
        <v>2.2999999999999998</v>
      </c>
    </row>
    <row r="2062" spans="2:18" x14ac:dyDescent="0.35">
      <c r="B2062" s="19">
        <v>44644</v>
      </c>
      <c r="C2062" s="19">
        <v>44644</v>
      </c>
      <c r="D2062" s="19" t="s">
        <v>97</v>
      </c>
      <c r="E2062" s="16" t="s">
        <v>3993</v>
      </c>
      <c r="F2062" s="37">
        <v>60</v>
      </c>
      <c r="G2062" s="35">
        <v>44636</v>
      </c>
      <c r="H2062" s="35">
        <v>44696</v>
      </c>
      <c r="I2062" s="37">
        <v>40</v>
      </c>
      <c r="J2062" s="37">
        <v>14</v>
      </c>
      <c r="K2062" s="15" t="s">
        <v>104</v>
      </c>
      <c r="L2062" s="15" t="s">
        <v>3088</v>
      </c>
      <c r="M2062" s="15" t="s">
        <v>3629</v>
      </c>
      <c r="N2062" s="15" t="s">
        <v>13266</v>
      </c>
      <c r="O2062" s="37">
        <v>1370000</v>
      </c>
      <c r="P2062" s="126" t="s">
        <v>25103</v>
      </c>
      <c r="R2062" s="137">
        <f t="shared" si="32"/>
        <v>2.2999999999999998</v>
      </c>
    </row>
    <row r="2063" spans="2:18" x14ac:dyDescent="0.35">
      <c r="B2063" s="19">
        <v>44644</v>
      </c>
      <c r="C2063" s="19">
        <v>44644</v>
      </c>
      <c r="D2063" s="19" t="s">
        <v>97</v>
      </c>
      <c r="E2063" s="16" t="s">
        <v>3607</v>
      </c>
      <c r="F2063" s="37">
        <v>60</v>
      </c>
      <c r="G2063" s="35">
        <v>44636</v>
      </c>
      <c r="H2063" s="35">
        <v>44696</v>
      </c>
      <c r="I2063" s="37">
        <v>40</v>
      </c>
      <c r="J2063" s="37">
        <v>8</v>
      </c>
      <c r="K2063" s="15" t="s">
        <v>104</v>
      </c>
      <c r="L2063" s="15" t="s">
        <v>3088</v>
      </c>
      <c r="M2063" s="15" t="s">
        <v>3608</v>
      </c>
      <c r="N2063" s="15" t="s">
        <v>13257</v>
      </c>
      <c r="O2063" s="37">
        <v>699863</v>
      </c>
      <c r="P2063" s="126" t="s">
        <v>25103</v>
      </c>
      <c r="R2063" s="137">
        <f t="shared" si="32"/>
        <v>2.4999999999999996</v>
      </c>
    </row>
    <row r="2064" spans="2:18" x14ac:dyDescent="0.35">
      <c r="B2064" s="19">
        <v>44644</v>
      </c>
      <c r="C2064" s="19">
        <v>44644</v>
      </c>
      <c r="D2064" s="19" t="s">
        <v>97</v>
      </c>
      <c r="E2064" s="16" t="s">
        <v>13236</v>
      </c>
      <c r="F2064" s="37">
        <v>60</v>
      </c>
      <c r="G2064" s="35">
        <v>44648</v>
      </c>
      <c r="H2064" s="35">
        <v>44708</v>
      </c>
      <c r="I2064" s="37">
        <v>6</v>
      </c>
      <c r="J2064" s="37">
        <v>2</v>
      </c>
      <c r="K2064" s="15" t="s">
        <v>99</v>
      </c>
      <c r="L2064" s="15" t="s">
        <v>298</v>
      </c>
      <c r="M2064" s="15" t="s">
        <v>13235</v>
      </c>
      <c r="N2064" s="15" t="s">
        <v>20797</v>
      </c>
      <c r="O2064" s="37">
        <v>7500</v>
      </c>
      <c r="P2064" s="126" t="s">
        <v>25103</v>
      </c>
      <c r="R2064" s="137">
        <f t="shared" si="32"/>
        <v>2.1999999999999997</v>
      </c>
    </row>
    <row r="2065" spans="2:18" x14ac:dyDescent="0.35">
      <c r="B2065" s="19">
        <v>44644</v>
      </c>
      <c r="C2065" s="19">
        <v>44644</v>
      </c>
      <c r="D2065" s="19" t="s">
        <v>97</v>
      </c>
      <c r="E2065" s="16" t="s">
        <v>13224</v>
      </c>
      <c r="F2065" s="37">
        <v>60</v>
      </c>
      <c r="G2065" s="35">
        <v>44606</v>
      </c>
      <c r="H2065" s="35">
        <v>44666</v>
      </c>
      <c r="I2065" s="37">
        <v>7</v>
      </c>
      <c r="J2065" s="37">
        <v>5</v>
      </c>
      <c r="K2065" s="15" t="s">
        <v>99</v>
      </c>
      <c r="L2065" s="15" t="s">
        <v>105</v>
      </c>
      <c r="M2065" s="15" t="s">
        <v>13223</v>
      </c>
      <c r="N2065" s="15" t="s">
        <v>13222</v>
      </c>
      <c r="O2065" s="37">
        <v>36000</v>
      </c>
      <c r="P2065" s="126" t="s">
        <v>25103</v>
      </c>
      <c r="R2065" s="137">
        <f t="shared" si="32"/>
        <v>2.3499999999999996</v>
      </c>
    </row>
    <row r="2066" spans="2:18" x14ac:dyDescent="0.35">
      <c r="B2066" s="19">
        <v>44644</v>
      </c>
      <c r="C2066" s="19">
        <v>44644</v>
      </c>
      <c r="D2066" s="19" t="s">
        <v>97</v>
      </c>
      <c r="E2066" s="16" t="s">
        <v>672</v>
      </c>
      <c r="F2066" s="37">
        <v>60</v>
      </c>
      <c r="G2066" s="35">
        <v>44648</v>
      </c>
      <c r="H2066" s="35">
        <v>44708</v>
      </c>
      <c r="I2066" s="37">
        <v>5</v>
      </c>
      <c r="J2066" s="37">
        <v>8</v>
      </c>
      <c r="K2066" s="15" t="s">
        <v>104</v>
      </c>
      <c r="L2066" s="15" t="s">
        <v>118</v>
      </c>
      <c r="M2066" s="15" t="s">
        <v>13213</v>
      </c>
      <c r="N2066" s="15" t="s">
        <v>13212</v>
      </c>
      <c r="O2066" s="37">
        <v>800000</v>
      </c>
      <c r="P2066" s="126" t="s">
        <v>25103</v>
      </c>
      <c r="R2066" s="137">
        <f t="shared" si="32"/>
        <v>2.6499999999999995</v>
      </c>
    </row>
    <row r="2067" spans="2:18" x14ac:dyDescent="0.35">
      <c r="B2067" s="19">
        <v>44648</v>
      </c>
      <c r="C2067" s="19">
        <v>44644</v>
      </c>
      <c r="D2067" s="19" t="s">
        <v>97</v>
      </c>
      <c r="E2067" s="16" t="s">
        <v>13073</v>
      </c>
      <c r="F2067" s="37">
        <v>60</v>
      </c>
      <c r="G2067" s="35">
        <v>44649</v>
      </c>
      <c r="H2067" s="35">
        <v>44709</v>
      </c>
      <c r="I2067" s="37">
        <v>10</v>
      </c>
      <c r="J2067" s="37">
        <v>2</v>
      </c>
      <c r="K2067" s="15" t="s">
        <v>112</v>
      </c>
      <c r="L2067" s="15" t="s">
        <v>129</v>
      </c>
      <c r="M2067" s="15" t="s">
        <v>130</v>
      </c>
      <c r="N2067" s="15" t="s">
        <v>13072</v>
      </c>
      <c r="O2067" s="37">
        <v>135000</v>
      </c>
      <c r="P2067" s="126" t="s">
        <v>25103</v>
      </c>
      <c r="R2067" s="137">
        <f t="shared" si="32"/>
        <v>2.7</v>
      </c>
    </row>
    <row r="2068" spans="2:18" x14ac:dyDescent="0.35">
      <c r="B2068" s="19">
        <v>44656</v>
      </c>
      <c r="C2068" s="19">
        <v>44644</v>
      </c>
      <c r="D2068" s="19" t="s">
        <v>97</v>
      </c>
      <c r="E2068" s="16" t="s">
        <v>9536</v>
      </c>
      <c r="F2068" s="37">
        <v>60</v>
      </c>
      <c r="G2068" s="35">
        <v>44650</v>
      </c>
      <c r="H2068" s="35">
        <v>44710</v>
      </c>
      <c r="I2068" s="37">
        <v>8</v>
      </c>
      <c r="J2068" s="37">
        <v>1</v>
      </c>
      <c r="K2068" s="15" t="s">
        <v>99</v>
      </c>
      <c r="L2068" s="15" t="s">
        <v>105</v>
      </c>
      <c r="M2068" s="15" t="s">
        <v>12784</v>
      </c>
      <c r="N2068" s="15" t="s">
        <v>12667</v>
      </c>
      <c r="O2068" s="37">
        <v>100000</v>
      </c>
      <c r="P2068" s="126" t="s">
        <v>25103</v>
      </c>
      <c r="R2068" s="137">
        <f t="shared" si="32"/>
        <v>2.6499999999999995</v>
      </c>
    </row>
    <row r="2069" spans="2:18" x14ac:dyDescent="0.35">
      <c r="B2069" s="19">
        <v>44704</v>
      </c>
      <c r="C2069" s="19">
        <v>44644</v>
      </c>
      <c r="D2069" s="19">
        <v>44704.742025462961</v>
      </c>
      <c r="E2069" s="16" t="s">
        <v>9536</v>
      </c>
      <c r="F2069" s="37">
        <v>60</v>
      </c>
      <c r="G2069" s="35">
        <v>44650</v>
      </c>
      <c r="H2069" s="35">
        <v>44710</v>
      </c>
      <c r="I2069" s="37">
        <v>8</v>
      </c>
      <c r="J2069" s="37">
        <v>1</v>
      </c>
      <c r="K2069" s="15" t="s">
        <v>99</v>
      </c>
      <c r="L2069" s="15" t="s">
        <v>105</v>
      </c>
      <c r="M2069" s="15" t="s">
        <v>12668</v>
      </c>
      <c r="N2069" s="15" t="s">
        <v>12667</v>
      </c>
      <c r="O2069" s="37">
        <v>100</v>
      </c>
      <c r="P2069" s="126" t="s">
        <v>25103</v>
      </c>
      <c r="R2069" s="137">
        <f t="shared" si="32"/>
        <v>2.6499999999999995</v>
      </c>
    </row>
    <row r="2070" spans="2:18" x14ac:dyDescent="0.35">
      <c r="B2070" s="19">
        <v>44645</v>
      </c>
      <c r="C2070" s="19">
        <v>44645</v>
      </c>
      <c r="D2070" s="19" t="s">
        <v>97</v>
      </c>
      <c r="E2070" s="16" t="s">
        <v>13156</v>
      </c>
      <c r="F2070" s="37">
        <v>60</v>
      </c>
      <c r="G2070" s="35">
        <v>44645</v>
      </c>
      <c r="H2070" s="35">
        <v>44705</v>
      </c>
      <c r="I2070" s="37">
        <v>5</v>
      </c>
      <c r="J2070" s="37">
        <v>2</v>
      </c>
      <c r="K2070" s="15" t="s">
        <v>99</v>
      </c>
      <c r="L2070" s="15" t="s">
        <v>366</v>
      </c>
      <c r="M2070" s="15" t="s">
        <v>3781</v>
      </c>
      <c r="N2070" s="15" t="s">
        <v>9684</v>
      </c>
      <c r="O2070" s="37">
        <v>35000</v>
      </c>
      <c r="P2070" s="126" t="s">
        <v>25103</v>
      </c>
      <c r="R2070" s="137">
        <f t="shared" si="32"/>
        <v>2.1999999999999997</v>
      </c>
    </row>
    <row r="2071" spans="2:18" x14ac:dyDescent="0.35">
      <c r="B2071" s="19">
        <v>44645</v>
      </c>
      <c r="C2071" s="19">
        <v>44645.926111111112</v>
      </c>
      <c r="D2071" s="19" t="s">
        <v>97</v>
      </c>
      <c r="E2071" s="16" t="s">
        <v>3651</v>
      </c>
      <c r="F2071" s="37">
        <v>60</v>
      </c>
      <c r="G2071" s="35">
        <v>44681</v>
      </c>
      <c r="H2071" s="35">
        <v>44741</v>
      </c>
      <c r="I2071" s="37">
        <v>2</v>
      </c>
      <c r="J2071" s="37">
        <v>2</v>
      </c>
      <c r="K2071" s="15" t="s">
        <v>99</v>
      </c>
      <c r="L2071" s="15" t="s">
        <v>105</v>
      </c>
      <c r="M2071" s="15" t="s">
        <v>13139</v>
      </c>
      <c r="N2071" s="15" t="s">
        <v>3653</v>
      </c>
      <c r="O2071" s="37">
        <v>70000</v>
      </c>
      <c r="P2071" s="126" t="s">
        <v>25103</v>
      </c>
      <c r="R2071" s="137">
        <f t="shared" si="32"/>
        <v>2.3499999999999996</v>
      </c>
    </row>
    <row r="2072" spans="2:18" x14ac:dyDescent="0.35">
      <c r="B2072" s="19">
        <v>44646</v>
      </c>
      <c r="C2072" s="19">
        <v>44646</v>
      </c>
      <c r="D2072" s="19" t="s">
        <v>97</v>
      </c>
      <c r="E2072" s="16" t="s">
        <v>13133</v>
      </c>
      <c r="F2072" s="37">
        <v>60</v>
      </c>
      <c r="G2072" s="35">
        <v>44655</v>
      </c>
      <c r="H2072" s="35">
        <v>44715</v>
      </c>
      <c r="I2072" s="37">
        <v>4</v>
      </c>
      <c r="J2072" s="37">
        <v>3</v>
      </c>
      <c r="K2072" s="15" t="s">
        <v>99</v>
      </c>
      <c r="L2072" s="15" t="s">
        <v>105</v>
      </c>
      <c r="M2072" s="15" t="s">
        <v>13132</v>
      </c>
      <c r="N2072" s="15" t="s">
        <v>13131</v>
      </c>
      <c r="O2072" s="37">
        <v>25000</v>
      </c>
      <c r="P2072" s="126" t="s">
        <v>25103</v>
      </c>
      <c r="R2072" s="137">
        <f t="shared" si="32"/>
        <v>2.3499999999999996</v>
      </c>
    </row>
    <row r="2073" spans="2:18" x14ac:dyDescent="0.35">
      <c r="B2073" s="19">
        <v>44648</v>
      </c>
      <c r="C2073" s="19">
        <v>44646</v>
      </c>
      <c r="D2073" s="19" t="s">
        <v>97</v>
      </c>
      <c r="E2073" s="16" t="s">
        <v>3607</v>
      </c>
      <c r="F2073" s="37">
        <v>60</v>
      </c>
      <c r="G2073" s="35">
        <v>44636</v>
      </c>
      <c r="H2073" s="35">
        <v>44696</v>
      </c>
      <c r="I2073" s="37">
        <v>40</v>
      </c>
      <c r="J2073" s="37">
        <v>15</v>
      </c>
      <c r="K2073" s="15" t="s">
        <v>104</v>
      </c>
      <c r="L2073" s="15" t="s">
        <v>3088</v>
      </c>
      <c r="M2073" s="15" t="s">
        <v>3608</v>
      </c>
      <c r="N2073" s="15" t="s">
        <v>13104</v>
      </c>
      <c r="O2073" s="37">
        <v>699863</v>
      </c>
      <c r="P2073" s="126" t="s">
        <v>25103</v>
      </c>
      <c r="R2073" s="137">
        <f t="shared" si="32"/>
        <v>1.9</v>
      </c>
    </row>
    <row r="2074" spans="2:18" x14ac:dyDescent="0.35">
      <c r="B2074" s="19">
        <v>44672</v>
      </c>
      <c r="C2074" s="19">
        <v>44647</v>
      </c>
      <c r="D2074" s="19" t="s">
        <v>97</v>
      </c>
      <c r="E2074" s="16" t="s">
        <v>12724</v>
      </c>
      <c r="F2074" s="37">
        <v>60</v>
      </c>
      <c r="G2074" s="35">
        <v>44690</v>
      </c>
      <c r="H2074" s="35">
        <v>44750</v>
      </c>
      <c r="I2074" s="37">
        <v>3</v>
      </c>
      <c r="J2074" s="37">
        <v>4</v>
      </c>
      <c r="K2074" s="15" t="s">
        <v>99</v>
      </c>
      <c r="L2074" s="15" t="s">
        <v>105</v>
      </c>
      <c r="M2074" s="15" t="s">
        <v>12723</v>
      </c>
      <c r="N2074" s="15" t="s">
        <v>12722</v>
      </c>
      <c r="O2074" s="37">
        <v>220000</v>
      </c>
      <c r="P2074" s="126" t="s">
        <v>25103</v>
      </c>
      <c r="R2074" s="137">
        <f t="shared" si="32"/>
        <v>2.7499999999999996</v>
      </c>
    </row>
    <row r="2075" spans="2:18" x14ac:dyDescent="0.35">
      <c r="B2075" s="19">
        <v>44648</v>
      </c>
      <c r="C2075" s="19">
        <v>44648</v>
      </c>
      <c r="D2075" s="19" t="s">
        <v>97</v>
      </c>
      <c r="E2075" s="16" t="s">
        <v>3651</v>
      </c>
      <c r="F2075" s="37">
        <v>60</v>
      </c>
      <c r="G2075" s="35">
        <v>44650</v>
      </c>
      <c r="H2075" s="35">
        <v>44710</v>
      </c>
      <c r="I2075" s="37">
        <v>2</v>
      </c>
      <c r="J2075" s="37">
        <v>2</v>
      </c>
      <c r="K2075" s="15" t="s">
        <v>99</v>
      </c>
      <c r="L2075" s="15" t="s">
        <v>105</v>
      </c>
      <c r="M2075" s="15" t="s">
        <v>13103</v>
      </c>
      <c r="N2075" s="15" t="s">
        <v>3653</v>
      </c>
      <c r="O2075" s="37">
        <v>70000</v>
      </c>
      <c r="P2075" s="126" t="s">
        <v>25103</v>
      </c>
      <c r="R2075" s="137">
        <f t="shared" si="32"/>
        <v>2.3499999999999996</v>
      </c>
    </row>
    <row r="2076" spans="2:18" x14ac:dyDescent="0.35">
      <c r="B2076" s="19">
        <v>44649</v>
      </c>
      <c r="C2076" s="19">
        <v>44648</v>
      </c>
      <c r="D2076" s="19" t="s">
        <v>97</v>
      </c>
      <c r="E2076" s="16" t="s">
        <v>3993</v>
      </c>
      <c r="F2076" s="37">
        <v>60</v>
      </c>
      <c r="G2076" s="35">
        <v>44636</v>
      </c>
      <c r="H2076" s="35">
        <v>44696</v>
      </c>
      <c r="I2076" s="37">
        <v>40</v>
      </c>
      <c r="J2076" s="37">
        <v>16</v>
      </c>
      <c r="K2076" s="15" t="s">
        <v>104</v>
      </c>
      <c r="L2076" s="15" t="s">
        <v>3088</v>
      </c>
      <c r="M2076" s="15" t="s">
        <v>3629</v>
      </c>
      <c r="N2076" s="15" t="s">
        <v>12958</v>
      </c>
      <c r="O2076" s="37">
        <v>1370000</v>
      </c>
      <c r="P2076" s="126" t="s">
        <v>25103</v>
      </c>
      <c r="R2076" s="137">
        <f t="shared" si="32"/>
        <v>2.2999999999999998</v>
      </c>
    </row>
    <row r="2077" spans="2:18" x14ac:dyDescent="0.35">
      <c r="B2077" s="19">
        <v>44651</v>
      </c>
      <c r="C2077" s="19">
        <v>44648</v>
      </c>
      <c r="D2077" s="19" t="s">
        <v>97</v>
      </c>
      <c r="E2077" s="16" t="s">
        <v>12863</v>
      </c>
      <c r="F2077" s="37">
        <v>60</v>
      </c>
      <c r="G2077" s="35">
        <v>44651</v>
      </c>
      <c r="H2077" s="35">
        <v>44711</v>
      </c>
      <c r="I2077" s="37">
        <v>3</v>
      </c>
      <c r="J2077" s="37">
        <v>3</v>
      </c>
      <c r="K2077" s="15" t="s">
        <v>99</v>
      </c>
      <c r="L2077" s="15" t="s">
        <v>105</v>
      </c>
      <c r="M2077" s="15" t="s">
        <v>12862</v>
      </c>
      <c r="N2077" s="15" t="s">
        <v>12861</v>
      </c>
      <c r="O2077" s="37">
        <v>20000</v>
      </c>
      <c r="P2077" s="126" t="s">
        <v>25103</v>
      </c>
      <c r="R2077" s="137">
        <f t="shared" si="32"/>
        <v>2.3499999999999996</v>
      </c>
    </row>
    <row r="2078" spans="2:18" x14ac:dyDescent="0.35">
      <c r="B2078" s="19">
        <v>44649</v>
      </c>
      <c r="C2078" s="19">
        <v>44649</v>
      </c>
      <c r="D2078" s="19" t="s">
        <v>97</v>
      </c>
      <c r="E2078" s="16" t="s">
        <v>13030</v>
      </c>
      <c r="F2078" s="37">
        <v>60</v>
      </c>
      <c r="G2078" s="35">
        <v>44650</v>
      </c>
      <c r="H2078" s="35">
        <v>44710</v>
      </c>
      <c r="I2078" s="37">
        <v>5</v>
      </c>
      <c r="J2078" s="37">
        <v>4</v>
      </c>
      <c r="K2078" s="15" t="s">
        <v>99</v>
      </c>
      <c r="L2078" s="15" t="s">
        <v>105</v>
      </c>
      <c r="M2078" s="15" t="s">
        <v>13029</v>
      </c>
      <c r="N2078" s="15" t="s">
        <v>22859</v>
      </c>
      <c r="O2078" s="37">
        <v>100800</v>
      </c>
      <c r="P2078" s="126" t="s">
        <v>25103</v>
      </c>
      <c r="R2078" s="137">
        <f t="shared" si="32"/>
        <v>2.3499999999999996</v>
      </c>
    </row>
    <row r="2079" spans="2:18" x14ac:dyDescent="0.35">
      <c r="B2079" s="19">
        <v>44649</v>
      </c>
      <c r="C2079" s="19">
        <v>44649</v>
      </c>
      <c r="D2079" s="19" t="s">
        <v>97</v>
      </c>
      <c r="E2079" s="16" t="s">
        <v>13019</v>
      </c>
      <c r="F2079" s="37">
        <v>60</v>
      </c>
      <c r="G2079" s="35">
        <v>44644</v>
      </c>
      <c r="H2079" s="35">
        <v>44704</v>
      </c>
      <c r="I2079" s="37">
        <v>5</v>
      </c>
      <c r="J2079" s="37">
        <v>3</v>
      </c>
      <c r="K2079" s="15" t="s">
        <v>99</v>
      </c>
      <c r="L2079" s="15" t="s">
        <v>105</v>
      </c>
      <c r="M2079" s="15" t="s">
        <v>13018</v>
      </c>
      <c r="N2079" s="15" t="s">
        <v>13017</v>
      </c>
      <c r="O2079" s="37">
        <v>21200</v>
      </c>
      <c r="P2079" s="126" t="s">
        <v>25103</v>
      </c>
      <c r="R2079" s="137">
        <f t="shared" si="32"/>
        <v>2.3499999999999996</v>
      </c>
    </row>
    <row r="2080" spans="2:18" x14ac:dyDescent="0.35">
      <c r="B2080" s="19">
        <v>44649</v>
      </c>
      <c r="C2080" s="19">
        <v>44649</v>
      </c>
      <c r="D2080" s="19" t="s">
        <v>97</v>
      </c>
      <c r="E2080" s="16" t="s">
        <v>12991</v>
      </c>
      <c r="F2080" s="37">
        <v>60</v>
      </c>
      <c r="G2080" s="35">
        <v>44650</v>
      </c>
      <c r="H2080" s="35">
        <v>44710</v>
      </c>
      <c r="I2080" s="37">
        <v>3</v>
      </c>
      <c r="J2080" s="37">
        <v>2</v>
      </c>
      <c r="K2080" s="15" t="s">
        <v>99</v>
      </c>
      <c r="L2080" s="15" t="s">
        <v>105</v>
      </c>
      <c r="M2080" s="15" t="s">
        <v>12990</v>
      </c>
      <c r="N2080" s="15" t="s">
        <v>12989</v>
      </c>
      <c r="O2080" s="37">
        <v>50000</v>
      </c>
      <c r="P2080" s="126" t="s">
        <v>25103</v>
      </c>
      <c r="R2080" s="137">
        <f t="shared" si="32"/>
        <v>2.3499999999999996</v>
      </c>
    </row>
    <row r="2081" spans="2:18" x14ac:dyDescent="0.35">
      <c r="B2081" s="19">
        <v>44649</v>
      </c>
      <c r="C2081" s="19">
        <v>44649</v>
      </c>
      <c r="D2081" s="19" t="s">
        <v>97</v>
      </c>
      <c r="E2081" s="16" t="s">
        <v>12988</v>
      </c>
      <c r="F2081" s="37">
        <v>60</v>
      </c>
      <c r="G2081" s="35">
        <v>44650</v>
      </c>
      <c r="H2081" s="35">
        <v>44710</v>
      </c>
      <c r="I2081" s="37">
        <v>5</v>
      </c>
      <c r="J2081" s="37">
        <v>1</v>
      </c>
      <c r="K2081" s="15" t="s">
        <v>99</v>
      </c>
      <c r="L2081" s="15" t="s">
        <v>105</v>
      </c>
      <c r="M2081" s="15" t="s">
        <v>12987</v>
      </c>
      <c r="N2081" s="15" t="s">
        <v>12986</v>
      </c>
      <c r="O2081" s="37">
        <v>50000</v>
      </c>
      <c r="P2081" s="126" t="s">
        <v>25103</v>
      </c>
      <c r="R2081" s="137">
        <f t="shared" si="32"/>
        <v>2.6499999999999995</v>
      </c>
    </row>
    <row r="2082" spans="2:18" x14ac:dyDescent="0.35">
      <c r="B2082" s="19">
        <v>44649</v>
      </c>
      <c r="C2082" s="19">
        <v>44649</v>
      </c>
      <c r="D2082" s="19" t="s">
        <v>97</v>
      </c>
      <c r="E2082" s="16" t="s">
        <v>12972</v>
      </c>
      <c r="F2082" s="37">
        <v>60</v>
      </c>
      <c r="G2082" s="35">
        <v>44650</v>
      </c>
      <c r="H2082" s="35">
        <v>44710</v>
      </c>
      <c r="I2082" s="37">
        <v>6</v>
      </c>
      <c r="J2082" s="37">
        <v>7</v>
      </c>
      <c r="K2082" s="15" t="s">
        <v>99</v>
      </c>
      <c r="L2082" s="15" t="s">
        <v>105</v>
      </c>
      <c r="M2082" s="15" t="s">
        <v>12971</v>
      </c>
      <c r="N2082" s="15" t="s">
        <v>12970</v>
      </c>
      <c r="O2082" s="37">
        <v>90</v>
      </c>
      <c r="P2082" s="126" t="s">
        <v>25103</v>
      </c>
      <c r="R2082" s="137">
        <f t="shared" si="32"/>
        <v>2.9499999999999993</v>
      </c>
    </row>
    <row r="2083" spans="2:18" x14ac:dyDescent="0.35">
      <c r="B2083" s="19">
        <v>44650</v>
      </c>
      <c r="C2083" s="19">
        <v>44649</v>
      </c>
      <c r="D2083" s="19" t="s">
        <v>97</v>
      </c>
      <c r="E2083" s="16" t="s">
        <v>12902</v>
      </c>
      <c r="F2083" s="37">
        <v>60</v>
      </c>
      <c r="G2083" s="35">
        <v>44651</v>
      </c>
      <c r="H2083" s="35">
        <v>44711</v>
      </c>
      <c r="I2083" s="37">
        <v>3</v>
      </c>
      <c r="J2083" s="37">
        <v>4</v>
      </c>
      <c r="K2083" s="15" t="s">
        <v>99</v>
      </c>
      <c r="L2083" s="15" t="s">
        <v>105</v>
      </c>
      <c r="M2083" s="15" t="s">
        <v>12901</v>
      </c>
      <c r="N2083" s="15" t="s">
        <v>12900</v>
      </c>
      <c r="O2083" s="37">
        <v>16000</v>
      </c>
      <c r="P2083" s="126" t="s">
        <v>25103</v>
      </c>
      <c r="R2083" s="137">
        <f t="shared" si="32"/>
        <v>2.3499999999999996</v>
      </c>
    </row>
    <row r="2084" spans="2:18" x14ac:dyDescent="0.35">
      <c r="B2084" s="19">
        <v>44657</v>
      </c>
      <c r="C2084" s="19">
        <v>44649</v>
      </c>
      <c r="D2084" s="19" t="s">
        <v>97</v>
      </c>
      <c r="E2084" s="16" t="s">
        <v>12294</v>
      </c>
      <c r="F2084" s="37">
        <v>60</v>
      </c>
      <c r="G2084" s="35">
        <v>44658</v>
      </c>
      <c r="H2084" s="35">
        <v>44718</v>
      </c>
      <c r="I2084" s="37">
        <v>5</v>
      </c>
      <c r="J2084" s="37">
        <v>3</v>
      </c>
      <c r="K2084" s="15" t="s">
        <v>99</v>
      </c>
      <c r="L2084" s="15" t="s">
        <v>100</v>
      </c>
      <c r="M2084" s="15" t="s">
        <v>12771</v>
      </c>
      <c r="N2084" s="15" t="s">
        <v>12770</v>
      </c>
      <c r="O2084" s="37">
        <v>25000</v>
      </c>
      <c r="P2084" s="126" t="s">
        <v>25103</v>
      </c>
      <c r="R2084" s="137">
        <f t="shared" si="32"/>
        <v>2.4999999999999996</v>
      </c>
    </row>
    <row r="2085" spans="2:18" x14ac:dyDescent="0.35">
      <c r="B2085" s="19">
        <v>44650</v>
      </c>
      <c r="C2085" s="19">
        <v>44650</v>
      </c>
      <c r="D2085" s="19" t="s">
        <v>97</v>
      </c>
      <c r="E2085" s="16" t="s">
        <v>12603</v>
      </c>
      <c r="F2085" s="37">
        <v>60</v>
      </c>
      <c r="G2085" s="35">
        <v>44655</v>
      </c>
      <c r="H2085" s="35">
        <v>44715</v>
      </c>
      <c r="I2085" s="37">
        <v>6</v>
      </c>
      <c r="J2085" s="37">
        <v>3</v>
      </c>
      <c r="K2085" s="15" t="s">
        <v>99</v>
      </c>
      <c r="L2085" s="15" t="s">
        <v>118</v>
      </c>
      <c r="M2085" s="15" t="s">
        <v>12933</v>
      </c>
      <c r="N2085" s="15" t="s">
        <v>12601</v>
      </c>
      <c r="O2085" s="37">
        <v>90000</v>
      </c>
      <c r="P2085" s="126" t="s">
        <v>25103</v>
      </c>
      <c r="R2085" s="137">
        <f t="shared" si="32"/>
        <v>2.3499999999999996</v>
      </c>
    </row>
    <row r="2086" spans="2:18" x14ac:dyDescent="0.35">
      <c r="B2086" s="19">
        <v>44651</v>
      </c>
      <c r="C2086" s="19">
        <v>44650</v>
      </c>
      <c r="D2086" s="19" t="s">
        <v>97</v>
      </c>
      <c r="E2086" s="16" t="s">
        <v>12858</v>
      </c>
      <c r="F2086" s="37">
        <v>60</v>
      </c>
      <c r="G2086" s="35">
        <v>44651</v>
      </c>
      <c r="H2086" s="35">
        <v>44711</v>
      </c>
      <c r="I2086" s="37">
        <v>2</v>
      </c>
      <c r="J2086" s="37">
        <v>1</v>
      </c>
      <c r="K2086" s="15" t="s">
        <v>99</v>
      </c>
      <c r="L2086" s="15" t="s">
        <v>193</v>
      </c>
      <c r="M2086" s="15" t="s">
        <v>12857</v>
      </c>
      <c r="N2086" s="15" t="s">
        <v>12856</v>
      </c>
      <c r="O2086" s="37">
        <v>35000</v>
      </c>
      <c r="P2086" s="126" t="s">
        <v>25103</v>
      </c>
      <c r="R2086" s="137">
        <f t="shared" si="32"/>
        <v>2.9499999999999997</v>
      </c>
    </row>
    <row r="2087" spans="2:18" x14ac:dyDescent="0.35">
      <c r="B2087" s="19">
        <v>44760</v>
      </c>
      <c r="C2087" s="19">
        <v>44650</v>
      </c>
      <c r="D2087" s="19">
        <v>44760.704317129632</v>
      </c>
      <c r="E2087" s="16" t="s">
        <v>12603</v>
      </c>
      <c r="F2087" s="37">
        <v>60</v>
      </c>
      <c r="G2087" s="35">
        <v>44655</v>
      </c>
      <c r="H2087" s="35">
        <v>44715</v>
      </c>
      <c r="I2087" s="37">
        <v>6</v>
      </c>
      <c r="J2087" s="37">
        <v>3</v>
      </c>
      <c r="K2087" s="15" t="s">
        <v>99</v>
      </c>
      <c r="L2087" s="15" t="s">
        <v>105</v>
      </c>
      <c r="M2087" s="15" t="s">
        <v>12602</v>
      </c>
      <c r="N2087" s="15" t="s">
        <v>12601</v>
      </c>
      <c r="O2087" s="37">
        <v>90000</v>
      </c>
      <c r="P2087" s="126" t="s">
        <v>25103</v>
      </c>
      <c r="R2087" s="137">
        <f t="shared" si="32"/>
        <v>2.3499999999999996</v>
      </c>
    </row>
    <row r="2088" spans="2:18" x14ac:dyDescent="0.35">
      <c r="B2088" s="19">
        <v>44652</v>
      </c>
      <c r="C2088" s="19">
        <v>44651</v>
      </c>
      <c r="D2088" s="19" t="s">
        <v>97</v>
      </c>
      <c r="E2088" s="16" t="s">
        <v>4536</v>
      </c>
      <c r="F2088" s="37">
        <v>60</v>
      </c>
      <c r="G2088" s="35">
        <v>44655</v>
      </c>
      <c r="H2088" s="35">
        <v>44715</v>
      </c>
      <c r="I2088" s="37">
        <v>7</v>
      </c>
      <c r="J2088" s="37">
        <v>2</v>
      </c>
      <c r="K2088" s="15" t="s">
        <v>99</v>
      </c>
      <c r="L2088" s="15" t="s">
        <v>100</v>
      </c>
      <c r="M2088" s="15" t="s">
        <v>12811</v>
      </c>
      <c r="N2088" s="15" t="s">
        <v>12810</v>
      </c>
      <c r="O2088" s="37">
        <v>200000</v>
      </c>
      <c r="P2088" s="126" t="s">
        <v>25103</v>
      </c>
      <c r="R2088" s="137">
        <f t="shared" si="32"/>
        <v>2.9</v>
      </c>
    </row>
    <row r="2089" spans="2:18" x14ac:dyDescent="0.35">
      <c r="B2089" s="19">
        <v>44652</v>
      </c>
      <c r="C2089" s="19">
        <v>44652</v>
      </c>
      <c r="D2089" s="19" t="s">
        <v>97</v>
      </c>
      <c r="E2089" s="16" t="s">
        <v>3607</v>
      </c>
      <c r="F2089" s="37">
        <v>60</v>
      </c>
      <c r="G2089" s="35">
        <v>44636</v>
      </c>
      <c r="H2089" s="35">
        <v>44696</v>
      </c>
      <c r="I2089" s="37">
        <v>40</v>
      </c>
      <c r="J2089" s="37">
        <v>17</v>
      </c>
      <c r="K2089" s="15" t="s">
        <v>104</v>
      </c>
      <c r="L2089" s="15" t="s">
        <v>3088</v>
      </c>
      <c r="M2089" s="15" t="s">
        <v>3608</v>
      </c>
      <c r="N2089" s="15" t="s">
        <v>3609</v>
      </c>
      <c r="O2089" s="37">
        <v>699863</v>
      </c>
      <c r="P2089" s="126" t="s">
        <v>25103</v>
      </c>
      <c r="R2089" s="137">
        <f t="shared" si="32"/>
        <v>1.9</v>
      </c>
    </row>
    <row r="2090" spans="2:18" x14ac:dyDescent="0.35">
      <c r="B2090" s="19">
        <v>44652</v>
      </c>
      <c r="C2090" s="19">
        <v>44652</v>
      </c>
      <c r="D2090" s="19" t="s">
        <v>97</v>
      </c>
      <c r="E2090" s="16" t="s">
        <v>3613</v>
      </c>
      <c r="F2090" s="37">
        <v>60</v>
      </c>
      <c r="G2090" s="35">
        <v>44655</v>
      </c>
      <c r="H2090" s="35">
        <v>44715</v>
      </c>
      <c r="I2090" s="37">
        <v>10</v>
      </c>
      <c r="J2090" s="37">
        <v>2</v>
      </c>
      <c r="K2090" s="15" t="s">
        <v>99</v>
      </c>
      <c r="L2090" s="15" t="s">
        <v>366</v>
      </c>
      <c r="M2090" s="15" t="s">
        <v>3614</v>
      </c>
      <c r="N2090" s="15" t="s">
        <v>3615</v>
      </c>
      <c r="O2090" s="37">
        <v>50000</v>
      </c>
      <c r="P2090" s="126" t="s">
        <v>25103</v>
      </c>
      <c r="R2090" s="137">
        <f t="shared" si="32"/>
        <v>2.1999999999999997</v>
      </c>
    </row>
    <row r="2091" spans="2:18" x14ac:dyDescent="0.35">
      <c r="B2091" s="19">
        <v>44652</v>
      </c>
      <c r="C2091" s="19">
        <v>44652</v>
      </c>
      <c r="D2091" s="19" t="s">
        <v>97</v>
      </c>
      <c r="E2091" s="16" t="s">
        <v>3619</v>
      </c>
      <c r="F2091" s="37">
        <v>60</v>
      </c>
      <c r="G2091" s="35">
        <v>44655</v>
      </c>
      <c r="H2091" s="35">
        <v>44715</v>
      </c>
      <c r="I2091" s="37">
        <v>5</v>
      </c>
      <c r="J2091" s="37">
        <v>2</v>
      </c>
      <c r="K2091" s="15" t="s">
        <v>99</v>
      </c>
      <c r="L2091" s="15" t="s">
        <v>105</v>
      </c>
      <c r="M2091" s="15" t="s">
        <v>3620</v>
      </c>
      <c r="N2091" s="15" t="s">
        <v>3621</v>
      </c>
      <c r="O2091" s="37">
        <v>92000</v>
      </c>
      <c r="P2091" s="126" t="s">
        <v>25103</v>
      </c>
      <c r="R2091" s="137">
        <f t="shared" si="32"/>
        <v>2.3499999999999996</v>
      </c>
    </row>
    <row r="2092" spans="2:18" x14ac:dyDescent="0.35">
      <c r="B2092" s="19">
        <v>44652</v>
      </c>
      <c r="C2092" s="19">
        <v>44652</v>
      </c>
      <c r="D2092" s="19" t="s">
        <v>97</v>
      </c>
      <c r="E2092" s="16" t="s">
        <v>1760</v>
      </c>
      <c r="F2092" s="37">
        <v>60</v>
      </c>
      <c r="G2092" s="35">
        <v>44623</v>
      </c>
      <c r="H2092" s="35">
        <v>44683</v>
      </c>
      <c r="I2092" s="37">
        <v>5</v>
      </c>
      <c r="J2092" s="37">
        <v>2</v>
      </c>
      <c r="K2092" s="15" t="s">
        <v>104</v>
      </c>
      <c r="L2092" s="15" t="s">
        <v>298</v>
      </c>
      <c r="M2092" s="15" t="s">
        <v>3627</v>
      </c>
      <c r="N2092" s="15" t="s">
        <v>1609</v>
      </c>
      <c r="O2092" s="37">
        <v>5000</v>
      </c>
      <c r="P2092" s="126" t="s">
        <v>25103</v>
      </c>
      <c r="R2092" s="137">
        <f t="shared" si="32"/>
        <v>2.0999999999999996</v>
      </c>
    </row>
    <row r="2093" spans="2:18" x14ac:dyDescent="0.35">
      <c r="B2093" s="19">
        <v>44652</v>
      </c>
      <c r="C2093" s="19">
        <v>44652</v>
      </c>
      <c r="D2093" s="19" t="s">
        <v>97</v>
      </c>
      <c r="E2093" s="16" t="s">
        <v>3628</v>
      </c>
      <c r="F2093" s="37">
        <v>60</v>
      </c>
      <c r="G2093" s="35">
        <v>44636</v>
      </c>
      <c r="H2093" s="35">
        <v>44696</v>
      </c>
      <c r="I2093" s="37">
        <v>40</v>
      </c>
      <c r="J2093" s="37">
        <v>20</v>
      </c>
      <c r="K2093" s="15" t="s">
        <v>104</v>
      </c>
      <c r="L2093" s="15" t="s">
        <v>3088</v>
      </c>
      <c r="M2093" s="15" t="s">
        <v>3629</v>
      </c>
      <c r="N2093" s="15" t="s">
        <v>3630</v>
      </c>
      <c r="O2093" s="37">
        <v>1370000</v>
      </c>
      <c r="P2093" s="126" t="s">
        <v>25103</v>
      </c>
      <c r="R2093" s="137">
        <f t="shared" si="32"/>
        <v>2.2999999999999998</v>
      </c>
    </row>
    <row r="2094" spans="2:18" x14ac:dyDescent="0.35">
      <c r="B2094" s="19">
        <v>44655</v>
      </c>
      <c r="C2094" s="19">
        <v>44652</v>
      </c>
      <c r="D2094" s="19" t="s">
        <v>97</v>
      </c>
      <c r="E2094" s="16" t="s">
        <v>3664</v>
      </c>
      <c r="F2094" s="37">
        <v>60</v>
      </c>
      <c r="G2094" s="35">
        <v>44656</v>
      </c>
      <c r="H2094" s="35">
        <v>44716</v>
      </c>
      <c r="I2094" s="37">
        <v>4</v>
      </c>
      <c r="J2094" s="37">
        <v>1</v>
      </c>
      <c r="K2094" s="15" t="s">
        <v>99</v>
      </c>
      <c r="L2094" s="15" t="s">
        <v>205</v>
      </c>
      <c r="M2094" s="15" t="s">
        <v>3665</v>
      </c>
      <c r="N2094" s="15" t="s">
        <v>3666</v>
      </c>
      <c r="O2094" s="37">
        <v>90000</v>
      </c>
      <c r="P2094" s="126" t="s">
        <v>25103</v>
      </c>
      <c r="R2094" s="137">
        <f t="shared" si="32"/>
        <v>2.4999999999999996</v>
      </c>
    </row>
    <row r="2095" spans="2:18" x14ac:dyDescent="0.35">
      <c r="B2095" s="19">
        <v>44654</v>
      </c>
      <c r="C2095" s="19">
        <v>44653</v>
      </c>
      <c r="D2095" s="19" t="s">
        <v>97</v>
      </c>
      <c r="E2095" s="16" t="s">
        <v>3651</v>
      </c>
      <c r="F2095" s="37">
        <v>60</v>
      </c>
      <c r="G2095" s="35">
        <v>44650</v>
      </c>
      <c r="H2095" s="35">
        <v>44710</v>
      </c>
      <c r="I2095" s="37">
        <v>2</v>
      </c>
      <c r="J2095" s="37">
        <v>2</v>
      </c>
      <c r="K2095" s="15" t="s">
        <v>99</v>
      </c>
      <c r="L2095" s="15" t="s">
        <v>105</v>
      </c>
      <c r="M2095" s="15" t="s">
        <v>3652</v>
      </c>
      <c r="N2095" s="15" t="s">
        <v>3653</v>
      </c>
      <c r="O2095" s="37">
        <v>70000</v>
      </c>
      <c r="P2095" s="126" t="s">
        <v>25103</v>
      </c>
      <c r="R2095" s="137">
        <f t="shared" si="32"/>
        <v>2.3499999999999996</v>
      </c>
    </row>
    <row r="2096" spans="2:18" x14ac:dyDescent="0.35">
      <c r="B2096" s="19">
        <v>44661</v>
      </c>
      <c r="C2096" s="19">
        <v>44653</v>
      </c>
      <c r="D2096" s="19" t="s">
        <v>97</v>
      </c>
      <c r="E2096" s="16" t="s">
        <v>4113</v>
      </c>
      <c r="F2096" s="37">
        <v>60</v>
      </c>
      <c r="G2096" s="35">
        <v>44662</v>
      </c>
      <c r="H2096" s="35">
        <v>44722</v>
      </c>
      <c r="I2096" s="37">
        <v>5</v>
      </c>
      <c r="J2096" s="37">
        <v>2</v>
      </c>
      <c r="K2096" s="15" t="s">
        <v>99</v>
      </c>
      <c r="L2096" s="15" t="s">
        <v>100</v>
      </c>
      <c r="M2096" s="15" t="s">
        <v>4114</v>
      </c>
      <c r="N2096" s="15" t="s">
        <v>4115</v>
      </c>
      <c r="O2096" s="37">
        <v>60500</v>
      </c>
      <c r="P2096" s="126" t="s">
        <v>25103</v>
      </c>
      <c r="R2096" s="137">
        <f t="shared" si="32"/>
        <v>2.4999999999999996</v>
      </c>
    </row>
    <row r="2097" spans="2:18" x14ac:dyDescent="0.35">
      <c r="B2097" s="19">
        <v>44658</v>
      </c>
      <c r="C2097" s="19">
        <v>44654</v>
      </c>
      <c r="D2097" s="19" t="s">
        <v>97</v>
      </c>
      <c r="E2097" s="16" t="s">
        <v>3960</v>
      </c>
      <c r="F2097" s="37">
        <v>60</v>
      </c>
      <c r="G2097" s="35">
        <v>44662</v>
      </c>
      <c r="H2097" s="35">
        <v>44722</v>
      </c>
      <c r="I2097" s="37">
        <v>4</v>
      </c>
      <c r="J2097" s="37">
        <v>1</v>
      </c>
      <c r="K2097" s="15" t="s">
        <v>99</v>
      </c>
      <c r="L2097" s="15" t="s">
        <v>105</v>
      </c>
      <c r="M2097" s="15" t="s">
        <v>3961</v>
      </c>
      <c r="N2097" s="15" t="s">
        <v>3962</v>
      </c>
      <c r="O2097" s="37">
        <v>20000</v>
      </c>
      <c r="P2097" s="126" t="s">
        <v>25103</v>
      </c>
      <c r="R2097" s="137">
        <f t="shared" si="32"/>
        <v>2.6499999999999995</v>
      </c>
    </row>
    <row r="2098" spans="2:18" x14ac:dyDescent="0.35">
      <c r="B2098" s="19">
        <v>44655</v>
      </c>
      <c r="C2098" s="19">
        <v>44655</v>
      </c>
      <c r="D2098" s="19" t="s">
        <v>97</v>
      </c>
      <c r="E2098" s="16" t="s">
        <v>3659</v>
      </c>
      <c r="F2098" s="37">
        <v>60</v>
      </c>
      <c r="G2098" s="35">
        <v>44656</v>
      </c>
      <c r="H2098" s="35">
        <v>44716</v>
      </c>
      <c r="I2098" s="37">
        <v>2</v>
      </c>
      <c r="J2098" s="37">
        <v>1</v>
      </c>
      <c r="K2098" s="15" t="s">
        <v>99</v>
      </c>
      <c r="L2098" s="15" t="s">
        <v>105</v>
      </c>
      <c r="M2098" s="15" t="s">
        <v>3660</v>
      </c>
      <c r="N2098" s="15" t="s">
        <v>3661</v>
      </c>
      <c r="O2098" s="37">
        <v>60000</v>
      </c>
      <c r="P2098" s="126" t="s">
        <v>25103</v>
      </c>
      <c r="R2098" s="137">
        <f t="shared" si="32"/>
        <v>2.6499999999999995</v>
      </c>
    </row>
    <row r="2099" spans="2:18" x14ac:dyDescent="0.35">
      <c r="B2099" s="19">
        <v>44655</v>
      </c>
      <c r="C2099" s="19">
        <v>44655</v>
      </c>
      <c r="D2099" s="19" t="s">
        <v>97</v>
      </c>
      <c r="E2099" s="16" t="s">
        <v>3711</v>
      </c>
      <c r="F2099" s="37">
        <v>60</v>
      </c>
      <c r="G2099" s="35">
        <v>44657</v>
      </c>
      <c r="H2099" s="35">
        <v>44717</v>
      </c>
      <c r="I2099" s="37">
        <v>2</v>
      </c>
      <c r="J2099" s="37">
        <v>2</v>
      </c>
      <c r="K2099" s="15" t="s">
        <v>99</v>
      </c>
      <c r="L2099" s="15" t="s">
        <v>105</v>
      </c>
      <c r="M2099" s="15" t="s">
        <v>3712</v>
      </c>
      <c r="N2099" s="15" t="s">
        <v>3713</v>
      </c>
      <c r="O2099" s="37">
        <v>30000</v>
      </c>
      <c r="P2099" s="126" t="s">
        <v>25103</v>
      </c>
      <c r="R2099" s="137">
        <f t="shared" si="32"/>
        <v>2.3499999999999996</v>
      </c>
    </row>
    <row r="2100" spans="2:18" x14ac:dyDescent="0.35">
      <c r="B2100" s="19">
        <v>44656</v>
      </c>
      <c r="C2100" s="19">
        <v>44656</v>
      </c>
      <c r="D2100" s="19" t="s">
        <v>97</v>
      </c>
      <c r="E2100" s="16" t="s">
        <v>3772</v>
      </c>
      <c r="F2100" s="37">
        <v>60</v>
      </c>
      <c r="G2100" s="35">
        <v>44657</v>
      </c>
      <c r="H2100" s="35">
        <v>44717</v>
      </c>
      <c r="I2100" s="37">
        <v>5</v>
      </c>
      <c r="J2100" s="37">
        <v>3</v>
      </c>
      <c r="K2100" s="15" t="s">
        <v>99</v>
      </c>
      <c r="L2100" s="15" t="s">
        <v>105</v>
      </c>
      <c r="M2100" s="15" t="s">
        <v>3773</v>
      </c>
      <c r="N2100" s="15" t="s">
        <v>3774</v>
      </c>
      <c r="O2100" s="37">
        <v>50000</v>
      </c>
      <c r="P2100" s="126" t="s">
        <v>25103</v>
      </c>
      <c r="R2100" s="137">
        <f t="shared" si="32"/>
        <v>2.3499999999999996</v>
      </c>
    </row>
    <row r="2101" spans="2:18" x14ac:dyDescent="0.35">
      <c r="B2101" s="19">
        <v>44656</v>
      </c>
      <c r="C2101" s="19">
        <v>44656</v>
      </c>
      <c r="D2101" s="19" t="s">
        <v>97</v>
      </c>
      <c r="E2101" s="16" t="s">
        <v>3780</v>
      </c>
      <c r="F2101" s="37">
        <v>60</v>
      </c>
      <c r="G2101" s="35">
        <v>44622</v>
      </c>
      <c r="H2101" s="35">
        <v>44682</v>
      </c>
      <c r="I2101" s="37">
        <v>10</v>
      </c>
      <c r="J2101" s="37">
        <v>2</v>
      </c>
      <c r="K2101" s="15" t="s">
        <v>99</v>
      </c>
      <c r="L2101" s="15" t="s">
        <v>366</v>
      </c>
      <c r="M2101" s="15" t="s">
        <v>3781</v>
      </c>
      <c r="N2101" s="15" t="s">
        <v>3782</v>
      </c>
      <c r="O2101" s="37">
        <v>35000</v>
      </c>
      <c r="P2101" s="126" t="s">
        <v>25103</v>
      </c>
      <c r="R2101" s="137">
        <f t="shared" si="32"/>
        <v>2.1999999999999997</v>
      </c>
    </row>
    <row r="2102" spans="2:18" x14ac:dyDescent="0.35">
      <c r="B2102" s="19">
        <v>44657</v>
      </c>
      <c r="C2102" s="19">
        <v>44657</v>
      </c>
      <c r="D2102" s="19" t="s">
        <v>97</v>
      </c>
      <c r="E2102" s="16" t="s">
        <v>3864</v>
      </c>
      <c r="F2102" s="37">
        <v>60</v>
      </c>
      <c r="G2102" s="35">
        <v>44658</v>
      </c>
      <c r="H2102" s="35">
        <v>44718</v>
      </c>
      <c r="I2102" s="37">
        <v>5</v>
      </c>
      <c r="J2102" s="37">
        <v>1</v>
      </c>
      <c r="K2102" s="15" t="s">
        <v>99</v>
      </c>
      <c r="L2102" s="15" t="s">
        <v>105</v>
      </c>
      <c r="M2102" s="15" t="s">
        <v>3865</v>
      </c>
      <c r="N2102" s="15" t="s">
        <v>3866</v>
      </c>
      <c r="O2102" s="37">
        <v>200000</v>
      </c>
      <c r="P2102" s="126" t="s">
        <v>25103</v>
      </c>
      <c r="R2102" s="137">
        <f t="shared" si="32"/>
        <v>3.0499999999999994</v>
      </c>
    </row>
    <row r="2103" spans="2:18" x14ac:dyDescent="0.35">
      <c r="B2103" s="19">
        <v>44658</v>
      </c>
      <c r="C2103" s="19">
        <v>44657</v>
      </c>
      <c r="D2103" s="19" t="s">
        <v>97</v>
      </c>
      <c r="E2103" s="16" t="s">
        <v>3929</v>
      </c>
      <c r="F2103" s="37">
        <v>60</v>
      </c>
      <c r="G2103" s="35">
        <v>44662</v>
      </c>
      <c r="H2103" s="35">
        <v>44722</v>
      </c>
      <c r="I2103" s="37">
        <v>3</v>
      </c>
      <c r="J2103" s="37">
        <v>3</v>
      </c>
      <c r="K2103" s="15" t="s">
        <v>99</v>
      </c>
      <c r="L2103" s="15" t="s">
        <v>105</v>
      </c>
      <c r="M2103" s="15" t="s">
        <v>3930</v>
      </c>
      <c r="N2103" s="15" t="s">
        <v>3931</v>
      </c>
      <c r="O2103" s="37">
        <v>30000</v>
      </c>
      <c r="P2103" s="126" t="s">
        <v>25103</v>
      </c>
      <c r="R2103" s="137">
        <f t="shared" si="32"/>
        <v>2.3499999999999996</v>
      </c>
    </row>
    <row r="2104" spans="2:18" x14ac:dyDescent="0.35">
      <c r="B2104" s="19">
        <v>44658</v>
      </c>
      <c r="C2104" s="19">
        <v>44657</v>
      </c>
      <c r="D2104" s="19" t="s">
        <v>97</v>
      </c>
      <c r="E2104" s="16" t="s">
        <v>835</v>
      </c>
      <c r="F2104" s="37">
        <v>60</v>
      </c>
      <c r="G2104" s="35">
        <v>44662</v>
      </c>
      <c r="H2104" s="35">
        <v>44722</v>
      </c>
      <c r="I2104" s="37">
        <v>4</v>
      </c>
      <c r="J2104" s="37">
        <v>1</v>
      </c>
      <c r="K2104" s="15" t="s">
        <v>99</v>
      </c>
      <c r="L2104" s="15" t="s">
        <v>105</v>
      </c>
      <c r="M2104" s="15" t="s">
        <v>3935</v>
      </c>
      <c r="N2104" s="15" t="s">
        <v>3936</v>
      </c>
      <c r="O2104" s="37">
        <v>145</v>
      </c>
      <c r="P2104" s="126" t="s">
        <v>25103</v>
      </c>
      <c r="R2104" s="137">
        <f t="shared" si="32"/>
        <v>2.6499999999999995</v>
      </c>
    </row>
    <row r="2105" spans="2:18" x14ac:dyDescent="0.35">
      <c r="B2105" s="19">
        <v>44658</v>
      </c>
      <c r="C2105" s="19">
        <v>44657</v>
      </c>
      <c r="D2105" s="19" t="s">
        <v>97</v>
      </c>
      <c r="E2105" s="16" t="s">
        <v>3963</v>
      </c>
      <c r="F2105" s="37">
        <v>60</v>
      </c>
      <c r="G2105" s="35">
        <v>44662</v>
      </c>
      <c r="H2105" s="35">
        <v>44722</v>
      </c>
      <c r="I2105" s="37">
        <v>6</v>
      </c>
      <c r="J2105" s="37">
        <v>3</v>
      </c>
      <c r="K2105" s="15" t="s">
        <v>99</v>
      </c>
      <c r="L2105" s="15" t="s">
        <v>105</v>
      </c>
      <c r="M2105" s="15" t="s">
        <v>3964</v>
      </c>
      <c r="N2105" s="15" t="s">
        <v>3965</v>
      </c>
      <c r="O2105" s="37">
        <v>30000</v>
      </c>
      <c r="P2105" s="126" t="s">
        <v>25103</v>
      </c>
      <c r="R2105" s="137">
        <f t="shared" si="32"/>
        <v>2.3499999999999996</v>
      </c>
    </row>
    <row r="2106" spans="2:18" x14ac:dyDescent="0.35">
      <c r="B2106" s="19">
        <v>44659</v>
      </c>
      <c r="C2106" s="19">
        <v>44657</v>
      </c>
      <c r="D2106" s="19" t="s">
        <v>97</v>
      </c>
      <c r="E2106" s="16" t="s">
        <v>3977</v>
      </c>
      <c r="F2106" s="37">
        <v>60</v>
      </c>
      <c r="G2106" s="35">
        <v>44662</v>
      </c>
      <c r="H2106" s="35">
        <v>44722</v>
      </c>
      <c r="I2106" s="37">
        <v>2</v>
      </c>
      <c r="J2106" s="37">
        <v>1</v>
      </c>
      <c r="K2106" s="15" t="s">
        <v>99</v>
      </c>
      <c r="L2106" s="15" t="s">
        <v>105</v>
      </c>
      <c r="M2106" s="15" t="s">
        <v>3978</v>
      </c>
      <c r="N2106" s="15" t="s">
        <v>3979</v>
      </c>
      <c r="O2106" s="37">
        <v>25500</v>
      </c>
      <c r="P2106" s="126" t="s">
        <v>25103</v>
      </c>
      <c r="R2106" s="137">
        <f t="shared" si="32"/>
        <v>2.6499999999999995</v>
      </c>
    </row>
    <row r="2107" spans="2:18" x14ac:dyDescent="0.35">
      <c r="B2107" s="19">
        <v>44657</v>
      </c>
      <c r="C2107" s="19">
        <v>44657.711527777778</v>
      </c>
      <c r="D2107" s="19" t="s">
        <v>97</v>
      </c>
      <c r="E2107" s="16" t="s">
        <v>3873</v>
      </c>
      <c r="F2107" s="37">
        <v>60</v>
      </c>
      <c r="G2107" s="35">
        <v>44543</v>
      </c>
      <c r="H2107" s="35">
        <v>44603</v>
      </c>
      <c r="I2107" s="37">
        <v>5</v>
      </c>
      <c r="J2107" s="37">
        <v>3</v>
      </c>
      <c r="K2107" s="15" t="s">
        <v>99</v>
      </c>
      <c r="L2107" s="15" t="s">
        <v>100</v>
      </c>
      <c r="M2107" s="15" t="s">
        <v>3874</v>
      </c>
      <c r="N2107" s="15" t="s">
        <v>3875</v>
      </c>
      <c r="O2107" s="38">
        <v>90.5</v>
      </c>
      <c r="P2107" s="126" t="s">
        <v>25103</v>
      </c>
      <c r="R2107" s="137">
        <f t="shared" si="32"/>
        <v>2.4999999999999996</v>
      </c>
    </row>
    <row r="2108" spans="2:18" x14ac:dyDescent="0.35">
      <c r="B2108" s="19">
        <v>44658</v>
      </c>
      <c r="C2108" s="19">
        <v>44658</v>
      </c>
      <c r="D2108" s="19" t="s">
        <v>97</v>
      </c>
      <c r="E2108" s="16" t="s">
        <v>3926</v>
      </c>
      <c r="F2108" s="37">
        <v>60</v>
      </c>
      <c r="G2108" s="35">
        <v>44670</v>
      </c>
      <c r="H2108" s="35">
        <v>44730</v>
      </c>
      <c r="I2108" s="37">
        <v>2</v>
      </c>
      <c r="J2108" s="37">
        <v>1</v>
      </c>
      <c r="K2108" s="15" t="s">
        <v>99</v>
      </c>
      <c r="L2108" s="15" t="s">
        <v>100</v>
      </c>
      <c r="M2108" s="15" t="s">
        <v>3927</v>
      </c>
      <c r="N2108" s="15" t="s">
        <v>3928</v>
      </c>
      <c r="O2108" s="37">
        <v>300</v>
      </c>
      <c r="P2108" s="126" t="s">
        <v>25103</v>
      </c>
      <c r="R2108" s="137">
        <f t="shared" si="32"/>
        <v>2.7999999999999994</v>
      </c>
    </row>
    <row r="2109" spans="2:18" x14ac:dyDescent="0.35">
      <c r="B2109" s="19">
        <v>44662</v>
      </c>
      <c r="C2109" s="19">
        <v>44658</v>
      </c>
      <c r="D2109" s="19" t="s">
        <v>97</v>
      </c>
      <c r="E2109" s="16" t="s">
        <v>4184</v>
      </c>
      <c r="F2109" s="37">
        <v>60</v>
      </c>
      <c r="G2109" s="35">
        <v>44662</v>
      </c>
      <c r="H2109" s="35">
        <v>44722</v>
      </c>
      <c r="I2109" s="37">
        <v>4</v>
      </c>
      <c r="J2109" s="37">
        <v>4</v>
      </c>
      <c r="K2109" s="15" t="s">
        <v>99</v>
      </c>
      <c r="L2109" s="15" t="s">
        <v>100</v>
      </c>
      <c r="M2109" s="15" t="s">
        <v>4185</v>
      </c>
      <c r="N2109" s="15" t="s">
        <v>22957</v>
      </c>
      <c r="O2109" s="37">
        <v>80000</v>
      </c>
      <c r="P2109" s="126" t="s">
        <v>25103</v>
      </c>
      <c r="R2109" s="137">
        <f t="shared" si="32"/>
        <v>2.4999999999999996</v>
      </c>
    </row>
    <row r="2110" spans="2:18" x14ac:dyDescent="0.35">
      <c r="B2110" s="19">
        <v>44662</v>
      </c>
      <c r="C2110" s="19">
        <v>44658</v>
      </c>
      <c r="D2110" s="19" t="s">
        <v>97</v>
      </c>
      <c r="E2110" s="16" t="s">
        <v>4191</v>
      </c>
      <c r="F2110" s="37">
        <v>60</v>
      </c>
      <c r="G2110" s="35">
        <v>44662</v>
      </c>
      <c r="H2110" s="35">
        <v>44722</v>
      </c>
      <c r="I2110" s="37">
        <v>4</v>
      </c>
      <c r="J2110" s="37">
        <v>4</v>
      </c>
      <c r="K2110" s="15" t="s">
        <v>99</v>
      </c>
      <c r="L2110" s="15" t="s">
        <v>100</v>
      </c>
      <c r="M2110" s="15" t="s">
        <v>4192</v>
      </c>
      <c r="N2110" s="15" t="s">
        <v>22957</v>
      </c>
      <c r="O2110" s="37">
        <v>90000</v>
      </c>
      <c r="P2110" s="126" t="s">
        <v>25103</v>
      </c>
      <c r="R2110" s="137">
        <f t="shared" si="32"/>
        <v>2.4999999999999996</v>
      </c>
    </row>
    <row r="2111" spans="2:18" x14ac:dyDescent="0.35">
      <c r="B2111" s="19">
        <v>44670</v>
      </c>
      <c r="C2111" s="19">
        <v>44658</v>
      </c>
      <c r="D2111" s="19" t="s">
        <v>97</v>
      </c>
      <c r="E2111" s="16" t="s">
        <v>4662</v>
      </c>
      <c r="F2111" s="37">
        <v>60</v>
      </c>
      <c r="G2111" s="35">
        <v>44666</v>
      </c>
      <c r="H2111" s="35">
        <v>44726</v>
      </c>
      <c r="I2111" s="37">
        <v>5</v>
      </c>
      <c r="J2111" s="37">
        <v>3</v>
      </c>
      <c r="K2111" s="15" t="s">
        <v>99</v>
      </c>
      <c r="L2111" s="15" t="s">
        <v>105</v>
      </c>
      <c r="M2111" s="15" t="s">
        <v>4663</v>
      </c>
      <c r="N2111" s="15" t="s">
        <v>4664</v>
      </c>
      <c r="O2111" s="37">
        <v>60000</v>
      </c>
      <c r="P2111" s="126" t="s">
        <v>25103</v>
      </c>
      <c r="R2111" s="137">
        <f t="shared" si="32"/>
        <v>2.3499999999999996</v>
      </c>
    </row>
    <row r="2112" spans="2:18" x14ac:dyDescent="0.35">
      <c r="B2112" s="19">
        <v>44659</v>
      </c>
      <c r="C2112" s="19">
        <v>44659</v>
      </c>
      <c r="D2112" s="19" t="s">
        <v>97</v>
      </c>
      <c r="E2112" s="16" t="s">
        <v>4076</v>
      </c>
      <c r="F2112" s="37">
        <v>60</v>
      </c>
      <c r="G2112" s="35">
        <v>44660</v>
      </c>
      <c r="H2112" s="35">
        <v>44720</v>
      </c>
      <c r="I2112" s="37">
        <v>3</v>
      </c>
      <c r="J2112" s="37">
        <v>1</v>
      </c>
      <c r="K2112" s="15" t="s">
        <v>99</v>
      </c>
      <c r="L2112" s="15" t="s">
        <v>205</v>
      </c>
      <c r="M2112" s="15" t="s">
        <v>4077</v>
      </c>
      <c r="N2112" s="15" t="s">
        <v>4078</v>
      </c>
      <c r="O2112" s="37">
        <v>92000</v>
      </c>
      <c r="P2112" s="126" t="s">
        <v>25103</v>
      </c>
      <c r="R2112" s="137">
        <f t="shared" si="32"/>
        <v>2.4999999999999996</v>
      </c>
    </row>
    <row r="2113" spans="2:18" x14ac:dyDescent="0.35">
      <c r="B2113" s="19">
        <v>44659</v>
      </c>
      <c r="C2113" s="19">
        <v>44659</v>
      </c>
      <c r="D2113" s="19" t="s">
        <v>97</v>
      </c>
      <c r="E2113" s="16" t="s">
        <v>4091</v>
      </c>
      <c r="F2113" s="37">
        <v>60</v>
      </c>
      <c r="G2113" s="35">
        <v>44658</v>
      </c>
      <c r="H2113" s="35">
        <v>44718</v>
      </c>
      <c r="I2113" s="37">
        <v>5</v>
      </c>
      <c r="J2113" s="37">
        <v>3</v>
      </c>
      <c r="K2113" s="15" t="s">
        <v>99</v>
      </c>
      <c r="L2113" s="15" t="s">
        <v>105</v>
      </c>
      <c r="M2113" s="15" t="s">
        <v>4092</v>
      </c>
      <c r="N2113" s="15" t="s">
        <v>4093</v>
      </c>
      <c r="O2113" s="37">
        <v>200000</v>
      </c>
      <c r="P2113" s="126" t="s">
        <v>25103</v>
      </c>
      <c r="R2113" s="137">
        <f t="shared" si="32"/>
        <v>2.7499999999999996</v>
      </c>
    </row>
    <row r="2114" spans="2:18" x14ac:dyDescent="0.35">
      <c r="B2114" s="19">
        <v>44678</v>
      </c>
      <c r="C2114" s="19">
        <v>44659</v>
      </c>
      <c r="D2114" s="19" t="s">
        <v>97</v>
      </c>
      <c r="E2114" s="16" t="s">
        <v>5054</v>
      </c>
      <c r="F2114" s="37">
        <v>60</v>
      </c>
      <c r="G2114" s="35">
        <v>44678</v>
      </c>
      <c r="H2114" s="35">
        <v>44738</v>
      </c>
      <c r="I2114" s="37">
        <v>4</v>
      </c>
      <c r="J2114" s="37">
        <v>0</v>
      </c>
      <c r="K2114" s="15" t="s">
        <v>99</v>
      </c>
      <c r="L2114" s="15" t="s">
        <v>105</v>
      </c>
      <c r="M2114" s="15" t="s">
        <v>5055</v>
      </c>
      <c r="N2114" s="15" t="s">
        <v>5056</v>
      </c>
      <c r="O2114" s="37">
        <v>41000</v>
      </c>
      <c r="P2114" s="126" t="s">
        <v>25103</v>
      </c>
      <c r="R2114" s="137">
        <f t="shared" si="32"/>
        <v>2.3499999999999996</v>
      </c>
    </row>
    <row r="2115" spans="2:18" x14ac:dyDescent="0.35">
      <c r="B2115" s="19">
        <v>44659</v>
      </c>
      <c r="C2115" s="19">
        <v>44659.674062500002</v>
      </c>
      <c r="D2115" s="19" t="s">
        <v>97</v>
      </c>
      <c r="E2115" s="16" t="s">
        <v>4038</v>
      </c>
      <c r="F2115" s="37">
        <v>60</v>
      </c>
      <c r="G2115" s="35">
        <v>44658</v>
      </c>
      <c r="H2115" s="35">
        <v>44718</v>
      </c>
      <c r="I2115" s="37">
        <v>5</v>
      </c>
      <c r="J2115" s="37">
        <v>2</v>
      </c>
      <c r="K2115" s="15" t="s">
        <v>99</v>
      </c>
      <c r="L2115" s="15" t="s">
        <v>105</v>
      </c>
      <c r="M2115" s="15" t="s">
        <v>3865</v>
      </c>
      <c r="N2115" s="15" t="s">
        <v>4039</v>
      </c>
      <c r="O2115" s="37">
        <v>200000</v>
      </c>
      <c r="P2115" s="126" t="s">
        <v>25103</v>
      </c>
      <c r="R2115" s="137">
        <f t="shared" si="32"/>
        <v>2.7499999999999996</v>
      </c>
    </row>
    <row r="2116" spans="2:18" x14ac:dyDescent="0.35">
      <c r="B2116" s="19">
        <v>44666</v>
      </c>
      <c r="C2116" s="19">
        <v>44660</v>
      </c>
      <c r="D2116" s="19" t="s">
        <v>97</v>
      </c>
      <c r="E2116" s="16" t="s">
        <v>4536</v>
      </c>
      <c r="F2116" s="37">
        <v>60</v>
      </c>
      <c r="G2116" s="35">
        <v>44673</v>
      </c>
      <c r="H2116" s="35">
        <v>44733</v>
      </c>
      <c r="I2116" s="37">
        <v>7</v>
      </c>
      <c r="J2116" s="37">
        <v>3</v>
      </c>
      <c r="K2116" s="15" t="s">
        <v>99</v>
      </c>
      <c r="L2116" s="15" t="s">
        <v>100</v>
      </c>
      <c r="M2116" s="15" t="s">
        <v>4537</v>
      </c>
      <c r="N2116" s="15" t="s">
        <v>4533</v>
      </c>
      <c r="O2116" s="37">
        <v>200000</v>
      </c>
      <c r="P2116" s="126" t="s">
        <v>25103</v>
      </c>
      <c r="R2116" s="137">
        <f t="shared" ref="R2116:R2179" si="33">0.3*IF(F2116&lt;=30, 2, IF(AND(F2116&gt;=31, F2116&lt;=90), 3, IF(AND(F2116&gt;=91, F2116&lt;=180), 4, IF(AND(F2116&gt;=181, F2116&lt;=364), 1, 2)))) + 0.3*IF(J2116=1, 3, IF(AND(J2116&gt;=2, J2116&lt;=5), 2, IF(AND(J2116&gt;=6, J2116&lt;=10), 4, 2))) + 0.2*IF(O2116&lt;=150000, 2, IF(AND(O2116&gt;=150001, O2116&lt;=500000), 4, IF(AND(O2116&gt;=500001, O2116&lt;=1000000), 1, 3)))+ 0.15*IF(NOT(ISERROR(SEARCH("fognat",L2116))), 4, IF(NOT(ISERROR(SEARCH("compres",L2116))), 2, IF(NOT(ISERROR(SEARCH("facciat",L2116))), 3, IF(NOT(ISERROR(SEARCH("estaur",L2116))), 4, 1)))) + 0.05*IF(NOT(ISERROR(SEARCH("anutenz",K2116))), 3, IF(NOT(ISERROR(SEARCH("uova",K2116))), 4, IF(NOT(ISERROR(SEARCH("rivat",K2116))), 2, IF(NOT(ISERROR(SEARCH("ubblic",K2116))), 1, 1))))</f>
        <v>2.9</v>
      </c>
    </row>
    <row r="2117" spans="2:18" x14ac:dyDescent="0.35">
      <c r="B2117" s="19">
        <v>44663</v>
      </c>
      <c r="C2117" s="19">
        <v>44662</v>
      </c>
      <c r="D2117" s="19" t="s">
        <v>97</v>
      </c>
      <c r="E2117" s="16" t="s">
        <v>4234</v>
      </c>
      <c r="F2117" s="37">
        <v>60</v>
      </c>
      <c r="G2117" s="35">
        <v>44558</v>
      </c>
      <c r="H2117" s="35">
        <v>44618</v>
      </c>
      <c r="I2117" s="37">
        <v>6</v>
      </c>
      <c r="J2117" s="37">
        <v>3</v>
      </c>
      <c r="K2117" s="15" t="s">
        <v>99</v>
      </c>
      <c r="L2117" s="15" t="s">
        <v>100</v>
      </c>
      <c r="M2117" s="15" t="s">
        <v>4235</v>
      </c>
      <c r="N2117" s="15" t="s">
        <v>4236</v>
      </c>
      <c r="O2117" s="37">
        <v>50000</v>
      </c>
      <c r="P2117" s="126" t="s">
        <v>25103</v>
      </c>
      <c r="R2117" s="137">
        <f t="shared" si="33"/>
        <v>2.4999999999999996</v>
      </c>
    </row>
    <row r="2118" spans="2:18" x14ac:dyDescent="0.35">
      <c r="B2118" s="19">
        <v>44671</v>
      </c>
      <c r="C2118" s="19">
        <v>44662</v>
      </c>
      <c r="D2118" s="19" t="s">
        <v>97</v>
      </c>
      <c r="E2118" s="16" t="s">
        <v>4708</v>
      </c>
      <c r="F2118" s="37">
        <v>60</v>
      </c>
      <c r="G2118" s="35">
        <v>44697</v>
      </c>
      <c r="H2118" s="35">
        <v>44757</v>
      </c>
      <c r="I2118" s="37">
        <v>10</v>
      </c>
      <c r="J2118" s="37">
        <v>5</v>
      </c>
      <c r="K2118" s="15" t="s">
        <v>112</v>
      </c>
      <c r="L2118" s="15" t="s">
        <v>129</v>
      </c>
      <c r="M2118" s="15" t="s">
        <v>4370</v>
      </c>
      <c r="N2118" s="15" t="s">
        <v>1182</v>
      </c>
      <c r="O2118" s="37">
        <v>80000</v>
      </c>
      <c r="P2118" s="126" t="s">
        <v>25103</v>
      </c>
      <c r="R2118" s="137">
        <f t="shared" si="33"/>
        <v>2.7</v>
      </c>
    </row>
    <row r="2119" spans="2:18" x14ac:dyDescent="0.35">
      <c r="B2119" s="19">
        <v>44678</v>
      </c>
      <c r="C2119" s="19">
        <v>44662</v>
      </c>
      <c r="D2119" s="19" t="s">
        <v>97</v>
      </c>
      <c r="E2119" s="16" t="s">
        <v>5089</v>
      </c>
      <c r="F2119" s="37">
        <v>60</v>
      </c>
      <c r="G2119" s="35">
        <v>44623</v>
      </c>
      <c r="H2119" s="35">
        <v>44683</v>
      </c>
      <c r="I2119" s="37">
        <v>5</v>
      </c>
      <c r="J2119" s="37">
        <v>3</v>
      </c>
      <c r="K2119" s="15" t="s">
        <v>99</v>
      </c>
      <c r="L2119" s="15" t="s">
        <v>105</v>
      </c>
      <c r="M2119" s="15" t="s">
        <v>5090</v>
      </c>
      <c r="N2119" s="15" t="s">
        <v>5091</v>
      </c>
      <c r="O2119" s="37">
        <v>90000</v>
      </c>
      <c r="P2119" s="126" t="s">
        <v>25103</v>
      </c>
      <c r="R2119" s="137">
        <f t="shared" si="33"/>
        <v>2.3499999999999996</v>
      </c>
    </row>
    <row r="2120" spans="2:18" x14ac:dyDescent="0.35">
      <c r="B2120" s="19">
        <v>44662</v>
      </c>
      <c r="C2120" s="19">
        <v>44662.75439814815</v>
      </c>
      <c r="D2120" s="19" t="s">
        <v>97</v>
      </c>
      <c r="E2120" s="16" t="s">
        <v>4196</v>
      </c>
      <c r="F2120" s="37">
        <v>60</v>
      </c>
      <c r="G2120" s="35">
        <v>44557</v>
      </c>
      <c r="H2120" s="35">
        <v>44617</v>
      </c>
      <c r="I2120" s="37">
        <v>6</v>
      </c>
      <c r="J2120" s="37">
        <v>3</v>
      </c>
      <c r="K2120" s="15" t="s">
        <v>99</v>
      </c>
      <c r="L2120" s="15" t="s">
        <v>100</v>
      </c>
      <c r="M2120" s="15" t="s">
        <v>4197</v>
      </c>
      <c r="N2120" s="15" t="s">
        <v>4198</v>
      </c>
      <c r="O2120" s="37">
        <v>85000</v>
      </c>
      <c r="P2120" s="126" t="s">
        <v>25103</v>
      </c>
      <c r="R2120" s="137">
        <f t="shared" si="33"/>
        <v>2.4999999999999996</v>
      </c>
    </row>
    <row r="2121" spans="2:18" x14ac:dyDescent="0.35">
      <c r="B2121" s="19">
        <v>44662</v>
      </c>
      <c r="C2121" s="19">
        <v>44662.75508101852</v>
      </c>
      <c r="D2121" s="19" t="s">
        <v>97</v>
      </c>
      <c r="E2121" s="16" t="s">
        <v>4199</v>
      </c>
      <c r="F2121" s="37">
        <v>60</v>
      </c>
      <c r="G2121" s="35">
        <v>44662</v>
      </c>
      <c r="H2121" s="35">
        <v>44722</v>
      </c>
      <c r="I2121" s="37">
        <v>4</v>
      </c>
      <c r="J2121" s="37">
        <v>3</v>
      </c>
      <c r="K2121" s="15" t="s">
        <v>99</v>
      </c>
      <c r="L2121" s="15" t="s">
        <v>100</v>
      </c>
      <c r="M2121" s="15" t="s">
        <v>4200</v>
      </c>
      <c r="N2121" s="15" t="s">
        <v>4188</v>
      </c>
      <c r="O2121" s="37">
        <v>80000</v>
      </c>
      <c r="P2121" s="126" t="s">
        <v>25103</v>
      </c>
      <c r="R2121" s="137">
        <f t="shared" si="33"/>
        <v>2.4999999999999996</v>
      </c>
    </row>
    <row r="2122" spans="2:18" x14ac:dyDescent="0.35">
      <c r="B2122" s="19">
        <v>44671</v>
      </c>
      <c r="C2122" s="19">
        <v>44663</v>
      </c>
      <c r="D2122" s="19" t="s">
        <v>97</v>
      </c>
      <c r="E2122" s="16" t="s">
        <v>4697</v>
      </c>
      <c r="F2122" s="37">
        <v>60</v>
      </c>
      <c r="G2122" s="35">
        <v>44558</v>
      </c>
      <c r="H2122" s="35">
        <v>44618</v>
      </c>
      <c r="I2122" s="37">
        <v>6</v>
      </c>
      <c r="J2122" s="37">
        <v>2</v>
      </c>
      <c r="K2122" s="15" t="s">
        <v>99</v>
      </c>
      <c r="L2122" s="15" t="s">
        <v>100</v>
      </c>
      <c r="M2122" s="15" t="s">
        <v>4698</v>
      </c>
      <c r="N2122" s="15" t="s">
        <v>4699</v>
      </c>
      <c r="O2122" s="37">
        <v>534740</v>
      </c>
      <c r="P2122" s="126" t="s">
        <v>25103</v>
      </c>
      <c r="R2122" s="137">
        <f t="shared" si="33"/>
        <v>2.2999999999999998</v>
      </c>
    </row>
    <row r="2123" spans="2:18" x14ac:dyDescent="0.35">
      <c r="B2123" s="19">
        <v>45390</v>
      </c>
      <c r="C2123" s="19">
        <v>44663</v>
      </c>
      <c r="D2123" s="19">
        <v>45390.435532407406</v>
      </c>
      <c r="E2123" s="16" t="s">
        <v>4351</v>
      </c>
      <c r="F2123" s="37">
        <v>60</v>
      </c>
      <c r="G2123" s="35">
        <v>45390</v>
      </c>
      <c r="H2123" s="35">
        <v>45450</v>
      </c>
      <c r="I2123" s="37">
        <v>5</v>
      </c>
      <c r="J2123" s="37">
        <v>3</v>
      </c>
      <c r="K2123" s="15" t="s">
        <v>2393</v>
      </c>
      <c r="L2123" s="15" t="s">
        <v>100</v>
      </c>
      <c r="M2123" s="15" t="s">
        <v>5735</v>
      </c>
      <c r="N2123" s="15" t="s">
        <v>5736</v>
      </c>
      <c r="O2123" s="37">
        <v>70000</v>
      </c>
      <c r="P2123" s="126" t="s">
        <v>25103</v>
      </c>
      <c r="R2123" s="137">
        <f t="shared" si="33"/>
        <v>2.4499999999999997</v>
      </c>
    </row>
    <row r="2124" spans="2:18" x14ac:dyDescent="0.35">
      <c r="B2124" s="19">
        <v>44663</v>
      </c>
      <c r="C2124" s="19">
        <v>44663.74726851852</v>
      </c>
      <c r="D2124" s="19" t="s">
        <v>97</v>
      </c>
      <c r="E2124" s="16" t="s">
        <v>4296</v>
      </c>
      <c r="F2124" s="37">
        <v>60</v>
      </c>
      <c r="G2124" s="35">
        <v>44665</v>
      </c>
      <c r="H2124" s="35">
        <v>44725</v>
      </c>
      <c r="I2124" s="37">
        <v>3</v>
      </c>
      <c r="J2124" s="37">
        <v>3</v>
      </c>
      <c r="K2124" s="15" t="s">
        <v>99</v>
      </c>
      <c r="L2124" s="15" t="s">
        <v>105</v>
      </c>
      <c r="M2124" s="15" t="s">
        <v>4297</v>
      </c>
      <c r="N2124" s="15" t="s">
        <v>4298</v>
      </c>
      <c r="O2124" s="37">
        <v>120000</v>
      </c>
      <c r="P2124" s="126" t="s">
        <v>25103</v>
      </c>
      <c r="R2124" s="137">
        <f t="shared" si="33"/>
        <v>2.3499999999999996</v>
      </c>
    </row>
    <row r="2125" spans="2:18" x14ac:dyDescent="0.35">
      <c r="B2125" s="19">
        <v>44663</v>
      </c>
      <c r="C2125" s="19">
        <v>44663.792893518519</v>
      </c>
      <c r="D2125" s="19" t="s">
        <v>97</v>
      </c>
      <c r="E2125" s="16" t="s">
        <v>4307</v>
      </c>
      <c r="F2125" s="37">
        <v>60</v>
      </c>
      <c r="G2125" s="35">
        <v>44664</v>
      </c>
      <c r="H2125" s="35">
        <v>44724</v>
      </c>
      <c r="I2125" s="37">
        <v>10</v>
      </c>
      <c r="J2125" s="37">
        <v>1</v>
      </c>
      <c r="K2125" s="15" t="s">
        <v>99</v>
      </c>
      <c r="L2125" s="15" t="s">
        <v>105</v>
      </c>
      <c r="M2125" s="15" t="s">
        <v>4308</v>
      </c>
      <c r="N2125" s="15" t="s">
        <v>4309</v>
      </c>
      <c r="O2125" s="37">
        <v>25000</v>
      </c>
      <c r="P2125" s="126" t="s">
        <v>25103</v>
      </c>
      <c r="R2125" s="137">
        <f t="shared" si="33"/>
        <v>2.6499999999999995</v>
      </c>
    </row>
    <row r="2126" spans="2:18" x14ac:dyDescent="0.35">
      <c r="B2126" s="19">
        <v>44664</v>
      </c>
      <c r="C2126" s="19">
        <v>44664</v>
      </c>
      <c r="D2126" s="19" t="s">
        <v>97</v>
      </c>
      <c r="E2126" s="16" t="s">
        <v>4353</v>
      </c>
      <c r="F2126" s="37">
        <v>60</v>
      </c>
      <c r="G2126" s="35">
        <v>44670</v>
      </c>
      <c r="H2126" s="35">
        <v>44730</v>
      </c>
      <c r="I2126" s="37">
        <v>3</v>
      </c>
      <c r="J2126" s="37">
        <v>1</v>
      </c>
      <c r="K2126" s="15" t="s">
        <v>99</v>
      </c>
      <c r="L2126" s="15" t="s">
        <v>100</v>
      </c>
      <c r="M2126" s="15" t="s">
        <v>4354</v>
      </c>
      <c r="N2126" s="15" t="s">
        <v>4355</v>
      </c>
      <c r="O2126" s="37">
        <v>110500</v>
      </c>
      <c r="P2126" s="126" t="s">
        <v>25103</v>
      </c>
      <c r="R2126" s="137">
        <f t="shared" si="33"/>
        <v>2.7999999999999994</v>
      </c>
    </row>
    <row r="2127" spans="2:18" x14ac:dyDescent="0.35">
      <c r="B2127" s="19">
        <v>44665</v>
      </c>
      <c r="C2127" s="19">
        <v>44664</v>
      </c>
      <c r="D2127" s="19" t="s">
        <v>97</v>
      </c>
      <c r="E2127" s="16" t="s">
        <v>672</v>
      </c>
      <c r="F2127" s="37">
        <v>60</v>
      </c>
      <c r="G2127" s="35">
        <v>44666</v>
      </c>
      <c r="H2127" s="35">
        <v>44726</v>
      </c>
      <c r="I2127" s="37">
        <v>9</v>
      </c>
      <c r="J2127" s="37">
        <v>10</v>
      </c>
      <c r="K2127" s="15" t="s">
        <v>104</v>
      </c>
      <c r="L2127" s="15" t="s">
        <v>118</v>
      </c>
      <c r="M2127" s="15" t="s">
        <v>4417</v>
      </c>
      <c r="N2127" s="15" t="s">
        <v>4418</v>
      </c>
      <c r="O2127" s="37">
        <v>800000</v>
      </c>
      <c r="P2127" s="126" t="s">
        <v>25103</v>
      </c>
      <c r="R2127" s="137">
        <f t="shared" si="33"/>
        <v>2.6499999999999995</v>
      </c>
    </row>
    <row r="2128" spans="2:18" x14ac:dyDescent="0.35">
      <c r="B2128" s="19">
        <v>44666</v>
      </c>
      <c r="C2128" s="19">
        <v>44664</v>
      </c>
      <c r="D2128" s="19" t="s">
        <v>97</v>
      </c>
      <c r="E2128" s="16" t="s">
        <v>3112</v>
      </c>
      <c r="F2128" s="37">
        <v>60</v>
      </c>
      <c r="G2128" s="35">
        <v>44683</v>
      </c>
      <c r="H2128" s="35">
        <v>44743</v>
      </c>
      <c r="I2128" s="37">
        <v>2</v>
      </c>
      <c r="J2128" s="37">
        <v>1</v>
      </c>
      <c r="K2128" s="15" t="s">
        <v>99</v>
      </c>
      <c r="L2128" s="15" t="s">
        <v>205</v>
      </c>
      <c r="M2128" s="15" t="s">
        <v>4466</v>
      </c>
      <c r="N2128" s="15" t="s">
        <v>4467</v>
      </c>
      <c r="O2128" s="37">
        <v>61718</v>
      </c>
      <c r="P2128" s="126" t="s">
        <v>25103</v>
      </c>
      <c r="R2128" s="137">
        <f t="shared" si="33"/>
        <v>2.4999999999999996</v>
      </c>
    </row>
    <row r="2129" spans="2:18" x14ac:dyDescent="0.35">
      <c r="B2129" s="19">
        <v>44666</v>
      </c>
      <c r="C2129" s="19">
        <v>44664</v>
      </c>
      <c r="D2129" s="19" t="s">
        <v>97</v>
      </c>
      <c r="E2129" s="16" t="s">
        <v>4461</v>
      </c>
      <c r="F2129" s="37">
        <v>60</v>
      </c>
      <c r="G2129" s="35">
        <v>44670</v>
      </c>
      <c r="H2129" s="35">
        <v>44730</v>
      </c>
      <c r="I2129" s="37">
        <v>5</v>
      </c>
      <c r="J2129" s="37">
        <v>3</v>
      </c>
      <c r="K2129" s="15" t="s">
        <v>104</v>
      </c>
      <c r="L2129" s="15" t="s">
        <v>205</v>
      </c>
      <c r="M2129" s="15" t="s">
        <v>4496</v>
      </c>
      <c r="N2129" s="15" t="s">
        <v>4497</v>
      </c>
      <c r="O2129" s="37">
        <v>108000</v>
      </c>
      <c r="P2129" s="126" t="s">
        <v>25103</v>
      </c>
      <c r="R2129" s="137">
        <f t="shared" si="33"/>
        <v>2.0999999999999996</v>
      </c>
    </row>
    <row r="2130" spans="2:18" x14ac:dyDescent="0.35">
      <c r="B2130" s="19">
        <v>44700</v>
      </c>
      <c r="C2130" s="19">
        <v>44664</v>
      </c>
      <c r="D2130" s="19">
        <v>44700.489583333336</v>
      </c>
      <c r="E2130" s="16" t="s">
        <v>4461</v>
      </c>
      <c r="F2130" s="37">
        <v>60</v>
      </c>
      <c r="G2130" s="35">
        <v>44670</v>
      </c>
      <c r="H2130" s="35">
        <v>44730</v>
      </c>
      <c r="I2130" s="37">
        <v>5</v>
      </c>
      <c r="J2130" s="37">
        <v>4</v>
      </c>
      <c r="K2130" s="15" t="s">
        <v>104</v>
      </c>
      <c r="L2130" s="15" t="s">
        <v>205</v>
      </c>
      <c r="M2130" s="15" t="s">
        <v>5452</v>
      </c>
      <c r="N2130" s="15" t="s">
        <v>5453</v>
      </c>
      <c r="O2130" s="37">
        <v>108</v>
      </c>
      <c r="P2130" s="126" t="s">
        <v>25103</v>
      </c>
      <c r="R2130" s="137">
        <f t="shared" si="33"/>
        <v>2.0999999999999996</v>
      </c>
    </row>
    <row r="2131" spans="2:18" x14ac:dyDescent="0.35">
      <c r="B2131" s="19">
        <v>44665</v>
      </c>
      <c r="C2131" s="19">
        <v>44665</v>
      </c>
      <c r="D2131" s="19" t="s">
        <v>97</v>
      </c>
      <c r="E2131" s="16" t="s">
        <v>4422</v>
      </c>
      <c r="F2131" s="37">
        <v>60</v>
      </c>
      <c r="G2131" s="35">
        <v>44665</v>
      </c>
      <c r="H2131" s="35">
        <v>44725</v>
      </c>
      <c r="I2131" s="37">
        <v>5</v>
      </c>
      <c r="J2131" s="37">
        <v>1</v>
      </c>
      <c r="K2131" s="15" t="s">
        <v>99</v>
      </c>
      <c r="L2131" s="15" t="s">
        <v>105</v>
      </c>
      <c r="M2131" s="15" t="s">
        <v>4423</v>
      </c>
      <c r="N2131" s="15" t="s">
        <v>4424</v>
      </c>
      <c r="O2131" s="37">
        <v>120000</v>
      </c>
      <c r="P2131" s="126" t="s">
        <v>25103</v>
      </c>
      <c r="R2131" s="137">
        <f t="shared" si="33"/>
        <v>2.6499999999999995</v>
      </c>
    </row>
    <row r="2132" spans="2:18" x14ac:dyDescent="0.35">
      <c r="B2132" s="19">
        <v>44665</v>
      </c>
      <c r="C2132" s="19">
        <v>44665</v>
      </c>
      <c r="D2132" s="19" t="s">
        <v>97</v>
      </c>
      <c r="E2132" s="16" t="s">
        <v>4430</v>
      </c>
      <c r="F2132" s="37">
        <v>60</v>
      </c>
      <c r="G2132" s="35">
        <v>44665</v>
      </c>
      <c r="H2132" s="35">
        <v>44725</v>
      </c>
      <c r="I2132" s="37">
        <v>3</v>
      </c>
      <c r="J2132" s="37">
        <v>2</v>
      </c>
      <c r="K2132" s="15" t="s">
        <v>99</v>
      </c>
      <c r="L2132" s="15" t="s">
        <v>105</v>
      </c>
      <c r="M2132" s="15" t="s">
        <v>4431</v>
      </c>
      <c r="N2132" s="15" t="s">
        <v>4432</v>
      </c>
      <c r="O2132" s="37">
        <v>49000</v>
      </c>
      <c r="P2132" s="126" t="s">
        <v>25103</v>
      </c>
      <c r="R2132" s="137">
        <f t="shared" si="33"/>
        <v>2.3499999999999996</v>
      </c>
    </row>
    <row r="2133" spans="2:18" x14ac:dyDescent="0.35">
      <c r="B2133" s="19">
        <v>44665</v>
      </c>
      <c r="C2133" s="19">
        <v>44665</v>
      </c>
      <c r="D2133" s="19" t="s">
        <v>97</v>
      </c>
      <c r="E2133" s="16" t="s">
        <v>4434</v>
      </c>
      <c r="F2133" s="37">
        <v>60</v>
      </c>
      <c r="G2133" s="35">
        <v>44665</v>
      </c>
      <c r="H2133" s="35">
        <v>44725</v>
      </c>
      <c r="I2133" s="37">
        <v>3</v>
      </c>
      <c r="J2133" s="37">
        <v>2</v>
      </c>
      <c r="K2133" s="15" t="s">
        <v>99</v>
      </c>
      <c r="L2133" s="15" t="s">
        <v>105</v>
      </c>
      <c r="M2133" s="15" t="s">
        <v>4431</v>
      </c>
      <c r="N2133" s="15" t="s">
        <v>4435</v>
      </c>
      <c r="O2133" s="37">
        <v>28000</v>
      </c>
      <c r="P2133" s="126" t="s">
        <v>25103</v>
      </c>
      <c r="R2133" s="137">
        <f t="shared" si="33"/>
        <v>2.3499999999999996</v>
      </c>
    </row>
    <row r="2134" spans="2:18" x14ac:dyDescent="0.35">
      <c r="B2134" s="19">
        <v>44666</v>
      </c>
      <c r="C2134" s="19">
        <v>44666</v>
      </c>
      <c r="D2134" s="19" t="s">
        <v>97</v>
      </c>
      <c r="E2134" s="16" t="s">
        <v>4485</v>
      </c>
      <c r="F2134" s="37">
        <v>60</v>
      </c>
      <c r="G2134" s="35">
        <v>44666</v>
      </c>
      <c r="H2134" s="35">
        <v>44726</v>
      </c>
      <c r="I2134" s="37">
        <v>3</v>
      </c>
      <c r="J2134" s="37">
        <v>2</v>
      </c>
      <c r="K2134" s="15" t="s">
        <v>99</v>
      </c>
      <c r="L2134" s="15" t="s">
        <v>100</v>
      </c>
      <c r="M2134" s="15" t="s">
        <v>4486</v>
      </c>
      <c r="N2134" s="15" t="s">
        <v>4487</v>
      </c>
      <c r="O2134" s="37">
        <v>100000</v>
      </c>
      <c r="P2134" s="126" t="s">
        <v>25103</v>
      </c>
      <c r="R2134" s="137">
        <f t="shared" si="33"/>
        <v>2.4999999999999996</v>
      </c>
    </row>
    <row r="2135" spans="2:18" x14ac:dyDescent="0.35">
      <c r="B2135" s="19">
        <v>44666</v>
      </c>
      <c r="C2135" s="19">
        <v>44666</v>
      </c>
      <c r="D2135" s="19" t="s">
        <v>97</v>
      </c>
      <c r="E2135" s="16" t="s">
        <v>4518</v>
      </c>
      <c r="F2135" s="37">
        <v>60</v>
      </c>
      <c r="G2135" s="35">
        <v>44669</v>
      </c>
      <c r="H2135" s="35">
        <v>44729</v>
      </c>
      <c r="I2135" s="37">
        <v>3</v>
      </c>
      <c r="J2135" s="37">
        <v>1</v>
      </c>
      <c r="K2135" s="15" t="s">
        <v>99</v>
      </c>
      <c r="L2135" s="15" t="s">
        <v>100</v>
      </c>
      <c r="M2135" s="15" t="s">
        <v>4519</v>
      </c>
      <c r="N2135" s="15" t="s">
        <v>4520</v>
      </c>
      <c r="O2135" s="37">
        <v>90</v>
      </c>
      <c r="P2135" s="126" t="s">
        <v>25103</v>
      </c>
      <c r="R2135" s="137">
        <f t="shared" si="33"/>
        <v>2.7999999999999994</v>
      </c>
    </row>
    <row r="2136" spans="2:18" x14ac:dyDescent="0.35">
      <c r="B2136" s="19">
        <v>44666</v>
      </c>
      <c r="C2136" s="19">
        <v>44666</v>
      </c>
      <c r="D2136" s="19" t="s">
        <v>97</v>
      </c>
      <c r="E2136" s="16" t="s">
        <v>4526</v>
      </c>
      <c r="F2136" s="37">
        <v>60</v>
      </c>
      <c r="G2136" s="35">
        <v>44670</v>
      </c>
      <c r="H2136" s="35">
        <v>44730</v>
      </c>
      <c r="I2136" s="37">
        <v>6</v>
      </c>
      <c r="J2136" s="37">
        <v>3</v>
      </c>
      <c r="K2136" s="15" t="s">
        <v>99</v>
      </c>
      <c r="L2136" s="15" t="s">
        <v>118</v>
      </c>
      <c r="M2136" s="15" t="s">
        <v>4527</v>
      </c>
      <c r="N2136" s="15" t="s">
        <v>4528</v>
      </c>
      <c r="O2136" s="37">
        <v>60000</v>
      </c>
      <c r="P2136" s="126" t="s">
        <v>25103</v>
      </c>
      <c r="R2136" s="137">
        <f t="shared" si="33"/>
        <v>2.3499999999999996</v>
      </c>
    </row>
    <row r="2137" spans="2:18" x14ac:dyDescent="0.35">
      <c r="B2137" s="19">
        <v>44666</v>
      </c>
      <c r="C2137" s="19">
        <v>44666</v>
      </c>
      <c r="D2137" s="19" t="s">
        <v>97</v>
      </c>
      <c r="E2137" s="16" t="s">
        <v>4529</v>
      </c>
      <c r="F2137" s="37">
        <v>60</v>
      </c>
      <c r="G2137" s="35">
        <v>44579</v>
      </c>
      <c r="H2137" s="35">
        <v>44639</v>
      </c>
      <c r="I2137" s="37">
        <v>5</v>
      </c>
      <c r="J2137" s="37">
        <v>5</v>
      </c>
      <c r="K2137" s="15" t="s">
        <v>99</v>
      </c>
      <c r="L2137" s="15" t="s">
        <v>105</v>
      </c>
      <c r="M2137" s="15" t="s">
        <v>658</v>
      </c>
      <c r="N2137" s="15" t="s">
        <v>4530</v>
      </c>
      <c r="O2137" s="37">
        <v>60</v>
      </c>
      <c r="P2137" s="126" t="s">
        <v>25103</v>
      </c>
      <c r="R2137" s="137">
        <f t="shared" si="33"/>
        <v>2.3499999999999996</v>
      </c>
    </row>
    <row r="2138" spans="2:18" x14ac:dyDescent="0.35">
      <c r="B2138" s="19">
        <v>44670</v>
      </c>
      <c r="C2138" s="19">
        <v>44666</v>
      </c>
      <c r="D2138" s="19" t="s">
        <v>97</v>
      </c>
      <c r="E2138" s="16" t="s">
        <v>4605</v>
      </c>
      <c r="F2138" s="37">
        <v>60</v>
      </c>
      <c r="G2138" s="35">
        <v>44672</v>
      </c>
      <c r="H2138" s="35">
        <v>44732</v>
      </c>
      <c r="I2138" s="37">
        <v>3</v>
      </c>
      <c r="J2138" s="37">
        <v>2</v>
      </c>
      <c r="K2138" s="15" t="s">
        <v>99</v>
      </c>
      <c r="L2138" s="15" t="s">
        <v>105</v>
      </c>
      <c r="M2138" s="15" t="s">
        <v>4606</v>
      </c>
      <c r="N2138" s="15" t="s">
        <v>4607</v>
      </c>
      <c r="O2138" s="37">
        <v>88000</v>
      </c>
      <c r="P2138" s="126" t="s">
        <v>25103</v>
      </c>
      <c r="R2138" s="137">
        <f t="shared" si="33"/>
        <v>2.3499999999999996</v>
      </c>
    </row>
    <row r="2139" spans="2:18" x14ac:dyDescent="0.35">
      <c r="B2139" s="19">
        <v>44670</v>
      </c>
      <c r="C2139" s="19">
        <v>44670</v>
      </c>
      <c r="D2139" s="19" t="s">
        <v>97</v>
      </c>
      <c r="E2139" s="16" t="s">
        <v>4572</v>
      </c>
      <c r="F2139" s="37">
        <v>60</v>
      </c>
      <c r="G2139" s="35">
        <v>44671</v>
      </c>
      <c r="H2139" s="35">
        <v>44731</v>
      </c>
      <c r="I2139" s="37">
        <v>4</v>
      </c>
      <c r="J2139" s="37">
        <v>4</v>
      </c>
      <c r="K2139" s="15" t="s">
        <v>112</v>
      </c>
      <c r="L2139" s="15" t="s">
        <v>105</v>
      </c>
      <c r="M2139" s="15" t="s">
        <v>4573</v>
      </c>
      <c r="N2139" s="15" t="s">
        <v>4574</v>
      </c>
      <c r="O2139" s="37">
        <v>60000</v>
      </c>
      <c r="P2139" s="126" t="s">
        <v>25103</v>
      </c>
      <c r="R2139" s="137">
        <f t="shared" si="33"/>
        <v>2.4</v>
      </c>
    </row>
    <row r="2140" spans="2:18" x14ac:dyDescent="0.35">
      <c r="B2140" s="19">
        <v>44670</v>
      </c>
      <c r="C2140" s="19">
        <v>44670</v>
      </c>
      <c r="D2140" s="19" t="s">
        <v>97</v>
      </c>
      <c r="E2140" s="16" t="s">
        <v>4619</v>
      </c>
      <c r="F2140" s="37">
        <v>60</v>
      </c>
      <c r="G2140" s="35">
        <v>44671</v>
      </c>
      <c r="H2140" s="35">
        <v>44731</v>
      </c>
      <c r="I2140" s="37">
        <v>5</v>
      </c>
      <c r="J2140" s="37">
        <v>3</v>
      </c>
      <c r="K2140" s="15" t="s">
        <v>99</v>
      </c>
      <c r="L2140" s="15" t="s">
        <v>105</v>
      </c>
      <c r="M2140" s="15" t="s">
        <v>4620</v>
      </c>
      <c r="N2140" s="15" t="s">
        <v>4621</v>
      </c>
      <c r="O2140" s="37">
        <v>40000</v>
      </c>
      <c r="P2140" s="126" t="s">
        <v>25103</v>
      </c>
      <c r="R2140" s="137">
        <f t="shared" si="33"/>
        <v>2.3499999999999996</v>
      </c>
    </row>
    <row r="2141" spans="2:18" x14ac:dyDescent="0.35">
      <c r="B2141" s="19">
        <v>44670</v>
      </c>
      <c r="C2141" s="19">
        <v>44670</v>
      </c>
      <c r="D2141" s="19" t="s">
        <v>97</v>
      </c>
      <c r="E2141" s="16" t="s">
        <v>4656</v>
      </c>
      <c r="F2141" s="37">
        <v>60</v>
      </c>
      <c r="G2141" s="35">
        <v>44672</v>
      </c>
      <c r="H2141" s="35">
        <v>44732</v>
      </c>
      <c r="I2141" s="37">
        <v>5</v>
      </c>
      <c r="J2141" s="37">
        <v>5</v>
      </c>
      <c r="K2141" s="15" t="s">
        <v>112</v>
      </c>
      <c r="L2141" s="15" t="s">
        <v>105</v>
      </c>
      <c r="M2141" s="15" t="s">
        <v>4657</v>
      </c>
      <c r="N2141" s="15" t="s">
        <v>4658</v>
      </c>
      <c r="O2141" s="37">
        <v>60000</v>
      </c>
      <c r="P2141" s="126" t="s">
        <v>25103</v>
      </c>
      <c r="R2141" s="137">
        <f t="shared" si="33"/>
        <v>2.4</v>
      </c>
    </row>
    <row r="2142" spans="2:18" x14ac:dyDescent="0.35">
      <c r="B2142" s="19">
        <v>44671</v>
      </c>
      <c r="C2142" s="19">
        <v>44671</v>
      </c>
      <c r="D2142" s="19" t="s">
        <v>97</v>
      </c>
      <c r="E2142" s="16" t="s">
        <v>4679</v>
      </c>
      <c r="F2142" s="37">
        <v>60</v>
      </c>
      <c r="G2142" s="35">
        <v>44704</v>
      </c>
      <c r="H2142" s="35">
        <v>44764</v>
      </c>
      <c r="I2142" s="37">
        <v>5</v>
      </c>
      <c r="J2142" s="37">
        <v>1</v>
      </c>
      <c r="K2142" s="15" t="s">
        <v>99</v>
      </c>
      <c r="L2142" s="15" t="s">
        <v>105</v>
      </c>
      <c r="M2142" s="15" t="s">
        <v>4680</v>
      </c>
      <c r="N2142" s="15" t="s">
        <v>4681</v>
      </c>
      <c r="O2142" s="37">
        <v>20000</v>
      </c>
      <c r="P2142" s="126" t="s">
        <v>25103</v>
      </c>
      <c r="R2142" s="137">
        <f t="shared" si="33"/>
        <v>2.6499999999999995</v>
      </c>
    </row>
    <row r="2143" spans="2:18" x14ac:dyDescent="0.35">
      <c r="B2143" s="19">
        <v>44671</v>
      </c>
      <c r="C2143" s="19">
        <v>44671</v>
      </c>
      <c r="D2143" s="19" t="s">
        <v>97</v>
      </c>
      <c r="E2143" s="16" t="s">
        <v>4742</v>
      </c>
      <c r="F2143" s="37">
        <v>60</v>
      </c>
      <c r="G2143" s="35">
        <v>44676</v>
      </c>
      <c r="H2143" s="35">
        <v>44736</v>
      </c>
      <c r="I2143" s="37">
        <v>1</v>
      </c>
      <c r="J2143" s="37">
        <v>0</v>
      </c>
      <c r="K2143" s="15" t="s">
        <v>99</v>
      </c>
      <c r="L2143" s="15" t="s">
        <v>105</v>
      </c>
      <c r="M2143" s="15" t="s">
        <v>4743</v>
      </c>
      <c r="N2143" s="15" t="s">
        <v>4744</v>
      </c>
      <c r="O2143" s="37">
        <v>20000</v>
      </c>
      <c r="P2143" s="126" t="s">
        <v>25103</v>
      </c>
      <c r="R2143" s="137">
        <f t="shared" si="33"/>
        <v>2.3499999999999996</v>
      </c>
    </row>
    <row r="2144" spans="2:18" x14ac:dyDescent="0.35">
      <c r="B2144" s="19">
        <v>44672</v>
      </c>
      <c r="C2144" s="19">
        <v>44671</v>
      </c>
      <c r="D2144" s="19" t="s">
        <v>97</v>
      </c>
      <c r="E2144" s="16" t="s">
        <v>4768</v>
      </c>
      <c r="F2144" s="37">
        <v>60</v>
      </c>
      <c r="G2144" s="35">
        <v>44560</v>
      </c>
      <c r="H2144" s="35">
        <v>44620</v>
      </c>
      <c r="I2144" s="37">
        <v>6</v>
      </c>
      <c r="J2144" s="37">
        <v>3</v>
      </c>
      <c r="K2144" s="15" t="s">
        <v>99</v>
      </c>
      <c r="L2144" s="15" t="s">
        <v>100</v>
      </c>
      <c r="M2144" s="15" t="s">
        <v>4769</v>
      </c>
      <c r="N2144" s="15" t="s">
        <v>23018</v>
      </c>
      <c r="O2144" s="38">
        <v>217667.92</v>
      </c>
      <c r="P2144" s="126" t="s">
        <v>25103</v>
      </c>
      <c r="R2144" s="137">
        <f t="shared" si="33"/>
        <v>2.9</v>
      </c>
    </row>
    <row r="2145" spans="2:18" x14ac:dyDescent="0.35">
      <c r="B2145" s="19">
        <v>44673</v>
      </c>
      <c r="C2145" s="19">
        <v>44671</v>
      </c>
      <c r="D2145" s="19" t="s">
        <v>97</v>
      </c>
      <c r="E2145" s="16" t="s">
        <v>4830</v>
      </c>
      <c r="F2145" s="37">
        <v>60</v>
      </c>
      <c r="G2145" s="35">
        <v>44676</v>
      </c>
      <c r="H2145" s="35">
        <v>44736</v>
      </c>
      <c r="I2145" s="37">
        <v>6</v>
      </c>
      <c r="J2145" s="37">
        <v>4</v>
      </c>
      <c r="K2145" s="15" t="s">
        <v>99</v>
      </c>
      <c r="L2145" s="15" t="s">
        <v>205</v>
      </c>
      <c r="M2145" s="15" t="s">
        <v>4831</v>
      </c>
      <c r="N2145" s="15" t="s">
        <v>4832</v>
      </c>
      <c r="O2145" s="37">
        <v>40000</v>
      </c>
      <c r="P2145" s="126" t="s">
        <v>25103</v>
      </c>
      <c r="R2145" s="137">
        <f t="shared" si="33"/>
        <v>2.1999999999999997</v>
      </c>
    </row>
    <row r="2146" spans="2:18" x14ac:dyDescent="0.35">
      <c r="B2146" s="19">
        <v>44672</v>
      </c>
      <c r="C2146" s="19">
        <v>44672</v>
      </c>
      <c r="D2146" s="19" t="s">
        <v>97</v>
      </c>
      <c r="E2146" s="16" t="s">
        <v>4776</v>
      </c>
      <c r="F2146" s="37">
        <v>60</v>
      </c>
      <c r="G2146" s="35">
        <v>44644</v>
      </c>
      <c r="H2146" s="35">
        <v>44704</v>
      </c>
      <c r="I2146" s="37">
        <v>5</v>
      </c>
      <c r="J2146" s="37">
        <v>5</v>
      </c>
      <c r="K2146" s="15" t="s">
        <v>99</v>
      </c>
      <c r="L2146" s="15" t="s">
        <v>105</v>
      </c>
      <c r="M2146" s="15" t="s">
        <v>4777</v>
      </c>
      <c r="N2146" s="15" t="s">
        <v>4778</v>
      </c>
      <c r="O2146" s="37">
        <v>21200</v>
      </c>
      <c r="P2146" s="126" t="s">
        <v>25103</v>
      </c>
      <c r="R2146" s="137">
        <f t="shared" si="33"/>
        <v>2.3499999999999996</v>
      </c>
    </row>
    <row r="2147" spans="2:18" x14ac:dyDescent="0.35">
      <c r="B2147" s="19">
        <v>44673</v>
      </c>
      <c r="C2147" s="19">
        <v>44672</v>
      </c>
      <c r="D2147" s="19" t="s">
        <v>97</v>
      </c>
      <c r="E2147" s="16" t="s">
        <v>4880</v>
      </c>
      <c r="F2147" s="37">
        <v>60</v>
      </c>
      <c r="G2147" s="35">
        <v>44673</v>
      </c>
      <c r="H2147" s="35">
        <v>44733</v>
      </c>
      <c r="I2147" s="37">
        <v>8</v>
      </c>
      <c r="J2147" s="37">
        <v>4</v>
      </c>
      <c r="K2147" s="15" t="s">
        <v>99</v>
      </c>
      <c r="L2147" s="15" t="s">
        <v>105</v>
      </c>
      <c r="M2147" s="15" t="s">
        <v>4881</v>
      </c>
      <c r="N2147" s="15" t="s">
        <v>4882</v>
      </c>
      <c r="O2147" s="37">
        <v>45000</v>
      </c>
      <c r="P2147" s="126" t="s">
        <v>25103</v>
      </c>
      <c r="R2147" s="137">
        <f t="shared" si="33"/>
        <v>2.3499999999999996</v>
      </c>
    </row>
    <row r="2148" spans="2:18" x14ac:dyDescent="0.35">
      <c r="B2148" s="19">
        <v>44673</v>
      </c>
      <c r="C2148" s="19">
        <v>44672</v>
      </c>
      <c r="D2148" s="19" t="s">
        <v>97</v>
      </c>
      <c r="E2148" s="16" t="s">
        <v>4933</v>
      </c>
      <c r="F2148" s="37">
        <v>60</v>
      </c>
      <c r="G2148" s="35">
        <v>44678</v>
      </c>
      <c r="H2148" s="35">
        <v>44738</v>
      </c>
      <c r="I2148" s="37">
        <v>6</v>
      </c>
      <c r="J2148" s="37">
        <v>2</v>
      </c>
      <c r="K2148" s="15" t="s">
        <v>99</v>
      </c>
      <c r="L2148" s="15" t="s">
        <v>105</v>
      </c>
      <c r="M2148" s="15" t="s">
        <v>4934</v>
      </c>
      <c r="N2148" s="15" t="s">
        <v>4935</v>
      </c>
      <c r="O2148" s="37">
        <v>30000</v>
      </c>
      <c r="P2148" s="126" t="s">
        <v>25103</v>
      </c>
      <c r="R2148" s="137">
        <f t="shared" si="33"/>
        <v>2.3499999999999996</v>
      </c>
    </row>
    <row r="2149" spans="2:18" x14ac:dyDescent="0.35">
      <c r="B2149" s="19">
        <v>44678</v>
      </c>
      <c r="C2149" s="19">
        <v>44672</v>
      </c>
      <c r="D2149" s="19" t="s">
        <v>97</v>
      </c>
      <c r="E2149" s="16" t="s">
        <v>5046</v>
      </c>
      <c r="F2149" s="37">
        <v>60</v>
      </c>
      <c r="G2149" s="35">
        <v>44678</v>
      </c>
      <c r="H2149" s="35">
        <v>44738</v>
      </c>
      <c r="I2149" s="37">
        <v>5</v>
      </c>
      <c r="J2149" s="37">
        <v>6</v>
      </c>
      <c r="K2149" s="15" t="s">
        <v>99</v>
      </c>
      <c r="L2149" s="15" t="s">
        <v>105</v>
      </c>
      <c r="M2149" s="15" t="s">
        <v>5047</v>
      </c>
      <c r="N2149" s="15" t="s">
        <v>5048</v>
      </c>
      <c r="O2149" s="37">
        <v>75000</v>
      </c>
      <c r="P2149" s="126" t="s">
        <v>25103</v>
      </c>
      <c r="R2149" s="137">
        <f t="shared" si="33"/>
        <v>2.9499999999999993</v>
      </c>
    </row>
    <row r="2150" spans="2:18" x14ac:dyDescent="0.35">
      <c r="B2150" s="19">
        <v>44673</v>
      </c>
      <c r="C2150" s="19">
        <v>44673</v>
      </c>
      <c r="D2150" s="19" t="s">
        <v>97</v>
      </c>
      <c r="E2150" s="16" t="s">
        <v>4868</v>
      </c>
      <c r="F2150" s="37">
        <v>60</v>
      </c>
      <c r="G2150" s="35">
        <v>44673</v>
      </c>
      <c r="H2150" s="35">
        <v>44733</v>
      </c>
      <c r="I2150" s="37">
        <v>4</v>
      </c>
      <c r="J2150" s="37">
        <v>3</v>
      </c>
      <c r="K2150" s="15" t="s">
        <v>99</v>
      </c>
      <c r="L2150" s="15" t="s">
        <v>105</v>
      </c>
      <c r="M2150" s="15" t="s">
        <v>4869</v>
      </c>
      <c r="N2150" s="15" t="s">
        <v>4870</v>
      </c>
      <c r="O2150" s="37">
        <v>30</v>
      </c>
      <c r="P2150" s="126" t="s">
        <v>25103</v>
      </c>
      <c r="R2150" s="137">
        <f t="shared" si="33"/>
        <v>2.3499999999999996</v>
      </c>
    </row>
    <row r="2151" spans="2:18" x14ac:dyDescent="0.35">
      <c r="B2151" s="19">
        <v>44680</v>
      </c>
      <c r="C2151" s="19">
        <v>44674</v>
      </c>
      <c r="D2151" s="19" t="s">
        <v>97</v>
      </c>
      <c r="E2151" s="16" t="s">
        <v>5244</v>
      </c>
      <c r="F2151" s="37">
        <v>60</v>
      </c>
      <c r="G2151" s="35">
        <v>44683</v>
      </c>
      <c r="H2151" s="35">
        <v>44743</v>
      </c>
      <c r="I2151" s="37">
        <v>5</v>
      </c>
      <c r="J2151" s="37">
        <v>2</v>
      </c>
      <c r="K2151" s="15" t="s">
        <v>99</v>
      </c>
      <c r="L2151" s="15" t="s">
        <v>105</v>
      </c>
      <c r="M2151" s="15" t="s">
        <v>5245</v>
      </c>
      <c r="N2151" s="15" t="s">
        <v>5246</v>
      </c>
      <c r="O2151" s="37">
        <v>132000</v>
      </c>
      <c r="P2151" s="126" t="s">
        <v>25103</v>
      </c>
      <c r="R2151" s="137">
        <f t="shared" si="33"/>
        <v>2.3499999999999996</v>
      </c>
    </row>
    <row r="2152" spans="2:18" x14ac:dyDescent="0.35">
      <c r="B2152" s="19">
        <v>44676</v>
      </c>
      <c r="C2152" s="19">
        <v>44676.368946759256</v>
      </c>
      <c r="D2152" s="19" t="s">
        <v>97</v>
      </c>
      <c r="E2152" s="16" t="s">
        <v>4953</v>
      </c>
      <c r="F2152" s="37">
        <v>60</v>
      </c>
      <c r="G2152" s="35">
        <v>44683</v>
      </c>
      <c r="H2152" s="35">
        <v>44743</v>
      </c>
      <c r="I2152" s="37">
        <v>6</v>
      </c>
      <c r="J2152" s="37">
        <v>1</v>
      </c>
      <c r="K2152" s="15" t="s">
        <v>112</v>
      </c>
      <c r="L2152" s="15" t="s">
        <v>105</v>
      </c>
      <c r="M2152" s="15" t="s">
        <v>4954</v>
      </c>
      <c r="N2152" s="15" t="s">
        <v>4955</v>
      </c>
      <c r="O2152" s="37">
        <v>80000</v>
      </c>
      <c r="P2152" s="126" t="s">
        <v>25103</v>
      </c>
      <c r="R2152" s="137">
        <f t="shared" si="33"/>
        <v>2.6999999999999997</v>
      </c>
    </row>
    <row r="2153" spans="2:18" x14ac:dyDescent="0.35">
      <c r="B2153" s="19">
        <v>44677</v>
      </c>
      <c r="C2153" s="19">
        <v>44677</v>
      </c>
      <c r="D2153" s="19" t="s">
        <v>97</v>
      </c>
      <c r="E2153" s="16" t="s">
        <v>851</v>
      </c>
      <c r="F2153" s="37">
        <v>60</v>
      </c>
      <c r="G2153" s="35">
        <v>44678</v>
      </c>
      <c r="H2153" s="35">
        <v>44738</v>
      </c>
      <c r="I2153" s="37">
        <v>6</v>
      </c>
      <c r="J2153" s="37">
        <v>1</v>
      </c>
      <c r="K2153" s="15" t="s">
        <v>305</v>
      </c>
      <c r="L2153" s="15" t="s">
        <v>205</v>
      </c>
      <c r="M2153" s="15" t="s">
        <v>5010</v>
      </c>
      <c r="N2153" s="15" t="s">
        <v>97</v>
      </c>
      <c r="O2153" s="37">
        <v>255400</v>
      </c>
      <c r="P2153" s="126" t="s">
        <v>25103</v>
      </c>
      <c r="R2153" s="137">
        <f t="shared" si="33"/>
        <v>2.7999999999999994</v>
      </c>
    </row>
    <row r="2154" spans="2:18" x14ac:dyDescent="0.35">
      <c r="B2154" s="19">
        <v>44678</v>
      </c>
      <c r="C2154" s="19">
        <v>44677</v>
      </c>
      <c r="D2154" s="19" t="s">
        <v>97</v>
      </c>
      <c r="E2154" s="16" t="s">
        <v>5062</v>
      </c>
      <c r="F2154" s="37">
        <v>60</v>
      </c>
      <c r="G2154" s="35">
        <v>44681</v>
      </c>
      <c r="H2154" s="35">
        <v>44741</v>
      </c>
      <c r="I2154" s="37">
        <v>4</v>
      </c>
      <c r="J2154" s="37">
        <v>1</v>
      </c>
      <c r="K2154" s="15" t="s">
        <v>99</v>
      </c>
      <c r="L2154" s="15" t="s">
        <v>118</v>
      </c>
      <c r="M2154" s="15" t="s">
        <v>5063</v>
      </c>
      <c r="N2154" s="15" t="s">
        <v>5064</v>
      </c>
      <c r="O2154" s="37">
        <v>110000</v>
      </c>
      <c r="P2154" s="126" t="s">
        <v>25103</v>
      </c>
      <c r="R2154" s="137">
        <f t="shared" si="33"/>
        <v>2.6499999999999995</v>
      </c>
    </row>
    <row r="2155" spans="2:18" x14ac:dyDescent="0.35">
      <c r="B2155" s="19">
        <v>44678</v>
      </c>
      <c r="C2155" s="19">
        <v>44677</v>
      </c>
      <c r="D2155" s="19" t="s">
        <v>97</v>
      </c>
      <c r="E2155" s="16" t="s">
        <v>5101</v>
      </c>
      <c r="F2155" s="37">
        <v>60</v>
      </c>
      <c r="G2155" s="35">
        <v>44679</v>
      </c>
      <c r="H2155" s="35">
        <v>44739</v>
      </c>
      <c r="I2155" s="37">
        <v>5</v>
      </c>
      <c r="J2155" s="37">
        <v>4</v>
      </c>
      <c r="K2155" s="15" t="s">
        <v>99</v>
      </c>
      <c r="L2155" s="15" t="s">
        <v>105</v>
      </c>
      <c r="M2155" s="15" t="s">
        <v>5102</v>
      </c>
      <c r="N2155" s="15" t="s">
        <v>5103</v>
      </c>
      <c r="O2155" s="37">
        <v>60000</v>
      </c>
      <c r="P2155" s="126" t="s">
        <v>25103</v>
      </c>
      <c r="R2155" s="137">
        <f t="shared" si="33"/>
        <v>2.3499999999999996</v>
      </c>
    </row>
    <row r="2156" spans="2:18" x14ac:dyDescent="0.35">
      <c r="B2156" s="19">
        <v>44690</v>
      </c>
      <c r="C2156" s="19">
        <v>44677</v>
      </c>
      <c r="D2156" s="19" t="s">
        <v>97</v>
      </c>
      <c r="E2156" s="16" t="s">
        <v>5430</v>
      </c>
      <c r="F2156" s="37">
        <v>60</v>
      </c>
      <c r="G2156" s="35">
        <v>44692</v>
      </c>
      <c r="H2156" s="35">
        <v>44752</v>
      </c>
      <c r="I2156" s="37">
        <v>3</v>
      </c>
      <c r="J2156" s="37">
        <v>1</v>
      </c>
      <c r="K2156" s="15" t="s">
        <v>99</v>
      </c>
      <c r="L2156" s="15" t="s">
        <v>100</v>
      </c>
      <c r="M2156" s="15" t="s">
        <v>5431</v>
      </c>
      <c r="N2156" s="15" t="s">
        <v>5432</v>
      </c>
      <c r="O2156" s="37">
        <v>93551</v>
      </c>
      <c r="P2156" s="126" t="s">
        <v>25103</v>
      </c>
      <c r="R2156" s="137">
        <f t="shared" si="33"/>
        <v>2.7999999999999994</v>
      </c>
    </row>
    <row r="2157" spans="2:18" x14ac:dyDescent="0.35">
      <c r="B2157" s="19">
        <v>44733</v>
      </c>
      <c r="C2157" s="19">
        <v>44677</v>
      </c>
      <c r="D2157" s="19">
        <v>44733.48773148148</v>
      </c>
      <c r="E2157" s="16" t="s">
        <v>5101</v>
      </c>
      <c r="F2157" s="37">
        <v>60</v>
      </c>
      <c r="G2157" s="35">
        <v>44734</v>
      </c>
      <c r="H2157" s="35">
        <v>44794</v>
      </c>
      <c r="I2157" s="37">
        <v>5</v>
      </c>
      <c r="J2157" s="37">
        <v>6</v>
      </c>
      <c r="K2157" s="15" t="s">
        <v>99</v>
      </c>
      <c r="L2157" s="15" t="s">
        <v>105</v>
      </c>
      <c r="M2157" s="15" t="s">
        <v>5503</v>
      </c>
      <c r="N2157" s="15" t="s">
        <v>5504</v>
      </c>
      <c r="O2157" s="37">
        <v>60000</v>
      </c>
      <c r="P2157" s="126" t="s">
        <v>25103</v>
      </c>
      <c r="R2157" s="137">
        <f t="shared" si="33"/>
        <v>2.9499999999999993</v>
      </c>
    </row>
    <row r="2158" spans="2:18" x14ac:dyDescent="0.35">
      <c r="B2158" s="19">
        <v>44677</v>
      </c>
      <c r="C2158" s="19">
        <v>44677.771145833336</v>
      </c>
      <c r="D2158" s="19" t="s">
        <v>97</v>
      </c>
      <c r="E2158" s="16" t="s">
        <v>214</v>
      </c>
      <c r="F2158" s="37">
        <v>60</v>
      </c>
      <c r="G2158" s="35">
        <v>44679</v>
      </c>
      <c r="H2158" s="35">
        <v>44739</v>
      </c>
      <c r="I2158" s="37">
        <v>3</v>
      </c>
      <c r="J2158" s="37">
        <v>1</v>
      </c>
      <c r="K2158" s="15" t="s">
        <v>99</v>
      </c>
      <c r="L2158" s="15" t="s">
        <v>105</v>
      </c>
      <c r="M2158" s="15" t="s">
        <v>5017</v>
      </c>
      <c r="N2158" s="15" t="s">
        <v>5018</v>
      </c>
      <c r="O2158" s="37">
        <v>65000</v>
      </c>
      <c r="P2158" s="126" t="s">
        <v>25103</v>
      </c>
      <c r="R2158" s="137">
        <f t="shared" si="33"/>
        <v>2.6499999999999995</v>
      </c>
    </row>
    <row r="2159" spans="2:18" x14ac:dyDescent="0.35">
      <c r="B2159" s="19">
        <v>44677</v>
      </c>
      <c r="C2159" s="19">
        <v>44677.771307870367</v>
      </c>
      <c r="D2159" s="19" t="s">
        <v>97</v>
      </c>
      <c r="E2159" s="16" t="s">
        <v>5019</v>
      </c>
      <c r="F2159" s="37">
        <v>60</v>
      </c>
      <c r="G2159" s="35">
        <v>44678</v>
      </c>
      <c r="H2159" s="35">
        <v>44738</v>
      </c>
      <c r="I2159" s="37">
        <v>3</v>
      </c>
      <c r="J2159" s="37">
        <v>1</v>
      </c>
      <c r="K2159" s="15" t="s">
        <v>99</v>
      </c>
      <c r="L2159" s="15" t="s">
        <v>105</v>
      </c>
      <c r="M2159" s="15" t="s">
        <v>5020</v>
      </c>
      <c r="N2159" s="15" t="s">
        <v>5021</v>
      </c>
      <c r="O2159" s="37">
        <v>115000</v>
      </c>
      <c r="P2159" s="126" t="s">
        <v>25103</v>
      </c>
      <c r="R2159" s="137">
        <f t="shared" si="33"/>
        <v>2.6499999999999995</v>
      </c>
    </row>
    <row r="2160" spans="2:18" x14ac:dyDescent="0.35">
      <c r="B2160" s="19">
        <v>44678</v>
      </c>
      <c r="C2160" s="19">
        <v>44678</v>
      </c>
      <c r="D2160" s="19" t="s">
        <v>97</v>
      </c>
      <c r="E2160" s="16" t="s">
        <v>5127</v>
      </c>
      <c r="F2160" s="37">
        <v>60</v>
      </c>
      <c r="G2160" s="35">
        <v>44679</v>
      </c>
      <c r="H2160" s="35">
        <v>44739</v>
      </c>
      <c r="I2160" s="37">
        <v>6</v>
      </c>
      <c r="J2160" s="37">
        <v>3</v>
      </c>
      <c r="K2160" s="15" t="s">
        <v>99</v>
      </c>
      <c r="L2160" s="15" t="s">
        <v>100</v>
      </c>
      <c r="M2160" s="15" t="s">
        <v>5128</v>
      </c>
      <c r="N2160" s="15" t="s">
        <v>23051</v>
      </c>
      <c r="O2160" s="38">
        <v>348137.66</v>
      </c>
      <c r="P2160" s="126" t="s">
        <v>25103</v>
      </c>
      <c r="R2160" s="137">
        <f t="shared" si="33"/>
        <v>2.9</v>
      </c>
    </row>
    <row r="2161" spans="2:18" x14ac:dyDescent="0.35">
      <c r="B2161" s="19">
        <v>44678</v>
      </c>
      <c r="C2161" s="19">
        <v>44678.349872685183</v>
      </c>
      <c r="D2161" s="19" t="s">
        <v>97</v>
      </c>
      <c r="E2161" s="16" t="s">
        <v>5043</v>
      </c>
      <c r="F2161" s="37">
        <v>60</v>
      </c>
      <c r="G2161" s="35">
        <v>44683</v>
      </c>
      <c r="H2161" s="35">
        <v>44743</v>
      </c>
      <c r="I2161" s="37">
        <v>5</v>
      </c>
      <c r="J2161" s="37">
        <v>3</v>
      </c>
      <c r="K2161" s="15" t="s">
        <v>99</v>
      </c>
      <c r="L2161" s="15" t="s">
        <v>205</v>
      </c>
      <c r="M2161" s="15" t="s">
        <v>5044</v>
      </c>
      <c r="N2161" s="15" t="s">
        <v>5045</v>
      </c>
      <c r="O2161" s="37">
        <v>70000</v>
      </c>
      <c r="P2161" s="126" t="s">
        <v>25103</v>
      </c>
      <c r="R2161" s="137">
        <f t="shared" si="33"/>
        <v>2.1999999999999997</v>
      </c>
    </row>
    <row r="2162" spans="2:18" x14ac:dyDescent="0.35">
      <c r="B2162" s="19">
        <v>44679</v>
      </c>
      <c r="C2162" s="19">
        <v>44679</v>
      </c>
      <c r="D2162" s="19" t="s">
        <v>97</v>
      </c>
      <c r="E2162" s="16" t="s">
        <v>5046</v>
      </c>
      <c r="F2162" s="37">
        <v>60</v>
      </c>
      <c r="G2162" s="35">
        <v>44679</v>
      </c>
      <c r="H2162" s="35">
        <v>44739</v>
      </c>
      <c r="I2162" s="37">
        <v>5</v>
      </c>
      <c r="J2162" s="37">
        <v>6</v>
      </c>
      <c r="K2162" s="15" t="s">
        <v>99</v>
      </c>
      <c r="L2162" s="15" t="s">
        <v>105</v>
      </c>
      <c r="M2162" s="15" t="s">
        <v>5144</v>
      </c>
      <c r="N2162" s="15" t="s">
        <v>5048</v>
      </c>
      <c r="O2162" s="37">
        <v>75000</v>
      </c>
      <c r="P2162" s="126" t="s">
        <v>25103</v>
      </c>
      <c r="R2162" s="137">
        <f t="shared" si="33"/>
        <v>2.9499999999999993</v>
      </c>
    </row>
    <row r="2163" spans="2:18" x14ac:dyDescent="0.35">
      <c r="B2163" s="19">
        <v>44679</v>
      </c>
      <c r="C2163" s="19">
        <v>44679</v>
      </c>
      <c r="D2163" s="19" t="s">
        <v>97</v>
      </c>
      <c r="E2163" s="16" t="s">
        <v>5210</v>
      </c>
      <c r="F2163" s="37">
        <v>60</v>
      </c>
      <c r="G2163" s="35">
        <v>44680</v>
      </c>
      <c r="H2163" s="35">
        <v>44740</v>
      </c>
      <c r="I2163" s="37">
        <v>6</v>
      </c>
      <c r="J2163" s="37">
        <v>5</v>
      </c>
      <c r="K2163" s="15" t="s">
        <v>99</v>
      </c>
      <c r="L2163" s="15" t="s">
        <v>100</v>
      </c>
      <c r="M2163" s="15" t="s">
        <v>5211</v>
      </c>
      <c r="N2163" s="15" t="s">
        <v>5212</v>
      </c>
      <c r="O2163" s="37">
        <v>830000</v>
      </c>
      <c r="P2163" s="126" t="s">
        <v>25103</v>
      </c>
      <c r="R2163" s="137">
        <f t="shared" si="33"/>
        <v>2.2999999999999998</v>
      </c>
    </row>
    <row r="2164" spans="2:18" x14ac:dyDescent="0.35">
      <c r="B2164" s="19">
        <v>44680</v>
      </c>
      <c r="C2164" s="19">
        <v>44680</v>
      </c>
      <c r="D2164" s="19" t="s">
        <v>97</v>
      </c>
      <c r="E2164" s="16" t="s">
        <v>5263</v>
      </c>
      <c r="F2164" s="37">
        <v>60</v>
      </c>
      <c r="G2164" s="35">
        <v>44683</v>
      </c>
      <c r="H2164" s="35">
        <v>44743</v>
      </c>
      <c r="I2164" s="37">
        <v>6</v>
      </c>
      <c r="J2164" s="37">
        <v>5</v>
      </c>
      <c r="K2164" s="15" t="s">
        <v>99</v>
      </c>
      <c r="L2164" s="15" t="s">
        <v>298</v>
      </c>
      <c r="M2164" s="15" t="s">
        <v>5264</v>
      </c>
      <c r="N2164" s="15" t="s">
        <v>5265</v>
      </c>
      <c r="O2164" s="37">
        <v>25000</v>
      </c>
      <c r="P2164" s="126" t="s">
        <v>25103</v>
      </c>
      <c r="R2164" s="137">
        <f t="shared" si="33"/>
        <v>2.1999999999999997</v>
      </c>
    </row>
    <row r="2165" spans="2:18" x14ac:dyDescent="0.35">
      <c r="B2165" s="19">
        <v>44680</v>
      </c>
      <c r="C2165" s="19">
        <v>44680</v>
      </c>
      <c r="D2165" s="19" t="s">
        <v>97</v>
      </c>
      <c r="E2165" s="16" t="s">
        <v>5315</v>
      </c>
      <c r="F2165" s="37">
        <v>60</v>
      </c>
      <c r="G2165" s="35">
        <v>44646</v>
      </c>
      <c r="H2165" s="35">
        <v>44706</v>
      </c>
      <c r="I2165" s="37">
        <v>5</v>
      </c>
      <c r="J2165" s="37">
        <v>3</v>
      </c>
      <c r="K2165" s="15" t="s">
        <v>99</v>
      </c>
      <c r="L2165" s="15" t="s">
        <v>105</v>
      </c>
      <c r="M2165" s="15" t="s">
        <v>5316</v>
      </c>
      <c r="N2165" s="15" t="s">
        <v>5317</v>
      </c>
      <c r="O2165" s="37">
        <v>25000</v>
      </c>
      <c r="P2165" s="126" t="s">
        <v>25103</v>
      </c>
      <c r="R2165" s="137">
        <f t="shared" si="33"/>
        <v>2.3499999999999996</v>
      </c>
    </row>
    <row r="2166" spans="2:18" x14ac:dyDescent="0.35">
      <c r="B2166" s="19">
        <v>44680</v>
      </c>
      <c r="C2166" s="19">
        <v>44680</v>
      </c>
      <c r="D2166" s="19" t="s">
        <v>97</v>
      </c>
      <c r="E2166" s="16" t="s">
        <v>5323</v>
      </c>
      <c r="F2166" s="37">
        <v>60</v>
      </c>
      <c r="G2166" s="35">
        <v>44685</v>
      </c>
      <c r="H2166" s="35">
        <v>44745</v>
      </c>
      <c r="I2166" s="37">
        <v>3</v>
      </c>
      <c r="J2166" s="37">
        <v>3</v>
      </c>
      <c r="K2166" s="15" t="s">
        <v>99</v>
      </c>
      <c r="L2166" s="15" t="s">
        <v>105</v>
      </c>
      <c r="M2166" s="15" t="s">
        <v>5324</v>
      </c>
      <c r="N2166" s="15" t="s">
        <v>5325</v>
      </c>
      <c r="O2166" s="37">
        <v>100000</v>
      </c>
      <c r="P2166" s="126" t="s">
        <v>25103</v>
      </c>
      <c r="R2166" s="137">
        <f t="shared" si="33"/>
        <v>2.3499999999999996</v>
      </c>
    </row>
    <row r="2167" spans="2:18" x14ac:dyDescent="0.35">
      <c r="B2167" s="19">
        <v>44680</v>
      </c>
      <c r="C2167" s="19">
        <v>44680</v>
      </c>
      <c r="D2167" s="19" t="s">
        <v>97</v>
      </c>
      <c r="E2167" s="16" t="s">
        <v>5333</v>
      </c>
      <c r="F2167" s="37">
        <v>60</v>
      </c>
      <c r="G2167" s="35">
        <v>44681</v>
      </c>
      <c r="H2167" s="35">
        <v>44741</v>
      </c>
      <c r="I2167" s="37">
        <v>6</v>
      </c>
      <c r="J2167" s="37">
        <v>2</v>
      </c>
      <c r="K2167" s="15" t="s">
        <v>99</v>
      </c>
      <c r="L2167" s="15" t="s">
        <v>100</v>
      </c>
      <c r="M2167" s="15" t="s">
        <v>5334</v>
      </c>
      <c r="N2167" s="15" t="s">
        <v>5335</v>
      </c>
      <c r="O2167" s="37">
        <v>18500</v>
      </c>
      <c r="P2167" s="126" t="s">
        <v>25103</v>
      </c>
      <c r="R2167" s="137">
        <f t="shared" si="33"/>
        <v>2.4999999999999996</v>
      </c>
    </row>
    <row r="2168" spans="2:18" x14ac:dyDescent="0.35">
      <c r="B2168" s="19">
        <v>44681</v>
      </c>
      <c r="C2168" s="19">
        <v>44680</v>
      </c>
      <c r="D2168" s="19" t="s">
        <v>97</v>
      </c>
      <c r="E2168" s="16" t="s">
        <v>5339</v>
      </c>
      <c r="F2168" s="37">
        <v>60</v>
      </c>
      <c r="G2168" s="35">
        <v>44683</v>
      </c>
      <c r="H2168" s="35">
        <v>44743</v>
      </c>
      <c r="I2168" s="37">
        <v>4</v>
      </c>
      <c r="J2168" s="37">
        <v>7</v>
      </c>
      <c r="K2168" s="15" t="s">
        <v>99</v>
      </c>
      <c r="L2168" s="15" t="s">
        <v>105</v>
      </c>
      <c r="M2168" s="15" t="s">
        <v>5340</v>
      </c>
      <c r="N2168" s="15" t="s">
        <v>23068</v>
      </c>
      <c r="O2168" s="37">
        <v>120000</v>
      </c>
      <c r="P2168" s="126" t="s">
        <v>25103</v>
      </c>
      <c r="R2168" s="137">
        <f t="shared" si="33"/>
        <v>2.9499999999999993</v>
      </c>
    </row>
    <row r="2169" spans="2:18" x14ac:dyDescent="0.35">
      <c r="B2169" s="19">
        <v>44683</v>
      </c>
      <c r="C2169" s="19">
        <v>44680</v>
      </c>
      <c r="D2169" s="19" t="s">
        <v>97</v>
      </c>
      <c r="E2169" s="16" t="s">
        <v>5360</v>
      </c>
      <c r="F2169" s="37">
        <v>60</v>
      </c>
      <c r="G2169" s="35">
        <v>44683</v>
      </c>
      <c r="H2169" s="35">
        <v>44743</v>
      </c>
      <c r="I2169" s="37">
        <v>10</v>
      </c>
      <c r="J2169" s="37">
        <v>3</v>
      </c>
      <c r="K2169" s="15" t="s">
        <v>112</v>
      </c>
      <c r="L2169" s="15" t="s">
        <v>129</v>
      </c>
      <c r="M2169" s="15" t="s">
        <v>130</v>
      </c>
      <c r="N2169" s="15" t="s">
        <v>5361</v>
      </c>
      <c r="O2169" s="37">
        <v>10000</v>
      </c>
      <c r="P2169" s="126" t="s">
        <v>25103</v>
      </c>
      <c r="R2169" s="137">
        <f t="shared" si="33"/>
        <v>2.7</v>
      </c>
    </row>
    <row r="2170" spans="2:18" x14ac:dyDescent="0.35">
      <c r="B2170" s="19">
        <v>44685</v>
      </c>
      <c r="C2170" s="19">
        <v>44680</v>
      </c>
      <c r="D2170" s="19" t="s">
        <v>97</v>
      </c>
      <c r="E2170" s="16" t="s">
        <v>5399</v>
      </c>
      <c r="F2170" s="37">
        <v>60</v>
      </c>
      <c r="G2170" s="35">
        <v>44685</v>
      </c>
      <c r="H2170" s="35">
        <v>44745</v>
      </c>
      <c r="I2170" s="37">
        <v>5</v>
      </c>
      <c r="J2170" s="37">
        <v>3</v>
      </c>
      <c r="K2170" s="15" t="s">
        <v>99</v>
      </c>
      <c r="L2170" s="15" t="s">
        <v>105</v>
      </c>
      <c r="M2170" s="15" t="s">
        <v>5400</v>
      </c>
      <c r="N2170" s="15" t="s">
        <v>5401</v>
      </c>
      <c r="O2170" s="37">
        <v>35000</v>
      </c>
      <c r="P2170" s="126" t="s">
        <v>25103</v>
      </c>
      <c r="R2170" s="137">
        <f t="shared" si="33"/>
        <v>2.3499999999999996</v>
      </c>
    </row>
    <row r="2171" spans="2:18" x14ac:dyDescent="0.35">
      <c r="B2171" s="19">
        <v>44686</v>
      </c>
      <c r="C2171" s="19">
        <v>44680</v>
      </c>
      <c r="D2171" s="19" t="s">
        <v>97</v>
      </c>
      <c r="E2171" s="16" t="s">
        <v>5415</v>
      </c>
      <c r="F2171" s="37">
        <v>60</v>
      </c>
      <c r="G2171" s="35">
        <v>44687</v>
      </c>
      <c r="H2171" s="35">
        <v>44747</v>
      </c>
      <c r="I2171" s="37">
        <v>5</v>
      </c>
      <c r="J2171" s="37">
        <v>2</v>
      </c>
      <c r="K2171" s="15" t="s">
        <v>99</v>
      </c>
      <c r="L2171" s="15" t="s">
        <v>105</v>
      </c>
      <c r="M2171" s="15" t="s">
        <v>5416</v>
      </c>
      <c r="N2171" s="15" t="s">
        <v>5417</v>
      </c>
      <c r="O2171" s="37">
        <v>35000</v>
      </c>
      <c r="P2171" s="126" t="s">
        <v>25103</v>
      </c>
      <c r="R2171" s="137">
        <f t="shared" si="33"/>
        <v>2.3499999999999996</v>
      </c>
    </row>
    <row r="2172" spans="2:18" x14ac:dyDescent="0.35">
      <c r="B2172" s="19">
        <v>44754</v>
      </c>
      <c r="C2172" s="19">
        <v>44680</v>
      </c>
      <c r="D2172" s="19">
        <v>44754.806863425925</v>
      </c>
      <c r="E2172" s="16" t="s">
        <v>5333</v>
      </c>
      <c r="F2172" s="37">
        <v>60</v>
      </c>
      <c r="G2172" s="35">
        <v>44754</v>
      </c>
      <c r="H2172" s="35">
        <v>44814</v>
      </c>
      <c r="I2172" s="37">
        <v>6</v>
      </c>
      <c r="J2172" s="37">
        <v>2</v>
      </c>
      <c r="K2172" s="15" t="s">
        <v>99</v>
      </c>
      <c r="L2172" s="15" t="s">
        <v>100</v>
      </c>
      <c r="M2172" s="15" t="s">
        <v>5521</v>
      </c>
      <c r="N2172" s="15" t="s">
        <v>5335</v>
      </c>
      <c r="O2172" s="37">
        <v>18500</v>
      </c>
      <c r="P2172" s="126" t="s">
        <v>25103</v>
      </c>
      <c r="R2172" s="137">
        <f t="shared" si="33"/>
        <v>2.4999999999999996</v>
      </c>
    </row>
    <row r="2173" spans="2:18" x14ac:dyDescent="0.35">
      <c r="B2173" s="19">
        <v>44681</v>
      </c>
      <c r="C2173" s="19">
        <v>44681.745798611111</v>
      </c>
      <c r="D2173" s="19" t="s">
        <v>97</v>
      </c>
      <c r="E2173" s="16" t="s">
        <v>5349</v>
      </c>
      <c r="F2173" s="37">
        <v>60</v>
      </c>
      <c r="G2173" s="35">
        <v>44697</v>
      </c>
      <c r="H2173" s="35">
        <v>44757</v>
      </c>
      <c r="I2173" s="37">
        <v>4</v>
      </c>
      <c r="J2173" s="37">
        <v>4</v>
      </c>
      <c r="K2173" s="15" t="s">
        <v>99</v>
      </c>
      <c r="L2173" s="15" t="s">
        <v>105</v>
      </c>
      <c r="M2173" s="15" t="s">
        <v>5350</v>
      </c>
      <c r="N2173" s="15" t="s">
        <v>5351</v>
      </c>
      <c r="O2173" s="37">
        <v>120</v>
      </c>
      <c r="P2173" s="126" t="s">
        <v>25103</v>
      </c>
      <c r="R2173" s="137">
        <f t="shared" si="33"/>
        <v>2.3499999999999996</v>
      </c>
    </row>
    <row r="2174" spans="2:18" x14ac:dyDescent="0.35">
      <c r="B2174" s="19">
        <v>44682</v>
      </c>
      <c r="C2174" s="19">
        <v>44682</v>
      </c>
      <c r="D2174" s="19" t="s">
        <v>97</v>
      </c>
      <c r="E2174" s="16" t="s">
        <v>12417</v>
      </c>
      <c r="F2174" s="37">
        <v>60</v>
      </c>
      <c r="G2174" s="35">
        <v>44683</v>
      </c>
      <c r="H2174" s="35">
        <v>44743</v>
      </c>
      <c r="I2174" s="37">
        <v>14</v>
      </c>
      <c r="J2174" s="37">
        <v>8</v>
      </c>
      <c r="K2174" s="15" t="s">
        <v>99</v>
      </c>
      <c r="L2174" s="15" t="s">
        <v>205</v>
      </c>
      <c r="M2174" s="15" t="s">
        <v>12416</v>
      </c>
      <c r="N2174" s="15" t="s">
        <v>23073</v>
      </c>
      <c r="O2174" s="37">
        <v>920000</v>
      </c>
      <c r="P2174" s="126" t="s">
        <v>25103</v>
      </c>
      <c r="R2174" s="137">
        <f t="shared" si="33"/>
        <v>2.5999999999999996</v>
      </c>
    </row>
    <row r="2175" spans="2:18" x14ac:dyDescent="0.35">
      <c r="B2175" s="19">
        <v>44682</v>
      </c>
      <c r="C2175" s="19">
        <v>44682.587013888886</v>
      </c>
      <c r="D2175" s="19" t="s">
        <v>97</v>
      </c>
      <c r="E2175" s="16" t="s">
        <v>12424</v>
      </c>
      <c r="F2175" s="37">
        <v>60</v>
      </c>
      <c r="G2175" s="35">
        <v>44683</v>
      </c>
      <c r="H2175" s="35">
        <v>44743</v>
      </c>
      <c r="I2175" s="37">
        <v>4</v>
      </c>
      <c r="J2175" s="37">
        <v>4</v>
      </c>
      <c r="K2175" s="15" t="s">
        <v>99</v>
      </c>
      <c r="L2175" s="15" t="s">
        <v>100</v>
      </c>
      <c r="M2175" s="15" t="s">
        <v>12423</v>
      </c>
      <c r="N2175" s="15" t="s">
        <v>23072</v>
      </c>
      <c r="O2175" s="37">
        <v>35000</v>
      </c>
      <c r="P2175" s="126" t="s">
        <v>25103</v>
      </c>
      <c r="R2175" s="137">
        <f t="shared" si="33"/>
        <v>2.4999999999999996</v>
      </c>
    </row>
    <row r="2176" spans="2:18" x14ac:dyDescent="0.35">
      <c r="B2176" s="19">
        <v>44683</v>
      </c>
      <c r="C2176" s="19">
        <v>44683</v>
      </c>
      <c r="D2176" s="19" t="s">
        <v>97</v>
      </c>
      <c r="E2176" s="16" t="s">
        <v>12415</v>
      </c>
      <c r="F2176" s="37">
        <v>60</v>
      </c>
      <c r="G2176" s="35">
        <v>44684</v>
      </c>
      <c r="H2176" s="35">
        <v>44744</v>
      </c>
      <c r="I2176" s="37">
        <v>3</v>
      </c>
      <c r="J2176" s="37">
        <v>8</v>
      </c>
      <c r="K2176" s="15" t="s">
        <v>99</v>
      </c>
      <c r="L2176" s="15" t="s">
        <v>105</v>
      </c>
      <c r="M2176" s="15" t="s">
        <v>12414</v>
      </c>
      <c r="N2176" s="15" t="s">
        <v>23074</v>
      </c>
      <c r="O2176" s="37">
        <v>700000</v>
      </c>
      <c r="P2176" s="126" t="s">
        <v>25103</v>
      </c>
      <c r="R2176" s="137">
        <f t="shared" si="33"/>
        <v>2.7499999999999996</v>
      </c>
    </row>
    <row r="2177" spans="2:18" x14ac:dyDescent="0.35">
      <c r="B2177" s="19">
        <v>44683</v>
      </c>
      <c r="C2177" s="19">
        <v>44683</v>
      </c>
      <c r="D2177" s="19" t="s">
        <v>97</v>
      </c>
      <c r="E2177" s="16" t="s">
        <v>5364</v>
      </c>
      <c r="F2177" s="37">
        <v>60</v>
      </c>
      <c r="G2177" s="35">
        <v>44683</v>
      </c>
      <c r="H2177" s="35">
        <v>44743</v>
      </c>
      <c r="I2177" s="37">
        <v>6</v>
      </c>
      <c r="J2177" s="37">
        <v>2</v>
      </c>
      <c r="K2177" s="15" t="s">
        <v>99</v>
      </c>
      <c r="L2177" s="15" t="s">
        <v>105</v>
      </c>
      <c r="M2177" s="15" t="s">
        <v>12402</v>
      </c>
      <c r="N2177" s="15" t="s">
        <v>5366</v>
      </c>
      <c r="O2177" s="37">
        <v>40000</v>
      </c>
      <c r="P2177" s="126" t="s">
        <v>25103</v>
      </c>
      <c r="R2177" s="137">
        <f t="shared" si="33"/>
        <v>2.3499999999999996</v>
      </c>
    </row>
    <row r="2178" spans="2:18" x14ac:dyDescent="0.35">
      <c r="B2178" s="19">
        <v>44683</v>
      </c>
      <c r="C2178" s="19">
        <v>44683</v>
      </c>
      <c r="D2178" s="19" t="s">
        <v>97</v>
      </c>
      <c r="E2178" s="16" t="s">
        <v>12395</v>
      </c>
      <c r="F2178" s="37">
        <v>60</v>
      </c>
      <c r="G2178" s="35">
        <v>44683</v>
      </c>
      <c r="H2178" s="35">
        <v>44743</v>
      </c>
      <c r="I2178" s="37">
        <v>4</v>
      </c>
      <c r="J2178" s="37">
        <v>2</v>
      </c>
      <c r="K2178" s="15" t="s">
        <v>99</v>
      </c>
      <c r="L2178" s="15" t="s">
        <v>105</v>
      </c>
      <c r="M2178" s="15" t="s">
        <v>12394</v>
      </c>
      <c r="N2178" s="15" t="s">
        <v>12393</v>
      </c>
      <c r="O2178" s="37">
        <v>49000</v>
      </c>
      <c r="P2178" s="126" t="s">
        <v>25103</v>
      </c>
      <c r="R2178" s="137">
        <f t="shared" si="33"/>
        <v>2.3499999999999996</v>
      </c>
    </row>
    <row r="2179" spans="2:18" x14ac:dyDescent="0.35">
      <c r="B2179" s="19">
        <v>44683</v>
      </c>
      <c r="C2179" s="19">
        <v>44683</v>
      </c>
      <c r="D2179" s="19" t="s">
        <v>97</v>
      </c>
      <c r="E2179" s="16" t="s">
        <v>12379</v>
      </c>
      <c r="F2179" s="37">
        <v>60</v>
      </c>
      <c r="G2179" s="35">
        <v>44686</v>
      </c>
      <c r="H2179" s="35">
        <v>44746</v>
      </c>
      <c r="I2179" s="37">
        <v>5</v>
      </c>
      <c r="J2179" s="37">
        <v>2</v>
      </c>
      <c r="K2179" s="15" t="s">
        <v>99</v>
      </c>
      <c r="L2179" s="15" t="s">
        <v>105</v>
      </c>
      <c r="M2179" s="15" t="s">
        <v>12378</v>
      </c>
      <c r="N2179" s="15" t="s">
        <v>12377</v>
      </c>
      <c r="O2179" s="37">
        <v>45000</v>
      </c>
      <c r="P2179" s="126" t="s">
        <v>25103</v>
      </c>
      <c r="R2179" s="137">
        <f t="shared" si="33"/>
        <v>2.3499999999999996</v>
      </c>
    </row>
    <row r="2180" spans="2:18" x14ac:dyDescent="0.35">
      <c r="B2180" s="19">
        <v>44684</v>
      </c>
      <c r="C2180" s="19">
        <v>44684</v>
      </c>
      <c r="D2180" s="19" t="s">
        <v>97</v>
      </c>
      <c r="E2180" s="16" t="s">
        <v>12368</v>
      </c>
      <c r="F2180" s="37">
        <v>60</v>
      </c>
      <c r="G2180" s="35">
        <v>44685</v>
      </c>
      <c r="H2180" s="35">
        <v>44745</v>
      </c>
      <c r="I2180" s="37">
        <v>10</v>
      </c>
      <c r="J2180" s="37">
        <v>5</v>
      </c>
      <c r="K2180" s="15" t="s">
        <v>99</v>
      </c>
      <c r="L2180" s="15" t="s">
        <v>129</v>
      </c>
      <c r="M2180" s="15" t="s">
        <v>12367</v>
      </c>
      <c r="N2180" s="15" t="s">
        <v>1182</v>
      </c>
      <c r="O2180" s="37">
        <v>80000</v>
      </c>
      <c r="P2180" s="126" t="s">
        <v>25103</v>
      </c>
      <c r="R2180" s="137">
        <f t="shared" ref="R2180:R2243" si="34">0.3*IF(F2180&lt;=30, 2, IF(AND(F2180&gt;=31, F2180&lt;=90), 3, IF(AND(F2180&gt;=91, F2180&lt;=180), 4, IF(AND(F2180&gt;=181, F2180&lt;=364), 1, 2)))) + 0.3*IF(J2180=1, 3, IF(AND(J2180&gt;=2, J2180&lt;=5), 2, IF(AND(J2180&gt;=6, J2180&lt;=10), 4, 2))) + 0.2*IF(O2180&lt;=150000, 2, IF(AND(O2180&gt;=150001, O2180&lt;=500000), 4, IF(AND(O2180&gt;=500001, O2180&lt;=1000000), 1, 3)))+ 0.15*IF(NOT(ISERROR(SEARCH("fognat",L2180))), 4, IF(NOT(ISERROR(SEARCH("compres",L2180))), 2, IF(NOT(ISERROR(SEARCH("facciat",L2180))), 3, IF(NOT(ISERROR(SEARCH("estaur",L2180))), 4, 1)))) + 0.05*IF(NOT(ISERROR(SEARCH("anutenz",K2180))), 3, IF(NOT(ISERROR(SEARCH("uova",K2180))), 4, IF(NOT(ISERROR(SEARCH("rivat",K2180))), 2, IF(NOT(ISERROR(SEARCH("ubblic",K2180))), 1, 1))))</f>
        <v>2.65</v>
      </c>
    </row>
    <row r="2181" spans="2:18" x14ac:dyDescent="0.35">
      <c r="B2181" s="19">
        <v>44684</v>
      </c>
      <c r="C2181" s="19">
        <v>44684</v>
      </c>
      <c r="D2181" s="19" t="s">
        <v>97</v>
      </c>
      <c r="E2181" s="16" t="s">
        <v>12336</v>
      </c>
      <c r="F2181" s="37">
        <v>60</v>
      </c>
      <c r="G2181" s="35">
        <v>44686</v>
      </c>
      <c r="H2181" s="35">
        <v>44746</v>
      </c>
      <c r="I2181" s="37">
        <v>5</v>
      </c>
      <c r="J2181" s="37">
        <v>1</v>
      </c>
      <c r="K2181" s="15" t="s">
        <v>99</v>
      </c>
      <c r="L2181" s="15" t="s">
        <v>105</v>
      </c>
      <c r="M2181" s="15" t="s">
        <v>12335</v>
      </c>
      <c r="N2181" s="15" t="s">
        <v>7155</v>
      </c>
      <c r="O2181" s="37">
        <v>192000</v>
      </c>
      <c r="P2181" s="126" t="s">
        <v>25103</v>
      </c>
      <c r="R2181" s="137">
        <f t="shared" si="34"/>
        <v>3.0499999999999994</v>
      </c>
    </row>
    <row r="2182" spans="2:18" x14ac:dyDescent="0.35">
      <c r="B2182" s="19">
        <v>44685</v>
      </c>
      <c r="C2182" s="19">
        <v>44684</v>
      </c>
      <c r="D2182" s="19" t="s">
        <v>97</v>
      </c>
      <c r="E2182" s="16" t="s">
        <v>12318</v>
      </c>
      <c r="F2182" s="37">
        <v>60</v>
      </c>
      <c r="G2182" s="35">
        <v>44690</v>
      </c>
      <c r="H2182" s="35">
        <v>44750</v>
      </c>
      <c r="I2182" s="37">
        <v>3</v>
      </c>
      <c r="J2182" s="37">
        <v>1</v>
      </c>
      <c r="K2182" s="15" t="s">
        <v>99</v>
      </c>
      <c r="L2182" s="15" t="s">
        <v>105</v>
      </c>
      <c r="M2182" s="15" t="s">
        <v>12317</v>
      </c>
      <c r="N2182" s="15" t="s">
        <v>12316</v>
      </c>
      <c r="O2182" s="37">
        <v>10000</v>
      </c>
      <c r="P2182" s="126" t="s">
        <v>25103</v>
      </c>
      <c r="R2182" s="137">
        <f t="shared" si="34"/>
        <v>2.6499999999999995</v>
      </c>
    </row>
    <row r="2183" spans="2:18" x14ac:dyDescent="0.35">
      <c r="B2183" s="19">
        <v>44686</v>
      </c>
      <c r="C2183" s="19">
        <v>44685</v>
      </c>
      <c r="D2183" s="19" t="s">
        <v>97</v>
      </c>
      <c r="E2183" s="16" t="s">
        <v>11097</v>
      </c>
      <c r="F2183" s="37">
        <v>60</v>
      </c>
      <c r="G2183" s="35">
        <v>44690</v>
      </c>
      <c r="H2183" s="35">
        <v>44750</v>
      </c>
      <c r="I2183" s="37">
        <v>7</v>
      </c>
      <c r="J2183" s="37">
        <v>3</v>
      </c>
      <c r="K2183" s="15" t="s">
        <v>99</v>
      </c>
      <c r="L2183" s="15" t="s">
        <v>100</v>
      </c>
      <c r="M2183" s="15" t="s">
        <v>12230</v>
      </c>
      <c r="N2183" s="15" t="s">
        <v>12229</v>
      </c>
      <c r="O2183" s="37">
        <v>350000</v>
      </c>
      <c r="P2183" s="126" t="s">
        <v>25103</v>
      </c>
      <c r="R2183" s="137">
        <f t="shared" si="34"/>
        <v>2.9</v>
      </c>
    </row>
    <row r="2184" spans="2:18" x14ac:dyDescent="0.35">
      <c r="B2184" s="19">
        <v>44687</v>
      </c>
      <c r="C2184" s="19">
        <v>44685</v>
      </c>
      <c r="D2184" s="19" t="s">
        <v>97</v>
      </c>
      <c r="E2184" s="16" t="s">
        <v>11083</v>
      </c>
      <c r="F2184" s="37">
        <v>60</v>
      </c>
      <c r="G2184" s="35">
        <v>44690</v>
      </c>
      <c r="H2184" s="35">
        <v>44750</v>
      </c>
      <c r="I2184" s="37">
        <v>8</v>
      </c>
      <c r="J2184" s="37">
        <v>2</v>
      </c>
      <c r="K2184" s="15" t="s">
        <v>305</v>
      </c>
      <c r="L2184" s="15" t="s">
        <v>118</v>
      </c>
      <c r="M2184" s="15" t="s">
        <v>12146</v>
      </c>
      <c r="N2184" s="15" t="s">
        <v>23113</v>
      </c>
      <c r="O2184" s="37">
        <v>158000</v>
      </c>
      <c r="P2184" s="126" t="s">
        <v>25103</v>
      </c>
      <c r="R2184" s="137">
        <f t="shared" si="34"/>
        <v>2.6499999999999995</v>
      </c>
    </row>
    <row r="2185" spans="2:18" x14ac:dyDescent="0.35">
      <c r="B2185" s="19">
        <v>44686</v>
      </c>
      <c r="C2185" s="19">
        <v>44686</v>
      </c>
      <c r="D2185" s="19" t="s">
        <v>97</v>
      </c>
      <c r="E2185" s="16" t="s">
        <v>11080</v>
      </c>
      <c r="F2185" s="37">
        <v>60</v>
      </c>
      <c r="G2185" s="35">
        <v>44690</v>
      </c>
      <c r="H2185" s="35">
        <v>44750</v>
      </c>
      <c r="I2185" s="37">
        <v>3</v>
      </c>
      <c r="J2185" s="37">
        <v>1</v>
      </c>
      <c r="K2185" s="15" t="s">
        <v>99</v>
      </c>
      <c r="L2185" s="15" t="s">
        <v>105</v>
      </c>
      <c r="M2185" s="15" t="s">
        <v>12248</v>
      </c>
      <c r="N2185" s="15" t="s">
        <v>6330</v>
      </c>
      <c r="O2185" s="37">
        <v>45000</v>
      </c>
      <c r="P2185" s="126" t="s">
        <v>25103</v>
      </c>
      <c r="R2185" s="137">
        <f t="shared" si="34"/>
        <v>2.6499999999999995</v>
      </c>
    </row>
    <row r="2186" spans="2:18" x14ac:dyDescent="0.35">
      <c r="B2186" s="19">
        <v>44686</v>
      </c>
      <c r="C2186" s="19">
        <v>44686</v>
      </c>
      <c r="D2186" s="19" t="s">
        <v>97</v>
      </c>
      <c r="E2186" s="16" t="s">
        <v>4735</v>
      </c>
      <c r="F2186" s="37">
        <v>60</v>
      </c>
      <c r="G2186" s="35">
        <v>44687</v>
      </c>
      <c r="H2186" s="35">
        <v>44747</v>
      </c>
      <c r="I2186" s="37">
        <v>6</v>
      </c>
      <c r="J2186" s="37">
        <v>1</v>
      </c>
      <c r="K2186" s="15" t="s">
        <v>99</v>
      </c>
      <c r="L2186" s="15" t="s">
        <v>105</v>
      </c>
      <c r="M2186" s="15" t="s">
        <v>12244</v>
      </c>
      <c r="N2186" s="15" t="s">
        <v>7875</v>
      </c>
      <c r="O2186" s="37">
        <v>32000</v>
      </c>
      <c r="P2186" s="126" t="s">
        <v>25103</v>
      </c>
      <c r="R2186" s="137">
        <f t="shared" si="34"/>
        <v>2.6499999999999995</v>
      </c>
    </row>
    <row r="2187" spans="2:18" x14ac:dyDescent="0.35">
      <c r="B2187" s="19">
        <v>44686</v>
      </c>
      <c r="C2187" s="19">
        <v>44686</v>
      </c>
      <c r="D2187" s="19" t="s">
        <v>97</v>
      </c>
      <c r="E2187" s="16" t="s">
        <v>12204</v>
      </c>
      <c r="F2187" s="37">
        <v>60</v>
      </c>
      <c r="G2187" s="35">
        <v>44690</v>
      </c>
      <c r="H2187" s="35">
        <v>44750</v>
      </c>
      <c r="I2187" s="37">
        <v>3</v>
      </c>
      <c r="J2187" s="37">
        <v>1</v>
      </c>
      <c r="K2187" s="15" t="s">
        <v>99</v>
      </c>
      <c r="L2187" s="15" t="s">
        <v>105</v>
      </c>
      <c r="M2187" s="15" t="s">
        <v>12203</v>
      </c>
      <c r="N2187" s="15" t="s">
        <v>12202</v>
      </c>
      <c r="O2187" s="37">
        <v>30000</v>
      </c>
      <c r="P2187" s="126" t="s">
        <v>25103</v>
      </c>
      <c r="R2187" s="137">
        <f t="shared" si="34"/>
        <v>2.6499999999999995</v>
      </c>
    </row>
    <row r="2188" spans="2:18" x14ac:dyDescent="0.35">
      <c r="B2188" s="19">
        <v>44687</v>
      </c>
      <c r="C2188" s="19">
        <v>44686</v>
      </c>
      <c r="D2188" s="19" t="s">
        <v>97</v>
      </c>
      <c r="E2188" s="16" t="s">
        <v>12181</v>
      </c>
      <c r="F2188" s="37">
        <v>60</v>
      </c>
      <c r="G2188" s="35">
        <v>44685</v>
      </c>
      <c r="H2188" s="35">
        <v>44745</v>
      </c>
      <c r="I2188" s="37">
        <v>20</v>
      </c>
      <c r="J2188" s="37">
        <v>2</v>
      </c>
      <c r="K2188" s="15" t="s">
        <v>99</v>
      </c>
      <c r="L2188" s="15" t="s">
        <v>100</v>
      </c>
      <c r="M2188" s="15" t="s">
        <v>12180</v>
      </c>
      <c r="N2188" s="15" t="s">
        <v>23108</v>
      </c>
      <c r="O2188" s="37">
        <v>1500000</v>
      </c>
      <c r="P2188" s="126" t="s">
        <v>25103</v>
      </c>
      <c r="R2188" s="137">
        <f t="shared" si="34"/>
        <v>2.6999999999999997</v>
      </c>
    </row>
    <row r="2189" spans="2:18" x14ac:dyDescent="0.35">
      <c r="B2189" s="19">
        <v>44687</v>
      </c>
      <c r="C2189" s="19">
        <v>44686</v>
      </c>
      <c r="D2189" s="19" t="s">
        <v>97</v>
      </c>
      <c r="E2189" s="16" t="s">
        <v>10991</v>
      </c>
      <c r="F2189" s="37">
        <v>60</v>
      </c>
      <c r="G2189" s="35">
        <v>44687</v>
      </c>
      <c r="H2189" s="35">
        <v>44747</v>
      </c>
      <c r="I2189" s="37">
        <v>5</v>
      </c>
      <c r="J2189" s="37">
        <v>4</v>
      </c>
      <c r="K2189" s="15" t="s">
        <v>99</v>
      </c>
      <c r="L2189" s="15" t="s">
        <v>105</v>
      </c>
      <c r="M2189" s="15" t="s">
        <v>12169</v>
      </c>
      <c r="N2189" s="15" t="s">
        <v>12168</v>
      </c>
      <c r="O2189" s="37">
        <v>25000</v>
      </c>
      <c r="P2189" s="126" t="s">
        <v>25103</v>
      </c>
      <c r="R2189" s="137">
        <f t="shared" si="34"/>
        <v>2.3499999999999996</v>
      </c>
    </row>
    <row r="2190" spans="2:18" x14ac:dyDescent="0.35">
      <c r="B2190" s="19">
        <v>44687</v>
      </c>
      <c r="C2190" s="19">
        <v>44686</v>
      </c>
      <c r="D2190" s="19" t="s">
        <v>97</v>
      </c>
      <c r="E2190" s="16" t="s">
        <v>12131</v>
      </c>
      <c r="F2190" s="37">
        <v>60</v>
      </c>
      <c r="G2190" s="35">
        <v>44690</v>
      </c>
      <c r="H2190" s="35">
        <v>44750</v>
      </c>
      <c r="I2190" s="37">
        <v>4</v>
      </c>
      <c r="J2190" s="37">
        <v>3</v>
      </c>
      <c r="K2190" s="15" t="s">
        <v>99</v>
      </c>
      <c r="L2190" s="15" t="s">
        <v>105</v>
      </c>
      <c r="M2190" s="15" t="s">
        <v>12130</v>
      </c>
      <c r="N2190" s="15" t="s">
        <v>12129</v>
      </c>
      <c r="O2190" s="37">
        <v>60</v>
      </c>
      <c r="P2190" s="126" t="s">
        <v>25103</v>
      </c>
      <c r="R2190" s="137">
        <f t="shared" si="34"/>
        <v>2.3499999999999996</v>
      </c>
    </row>
    <row r="2191" spans="2:18" x14ac:dyDescent="0.35">
      <c r="B2191" s="19">
        <v>44687</v>
      </c>
      <c r="C2191" s="19">
        <v>44686</v>
      </c>
      <c r="D2191" s="19" t="s">
        <v>97</v>
      </c>
      <c r="E2191" s="16" t="s">
        <v>12127</v>
      </c>
      <c r="F2191" s="37">
        <v>60</v>
      </c>
      <c r="G2191" s="35">
        <v>44697</v>
      </c>
      <c r="H2191" s="35">
        <v>44757</v>
      </c>
      <c r="I2191" s="37">
        <v>6</v>
      </c>
      <c r="J2191" s="37">
        <v>2</v>
      </c>
      <c r="K2191" s="15" t="s">
        <v>99</v>
      </c>
      <c r="L2191" s="15" t="s">
        <v>105</v>
      </c>
      <c r="M2191" s="15" t="s">
        <v>12126</v>
      </c>
      <c r="N2191" s="15" t="s">
        <v>12125</v>
      </c>
      <c r="O2191" s="37">
        <v>60000</v>
      </c>
      <c r="P2191" s="126" t="s">
        <v>25103</v>
      </c>
      <c r="R2191" s="137">
        <f t="shared" si="34"/>
        <v>2.3499999999999996</v>
      </c>
    </row>
    <row r="2192" spans="2:18" x14ac:dyDescent="0.35">
      <c r="B2192" s="19">
        <v>44693</v>
      </c>
      <c r="C2192" s="19">
        <v>44686</v>
      </c>
      <c r="D2192" s="19">
        <v>44693.425173611111</v>
      </c>
      <c r="E2192" s="16" t="s">
        <v>4735</v>
      </c>
      <c r="F2192" s="37">
        <v>60</v>
      </c>
      <c r="G2192" s="35">
        <v>44687</v>
      </c>
      <c r="H2192" s="35">
        <v>44747</v>
      </c>
      <c r="I2192" s="37">
        <v>6</v>
      </c>
      <c r="J2192" s="37">
        <v>3</v>
      </c>
      <c r="K2192" s="15" t="s">
        <v>99</v>
      </c>
      <c r="L2192" s="15" t="s">
        <v>105</v>
      </c>
      <c r="M2192" s="15" t="s">
        <v>11105</v>
      </c>
      <c r="N2192" s="15" t="s">
        <v>11938</v>
      </c>
      <c r="O2192" s="37">
        <v>32000</v>
      </c>
      <c r="P2192" s="126" t="s">
        <v>25103</v>
      </c>
      <c r="R2192" s="137">
        <f t="shared" si="34"/>
        <v>2.3499999999999996</v>
      </c>
    </row>
    <row r="2193" spans="2:18" x14ac:dyDescent="0.35">
      <c r="B2193" s="19">
        <v>44742</v>
      </c>
      <c r="C2193" s="19">
        <v>44686</v>
      </c>
      <c r="D2193" s="19">
        <v>44742.663275462961</v>
      </c>
      <c r="E2193" s="16" t="s">
        <v>4735</v>
      </c>
      <c r="F2193" s="37">
        <v>60</v>
      </c>
      <c r="G2193" s="35">
        <v>44687</v>
      </c>
      <c r="H2193" s="35">
        <v>44747</v>
      </c>
      <c r="I2193" s="37">
        <v>6</v>
      </c>
      <c r="J2193" s="37">
        <v>4</v>
      </c>
      <c r="K2193" s="15" t="s">
        <v>99</v>
      </c>
      <c r="L2193" s="15" t="s">
        <v>105</v>
      </c>
      <c r="M2193" s="15" t="s">
        <v>11105</v>
      </c>
      <c r="N2193" s="15" t="s">
        <v>11104</v>
      </c>
      <c r="O2193" s="37">
        <v>32000</v>
      </c>
      <c r="P2193" s="126" t="s">
        <v>25103</v>
      </c>
      <c r="R2193" s="137">
        <f t="shared" si="34"/>
        <v>2.3499999999999996</v>
      </c>
    </row>
    <row r="2194" spans="2:18" x14ac:dyDescent="0.35">
      <c r="B2194" s="19">
        <v>44761</v>
      </c>
      <c r="C2194" s="19">
        <v>44686</v>
      </c>
      <c r="D2194" s="19">
        <v>44761.690324074072</v>
      </c>
      <c r="E2194" s="16" t="s">
        <v>11080</v>
      </c>
      <c r="F2194" s="37">
        <v>60</v>
      </c>
      <c r="G2194" s="35">
        <v>44325</v>
      </c>
      <c r="H2194" s="35">
        <v>44385</v>
      </c>
      <c r="I2194" s="37">
        <v>3</v>
      </c>
      <c r="J2194" s="37">
        <v>2</v>
      </c>
      <c r="K2194" s="15" t="s">
        <v>99</v>
      </c>
      <c r="L2194" s="15" t="s">
        <v>105</v>
      </c>
      <c r="M2194" s="15" t="s">
        <v>11079</v>
      </c>
      <c r="N2194" s="15" t="s">
        <v>11078</v>
      </c>
      <c r="O2194" s="37">
        <v>45000</v>
      </c>
      <c r="P2194" s="126" t="s">
        <v>25103</v>
      </c>
      <c r="R2194" s="137">
        <f t="shared" si="34"/>
        <v>2.3499999999999996</v>
      </c>
    </row>
    <row r="2195" spans="2:18" x14ac:dyDescent="0.35">
      <c r="B2195" s="19">
        <v>44687</v>
      </c>
      <c r="C2195" s="19">
        <v>44687</v>
      </c>
      <c r="D2195" s="19" t="s">
        <v>97</v>
      </c>
      <c r="E2195" s="16" t="s">
        <v>2921</v>
      </c>
      <c r="F2195" s="37">
        <v>60</v>
      </c>
      <c r="G2195" s="35">
        <v>44690</v>
      </c>
      <c r="H2195" s="35">
        <v>44750</v>
      </c>
      <c r="I2195" s="37">
        <v>2</v>
      </c>
      <c r="J2195" s="37">
        <v>1</v>
      </c>
      <c r="K2195" s="15" t="s">
        <v>99</v>
      </c>
      <c r="L2195" s="15" t="s">
        <v>105</v>
      </c>
      <c r="M2195" s="15" t="s">
        <v>12197</v>
      </c>
      <c r="N2195" s="15" t="s">
        <v>11674</v>
      </c>
      <c r="O2195" s="37">
        <v>86000</v>
      </c>
      <c r="P2195" s="126" t="s">
        <v>25103</v>
      </c>
      <c r="R2195" s="137">
        <f t="shared" si="34"/>
        <v>2.6499999999999995</v>
      </c>
    </row>
    <row r="2196" spans="2:18" x14ac:dyDescent="0.35">
      <c r="B2196" s="19">
        <v>44687</v>
      </c>
      <c r="C2196" s="19">
        <v>44687</v>
      </c>
      <c r="D2196" s="19" t="s">
        <v>97</v>
      </c>
      <c r="E2196" s="16" t="s">
        <v>5263</v>
      </c>
      <c r="F2196" s="37">
        <v>60</v>
      </c>
      <c r="G2196" s="35">
        <v>44687</v>
      </c>
      <c r="H2196" s="35">
        <v>44747</v>
      </c>
      <c r="I2196" s="37">
        <v>6</v>
      </c>
      <c r="J2196" s="37">
        <v>7</v>
      </c>
      <c r="K2196" s="15" t="s">
        <v>99</v>
      </c>
      <c r="L2196" s="15" t="s">
        <v>298</v>
      </c>
      <c r="M2196" s="15" t="s">
        <v>5264</v>
      </c>
      <c r="N2196" s="15" t="s">
        <v>12196</v>
      </c>
      <c r="O2196" s="37">
        <v>25000</v>
      </c>
      <c r="P2196" s="126" t="s">
        <v>25103</v>
      </c>
      <c r="R2196" s="137">
        <f t="shared" si="34"/>
        <v>2.7999999999999994</v>
      </c>
    </row>
    <row r="2197" spans="2:18" x14ac:dyDescent="0.35">
      <c r="B2197" s="19">
        <v>44687</v>
      </c>
      <c r="C2197" s="19">
        <v>44687</v>
      </c>
      <c r="D2197" s="19" t="s">
        <v>97</v>
      </c>
      <c r="E2197" s="16" t="s">
        <v>12120</v>
      </c>
      <c r="F2197" s="37">
        <v>60</v>
      </c>
      <c r="G2197" s="35">
        <v>44690</v>
      </c>
      <c r="H2197" s="35">
        <v>44750</v>
      </c>
      <c r="I2197" s="37">
        <v>12</v>
      </c>
      <c r="J2197" s="37">
        <v>6</v>
      </c>
      <c r="K2197" s="15" t="s">
        <v>99</v>
      </c>
      <c r="L2197" s="15" t="s">
        <v>118</v>
      </c>
      <c r="M2197" s="15" t="s">
        <v>12119</v>
      </c>
      <c r="N2197" s="15" t="s">
        <v>12118</v>
      </c>
      <c r="O2197" s="37">
        <v>200000</v>
      </c>
      <c r="P2197" s="126" t="s">
        <v>25103</v>
      </c>
      <c r="R2197" s="137">
        <f t="shared" si="34"/>
        <v>3.3499999999999992</v>
      </c>
    </row>
    <row r="2198" spans="2:18" x14ac:dyDescent="0.35">
      <c r="B2198" s="19">
        <v>44693</v>
      </c>
      <c r="C2198" s="19">
        <v>44691.71979166667</v>
      </c>
      <c r="D2198" s="19" t="s">
        <v>97</v>
      </c>
      <c r="E2198" s="16" t="s">
        <v>12044</v>
      </c>
      <c r="F2198" s="37">
        <v>60</v>
      </c>
      <c r="G2198" s="35">
        <v>44697</v>
      </c>
      <c r="H2198" s="35">
        <v>44757</v>
      </c>
      <c r="I2198" s="37">
        <v>6</v>
      </c>
      <c r="J2198" s="37">
        <v>2</v>
      </c>
      <c r="K2198" s="15" t="s">
        <v>99</v>
      </c>
      <c r="L2198" s="15" t="s">
        <v>105</v>
      </c>
      <c r="M2198" s="15" t="s">
        <v>12043</v>
      </c>
      <c r="N2198" s="15" t="s">
        <v>12042</v>
      </c>
      <c r="O2198" s="37">
        <v>27200</v>
      </c>
      <c r="P2198" s="126" t="s">
        <v>25103</v>
      </c>
      <c r="R2198" s="137">
        <f t="shared" si="34"/>
        <v>2.3499999999999996</v>
      </c>
    </row>
    <row r="2199" spans="2:18" x14ac:dyDescent="0.35">
      <c r="B2199" s="19">
        <v>44693</v>
      </c>
      <c r="C2199" s="19">
        <v>44692.437465277777</v>
      </c>
      <c r="D2199" s="19" t="s">
        <v>97</v>
      </c>
      <c r="E2199" s="16" t="s">
        <v>12015</v>
      </c>
      <c r="F2199" s="37">
        <v>60</v>
      </c>
      <c r="G2199" s="35">
        <v>44697</v>
      </c>
      <c r="H2199" s="35">
        <v>44757</v>
      </c>
      <c r="I2199" s="37">
        <v>10</v>
      </c>
      <c r="J2199" s="37">
        <v>6</v>
      </c>
      <c r="K2199" s="15" t="s">
        <v>112</v>
      </c>
      <c r="L2199" s="15" t="s">
        <v>129</v>
      </c>
      <c r="M2199" s="15" t="s">
        <v>12014</v>
      </c>
      <c r="N2199" s="15" t="s">
        <v>8075</v>
      </c>
      <c r="O2199" s="37">
        <v>100000</v>
      </c>
      <c r="P2199" s="126" t="s">
        <v>25103</v>
      </c>
      <c r="R2199" s="137">
        <f t="shared" si="34"/>
        <v>3.3</v>
      </c>
    </row>
    <row r="2200" spans="2:18" x14ac:dyDescent="0.35">
      <c r="B2200" s="19">
        <v>44693</v>
      </c>
      <c r="C2200" s="19">
        <v>44692.439884259256</v>
      </c>
      <c r="D2200" s="19" t="s">
        <v>97</v>
      </c>
      <c r="E2200" s="16" t="s">
        <v>12013</v>
      </c>
      <c r="F2200" s="37">
        <v>60</v>
      </c>
      <c r="G2200" s="35">
        <v>44693</v>
      </c>
      <c r="H2200" s="35">
        <v>44753</v>
      </c>
      <c r="I2200" s="37">
        <v>6</v>
      </c>
      <c r="J2200" s="37">
        <v>4</v>
      </c>
      <c r="K2200" s="15" t="s">
        <v>99</v>
      </c>
      <c r="L2200" s="15" t="s">
        <v>105</v>
      </c>
      <c r="M2200" s="15" t="s">
        <v>12012</v>
      </c>
      <c r="N2200" s="15" t="s">
        <v>12011</v>
      </c>
      <c r="O2200" s="37">
        <v>60000</v>
      </c>
      <c r="P2200" s="126" t="s">
        <v>25103</v>
      </c>
      <c r="R2200" s="137">
        <f t="shared" si="34"/>
        <v>2.3499999999999996</v>
      </c>
    </row>
    <row r="2201" spans="2:18" x14ac:dyDescent="0.35">
      <c r="B2201" s="19">
        <v>44693</v>
      </c>
      <c r="C2201" s="19">
        <v>44692.484953703701</v>
      </c>
      <c r="D2201" s="19" t="s">
        <v>97</v>
      </c>
      <c r="E2201" s="16" t="s">
        <v>12003</v>
      </c>
      <c r="F2201" s="37">
        <v>60</v>
      </c>
      <c r="G2201" s="35">
        <v>44693</v>
      </c>
      <c r="H2201" s="35">
        <v>44753</v>
      </c>
      <c r="I2201" s="37">
        <v>4</v>
      </c>
      <c r="J2201" s="37">
        <v>2</v>
      </c>
      <c r="K2201" s="15" t="s">
        <v>99</v>
      </c>
      <c r="L2201" s="15" t="s">
        <v>205</v>
      </c>
      <c r="M2201" s="15" t="s">
        <v>12002</v>
      </c>
      <c r="N2201" s="15" t="s">
        <v>12001</v>
      </c>
      <c r="O2201" s="37">
        <v>176000</v>
      </c>
      <c r="P2201" s="126" t="s">
        <v>25103</v>
      </c>
      <c r="R2201" s="137">
        <f t="shared" si="34"/>
        <v>2.5999999999999996</v>
      </c>
    </row>
    <row r="2202" spans="2:18" x14ac:dyDescent="0.35">
      <c r="B2202" s="19">
        <v>44693</v>
      </c>
      <c r="C2202" s="19">
        <v>44692.491759259261</v>
      </c>
      <c r="D2202" s="19" t="s">
        <v>97</v>
      </c>
      <c r="E2202" s="16" t="s">
        <v>11997</v>
      </c>
      <c r="F2202" s="37">
        <v>60</v>
      </c>
      <c r="G2202" s="35">
        <v>44697</v>
      </c>
      <c r="H2202" s="35">
        <v>44757</v>
      </c>
      <c r="I2202" s="37">
        <v>2</v>
      </c>
      <c r="J2202" s="37">
        <v>2</v>
      </c>
      <c r="K2202" s="15" t="s">
        <v>99</v>
      </c>
      <c r="L2202" s="15" t="s">
        <v>105</v>
      </c>
      <c r="M2202" s="15" t="s">
        <v>11996</v>
      </c>
      <c r="N2202" s="15" t="s">
        <v>11995</v>
      </c>
      <c r="O2202" s="37">
        <v>50000</v>
      </c>
      <c r="P2202" s="126" t="s">
        <v>25103</v>
      </c>
      <c r="R2202" s="137">
        <f t="shared" si="34"/>
        <v>2.3499999999999996</v>
      </c>
    </row>
    <row r="2203" spans="2:18" x14ac:dyDescent="0.35">
      <c r="B2203" s="19">
        <v>44693</v>
      </c>
      <c r="C2203" s="19">
        <v>44692.72074074074</v>
      </c>
      <c r="D2203" s="19" t="s">
        <v>97</v>
      </c>
      <c r="E2203" s="16" t="s">
        <v>11971</v>
      </c>
      <c r="F2203" s="37">
        <v>60</v>
      </c>
      <c r="G2203" s="35">
        <v>44693</v>
      </c>
      <c r="H2203" s="35">
        <v>44753</v>
      </c>
      <c r="I2203" s="37">
        <v>9</v>
      </c>
      <c r="J2203" s="37">
        <v>2</v>
      </c>
      <c r="K2203" s="15" t="s">
        <v>99</v>
      </c>
      <c r="L2203" s="15" t="s">
        <v>100</v>
      </c>
      <c r="M2203" s="15" t="s">
        <v>11970</v>
      </c>
      <c r="N2203" s="15" t="s">
        <v>11969</v>
      </c>
      <c r="O2203" s="37">
        <v>180000</v>
      </c>
      <c r="P2203" s="126" t="s">
        <v>25103</v>
      </c>
      <c r="R2203" s="137">
        <f t="shared" si="34"/>
        <v>2.9</v>
      </c>
    </row>
    <row r="2204" spans="2:18" x14ac:dyDescent="0.35">
      <c r="B2204" s="19">
        <v>44693</v>
      </c>
      <c r="C2204" s="19">
        <v>44692.785393518519</v>
      </c>
      <c r="D2204" s="19" t="s">
        <v>97</v>
      </c>
      <c r="E2204" s="16" t="s">
        <v>11955</v>
      </c>
      <c r="F2204" s="37">
        <v>60</v>
      </c>
      <c r="G2204" s="35">
        <v>44692</v>
      </c>
      <c r="H2204" s="35">
        <v>44752</v>
      </c>
      <c r="I2204" s="37">
        <v>3</v>
      </c>
      <c r="J2204" s="37">
        <v>6</v>
      </c>
      <c r="K2204" s="15" t="s">
        <v>99</v>
      </c>
      <c r="L2204" s="15" t="s">
        <v>105</v>
      </c>
      <c r="M2204" s="15" t="s">
        <v>11954</v>
      </c>
      <c r="N2204" s="15" t="s">
        <v>11953</v>
      </c>
      <c r="O2204" s="37">
        <v>122000</v>
      </c>
      <c r="P2204" s="126" t="s">
        <v>25103</v>
      </c>
      <c r="R2204" s="137">
        <f t="shared" si="34"/>
        <v>2.9499999999999993</v>
      </c>
    </row>
    <row r="2205" spans="2:18" x14ac:dyDescent="0.35">
      <c r="B2205" s="19">
        <v>44693</v>
      </c>
      <c r="C2205" s="19">
        <v>44692.923645833333</v>
      </c>
      <c r="D2205" s="19" t="s">
        <v>97</v>
      </c>
      <c r="E2205" s="16" t="s">
        <v>214</v>
      </c>
      <c r="F2205" s="37">
        <v>60</v>
      </c>
      <c r="G2205" s="35">
        <v>44694</v>
      </c>
      <c r="H2205" s="35">
        <v>44754</v>
      </c>
      <c r="I2205" s="37">
        <v>4</v>
      </c>
      <c r="J2205" s="37">
        <v>2</v>
      </c>
      <c r="K2205" s="15" t="s">
        <v>99</v>
      </c>
      <c r="L2205" s="15" t="s">
        <v>105</v>
      </c>
      <c r="M2205" s="15" t="s">
        <v>8118</v>
      </c>
      <c r="N2205" s="15" t="s">
        <v>11974</v>
      </c>
      <c r="O2205" s="37">
        <v>65000</v>
      </c>
      <c r="P2205" s="126" t="s">
        <v>25103</v>
      </c>
      <c r="R2205" s="137">
        <f t="shared" si="34"/>
        <v>2.3499999999999996</v>
      </c>
    </row>
    <row r="2206" spans="2:18" x14ac:dyDescent="0.35">
      <c r="B2206" s="19">
        <v>44693</v>
      </c>
      <c r="C2206" s="19">
        <v>44693.270150462966</v>
      </c>
      <c r="D2206" s="19" t="s">
        <v>97</v>
      </c>
      <c r="E2206" s="16" t="s">
        <v>8385</v>
      </c>
      <c r="F2206" s="37">
        <v>60</v>
      </c>
      <c r="G2206" s="35">
        <v>44697</v>
      </c>
      <c r="H2206" s="35">
        <v>44757</v>
      </c>
      <c r="I2206" s="37">
        <v>2</v>
      </c>
      <c r="J2206" s="37">
        <v>1</v>
      </c>
      <c r="K2206" s="15" t="s">
        <v>99</v>
      </c>
      <c r="L2206" s="15" t="s">
        <v>105</v>
      </c>
      <c r="M2206" s="15" t="s">
        <v>11946</v>
      </c>
      <c r="N2206" s="15" t="s">
        <v>11945</v>
      </c>
      <c r="O2206" s="37">
        <v>80</v>
      </c>
      <c r="P2206" s="126" t="s">
        <v>25103</v>
      </c>
      <c r="R2206" s="137">
        <f t="shared" si="34"/>
        <v>2.6499999999999995</v>
      </c>
    </row>
    <row r="2207" spans="2:18" x14ac:dyDescent="0.35">
      <c r="B2207" s="19">
        <v>44693</v>
      </c>
      <c r="C2207" s="19">
        <v>44693.483993055554</v>
      </c>
      <c r="D2207" s="19" t="s">
        <v>97</v>
      </c>
      <c r="E2207" s="16" t="s">
        <v>11932</v>
      </c>
      <c r="F2207" s="37">
        <v>60</v>
      </c>
      <c r="G2207" s="35">
        <v>44697</v>
      </c>
      <c r="H2207" s="35">
        <v>44757</v>
      </c>
      <c r="I2207" s="37">
        <v>6</v>
      </c>
      <c r="J2207" s="37">
        <v>3</v>
      </c>
      <c r="K2207" s="15" t="s">
        <v>99</v>
      </c>
      <c r="L2207" s="15" t="s">
        <v>105</v>
      </c>
      <c r="M2207" s="15" t="s">
        <v>11931</v>
      </c>
      <c r="N2207" s="15" t="s">
        <v>11930</v>
      </c>
      <c r="O2207" s="37">
        <v>35000</v>
      </c>
      <c r="P2207" s="126" t="s">
        <v>25103</v>
      </c>
      <c r="R2207" s="137">
        <f t="shared" si="34"/>
        <v>2.3499999999999996</v>
      </c>
    </row>
    <row r="2208" spans="2:18" x14ac:dyDescent="0.35">
      <c r="B2208" s="19">
        <v>44693</v>
      </c>
      <c r="C2208" s="19">
        <v>44693.505682870367</v>
      </c>
      <c r="D2208" s="19" t="s">
        <v>97</v>
      </c>
      <c r="E2208" s="16" t="s">
        <v>11918</v>
      </c>
      <c r="F2208" s="37">
        <v>60</v>
      </c>
      <c r="G2208" s="35">
        <v>44693</v>
      </c>
      <c r="H2208" s="35">
        <v>44753</v>
      </c>
      <c r="I2208" s="37">
        <v>4</v>
      </c>
      <c r="J2208" s="37">
        <v>2</v>
      </c>
      <c r="K2208" s="15" t="s">
        <v>99</v>
      </c>
      <c r="L2208" s="15" t="s">
        <v>100</v>
      </c>
      <c r="M2208" s="15" t="s">
        <v>11917</v>
      </c>
      <c r="N2208" s="15" t="s">
        <v>11916</v>
      </c>
      <c r="O2208" s="37">
        <v>500000</v>
      </c>
      <c r="P2208" s="126" t="s">
        <v>25103</v>
      </c>
      <c r="R2208" s="137">
        <f t="shared" si="34"/>
        <v>2.9</v>
      </c>
    </row>
    <row r="2209" spans="2:18" x14ac:dyDescent="0.35">
      <c r="B2209" s="19">
        <v>44694</v>
      </c>
      <c r="C2209" s="19">
        <v>44693.744108796294</v>
      </c>
      <c r="D2209" s="19" t="s">
        <v>97</v>
      </c>
      <c r="E2209" s="16" t="s">
        <v>11881</v>
      </c>
      <c r="F2209" s="37">
        <v>60</v>
      </c>
      <c r="G2209" s="35">
        <v>44651</v>
      </c>
      <c r="H2209" s="35">
        <v>44711</v>
      </c>
      <c r="I2209" s="37">
        <v>4</v>
      </c>
      <c r="J2209" s="37">
        <v>2</v>
      </c>
      <c r="K2209" s="15" t="s">
        <v>99</v>
      </c>
      <c r="L2209" s="15" t="s">
        <v>105</v>
      </c>
      <c r="M2209" s="15" t="s">
        <v>11880</v>
      </c>
      <c r="N2209" s="15" t="s">
        <v>11879</v>
      </c>
      <c r="O2209" s="37">
        <v>40000</v>
      </c>
      <c r="P2209" s="126" t="s">
        <v>25103</v>
      </c>
      <c r="R2209" s="137">
        <f t="shared" si="34"/>
        <v>2.3499999999999996</v>
      </c>
    </row>
    <row r="2210" spans="2:18" x14ac:dyDescent="0.35">
      <c r="B2210" s="19">
        <v>44694</v>
      </c>
      <c r="C2210" s="19">
        <v>44694.424375000002</v>
      </c>
      <c r="D2210" s="19" t="s">
        <v>97</v>
      </c>
      <c r="E2210" s="16" t="s">
        <v>11858</v>
      </c>
      <c r="F2210" s="37">
        <v>60</v>
      </c>
      <c r="G2210" s="35">
        <v>44697</v>
      </c>
      <c r="H2210" s="35">
        <v>44757</v>
      </c>
      <c r="I2210" s="37">
        <v>2</v>
      </c>
      <c r="J2210" s="37">
        <v>1</v>
      </c>
      <c r="K2210" s="15" t="s">
        <v>99</v>
      </c>
      <c r="L2210" s="15" t="s">
        <v>100</v>
      </c>
      <c r="M2210" s="15" t="s">
        <v>11857</v>
      </c>
      <c r="N2210" s="15" t="s">
        <v>11856</v>
      </c>
      <c r="O2210" s="37">
        <v>71000</v>
      </c>
      <c r="P2210" s="126" t="s">
        <v>25103</v>
      </c>
      <c r="R2210" s="137">
        <f t="shared" si="34"/>
        <v>2.7999999999999994</v>
      </c>
    </row>
    <row r="2211" spans="2:18" x14ac:dyDescent="0.35">
      <c r="B2211" s="19">
        <v>44694</v>
      </c>
      <c r="C2211" s="19">
        <v>44694.493009259262</v>
      </c>
      <c r="D2211" s="19" t="s">
        <v>97</v>
      </c>
      <c r="E2211" s="16" t="s">
        <v>11844</v>
      </c>
      <c r="F2211" s="37">
        <v>60</v>
      </c>
      <c r="G2211" s="35">
        <v>44697</v>
      </c>
      <c r="H2211" s="35">
        <v>44757</v>
      </c>
      <c r="I2211" s="37">
        <v>3</v>
      </c>
      <c r="J2211" s="37">
        <v>1</v>
      </c>
      <c r="K2211" s="15" t="s">
        <v>99</v>
      </c>
      <c r="L2211" s="15" t="s">
        <v>105</v>
      </c>
      <c r="M2211" s="15" t="s">
        <v>11843</v>
      </c>
      <c r="N2211" s="15" t="s">
        <v>11842</v>
      </c>
      <c r="O2211" s="37">
        <v>20000</v>
      </c>
      <c r="P2211" s="126" t="s">
        <v>25103</v>
      </c>
      <c r="R2211" s="137">
        <f t="shared" si="34"/>
        <v>2.6499999999999995</v>
      </c>
    </row>
    <row r="2212" spans="2:18" x14ac:dyDescent="0.35">
      <c r="B2212" s="19">
        <v>44694</v>
      </c>
      <c r="C2212" s="19">
        <v>44694.50072916667</v>
      </c>
      <c r="D2212" s="19" t="s">
        <v>97</v>
      </c>
      <c r="E2212" s="16" t="s">
        <v>11841</v>
      </c>
      <c r="F2212" s="37">
        <v>60</v>
      </c>
      <c r="G2212" s="35">
        <v>44694</v>
      </c>
      <c r="H2212" s="35">
        <v>44754</v>
      </c>
      <c r="I2212" s="37">
        <v>3</v>
      </c>
      <c r="J2212" s="37">
        <v>3</v>
      </c>
      <c r="K2212" s="15" t="s">
        <v>99</v>
      </c>
      <c r="L2212" s="15" t="s">
        <v>105</v>
      </c>
      <c r="M2212" s="15" t="s">
        <v>11840</v>
      </c>
      <c r="N2212" s="15" t="s">
        <v>11839</v>
      </c>
      <c r="O2212" s="37">
        <v>25000</v>
      </c>
      <c r="P2212" s="126" t="s">
        <v>25103</v>
      </c>
      <c r="R2212" s="137">
        <f t="shared" si="34"/>
        <v>2.3499999999999996</v>
      </c>
    </row>
    <row r="2213" spans="2:18" x14ac:dyDescent="0.35">
      <c r="B2213" s="19">
        <v>44696</v>
      </c>
      <c r="C2213" s="19">
        <v>44696.560613425929</v>
      </c>
      <c r="D2213" s="19" t="s">
        <v>97</v>
      </c>
      <c r="E2213" s="16" t="s">
        <v>11801</v>
      </c>
      <c r="F2213" s="37">
        <v>60</v>
      </c>
      <c r="G2213" s="35">
        <v>44697</v>
      </c>
      <c r="H2213" s="35">
        <v>44757</v>
      </c>
      <c r="I2213" s="37">
        <v>4</v>
      </c>
      <c r="J2213" s="37">
        <v>1</v>
      </c>
      <c r="K2213" s="15" t="s">
        <v>99</v>
      </c>
      <c r="L2213" s="15" t="s">
        <v>205</v>
      </c>
      <c r="M2213" s="15" t="s">
        <v>11800</v>
      </c>
      <c r="N2213" s="15" t="s">
        <v>2240</v>
      </c>
      <c r="O2213" s="37">
        <v>35000</v>
      </c>
      <c r="P2213" s="126" t="s">
        <v>25103</v>
      </c>
      <c r="R2213" s="137">
        <f t="shared" si="34"/>
        <v>2.4999999999999996</v>
      </c>
    </row>
    <row r="2214" spans="2:18" x14ac:dyDescent="0.35">
      <c r="B2214" s="19">
        <v>44697</v>
      </c>
      <c r="C2214" s="19">
        <v>44697.388182870367</v>
      </c>
      <c r="D2214" s="19" t="s">
        <v>97</v>
      </c>
      <c r="E2214" s="16" t="s">
        <v>11799</v>
      </c>
      <c r="F2214" s="37">
        <v>60</v>
      </c>
      <c r="G2214" s="35">
        <v>44697</v>
      </c>
      <c r="H2214" s="35">
        <v>44757</v>
      </c>
      <c r="I2214" s="37">
        <v>10</v>
      </c>
      <c r="J2214" s="37">
        <v>2</v>
      </c>
      <c r="K2214" s="15" t="s">
        <v>99</v>
      </c>
      <c r="L2214" s="15" t="s">
        <v>105</v>
      </c>
      <c r="M2214" s="15" t="s">
        <v>11798</v>
      </c>
      <c r="N2214" s="15" t="s">
        <v>11797</v>
      </c>
      <c r="O2214" s="37">
        <v>70000</v>
      </c>
      <c r="P2214" s="126" t="s">
        <v>25103</v>
      </c>
      <c r="R2214" s="137">
        <f t="shared" si="34"/>
        <v>2.3499999999999996</v>
      </c>
    </row>
    <row r="2215" spans="2:18" x14ac:dyDescent="0.35">
      <c r="B2215" s="19">
        <v>44697</v>
      </c>
      <c r="C2215" s="19">
        <v>44697.513067129628</v>
      </c>
      <c r="D2215" s="19" t="s">
        <v>97</v>
      </c>
      <c r="E2215" s="16" t="s">
        <v>11068</v>
      </c>
      <c r="F2215" s="37">
        <v>60</v>
      </c>
      <c r="G2215" s="35">
        <v>44699</v>
      </c>
      <c r="H2215" s="35">
        <v>44759</v>
      </c>
      <c r="I2215" s="37">
        <v>3</v>
      </c>
      <c r="J2215" s="37">
        <v>4</v>
      </c>
      <c r="K2215" s="15" t="s">
        <v>99</v>
      </c>
      <c r="L2215" s="15" t="s">
        <v>100</v>
      </c>
      <c r="M2215" s="15" t="s">
        <v>11788</v>
      </c>
      <c r="N2215" s="15" t="s">
        <v>23150</v>
      </c>
      <c r="O2215" s="38">
        <v>92947.99</v>
      </c>
      <c r="P2215" s="126" t="s">
        <v>25103</v>
      </c>
      <c r="R2215" s="137">
        <f t="shared" si="34"/>
        <v>2.4999999999999996</v>
      </c>
    </row>
    <row r="2216" spans="2:18" x14ac:dyDescent="0.35">
      <c r="B2216" s="19">
        <v>44697</v>
      </c>
      <c r="C2216" s="19">
        <v>44697.584513888891</v>
      </c>
      <c r="D2216" s="19" t="s">
        <v>97</v>
      </c>
      <c r="E2216" s="16" t="s">
        <v>11773</v>
      </c>
      <c r="F2216" s="37">
        <v>60</v>
      </c>
      <c r="G2216" s="35">
        <v>44697</v>
      </c>
      <c r="H2216" s="35">
        <v>44757</v>
      </c>
      <c r="I2216" s="37">
        <v>3</v>
      </c>
      <c r="J2216" s="37">
        <v>2</v>
      </c>
      <c r="K2216" s="15" t="s">
        <v>99</v>
      </c>
      <c r="L2216" s="15" t="s">
        <v>105</v>
      </c>
      <c r="M2216" s="15" t="s">
        <v>11772</v>
      </c>
      <c r="N2216" s="15" t="s">
        <v>11771</v>
      </c>
      <c r="O2216" s="37">
        <v>40000</v>
      </c>
      <c r="P2216" s="126" t="s">
        <v>25103</v>
      </c>
      <c r="R2216" s="137">
        <f t="shared" si="34"/>
        <v>2.3499999999999996</v>
      </c>
    </row>
    <row r="2217" spans="2:18" x14ac:dyDescent="0.35">
      <c r="B2217" s="19">
        <v>44697</v>
      </c>
      <c r="C2217" s="19">
        <v>44697.622210648151</v>
      </c>
      <c r="D2217" s="19" t="s">
        <v>97</v>
      </c>
      <c r="E2217" s="16" t="s">
        <v>11767</v>
      </c>
      <c r="F2217" s="37">
        <v>60</v>
      </c>
      <c r="G2217" s="35">
        <v>44697</v>
      </c>
      <c r="H2217" s="35">
        <v>44757</v>
      </c>
      <c r="I2217" s="37">
        <v>10</v>
      </c>
      <c r="J2217" s="37">
        <v>1</v>
      </c>
      <c r="K2217" s="15" t="s">
        <v>99</v>
      </c>
      <c r="L2217" s="15" t="s">
        <v>105</v>
      </c>
      <c r="M2217" s="15" t="s">
        <v>11766</v>
      </c>
      <c r="N2217" s="15" t="s">
        <v>927</v>
      </c>
      <c r="O2217" s="37">
        <v>525000</v>
      </c>
      <c r="P2217" s="126" t="s">
        <v>25103</v>
      </c>
      <c r="R2217" s="137">
        <f t="shared" si="34"/>
        <v>2.4499999999999997</v>
      </c>
    </row>
    <row r="2218" spans="2:18" x14ac:dyDescent="0.35">
      <c r="B2218" s="19">
        <v>44697</v>
      </c>
      <c r="C2218" s="19">
        <v>44697.623518518521</v>
      </c>
      <c r="D2218" s="19" t="s">
        <v>97</v>
      </c>
      <c r="E2218" s="16" t="s">
        <v>11765</v>
      </c>
      <c r="F2218" s="37">
        <v>60</v>
      </c>
      <c r="G2218" s="35">
        <v>44704</v>
      </c>
      <c r="H2218" s="35">
        <v>44764</v>
      </c>
      <c r="I2218" s="37">
        <v>5</v>
      </c>
      <c r="J2218" s="37">
        <v>3</v>
      </c>
      <c r="K2218" s="15" t="s">
        <v>99</v>
      </c>
      <c r="L2218" s="15" t="s">
        <v>105</v>
      </c>
      <c r="M2218" s="15" t="s">
        <v>11764</v>
      </c>
      <c r="N2218" s="15" t="s">
        <v>11763</v>
      </c>
      <c r="O2218" s="37">
        <v>60000</v>
      </c>
      <c r="P2218" s="126" t="s">
        <v>25103</v>
      </c>
      <c r="R2218" s="137">
        <f t="shared" si="34"/>
        <v>2.3499999999999996</v>
      </c>
    </row>
    <row r="2219" spans="2:18" x14ac:dyDescent="0.35">
      <c r="B2219" s="19">
        <v>44697</v>
      </c>
      <c r="C2219" s="19">
        <v>44697.771423611113</v>
      </c>
      <c r="D2219" s="19" t="s">
        <v>97</v>
      </c>
      <c r="E2219" s="16" t="s">
        <v>11739</v>
      </c>
      <c r="F2219" s="37">
        <v>60</v>
      </c>
      <c r="G2219" s="35">
        <v>44697</v>
      </c>
      <c r="H2219" s="35">
        <v>44757</v>
      </c>
      <c r="I2219" s="37">
        <v>3</v>
      </c>
      <c r="J2219" s="37">
        <v>3</v>
      </c>
      <c r="K2219" s="15" t="s">
        <v>99</v>
      </c>
      <c r="L2219" s="15" t="s">
        <v>105</v>
      </c>
      <c r="M2219" s="15" t="s">
        <v>11738</v>
      </c>
      <c r="N2219" s="15" t="s">
        <v>750</v>
      </c>
      <c r="O2219" s="37">
        <v>27000</v>
      </c>
      <c r="P2219" s="126" t="s">
        <v>25103</v>
      </c>
      <c r="R2219" s="137">
        <f t="shared" si="34"/>
        <v>2.3499999999999996</v>
      </c>
    </row>
    <row r="2220" spans="2:18" x14ac:dyDescent="0.35">
      <c r="B2220" s="19">
        <v>44697</v>
      </c>
      <c r="C2220" s="19">
        <v>44697.778310185182</v>
      </c>
      <c r="D2220" s="19" t="s">
        <v>97</v>
      </c>
      <c r="E2220" s="16" t="s">
        <v>11734</v>
      </c>
      <c r="F2220" s="37">
        <v>60</v>
      </c>
      <c r="G2220" s="35">
        <v>44698</v>
      </c>
      <c r="H2220" s="35">
        <v>44758</v>
      </c>
      <c r="I2220" s="37">
        <v>4</v>
      </c>
      <c r="J2220" s="37">
        <v>1</v>
      </c>
      <c r="K2220" s="15" t="s">
        <v>99</v>
      </c>
      <c r="L2220" s="15" t="s">
        <v>105</v>
      </c>
      <c r="M2220" s="15" t="s">
        <v>11733</v>
      </c>
      <c r="N2220" s="15" t="s">
        <v>11732</v>
      </c>
      <c r="O2220" s="37">
        <v>35000</v>
      </c>
      <c r="P2220" s="126" t="s">
        <v>25103</v>
      </c>
      <c r="R2220" s="137">
        <f t="shared" si="34"/>
        <v>2.6499999999999995</v>
      </c>
    </row>
    <row r="2221" spans="2:18" x14ac:dyDescent="0.35">
      <c r="B2221" s="19">
        <v>44698</v>
      </c>
      <c r="C2221" s="19">
        <v>44698.456967592596</v>
      </c>
      <c r="D2221" s="19" t="s">
        <v>97</v>
      </c>
      <c r="E2221" s="16" t="s">
        <v>6198</v>
      </c>
      <c r="F2221" s="37">
        <v>60</v>
      </c>
      <c r="G2221" s="35">
        <v>44711</v>
      </c>
      <c r="H2221" s="35">
        <v>44771</v>
      </c>
      <c r="I2221" s="37">
        <v>4</v>
      </c>
      <c r="J2221" s="37">
        <v>2</v>
      </c>
      <c r="K2221" s="15" t="s">
        <v>99</v>
      </c>
      <c r="L2221" s="15" t="s">
        <v>105</v>
      </c>
      <c r="M2221" s="15" t="s">
        <v>11721</v>
      </c>
      <c r="N2221" s="15" t="s">
        <v>11720</v>
      </c>
      <c r="O2221" s="37">
        <v>45000</v>
      </c>
      <c r="P2221" s="126" t="s">
        <v>25103</v>
      </c>
      <c r="R2221" s="137">
        <f t="shared" si="34"/>
        <v>2.3499999999999996</v>
      </c>
    </row>
    <row r="2222" spans="2:18" x14ac:dyDescent="0.35">
      <c r="B2222" s="19">
        <v>44698</v>
      </c>
      <c r="C2222" s="19">
        <v>44698.492337962962</v>
      </c>
      <c r="D2222" s="19" t="s">
        <v>97</v>
      </c>
      <c r="E2222" s="16" t="s">
        <v>11715</v>
      </c>
      <c r="F2222" s="37">
        <v>60</v>
      </c>
      <c r="G2222" s="35">
        <v>44704</v>
      </c>
      <c r="H2222" s="35">
        <v>44764</v>
      </c>
      <c r="I2222" s="37">
        <v>3</v>
      </c>
      <c r="J2222" s="37">
        <v>1</v>
      </c>
      <c r="K2222" s="15" t="s">
        <v>99</v>
      </c>
      <c r="L2222" s="15" t="s">
        <v>100</v>
      </c>
      <c r="M2222" s="15" t="s">
        <v>11714</v>
      </c>
      <c r="N2222" s="15" t="s">
        <v>554</v>
      </c>
      <c r="O2222" s="37">
        <v>42720</v>
      </c>
      <c r="P2222" s="126" t="s">
        <v>25103</v>
      </c>
      <c r="R2222" s="137">
        <f t="shared" si="34"/>
        <v>2.7999999999999994</v>
      </c>
    </row>
    <row r="2223" spans="2:18" x14ac:dyDescent="0.35">
      <c r="B2223" s="19">
        <v>44698</v>
      </c>
      <c r="C2223" s="19">
        <v>44698.712719907409</v>
      </c>
      <c r="D2223" s="19" t="s">
        <v>97</v>
      </c>
      <c r="E2223" s="16" t="s">
        <v>11693</v>
      </c>
      <c r="F2223" s="37">
        <v>60</v>
      </c>
      <c r="G2223" s="35">
        <v>44705</v>
      </c>
      <c r="H2223" s="35">
        <v>44765</v>
      </c>
      <c r="I2223" s="37">
        <v>1</v>
      </c>
      <c r="J2223" s="37">
        <v>1</v>
      </c>
      <c r="K2223" s="15" t="s">
        <v>99</v>
      </c>
      <c r="L2223" s="15" t="s">
        <v>105</v>
      </c>
      <c r="M2223" s="15" t="s">
        <v>11692</v>
      </c>
      <c r="N2223" s="15" t="s">
        <v>11691</v>
      </c>
      <c r="O2223" s="37">
        <v>80000</v>
      </c>
      <c r="P2223" s="126" t="s">
        <v>25103</v>
      </c>
      <c r="R2223" s="137">
        <f t="shared" si="34"/>
        <v>2.6499999999999995</v>
      </c>
    </row>
    <row r="2224" spans="2:18" x14ac:dyDescent="0.35">
      <c r="B2224" s="19">
        <v>44698</v>
      </c>
      <c r="C2224" s="19">
        <v>44698.764351851853</v>
      </c>
      <c r="D2224" s="19" t="s">
        <v>97</v>
      </c>
      <c r="E2224" s="16" t="s">
        <v>2185</v>
      </c>
      <c r="F2224" s="37">
        <v>60</v>
      </c>
      <c r="G2224" s="35">
        <v>44685</v>
      </c>
      <c r="H2224" s="35">
        <v>44745</v>
      </c>
      <c r="I2224" s="37">
        <v>20</v>
      </c>
      <c r="J2224" s="37">
        <v>3</v>
      </c>
      <c r="K2224" s="15" t="s">
        <v>99</v>
      </c>
      <c r="L2224" s="15" t="s">
        <v>100</v>
      </c>
      <c r="M2224" s="15" t="s">
        <v>11688</v>
      </c>
      <c r="N2224" s="15" t="s">
        <v>23161</v>
      </c>
      <c r="O2224" s="37">
        <v>1500000</v>
      </c>
      <c r="P2224" s="126" t="s">
        <v>25103</v>
      </c>
      <c r="R2224" s="137">
        <f t="shared" si="34"/>
        <v>2.6999999999999997</v>
      </c>
    </row>
    <row r="2225" spans="2:18" x14ac:dyDescent="0.35">
      <c r="B2225" s="19">
        <v>44699</v>
      </c>
      <c r="C2225" s="19">
        <v>44699.331157407411</v>
      </c>
      <c r="D2225" s="19" t="s">
        <v>97</v>
      </c>
      <c r="E2225" s="16" t="s">
        <v>311</v>
      </c>
      <c r="F2225" s="37">
        <v>60</v>
      </c>
      <c r="G2225" s="35">
        <v>44700</v>
      </c>
      <c r="H2225" s="35">
        <v>44760</v>
      </c>
      <c r="I2225" s="37">
        <v>6</v>
      </c>
      <c r="J2225" s="37">
        <v>6</v>
      </c>
      <c r="K2225" s="15" t="s">
        <v>99</v>
      </c>
      <c r="L2225" s="15" t="s">
        <v>105</v>
      </c>
      <c r="M2225" s="15" t="s">
        <v>11677</v>
      </c>
      <c r="N2225" s="15" t="s">
        <v>11676</v>
      </c>
      <c r="O2225" s="37">
        <v>150000</v>
      </c>
      <c r="P2225" s="126" t="s">
        <v>25103</v>
      </c>
      <c r="R2225" s="137">
        <f t="shared" si="34"/>
        <v>2.9499999999999993</v>
      </c>
    </row>
    <row r="2226" spans="2:18" x14ac:dyDescent="0.35">
      <c r="B2226" s="19">
        <v>44699</v>
      </c>
      <c r="C2226" s="19">
        <v>44699.346550925926</v>
      </c>
      <c r="D2226" s="19" t="s">
        <v>97</v>
      </c>
      <c r="E2226" s="16" t="s">
        <v>2921</v>
      </c>
      <c r="F2226" s="37">
        <v>60</v>
      </c>
      <c r="G2226" s="35">
        <v>44700</v>
      </c>
      <c r="H2226" s="35">
        <v>44760</v>
      </c>
      <c r="I2226" s="37">
        <v>2</v>
      </c>
      <c r="J2226" s="37">
        <v>1</v>
      </c>
      <c r="K2226" s="15" t="s">
        <v>99</v>
      </c>
      <c r="L2226" s="15" t="s">
        <v>105</v>
      </c>
      <c r="M2226" s="15" t="s">
        <v>11675</v>
      </c>
      <c r="N2226" s="15" t="s">
        <v>11674</v>
      </c>
      <c r="O2226" s="37">
        <v>78000</v>
      </c>
      <c r="P2226" s="126" t="s">
        <v>25103</v>
      </c>
      <c r="R2226" s="137">
        <f t="shared" si="34"/>
        <v>2.6499999999999995</v>
      </c>
    </row>
    <row r="2227" spans="2:18" x14ac:dyDescent="0.35">
      <c r="B2227" s="19">
        <v>44777</v>
      </c>
      <c r="C2227" s="19">
        <v>44699.389479166668</v>
      </c>
      <c r="D2227" s="19">
        <v>44777.450740740744</v>
      </c>
      <c r="E2227" s="16" t="s">
        <v>5150</v>
      </c>
      <c r="F2227" s="37">
        <v>60</v>
      </c>
      <c r="G2227" s="35">
        <v>44774</v>
      </c>
      <c r="H2227" s="35">
        <v>44834</v>
      </c>
      <c r="I2227" s="37">
        <v>7</v>
      </c>
      <c r="J2227" s="37">
        <v>2</v>
      </c>
      <c r="K2227" s="15" t="s">
        <v>99</v>
      </c>
      <c r="L2227" s="15" t="s">
        <v>105</v>
      </c>
      <c r="M2227" s="15" t="s">
        <v>11057</v>
      </c>
      <c r="N2227" s="15" t="s">
        <v>11056</v>
      </c>
      <c r="O2227" s="37">
        <v>100000</v>
      </c>
      <c r="P2227" s="126" t="s">
        <v>25103</v>
      </c>
      <c r="R2227" s="137">
        <f t="shared" si="34"/>
        <v>2.3499999999999996</v>
      </c>
    </row>
    <row r="2228" spans="2:18" x14ac:dyDescent="0.35">
      <c r="B2228" s="19">
        <v>44699</v>
      </c>
      <c r="C2228" s="19">
        <v>44699.578090277777</v>
      </c>
      <c r="D2228" s="19" t="s">
        <v>97</v>
      </c>
      <c r="E2228" s="16" t="s">
        <v>11656</v>
      </c>
      <c r="F2228" s="37">
        <v>60</v>
      </c>
      <c r="G2228" s="35">
        <v>44706</v>
      </c>
      <c r="H2228" s="35">
        <v>44766</v>
      </c>
      <c r="I2228" s="37">
        <v>4</v>
      </c>
      <c r="J2228" s="37">
        <v>5</v>
      </c>
      <c r="K2228" s="15" t="s">
        <v>99</v>
      </c>
      <c r="L2228" s="15" t="s">
        <v>100</v>
      </c>
      <c r="M2228" s="15" t="s">
        <v>11655</v>
      </c>
      <c r="N2228" s="15" t="s">
        <v>11652</v>
      </c>
      <c r="O2228" s="37">
        <v>37000</v>
      </c>
      <c r="P2228" s="126" t="s">
        <v>25103</v>
      </c>
      <c r="R2228" s="137">
        <f t="shared" si="34"/>
        <v>2.4999999999999996</v>
      </c>
    </row>
    <row r="2229" spans="2:18" x14ac:dyDescent="0.35">
      <c r="B2229" s="19">
        <v>44699</v>
      </c>
      <c r="C2229" s="19">
        <v>44699.662754629629</v>
      </c>
      <c r="D2229" s="19" t="s">
        <v>97</v>
      </c>
      <c r="E2229" s="16" t="s">
        <v>11650</v>
      </c>
      <c r="F2229" s="37">
        <v>60</v>
      </c>
      <c r="G2229" s="35">
        <v>44700</v>
      </c>
      <c r="H2229" s="35">
        <v>44760</v>
      </c>
      <c r="I2229" s="37">
        <v>4</v>
      </c>
      <c r="J2229" s="37">
        <v>1</v>
      </c>
      <c r="K2229" s="15" t="s">
        <v>99</v>
      </c>
      <c r="L2229" s="15" t="s">
        <v>105</v>
      </c>
      <c r="M2229" s="15" t="s">
        <v>11649</v>
      </c>
      <c r="N2229" s="15" t="s">
        <v>11648</v>
      </c>
      <c r="O2229" s="37">
        <v>10000</v>
      </c>
      <c r="P2229" s="126" t="s">
        <v>25103</v>
      </c>
      <c r="R2229" s="137">
        <f t="shared" si="34"/>
        <v>2.6499999999999995</v>
      </c>
    </row>
    <row r="2230" spans="2:18" x14ac:dyDescent="0.35">
      <c r="B2230" s="19">
        <v>44699</v>
      </c>
      <c r="C2230" s="19">
        <v>44699.793298611112</v>
      </c>
      <c r="D2230" s="19" t="s">
        <v>97</v>
      </c>
      <c r="E2230" s="16" t="s">
        <v>6068</v>
      </c>
      <c r="F2230" s="37">
        <v>60</v>
      </c>
      <c r="G2230" s="35">
        <v>44700</v>
      </c>
      <c r="H2230" s="35">
        <v>44760</v>
      </c>
      <c r="I2230" s="37">
        <v>6</v>
      </c>
      <c r="J2230" s="37">
        <v>2</v>
      </c>
      <c r="K2230" s="15" t="s">
        <v>99</v>
      </c>
      <c r="L2230" s="15" t="s">
        <v>118</v>
      </c>
      <c r="M2230" s="15" t="s">
        <v>11633</v>
      </c>
      <c r="N2230" s="15" t="s">
        <v>11632</v>
      </c>
      <c r="O2230" s="37">
        <v>30000</v>
      </c>
      <c r="P2230" s="126" t="s">
        <v>25103</v>
      </c>
      <c r="R2230" s="137">
        <f t="shared" si="34"/>
        <v>2.3499999999999996</v>
      </c>
    </row>
    <row r="2231" spans="2:18" x14ac:dyDescent="0.35">
      <c r="B2231" s="19">
        <v>44700</v>
      </c>
      <c r="C2231" s="19">
        <v>44700.45003472222</v>
      </c>
      <c r="D2231" s="19" t="s">
        <v>97</v>
      </c>
      <c r="E2231" s="16" t="s">
        <v>11622</v>
      </c>
      <c r="F2231" s="37">
        <v>60</v>
      </c>
      <c r="G2231" s="35">
        <v>44699</v>
      </c>
      <c r="H2231" s="35">
        <v>44759</v>
      </c>
      <c r="I2231" s="37">
        <v>10</v>
      </c>
      <c r="J2231" s="37">
        <v>4</v>
      </c>
      <c r="K2231" s="15" t="s">
        <v>112</v>
      </c>
      <c r="L2231" s="15" t="s">
        <v>129</v>
      </c>
      <c r="M2231" s="15" t="s">
        <v>11621</v>
      </c>
      <c r="N2231" s="15" t="s">
        <v>4374</v>
      </c>
      <c r="O2231" s="37">
        <v>130000</v>
      </c>
      <c r="P2231" s="126" t="s">
        <v>25103</v>
      </c>
      <c r="R2231" s="137">
        <f t="shared" si="34"/>
        <v>2.7</v>
      </c>
    </row>
    <row r="2232" spans="2:18" x14ac:dyDescent="0.35">
      <c r="B2232" s="19">
        <v>44700</v>
      </c>
      <c r="C2232" s="19">
        <v>44700.73605324074</v>
      </c>
      <c r="D2232" s="19" t="s">
        <v>97</v>
      </c>
      <c r="E2232" s="16" t="s">
        <v>11589</v>
      </c>
      <c r="F2232" s="37">
        <v>60</v>
      </c>
      <c r="G2232" s="35">
        <v>44704</v>
      </c>
      <c r="H2232" s="35">
        <v>44764</v>
      </c>
      <c r="I2232" s="37">
        <v>3</v>
      </c>
      <c r="J2232" s="37">
        <v>1</v>
      </c>
      <c r="K2232" s="15" t="s">
        <v>99</v>
      </c>
      <c r="L2232" s="15" t="s">
        <v>105</v>
      </c>
      <c r="M2232" s="15" t="s">
        <v>11588</v>
      </c>
      <c r="N2232" s="15" t="s">
        <v>11587</v>
      </c>
      <c r="O2232" s="37">
        <v>40000</v>
      </c>
      <c r="P2232" s="126" t="s">
        <v>25103</v>
      </c>
      <c r="R2232" s="137">
        <f t="shared" si="34"/>
        <v>2.6499999999999995</v>
      </c>
    </row>
    <row r="2233" spans="2:18" x14ac:dyDescent="0.35">
      <c r="B2233" s="19">
        <v>44701</v>
      </c>
      <c r="C2233" s="19">
        <v>44701.422523148147</v>
      </c>
      <c r="D2233" s="19" t="s">
        <v>97</v>
      </c>
      <c r="E2233" s="16" t="s">
        <v>11572</v>
      </c>
      <c r="F2233" s="37">
        <v>60</v>
      </c>
      <c r="G2233" s="35">
        <v>44701</v>
      </c>
      <c r="H2233" s="35">
        <v>44761</v>
      </c>
      <c r="I2233" s="37">
        <v>20</v>
      </c>
      <c r="J2233" s="37">
        <v>3</v>
      </c>
      <c r="K2233" s="15" t="s">
        <v>99</v>
      </c>
      <c r="L2233" s="15" t="s">
        <v>298</v>
      </c>
      <c r="M2233" s="15" t="s">
        <v>11571</v>
      </c>
      <c r="N2233" s="15" t="s">
        <v>23102</v>
      </c>
      <c r="O2233" s="37">
        <v>200</v>
      </c>
      <c r="P2233" s="126" t="s">
        <v>25103</v>
      </c>
      <c r="R2233" s="137">
        <f t="shared" si="34"/>
        <v>2.1999999999999997</v>
      </c>
    </row>
    <row r="2234" spans="2:18" x14ac:dyDescent="0.35">
      <c r="B2234" s="19">
        <v>44701</v>
      </c>
      <c r="C2234" s="19">
        <v>44701.424895833334</v>
      </c>
      <c r="D2234" s="19" t="s">
        <v>97</v>
      </c>
      <c r="E2234" s="16" t="s">
        <v>11570</v>
      </c>
      <c r="F2234" s="37">
        <v>60</v>
      </c>
      <c r="G2234" s="35">
        <v>44701</v>
      </c>
      <c r="H2234" s="35">
        <v>44761</v>
      </c>
      <c r="I2234" s="37">
        <v>20</v>
      </c>
      <c r="J2234" s="37">
        <v>3</v>
      </c>
      <c r="K2234" s="15" t="s">
        <v>99</v>
      </c>
      <c r="L2234" s="15" t="s">
        <v>298</v>
      </c>
      <c r="M2234" s="15" t="s">
        <v>11569</v>
      </c>
      <c r="N2234" s="15" t="s">
        <v>23102</v>
      </c>
      <c r="O2234" s="37">
        <v>1500</v>
      </c>
      <c r="P2234" s="126" t="s">
        <v>25103</v>
      </c>
      <c r="R2234" s="137">
        <f t="shared" si="34"/>
        <v>2.1999999999999997</v>
      </c>
    </row>
    <row r="2235" spans="2:18" x14ac:dyDescent="0.35">
      <c r="B2235" s="19">
        <v>44701</v>
      </c>
      <c r="C2235" s="19">
        <v>44701.478530092594</v>
      </c>
      <c r="D2235" s="19" t="s">
        <v>97</v>
      </c>
      <c r="E2235" s="16" t="s">
        <v>11562</v>
      </c>
      <c r="F2235" s="37">
        <v>60</v>
      </c>
      <c r="G2235" s="35">
        <v>44702</v>
      </c>
      <c r="H2235" s="35">
        <v>44762</v>
      </c>
      <c r="I2235" s="37">
        <v>5</v>
      </c>
      <c r="J2235" s="37">
        <v>2</v>
      </c>
      <c r="K2235" s="15" t="s">
        <v>99</v>
      </c>
      <c r="L2235" s="15" t="s">
        <v>105</v>
      </c>
      <c r="M2235" s="15" t="s">
        <v>11561</v>
      </c>
      <c r="N2235" s="15" t="s">
        <v>2629</v>
      </c>
      <c r="O2235" s="37">
        <v>100000</v>
      </c>
      <c r="P2235" s="126" t="s">
        <v>25103</v>
      </c>
      <c r="R2235" s="137">
        <f t="shared" si="34"/>
        <v>2.3499999999999996</v>
      </c>
    </row>
    <row r="2236" spans="2:18" x14ac:dyDescent="0.35">
      <c r="B2236" s="19">
        <v>45084</v>
      </c>
      <c r="C2236" s="19">
        <v>44701.645358796297</v>
      </c>
      <c r="D2236" s="19">
        <v>45084.344953703701</v>
      </c>
      <c r="E2236" s="16" t="s">
        <v>10858</v>
      </c>
      <c r="F2236" s="37">
        <v>60</v>
      </c>
      <c r="G2236" s="35">
        <v>45085</v>
      </c>
      <c r="H2236" s="35">
        <v>45145</v>
      </c>
      <c r="I2236" s="37">
        <v>5</v>
      </c>
      <c r="J2236" s="37">
        <v>5</v>
      </c>
      <c r="K2236" s="15" t="s">
        <v>2405</v>
      </c>
      <c r="L2236" s="15" t="s">
        <v>105</v>
      </c>
      <c r="M2236" s="15" t="s">
        <v>10877</v>
      </c>
      <c r="N2236" s="15" t="s">
        <v>10876</v>
      </c>
      <c r="O2236" s="37">
        <v>100000</v>
      </c>
      <c r="P2236" s="126" t="s">
        <v>25103</v>
      </c>
      <c r="R2236" s="137">
        <f t="shared" si="34"/>
        <v>2.2999999999999998</v>
      </c>
    </row>
    <row r="2237" spans="2:18" x14ac:dyDescent="0.35">
      <c r="B2237" s="19">
        <v>45126</v>
      </c>
      <c r="C2237" s="19">
        <v>44701.645358796297</v>
      </c>
      <c r="D2237" s="19">
        <v>45126.343657407408</v>
      </c>
      <c r="E2237" s="16" t="s">
        <v>10858</v>
      </c>
      <c r="F2237" s="37">
        <v>60</v>
      </c>
      <c r="G2237" s="35">
        <v>45126</v>
      </c>
      <c r="H2237" s="35">
        <v>45186</v>
      </c>
      <c r="I2237" s="37">
        <v>6</v>
      </c>
      <c r="J2237" s="37">
        <v>6</v>
      </c>
      <c r="K2237" s="15" t="s">
        <v>2405</v>
      </c>
      <c r="L2237" s="15" t="s">
        <v>105</v>
      </c>
      <c r="M2237" s="15" t="s">
        <v>10857</v>
      </c>
      <c r="N2237" s="15" t="s">
        <v>10856</v>
      </c>
      <c r="O2237" s="37">
        <v>110000</v>
      </c>
      <c r="P2237" s="126" t="s">
        <v>25103</v>
      </c>
      <c r="R2237" s="137">
        <f t="shared" si="34"/>
        <v>2.8999999999999995</v>
      </c>
    </row>
    <row r="2238" spans="2:18" x14ac:dyDescent="0.35">
      <c r="B2238" s="19">
        <v>44701</v>
      </c>
      <c r="C2238" s="19">
        <v>44701.699537037035</v>
      </c>
      <c r="D2238" s="19" t="s">
        <v>97</v>
      </c>
      <c r="E2238" s="16" t="s">
        <v>11541</v>
      </c>
      <c r="F2238" s="37">
        <v>60</v>
      </c>
      <c r="G2238" s="35">
        <v>44704</v>
      </c>
      <c r="H2238" s="35">
        <v>44764</v>
      </c>
      <c r="I2238" s="37">
        <v>5</v>
      </c>
      <c r="J2238" s="37">
        <v>2</v>
      </c>
      <c r="K2238" s="15" t="s">
        <v>99</v>
      </c>
      <c r="L2238" s="15" t="s">
        <v>105</v>
      </c>
      <c r="M2238" s="15" t="s">
        <v>11540</v>
      </c>
      <c r="N2238" s="15" t="s">
        <v>11539</v>
      </c>
      <c r="O2238" s="37">
        <v>90000</v>
      </c>
      <c r="P2238" s="126" t="s">
        <v>25103</v>
      </c>
      <c r="R2238" s="137">
        <f t="shared" si="34"/>
        <v>2.3499999999999996</v>
      </c>
    </row>
    <row r="2239" spans="2:18" x14ac:dyDescent="0.35">
      <c r="B2239" s="19">
        <v>44701</v>
      </c>
      <c r="C2239" s="19">
        <v>44701.714513888888</v>
      </c>
      <c r="D2239" s="19" t="s">
        <v>97</v>
      </c>
      <c r="E2239" s="16" t="s">
        <v>11534</v>
      </c>
      <c r="F2239" s="37">
        <v>60</v>
      </c>
      <c r="G2239" s="35">
        <v>44704</v>
      </c>
      <c r="H2239" s="35">
        <v>44764</v>
      </c>
      <c r="I2239" s="37">
        <v>20</v>
      </c>
      <c r="J2239" s="37">
        <v>3</v>
      </c>
      <c r="K2239" s="15" t="s">
        <v>99</v>
      </c>
      <c r="L2239" s="15" t="s">
        <v>298</v>
      </c>
      <c r="M2239" s="15" t="s">
        <v>11533</v>
      </c>
      <c r="N2239" s="15" t="s">
        <v>23102</v>
      </c>
      <c r="O2239" s="37">
        <v>1500</v>
      </c>
      <c r="P2239" s="126" t="s">
        <v>25103</v>
      </c>
      <c r="R2239" s="137">
        <f t="shared" si="34"/>
        <v>2.1999999999999997</v>
      </c>
    </row>
    <row r="2240" spans="2:18" x14ac:dyDescent="0.35">
      <c r="B2240" s="19">
        <v>44701</v>
      </c>
      <c r="C2240" s="19">
        <v>44701.778506944444</v>
      </c>
      <c r="D2240" s="19" t="s">
        <v>97</v>
      </c>
      <c r="E2240" s="16" t="s">
        <v>11525</v>
      </c>
      <c r="F2240" s="37">
        <v>60</v>
      </c>
      <c r="G2240" s="35">
        <v>44704</v>
      </c>
      <c r="H2240" s="35">
        <v>44764</v>
      </c>
      <c r="I2240" s="37">
        <v>4</v>
      </c>
      <c r="J2240" s="37">
        <v>1</v>
      </c>
      <c r="K2240" s="15" t="s">
        <v>99</v>
      </c>
      <c r="L2240" s="15" t="s">
        <v>105</v>
      </c>
      <c r="M2240" s="15" t="s">
        <v>11524</v>
      </c>
      <c r="N2240" s="15" t="s">
        <v>4696</v>
      </c>
      <c r="O2240" s="37">
        <v>55000</v>
      </c>
      <c r="P2240" s="126" t="s">
        <v>25103</v>
      </c>
      <c r="R2240" s="137">
        <f t="shared" si="34"/>
        <v>2.6499999999999995</v>
      </c>
    </row>
    <row r="2241" spans="2:18" x14ac:dyDescent="0.35">
      <c r="B2241" s="19">
        <v>44704</v>
      </c>
      <c r="C2241" s="19">
        <v>44704.407395833332</v>
      </c>
      <c r="D2241" s="19" t="s">
        <v>97</v>
      </c>
      <c r="E2241" s="16" t="s">
        <v>11510</v>
      </c>
      <c r="F2241" s="37">
        <v>60</v>
      </c>
      <c r="G2241" s="35">
        <v>44704</v>
      </c>
      <c r="H2241" s="35">
        <v>44764</v>
      </c>
      <c r="I2241" s="37">
        <v>3</v>
      </c>
      <c r="J2241" s="37">
        <v>2</v>
      </c>
      <c r="K2241" s="15" t="s">
        <v>99</v>
      </c>
      <c r="L2241" s="15" t="s">
        <v>129</v>
      </c>
      <c r="M2241" s="15" t="s">
        <v>11509</v>
      </c>
      <c r="N2241" s="15" t="s">
        <v>11508</v>
      </c>
      <c r="O2241" s="37">
        <v>18600</v>
      </c>
      <c r="P2241" s="126" t="s">
        <v>25103</v>
      </c>
      <c r="R2241" s="137">
        <f t="shared" si="34"/>
        <v>2.65</v>
      </c>
    </row>
    <row r="2242" spans="2:18" x14ac:dyDescent="0.35">
      <c r="B2242" s="19">
        <v>44704</v>
      </c>
      <c r="C2242" s="19">
        <v>44704.606979166667</v>
      </c>
      <c r="D2242" s="19" t="s">
        <v>97</v>
      </c>
      <c r="E2242" s="16" t="s">
        <v>11485</v>
      </c>
      <c r="F2242" s="37">
        <v>60</v>
      </c>
      <c r="G2242" s="35">
        <v>44704</v>
      </c>
      <c r="H2242" s="35">
        <v>44764</v>
      </c>
      <c r="I2242" s="37">
        <v>20</v>
      </c>
      <c r="J2242" s="37">
        <v>3</v>
      </c>
      <c r="K2242" s="15" t="s">
        <v>99</v>
      </c>
      <c r="L2242" s="15" t="s">
        <v>298</v>
      </c>
      <c r="M2242" s="15" t="s">
        <v>11484</v>
      </c>
      <c r="N2242" s="15" t="s">
        <v>23101</v>
      </c>
      <c r="O2242" s="37">
        <v>1500</v>
      </c>
      <c r="P2242" s="126" t="s">
        <v>25103</v>
      </c>
      <c r="R2242" s="137">
        <f t="shared" si="34"/>
        <v>2.1999999999999997</v>
      </c>
    </row>
    <row r="2243" spans="2:18" x14ac:dyDescent="0.35">
      <c r="B2243" s="19">
        <v>44705</v>
      </c>
      <c r="C2243" s="19">
        <v>44705.403923611113</v>
      </c>
      <c r="D2243" s="19" t="s">
        <v>97</v>
      </c>
      <c r="E2243" s="16" t="s">
        <v>11454</v>
      </c>
      <c r="F2243" s="37">
        <v>60</v>
      </c>
      <c r="G2243" s="35">
        <v>44706</v>
      </c>
      <c r="H2243" s="35">
        <v>44766</v>
      </c>
      <c r="I2243" s="37">
        <v>3</v>
      </c>
      <c r="J2243" s="37">
        <v>3</v>
      </c>
      <c r="K2243" s="15" t="s">
        <v>99</v>
      </c>
      <c r="L2243" s="15" t="s">
        <v>105</v>
      </c>
      <c r="M2243" s="15" t="s">
        <v>11453</v>
      </c>
      <c r="N2243" s="15" t="s">
        <v>11452</v>
      </c>
      <c r="O2243" s="37">
        <v>21000</v>
      </c>
      <c r="P2243" s="126" t="s">
        <v>25103</v>
      </c>
      <c r="R2243" s="137">
        <f t="shared" si="34"/>
        <v>2.3499999999999996</v>
      </c>
    </row>
    <row r="2244" spans="2:18" x14ac:dyDescent="0.35">
      <c r="B2244" s="19">
        <v>44705</v>
      </c>
      <c r="C2244" s="19">
        <v>44705.406284722223</v>
      </c>
      <c r="D2244" s="19" t="s">
        <v>97</v>
      </c>
      <c r="E2244" s="16" t="s">
        <v>11451</v>
      </c>
      <c r="F2244" s="37">
        <v>60</v>
      </c>
      <c r="G2244" s="35">
        <v>44706</v>
      </c>
      <c r="H2244" s="35">
        <v>44766</v>
      </c>
      <c r="I2244" s="37">
        <v>5</v>
      </c>
      <c r="J2244" s="37">
        <v>5</v>
      </c>
      <c r="K2244" s="15" t="s">
        <v>99</v>
      </c>
      <c r="L2244" s="15" t="s">
        <v>205</v>
      </c>
      <c r="M2244" s="15" t="s">
        <v>11450</v>
      </c>
      <c r="N2244" s="15" t="s">
        <v>11449</v>
      </c>
      <c r="O2244" s="37">
        <v>70000</v>
      </c>
      <c r="P2244" s="126" t="s">
        <v>25103</v>
      </c>
      <c r="R2244" s="137">
        <f t="shared" ref="R2244:R2307" si="35">0.3*IF(F2244&lt;=30, 2, IF(AND(F2244&gt;=31, F2244&lt;=90), 3, IF(AND(F2244&gt;=91, F2244&lt;=180), 4, IF(AND(F2244&gt;=181, F2244&lt;=364), 1, 2)))) + 0.3*IF(J2244=1, 3, IF(AND(J2244&gt;=2, J2244&lt;=5), 2, IF(AND(J2244&gt;=6, J2244&lt;=10), 4, 2))) + 0.2*IF(O2244&lt;=150000, 2, IF(AND(O2244&gt;=150001, O2244&lt;=500000), 4, IF(AND(O2244&gt;=500001, O2244&lt;=1000000), 1, 3)))+ 0.15*IF(NOT(ISERROR(SEARCH("fognat",L2244))), 4, IF(NOT(ISERROR(SEARCH("compres",L2244))), 2, IF(NOT(ISERROR(SEARCH("facciat",L2244))), 3, IF(NOT(ISERROR(SEARCH("estaur",L2244))), 4, 1)))) + 0.05*IF(NOT(ISERROR(SEARCH("anutenz",K2244))), 3, IF(NOT(ISERROR(SEARCH("uova",K2244))), 4, IF(NOT(ISERROR(SEARCH("rivat",K2244))), 2, IF(NOT(ISERROR(SEARCH("ubblic",K2244))), 1, 1))))</f>
        <v>2.1999999999999997</v>
      </c>
    </row>
    <row r="2245" spans="2:18" x14ac:dyDescent="0.35">
      <c r="B2245" s="19">
        <v>44706</v>
      </c>
      <c r="C2245" s="19">
        <v>44706.453981481478</v>
      </c>
      <c r="D2245" s="19" t="s">
        <v>97</v>
      </c>
      <c r="E2245" s="16" t="s">
        <v>4579</v>
      </c>
      <c r="F2245" s="37">
        <v>60</v>
      </c>
      <c r="G2245" s="35">
        <v>44707</v>
      </c>
      <c r="H2245" s="35">
        <v>44767</v>
      </c>
      <c r="I2245" s="37">
        <v>3</v>
      </c>
      <c r="J2245" s="37">
        <v>2</v>
      </c>
      <c r="K2245" s="15" t="s">
        <v>99</v>
      </c>
      <c r="L2245" s="15" t="s">
        <v>105</v>
      </c>
      <c r="M2245" s="15" t="s">
        <v>11395</v>
      </c>
      <c r="N2245" s="15" t="s">
        <v>11394</v>
      </c>
      <c r="O2245" s="37">
        <v>49518</v>
      </c>
      <c r="P2245" s="126" t="s">
        <v>25103</v>
      </c>
      <c r="R2245" s="137">
        <f t="shared" si="35"/>
        <v>2.3499999999999996</v>
      </c>
    </row>
    <row r="2246" spans="2:18" x14ac:dyDescent="0.35">
      <c r="B2246" s="19">
        <v>44706</v>
      </c>
      <c r="C2246" s="19">
        <v>44706.668842592589</v>
      </c>
      <c r="D2246" s="19" t="s">
        <v>97</v>
      </c>
      <c r="E2246" s="16" t="s">
        <v>11371</v>
      </c>
      <c r="F2246" s="37">
        <v>60</v>
      </c>
      <c r="G2246" s="35">
        <v>44707</v>
      </c>
      <c r="H2246" s="35">
        <v>44767</v>
      </c>
      <c r="I2246" s="37">
        <v>3</v>
      </c>
      <c r="J2246" s="37">
        <v>3</v>
      </c>
      <c r="K2246" s="15" t="s">
        <v>99</v>
      </c>
      <c r="L2246" s="15" t="s">
        <v>105</v>
      </c>
      <c r="M2246" s="15" t="s">
        <v>11370</v>
      </c>
      <c r="N2246" s="15" t="s">
        <v>11369</v>
      </c>
      <c r="O2246" s="37">
        <v>15000</v>
      </c>
      <c r="P2246" s="126" t="s">
        <v>25103</v>
      </c>
      <c r="R2246" s="137">
        <f t="shared" si="35"/>
        <v>2.3499999999999996</v>
      </c>
    </row>
    <row r="2247" spans="2:18" x14ac:dyDescent="0.35">
      <c r="B2247" s="19">
        <v>44706</v>
      </c>
      <c r="C2247" s="19">
        <v>44706.680543981478</v>
      </c>
      <c r="D2247" s="19" t="s">
        <v>97</v>
      </c>
      <c r="E2247" s="16" t="s">
        <v>11363</v>
      </c>
      <c r="F2247" s="37">
        <v>60</v>
      </c>
      <c r="G2247" s="35">
        <v>44707</v>
      </c>
      <c r="H2247" s="35">
        <v>44767</v>
      </c>
      <c r="I2247" s="37">
        <v>1</v>
      </c>
      <c r="J2247" s="37">
        <v>1</v>
      </c>
      <c r="K2247" s="15" t="s">
        <v>99</v>
      </c>
      <c r="L2247" s="15" t="s">
        <v>105</v>
      </c>
      <c r="M2247" s="15" t="s">
        <v>11362</v>
      </c>
      <c r="N2247" s="15" t="s">
        <v>11361</v>
      </c>
      <c r="O2247" s="37">
        <v>35000</v>
      </c>
      <c r="P2247" s="126" t="s">
        <v>25103</v>
      </c>
      <c r="R2247" s="137">
        <f t="shared" si="35"/>
        <v>2.6499999999999995</v>
      </c>
    </row>
    <row r="2248" spans="2:18" x14ac:dyDescent="0.35">
      <c r="B2248" s="19">
        <v>44707</v>
      </c>
      <c r="C2248" s="19">
        <v>44707.484039351853</v>
      </c>
      <c r="D2248" s="19" t="s">
        <v>97</v>
      </c>
      <c r="E2248" s="16" t="s">
        <v>11336</v>
      </c>
      <c r="F2248" s="37">
        <v>60</v>
      </c>
      <c r="G2248" s="35">
        <v>44707</v>
      </c>
      <c r="H2248" s="35">
        <v>44767</v>
      </c>
      <c r="I2248" s="37">
        <v>10</v>
      </c>
      <c r="J2248" s="37">
        <v>3</v>
      </c>
      <c r="K2248" s="15" t="s">
        <v>99</v>
      </c>
      <c r="L2248" s="15" t="s">
        <v>105</v>
      </c>
      <c r="M2248" s="15" t="s">
        <v>11335</v>
      </c>
      <c r="N2248" s="15" t="s">
        <v>11334</v>
      </c>
      <c r="O2248" s="37">
        <v>30000</v>
      </c>
      <c r="P2248" s="126" t="s">
        <v>25103</v>
      </c>
      <c r="R2248" s="137">
        <f t="shared" si="35"/>
        <v>2.3499999999999996</v>
      </c>
    </row>
    <row r="2249" spans="2:18" x14ac:dyDescent="0.35">
      <c r="B2249" s="19">
        <v>44708</v>
      </c>
      <c r="C2249" s="19">
        <v>44708.457002314812</v>
      </c>
      <c r="D2249" s="19" t="s">
        <v>97</v>
      </c>
      <c r="E2249" s="16" t="s">
        <v>11016</v>
      </c>
      <c r="F2249" s="37">
        <v>60</v>
      </c>
      <c r="G2249" s="35">
        <v>44711</v>
      </c>
      <c r="H2249" s="35">
        <v>44771</v>
      </c>
      <c r="I2249" s="37">
        <v>4</v>
      </c>
      <c r="J2249" s="37">
        <v>2</v>
      </c>
      <c r="K2249" s="15" t="s">
        <v>99</v>
      </c>
      <c r="L2249" s="15" t="s">
        <v>298</v>
      </c>
      <c r="M2249" s="15" t="s">
        <v>11296</v>
      </c>
      <c r="N2249" s="15" t="s">
        <v>5488</v>
      </c>
      <c r="O2249" s="37">
        <v>7500</v>
      </c>
      <c r="P2249" s="126" t="s">
        <v>25103</v>
      </c>
      <c r="R2249" s="137">
        <f t="shared" si="35"/>
        <v>2.1999999999999997</v>
      </c>
    </row>
    <row r="2250" spans="2:18" x14ac:dyDescent="0.35">
      <c r="B2250" s="19">
        <v>44847</v>
      </c>
      <c r="C2250" s="19">
        <v>44708.457002314812</v>
      </c>
      <c r="D2250" s="19">
        <v>44847.641516203701</v>
      </c>
      <c r="E2250" s="16" t="s">
        <v>11016</v>
      </c>
      <c r="F2250" s="37">
        <v>60</v>
      </c>
      <c r="G2250" s="35">
        <v>44848</v>
      </c>
      <c r="H2250" s="35">
        <v>44908</v>
      </c>
      <c r="I2250" s="37">
        <v>4</v>
      </c>
      <c r="J2250" s="37">
        <v>2</v>
      </c>
      <c r="K2250" s="15" t="s">
        <v>2393</v>
      </c>
      <c r="L2250" s="15" t="s">
        <v>298</v>
      </c>
      <c r="M2250" s="15" t="s">
        <v>11015</v>
      </c>
      <c r="N2250" s="15" t="s">
        <v>5488</v>
      </c>
      <c r="O2250" s="37">
        <v>7500</v>
      </c>
      <c r="P2250" s="126" t="s">
        <v>25103</v>
      </c>
      <c r="R2250" s="137">
        <f t="shared" si="35"/>
        <v>2.15</v>
      </c>
    </row>
    <row r="2251" spans="2:18" x14ac:dyDescent="0.35">
      <c r="B2251" s="19">
        <v>44708</v>
      </c>
      <c r="C2251" s="19">
        <v>44708.560578703706</v>
      </c>
      <c r="D2251" s="19" t="s">
        <v>97</v>
      </c>
      <c r="E2251" s="16" t="s">
        <v>11278</v>
      </c>
      <c r="F2251" s="37">
        <v>60</v>
      </c>
      <c r="G2251" s="35">
        <v>44708</v>
      </c>
      <c r="H2251" s="35">
        <v>44768</v>
      </c>
      <c r="I2251" s="37">
        <v>3</v>
      </c>
      <c r="J2251" s="37">
        <v>1</v>
      </c>
      <c r="K2251" s="15" t="s">
        <v>99</v>
      </c>
      <c r="L2251" s="15" t="s">
        <v>105</v>
      </c>
      <c r="M2251" s="15" t="s">
        <v>11277</v>
      </c>
      <c r="N2251" s="15" t="s">
        <v>11276</v>
      </c>
      <c r="O2251" s="37">
        <v>26335</v>
      </c>
      <c r="P2251" s="126" t="s">
        <v>25103</v>
      </c>
      <c r="R2251" s="137">
        <f t="shared" si="35"/>
        <v>2.6499999999999995</v>
      </c>
    </row>
    <row r="2252" spans="2:18" x14ac:dyDescent="0.35">
      <c r="B2252" s="19">
        <v>44711</v>
      </c>
      <c r="C2252" s="19">
        <v>44711.649131944447</v>
      </c>
      <c r="D2252" s="19" t="s">
        <v>97</v>
      </c>
      <c r="E2252" s="16" t="s">
        <v>11051</v>
      </c>
      <c r="F2252" s="37">
        <v>60</v>
      </c>
      <c r="G2252" s="35">
        <v>44712</v>
      </c>
      <c r="H2252" s="35">
        <v>44772</v>
      </c>
      <c r="I2252" s="37">
        <v>3</v>
      </c>
      <c r="J2252" s="37">
        <v>2</v>
      </c>
      <c r="K2252" s="15" t="s">
        <v>99</v>
      </c>
      <c r="L2252" s="15" t="s">
        <v>105</v>
      </c>
      <c r="M2252" s="15" t="s">
        <v>11050</v>
      </c>
      <c r="N2252" s="15" t="s">
        <v>11211</v>
      </c>
      <c r="O2252" s="37">
        <v>100000</v>
      </c>
      <c r="P2252" s="126" t="s">
        <v>25103</v>
      </c>
      <c r="R2252" s="137">
        <f t="shared" si="35"/>
        <v>2.3499999999999996</v>
      </c>
    </row>
    <row r="2253" spans="2:18" x14ac:dyDescent="0.35">
      <c r="B2253" s="19">
        <v>44806</v>
      </c>
      <c r="C2253" s="19">
        <v>44711.649131944447</v>
      </c>
      <c r="D2253" s="19">
        <v>44806.515914351854</v>
      </c>
      <c r="E2253" s="16" t="s">
        <v>11051</v>
      </c>
      <c r="F2253" s="37">
        <v>60</v>
      </c>
      <c r="G2253" s="35">
        <v>44712</v>
      </c>
      <c r="H2253" s="35">
        <v>44772</v>
      </c>
      <c r="I2253" s="37">
        <v>3</v>
      </c>
      <c r="J2253" s="37">
        <v>3</v>
      </c>
      <c r="K2253" s="15" t="s">
        <v>99</v>
      </c>
      <c r="L2253" s="15" t="s">
        <v>105</v>
      </c>
      <c r="M2253" s="15" t="s">
        <v>11050</v>
      </c>
      <c r="N2253" s="15" t="s">
        <v>11049</v>
      </c>
      <c r="O2253" s="37">
        <v>100000</v>
      </c>
      <c r="P2253" s="126" t="s">
        <v>25103</v>
      </c>
      <c r="R2253" s="137">
        <f t="shared" si="35"/>
        <v>2.3499999999999996</v>
      </c>
    </row>
    <row r="2254" spans="2:18" x14ac:dyDescent="0.35">
      <c r="B2254" s="19">
        <v>44713</v>
      </c>
      <c r="C2254" s="19">
        <v>44713.650821759256</v>
      </c>
      <c r="D2254" s="19" t="s">
        <v>97</v>
      </c>
      <c r="E2254" s="16" t="s">
        <v>9078</v>
      </c>
      <c r="F2254" s="37">
        <v>60</v>
      </c>
      <c r="G2254" s="35">
        <v>44715</v>
      </c>
      <c r="H2254" s="35">
        <v>44775</v>
      </c>
      <c r="I2254" s="37">
        <v>6</v>
      </c>
      <c r="J2254" s="37">
        <v>1</v>
      </c>
      <c r="K2254" s="15" t="s">
        <v>99</v>
      </c>
      <c r="L2254" s="15" t="s">
        <v>105</v>
      </c>
      <c r="M2254" s="15" t="s">
        <v>9077</v>
      </c>
      <c r="N2254" s="15" t="s">
        <v>9076</v>
      </c>
      <c r="O2254" s="37">
        <v>25000</v>
      </c>
      <c r="P2254" s="126" t="s">
        <v>25103</v>
      </c>
      <c r="R2254" s="137">
        <f t="shared" si="35"/>
        <v>2.6499999999999995</v>
      </c>
    </row>
    <row r="2255" spans="2:18" x14ac:dyDescent="0.35">
      <c r="B2255" s="19">
        <v>44713</v>
      </c>
      <c r="C2255" s="19">
        <v>44713.66510416667</v>
      </c>
      <c r="D2255" s="19" t="s">
        <v>97</v>
      </c>
      <c r="E2255" s="16" t="s">
        <v>9070</v>
      </c>
      <c r="F2255" s="37">
        <v>60</v>
      </c>
      <c r="G2255" s="35">
        <v>44718</v>
      </c>
      <c r="H2255" s="35">
        <v>44778</v>
      </c>
      <c r="I2255" s="37">
        <v>3</v>
      </c>
      <c r="J2255" s="37">
        <v>1</v>
      </c>
      <c r="K2255" s="15" t="s">
        <v>99</v>
      </c>
      <c r="L2255" s="15" t="s">
        <v>205</v>
      </c>
      <c r="M2255" s="15" t="s">
        <v>9069</v>
      </c>
      <c r="N2255" s="15" t="s">
        <v>554</v>
      </c>
      <c r="O2255" s="37">
        <v>148113</v>
      </c>
      <c r="P2255" s="126" t="s">
        <v>25103</v>
      </c>
      <c r="R2255" s="137">
        <f t="shared" si="35"/>
        <v>2.4999999999999996</v>
      </c>
    </row>
    <row r="2256" spans="2:18" x14ac:dyDescent="0.35">
      <c r="B2256" s="19">
        <v>44713</v>
      </c>
      <c r="C2256" s="19">
        <v>44713.701203703706</v>
      </c>
      <c r="D2256" s="19" t="s">
        <v>97</v>
      </c>
      <c r="E2256" s="16" t="s">
        <v>9060</v>
      </c>
      <c r="F2256" s="37">
        <v>60</v>
      </c>
      <c r="G2256" s="35">
        <v>44713</v>
      </c>
      <c r="H2256" s="35">
        <v>44773</v>
      </c>
      <c r="I2256" s="37">
        <v>4</v>
      </c>
      <c r="J2256" s="37">
        <v>1</v>
      </c>
      <c r="K2256" s="15" t="s">
        <v>99</v>
      </c>
      <c r="L2256" s="15" t="s">
        <v>205</v>
      </c>
      <c r="M2256" s="15" t="s">
        <v>9059</v>
      </c>
      <c r="N2256" s="15" t="s">
        <v>4628</v>
      </c>
      <c r="O2256" s="37">
        <v>140000</v>
      </c>
      <c r="P2256" s="126" t="s">
        <v>25103</v>
      </c>
      <c r="R2256" s="137">
        <f t="shared" si="35"/>
        <v>2.4999999999999996</v>
      </c>
    </row>
    <row r="2257" spans="2:18" x14ac:dyDescent="0.35">
      <c r="B2257" s="19">
        <v>44713</v>
      </c>
      <c r="C2257" s="19">
        <v>44713.708356481482</v>
      </c>
      <c r="D2257" s="19" t="s">
        <v>97</v>
      </c>
      <c r="E2257" s="16" t="s">
        <v>9055</v>
      </c>
      <c r="F2257" s="37">
        <v>60</v>
      </c>
      <c r="G2257" s="35">
        <v>44715</v>
      </c>
      <c r="H2257" s="35">
        <v>44775</v>
      </c>
      <c r="I2257" s="37">
        <v>10</v>
      </c>
      <c r="J2257" s="37">
        <v>3</v>
      </c>
      <c r="K2257" s="15" t="s">
        <v>99</v>
      </c>
      <c r="L2257" s="15" t="s">
        <v>105</v>
      </c>
      <c r="M2257" s="15" t="s">
        <v>9054</v>
      </c>
      <c r="N2257" s="15" t="s">
        <v>9053</v>
      </c>
      <c r="O2257" s="37">
        <v>25000</v>
      </c>
      <c r="P2257" s="126" t="s">
        <v>25103</v>
      </c>
      <c r="R2257" s="137">
        <f t="shared" si="35"/>
        <v>2.3499999999999996</v>
      </c>
    </row>
    <row r="2258" spans="2:18" x14ac:dyDescent="0.35">
      <c r="B2258" s="19">
        <v>44713</v>
      </c>
      <c r="C2258" s="19">
        <v>44713.737488425926</v>
      </c>
      <c r="D2258" s="19" t="s">
        <v>97</v>
      </c>
      <c r="E2258" s="16" t="s">
        <v>9049</v>
      </c>
      <c r="F2258" s="37">
        <v>60</v>
      </c>
      <c r="G2258" s="35">
        <v>44719</v>
      </c>
      <c r="H2258" s="35">
        <v>44779</v>
      </c>
      <c r="I2258" s="37">
        <v>8</v>
      </c>
      <c r="J2258" s="37">
        <v>2</v>
      </c>
      <c r="K2258" s="15" t="s">
        <v>99</v>
      </c>
      <c r="L2258" s="15" t="s">
        <v>205</v>
      </c>
      <c r="M2258" s="15" t="s">
        <v>9048</v>
      </c>
      <c r="N2258" s="15" t="s">
        <v>22892</v>
      </c>
      <c r="O2258" s="37">
        <v>210000</v>
      </c>
      <c r="P2258" s="126" t="s">
        <v>25103</v>
      </c>
      <c r="R2258" s="137">
        <f t="shared" si="35"/>
        <v>2.5999999999999996</v>
      </c>
    </row>
    <row r="2259" spans="2:18" x14ac:dyDescent="0.35">
      <c r="B2259" s="19">
        <v>44715</v>
      </c>
      <c r="C2259" s="19">
        <v>44715.664189814815</v>
      </c>
      <c r="D2259" s="19" t="s">
        <v>97</v>
      </c>
      <c r="E2259" s="16" t="s">
        <v>9006</v>
      </c>
      <c r="F2259" s="37">
        <v>60</v>
      </c>
      <c r="G2259" s="35">
        <v>44718</v>
      </c>
      <c r="H2259" s="35">
        <v>44778</v>
      </c>
      <c r="I2259" s="37">
        <v>2</v>
      </c>
      <c r="J2259" s="37">
        <v>1</v>
      </c>
      <c r="K2259" s="15" t="s">
        <v>99</v>
      </c>
      <c r="L2259" s="15" t="s">
        <v>105</v>
      </c>
      <c r="M2259" s="15" t="s">
        <v>9005</v>
      </c>
      <c r="N2259" s="15" t="s">
        <v>23227</v>
      </c>
      <c r="O2259" s="37">
        <v>99500</v>
      </c>
      <c r="P2259" s="126" t="s">
        <v>25103</v>
      </c>
      <c r="R2259" s="137">
        <f t="shared" si="35"/>
        <v>2.6499999999999995</v>
      </c>
    </row>
    <row r="2260" spans="2:18" x14ac:dyDescent="0.35">
      <c r="B2260" s="19">
        <v>44718</v>
      </c>
      <c r="C2260" s="19">
        <v>44718.376643518517</v>
      </c>
      <c r="D2260" s="19" t="s">
        <v>97</v>
      </c>
      <c r="E2260" s="16" t="s">
        <v>677</v>
      </c>
      <c r="F2260" s="37">
        <v>60</v>
      </c>
      <c r="G2260" s="35">
        <v>44718</v>
      </c>
      <c r="H2260" s="35">
        <v>44778</v>
      </c>
      <c r="I2260" s="37">
        <v>4</v>
      </c>
      <c r="J2260" s="37">
        <v>2</v>
      </c>
      <c r="K2260" s="15" t="s">
        <v>99</v>
      </c>
      <c r="L2260" s="15" t="s">
        <v>105</v>
      </c>
      <c r="M2260" s="15" t="s">
        <v>8989</v>
      </c>
      <c r="N2260" s="15" t="s">
        <v>8988</v>
      </c>
      <c r="O2260" s="37">
        <v>63287</v>
      </c>
      <c r="P2260" s="126" t="s">
        <v>25103</v>
      </c>
      <c r="R2260" s="137">
        <f t="shared" si="35"/>
        <v>2.3499999999999996</v>
      </c>
    </row>
    <row r="2261" spans="2:18" x14ac:dyDescent="0.35">
      <c r="B2261" s="19">
        <v>44732</v>
      </c>
      <c r="C2261" s="19">
        <v>44718.376643518517</v>
      </c>
      <c r="D2261" s="19">
        <v>44732.792337962965</v>
      </c>
      <c r="E2261" s="16" t="s">
        <v>677</v>
      </c>
      <c r="F2261" s="37">
        <v>60</v>
      </c>
      <c r="G2261" s="35">
        <v>44718</v>
      </c>
      <c r="H2261" s="35">
        <v>44778</v>
      </c>
      <c r="I2261" s="37">
        <v>4</v>
      </c>
      <c r="J2261" s="37">
        <v>3</v>
      </c>
      <c r="K2261" s="15" t="s">
        <v>99</v>
      </c>
      <c r="L2261" s="15" t="s">
        <v>105</v>
      </c>
      <c r="M2261" s="15" t="s">
        <v>8329</v>
      </c>
      <c r="N2261" s="15" t="s">
        <v>8150</v>
      </c>
      <c r="O2261" s="37">
        <v>125000</v>
      </c>
      <c r="P2261" s="126" t="s">
        <v>25103</v>
      </c>
      <c r="R2261" s="137">
        <f t="shared" si="35"/>
        <v>2.3499999999999996</v>
      </c>
    </row>
    <row r="2262" spans="2:18" x14ac:dyDescent="0.35">
      <c r="B2262" s="19">
        <v>44735</v>
      </c>
      <c r="C2262" s="19">
        <v>44718.376643518517</v>
      </c>
      <c r="D2262" s="19">
        <v>44735.739733796298</v>
      </c>
      <c r="E2262" s="16" t="s">
        <v>677</v>
      </c>
      <c r="F2262" s="37">
        <v>60</v>
      </c>
      <c r="G2262" s="35">
        <v>44718</v>
      </c>
      <c r="H2262" s="35">
        <v>44778</v>
      </c>
      <c r="I2262" s="37">
        <v>4</v>
      </c>
      <c r="J2262" s="37">
        <v>3</v>
      </c>
      <c r="K2262" s="15" t="s">
        <v>99</v>
      </c>
      <c r="L2262" s="15" t="s">
        <v>105</v>
      </c>
      <c r="M2262" s="15" t="s">
        <v>8151</v>
      </c>
      <c r="N2262" s="15" t="s">
        <v>8150</v>
      </c>
      <c r="O2262" s="37">
        <v>125000</v>
      </c>
      <c r="P2262" s="126" t="s">
        <v>25103</v>
      </c>
      <c r="R2262" s="137">
        <f t="shared" si="35"/>
        <v>2.3499999999999996</v>
      </c>
    </row>
    <row r="2263" spans="2:18" x14ac:dyDescent="0.35">
      <c r="B2263" s="19">
        <v>44718</v>
      </c>
      <c r="C2263" s="19">
        <v>44718.520833333336</v>
      </c>
      <c r="D2263" s="19" t="s">
        <v>97</v>
      </c>
      <c r="E2263" s="16" t="s">
        <v>8975</v>
      </c>
      <c r="F2263" s="37">
        <v>60</v>
      </c>
      <c r="G2263" s="35">
        <v>44725</v>
      </c>
      <c r="H2263" s="35">
        <v>44785</v>
      </c>
      <c r="I2263" s="37">
        <v>5</v>
      </c>
      <c r="J2263" s="37">
        <v>2</v>
      </c>
      <c r="K2263" s="15" t="s">
        <v>99</v>
      </c>
      <c r="L2263" s="15" t="s">
        <v>105</v>
      </c>
      <c r="M2263" s="15" t="s">
        <v>8974</v>
      </c>
      <c r="N2263" s="15" t="s">
        <v>8973</v>
      </c>
      <c r="O2263" s="37">
        <v>70000</v>
      </c>
      <c r="P2263" s="126" t="s">
        <v>25103</v>
      </c>
      <c r="R2263" s="137">
        <f t="shared" si="35"/>
        <v>2.3499999999999996</v>
      </c>
    </row>
    <row r="2264" spans="2:18" x14ac:dyDescent="0.35">
      <c r="B2264" s="19">
        <v>44718</v>
      </c>
      <c r="C2264" s="19">
        <v>44718.559652777774</v>
      </c>
      <c r="D2264" s="19" t="s">
        <v>97</v>
      </c>
      <c r="E2264" s="16" t="s">
        <v>8966</v>
      </c>
      <c r="F2264" s="37">
        <v>60</v>
      </c>
      <c r="G2264" s="35">
        <v>44718</v>
      </c>
      <c r="H2264" s="35">
        <v>44778</v>
      </c>
      <c r="I2264" s="37">
        <v>6</v>
      </c>
      <c r="J2264" s="37">
        <v>2</v>
      </c>
      <c r="K2264" s="15" t="s">
        <v>99</v>
      </c>
      <c r="L2264" s="15" t="s">
        <v>205</v>
      </c>
      <c r="M2264" s="15" t="s">
        <v>8965</v>
      </c>
      <c r="N2264" s="15" t="s">
        <v>2585</v>
      </c>
      <c r="O2264" s="37">
        <v>315</v>
      </c>
      <c r="P2264" s="126" t="s">
        <v>25103</v>
      </c>
      <c r="R2264" s="137">
        <f t="shared" si="35"/>
        <v>2.1999999999999997</v>
      </c>
    </row>
    <row r="2265" spans="2:18" x14ac:dyDescent="0.35">
      <c r="B2265" s="19">
        <v>44718</v>
      </c>
      <c r="C2265" s="19">
        <v>44718.595405092594</v>
      </c>
      <c r="D2265" s="19" t="s">
        <v>97</v>
      </c>
      <c r="E2265" s="16" t="s">
        <v>7911</v>
      </c>
      <c r="F2265" s="37">
        <v>60</v>
      </c>
      <c r="G2265" s="35">
        <v>44719</v>
      </c>
      <c r="H2265" s="35">
        <v>44779</v>
      </c>
      <c r="I2265" s="37">
        <v>12</v>
      </c>
      <c r="J2265" s="37">
        <v>1</v>
      </c>
      <c r="K2265" s="15" t="s">
        <v>99</v>
      </c>
      <c r="L2265" s="15" t="s">
        <v>105</v>
      </c>
      <c r="M2265" s="15" t="s">
        <v>8960</v>
      </c>
      <c r="N2265" s="15" t="s">
        <v>927</v>
      </c>
      <c r="O2265" s="37">
        <v>180000</v>
      </c>
      <c r="P2265" s="126" t="s">
        <v>25103</v>
      </c>
      <c r="R2265" s="137">
        <f t="shared" si="35"/>
        <v>3.0499999999999994</v>
      </c>
    </row>
    <row r="2266" spans="2:18" x14ac:dyDescent="0.35">
      <c r="B2266" s="19">
        <v>44718</v>
      </c>
      <c r="C2266" s="19">
        <v>44718.598807870374</v>
      </c>
      <c r="D2266" s="19" t="s">
        <v>97</v>
      </c>
      <c r="E2266" s="16" t="s">
        <v>8959</v>
      </c>
      <c r="F2266" s="37">
        <v>60</v>
      </c>
      <c r="G2266" s="35">
        <v>44719</v>
      </c>
      <c r="H2266" s="35">
        <v>44779</v>
      </c>
      <c r="I2266" s="37">
        <v>10</v>
      </c>
      <c r="J2266" s="37">
        <v>1</v>
      </c>
      <c r="K2266" s="15" t="s">
        <v>99</v>
      </c>
      <c r="L2266" s="15" t="s">
        <v>105</v>
      </c>
      <c r="M2266" s="15" t="s">
        <v>8958</v>
      </c>
      <c r="N2266" s="15" t="s">
        <v>8957</v>
      </c>
      <c r="O2266" s="37">
        <v>30000</v>
      </c>
      <c r="P2266" s="126" t="s">
        <v>25103</v>
      </c>
      <c r="R2266" s="137">
        <f t="shared" si="35"/>
        <v>2.6499999999999995</v>
      </c>
    </row>
    <row r="2267" spans="2:18" x14ac:dyDescent="0.35">
      <c r="B2267" s="19">
        <v>44719</v>
      </c>
      <c r="C2267" s="19">
        <v>44719.356932870367</v>
      </c>
      <c r="D2267" s="19" t="s">
        <v>97</v>
      </c>
      <c r="E2267" s="16" t="s">
        <v>8926</v>
      </c>
      <c r="F2267" s="37">
        <v>60</v>
      </c>
      <c r="G2267" s="35">
        <v>44719</v>
      </c>
      <c r="H2267" s="35">
        <v>44779</v>
      </c>
      <c r="I2267" s="37">
        <v>5</v>
      </c>
      <c r="J2267" s="37">
        <v>5</v>
      </c>
      <c r="K2267" s="15" t="s">
        <v>99</v>
      </c>
      <c r="L2267" s="15" t="s">
        <v>100</v>
      </c>
      <c r="M2267" s="15" t="s">
        <v>8925</v>
      </c>
      <c r="N2267" s="15" t="s">
        <v>23236</v>
      </c>
      <c r="O2267" s="37">
        <v>47000</v>
      </c>
      <c r="P2267" s="126" t="s">
        <v>25103</v>
      </c>
      <c r="R2267" s="137">
        <f t="shared" si="35"/>
        <v>2.4999999999999996</v>
      </c>
    </row>
    <row r="2268" spans="2:18" x14ac:dyDescent="0.35">
      <c r="B2268" s="19">
        <v>44719</v>
      </c>
      <c r="C2268" s="19">
        <v>44719.509236111109</v>
      </c>
      <c r="D2268" s="19" t="s">
        <v>97</v>
      </c>
      <c r="E2268" s="16" t="s">
        <v>8897</v>
      </c>
      <c r="F2268" s="37">
        <v>60</v>
      </c>
      <c r="G2268" s="35">
        <v>44719</v>
      </c>
      <c r="H2268" s="35">
        <v>44779</v>
      </c>
      <c r="I2268" s="37">
        <v>4</v>
      </c>
      <c r="J2268" s="37">
        <v>3</v>
      </c>
      <c r="K2268" s="15" t="s">
        <v>99</v>
      </c>
      <c r="L2268" s="15" t="s">
        <v>105</v>
      </c>
      <c r="M2268" s="15" t="s">
        <v>8896</v>
      </c>
      <c r="N2268" s="15" t="s">
        <v>8895</v>
      </c>
      <c r="O2268" s="37">
        <v>20000</v>
      </c>
      <c r="P2268" s="126" t="s">
        <v>25103</v>
      </c>
      <c r="R2268" s="137">
        <f t="shared" si="35"/>
        <v>2.3499999999999996</v>
      </c>
    </row>
    <row r="2269" spans="2:18" x14ac:dyDescent="0.35">
      <c r="B2269" s="19">
        <v>44719</v>
      </c>
      <c r="C2269" s="19">
        <v>44719.64880787037</v>
      </c>
      <c r="D2269" s="19" t="s">
        <v>97</v>
      </c>
      <c r="E2269" s="16" t="s">
        <v>8888</v>
      </c>
      <c r="F2269" s="37">
        <v>60</v>
      </c>
      <c r="G2269" s="35">
        <v>44720</v>
      </c>
      <c r="H2269" s="35">
        <v>44780</v>
      </c>
      <c r="I2269" s="37">
        <v>3</v>
      </c>
      <c r="J2269" s="37">
        <v>4</v>
      </c>
      <c r="K2269" s="15" t="s">
        <v>99</v>
      </c>
      <c r="L2269" s="15" t="s">
        <v>105</v>
      </c>
      <c r="M2269" s="15" t="s">
        <v>8887</v>
      </c>
      <c r="N2269" s="15" t="s">
        <v>8886</v>
      </c>
      <c r="O2269" s="37">
        <v>40000</v>
      </c>
      <c r="P2269" s="126" t="s">
        <v>25103</v>
      </c>
      <c r="R2269" s="137">
        <f t="shared" si="35"/>
        <v>2.3499999999999996</v>
      </c>
    </row>
    <row r="2270" spans="2:18" x14ac:dyDescent="0.35">
      <c r="B2270" s="19">
        <v>44720</v>
      </c>
      <c r="C2270" s="19">
        <v>44720.451932870368</v>
      </c>
      <c r="D2270" s="19" t="s">
        <v>97</v>
      </c>
      <c r="E2270" s="16" t="s">
        <v>8859</v>
      </c>
      <c r="F2270" s="37">
        <v>60</v>
      </c>
      <c r="G2270" s="35">
        <v>44721</v>
      </c>
      <c r="H2270" s="35">
        <v>44781</v>
      </c>
      <c r="I2270" s="37">
        <v>5</v>
      </c>
      <c r="J2270" s="37">
        <v>3</v>
      </c>
      <c r="K2270" s="15" t="s">
        <v>99</v>
      </c>
      <c r="L2270" s="15" t="s">
        <v>105</v>
      </c>
      <c r="M2270" s="15" t="s">
        <v>8858</v>
      </c>
      <c r="N2270" s="15" t="s">
        <v>8857</v>
      </c>
      <c r="O2270" s="37">
        <v>16000</v>
      </c>
      <c r="P2270" s="126" t="s">
        <v>25103</v>
      </c>
      <c r="R2270" s="137">
        <f t="shared" si="35"/>
        <v>2.3499999999999996</v>
      </c>
    </row>
    <row r="2271" spans="2:18" x14ac:dyDescent="0.35">
      <c r="B2271" s="19">
        <v>44720</v>
      </c>
      <c r="C2271" s="19">
        <v>44720.480682870373</v>
      </c>
      <c r="D2271" s="19" t="s">
        <v>97</v>
      </c>
      <c r="E2271" s="16" t="s">
        <v>8853</v>
      </c>
      <c r="F2271" s="37">
        <v>60</v>
      </c>
      <c r="G2271" s="35">
        <v>44721</v>
      </c>
      <c r="H2271" s="35">
        <v>44781</v>
      </c>
      <c r="I2271" s="37">
        <v>3</v>
      </c>
      <c r="J2271" s="37">
        <v>4</v>
      </c>
      <c r="K2271" s="15" t="s">
        <v>99</v>
      </c>
      <c r="L2271" s="15" t="s">
        <v>105</v>
      </c>
      <c r="M2271" s="15" t="s">
        <v>8852</v>
      </c>
      <c r="N2271" s="15" t="s">
        <v>8851</v>
      </c>
      <c r="O2271" s="37">
        <v>27000</v>
      </c>
      <c r="P2271" s="126" t="s">
        <v>25103</v>
      </c>
      <c r="R2271" s="137">
        <f t="shared" si="35"/>
        <v>2.3499999999999996</v>
      </c>
    </row>
    <row r="2272" spans="2:18" x14ac:dyDescent="0.35">
      <c r="B2272" s="19">
        <v>44720</v>
      </c>
      <c r="C2272" s="19">
        <v>44720.674155092594</v>
      </c>
      <c r="D2272" s="19" t="s">
        <v>97</v>
      </c>
      <c r="E2272" s="16" t="s">
        <v>8836</v>
      </c>
      <c r="F2272" s="37">
        <v>60</v>
      </c>
      <c r="G2272" s="35">
        <v>44722</v>
      </c>
      <c r="H2272" s="35">
        <v>44782</v>
      </c>
      <c r="I2272" s="37">
        <v>4</v>
      </c>
      <c r="J2272" s="37">
        <v>1</v>
      </c>
      <c r="K2272" s="15" t="s">
        <v>99</v>
      </c>
      <c r="L2272" s="15" t="s">
        <v>105</v>
      </c>
      <c r="M2272" s="15" t="s">
        <v>8835</v>
      </c>
      <c r="N2272" s="15" t="s">
        <v>8834</v>
      </c>
      <c r="O2272" s="37">
        <v>73000</v>
      </c>
      <c r="P2272" s="126" t="s">
        <v>25103</v>
      </c>
      <c r="R2272" s="137">
        <f t="shared" si="35"/>
        <v>2.6499999999999995</v>
      </c>
    </row>
    <row r="2273" spans="2:18" x14ac:dyDescent="0.35">
      <c r="B2273" s="19">
        <v>44721</v>
      </c>
      <c r="C2273" s="19">
        <v>44721.676782407405</v>
      </c>
      <c r="D2273" s="19" t="s">
        <v>97</v>
      </c>
      <c r="E2273" s="16" t="s">
        <v>8782</v>
      </c>
      <c r="F2273" s="37">
        <v>60</v>
      </c>
      <c r="G2273" s="35">
        <v>44725</v>
      </c>
      <c r="H2273" s="35">
        <v>44785</v>
      </c>
      <c r="I2273" s="37">
        <v>7</v>
      </c>
      <c r="J2273" s="37">
        <v>2</v>
      </c>
      <c r="K2273" s="15" t="s">
        <v>99</v>
      </c>
      <c r="L2273" s="15" t="s">
        <v>105</v>
      </c>
      <c r="M2273" s="15" t="s">
        <v>8781</v>
      </c>
      <c r="N2273" s="15" t="s">
        <v>5392</v>
      </c>
      <c r="O2273" s="37">
        <v>55000</v>
      </c>
      <c r="P2273" s="126" t="s">
        <v>25103</v>
      </c>
      <c r="R2273" s="137">
        <f t="shared" si="35"/>
        <v>2.3499999999999996</v>
      </c>
    </row>
    <row r="2274" spans="2:18" x14ac:dyDescent="0.35">
      <c r="B2274" s="19">
        <v>44721</v>
      </c>
      <c r="C2274" s="19">
        <v>44721.702638888892</v>
      </c>
      <c r="D2274" s="19" t="s">
        <v>97</v>
      </c>
      <c r="E2274" s="16" t="s">
        <v>8775</v>
      </c>
      <c r="F2274" s="37">
        <v>60</v>
      </c>
      <c r="G2274" s="35">
        <v>44725</v>
      </c>
      <c r="H2274" s="35">
        <v>44785</v>
      </c>
      <c r="I2274" s="37">
        <v>2</v>
      </c>
      <c r="J2274" s="37">
        <v>0</v>
      </c>
      <c r="K2274" s="15" t="s">
        <v>99</v>
      </c>
      <c r="L2274" s="15" t="s">
        <v>105</v>
      </c>
      <c r="M2274" s="15" t="s">
        <v>8774</v>
      </c>
      <c r="N2274" s="15" t="s">
        <v>8773</v>
      </c>
      <c r="O2274" s="37">
        <v>60000</v>
      </c>
      <c r="P2274" s="126" t="s">
        <v>25103</v>
      </c>
      <c r="R2274" s="137">
        <f t="shared" si="35"/>
        <v>2.3499999999999996</v>
      </c>
    </row>
    <row r="2275" spans="2:18" x14ac:dyDescent="0.35">
      <c r="B2275" s="19">
        <v>44722</v>
      </c>
      <c r="C2275" s="19">
        <v>44722.426608796297</v>
      </c>
      <c r="D2275" s="19" t="s">
        <v>97</v>
      </c>
      <c r="E2275" s="16" t="s">
        <v>8757</v>
      </c>
      <c r="F2275" s="37">
        <v>60</v>
      </c>
      <c r="G2275" s="35">
        <v>44722</v>
      </c>
      <c r="H2275" s="35">
        <v>44782</v>
      </c>
      <c r="I2275" s="37">
        <v>5</v>
      </c>
      <c r="J2275" s="37">
        <v>3</v>
      </c>
      <c r="K2275" s="15" t="s">
        <v>99</v>
      </c>
      <c r="L2275" s="15" t="s">
        <v>100</v>
      </c>
      <c r="M2275" s="15" t="s">
        <v>8756</v>
      </c>
      <c r="N2275" s="15" t="s">
        <v>8755</v>
      </c>
      <c r="O2275" s="37">
        <v>330000</v>
      </c>
      <c r="P2275" s="126" t="s">
        <v>25103</v>
      </c>
      <c r="R2275" s="137">
        <f t="shared" si="35"/>
        <v>2.9</v>
      </c>
    </row>
    <row r="2276" spans="2:18" x14ac:dyDescent="0.35">
      <c r="B2276" s="19">
        <v>44722</v>
      </c>
      <c r="C2276" s="19">
        <v>44722.429074074076</v>
      </c>
      <c r="D2276" s="19" t="s">
        <v>97</v>
      </c>
      <c r="E2276" s="16" t="s">
        <v>8754</v>
      </c>
      <c r="F2276" s="37">
        <v>60</v>
      </c>
      <c r="G2276" s="35">
        <v>44725</v>
      </c>
      <c r="H2276" s="35">
        <v>44785</v>
      </c>
      <c r="I2276" s="37">
        <v>3</v>
      </c>
      <c r="J2276" s="37">
        <v>2</v>
      </c>
      <c r="K2276" s="15" t="s">
        <v>99</v>
      </c>
      <c r="L2276" s="15" t="s">
        <v>105</v>
      </c>
      <c r="M2276" s="15" t="s">
        <v>8753</v>
      </c>
      <c r="N2276" s="15" t="s">
        <v>8752</v>
      </c>
      <c r="O2276" s="37">
        <v>50000</v>
      </c>
      <c r="P2276" s="126" t="s">
        <v>25103</v>
      </c>
      <c r="R2276" s="137">
        <f t="shared" si="35"/>
        <v>2.3499999999999996</v>
      </c>
    </row>
    <row r="2277" spans="2:18" x14ac:dyDescent="0.35">
      <c r="B2277" s="19">
        <v>44722</v>
      </c>
      <c r="C2277" s="19">
        <v>44722.485775462963</v>
      </c>
      <c r="D2277" s="19" t="s">
        <v>97</v>
      </c>
      <c r="E2277" s="16" t="s">
        <v>7773</v>
      </c>
      <c r="F2277" s="37">
        <v>60</v>
      </c>
      <c r="G2277" s="35">
        <v>44739</v>
      </c>
      <c r="H2277" s="35">
        <v>44799</v>
      </c>
      <c r="I2277" s="37">
        <v>6</v>
      </c>
      <c r="J2277" s="37">
        <v>1</v>
      </c>
      <c r="K2277" s="15" t="s">
        <v>99</v>
      </c>
      <c r="L2277" s="15" t="s">
        <v>100</v>
      </c>
      <c r="M2277" s="15" t="s">
        <v>8742</v>
      </c>
      <c r="N2277" s="15" t="s">
        <v>7771</v>
      </c>
      <c r="O2277" s="37">
        <v>110200</v>
      </c>
      <c r="P2277" s="126" t="s">
        <v>25103</v>
      </c>
      <c r="R2277" s="137">
        <f t="shared" si="35"/>
        <v>2.7999999999999994</v>
      </c>
    </row>
    <row r="2278" spans="2:18" x14ac:dyDescent="0.35">
      <c r="B2278" s="19">
        <v>44747</v>
      </c>
      <c r="C2278" s="19">
        <v>44722.485775462963</v>
      </c>
      <c r="D2278" s="19">
        <v>44747.504502314812</v>
      </c>
      <c r="E2278" s="16" t="s">
        <v>7773</v>
      </c>
      <c r="F2278" s="37">
        <v>60</v>
      </c>
      <c r="G2278" s="35">
        <v>44795</v>
      </c>
      <c r="H2278" s="35">
        <v>44855</v>
      </c>
      <c r="I2278" s="37">
        <v>6</v>
      </c>
      <c r="J2278" s="37">
        <v>1</v>
      </c>
      <c r="K2278" s="15" t="s">
        <v>99</v>
      </c>
      <c r="L2278" s="15" t="s">
        <v>100</v>
      </c>
      <c r="M2278" s="15" t="s">
        <v>7772</v>
      </c>
      <c r="N2278" s="15" t="s">
        <v>7771</v>
      </c>
      <c r="O2278" s="38">
        <v>110.2</v>
      </c>
      <c r="P2278" s="126" t="s">
        <v>25103</v>
      </c>
      <c r="R2278" s="137">
        <f t="shared" si="35"/>
        <v>2.7999999999999994</v>
      </c>
    </row>
    <row r="2279" spans="2:18" x14ac:dyDescent="0.35">
      <c r="B2279" s="19">
        <v>44722</v>
      </c>
      <c r="C2279" s="19">
        <v>44722.728761574072</v>
      </c>
      <c r="D2279" s="19" t="s">
        <v>97</v>
      </c>
      <c r="E2279" s="16" t="s">
        <v>8714</v>
      </c>
      <c r="F2279" s="37">
        <v>60</v>
      </c>
      <c r="G2279" s="35">
        <v>44722</v>
      </c>
      <c r="H2279" s="35">
        <v>44782</v>
      </c>
      <c r="I2279" s="37">
        <v>5</v>
      </c>
      <c r="J2279" s="37">
        <v>3</v>
      </c>
      <c r="K2279" s="15" t="s">
        <v>99</v>
      </c>
      <c r="L2279" s="15" t="s">
        <v>105</v>
      </c>
      <c r="M2279" s="15" t="s">
        <v>8713</v>
      </c>
      <c r="N2279" s="15" t="s">
        <v>8712</v>
      </c>
      <c r="O2279" s="37">
        <v>40000</v>
      </c>
      <c r="P2279" s="126" t="s">
        <v>25103</v>
      </c>
      <c r="R2279" s="137">
        <f t="shared" si="35"/>
        <v>2.3499999999999996</v>
      </c>
    </row>
    <row r="2280" spans="2:18" x14ac:dyDescent="0.35">
      <c r="B2280" s="19">
        <v>44722</v>
      </c>
      <c r="C2280" s="19">
        <v>44722.800011574072</v>
      </c>
      <c r="D2280" s="19" t="s">
        <v>97</v>
      </c>
      <c r="E2280" s="16" t="s">
        <v>6377</v>
      </c>
      <c r="F2280" s="37">
        <v>60</v>
      </c>
      <c r="G2280" s="35">
        <v>44723</v>
      </c>
      <c r="H2280" s="35">
        <v>44783</v>
      </c>
      <c r="I2280" s="37">
        <v>4</v>
      </c>
      <c r="J2280" s="37">
        <v>3</v>
      </c>
      <c r="K2280" s="15" t="s">
        <v>99</v>
      </c>
      <c r="L2280" s="15" t="s">
        <v>193</v>
      </c>
      <c r="M2280" s="15" t="s">
        <v>8700</v>
      </c>
      <c r="N2280" s="15" t="s">
        <v>8699</v>
      </c>
      <c r="O2280" s="37">
        <v>25000</v>
      </c>
      <c r="P2280" s="126" t="s">
        <v>25103</v>
      </c>
      <c r="R2280" s="137">
        <f t="shared" si="35"/>
        <v>2.65</v>
      </c>
    </row>
    <row r="2281" spans="2:18" x14ac:dyDescent="0.35">
      <c r="B2281" s="19">
        <v>44723</v>
      </c>
      <c r="C2281" s="19">
        <v>44723.433877314812</v>
      </c>
      <c r="D2281" s="19" t="s">
        <v>97</v>
      </c>
      <c r="E2281" s="16" t="s">
        <v>8690</v>
      </c>
      <c r="F2281" s="37">
        <v>60</v>
      </c>
      <c r="G2281" s="35">
        <v>44732</v>
      </c>
      <c r="H2281" s="35">
        <v>44792</v>
      </c>
      <c r="I2281" s="37">
        <v>3</v>
      </c>
      <c r="J2281" s="37">
        <v>1</v>
      </c>
      <c r="K2281" s="15" t="s">
        <v>99</v>
      </c>
      <c r="L2281" s="15" t="s">
        <v>205</v>
      </c>
      <c r="M2281" s="15" t="s">
        <v>8689</v>
      </c>
      <c r="N2281" s="15" t="s">
        <v>554</v>
      </c>
      <c r="O2281" s="37">
        <v>67581</v>
      </c>
      <c r="P2281" s="126" t="s">
        <v>25103</v>
      </c>
      <c r="R2281" s="137">
        <f t="shared" si="35"/>
        <v>2.4999999999999996</v>
      </c>
    </row>
    <row r="2282" spans="2:18" x14ac:dyDescent="0.35">
      <c r="B2282" s="19">
        <v>44724</v>
      </c>
      <c r="C2282" s="19">
        <v>44724.866064814814</v>
      </c>
      <c r="D2282" s="19" t="s">
        <v>97</v>
      </c>
      <c r="E2282" s="16" t="s">
        <v>8679</v>
      </c>
      <c r="F2282" s="37">
        <v>60</v>
      </c>
      <c r="G2282" s="35">
        <v>44725</v>
      </c>
      <c r="H2282" s="35">
        <v>44785</v>
      </c>
      <c r="I2282" s="37">
        <v>6</v>
      </c>
      <c r="J2282" s="37">
        <v>3</v>
      </c>
      <c r="K2282" s="15" t="s">
        <v>99</v>
      </c>
      <c r="L2282" s="15" t="s">
        <v>105</v>
      </c>
      <c r="M2282" s="15" t="s">
        <v>8678</v>
      </c>
      <c r="N2282" s="15" t="s">
        <v>8677</v>
      </c>
      <c r="O2282" s="37">
        <v>30000</v>
      </c>
      <c r="P2282" s="126" t="s">
        <v>25103</v>
      </c>
      <c r="R2282" s="137">
        <f t="shared" si="35"/>
        <v>2.3499999999999996</v>
      </c>
    </row>
    <row r="2283" spans="2:18" x14ac:dyDescent="0.35">
      <c r="B2283" s="19">
        <v>44725</v>
      </c>
      <c r="C2283" s="19">
        <v>44725.488946759258</v>
      </c>
      <c r="D2283" s="19" t="s">
        <v>97</v>
      </c>
      <c r="E2283" s="16" t="s">
        <v>8657</v>
      </c>
      <c r="F2283" s="37">
        <v>60</v>
      </c>
      <c r="G2283" s="35">
        <v>44726</v>
      </c>
      <c r="H2283" s="35">
        <v>44786</v>
      </c>
      <c r="I2283" s="37">
        <v>3</v>
      </c>
      <c r="J2283" s="37">
        <v>2</v>
      </c>
      <c r="K2283" s="15" t="s">
        <v>99</v>
      </c>
      <c r="L2283" s="15" t="s">
        <v>205</v>
      </c>
      <c r="M2283" s="15" t="s">
        <v>8656</v>
      </c>
      <c r="N2283" s="15" t="s">
        <v>8655</v>
      </c>
      <c r="O2283" s="37">
        <v>175000</v>
      </c>
      <c r="P2283" s="126" t="s">
        <v>25103</v>
      </c>
      <c r="R2283" s="137">
        <f t="shared" si="35"/>
        <v>2.5999999999999996</v>
      </c>
    </row>
    <row r="2284" spans="2:18" x14ac:dyDescent="0.35">
      <c r="B2284" s="19">
        <v>44726</v>
      </c>
      <c r="C2284" s="19">
        <v>44726.653113425928</v>
      </c>
      <c r="D2284" s="19" t="s">
        <v>97</v>
      </c>
      <c r="E2284" s="16" t="s">
        <v>2894</v>
      </c>
      <c r="F2284" s="37">
        <v>60</v>
      </c>
      <c r="G2284" s="35">
        <v>44728</v>
      </c>
      <c r="H2284" s="35">
        <v>44788</v>
      </c>
      <c r="I2284" s="37">
        <v>4</v>
      </c>
      <c r="J2284" s="37">
        <v>1</v>
      </c>
      <c r="K2284" s="15" t="s">
        <v>99</v>
      </c>
      <c r="L2284" s="15" t="s">
        <v>105</v>
      </c>
      <c r="M2284" s="15" t="s">
        <v>8583</v>
      </c>
      <c r="N2284" s="15" t="s">
        <v>8582</v>
      </c>
      <c r="O2284" s="37">
        <v>70000</v>
      </c>
      <c r="P2284" s="126" t="s">
        <v>25103</v>
      </c>
      <c r="R2284" s="137">
        <f t="shared" si="35"/>
        <v>2.6499999999999995</v>
      </c>
    </row>
    <row r="2285" spans="2:18" x14ac:dyDescent="0.35">
      <c r="B2285" s="19">
        <v>44831</v>
      </c>
      <c r="C2285" s="19">
        <v>44726.738275462965</v>
      </c>
      <c r="D2285" s="19">
        <v>44831.725543981483</v>
      </c>
      <c r="E2285" s="16" t="s">
        <v>7617</v>
      </c>
      <c r="F2285" s="37">
        <v>60</v>
      </c>
      <c r="G2285" s="35">
        <v>44727</v>
      </c>
      <c r="H2285" s="35">
        <v>44787</v>
      </c>
      <c r="I2285" s="37">
        <v>4</v>
      </c>
      <c r="J2285" s="37">
        <v>3</v>
      </c>
      <c r="K2285" s="15" t="s">
        <v>99</v>
      </c>
      <c r="L2285" s="15" t="s">
        <v>105</v>
      </c>
      <c r="M2285" s="15" t="s">
        <v>7616</v>
      </c>
      <c r="N2285" s="15" t="s">
        <v>7615</v>
      </c>
      <c r="O2285" s="37">
        <v>70000</v>
      </c>
      <c r="P2285" s="126" t="s">
        <v>25103</v>
      </c>
      <c r="R2285" s="137">
        <f t="shared" si="35"/>
        <v>2.3499999999999996</v>
      </c>
    </row>
    <row r="2286" spans="2:18" x14ac:dyDescent="0.35">
      <c r="B2286" s="19">
        <v>44727</v>
      </c>
      <c r="C2286" s="19">
        <v>44727.527291666665</v>
      </c>
      <c r="D2286" s="19" t="s">
        <v>97</v>
      </c>
      <c r="E2286" s="16" t="s">
        <v>8532</v>
      </c>
      <c r="F2286" s="37">
        <v>60</v>
      </c>
      <c r="G2286" s="35">
        <v>44543</v>
      </c>
      <c r="H2286" s="35">
        <v>44603</v>
      </c>
      <c r="I2286" s="37">
        <v>6</v>
      </c>
      <c r="J2286" s="37">
        <v>2</v>
      </c>
      <c r="K2286" s="15" t="s">
        <v>99</v>
      </c>
      <c r="L2286" s="15" t="s">
        <v>100</v>
      </c>
      <c r="M2286" s="15" t="s">
        <v>8531</v>
      </c>
      <c r="N2286" s="15" t="s">
        <v>8530</v>
      </c>
      <c r="O2286" s="37">
        <v>60000</v>
      </c>
      <c r="P2286" s="126" t="s">
        <v>25103</v>
      </c>
      <c r="R2286" s="137">
        <f t="shared" si="35"/>
        <v>2.4999999999999996</v>
      </c>
    </row>
    <row r="2287" spans="2:18" x14ac:dyDescent="0.35">
      <c r="B2287" s="19">
        <v>44727</v>
      </c>
      <c r="C2287" s="19">
        <v>44727.733310185184</v>
      </c>
      <c r="D2287" s="19" t="s">
        <v>97</v>
      </c>
      <c r="E2287" s="16" t="s">
        <v>3763</v>
      </c>
      <c r="F2287" s="37">
        <v>60</v>
      </c>
      <c r="G2287" s="35">
        <v>44727</v>
      </c>
      <c r="H2287" s="35">
        <v>44787</v>
      </c>
      <c r="I2287" s="37">
        <v>15</v>
      </c>
      <c r="J2287" s="37">
        <v>1</v>
      </c>
      <c r="K2287" s="15" t="s">
        <v>99</v>
      </c>
      <c r="L2287" s="15" t="s">
        <v>105</v>
      </c>
      <c r="M2287" s="15" t="s">
        <v>8514</v>
      </c>
      <c r="N2287" s="15" t="s">
        <v>3765</v>
      </c>
      <c r="O2287" s="37">
        <v>600000</v>
      </c>
      <c r="P2287" s="126" t="s">
        <v>25103</v>
      </c>
      <c r="R2287" s="137">
        <f t="shared" si="35"/>
        <v>2.4499999999999997</v>
      </c>
    </row>
    <row r="2288" spans="2:18" x14ac:dyDescent="0.35">
      <c r="B2288" s="19">
        <v>44728</v>
      </c>
      <c r="C2288" s="19">
        <v>44728.410555555558</v>
      </c>
      <c r="D2288" s="19" t="s">
        <v>97</v>
      </c>
      <c r="E2288" s="16" t="s">
        <v>8496</v>
      </c>
      <c r="F2288" s="37">
        <v>60</v>
      </c>
      <c r="G2288" s="35">
        <v>44729</v>
      </c>
      <c r="H2288" s="35">
        <v>44789</v>
      </c>
      <c r="I2288" s="37">
        <v>3</v>
      </c>
      <c r="J2288" s="37">
        <v>5</v>
      </c>
      <c r="K2288" s="15" t="s">
        <v>99</v>
      </c>
      <c r="L2288" s="15" t="s">
        <v>105</v>
      </c>
      <c r="M2288" s="15" t="s">
        <v>8495</v>
      </c>
      <c r="N2288" s="15" t="s">
        <v>1164</v>
      </c>
      <c r="O2288" s="37">
        <v>35000</v>
      </c>
      <c r="P2288" s="126" t="s">
        <v>25103</v>
      </c>
      <c r="R2288" s="137">
        <f t="shared" si="35"/>
        <v>2.3499999999999996</v>
      </c>
    </row>
    <row r="2289" spans="2:18" x14ac:dyDescent="0.35">
      <c r="B2289" s="19">
        <v>44729</v>
      </c>
      <c r="C2289" s="19">
        <v>44729.35019675926</v>
      </c>
      <c r="D2289" s="19" t="s">
        <v>97</v>
      </c>
      <c r="E2289" s="16" t="s">
        <v>8489</v>
      </c>
      <c r="F2289" s="37">
        <v>60</v>
      </c>
      <c r="G2289" s="35">
        <v>44730</v>
      </c>
      <c r="H2289" s="35">
        <v>44790</v>
      </c>
      <c r="I2289" s="37">
        <v>5</v>
      </c>
      <c r="J2289" s="37">
        <v>5</v>
      </c>
      <c r="K2289" s="15" t="s">
        <v>99</v>
      </c>
      <c r="L2289" s="15" t="s">
        <v>105</v>
      </c>
      <c r="M2289" s="15" t="s">
        <v>8488</v>
      </c>
      <c r="N2289" s="15" t="s">
        <v>8487</v>
      </c>
      <c r="O2289" s="37">
        <v>85000</v>
      </c>
      <c r="P2289" s="126" t="s">
        <v>25103</v>
      </c>
      <c r="R2289" s="137">
        <f t="shared" si="35"/>
        <v>2.3499999999999996</v>
      </c>
    </row>
    <row r="2290" spans="2:18" x14ac:dyDescent="0.35">
      <c r="B2290" s="19">
        <v>44729</v>
      </c>
      <c r="C2290" s="19">
        <v>44729.602696759262</v>
      </c>
      <c r="D2290" s="19" t="s">
        <v>97</v>
      </c>
      <c r="E2290" s="16" t="s">
        <v>8465</v>
      </c>
      <c r="F2290" s="37">
        <v>60</v>
      </c>
      <c r="G2290" s="35">
        <v>44364</v>
      </c>
      <c r="H2290" s="35">
        <v>44424</v>
      </c>
      <c r="I2290" s="37">
        <v>4</v>
      </c>
      <c r="J2290" s="37">
        <v>6</v>
      </c>
      <c r="K2290" s="15" t="s">
        <v>99</v>
      </c>
      <c r="L2290" s="15" t="s">
        <v>105</v>
      </c>
      <c r="M2290" s="15" t="s">
        <v>8464</v>
      </c>
      <c r="N2290" s="15" t="s">
        <v>23277</v>
      </c>
      <c r="O2290" s="37">
        <v>95000</v>
      </c>
      <c r="P2290" s="126" t="s">
        <v>25103</v>
      </c>
      <c r="R2290" s="137">
        <f t="shared" si="35"/>
        <v>2.9499999999999993</v>
      </c>
    </row>
    <row r="2291" spans="2:18" x14ac:dyDescent="0.35">
      <c r="B2291" s="19">
        <v>44732</v>
      </c>
      <c r="C2291" s="19">
        <v>44732.6018287037</v>
      </c>
      <c r="D2291" s="19" t="s">
        <v>97</v>
      </c>
      <c r="E2291" s="16" t="s">
        <v>7523</v>
      </c>
      <c r="F2291" s="37">
        <v>60</v>
      </c>
      <c r="G2291" s="35">
        <v>44733</v>
      </c>
      <c r="H2291" s="35">
        <v>44793</v>
      </c>
      <c r="I2291" s="37">
        <v>6</v>
      </c>
      <c r="J2291" s="37">
        <v>2</v>
      </c>
      <c r="K2291" s="15" t="s">
        <v>99</v>
      </c>
      <c r="L2291" s="15" t="s">
        <v>105</v>
      </c>
      <c r="M2291" s="15" t="s">
        <v>8363</v>
      </c>
      <c r="N2291" s="15" t="s">
        <v>7521</v>
      </c>
      <c r="O2291" s="37">
        <v>50000</v>
      </c>
      <c r="P2291" s="126" t="s">
        <v>25103</v>
      </c>
      <c r="R2291" s="137">
        <f t="shared" si="35"/>
        <v>2.3499999999999996</v>
      </c>
    </row>
    <row r="2292" spans="2:18" x14ac:dyDescent="0.35">
      <c r="B2292" s="19">
        <v>44732</v>
      </c>
      <c r="C2292" s="19">
        <v>44732.732094907406</v>
      </c>
      <c r="D2292" s="19" t="s">
        <v>97</v>
      </c>
      <c r="E2292" s="16" t="s">
        <v>8342</v>
      </c>
      <c r="F2292" s="37">
        <v>60</v>
      </c>
      <c r="G2292" s="35">
        <v>44734</v>
      </c>
      <c r="H2292" s="35">
        <v>44794</v>
      </c>
      <c r="I2292" s="37">
        <v>3</v>
      </c>
      <c r="J2292" s="37">
        <v>3</v>
      </c>
      <c r="K2292" s="15" t="s">
        <v>99</v>
      </c>
      <c r="L2292" s="15" t="s">
        <v>105</v>
      </c>
      <c r="M2292" s="15" t="s">
        <v>8341</v>
      </c>
      <c r="N2292" s="15" t="s">
        <v>8340</v>
      </c>
      <c r="O2292" s="37">
        <v>100000</v>
      </c>
      <c r="P2292" s="126" t="s">
        <v>25103</v>
      </c>
      <c r="R2292" s="137">
        <f t="shared" si="35"/>
        <v>2.3499999999999996</v>
      </c>
    </row>
    <row r="2293" spans="2:18" x14ac:dyDescent="0.35">
      <c r="B2293" s="19">
        <v>44732</v>
      </c>
      <c r="C2293" s="19">
        <v>44732.798530092594</v>
      </c>
      <c r="D2293" s="19" t="s">
        <v>97</v>
      </c>
      <c r="E2293" s="16" t="s">
        <v>677</v>
      </c>
      <c r="F2293" s="37">
        <v>60</v>
      </c>
      <c r="G2293" s="35">
        <v>44732</v>
      </c>
      <c r="H2293" s="35">
        <v>44792</v>
      </c>
      <c r="I2293" s="37">
        <v>6</v>
      </c>
      <c r="J2293" s="37">
        <v>2</v>
      </c>
      <c r="K2293" s="15" t="s">
        <v>99</v>
      </c>
      <c r="L2293" s="15" t="s">
        <v>105</v>
      </c>
      <c r="M2293" s="15" t="s">
        <v>8327</v>
      </c>
      <c r="N2293" s="15" t="s">
        <v>8326</v>
      </c>
      <c r="O2293" s="37">
        <v>105000</v>
      </c>
      <c r="P2293" s="126" t="s">
        <v>25103</v>
      </c>
      <c r="R2293" s="137">
        <f t="shared" si="35"/>
        <v>2.3499999999999996</v>
      </c>
    </row>
    <row r="2294" spans="2:18" x14ac:dyDescent="0.35">
      <c r="B2294" s="19">
        <v>44733</v>
      </c>
      <c r="C2294" s="19">
        <v>44732.798530092594</v>
      </c>
      <c r="D2294" s="19">
        <v>44733.698078703703</v>
      </c>
      <c r="E2294" s="16" t="s">
        <v>677</v>
      </c>
      <c r="F2294" s="37">
        <v>60</v>
      </c>
      <c r="G2294" s="35">
        <v>44734</v>
      </c>
      <c r="H2294" s="35">
        <v>44794</v>
      </c>
      <c r="I2294" s="37">
        <v>6</v>
      </c>
      <c r="J2294" s="37">
        <v>2</v>
      </c>
      <c r="K2294" s="15" t="s">
        <v>99</v>
      </c>
      <c r="L2294" s="15" t="s">
        <v>105</v>
      </c>
      <c r="M2294" s="15" t="s">
        <v>8284</v>
      </c>
      <c r="N2294" s="15" t="s">
        <v>8283</v>
      </c>
      <c r="O2294" s="37">
        <v>105000</v>
      </c>
      <c r="P2294" s="126" t="s">
        <v>25103</v>
      </c>
      <c r="R2294" s="137">
        <f t="shared" si="35"/>
        <v>2.3499999999999996</v>
      </c>
    </row>
    <row r="2295" spans="2:18" x14ac:dyDescent="0.35">
      <c r="B2295" s="19">
        <v>44733</v>
      </c>
      <c r="C2295" s="19">
        <v>44733.493333333332</v>
      </c>
      <c r="D2295" s="19" t="s">
        <v>97</v>
      </c>
      <c r="E2295" s="16" t="s">
        <v>6808</v>
      </c>
      <c r="F2295" s="37">
        <v>60</v>
      </c>
      <c r="G2295" s="35">
        <v>44742</v>
      </c>
      <c r="H2295" s="35">
        <v>44802</v>
      </c>
      <c r="I2295" s="37">
        <v>2</v>
      </c>
      <c r="J2295" s="37">
        <v>1</v>
      </c>
      <c r="K2295" s="15" t="s">
        <v>99</v>
      </c>
      <c r="L2295" s="15" t="s">
        <v>105</v>
      </c>
      <c r="M2295" s="15" t="s">
        <v>8300</v>
      </c>
      <c r="N2295" s="15" t="s">
        <v>6810</v>
      </c>
      <c r="O2295" s="37">
        <v>50000</v>
      </c>
      <c r="P2295" s="126" t="s">
        <v>25103</v>
      </c>
      <c r="R2295" s="137">
        <f t="shared" si="35"/>
        <v>2.6499999999999995</v>
      </c>
    </row>
    <row r="2296" spans="2:18" x14ac:dyDescent="0.35">
      <c r="B2296" s="19">
        <v>45286</v>
      </c>
      <c r="C2296" s="19">
        <v>44733.621469907404</v>
      </c>
      <c r="D2296" s="19">
        <v>45286.433865740742</v>
      </c>
      <c r="E2296" s="16" t="s">
        <v>7324</v>
      </c>
      <c r="F2296" s="37">
        <v>60</v>
      </c>
      <c r="G2296" s="35">
        <v>44887</v>
      </c>
      <c r="H2296" s="35">
        <v>44947</v>
      </c>
      <c r="I2296" s="37">
        <v>4</v>
      </c>
      <c r="J2296" s="37">
        <v>8</v>
      </c>
      <c r="K2296" s="15" t="s">
        <v>2405</v>
      </c>
      <c r="L2296" s="15" t="s">
        <v>105</v>
      </c>
      <c r="M2296" s="15" t="s">
        <v>7370</v>
      </c>
      <c r="N2296" s="15" t="s">
        <v>7369</v>
      </c>
      <c r="O2296" s="37">
        <v>180000</v>
      </c>
      <c r="P2296" s="126" t="s">
        <v>25103</v>
      </c>
      <c r="R2296" s="137">
        <f t="shared" si="35"/>
        <v>3.2999999999999994</v>
      </c>
    </row>
    <row r="2297" spans="2:18" x14ac:dyDescent="0.35">
      <c r="B2297" s="19">
        <v>45516</v>
      </c>
      <c r="C2297" s="19">
        <v>44733.621469907404</v>
      </c>
      <c r="D2297" s="19">
        <v>45516.082407407404</v>
      </c>
      <c r="E2297" s="16" t="s">
        <v>7324</v>
      </c>
      <c r="F2297" s="37">
        <v>60</v>
      </c>
      <c r="G2297" s="35">
        <v>44733</v>
      </c>
      <c r="H2297" s="35">
        <v>44793</v>
      </c>
      <c r="I2297" s="37">
        <v>4</v>
      </c>
      <c r="J2297" s="37">
        <v>6</v>
      </c>
      <c r="K2297" s="15" t="s">
        <v>2405</v>
      </c>
      <c r="L2297" s="15" t="s">
        <v>105</v>
      </c>
      <c r="M2297" s="15" t="s">
        <v>7323</v>
      </c>
      <c r="N2297" s="15" t="s">
        <v>7322</v>
      </c>
      <c r="O2297" s="37">
        <v>140000</v>
      </c>
      <c r="P2297" s="126" t="s">
        <v>25103</v>
      </c>
      <c r="R2297" s="137">
        <f t="shared" si="35"/>
        <v>2.8999999999999995</v>
      </c>
    </row>
    <row r="2298" spans="2:18" x14ac:dyDescent="0.35">
      <c r="B2298" s="19">
        <v>44733</v>
      </c>
      <c r="C2298" s="19">
        <v>44733.726030092592</v>
      </c>
      <c r="D2298" s="19" t="s">
        <v>97</v>
      </c>
      <c r="E2298" s="16" t="s">
        <v>8277</v>
      </c>
      <c r="F2298" s="37">
        <v>60</v>
      </c>
      <c r="G2298" s="35">
        <v>44734</v>
      </c>
      <c r="H2298" s="35">
        <v>44794</v>
      </c>
      <c r="I2298" s="37">
        <v>4</v>
      </c>
      <c r="J2298" s="37">
        <v>2</v>
      </c>
      <c r="K2298" s="15" t="s">
        <v>99</v>
      </c>
      <c r="L2298" s="15" t="s">
        <v>298</v>
      </c>
      <c r="M2298" s="15" t="s">
        <v>8276</v>
      </c>
      <c r="N2298" s="15" t="s">
        <v>300</v>
      </c>
      <c r="O2298" s="37">
        <v>7500</v>
      </c>
      <c r="P2298" s="126" t="s">
        <v>25103</v>
      </c>
      <c r="R2298" s="137">
        <f t="shared" si="35"/>
        <v>2.1999999999999997</v>
      </c>
    </row>
    <row r="2299" spans="2:18" x14ac:dyDescent="0.35">
      <c r="B2299" s="19">
        <v>44733</v>
      </c>
      <c r="C2299" s="19">
        <v>44733.994039351855</v>
      </c>
      <c r="D2299" s="19" t="s">
        <v>97</v>
      </c>
      <c r="E2299" s="16" t="s">
        <v>8267</v>
      </c>
      <c r="F2299" s="37">
        <v>60</v>
      </c>
      <c r="G2299" s="35">
        <v>44739</v>
      </c>
      <c r="H2299" s="35">
        <v>44799</v>
      </c>
      <c r="I2299" s="37">
        <v>2</v>
      </c>
      <c r="J2299" s="37">
        <v>2</v>
      </c>
      <c r="K2299" s="15" t="s">
        <v>99</v>
      </c>
      <c r="L2299" s="15" t="s">
        <v>100</v>
      </c>
      <c r="M2299" s="15" t="s">
        <v>8266</v>
      </c>
      <c r="N2299" s="15" t="s">
        <v>8265</v>
      </c>
      <c r="O2299" s="37">
        <v>91800</v>
      </c>
      <c r="P2299" s="126" t="s">
        <v>25103</v>
      </c>
      <c r="R2299" s="137">
        <f t="shared" si="35"/>
        <v>2.4999999999999996</v>
      </c>
    </row>
    <row r="2300" spans="2:18" x14ac:dyDescent="0.35">
      <c r="B2300" s="19">
        <v>44734</v>
      </c>
      <c r="C2300" s="19">
        <v>44734.417916666665</v>
      </c>
      <c r="D2300" s="19" t="s">
        <v>97</v>
      </c>
      <c r="E2300" s="16" t="s">
        <v>8260</v>
      </c>
      <c r="F2300" s="37">
        <v>60</v>
      </c>
      <c r="G2300" s="35">
        <v>44739</v>
      </c>
      <c r="H2300" s="35">
        <v>44799</v>
      </c>
      <c r="I2300" s="37">
        <v>3</v>
      </c>
      <c r="J2300" s="37">
        <v>1</v>
      </c>
      <c r="K2300" s="15" t="s">
        <v>99</v>
      </c>
      <c r="L2300" s="15" t="s">
        <v>105</v>
      </c>
      <c r="M2300" s="15" t="s">
        <v>8259</v>
      </c>
      <c r="N2300" s="15" t="s">
        <v>8258</v>
      </c>
      <c r="O2300" s="37">
        <v>15000</v>
      </c>
      <c r="P2300" s="126" t="s">
        <v>25103</v>
      </c>
      <c r="R2300" s="137">
        <f t="shared" si="35"/>
        <v>2.6499999999999995</v>
      </c>
    </row>
    <row r="2301" spans="2:18" x14ac:dyDescent="0.35">
      <c r="B2301" s="19">
        <v>44734</v>
      </c>
      <c r="C2301" s="19">
        <v>44734.612754629627</v>
      </c>
      <c r="D2301" s="19" t="s">
        <v>97</v>
      </c>
      <c r="E2301" s="16" t="s">
        <v>8236</v>
      </c>
      <c r="F2301" s="37">
        <v>60</v>
      </c>
      <c r="G2301" s="35">
        <v>44735</v>
      </c>
      <c r="H2301" s="35">
        <v>44795</v>
      </c>
      <c r="I2301" s="37">
        <v>5</v>
      </c>
      <c r="J2301" s="37">
        <v>5</v>
      </c>
      <c r="K2301" s="15" t="s">
        <v>104</v>
      </c>
      <c r="L2301" s="15" t="s">
        <v>105</v>
      </c>
      <c r="M2301" s="15" t="s">
        <v>8235</v>
      </c>
      <c r="N2301" s="15" t="s">
        <v>8234</v>
      </c>
      <c r="O2301" s="37">
        <v>95000</v>
      </c>
      <c r="P2301" s="126" t="s">
        <v>25103</v>
      </c>
      <c r="R2301" s="137">
        <f t="shared" si="35"/>
        <v>2.2499999999999996</v>
      </c>
    </row>
    <row r="2302" spans="2:18" x14ac:dyDescent="0.35">
      <c r="B2302" s="19">
        <v>44769</v>
      </c>
      <c r="C2302" s="19">
        <v>44734.616296296299</v>
      </c>
      <c r="D2302" s="19">
        <v>44769.447881944441</v>
      </c>
      <c r="E2302" s="16" t="s">
        <v>7705</v>
      </c>
      <c r="F2302" s="37">
        <v>60</v>
      </c>
      <c r="G2302" s="35">
        <v>44734</v>
      </c>
      <c r="H2302" s="35">
        <v>44794</v>
      </c>
      <c r="I2302" s="37">
        <v>5</v>
      </c>
      <c r="J2302" s="37">
        <v>5</v>
      </c>
      <c r="K2302" s="15" t="s">
        <v>99</v>
      </c>
      <c r="L2302" s="15" t="s">
        <v>105</v>
      </c>
      <c r="M2302" s="15" t="s">
        <v>7704</v>
      </c>
      <c r="N2302" s="15" t="s">
        <v>7703</v>
      </c>
      <c r="O2302" s="37">
        <v>170000</v>
      </c>
      <c r="P2302" s="126" t="s">
        <v>25103</v>
      </c>
      <c r="R2302" s="137">
        <f t="shared" si="35"/>
        <v>2.7499999999999996</v>
      </c>
    </row>
    <row r="2303" spans="2:18" x14ac:dyDescent="0.35">
      <c r="B2303" s="19">
        <v>44735</v>
      </c>
      <c r="C2303" s="19">
        <v>44735.51635416667</v>
      </c>
      <c r="D2303" s="19" t="s">
        <v>97</v>
      </c>
      <c r="E2303" s="16" t="s">
        <v>8191</v>
      </c>
      <c r="F2303" s="37">
        <v>60</v>
      </c>
      <c r="G2303" s="35">
        <v>44736</v>
      </c>
      <c r="H2303" s="35">
        <v>44796</v>
      </c>
      <c r="I2303" s="37">
        <v>4</v>
      </c>
      <c r="J2303" s="37">
        <v>1</v>
      </c>
      <c r="K2303" s="15" t="s">
        <v>99</v>
      </c>
      <c r="L2303" s="15" t="s">
        <v>105</v>
      </c>
      <c r="M2303" s="15" t="s">
        <v>8190</v>
      </c>
      <c r="N2303" s="15" t="s">
        <v>8189</v>
      </c>
      <c r="O2303" s="37">
        <v>45000</v>
      </c>
      <c r="P2303" s="126" t="s">
        <v>25103</v>
      </c>
      <c r="R2303" s="137">
        <f t="shared" si="35"/>
        <v>2.6499999999999995</v>
      </c>
    </row>
    <row r="2304" spans="2:18" x14ac:dyDescent="0.35">
      <c r="B2304" s="19">
        <v>44735</v>
      </c>
      <c r="C2304" s="19">
        <v>44735.670497685183</v>
      </c>
      <c r="D2304" s="19" t="s">
        <v>97</v>
      </c>
      <c r="E2304" s="16" t="s">
        <v>7722</v>
      </c>
      <c r="F2304" s="37">
        <v>60</v>
      </c>
      <c r="G2304" s="35">
        <v>44725</v>
      </c>
      <c r="H2304" s="35">
        <v>44785</v>
      </c>
      <c r="I2304" s="37">
        <v>5</v>
      </c>
      <c r="J2304" s="37">
        <v>1</v>
      </c>
      <c r="K2304" s="15" t="s">
        <v>99</v>
      </c>
      <c r="L2304" s="15" t="s">
        <v>118</v>
      </c>
      <c r="M2304" s="15" t="s">
        <v>8162</v>
      </c>
      <c r="N2304" s="15" t="s">
        <v>6296</v>
      </c>
      <c r="O2304" s="37">
        <v>104000</v>
      </c>
      <c r="P2304" s="126" t="s">
        <v>25103</v>
      </c>
      <c r="R2304" s="137">
        <f t="shared" si="35"/>
        <v>2.6499999999999995</v>
      </c>
    </row>
    <row r="2305" spans="2:18" x14ac:dyDescent="0.35">
      <c r="B2305" s="19">
        <v>44741</v>
      </c>
      <c r="C2305" s="19">
        <v>44735.670497685183</v>
      </c>
      <c r="D2305" s="19">
        <v>44741.586562500001</v>
      </c>
      <c r="E2305" s="16" t="s">
        <v>7722</v>
      </c>
      <c r="F2305" s="37">
        <v>60</v>
      </c>
      <c r="G2305" s="35">
        <v>44725</v>
      </c>
      <c r="H2305" s="35">
        <v>44785</v>
      </c>
      <c r="I2305" s="37">
        <v>5</v>
      </c>
      <c r="J2305" s="37">
        <v>2</v>
      </c>
      <c r="K2305" s="15" t="s">
        <v>99</v>
      </c>
      <c r="L2305" s="15" t="s">
        <v>118</v>
      </c>
      <c r="M2305" s="15" t="s">
        <v>7913</v>
      </c>
      <c r="N2305" s="15" t="s">
        <v>7912</v>
      </c>
      <c r="O2305" s="37">
        <v>104000</v>
      </c>
      <c r="P2305" s="126" t="s">
        <v>25103</v>
      </c>
      <c r="R2305" s="137">
        <f t="shared" si="35"/>
        <v>2.3499999999999996</v>
      </c>
    </row>
    <row r="2306" spans="2:18" x14ac:dyDescent="0.35">
      <c r="B2306" s="19">
        <v>44742</v>
      </c>
      <c r="C2306" s="19">
        <v>44735.670497685183</v>
      </c>
      <c r="D2306" s="19">
        <v>44742.643449074072</v>
      </c>
      <c r="E2306" s="16" t="s">
        <v>7722</v>
      </c>
      <c r="F2306" s="37">
        <v>60</v>
      </c>
      <c r="G2306" s="35">
        <v>44725</v>
      </c>
      <c r="H2306" s="35">
        <v>44785</v>
      </c>
      <c r="I2306" s="37">
        <v>5</v>
      </c>
      <c r="J2306" s="37">
        <v>3</v>
      </c>
      <c r="K2306" s="15" t="s">
        <v>99</v>
      </c>
      <c r="L2306" s="15" t="s">
        <v>118</v>
      </c>
      <c r="M2306" s="15" t="s">
        <v>7814</v>
      </c>
      <c r="N2306" s="15" t="s">
        <v>7734</v>
      </c>
      <c r="O2306" s="37">
        <v>104000</v>
      </c>
      <c r="P2306" s="126" t="s">
        <v>25103</v>
      </c>
      <c r="R2306" s="137">
        <f t="shared" si="35"/>
        <v>2.3499999999999996</v>
      </c>
    </row>
    <row r="2307" spans="2:18" x14ac:dyDescent="0.35">
      <c r="B2307" s="19">
        <v>44761</v>
      </c>
      <c r="C2307" s="19">
        <v>44735.670497685183</v>
      </c>
      <c r="D2307" s="19">
        <v>44761.489016203705</v>
      </c>
      <c r="E2307" s="16" t="s">
        <v>7722</v>
      </c>
      <c r="F2307" s="37">
        <v>60</v>
      </c>
      <c r="G2307" s="35">
        <v>44725</v>
      </c>
      <c r="H2307" s="35">
        <v>44785</v>
      </c>
      <c r="I2307" s="37">
        <v>5</v>
      </c>
      <c r="J2307" s="37">
        <v>3</v>
      </c>
      <c r="K2307" s="15" t="s">
        <v>99</v>
      </c>
      <c r="L2307" s="15" t="s">
        <v>105</v>
      </c>
      <c r="M2307" s="15" t="s">
        <v>7735</v>
      </c>
      <c r="N2307" s="15" t="s">
        <v>7734</v>
      </c>
      <c r="O2307" s="37">
        <v>104000</v>
      </c>
      <c r="P2307" s="126" t="s">
        <v>25103</v>
      </c>
      <c r="R2307" s="137">
        <f t="shared" si="35"/>
        <v>2.3499999999999996</v>
      </c>
    </row>
    <row r="2308" spans="2:18" x14ac:dyDescent="0.35">
      <c r="B2308" s="19">
        <v>44762</v>
      </c>
      <c r="C2308" s="19">
        <v>44735.670497685183</v>
      </c>
      <c r="D2308" s="19">
        <v>44762.641076388885</v>
      </c>
      <c r="E2308" s="16" t="s">
        <v>7722</v>
      </c>
      <c r="F2308" s="37">
        <v>60</v>
      </c>
      <c r="G2308" s="35">
        <v>44725</v>
      </c>
      <c r="H2308" s="35">
        <v>44785</v>
      </c>
      <c r="I2308" s="37">
        <v>5</v>
      </c>
      <c r="J2308" s="37">
        <v>4</v>
      </c>
      <c r="K2308" s="15" t="s">
        <v>99</v>
      </c>
      <c r="L2308" s="15" t="s">
        <v>118</v>
      </c>
      <c r="M2308" s="15" t="s">
        <v>7727</v>
      </c>
      <c r="N2308" s="15" t="s">
        <v>7726</v>
      </c>
      <c r="O2308" s="37">
        <v>104000</v>
      </c>
      <c r="P2308" s="126" t="s">
        <v>25103</v>
      </c>
      <c r="R2308" s="137">
        <f t="shared" ref="R2308:R2371" si="36">0.3*IF(F2308&lt;=30, 2, IF(AND(F2308&gt;=31, F2308&lt;=90), 3, IF(AND(F2308&gt;=91, F2308&lt;=180), 4, IF(AND(F2308&gt;=181, F2308&lt;=364), 1, 2)))) + 0.3*IF(J2308=1, 3, IF(AND(J2308&gt;=2, J2308&lt;=5), 2, IF(AND(J2308&gt;=6, J2308&lt;=10), 4, 2))) + 0.2*IF(O2308&lt;=150000, 2, IF(AND(O2308&gt;=150001, O2308&lt;=500000), 4, IF(AND(O2308&gt;=500001, O2308&lt;=1000000), 1, 3)))+ 0.15*IF(NOT(ISERROR(SEARCH("fognat",L2308))), 4, IF(NOT(ISERROR(SEARCH("compres",L2308))), 2, IF(NOT(ISERROR(SEARCH("facciat",L2308))), 3, IF(NOT(ISERROR(SEARCH("estaur",L2308))), 4, 1)))) + 0.05*IF(NOT(ISERROR(SEARCH("anutenz",K2308))), 3, IF(NOT(ISERROR(SEARCH("uova",K2308))), 4, IF(NOT(ISERROR(SEARCH("rivat",K2308))), 2, IF(NOT(ISERROR(SEARCH("ubblic",K2308))), 1, 1))))</f>
        <v>2.3499999999999996</v>
      </c>
    </row>
    <row r="2309" spans="2:18" x14ac:dyDescent="0.35">
      <c r="B2309" s="19">
        <v>44763</v>
      </c>
      <c r="C2309" s="19">
        <v>44735.670497685183</v>
      </c>
      <c r="D2309" s="19">
        <v>44763.603541666664</v>
      </c>
      <c r="E2309" s="16" t="s">
        <v>7722</v>
      </c>
      <c r="F2309" s="37">
        <v>60</v>
      </c>
      <c r="G2309" s="35">
        <v>44725</v>
      </c>
      <c r="H2309" s="35">
        <v>44785</v>
      </c>
      <c r="I2309" s="37">
        <v>5</v>
      </c>
      <c r="J2309" s="37">
        <v>5</v>
      </c>
      <c r="K2309" s="15" t="s">
        <v>99</v>
      </c>
      <c r="L2309" s="15" t="s">
        <v>118</v>
      </c>
      <c r="M2309" s="15" t="s">
        <v>7721</v>
      </c>
      <c r="N2309" s="15" t="s">
        <v>23423</v>
      </c>
      <c r="O2309" s="37">
        <v>104000</v>
      </c>
      <c r="P2309" s="126" t="s">
        <v>25103</v>
      </c>
      <c r="R2309" s="137">
        <f t="shared" si="36"/>
        <v>2.3499999999999996</v>
      </c>
    </row>
    <row r="2310" spans="2:18" x14ac:dyDescent="0.35">
      <c r="B2310" s="19">
        <v>44736</v>
      </c>
      <c r="C2310" s="19">
        <v>44736.677662037036</v>
      </c>
      <c r="D2310" s="19" t="s">
        <v>97</v>
      </c>
      <c r="E2310" s="16" t="s">
        <v>8125</v>
      </c>
      <c r="F2310" s="37">
        <v>60</v>
      </c>
      <c r="G2310" s="35">
        <v>44739</v>
      </c>
      <c r="H2310" s="35">
        <v>44799</v>
      </c>
      <c r="I2310" s="37">
        <v>3</v>
      </c>
      <c r="J2310" s="37">
        <v>2</v>
      </c>
      <c r="K2310" s="15" t="s">
        <v>99</v>
      </c>
      <c r="L2310" s="15" t="s">
        <v>105</v>
      </c>
      <c r="M2310" s="15" t="s">
        <v>8124</v>
      </c>
      <c r="N2310" s="15" t="s">
        <v>8123</v>
      </c>
      <c r="O2310" s="37">
        <v>50000</v>
      </c>
      <c r="P2310" s="126" t="s">
        <v>25103</v>
      </c>
      <c r="R2310" s="137">
        <f t="shared" si="36"/>
        <v>2.3499999999999996</v>
      </c>
    </row>
    <row r="2311" spans="2:18" x14ac:dyDescent="0.35">
      <c r="B2311" s="19">
        <v>44738</v>
      </c>
      <c r="C2311" s="19">
        <v>44738.555451388886</v>
      </c>
      <c r="D2311" s="19" t="s">
        <v>97</v>
      </c>
      <c r="E2311" s="16" t="s">
        <v>8096</v>
      </c>
      <c r="F2311" s="37">
        <v>60</v>
      </c>
      <c r="G2311" s="35">
        <v>44739</v>
      </c>
      <c r="H2311" s="35">
        <v>44799</v>
      </c>
      <c r="I2311" s="37">
        <v>10</v>
      </c>
      <c r="J2311" s="37">
        <v>5</v>
      </c>
      <c r="K2311" s="15" t="s">
        <v>99</v>
      </c>
      <c r="L2311" s="15" t="s">
        <v>100</v>
      </c>
      <c r="M2311" s="15" t="s">
        <v>8095</v>
      </c>
      <c r="N2311" s="15" t="s">
        <v>23308</v>
      </c>
      <c r="O2311" s="37">
        <v>118000</v>
      </c>
      <c r="P2311" s="126" t="s">
        <v>25103</v>
      </c>
      <c r="R2311" s="137">
        <f t="shared" si="36"/>
        <v>2.4999999999999996</v>
      </c>
    </row>
    <row r="2312" spans="2:18" x14ac:dyDescent="0.35">
      <c r="B2312" s="19">
        <v>44740</v>
      </c>
      <c r="C2312" s="19">
        <v>44740.504583333335</v>
      </c>
      <c r="D2312" s="19" t="s">
        <v>97</v>
      </c>
      <c r="E2312" s="16" t="s">
        <v>7993</v>
      </c>
      <c r="F2312" s="37">
        <v>60</v>
      </c>
      <c r="G2312" s="35">
        <v>44747</v>
      </c>
      <c r="H2312" s="35">
        <v>44807</v>
      </c>
      <c r="I2312" s="37">
        <v>3</v>
      </c>
      <c r="J2312" s="37">
        <v>1</v>
      </c>
      <c r="K2312" s="15" t="s">
        <v>99</v>
      </c>
      <c r="L2312" s="15" t="s">
        <v>1264</v>
      </c>
      <c r="M2312" s="15" t="s">
        <v>7992</v>
      </c>
      <c r="N2312" s="15" t="s">
        <v>3276</v>
      </c>
      <c r="O2312" s="37">
        <v>82000</v>
      </c>
      <c r="P2312" s="126" t="s">
        <v>25103</v>
      </c>
      <c r="R2312" s="137">
        <f t="shared" si="36"/>
        <v>2.4999999999999996</v>
      </c>
    </row>
    <row r="2313" spans="2:18" x14ac:dyDescent="0.35">
      <c r="B2313" s="19">
        <v>44740</v>
      </c>
      <c r="C2313" s="19">
        <v>44740.508969907409</v>
      </c>
      <c r="D2313" s="19" t="s">
        <v>97</v>
      </c>
      <c r="E2313" s="16" t="s">
        <v>2803</v>
      </c>
      <c r="F2313" s="37">
        <v>60</v>
      </c>
      <c r="G2313" s="35">
        <v>44725</v>
      </c>
      <c r="H2313" s="35">
        <v>44785</v>
      </c>
      <c r="I2313" s="37">
        <v>5</v>
      </c>
      <c r="J2313" s="37">
        <v>2</v>
      </c>
      <c r="K2313" s="15" t="s">
        <v>99</v>
      </c>
      <c r="L2313" s="15" t="s">
        <v>205</v>
      </c>
      <c r="M2313" s="15" t="s">
        <v>7991</v>
      </c>
      <c r="N2313" s="15" t="s">
        <v>2805</v>
      </c>
      <c r="O2313" s="38">
        <v>234133.95</v>
      </c>
      <c r="P2313" s="126" t="s">
        <v>25103</v>
      </c>
      <c r="R2313" s="137">
        <f t="shared" si="36"/>
        <v>2.5999999999999996</v>
      </c>
    </row>
    <row r="2314" spans="2:18" x14ac:dyDescent="0.35">
      <c r="B2314" s="19">
        <v>44741</v>
      </c>
      <c r="C2314" s="19">
        <v>44741.744166666664</v>
      </c>
      <c r="D2314" s="19" t="s">
        <v>97</v>
      </c>
      <c r="E2314" s="16" t="s">
        <v>7879</v>
      </c>
      <c r="F2314" s="37">
        <v>60</v>
      </c>
      <c r="G2314" s="35">
        <v>44753</v>
      </c>
      <c r="H2314" s="35">
        <v>44813</v>
      </c>
      <c r="I2314" s="37">
        <v>4</v>
      </c>
      <c r="J2314" s="37">
        <v>1</v>
      </c>
      <c r="K2314" s="15" t="s">
        <v>99</v>
      </c>
      <c r="L2314" s="15" t="s">
        <v>105</v>
      </c>
      <c r="M2314" s="15" t="s">
        <v>7878</v>
      </c>
      <c r="N2314" s="15" t="s">
        <v>2366</v>
      </c>
      <c r="O2314" s="37">
        <v>13000</v>
      </c>
      <c r="P2314" s="126" t="s">
        <v>25103</v>
      </c>
      <c r="R2314" s="137">
        <f t="shared" si="36"/>
        <v>2.6499999999999995</v>
      </c>
    </row>
    <row r="2315" spans="2:18" x14ac:dyDescent="0.35">
      <c r="B2315" s="19">
        <v>44741</v>
      </c>
      <c r="C2315" s="19">
        <v>44741.767581018517</v>
      </c>
      <c r="D2315" s="19" t="s">
        <v>97</v>
      </c>
      <c r="E2315" s="16" t="s">
        <v>3048</v>
      </c>
      <c r="F2315" s="37">
        <v>60</v>
      </c>
      <c r="G2315" s="35">
        <v>44742</v>
      </c>
      <c r="H2315" s="35">
        <v>44802</v>
      </c>
      <c r="I2315" s="37">
        <v>7</v>
      </c>
      <c r="J2315" s="37">
        <v>1</v>
      </c>
      <c r="K2315" s="15" t="s">
        <v>99</v>
      </c>
      <c r="L2315" s="15" t="s">
        <v>105</v>
      </c>
      <c r="M2315" s="15" t="s">
        <v>7871</v>
      </c>
      <c r="N2315" s="15" t="s">
        <v>7870</v>
      </c>
      <c r="O2315" s="37">
        <v>25000</v>
      </c>
      <c r="P2315" s="126" t="s">
        <v>25103</v>
      </c>
      <c r="R2315" s="137">
        <f t="shared" si="36"/>
        <v>2.6499999999999995</v>
      </c>
    </row>
    <row r="2316" spans="2:18" x14ac:dyDescent="0.35">
      <c r="B2316" s="19">
        <v>44754</v>
      </c>
      <c r="C2316" s="19">
        <v>44741.767581018517</v>
      </c>
      <c r="D2316" s="19">
        <v>44754.538240740738</v>
      </c>
      <c r="E2316" s="16" t="s">
        <v>3048</v>
      </c>
      <c r="F2316" s="37">
        <v>60</v>
      </c>
      <c r="G2316" s="35">
        <v>44742</v>
      </c>
      <c r="H2316" s="35">
        <v>44802</v>
      </c>
      <c r="I2316" s="37">
        <v>4</v>
      </c>
      <c r="J2316" s="37">
        <v>2</v>
      </c>
      <c r="K2316" s="15" t="s">
        <v>99</v>
      </c>
      <c r="L2316" s="15" t="s">
        <v>105</v>
      </c>
      <c r="M2316" s="15" t="s">
        <v>7755</v>
      </c>
      <c r="N2316" s="15" t="s">
        <v>7754</v>
      </c>
      <c r="O2316" s="37">
        <v>30000</v>
      </c>
      <c r="P2316" s="126" t="s">
        <v>25103</v>
      </c>
      <c r="R2316" s="137">
        <f t="shared" si="36"/>
        <v>2.3499999999999996</v>
      </c>
    </row>
    <row r="2317" spans="2:18" x14ac:dyDescent="0.35">
      <c r="B2317" s="19">
        <v>44741</v>
      </c>
      <c r="C2317" s="19">
        <v>44741.9687962963</v>
      </c>
      <c r="D2317" s="19" t="s">
        <v>97</v>
      </c>
      <c r="E2317" s="16" t="s">
        <v>7859</v>
      </c>
      <c r="F2317" s="37">
        <v>60</v>
      </c>
      <c r="G2317" s="35">
        <v>44742</v>
      </c>
      <c r="H2317" s="35">
        <v>44802</v>
      </c>
      <c r="I2317" s="37">
        <v>2</v>
      </c>
      <c r="J2317" s="37">
        <v>1</v>
      </c>
      <c r="K2317" s="15" t="s">
        <v>99</v>
      </c>
      <c r="L2317" s="15" t="s">
        <v>105</v>
      </c>
      <c r="M2317" s="15" t="s">
        <v>7858</v>
      </c>
      <c r="N2317" s="15" t="s">
        <v>7857</v>
      </c>
      <c r="O2317" s="37">
        <v>50000</v>
      </c>
      <c r="P2317" s="126" t="s">
        <v>25103</v>
      </c>
      <c r="R2317" s="137">
        <f t="shared" si="36"/>
        <v>2.6499999999999995</v>
      </c>
    </row>
    <row r="2318" spans="2:18" x14ac:dyDescent="0.35">
      <c r="B2318" s="19">
        <v>44742</v>
      </c>
      <c r="C2318" s="19">
        <v>44742.818599537037</v>
      </c>
      <c r="D2318" s="19" t="s">
        <v>97</v>
      </c>
      <c r="E2318" s="16" t="s">
        <v>7786</v>
      </c>
      <c r="F2318" s="37">
        <v>60</v>
      </c>
      <c r="G2318" s="35">
        <v>44743</v>
      </c>
      <c r="H2318" s="35">
        <v>44803</v>
      </c>
      <c r="I2318" s="37">
        <v>4</v>
      </c>
      <c r="J2318" s="37">
        <v>3</v>
      </c>
      <c r="K2318" s="15" t="s">
        <v>99</v>
      </c>
      <c r="L2318" s="15" t="s">
        <v>100</v>
      </c>
      <c r="M2318" s="15" t="s">
        <v>7785</v>
      </c>
      <c r="N2318" s="15" t="s">
        <v>7784</v>
      </c>
      <c r="O2318" s="37">
        <v>200000</v>
      </c>
      <c r="P2318" s="126" t="s">
        <v>25103</v>
      </c>
      <c r="R2318" s="137">
        <f t="shared" si="36"/>
        <v>2.9</v>
      </c>
    </row>
    <row r="2319" spans="2:18" x14ac:dyDescent="0.35">
      <c r="B2319" s="19">
        <v>44982</v>
      </c>
      <c r="C2319" s="19">
        <v>44742.845243055555</v>
      </c>
      <c r="D2319" s="19">
        <v>44982.376817129632</v>
      </c>
      <c r="E2319" s="16" t="s">
        <v>7514</v>
      </c>
      <c r="F2319" s="37">
        <v>60</v>
      </c>
      <c r="G2319" s="35">
        <v>44984</v>
      </c>
      <c r="H2319" s="35">
        <v>45044</v>
      </c>
      <c r="I2319" s="37">
        <v>5</v>
      </c>
      <c r="J2319" s="37">
        <v>1</v>
      </c>
      <c r="K2319" s="15" t="s">
        <v>2393</v>
      </c>
      <c r="L2319" s="15" t="s">
        <v>205</v>
      </c>
      <c r="M2319" s="15" t="s">
        <v>7513</v>
      </c>
      <c r="N2319" s="15" t="s">
        <v>7512</v>
      </c>
      <c r="O2319" s="37">
        <v>255000</v>
      </c>
      <c r="P2319" s="126" t="s">
        <v>25103</v>
      </c>
      <c r="R2319" s="137">
        <f t="shared" si="36"/>
        <v>2.8499999999999996</v>
      </c>
    </row>
    <row r="2320" spans="2:18" x14ac:dyDescent="0.35">
      <c r="B2320" s="19">
        <v>44742</v>
      </c>
      <c r="C2320" s="19">
        <v>44742.907314814816</v>
      </c>
      <c r="D2320" s="19" t="s">
        <v>97</v>
      </c>
      <c r="E2320" s="16" t="s">
        <v>7781</v>
      </c>
      <c r="F2320" s="37">
        <v>60</v>
      </c>
      <c r="G2320" s="35">
        <v>44746</v>
      </c>
      <c r="H2320" s="35">
        <v>44806</v>
      </c>
      <c r="I2320" s="37">
        <v>4</v>
      </c>
      <c r="J2320" s="37">
        <v>4</v>
      </c>
      <c r="K2320" s="15" t="s">
        <v>99</v>
      </c>
      <c r="L2320" s="15" t="s">
        <v>105</v>
      </c>
      <c r="M2320" s="15" t="s">
        <v>7780</v>
      </c>
      <c r="N2320" s="15" t="s">
        <v>7779</v>
      </c>
      <c r="O2320" s="37">
        <v>250000</v>
      </c>
      <c r="P2320" s="126" t="s">
        <v>25103</v>
      </c>
      <c r="R2320" s="137">
        <f t="shared" si="36"/>
        <v>2.7499999999999996</v>
      </c>
    </row>
    <row r="2321" spans="2:18" x14ac:dyDescent="0.35">
      <c r="B2321" s="19">
        <v>44743</v>
      </c>
      <c r="C2321" s="19">
        <v>44743.395127314812</v>
      </c>
      <c r="D2321" s="19" t="s">
        <v>97</v>
      </c>
      <c r="E2321" s="16" t="s">
        <v>10772</v>
      </c>
      <c r="F2321" s="37">
        <v>60</v>
      </c>
      <c r="G2321" s="35">
        <v>44743</v>
      </c>
      <c r="H2321" s="35">
        <v>44803</v>
      </c>
      <c r="I2321" s="37">
        <v>4</v>
      </c>
      <c r="J2321" s="37">
        <v>1</v>
      </c>
      <c r="K2321" s="15" t="s">
        <v>99</v>
      </c>
      <c r="L2321" s="15" t="s">
        <v>105</v>
      </c>
      <c r="M2321" s="15" t="s">
        <v>10771</v>
      </c>
      <c r="N2321" s="15" t="s">
        <v>10770</v>
      </c>
      <c r="O2321" s="37">
        <v>45000</v>
      </c>
      <c r="P2321" s="126" t="s">
        <v>25103</v>
      </c>
      <c r="R2321" s="137">
        <f t="shared" si="36"/>
        <v>2.6499999999999995</v>
      </c>
    </row>
    <row r="2322" spans="2:18" x14ac:dyDescent="0.35">
      <c r="B2322" s="19">
        <v>44743</v>
      </c>
      <c r="C2322" s="19">
        <v>44743.701273148145</v>
      </c>
      <c r="D2322" s="19" t="s">
        <v>97</v>
      </c>
      <c r="E2322" s="16" t="s">
        <v>9536</v>
      </c>
      <c r="F2322" s="37">
        <v>60</v>
      </c>
      <c r="G2322" s="35">
        <v>44746</v>
      </c>
      <c r="H2322" s="35">
        <v>44806</v>
      </c>
      <c r="I2322" s="37">
        <v>10</v>
      </c>
      <c r="J2322" s="37">
        <v>6</v>
      </c>
      <c r="K2322" s="15" t="s">
        <v>99</v>
      </c>
      <c r="L2322" s="15" t="s">
        <v>105</v>
      </c>
      <c r="M2322" s="15" t="s">
        <v>10746</v>
      </c>
      <c r="N2322" s="15" t="s">
        <v>10745</v>
      </c>
      <c r="O2322" s="37">
        <v>195000</v>
      </c>
      <c r="P2322" s="126" t="s">
        <v>25103</v>
      </c>
      <c r="R2322" s="137">
        <f t="shared" si="36"/>
        <v>3.3499999999999992</v>
      </c>
    </row>
    <row r="2323" spans="2:18" x14ac:dyDescent="0.35">
      <c r="B2323" s="19">
        <v>44771</v>
      </c>
      <c r="C2323" s="19">
        <v>44743.701273148145</v>
      </c>
      <c r="D2323" s="19">
        <v>44771.729884259257</v>
      </c>
      <c r="E2323" s="16" t="s">
        <v>9536</v>
      </c>
      <c r="F2323" s="37">
        <v>60</v>
      </c>
      <c r="G2323" s="35">
        <v>44772</v>
      </c>
      <c r="H2323" s="35">
        <v>44832</v>
      </c>
      <c r="I2323" s="37">
        <v>10</v>
      </c>
      <c r="J2323" s="37">
        <v>7</v>
      </c>
      <c r="K2323" s="15" t="s">
        <v>99</v>
      </c>
      <c r="L2323" s="15" t="s">
        <v>105</v>
      </c>
      <c r="M2323" s="15" t="s">
        <v>9535</v>
      </c>
      <c r="N2323" s="15" t="s">
        <v>9534</v>
      </c>
      <c r="O2323" s="37">
        <v>195000</v>
      </c>
      <c r="P2323" s="126" t="s">
        <v>25103</v>
      </c>
      <c r="R2323" s="137">
        <f t="shared" si="36"/>
        <v>3.3499999999999992</v>
      </c>
    </row>
    <row r="2324" spans="2:18" x14ac:dyDescent="0.35">
      <c r="B2324" s="19">
        <v>44744</v>
      </c>
      <c r="C2324" s="19">
        <v>44744.623900462961</v>
      </c>
      <c r="D2324" s="19" t="s">
        <v>97</v>
      </c>
      <c r="E2324" s="16" t="s">
        <v>10737</v>
      </c>
      <c r="F2324" s="37">
        <v>60</v>
      </c>
      <c r="G2324" s="35">
        <v>44748</v>
      </c>
      <c r="H2324" s="35">
        <v>44808</v>
      </c>
      <c r="I2324" s="37">
        <v>1</v>
      </c>
      <c r="J2324" s="37">
        <v>1</v>
      </c>
      <c r="K2324" s="15" t="s">
        <v>99</v>
      </c>
      <c r="L2324" s="15" t="s">
        <v>105</v>
      </c>
      <c r="M2324" s="15" t="s">
        <v>10736</v>
      </c>
      <c r="N2324" s="15" t="s">
        <v>10735</v>
      </c>
      <c r="O2324" s="37">
        <v>50000</v>
      </c>
      <c r="P2324" s="126" t="s">
        <v>25103</v>
      </c>
      <c r="R2324" s="137">
        <f t="shared" si="36"/>
        <v>2.6499999999999995</v>
      </c>
    </row>
    <row r="2325" spans="2:18" x14ac:dyDescent="0.35">
      <c r="B2325" s="19">
        <v>44746</v>
      </c>
      <c r="C2325" s="19">
        <v>44746.412939814814</v>
      </c>
      <c r="D2325" s="19" t="s">
        <v>97</v>
      </c>
      <c r="E2325" s="16" t="s">
        <v>10723</v>
      </c>
      <c r="F2325" s="37">
        <v>60</v>
      </c>
      <c r="G2325" s="35">
        <v>44749</v>
      </c>
      <c r="H2325" s="35">
        <v>44809</v>
      </c>
      <c r="I2325" s="37">
        <v>4</v>
      </c>
      <c r="J2325" s="37">
        <v>3</v>
      </c>
      <c r="K2325" s="15" t="s">
        <v>99</v>
      </c>
      <c r="L2325" s="15" t="s">
        <v>105</v>
      </c>
      <c r="M2325" s="15" t="s">
        <v>10722</v>
      </c>
      <c r="N2325" s="15" t="s">
        <v>10721</v>
      </c>
      <c r="O2325" s="37">
        <v>38000</v>
      </c>
      <c r="P2325" s="126" t="s">
        <v>25103</v>
      </c>
      <c r="R2325" s="137">
        <f t="shared" si="36"/>
        <v>2.3499999999999996</v>
      </c>
    </row>
    <row r="2326" spans="2:18" x14ac:dyDescent="0.35">
      <c r="B2326" s="19">
        <v>44746</v>
      </c>
      <c r="C2326" s="19">
        <v>44746.4378125</v>
      </c>
      <c r="D2326" s="19" t="s">
        <v>97</v>
      </c>
      <c r="E2326" s="16" t="s">
        <v>10720</v>
      </c>
      <c r="F2326" s="37">
        <v>60</v>
      </c>
      <c r="G2326" s="35">
        <v>44732</v>
      </c>
      <c r="H2326" s="35">
        <v>44792</v>
      </c>
      <c r="I2326" s="37">
        <v>3</v>
      </c>
      <c r="J2326" s="37">
        <v>5</v>
      </c>
      <c r="K2326" s="15" t="s">
        <v>99</v>
      </c>
      <c r="L2326" s="15" t="s">
        <v>105</v>
      </c>
      <c r="M2326" s="15" t="s">
        <v>10719</v>
      </c>
      <c r="N2326" s="15" t="s">
        <v>10718</v>
      </c>
      <c r="O2326" s="37">
        <v>100000</v>
      </c>
      <c r="P2326" s="126" t="s">
        <v>25103</v>
      </c>
      <c r="R2326" s="137">
        <f t="shared" si="36"/>
        <v>2.3499999999999996</v>
      </c>
    </row>
    <row r="2327" spans="2:18" x14ac:dyDescent="0.35">
      <c r="B2327" s="19">
        <v>44746</v>
      </c>
      <c r="C2327" s="19">
        <v>44746.473576388889</v>
      </c>
      <c r="D2327" s="19" t="s">
        <v>97</v>
      </c>
      <c r="E2327" s="16" t="s">
        <v>10712</v>
      </c>
      <c r="F2327" s="37">
        <v>60</v>
      </c>
      <c r="G2327" s="35">
        <v>44734</v>
      </c>
      <c r="H2327" s="35">
        <v>44794</v>
      </c>
      <c r="I2327" s="37">
        <v>5</v>
      </c>
      <c r="J2327" s="37">
        <v>1</v>
      </c>
      <c r="K2327" s="15" t="s">
        <v>99</v>
      </c>
      <c r="L2327" s="15" t="s">
        <v>205</v>
      </c>
      <c r="M2327" s="15" t="s">
        <v>10711</v>
      </c>
      <c r="N2327" s="15" t="s">
        <v>10710</v>
      </c>
      <c r="O2327" s="37">
        <v>135000</v>
      </c>
      <c r="P2327" s="126" t="s">
        <v>25103</v>
      </c>
      <c r="R2327" s="137">
        <f t="shared" si="36"/>
        <v>2.4999999999999996</v>
      </c>
    </row>
    <row r="2328" spans="2:18" x14ac:dyDescent="0.35">
      <c r="B2328" s="19">
        <v>44746</v>
      </c>
      <c r="C2328" s="19">
        <v>44746.507962962962</v>
      </c>
      <c r="D2328" s="19" t="s">
        <v>97</v>
      </c>
      <c r="E2328" s="16" t="s">
        <v>10709</v>
      </c>
      <c r="F2328" s="37">
        <v>60</v>
      </c>
      <c r="G2328" s="35">
        <v>44749</v>
      </c>
      <c r="H2328" s="35">
        <v>44809</v>
      </c>
      <c r="I2328" s="37">
        <v>4</v>
      </c>
      <c r="J2328" s="37">
        <v>1</v>
      </c>
      <c r="K2328" s="15" t="s">
        <v>99</v>
      </c>
      <c r="L2328" s="15" t="s">
        <v>105</v>
      </c>
      <c r="M2328" s="15" t="s">
        <v>10708</v>
      </c>
      <c r="N2328" s="15" t="s">
        <v>467</v>
      </c>
      <c r="O2328" s="37">
        <v>100000</v>
      </c>
      <c r="P2328" s="126" t="s">
        <v>25103</v>
      </c>
      <c r="R2328" s="137">
        <f t="shared" si="36"/>
        <v>2.6499999999999995</v>
      </c>
    </row>
    <row r="2329" spans="2:18" x14ac:dyDescent="0.35">
      <c r="B2329" s="19">
        <v>44746</v>
      </c>
      <c r="C2329" s="19">
        <v>44746.543854166666</v>
      </c>
      <c r="D2329" s="19" t="s">
        <v>97</v>
      </c>
      <c r="E2329" s="16" t="s">
        <v>10692</v>
      </c>
      <c r="F2329" s="37">
        <v>60</v>
      </c>
      <c r="G2329" s="35">
        <v>44748</v>
      </c>
      <c r="H2329" s="35">
        <v>44808</v>
      </c>
      <c r="I2329" s="37">
        <v>4</v>
      </c>
      <c r="J2329" s="37">
        <v>1</v>
      </c>
      <c r="K2329" s="15" t="s">
        <v>99</v>
      </c>
      <c r="L2329" s="15" t="s">
        <v>205</v>
      </c>
      <c r="M2329" s="15" t="s">
        <v>10691</v>
      </c>
      <c r="N2329" s="15" t="s">
        <v>10690</v>
      </c>
      <c r="O2329" s="37">
        <v>150000</v>
      </c>
      <c r="P2329" s="126" t="s">
        <v>25103</v>
      </c>
      <c r="R2329" s="137">
        <f t="shared" si="36"/>
        <v>2.4999999999999996</v>
      </c>
    </row>
    <row r="2330" spans="2:18" x14ac:dyDescent="0.35">
      <c r="B2330" s="19">
        <v>44746</v>
      </c>
      <c r="C2330" s="19">
        <v>44746.689016203702</v>
      </c>
      <c r="D2330" s="19" t="s">
        <v>97</v>
      </c>
      <c r="E2330" s="16" t="s">
        <v>9439</v>
      </c>
      <c r="F2330" s="37">
        <v>60</v>
      </c>
      <c r="G2330" s="35">
        <v>44746</v>
      </c>
      <c r="H2330" s="35">
        <v>44806</v>
      </c>
      <c r="I2330" s="37">
        <v>5</v>
      </c>
      <c r="J2330" s="37">
        <v>1</v>
      </c>
      <c r="K2330" s="15" t="s">
        <v>99</v>
      </c>
      <c r="L2330" s="15" t="s">
        <v>105</v>
      </c>
      <c r="M2330" s="15" t="s">
        <v>9438</v>
      </c>
      <c r="N2330" s="15" t="s">
        <v>10674</v>
      </c>
      <c r="O2330" s="37">
        <v>80000</v>
      </c>
      <c r="P2330" s="126" t="s">
        <v>25103</v>
      </c>
      <c r="R2330" s="137">
        <f t="shared" si="36"/>
        <v>2.6499999999999995</v>
      </c>
    </row>
    <row r="2331" spans="2:18" x14ac:dyDescent="0.35">
      <c r="B2331" s="19">
        <v>44757</v>
      </c>
      <c r="C2331" s="19">
        <v>44746.689016203702</v>
      </c>
      <c r="D2331" s="19">
        <v>44757.401423611111</v>
      </c>
      <c r="E2331" s="16" t="s">
        <v>9439</v>
      </c>
      <c r="F2331" s="37">
        <v>60</v>
      </c>
      <c r="G2331" s="35">
        <v>44746</v>
      </c>
      <c r="H2331" s="35">
        <v>44806</v>
      </c>
      <c r="I2331" s="37">
        <v>5</v>
      </c>
      <c r="J2331" s="37">
        <v>6</v>
      </c>
      <c r="K2331" s="15" t="s">
        <v>99</v>
      </c>
      <c r="L2331" s="15" t="s">
        <v>105</v>
      </c>
      <c r="M2331" s="15" t="s">
        <v>10128</v>
      </c>
      <c r="N2331" s="15" t="s">
        <v>10127</v>
      </c>
      <c r="O2331" s="37">
        <v>80000</v>
      </c>
      <c r="P2331" s="126" t="s">
        <v>25103</v>
      </c>
      <c r="R2331" s="137">
        <f t="shared" si="36"/>
        <v>2.9499999999999993</v>
      </c>
    </row>
    <row r="2332" spans="2:18" x14ac:dyDescent="0.35">
      <c r="B2332" s="19">
        <v>44824</v>
      </c>
      <c r="C2332" s="19">
        <v>44746.689016203702</v>
      </c>
      <c r="D2332" s="19">
        <v>44824.662511574075</v>
      </c>
      <c r="E2332" s="16" t="s">
        <v>9439</v>
      </c>
      <c r="F2332" s="37">
        <v>60</v>
      </c>
      <c r="G2332" s="35">
        <v>44746</v>
      </c>
      <c r="H2332" s="35">
        <v>44806</v>
      </c>
      <c r="I2332" s="37">
        <v>5</v>
      </c>
      <c r="J2332" s="37">
        <v>15</v>
      </c>
      <c r="K2332" s="15" t="s">
        <v>99</v>
      </c>
      <c r="L2332" s="15" t="s">
        <v>105</v>
      </c>
      <c r="M2332" s="15" t="s">
        <v>9438</v>
      </c>
      <c r="N2332" s="15" t="s">
        <v>9437</v>
      </c>
      <c r="O2332" s="37">
        <v>80000</v>
      </c>
      <c r="P2332" s="126" t="s">
        <v>25103</v>
      </c>
      <c r="R2332" s="137">
        <f t="shared" si="36"/>
        <v>2.3499999999999996</v>
      </c>
    </row>
    <row r="2333" spans="2:18" x14ac:dyDescent="0.35">
      <c r="B2333" s="19">
        <v>44746</v>
      </c>
      <c r="C2333" s="19">
        <v>44746.762523148151</v>
      </c>
      <c r="D2333" s="19" t="s">
        <v>97</v>
      </c>
      <c r="E2333" s="16" t="s">
        <v>10666</v>
      </c>
      <c r="F2333" s="37">
        <v>60</v>
      </c>
      <c r="G2333" s="35">
        <v>44747</v>
      </c>
      <c r="H2333" s="35">
        <v>44807</v>
      </c>
      <c r="I2333" s="37">
        <v>4</v>
      </c>
      <c r="J2333" s="37">
        <v>2</v>
      </c>
      <c r="K2333" s="15" t="s">
        <v>99</v>
      </c>
      <c r="L2333" s="15" t="s">
        <v>105</v>
      </c>
      <c r="M2333" s="15" t="s">
        <v>10665</v>
      </c>
      <c r="N2333" s="15" t="s">
        <v>10664</v>
      </c>
      <c r="O2333" s="37">
        <v>30000</v>
      </c>
      <c r="P2333" s="126" t="s">
        <v>25103</v>
      </c>
      <c r="R2333" s="137">
        <f t="shared" si="36"/>
        <v>2.3499999999999996</v>
      </c>
    </row>
    <row r="2334" spans="2:18" x14ac:dyDescent="0.35">
      <c r="B2334" s="19">
        <v>44746</v>
      </c>
      <c r="C2334" s="19">
        <v>44746.791076388887</v>
      </c>
      <c r="D2334" s="19" t="s">
        <v>97</v>
      </c>
      <c r="E2334" s="16" t="s">
        <v>10662</v>
      </c>
      <c r="F2334" s="37">
        <v>60</v>
      </c>
      <c r="G2334" s="35">
        <v>44747</v>
      </c>
      <c r="H2334" s="35">
        <v>44807</v>
      </c>
      <c r="I2334" s="37">
        <v>4</v>
      </c>
      <c r="J2334" s="37">
        <v>4</v>
      </c>
      <c r="K2334" s="15" t="s">
        <v>99</v>
      </c>
      <c r="L2334" s="15" t="s">
        <v>100</v>
      </c>
      <c r="M2334" s="15" t="s">
        <v>10661</v>
      </c>
      <c r="N2334" s="15" t="s">
        <v>10660</v>
      </c>
      <c r="O2334" s="37">
        <v>30000</v>
      </c>
      <c r="P2334" s="126" t="s">
        <v>25103</v>
      </c>
      <c r="R2334" s="137">
        <f t="shared" si="36"/>
        <v>2.4999999999999996</v>
      </c>
    </row>
    <row r="2335" spans="2:18" x14ac:dyDescent="0.35">
      <c r="B2335" s="19">
        <v>44746</v>
      </c>
      <c r="C2335" s="19">
        <v>44746.799791666665</v>
      </c>
      <c r="D2335" s="19" t="s">
        <v>97</v>
      </c>
      <c r="E2335" s="16" t="s">
        <v>10659</v>
      </c>
      <c r="F2335" s="37">
        <v>60</v>
      </c>
      <c r="G2335" s="35">
        <v>44748</v>
      </c>
      <c r="H2335" s="35">
        <v>44808</v>
      </c>
      <c r="I2335" s="37">
        <v>4</v>
      </c>
      <c r="J2335" s="37">
        <v>1</v>
      </c>
      <c r="K2335" s="15" t="s">
        <v>99</v>
      </c>
      <c r="L2335" s="15" t="s">
        <v>205</v>
      </c>
      <c r="M2335" s="15" t="s">
        <v>10658</v>
      </c>
      <c r="N2335" s="15" t="s">
        <v>2052</v>
      </c>
      <c r="O2335" s="37">
        <v>45</v>
      </c>
      <c r="P2335" s="126" t="s">
        <v>25103</v>
      </c>
      <c r="R2335" s="137">
        <f t="shared" si="36"/>
        <v>2.4999999999999996</v>
      </c>
    </row>
    <row r="2336" spans="2:18" x14ac:dyDescent="0.35">
      <c r="B2336" s="19">
        <v>44747</v>
      </c>
      <c r="C2336" s="19">
        <v>44747.390810185185</v>
      </c>
      <c r="D2336" s="19" t="s">
        <v>97</v>
      </c>
      <c r="E2336" s="16" t="s">
        <v>10646</v>
      </c>
      <c r="F2336" s="37">
        <v>60</v>
      </c>
      <c r="G2336" s="35">
        <v>44683</v>
      </c>
      <c r="H2336" s="35">
        <v>44743</v>
      </c>
      <c r="I2336" s="37">
        <v>6</v>
      </c>
      <c r="J2336" s="37">
        <v>3</v>
      </c>
      <c r="K2336" s="15" t="s">
        <v>99</v>
      </c>
      <c r="L2336" s="15" t="s">
        <v>105</v>
      </c>
      <c r="M2336" s="15" t="s">
        <v>10651</v>
      </c>
      <c r="N2336" s="15" t="s">
        <v>10650</v>
      </c>
      <c r="O2336" s="37">
        <v>49000</v>
      </c>
      <c r="P2336" s="126" t="s">
        <v>25103</v>
      </c>
      <c r="R2336" s="137">
        <f t="shared" si="36"/>
        <v>2.3499999999999996</v>
      </c>
    </row>
    <row r="2337" spans="2:18" x14ac:dyDescent="0.35">
      <c r="B2337" s="19">
        <v>44832</v>
      </c>
      <c r="C2337" s="19">
        <v>44747.447094907409</v>
      </c>
      <c r="D2337" s="19">
        <v>44832.696793981479</v>
      </c>
      <c r="E2337" s="16" t="s">
        <v>9321</v>
      </c>
      <c r="F2337" s="37">
        <v>60</v>
      </c>
      <c r="G2337" s="35">
        <v>44748</v>
      </c>
      <c r="H2337" s="35">
        <v>44808</v>
      </c>
      <c r="I2337" s="37">
        <v>5</v>
      </c>
      <c r="J2337" s="37">
        <v>6</v>
      </c>
      <c r="K2337" s="15" t="s">
        <v>99</v>
      </c>
      <c r="L2337" s="15" t="s">
        <v>105</v>
      </c>
      <c r="M2337" s="15" t="s">
        <v>9320</v>
      </c>
      <c r="N2337" s="15" t="s">
        <v>9420</v>
      </c>
      <c r="O2337" s="37">
        <v>45000</v>
      </c>
      <c r="P2337" s="126" t="s">
        <v>25103</v>
      </c>
      <c r="R2337" s="137">
        <f t="shared" si="36"/>
        <v>2.9499999999999993</v>
      </c>
    </row>
    <row r="2338" spans="2:18" x14ac:dyDescent="0.35">
      <c r="B2338" s="19">
        <v>44747</v>
      </c>
      <c r="C2338" s="19">
        <v>44747.555231481485</v>
      </c>
      <c r="D2338" s="19" t="s">
        <v>97</v>
      </c>
      <c r="E2338" s="16" t="s">
        <v>10640</v>
      </c>
      <c r="F2338" s="37">
        <v>60</v>
      </c>
      <c r="G2338" s="35">
        <v>44802</v>
      </c>
      <c r="H2338" s="35">
        <v>44862</v>
      </c>
      <c r="I2338" s="37">
        <v>6</v>
      </c>
      <c r="J2338" s="37">
        <v>2</v>
      </c>
      <c r="K2338" s="15" t="s">
        <v>99</v>
      </c>
      <c r="L2338" s="15" t="s">
        <v>100</v>
      </c>
      <c r="M2338" s="15" t="s">
        <v>10639</v>
      </c>
      <c r="N2338" s="15" t="s">
        <v>23348</v>
      </c>
      <c r="O2338" s="37">
        <v>98000</v>
      </c>
      <c r="P2338" s="126" t="s">
        <v>25103</v>
      </c>
      <c r="R2338" s="137">
        <f t="shared" si="36"/>
        <v>2.4999999999999996</v>
      </c>
    </row>
    <row r="2339" spans="2:18" x14ac:dyDescent="0.35">
      <c r="B2339" s="19">
        <v>44748</v>
      </c>
      <c r="C2339" s="19">
        <v>44748.538101851853</v>
      </c>
      <c r="D2339" s="19" t="s">
        <v>97</v>
      </c>
      <c r="E2339" s="16" t="s">
        <v>10599</v>
      </c>
      <c r="F2339" s="37">
        <v>60</v>
      </c>
      <c r="G2339" s="35">
        <v>44748</v>
      </c>
      <c r="H2339" s="35">
        <v>44808</v>
      </c>
      <c r="I2339" s="37">
        <v>3</v>
      </c>
      <c r="J2339" s="37">
        <v>2</v>
      </c>
      <c r="K2339" s="15" t="s">
        <v>99</v>
      </c>
      <c r="L2339" s="15" t="s">
        <v>105</v>
      </c>
      <c r="M2339" s="15" t="s">
        <v>10598</v>
      </c>
      <c r="N2339" s="15" t="s">
        <v>10597</v>
      </c>
      <c r="O2339" s="37">
        <v>20000</v>
      </c>
      <c r="P2339" s="126" t="s">
        <v>25103</v>
      </c>
      <c r="R2339" s="137">
        <f t="shared" si="36"/>
        <v>2.3499999999999996</v>
      </c>
    </row>
    <row r="2340" spans="2:18" x14ac:dyDescent="0.35">
      <c r="B2340" s="19">
        <v>44748</v>
      </c>
      <c r="C2340" s="19">
        <v>44748.983402777776</v>
      </c>
      <c r="D2340" s="19" t="s">
        <v>97</v>
      </c>
      <c r="E2340" s="16" t="s">
        <v>10554</v>
      </c>
      <c r="F2340" s="37">
        <v>60</v>
      </c>
      <c r="G2340" s="35">
        <v>44749</v>
      </c>
      <c r="H2340" s="35">
        <v>44809</v>
      </c>
      <c r="I2340" s="37">
        <v>4</v>
      </c>
      <c r="J2340" s="37">
        <v>2</v>
      </c>
      <c r="K2340" s="15" t="s">
        <v>99</v>
      </c>
      <c r="L2340" s="15" t="s">
        <v>129</v>
      </c>
      <c r="M2340" s="15" t="s">
        <v>10553</v>
      </c>
      <c r="N2340" s="15" t="s">
        <v>10552</v>
      </c>
      <c r="O2340" s="37">
        <v>32500</v>
      </c>
      <c r="P2340" s="126" t="s">
        <v>25103</v>
      </c>
      <c r="R2340" s="137">
        <f t="shared" si="36"/>
        <v>2.65</v>
      </c>
    </row>
    <row r="2341" spans="2:18" x14ac:dyDescent="0.35">
      <c r="B2341" s="19">
        <v>44749</v>
      </c>
      <c r="C2341" s="19">
        <v>44749.700312499997</v>
      </c>
      <c r="D2341" s="19" t="s">
        <v>97</v>
      </c>
      <c r="E2341" s="16" t="s">
        <v>10496</v>
      </c>
      <c r="F2341" s="37">
        <v>60</v>
      </c>
      <c r="G2341" s="35">
        <v>44750</v>
      </c>
      <c r="H2341" s="35">
        <v>44810</v>
      </c>
      <c r="I2341" s="37">
        <v>12</v>
      </c>
      <c r="J2341" s="37">
        <v>1</v>
      </c>
      <c r="K2341" s="15" t="s">
        <v>99</v>
      </c>
      <c r="L2341" s="15" t="s">
        <v>205</v>
      </c>
      <c r="M2341" s="15" t="s">
        <v>10495</v>
      </c>
      <c r="N2341" s="15" t="s">
        <v>10494</v>
      </c>
      <c r="O2341" s="37">
        <v>200000</v>
      </c>
      <c r="P2341" s="126" t="s">
        <v>25103</v>
      </c>
      <c r="R2341" s="137">
        <f t="shared" si="36"/>
        <v>2.8999999999999995</v>
      </c>
    </row>
    <row r="2342" spans="2:18" x14ac:dyDescent="0.35">
      <c r="B2342" s="19">
        <v>44750</v>
      </c>
      <c r="C2342" s="19">
        <v>44750.400011574071</v>
      </c>
      <c r="D2342" s="19" t="s">
        <v>97</v>
      </c>
      <c r="E2342" s="16" t="s">
        <v>10459</v>
      </c>
      <c r="F2342" s="37">
        <v>60</v>
      </c>
      <c r="G2342" s="35">
        <v>44753</v>
      </c>
      <c r="H2342" s="35">
        <v>44813</v>
      </c>
      <c r="I2342" s="37">
        <v>3</v>
      </c>
      <c r="J2342" s="37">
        <v>3</v>
      </c>
      <c r="K2342" s="15" t="s">
        <v>99</v>
      </c>
      <c r="L2342" s="15" t="s">
        <v>105</v>
      </c>
      <c r="M2342" s="15" t="s">
        <v>10458</v>
      </c>
      <c r="N2342" s="15" t="s">
        <v>10457</v>
      </c>
      <c r="O2342" s="37">
        <v>32000</v>
      </c>
      <c r="P2342" s="126" t="s">
        <v>25103</v>
      </c>
      <c r="R2342" s="137">
        <f t="shared" si="36"/>
        <v>2.3499999999999996</v>
      </c>
    </row>
    <row r="2343" spans="2:18" x14ac:dyDescent="0.35">
      <c r="B2343" s="19">
        <v>44777</v>
      </c>
      <c r="C2343" s="19">
        <v>44750.528460648151</v>
      </c>
      <c r="D2343" s="19">
        <v>44777.532858796294</v>
      </c>
      <c r="E2343" s="16" t="s">
        <v>9481</v>
      </c>
      <c r="F2343" s="37">
        <v>60</v>
      </c>
      <c r="G2343" s="35">
        <v>44781</v>
      </c>
      <c r="H2343" s="35">
        <v>44841</v>
      </c>
      <c r="I2343" s="37">
        <v>5</v>
      </c>
      <c r="J2343" s="37">
        <v>3</v>
      </c>
      <c r="K2343" s="15" t="s">
        <v>112</v>
      </c>
      <c r="L2343" s="15" t="s">
        <v>298</v>
      </c>
      <c r="M2343" s="15" t="s">
        <v>9500</v>
      </c>
      <c r="N2343" s="15" t="s">
        <v>23136</v>
      </c>
      <c r="O2343" s="37">
        <v>30000</v>
      </c>
      <c r="P2343" s="126" t="s">
        <v>25103</v>
      </c>
      <c r="R2343" s="137">
        <f t="shared" si="36"/>
        <v>2.25</v>
      </c>
    </row>
    <row r="2344" spans="2:18" x14ac:dyDescent="0.35">
      <c r="B2344" s="19">
        <v>44750</v>
      </c>
      <c r="C2344" s="19">
        <v>44750.70789351852</v>
      </c>
      <c r="D2344" s="19" t="s">
        <v>97</v>
      </c>
      <c r="E2344" s="16" t="s">
        <v>10418</v>
      </c>
      <c r="F2344" s="37">
        <v>60</v>
      </c>
      <c r="G2344" s="35">
        <v>44755</v>
      </c>
      <c r="H2344" s="35">
        <v>44815</v>
      </c>
      <c r="I2344" s="37">
        <v>4</v>
      </c>
      <c r="J2344" s="37">
        <v>5</v>
      </c>
      <c r="K2344" s="15" t="s">
        <v>99</v>
      </c>
      <c r="L2344" s="15" t="s">
        <v>105</v>
      </c>
      <c r="M2344" s="15" t="s">
        <v>10417</v>
      </c>
      <c r="N2344" s="15" t="s">
        <v>10416</v>
      </c>
      <c r="O2344" s="37">
        <v>100000</v>
      </c>
      <c r="P2344" s="126" t="s">
        <v>25103</v>
      </c>
      <c r="R2344" s="137">
        <f t="shared" si="36"/>
        <v>2.3499999999999996</v>
      </c>
    </row>
    <row r="2345" spans="2:18" x14ac:dyDescent="0.35">
      <c r="B2345" s="19">
        <v>44751</v>
      </c>
      <c r="C2345" s="19">
        <v>44751.460914351854</v>
      </c>
      <c r="D2345" s="19" t="s">
        <v>97</v>
      </c>
      <c r="E2345" s="16" t="s">
        <v>10398</v>
      </c>
      <c r="F2345" s="37">
        <v>60</v>
      </c>
      <c r="G2345" s="35">
        <v>44753</v>
      </c>
      <c r="H2345" s="35">
        <v>44813</v>
      </c>
      <c r="I2345" s="37">
        <v>8</v>
      </c>
      <c r="J2345" s="37">
        <v>3</v>
      </c>
      <c r="K2345" s="15" t="s">
        <v>99</v>
      </c>
      <c r="L2345" s="15" t="s">
        <v>105</v>
      </c>
      <c r="M2345" s="15" t="s">
        <v>10397</v>
      </c>
      <c r="N2345" s="15" t="s">
        <v>10396</v>
      </c>
      <c r="O2345" s="37">
        <v>45000</v>
      </c>
      <c r="P2345" s="126" t="s">
        <v>25103</v>
      </c>
      <c r="R2345" s="137">
        <f t="shared" si="36"/>
        <v>2.3499999999999996</v>
      </c>
    </row>
    <row r="2346" spans="2:18" x14ac:dyDescent="0.35">
      <c r="B2346" s="19">
        <v>44753</v>
      </c>
      <c r="C2346" s="19">
        <v>44753.419131944444</v>
      </c>
      <c r="D2346" s="19" t="s">
        <v>97</v>
      </c>
      <c r="E2346" s="16" t="s">
        <v>10383</v>
      </c>
      <c r="F2346" s="37">
        <v>60</v>
      </c>
      <c r="G2346" s="35">
        <v>44753</v>
      </c>
      <c r="H2346" s="35">
        <v>44813</v>
      </c>
      <c r="I2346" s="37">
        <v>4</v>
      </c>
      <c r="J2346" s="37">
        <v>1</v>
      </c>
      <c r="K2346" s="15" t="s">
        <v>99</v>
      </c>
      <c r="L2346" s="15" t="s">
        <v>100</v>
      </c>
      <c r="M2346" s="15" t="s">
        <v>10382</v>
      </c>
      <c r="N2346" s="15" t="s">
        <v>2985</v>
      </c>
      <c r="O2346" s="37">
        <v>170000</v>
      </c>
      <c r="P2346" s="126" t="s">
        <v>25103</v>
      </c>
      <c r="R2346" s="137">
        <f t="shared" si="36"/>
        <v>3.1999999999999997</v>
      </c>
    </row>
    <row r="2347" spans="2:18" x14ac:dyDescent="0.35">
      <c r="B2347" s="19">
        <v>44753</v>
      </c>
      <c r="C2347" s="19">
        <v>44753.433321759258</v>
      </c>
      <c r="D2347" s="19" t="s">
        <v>97</v>
      </c>
      <c r="E2347" s="16" t="s">
        <v>10381</v>
      </c>
      <c r="F2347" s="37">
        <v>60</v>
      </c>
      <c r="G2347" s="35">
        <v>44754</v>
      </c>
      <c r="H2347" s="35">
        <v>44814</v>
      </c>
      <c r="I2347" s="37">
        <v>4</v>
      </c>
      <c r="J2347" s="37">
        <v>3</v>
      </c>
      <c r="K2347" s="15" t="s">
        <v>99</v>
      </c>
      <c r="L2347" s="15" t="s">
        <v>105</v>
      </c>
      <c r="M2347" s="15" t="s">
        <v>10380</v>
      </c>
      <c r="N2347" s="15" t="s">
        <v>10379</v>
      </c>
      <c r="O2347" s="38">
        <v>27045.599999999999</v>
      </c>
      <c r="P2347" s="126" t="s">
        <v>25103</v>
      </c>
      <c r="R2347" s="137">
        <f t="shared" si="36"/>
        <v>2.3499999999999996</v>
      </c>
    </row>
    <row r="2348" spans="2:18" x14ac:dyDescent="0.35">
      <c r="B2348" s="19">
        <v>44753</v>
      </c>
      <c r="C2348" s="19">
        <v>44753.59878472222</v>
      </c>
      <c r="D2348" s="19" t="s">
        <v>97</v>
      </c>
      <c r="E2348" s="16" t="s">
        <v>10359</v>
      </c>
      <c r="F2348" s="37">
        <v>60</v>
      </c>
      <c r="G2348" s="35">
        <v>44754</v>
      </c>
      <c r="H2348" s="35">
        <v>44814</v>
      </c>
      <c r="I2348" s="37">
        <v>5</v>
      </c>
      <c r="J2348" s="37">
        <v>2</v>
      </c>
      <c r="K2348" s="15" t="s">
        <v>112</v>
      </c>
      <c r="L2348" s="15" t="s">
        <v>298</v>
      </c>
      <c r="M2348" s="15" t="s">
        <v>10358</v>
      </c>
      <c r="N2348" s="15" t="s">
        <v>23271</v>
      </c>
      <c r="O2348" s="37">
        <v>40000</v>
      </c>
      <c r="P2348" s="126" t="s">
        <v>25103</v>
      </c>
      <c r="R2348" s="137">
        <f t="shared" si="36"/>
        <v>2.25</v>
      </c>
    </row>
    <row r="2349" spans="2:18" x14ac:dyDescent="0.35">
      <c r="B2349" s="19">
        <v>44753</v>
      </c>
      <c r="C2349" s="19">
        <v>44753.626099537039</v>
      </c>
      <c r="D2349" s="19" t="s">
        <v>97</v>
      </c>
      <c r="E2349" s="16" t="s">
        <v>10351</v>
      </c>
      <c r="F2349" s="37">
        <v>60</v>
      </c>
      <c r="G2349" s="35">
        <v>44755</v>
      </c>
      <c r="H2349" s="35">
        <v>44815</v>
      </c>
      <c r="I2349" s="37">
        <v>3</v>
      </c>
      <c r="J2349" s="37">
        <v>1</v>
      </c>
      <c r="K2349" s="15" t="s">
        <v>99</v>
      </c>
      <c r="L2349" s="15" t="s">
        <v>105</v>
      </c>
      <c r="M2349" s="15" t="s">
        <v>10350</v>
      </c>
      <c r="N2349" s="15" t="s">
        <v>10349</v>
      </c>
      <c r="O2349" s="37">
        <v>40</v>
      </c>
      <c r="P2349" s="126" t="s">
        <v>25103</v>
      </c>
      <c r="R2349" s="137">
        <f t="shared" si="36"/>
        <v>2.6499999999999995</v>
      </c>
    </row>
    <row r="2350" spans="2:18" x14ac:dyDescent="0.35">
      <c r="B2350" s="19">
        <v>44754</v>
      </c>
      <c r="C2350" s="19">
        <v>44754.614236111112</v>
      </c>
      <c r="D2350" s="19" t="s">
        <v>97</v>
      </c>
      <c r="E2350" s="16" t="s">
        <v>7768</v>
      </c>
      <c r="F2350" s="37">
        <v>60</v>
      </c>
      <c r="G2350" s="35">
        <v>44761</v>
      </c>
      <c r="H2350" s="35">
        <v>44821</v>
      </c>
      <c r="I2350" s="37">
        <v>10</v>
      </c>
      <c r="J2350" s="37">
        <v>1</v>
      </c>
      <c r="K2350" s="15" t="s">
        <v>99</v>
      </c>
      <c r="L2350" s="15" t="s">
        <v>298</v>
      </c>
      <c r="M2350" s="15" t="s">
        <v>10288</v>
      </c>
      <c r="N2350" s="15" t="s">
        <v>10287</v>
      </c>
      <c r="O2350" s="38">
        <v>282601.34000000003</v>
      </c>
      <c r="P2350" s="126" t="s">
        <v>25103</v>
      </c>
      <c r="R2350" s="137">
        <f t="shared" si="36"/>
        <v>2.8999999999999995</v>
      </c>
    </row>
    <row r="2351" spans="2:18" x14ac:dyDescent="0.35">
      <c r="B2351" s="19">
        <v>44754</v>
      </c>
      <c r="C2351" s="19">
        <v>44754.678182870368</v>
      </c>
      <c r="D2351" s="19" t="s">
        <v>97</v>
      </c>
      <c r="E2351" s="16" t="s">
        <v>10278</v>
      </c>
      <c r="F2351" s="37">
        <v>60</v>
      </c>
      <c r="G2351" s="35">
        <v>44755</v>
      </c>
      <c r="H2351" s="35">
        <v>44815</v>
      </c>
      <c r="I2351" s="37">
        <v>4</v>
      </c>
      <c r="J2351" s="37">
        <v>1</v>
      </c>
      <c r="K2351" s="15" t="s">
        <v>99</v>
      </c>
      <c r="L2351" s="15" t="s">
        <v>100</v>
      </c>
      <c r="M2351" s="15" t="s">
        <v>10277</v>
      </c>
      <c r="N2351" s="15" t="s">
        <v>511</v>
      </c>
      <c r="O2351" s="37">
        <v>41500</v>
      </c>
      <c r="P2351" s="126" t="s">
        <v>25103</v>
      </c>
      <c r="R2351" s="137">
        <f t="shared" si="36"/>
        <v>2.7999999999999994</v>
      </c>
    </row>
    <row r="2352" spans="2:18" x14ac:dyDescent="0.35">
      <c r="B2352" s="19">
        <v>44754</v>
      </c>
      <c r="C2352" s="19">
        <v>44754.764386574076</v>
      </c>
      <c r="D2352" s="19" t="s">
        <v>97</v>
      </c>
      <c r="E2352" s="16" t="s">
        <v>10260</v>
      </c>
      <c r="F2352" s="37">
        <v>60</v>
      </c>
      <c r="G2352" s="35">
        <v>44755</v>
      </c>
      <c r="H2352" s="35">
        <v>44815</v>
      </c>
      <c r="I2352" s="37">
        <v>4</v>
      </c>
      <c r="J2352" s="37">
        <v>2</v>
      </c>
      <c r="K2352" s="15" t="s">
        <v>99</v>
      </c>
      <c r="L2352" s="15" t="s">
        <v>105</v>
      </c>
      <c r="M2352" s="15" t="s">
        <v>10259</v>
      </c>
      <c r="N2352" s="15" t="s">
        <v>10258</v>
      </c>
      <c r="O2352" s="37">
        <v>30000</v>
      </c>
      <c r="P2352" s="126" t="s">
        <v>25103</v>
      </c>
      <c r="R2352" s="137">
        <f t="shared" si="36"/>
        <v>2.3499999999999996</v>
      </c>
    </row>
    <row r="2353" spans="2:18" x14ac:dyDescent="0.35">
      <c r="B2353" s="19">
        <v>44756</v>
      </c>
      <c r="C2353" s="19">
        <v>44756.427152777775</v>
      </c>
      <c r="D2353" s="19" t="s">
        <v>97</v>
      </c>
      <c r="E2353" s="16" t="s">
        <v>10202</v>
      </c>
      <c r="F2353" s="37">
        <v>60</v>
      </c>
      <c r="G2353" s="35">
        <v>44755</v>
      </c>
      <c r="H2353" s="35">
        <v>44815</v>
      </c>
      <c r="I2353" s="37">
        <v>10</v>
      </c>
      <c r="J2353" s="37">
        <v>4</v>
      </c>
      <c r="K2353" s="15" t="s">
        <v>99</v>
      </c>
      <c r="L2353" s="15" t="s">
        <v>129</v>
      </c>
      <c r="M2353" s="15" t="s">
        <v>10201</v>
      </c>
      <c r="N2353" s="15" t="s">
        <v>10200</v>
      </c>
      <c r="O2353" s="37">
        <v>5000</v>
      </c>
      <c r="P2353" s="126" t="s">
        <v>25103</v>
      </c>
      <c r="R2353" s="137">
        <f t="shared" si="36"/>
        <v>2.65</v>
      </c>
    </row>
    <row r="2354" spans="2:18" x14ac:dyDescent="0.35">
      <c r="B2354" s="19">
        <v>44756</v>
      </c>
      <c r="C2354" s="19">
        <v>44756.470833333333</v>
      </c>
      <c r="D2354" s="19" t="s">
        <v>97</v>
      </c>
      <c r="E2354" s="16" t="s">
        <v>9372</v>
      </c>
      <c r="F2354" s="37">
        <v>60</v>
      </c>
      <c r="G2354" s="35">
        <v>44760</v>
      </c>
      <c r="H2354" s="35">
        <v>44820</v>
      </c>
      <c r="I2354" s="37">
        <v>4</v>
      </c>
      <c r="J2354" s="37">
        <v>1</v>
      </c>
      <c r="K2354" s="15" t="s">
        <v>99</v>
      </c>
      <c r="L2354" s="15" t="s">
        <v>105</v>
      </c>
      <c r="M2354" s="15" t="s">
        <v>10197</v>
      </c>
      <c r="N2354" s="15" t="s">
        <v>6232</v>
      </c>
      <c r="O2354" s="37">
        <v>72000</v>
      </c>
      <c r="P2354" s="126" t="s">
        <v>25103</v>
      </c>
      <c r="R2354" s="137">
        <f t="shared" si="36"/>
        <v>2.6499999999999995</v>
      </c>
    </row>
    <row r="2355" spans="2:18" x14ac:dyDescent="0.35">
      <c r="B2355" s="19">
        <v>44860</v>
      </c>
      <c r="C2355" s="19">
        <v>44756.470833333333</v>
      </c>
      <c r="D2355" s="19">
        <v>44860.674050925925</v>
      </c>
      <c r="E2355" s="16" t="s">
        <v>9372</v>
      </c>
      <c r="F2355" s="37">
        <v>60</v>
      </c>
      <c r="G2355" s="35">
        <v>44865</v>
      </c>
      <c r="H2355" s="35">
        <v>44925</v>
      </c>
      <c r="I2355" s="37">
        <v>4</v>
      </c>
      <c r="J2355" s="37">
        <v>3</v>
      </c>
      <c r="K2355" s="15" t="s">
        <v>2405</v>
      </c>
      <c r="L2355" s="15" t="s">
        <v>105</v>
      </c>
      <c r="M2355" s="15" t="s">
        <v>9371</v>
      </c>
      <c r="N2355" s="15" t="s">
        <v>9370</v>
      </c>
      <c r="O2355" s="37">
        <v>72000</v>
      </c>
      <c r="P2355" s="126" t="s">
        <v>25103</v>
      </c>
      <c r="R2355" s="137">
        <f t="shared" si="36"/>
        <v>2.2999999999999998</v>
      </c>
    </row>
    <row r="2356" spans="2:18" x14ac:dyDescent="0.35">
      <c r="B2356" s="19">
        <v>44756</v>
      </c>
      <c r="C2356" s="19">
        <v>44756.486562500002</v>
      </c>
      <c r="D2356" s="19" t="s">
        <v>97</v>
      </c>
      <c r="E2356" s="16" t="s">
        <v>10189</v>
      </c>
      <c r="F2356" s="37">
        <v>60</v>
      </c>
      <c r="G2356" s="35">
        <v>44760</v>
      </c>
      <c r="H2356" s="35">
        <v>44820</v>
      </c>
      <c r="I2356" s="37">
        <v>10</v>
      </c>
      <c r="J2356" s="37">
        <v>6</v>
      </c>
      <c r="K2356" s="15" t="s">
        <v>99</v>
      </c>
      <c r="L2356" s="15" t="s">
        <v>129</v>
      </c>
      <c r="M2356" s="15" t="s">
        <v>10188</v>
      </c>
      <c r="N2356" s="15" t="s">
        <v>4382</v>
      </c>
      <c r="O2356" s="37">
        <v>110000</v>
      </c>
      <c r="P2356" s="126" t="s">
        <v>25103</v>
      </c>
      <c r="R2356" s="137">
        <f t="shared" si="36"/>
        <v>3.2499999999999996</v>
      </c>
    </row>
    <row r="2357" spans="2:18" x14ac:dyDescent="0.35">
      <c r="B2357" s="19">
        <v>44835</v>
      </c>
      <c r="C2357" s="19">
        <v>44756.496527777781</v>
      </c>
      <c r="D2357" s="19">
        <v>44835.543587962966</v>
      </c>
      <c r="E2357" s="16" t="s">
        <v>9417</v>
      </c>
      <c r="F2357" s="37">
        <v>60</v>
      </c>
      <c r="G2357" s="35">
        <v>44805</v>
      </c>
      <c r="H2357" s="35">
        <v>44865</v>
      </c>
      <c r="I2357" s="37">
        <v>3</v>
      </c>
      <c r="J2357" s="37">
        <v>1</v>
      </c>
      <c r="K2357" s="15" t="s">
        <v>99</v>
      </c>
      <c r="L2357" s="15" t="s">
        <v>100</v>
      </c>
      <c r="M2357" s="15" t="s">
        <v>9416</v>
      </c>
      <c r="N2357" s="15" t="s">
        <v>9415</v>
      </c>
      <c r="O2357" s="37">
        <v>88000</v>
      </c>
      <c r="P2357" s="126" t="s">
        <v>25103</v>
      </c>
      <c r="R2357" s="137">
        <f t="shared" si="36"/>
        <v>2.7999999999999994</v>
      </c>
    </row>
    <row r="2358" spans="2:18" x14ac:dyDescent="0.35">
      <c r="B2358" s="19">
        <v>44756</v>
      </c>
      <c r="C2358" s="19">
        <v>44756.52621527778</v>
      </c>
      <c r="D2358" s="19" t="s">
        <v>97</v>
      </c>
      <c r="E2358" s="16" t="s">
        <v>10179</v>
      </c>
      <c r="F2358" s="37">
        <v>60</v>
      </c>
      <c r="G2358" s="35">
        <v>44760</v>
      </c>
      <c r="H2358" s="35">
        <v>44820</v>
      </c>
      <c r="I2358" s="37">
        <v>4</v>
      </c>
      <c r="J2358" s="37">
        <v>1</v>
      </c>
      <c r="K2358" s="15" t="s">
        <v>99</v>
      </c>
      <c r="L2358" s="15" t="s">
        <v>105</v>
      </c>
      <c r="M2358" s="15" t="s">
        <v>10178</v>
      </c>
      <c r="N2358" s="15" t="s">
        <v>5854</v>
      </c>
      <c r="O2358" s="37">
        <v>46000</v>
      </c>
      <c r="P2358" s="126" t="s">
        <v>25103</v>
      </c>
      <c r="R2358" s="137">
        <f t="shared" si="36"/>
        <v>2.6499999999999995</v>
      </c>
    </row>
    <row r="2359" spans="2:18" x14ac:dyDescent="0.35">
      <c r="B2359" s="19">
        <v>44756</v>
      </c>
      <c r="C2359" s="19">
        <v>44756.663113425922</v>
      </c>
      <c r="D2359" s="19" t="s">
        <v>97</v>
      </c>
      <c r="E2359" s="16" t="s">
        <v>10164</v>
      </c>
      <c r="F2359" s="37">
        <v>60</v>
      </c>
      <c r="G2359" s="35">
        <v>44756</v>
      </c>
      <c r="H2359" s="35">
        <v>44816</v>
      </c>
      <c r="I2359" s="37">
        <v>5</v>
      </c>
      <c r="J2359" s="37">
        <v>1</v>
      </c>
      <c r="K2359" s="15" t="s">
        <v>99</v>
      </c>
      <c r="L2359" s="15" t="s">
        <v>205</v>
      </c>
      <c r="M2359" s="15" t="s">
        <v>10163</v>
      </c>
      <c r="N2359" s="15" t="s">
        <v>10162</v>
      </c>
      <c r="O2359" s="38">
        <v>115179.98</v>
      </c>
      <c r="P2359" s="126" t="s">
        <v>25103</v>
      </c>
      <c r="R2359" s="137">
        <f t="shared" si="36"/>
        <v>2.4999999999999996</v>
      </c>
    </row>
    <row r="2360" spans="2:18" x14ac:dyDescent="0.35">
      <c r="B2360" s="19">
        <v>44757</v>
      </c>
      <c r="C2360" s="19">
        <v>44757.326678240737</v>
      </c>
      <c r="D2360" s="19" t="s">
        <v>97</v>
      </c>
      <c r="E2360" s="16" t="s">
        <v>10143</v>
      </c>
      <c r="F2360" s="37">
        <v>60</v>
      </c>
      <c r="G2360" s="35">
        <v>44760</v>
      </c>
      <c r="H2360" s="35">
        <v>44820</v>
      </c>
      <c r="I2360" s="37">
        <v>3</v>
      </c>
      <c r="J2360" s="37">
        <v>3</v>
      </c>
      <c r="K2360" s="15" t="s">
        <v>99</v>
      </c>
      <c r="L2360" s="15" t="s">
        <v>105</v>
      </c>
      <c r="M2360" s="15" t="s">
        <v>10142</v>
      </c>
      <c r="N2360" s="15" t="s">
        <v>10141</v>
      </c>
      <c r="O2360" s="37">
        <v>55000</v>
      </c>
      <c r="P2360" s="126" t="s">
        <v>25103</v>
      </c>
      <c r="R2360" s="137">
        <f t="shared" si="36"/>
        <v>2.3499999999999996</v>
      </c>
    </row>
    <row r="2361" spans="2:18" x14ac:dyDescent="0.35">
      <c r="B2361" s="19">
        <v>44757</v>
      </c>
      <c r="C2361" s="19">
        <v>44757.380185185182</v>
      </c>
      <c r="D2361" s="19" t="s">
        <v>97</v>
      </c>
      <c r="E2361" s="16" t="s">
        <v>9265</v>
      </c>
      <c r="F2361" s="37">
        <v>60</v>
      </c>
      <c r="G2361" s="35">
        <v>44757</v>
      </c>
      <c r="H2361" s="35">
        <v>44817</v>
      </c>
      <c r="I2361" s="37">
        <v>2</v>
      </c>
      <c r="J2361" s="37">
        <v>2</v>
      </c>
      <c r="K2361" s="15" t="s">
        <v>99</v>
      </c>
      <c r="L2361" s="15" t="s">
        <v>105</v>
      </c>
      <c r="M2361" s="15" t="s">
        <v>10132</v>
      </c>
      <c r="N2361" s="15" t="s">
        <v>10131</v>
      </c>
      <c r="O2361" s="37">
        <v>100000</v>
      </c>
      <c r="P2361" s="126" t="s">
        <v>25103</v>
      </c>
      <c r="R2361" s="137">
        <f t="shared" si="36"/>
        <v>2.3499999999999996</v>
      </c>
    </row>
    <row r="2362" spans="2:18" x14ac:dyDescent="0.35">
      <c r="B2362" s="19">
        <v>44757</v>
      </c>
      <c r="C2362" s="19">
        <v>44757.65761574074</v>
      </c>
      <c r="D2362" s="19" t="s">
        <v>97</v>
      </c>
      <c r="E2362" s="16" t="s">
        <v>3066</v>
      </c>
      <c r="F2362" s="37">
        <v>60</v>
      </c>
      <c r="G2362" s="35">
        <v>44760</v>
      </c>
      <c r="H2362" s="35">
        <v>44820</v>
      </c>
      <c r="I2362" s="37">
        <v>8</v>
      </c>
      <c r="J2362" s="37">
        <v>3</v>
      </c>
      <c r="K2362" s="15" t="s">
        <v>99</v>
      </c>
      <c r="L2362" s="15" t="s">
        <v>118</v>
      </c>
      <c r="M2362" s="15" t="s">
        <v>10094</v>
      </c>
      <c r="N2362" s="15" t="s">
        <v>10093</v>
      </c>
      <c r="O2362" s="37">
        <v>50000</v>
      </c>
      <c r="P2362" s="126" t="s">
        <v>25103</v>
      </c>
      <c r="R2362" s="137">
        <f t="shared" si="36"/>
        <v>2.3499999999999996</v>
      </c>
    </row>
    <row r="2363" spans="2:18" x14ac:dyDescent="0.35">
      <c r="B2363" s="19">
        <v>44757</v>
      </c>
      <c r="C2363" s="19">
        <v>44757.659641203703</v>
      </c>
      <c r="D2363" s="19" t="s">
        <v>97</v>
      </c>
      <c r="E2363" s="16" t="s">
        <v>3066</v>
      </c>
      <c r="F2363" s="37">
        <v>60</v>
      </c>
      <c r="G2363" s="35">
        <v>44760</v>
      </c>
      <c r="H2363" s="35">
        <v>44820</v>
      </c>
      <c r="I2363" s="37">
        <v>6</v>
      </c>
      <c r="J2363" s="37">
        <v>2</v>
      </c>
      <c r="K2363" s="15" t="s">
        <v>99</v>
      </c>
      <c r="L2363" s="15" t="s">
        <v>118</v>
      </c>
      <c r="M2363" s="15" t="s">
        <v>9800</v>
      </c>
      <c r="N2363" s="15" t="s">
        <v>10092</v>
      </c>
      <c r="O2363" s="37">
        <v>125000</v>
      </c>
      <c r="P2363" s="126" t="s">
        <v>25103</v>
      </c>
      <c r="R2363" s="137">
        <f t="shared" si="36"/>
        <v>2.3499999999999996</v>
      </c>
    </row>
    <row r="2364" spans="2:18" x14ac:dyDescent="0.35">
      <c r="B2364" s="19">
        <v>44771</v>
      </c>
      <c r="C2364" s="19">
        <v>44757.684074074074</v>
      </c>
      <c r="D2364" s="19">
        <v>44771.699861111112</v>
      </c>
      <c r="E2364" s="16" t="s">
        <v>9542</v>
      </c>
      <c r="F2364" s="37">
        <v>60</v>
      </c>
      <c r="G2364" s="35">
        <v>44774</v>
      </c>
      <c r="H2364" s="35">
        <v>44834</v>
      </c>
      <c r="I2364" s="37">
        <v>5</v>
      </c>
      <c r="J2364" s="37">
        <v>3</v>
      </c>
      <c r="K2364" s="15" t="s">
        <v>112</v>
      </c>
      <c r="L2364" s="15" t="s">
        <v>298</v>
      </c>
      <c r="M2364" s="15" t="s">
        <v>9541</v>
      </c>
      <c r="N2364" s="15" t="s">
        <v>21476</v>
      </c>
      <c r="O2364" s="37">
        <v>30000</v>
      </c>
      <c r="P2364" s="126" t="s">
        <v>25103</v>
      </c>
      <c r="R2364" s="137">
        <f t="shared" si="36"/>
        <v>2.25</v>
      </c>
    </row>
    <row r="2365" spans="2:18" x14ac:dyDescent="0.35">
      <c r="B2365" s="19">
        <v>44757</v>
      </c>
      <c r="C2365" s="19">
        <v>44757.776701388888</v>
      </c>
      <c r="D2365" s="19" t="s">
        <v>97</v>
      </c>
      <c r="E2365" s="16" t="s">
        <v>10084</v>
      </c>
      <c r="F2365" s="37">
        <v>60</v>
      </c>
      <c r="G2365" s="35">
        <v>44760</v>
      </c>
      <c r="H2365" s="35">
        <v>44820</v>
      </c>
      <c r="I2365" s="37">
        <v>2</v>
      </c>
      <c r="J2365" s="37">
        <v>1</v>
      </c>
      <c r="K2365" s="15" t="s">
        <v>99</v>
      </c>
      <c r="L2365" s="15" t="s">
        <v>105</v>
      </c>
      <c r="M2365" s="15" t="s">
        <v>10083</v>
      </c>
      <c r="N2365" s="15" t="s">
        <v>10082</v>
      </c>
      <c r="O2365" s="37">
        <v>7000</v>
      </c>
      <c r="P2365" s="126" t="s">
        <v>25103</v>
      </c>
      <c r="R2365" s="137">
        <f t="shared" si="36"/>
        <v>2.6499999999999995</v>
      </c>
    </row>
    <row r="2366" spans="2:18" x14ac:dyDescent="0.35">
      <c r="B2366" s="19">
        <v>44760</v>
      </c>
      <c r="C2366" s="19">
        <v>44760.484143518515</v>
      </c>
      <c r="D2366" s="19" t="s">
        <v>97</v>
      </c>
      <c r="E2366" s="16" t="s">
        <v>10058</v>
      </c>
      <c r="F2366" s="37">
        <v>60</v>
      </c>
      <c r="G2366" s="35">
        <v>44761</v>
      </c>
      <c r="H2366" s="35">
        <v>44821</v>
      </c>
      <c r="I2366" s="37">
        <v>10</v>
      </c>
      <c r="J2366" s="37">
        <v>3</v>
      </c>
      <c r="K2366" s="15" t="s">
        <v>112</v>
      </c>
      <c r="L2366" s="15" t="s">
        <v>129</v>
      </c>
      <c r="M2366" s="15" t="s">
        <v>10057</v>
      </c>
      <c r="N2366" s="15" t="s">
        <v>2752</v>
      </c>
      <c r="O2366" s="37">
        <v>195000</v>
      </c>
      <c r="P2366" s="126" t="s">
        <v>25103</v>
      </c>
      <c r="R2366" s="137">
        <f t="shared" si="36"/>
        <v>3.1</v>
      </c>
    </row>
    <row r="2367" spans="2:18" x14ac:dyDescent="0.35">
      <c r="B2367" s="19">
        <v>45009</v>
      </c>
      <c r="C2367" s="19">
        <v>44760.552800925929</v>
      </c>
      <c r="D2367" s="19">
        <v>45009.793819444443</v>
      </c>
      <c r="E2367" s="16" t="s">
        <v>9233</v>
      </c>
      <c r="F2367" s="37">
        <v>60</v>
      </c>
      <c r="G2367" s="35">
        <v>44763</v>
      </c>
      <c r="H2367" s="35">
        <v>44823</v>
      </c>
      <c r="I2367" s="37">
        <v>5</v>
      </c>
      <c r="J2367" s="37">
        <v>9</v>
      </c>
      <c r="K2367" s="15" t="s">
        <v>2393</v>
      </c>
      <c r="L2367" s="15" t="s">
        <v>105</v>
      </c>
      <c r="M2367" s="15" t="s">
        <v>9232</v>
      </c>
      <c r="N2367" s="15" t="s">
        <v>9231</v>
      </c>
      <c r="O2367" s="37">
        <v>400000</v>
      </c>
      <c r="P2367" s="126" t="s">
        <v>25103</v>
      </c>
      <c r="R2367" s="137">
        <f t="shared" si="36"/>
        <v>3.2999999999999994</v>
      </c>
    </row>
    <row r="2368" spans="2:18" x14ac:dyDescent="0.35">
      <c r="B2368" s="19">
        <v>44760</v>
      </c>
      <c r="C2368" s="19">
        <v>44760.744027777779</v>
      </c>
      <c r="D2368" s="19" t="s">
        <v>97</v>
      </c>
      <c r="E2368" s="16" t="s">
        <v>10046</v>
      </c>
      <c r="F2368" s="37">
        <v>60</v>
      </c>
      <c r="G2368" s="35">
        <v>44762</v>
      </c>
      <c r="H2368" s="35">
        <v>44822</v>
      </c>
      <c r="I2368" s="37">
        <v>6</v>
      </c>
      <c r="J2368" s="37">
        <v>1</v>
      </c>
      <c r="K2368" s="15" t="s">
        <v>99</v>
      </c>
      <c r="L2368" s="15" t="s">
        <v>105</v>
      </c>
      <c r="M2368" s="15" t="s">
        <v>10045</v>
      </c>
      <c r="N2368" s="15" t="s">
        <v>10044</v>
      </c>
      <c r="O2368" s="37">
        <v>65000</v>
      </c>
      <c r="P2368" s="126" t="s">
        <v>25103</v>
      </c>
      <c r="R2368" s="137">
        <f t="shared" si="36"/>
        <v>2.6499999999999995</v>
      </c>
    </row>
    <row r="2369" spans="2:18" x14ac:dyDescent="0.35">
      <c r="B2369" s="19">
        <v>44762</v>
      </c>
      <c r="C2369" s="19">
        <v>44762.371921296297</v>
      </c>
      <c r="D2369" s="19" t="s">
        <v>97</v>
      </c>
      <c r="E2369" s="16" t="s">
        <v>9982</v>
      </c>
      <c r="F2369" s="37">
        <v>60</v>
      </c>
      <c r="G2369" s="35">
        <v>44760</v>
      </c>
      <c r="H2369" s="35">
        <v>44820</v>
      </c>
      <c r="I2369" s="37">
        <v>10</v>
      </c>
      <c r="J2369" s="37">
        <v>3</v>
      </c>
      <c r="K2369" s="15" t="s">
        <v>112</v>
      </c>
      <c r="L2369" s="15" t="s">
        <v>129</v>
      </c>
      <c r="M2369" s="15" t="s">
        <v>9981</v>
      </c>
      <c r="N2369" s="15" t="s">
        <v>2752</v>
      </c>
      <c r="O2369" s="37">
        <v>60000</v>
      </c>
      <c r="P2369" s="126" t="s">
        <v>25103</v>
      </c>
      <c r="R2369" s="137">
        <f t="shared" si="36"/>
        <v>2.7</v>
      </c>
    </row>
    <row r="2370" spans="2:18" x14ac:dyDescent="0.35">
      <c r="B2370" s="19">
        <v>44762</v>
      </c>
      <c r="C2370" s="19">
        <v>44762.500277777777</v>
      </c>
      <c r="D2370" s="19" t="s">
        <v>97</v>
      </c>
      <c r="E2370" s="16" t="s">
        <v>4296</v>
      </c>
      <c r="F2370" s="37">
        <v>60</v>
      </c>
      <c r="G2370" s="35">
        <v>44763</v>
      </c>
      <c r="H2370" s="35">
        <v>44823</v>
      </c>
      <c r="I2370" s="37">
        <v>3</v>
      </c>
      <c r="J2370" s="37">
        <v>4</v>
      </c>
      <c r="K2370" s="15" t="s">
        <v>99</v>
      </c>
      <c r="L2370" s="15" t="s">
        <v>205</v>
      </c>
      <c r="M2370" s="15" t="s">
        <v>9970</v>
      </c>
      <c r="N2370" s="15" t="s">
        <v>9969</v>
      </c>
      <c r="O2370" s="37">
        <v>50000</v>
      </c>
      <c r="P2370" s="126" t="s">
        <v>25103</v>
      </c>
      <c r="R2370" s="137">
        <f t="shared" si="36"/>
        <v>2.1999999999999997</v>
      </c>
    </row>
    <row r="2371" spans="2:18" x14ac:dyDescent="0.35">
      <c r="B2371" s="19">
        <v>44762</v>
      </c>
      <c r="C2371" s="19">
        <v>44762.810196759259</v>
      </c>
      <c r="D2371" s="19" t="s">
        <v>97</v>
      </c>
      <c r="E2371" s="16" t="s">
        <v>9950</v>
      </c>
      <c r="F2371" s="37">
        <v>60</v>
      </c>
      <c r="G2371" s="35">
        <v>44762</v>
      </c>
      <c r="H2371" s="35">
        <v>44822</v>
      </c>
      <c r="I2371" s="37">
        <v>2</v>
      </c>
      <c r="J2371" s="37">
        <v>1</v>
      </c>
      <c r="K2371" s="15" t="s">
        <v>99</v>
      </c>
      <c r="L2371" s="15" t="s">
        <v>105</v>
      </c>
      <c r="M2371" s="15" t="s">
        <v>9949</v>
      </c>
      <c r="N2371" s="15" t="s">
        <v>9948</v>
      </c>
      <c r="O2371" s="37">
        <v>18000</v>
      </c>
      <c r="P2371" s="126" t="s">
        <v>25103</v>
      </c>
      <c r="R2371" s="137">
        <f t="shared" si="36"/>
        <v>2.6499999999999995</v>
      </c>
    </row>
    <row r="2372" spans="2:18" x14ac:dyDescent="0.35">
      <c r="B2372" s="19">
        <v>44762</v>
      </c>
      <c r="C2372" s="19">
        <v>44762.959027777775</v>
      </c>
      <c r="D2372" s="19" t="s">
        <v>97</v>
      </c>
      <c r="E2372" s="16" t="s">
        <v>9938</v>
      </c>
      <c r="F2372" s="37">
        <v>60</v>
      </c>
      <c r="G2372" s="35">
        <v>44725</v>
      </c>
      <c r="H2372" s="35">
        <v>44785</v>
      </c>
      <c r="I2372" s="37">
        <v>2</v>
      </c>
      <c r="J2372" s="37">
        <v>2</v>
      </c>
      <c r="K2372" s="15" t="s">
        <v>99</v>
      </c>
      <c r="L2372" s="15" t="s">
        <v>105</v>
      </c>
      <c r="M2372" s="15" t="s">
        <v>9937</v>
      </c>
      <c r="N2372" s="15" t="s">
        <v>9936</v>
      </c>
      <c r="O2372" s="37">
        <v>30000</v>
      </c>
      <c r="P2372" s="126" t="s">
        <v>25103</v>
      </c>
      <c r="R2372" s="137">
        <f t="shared" ref="R2372:R2435" si="37">0.3*IF(F2372&lt;=30, 2, IF(AND(F2372&gt;=31, F2372&lt;=90), 3, IF(AND(F2372&gt;=91, F2372&lt;=180), 4, IF(AND(F2372&gt;=181, F2372&lt;=364), 1, 2)))) + 0.3*IF(J2372=1, 3, IF(AND(J2372&gt;=2, J2372&lt;=5), 2, IF(AND(J2372&gt;=6, J2372&lt;=10), 4, 2))) + 0.2*IF(O2372&lt;=150000, 2, IF(AND(O2372&gt;=150001, O2372&lt;=500000), 4, IF(AND(O2372&gt;=500001, O2372&lt;=1000000), 1, 3)))+ 0.15*IF(NOT(ISERROR(SEARCH("fognat",L2372))), 4, IF(NOT(ISERROR(SEARCH("compres",L2372))), 2, IF(NOT(ISERROR(SEARCH("facciat",L2372))), 3, IF(NOT(ISERROR(SEARCH("estaur",L2372))), 4, 1)))) + 0.05*IF(NOT(ISERROR(SEARCH("anutenz",K2372))), 3, IF(NOT(ISERROR(SEARCH("uova",K2372))), 4, IF(NOT(ISERROR(SEARCH("rivat",K2372))), 2, IF(NOT(ISERROR(SEARCH("ubblic",K2372))), 1, 1))))</f>
        <v>2.3499999999999996</v>
      </c>
    </row>
    <row r="2373" spans="2:18" x14ac:dyDescent="0.35">
      <c r="B2373" s="19">
        <v>44763</v>
      </c>
      <c r="C2373" s="19">
        <v>44763.500324074077</v>
      </c>
      <c r="D2373" s="19" t="s">
        <v>97</v>
      </c>
      <c r="E2373" s="16" t="s">
        <v>9916</v>
      </c>
      <c r="F2373" s="37">
        <v>60</v>
      </c>
      <c r="G2373" s="35">
        <v>44767</v>
      </c>
      <c r="H2373" s="35">
        <v>44827</v>
      </c>
      <c r="I2373" s="37">
        <v>4</v>
      </c>
      <c r="J2373" s="37">
        <v>1</v>
      </c>
      <c r="K2373" s="15" t="s">
        <v>99</v>
      </c>
      <c r="L2373" s="15" t="s">
        <v>105</v>
      </c>
      <c r="M2373" s="15" t="s">
        <v>9915</v>
      </c>
      <c r="N2373" s="15" t="s">
        <v>6232</v>
      </c>
      <c r="O2373" s="37">
        <v>36000</v>
      </c>
      <c r="P2373" s="126" t="s">
        <v>25103</v>
      </c>
      <c r="R2373" s="137">
        <f t="shared" si="37"/>
        <v>2.6499999999999995</v>
      </c>
    </row>
    <row r="2374" spans="2:18" x14ac:dyDescent="0.35">
      <c r="B2374" s="19">
        <v>44764</v>
      </c>
      <c r="C2374" s="19">
        <v>44764.450127314813</v>
      </c>
      <c r="D2374" s="19" t="s">
        <v>97</v>
      </c>
      <c r="E2374" s="16" t="s">
        <v>9144</v>
      </c>
      <c r="F2374" s="37">
        <v>60</v>
      </c>
      <c r="G2374" s="35">
        <v>44767</v>
      </c>
      <c r="H2374" s="35">
        <v>44827</v>
      </c>
      <c r="I2374" s="37">
        <v>3</v>
      </c>
      <c r="J2374" s="37">
        <v>1</v>
      </c>
      <c r="K2374" s="15" t="s">
        <v>99</v>
      </c>
      <c r="L2374" s="15" t="s">
        <v>105</v>
      </c>
      <c r="M2374" s="15" t="s">
        <v>9880</v>
      </c>
      <c r="N2374" s="15" t="s">
        <v>9879</v>
      </c>
      <c r="O2374" s="37">
        <v>60000</v>
      </c>
      <c r="P2374" s="126" t="s">
        <v>25103</v>
      </c>
      <c r="R2374" s="137">
        <f t="shared" si="37"/>
        <v>2.6499999999999995</v>
      </c>
    </row>
    <row r="2375" spans="2:18" x14ac:dyDescent="0.35">
      <c r="B2375" s="19">
        <v>44764</v>
      </c>
      <c r="C2375" s="19">
        <v>44764.780648148146</v>
      </c>
      <c r="D2375" s="19" t="s">
        <v>97</v>
      </c>
      <c r="E2375" s="16" t="s">
        <v>2962</v>
      </c>
      <c r="F2375" s="37">
        <v>60</v>
      </c>
      <c r="G2375" s="35">
        <v>44764</v>
      </c>
      <c r="H2375" s="35">
        <v>44824</v>
      </c>
      <c r="I2375" s="37">
        <v>15</v>
      </c>
      <c r="J2375" s="37">
        <v>4</v>
      </c>
      <c r="K2375" s="15" t="s">
        <v>99</v>
      </c>
      <c r="L2375" s="15" t="s">
        <v>105</v>
      </c>
      <c r="M2375" s="15" t="s">
        <v>9449</v>
      </c>
      <c r="N2375" s="15" t="s">
        <v>9838</v>
      </c>
      <c r="O2375" s="37">
        <v>200000</v>
      </c>
      <c r="P2375" s="126" t="s">
        <v>25103</v>
      </c>
      <c r="R2375" s="137">
        <f t="shared" si="37"/>
        <v>2.7499999999999996</v>
      </c>
    </row>
    <row r="2376" spans="2:18" x14ac:dyDescent="0.35">
      <c r="B2376" s="19">
        <v>44820</v>
      </c>
      <c r="C2376" s="19">
        <v>44764.780648148146</v>
      </c>
      <c r="D2376" s="19">
        <v>44820.674953703703</v>
      </c>
      <c r="E2376" s="16" t="s">
        <v>2962</v>
      </c>
      <c r="F2376" s="37">
        <v>60</v>
      </c>
      <c r="G2376" s="35">
        <v>44764</v>
      </c>
      <c r="H2376" s="35">
        <v>44824</v>
      </c>
      <c r="I2376" s="37">
        <v>15</v>
      </c>
      <c r="J2376" s="37">
        <v>5</v>
      </c>
      <c r="K2376" s="15" t="s">
        <v>99</v>
      </c>
      <c r="L2376" s="15" t="s">
        <v>105</v>
      </c>
      <c r="M2376" s="15" t="s">
        <v>9449</v>
      </c>
      <c r="N2376" s="15" t="s">
        <v>9448</v>
      </c>
      <c r="O2376" s="37">
        <v>200000</v>
      </c>
      <c r="P2376" s="126" t="s">
        <v>25103</v>
      </c>
      <c r="R2376" s="137">
        <f t="shared" si="37"/>
        <v>2.7499999999999996</v>
      </c>
    </row>
    <row r="2377" spans="2:18" x14ac:dyDescent="0.35">
      <c r="B2377" s="19">
        <v>44765</v>
      </c>
      <c r="C2377" s="19">
        <v>44765.719305555554</v>
      </c>
      <c r="D2377" s="19" t="s">
        <v>97</v>
      </c>
      <c r="E2377" s="16" t="s">
        <v>9832</v>
      </c>
      <c r="F2377" s="37">
        <v>60</v>
      </c>
      <c r="G2377" s="35">
        <v>44767</v>
      </c>
      <c r="H2377" s="35">
        <v>44827</v>
      </c>
      <c r="I2377" s="37">
        <v>6</v>
      </c>
      <c r="J2377" s="37">
        <v>1</v>
      </c>
      <c r="K2377" s="15" t="s">
        <v>99</v>
      </c>
      <c r="L2377" s="15" t="s">
        <v>105</v>
      </c>
      <c r="M2377" s="15" t="s">
        <v>9831</v>
      </c>
      <c r="N2377" s="15" t="s">
        <v>9830</v>
      </c>
      <c r="O2377" s="37">
        <v>35000</v>
      </c>
      <c r="P2377" s="126" t="s">
        <v>25103</v>
      </c>
      <c r="R2377" s="137">
        <f t="shared" si="37"/>
        <v>2.6499999999999995</v>
      </c>
    </row>
    <row r="2378" spans="2:18" x14ac:dyDescent="0.35">
      <c r="B2378" s="19">
        <v>44766</v>
      </c>
      <c r="C2378" s="19">
        <v>44766.679444444446</v>
      </c>
      <c r="D2378" s="19" t="s">
        <v>97</v>
      </c>
      <c r="E2378" s="16" t="s">
        <v>9822</v>
      </c>
      <c r="F2378" s="37">
        <v>60</v>
      </c>
      <c r="G2378" s="35">
        <v>44763</v>
      </c>
      <c r="H2378" s="35">
        <v>44823</v>
      </c>
      <c r="I2378" s="37">
        <v>4</v>
      </c>
      <c r="J2378" s="37">
        <v>0</v>
      </c>
      <c r="K2378" s="15" t="s">
        <v>99</v>
      </c>
      <c r="L2378" s="15" t="s">
        <v>105</v>
      </c>
      <c r="M2378" s="15" t="s">
        <v>9829</v>
      </c>
      <c r="N2378" s="15" t="s">
        <v>9820</v>
      </c>
      <c r="O2378" s="37">
        <v>35000</v>
      </c>
      <c r="P2378" s="126" t="s">
        <v>25103</v>
      </c>
      <c r="R2378" s="137">
        <f t="shared" si="37"/>
        <v>2.3499999999999996</v>
      </c>
    </row>
    <row r="2379" spans="2:18" x14ac:dyDescent="0.35">
      <c r="B2379" s="19">
        <v>44767</v>
      </c>
      <c r="C2379" s="19">
        <v>44766.679444444446</v>
      </c>
      <c r="D2379" s="19">
        <v>44767.39025462963</v>
      </c>
      <c r="E2379" s="16" t="s">
        <v>9822</v>
      </c>
      <c r="F2379" s="37">
        <v>60</v>
      </c>
      <c r="G2379" s="35">
        <v>44763</v>
      </c>
      <c r="H2379" s="35">
        <v>44823</v>
      </c>
      <c r="I2379" s="37">
        <v>4</v>
      </c>
      <c r="J2379" s="37">
        <v>0</v>
      </c>
      <c r="K2379" s="15" t="s">
        <v>99</v>
      </c>
      <c r="L2379" s="15" t="s">
        <v>105</v>
      </c>
      <c r="M2379" s="15" t="s">
        <v>9821</v>
      </c>
      <c r="N2379" s="15" t="s">
        <v>9820</v>
      </c>
      <c r="O2379" s="37">
        <v>35000</v>
      </c>
      <c r="P2379" s="126" t="s">
        <v>25103</v>
      </c>
      <c r="R2379" s="137">
        <f t="shared" si="37"/>
        <v>2.3499999999999996</v>
      </c>
    </row>
    <row r="2380" spans="2:18" x14ac:dyDescent="0.35">
      <c r="B2380" s="19">
        <v>44767</v>
      </c>
      <c r="C2380" s="19">
        <v>44767.364328703705</v>
      </c>
      <c r="D2380" s="19" t="s">
        <v>97</v>
      </c>
      <c r="E2380" s="16" t="s">
        <v>3305</v>
      </c>
      <c r="F2380" s="37">
        <v>60</v>
      </c>
      <c r="G2380" s="35">
        <v>44722</v>
      </c>
      <c r="H2380" s="35">
        <v>44782</v>
      </c>
      <c r="I2380" s="37">
        <v>6</v>
      </c>
      <c r="J2380" s="37">
        <v>4</v>
      </c>
      <c r="K2380" s="15" t="s">
        <v>99</v>
      </c>
      <c r="L2380" s="15" t="s">
        <v>105</v>
      </c>
      <c r="M2380" s="15" t="s">
        <v>9824</v>
      </c>
      <c r="N2380" s="15" t="s">
        <v>9823</v>
      </c>
      <c r="O2380" s="37">
        <v>40000</v>
      </c>
      <c r="P2380" s="126" t="s">
        <v>25103</v>
      </c>
      <c r="R2380" s="137">
        <f t="shared" si="37"/>
        <v>2.3499999999999996</v>
      </c>
    </row>
    <row r="2381" spans="2:18" x14ac:dyDescent="0.35">
      <c r="B2381" s="19">
        <v>44767</v>
      </c>
      <c r="C2381" s="19">
        <v>44767.5155787037</v>
      </c>
      <c r="D2381" s="19" t="s">
        <v>97</v>
      </c>
      <c r="E2381" s="16" t="s">
        <v>3066</v>
      </c>
      <c r="F2381" s="37">
        <v>60</v>
      </c>
      <c r="G2381" s="35">
        <v>44760</v>
      </c>
      <c r="H2381" s="35">
        <v>44820</v>
      </c>
      <c r="I2381" s="37">
        <v>10</v>
      </c>
      <c r="J2381" s="37">
        <v>4</v>
      </c>
      <c r="K2381" s="15" t="s">
        <v>99</v>
      </c>
      <c r="L2381" s="15" t="s">
        <v>118</v>
      </c>
      <c r="M2381" s="15" t="s">
        <v>9800</v>
      </c>
      <c r="N2381" s="15" t="s">
        <v>9799</v>
      </c>
      <c r="O2381" s="37">
        <v>125000</v>
      </c>
      <c r="P2381" s="126" t="s">
        <v>25103</v>
      </c>
      <c r="R2381" s="137">
        <f t="shared" si="37"/>
        <v>2.3499999999999996</v>
      </c>
    </row>
    <row r="2382" spans="2:18" x14ac:dyDescent="0.35">
      <c r="B2382" s="19">
        <v>44768</v>
      </c>
      <c r="C2382" s="19">
        <v>44768.495937500003</v>
      </c>
      <c r="D2382" s="19" t="s">
        <v>97</v>
      </c>
      <c r="E2382" s="16" t="s">
        <v>9290</v>
      </c>
      <c r="F2382" s="37">
        <v>60</v>
      </c>
      <c r="G2382" s="35">
        <v>44774</v>
      </c>
      <c r="H2382" s="35">
        <v>44834</v>
      </c>
      <c r="I2382" s="37">
        <v>4</v>
      </c>
      <c r="J2382" s="37">
        <v>1</v>
      </c>
      <c r="K2382" s="15" t="s">
        <v>99</v>
      </c>
      <c r="L2382" s="15" t="s">
        <v>105</v>
      </c>
      <c r="M2382" s="15" t="s">
        <v>9744</v>
      </c>
      <c r="N2382" s="15" t="s">
        <v>9743</v>
      </c>
      <c r="O2382" s="37">
        <v>32500</v>
      </c>
      <c r="P2382" s="126" t="s">
        <v>25103</v>
      </c>
      <c r="R2382" s="137">
        <f t="shared" si="37"/>
        <v>2.6499999999999995</v>
      </c>
    </row>
    <row r="2383" spans="2:18" x14ac:dyDescent="0.35">
      <c r="B2383" s="19">
        <v>44939</v>
      </c>
      <c r="C2383" s="19">
        <v>44768.495937500003</v>
      </c>
      <c r="D2383" s="19">
        <v>44939.746006944442</v>
      </c>
      <c r="E2383" s="16" t="s">
        <v>9290</v>
      </c>
      <c r="F2383" s="37">
        <v>60</v>
      </c>
      <c r="G2383" s="35">
        <v>44942</v>
      </c>
      <c r="H2383" s="35">
        <v>45002</v>
      </c>
      <c r="I2383" s="37">
        <v>4</v>
      </c>
      <c r="J2383" s="37">
        <v>4</v>
      </c>
      <c r="K2383" s="15" t="s">
        <v>2393</v>
      </c>
      <c r="L2383" s="15" t="s">
        <v>105</v>
      </c>
      <c r="M2383" s="15" t="s">
        <v>9289</v>
      </c>
      <c r="N2383" s="15" t="s">
        <v>9288</v>
      </c>
      <c r="O2383" s="37">
        <v>32000</v>
      </c>
      <c r="P2383" s="126" t="s">
        <v>25103</v>
      </c>
      <c r="R2383" s="137">
        <f t="shared" si="37"/>
        <v>2.2999999999999998</v>
      </c>
    </row>
    <row r="2384" spans="2:18" x14ac:dyDescent="0.35">
      <c r="B2384" s="19">
        <v>44768</v>
      </c>
      <c r="C2384" s="19">
        <v>44768.654097222221</v>
      </c>
      <c r="D2384" s="19" t="s">
        <v>97</v>
      </c>
      <c r="E2384" s="16" t="s">
        <v>9451</v>
      </c>
      <c r="F2384" s="37">
        <v>60</v>
      </c>
      <c r="G2384" s="35">
        <v>44774</v>
      </c>
      <c r="H2384" s="35">
        <v>44834</v>
      </c>
      <c r="I2384" s="37">
        <v>10</v>
      </c>
      <c r="J2384" s="37">
        <v>1</v>
      </c>
      <c r="K2384" s="15" t="s">
        <v>112</v>
      </c>
      <c r="L2384" s="15" t="s">
        <v>298</v>
      </c>
      <c r="M2384" s="15" t="s">
        <v>9450</v>
      </c>
      <c r="N2384" s="15" t="s">
        <v>20775</v>
      </c>
      <c r="O2384" s="37">
        <v>50000</v>
      </c>
      <c r="P2384" s="126" t="s">
        <v>25103</v>
      </c>
      <c r="R2384" s="137">
        <f t="shared" si="37"/>
        <v>2.5499999999999998</v>
      </c>
    </row>
    <row r="2385" spans="2:18" x14ac:dyDescent="0.35">
      <c r="B2385" s="19">
        <v>44818</v>
      </c>
      <c r="C2385" s="19">
        <v>44768.654097222221</v>
      </c>
      <c r="D2385" s="19">
        <v>44818.60491898148</v>
      </c>
      <c r="E2385" s="16" t="s">
        <v>9451</v>
      </c>
      <c r="F2385" s="37">
        <v>60</v>
      </c>
      <c r="G2385" s="35">
        <v>44819</v>
      </c>
      <c r="H2385" s="35">
        <v>44879</v>
      </c>
      <c r="I2385" s="37">
        <v>10</v>
      </c>
      <c r="J2385" s="37">
        <v>2</v>
      </c>
      <c r="K2385" s="15" t="s">
        <v>112</v>
      </c>
      <c r="L2385" s="15" t="s">
        <v>298</v>
      </c>
      <c r="M2385" s="15" t="s">
        <v>9450</v>
      </c>
      <c r="N2385" s="15" t="s">
        <v>23477</v>
      </c>
      <c r="O2385" s="37">
        <v>30000</v>
      </c>
      <c r="P2385" s="126" t="s">
        <v>25103</v>
      </c>
      <c r="R2385" s="137">
        <f t="shared" si="37"/>
        <v>2.25</v>
      </c>
    </row>
    <row r="2386" spans="2:18" x14ac:dyDescent="0.35">
      <c r="B2386" s="19">
        <v>44768</v>
      </c>
      <c r="C2386" s="19">
        <v>44768.750486111108</v>
      </c>
      <c r="D2386" s="19" t="s">
        <v>97</v>
      </c>
      <c r="E2386" s="16" t="s">
        <v>145</v>
      </c>
      <c r="F2386" s="37">
        <v>60</v>
      </c>
      <c r="G2386" s="35">
        <v>44774</v>
      </c>
      <c r="H2386" s="35">
        <v>44834</v>
      </c>
      <c r="I2386" s="37">
        <v>6</v>
      </c>
      <c r="J2386" s="37">
        <v>1</v>
      </c>
      <c r="K2386" s="15" t="s">
        <v>99</v>
      </c>
      <c r="L2386" s="15" t="s">
        <v>105</v>
      </c>
      <c r="M2386" s="15" t="s">
        <v>9720</v>
      </c>
      <c r="N2386" s="15" t="s">
        <v>23446</v>
      </c>
      <c r="O2386" s="38">
        <v>159870.1</v>
      </c>
      <c r="P2386" s="126" t="s">
        <v>25103</v>
      </c>
      <c r="R2386" s="137">
        <f t="shared" si="37"/>
        <v>3.0499999999999994</v>
      </c>
    </row>
    <row r="2387" spans="2:18" x14ac:dyDescent="0.35">
      <c r="B2387" s="19">
        <v>44768</v>
      </c>
      <c r="C2387" s="19">
        <v>44768.785671296297</v>
      </c>
      <c r="D2387" s="19" t="s">
        <v>97</v>
      </c>
      <c r="E2387" s="16" t="s">
        <v>9713</v>
      </c>
      <c r="F2387" s="37">
        <v>60</v>
      </c>
      <c r="G2387" s="35">
        <v>44774</v>
      </c>
      <c r="H2387" s="35">
        <v>44834</v>
      </c>
      <c r="I2387" s="37">
        <v>4</v>
      </c>
      <c r="J2387" s="37">
        <v>1</v>
      </c>
      <c r="K2387" s="15" t="s">
        <v>99</v>
      </c>
      <c r="L2387" s="15" t="s">
        <v>105</v>
      </c>
      <c r="M2387" s="15" t="s">
        <v>9712</v>
      </c>
      <c r="N2387" s="15" t="s">
        <v>151</v>
      </c>
      <c r="O2387" s="37">
        <v>100000</v>
      </c>
      <c r="P2387" s="126" t="s">
        <v>25103</v>
      </c>
      <c r="R2387" s="137">
        <f t="shared" si="37"/>
        <v>2.6499999999999995</v>
      </c>
    </row>
    <row r="2388" spans="2:18" x14ac:dyDescent="0.35">
      <c r="B2388" s="19">
        <v>44769</v>
      </c>
      <c r="C2388" s="19">
        <v>44769.533009259256</v>
      </c>
      <c r="D2388" s="19" t="s">
        <v>97</v>
      </c>
      <c r="E2388" s="16" t="s">
        <v>4686</v>
      </c>
      <c r="F2388" s="37">
        <v>60</v>
      </c>
      <c r="G2388" s="35">
        <v>44760</v>
      </c>
      <c r="H2388" s="35">
        <v>44820</v>
      </c>
      <c r="I2388" s="37">
        <v>3</v>
      </c>
      <c r="J2388" s="37">
        <v>2</v>
      </c>
      <c r="K2388" s="15" t="s">
        <v>99</v>
      </c>
      <c r="L2388" s="15" t="s">
        <v>105</v>
      </c>
      <c r="M2388" s="15" t="s">
        <v>9704</v>
      </c>
      <c r="N2388" s="15" t="s">
        <v>401</v>
      </c>
      <c r="O2388" s="37">
        <v>77200</v>
      </c>
      <c r="P2388" s="126" t="s">
        <v>25103</v>
      </c>
      <c r="R2388" s="137">
        <f t="shared" si="37"/>
        <v>2.3499999999999996</v>
      </c>
    </row>
    <row r="2389" spans="2:18" x14ac:dyDescent="0.35">
      <c r="B2389" s="19">
        <v>44769</v>
      </c>
      <c r="C2389" s="19">
        <v>44769.628530092596</v>
      </c>
      <c r="D2389" s="19" t="s">
        <v>97</v>
      </c>
      <c r="E2389" s="16" t="s">
        <v>9691</v>
      </c>
      <c r="F2389" s="37">
        <v>60</v>
      </c>
      <c r="G2389" s="35">
        <v>44774</v>
      </c>
      <c r="H2389" s="35">
        <v>44834</v>
      </c>
      <c r="I2389" s="37">
        <v>5</v>
      </c>
      <c r="J2389" s="37">
        <v>4</v>
      </c>
      <c r="K2389" s="15" t="s">
        <v>99</v>
      </c>
      <c r="L2389" s="15" t="s">
        <v>105</v>
      </c>
      <c r="M2389" s="15" t="s">
        <v>9690</v>
      </c>
      <c r="N2389" s="15" t="s">
        <v>9689</v>
      </c>
      <c r="O2389" s="37">
        <v>40500</v>
      </c>
      <c r="P2389" s="126" t="s">
        <v>25103</v>
      </c>
      <c r="R2389" s="137">
        <f t="shared" si="37"/>
        <v>2.3499999999999996</v>
      </c>
    </row>
    <row r="2390" spans="2:18" x14ac:dyDescent="0.35">
      <c r="B2390" s="19">
        <v>44770</v>
      </c>
      <c r="C2390" s="19">
        <v>44770.38040509259</v>
      </c>
      <c r="D2390" s="19" t="s">
        <v>97</v>
      </c>
      <c r="E2390" s="16" t="s">
        <v>9357</v>
      </c>
      <c r="F2390" s="37">
        <v>60</v>
      </c>
      <c r="G2390" s="35">
        <v>44793</v>
      </c>
      <c r="H2390" s="35">
        <v>44853</v>
      </c>
      <c r="I2390" s="37">
        <v>4</v>
      </c>
      <c r="J2390" s="37">
        <v>2</v>
      </c>
      <c r="K2390" s="15" t="s">
        <v>99</v>
      </c>
      <c r="L2390" s="15" t="s">
        <v>105</v>
      </c>
      <c r="M2390" s="15" t="s">
        <v>9675</v>
      </c>
      <c r="N2390" s="15" t="s">
        <v>9353</v>
      </c>
      <c r="O2390" s="37">
        <v>240000</v>
      </c>
      <c r="P2390" s="126" t="s">
        <v>25103</v>
      </c>
      <c r="R2390" s="137">
        <f t="shared" si="37"/>
        <v>2.7499999999999996</v>
      </c>
    </row>
    <row r="2391" spans="2:18" x14ac:dyDescent="0.35">
      <c r="B2391" s="19">
        <v>44770</v>
      </c>
      <c r="C2391" s="19">
        <v>44770.416747685187</v>
      </c>
      <c r="D2391" s="19" t="s">
        <v>97</v>
      </c>
      <c r="E2391" s="16" t="s">
        <v>9658</v>
      </c>
      <c r="F2391" s="37">
        <v>60</v>
      </c>
      <c r="G2391" s="35">
        <v>44771</v>
      </c>
      <c r="H2391" s="35">
        <v>44831</v>
      </c>
      <c r="I2391" s="37">
        <v>5</v>
      </c>
      <c r="J2391" s="37">
        <v>1</v>
      </c>
      <c r="K2391" s="15" t="s">
        <v>99</v>
      </c>
      <c r="L2391" s="15" t="s">
        <v>105</v>
      </c>
      <c r="M2391" s="15" t="s">
        <v>9657</v>
      </c>
      <c r="N2391" s="15" t="s">
        <v>9656</v>
      </c>
      <c r="O2391" s="37">
        <v>20000</v>
      </c>
      <c r="P2391" s="126" t="s">
        <v>25103</v>
      </c>
      <c r="R2391" s="137">
        <f t="shared" si="37"/>
        <v>2.6499999999999995</v>
      </c>
    </row>
    <row r="2392" spans="2:18" x14ac:dyDescent="0.35">
      <c r="B2392" s="19">
        <v>44771</v>
      </c>
      <c r="C2392" s="19">
        <v>44771.412835648145</v>
      </c>
      <c r="D2392" s="19" t="s">
        <v>97</v>
      </c>
      <c r="E2392" s="16" t="s">
        <v>9591</v>
      </c>
      <c r="F2392" s="37">
        <v>60</v>
      </c>
      <c r="G2392" s="35">
        <v>44775</v>
      </c>
      <c r="H2392" s="35">
        <v>44835</v>
      </c>
      <c r="I2392" s="37">
        <v>4</v>
      </c>
      <c r="J2392" s="37">
        <v>2</v>
      </c>
      <c r="K2392" s="15" t="s">
        <v>99</v>
      </c>
      <c r="L2392" s="15" t="s">
        <v>205</v>
      </c>
      <c r="M2392" s="15" t="s">
        <v>9590</v>
      </c>
      <c r="N2392" s="15" t="s">
        <v>9589</v>
      </c>
      <c r="O2392" s="37">
        <v>110353</v>
      </c>
      <c r="P2392" s="126" t="s">
        <v>25103</v>
      </c>
      <c r="R2392" s="137">
        <f t="shared" si="37"/>
        <v>2.1999999999999997</v>
      </c>
    </row>
    <row r="2393" spans="2:18" x14ac:dyDescent="0.35">
      <c r="B2393" s="19">
        <v>44771</v>
      </c>
      <c r="C2393" s="19">
        <v>44771.534571759257</v>
      </c>
      <c r="D2393" s="19" t="s">
        <v>97</v>
      </c>
      <c r="E2393" s="16" t="s">
        <v>9570</v>
      </c>
      <c r="F2393" s="37">
        <v>60</v>
      </c>
      <c r="G2393" s="35">
        <v>44774</v>
      </c>
      <c r="H2393" s="35">
        <v>44834</v>
      </c>
      <c r="I2393" s="37">
        <v>5</v>
      </c>
      <c r="J2393" s="37">
        <v>1</v>
      </c>
      <c r="K2393" s="15" t="s">
        <v>99</v>
      </c>
      <c r="L2393" s="15" t="s">
        <v>100</v>
      </c>
      <c r="M2393" s="15" t="s">
        <v>9569</v>
      </c>
      <c r="N2393" s="15" t="s">
        <v>9568</v>
      </c>
      <c r="O2393" s="37">
        <v>6700</v>
      </c>
      <c r="P2393" s="126" t="s">
        <v>25103</v>
      </c>
      <c r="R2393" s="137">
        <f t="shared" si="37"/>
        <v>2.7999999999999994</v>
      </c>
    </row>
    <row r="2394" spans="2:18" x14ac:dyDescent="0.35">
      <c r="B2394" s="19">
        <v>44771</v>
      </c>
      <c r="C2394" s="19">
        <v>44771.72552083333</v>
      </c>
      <c r="D2394" s="19" t="s">
        <v>97</v>
      </c>
      <c r="E2394" s="16" t="s">
        <v>9360</v>
      </c>
      <c r="F2394" s="37">
        <v>60</v>
      </c>
      <c r="G2394" s="35">
        <v>44774</v>
      </c>
      <c r="H2394" s="35">
        <v>44834</v>
      </c>
      <c r="I2394" s="37">
        <v>6</v>
      </c>
      <c r="J2394" s="37">
        <v>2</v>
      </c>
      <c r="K2394" s="15" t="s">
        <v>99</v>
      </c>
      <c r="L2394" s="15" t="s">
        <v>100</v>
      </c>
      <c r="M2394" s="15" t="s">
        <v>9359</v>
      </c>
      <c r="N2394" s="15" t="s">
        <v>9539</v>
      </c>
      <c r="O2394" s="37">
        <v>150000</v>
      </c>
      <c r="P2394" s="126" t="s">
        <v>25103</v>
      </c>
      <c r="R2394" s="137">
        <f t="shared" si="37"/>
        <v>2.4999999999999996</v>
      </c>
    </row>
    <row r="2395" spans="2:18" x14ac:dyDescent="0.35">
      <c r="B2395" s="19">
        <v>44777</v>
      </c>
      <c r="C2395" s="19">
        <v>44771.72552083333</v>
      </c>
      <c r="D2395" s="19">
        <v>44777.501354166663</v>
      </c>
      <c r="E2395" s="16" t="s">
        <v>9360</v>
      </c>
      <c r="F2395" s="37">
        <v>60</v>
      </c>
      <c r="G2395" s="35">
        <v>44774</v>
      </c>
      <c r="H2395" s="35">
        <v>44834</v>
      </c>
      <c r="I2395" s="37">
        <v>6</v>
      </c>
      <c r="J2395" s="37">
        <v>4</v>
      </c>
      <c r="K2395" s="15" t="s">
        <v>99</v>
      </c>
      <c r="L2395" s="15" t="s">
        <v>100</v>
      </c>
      <c r="M2395" s="15" t="s">
        <v>9359</v>
      </c>
      <c r="N2395" s="15" t="s">
        <v>9358</v>
      </c>
      <c r="O2395" s="37">
        <v>150000</v>
      </c>
      <c r="P2395" s="126" t="s">
        <v>25103</v>
      </c>
      <c r="R2395" s="137">
        <f t="shared" si="37"/>
        <v>2.4999999999999996</v>
      </c>
    </row>
    <row r="2396" spans="2:18" x14ac:dyDescent="0.35">
      <c r="B2396" s="19">
        <v>44771</v>
      </c>
      <c r="C2396" s="19">
        <v>44771.793819444443</v>
      </c>
      <c r="D2396" s="19" t="s">
        <v>97</v>
      </c>
      <c r="E2396" s="16" t="s">
        <v>6314</v>
      </c>
      <c r="F2396" s="37">
        <v>60</v>
      </c>
      <c r="G2396" s="35">
        <v>44774</v>
      </c>
      <c r="H2396" s="35">
        <v>44834</v>
      </c>
      <c r="I2396" s="37">
        <v>6</v>
      </c>
      <c r="J2396" s="37">
        <v>3</v>
      </c>
      <c r="K2396" s="15" t="s">
        <v>99</v>
      </c>
      <c r="L2396" s="15" t="s">
        <v>205</v>
      </c>
      <c r="M2396" s="15" t="s">
        <v>9528</v>
      </c>
      <c r="N2396" s="15" t="s">
        <v>9527</v>
      </c>
      <c r="O2396" s="37">
        <v>133000</v>
      </c>
      <c r="P2396" s="126" t="s">
        <v>25103</v>
      </c>
      <c r="R2396" s="137">
        <f t="shared" si="37"/>
        <v>2.1999999999999997</v>
      </c>
    </row>
    <row r="2397" spans="2:18" x14ac:dyDescent="0.35">
      <c r="B2397" s="19">
        <v>44774</v>
      </c>
      <c r="C2397" s="19">
        <v>44774.649282407408</v>
      </c>
      <c r="D2397" s="19" t="s">
        <v>97</v>
      </c>
      <c r="E2397" s="16" t="s">
        <v>2551</v>
      </c>
      <c r="F2397" s="37">
        <v>60</v>
      </c>
      <c r="G2397" s="35">
        <v>44776</v>
      </c>
      <c r="H2397" s="35">
        <v>44836</v>
      </c>
      <c r="I2397" s="37">
        <v>6</v>
      </c>
      <c r="J2397" s="37">
        <v>1</v>
      </c>
      <c r="K2397" s="15" t="s">
        <v>99</v>
      </c>
      <c r="L2397" s="15" t="s">
        <v>105</v>
      </c>
      <c r="M2397" s="15" t="s">
        <v>2552</v>
      </c>
      <c r="N2397" s="15" t="s">
        <v>2553</v>
      </c>
      <c r="O2397" s="37">
        <v>110000</v>
      </c>
      <c r="P2397" s="126" t="s">
        <v>25103</v>
      </c>
      <c r="R2397" s="137">
        <f t="shared" si="37"/>
        <v>2.6499999999999995</v>
      </c>
    </row>
    <row r="2398" spans="2:18" x14ac:dyDescent="0.35">
      <c r="B2398" s="19">
        <v>44774</v>
      </c>
      <c r="C2398" s="19">
        <v>44774.752928240741</v>
      </c>
      <c r="D2398" s="19" t="s">
        <v>97</v>
      </c>
      <c r="E2398" s="16" t="s">
        <v>173</v>
      </c>
      <c r="F2398" s="37">
        <v>60</v>
      </c>
      <c r="G2398" s="35">
        <v>44775</v>
      </c>
      <c r="H2398" s="35">
        <v>44835</v>
      </c>
      <c r="I2398" s="37">
        <v>36</v>
      </c>
      <c r="J2398" s="37">
        <v>13</v>
      </c>
      <c r="K2398" s="15" t="s">
        <v>99</v>
      </c>
      <c r="L2398" s="15" t="s">
        <v>118</v>
      </c>
      <c r="M2398" s="15" t="s">
        <v>2589</v>
      </c>
      <c r="N2398" s="15" t="s">
        <v>2590</v>
      </c>
      <c r="O2398" s="37">
        <v>1836400</v>
      </c>
      <c r="P2398" s="126" t="s">
        <v>25103</v>
      </c>
      <c r="R2398" s="137">
        <f t="shared" si="37"/>
        <v>2.5499999999999998</v>
      </c>
    </row>
    <row r="2399" spans="2:18" x14ac:dyDescent="0.35">
      <c r="B2399" s="19">
        <v>44785</v>
      </c>
      <c r="C2399" s="19">
        <v>44774.752928240741</v>
      </c>
      <c r="D2399" s="19">
        <v>44785.637071759258</v>
      </c>
      <c r="E2399" s="16" t="s">
        <v>173</v>
      </c>
      <c r="F2399" s="37">
        <v>60</v>
      </c>
      <c r="G2399" s="35">
        <v>44775</v>
      </c>
      <c r="H2399" s="35">
        <v>44835</v>
      </c>
      <c r="I2399" s="37">
        <v>36</v>
      </c>
      <c r="J2399" s="37">
        <v>14</v>
      </c>
      <c r="K2399" s="15" t="s">
        <v>99</v>
      </c>
      <c r="L2399" s="15" t="s">
        <v>118</v>
      </c>
      <c r="M2399" s="15" t="s">
        <v>3039</v>
      </c>
      <c r="N2399" s="15" t="s">
        <v>3040</v>
      </c>
      <c r="O2399" s="37">
        <v>1836400</v>
      </c>
      <c r="P2399" s="126" t="s">
        <v>25103</v>
      </c>
      <c r="R2399" s="137">
        <f t="shared" si="37"/>
        <v>2.5499999999999998</v>
      </c>
    </row>
    <row r="2400" spans="2:18" x14ac:dyDescent="0.35">
      <c r="B2400" s="19">
        <v>44806</v>
      </c>
      <c r="C2400" s="19">
        <v>44774.752928240741</v>
      </c>
      <c r="D2400" s="19">
        <v>44806.581273148149</v>
      </c>
      <c r="E2400" s="16" t="s">
        <v>173</v>
      </c>
      <c r="F2400" s="37">
        <v>60</v>
      </c>
      <c r="G2400" s="35">
        <v>44775</v>
      </c>
      <c r="H2400" s="35">
        <v>44835</v>
      </c>
      <c r="I2400" s="37">
        <v>36</v>
      </c>
      <c r="J2400" s="37">
        <v>16</v>
      </c>
      <c r="K2400" s="15" t="s">
        <v>99</v>
      </c>
      <c r="L2400" s="15" t="s">
        <v>118</v>
      </c>
      <c r="M2400" s="15" t="s">
        <v>3039</v>
      </c>
      <c r="N2400" s="15" t="s">
        <v>3363</v>
      </c>
      <c r="O2400" s="37">
        <v>1836400</v>
      </c>
      <c r="P2400" s="126" t="s">
        <v>25103</v>
      </c>
      <c r="R2400" s="137">
        <f t="shared" si="37"/>
        <v>2.5499999999999998</v>
      </c>
    </row>
    <row r="2401" spans="2:18" x14ac:dyDescent="0.35">
      <c r="B2401" s="19">
        <v>44775</v>
      </c>
      <c r="C2401" s="19">
        <v>44775.758935185186</v>
      </c>
      <c r="D2401" s="19" t="s">
        <v>97</v>
      </c>
      <c r="E2401" s="16" t="s">
        <v>2630</v>
      </c>
      <c r="F2401" s="37">
        <v>60</v>
      </c>
      <c r="G2401" s="35">
        <v>44781</v>
      </c>
      <c r="H2401" s="35">
        <v>44841</v>
      </c>
      <c r="I2401" s="37">
        <v>3</v>
      </c>
      <c r="J2401" s="37">
        <v>1</v>
      </c>
      <c r="K2401" s="15" t="s">
        <v>99</v>
      </c>
      <c r="L2401" s="15" t="s">
        <v>105</v>
      </c>
      <c r="M2401" s="15" t="s">
        <v>2631</v>
      </c>
      <c r="N2401" s="15" t="s">
        <v>2632</v>
      </c>
      <c r="O2401" s="37">
        <v>20000</v>
      </c>
      <c r="P2401" s="126" t="s">
        <v>25103</v>
      </c>
      <c r="R2401" s="137">
        <f t="shared" si="37"/>
        <v>2.6499999999999995</v>
      </c>
    </row>
    <row r="2402" spans="2:18" x14ac:dyDescent="0.35">
      <c r="B2402" s="19">
        <v>44963</v>
      </c>
      <c r="C2402" s="19">
        <v>44775.760439814818</v>
      </c>
      <c r="D2402" s="19">
        <v>44963.525960648149</v>
      </c>
      <c r="E2402" s="16" t="s">
        <v>2633</v>
      </c>
      <c r="F2402" s="37">
        <v>60</v>
      </c>
      <c r="G2402" s="35">
        <v>44964</v>
      </c>
      <c r="H2402" s="35">
        <v>45024</v>
      </c>
      <c r="I2402" s="37">
        <v>11</v>
      </c>
      <c r="J2402" s="37">
        <v>4</v>
      </c>
      <c r="K2402" s="15" t="s">
        <v>2405</v>
      </c>
      <c r="L2402" s="15" t="s">
        <v>105</v>
      </c>
      <c r="M2402" s="15" t="s">
        <v>3447</v>
      </c>
      <c r="N2402" s="15" t="s">
        <v>3448</v>
      </c>
      <c r="O2402" s="37">
        <v>100000</v>
      </c>
      <c r="P2402" s="126" t="s">
        <v>25103</v>
      </c>
      <c r="R2402" s="137">
        <f t="shared" si="37"/>
        <v>2.2999999999999998</v>
      </c>
    </row>
    <row r="2403" spans="2:18" x14ac:dyDescent="0.35">
      <c r="B2403" s="19">
        <v>44777</v>
      </c>
      <c r="C2403" s="19">
        <v>44776.801724537036</v>
      </c>
      <c r="D2403" s="19" t="s">
        <v>97</v>
      </c>
      <c r="E2403" s="16" t="s">
        <v>2676</v>
      </c>
      <c r="F2403" s="37">
        <v>60</v>
      </c>
      <c r="G2403" s="35">
        <v>44777</v>
      </c>
      <c r="H2403" s="35">
        <v>44837</v>
      </c>
      <c r="I2403" s="37">
        <v>2</v>
      </c>
      <c r="J2403" s="37">
        <v>1</v>
      </c>
      <c r="K2403" s="15" t="s">
        <v>99</v>
      </c>
      <c r="L2403" s="15" t="s">
        <v>105</v>
      </c>
      <c r="M2403" s="15" t="s">
        <v>2677</v>
      </c>
      <c r="N2403" s="15" t="s">
        <v>2603</v>
      </c>
      <c r="O2403" s="37">
        <v>19000</v>
      </c>
      <c r="P2403" s="126" t="s">
        <v>25103</v>
      </c>
      <c r="R2403" s="137">
        <f t="shared" si="37"/>
        <v>2.6499999999999995</v>
      </c>
    </row>
    <row r="2404" spans="2:18" x14ac:dyDescent="0.35">
      <c r="B2404" s="19">
        <v>44777</v>
      </c>
      <c r="C2404" s="19">
        <v>44777.611331018517</v>
      </c>
      <c r="D2404" s="19" t="s">
        <v>97</v>
      </c>
      <c r="E2404" s="16" t="s">
        <v>2719</v>
      </c>
      <c r="F2404" s="37">
        <v>60</v>
      </c>
      <c r="G2404" s="35">
        <v>44781</v>
      </c>
      <c r="H2404" s="35">
        <v>44841</v>
      </c>
      <c r="I2404" s="37">
        <v>3</v>
      </c>
      <c r="J2404" s="37">
        <v>3</v>
      </c>
      <c r="K2404" s="15" t="s">
        <v>99</v>
      </c>
      <c r="L2404" s="15" t="s">
        <v>105</v>
      </c>
      <c r="M2404" s="15" t="s">
        <v>2720</v>
      </c>
      <c r="N2404" s="15" t="s">
        <v>2721</v>
      </c>
      <c r="O2404" s="37">
        <v>32500</v>
      </c>
      <c r="P2404" s="126" t="s">
        <v>25103</v>
      </c>
      <c r="R2404" s="137">
        <f t="shared" si="37"/>
        <v>2.3499999999999996</v>
      </c>
    </row>
    <row r="2405" spans="2:18" x14ac:dyDescent="0.35">
      <c r="B2405" s="19">
        <v>44777</v>
      </c>
      <c r="C2405" s="19">
        <v>44777.732361111113</v>
      </c>
      <c r="D2405" s="19" t="s">
        <v>97</v>
      </c>
      <c r="E2405" s="16" t="s">
        <v>2755</v>
      </c>
      <c r="F2405" s="37">
        <v>60</v>
      </c>
      <c r="G2405" s="35">
        <v>44778</v>
      </c>
      <c r="H2405" s="35">
        <v>44838</v>
      </c>
      <c r="I2405" s="37">
        <v>2</v>
      </c>
      <c r="J2405" s="37">
        <v>1</v>
      </c>
      <c r="K2405" s="15" t="s">
        <v>99</v>
      </c>
      <c r="L2405" s="15" t="s">
        <v>105</v>
      </c>
      <c r="M2405" s="15" t="s">
        <v>2756</v>
      </c>
      <c r="N2405" s="15" t="s">
        <v>2757</v>
      </c>
      <c r="O2405" s="37">
        <v>30000</v>
      </c>
      <c r="P2405" s="126" t="s">
        <v>25103</v>
      </c>
      <c r="R2405" s="137">
        <f t="shared" si="37"/>
        <v>2.6499999999999995</v>
      </c>
    </row>
    <row r="2406" spans="2:18" x14ac:dyDescent="0.35">
      <c r="B2406" s="19">
        <v>44778</v>
      </c>
      <c r="C2406" s="19">
        <v>44778.370381944442</v>
      </c>
      <c r="D2406" s="19" t="s">
        <v>97</v>
      </c>
      <c r="E2406" s="16" t="s">
        <v>2767</v>
      </c>
      <c r="F2406" s="37">
        <v>60</v>
      </c>
      <c r="G2406" s="35">
        <v>44778</v>
      </c>
      <c r="H2406" s="35">
        <v>44838</v>
      </c>
      <c r="I2406" s="37">
        <v>4</v>
      </c>
      <c r="J2406" s="37">
        <v>5</v>
      </c>
      <c r="K2406" s="15" t="s">
        <v>99</v>
      </c>
      <c r="L2406" s="15" t="s">
        <v>118</v>
      </c>
      <c r="M2406" s="15" t="s">
        <v>2768</v>
      </c>
      <c r="N2406" s="15" t="s">
        <v>2769</v>
      </c>
      <c r="O2406" s="37">
        <v>150000</v>
      </c>
      <c r="P2406" s="126" t="s">
        <v>25103</v>
      </c>
      <c r="R2406" s="137">
        <f t="shared" si="37"/>
        <v>2.3499999999999996</v>
      </c>
    </row>
    <row r="2407" spans="2:18" x14ac:dyDescent="0.35">
      <c r="B2407" s="19">
        <v>44778</v>
      </c>
      <c r="C2407" s="19">
        <v>44778.478391203702</v>
      </c>
      <c r="D2407" s="19" t="s">
        <v>97</v>
      </c>
      <c r="E2407" s="16" t="s">
        <v>2795</v>
      </c>
      <c r="F2407" s="37">
        <v>60</v>
      </c>
      <c r="G2407" s="35">
        <v>44781</v>
      </c>
      <c r="H2407" s="35">
        <v>44841</v>
      </c>
      <c r="I2407" s="37">
        <v>6</v>
      </c>
      <c r="J2407" s="37">
        <v>3</v>
      </c>
      <c r="K2407" s="15" t="s">
        <v>99</v>
      </c>
      <c r="L2407" s="15" t="s">
        <v>105</v>
      </c>
      <c r="M2407" s="15" t="s">
        <v>2796</v>
      </c>
      <c r="N2407" s="15" t="s">
        <v>2797</v>
      </c>
      <c r="O2407" s="37">
        <v>110000</v>
      </c>
      <c r="P2407" s="126" t="s">
        <v>25103</v>
      </c>
      <c r="R2407" s="137">
        <f t="shared" si="37"/>
        <v>2.3499999999999996</v>
      </c>
    </row>
    <row r="2408" spans="2:18" x14ac:dyDescent="0.35">
      <c r="B2408" s="19">
        <v>44778</v>
      </c>
      <c r="C2408" s="19">
        <v>44778.683738425927</v>
      </c>
      <c r="D2408" s="19" t="s">
        <v>97</v>
      </c>
      <c r="E2408" s="16" t="s">
        <v>2173</v>
      </c>
      <c r="F2408" s="37">
        <v>60</v>
      </c>
      <c r="G2408" s="35">
        <v>44778</v>
      </c>
      <c r="H2408" s="35">
        <v>44838</v>
      </c>
      <c r="I2408" s="37">
        <v>12</v>
      </c>
      <c r="J2408" s="37">
        <v>4</v>
      </c>
      <c r="K2408" s="15" t="s">
        <v>99</v>
      </c>
      <c r="L2408" s="15" t="s">
        <v>100</v>
      </c>
      <c r="M2408" s="15" t="s">
        <v>2837</v>
      </c>
      <c r="N2408" s="15" t="s">
        <v>2838</v>
      </c>
      <c r="O2408" s="37">
        <v>250000</v>
      </c>
      <c r="P2408" s="126" t="s">
        <v>25103</v>
      </c>
      <c r="R2408" s="137">
        <f t="shared" si="37"/>
        <v>2.9</v>
      </c>
    </row>
    <row r="2409" spans="2:18" x14ac:dyDescent="0.35">
      <c r="B2409" s="19">
        <v>44781</v>
      </c>
      <c r="C2409" s="19">
        <v>44781.460150462961</v>
      </c>
      <c r="D2409" s="19" t="s">
        <v>97</v>
      </c>
      <c r="E2409" s="16" t="s">
        <v>2878</v>
      </c>
      <c r="F2409" s="37">
        <v>60</v>
      </c>
      <c r="G2409" s="35">
        <v>44793</v>
      </c>
      <c r="H2409" s="35">
        <v>44853</v>
      </c>
      <c r="I2409" s="37">
        <v>5</v>
      </c>
      <c r="J2409" s="37">
        <v>7</v>
      </c>
      <c r="K2409" s="15" t="s">
        <v>99</v>
      </c>
      <c r="L2409" s="15" t="s">
        <v>105</v>
      </c>
      <c r="M2409" s="15" t="s">
        <v>2879</v>
      </c>
      <c r="N2409" s="15" t="s">
        <v>2880</v>
      </c>
      <c r="O2409" s="37">
        <v>32000</v>
      </c>
      <c r="P2409" s="126" t="s">
        <v>25103</v>
      </c>
      <c r="R2409" s="137">
        <f t="shared" si="37"/>
        <v>2.9499999999999993</v>
      </c>
    </row>
    <row r="2410" spans="2:18" x14ac:dyDescent="0.35">
      <c r="B2410" s="19">
        <v>44781</v>
      </c>
      <c r="C2410" s="19">
        <v>44781.50167824074</v>
      </c>
      <c r="D2410" s="19" t="s">
        <v>97</v>
      </c>
      <c r="E2410" s="16" t="s">
        <v>2881</v>
      </c>
      <c r="F2410" s="37">
        <v>60</v>
      </c>
      <c r="G2410" s="35">
        <v>44809</v>
      </c>
      <c r="H2410" s="35">
        <v>44869</v>
      </c>
      <c r="I2410" s="37">
        <v>6</v>
      </c>
      <c r="J2410" s="37">
        <v>1</v>
      </c>
      <c r="K2410" s="15" t="s">
        <v>99</v>
      </c>
      <c r="L2410" s="15" t="s">
        <v>105</v>
      </c>
      <c r="M2410" s="15" t="s">
        <v>2882</v>
      </c>
      <c r="N2410" s="15" t="s">
        <v>2883</v>
      </c>
      <c r="O2410" s="37">
        <v>120000</v>
      </c>
      <c r="P2410" s="126" t="s">
        <v>25103</v>
      </c>
      <c r="R2410" s="137">
        <f t="shared" si="37"/>
        <v>2.6499999999999995</v>
      </c>
    </row>
    <row r="2411" spans="2:18" x14ac:dyDescent="0.35">
      <c r="B2411" s="19">
        <v>44781</v>
      </c>
      <c r="C2411" s="19">
        <v>44781.728645833333</v>
      </c>
      <c r="D2411" s="19" t="s">
        <v>97</v>
      </c>
      <c r="E2411" s="16" t="s">
        <v>841</v>
      </c>
      <c r="F2411" s="37">
        <v>60</v>
      </c>
      <c r="G2411" s="35">
        <v>44781</v>
      </c>
      <c r="H2411" s="35">
        <v>44841</v>
      </c>
      <c r="I2411" s="37">
        <v>6</v>
      </c>
      <c r="J2411" s="37">
        <v>4</v>
      </c>
      <c r="K2411" s="15" t="s">
        <v>99</v>
      </c>
      <c r="L2411" s="15" t="s">
        <v>205</v>
      </c>
      <c r="M2411" s="15" t="s">
        <v>2909</v>
      </c>
      <c r="N2411" s="15" t="s">
        <v>23483</v>
      </c>
      <c r="O2411" s="37">
        <v>400000</v>
      </c>
      <c r="P2411" s="126" t="s">
        <v>25103</v>
      </c>
      <c r="R2411" s="137">
        <f t="shared" si="37"/>
        <v>2.5999999999999996</v>
      </c>
    </row>
    <row r="2412" spans="2:18" x14ac:dyDescent="0.35">
      <c r="B2412" s="19">
        <v>44782</v>
      </c>
      <c r="C2412" s="19">
        <v>44782.46502314815</v>
      </c>
      <c r="D2412" s="19" t="s">
        <v>97</v>
      </c>
      <c r="E2412" s="16" t="s">
        <v>2911</v>
      </c>
      <c r="F2412" s="37">
        <v>60</v>
      </c>
      <c r="G2412" s="35">
        <v>44789</v>
      </c>
      <c r="H2412" s="35">
        <v>44849</v>
      </c>
      <c r="I2412" s="37">
        <v>4</v>
      </c>
      <c r="J2412" s="37">
        <v>3</v>
      </c>
      <c r="K2412" s="15" t="s">
        <v>99</v>
      </c>
      <c r="L2412" s="15" t="s">
        <v>105</v>
      </c>
      <c r="M2412" s="15" t="s">
        <v>2912</v>
      </c>
      <c r="N2412" s="15" t="s">
        <v>2913</v>
      </c>
      <c r="O2412" s="37">
        <v>30000</v>
      </c>
      <c r="P2412" s="126" t="s">
        <v>25103</v>
      </c>
      <c r="R2412" s="137">
        <f t="shared" si="37"/>
        <v>2.3499999999999996</v>
      </c>
    </row>
    <row r="2413" spans="2:18" x14ac:dyDescent="0.35">
      <c r="B2413" s="19">
        <v>44783</v>
      </c>
      <c r="C2413" s="19">
        <v>44783.689895833333</v>
      </c>
      <c r="D2413" s="19" t="s">
        <v>97</v>
      </c>
      <c r="E2413" s="16" t="s">
        <v>2978</v>
      </c>
      <c r="F2413" s="37">
        <v>60</v>
      </c>
      <c r="G2413" s="35">
        <v>44795</v>
      </c>
      <c r="H2413" s="35">
        <v>44855</v>
      </c>
      <c r="I2413" s="37">
        <v>5</v>
      </c>
      <c r="J2413" s="37">
        <v>3</v>
      </c>
      <c r="K2413" s="15" t="s">
        <v>104</v>
      </c>
      <c r="L2413" s="15" t="s">
        <v>298</v>
      </c>
      <c r="M2413" s="15" t="s">
        <v>2979</v>
      </c>
      <c r="N2413" s="15" t="s">
        <v>2980</v>
      </c>
      <c r="O2413" s="37">
        <v>10000</v>
      </c>
      <c r="P2413" s="126" t="s">
        <v>25103</v>
      </c>
      <c r="R2413" s="137">
        <f t="shared" si="37"/>
        <v>2.0999999999999996</v>
      </c>
    </row>
    <row r="2414" spans="2:18" x14ac:dyDescent="0.35">
      <c r="B2414" s="19">
        <v>44784</v>
      </c>
      <c r="C2414" s="19">
        <v>44784.669074074074</v>
      </c>
      <c r="D2414" s="19" t="s">
        <v>97</v>
      </c>
      <c r="E2414" s="16" t="s">
        <v>3002</v>
      </c>
      <c r="F2414" s="37">
        <v>60</v>
      </c>
      <c r="G2414" s="35">
        <v>44802</v>
      </c>
      <c r="H2414" s="35">
        <v>44862</v>
      </c>
      <c r="I2414" s="37">
        <v>2</v>
      </c>
      <c r="J2414" s="37">
        <v>1</v>
      </c>
      <c r="K2414" s="15" t="s">
        <v>99</v>
      </c>
      <c r="L2414" s="15" t="s">
        <v>205</v>
      </c>
      <c r="M2414" s="15" t="s">
        <v>3003</v>
      </c>
      <c r="N2414" s="15" t="s">
        <v>3004</v>
      </c>
      <c r="O2414" s="37">
        <v>75000</v>
      </c>
      <c r="P2414" s="126" t="s">
        <v>25103</v>
      </c>
      <c r="R2414" s="137">
        <f t="shared" si="37"/>
        <v>2.4999999999999996</v>
      </c>
    </row>
    <row r="2415" spans="2:18" x14ac:dyDescent="0.35">
      <c r="B2415" s="19">
        <v>44827</v>
      </c>
      <c r="C2415" s="19">
        <v>44784.669074074074</v>
      </c>
      <c r="D2415" s="19">
        <v>44827.648229166669</v>
      </c>
      <c r="E2415" s="16" t="s">
        <v>3002</v>
      </c>
      <c r="F2415" s="37">
        <v>60</v>
      </c>
      <c r="G2415" s="35">
        <v>44802</v>
      </c>
      <c r="H2415" s="35">
        <v>44862</v>
      </c>
      <c r="I2415" s="37">
        <v>4</v>
      </c>
      <c r="J2415" s="37">
        <v>2</v>
      </c>
      <c r="K2415" s="15" t="s">
        <v>99</v>
      </c>
      <c r="L2415" s="15" t="s">
        <v>205</v>
      </c>
      <c r="M2415" s="15" t="s">
        <v>3387</v>
      </c>
      <c r="N2415" s="15" t="s">
        <v>3388</v>
      </c>
      <c r="O2415" s="37">
        <v>75000</v>
      </c>
      <c r="P2415" s="126" t="s">
        <v>25103</v>
      </c>
      <c r="R2415" s="137">
        <f t="shared" si="37"/>
        <v>2.1999999999999997</v>
      </c>
    </row>
    <row r="2416" spans="2:18" x14ac:dyDescent="0.35">
      <c r="B2416" s="19">
        <v>44880</v>
      </c>
      <c r="C2416" s="19">
        <v>44784.669074074074</v>
      </c>
      <c r="D2416" s="19">
        <v>44880.366898148146</v>
      </c>
      <c r="E2416" s="16" t="s">
        <v>3002</v>
      </c>
      <c r="F2416" s="37">
        <v>60</v>
      </c>
      <c r="G2416" s="35">
        <v>44802</v>
      </c>
      <c r="H2416" s="35">
        <v>44862</v>
      </c>
      <c r="I2416" s="37">
        <v>4</v>
      </c>
      <c r="J2416" s="37">
        <v>2</v>
      </c>
      <c r="K2416" s="15" t="s">
        <v>2405</v>
      </c>
      <c r="L2416" s="15" t="s">
        <v>100</v>
      </c>
      <c r="M2416" s="15" t="s">
        <v>3415</v>
      </c>
      <c r="N2416" s="15" t="s">
        <v>3416</v>
      </c>
      <c r="O2416" s="37">
        <v>75000</v>
      </c>
      <c r="P2416" s="126" t="s">
        <v>25103</v>
      </c>
      <c r="R2416" s="137">
        <f t="shared" si="37"/>
        <v>2.4499999999999997</v>
      </c>
    </row>
    <row r="2417" spans="2:18" x14ac:dyDescent="0.35">
      <c r="B2417" s="19">
        <v>45008</v>
      </c>
      <c r="C2417" s="19">
        <v>44784.669074074074</v>
      </c>
      <c r="D2417" s="19">
        <v>45008.72047453704</v>
      </c>
      <c r="E2417" s="16" t="s">
        <v>3002</v>
      </c>
      <c r="F2417" s="37">
        <v>60</v>
      </c>
      <c r="G2417" s="35">
        <v>44802</v>
      </c>
      <c r="H2417" s="35">
        <v>44862</v>
      </c>
      <c r="I2417" s="37">
        <v>4</v>
      </c>
      <c r="J2417" s="37">
        <v>4</v>
      </c>
      <c r="K2417" s="15" t="s">
        <v>2405</v>
      </c>
      <c r="L2417" s="15" t="s">
        <v>100</v>
      </c>
      <c r="M2417" s="15" t="s">
        <v>3466</v>
      </c>
      <c r="N2417" s="15" t="s">
        <v>3467</v>
      </c>
      <c r="O2417" s="37">
        <v>75000</v>
      </c>
      <c r="P2417" s="126" t="s">
        <v>25103</v>
      </c>
      <c r="R2417" s="137">
        <f t="shared" si="37"/>
        <v>2.4499999999999997</v>
      </c>
    </row>
    <row r="2418" spans="2:18" x14ac:dyDescent="0.35">
      <c r="B2418" s="19">
        <v>44784</v>
      </c>
      <c r="C2418" s="19">
        <v>44784.714907407404</v>
      </c>
      <c r="D2418" s="19" t="s">
        <v>97</v>
      </c>
      <c r="E2418" s="16" t="s">
        <v>3013</v>
      </c>
      <c r="F2418" s="37">
        <v>60</v>
      </c>
      <c r="G2418" s="35">
        <v>44809</v>
      </c>
      <c r="H2418" s="35">
        <v>44869</v>
      </c>
      <c r="I2418" s="37">
        <v>3</v>
      </c>
      <c r="J2418" s="37">
        <v>3</v>
      </c>
      <c r="K2418" s="15" t="s">
        <v>99</v>
      </c>
      <c r="L2418" s="15" t="s">
        <v>105</v>
      </c>
      <c r="M2418" s="15" t="s">
        <v>3014</v>
      </c>
      <c r="N2418" s="15" t="s">
        <v>3015</v>
      </c>
      <c r="O2418" s="37">
        <v>30000</v>
      </c>
      <c r="P2418" s="126" t="s">
        <v>25103</v>
      </c>
      <c r="R2418" s="137">
        <f t="shared" si="37"/>
        <v>2.3499999999999996</v>
      </c>
    </row>
    <row r="2419" spans="2:18" x14ac:dyDescent="0.35">
      <c r="B2419" s="19">
        <v>44785</v>
      </c>
      <c r="C2419" s="19">
        <v>44785.42428240741</v>
      </c>
      <c r="D2419" s="19" t="s">
        <v>97</v>
      </c>
      <c r="E2419" s="16" t="s">
        <v>3035</v>
      </c>
      <c r="F2419" s="37">
        <v>60</v>
      </c>
      <c r="G2419" s="35">
        <v>44802</v>
      </c>
      <c r="H2419" s="35">
        <v>44862</v>
      </c>
      <c r="I2419" s="37">
        <v>5</v>
      </c>
      <c r="J2419" s="37">
        <v>4</v>
      </c>
      <c r="K2419" s="15" t="s">
        <v>99</v>
      </c>
      <c r="L2419" s="15" t="s">
        <v>105</v>
      </c>
      <c r="M2419" s="15" t="s">
        <v>3036</v>
      </c>
      <c r="N2419" s="15" t="s">
        <v>3037</v>
      </c>
      <c r="O2419" s="37">
        <v>30000</v>
      </c>
      <c r="P2419" s="126" t="s">
        <v>25103</v>
      </c>
      <c r="R2419" s="137">
        <f t="shared" si="37"/>
        <v>2.3499999999999996</v>
      </c>
    </row>
    <row r="2420" spans="2:18" x14ac:dyDescent="0.35">
      <c r="B2420" s="19">
        <v>44785</v>
      </c>
      <c r="C2420" s="19">
        <v>44785.641435185185</v>
      </c>
      <c r="D2420" s="19" t="s">
        <v>97</v>
      </c>
      <c r="E2420" s="16" t="s">
        <v>3041</v>
      </c>
      <c r="F2420" s="37">
        <v>60</v>
      </c>
      <c r="G2420" s="35">
        <v>44417</v>
      </c>
      <c r="H2420" s="35">
        <v>44477</v>
      </c>
      <c r="I2420" s="37">
        <v>3</v>
      </c>
      <c r="J2420" s="37">
        <v>6</v>
      </c>
      <c r="K2420" s="15" t="s">
        <v>99</v>
      </c>
      <c r="L2420" s="15" t="s">
        <v>105</v>
      </c>
      <c r="M2420" s="15" t="s">
        <v>3042</v>
      </c>
      <c r="N2420" s="15" t="s">
        <v>3043</v>
      </c>
      <c r="O2420" s="37">
        <v>50000</v>
      </c>
      <c r="P2420" s="126" t="s">
        <v>25103</v>
      </c>
      <c r="R2420" s="137">
        <f t="shared" si="37"/>
        <v>2.9499999999999993</v>
      </c>
    </row>
    <row r="2421" spans="2:18" x14ac:dyDescent="0.35">
      <c r="B2421" s="19">
        <v>44787</v>
      </c>
      <c r="C2421" s="19">
        <v>44787.984537037039</v>
      </c>
      <c r="D2421" s="19" t="s">
        <v>97</v>
      </c>
      <c r="E2421" s="16" t="s">
        <v>3054</v>
      </c>
      <c r="F2421" s="37">
        <v>60</v>
      </c>
      <c r="G2421" s="35">
        <v>44789</v>
      </c>
      <c r="H2421" s="35">
        <v>44849</v>
      </c>
      <c r="I2421" s="37">
        <v>4</v>
      </c>
      <c r="J2421" s="37">
        <v>0</v>
      </c>
      <c r="K2421" s="15" t="s">
        <v>99</v>
      </c>
      <c r="L2421" s="15" t="s">
        <v>105</v>
      </c>
      <c r="M2421" s="15" t="s">
        <v>3055</v>
      </c>
      <c r="N2421" s="15" t="s">
        <v>3056</v>
      </c>
      <c r="O2421" s="37">
        <v>21000</v>
      </c>
      <c r="P2421" s="126" t="s">
        <v>25103</v>
      </c>
      <c r="R2421" s="137">
        <f t="shared" si="37"/>
        <v>2.3499999999999996</v>
      </c>
    </row>
    <row r="2422" spans="2:18" x14ac:dyDescent="0.35">
      <c r="B2422" s="19">
        <v>44790</v>
      </c>
      <c r="C2422" s="19">
        <v>44790.428379629629</v>
      </c>
      <c r="D2422" s="19" t="s">
        <v>97</v>
      </c>
      <c r="E2422" s="16" t="s">
        <v>3066</v>
      </c>
      <c r="F2422" s="37">
        <v>60</v>
      </c>
      <c r="G2422" s="35">
        <v>44760</v>
      </c>
      <c r="H2422" s="35">
        <v>44820</v>
      </c>
      <c r="I2422" s="37">
        <v>10</v>
      </c>
      <c r="J2422" s="37">
        <v>5</v>
      </c>
      <c r="K2422" s="15" t="s">
        <v>99</v>
      </c>
      <c r="L2422" s="15" t="s">
        <v>118</v>
      </c>
      <c r="M2422" s="15" t="s">
        <v>3067</v>
      </c>
      <c r="N2422" s="15" t="s">
        <v>3068</v>
      </c>
      <c r="O2422" s="37">
        <v>125000</v>
      </c>
      <c r="P2422" s="126" t="s">
        <v>25103</v>
      </c>
      <c r="R2422" s="137">
        <f t="shared" si="37"/>
        <v>2.3499999999999996</v>
      </c>
    </row>
    <row r="2423" spans="2:18" x14ac:dyDescent="0.35">
      <c r="B2423" s="19">
        <v>44790</v>
      </c>
      <c r="C2423" s="19">
        <v>44790.435613425929</v>
      </c>
      <c r="D2423" s="19" t="s">
        <v>97</v>
      </c>
      <c r="E2423" s="16" t="s">
        <v>3069</v>
      </c>
      <c r="F2423" s="37">
        <v>60</v>
      </c>
      <c r="G2423" s="35">
        <v>44795</v>
      </c>
      <c r="H2423" s="35">
        <v>44855</v>
      </c>
      <c r="I2423" s="37">
        <v>6</v>
      </c>
      <c r="J2423" s="37">
        <v>2</v>
      </c>
      <c r="K2423" s="15" t="s">
        <v>99</v>
      </c>
      <c r="L2423" s="15" t="s">
        <v>298</v>
      </c>
      <c r="M2423" s="15" t="s">
        <v>3070</v>
      </c>
      <c r="N2423" s="15" t="s">
        <v>23477</v>
      </c>
      <c r="O2423" s="37">
        <v>7500</v>
      </c>
      <c r="P2423" s="126" t="s">
        <v>25103</v>
      </c>
      <c r="R2423" s="137">
        <f t="shared" si="37"/>
        <v>2.1999999999999997</v>
      </c>
    </row>
    <row r="2424" spans="2:18" x14ac:dyDescent="0.35">
      <c r="B2424" s="19">
        <v>44791</v>
      </c>
      <c r="C2424" s="19">
        <v>44791.670972222222</v>
      </c>
      <c r="D2424" s="19" t="s">
        <v>97</v>
      </c>
      <c r="E2424" s="16" t="s">
        <v>3078</v>
      </c>
      <c r="F2424" s="37">
        <v>60</v>
      </c>
      <c r="G2424" s="35">
        <v>44805</v>
      </c>
      <c r="H2424" s="35">
        <v>44865</v>
      </c>
      <c r="I2424" s="37">
        <v>6</v>
      </c>
      <c r="J2424" s="37">
        <v>3</v>
      </c>
      <c r="K2424" s="15" t="s">
        <v>99</v>
      </c>
      <c r="L2424" s="15" t="s">
        <v>105</v>
      </c>
      <c r="M2424" s="15" t="s">
        <v>3079</v>
      </c>
      <c r="N2424" s="15" t="s">
        <v>3080</v>
      </c>
      <c r="O2424" s="37">
        <v>25000</v>
      </c>
      <c r="P2424" s="126" t="s">
        <v>25103</v>
      </c>
      <c r="R2424" s="137">
        <f t="shared" si="37"/>
        <v>2.3499999999999996</v>
      </c>
    </row>
    <row r="2425" spans="2:18" x14ac:dyDescent="0.35">
      <c r="B2425" s="19">
        <v>44792</v>
      </c>
      <c r="C2425" s="19">
        <v>44792.051539351851</v>
      </c>
      <c r="D2425" s="19" t="s">
        <v>97</v>
      </c>
      <c r="E2425" s="16" t="s">
        <v>3081</v>
      </c>
      <c r="F2425" s="37">
        <v>60</v>
      </c>
      <c r="G2425" s="35">
        <v>44792</v>
      </c>
      <c r="H2425" s="35">
        <v>44852</v>
      </c>
      <c r="I2425" s="37">
        <v>3</v>
      </c>
      <c r="J2425" s="37">
        <v>1</v>
      </c>
      <c r="K2425" s="15" t="s">
        <v>99</v>
      </c>
      <c r="L2425" s="15" t="s">
        <v>105</v>
      </c>
      <c r="M2425" s="15" t="s">
        <v>3082</v>
      </c>
      <c r="N2425" s="15" t="s">
        <v>3083</v>
      </c>
      <c r="O2425" s="37">
        <v>30000</v>
      </c>
      <c r="P2425" s="126" t="s">
        <v>25103</v>
      </c>
      <c r="R2425" s="137">
        <f t="shared" si="37"/>
        <v>2.6499999999999995</v>
      </c>
    </row>
    <row r="2426" spans="2:18" x14ac:dyDescent="0.35">
      <c r="B2426" s="19">
        <v>44795</v>
      </c>
      <c r="C2426" s="19">
        <v>44795.65347222222</v>
      </c>
      <c r="D2426" s="19" t="s">
        <v>97</v>
      </c>
      <c r="E2426" s="16" t="s">
        <v>3100</v>
      </c>
      <c r="F2426" s="37">
        <v>60</v>
      </c>
      <c r="G2426" s="35">
        <v>44795</v>
      </c>
      <c r="H2426" s="35">
        <v>44855</v>
      </c>
      <c r="I2426" s="37">
        <v>4</v>
      </c>
      <c r="J2426" s="37">
        <v>1</v>
      </c>
      <c r="K2426" s="15" t="s">
        <v>99</v>
      </c>
      <c r="L2426" s="15" t="s">
        <v>105</v>
      </c>
      <c r="M2426" s="15" t="s">
        <v>3101</v>
      </c>
      <c r="N2426" s="15" t="s">
        <v>3102</v>
      </c>
      <c r="O2426" s="37">
        <v>60000</v>
      </c>
      <c r="P2426" s="126" t="s">
        <v>25103</v>
      </c>
      <c r="R2426" s="137">
        <f t="shared" si="37"/>
        <v>2.6499999999999995</v>
      </c>
    </row>
    <row r="2427" spans="2:18" x14ac:dyDescent="0.35">
      <c r="B2427" s="19">
        <v>44796</v>
      </c>
      <c r="C2427" s="19">
        <v>44796.48033564815</v>
      </c>
      <c r="D2427" s="19" t="s">
        <v>97</v>
      </c>
      <c r="E2427" s="16" t="s">
        <v>3116</v>
      </c>
      <c r="F2427" s="37">
        <v>60</v>
      </c>
      <c r="G2427" s="35">
        <v>44802</v>
      </c>
      <c r="H2427" s="35">
        <v>44862</v>
      </c>
      <c r="I2427" s="37">
        <v>5</v>
      </c>
      <c r="J2427" s="37">
        <v>1</v>
      </c>
      <c r="K2427" s="15" t="s">
        <v>99</v>
      </c>
      <c r="L2427" s="15" t="s">
        <v>100</v>
      </c>
      <c r="M2427" s="15" t="s">
        <v>3117</v>
      </c>
      <c r="N2427" s="15" t="s">
        <v>3118</v>
      </c>
      <c r="O2427" s="37">
        <v>130000</v>
      </c>
      <c r="P2427" s="126" t="s">
        <v>25103</v>
      </c>
      <c r="R2427" s="137">
        <f t="shared" si="37"/>
        <v>2.7999999999999994</v>
      </c>
    </row>
    <row r="2428" spans="2:18" x14ac:dyDescent="0.35">
      <c r="B2428" s="19">
        <v>44796</v>
      </c>
      <c r="C2428" s="19">
        <v>44796.48710648148</v>
      </c>
      <c r="D2428" s="19" t="s">
        <v>97</v>
      </c>
      <c r="E2428" s="16" t="s">
        <v>3119</v>
      </c>
      <c r="F2428" s="37">
        <v>60</v>
      </c>
      <c r="G2428" s="35">
        <v>44797</v>
      </c>
      <c r="H2428" s="35">
        <v>44857</v>
      </c>
      <c r="I2428" s="37">
        <v>6</v>
      </c>
      <c r="J2428" s="37">
        <v>1</v>
      </c>
      <c r="K2428" s="15" t="s">
        <v>99</v>
      </c>
      <c r="L2428" s="15" t="s">
        <v>100</v>
      </c>
      <c r="M2428" s="15" t="s">
        <v>3120</v>
      </c>
      <c r="N2428" s="15" t="s">
        <v>3121</v>
      </c>
      <c r="O2428" s="37">
        <v>100000</v>
      </c>
      <c r="P2428" s="126" t="s">
        <v>25103</v>
      </c>
      <c r="R2428" s="137">
        <f t="shared" si="37"/>
        <v>2.7999999999999994</v>
      </c>
    </row>
    <row r="2429" spans="2:18" x14ac:dyDescent="0.35">
      <c r="B2429" s="19">
        <v>44796</v>
      </c>
      <c r="C2429" s="19">
        <v>44796.781747685185</v>
      </c>
      <c r="D2429" s="19" t="s">
        <v>97</v>
      </c>
      <c r="E2429" s="16" t="s">
        <v>3124</v>
      </c>
      <c r="F2429" s="37">
        <v>60</v>
      </c>
      <c r="G2429" s="35">
        <v>44797</v>
      </c>
      <c r="H2429" s="35">
        <v>44857</v>
      </c>
      <c r="I2429" s="37">
        <v>4</v>
      </c>
      <c r="J2429" s="37">
        <v>1</v>
      </c>
      <c r="K2429" s="15" t="s">
        <v>99</v>
      </c>
      <c r="L2429" s="15" t="s">
        <v>105</v>
      </c>
      <c r="M2429" s="15" t="s">
        <v>3125</v>
      </c>
      <c r="N2429" s="15" t="s">
        <v>3126</v>
      </c>
      <c r="O2429" s="37">
        <v>110000</v>
      </c>
      <c r="P2429" s="126" t="s">
        <v>25103</v>
      </c>
      <c r="R2429" s="137">
        <f t="shared" si="37"/>
        <v>2.6499999999999995</v>
      </c>
    </row>
    <row r="2430" spans="2:18" x14ac:dyDescent="0.35">
      <c r="B2430" s="19">
        <v>44796</v>
      </c>
      <c r="C2430" s="19">
        <v>44796.931400462963</v>
      </c>
      <c r="D2430" s="19" t="s">
        <v>97</v>
      </c>
      <c r="E2430" s="16" t="s">
        <v>3127</v>
      </c>
      <c r="F2430" s="37">
        <v>60</v>
      </c>
      <c r="G2430" s="35">
        <v>44797</v>
      </c>
      <c r="H2430" s="35">
        <v>44857</v>
      </c>
      <c r="I2430" s="37">
        <v>4</v>
      </c>
      <c r="J2430" s="37">
        <v>1</v>
      </c>
      <c r="K2430" s="15" t="s">
        <v>99</v>
      </c>
      <c r="L2430" s="15" t="s">
        <v>105</v>
      </c>
      <c r="M2430" s="15" t="s">
        <v>3128</v>
      </c>
      <c r="N2430" s="15" t="s">
        <v>3129</v>
      </c>
      <c r="O2430" s="37">
        <v>30000</v>
      </c>
      <c r="P2430" s="126" t="s">
        <v>25103</v>
      </c>
      <c r="R2430" s="137">
        <f t="shared" si="37"/>
        <v>2.6499999999999995</v>
      </c>
    </row>
    <row r="2431" spans="2:18" x14ac:dyDescent="0.35">
      <c r="B2431" s="19">
        <v>44810</v>
      </c>
      <c r="C2431" s="19">
        <v>44799.611574074072</v>
      </c>
      <c r="D2431" s="19">
        <v>44810.014097222222</v>
      </c>
      <c r="E2431" s="16" t="s">
        <v>2173</v>
      </c>
      <c r="F2431" s="37">
        <v>60</v>
      </c>
      <c r="G2431" s="35">
        <v>44805</v>
      </c>
      <c r="H2431" s="35">
        <v>44865</v>
      </c>
      <c r="I2431" s="37">
        <v>8</v>
      </c>
      <c r="J2431" s="37">
        <v>2</v>
      </c>
      <c r="K2431" s="15" t="s">
        <v>99</v>
      </c>
      <c r="L2431" s="15" t="s">
        <v>118</v>
      </c>
      <c r="M2431" s="15" t="s">
        <v>3367</v>
      </c>
      <c r="N2431" s="15" t="s">
        <v>3366</v>
      </c>
      <c r="O2431" s="37">
        <v>250000</v>
      </c>
      <c r="P2431" s="126" t="s">
        <v>25103</v>
      </c>
      <c r="R2431" s="137">
        <f t="shared" si="37"/>
        <v>2.7499999999999996</v>
      </c>
    </row>
    <row r="2432" spans="2:18" x14ac:dyDescent="0.35">
      <c r="B2432" s="19">
        <v>44816</v>
      </c>
      <c r="C2432" s="19">
        <v>44799.611574074072</v>
      </c>
      <c r="D2432" s="19">
        <v>44816.372118055559</v>
      </c>
      <c r="E2432" s="16" t="s">
        <v>2173</v>
      </c>
      <c r="F2432" s="37">
        <v>60</v>
      </c>
      <c r="G2432" s="35">
        <v>44805</v>
      </c>
      <c r="H2432" s="35">
        <v>44865</v>
      </c>
      <c r="I2432" s="37">
        <v>10</v>
      </c>
      <c r="J2432" s="37">
        <v>3</v>
      </c>
      <c r="K2432" s="15" t="s">
        <v>99</v>
      </c>
      <c r="L2432" s="15" t="s">
        <v>118</v>
      </c>
      <c r="M2432" s="15" t="s">
        <v>3376</v>
      </c>
      <c r="N2432" s="15" t="s">
        <v>3377</v>
      </c>
      <c r="O2432" s="37">
        <v>250000</v>
      </c>
      <c r="P2432" s="126" t="s">
        <v>25103</v>
      </c>
      <c r="R2432" s="137">
        <f t="shared" si="37"/>
        <v>2.7499999999999996</v>
      </c>
    </row>
    <row r="2433" spans="2:18" x14ac:dyDescent="0.35">
      <c r="B2433" s="19">
        <v>44802</v>
      </c>
      <c r="C2433" s="19">
        <v>44802.534745370373</v>
      </c>
      <c r="D2433" s="19" t="s">
        <v>97</v>
      </c>
      <c r="E2433" s="16" t="s">
        <v>3198</v>
      </c>
      <c r="F2433" s="37">
        <v>60</v>
      </c>
      <c r="G2433" s="35">
        <v>44803</v>
      </c>
      <c r="H2433" s="35">
        <v>44863</v>
      </c>
      <c r="I2433" s="37">
        <v>3</v>
      </c>
      <c r="J2433" s="37">
        <v>2</v>
      </c>
      <c r="K2433" s="15" t="s">
        <v>99</v>
      </c>
      <c r="L2433" s="15" t="s">
        <v>105</v>
      </c>
      <c r="M2433" s="15" t="s">
        <v>3199</v>
      </c>
      <c r="N2433" s="15" t="s">
        <v>3200</v>
      </c>
      <c r="O2433" s="37">
        <v>130000</v>
      </c>
      <c r="P2433" s="126" t="s">
        <v>25103</v>
      </c>
      <c r="R2433" s="137">
        <f t="shared" si="37"/>
        <v>2.3499999999999996</v>
      </c>
    </row>
    <row r="2434" spans="2:18" x14ac:dyDescent="0.35">
      <c r="B2434" s="19">
        <v>44802</v>
      </c>
      <c r="C2434" s="19">
        <v>44802.731319444443</v>
      </c>
      <c r="D2434" s="19" t="s">
        <v>97</v>
      </c>
      <c r="E2434" s="16" t="s">
        <v>3226</v>
      </c>
      <c r="F2434" s="37">
        <v>60</v>
      </c>
      <c r="G2434" s="35">
        <v>44802</v>
      </c>
      <c r="H2434" s="35">
        <v>44862</v>
      </c>
      <c r="I2434" s="37">
        <v>5</v>
      </c>
      <c r="J2434" s="37">
        <v>5</v>
      </c>
      <c r="K2434" s="15" t="s">
        <v>99</v>
      </c>
      <c r="L2434" s="15" t="s">
        <v>105</v>
      </c>
      <c r="M2434" s="15" t="s">
        <v>3227</v>
      </c>
      <c r="N2434" s="15" t="s">
        <v>3228</v>
      </c>
      <c r="O2434" s="37">
        <v>30000</v>
      </c>
      <c r="P2434" s="126" t="s">
        <v>25103</v>
      </c>
      <c r="R2434" s="137">
        <f t="shared" si="37"/>
        <v>2.3499999999999996</v>
      </c>
    </row>
    <row r="2435" spans="2:18" x14ac:dyDescent="0.35">
      <c r="B2435" s="19">
        <v>45131</v>
      </c>
      <c r="C2435" s="19">
        <v>44803.675625000003</v>
      </c>
      <c r="D2435" s="19">
        <v>45131.191516203704</v>
      </c>
      <c r="E2435" s="16" t="s">
        <v>3271</v>
      </c>
      <c r="F2435" s="37">
        <v>60</v>
      </c>
      <c r="G2435" s="35">
        <v>45131</v>
      </c>
      <c r="H2435" s="35">
        <v>45191</v>
      </c>
      <c r="I2435" s="37">
        <v>4</v>
      </c>
      <c r="J2435" s="37">
        <v>1</v>
      </c>
      <c r="K2435" s="15" t="s">
        <v>2400</v>
      </c>
      <c r="L2435" s="15" t="s">
        <v>105</v>
      </c>
      <c r="M2435" s="15" t="s">
        <v>3505</v>
      </c>
      <c r="N2435" s="15" t="s">
        <v>3506</v>
      </c>
      <c r="O2435" s="37">
        <v>120000</v>
      </c>
      <c r="P2435" s="126" t="s">
        <v>25103</v>
      </c>
      <c r="R2435" s="137">
        <f t="shared" si="37"/>
        <v>2.5499999999999994</v>
      </c>
    </row>
    <row r="2436" spans="2:18" x14ac:dyDescent="0.35">
      <c r="B2436" s="19">
        <v>44805</v>
      </c>
      <c r="C2436" s="19">
        <v>44804.713958333334</v>
      </c>
      <c r="D2436" s="19" t="s">
        <v>97</v>
      </c>
      <c r="E2436" s="16" t="s">
        <v>3342</v>
      </c>
      <c r="F2436" s="37">
        <v>60</v>
      </c>
      <c r="G2436" s="35">
        <v>44809</v>
      </c>
      <c r="H2436" s="35">
        <v>44869</v>
      </c>
      <c r="I2436" s="37">
        <v>4</v>
      </c>
      <c r="J2436" s="37">
        <v>2</v>
      </c>
      <c r="K2436" s="15" t="s">
        <v>99</v>
      </c>
      <c r="L2436" s="15" t="s">
        <v>105</v>
      </c>
      <c r="M2436" s="15" t="s">
        <v>3343</v>
      </c>
      <c r="N2436" s="15" t="s">
        <v>3344</v>
      </c>
      <c r="O2436" s="37">
        <v>20000</v>
      </c>
      <c r="P2436" s="126" t="s">
        <v>25103</v>
      </c>
      <c r="R2436" s="137">
        <f t="shared" ref="R2436:R2499" si="38">0.3*IF(F2436&lt;=30, 2, IF(AND(F2436&gt;=31, F2436&lt;=90), 3, IF(AND(F2436&gt;=91, F2436&lt;=180), 4, IF(AND(F2436&gt;=181, F2436&lt;=364), 1, 2)))) + 0.3*IF(J2436=1, 3, IF(AND(J2436&gt;=2, J2436&lt;=5), 2, IF(AND(J2436&gt;=6, J2436&lt;=10), 4, 2))) + 0.2*IF(O2436&lt;=150000, 2, IF(AND(O2436&gt;=150001, O2436&lt;=500000), 4, IF(AND(O2436&gt;=500001, O2436&lt;=1000000), 1, 3)))+ 0.15*IF(NOT(ISERROR(SEARCH("fognat",L2436))), 4, IF(NOT(ISERROR(SEARCH("compres",L2436))), 2, IF(NOT(ISERROR(SEARCH("facciat",L2436))), 3, IF(NOT(ISERROR(SEARCH("estaur",L2436))), 4, 1)))) + 0.05*IF(NOT(ISERROR(SEARCH("anutenz",K2436))), 3, IF(NOT(ISERROR(SEARCH("uova",K2436))), 4, IF(NOT(ISERROR(SEARCH("rivat",K2436))), 2, IF(NOT(ISERROR(SEARCH("ubblic",K2436))), 1, 1))))</f>
        <v>2.3499999999999996</v>
      </c>
    </row>
    <row r="2437" spans="2:18" x14ac:dyDescent="0.35">
      <c r="B2437" s="19">
        <v>44806</v>
      </c>
      <c r="C2437" s="19">
        <v>44806.511412037034</v>
      </c>
      <c r="D2437" s="19" t="s">
        <v>97</v>
      </c>
      <c r="E2437" s="16" t="s">
        <v>11426</v>
      </c>
      <c r="F2437" s="37">
        <v>60</v>
      </c>
      <c r="G2437" s="35">
        <v>44809</v>
      </c>
      <c r="H2437" s="35">
        <v>44869</v>
      </c>
      <c r="I2437" s="37">
        <v>5</v>
      </c>
      <c r="J2437" s="37">
        <v>1</v>
      </c>
      <c r="K2437" s="15" t="s">
        <v>99</v>
      </c>
      <c r="L2437" s="15" t="s">
        <v>105</v>
      </c>
      <c r="M2437" s="15" t="s">
        <v>20470</v>
      </c>
      <c r="N2437" s="15" t="s">
        <v>11023</v>
      </c>
      <c r="O2437" s="37">
        <v>82000</v>
      </c>
      <c r="P2437" s="126" t="s">
        <v>25103</v>
      </c>
      <c r="R2437" s="137">
        <f t="shared" si="38"/>
        <v>2.6499999999999995</v>
      </c>
    </row>
    <row r="2438" spans="2:18" x14ac:dyDescent="0.35">
      <c r="B2438" s="19">
        <v>44806</v>
      </c>
      <c r="C2438" s="19">
        <v>44806.741469907407</v>
      </c>
      <c r="D2438" s="19" t="s">
        <v>97</v>
      </c>
      <c r="E2438" s="16" t="s">
        <v>20545</v>
      </c>
      <c r="F2438" s="37">
        <v>60</v>
      </c>
      <c r="G2438" s="35">
        <v>44809</v>
      </c>
      <c r="H2438" s="35">
        <v>44869</v>
      </c>
      <c r="I2438" s="37">
        <v>5</v>
      </c>
      <c r="J2438" s="37">
        <v>4</v>
      </c>
      <c r="K2438" s="15" t="s">
        <v>99</v>
      </c>
      <c r="L2438" s="15" t="s">
        <v>105</v>
      </c>
      <c r="M2438" s="15" t="s">
        <v>20544</v>
      </c>
      <c r="N2438" s="15" t="s">
        <v>20543</v>
      </c>
      <c r="O2438" s="37">
        <v>50000</v>
      </c>
      <c r="P2438" s="126" t="s">
        <v>25103</v>
      </c>
      <c r="R2438" s="137">
        <f t="shared" si="38"/>
        <v>2.3499999999999996</v>
      </c>
    </row>
    <row r="2439" spans="2:18" x14ac:dyDescent="0.35">
      <c r="B2439" s="19">
        <v>44806</v>
      </c>
      <c r="C2439" s="19">
        <v>44806.906053240738</v>
      </c>
      <c r="D2439" s="19" t="s">
        <v>97</v>
      </c>
      <c r="E2439" s="16" t="s">
        <v>20542</v>
      </c>
      <c r="F2439" s="37">
        <v>60</v>
      </c>
      <c r="G2439" s="35">
        <v>44809</v>
      </c>
      <c r="H2439" s="35">
        <v>44869</v>
      </c>
      <c r="I2439" s="37">
        <v>6</v>
      </c>
      <c r="J2439" s="37">
        <v>2</v>
      </c>
      <c r="K2439" s="15" t="s">
        <v>99</v>
      </c>
      <c r="L2439" s="15" t="s">
        <v>105</v>
      </c>
      <c r="M2439" s="15" t="s">
        <v>20541</v>
      </c>
      <c r="N2439" s="15" t="s">
        <v>20540</v>
      </c>
      <c r="O2439" s="37">
        <v>40000</v>
      </c>
      <c r="P2439" s="126" t="s">
        <v>25103</v>
      </c>
      <c r="R2439" s="137">
        <f t="shared" si="38"/>
        <v>2.3499999999999996</v>
      </c>
    </row>
    <row r="2440" spans="2:18" x14ac:dyDescent="0.35">
      <c r="B2440" s="19">
        <v>44809</v>
      </c>
      <c r="C2440" s="19">
        <v>44809.409328703703</v>
      </c>
      <c r="D2440" s="19" t="s">
        <v>97</v>
      </c>
      <c r="E2440" s="16" t="s">
        <v>20528</v>
      </c>
      <c r="F2440" s="37">
        <v>60</v>
      </c>
      <c r="G2440" s="35">
        <v>44809</v>
      </c>
      <c r="H2440" s="35">
        <v>44869</v>
      </c>
      <c r="I2440" s="37">
        <v>10</v>
      </c>
      <c r="J2440" s="37">
        <v>5</v>
      </c>
      <c r="K2440" s="15" t="s">
        <v>112</v>
      </c>
      <c r="L2440" s="15" t="s">
        <v>129</v>
      </c>
      <c r="M2440" s="15" t="s">
        <v>20527</v>
      </c>
      <c r="N2440" s="15" t="s">
        <v>2190</v>
      </c>
      <c r="O2440" s="37">
        <v>10000</v>
      </c>
      <c r="P2440" s="126" t="s">
        <v>25103</v>
      </c>
      <c r="R2440" s="137">
        <f t="shared" si="38"/>
        <v>2.7</v>
      </c>
    </row>
    <row r="2441" spans="2:18" x14ac:dyDescent="0.35">
      <c r="B2441" s="19">
        <v>44809</v>
      </c>
      <c r="C2441" s="19">
        <v>44809.495625000003</v>
      </c>
      <c r="D2441" s="19" t="s">
        <v>97</v>
      </c>
      <c r="E2441" s="16" t="s">
        <v>19074</v>
      </c>
      <c r="F2441" s="37">
        <v>60</v>
      </c>
      <c r="G2441" s="35">
        <v>44812</v>
      </c>
      <c r="H2441" s="35">
        <v>44872</v>
      </c>
      <c r="I2441" s="37">
        <v>6</v>
      </c>
      <c r="J2441" s="37">
        <v>2</v>
      </c>
      <c r="K2441" s="15" t="s">
        <v>99</v>
      </c>
      <c r="L2441" s="15" t="s">
        <v>298</v>
      </c>
      <c r="M2441" s="15" t="s">
        <v>20518</v>
      </c>
      <c r="N2441" s="15" t="s">
        <v>23520</v>
      </c>
      <c r="O2441" s="37">
        <v>7500</v>
      </c>
      <c r="P2441" s="126" t="s">
        <v>25103</v>
      </c>
      <c r="R2441" s="137">
        <f t="shared" si="38"/>
        <v>2.1999999999999997</v>
      </c>
    </row>
    <row r="2442" spans="2:18" x14ac:dyDescent="0.35">
      <c r="B2442" s="19">
        <v>44855</v>
      </c>
      <c r="C2442" s="19">
        <v>44809.495625000003</v>
      </c>
      <c r="D2442" s="19">
        <v>44855.672754629632</v>
      </c>
      <c r="E2442" s="16" t="s">
        <v>19074</v>
      </c>
      <c r="F2442" s="37">
        <v>60</v>
      </c>
      <c r="G2442" s="35">
        <v>44858</v>
      </c>
      <c r="H2442" s="35">
        <v>44918</v>
      </c>
      <c r="I2442" s="37">
        <v>6</v>
      </c>
      <c r="J2442" s="37">
        <v>5</v>
      </c>
      <c r="K2442" s="15" t="s">
        <v>2393</v>
      </c>
      <c r="L2442" s="15" t="s">
        <v>298</v>
      </c>
      <c r="M2442" s="15" t="s">
        <v>19073</v>
      </c>
      <c r="N2442" s="15" t="s">
        <v>23789</v>
      </c>
      <c r="O2442" s="37">
        <v>7500</v>
      </c>
      <c r="P2442" s="126" t="s">
        <v>25103</v>
      </c>
      <c r="R2442" s="137">
        <f t="shared" si="38"/>
        <v>2.15</v>
      </c>
    </row>
    <row r="2443" spans="2:18" x14ac:dyDescent="0.35">
      <c r="B2443" s="19">
        <v>44810</v>
      </c>
      <c r="C2443" s="19">
        <v>44810.516400462962</v>
      </c>
      <c r="D2443" s="19" t="s">
        <v>97</v>
      </c>
      <c r="E2443" s="16" t="s">
        <v>20485</v>
      </c>
      <c r="F2443" s="37">
        <v>60</v>
      </c>
      <c r="G2443" s="35">
        <v>44810</v>
      </c>
      <c r="H2443" s="35">
        <v>44870</v>
      </c>
      <c r="I2443" s="37">
        <v>10</v>
      </c>
      <c r="J2443" s="37">
        <v>8</v>
      </c>
      <c r="K2443" s="15" t="s">
        <v>112</v>
      </c>
      <c r="L2443" s="15" t="s">
        <v>129</v>
      </c>
      <c r="M2443" s="15" t="s">
        <v>20484</v>
      </c>
      <c r="N2443" s="15" t="s">
        <v>20483</v>
      </c>
      <c r="O2443" s="37">
        <v>135000</v>
      </c>
      <c r="P2443" s="126" t="s">
        <v>25103</v>
      </c>
      <c r="R2443" s="137">
        <f t="shared" si="38"/>
        <v>3.3</v>
      </c>
    </row>
    <row r="2444" spans="2:18" x14ac:dyDescent="0.35">
      <c r="B2444" s="19">
        <v>44810</v>
      </c>
      <c r="C2444" s="19">
        <v>44810.520775462966</v>
      </c>
      <c r="D2444" s="19" t="s">
        <v>97</v>
      </c>
      <c r="E2444" s="16" t="s">
        <v>20482</v>
      </c>
      <c r="F2444" s="37">
        <v>60</v>
      </c>
      <c r="G2444" s="35">
        <v>44810</v>
      </c>
      <c r="H2444" s="35">
        <v>44870</v>
      </c>
      <c r="I2444" s="37">
        <v>10</v>
      </c>
      <c r="J2444" s="37">
        <v>4</v>
      </c>
      <c r="K2444" s="15" t="s">
        <v>112</v>
      </c>
      <c r="L2444" s="15" t="s">
        <v>129</v>
      </c>
      <c r="M2444" s="15" t="s">
        <v>20481</v>
      </c>
      <c r="N2444" s="15" t="s">
        <v>19741</v>
      </c>
      <c r="O2444" s="37">
        <v>25000</v>
      </c>
      <c r="P2444" s="126" t="s">
        <v>25103</v>
      </c>
      <c r="R2444" s="137">
        <f t="shared" si="38"/>
        <v>2.7</v>
      </c>
    </row>
    <row r="2445" spans="2:18" x14ac:dyDescent="0.35">
      <c r="B2445" s="19">
        <v>44810</v>
      </c>
      <c r="C2445" s="19">
        <v>44810.525891203702</v>
      </c>
      <c r="D2445" s="19" t="s">
        <v>97</v>
      </c>
      <c r="E2445" s="16" t="s">
        <v>20480</v>
      </c>
      <c r="F2445" s="37">
        <v>60</v>
      </c>
      <c r="G2445" s="35">
        <v>44810</v>
      </c>
      <c r="H2445" s="35">
        <v>44870</v>
      </c>
      <c r="I2445" s="37">
        <v>10</v>
      </c>
      <c r="J2445" s="37">
        <v>4</v>
      </c>
      <c r="K2445" s="15" t="s">
        <v>112</v>
      </c>
      <c r="L2445" s="15" t="s">
        <v>129</v>
      </c>
      <c r="M2445" s="15" t="s">
        <v>20479</v>
      </c>
      <c r="N2445" s="15" t="s">
        <v>6148</v>
      </c>
      <c r="O2445" s="37">
        <v>76000</v>
      </c>
      <c r="P2445" s="126" t="s">
        <v>25103</v>
      </c>
      <c r="R2445" s="137">
        <f t="shared" si="38"/>
        <v>2.7</v>
      </c>
    </row>
    <row r="2446" spans="2:18" x14ac:dyDescent="0.35">
      <c r="B2446" s="19">
        <v>44810</v>
      </c>
      <c r="C2446" s="19">
        <v>44810.659050925926</v>
      </c>
      <c r="D2446" s="19" t="s">
        <v>97</v>
      </c>
      <c r="E2446" s="16" t="s">
        <v>3084</v>
      </c>
      <c r="F2446" s="37">
        <v>60</v>
      </c>
      <c r="G2446" s="35">
        <v>44809</v>
      </c>
      <c r="H2446" s="35">
        <v>44869</v>
      </c>
      <c r="I2446" s="37">
        <v>10</v>
      </c>
      <c r="J2446" s="37">
        <v>4</v>
      </c>
      <c r="K2446" s="15" t="s">
        <v>99</v>
      </c>
      <c r="L2446" s="15" t="s">
        <v>118</v>
      </c>
      <c r="M2446" s="15" t="s">
        <v>20476</v>
      </c>
      <c r="N2446" s="15" t="s">
        <v>7718</v>
      </c>
      <c r="O2446" s="37">
        <v>60000</v>
      </c>
      <c r="P2446" s="126" t="s">
        <v>25103</v>
      </c>
      <c r="R2446" s="137">
        <f t="shared" si="38"/>
        <v>2.3499999999999996</v>
      </c>
    </row>
    <row r="2447" spans="2:18" x14ac:dyDescent="0.35">
      <c r="B2447" s="19">
        <v>44810</v>
      </c>
      <c r="C2447" s="19">
        <v>44810.668229166666</v>
      </c>
      <c r="D2447" s="19" t="s">
        <v>97</v>
      </c>
      <c r="E2447" s="16" t="s">
        <v>2719</v>
      </c>
      <c r="F2447" s="37">
        <v>60</v>
      </c>
      <c r="G2447" s="35">
        <v>44812</v>
      </c>
      <c r="H2447" s="35">
        <v>44872</v>
      </c>
      <c r="I2447" s="37">
        <v>4</v>
      </c>
      <c r="J2447" s="37">
        <v>4</v>
      </c>
      <c r="K2447" s="15" t="s">
        <v>99</v>
      </c>
      <c r="L2447" s="15" t="s">
        <v>105</v>
      </c>
      <c r="M2447" s="15" t="s">
        <v>20475</v>
      </c>
      <c r="N2447" s="15" t="s">
        <v>20474</v>
      </c>
      <c r="O2447" s="37">
        <v>32500</v>
      </c>
      <c r="P2447" s="126" t="s">
        <v>25103</v>
      </c>
      <c r="R2447" s="137">
        <f t="shared" si="38"/>
        <v>2.3499999999999996</v>
      </c>
    </row>
    <row r="2448" spans="2:18" x14ac:dyDescent="0.35">
      <c r="B2448" s="19">
        <v>44810</v>
      </c>
      <c r="C2448" s="19">
        <v>44810.695740740739</v>
      </c>
      <c r="D2448" s="19" t="s">
        <v>97</v>
      </c>
      <c r="E2448" s="16" t="s">
        <v>11426</v>
      </c>
      <c r="F2448" s="37">
        <v>60</v>
      </c>
      <c r="G2448" s="35">
        <v>44809</v>
      </c>
      <c r="H2448" s="35">
        <v>44869</v>
      </c>
      <c r="I2448" s="37">
        <v>5</v>
      </c>
      <c r="J2448" s="37">
        <v>2</v>
      </c>
      <c r="K2448" s="15" t="s">
        <v>99</v>
      </c>
      <c r="L2448" s="15" t="s">
        <v>105</v>
      </c>
      <c r="M2448" s="15" t="s">
        <v>20470</v>
      </c>
      <c r="N2448" s="15" t="s">
        <v>401</v>
      </c>
      <c r="O2448" s="37">
        <v>82000</v>
      </c>
      <c r="P2448" s="126" t="s">
        <v>25103</v>
      </c>
      <c r="R2448" s="137">
        <f t="shared" si="38"/>
        <v>2.3499999999999996</v>
      </c>
    </row>
    <row r="2449" spans="2:18" x14ac:dyDescent="0.35">
      <c r="B2449" s="19">
        <v>44811</v>
      </c>
      <c r="C2449" s="19">
        <v>44811.346261574072</v>
      </c>
      <c r="D2449" s="19" t="s">
        <v>97</v>
      </c>
      <c r="E2449" s="16" t="s">
        <v>20457</v>
      </c>
      <c r="F2449" s="37">
        <v>60</v>
      </c>
      <c r="G2449" s="35">
        <v>44823</v>
      </c>
      <c r="H2449" s="35">
        <v>44883</v>
      </c>
      <c r="I2449" s="37">
        <v>3</v>
      </c>
      <c r="J2449" s="37">
        <v>2</v>
      </c>
      <c r="K2449" s="15" t="s">
        <v>99</v>
      </c>
      <c r="L2449" s="15" t="s">
        <v>105</v>
      </c>
      <c r="M2449" s="15" t="s">
        <v>20456</v>
      </c>
      <c r="N2449" s="15" t="s">
        <v>20455</v>
      </c>
      <c r="O2449" s="37">
        <v>80000</v>
      </c>
      <c r="P2449" s="126" t="s">
        <v>25103</v>
      </c>
      <c r="R2449" s="137">
        <f t="shared" si="38"/>
        <v>2.3499999999999996</v>
      </c>
    </row>
    <row r="2450" spans="2:18" x14ac:dyDescent="0.35">
      <c r="B2450" s="19">
        <v>44811</v>
      </c>
      <c r="C2450" s="19">
        <v>44811.358587962961</v>
      </c>
      <c r="D2450" s="19" t="s">
        <v>97</v>
      </c>
      <c r="E2450" s="16" t="s">
        <v>20454</v>
      </c>
      <c r="F2450" s="37">
        <v>60</v>
      </c>
      <c r="G2450" s="35">
        <v>44811</v>
      </c>
      <c r="H2450" s="35">
        <v>44871</v>
      </c>
      <c r="I2450" s="37">
        <v>3</v>
      </c>
      <c r="J2450" s="37">
        <v>1</v>
      </c>
      <c r="K2450" s="15" t="s">
        <v>99</v>
      </c>
      <c r="L2450" s="15" t="s">
        <v>105</v>
      </c>
      <c r="M2450" s="15" t="s">
        <v>20453</v>
      </c>
      <c r="N2450" s="15" t="s">
        <v>11673</v>
      </c>
      <c r="O2450" s="37">
        <v>70000</v>
      </c>
      <c r="P2450" s="126" t="s">
        <v>25103</v>
      </c>
      <c r="R2450" s="137">
        <f t="shared" si="38"/>
        <v>2.6499999999999995</v>
      </c>
    </row>
    <row r="2451" spans="2:18" x14ac:dyDescent="0.35">
      <c r="B2451" s="19">
        <v>44811</v>
      </c>
      <c r="C2451" s="19">
        <v>44811.504583333335</v>
      </c>
      <c r="D2451" s="19" t="s">
        <v>97</v>
      </c>
      <c r="E2451" s="16" t="s">
        <v>20444</v>
      </c>
      <c r="F2451" s="37">
        <v>60</v>
      </c>
      <c r="G2451" s="35">
        <v>44816</v>
      </c>
      <c r="H2451" s="35">
        <v>44876</v>
      </c>
      <c r="I2451" s="37">
        <v>3</v>
      </c>
      <c r="J2451" s="37">
        <v>1</v>
      </c>
      <c r="K2451" s="15" t="s">
        <v>112</v>
      </c>
      <c r="L2451" s="15" t="s">
        <v>100</v>
      </c>
      <c r="M2451" s="15" t="s">
        <v>20443</v>
      </c>
      <c r="N2451" s="15" t="s">
        <v>21557</v>
      </c>
      <c r="O2451" s="37">
        <v>20000</v>
      </c>
      <c r="P2451" s="126" t="s">
        <v>25103</v>
      </c>
      <c r="R2451" s="137">
        <f t="shared" si="38"/>
        <v>2.8499999999999996</v>
      </c>
    </row>
    <row r="2452" spans="2:18" x14ac:dyDescent="0.35">
      <c r="B2452" s="19">
        <v>44812</v>
      </c>
      <c r="C2452" s="19">
        <v>44812.6328587963</v>
      </c>
      <c r="D2452" s="19" t="s">
        <v>97</v>
      </c>
      <c r="E2452" s="16" t="s">
        <v>6218</v>
      </c>
      <c r="F2452" s="37">
        <v>60</v>
      </c>
      <c r="G2452" s="35">
        <v>44812</v>
      </c>
      <c r="H2452" s="35">
        <v>44872</v>
      </c>
      <c r="I2452" s="37">
        <v>4</v>
      </c>
      <c r="J2452" s="37">
        <v>2</v>
      </c>
      <c r="K2452" s="15" t="s">
        <v>112</v>
      </c>
      <c r="L2452" s="15" t="s">
        <v>298</v>
      </c>
      <c r="M2452" s="15" t="s">
        <v>6219</v>
      </c>
      <c r="N2452" s="15" t="s">
        <v>6220</v>
      </c>
      <c r="O2452" s="37">
        <v>3643</v>
      </c>
      <c r="P2452" s="126" t="s">
        <v>25103</v>
      </c>
      <c r="R2452" s="137">
        <f t="shared" si="38"/>
        <v>2.25</v>
      </c>
    </row>
    <row r="2453" spans="2:18" x14ac:dyDescent="0.35">
      <c r="B2453" s="19">
        <v>44812</v>
      </c>
      <c r="C2453" s="19">
        <v>44812.643576388888</v>
      </c>
      <c r="D2453" s="19" t="s">
        <v>97</v>
      </c>
      <c r="E2453" s="16" t="s">
        <v>6218</v>
      </c>
      <c r="F2453" s="37">
        <v>60</v>
      </c>
      <c r="G2453" s="35">
        <v>44812</v>
      </c>
      <c r="H2453" s="35">
        <v>44872</v>
      </c>
      <c r="I2453" s="37">
        <v>4</v>
      </c>
      <c r="J2453" s="37">
        <v>2</v>
      </c>
      <c r="K2453" s="15" t="s">
        <v>112</v>
      </c>
      <c r="L2453" s="15" t="s">
        <v>298</v>
      </c>
      <c r="M2453" s="15" t="s">
        <v>6219</v>
      </c>
      <c r="N2453" s="15" t="s">
        <v>6220</v>
      </c>
      <c r="O2453" s="37">
        <v>12837</v>
      </c>
      <c r="P2453" s="126" t="s">
        <v>25103</v>
      </c>
      <c r="R2453" s="137">
        <f t="shared" si="38"/>
        <v>2.25</v>
      </c>
    </row>
    <row r="2454" spans="2:18" x14ac:dyDescent="0.35">
      <c r="B2454" s="19">
        <v>44812</v>
      </c>
      <c r="C2454" s="19">
        <v>44812.700277777774</v>
      </c>
      <c r="D2454" s="19" t="s">
        <v>97</v>
      </c>
      <c r="E2454" s="16" t="s">
        <v>20389</v>
      </c>
      <c r="F2454" s="37">
        <v>60</v>
      </c>
      <c r="G2454" s="35">
        <v>44813</v>
      </c>
      <c r="H2454" s="35">
        <v>44873</v>
      </c>
      <c r="I2454" s="37">
        <v>3</v>
      </c>
      <c r="J2454" s="37">
        <v>1</v>
      </c>
      <c r="K2454" s="15" t="s">
        <v>99</v>
      </c>
      <c r="L2454" s="15" t="s">
        <v>105</v>
      </c>
      <c r="M2454" s="15" t="s">
        <v>20388</v>
      </c>
      <c r="N2454" s="15" t="s">
        <v>20387</v>
      </c>
      <c r="O2454" s="37">
        <v>50000</v>
      </c>
      <c r="P2454" s="126" t="s">
        <v>25103</v>
      </c>
      <c r="R2454" s="137">
        <f t="shared" si="38"/>
        <v>2.6499999999999995</v>
      </c>
    </row>
    <row r="2455" spans="2:18" x14ac:dyDescent="0.35">
      <c r="B2455" s="19">
        <v>44812</v>
      </c>
      <c r="C2455" s="19">
        <v>44812.767800925925</v>
      </c>
      <c r="D2455" s="19" t="s">
        <v>97</v>
      </c>
      <c r="E2455" s="16" t="s">
        <v>20370</v>
      </c>
      <c r="F2455" s="37">
        <v>60</v>
      </c>
      <c r="G2455" s="35">
        <v>44818</v>
      </c>
      <c r="H2455" s="35">
        <v>44878</v>
      </c>
      <c r="I2455" s="37">
        <v>5</v>
      </c>
      <c r="J2455" s="37">
        <v>1</v>
      </c>
      <c r="K2455" s="15" t="s">
        <v>99</v>
      </c>
      <c r="L2455" s="15" t="s">
        <v>105</v>
      </c>
      <c r="M2455" s="15" t="s">
        <v>20369</v>
      </c>
      <c r="N2455" s="15" t="s">
        <v>20368</v>
      </c>
      <c r="O2455" s="37">
        <v>45000</v>
      </c>
      <c r="P2455" s="126" t="s">
        <v>25103</v>
      </c>
      <c r="R2455" s="137">
        <f t="shared" si="38"/>
        <v>2.6499999999999995</v>
      </c>
    </row>
    <row r="2456" spans="2:18" x14ac:dyDescent="0.35">
      <c r="B2456" s="19">
        <v>44813</v>
      </c>
      <c r="C2456" s="19">
        <v>44813.638055555559</v>
      </c>
      <c r="D2456" s="19" t="s">
        <v>97</v>
      </c>
      <c r="E2456" s="16" t="s">
        <v>8969</v>
      </c>
      <c r="F2456" s="37">
        <v>60</v>
      </c>
      <c r="G2456" s="35">
        <v>44648</v>
      </c>
      <c r="H2456" s="35">
        <v>44708</v>
      </c>
      <c r="I2456" s="37">
        <v>4</v>
      </c>
      <c r="J2456" s="37">
        <v>3</v>
      </c>
      <c r="K2456" s="15" t="s">
        <v>99</v>
      </c>
      <c r="L2456" s="15" t="s">
        <v>105</v>
      </c>
      <c r="M2456" s="15" t="s">
        <v>8968</v>
      </c>
      <c r="N2456" s="15" t="s">
        <v>20341</v>
      </c>
      <c r="O2456" s="37">
        <v>50000</v>
      </c>
      <c r="P2456" s="126" t="s">
        <v>25103</v>
      </c>
      <c r="R2456" s="137">
        <f t="shared" si="38"/>
        <v>2.3499999999999996</v>
      </c>
    </row>
    <row r="2457" spans="2:18" x14ac:dyDescent="0.35">
      <c r="B2457" s="19">
        <v>44813</v>
      </c>
      <c r="C2457" s="19">
        <v>44813.713414351849</v>
      </c>
      <c r="D2457" s="19" t="s">
        <v>97</v>
      </c>
      <c r="E2457" s="16" t="s">
        <v>10725</v>
      </c>
      <c r="F2457" s="37">
        <v>60</v>
      </c>
      <c r="G2457" s="35">
        <v>44812</v>
      </c>
      <c r="H2457" s="35">
        <v>44872</v>
      </c>
      <c r="I2457" s="37">
        <v>3</v>
      </c>
      <c r="J2457" s="37">
        <v>3</v>
      </c>
      <c r="K2457" s="15" t="s">
        <v>99</v>
      </c>
      <c r="L2457" s="15" t="s">
        <v>105</v>
      </c>
      <c r="M2457" s="15" t="s">
        <v>19476</v>
      </c>
      <c r="N2457" s="15" t="s">
        <v>20333</v>
      </c>
      <c r="O2457" s="37">
        <v>56000</v>
      </c>
      <c r="P2457" s="126" t="s">
        <v>25103</v>
      </c>
      <c r="R2457" s="137">
        <f t="shared" si="38"/>
        <v>2.3499999999999996</v>
      </c>
    </row>
    <row r="2458" spans="2:18" x14ac:dyDescent="0.35">
      <c r="B2458" s="19">
        <v>44825</v>
      </c>
      <c r="C2458" s="19">
        <v>44813.713414351849</v>
      </c>
      <c r="D2458" s="19">
        <v>44825.520243055558</v>
      </c>
      <c r="E2458" s="16" t="s">
        <v>10725</v>
      </c>
      <c r="F2458" s="37">
        <v>60</v>
      </c>
      <c r="G2458" s="35">
        <v>44812</v>
      </c>
      <c r="H2458" s="35">
        <v>44872</v>
      </c>
      <c r="I2458" s="37">
        <v>6</v>
      </c>
      <c r="J2458" s="37">
        <v>5</v>
      </c>
      <c r="K2458" s="15" t="s">
        <v>99</v>
      </c>
      <c r="L2458" s="15" t="s">
        <v>105</v>
      </c>
      <c r="M2458" s="15" t="s">
        <v>19885</v>
      </c>
      <c r="N2458" s="15" t="s">
        <v>19884</v>
      </c>
      <c r="O2458" s="37">
        <v>56</v>
      </c>
      <c r="P2458" s="126" t="s">
        <v>25103</v>
      </c>
      <c r="R2458" s="137">
        <f t="shared" si="38"/>
        <v>2.3499999999999996</v>
      </c>
    </row>
    <row r="2459" spans="2:18" x14ac:dyDescent="0.35">
      <c r="B2459" s="19">
        <v>44834</v>
      </c>
      <c r="C2459" s="19">
        <v>44813.713414351849</v>
      </c>
      <c r="D2459" s="19">
        <v>44834.519988425927</v>
      </c>
      <c r="E2459" s="16" t="s">
        <v>10725</v>
      </c>
      <c r="F2459" s="37">
        <v>60</v>
      </c>
      <c r="G2459" s="35">
        <v>44812</v>
      </c>
      <c r="H2459" s="35">
        <v>44872</v>
      </c>
      <c r="I2459" s="37">
        <v>7</v>
      </c>
      <c r="J2459" s="37">
        <v>5</v>
      </c>
      <c r="K2459" s="15" t="s">
        <v>99</v>
      </c>
      <c r="L2459" s="15" t="s">
        <v>105</v>
      </c>
      <c r="M2459" s="15" t="s">
        <v>19476</v>
      </c>
      <c r="N2459" s="15" t="s">
        <v>19475</v>
      </c>
      <c r="O2459" s="37">
        <v>56000</v>
      </c>
      <c r="P2459" s="126" t="s">
        <v>25103</v>
      </c>
      <c r="R2459" s="137">
        <f t="shared" si="38"/>
        <v>2.3499999999999996</v>
      </c>
    </row>
    <row r="2460" spans="2:18" x14ac:dyDescent="0.35">
      <c r="B2460" s="19">
        <v>44813</v>
      </c>
      <c r="C2460" s="19">
        <v>44813.717905092592</v>
      </c>
      <c r="D2460" s="19" t="s">
        <v>97</v>
      </c>
      <c r="E2460" s="16" t="s">
        <v>3069</v>
      </c>
      <c r="F2460" s="37">
        <v>60</v>
      </c>
      <c r="G2460" s="35">
        <v>44816</v>
      </c>
      <c r="H2460" s="35">
        <v>44876</v>
      </c>
      <c r="I2460" s="37">
        <v>6</v>
      </c>
      <c r="J2460" s="37">
        <v>2</v>
      </c>
      <c r="K2460" s="15" t="s">
        <v>99</v>
      </c>
      <c r="L2460" s="15" t="s">
        <v>298</v>
      </c>
      <c r="M2460" s="15" t="s">
        <v>20332</v>
      </c>
      <c r="N2460" s="15" t="s">
        <v>5488</v>
      </c>
      <c r="O2460" s="37">
        <v>7500</v>
      </c>
      <c r="P2460" s="126" t="s">
        <v>25103</v>
      </c>
      <c r="R2460" s="137">
        <f t="shared" si="38"/>
        <v>2.1999999999999997</v>
      </c>
    </row>
    <row r="2461" spans="2:18" x14ac:dyDescent="0.35">
      <c r="B2461" s="19">
        <v>44824</v>
      </c>
      <c r="C2461" s="19">
        <v>44813.717905092592</v>
      </c>
      <c r="D2461" s="19">
        <v>44824.388449074075</v>
      </c>
      <c r="E2461" s="16" t="s">
        <v>3069</v>
      </c>
      <c r="F2461" s="37">
        <v>60</v>
      </c>
      <c r="G2461" s="35">
        <v>44826</v>
      </c>
      <c r="H2461" s="35">
        <v>44886</v>
      </c>
      <c r="I2461" s="37">
        <v>6</v>
      </c>
      <c r="J2461" s="37">
        <v>3</v>
      </c>
      <c r="K2461" s="15" t="s">
        <v>99</v>
      </c>
      <c r="L2461" s="15" t="s">
        <v>298</v>
      </c>
      <c r="M2461" s="15" t="s">
        <v>19961</v>
      </c>
      <c r="N2461" s="15" t="s">
        <v>19283</v>
      </c>
      <c r="O2461" s="37">
        <v>7500</v>
      </c>
      <c r="P2461" s="126" t="s">
        <v>25103</v>
      </c>
      <c r="R2461" s="137">
        <f t="shared" si="38"/>
        <v>2.1999999999999997</v>
      </c>
    </row>
    <row r="2462" spans="2:18" x14ac:dyDescent="0.35">
      <c r="B2462" s="19">
        <v>44959</v>
      </c>
      <c r="C2462" s="19">
        <v>44813.717905092592</v>
      </c>
      <c r="D2462" s="19">
        <v>44959.408194444448</v>
      </c>
      <c r="E2462" s="16" t="s">
        <v>3069</v>
      </c>
      <c r="F2462" s="37">
        <v>60</v>
      </c>
      <c r="G2462" s="35">
        <v>44959</v>
      </c>
      <c r="H2462" s="35">
        <v>45019</v>
      </c>
      <c r="I2462" s="37">
        <v>6</v>
      </c>
      <c r="J2462" s="37">
        <v>3</v>
      </c>
      <c r="K2462" s="15" t="s">
        <v>2393</v>
      </c>
      <c r="L2462" s="15" t="s">
        <v>298</v>
      </c>
      <c r="M2462" s="15" t="s">
        <v>19284</v>
      </c>
      <c r="N2462" s="15" t="s">
        <v>19283</v>
      </c>
      <c r="O2462" s="37">
        <v>7500</v>
      </c>
      <c r="P2462" s="126" t="s">
        <v>25103</v>
      </c>
      <c r="R2462" s="137">
        <f t="shared" si="38"/>
        <v>2.15</v>
      </c>
    </row>
    <row r="2463" spans="2:18" x14ac:dyDescent="0.35">
      <c r="B2463" s="19">
        <v>44813</v>
      </c>
      <c r="C2463" s="19">
        <v>44813.770775462966</v>
      </c>
      <c r="D2463" s="19" t="s">
        <v>97</v>
      </c>
      <c r="E2463" s="16" t="s">
        <v>1165</v>
      </c>
      <c r="F2463" s="37">
        <v>60</v>
      </c>
      <c r="G2463" s="35">
        <v>44816</v>
      </c>
      <c r="H2463" s="35">
        <v>44876</v>
      </c>
      <c r="I2463" s="37">
        <v>6</v>
      </c>
      <c r="J2463" s="37">
        <v>3</v>
      </c>
      <c r="K2463" s="15" t="s">
        <v>99</v>
      </c>
      <c r="L2463" s="15" t="s">
        <v>105</v>
      </c>
      <c r="M2463" s="15" t="s">
        <v>20322</v>
      </c>
      <c r="N2463" s="15" t="s">
        <v>23554</v>
      </c>
      <c r="O2463" s="37">
        <v>150000</v>
      </c>
      <c r="P2463" s="126" t="s">
        <v>25103</v>
      </c>
      <c r="R2463" s="137">
        <f t="shared" si="38"/>
        <v>2.3499999999999996</v>
      </c>
    </row>
    <row r="2464" spans="2:18" x14ac:dyDescent="0.35">
      <c r="B2464" s="19">
        <v>44813</v>
      </c>
      <c r="C2464" s="19">
        <v>44813.779027777775</v>
      </c>
      <c r="D2464" s="19" t="s">
        <v>97</v>
      </c>
      <c r="E2464" s="16" t="s">
        <v>20321</v>
      </c>
      <c r="F2464" s="37">
        <v>60</v>
      </c>
      <c r="G2464" s="35">
        <v>44816</v>
      </c>
      <c r="H2464" s="35">
        <v>44876</v>
      </c>
      <c r="I2464" s="37">
        <v>4</v>
      </c>
      <c r="J2464" s="37">
        <v>1</v>
      </c>
      <c r="K2464" s="15" t="s">
        <v>99</v>
      </c>
      <c r="L2464" s="15" t="s">
        <v>205</v>
      </c>
      <c r="M2464" s="15" t="s">
        <v>20320</v>
      </c>
      <c r="N2464" s="15" t="s">
        <v>20319</v>
      </c>
      <c r="O2464" s="37">
        <v>100000</v>
      </c>
      <c r="P2464" s="126" t="s">
        <v>25103</v>
      </c>
      <c r="R2464" s="137">
        <f t="shared" si="38"/>
        <v>2.4999999999999996</v>
      </c>
    </row>
    <row r="2465" spans="2:18" x14ac:dyDescent="0.35">
      <c r="B2465" s="19">
        <v>44813</v>
      </c>
      <c r="C2465" s="19">
        <v>44813.895092592589</v>
      </c>
      <c r="D2465" s="19" t="s">
        <v>97</v>
      </c>
      <c r="E2465" s="16" t="s">
        <v>20315</v>
      </c>
      <c r="F2465" s="37">
        <v>60</v>
      </c>
      <c r="G2465" s="35">
        <v>44816</v>
      </c>
      <c r="H2465" s="35">
        <v>44876</v>
      </c>
      <c r="I2465" s="37">
        <v>5</v>
      </c>
      <c r="J2465" s="37">
        <v>4</v>
      </c>
      <c r="K2465" s="15" t="s">
        <v>99</v>
      </c>
      <c r="L2465" s="15" t="s">
        <v>100</v>
      </c>
      <c r="M2465" s="15" t="s">
        <v>20314</v>
      </c>
      <c r="N2465" s="15" t="s">
        <v>18763</v>
      </c>
      <c r="O2465" s="37">
        <v>90000</v>
      </c>
      <c r="P2465" s="126" t="s">
        <v>25103</v>
      </c>
      <c r="R2465" s="137">
        <f t="shared" si="38"/>
        <v>2.4999999999999996</v>
      </c>
    </row>
    <row r="2466" spans="2:18" x14ac:dyDescent="0.35">
      <c r="B2466" s="19">
        <v>44814</v>
      </c>
      <c r="C2466" s="19">
        <v>44814.532789351855</v>
      </c>
      <c r="D2466" s="19" t="s">
        <v>97</v>
      </c>
      <c r="E2466" s="16" t="s">
        <v>20309</v>
      </c>
      <c r="F2466" s="37">
        <v>60</v>
      </c>
      <c r="G2466" s="35">
        <v>44817</v>
      </c>
      <c r="H2466" s="35">
        <v>44877</v>
      </c>
      <c r="I2466" s="37">
        <v>3</v>
      </c>
      <c r="J2466" s="37">
        <v>1</v>
      </c>
      <c r="K2466" s="15" t="s">
        <v>99</v>
      </c>
      <c r="L2466" s="15" t="s">
        <v>105</v>
      </c>
      <c r="M2466" s="15" t="s">
        <v>20308</v>
      </c>
      <c r="N2466" s="15" t="s">
        <v>957</v>
      </c>
      <c r="O2466" s="37">
        <v>60000</v>
      </c>
      <c r="P2466" s="126" t="s">
        <v>25103</v>
      </c>
      <c r="R2466" s="137">
        <f t="shared" si="38"/>
        <v>2.6499999999999995</v>
      </c>
    </row>
    <row r="2467" spans="2:18" x14ac:dyDescent="0.35">
      <c r="B2467" s="19">
        <v>44815</v>
      </c>
      <c r="C2467" s="19">
        <v>44815.887280092589</v>
      </c>
      <c r="D2467" s="19" t="s">
        <v>97</v>
      </c>
      <c r="E2467" s="16" t="s">
        <v>8554</v>
      </c>
      <c r="F2467" s="37">
        <v>60</v>
      </c>
      <c r="G2467" s="35">
        <v>44816</v>
      </c>
      <c r="H2467" s="35">
        <v>44876</v>
      </c>
      <c r="I2467" s="37">
        <v>10</v>
      </c>
      <c r="J2467" s="37">
        <v>6</v>
      </c>
      <c r="K2467" s="15" t="s">
        <v>99</v>
      </c>
      <c r="L2467" s="15" t="s">
        <v>100</v>
      </c>
      <c r="M2467" s="15" t="s">
        <v>20304</v>
      </c>
      <c r="N2467" s="15" t="s">
        <v>23560</v>
      </c>
      <c r="O2467" s="37">
        <v>5976069</v>
      </c>
      <c r="P2467" s="126" t="s">
        <v>25103</v>
      </c>
      <c r="R2467" s="137">
        <f t="shared" si="38"/>
        <v>3.2999999999999994</v>
      </c>
    </row>
    <row r="2468" spans="2:18" x14ac:dyDescent="0.35">
      <c r="B2468" s="19">
        <v>44816</v>
      </c>
      <c r="C2468" s="19">
        <v>44816.488206018519</v>
      </c>
      <c r="D2468" s="19" t="s">
        <v>97</v>
      </c>
      <c r="E2468" s="16" t="s">
        <v>20295</v>
      </c>
      <c r="F2468" s="37">
        <v>60</v>
      </c>
      <c r="G2468" s="35">
        <v>44823</v>
      </c>
      <c r="H2468" s="35">
        <v>44883</v>
      </c>
      <c r="I2468" s="37">
        <v>3</v>
      </c>
      <c r="J2468" s="37">
        <v>2</v>
      </c>
      <c r="K2468" s="15" t="s">
        <v>99</v>
      </c>
      <c r="L2468" s="15" t="s">
        <v>105</v>
      </c>
      <c r="M2468" s="15" t="s">
        <v>20294</v>
      </c>
      <c r="N2468" s="15" t="s">
        <v>19082</v>
      </c>
      <c r="O2468" s="37">
        <v>55000</v>
      </c>
      <c r="P2468" s="126" t="s">
        <v>25103</v>
      </c>
      <c r="R2468" s="137">
        <f t="shared" si="38"/>
        <v>2.3499999999999996</v>
      </c>
    </row>
    <row r="2469" spans="2:18" x14ac:dyDescent="0.35">
      <c r="B2469" s="19">
        <v>44816</v>
      </c>
      <c r="C2469" s="19">
        <v>44816.504780092589</v>
      </c>
      <c r="D2469" s="19" t="s">
        <v>97</v>
      </c>
      <c r="E2469" s="16" t="s">
        <v>20291</v>
      </c>
      <c r="F2469" s="37">
        <v>60</v>
      </c>
      <c r="G2469" s="35">
        <v>44816</v>
      </c>
      <c r="H2469" s="35">
        <v>44876</v>
      </c>
      <c r="I2469" s="37">
        <v>5</v>
      </c>
      <c r="J2469" s="37">
        <v>2</v>
      </c>
      <c r="K2469" s="15" t="s">
        <v>99</v>
      </c>
      <c r="L2469" s="15" t="s">
        <v>105</v>
      </c>
      <c r="M2469" s="15" t="s">
        <v>20290</v>
      </c>
      <c r="N2469" s="15" t="s">
        <v>20289</v>
      </c>
      <c r="O2469" s="37">
        <v>155000</v>
      </c>
      <c r="P2469" s="126" t="s">
        <v>25103</v>
      </c>
      <c r="R2469" s="137">
        <f t="shared" si="38"/>
        <v>2.7499999999999996</v>
      </c>
    </row>
    <row r="2470" spans="2:18" x14ac:dyDescent="0.35">
      <c r="B2470" s="19">
        <v>44816</v>
      </c>
      <c r="C2470" s="19">
        <v>44816.725671296299</v>
      </c>
      <c r="D2470" s="19" t="s">
        <v>97</v>
      </c>
      <c r="E2470" s="16" t="s">
        <v>20270</v>
      </c>
      <c r="F2470" s="37">
        <v>60</v>
      </c>
      <c r="G2470" s="35">
        <v>44817</v>
      </c>
      <c r="H2470" s="35">
        <v>44877</v>
      </c>
      <c r="I2470" s="37">
        <v>4</v>
      </c>
      <c r="J2470" s="37">
        <v>2</v>
      </c>
      <c r="K2470" s="15" t="s">
        <v>99</v>
      </c>
      <c r="L2470" s="15" t="s">
        <v>105</v>
      </c>
      <c r="M2470" s="15" t="s">
        <v>20269</v>
      </c>
      <c r="N2470" s="15" t="s">
        <v>20268</v>
      </c>
      <c r="O2470" s="37">
        <v>56000</v>
      </c>
      <c r="P2470" s="126" t="s">
        <v>25103</v>
      </c>
      <c r="R2470" s="137">
        <f t="shared" si="38"/>
        <v>2.3499999999999996</v>
      </c>
    </row>
    <row r="2471" spans="2:18" x14ac:dyDescent="0.35">
      <c r="B2471" s="19">
        <v>44816</v>
      </c>
      <c r="C2471" s="19">
        <v>44816.757395833331</v>
      </c>
      <c r="D2471" s="19" t="s">
        <v>97</v>
      </c>
      <c r="E2471" s="16" t="s">
        <v>6218</v>
      </c>
      <c r="F2471" s="37">
        <v>60</v>
      </c>
      <c r="G2471" s="35">
        <v>44812</v>
      </c>
      <c r="H2471" s="35">
        <v>44872</v>
      </c>
      <c r="I2471" s="37">
        <v>4</v>
      </c>
      <c r="J2471" s="37">
        <v>2</v>
      </c>
      <c r="K2471" s="15" t="s">
        <v>112</v>
      </c>
      <c r="L2471" s="15" t="s">
        <v>298</v>
      </c>
      <c r="M2471" s="15" t="s">
        <v>6219</v>
      </c>
      <c r="N2471" s="15" t="s">
        <v>20265</v>
      </c>
      <c r="O2471" s="37">
        <v>7790</v>
      </c>
      <c r="P2471" s="126" t="s">
        <v>25103</v>
      </c>
      <c r="R2471" s="137">
        <f t="shared" si="38"/>
        <v>2.25</v>
      </c>
    </row>
    <row r="2472" spans="2:18" x14ac:dyDescent="0.35">
      <c r="B2472" s="19">
        <v>44816</v>
      </c>
      <c r="C2472" s="19">
        <v>44816.758206018516</v>
      </c>
      <c r="D2472" s="19" t="s">
        <v>97</v>
      </c>
      <c r="E2472" s="16" t="s">
        <v>20263</v>
      </c>
      <c r="F2472" s="37">
        <v>60</v>
      </c>
      <c r="G2472" s="35">
        <v>44817</v>
      </c>
      <c r="H2472" s="35">
        <v>44877</v>
      </c>
      <c r="I2472" s="37">
        <v>4</v>
      </c>
      <c r="J2472" s="37">
        <v>1</v>
      </c>
      <c r="K2472" s="15" t="s">
        <v>99</v>
      </c>
      <c r="L2472" s="15" t="s">
        <v>105</v>
      </c>
      <c r="M2472" s="15" t="s">
        <v>20262</v>
      </c>
      <c r="N2472" s="15" t="s">
        <v>14373</v>
      </c>
      <c r="O2472" s="37">
        <v>60000</v>
      </c>
      <c r="P2472" s="126" t="s">
        <v>25103</v>
      </c>
      <c r="R2472" s="137">
        <f t="shared" si="38"/>
        <v>2.6499999999999995</v>
      </c>
    </row>
    <row r="2473" spans="2:18" x14ac:dyDescent="0.35">
      <c r="B2473" s="19">
        <v>44817</v>
      </c>
      <c r="C2473" s="19">
        <v>44817.370798611111</v>
      </c>
      <c r="D2473" s="19" t="s">
        <v>97</v>
      </c>
      <c r="E2473" s="16" t="s">
        <v>20069</v>
      </c>
      <c r="F2473" s="37">
        <v>60</v>
      </c>
      <c r="G2473" s="35">
        <v>44817</v>
      </c>
      <c r="H2473" s="35">
        <v>44877</v>
      </c>
      <c r="I2473" s="37">
        <v>3</v>
      </c>
      <c r="J2473" s="37">
        <v>3</v>
      </c>
      <c r="K2473" s="15" t="s">
        <v>99</v>
      </c>
      <c r="L2473" s="15" t="s">
        <v>118</v>
      </c>
      <c r="M2473" s="15" t="s">
        <v>20068</v>
      </c>
      <c r="N2473" s="15" t="s">
        <v>20254</v>
      </c>
      <c r="O2473" s="37">
        <v>20000</v>
      </c>
      <c r="P2473" s="126" t="s">
        <v>25103</v>
      </c>
      <c r="R2473" s="137">
        <f t="shared" si="38"/>
        <v>2.3499999999999996</v>
      </c>
    </row>
    <row r="2474" spans="2:18" x14ac:dyDescent="0.35">
      <c r="B2474" s="19">
        <v>44820</v>
      </c>
      <c r="C2474" s="19">
        <v>44817.370798611111</v>
      </c>
      <c r="D2474" s="19">
        <v>44820.716643518521</v>
      </c>
      <c r="E2474" s="16" t="s">
        <v>20069</v>
      </c>
      <c r="F2474" s="37">
        <v>60</v>
      </c>
      <c r="G2474" s="35">
        <v>44817</v>
      </c>
      <c r="H2474" s="35">
        <v>44877</v>
      </c>
      <c r="I2474" s="37">
        <v>3</v>
      </c>
      <c r="J2474" s="37">
        <v>4</v>
      </c>
      <c r="K2474" s="15" t="s">
        <v>99</v>
      </c>
      <c r="L2474" s="15" t="s">
        <v>105</v>
      </c>
      <c r="M2474" s="15" t="s">
        <v>20068</v>
      </c>
      <c r="N2474" s="15" t="s">
        <v>20067</v>
      </c>
      <c r="O2474" s="37">
        <v>20000</v>
      </c>
      <c r="P2474" s="126" t="s">
        <v>25103</v>
      </c>
      <c r="R2474" s="137">
        <f t="shared" si="38"/>
        <v>2.3499999999999996</v>
      </c>
    </row>
    <row r="2475" spans="2:18" x14ac:dyDescent="0.35">
      <c r="B2475" s="19">
        <v>44817</v>
      </c>
      <c r="C2475" s="19">
        <v>44817.752627314818</v>
      </c>
      <c r="D2475" s="19" t="s">
        <v>97</v>
      </c>
      <c r="E2475" s="16" t="s">
        <v>20210</v>
      </c>
      <c r="F2475" s="37">
        <v>60</v>
      </c>
      <c r="G2475" s="35">
        <v>44821</v>
      </c>
      <c r="H2475" s="35">
        <v>44881</v>
      </c>
      <c r="I2475" s="37">
        <v>20</v>
      </c>
      <c r="J2475" s="37">
        <v>5</v>
      </c>
      <c r="K2475" s="15" t="s">
        <v>99</v>
      </c>
      <c r="L2475" s="15" t="s">
        <v>298</v>
      </c>
      <c r="M2475" s="15" t="s">
        <v>20229</v>
      </c>
      <c r="N2475" s="15" t="s">
        <v>23572</v>
      </c>
      <c r="O2475" s="37">
        <v>2000</v>
      </c>
      <c r="P2475" s="126" t="s">
        <v>25103</v>
      </c>
      <c r="R2475" s="137">
        <f t="shared" si="38"/>
        <v>2.1999999999999997</v>
      </c>
    </row>
    <row r="2476" spans="2:18" x14ac:dyDescent="0.35">
      <c r="B2476" s="19">
        <v>44818</v>
      </c>
      <c r="C2476" s="19">
        <v>44817.752627314818</v>
      </c>
      <c r="D2476" s="19">
        <v>44818.488449074073</v>
      </c>
      <c r="E2476" s="16" t="s">
        <v>20210</v>
      </c>
      <c r="F2476" s="37">
        <v>60</v>
      </c>
      <c r="G2476" s="35">
        <v>44821</v>
      </c>
      <c r="H2476" s="35">
        <v>44881</v>
      </c>
      <c r="I2476" s="37">
        <v>20</v>
      </c>
      <c r="J2476" s="37">
        <v>5</v>
      </c>
      <c r="K2476" s="15" t="s">
        <v>99</v>
      </c>
      <c r="L2476" s="15" t="s">
        <v>298</v>
      </c>
      <c r="M2476" s="15" t="s">
        <v>20209</v>
      </c>
      <c r="N2476" s="15" t="s">
        <v>23572</v>
      </c>
      <c r="O2476" s="37">
        <v>2000</v>
      </c>
      <c r="P2476" s="126" t="s">
        <v>25103</v>
      </c>
      <c r="R2476" s="137">
        <f t="shared" si="38"/>
        <v>2.1999999999999997</v>
      </c>
    </row>
    <row r="2477" spans="2:18" x14ac:dyDescent="0.35">
      <c r="B2477" s="19">
        <v>44819</v>
      </c>
      <c r="C2477" s="19">
        <v>44819.459976851853</v>
      </c>
      <c r="D2477" s="19" t="s">
        <v>97</v>
      </c>
      <c r="E2477" s="16" t="s">
        <v>20157</v>
      </c>
      <c r="F2477" s="37">
        <v>60</v>
      </c>
      <c r="G2477" s="35">
        <v>44820</v>
      </c>
      <c r="H2477" s="35">
        <v>44880</v>
      </c>
      <c r="I2477" s="37">
        <v>5</v>
      </c>
      <c r="J2477" s="37">
        <v>1</v>
      </c>
      <c r="K2477" s="15" t="s">
        <v>99</v>
      </c>
      <c r="L2477" s="15" t="s">
        <v>105</v>
      </c>
      <c r="M2477" s="15" t="s">
        <v>20156</v>
      </c>
      <c r="N2477" s="15" t="s">
        <v>20155</v>
      </c>
      <c r="O2477" s="37">
        <v>20000</v>
      </c>
      <c r="P2477" s="126" t="s">
        <v>25103</v>
      </c>
      <c r="R2477" s="137">
        <f t="shared" si="38"/>
        <v>2.6499999999999995</v>
      </c>
    </row>
    <row r="2478" spans="2:18" x14ac:dyDescent="0.35">
      <c r="B2478" s="19">
        <v>44819</v>
      </c>
      <c r="C2478" s="19">
        <v>44819.510474537034</v>
      </c>
      <c r="D2478" s="19" t="s">
        <v>97</v>
      </c>
      <c r="E2478" s="16" t="s">
        <v>20149</v>
      </c>
      <c r="F2478" s="37">
        <v>60</v>
      </c>
      <c r="G2478" s="35">
        <v>44823</v>
      </c>
      <c r="H2478" s="35">
        <v>44883</v>
      </c>
      <c r="I2478" s="37">
        <v>10</v>
      </c>
      <c r="J2478" s="37">
        <v>4</v>
      </c>
      <c r="K2478" s="15" t="s">
        <v>99</v>
      </c>
      <c r="L2478" s="15" t="s">
        <v>105</v>
      </c>
      <c r="M2478" s="15" t="s">
        <v>20148</v>
      </c>
      <c r="N2478" s="15" t="s">
        <v>20147</v>
      </c>
      <c r="O2478" s="37">
        <v>30000</v>
      </c>
      <c r="P2478" s="126" t="s">
        <v>25103</v>
      </c>
      <c r="R2478" s="137">
        <f t="shared" si="38"/>
        <v>2.3499999999999996</v>
      </c>
    </row>
    <row r="2479" spans="2:18" x14ac:dyDescent="0.35">
      <c r="B2479" s="19">
        <v>44820</v>
      </c>
      <c r="C2479" s="19">
        <v>44820.364340277774</v>
      </c>
      <c r="D2479" s="19" t="s">
        <v>97</v>
      </c>
      <c r="E2479" s="16" t="s">
        <v>19265</v>
      </c>
      <c r="F2479" s="37">
        <v>60</v>
      </c>
      <c r="G2479" s="35">
        <v>44820</v>
      </c>
      <c r="H2479" s="35">
        <v>44880</v>
      </c>
      <c r="I2479" s="37">
        <v>8</v>
      </c>
      <c r="J2479" s="37">
        <v>4</v>
      </c>
      <c r="K2479" s="15" t="s">
        <v>99</v>
      </c>
      <c r="L2479" s="15" t="s">
        <v>105</v>
      </c>
      <c r="M2479" s="15" t="s">
        <v>19264</v>
      </c>
      <c r="N2479" s="15" t="s">
        <v>20123</v>
      </c>
      <c r="O2479" s="37">
        <v>33000</v>
      </c>
      <c r="P2479" s="126" t="s">
        <v>25103</v>
      </c>
      <c r="R2479" s="137">
        <f t="shared" si="38"/>
        <v>2.3499999999999996</v>
      </c>
    </row>
    <row r="2480" spans="2:18" x14ac:dyDescent="0.35">
      <c r="B2480" s="19">
        <v>44840</v>
      </c>
      <c r="C2480" s="19">
        <v>44820.364340277774</v>
      </c>
      <c r="D2480" s="19">
        <v>44840.356469907405</v>
      </c>
      <c r="E2480" s="16" t="s">
        <v>19265</v>
      </c>
      <c r="F2480" s="37">
        <v>60</v>
      </c>
      <c r="G2480" s="35">
        <v>44820</v>
      </c>
      <c r="H2480" s="35">
        <v>44880</v>
      </c>
      <c r="I2480" s="37">
        <v>9</v>
      </c>
      <c r="J2480" s="37">
        <v>4</v>
      </c>
      <c r="K2480" s="15" t="s">
        <v>99</v>
      </c>
      <c r="L2480" s="15" t="s">
        <v>105</v>
      </c>
      <c r="M2480" s="15" t="s">
        <v>19264</v>
      </c>
      <c r="N2480" s="15" t="s">
        <v>18979</v>
      </c>
      <c r="O2480" s="37">
        <v>33000</v>
      </c>
      <c r="P2480" s="126" t="s">
        <v>25103</v>
      </c>
      <c r="R2480" s="137">
        <f t="shared" si="38"/>
        <v>2.3499999999999996</v>
      </c>
    </row>
    <row r="2481" spans="2:18" x14ac:dyDescent="0.35">
      <c r="B2481" s="19">
        <v>44820</v>
      </c>
      <c r="C2481" s="19">
        <v>44820.371331018519</v>
      </c>
      <c r="D2481" s="19" t="s">
        <v>97</v>
      </c>
      <c r="E2481" s="16" t="s">
        <v>18981</v>
      </c>
      <c r="F2481" s="37">
        <v>60</v>
      </c>
      <c r="G2481" s="35">
        <v>44820</v>
      </c>
      <c r="H2481" s="35">
        <v>44880</v>
      </c>
      <c r="I2481" s="37">
        <v>8</v>
      </c>
      <c r="J2481" s="37">
        <v>4</v>
      </c>
      <c r="K2481" s="15" t="s">
        <v>99</v>
      </c>
      <c r="L2481" s="15" t="s">
        <v>105</v>
      </c>
      <c r="M2481" s="15" t="s">
        <v>18980</v>
      </c>
      <c r="N2481" s="15" t="s">
        <v>20123</v>
      </c>
      <c r="O2481" s="37">
        <v>36000</v>
      </c>
      <c r="P2481" s="126" t="s">
        <v>25103</v>
      </c>
      <c r="R2481" s="137">
        <f t="shared" si="38"/>
        <v>2.3499999999999996</v>
      </c>
    </row>
    <row r="2482" spans="2:18" x14ac:dyDescent="0.35">
      <c r="B2482" s="19">
        <v>44820</v>
      </c>
      <c r="C2482" s="19">
        <v>44820.398356481484</v>
      </c>
      <c r="D2482" s="19" t="s">
        <v>97</v>
      </c>
      <c r="E2482" s="16" t="s">
        <v>9174</v>
      </c>
      <c r="F2482" s="37">
        <v>60</v>
      </c>
      <c r="G2482" s="35">
        <v>44823</v>
      </c>
      <c r="H2482" s="35">
        <v>44883</v>
      </c>
      <c r="I2482" s="37">
        <v>10</v>
      </c>
      <c r="J2482" s="37">
        <v>5</v>
      </c>
      <c r="K2482" s="15" t="s">
        <v>99</v>
      </c>
      <c r="L2482" s="15" t="s">
        <v>105</v>
      </c>
      <c r="M2482" s="15" t="s">
        <v>20122</v>
      </c>
      <c r="N2482" s="15" t="s">
        <v>23594</v>
      </c>
      <c r="O2482" s="37">
        <v>35000</v>
      </c>
      <c r="P2482" s="126" t="s">
        <v>25103</v>
      </c>
      <c r="R2482" s="137">
        <f t="shared" si="38"/>
        <v>2.3499999999999996</v>
      </c>
    </row>
    <row r="2483" spans="2:18" x14ac:dyDescent="0.35">
      <c r="B2483" s="19">
        <v>44820</v>
      </c>
      <c r="C2483" s="19">
        <v>44820.441493055558</v>
      </c>
      <c r="D2483" s="19" t="s">
        <v>97</v>
      </c>
      <c r="E2483" s="16" t="s">
        <v>20115</v>
      </c>
      <c r="F2483" s="37">
        <v>60</v>
      </c>
      <c r="G2483" s="35">
        <v>44823</v>
      </c>
      <c r="H2483" s="35">
        <v>44883</v>
      </c>
      <c r="I2483" s="37">
        <v>5</v>
      </c>
      <c r="J2483" s="37">
        <v>2</v>
      </c>
      <c r="K2483" s="15" t="s">
        <v>99</v>
      </c>
      <c r="L2483" s="15" t="s">
        <v>105</v>
      </c>
      <c r="M2483" s="15" t="s">
        <v>20114</v>
      </c>
      <c r="N2483" s="15" t="s">
        <v>20113</v>
      </c>
      <c r="O2483" s="37">
        <v>69500</v>
      </c>
      <c r="P2483" s="126" t="s">
        <v>25103</v>
      </c>
      <c r="R2483" s="137">
        <f t="shared" si="38"/>
        <v>2.3499999999999996</v>
      </c>
    </row>
    <row r="2484" spans="2:18" x14ac:dyDescent="0.35">
      <c r="B2484" s="19">
        <v>44820</v>
      </c>
      <c r="C2484" s="19">
        <v>44820.457824074074</v>
      </c>
      <c r="D2484" s="19" t="s">
        <v>97</v>
      </c>
      <c r="E2484" s="16" t="s">
        <v>311</v>
      </c>
      <c r="F2484" s="37">
        <v>60</v>
      </c>
      <c r="G2484" s="35">
        <v>44826</v>
      </c>
      <c r="H2484" s="35">
        <v>44886</v>
      </c>
      <c r="I2484" s="37">
        <v>4</v>
      </c>
      <c r="J2484" s="37">
        <v>3</v>
      </c>
      <c r="K2484" s="15" t="s">
        <v>99</v>
      </c>
      <c r="L2484" s="15" t="s">
        <v>129</v>
      </c>
      <c r="M2484" s="15" t="s">
        <v>19413</v>
      </c>
      <c r="N2484" s="15" t="s">
        <v>20112</v>
      </c>
      <c r="O2484" s="38">
        <v>71332.73</v>
      </c>
      <c r="P2484" s="126" t="s">
        <v>25103</v>
      </c>
      <c r="R2484" s="137">
        <f t="shared" si="38"/>
        <v>2.65</v>
      </c>
    </row>
    <row r="2485" spans="2:18" x14ac:dyDescent="0.35">
      <c r="B2485" s="19">
        <v>44848</v>
      </c>
      <c r="C2485" s="19">
        <v>44820.457824074074</v>
      </c>
      <c r="D2485" s="19">
        <v>44848.3203587963</v>
      </c>
      <c r="E2485" s="16" t="s">
        <v>311</v>
      </c>
      <c r="F2485" s="37">
        <v>60</v>
      </c>
      <c r="G2485" s="35">
        <v>44826</v>
      </c>
      <c r="H2485" s="35">
        <v>44886</v>
      </c>
      <c r="I2485" s="37">
        <v>4</v>
      </c>
      <c r="J2485" s="37">
        <v>4</v>
      </c>
      <c r="K2485" s="15" t="s">
        <v>2393</v>
      </c>
      <c r="L2485" s="15" t="s">
        <v>129</v>
      </c>
      <c r="M2485" s="15" t="s">
        <v>19413</v>
      </c>
      <c r="N2485" s="15" t="s">
        <v>19412</v>
      </c>
      <c r="O2485" s="38">
        <v>71.33</v>
      </c>
      <c r="P2485" s="126" t="s">
        <v>25103</v>
      </c>
      <c r="R2485" s="137">
        <f t="shared" si="38"/>
        <v>2.6</v>
      </c>
    </row>
    <row r="2486" spans="2:18" x14ac:dyDescent="0.35">
      <c r="B2486" s="19">
        <v>44820</v>
      </c>
      <c r="C2486" s="19">
        <v>44820.705243055556</v>
      </c>
      <c r="D2486" s="19" t="s">
        <v>97</v>
      </c>
      <c r="E2486" s="16" t="s">
        <v>12415</v>
      </c>
      <c r="F2486" s="37">
        <v>60</v>
      </c>
      <c r="G2486" s="35">
        <v>44823</v>
      </c>
      <c r="H2486" s="35">
        <v>44883</v>
      </c>
      <c r="I2486" s="37">
        <v>10</v>
      </c>
      <c r="J2486" s="37">
        <v>2</v>
      </c>
      <c r="K2486" s="15" t="s">
        <v>99</v>
      </c>
      <c r="L2486" s="15" t="s">
        <v>366</v>
      </c>
      <c r="M2486" s="15" t="s">
        <v>20070</v>
      </c>
      <c r="N2486" s="15" t="s">
        <v>1487</v>
      </c>
      <c r="O2486" s="37">
        <v>15000</v>
      </c>
      <c r="P2486" s="126" t="s">
        <v>25103</v>
      </c>
      <c r="R2486" s="137">
        <f t="shared" si="38"/>
        <v>2.1999999999999997</v>
      </c>
    </row>
    <row r="2487" spans="2:18" x14ac:dyDescent="0.35">
      <c r="B2487" s="19">
        <v>44820</v>
      </c>
      <c r="C2487" s="19">
        <v>44820.721215277779</v>
      </c>
      <c r="D2487" s="19" t="s">
        <v>97</v>
      </c>
      <c r="E2487" s="16" t="s">
        <v>20066</v>
      </c>
      <c r="F2487" s="37">
        <v>60</v>
      </c>
      <c r="G2487" s="35">
        <v>44823</v>
      </c>
      <c r="H2487" s="35">
        <v>44883</v>
      </c>
      <c r="I2487" s="37">
        <v>10</v>
      </c>
      <c r="J2487" s="37">
        <v>4</v>
      </c>
      <c r="K2487" s="15" t="s">
        <v>99</v>
      </c>
      <c r="L2487" s="15" t="s">
        <v>105</v>
      </c>
      <c r="M2487" s="15" t="s">
        <v>20065</v>
      </c>
      <c r="N2487" s="15" t="s">
        <v>20064</v>
      </c>
      <c r="O2487" s="37">
        <v>30000</v>
      </c>
      <c r="P2487" s="126" t="s">
        <v>25103</v>
      </c>
      <c r="R2487" s="137">
        <f t="shared" si="38"/>
        <v>2.3499999999999996</v>
      </c>
    </row>
    <row r="2488" spans="2:18" x14ac:dyDescent="0.35">
      <c r="B2488" s="19">
        <v>44823</v>
      </c>
      <c r="C2488" s="19">
        <v>44823.422476851854</v>
      </c>
      <c r="D2488" s="19" t="s">
        <v>97</v>
      </c>
      <c r="E2488" s="16" t="s">
        <v>20034</v>
      </c>
      <c r="F2488" s="37">
        <v>60</v>
      </c>
      <c r="G2488" s="35">
        <v>44823</v>
      </c>
      <c r="H2488" s="35">
        <v>44883</v>
      </c>
      <c r="I2488" s="37">
        <v>10</v>
      </c>
      <c r="J2488" s="37">
        <v>7</v>
      </c>
      <c r="K2488" s="15" t="s">
        <v>112</v>
      </c>
      <c r="L2488" s="15" t="s">
        <v>129</v>
      </c>
      <c r="M2488" s="15" t="s">
        <v>20033</v>
      </c>
      <c r="N2488" s="15" t="s">
        <v>9577</v>
      </c>
      <c r="O2488" s="37">
        <v>133000</v>
      </c>
      <c r="P2488" s="126" t="s">
        <v>25103</v>
      </c>
      <c r="R2488" s="137">
        <f t="shared" si="38"/>
        <v>3.3</v>
      </c>
    </row>
    <row r="2489" spans="2:18" x14ac:dyDescent="0.35">
      <c r="B2489" s="19">
        <v>44823</v>
      </c>
      <c r="C2489" s="19">
        <v>44823.43109953704</v>
      </c>
      <c r="D2489" s="19" t="s">
        <v>97</v>
      </c>
      <c r="E2489" s="16" t="s">
        <v>20025</v>
      </c>
      <c r="F2489" s="37">
        <v>60</v>
      </c>
      <c r="G2489" s="35">
        <v>44823</v>
      </c>
      <c r="H2489" s="35">
        <v>44883</v>
      </c>
      <c r="I2489" s="37">
        <v>10</v>
      </c>
      <c r="J2489" s="37">
        <v>6</v>
      </c>
      <c r="K2489" s="15" t="s">
        <v>112</v>
      </c>
      <c r="L2489" s="15" t="s">
        <v>129</v>
      </c>
      <c r="M2489" s="15" t="s">
        <v>20024</v>
      </c>
      <c r="N2489" s="15" t="s">
        <v>131</v>
      </c>
      <c r="O2489" s="37">
        <v>8250</v>
      </c>
      <c r="P2489" s="126" t="s">
        <v>25103</v>
      </c>
      <c r="R2489" s="137">
        <f t="shared" si="38"/>
        <v>3.3</v>
      </c>
    </row>
    <row r="2490" spans="2:18" x14ac:dyDescent="0.35">
      <c r="B2490" s="19">
        <v>44823</v>
      </c>
      <c r="C2490" s="19">
        <v>44823.4765625</v>
      </c>
      <c r="D2490" s="19" t="s">
        <v>97</v>
      </c>
      <c r="E2490" s="16" t="s">
        <v>20012</v>
      </c>
      <c r="F2490" s="37">
        <v>60</v>
      </c>
      <c r="G2490" s="35">
        <v>44823</v>
      </c>
      <c r="H2490" s="35">
        <v>44883</v>
      </c>
      <c r="I2490" s="37">
        <v>10</v>
      </c>
      <c r="J2490" s="37">
        <v>7</v>
      </c>
      <c r="K2490" s="15" t="s">
        <v>112</v>
      </c>
      <c r="L2490" s="15" t="s">
        <v>129</v>
      </c>
      <c r="M2490" s="15" t="s">
        <v>20011</v>
      </c>
      <c r="N2490" s="15" t="s">
        <v>9577</v>
      </c>
      <c r="O2490" s="37">
        <v>8250</v>
      </c>
      <c r="P2490" s="126" t="s">
        <v>25103</v>
      </c>
      <c r="R2490" s="137">
        <f t="shared" si="38"/>
        <v>3.3</v>
      </c>
    </row>
    <row r="2491" spans="2:18" x14ac:dyDescent="0.35">
      <c r="B2491" s="19">
        <v>44823</v>
      </c>
      <c r="C2491" s="19">
        <v>44823.494884259257</v>
      </c>
      <c r="D2491" s="19" t="s">
        <v>97</v>
      </c>
      <c r="E2491" s="16" t="s">
        <v>20010</v>
      </c>
      <c r="F2491" s="37">
        <v>60</v>
      </c>
      <c r="G2491" s="35">
        <v>44823</v>
      </c>
      <c r="H2491" s="35">
        <v>44883</v>
      </c>
      <c r="I2491" s="37">
        <v>10</v>
      </c>
      <c r="J2491" s="37">
        <v>4</v>
      </c>
      <c r="K2491" s="15" t="s">
        <v>112</v>
      </c>
      <c r="L2491" s="15" t="s">
        <v>129</v>
      </c>
      <c r="M2491" s="15" t="s">
        <v>20009</v>
      </c>
      <c r="N2491" s="15" t="s">
        <v>18095</v>
      </c>
      <c r="O2491" s="37">
        <v>28000</v>
      </c>
      <c r="P2491" s="126" t="s">
        <v>25103</v>
      </c>
      <c r="R2491" s="137">
        <f t="shared" si="38"/>
        <v>2.7</v>
      </c>
    </row>
    <row r="2492" spans="2:18" x14ac:dyDescent="0.35">
      <c r="B2492" s="19">
        <v>44823</v>
      </c>
      <c r="C2492" s="19">
        <v>44823.510763888888</v>
      </c>
      <c r="D2492" s="19" t="s">
        <v>97</v>
      </c>
      <c r="E2492" s="16" t="s">
        <v>20005</v>
      </c>
      <c r="F2492" s="37">
        <v>60</v>
      </c>
      <c r="G2492" s="35">
        <v>44816</v>
      </c>
      <c r="H2492" s="35">
        <v>44876</v>
      </c>
      <c r="I2492" s="37">
        <v>10</v>
      </c>
      <c r="J2492" s="37">
        <v>7</v>
      </c>
      <c r="K2492" s="15" t="s">
        <v>112</v>
      </c>
      <c r="L2492" s="15" t="s">
        <v>129</v>
      </c>
      <c r="M2492" s="15" t="s">
        <v>20004</v>
      </c>
      <c r="N2492" s="15" t="s">
        <v>9577</v>
      </c>
      <c r="O2492" s="37">
        <v>90000</v>
      </c>
      <c r="P2492" s="126" t="s">
        <v>25103</v>
      </c>
      <c r="R2492" s="137">
        <f t="shared" si="38"/>
        <v>3.3</v>
      </c>
    </row>
    <row r="2493" spans="2:18" x14ac:dyDescent="0.35">
      <c r="B2493" s="19">
        <v>44823</v>
      </c>
      <c r="C2493" s="19">
        <v>44823.704618055555</v>
      </c>
      <c r="D2493" s="19" t="s">
        <v>97</v>
      </c>
      <c r="E2493" s="16" t="s">
        <v>19985</v>
      </c>
      <c r="F2493" s="37">
        <v>60</v>
      </c>
      <c r="G2493" s="35">
        <v>44824</v>
      </c>
      <c r="H2493" s="35">
        <v>44884</v>
      </c>
      <c r="I2493" s="37">
        <v>4</v>
      </c>
      <c r="J2493" s="37">
        <v>3</v>
      </c>
      <c r="K2493" s="15" t="s">
        <v>99</v>
      </c>
      <c r="L2493" s="15" t="s">
        <v>105</v>
      </c>
      <c r="M2493" s="15" t="s">
        <v>19984</v>
      </c>
      <c r="N2493" s="15" t="s">
        <v>12129</v>
      </c>
      <c r="O2493" s="37">
        <v>55000</v>
      </c>
      <c r="P2493" s="126" t="s">
        <v>25103</v>
      </c>
      <c r="R2493" s="137">
        <f t="shared" si="38"/>
        <v>2.3499999999999996</v>
      </c>
    </row>
    <row r="2494" spans="2:18" x14ac:dyDescent="0.35">
      <c r="B2494" s="19">
        <v>44823</v>
      </c>
      <c r="C2494" s="19">
        <v>44823.706423611111</v>
      </c>
      <c r="D2494" s="19" t="s">
        <v>97</v>
      </c>
      <c r="E2494" s="16" t="s">
        <v>8690</v>
      </c>
      <c r="F2494" s="37">
        <v>60</v>
      </c>
      <c r="G2494" s="35">
        <v>44831</v>
      </c>
      <c r="H2494" s="35">
        <v>44891</v>
      </c>
      <c r="I2494" s="37">
        <v>3</v>
      </c>
      <c r="J2494" s="37">
        <v>1</v>
      </c>
      <c r="K2494" s="15" t="s">
        <v>99</v>
      </c>
      <c r="L2494" s="15" t="s">
        <v>205</v>
      </c>
      <c r="M2494" s="15" t="s">
        <v>19983</v>
      </c>
      <c r="N2494" s="15" t="s">
        <v>554</v>
      </c>
      <c r="O2494" s="37">
        <v>67581</v>
      </c>
      <c r="P2494" s="126" t="s">
        <v>25103</v>
      </c>
      <c r="R2494" s="137">
        <f t="shared" si="38"/>
        <v>2.4999999999999996</v>
      </c>
    </row>
    <row r="2495" spans="2:18" x14ac:dyDescent="0.35">
      <c r="B2495" s="19">
        <v>44824</v>
      </c>
      <c r="C2495" s="19">
        <v>44824.361770833333</v>
      </c>
      <c r="D2495" s="19" t="s">
        <v>97</v>
      </c>
      <c r="E2495" s="16" t="s">
        <v>9099</v>
      </c>
      <c r="F2495" s="37">
        <v>60</v>
      </c>
      <c r="G2495" s="35">
        <v>44824</v>
      </c>
      <c r="H2495" s="35">
        <v>44884</v>
      </c>
      <c r="I2495" s="37">
        <v>2</v>
      </c>
      <c r="J2495" s="37">
        <v>1</v>
      </c>
      <c r="K2495" s="15" t="s">
        <v>99</v>
      </c>
      <c r="L2495" s="15" t="s">
        <v>105</v>
      </c>
      <c r="M2495" s="15" t="s">
        <v>19966</v>
      </c>
      <c r="N2495" s="15" t="s">
        <v>19965</v>
      </c>
      <c r="O2495" s="37">
        <v>20000</v>
      </c>
      <c r="P2495" s="126" t="s">
        <v>25103</v>
      </c>
      <c r="R2495" s="137">
        <f t="shared" si="38"/>
        <v>2.6499999999999995</v>
      </c>
    </row>
    <row r="2496" spans="2:18" x14ac:dyDescent="0.35">
      <c r="B2496" s="19">
        <v>44824</v>
      </c>
      <c r="C2496" s="19">
        <v>44824.732349537036</v>
      </c>
      <c r="D2496" s="19" t="s">
        <v>97</v>
      </c>
      <c r="E2496" s="16" t="s">
        <v>9174</v>
      </c>
      <c r="F2496" s="37">
        <v>60</v>
      </c>
      <c r="G2496" s="35">
        <v>44823</v>
      </c>
      <c r="H2496" s="35">
        <v>44883</v>
      </c>
      <c r="I2496" s="37">
        <v>10</v>
      </c>
      <c r="J2496" s="37">
        <v>6</v>
      </c>
      <c r="K2496" s="15" t="s">
        <v>99</v>
      </c>
      <c r="L2496" s="15" t="s">
        <v>105</v>
      </c>
      <c r="M2496" s="15" t="s">
        <v>19921</v>
      </c>
      <c r="N2496" s="15" t="s">
        <v>23618</v>
      </c>
      <c r="O2496" s="37">
        <v>35000</v>
      </c>
      <c r="P2496" s="126" t="s">
        <v>25103</v>
      </c>
      <c r="R2496" s="137">
        <f t="shared" si="38"/>
        <v>2.9499999999999993</v>
      </c>
    </row>
    <row r="2497" spans="2:18" x14ac:dyDescent="0.35">
      <c r="B2497" s="19">
        <v>44824</v>
      </c>
      <c r="C2497" s="19">
        <v>44824.768553240741</v>
      </c>
      <c r="D2497" s="19" t="s">
        <v>97</v>
      </c>
      <c r="E2497" s="16" t="s">
        <v>19916</v>
      </c>
      <c r="F2497" s="37">
        <v>60</v>
      </c>
      <c r="G2497" s="35">
        <v>44823</v>
      </c>
      <c r="H2497" s="35">
        <v>44883</v>
      </c>
      <c r="I2497" s="37">
        <v>3</v>
      </c>
      <c r="J2497" s="37">
        <v>3</v>
      </c>
      <c r="K2497" s="15" t="s">
        <v>99</v>
      </c>
      <c r="L2497" s="15" t="s">
        <v>105</v>
      </c>
      <c r="M2497" s="15" t="s">
        <v>19915</v>
      </c>
      <c r="N2497" s="15" t="s">
        <v>4284</v>
      </c>
      <c r="O2497" s="37">
        <v>30000</v>
      </c>
      <c r="P2497" s="126" t="s">
        <v>25103</v>
      </c>
      <c r="R2497" s="137">
        <f t="shared" si="38"/>
        <v>2.3499999999999996</v>
      </c>
    </row>
    <row r="2498" spans="2:18" x14ac:dyDescent="0.35">
      <c r="B2498" s="19">
        <v>44824</v>
      </c>
      <c r="C2498" s="19">
        <v>44824.800393518519</v>
      </c>
      <c r="D2498" s="19" t="s">
        <v>97</v>
      </c>
      <c r="E2498" s="16" t="s">
        <v>19914</v>
      </c>
      <c r="F2498" s="37">
        <v>60</v>
      </c>
      <c r="G2498" s="35">
        <v>44830</v>
      </c>
      <c r="H2498" s="35">
        <v>44890</v>
      </c>
      <c r="I2498" s="37">
        <v>7</v>
      </c>
      <c r="J2498" s="37">
        <v>1</v>
      </c>
      <c r="K2498" s="15" t="s">
        <v>99</v>
      </c>
      <c r="L2498" s="15" t="s">
        <v>205</v>
      </c>
      <c r="M2498" s="15" t="s">
        <v>19913</v>
      </c>
      <c r="N2498" s="15" t="s">
        <v>19912</v>
      </c>
      <c r="O2498" s="37">
        <v>90000</v>
      </c>
      <c r="P2498" s="126" t="s">
        <v>25103</v>
      </c>
      <c r="R2498" s="137">
        <f t="shared" si="38"/>
        <v>2.4999999999999996</v>
      </c>
    </row>
    <row r="2499" spans="2:18" x14ac:dyDescent="0.35">
      <c r="B2499" s="19">
        <v>44825</v>
      </c>
      <c r="C2499" s="19">
        <v>44825.460289351853</v>
      </c>
      <c r="D2499" s="19" t="s">
        <v>97</v>
      </c>
      <c r="E2499" s="16" t="s">
        <v>19896</v>
      </c>
      <c r="F2499" s="37">
        <v>60</v>
      </c>
      <c r="G2499" s="35">
        <v>44828</v>
      </c>
      <c r="H2499" s="35">
        <v>44888</v>
      </c>
      <c r="I2499" s="37">
        <v>4</v>
      </c>
      <c r="J2499" s="37">
        <v>3</v>
      </c>
      <c r="K2499" s="15" t="s">
        <v>112</v>
      </c>
      <c r="L2499" s="15" t="s">
        <v>100</v>
      </c>
      <c r="M2499" s="15" t="s">
        <v>19895</v>
      </c>
      <c r="N2499" s="15" t="s">
        <v>19894</v>
      </c>
      <c r="O2499" s="37">
        <v>60000</v>
      </c>
      <c r="P2499" s="126" t="s">
        <v>25103</v>
      </c>
      <c r="R2499" s="137">
        <f t="shared" si="38"/>
        <v>2.5499999999999998</v>
      </c>
    </row>
    <row r="2500" spans="2:18" x14ac:dyDescent="0.35">
      <c r="B2500" s="19">
        <v>44825</v>
      </c>
      <c r="C2500" s="19">
        <v>44825.478321759256</v>
      </c>
      <c r="D2500" s="19" t="s">
        <v>97</v>
      </c>
      <c r="E2500" s="16" t="s">
        <v>19893</v>
      </c>
      <c r="F2500" s="37">
        <v>60</v>
      </c>
      <c r="G2500" s="35">
        <v>44825</v>
      </c>
      <c r="H2500" s="35">
        <v>44885</v>
      </c>
      <c r="I2500" s="37">
        <v>10</v>
      </c>
      <c r="J2500" s="37">
        <v>2</v>
      </c>
      <c r="K2500" s="15" t="s">
        <v>99</v>
      </c>
      <c r="L2500" s="15" t="s">
        <v>105</v>
      </c>
      <c r="M2500" s="15" t="s">
        <v>19892</v>
      </c>
      <c r="N2500" s="15" t="s">
        <v>23621</v>
      </c>
      <c r="O2500" s="37">
        <v>112263</v>
      </c>
      <c r="P2500" s="126" t="s">
        <v>25103</v>
      </c>
      <c r="R2500" s="137">
        <f t="shared" ref="R2500:R2563" si="39">0.3*IF(F2500&lt;=30, 2, IF(AND(F2500&gt;=31, F2500&lt;=90), 3, IF(AND(F2500&gt;=91, F2500&lt;=180), 4, IF(AND(F2500&gt;=181, F2500&lt;=364), 1, 2)))) + 0.3*IF(J2500=1, 3, IF(AND(J2500&gt;=2, J2500&lt;=5), 2, IF(AND(J2500&gt;=6, J2500&lt;=10), 4, 2))) + 0.2*IF(O2500&lt;=150000, 2, IF(AND(O2500&gt;=150001, O2500&lt;=500000), 4, IF(AND(O2500&gt;=500001, O2500&lt;=1000000), 1, 3)))+ 0.15*IF(NOT(ISERROR(SEARCH("fognat",L2500))), 4, IF(NOT(ISERROR(SEARCH("compres",L2500))), 2, IF(NOT(ISERROR(SEARCH("facciat",L2500))), 3, IF(NOT(ISERROR(SEARCH("estaur",L2500))), 4, 1)))) + 0.05*IF(NOT(ISERROR(SEARCH("anutenz",K2500))), 3, IF(NOT(ISERROR(SEARCH("uova",K2500))), 4, IF(NOT(ISERROR(SEARCH("rivat",K2500))), 2, IF(NOT(ISERROR(SEARCH("ubblic",K2500))), 1, 1))))</f>
        <v>2.3499999999999996</v>
      </c>
    </row>
    <row r="2501" spans="2:18" x14ac:dyDescent="0.35">
      <c r="B2501" s="19">
        <v>44825</v>
      </c>
      <c r="C2501" s="19">
        <v>44825.621932870374</v>
      </c>
      <c r="D2501" s="19" t="s">
        <v>97</v>
      </c>
      <c r="E2501" s="16" t="s">
        <v>19876</v>
      </c>
      <c r="F2501" s="37">
        <v>60</v>
      </c>
      <c r="G2501" s="35">
        <v>44837</v>
      </c>
      <c r="H2501" s="35">
        <v>44897</v>
      </c>
      <c r="I2501" s="37">
        <v>3</v>
      </c>
      <c r="J2501" s="37">
        <v>1</v>
      </c>
      <c r="K2501" s="15" t="s">
        <v>99</v>
      </c>
      <c r="L2501" s="15" t="s">
        <v>105</v>
      </c>
      <c r="M2501" s="15" t="s">
        <v>19875</v>
      </c>
      <c r="N2501" s="15" t="s">
        <v>19874</v>
      </c>
      <c r="O2501" s="37">
        <v>40000</v>
      </c>
      <c r="P2501" s="126" t="s">
        <v>25103</v>
      </c>
      <c r="R2501" s="137">
        <f t="shared" si="39"/>
        <v>2.6499999999999995</v>
      </c>
    </row>
    <row r="2502" spans="2:18" x14ac:dyDescent="0.35">
      <c r="B2502" s="19">
        <v>44825</v>
      </c>
      <c r="C2502" s="19">
        <v>44825.658530092594</v>
      </c>
      <c r="D2502" s="19" t="s">
        <v>97</v>
      </c>
      <c r="E2502" s="16" t="s">
        <v>19871</v>
      </c>
      <c r="F2502" s="37">
        <v>60</v>
      </c>
      <c r="G2502" s="35">
        <v>44854</v>
      </c>
      <c r="H2502" s="35">
        <v>44914</v>
      </c>
      <c r="I2502" s="37">
        <v>4</v>
      </c>
      <c r="J2502" s="37">
        <v>1</v>
      </c>
      <c r="K2502" s="15" t="s">
        <v>99</v>
      </c>
      <c r="L2502" s="15" t="s">
        <v>105</v>
      </c>
      <c r="M2502" s="15" t="s">
        <v>19870</v>
      </c>
      <c r="N2502" s="15" t="s">
        <v>3768</v>
      </c>
      <c r="O2502" s="37">
        <v>150000</v>
      </c>
      <c r="P2502" s="126" t="s">
        <v>25103</v>
      </c>
      <c r="R2502" s="137">
        <f t="shared" si="39"/>
        <v>2.6499999999999995</v>
      </c>
    </row>
    <row r="2503" spans="2:18" x14ac:dyDescent="0.35">
      <c r="B2503" s="19">
        <v>44825</v>
      </c>
      <c r="C2503" s="19">
        <v>44825.682476851849</v>
      </c>
      <c r="D2503" s="19" t="s">
        <v>97</v>
      </c>
      <c r="E2503" s="16" t="s">
        <v>19868</v>
      </c>
      <c r="F2503" s="37">
        <v>60</v>
      </c>
      <c r="G2503" s="35">
        <v>44826</v>
      </c>
      <c r="H2503" s="35">
        <v>44886</v>
      </c>
      <c r="I2503" s="37">
        <v>3</v>
      </c>
      <c r="J2503" s="37">
        <v>2</v>
      </c>
      <c r="K2503" s="15" t="s">
        <v>99</v>
      </c>
      <c r="L2503" s="15" t="s">
        <v>105</v>
      </c>
      <c r="M2503" s="15" t="s">
        <v>19867</v>
      </c>
      <c r="N2503" s="15" t="s">
        <v>19866</v>
      </c>
      <c r="O2503" s="37">
        <v>40000</v>
      </c>
      <c r="P2503" s="126" t="s">
        <v>25103</v>
      </c>
      <c r="R2503" s="137">
        <f t="shared" si="39"/>
        <v>2.3499999999999996</v>
      </c>
    </row>
    <row r="2504" spans="2:18" x14ac:dyDescent="0.35">
      <c r="B2504" s="19">
        <v>44825</v>
      </c>
      <c r="C2504" s="19">
        <v>44825.80296296296</v>
      </c>
      <c r="D2504" s="19" t="s">
        <v>97</v>
      </c>
      <c r="E2504" s="16" t="s">
        <v>19849</v>
      </c>
      <c r="F2504" s="37">
        <v>60</v>
      </c>
      <c r="G2504" s="35">
        <v>44830</v>
      </c>
      <c r="H2504" s="35">
        <v>44890</v>
      </c>
      <c r="I2504" s="37">
        <v>4</v>
      </c>
      <c r="J2504" s="37">
        <v>5</v>
      </c>
      <c r="K2504" s="15" t="s">
        <v>99</v>
      </c>
      <c r="L2504" s="15" t="s">
        <v>105</v>
      </c>
      <c r="M2504" s="15" t="s">
        <v>19848</v>
      </c>
      <c r="N2504" s="15" t="s">
        <v>19847</v>
      </c>
      <c r="O2504" s="37">
        <v>100000</v>
      </c>
      <c r="P2504" s="126" t="s">
        <v>25103</v>
      </c>
      <c r="R2504" s="137">
        <f t="shared" si="39"/>
        <v>2.3499999999999996</v>
      </c>
    </row>
    <row r="2505" spans="2:18" x14ac:dyDescent="0.35">
      <c r="B2505" s="19">
        <v>44826</v>
      </c>
      <c r="C2505" s="19">
        <v>44826.704907407409</v>
      </c>
      <c r="D2505" s="19" t="s">
        <v>97</v>
      </c>
      <c r="E2505" s="16" t="s">
        <v>19433</v>
      </c>
      <c r="F2505" s="37">
        <v>60</v>
      </c>
      <c r="G2505" s="35">
        <v>44827</v>
      </c>
      <c r="H2505" s="35">
        <v>44887</v>
      </c>
      <c r="I2505" s="37">
        <v>6</v>
      </c>
      <c r="J2505" s="37">
        <v>2</v>
      </c>
      <c r="K2505" s="15" t="s">
        <v>99</v>
      </c>
      <c r="L2505" s="15" t="s">
        <v>298</v>
      </c>
      <c r="M2505" s="15" t="s">
        <v>19846</v>
      </c>
      <c r="N2505" s="15" t="s">
        <v>22786</v>
      </c>
      <c r="O2505" s="37">
        <v>50000</v>
      </c>
      <c r="P2505" s="126" t="s">
        <v>25103</v>
      </c>
      <c r="R2505" s="137">
        <f t="shared" si="39"/>
        <v>2.1999999999999997</v>
      </c>
    </row>
    <row r="2506" spans="2:18" x14ac:dyDescent="0.35">
      <c r="B2506" s="19">
        <v>44833</v>
      </c>
      <c r="C2506" s="19">
        <v>44826.704907407409</v>
      </c>
      <c r="D2506" s="19">
        <v>44833.623553240737</v>
      </c>
      <c r="E2506" s="16" t="s">
        <v>19433</v>
      </c>
      <c r="F2506" s="37">
        <v>60</v>
      </c>
      <c r="G2506" s="35">
        <v>44833</v>
      </c>
      <c r="H2506" s="35">
        <v>44893</v>
      </c>
      <c r="I2506" s="37">
        <v>6</v>
      </c>
      <c r="J2506" s="37">
        <v>3</v>
      </c>
      <c r="K2506" s="15" t="s">
        <v>99</v>
      </c>
      <c r="L2506" s="15" t="s">
        <v>298</v>
      </c>
      <c r="M2506" s="15" t="s">
        <v>19432</v>
      </c>
      <c r="N2506" s="15" t="s">
        <v>23659</v>
      </c>
      <c r="O2506" s="37">
        <v>50000</v>
      </c>
      <c r="P2506" s="126" t="s">
        <v>25103</v>
      </c>
      <c r="R2506" s="137">
        <f t="shared" si="39"/>
        <v>2.1999999999999997</v>
      </c>
    </row>
    <row r="2507" spans="2:18" x14ac:dyDescent="0.35">
      <c r="B2507" s="19">
        <v>44841</v>
      </c>
      <c r="C2507" s="19">
        <v>44826.704907407409</v>
      </c>
      <c r="D2507" s="19">
        <v>44841.419745370367</v>
      </c>
      <c r="E2507" s="16" t="s">
        <v>19433</v>
      </c>
      <c r="F2507" s="37">
        <v>60</v>
      </c>
      <c r="G2507" s="35">
        <v>44841</v>
      </c>
      <c r="H2507" s="35">
        <v>44901</v>
      </c>
      <c r="I2507" s="37">
        <v>6</v>
      </c>
      <c r="J2507" s="37">
        <v>4</v>
      </c>
      <c r="K2507" s="15" t="s">
        <v>99</v>
      </c>
      <c r="L2507" s="15" t="s">
        <v>298</v>
      </c>
      <c r="M2507" s="15" t="s">
        <v>19432</v>
      </c>
      <c r="N2507" s="15" t="s">
        <v>23691</v>
      </c>
      <c r="O2507" s="37">
        <v>50000</v>
      </c>
      <c r="P2507" s="126" t="s">
        <v>25103</v>
      </c>
      <c r="R2507" s="137">
        <f t="shared" si="39"/>
        <v>2.1999999999999997</v>
      </c>
    </row>
    <row r="2508" spans="2:18" x14ac:dyDescent="0.35">
      <c r="B2508" s="19">
        <v>44827</v>
      </c>
      <c r="C2508" s="19">
        <v>44827.517881944441</v>
      </c>
      <c r="D2508" s="19" t="s">
        <v>97</v>
      </c>
      <c r="E2508" s="16" t="s">
        <v>19489</v>
      </c>
      <c r="F2508" s="37">
        <v>60</v>
      </c>
      <c r="G2508" s="35">
        <v>44830</v>
      </c>
      <c r="H2508" s="35">
        <v>44890</v>
      </c>
      <c r="I2508" s="37">
        <v>6</v>
      </c>
      <c r="J2508" s="37">
        <v>9</v>
      </c>
      <c r="K2508" s="15" t="s">
        <v>99</v>
      </c>
      <c r="L2508" s="15" t="s">
        <v>105</v>
      </c>
      <c r="M2508" s="15" t="s">
        <v>19810</v>
      </c>
      <c r="N2508" s="15" t="s">
        <v>19809</v>
      </c>
      <c r="O2508" s="37">
        <v>350000</v>
      </c>
      <c r="P2508" s="126" t="s">
        <v>25103</v>
      </c>
      <c r="R2508" s="137">
        <f t="shared" si="39"/>
        <v>3.3499999999999992</v>
      </c>
    </row>
    <row r="2509" spans="2:18" x14ac:dyDescent="0.35">
      <c r="B2509" s="19">
        <v>44834</v>
      </c>
      <c r="C2509" s="19">
        <v>44827.517881944441</v>
      </c>
      <c r="D2509" s="19">
        <v>44834.484988425924</v>
      </c>
      <c r="E2509" s="16" t="s">
        <v>19489</v>
      </c>
      <c r="F2509" s="37">
        <v>60</v>
      </c>
      <c r="G2509" s="35">
        <v>44837</v>
      </c>
      <c r="H2509" s="35">
        <v>44897</v>
      </c>
      <c r="I2509" s="37">
        <v>6</v>
      </c>
      <c r="J2509" s="37">
        <v>10</v>
      </c>
      <c r="K2509" s="15" t="s">
        <v>99</v>
      </c>
      <c r="L2509" s="15" t="s">
        <v>105</v>
      </c>
      <c r="M2509" s="15" t="s">
        <v>19488</v>
      </c>
      <c r="N2509" s="15" t="s">
        <v>19487</v>
      </c>
      <c r="O2509" s="37">
        <v>350000</v>
      </c>
      <c r="P2509" s="126" t="s">
        <v>25103</v>
      </c>
      <c r="R2509" s="137">
        <f t="shared" si="39"/>
        <v>3.3499999999999992</v>
      </c>
    </row>
    <row r="2510" spans="2:18" x14ac:dyDescent="0.35">
      <c r="B2510" s="19">
        <v>44827</v>
      </c>
      <c r="C2510" s="19">
        <v>44827.536168981482</v>
      </c>
      <c r="D2510" s="19" t="s">
        <v>97</v>
      </c>
      <c r="E2510" s="16" t="s">
        <v>3119</v>
      </c>
      <c r="F2510" s="37">
        <v>60</v>
      </c>
      <c r="G2510" s="35">
        <v>44797</v>
      </c>
      <c r="H2510" s="35">
        <v>44857</v>
      </c>
      <c r="I2510" s="37">
        <v>6</v>
      </c>
      <c r="J2510" s="37">
        <v>2</v>
      </c>
      <c r="K2510" s="15" t="s">
        <v>99</v>
      </c>
      <c r="L2510" s="15" t="s">
        <v>100</v>
      </c>
      <c r="M2510" s="15" t="s">
        <v>3120</v>
      </c>
      <c r="N2510" s="15" t="s">
        <v>19808</v>
      </c>
      <c r="O2510" s="37">
        <v>100000</v>
      </c>
      <c r="P2510" s="126" t="s">
        <v>25103</v>
      </c>
      <c r="R2510" s="137">
        <f t="shared" si="39"/>
        <v>2.4999999999999996</v>
      </c>
    </row>
    <row r="2511" spans="2:18" x14ac:dyDescent="0.35">
      <c r="B2511" s="19">
        <v>44827</v>
      </c>
      <c r="C2511" s="19">
        <v>44827.638993055552</v>
      </c>
      <c r="D2511" s="19" t="s">
        <v>97</v>
      </c>
      <c r="E2511" s="16" t="s">
        <v>19790</v>
      </c>
      <c r="F2511" s="37">
        <v>60</v>
      </c>
      <c r="G2511" s="35">
        <v>44830</v>
      </c>
      <c r="H2511" s="35">
        <v>44890</v>
      </c>
      <c r="I2511" s="37">
        <v>3</v>
      </c>
      <c r="J2511" s="37">
        <v>1</v>
      </c>
      <c r="K2511" s="15" t="s">
        <v>99</v>
      </c>
      <c r="L2511" s="15" t="s">
        <v>105</v>
      </c>
      <c r="M2511" s="15" t="s">
        <v>19789</v>
      </c>
      <c r="N2511" s="15" t="s">
        <v>19788</v>
      </c>
      <c r="O2511" s="37">
        <v>20000</v>
      </c>
      <c r="P2511" s="126" t="s">
        <v>25103</v>
      </c>
      <c r="R2511" s="137">
        <f t="shared" si="39"/>
        <v>2.6499999999999995</v>
      </c>
    </row>
    <row r="2512" spans="2:18" x14ac:dyDescent="0.35">
      <c r="B2512" s="19">
        <v>44893</v>
      </c>
      <c r="C2512" s="19">
        <v>44827.639004629629</v>
      </c>
      <c r="D2512" s="19">
        <v>44893.492939814816</v>
      </c>
      <c r="E2512" s="16" t="s">
        <v>19344</v>
      </c>
      <c r="F2512" s="37">
        <v>60</v>
      </c>
      <c r="G2512" s="35">
        <v>44845</v>
      </c>
      <c r="H2512" s="35">
        <v>44905</v>
      </c>
      <c r="I2512" s="37">
        <v>3</v>
      </c>
      <c r="J2512" s="37">
        <v>3</v>
      </c>
      <c r="K2512" s="15" t="s">
        <v>2393</v>
      </c>
      <c r="L2512" s="15" t="s">
        <v>105</v>
      </c>
      <c r="M2512" s="15" t="s">
        <v>19345</v>
      </c>
      <c r="N2512" s="15" t="s">
        <v>18620</v>
      </c>
      <c r="O2512" s="37">
        <v>33000</v>
      </c>
      <c r="P2512" s="126" t="s">
        <v>25103</v>
      </c>
      <c r="R2512" s="137">
        <f t="shared" si="39"/>
        <v>2.2999999999999998</v>
      </c>
    </row>
    <row r="2513" spans="2:18" x14ac:dyDescent="0.35">
      <c r="B2513" s="19">
        <v>44895</v>
      </c>
      <c r="C2513" s="19">
        <v>44827.639004629629</v>
      </c>
      <c r="D2513" s="19">
        <v>44895.707824074074</v>
      </c>
      <c r="E2513" s="16" t="s">
        <v>19344</v>
      </c>
      <c r="F2513" s="37">
        <v>60</v>
      </c>
      <c r="G2513" s="35">
        <v>44845</v>
      </c>
      <c r="H2513" s="35">
        <v>44905</v>
      </c>
      <c r="I2513" s="37">
        <v>4</v>
      </c>
      <c r="J2513" s="37">
        <v>3</v>
      </c>
      <c r="K2513" s="15" t="s">
        <v>2393</v>
      </c>
      <c r="L2513" s="15" t="s">
        <v>105</v>
      </c>
      <c r="M2513" s="15" t="s">
        <v>19343</v>
      </c>
      <c r="N2513" s="15" t="s">
        <v>17879</v>
      </c>
      <c r="O2513" s="37">
        <v>43000</v>
      </c>
      <c r="P2513" s="126" t="s">
        <v>25103</v>
      </c>
      <c r="R2513" s="137">
        <f t="shared" si="39"/>
        <v>2.2999999999999998</v>
      </c>
    </row>
    <row r="2514" spans="2:18" x14ac:dyDescent="0.35">
      <c r="B2514" s="19">
        <v>44827</v>
      </c>
      <c r="C2514" s="19">
        <v>44827.660243055558</v>
      </c>
      <c r="D2514" s="19" t="s">
        <v>97</v>
      </c>
      <c r="E2514" s="16" t="s">
        <v>6218</v>
      </c>
      <c r="F2514" s="37">
        <v>60</v>
      </c>
      <c r="G2514" s="35">
        <v>44812</v>
      </c>
      <c r="H2514" s="35">
        <v>44872</v>
      </c>
      <c r="I2514" s="37">
        <v>4</v>
      </c>
      <c r="J2514" s="37">
        <v>2</v>
      </c>
      <c r="K2514" s="15" t="s">
        <v>112</v>
      </c>
      <c r="L2514" s="15" t="s">
        <v>298</v>
      </c>
      <c r="M2514" s="15" t="s">
        <v>6219</v>
      </c>
      <c r="N2514" s="15" t="s">
        <v>6220</v>
      </c>
      <c r="O2514" s="37">
        <v>10030</v>
      </c>
      <c r="P2514" s="126" t="s">
        <v>25103</v>
      </c>
      <c r="R2514" s="137">
        <f t="shared" si="39"/>
        <v>2.25</v>
      </c>
    </row>
    <row r="2515" spans="2:18" x14ac:dyDescent="0.35">
      <c r="B2515" s="19">
        <v>44828</v>
      </c>
      <c r="C2515" s="19">
        <v>44828.448055555556</v>
      </c>
      <c r="D2515" s="19" t="s">
        <v>97</v>
      </c>
      <c r="E2515" s="16" t="s">
        <v>19759</v>
      </c>
      <c r="F2515" s="37">
        <v>60</v>
      </c>
      <c r="G2515" s="35">
        <v>44830</v>
      </c>
      <c r="H2515" s="35">
        <v>44890</v>
      </c>
      <c r="I2515" s="37">
        <v>4</v>
      </c>
      <c r="J2515" s="37">
        <v>3</v>
      </c>
      <c r="K2515" s="15" t="s">
        <v>99</v>
      </c>
      <c r="L2515" s="15" t="s">
        <v>105</v>
      </c>
      <c r="M2515" s="15" t="s">
        <v>19758</v>
      </c>
      <c r="N2515" s="15" t="s">
        <v>19757</v>
      </c>
      <c r="O2515" s="37">
        <v>30000</v>
      </c>
      <c r="P2515" s="126" t="s">
        <v>25103</v>
      </c>
      <c r="R2515" s="137">
        <f t="shared" si="39"/>
        <v>2.3499999999999996</v>
      </c>
    </row>
    <row r="2516" spans="2:18" x14ac:dyDescent="0.35">
      <c r="B2516" s="19">
        <v>44830</v>
      </c>
      <c r="C2516" s="19">
        <v>44830.429247685184</v>
      </c>
      <c r="D2516" s="19" t="s">
        <v>97</v>
      </c>
      <c r="E2516" s="16" t="s">
        <v>19743</v>
      </c>
      <c r="F2516" s="37">
        <v>60</v>
      </c>
      <c r="G2516" s="35">
        <v>44826</v>
      </c>
      <c r="H2516" s="35">
        <v>44886</v>
      </c>
      <c r="I2516" s="37">
        <v>10</v>
      </c>
      <c r="J2516" s="37">
        <v>4</v>
      </c>
      <c r="K2516" s="15" t="s">
        <v>112</v>
      </c>
      <c r="L2516" s="15" t="s">
        <v>129</v>
      </c>
      <c r="M2516" s="15" t="s">
        <v>19742</v>
      </c>
      <c r="N2516" s="15" t="s">
        <v>19741</v>
      </c>
      <c r="O2516" s="37">
        <v>13000</v>
      </c>
      <c r="P2516" s="126" t="s">
        <v>25103</v>
      </c>
      <c r="R2516" s="137">
        <f t="shared" si="39"/>
        <v>2.7</v>
      </c>
    </row>
    <row r="2517" spans="2:18" x14ac:dyDescent="0.35">
      <c r="B2517" s="19">
        <v>44830</v>
      </c>
      <c r="C2517" s="19">
        <v>44830.482465277775</v>
      </c>
      <c r="D2517" s="19" t="s">
        <v>97</v>
      </c>
      <c r="E2517" s="16" t="s">
        <v>19545</v>
      </c>
      <c r="F2517" s="37">
        <v>60</v>
      </c>
      <c r="G2517" s="35">
        <v>44832</v>
      </c>
      <c r="H2517" s="35">
        <v>44892</v>
      </c>
      <c r="I2517" s="37">
        <v>9</v>
      </c>
      <c r="J2517" s="37">
        <v>2</v>
      </c>
      <c r="K2517" s="15" t="s">
        <v>99</v>
      </c>
      <c r="L2517" s="15" t="s">
        <v>100</v>
      </c>
      <c r="M2517" s="15" t="s">
        <v>19729</v>
      </c>
      <c r="N2517" s="15" t="s">
        <v>19728</v>
      </c>
      <c r="O2517" s="37">
        <v>65000</v>
      </c>
      <c r="P2517" s="126" t="s">
        <v>25103</v>
      </c>
      <c r="R2517" s="137">
        <f t="shared" si="39"/>
        <v>2.4999999999999996</v>
      </c>
    </row>
    <row r="2518" spans="2:18" x14ac:dyDescent="0.35">
      <c r="B2518" s="19">
        <v>44833</v>
      </c>
      <c r="C2518" s="19">
        <v>44830.482465277775</v>
      </c>
      <c r="D2518" s="19">
        <v>44833.571261574078</v>
      </c>
      <c r="E2518" s="16" t="s">
        <v>19545</v>
      </c>
      <c r="F2518" s="37">
        <v>60</v>
      </c>
      <c r="G2518" s="35">
        <v>44837</v>
      </c>
      <c r="H2518" s="35">
        <v>44897</v>
      </c>
      <c r="I2518" s="37">
        <v>9</v>
      </c>
      <c r="J2518" s="37">
        <v>2</v>
      </c>
      <c r="K2518" s="15" t="s">
        <v>99</v>
      </c>
      <c r="L2518" s="15" t="s">
        <v>100</v>
      </c>
      <c r="M2518" s="15" t="s">
        <v>19544</v>
      </c>
      <c r="N2518" s="15" t="s">
        <v>19543</v>
      </c>
      <c r="O2518" s="37">
        <v>65000</v>
      </c>
      <c r="P2518" s="126" t="s">
        <v>25103</v>
      </c>
      <c r="R2518" s="137">
        <f t="shared" si="39"/>
        <v>2.4999999999999996</v>
      </c>
    </row>
    <row r="2519" spans="2:18" x14ac:dyDescent="0.35">
      <c r="B2519" s="19">
        <v>44830</v>
      </c>
      <c r="C2519" s="19">
        <v>44830.666932870372</v>
      </c>
      <c r="D2519" s="19" t="s">
        <v>97</v>
      </c>
      <c r="E2519" s="16" t="s">
        <v>19713</v>
      </c>
      <c r="F2519" s="37">
        <v>60</v>
      </c>
      <c r="G2519" s="35">
        <v>44831</v>
      </c>
      <c r="H2519" s="35">
        <v>44891</v>
      </c>
      <c r="I2519" s="37">
        <v>3</v>
      </c>
      <c r="J2519" s="37">
        <v>2</v>
      </c>
      <c r="K2519" s="15" t="s">
        <v>99</v>
      </c>
      <c r="L2519" s="15" t="s">
        <v>100</v>
      </c>
      <c r="M2519" s="15" t="s">
        <v>19712</v>
      </c>
      <c r="N2519" s="15" t="s">
        <v>19711</v>
      </c>
      <c r="O2519" s="37">
        <v>67000</v>
      </c>
      <c r="P2519" s="126" t="s">
        <v>25103</v>
      </c>
      <c r="R2519" s="137">
        <f t="shared" si="39"/>
        <v>2.4999999999999996</v>
      </c>
    </row>
    <row r="2520" spans="2:18" x14ac:dyDescent="0.35">
      <c r="B2520" s="19">
        <v>44830</v>
      </c>
      <c r="C2520" s="19">
        <v>44830.726226851853</v>
      </c>
      <c r="D2520" s="19" t="s">
        <v>97</v>
      </c>
      <c r="E2520" s="16" t="s">
        <v>8883</v>
      </c>
      <c r="F2520" s="37">
        <v>60</v>
      </c>
      <c r="G2520" s="35">
        <v>44824</v>
      </c>
      <c r="H2520" s="35">
        <v>44884</v>
      </c>
      <c r="I2520" s="37">
        <v>10</v>
      </c>
      <c r="J2520" s="37">
        <v>5</v>
      </c>
      <c r="K2520" s="15" t="s">
        <v>99</v>
      </c>
      <c r="L2520" s="15" t="s">
        <v>129</v>
      </c>
      <c r="M2520" s="15" t="s">
        <v>8882</v>
      </c>
      <c r="N2520" s="15" t="s">
        <v>1182</v>
      </c>
      <c r="O2520" s="37">
        <v>240000</v>
      </c>
      <c r="P2520" s="126" t="s">
        <v>25103</v>
      </c>
      <c r="R2520" s="137">
        <f t="shared" si="39"/>
        <v>3.05</v>
      </c>
    </row>
    <row r="2521" spans="2:18" x14ac:dyDescent="0.35">
      <c r="B2521" s="19">
        <v>44831</v>
      </c>
      <c r="C2521" s="19">
        <v>44831.412592592591</v>
      </c>
      <c r="D2521" s="19" t="s">
        <v>97</v>
      </c>
      <c r="E2521" s="16" t="s">
        <v>19679</v>
      </c>
      <c r="F2521" s="37">
        <v>60</v>
      </c>
      <c r="G2521" s="35">
        <v>44831</v>
      </c>
      <c r="H2521" s="35">
        <v>44891</v>
      </c>
      <c r="I2521" s="37">
        <v>3</v>
      </c>
      <c r="J2521" s="37">
        <v>1</v>
      </c>
      <c r="K2521" s="15" t="s">
        <v>99</v>
      </c>
      <c r="L2521" s="15" t="s">
        <v>100</v>
      </c>
      <c r="M2521" s="15" t="s">
        <v>19678</v>
      </c>
      <c r="N2521" s="15" t="s">
        <v>19677</v>
      </c>
      <c r="O2521" s="37">
        <v>54000</v>
      </c>
      <c r="P2521" s="126" t="s">
        <v>25103</v>
      </c>
      <c r="R2521" s="137">
        <f t="shared" si="39"/>
        <v>2.7999999999999994</v>
      </c>
    </row>
    <row r="2522" spans="2:18" x14ac:dyDescent="0.35">
      <c r="B2522" s="19">
        <v>44831</v>
      </c>
      <c r="C2522" s="19">
        <v>44831.453055555554</v>
      </c>
      <c r="D2522" s="19" t="s">
        <v>97</v>
      </c>
      <c r="E2522" s="16" t="s">
        <v>19668</v>
      </c>
      <c r="F2522" s="37">
        <v>60</v>
      </c>
      <c r="G2522" s="35">
        <v>44837</v>
      </c>
      <c r="H2522" s="35">
        <v>44897</v>
      </c>
      <c r="I2522" s="37">
        <v>1</v>
      </c>
      <c r="J2522" s="37">
        <v>1</v>
      </c>
      <c r="K2522" s="15" t="s">
        <v>99</v>
      </c>
      <c r="L2522" s="15" t="s">
        <v>105</v>
      </c>
      <c r="M2522" s="15" t="s">
        <v>19667</v>
      </c>
      <c r="N2522" s="15" t="s">
        <v>19666</v>
      </c>
      <c r="O2522" s="37">
        <v>10460</v>
      </c>
      <c r="P2522" s="126" t="s">
        <v>25103</v>
      </c>
      <c r="R2522" s="137">
        <f t="shared" si="39"/>
        <v>2.6499999999999995</v>
      </c>
    </row>
    <row r="2523" spans="2:18" x14ac:dyDescent="0.35">
      <c r="B2523" s="19">
        <v>44831</v>
      </c>
      <c r="C2523" s="19">
        <v>44831.519988425927</v>
      </c>
      <c r="D2523" s="19" t="s">
        <v>97</v>
      </c>
      <c r="E2523" s="16" t="s">
        <v>18975</v>
      </c>
      <c r="F2523" s="37">
        <v>60</v>
      </c>
      <c r="G2523" s="35">
        <v>44835</v>
      </c>
      <c r="H2523" s="35">
        <v>44895</v>
      </c>
      <c r="I2523" s="37">
        <v>3</v>
      </c>
      <c r="J2523" s="37">
        <v>1</v>
      </c>
      <c r="K2523" s="15" t="s">
        <v>99</v>
      </c>
      <c r="L2523" s="15" t="s">
        <v>105</v>
      </c>
      <c r="M2523" s="15" t="s">
        <v>18974</v>
      </c>
      <c r="N2523" s="15" t="s">
        <v>19654</v>
      </c>
      <c r="O2523" s="37">
        <v>60000</v>
      </c>
      <c r="P2523" s="126" t="s">
        <v>25103</v>
      </c>
      <c r="R2523" s="137">
        <f t="shared" si="39"/>
        <v>2.6499999999999995</v>
      </c>
    </row>
    <row r="2524" spans="2:18" x14ac:dyDescent="0.35">
      <c r="B2524" s="19">
        <v>44831</v>
      </c>
      <c r="C2524" s="19">
        <v>44831.67260416667</v>
      </c>
      <c r="D2524" s="19" t="s">
        <v>97</v>
      </c>
      <c r="E2524" s="16" t="s">
        <v>13638</v>
      </c>
      <c r="F2524" s="37">
        <v>60</v>
      </c>
      <c r="G2524" s="35">
        <v>44832</v>
      </c>
      <c r="H2524" s="35">
        <v>44892</v>
      </c>
      <c r="I2524" s="37">
        <v>10</v>
      </c>
      <c r="J2524" s="37">
        <v>4</v>
      </c>
      <c r="K2524" s="15" t="s">
        <v>99</v>
      </c>
      <c r="L2524" s="15" t="s">
        <v>298</v>
      </c>
      <c r="M2524" s="15" t="s">
        <v>19643</v>
      </c>
      <c r="N2524" s="15" t="s">
        <v>23112</v>
      </c>
      <c r="O2524" s="37">
        <v>20000</v>
      </c>
      <c r="P2524" s="126" t="s">
        <v>25103</v>
      </c>
      <c r="R2524" s="137">
        <f t="shared" si="39"/>
        <v>2.1999999999999997</v>
      </c>
    </row>
    <row r="2525" spans="2:18" x14ac:dyDescent="0.35">
      <c r="B2525" s="19">
        <v>44896</v>
      </c>
      <c r="C2525" s="19">
        <v>44831.67260416667</v>
      </c>
      <c r="D2525" s="19">
        <v>44896.439895833333</v>
      </c>
      <c r="E2525" s="16" t="s">
        <v>13638</v>
      </c>
      <c r="F2525" s="37">
        <v>60</v>
      </c>
      <c r="G2525" s="35">
        <v>44900</v>
      </c>
      <c r="H2525" s="35">
        <v>44960</v>
      </c>
      <c r="I2525" s="37">
        <v>10</v>
      </c>
      <c r="J2525" s="37">
        <v>4</v>
      </c>
      <c r="K2525" s="15" t="s">
        <v>2393</v>
      </c>
      <c r="L2525" s="15" t="s">
        <v>298</v>
      </c>
      <c r="M2525" s="15" t="s">
        <v>19342</v>
      </c>
      <c r="N2525" s="15" t="s">
        <v>23112</v>
      </c>
      <c r="O2525" s="37">
        <v>20000</v>
      </c>
      <c r="P2525" s="126" t="s">
        <v>25103</v>
      </c>
      <c r="R2525" s="137">
        <f t="shared" si="39"/>
        <v>2.15</v>
      </c>
    </row>
    <row r="2526" spans="2:18" x14ac:dyDescent="0.35">
      <c r="B2526" s="19">
        <v>44831</v>
      </c>
      <c r="C2526" s="19">
        <v>44831.759525462963</v>
      </c>
      <c r="D2526" s="19" t="s">
        <v>97</v>
      </c>
      <c r="E2526" s="16" t="s">
        <v>3119</v>
      </c>
      <c r="F2526" s="37">
        <v>60</v>
      </c>
      <c r="G2526" s="35">
        <v>44797</v>
      </c>
      <c r="H2526" s="35">
        <v>44857</v>
      </c>
      <c r="I2526" s="37">
        <v>8</v>
      </c>
      <c r="J2526" s="37">
        <v>3</v>
      </c>
      <c r="K2526" s="15" t="s">
        <v>99</v>
      </c>
      <c r="L2526" s="15" t="s">
        <v>100</v>
      </c>
      <c r="M2526" s="15" t="s">
        <v>3120</v>
      </c>
      <c r="N2526" s="15" t="s">
        <v>19636</v>
      </c>
      <c r="O2526" s="37">
        <v>100</v>
      </c>
      <c r="P2526" s="126" t="s">
        <v>25103</v>
      </c>
      <c r="R2526" s="137">
        <f t="shared" si="39"/>
        <v>2.4999999999999996</v>
      </c>
    </row>
    <row r="2527" spans="2:18" x14ac:dyDescent="0.35">
      <c r="B2527" s="19">
        <v>44831</v>
      </c>
      <c r="C2527" s="19">
        <v>44831.779687499999</v>
      </c>
      <c r="D2527" s="19" t="s">
        <v>97</v>
      </c>
      <c r="E2527" s="16" t="s">
        <v>19635</v>
      </c>
      <c r="F2527" s="37">
        <v>60</v>
      </c>
      <c r="G2527" s="35">
        <v>44832</v>
      </c>
      <c r="H2527" s="35">
        <v>44892</v>
      </c>
      <c r="I2527" s="37">
        <v>3</v>
      </c>
      <c r="J2527" s="37">
        <v>1</v>
      </c>
      <c r="K2527" s="15" t="s">
        <v>99</v>
      </c>
      <c r="L2527" s="15" t="s">
        <v>105</v>
      </c>
      <c r="M2527" s="15" t="s">
        <v>19634</v>
      </c>
      <c r="N2527" s="15" t="s">
        <v>19633</v>
      </c>
      <c r="O2527" s="37">
        <v>50000</v>
      </c>
      <c r="P2527" s="126" t="s">
        <v>25103</v>
      </c>
      <c r="R2527" s="137">
        <f t="shared" si="39"/>
        <v>2.6499999999999995</v>
      </c>
    </row>
    <row r="2528" spans="2:18" x14ac:dyDescent="0.35">
      <c r="B2528" s="19">
        <v>44832</v>
      </c>
      <c r="C2528" s="19">
        <v>44832.654467592591</v>
      </c>
      <c r="D2528" s="19" t="s">
        <v>97</v>
      </c>
      <c r="E2528" s="16" t="s">
        <v>19587</v>
      </c>
      <c r="F2528" s="37">
        <v>60</v>
      </c>
      <c r="G2528" s="35">
        <v>44832</v>
      </c>
      <c r="H2528" s="35">
        <v>44892</v>
      </c>
      <c r="I2528" s="37">
        <v>3</v>
      </c>
      <c r="J2528" s="37">
        <v>2</v>
      </c>
      <c r="K2528" s="15" t="s">
        <v>99</v>
      </c>
      <c r="L2528" s="15" t="s">
        <v>205</v>
      </c>
      <c r="M2528" s="15" t="s">
        <v>19586</v>
      </c>
      <c r="N2528" s="15" t="s">
        <v>1124</v>
      </c>
      <c r="O2528" s="37">
        <v>50000</v>
      </c>
      <c r="P2528" s="126" t="s">
        <v>25103</v>
      </c>
      <c r="R2528" s="137">
        <f t="shared" si="39"/>
        <v>2.1999999999999997</v>
      </c>
    </row>
    <row r="2529" spans="2:18" x14ac:dyDescent="0.35">
      <c r="B2529" s="19">
        <v>44833</v>
      </c>
      <c r="C2529" s="19">
        <v>44833.416608796295</v>
      </c>
      <c r="D2529" s="19" t="s">
        <v>97</v>
      </c>
      <c r="E2529" s="16" t="s">
        <v>19555</v>
      </c>
      <c r="F2529" s="37">
        <v>60</v>
      </c>
      <c r="G2529" s="35">
        <v>44840</v>
      </c>
      <c r="H2529" s="35">
        <v>44900</v>
      </c>
      <c r="I2529" s="37">
        <v>10</v>
      </c>
      <c r="J2529" s="37">
        <v>8</v>
      </c>
      <c r="K2529" s="15" t="s">
        <v>112</v>
      </c>
      <c r="L2529" s="15" t="s">
        <v>129</v>
      </c>
      <c r="M2529" s="15" t="s">
        <v>19554</v>
      </c>
      <c r="N2529" s="15" t="s">
        <v>10434</v>
      </c>
      <c r="O2529" s="37">
        <v>28000</v>
      </c>
      <c r="P2529" s="126" t="s">
        <v>25103</v>
      </c>
      <c r="R2529" s="137">
        <f t="shared" si="39"/>
        <v>3.3</v>
      </c>
    </row>
    <row r="2530" spans="2:18" x14ac:dyDescent="0.35">
      <c r="B2530" s="19">
        <v>44833</v>
      </c>
      <c r="C2530" s="19">
        <v>44833.677465277775</v>
      </c>
      <c r="D2530" s="19" t="s">
        <v>97</v>
      </c>
      <c r="E2530" s="16" t="s">
        <v>19532</v>
      </c>
      <c r="F2530" s="37">
        <v>60</v>
      </c>
      <c r="G2530" s="35">
        <v>44833</v>
      </c>
      <c r="H2530" s="35">
        <v>44893</v>
      </c>
      <c r="I2530" s="37">
        <v>3</v>
      </c>
      <c r="J2530" s="37">
        <v>1</v>
      </c>
      <c r="K2530" s="15" t="s">
        <v>99</v>
      </c>
      <c r="L2530" s="15" t="s">
        <v>205</v>
      </c>
      <c r="M2530" s="15" t="s">
        <v>19531</v>
      </c>
      <c r="N2530" s="15" t="s">
        <v>293</v>
      </c>
      <c r="O2530" s="37">
        <v>35000</v>
      </c>
      <c r="P2530" s="126" t="s">
        <v>25103</v>
      </c>
      <c r="R2530" s="137">
        <f t="shared" si="39"/>
        <v>2.4999999999999996</v>
      </c>
    </row>
    <row r="2531" spans="2:18" x14ac:dyDescent="0.35">
      <c r="B2531" s="19">
        <v>44833</v>
      </c>
      <c r="C2531" s="19">
        <v>44833.777349537035</v>
      </c>
      <c r="D2531" s="19" t="s">
        <v>97</v>
      </c>
      <c r="E2531" s="16" t="s">
        <v>19517</v>
      </c>
      <c r="F2531" s="37">
        <v>60</v>
      </c>
      <c r="G2531" s="35">
        <v>44837</v>
      </c>
      <c r="H2531" s="35">
        <v>44897</v>
      </c>
      <c r="I2531" s="37">
        <v>5</v>
      </c>
      <c r="J2531" s="37">
        <v>1</v>
      </c>
      <c r="K2531" s="15" t="s">
        <v>99</v>
      </c>
      <c r="L2531" s="15" t="s">
        <v>105</v>
      </c>
      <c r="M2531" s="15" t="s">
        <v>19516</v>
      </c>
      <c r="N2531" s="15" t="s">
        <v>12202</v>
      </c>
      <c r="O2531" s="37">
        <v>30000</v>
      </c>
      <c r="P2531" s="126" t="s">
        <v>25103</v>
      </c>
      <c r="R2531" s="137">
        <f t="shared" si="39"/>
        <v>2.6499999999999995</v>
      </c>
    </row>
    <row r="2532" spans="2:18" x14ac:dyDescent="0.35">
      <c r="B2532" s="19">
        <v>44833</v>
      </c>
      <c r="C2532" s="19">
        <v>44833.782627314817</v>
      </c>
      <c r="D2532" s="19" t="s">
        <v>97</v>
      </c>
      <c r="E2532" s="16" t="s">
        <v>19512</v>
      </c>
      <c r="F2532" s="37">
        <v>60</v>
      </c>
      <c r="G2532" s="35">
        <v>44834</v>
      </c>
      <c r="H2532" s="35">
        <v>44894</v>
      </c>
      <c r="I2532" s="37">
        <v>5</v>
      </c>
      <c r="J2532" s="37">
        <v>2</v>
      </c>
      <c r="K2532" s="15" t="s">
        <v>99</v>
      </c>
      <c r="L2532" s="15" t="s">
        <v>100</v>
      </c>
      <c r="M2532" s="15" t="s">
        <v>19511</v>
      </c>
      <c r="N2532" s="15" t="s">
        <v>23662</v>
      </c>
      <c r="O2532" s="37">
        <v>25000</v>
      </c>
      <c r="P2532" s="126" t="s">
        <v>25103</v>
      </c>
      <c r="R2532" s="137">
        <f t="shared" si="39"/>
        <v>2.4999999999999996</v>
      </c>
    </row>
    <row r="2533" spans="2:18" x14ac:dyDescent="0.35">
      <c r="B2533" s="19">
        <v>44888</v>
      </c>
      <c r="C2533" s="19">
        <v>44834.41302083333</v>
      </c>
      <c r="D2533" s="19">
        <v>44888.731203703705</v>
      </c>
      <c r="E2533" s="16" t="s">
        <v>19351</v>
      </c>
      <c r="F2533" s="37">
        <v>60</v>
      </c>
      <c r="G2533" s="35">
        <v>44834</v>
      </c>
      <c r="H2533" s="35">
        <v>44894</v>
      </c>
      <c r="I2533" s="37">
        <v>4</v>
      </c>
      <c r="J2533" s="37">
        <v>10</v>
      </c>
      <c r="K2533" s="15" t="s">
        <v>2405</v>
      </c>
      <c r="L2533" s="15" t="s">
        <v>105</v>
      </c>
      <c r="M2533" s="15" t="s">
        <v>19350</v>
      </c>
      <c r="N2533" s="15" t="s">
        <v>19349</v>
      </c>
      <c r="O2533" s="37">
        <v>145000</v>
      </c>
      <c r="P2533" s="126" t="s">
        <v>25103</v>
      </c>
      <c r="R2533" s="137">
        <f t="shared" si="39"/>
        <v>2.8999999999999995</v>
      </c>
    </row>
    <row r="2534" spans="2:18" x14ac:dyDescent="0.35">
      <c r="B2534" s="19">
        <v>44834</v>
      </c>
      <c r="C2534" s="19">
        <v>44834.648958333331</v>
      </c>
      <c r="D2534" s="19" t="s">
        <v>97</v>
      </c>
      <c r="E2534" s="16" t="s">
        <v>19465</v>
      </c>
      <c r="F2534" s="37">
        <v>60</v>
      </c>
      <c r="G2534" s="35">
        <v>44837</v>
      </c>
      <c r="H2534" s="35">
        <v>44897</v>
      </c>
      <c r="I2534" s="37">
        <v>3</v>
      </c>
      <c r="J2534" s="37">
        <v>1</v>
      </c>
      <c r="K2534" s="15" t="s">
        <v>99</v>
      </c>
      <c r="L2534" s="15" t="s">
        <v>105</v>
      </c>
      <c r="M2534" s="15" t="s">
        <v>19464</v>
      </c>
      <c r="N2534" s="15" t="s">
        <v>2780</v>
      </c>
      <c r="O2534" s="37">
        <v>50000</v>
      </c>
      <c r="P2534" s="126" t="s">
        <v>25103</v>
      </c>
      <c r="R2534" s="137">
        <f t="shared" si="39"/>
        <v>2.6499999999999995</v>
      </c>
    </row>
    <row r="2535" spans="2:18" x14ac:dyDescent="0.35">
      <c r="B2535" s="19">
        <v>44837</v>
      </c>
      <c r="C2535" s="19">
        <v>44837.389594907407</v>
      </c>
      <c r="D2535" s="19" t="s">
        <v>97</v>
      </c>
      <c r="E2535" s="16" t="s">
        <v>17299</v>
      </c>
      <c r="F2535" s="37">
        <v>60</v>
      </c>
      <c r="G2535" s="35">
        <v>44840</v>
      </c>
      <c r="H2535" s="35">
        <v>44900</v>
      </c>
      <c r="I2535" s="37">
        <v>10</v>
      </c>
      <c r="J2535" s="37">
        <v>4</v>
      </c>
      <c r="K2535" s="15" t="s">
        <v>112</v>
      </c>
      <c r="L2535" s="15" t="s">
        <v>129</v>
      </c>
      <c r="M2535" s="15" t="s">
        <v>19141</v>
      </c>
      <c r="N2535" s="15" t="s">
        <v>6148</v>
      </c>
      <c r="O2535" s="37">
        <v>35000</v>
      </c>
      <c r="P2535" s="126" t="s">
        <v>25103</v>
      </c>
      <c r="R2535" s="137">
        <f t="shared" si="39"/>
        <v>2.7</v>
      </c>
    </row>
    <row r="2536" spans="2:18" x14ac:dyDescent="0.35">
      <c r="B2536" s="19">
        <v>44837</v>
      </c>
      <c r="C2536" s="19">
        <v>44837.801689814813</v>
      </c>
      <c r="D2536" s="19" t="s">
        <v>97</v>
      </c>
      <c r="E2536" s="16" t="s">
        <v>19096</v>
      </c>
      <c r="F2536" s="37">
        <v>60</v>
      </c>
      <c r="G2536" s="35">
        <v>44844</v>
      </c>
      <c r="H2536" s="35">
        <v>44904</v>
      </c>
      <c r="I2536" s="37">
        <v>4</v>
      </c>
      <c r="J2536" s="37">
        <v>2</v>
      </c>
      <c r="K2536" s="15" t="s">
        <v>99</v>
      </c>
      <c r="L2536" s="15" t="s">
        <v>100</v>
      </c>
      <c r="M2536" s="15" t="s">
        <v>19095</v>
      </c>
      <c r="N2536" s="15" t="s">
        <v>23671</v>
      </c>
      <c r="O2536" s="37">
        <v>27000</v>
      </c>
      <c r="P2536" s="126" t="s">
        <v>25103</v>
      </c>
      <c r="R2536" s="137">
        <f t="shared" si="39"/>
        <v>2.4999999999999996</v>
      </c>
    </row>
    <row r="2537" spans="2:18" x14ac:dyDescent="0.35">
      <c r="B2537" s="19">
        <v>44838</v>
      </c>
      <c r="C2537" s="19">
        <v>44838.428298611114</v>
      </c>
      <c r="D2537" s="19" t="s">
        <v>97</v>
      </c>
      <c r="E2537" s="16" t="s">
        <v>17723</v>
      </c>
      <c r="F2537" s="37">
        <v>60</v>
      </c>
      <c r="G2537" s="35">
        <v>44840</v>
      </c>
      <c r="H2537" s="35">
        <v>44900</v>
      </c>
      <c r="I2537" s="37">
        <v>4</v>
      </c>
      <c r="J2537" s="37">
        <v>2</v>
      </c>
      <c r="K2537" s="15" t="s">
        <v>99</v>
      </c>
      <c r="L2537" s="15" t="s">
        <v>205</v>
      </c>
      <c r="M2537" s="15" t="s">
        <v>19083</v>
      </c>
      <c r="N2537" s="15" t="s">
        <v>19082</v>
      </c>
      <c r="O2537" s="38">
        <v>423292.7</v>
      </c>
      <c r="P2537" s="126" t="s">
        <v>25103</v>
      </c>
      <c r="R2537" s="137">
        <f t="shared" si="39"/>
        <v>2.5999999999999996</v>
      </c>
    </row>
    <row r="2538" spans="2:18" x14ac:dyDescent="0.35">
      <c r="B2538" s="19">
        <v>44838</v>
      </c>
      <c r="C2538" s="19">
        <v>44838.4690162037</v>
      </c>
      <c r="D2538" s="19" t="s">
        <v>97</v>
      </c>
      <c r="E2538" s="16" t="s">
        <v>19077</v>
      </c>
      <c r="F2538" s="37">
        <v>60</v>
      </c>
      <c r="G2538" s="35">
        <v>44838</v>
      </c>
      <c r="H2538" s="35">
        <v>44898</v>
      </c>
      <c r="I2538" s="37">
        <v>3</v>
      </c>
      <c r="J2538" s="37">
        <v>3</v>
      </c>
      <c r="K2538" s="15" t="s">
        <v>99</v>
      </c>
      <c r="L2538" s="15" t="s">
        <v>105</v>
      </c>
      <c r="M2538" s="15" t="s">
        <v>19076</v>
      </c>
      <c r="N2538" s="15" t="s">
        <v>19075</v>
      </c>
      <c r="O2538" s="37">
        <v>50000</v>
      </c>
      <c r="P2538" s="126" t="s">
        <v>25103</v>
      </c>
      <c r="R2538" s="137">
        <f t="shared" si="39"/>
        <v>2.3499999999999996</v>
      </c>
    </row>
    <row r="2539" spans="2:18" x14ac:dyDescent="0.35">
      <c r="B2539" s="19">
        <v>44838</v>
      </c>
      <c r="C2539" s="19">
        <v>44838.469525462962</v>
      </c>
      <c r="D2539" s="19" t="s">
        <v>97</v>
      </c>
      <c r="E2539" s="16" t="s">
        <v>19074</v>
      </c>
      <c r="F2539" s="37">
        <v>60</v>
      </c>
      <c r="G2539" s="35">
        <v>44838</v>
      </c>
      <c r="H2539" s="35">
        <v>44898</v>
      </c>
      <c r="I2539" s="37">
        <v>6</v>
      </c>
      <c r="J2539" s="37">
        <v>3</v>
      </c>
      <c r="K2539" s="15" t="s">
        <v>99</v>
      </c>
      <c r="L2539" s="15" t="s">
        <v>298</v>
      </c>
      <c r="M2539" s="15" t="s">
        <v>19073</v>
      </c>
      <c r="N2539" s="15" t="s">
        <v>23672</v>
      </c>
      <c r="O2539" s="37">
        <v>7500</v>
      </c>
      <c r="P2539" s="126" t="s">
        <v>25103</v>
      </c>
      <c r="R2539" s="137">
        <f t="shared" si="39"/>
        <v>2.1999999999999997</v>
      </c>
    </row>
    <row r="2540" spans="2:18" x14ac:dyDescent="0.35">
      <c r="B2540" s="19">
        <v>44838</v>
      </c>
      <c r="C2540" s="19">
        <v>44838.673587962963</v>
      </c>
      <c r="D2540" s="19" t="s">
        <v>97</v>
      </c>
      <c r="E2540" s="16" t="s">
        <v>19062</v>
      </c>
      <c r="F2540" s="37">
        <v>60</v>
      </c>
      <c r="G2540" s="35">
        <v>44839</v>
      </c>
      <c r="H2540" s="35">
        <v>44899</v>
      </c>
      <c r="I2540" s="37">
        <v>3</v>
      </c>
      <c r="J2540" s="37">
        <v>2</v>
      </c>
      <c r="K2540" s="15" t="s">
        <v>99</v>
      </c>
      <c r="L2540" s="15" t="s">
        <v>105</v>
      </c>
      <c r="M2540" s="15" t="s">
        <v>19061</v>
      </c>
      <c r="N2540" s="15" t="s">
        <v>2629</v>
      </c>
      <c r="O2540" s="37">
        <v>40000</v>
      </c>
      <c r="P2540" s="126" t="s">
        <v>25103</v>
      </c>
      <c r="R2540" s="137">
        <f t="shared" si="39"/>
        <v>2.3499999999999996</v>
      </c>
    </row>
    <row r="2541" spans="2:18" x14ac:dyDescent="0.35">
      <c r="B2541" s="19">
        <v>44839</v>
      </c>
      <c r="C2541" s="19">
        <v>44839.436631944445</v>
      </c>
      <c r="D2541" s="19" t="s">
        <v>97</v>
      </c>
      <c r="E2541" s="16" t="s">
        <v>3048</v>
      </c>
      <c r="F2541" s="37">
        <v>60</v>
      </c>
      <c r="G2541" s="35">
        <v>44839</v>
      </c>
      <c r="H2541" s="35">
        <v>44899</v>
      </c>
      <c r="I2541" s="37">
        <v>10</v>
      </c>
      <c r="J2541" s="37">
        <v>6</v>
      </c>
      <c r="K2541" s="15" t="s">
        <v>99</v>
      </c>
      <c r="L2541" s="15" t="s">
        <v>105</v>
      </c>
      <c r="M2541" s="15" t="s">
        <v>19033</v>
      </c>
      <c r="N2541" s="15" t="s">
        <v>23675</v>
      </c>
      <c r="O2541" s="37">
        <v>630000</v>
      </c>
      <c r="P2541" s="126" t="s">
        <v>25103</v>
      </c>
      <c r="R2541" s="137">
        <f t="shared" si="39"/>
        <v>2.7499999999999996</v>
      </c>
    </row>
    <row r="2542" spans="2:18" x14ac:dyDescent="0.35">
      <c r="B2542" s="19">
        <v>44839</v>
      </c>
      <c r="C2542" s="19">
        <v>44839.472731481481</v>
      </c>
      <c r="D2542" s="19" t="s">
        <v>97</v>
      </c>
      <c r="E2542" s="16" t="s">
        <v>19032</v>
      </c>
      <c r="F2542" s="37">
        <v>60</v>
      </c>
      <c r="G2542" s="35">
        <v>44844</v>
      </c>
      <c r="H2542" s="35">
        <v>44904</v>
      </c>
      <c r="I2542" s="37">
        <v>6</v>
      </c>
      <c r="J2542" s="37">
        <v>3</v>
      </c>
      <c r="K2542" s="15" t="s">
        <v>99</v>
      </c>
      <c r="L2542" s="15" t="s">
        <v>205</v>
      </c>
      <c r="M2542" s="15" t="s">
        <v>19031</v>
      </c>
      <c r="N2542" s="15" t="s">
        <v>19030</v>
      </c>
      <c r="O2542" s="38">
        <v>271638.44</v>
      </c>
      <c r="P2542" s="126" t="s">
        <v>25103</v>
      </c>
      <c r="R2542" s="137">
        <f t="shared" si="39"/>
        <v>2.5999999999999996</v>
      </c>
    </row>
    <row r="2543" spans="2:18" x14ac:dyDescent="0.35">
      <c r="B2543" s="19">
        <v>44839</v>
      </c>
      <c r="C2543" s="19">
        <v>44839.478773148148</v>
      </c>
      <c r="D2543" s="19" t="s">
        <v>97</v>
      </c>
      <c r="E2543" s="16" t="s">
        <v>19027</v>
      </c>
      <c r="F2543" s="37">
        <v>60</v>
      </c>
      <c r="G2543" s="35">
        <v>44839</v>
      </c>
      <c r="H2543" s="35">
        <v>44899</v>
      </c>
      <c r="I2543" s="37">
        <v>3</v>
      </c>
      <c r="J2543" s="37">
        <v>2</v>
      </c>
      <c r="K2543" s="15" t="s">
        <v>99</v>
      </c>
      <c r="L2543" s="15" t="s">
        <v>100</v>
      </c>
      <c r="M2543" s="15" t="s">
        <v>19026</v>
      </c>
      <c r="N2543" s="15" t="s">
        <v>23676</v>
      </c>
      <c r="O2543" s="37">
        <v>230000</v>
      </c>
      <c r="P2543" s="126" t="s">
        <v>25103</v>
      </c>
      <c r="R2543" s="137">
        <f t="shared" si="39"/>
        <v>2.9</v>
      </c>
    </row>
    <row r="2544" spans="2:18" x14ac:dyDescent="0.35">
      <c r="B2544" s="19">
        <v>44840</v>
      </c>
      <c r="C2544" s="19">
        <v>44840.398032407407</v>
      </c>
      <c r="D2544" s="19" t="s">
        <v>97</v>
      </c>
      <c r="E2544" s="16" t="s">
        <v>18841</v>
      </c>
      <c r="F2544" s="37">
        <v>60</v>
      </c>
      <c r="G2544" s="35">
        <v>44840</v>
      </c>
      <c r="H2544" s="35">
        <v>44900</v>
      </c>
      <c r="I2544" s="37">
        <v>5</v>
      </c>
      <c r="J2544" s="37">
        <v>1</v>
      </c>
      <c r="K2544" s="15" t="s">
        <v>99</v>
      </c>
      <c r="L2544" s="15" t="s">
        <v>105</v>
      </c>
      <c r="M2544" s="15" t="s">
        <v>18982</v>
      </c>
      <c r="N2544" s="15" t="s">
        <v>10700</v>
      </c>
      <c r="O2544" s="37">
        <v>50000</v>
      </c>
      <c r="P2544" s="126" t="s">
        <v>25103</v>
      </c>
      <c r="R2544" s="137">
        <f t="shared" si="39"/>
        <v>2.6499999999999995</v>
      </c>
    </row>
    <row r="2545" spans="2:18" x14ac:dyDescent="0.35">
      <c r="B2545" s="19">
        <v>44840</v>
      </c>
      <c r="C2545" s="19">
        <v>44840.415069444447</v>
      </c>
      <c r="D2545" s="19" t="s">
        <v>97</v>
      </c>
      <c r="E2545" s="16" t="s">
        <v>18981</v>
      </c>
      <c r="F2545" s="37">
        <v>60</v>
      </c>
      <c r="G2545" s="35">
        <v>44820</v>
      </c>
      <c r="H2545" s="35">
        <v>44880</v>
      </c>
      <c r="I2545" s="37">
        <v>9</v>
      </c>
      <c r="J2545" s="37">
        <v>4</v>
      </c>
      <c r="K2545" s="15" t="s">
        <v>99</v>
      </c>
      <c r="L2545" s="15" t="s">
        <v>105</v>
      </c>
      <c r="M2545" s="15" t="s">
        <v>18980</v>
      </c>
      <c r="N2545" s="15" t="s">
        <v>18979</v>
      </c>
      <c r="O2545" s="37">
        <v>36000</v>
      </c>
      <c r="P2545" s="126" t="s">
        <v>25103</v>
      </c>
      <c r="R2545" s="137">
        <f t="shared" si="39"/>
        <v>2.3499999999999996</v>
      </c>
    </row>
    <row r="2546" spans="2:18" x14ac:dyDescent="0.35">
      <c r="B2546" s="19">
        <v>44840</v>
      </c>
      <c r="C2546" s="19">
        <v>44840.445543981485</v>
      </c>
      <c r="D2546" s="19" t="s">
        <v>97</v>
      </c>
      <c r="E2546" s="16" t="s">
        <v>18975</v>
      </c>
      <c r="F2546" s="37">
        <v>60</v>
      </c>
      <c r="G2546" s="35">
        <v>44835</v>
      </c>
      <c r="H2546" s="35">
        <v>44895</v>
      </c>
      <c r="I2546" s="37">
        <v>3</v>
      </c>
      <c r="J2546" s="37">
        <v>1</v>
      </c>
      <c r="K2546" s="15" t="s">
        <v>99</v>
      </c>
      <c r="L2546" s="15" t="s">
        <v>105</v>
      </c>
      <c r="M2546" s="15" t="s">
        <v>18974</v>
      </c>
      <c r="N2546" s="15" t="s">
        <v>18973</v>
      </c>
      <c r="O2546" s="37">
        <v>60000</v>
      </c>
      <c r="P2546" s="126" t="s">
        <v>25103</v>
      </c>
      <c r="R2546" s="137">
        <f t="shared" si="39"/>
        <v>2.6499999999999995</v>
      </c>
    </row>
    <row r="2547" spans="2:18" x14ac:dyDescent="0.35">
      <c r="B2547" s="19">
        <v>44840</v>
      </c>
      <c r="C2547" s="19">
        <v>44840.533310185187</v>
      </c>
      <c r="D2547" s="19" t="s">
        <v>97</v>
      </c>
      <c r="E2547" s="16" t="s">
        <v>18964</v>
      </c>
      <c r="F2547" s="37">
        <v>60</v>
      </c>
      <c r="G2547" s="35">
        <v>44841</v>
      </c>
      <c r="H2547" s="35">
        <v>44901</v>
      </c>
      <c r="I2547" s="37">
        <v>3</v>
      </c>
      <c r="J2547" s="37">
        <v>3</v>
      </c>
      <c r="K2547" s="15" t="s">
        <v>99</v>
      </c>
      <c r="L2547" s="15" t="s">
        <v>105</v>
      </c>
      <c r="M2547" s="15" t="s">
        <v>18963</v>
      </c>
      <c r="N2547" s="15" t="s">
        <v>18962</v>
      </c>
      <c r="O2547" s="37">
        <v>40000</v>
      </c>
      <c r="P2547" s="126" t="s">
        <v>25103</v>
      </c>
      <c r="R2547" s="137">
        <f t="shared" si="39"/>
        <v>2.3499999999999996</v>
      </c>
    </row>
    <row r="2548" spans="2:18" x14ac:dyDescent="0.35">
      <c r="B2548" s="19">
        <v>44840</v>
      </c>
      <c r="C2548" s="19">
        <v>44840.630810185183</v>
      </c>
      <c r="D2548" s="19" t="s">
        <v>97</v>
      </c>
      <c r="E2548" s="16" t="s">
        <v>18956</v>
      </c>
      <c r="F2548" s="37">
        <v>60</v>
      </c>
      <c r="G2548" s="35">
        <v>44844</v>
      </c>
      <c r="H2548" s="35">
        <v>44904</v>
      </c>
      <c r="I2548" s="37">
        <v>4</v>
      </c>
      <c r="J2548" s="37">
        <v>2</v>
      </c>
      <c r="K2548" s="15" t="s">
        <v>99</v>
      </c>
      <c r="L2548" s="15" t="s">
        <v>105</v>
      </c>
      <c r="M2548" s="15" t="s">
        <v>18955</v>
      </c>
      <c r="N2548" s="15" t="s">
        <v>23686</v>
      </c>
      <c r="O2548" s="37">
        <v>40000</v>
      </c>
      <c r="P2548" s="126" t="s">
        <v>25103</v>
      </c>
      <c r="R2548" s="137">
        <f t="shared" si="39"/>
        <v>2.3499999999999996</v>
      </c>
    </row>
    <row r="2549" spans="2:18" x14ac:dyDescent="0.35">
      <c r="B2549" s="19">
        <v>44840</v>
      </c>
      <c r="C2549" s="19">
        <v>44840.692673611113</v>
      </c>
      <c r="D2549" s="19" t="s">
        <v>97</v>
      </c>
      <c r="E2549" s="16" t="s">
        <v>18845</v>
      </c>
      <c r="F2549" s="37">
        <v>60</v>
      </c>
      <c r="G2549" s="35">
        <v>44844</v>
      </c>
      <c r="H2549" s="35">
        <v>44904</v>
      </c>
      <c r="I2549" s="37">
        <v>6</v>
      </c>
      <c r="J2549" s="37">
        <v>1</v>
      </c>
      <c r="K2549" s="15" t="s">
        <v>99</v>
      </c>
      <c r="L2549" s="15" t="s">
        <v>298</v>
      </c>
      <c r="M2549" s="15" t="s">
        <v>18844</v>
      </c>
      <c r="N2549" s="15" t="s">
        <v>1106</v>
      </c>
      <c r="O2549" s="37">
        <v>7500</v>
      </c>
      <c r="P2549" s="126" t="s">
        <v>25103</v>
      </c>
      <c r="R2549" s="137">
        <f t="shared" si="39"/>
        <v>2.4999999999999996</v>
      </c>
    </row>
    <row r="2550" spans="2:18" x14ac:dyDescent="0.35">
      <c r="B2550" s="19">
        <v>44844</v>
      </c>
      <c r="C2550" s="19">
        <v>44840.692673611113</v>
      </c>
      <c r="D2550" s="19">
        <v>44844.449513888889</v>
      </c>
      <c r="E2550" s="16" t="s">
        <v>18845</v>
      </c>
      <c r="F2550" s="37">
        <v>60</v>
      </c>
      <c r="G2550" s="35">
        <v>44844</v>
      </c>
      <c r="H2550" s="35">
        <v>44904</v>
      </c>
      <c r="I2550" s="37">
        <v>6</v>
      </c>
      <c r="J2550" s="37">
        <v>2</v>
      </c>
      <c r="K2550" s="15" t="s">
        <v>99</v>
      </c>
      <c r="L2550" s="15" t="s">
        <v>298</v>
      </c>
      <c r="M2550" s="15" t="s">
        <v>18844</v>
      </c>
      <c r="N2550" s="15" t="s">
        <v>23702</v>
      </c>
      <c r="O2550" s="37">
        <v>7500</v>
      </c>
      <c r="P2550" s="126" t="s">
        <v>25103</v>
      </c>
      <c r="R2550" s="137">
        <f t="shared" si="39"/>
        <v>2.1999999999999997</v>
      </c>
    </row>
    <row r="2551" spans="2:18" x14ac:dyDescent="0.35">
      <c r="B2551" s="19">
        <v>44840</v>
      </c>
      <c r="C2551" s="19">
        <v>44840.737523148149</v>
      </c>
      <c r="D2551" s="19" t="s">
        <v>97</v>
      </c>
      <c r="E2551" s="16" t="s">
        <v>18944</v>
      </c>
      <c r="F2551" s="37">
        <v>60</v>
      </c>
      <c r="G2551" s="35">
        <v>44841</v>
      </c>
      <c r="H2551" s="35">
        <v>44901</v>
      </c>
      <c r="I2551" s="37">
        <v>3</v>
      </c>
      <c r="J2551" s="37">
        <v>3</v>
      </c>
      <c r="K2551" s="15" t="s">
        <v>99</v>
      </c>
      <c r="L2551" s="15" t="s">
        <v>105</v>
      </c>
      <c r="M2551" s="15" t="s">
        <v>18943</v>
      </c>
      <c r="N2551" s="15" t="s">
        <v>18942</v>
      </c>
      <c r="O2551" s="37">
        <v>30000</v>
      </c>
      <c r="P2551" s="126" t="s">
        <v>25103</v>
      </c>
      <c r="R2551" s="137">
        <f t="shared" si="39"/>
        <v>2.3499999999999996</v>
      </c>
    </row>
    <row r="2552" spans="2:18" x14ac:dyDescent="0.35">
      <c r="B2552" s="19">
        <v>44841</v>
      </c>
      <c r="C2552" s="19">
        <v>44841.338807870372</v>
      </c>
      <c r="D2552" s="19" t="s">
        <v>97</v>
      </c>
      <c r="E2552" s="16" t="s">
        <v>18939</v>
      </c>
      <c r="F2552" s="37">
        <v>60</v>
      </c>
      <c r="G2552" s="35">
        <v>44844</v>
      </c>
      <c r="H2552" s="35">
        <v>44904</v>
      </c>
      <c r="I2552" s="37">
        <v>3</v>
      </c>
      <c r="J2552" s="37">
        <v>0</v>
      </c>
      <c r="K2552" s="15" t="s">
        <v>99</v>
      </c>
      <c r="L2552" s="15" t="s">
        <v>105</v>
      </c>
      <c r="M2552" s="15" t="s">
        <v>18938</v>
      </c>
      <c r="N2552" s="15" t="s">
        <v>18937</v>
      </c>
      <c r="O2552" s="37">
        <v>20000</v>
      </c>
      <c r="P2552" s="126" t="s">
        <v>25103</v>
      </c>
      <c r="R2552" s="137">
        <f t="shared" si="39"/>
        <v>2.3499999999999996</v>
      </c>
    </row>
    <row r="2553" spans="2:18" x14ac:dyDescent="0.35">
      <c r="B2553" s="19">
        <v>44841</v>
      </c>
      <c r="C2553" s="19">
        <v>44841.357175925928</v>
      </c>
      <c r="D2553" s="19" t="s">
        <v>97</v>
      </c>
      <c r="E2553" s="16" t="s">
        <v>18936</v>
      </c>
      <c r="F2553" s="37">
        <v>60</v>
      </c>
      <c r="G2553" s="35">
        <v>44847</v>
      </c>
      <c r="H2553" s="35">
        <v>44907</v>
      </c>
      <c r="I2553" s="37">
        <v>10</v>
      </c>
      <c r="J2553" s="37">
        <v>4</v>
      </c>
      <c r="K2553" s="15" t="s">
        <v>112</v>
      </c>
      <c r="L2553" s="15" t="s">
        <v>129</v>
      </c>
      <c r="M2553" s="15" t="s">
        <v>18935</v>
      </c>
      <c r="N2553" s="15" t="s">
        <v>6148</v>
      </c>
      <c r="O2553" s="37">
        <v>115500</v>
      </c>
      <c r="P2553" s="126" t="s">
        <v>25103</v>
      </c>
      <c r="R2553" s="137">
        <f t="shared" si="39"/>
        <v>2.7</v>
      </c>
    </row>
    <row r="2554" spans="2:18" x14ac:dyDescent="0.35">
      <c r="B2554" s="19">
        <v>44841</v>
      </c>
      <c r="C2554" s="19">
        <v>44841.38685185185</v>
      </c>
      <c r="D2554" s="19" t="s">
        <v>97</v>
      </c>
      <c r="E2554" s="16" t="s">
        <v>18934</v>
      </c>
      <c r="F2554" s="37">
        <v>60</v>
      </c>
      <c r="G2554" s="35">
        <v>44844</v>
      </c>
      <c r="H2554" s="35">
        <v>44904</v>
      </c>
      <c r="I2554" s="37">
        <v>10</v>
      </c>
      <c r="J2554" s="37">
        <v>7</v>
      </c>
      <c r="K2554" s="15" t="s">
        <v>112</v>
      </c>
      <c r="L2554" s="15" t="s">
        <v>129</v>
      </c>
      <c r="M2554" s="15" t="s">
        <v>18933</v>
      </c>
      <c r="N2554" s="15" t="s">
        <v>9577</v>
      </c>
      <c r="O2554" s="37">
        <v>14000</v>
      </c>
      <c r="P2554" s="126" t="s">
        <v>25103</v>
      </c>
      <c r="R2554" s="137">
        <f t="shared" si="39"/>
        <v>3.3</v>
      </c>
    </row>
    <row r="2555" spans="2:18" x14ac:dyDescent="0.35">
      <c r="B2555" s="19">
        <v>44841</v>
      </c>
      <c r="C2555" s="19">
        <v>44841.553622685184</v>
      </c>
      <c r="D2555" s="19" t="s">
        <v>97</v>
      </c>
      <c r="E2555" s="16" t="s">
        <v>18906</v>
      </c>
      <c r="F2555" s="37">
        <v>60</v>
      </c>
      <c r="G2555" s="35">
        <v>44844</v>
      </c>
      <c r="H2555" s="35">
        <v>44904</v>
      </c>
      <c r="I2555" s="37">
        <v>5</v>
      </c>
      <c r="J2555" s="37">
        <v>2</v>
      </c>
      <c r="K2555" s="15" t="s">
        <v>104</v>
      </c>
      <c r="L2555" s="15" t="s">
        <v>298</v>
      </c>
      <c r="M2555" s="15" t="s">
        <v>18905</v>
      </c>
      <c r="N2555" s="15" t="s">
        <v>23477</v>
      </c>
      <c r="O2555" s="37">
        <v>25000</v>
      </c>
      <c r="P2555" s="126" t="s">
        <v>25103</v>
      </c>
      <c r="R2555" s="137">
        <f t="shared" si="39"/>
        <v>2.0999999999999996</v>
      </c>
    </row>
    <row r="2556" spans="2:18" x14ac:dyDescent="0.35">
      <c r="B2556" s="19">
        <v>44841</v>
      </c>
      <c r="C2556" s="19">
        <v>44841.661736111113</v>
      </c>
      <c r="D2556" s="19" t="s">
        <v>97</v>
      </c>
      <c r="E2556" s="16" t="s">
        <v>18898</v>
      </c>
      <c r="F2556" s="37">
        <v>60</v>
      </c>
      <c r="G2556" s="35">
        <v>44844</v>
      </c>
      <c r="H2556" s="35">
        <v>44904</v>
      </c>
      <c r="I2556" s="37">
        <v>3</v>
      </c>
      <c r="J2556" s="37">
        <v>2</v>
      </c>
      <c r="K2556" s="15" t="s">
        <v>99</v>
      </c>
      <c r="L2556" s="15" t="s">
        <v>105</v>
      </c>
      <c r="M2556" s="15" t="s">
        <v>18897</v>
      </c>
      <c r="N2556" s="15" t="s">
        <v>16593</v>
      </c>
      <c r="O2556" s="37">
        <v>40000</v>
      </c>
      <c r="P2556" s="126" t="s">
        <v>25103</v>
      </c>
      <c r="R2556" s="137">
        <f t="shared" si="39"/>
        <v>2.3499999999999996</v>
      </c>
    </row>
    <row r="2557" spans="2:18" x14ac:dyDescent="0.35">
      <c r="B2557" s="19">
        <v>44841</v>
      </c>
      <c r="C2557" s="19">
        <v>44841.712199074071</v>
      </c>
      <c r="D2557" s="19" t="s">
        <v>97</v>
      </c>
      <c r="E2557" s="16" t="s">
        <v>18884</v>
      </c>
      <c r="F2557" s="37">
        <v>60</v>
      </c>
      <c r="G2557" s="35">
        <v>44844</v>
      </c>
      <c r="H2557" s="35">
        <v>44904</v>
      </c>
      <c r="I2557" s="37">
        <v>4</v>
      </c>
      <c r="J2557" s="37">
        <v>3</v>
      </c>
      <c r="K2557" s="15" t="s">
        <v>99</v>
      </c>
      <c r="L2557" s="15" t="s">
        <v>105</v>
      </c>
      <c r="M2557" s="15" t="s">
        <v>18883</v>
      </c>
      <c r="N2557" s="15" t="s">
        <v>18882</v>
      </c>
      <c r="O2557" s="37">
        <v>55000</v>
      </c>
      <c r="P2557" s="126" t="s">
        <v>25103</v>
      </c>
      <c r="R2557" s="137">
        <f t="shared" si="39"/>
        <v>2.3499999999999996</v>
      </c>
    </row>
    <row r="2558" spans="2:18" x14ac:dyDescent="0.35">
      <c r="B2558" s="19">
        <v>44844</v>
      </c>
      <c r="C2558" s="19">
        <v>44844.407569444447</v>
      </c>
      <c r="D2558" s="19" t="s">
        <v>97</v>
      </c>
      <c r="E2558" s="16" t="s">
        <v>4023</v>
      </c>
      <c r="F2558" s="37">
        <v>60</v>
      </c>
      <c r="G2558" s="35">
        <v>44846</v>
      </c>
      <c r="H2558" s="35">
        <v>44906</v>
      </c>
      <c r="I2558" s="37">
        <v>4</v>
      </c>
      <c r="J2558" s="37">
        <v>2</v>
      </c>
      <c r="K2558" s="15" t="s">
        <v>112</v>
      </c>
      <c r="L2558" s="15" t="s">
        <v>118</v>
      </c>
      <c r="M2558" s="15" t="s">
        <v>18852</v>
      </c>
      <c r="N2558" s="15" t="s">
        <v>18851</v>
      </c>
      <c r="O2558" s="37">
        <v>35000</v>
      </c>
      <c r="P2558" s="126" t="s">
        <v>25103</v>
      </c>
      <c r="R2558" s="137">
        <f t="shared" si="39"/>
        <v>2.4</v>
      </c>
    </row>
    <row r="2559" spans="2:18" x14ac:dyDescent="0.35">
      <c r="B2559" s="19">
        <v>44844</v>
      </c>
      <c r="C2559" s="19">
        <v>44844.558923611112</v>
      </c>
      <c r="D2559" s="19" t="s">
        <v>97</v>
      </c>
      <c r="E2559" s="16" t="s">
        <v>13635</v>
      </c>
      <c r="F2559" s="37">
        <v>60</v>
      </c>
      <c r="G2559" s="35">
        <v>44844</v>
      </c>
      <c r="H2559" s="35">
        <v>44904</v>
      </c>
      <c r="I2559" s="37">
        <v>4</v>
      </c>
      <c r="J2559" s="37">
        <v>4</v>
      </c>
      <c r="K2559" s="15" t="s">
        <v>99</v>
      </c>
      <c r="L2559" s="15" t="s">
        <v>105</v>
      </c>
      <c r="M2559" s="15" t="s">
        <v>18836</v>
      </c>
      <c r="N2559" s="15" t="s">
        <v>15688</v>
      </c>
      <c r="O2559" s="37">
        <v>30000</v>
      </c>
      <c r="P2559" s="126" t="s">
        <v>25103</v>
      </c>
      <c r="R2559" s="137">
        <f t="shared" si="39"/>
        <v>2.3499999999999996</v>
      </c>
    </row>
    <row r="2560" spans="2:18" x14ac:dyDescent="0.35">
      <c r="B2560" s="19">
        <v>44844</v>
      </c>
      <c r="C2560" s="19">
        <v>44844.613368055558</v>
      </c>
      <c r="D2560" s="19" t="s">
        <v>97</v>
      </c>
      <c r="E2560" s="16" t="s">
        <v>18827</v>
      </c>
      <c r="F2560" s="37">
        <v>60</v>
      </c>
      <c r="G2560" s="35">
        <v>44844</v>
      </c>
      <c r="H2560" s="35">
        <v>44904</v>
      </c>
      <c r="I2560" s="37">
        <v>4</v>
      </c>
      <c r="J2560" s="37">
        <v>4</v>
      </c>
      <c r="K2560" s="15" t="s">
        <v>99</v>
      </c>
      <c r="L2560" s="15" t="s">
        <v>100</v>
      </c>
      <c r="M2560" s="15" t="s">
        <v>18826</v>
      </c>
      <c r="N2560" s="15" t="s">
        <v>18825</v>
      </c>
      <c r="O2560" s="37">
        <v>115000</v>
      </c>
      <c r="P2560" s="126" t="s">
        <v>25103</v>
      </c>
      <c r="R2560" s="137">
        <f t="shared" si="39"/>
        <v>2.4999999999999996</v>
      </c>
    </row>
    <row r="2561" spans="2:18" x14ac:dyDescent="0.35">
      <c r="B2561" s="19">
        <v>44844</v>
      </c>
      <c r="C2561" s="19">
        <v>44844.667881944442</v>
      </c>
      <c r="D2561" s="19" t="s">
        <v>97</v>
      </c>
      <c r="E2561" s="16" t="s">
        <v>18822</v>
      </c>
      <c r="F2561" s="37">
        <v>60</v>
      </c>
      <c r="G2561" s="35">
        <v>44839</v>
      </c>
      <c r="H2561" s="35">
        <v>44899</v>
      </c>
      <c r="I2561" s="37">
        <v>5</v>
      </c>
      <c r="J2561" s="37">
        <v>1</v>
      </c>
      <c r="K2561" s="15" t="s">
        <v>99</v>
      </c>
      <c r="L2561" s="15" t="s">
        <v>105</v>
      </c>
      <c r="M2561" s="15" t="s">
        <v>18821</v>
      </c>
      <c r="N2561" s="15" t="s">
        <v>18820</v>
      </c>
      <c r="O2561" s="37">
        <v>40000</v>
      </c>
      <c r="P2561" s="126" t="s">
        <v>25103</v>
      </c>
      <c r="R2561" s="137">
        <f t="shared" si="39"/>
        <v>2.6499999999999995</v>
      </c>
    </row>
    <row r="2562" spans="2:18" x14ac:dyDescent="0.35">
      <c r="B2562" s="19">
        <v>44844</v>
      </c>
      <c r="C2562" s="19">
        <v>44844.707719907405</v>
      </c>
      <c r="D2562" s="19" t="s">
        <v>97</v>
      </c>
      <c r="E2562" s="16" t="s">
        <v>17697</v>
      </c>
      <c r="F2562" s="37">
        <v>60</v>
      </c>
      <c r="G2562" s="35">
        <v>44851</v>
      </c>
      <c r="H2562" s="35">
        <v>44911</v>
      </c>
      <c r="I2562" s="37">
        <v>5</v>
      </c>
      <c r="J2562" s="37">
        <v>4</v>
      </c>
      <c r="K2562" s="15" t="s">
        <v>305</v>
      </c>
      <c r="L2562" s="15" t="s">
        <v>298</v>
      </c>
      <c r="M2562" s="15" t="s">
        <v>17696</v>
      </c>
      <c r="N2562" s="15" t="s">
        <v>23710</v>
      </c>
      <c r="O2562" s="37">
        <v>30000</v>
      </c>
      <c r="P2562" s="126" t="s">
        <v>25103</v>
      </c>
      <c r="R2562" s="137">
        <f t="shared" si="39"/>
        <v>2.0999999999999996</v>
      </c>
    </row>
    <row r="2563" spans="2:18" x14ac:dyDescent="0.35">
      <c r="B2563" s="19">
        <v>44985</v>
      </c>
      <c r="C2563" s="19">
        <v>44844.707719907405</v>
      </c>
      <c r="D2563" s="19">
        <v>44985.736863425926</v>
      </c>
      <c r="E2563" s="16" t="s">
        <v>17697</v>
      </c>
      <c r="F2563" s="37">
        <v>60</v>
      </c>
      <c r="G2563" s="35">
        <v>44988</v>
      </c>
      <c r="H2563" s="35">
        <v>45048</v>
      </c>
      <c r="I2563" s="37">
        <v>5</v>
      </c>
      <c r="J2563" s="37">
        <v>4</v>
      </c>
      <c r="K2563" s="15" t="s">
        <v>2393</v>
      </c>
      <c r="L2563" s="15" t="s">
        <v>298</v>
      </c>
      <c r="M2563" s="15" t="s">
        <v>17696</v>
      </c>
      <c r="N2563" s="15" t="s">
        <v>23710</v>
      </c>
      <c r="O2563" s="37">
        <v>30000</v>
      </c>
      <c r="P2563" s="126" t="s">
        <v>25103</v>
      </c>
      <c r="R2563" s="137">
        <f t="shared" si="39"/>
        <v>2.15</v>
      </c>
    </row>
    <row r="2564" spans="2:18" x14ac:dyDescent="0.35">
      <c r="B2564" s="19">
        <v>44844</v>
      </c>
      <c r="C2564" s="19">
        <v>44844.710162037038</v>
      </c>
      <c r="D2564" s="19" t="s">
        <v>97</v>
      </c>
      <c r="E2564" s="16" t="s">
        <v>18813</v>
      </c>
      <c r="F2564" s="37">
        <v>60</v>
      </c>
      <c r="G2564" s="35">
        <v>44852</v>
      </c>
      <c r="H2564" s="35">
        <v>44912</v>
      </c>
      <c r="I2564" s="37">
        <v>3</v>
      </c>
      <c r="J2564" s="37">
        <v>2</v>
      </c>
      <c r="K2564" s="15" t="s">
        <v>99</v>
      </c>
      <c r="L2564" s="15" t="s">
        <v>100</v>
      </c>
      <c r="M2564" s="15" t="s">
        <v>18812</v>
      </c>
      <c r="N2564" s="15" t="s">
        <v>18811</v>
      </c>
      <c r="O2564" s="37">
        <v>230000</v>
      </c>
      <c r="P2564" s="126" t="s">
        <v>25103</v>
      </c>
      <c r="R2564" s="137">
        <f t="shared" ref="R2564:R2627" si="40">0.3*IF(F2564&lt;=30, 2, IF(AND(F2564&gt;=31, F2564&lt;=90), 3, IF(AND(F2564&gt;=91, F2564&lt;=180), 4, IF(AND(F2564&gt;=181, F2564&lt;=364), 1, 2)))) + 0.3*IF(J2564=1, 3, IF(AND(J2564&gt;=2, J2564&lt;=5), 2, IF(AND(J2564&gt;=6, J2564&lt;=10), 4, 2))) + 0.2*IF(O2564&lt;=150000, 2, IF(AND(O2564&gt;=150001, O2564&lt;=500000), 4, IF(AND(O2564&gt;=500001, O2564&lt;=1000000), 1, 3)))+ 0.15*IF(NOT(ISERROR(SEARCH("fognat",L2564))), 4, IF(NOT(ISERROR(SEARCH("compres",L2564))), 2, IF(NOT(ISERROR(SEARCH("facciat",L2564))), 3, IF(NOT(ISERROR(SEARCH("estaur",L2564))), 4, 1)))) + 0.05*IF(NOT(ISERROR(SEARCH("anutenz",K2564))), 3, IF(NOT(ISERROR(SEARCH("uova",K2564))), 4, IF(NOT(ISERROR(SEARCH("rivat",K2564))), 2, IF(NOT(ISERROR(SEARCH("ubblic",K2564))), 1, 1))))</f>
        <v>2.9</v>
      </c>
    </row>
    <row r="2565" spans="2:18" x14ac:dyDescent="0.35">
      <c r="B2565" s="19">
        <v>44844</v>
      </c>
      <c r="C2565" s="19">
        <v>44844.898888888885</v>
      </c>
      <c r="D2565" s="19" t="s">
        <v>97</v>
      </c>
      <c r="E2565" s="16" t="s">
        <v>18796</v>
      </c>
      <c r="F2565" s="37">
        <v>60</v>
      </c>
      <c r="G2565" s="35">
        <v>44845</v>
      </c>
      <c r="H2565" s="35">
        <v>44905</v>
      </c>
      <c r="I2565" s="37">
        <v>4</v>
      </c>
      <c r="J2565" s="37">
        <v>3</v>
      </c>
      <c r="K2565" s="15" t="s">
        <v>99</v>
      </c>
      <c r="L2565" s="15" t="s">
        <v>105</v>
      </c>
      <c r="M2565" s="15" t="s">
        <v>18795</v>
      </c>
      <c r="N2565" s="15" t="s">
        <v>4284</v>
      </c>
      <c r="O2565" s="37">
        <v>60000</v>
      </c>
      <c r="P2565" s="126" t="s">
        <v>25103</v>
      </c>
      <c r="R2565" s="137">
        <f t="shared" si="40"/>
        <v>2.3499999999999996</v>
      </c>
    </row>
    <row r="2566" spans="2:18" x14ac:dyDescent="0.35">
      <c r="B2566" s="19">
        <v>44886</v>
      </c>
      <c r="C2566" s="19">
        <v>44845.496006944442</v>
      </c>
      <c r="D2566" s="19">
        <v>44886.62096064815</v>
      </c>
      <c r="E2566" s="16" t="s">
        <v>17747</v>
      </c>
      <c r="F2566" s="37">
        <v>60</v>
      </c>
      <c r="G2566" s="35">
        <v>44887</v>
      </c>
      <c r="H2566" s="35">
        <v>44947</v>
      </c>
      <c r="I2566" s="37">
        <v>4</v>
      </c>
      <c r="J2566" s="37">
        <v>2</v>
      </c>
      <c r="K2566" s="15" t="s">
        <v>2405</v>
      </c>
      <c r="L2566" s="15" t="s">
        <v>105</v>
      </c>
      <c r="M2566" s="15" t="s">
        <v>17900</v>
      </c>
      <c r="N2566" s="15" t="s">
        <v>17899</v>
      </c>
      <c r="O2566" s="37">
        <v>66000</v>
      </c>
      <c r="P2566" s="126" t="s">
        <v>25103</v>
      </c>
      <c r="R2566" s="137">
        <f t="shared" si="40"/>
        <v>2.2999999999999998</v>
      </c>
    </row>
    <row r="2567" spans="2:18" x14ac:dyDescent="0.35">
      <c r="B2567" s="19">
        <v>44972</v>
      </c>
      <c r="C2567" s="19">
        <v>44845.496006944442</v>
      </c>
      <c r="D2567" s="19">
        <v>44972.618275462963</v>
      </c>
      <c r="E2567" s="16" t="s">
        <v>17747</v>
      </c>
      <c r="F2567" s="37">
        <v>60</v>
      </c>
      <c r="G2567" s="35">
        <v>44973</v>
      </c>
      <c r="H2567" s="35">
        <v>45033</v>
      </c>
      <c r="I2567" s="37">
        <v>4</v>
      </c>
      <c r="J2567" s="37">
        <v>4</v>
      </c>
      <c r="K2567" s="15" t="s">
        <v>2405</v>
      </c>
      <c r="L2567" s="15" t="s">
        <v>105</v>
      </c>
      <c r="M2567" s="15" t="s">
        <v>17776</v>
      </c>
      <c r="N2567" s="15" t="s">
        <v>24223</v>
      </c>
      <c r="O2567" s="37">
        <v>66</v>
      </c>
      <c r="P2567" s="126" t="s">
        <v>25103</v>
      </c>
      <c r="R2567" s="137">
        <f t="shared" si="40"/>
        <v>2.2999999999999998</v>
      </c>
    </row>
    <row r="2568" spans="2:18" x14ac:dyDescent="0.35">
      <c r="B2568" s="19">
        <v>44845</v>
      </c>
      <c r="C2568" s="19">
        <v>44845.533819444441</v>
      </c>
      <c r="D2568" s="19" t="s">
        <v>97</v>
      </c>
      <c r="E2568" s="16" t="s">
        <v>18765</v>
      </c>
      <c r="F2568" s="37">
        <v>60</v>
      </c>
      <c r="G2568" s="35">
        <v>44846</v>
      </c>
      <c r="H2568" s="35">
        <v>44906</v>
      </c>
      <c r="I2568" s="37">
        <v>5</v>
      </c>
      <c r="J2568" s="37">
        <v>4</v>
      </c>
      <c r="K2568" s="15" t="s">
        <v>99</v>
      </c>
      <c r="L2568" s="15" t="s">
        <v>100</v>
      </c>
      <c r="M2568" s="15" t="s">
        <v>18764</v>
      </c>
      <c r="N2568" s="15" t="s">
        <v>18763</v>
      </c>
      <c r="O2568" s="37">
        <v>77000</v>
      </c>
      <c r="P2568" s="126" t="s">
        <v>25103</v>
      </c>
      <c r="R2568" s="137">
        <f t="shared" si="40"/>
        <v>2.4999999999999996</v>
      </c>
    </row>
    <row r="2569" spans="2:18" x14ac:dyDescent="0.35">
      <c r="B2569" s="19">
        <v>44845</v>
      </c>
      <c r="C2569" s="19">
        <v>44845.602951388886</v>
      </c>
      <c r="D2569" s="19" t="s">
        <v>97</v>
      </c>
      <c r="E2569" s="16" t="s">
        <v>18759</v>
      </c>
      <c r="F2569" s="37">
        <v>60</v>
      </c>
      <c r="G2569" s="35">
        <v>44845</v>
      </c>
      <c r="H2569" s="35">
        <v>44905</v>
      </c>
      <c r="I2569" s="37">
        <v>3</v>
      </c>
      <c r="J2569" s="37">
        <v>5</v>
      </c>
      <c r="K2569" s="15" t="s">
        <v>99</v>
      </c>
      <c r="L2569" s="15" t="s">
        <v>105</v>
      </c>
      <c r="M2569" s="15" t="s">
        <v>18758</v>
      </c>
      <c r="N2569" s="15" t="s">
        <v>18757</v>
      </c>
      <c r="O2569" s="37">
        <v>150000</v>
      </c>
      <c r="P2569" s="126" t="s">
        <v>25103</v>
      </c>
      <c r="R2569" s="137">
        <f t="shared" si="40"/>
        <v>2.3499999999999996</v>
      </c>
    </row>
    <row r="2570" spans="2:18" x14ac:dyDescent="0.35">
      <c r="B2570" s="19">
        <v>44845</v>
      </c>
      <c r="C2570" s="19">
        <v>44845.736655092594</v>
      </c>
      <c r="D2570" s="19" t="s">
        <v>97</v>
      </c>
      <c r="E2570" s="16" t="s">
        <v>17739</v>
      </c>
      <c r="F2570" s="37">
        <v>60</v>
      </c>
      <c r="G2570" s="35">
        <v>44846</v>
      </c>
      <c r="H2570" s="35">
        <v>44906</v>
      </c>
      <c r="I2570" s="37">
        <v>3</v>
      </c>
      <c r="J2570" s="37">
        <v>4</v>
      </c>
      <c r="K2570" s="15" t="s">
        <v>2405</v>
      </c>
      <c r="L2570" s="15" t="s">
        <v>105</v>
      </c>
      <c r="M2570" s="15" t="s">
        <v>17738</v>
      </c>
      <c r="N2570" s="15" t="s">
        <v>23719</v>
      </c>
      <c r="O2570" s="37">
        <v>150000</v>
      </c>
      <c r="P2570" s="126" t="s">
        <v>25103</v>
      </c>
      <c r="R2570" s="137">
        <f t="shared" si="40"/>
        <v>2.2999999999999998</v>
      </c>
    </row>
    <row r="2571" spans="2:18" x14ac:dyDescent="0.35">
      <c r="B2571" s="19">
        <v>44855</v>
      </c>
      <c r="C2571" s="19">
        <v>44845.736655092594</v>
      </c>
      <c r="D2571" s="19">
        <v>44855.650243055556</v>
      </c>
      <c r="E2571" s="16" t="s">
        <v>17739</v>
      </c>
      <c r="F2571" s="37">
        <v>60</v>
      </c>
      <c r="G2571" s="35">
        <v>44846</v>
      </c>
      <c r="H2571" s="35">
        <v>44906</v>
      </c>
      <c r="I2571" s="37">
        <v>3</v>
      </c>
      <c r="J2571" s="37">
        <v>5</v>
      </c>
      <c r="K2571" s="15" t="s">
        <v>2405</v>
      </c>
      <c r="L2571" s="15" t="s">
        <v>105</v>
      </c>
      <c r="M2571" s="15" t="s">
        <v>18271</v>
      </c>
      <c r="N2571" s="15" t="s">
        <v>23788</v>
      </c>
      <c r="O2571" s="37">
        <v>150000</v>
      </c>
      <c r="P2571" s="126" t="s">
        <v>25103</v>
      </c>
      <c r="R2571" s="137">
        <f t="shared" si="40"/>
        <v>2.2999999999999998</v>
      </c>
    </row>
    <row r="2572" spans="2:18" x14ac:dyDescent="0.35">
      <c r="B2572" s="19">
        <v>44867</v>
      </c>
      <c r="C2572" s="19">
        <v>44845.736655092594</v>
      </c>
      <c r="D2572" s="19">
        <v>44867.727476851855</v>
      </c>
      <c r="E2572" s="16" t="s">
        <v>17739</v>
      </c>
      <c r="F2572" s="37">
        <v>60</v>
      </c>
      <c r="G2572" s="35">
        <v>44846</v>
      </c>
      <c r="H2572" s="35">
        <v>44906</v>
      </c>
      <c r="I2572" s="37">
        <v>3</v>
      </c>
      <c r="J2572" s="37">
        <v>3</v>
      </c>
      <c r="K2572" s="15" t="s">
        <v>2405</v>
      </c>
      <c r="L2572" s="15" t="s">
        <v>105</v>
      </c>
      <c r="M2572" s="15" t="s">
        <v>17738</v>
      </c>
      <c r="N2572" s="15" t="s">
        <v>17940</v>
      </c>
      <c r="O2572" s="37">
        <v>150000</v>
      </c>
      <c r="P2572" s="126" t="s">
        <v>25103</v>
      </c>
      <c r="R2572" s="137">
        <f t="shared" si="40"/>
        <v>2.2999999999999998</v>
      </c>
    </row>
    <row r="2573" spans="2:18" x14ac:dyDescent="0.35">
      <c r="B2573" s="19">
        <v>44887</v>
      </c>
      <c r="C2573" s="19">
        <v>44845.736655092594</v>
      </c>
      <c r="D2573" s="19">
        <v>44887.396469907406</v>
      </c>
      <c r="E2573" s="16" t="s">
        <v>17739</v>
      </c>
      <c r="F2573" s="37">
        <v>60</v>
      </c>
      <c r="G2573" s="35">
        <v>44846</v>
      </c>
      <c r="H2573" s="35">
        <v>44906</v>
      </c>
      <c r="I2573" s="37">
        <v>3</v>
      </c>
      <c r="J2573" s="37">
        <v>3</v>
      </c>
      <c r="K2573" s="15" t="s">
        <v>2405</v>
      </c>
      <c r="L2573" s="15" t="s">
        <v>105</v>
      </c>
      <c r="M2573" s="15" t="s">
        <v>17738</v>
      </c>
      <c r="N2573" s="15" t="s">
        <v>17898</v>
      </c>
      <c r="O2573" s="37">
        <v>150000</v>
      </c>
      <c r="P2573" s="126" t="s">
        <v>25103</v>
      </c>
      <c r="R2573" s="137">
        <f t="shared" si="40"/>
        <v>2.2999999999999998</v>
      </c>
    </row>
    <row r="2574" spans="2:18" x14ac:dyDescent="0.35">
      <c r="B2574" s="19">
        <v>44967</v>
      </c>
      <c r="C2574" s="19">
        <v>44845.736655092594</v>
      </c>
      <c r="D2574" s="19">
        <v>44967.739895833336</v>
      </c>
      <c r="E2574" s="16" t="s">
        <v>17739</v>
      </c>
      <c r="F2574" s="37">
        <v>60</v>
      </c>
      <c r="G2574" s="35">
        <v>44846</v>
      </c>
      <c r="H2574" s="35">
        <v>44906</v>
      </c>
      <c r="I2574" s="37">
        <v>3</v>
      </c>
      <c r="J2574" s="37">
        <v>3</v>
      </c>
      <c r="K2574" s="15" t="s">
        <v>2405</v>
      </c>
      <c r="L2574" s="15" t="s">
        <v>105</v>
      </c>
      <c r="M2574" s="15" t="s">
        <v>17738</v>
      </c>
      <c r="N2574" s="15" t="s">
        <v>17780</v>
      </c>
      <c r="O2574" s="37">
        <v>150000</v>
      </c>
      <c r="P2574" s="126" t="s">
        <v>25103</v>
      </c>
      <c r="R2574" s="137">
        <f t="shared" si="40"/>
        <v>2.2999999999999998</v>
      </c>
    </row>
    <row r="2575" spans="2:18" x14ac:dyDescent="0.35">
      <c r="B2575" s="19">
        <v>44845</v>
      </c>
      <c r="C2575" s="19">
        <v>44845.776192129626</v>
      </c>
      <c r="D2575" s="19" t="s">
        <v>97</v>
      </c>
      <c r="E2575" s="16" t="s">
        <v>18734</v>
      </c>
      <c r="F2575" s="37">
        <v>60</v>
      </c>
      <c r="G2575" s="35">
        <v>44846</v>
      </c>
      <c r="H2575" s="35">
        <v>44906</v>
      </c>
      <c r="I2575" s="37">
        <v>3</v>
      </c>
      <c r="J2575" s="37">
        <v>3</v>
      </c>
      <c r="K2575" s="15" t="s">
        <v>2405</v>
      </c>
      <c r="L2575" s="15" t="s">
        <v>105</v>
      </c>
      <c r="M2575" s="15" t="s">
        <v>18733</v>
      </c>
      <c r="N2575" s="15" t="s">
        <v>18732</v>
      </c>
      <c r="O2575" s="37">
        <v>30000</v>
      </c>
      <c r="P2575" s="126" t="s">
        <v>25103</v>
      </c>
      <c r="R2575" s="137">
        <f t="shared" si="40"/>
        <v>2.2999999999999998</v>
      </c>
    </row>
    <row r="2576" spans="2:18" x14ac:dyDescent="0.35">
      <c r="B2576" s="19">
        <v>44846</v>
      </c>
      <c r="C2576" s="19">
        <v>44846.474895833337</v>
      </c>
      <c r="D2576" s="19" t="s">
        <v>97</v>
      </c>
      <c r="E2576" s="16" t="s">
        <v>18711</v>
      </c>
      <c r="F2576" s="37">
        <v>60</v>
      </c>
      <c r="G2576" s="35">
        <v>44846</v>
      </c>
      <c r="H2576" s="35">
        <v>44906</v>
      </c>
      <c r="I2576" s="37">
        <v>9</v>
      </c>
      <c r="J2576" s="37">
        <v>7</v>
      </c>
      <c r="K2576" s="15" t="s">
        <v>2393</v>
      </c>
      <c r="L2576" s="15" t="s">
        <v>105</v>
      </c>
      <c r="M2576" s="15" t="s">
        <v>18710</v>
      </c>
      <c r="N2576" s="15" t="s">
        <v>23725</v>
      </c>
      <c r="O2576" s="37">
        <v>150000</v>
      </c>
      <c r="P2576" s="126" t="s">
        <v>25103</v>
      </c>
      <c r="R2576" s="137">
        <f t="shared" si="40"/>
        <v>2.8999999999999995</v>
      </c>
    </row>
    <row r="2577" spans="2:18" x14ac:dyDescent="0.35">
      <c r="B2577" s="19">
        <v>44846</v>
      </c>
      <c r="C2577" s="19">
        <v>44846.683368055557</v>
      </c>
      <c r="D2577" s="19" t="s">
        <v>97</v>
      </c>
      <c r="E2577" s="16" t="s">
        <v>17881</v>
      </c>
      <c r="F2577" s="37">
        <v>60</v>
      </c>
      <c r="G2577" s="35">
        <v>44845</v>
      </c>
      <c r="H2577" s="35">
        <v>44905</v>
      </c>
      <c r="I2577" s="37">
        <v>2</v>
      </c>
      <c r="J2577" s="37">
        <v>2</v>
      </c>
      <c r="K2577" s="15" t="s">
        <v>2393</v>
      </c>
      <c r="L2577" s="15" t="s">
        <v>105</v>
      </c>
      <c r="M2577" s="15" t="s">
        <v>17880</v>
      </c>
      <c r="N2577" s="15" t="s">
        <v>5750</v>
      </c>
      <c r="O2577" s="37">
        <v>33000</v>
      </c>
      <c r="P2577" s="126" t="s">
        <v>25103</v>
      </c>
      <c r="R2577" s="137">
        <f t="shared" si="40"/>
        <v>2.2999999999999998</v>
      </c>
    </row>
    <row r="2578" spans="2:18" x14ac:dyDescent="0.35">
      <c r="B2578" s="19">
        <v>44848</v>
      </c>
      <c r="C2578" s="19">
        <v>44846.683368055557</v>
      </c>
      <c r="D2578" s="19">
        <v>44848.485497685186</v>
      </c>
      <c r="E2578" s="16" t="s">
        <v>17881</v>
      </c>
      <c r="F2578" s="37">
        <v>60</v>
      </c>
      <c r="G2578" s="35">
        <v>44845</v>
      </c>
      <c r="H2578" s="35">
        <v>44905</v>
      </c>
      <c r="I2578" s="37">
        <v>3</v>
      </c>
      <c r="J2578" s="37">
        <v>3</v>
      </c>
      <c r="K2578" s="15" t="s">
        <v>2393</v>
      </c>
      <c r="L2578" s="15" t="s">
        <v>105</v>
      </c>
      <c r="M2578" s="15" t="s">
        <v>17880</v>
      </c>
      <c r="N2578" s="15" t="s">
        <v>18620</v>
      </c>
      <c r="O2578" s="37">
        <v>33000</v>
      </c>
      <c r="P2578" s="126" t="s">
        <v>25103</v>
      </c>
      <c r="R2578" s="137">
        <f t="shared" si="40"/>
        <v>2.2999999999999998</v>
      </c>
    </row>
    <row r="2579" spans="2:18" x14ac:dyDescent="0.35">
      <c r="B2579" s="19">
        <v>44893</v>
      </c>
      <c r="C2579" s="19">
        <v>44846.683368055557</v>
      </c>
      <c r="D2579" s="19">
        <v>44893.64434027778</v>
      </c>
      <c r="E2579" s="16" t="s">
        <v>17881</v>
      </c>
      <c r="F2579" s="37">
        <v>60</v>
      </c>
      <c r="G2579" s="35">
        <v>44845</v>
      </c>
      <c r="H2579" s="35">
        <v>44905</v>
      </c>
      <c r="I2579" s="37">
        <v>4</v>
      </c>
      <c r="J2579" s="37">
        <v>3</v>
      </c>
      <c r="K2579" s="15" t="s">
        <v>2393</v>
      </c>
      <c r="L2579" s="15" t="s">
        <v>105</v>
      </c>
      <c r="M2579" s="15" t="s">
        <v>17880</v>
      </c>
      <c r="N2579" s="15" t="s">
        <v>17879</v>
      </c>
      <c r="O2579" s="37">
        <v>33000</v>
      </c>
      <c r="P2579" s="126" t="s">
        <v>25103</v>
      </c>
      <c r="R2579" s="137">
        <f t="shared" si="40"/>
        <v>2.2999999999999998</v>
      </c>
    </row>
    <row r="2580" spans="2:18" x14ac:dyDescent="0.35">
      <c r="B2580" s="19">
        <v>44846</v>
      </c>
      <c r="C2580" s="19">
        <v>44846.731770833336</v>
      </c>
      <c r="D2580" s="19" t="s">
        <v>97</v>
      </c>
      <c r="E2580" s="16" t="s">
        <v>18700</v>
      </c>
      <c r="F2580" s="37">
        <v>60</v>
      </c>
      <c r="G2580" s="35">
        <v>44552</v>
      </c>
      <c r="H2580" s="35">
        <v>44612</v>
      </c>
      <c r="I2580" s="37">
        <v>4</v>
      </c>
      <c r="J2580" s="37">
        <v>4</v>
      </c>
      <c r="K2580" s="15" t="s">
        <v>2405</v>
      </c>
      <c r="L2580" s="15" t="s">
        <v>105</v>
      </c>
      <c r="M2580" s="15" t="s">
        <v>18699</v>
      </c>
      <c r="N2580" s="15" t="s">
        <v>18698</v>
      </c>
      <c r="O2580" s="37">
        <v>60000</v>
      </c>
      <c r="P2580" s="126" t="s">
        <v>25103</v>
      </c>
      <c r="R2580" s="137">
        <f t="shared" si="40"/>
        <v>2.2999999999999998</v>
      </c>
    </row>
    <row r="2581" spans="2:18" x14ac:dyDescent="0.35">
      <c r="B2581" s="19">
        <v>44847</v>
      </c>
      <c r="C2581" s="19">
        <v>44847.485925925925</v>
      </c>
      <c r="D2581" s="19" t="s">
        <v>97</v>
      </c>
      <c r="E2581" s="16" t="s">
        <v>18673</v>
      </c>
      <c r="F2581" s="37">
        <v>60</v>
      </c>
      <c r="G2581" s="35">
        <v>44849</v>
      </c>
      <c r="H2581" s="35">
        <v>44909</v>
      </c>
      <c r="I2581" s="37">
        <v>4</v>
      </c>
      <c r="J2581" s="37">
        <v>1</v>
      </c>
      <c r="K2581" s="15" t="s">
        <v>2405</v>
      </c>
      <c r="L2581" s="15" t="s">
        <v>105</v>
      </c>
      <c r="M2581" s="15" t="s">
        <v>18672</v>
      </c>
      <c r="N2581" s="15" t="s">
        <v>18671</v>
      </c>
      <c r="O2581" s="37">
        <v>40000</v>
      </c>
      <c r="P2581" s="126" t="s">
        <v>25103</v>
      </c>
      <c r="R2581" s="137">
        <f t="shared" si="40"/>
        <v>2.5999999999999996</v>
      </c>
    </row>
    <row r="2582" spans="2:18" x14ac:dyDescent="0.35">
      <c r="B2582" s="19">
        <v>44848</v>
      </c>
      <c r="C2582" s="19">
        <v>44848.369016203702</v>
      </c>
      <c r="D2582" s="19" t="s">
        <v>97</v>
      </c>
      <c r="E2582" s="16" t="s">
        <v>18638</v>
      </c>
      <c r="F2582" s="37">
        <v>60</v>
      </c>
      <c r="G2582" s="35">
        <v>44848</v>
      </c>
      <c r="H2582" s="35">
        <v>44908</v>
      </c>
      <c r="I2582" s="37">
        <v>8</v>
      </c>
      <c r="J2582" s="37">
        <v>6</v>
      </c>
      <c r="K2582" s="15" t="s">
        <v>2393</v>
      </c>
      <c r="L2582" s="15" t="s">
        <v>100</v>
      </c>
      <c r="M2582" s="15" t="s">
        <v>18637</v>
      </c>
      <c r="N2582" s="15" t="s">
        <v>18636</v>
      </c>
      <c r="O2582" s="37">
        <v>170000</v>
      </c>
      <c r="P2582" s="126" t="s">
        <v>25103</v>
      </c>
      <c r="R2582" s="137">
        <f t="shared" si="40"/>
        <v>3.4499999999999997</v>
      </c>
    </row>
    <row r="2583" spans="2:18" x14ac:dyDescent="0.35">
      <c r="B2583" s="19">
        <v>44848</v>
      </c>
      <c r="C2583" s="19">
        <v>44848.374178240738</v>
      </c>
      <c r="D2583" s="19" t="s">
        <v>97</v>
      </c>
      <c r="E2583" s="16" t="s">
        <v>18633</v>
      </c>
      <c r="F2583" s="37">
        <v>60</v>
      </c>
      <c r="G2583" s="35">
        <v>44853</v>
      </c>
      <c r="H2583" s="35">
        <v>44913</v>
      </c>
      <c r="I2583" s="37">
        <v>10</v>
      </c>
      <c r="J2583" s="37">
        <v>4</v>
      </c>
      <c r="K2583" s="15" t="s">
        <v>2393</v>
      </c>
      <c r="L2583" s="15" t="s">
        <v>129</v>
      </c>
      <c r="M2583" s="15" t="s">
        <v>18632</v>
      </c>
      <c r="N2583" s="15" t="s">
        <v>6148</v>
      </c>
      <c r="O2583" s="37">
        <v>91000</v>
      </c>
      <c r="P2583" s="126" t="s">
        <v>25103</v>
      </c>
      <c r="R2583" s="137">
        <f t="shared" si="40"/>
        <v>2.6</v>
      </c>
    </row>
    <row r="2584" spans="2:18" x14ac:dyDescent="0.35">
      <c r="B2584" s="19">
        <v>44848</v>
      </c>
      <c r="C2584" s="19">
        <v>44848.376770833333</v>
      </c>
      <c r="D2584" s="19" t="s">
        <v>97</v>
      </c>
      <c r="E2584" s="16" t="s">
        <v>18631</v>
      </c>
      <c r="F2584" s="37">
        <v>60</v>
      </c>
      <c r="G2584" s="35">
        <v>44851</v>
      </c>
      <c r="H2584" s="35">
        <v>44911</v>
      </c>
      <c r="I2584" s="37">
        <v>4</v>
      </c>
      <c r="J2584" s="37">
        <v>1</v>
      </c>
      <c r="K2584" s="15" t="s">
        <v>2400</v>
      </c>
      <c r="L2584" s="15" t="s">
        <v>105</v>
      </c>
      <c r="M2584" s="15" t="s">
        <v>18630</v>
      </c>
      <c r="N2584" s="15" t="s">
        <v>13862</v>
      </c>
      <c r="O2584" s="38">
        <v>138858.06</v>
      </c>
      <c r="P2584" s="126" t="s">
        <v>25103</v>
      </c>
      <c r="R2584" s="137">
        <f t="shared" si="40"/>
        <v>2.5499999999999994</v>
      </c>
    </row>
    <row r="2585" spans="2:18" x14ac:dyDescent="0.35">
      <c r="B2585" s="19">
        <v>44848</v>
      </c>
      <c r="C2585" s="19">
        <v>44848.605509259258</v>
      </c>
      <c r="D2585" s="19" t="s">
        <v>97</v>
      </c>
      <c r="E2585" s="16" t="s">
        <v>18606</v>
      </c>
      <c r="F2585" s="37">
        <v>60</v>
      </c>
      <c r="G2585" s="35">
        <v>44846</v>
      </c>
      <c r="H2585" s="35">
        <v>44906</v>
      </c>
      <c r="I2585" s="37">
        <v>10</v>
      </c>
      <c r="J2585" s="37">
        <v>4</v>
      </c>
      <c r="K2585" s="15" t="s">
        <v>2393</v>
      </c>
      <c r="L2585" s="15" t="s">
        <v>129</v>
      </c>
      <c r="M2585" s="15" t="s">
        <v>18605</v>
      </c>
      <c r="N2585" s="15" t="s">
        <v>18604</v>
      </c>
      <c r="O2585" s="37">
        <v>15000</v>
      </c>
      <c r="P2585" s="126" t="s">
        <v>25103</v>
      </c>
      <c r="R2585" s="137">
        <f t="shared" si="40"/>
        <v>2.6</v>
      </c>
    </row>
    <row r="2586" spans="2:18" x14ac:dyDescent="0.35">
      <c r="B2586" s="19">
        <v>44848</v>
      </c>
      <c r="C2586" s="19">
        <v>44848.609895833331</v>
      </c>
      <c r="D2586" s="19" t="s">
        <v>97</v>
      </c>
      <c r="E2586" s="16" t="s">
        <v>18603</v>
      </c>
      <c r="F2586" s="37">
        <v>60</v>
      </c>
      <c r="G2586" s="35">
        <v>44851</v>
      </c>
      <c r="H2586" s="35">
        <v>44911</v>
      </c>
      <c r="I2586" s="37">
        <v>10</v>
      </c>
      <c r="J2586" s="37">
        <v>9</v>
      </c>
      <c r="K2586" s="15" t="s">
        <v>2393</v>
      </c>
      <c r="L2586" s="15" t="s">
        <v>129</v>
      </c>
      <c r="M2586" s="15" t="s">
        <v>18602</v>
      </c>
      <c r="N2586" s="15" t="s">
        <v>2705</v>
      </c>
      <c r="O2586" s="37">
        <v>46000</v>
      </c>
      <c r="P2586" s="126" t="s">
        <v>25103</v>
      </c>
      <c r="R2586" s="137">
        <f t="shared" si="40"/>
        <v>3.1999999999999997</v>
      </c>
    </row>
    <row r="2587" spans="2:18" x14ac:dyDescent="0.35">
      <c r="B2587" s="19">
        <v>44848</v>
      </c>
      <c r="C2587" s="19">
        <v>44848.612650462965</v>
      </c>
      <c r="D2587" s="19" t="s">
        <v>97</v>
      </c>
      <c r="E2587" s="16" t="s">
        <v>18599</v>
      </c>
      <c r="F2587" s="37">
        <v>60</v>
      </c>
      <c r="G2587" s="35">
        <v>44851</v>
      </c>
      <c r="H2587" s="35">
        <v>44911</v>
      </c>
      <c r="I2587" s="37">
        <v>5</v>
      </c>
      <c r="J2587" s="37">
        <v>3</v>
      </c>
      <c r="K2587" s="15" t="s">
        <v>2393</v>
      </c>
      <c r="L2587" s="15" t="s">
        <v>298</v>
      </c>
      <c r="M2587" s="15" t="s">
        <v>18598</v>
      </c>
      <c r="N2587" s="15" t="s">
        <v>23711</v>
      </c>
      <c r="O2587" s="37">
        <v>20000</v>
      </c>
      <c r="P2587" s="126" t="s">
        <v>25103</v>
      </c>
      <c r="R2587" s="137">
        <f t="shared" si="40"/>
        <v>2.15</v>
      </c>
    </row>
    <row r="2588" spans="2:18" x14ac:dyDescent="0.35">
      <c r="B2588" s="19">
        <v>44848</v>
      </c>
      <c r="C2588" s="19">
        <v>44848.836967592593</v>
      </c>
      <c r="D2588" s="19" t="s">
        <v>97</v>
      </c>
      <c r="E2588" s="16" t="s">
        <v>18579</v>
      </c>
      <c r="F2588" s="37">
        <v>60</v>
      </c>
      <c r="G2588" s="35">
        <v>44851</v>
      </c>
      <c r="H2588" s="35">
        <v>44911</v>
      </c>
      <c r="I2588" s="37">
        <v>4</v>
      </c>
      <c r="J2588" s="37">
        <v>2</v>
      </c>
      <c r="K2588" s="15" t="s">
        <v>2405</v>
      </c>
      <c r="L2588" s="15" t="s">
        <v>205</v>
      </c>
      <c r="M2588" s="15" t="s">
        <v>18578</v>
      </c>
      <c r="N2588" s="15" t="s">
        <v>12001</v>
      </c>
      <c r="O2588" s="37">
        <v>164000</v>
      </c>
      <c r="P2588" s="126" t="s">
        <v>25103</v>
      </c>
      <c r="R2588" s="137">
        <f t="shared" si="40"/>
        <v>2.5499999999999998</v>
      </c>
    </row>
    <row r="2589" spans="2:18" x14ac:dyDescent="0.35">
      <c r="B2589" s="19">
        <v>44851</v>
      </c>
      <c r="C2589" s="19">
        <v>44851.388460648152</v>
      </c>
      <c r="D2589" s="19" t="s">
        <v>97</v>
      </c>
      <c r="E2589" s="16" t="s">
        <v>18566</v>
      </c>
      <c r="F2589" s="37">
        <v>60</v>
      </c>
      <c r="G2589" s="35">
        <v>44852</v>
      </c>
      <c r="H2589" s="35">
        <v>44912</v>
      </c>
      <c r="I2589" s="37">
        <v>3</v>
      </c>
      <c r="J2589" s="37">
        <v>2</v>
      </c>
      <c r="K2589" s="15" t="s">
        <v>2405</v>
      </c>
      <c r="L2589" s="15" t="s">
        <v>100</v>
      </c>
      <c r="M2589" s="15" t="s">
        <v>18565</v>
      </c>
      <c r="N2589" s="15" t="s">
        <v>18564</v>
      </c>
      <c r="O2589" s="37">
        <v>20000</v>
      </c>
      <c r="P2589" s="126" t="s">
        <v>25103</v>
      </c>
      <c r="R2589" s="137">
        <f t="shared" si="40"/>
        <v>2.4499999999999997</v>
      </c>
    </row>
    <row r="2590" spans="2:18" x14ac:dyDescent="0.35">
      <c r="B2590" s="19">
        <v>44851</v>
      </c>
      <c r="C2590" s="19">
        <v>44851.772129629629</v>
      </c>
      <c r="D2590" s="19" t="s">
        <v>97</v>
      </c>
      <c r="E2590" s="16" t="s">
        <v>18504</v>
      </c>
      <c r="F2590" s="37">
        <v>60</v>
      </c>
      <c r="G2590" s="35">
        <v>44861</v>
      </c>
      <c r="H2590" s="35">
        <v>44921</v>
      </c>
      <c r="I2590" s="37">
        <v>10</v>
      </c>
      <c r="J2590" s="37">
        <v>3</v>
      </c>
      <c r="K2590" s="15" t="s">
        <v>2405</v>
      </c>
      <c r="L2590" s="15" t="s">
        <v>100</v>
      </c>
      <c r="M2590" s="15" t="s">
        <v>18503</v>
      </c>
      <c r="N2590" s="15" t="s">
        <v>12467</v>
      </c>
      <c r="O2590" s="37">
        <v>61147</v>
      </c>
      <c r="P2590" s="126" t="s">
        <v>25103</v>
      </c>
      <c r="R2590" s="137">
        <f t="shared" si="40"/>
        <v>2.4499999999999997</v>
      </c>
    </row>
    <row r="2591" spans="2:18" x14ac:dyDescent="0.35">
      <c r="B2591" s="19">
        <v>44851</v>
      </c>
      <c r="C2591" s="19">
        <v>44851.915439814817</v>
      </c>
      <c r="D2591" s="19" t="s">
        <v>97</v>
      </c>
      <c r="E2591" s="16" t="s">
        <v>17463</v>
      </c>
      <c r="F2591" s="37">
        <v>60</v>
      </c>
      <c r="G2591" s="35">
        <v>44852</v>
      </c>
      <c r="H2591" s="35">
        <v>44912</v>
      </c>
      <c r="I2591" s="37">
        <v>6</v>
      </c>
      <c r="J2591" s="37">
        <v>2</v>
      </c>
      <c r="K2591" s="15" t="s">
        <v>2405</v>
      </c>
      <c r="L2591" s="15" t="s">
        <v>105</v>
      </c>
      <c r="M2591" s="15" t="s">
        <v>17462</v>
      </c>
      <c r="N2591" s="15" t="s">
        <v>18490</v>
      </c>
      <c r="O2591" s="37">
        <v>25000</v>
      </c>
      <c r="P2591" s="126" t="s">
        <v>25103</v>
      </c>
      <c r="R2591" s="137">
        <f t="shared" si="40"/>
        <v>2.2999999999999998</v>
      </c>
    </row>
    <row r="2592" spans="2:18" x14ac:dyDescent="0.35">
      <c r="B2592" s="19">
        <v>45546</v>
      </c>
      <c r="C2592" s="19">
        <v>44851.915439814817</v>
      </c>
      <c r="D2592" s="19">
        <v>45546.069282407407</v>
      </c>
      <c r="E2592" s="16" t="s">
        <v>17463</v>
      </c>
      <c r="F2592" s="37">
        <v>60</v>
      </c>
      <c r="G2592" s="35">
        <v>45547</v>
      </c>
      <c r="H2592" s="35">
        <v>45607</v>
      </c>
      <c r="I2592" s="37">
        <v>6</v>
      </c>
      <c r="J2592" s="37">
        <v>3</v>
      </c>
      <c r="K2592" s="15" t="s">
        <v>2405</v>
      </c>
      <c r="L2592" s="15" t="s">
        <v>105</v>
      </c>
      <c r="M2592" s="15" t="s">
        <v>17462</v>
      </c>
      <c r="N2592" s="15" t="s">
        <v>17461</v>
      </c>
      <c r="O2592" s="37">
        <v>15000</v>
      </c>
      <c r="P2592" s="126" t="s">
        <v>25103</v>
      </c>
      <c r="R2592" s="137">
        <f t="shared" si="40"/>
        <v>2.2999999999999998</v>
      </c>
    </row>
    <row r="2593" spans="2:18" x14ac:dyDescent="0.35">
      <c r="B2593" s="19">
        <v>44852</v>
      </c>
      <c r="C2593" s="19">
        <v>44852.430196759262</v>
      </c>
      <c r="D2593" s="19" t="s">
        <v>97</v>
      </c>
      <c r="E2593" s="16" t="s">
        <v>3119</v>
      </c>
      <c r="F2593" s="37">
        <v>60</v>
      </c>
      <c r="G2593" s="35">
        <v>44797</v>
      </c>
      <c r="H2593" s="35">
        <v>44857</v>
      </c>
      <c r="I2593" s="37">
        <v>8</v>
      </c>
      <c r="J2593" s="37">
        <v>5</v>
      </c>
      <c r="K2593" s="15" t="s">
        <v>2405</v>
      </c>
      <c r="L2593" s="15" t="s">
        <v>100</v>
      </c>
      <c r="M2593" s="15" t="s">
        <v>3120</v>
      </c>
      <c r="N2593" s="15" t="s">
        <v>18484</v>
      </c>
      <c r="O2593" s="37">
        <v>100000</v>
      </c>
      <c r="P2593" s="126" t="s">
        <v>25103</v>
      </c>
      <c r="R2593" s="137">
        <f t="shared" si="40"/>
        <v>2.4499999999999997</v>
      </c>
    </row>
    <row r="2594" spans="2:18" x14ac:dyDescent="0.35">
      <c r="B2594" s="19">
        <v>44852</v>
      </c>
      <c r="C2594" s="19">
        <v>44852.437754629631</v>
      </c>
      <c r="D2594" s="19" t="s">
        <v>97</v>
      </c>
      <c r="E2594" s="16" t="s">
        <v>18483</v>
      </c>
      <c r="F2594" s="37">
        <v>60</v>
      </c>
      <c r="G2594" s="35">
        <v>44852</v>
      </c>
      <c r="H2594" s="35">
        <v>44912</v>
      </c>
      <c r="I2594" s="37">
        <v>9</v>
      </c>
      <c r="J2594" s="37">
        <v>3</v>
      </c>
      <c r="K2594" s="15" t="s">
        <v>2405</v>
      </c>
      <c r="L2594" s="15" t="s">
        <v>105</v>
      </c>
      <c r="M2594" s="15" t="s">
        <v>18482</v>
      </c>
      <c r="N2594" s="15" t="s">
        <v>18481</v>
      </c>
      <c r="O2594" s="37">
        <v>60000</v>
      </c>
      <c r="P2594" s="126" t="s">
        <v>25103</v>
      </c>
      <c r="R2594" s="137">
        <f t="shared" si="40"/>
        <v>2.2999999999999998</v>
      </c>
    </row>
    <row r="2595" spans="2:18" x14ac:dyDescent="0.35">
      <c r="B2595" s="19">
        <v>45092</v>
      </c>
      <c r="C2595" s="19">
        <v>44852.699212962965</v>
      </c>
      <c r="D2595" s="19">
        <v>45091.133414351854</v>
      </c>
      <c r="E2595" s="16" t="s">
        <v>97</v>
      </c>
      <c r="F2595" s="37">
        <v>60</v>
      </c>
      <c r="G2595" s="35">
        <v>44851</v>
      </c>
      <c r="H2595" s="35">
        <v>44911</v>
      </c>
      <c r="I2595" s="37">
        <v>7</v>
      </c>
      <c r="J2595" s="37">
        <v>5</v>
      </c>
      <c r="K2595" s="15" t="s">
        <v>2393</v>
      </c>
      <c r="L2595" s="15" t="s">
        <v>105</v>
      </c>
      <c r="M2595" s="15" t="s">
        <v>17625</v>
      </c>
      <c r="N2595" s="15" t="s">
        <v>17624</v>
      </c>
      <c r="O2595" s="37">
        <v>400000</v>
      </c>
      <c r="P2595" s="126" t="s">
        <v>25103</v>
      </c>
      <c r="R2595" s="137">
        <f t="shared" si="40"/>
        <v>2.6999999999999997</v>
      </c>
    </row>
    <row r="2596" spans="2:18" x14ac:dyDescent="0.35">
      <c r="B2596" s="19">
        <v>45092</v>
      </c>
      <c r="C2596" s="19">
        <v>44852.699212962965</v>
      </c>
      <c r="D2596" s="19">
        <v>45092.516446759262</v>
      </c>
      <c r="E2596" s="16" t="s">
        <v>97</v>
      </c>
      <c r="F2596" s="37">
        <v>60</v>
      </c>
      <c r="G2596" s="35">
        <v>44851</v>
      </c>
      <c r="H2596" s="35">
        <v>44911</v>
      </c>
      <c r="I2596" s="37">
        <v>10</v>
      </c>
      <c r="J2596" s="37">
        <v>5</v>
      </c>
      <c r="K2596" s="15" t="s">
        <v>2393</v>
      </c>
      <c r="L2596" s="15" t="s">
        <v>105</v>
      </c>
      <c r="M2596" s="15" t="s">
        <v>17623</v>
      </c>
      <c r="N2596" s="15" t="s">
        <v>17622</v>
      </c>
      <c r="O2596" s="37">
        <v>400000</v>
      </c>
      <c r="P2596" s="126" t="s">
        <v>25103</v>
      </c>
      <c r="R2596" s="137">
        <f t="shared" si="40"/>
        <v>2.6999999999999997</v>
      </c>
    </row>
    <row r="2597" spans="2:18" x14ac:dyDescent="0.35">
      <c r="B2597" s="19">
        <v>44853</v>
      </c>
      <c r="C2597" s="19">
        <v>44853.414664351854</v>
      </c>
      <c r="D2597" s="19" t="s">
        <v>97</v>
      </c>
      <c r="E2597" s="16" t="s">
        <v>3147</v>
      </c>
      <c r="F2597" s="37">
        <v>60</v>
      </c>
      <c r="G2597" s="35">
        <v>44705</v>
      </c>
      <c r="H2597" s="35">
        <v>44765</v>
      </c>
      <c r="I2597" s="37">
        <v>8</v>
      </c>
      <c r="J2597" s="37">
        <v>4</v>
      </c>
      <c r="K2597" s="15" t="s">
        <v>2393</v>
      </c>
      <c r="L2597" s="15" t="s">
        <v>118</v>
      </c>
      <c r="M2597" s="15" t="s">
        <v>18428</v>
      </c>
      <c r="N2597" s="15" t="s">
        <v>18427</v>
      </c>
      <c r="O2597" s="37">
        <v>400000</v>
      </c>
      <c r="P2597" s="126" t="s">
        <v>25103</v>
      </c>
      <c r="R2597" s="137">
        <f t="shared" si="40"/>
        <v>2.6999999999999997</v>
      </c>
    </row>
    <row r="2598" spans="2:18" x14ac:dyDescent="0.35">
      <c r="B2598" s="19">
        <v>44853</v>
      </c>
      <c r="C2598" s="19">
        <v>44853.453912037039</v>
      </c>
      <c r="D2598" s="19" t="s">
        <v>97</v>
      </c>
      <c r="E2598" s="16" t="s">
        <v>18417</v>
      </c>
      <c r="F2598" s="37">
        <v>60</v>
      </c>
      <c r="G2598" s="35">
        <v>44854</v>
      </c>
      <c r="H2598" s="35">
        <v>44914</v>
      </c>
      <c r="I2598" s="37">
        <v>5</v>
      </c>
      <c r="J2598" s="37">
        <v>3</v>
      </c>
      <c r="K2598" s="15" t="s">
        <v>2405</v>
      </c>
      <c r="L2598" s="15" t="s">
        <v>100</v>
      </c>
      <c r="M2598" s="15" t="s">
        <v>18416</v>
      </c>
      <c r="N2598" s="15" t="s">
        <v>23765</v>
      </c>
      <c r="O2598" s="37">
        <v>80000</v>
      </c>
      <c r="P2598" s="126" t="s">
        <v>25103</v>
      </c>
      <c r="R2598" s="137">
        <f t="shared" si="40"/>
        <v>2.4499999999999997</v>
      </c>
    </row>
    <row r="2599" spans="2:18" x14ac:dyDescent="0.35">
      <c r="B2599" s="19">
        <v>44853</v>
      </c>
      <c r="C2599" s="19">
        <v>44853.475358796299</v>
      </c>
      <c r="D2599" s="19" t="s">
        <v>97</v>
      </c>
      <c r="E2599" s="16" t="s">
        <v>14110</v>
      </c>
      <c r="F2599" s="37">
        <v>60</v>
      </c>
      <c r="G2599" s="35">
        <v>44854</v>
      </c>
      <c r="H2599" s="35">
        <v>44914</v>
      </c>
      <c r="I2599" s="37">
        <v>4</v>
      </c>
      <c r="J2599" s="37">
        <v>1</v>
      </c>
      <c r="K2599" s="15" t="s">
        <v>2393</v>
      </c>
      <c r="L2599" s="15" t="s">
        <v>105</v>
      </c>
      <c r="M2599" s="15" t="s">
        <v>18413</v>
      </c>
      <c r="N2599" s="15" t="s">
        <v>18412</v>
      </c>
      <c r="O2599" s="37">
        <v>70000</v>
      </c>
      <c r="P2599" s="126" t="s">
        <v>25103</v>
      </c>
      <c r="R2599" s="137">
        <f t="shared" si="40"/>
        <v>2.5999999999999996</v>
      </c>
    </row>
    <row r="2600" spans="2:18" x14ac:dyDescent="0.35">
      <c r="B2600" s="19">
        <v>44853</v>
      </c>
      <c r="C2600" s="19">
        <v>44853.503831018519</v>
      </c>
      <c r="D2600" s="19" t="s">
        <v>97</v>
      </c>
      <c r="E2600" s="16" t="s">
        <v>524</v>
      </c>
      <c r="F2600" s="37">
        <v>60</v>
      </c>
      <c r="G2600" s="35">
        <v>44855</v>
      </c>
      <c r="H2600" s="35">
        <v>44915</v>
      </c>
      <c r="I2600" s="37">
        <v>3</v>
      </c>
      <c r="J2600" s="37">
        <v>3</v>
      </c>
      <c r="K2600" s="15" t="s">
        <v>2405</v>
      </c>
      <c r="L2600" s="15" t="s">
        <v>100</v>
      </c>
      <c r="M2600" s="15" t="s">
        <v>18407</v>
      </c>
      <c r="N2600" s="15" t="s">
        <v>20818</v>
      </c>
      <c r="O2600" s="37">
        <v>60</v>
      </c>
      <c r="P2600" s="126" t="s">
        <v>25103</v>
      </c>
      <c r="R2600" s="137">
        <f t="shared" si="40"/>
        <v>2.4499999999999997</v>
      </c>
    </row>
    <row r="2601" spans="2:18" x14ac:dyDescent="0.35">
      <c r="B2601" s="19">
        <v>44853</v>
      </c>
      <c r="C2601" s="19">
        <v>44853.667731481481</v>
      </c>
      <c r="D2601" s="19" t="s">
        <v>97</v>
      </c>
      <c r="E2601" s="16" t="s">
        <v>18395</v>
      </c>
      <c r="F2601" s="37">
        <v>60</v>
      </c>
      <c r="G2601" s="35">
        <v>44818</v>
      </c>
      <c r="H2601" s="35">
        <v>44878</v>
      </c>
      <c r="I2601" s="37">
        <v>5</v>
      </c>
      <c r="J2601" s="37">
        <v>1</v>
      </c>
      <c r="K2601" s="15" t="s">
        <v>2405</v>
      </c>
      <c r="L2601" s="15" t="s">
        <v>105</v>
      </c>
      <c r="M2601" s="15" t="s">
        <v>18394</v>
      </c>
      <c r="N2601" s="15" t="s">
        <v>18393</v>
      </c>
      <c r="O2601" s="37">
        <v>45000</v>
      </c>
      <c r="P2601" s="126" t="s">
        <v>25103</v>
      </c>
      <c r="R2601" s="137">
        <f t="shared" si="40"/>
        <v>2.5999999999999996</v>
      </c>
    </row>
    <row r="2602" spans="2:18" x14ac:dyDescent="0.35">
      <c r="B2602" s="19">
        <v>44853</v>
      </c>
      <c r="C2602" s="19">
        <v>44853.669768518521</v>
      </c>
      <c r="D2602" s="19" t="s">
        <v>97</v>
      </c>
      <c r="E2602" s="16" t="s">
        <v>18392</v>
      </c>
      <c r="F2602" s="37">
        <v>60</v>
      </c>
      <c r="G2602" s="35">
        <v>44854</v>
      </c>
      <c r="H2602" s="35">
        <v>44914</v>
      </c>
      <c r="I2602" s="37">
        <v>2</v>
      </c>
      <c r="J2602" s="37">
        <v>1</v>
      </c>
      <c r="K2602" s="15" t="s">
        <v>2405</v>
      </c>
      <c r="L2602" s="15" t="s">
        <v>105</v>
      </c>
      <c r="M2602" s="15" t="s">
        <v>18391</v>
      </c>
      <c r="N2602" s="15" t="s">
        <v>23770</v>
      </c>
      <c r="O2602" s="37">
        <v>41000</v>
      </c>
      <c r="P2602" s="126" t="s">
        <v>25103</v>
      </c>
      <c r="R2602" s="137">
        <f t="shared" si="40"/>
        <v>2.5999999999999996</v>
      </c>
    </row>
    <row r="2603" spans="2:18" x14ac:dyDescent="0.35">
      <c r="B2603" s="19">
        <v>45065</v>
      </c>
      <c r="C2603" s="19">
        <v>44853.741296296299</v>
      </c>
      <c r="D2603" s="19">
        <v>45054.502349537041</v>
      </c>
      <c r="E2603" s="16" t="s">
        <v>17661</v>
      </c>
      <c r="F2603" s="37">
        <v>60</v>
      </c>
      <c r="G2603" s="35">
        <v>45055</v>
      </c>
      <c r="H2603" s="35">
        <v>45115</v>
      </c>
      <c r="I2603" s="37">
        <v>4</v>
      </c>
      <c r="J2603" s="37">
        <v>8</v>
      </c>
      <c r="K2603" s="15" t="s">
        <v>2393</v>
      </c>
      <c r="L2603" s="15" t="s">
        <v>105</v>
      </c>
      <c r="M2603" s="15" t="s">
        <v>17684</v>
      </c>
      <c r="N2603" s="15" t="s">
        <v>24377</v>
      </c>
      <c r="O2603" s="37">
        <v>150000</v>
      </c>
      <c r="P2603" s="126" t="s">
        <v>25103</v>
      </c>
      <c r="R2603" s="137">
        <f t="shared" si="40"/>
        <v>2.8999999999999995</v>
      </c>
    </row>
    <row r="2604" spans="2:18" x14ac:dyDescent="0.35">
      <c r="B2604" s="19">
        <v>45076</v>
      </c>
      <c r="C2604" s="19">
        <v>44853.741296296299</v>
      </c>
      <c r="D2604" s="19">
        <v>45068.417407407411</v>
      </c>
      <c r="E2604" s="16" t="s">
        <v>17661</v>
      </c>
      <c r="F2604" s="37">
        <v>60</v>
      </c>
      <c r="G2604" s="35">
        <v>45069</v>
      </c>
      <c r="H2604" s="35">
        <v>45129</v>
      </c>
      <c r="I2604" s="37">
        <v>4</v>
      </c>
      <c r="J2604" s="37">
        <v>9</v>
      </c>
      <c r="K2604" s="15" t="s">
        <v>2393</v>
      </c>
      <c r="L2604" s="15" t="s">
        <v>105</v>
      </c>
      <c r="M2604" s="15" t="s">
        <v>17660</v>
      </c>
      <c r="N2604" s="15" t="s">
        <v>24402</v>
      </c>
      <c r="O2604" s="37">
        <v>150000</v>
      </c>
      <c r="P2604" s="126" t="s">
        <v>25103</v>
      </c>
      <c r="R2604" s="137">
        <f t="shared" si="40"/>
        <v>2.8999999999999995</v>
      </c>
    </row>
    <row r="2605" spans="2:18" x14ac:dyDescent="0.35">
      <c r="B2605" s="19">
        <v>44854</v>
      </c>
      <c r="C2605" s="19">
        <v>44853.7424537037</v>
      </c>
      <c r="D2605" s="19" t="s">
        <v>97</v>
      </c>
      <c r="E2605" s="16" t="s">
        <v>18380</v>
      </c>
      <c r="F2605" s="37">
        <v>60</v>
      </c>
      <c r="G2605" s="35">
        <v>44854</v>
      </c>
      <c r="H2605" s="35">
        <v>44914</v>
      </c>
      <c r="I2605" s="37">
        <v>2</v>
      </c>
      <c r="J2605" s="37">
        <v>1</v>
      </c>
      <c r="K2605" s="15" t="s">
        <v>2405</v>
      </c>
      <c r="L2605" s="15" t="s">
        <v>105</v>
      </c>
      <c r="M2605" s="15" t="s">
        <v>18379</v>
      </c>
      <c r="N2605" s="15" t="s">
        <v>23774</v>
      </c>
      <c r="O2605" s="37">
        <v>47500</v>
      </c>
      <c r="P2605" s="126" t="s">
        <v>25103</v>
      </c>
      <c r="R2605" s="137">
        <f t="shared" si="40"/>
        <v>2.5999999999999996</v>
      </c>
    </row>
    <row r="2606" spans="2:18" x14ac:dyDescent="0.35">
      <c r="B2606" s="19">
        <v>44854</v>
      </c>
      <c r="C2606" s="19">
        <v>44854.406446759262</v>
      </c>
      <c r="D2606" s="19" t="s">
        <v>97</v>
      </c>
      <c r="E2606" s="16" t="s">
        <v>18366</v>
      </c>
      <c r="F2606" s="37">
        <v>60</v>
      </c>
      <c r="G2606" s="35">
        <v>44854</v>
      </c>
      <c r="H2606" s="35">
        <v>44914</v>
      </c>
      <c r="I2606" s="37">
        <v>10</v>
      </c>
      <c r="J2606" s="37">
        <v>3</v>
      </c>
      <c r="K2606" s="15" t="s">
        <v>2393</v>
      </c>
      <c r="L2606" s="15" t="s">
        <v>129</v>
      </c>
      <c r="M2606" s="15" t="s">
        <v>18365</v>
      </c>
      <c r="N2606" s="15" t="s">
        <v>7967</v>
      </c>
      <c r="O2606" s="37">
        <v>30000</v>
      </c>
      <c r="P2606" s="126" t="s">
        <v>25103</v>
      </c>
      <c r="R2606" s="137">
        <f t="shared" si="40"/>
        <v>2.6</v>
      </c>
    </row>
    <row r="2607" spans="2:18" x14ac:dyDescent="0.35">
      <c r="B2607" s="19">
        <v>44854</v>
      </c>
      <c r="C2607" s="19">
        <v>44854.415289351855</v>
      </c>
      <c r="D2607" s="19" t="s">
        <v>97</v>
      </c>
      <c r="E2607" s="16" t="s">
        <v>18364</v>
      </c>
      <c r="F2607" s="37">
        <v>60</v>
      </c>
      <c r="G2607" s="35">
        <v>44858</v>
      </c>
      <c r="H2607" s="35">
        <v>44918</v>
      </c>
      <c r="I2607" s="37">
        <v>10</v>
      </c>
      <c r="J2607" s="37">
        <v>4</v>
      </c>
      <c r="K2607" s="15" t="s">
        <v>2393</v>
      </c>
      <c r="L2607" s="15" t="s">
        <v>129</v>
      </c>
      <c r="M2607" s="15" t="s">
        <v>18363</v>
      </c>
      <c r="N2607" s="15" t="s">
        <v>3032</v>
      </c>
      <c r="O2607" s="37">
        <v>10000</v>
      </c>
      <c r="P2607" s="126" t="s">
        <v>25103</v>
      </c>
      <c r="R2607" s="137">
        <f t="shared" si="40"/>
        <v>2.6</v>
      </c>
    </row>
    <row r="2608" spans="2:18" x14ac:dyDescent="0.35">
      <c r="B2608" s="19">
        <v>45082</v>
      </c>
      <c r="C2608" s="19">
        <v>44854.432986111111</v>
      </c>
      <c r="D2608" s="19">
        <v>45082.17931712963</v>
      </c>
      <c r="E2608" s="16" t="s">
        <v>17638</v>
      </c>
      <c r="F2608" s="37">
        <v>60</v>
      </c>
      <c r="G2608" s="35">
        <v>45082</v>
      </c>
      <c r="H2608" s="35">
        <v>45142</v>
      </c>
      <c r="I2608" s="37">
        <v>2</v>
      </c>
      <c r="J2608" s="37">
        <v>3</v>
      </c>
      <c r="K2608" s="15" t="s">
        <v>2400</v>
      </c>
      <c r="L2608" s="15" t="s">
        <v>8477</v>
      </c>
      <c r="M2608" s="15" t="s">
        <v>17637</v>
      </c>
      <c r="N2608" s="15" t="s">
        <v>17636</v>
      </c>
      <c r="O2608" s="37">
        <v>19000</v>
      </c>
      <c r="P2608" s="126" t="s">
        <v>25103</v>
      </c>
      <c r="R2608" s="137">
        <f t="shared" si="40"/>
        <v>2.0999999999999996</v>
      </c>
    </row>
    <row r="2609" spans="2:18" x14ac:dyDescent="0.35">
      <c r="B2609" s="19">
        <v>44854</v>
      </c>
      <c r="C2609" s="19">
        <v>44854.539814814816</v>
      </c>
      <c r="D2609" s="19" t="s">
        <v>97</v>
      </c>
      <c r="E2609" s="16" t="s">
        <v>18348</v>
      </c>
      <c r="F2609" s="37">
        <v>60</v>
      </c>
      <c r="G2609" s="35">
        <v>44855</v>
      </c>
      <c r="H2609" s="35">
        <v>44915</v>
      </c>
      <c r="I2609" s="37">
        <v>2</v>
      </c>
      <c r="J2609" s="37">
        <v>2</v>
      </c>
      <c r="K2609" s="15" t="s">
        <v>2405</v>
      </c>
      <c r="L2609" s="15" t="s">
        <v>105</v>
      </c>
      <c r="M2609" s="15" t="s">
        <v>18347</v>
      </c>
      <c r="N2609" s="15" t="s">
        <v>2617</v>
      </c>
      <c r="O2609" s="37">
        <v>60000</v>
      </c>
      <c r="P2609" s="126" t="s">
        <v>25103</v>
      </c>
      <c r="R2609" s="137">
        <f t="shared" si="40"/>
        <v>2.2999999999999998</v>
      </c>
    </row>
    <row r="2610" spans="2:18" x14ac:dyDescent="0.35">
      <c r="B2610" s="19">
        <v>44854</v>
      </c>
      <c r="C2610" s="19">
        <v>44854.640879629631</v>
      </c>
      <c r="D2610" s="19" t="s">
        <v>97</v>
      </c>
      <c r="E2610" s="16" t="s">
        <v>18338</v>
      </c>
      <c r="F2610" s="37">
        <v>60</v>
      </c>
      <c r="G2610" s="35">
        <v>44858</v>
      </c>
      <c r="H2610" s="35">
        <v>44918</v>
      </c>
      <c r="I2610" s="37">
        <v>3</v>
      </c>
      <c r="J2610" s="37">
        <v>2</v>
      </c>
      <c r="K2610" s="15" t="s">
        <v>2393</v>
      </c>
      <c r="L2610" s="15" t="s">
        <v>118</v>
      </c>
      <c r="M2610" s="15" t="s">
        <v>18337</v>
      </c>
      <c r="N2610" s="15" t="s">
        <v>18336</v>
      </c>
      <c r="O2610" s="37">
        <v>150000</v>
      </c>
      <c r="P2610" s="126" t="s">
        <v>25103</v>
      </c>
      <c r="R2610" s="137">
        <f t="shared" si="40"/>
        <v>2.2999999999999998</v>
      </c>
    </row>
    <row r="2611" spans="2:18" x14ac:dyDescent="0.35">
      <c r="B2611" s="19">
        <v>44854</v>
      </c>
      <c r="C2611" s="19">
        <v>44854.833935185183</v>
      </c>
      <c r="D2611" s="19" t="s">
        <v>97</v>
      </c>
      <c r="E2611" s="16" t="s">
        <v>18082</v>
      </c>
      <c r="F2611" s="37">
        <v>60</v>
      </c>
      <c r="G2611" s="35">
        <v>44855</v>
      </c>
      <c r="H2611" s="35">
        <v>44915</v>
      </c>
      <c r="I2611" s="37">
        <v>1</v>
      </c>
      <c r="J2611" s="37">
        <v>0</v>
      </c>
      <c r="K2611" s="15" t="s">
        <v>2405</v>
      </c>
      <c r="L2611" s="15" t="s">
        <v>105</v>
      </c>
      <c r="M2611" s="15" t="s">
        <v>18081</v>
      </c>
      <c r="N2611" s="15" t="s">
        <v>18313</v>
      </c>
      <c r="O2611" s="37">
        <v>30000</v>
      </c>
      <c r="P2611" s="126" t="s">
        <v>25103</v>
      </c>
      <c r="R2611" s="137">
        <f t="shared" si="40"/>
        <v>2.2999999999999998</v>
      </c>
    </row>
    <row r="2612" spans="2:18" x14ac:dyDescent="0.35">
      <c r="B2612" s="19">
        <v>44861</v>
      </c>
      <c r="C2612" s="19">
        <v>44854.833935185183</v>
      </c>
      <c r="D2612" s="19">
        <v>44861.396851851852</v>
      </c>
      <c r="E2612" s="16" t="s">
        <v>18082</v>
      </c>
      <c r="F2612" s="37">
        <v>60</v>
      </c>
      <c r="G2612" s="35">
        <v>44855</v>
      </c>
      <c r="H2612" s="35">
        <v>44915</v>
      </c>
      <c r="I2612" s="37">
        <v>4</v>
      </c>
      <c r="J2612" s="37">
        <v>1</v>
      </c>
      <c r="K2612" s="15" t="s">
        <v>2405</v>
      </c>
      <c r="L2612" s="15" t="s">
        <v>105</v>
      </c>
      <c r="M2612" s="15" t="s">
        <v>18081</v>
      </c>
      <c r="N2612" s="15" t="s">
        <v>18080</v>
      </c>
      <c r="O2612" s="37">
        <v>30000</v>
      </c>
      <c r="P2612" s="126" t="s">
        <v>25103</v>
      </c>
      <c r="R2612" s="137">
        <f t="shared" si="40"/>
        <v>2.5999999999999996</v>
      </c>
    </row>
    <row r="2613" spans="2:18" x14ac:dyDescent="0.35">
      <c r="B2613" s="19">
        <v>44860</v>
      </c>
      <c r="C2613" s="19">
        <v>44854.841203703705</v>
      </c>
      <c r="D2613" s="19">
        <v>44860.646018518521</v>
      </c>
      <c r="E2613" s="16" t="s">
        <v>2814</v>
      </c>
      <c r="F2613" s="37">
        <v>60</v>
      </c>
      <c r="G2613" s="35">
        <v>44855</v>
      </c>
      <c r="H2613" s="35">
        <v>44915</v>
      </c>
      <c r="I2613" s="37">
        <v>3</v>
      </c>
      <c r="J2613" s="37">
        <v>2</v>
      </c>
      <c r="K2613" s="15" t="s">
        <v>2405</v>
      </c>
      <c r="L2613" s="15" t="s">
        <v>105</v>
      </c>
      <c r="M2613" s="15" t="s">
        <v>18114</v>
      </c>
      <c r="N2613" s="15" t="s">
        <v>18113</v>
      </c>
      <c r="O2613" s="37">
        <v>20000</v>
      </c>
      <c r="P2613" s="126" t="s">
        <v>25103</v>
      </c>
      <c r="R2613" s="137">
        <f t="shared" si="40"/>
        <v>2.2999999999999998</v>
      </c>
    </row>
    <row r="2614" spans="2:18" x14ac:dyDescent="0.35">
      <c r="B2614" s="19">
        <v>44855</v>
      </c>
      <c r="C2614" s="19">
        <v>44855.363703703704</v>
      </c>
      <c r="D2614" s="19" t="s">
        <v>97</v>
      </c>
      <c r="E2614" s="16" t="s">
        <v>18302</v>
      </c>
      <c r="F2614" s="37">
        <v>60</v>
      </c>
      <c r="G2614" s="35">
        <v>44858</v>
      </c>
      <c r="H2614" s="35">
        <v>44918</v>
      </c>
      <c r="I2614" s="37">
        <v>10</v>
      </c>
      <c r="J2614" s="37">
        <v>4</v>
      </c>
      <c r="K2614" s="15" t="s">
        <v>2393</v>
      </c>
      <c r="L2614" s="15" t="s">
        <v>129</v>
      </c>
      <c r="M2614" s="15" t="s">
        <v>18301</v>
      </c>
      <c r="N2614" s="15" t="s">
        <v>6148</v>
      </c>
      <c r="O2614" s="37">
        <v>21000</v>
      </c>
      <c r="P2614" s="126" t="s">
        <v>25103</v>
      </c>
      <c r="R2614" s="137">
        <f t="shared" si="40"/>
        <v>2.6</v>
      </c>
    </row>
    <row r="2615" spans="2:18" x14ac:dyDescent="0.35">
      <c r="B2615" s="19">
        <v>44855</v>
      </c>
      <c r="C2615" s="19">
        <v>44855.657233796293</v>
      </c>
      <c r="D2615" s="19" t="s">
        <v>97</v>
      </c>
      <c r="E2615" s="16" t="s">
        <v>7954</v>
      </c>
      <c r="F2615" s="37">
        <v>60</v>
      </c>
      <c r="G2615" s="35">
        <v>44867</v>
      </c>
      <c r="H2615" s="35">
        <v>44927</v>
      </c>
      <c r="I2615" s="37">
        <v>3</v>
      </c>
      <c r="J2615" s="37">
        <v>3</v>
      </c>
      <c r="K2615" s="15" t="s">
        <v>2405</v>
      </c>
      <c r="L2615" s="15" t="s">
        <v>100</v>
      </c>
      <c r="M2615" s="15" t="s">
        <v>18270</v>
      </c>
      <c r="N2615" s="15" t="s">
        <v>18269</v>
      </c>
      <c r="O2615" s="37">
        <v>60000</v>
      </c>
      <c r="P2615" s="126" t="s">
        <v>25103</v>
      </c>
      <c r="R2615" s="137">
        <f t="shared" si="40"/>
        <v>2.4499999999999997</v>
      </c>
    </row>
    <row r="2616" spans="2:18" x14ac:dyDescent="0.35">
      <c r="B2616" s="19">
        <v>44855</v>
      </c>
      <c r="C2616" s="19">
        <v>44855.702534722222</v>
      </c>
      <c r="D2616" s="19" t="s">
        <v>97</v>
      </c>
      <c r="E2616" s="16" t="s">
        <v>1165</v>
      </c>
      <c r="F2616" s="37">
        <v>60</v>
      </c>
      <c r="G2616" s="35">
        <v>44858</v>
      </c>
      <c r="H2616" s="35">
        <v>44918</v>
      </c>
      <c r="I2616" s="37">
        <v>7</v>
      </c>
      <c r="J2616" s="37">
        <v>8</v>
      </c>
      <c r="K2616" s="15" t="s">
        <v>2393</v>
      </c>
      <c r="L2616" s="15" t="s">
        <v>105</v>
      </c>
      <c r="M2616" s="15" t="s">
        <v>18253</v>
      </c>
      <c r="N2616" s="15" t="s">
        <v>23791</v>
      </c>
      <c r="O2616" s="37">
        <v>150000</v>
      </c>
      <c r="P2616" s="126" t="s">
        <v>25103</v>
      </c>
      <c r="R2616" s="137">
        <f t="shared" si="40"/>
        <v>2.8999999999999995</v>
      </c>
    </row>
    <row r="2617" spans="2:18" x14ac:dyDescent="0.35">
      <c r="B2617" s="19">
        <v>44855</v>
      </c>
      <c r="C2617" s="19">
        <v>44855.731979166667</v>
      </c>
      <c r="D2617" s="19" t="s">
        <v>97</v>
      </c>
      <c r="E2617" s="16" t="s">
        <v>1464</v>
      </c>
      <c r="F2617" s="37">
        <v>60</v>
      </c>
      <c r="G2617" s="35">
        <v>44855</v>
      </c>
      <c r="H2617" s="35">
        <v>44915</v>
      </c>
      <c r="I2617" s="37">
        <v>6</v>
      </c>
      <c r="J2617" s="37">
        <v>1</v>
      </c>
      <c r="K2617" s="15" t="s">
        <v>2393</v>
      </c>
      <c r="L2617" s="15" t="s">
        <v>105</v>
      </c>
      <c r="M2617" s="15" t="s">
        <v>18246</v>
      </c>
      <c r="N2617" s="15" t="s">
        <v>18245</v>
      </c>
      <c r="O2617" s="38">
        <v>73401.61</v>
      </c>
      <c r="P2617" s="126" t="s">
        <v>25103</v>
      </c>
      <c r="R2617" s="137">
        <f t="shared" si="40"/>
        <v>2.5999999999999996</v>
      </c>
    </row>
    <row r="2618" spans="2:18" x14ac:dyDescent="0.35">
      <c r="B2618" s="19">
        <v>44856</v>
      </c>
      <c r="C2618" s="19">
        <v>44856.454525462963</v>
      </c>
      <c r="D2618" s="19" t="s">
        <v>97</v>
      </c>
      <c r="E2618" s="16" t="s">
        <v>18238</v>
      </c>
      <c r="F2618" s="37">
        <v>60</v>
      </c>
      <c r="G2618" s="35">
        <v>44858</v>
      </c>
      <c r="H2618" s="35">
        <v>44918</v>
      </c>
      <c r="I2618" s="37">
        <v>2</v>
      </c>
      <c r="J2618" s="37">
        <v>1</v>
      </c>
      <c r="K2618" s="15" t="s">
        <v>2405</v>
      </c>
      <c r="L2618" s="15" t="s">
        <v>105</v>
      </c>
      <c r="M2618" s="15" t="s">
        <v>18239</v>
      </c>
      <c r="N2618" s="15" t="s">
        <v>1051</v>
      </c>
      <c r="O2618" s="37">
        <v>45000</v>
      </c>
      <c r="P2618" s="126" t="s">
        <v>25103</v>
      </c>
      <c r="R2618" s="137">
        <f t="shared" si="40"/>
        <v>2.5999999999999996</v>
      </c>
    </row>
    <row r="2619" spans="2:18" x14ac:dyDescent="0.35">
      <c r="B2619" s="19">
        <v>44857</v>
      </c>
      <c r="C2619" s="19">
        <v>44857.424814814818</v>
      </c>
      <c r="D2619" s="19" t="s">
        <v>97</v>
      </c>
      <c r="E2619" s="16" t="s">
        <v>18233</v>
      </c>
      <c r="F2619" s="37">
        <v>60</v>
      </c>
      <c r="G2619" s="35">
        <v>44858</v>
      </c>
      <c r="H2619" s="35">
        <v>44918</v>
      </c>
      <c r="I2619" s="37">
        <v>7</v>
      </c>
      <c r="J2619" s="37">
        <v>7</v>
      </c>
      <c r="K2619" s="15" t="s">
        <v>2393</v>
      </c>
      <c r="L2619" s="15" t="s">
        <v>105</v>
      </c>
      <c r="M2619" s="15" t="s">
        <v>18232</v>
      </c>
      <c r="N2619" s="15" t="s">
        <v>18231</v>
      </c>
      <c r="O2619" s="37">
        <v>220000</v>
      </c>
      <c r="P2619" s="126" t="s">
        <v>25103</v>
      </c>
      <c r="R2619" s="137">
        <f t="shared" si="40"/>
        <v>3.2999999999999994</v>
      </c>
    </row>
    <row r="2620" spans="2:18" x14ac:dyDescent="0.35">
      <c r="B2620" s="19">
        <v>44858</v>
      </c>
      <c r="C2620" s="19">
        <v>44858.510335648149</v>
      </c>
      <c r="D2620" s="19" t="s">
        <v>97</v>
      </c>
      <c r="E2620" s="16" t="s">
        <v>18216</v>
      </c>
      <c r="F2620" s="37">
        <v>60</v>
      </c>
      <c r="G2620" s="35">
        <v>44858</v>
      </c>
      <c r="H2620" s="35">
        <v>44918</v>
      </c>
      <c r="I2620" s="37">
        <v>4</v>
      </c>
      <c r="J2620" s="37">
        <v>3</v>
      </c>
      <c r="K2620" s="15" t="s">
        <v>2405</v>
      </c>
      <c r="L2620" s="15" t="s">
        <v>105</v>
      </c>
      <c r="M2620" s="15" t="s">
        <v>18215</v>
      </c>
      <c r="N2620" s="15" t="s">
        <v>18214</v>
      </c>
      <c r="O2620" s="37">
        <v>14000</v>
      </c>
      <c r="P2620" s="126" t="s">
        <v>25103</v>
      </c>
      <c r="R2620" s="137">
        <f t="shared" si="40"/>
        <v>2.2999999999999998</v>
      </c>
    </row>
    <row r="2621" spans="2:18" x14ac:dyDescent="0.35">
      <c r="B2621" s="19">
        <v>44859</v>
      </c>
      <c r="C2621" s="19">
        <v>44859.489270833335</v>
      </c>
      <c r="D2621" s="19" t="s">
        <v>97</v>
      </c>
      <c r="E2621" s="16" t="s">
        <v>18172</v>
      </c>
      <c r="F2621" s="37">
        <v>60</v>
      </c>
      <c r="G2621" s="35">
        <v>44859</v>
      </c>
      <c r="H2621" s="35">
        <v>44919</v>
      </c>
      <c r="I2621" s="37">
        <v>2</v>
      </c>
      <c r="J2621" s="37">
        <v>1</v>
      </c>
      <c r="K2621" s="15" t="s">
        <v>2405</v>
      </c>
      <c r="L2621" s="15" t="s">
        <v>105</v>
      </c>
      <c r="M2621" s="15" t="s">
        <v>18171</v>
      </c>
      <c r="N2621" s="15" t="s">
        <v>18170</v>
      </c>
      <c r="O2621" s="37">
        <v>31000</v>
      </c>
      <c r="P2621" s="126" t="s">
        <v>25103</v>
      </c>
      <c r="R2621" s="137">
        <f t="shared" si="40"/>
        <v>2.5999999999999996</v>
      </c>
    </row>
    <row r="2622" spans="2:18" x14ac:dyDescent="0.35">
      <c r="B2622" s="19">
        <v>44859</v>
      </c>
      <c r="C2622" s="19">
        <v>44859.624097222222</v>
      </c>
      <c r="D2622" s="19" t="s">
        <v>97</v>
      </c>
      <c r="E2622" s="16" t="s">
        <v>18154</v>
      </c>
      <c r="F2622" s="37">
        <v>60</v>
      </c>
      <c r="G2622" s="35">
        <v>44867</v>
      </c>
      <c r="H2622" s="35">
        <v>44927</v>
      </c>
      <c r="I2622" s="37">
        <v>8</v>
      </c>
      <c r="J2622" s="37">
        <v>1</v>
      </c>
      <c r="K2622" s="15" t="s">
        <v>2405</v>
      </c>
      <c r="L2622" s="15" t="s">
        <v>100</v>
      </c>
      <c r="M2622" s="15" t="s">
        <v>18153</v>
      </c>
      <c r="N2622" s="15" t="s">
        <v>23805</v>
      </c>
      <c r="O2622" s="37">
        <v>125000</v>
      </c>
      <c r="P2622" s="126" t="s">
        <v>25103</v>
      </c>
      <c r="R2622" s="137">
        <f t="shared" si="40"/>
        <v>2.7499999999999996</v>
      </c>
    </row>
    <row r="2623" spans="2:18" x14ac:dyDescent="0.35">
      <c r="B2623" s="19">
        <v>44860</v>
      </c>
      <c r="C2623" s="19">
        <v>44860.360023148147</v>
      </c>
      <c r="D2623" s="19" t="s">
        <v>97</v>
      </c>
      <c r="E2623" s="16" t="s">
        <v>17736</v>
      </c>
      <c r="F2623" s="37">
        <v>60</v>
      </c>
      <c r="G2623" s="35">
        <v>44861</v>
      </c>
      <c r="H2623" s="35">
        <v>44921</v>
      </c>
      <c r="I2623" s="37">
        <v>3</v>
      </c>
      <c r="J2623" s="37">
        <v>1</v>
      </c>
      <c r="K2623" s="15" t="s">
        <v>2405</v>
      </c>
      <c r="L2623" s="15" t="s">
        <v>105</v>
      </c>
      <c r="M2623" s="15" t="s">
        <v>18138</v>
      </c>
      <c r="N2623" s="15" t="s">
        <v>18137</v>
      </c>
      <c r="O2623" s="37">
        <v>70000</v>
      </c>
      <c r="P2623" s="126" t="s">
        <v>25103</v>
      </c>
      <c r="R2623" s="137">
        <f t="shared" si="40"/>
        <v>2.5999999999999996</v>
      </c>
    </row>
    <row r="2624" spans="2:18" x14ac:dyDescent="0.35">
      <c r="B2624" s="19">
        <v>44860</v>
      </c>
      <c r="C2624" s="19">
        <v>44860.585231481484</v>
      </c>
      <c r="D2624" s="19" t="s">
        <v>97</v>
      </c>
      <c r="E2624" s="16" t="s">
        <v>2627</v>
      </c>
      <c r="F2624" s="37">
        <v>60</v>
      </c>
      <c r="G2624" s="35">
        <v>44860</v>
      </c>
      <c r="H2624" s="35">
        <v>44920</v>
      </c>
      <c r="I2624" s="37">
        <v>4</v>
      </c>
      <c r="J2624" s="37">
        <v>2</v>
      </c>
      <c r="K2624" s="15" t="s">
        <v>2393</v>
      </c>
      <c r="L2624" s="15" t="s">
        <v>105</v>
      </c>
      <c r="M2624" s="15" t="s">
        <v>18117</v>
      </c>
      <c r="N2624" s="15" t="s">
        <v>10664</v>
      </c>
      <c r="O2624" s="37">
        <v>45000</v>
      </c>
      <c r="P2624" s="126" t="s">
        <v>25103</v>
      </c>
      <c r="R2624" s="137">
        <f t="shared" si="40"/>
        <v>2.2999999999999998</v>
      </c>
    </row>
    <row r="2625" spans="2:18" x14ac:dyDescent="0.35">
      <c r="B2625" s="19">
        <v>44860</v>
      </c>
      <c r="C2625" s="19">
        <v>44860.712083333332</v>
      </c>
      <c r="D2625" s="19" t="s">
        <v>97</v>
      </c>
      <c r="E2625" s="16" t="s">
        <v>18099</v>
      </c>
      <c r="F2625" s="37">
        <v>60</v>
      </c>
      <c r="G2625" s="35">
        <v>44867</v>
      </c>
      <c r="H2625" s="35">
        <v>44927</v>
      </c>
      <c r="I2625" s="37">
        <v>10</v>
      </c>
      <c r="J2625" s="37">
        <v>4</v>
      </c>
      <c r="K2625" s="15" t="s">
        <v>2393</v>
      </c>
      <c r="L2625" s="15" t="s">
        <v>129</v>
      </c>
      <c r="M2625" s="15" t="s">
        <v>18098</v>
      </c>
      <c r="N2625" s="15" t="s">
        <v>3032</v>
      </c>
      <c r="O2625" s="37">
        <v>76500</v>
      </c>
      <c r="P2625" s="126" t="s">
        <v>25103</v>
      </c>
      <c r="R2625" s="137">
        <f t="shared" si="40"/>
        <v>2.6</v>
      </c>
    </row>
    <row r="2626" spans="2:18" x14ac:dyDescent="0.35">
      <c r="B2626" s="19">
        <v>44860</v>
      </c>
      <c r="C2626" s="19">
        <v>44860.716087962966</v>
      </c>
      <c r="D2626" s="19" t="s">
        <v>97</v>
      </c>
      <c r="E2626" s="16" t="s">
        <v>18097</v>
      </c>
      <c r="F2626" s="37">
        <v>60</v>
      </c>
      <c r="G2626" s="35">
        <v>44861</v>
      </c>
      <c r="H2626" s="35">
        <v>44921</v>
      </c>
      <c r="I2626" s="37">
        <v>10</v>
      </c>
      <c r="J2626" s="37">
        <v>4</v>
      </c>
      <c r="K2626" s="15" t="s">
        <v>2393</v>
      </c>
      <c r="L2626" s="15" t="s">
        <v>129</v>
      </c>
      <c r="M2626" s="15" t="s">
        <v>18096</v>
      </c>
      <c r="N2626" s="15" t="s">
        <v>18095</v>
      </c>
      <c r="O2626" s="37">
        <v>200000</v>
      </c>
      <c r="P2626" s="126" t="s">
        <v>25103</v>
      </c>
      <c r="R2626" s="137">
        <f t="shared" si="40"/>
        <v>3</v>
      </c>
    </row>
    <row r="2627" spans="2:18" x14ac:dyDescent="0.35">
      <c r="B2627" s="19">
        <v>44860</v>
      </c>
      <c r="C2627" s="19">
        <v>44860.740416666667</v>
      </c>
      <c r="D2627" s="19" t="s">
        <v>97</v>
      </c>
      <c r="E2627" s="16" t="s">
        <v>5879</v>
      </c>
      <c r="F2627" s="37">
        <v>60</v>
      </c>
      <c r="G2627" s="35">
        <v>44860</v>
      </c>
      <c r="H2627" s="35">
        <v>44920</v>
      </c>
      <c r="I2627" s="37">
        <v>4</v>
      </c>
      <c r="J2627" s="37">
        <v>3</v>
      </c>
      <c r="K2627" s="15" t="s">
        <v>2393</v>
      </c>
      <c r="L2627" s="15" t="s">
        <v>105</v>
      </c>
      <c r="M2627" s="15" t="s">
        <v>18092</v>
      </c>
      <c r="N2627" s="15" t="s">
        <v>2913</v>
      </c>
      <c r="O2627" s="37">
        <v>45000</v>
      </c>
      <c r="P2627" s="126" t="s">
        <v>25103</v>
      </c>
      <c r="R2627" s="137">
        <f t="shared" si="40"/>
        <v>2.2999999999999998</v>
      </c>
    </row>
    <row r="2628" spans="2:18" x14ac:dyDescent="0.35">
      <c r="B2628" s="19">
        <v>44860</v>
      </c>
      <c r="C2628" s="19">
        <v>44860.748668981483</v>
      </c>
      <c r="D2628" s="19" t="s">
        <v>97</v>
      </c>
      <c r="E2628" s="16" t="s">
        <v>17823</v>
      </c>
      <c r="F2628" s="37">
        <v>60</v>
      </c>
      <c r="G2628" s="35">
        <v>44861</v>
      </c>
      <c r="H2628" s="35">
        <v>44921</v>
      </c>
      <c r="I2628" s="37">
        <v>3</v>
      </c>
      <c r="J2628" s="37">
        <v>2</v>
      </c>
      <c r="K2628" s="15" t="s">
        <v>2405</v>
      </c>
      <c r="L2628" s="15" t="s">
        <v>100</v>
      </c>
      <c r="M2628" s="15" t="s">
        <v>18088</v>
      </c>
      <c r="N2628" s="15" t="s">
        <v>18087</v>
      </c>
      <c r="O2628" s="37">
        <v>84000</v>
      </c>
      <c r="P2628" s="126" t="s">
        <v>25103</v>
      </c>
      <c r="R2628" s="137">
        <f t="shared" ref="R2628:R2691" si="41">0.3*IF(F2628&lt;=30, 2, IF(AND(F2628&gt;=31, F2628&lt;=90), 3, IF(AND(F2628&gt;=91, F2628&lt;=180), 4, IF(AND(F2628&gt;=181, F2628&lt;=364), 1, 2)))) + 0.3*IF(J2628=1, 3, IF(AND(J2628&gt;=2, J2628&lt;=5), 2, IF(AND(J2628&gt;=6, J2628&lt;=10), 4, 2))) + 0.2*IF(O2628&lt;=150000, 2, IF(AND(O2628&gt;=150001, O2628&lt;=500000), 4, IF(AND(O2628&gt;=500001, O2628&lt;=1000000), 1, 3)))+ 0.15*IF(NOT(ISERROR(SEARCH("fognat",L2628))), 4, IF(NOT(ISERROR(SEARCH("compres",L2628))), 2, IF(NOT(ISERROR(SEARCH("facciat",L2628))), 3, IF(NOT(ISERROR(SEARCH("estaur",L2628))), 4, 1)))) + 0.05*IF(NOT(ISERROR(SEARCH("anutenz",K2628))), 3, IF(NOT(ISERROR(SEARCH("uova",K2628))), 4, IF(NOT(ISERROR(SEARCH("rivat",K2628))), 2, IF(NOT(ISERROR(SEARCH("ubblic",K2628))), 1, 1))))</f>
        <v>2.4499999999999997</v>
      </c>
    </row>
    <row r="2629" spans="2:18" x14ac:dyDescent="0.35">
      <c r="B2629" s="19">
        <v>44861</v>
      </c>
      <c r="C2629" s="19">
        <v>44861.629652777781</v>
      </c>
      <c r="D2629" s="19" t="s">
        <v>97</v>
      </c>
      <c r="E2629" s="16" t="s">
        <v>18043</v>
      </c>
      <c r="F2629" s="37">
        <v>60</v>
      </c>
      <c r="G2629" s="35">
        <v>44861</v>
      </c>
      <c r="H2629" s="35">
        <v>44921</v>
      </c>
      <c r="I2629" s="37">
        <v>5</v>
      </c>
      <c r="J2629" s="37">
        <v>2</v>
      </c>
      <c r="K2629" s="15" t="s">
        <v>2405</v>
      </c>
      <c r="L2629" s="15" t="s">
        <v>105</v>
      </c>
      <c r="M2629" s="15" t="s">
        <v>18042</v>
      </c>
      <c r="N2629" s="15" t="s">
        <v>18041</v>
      </c>
      <c r="O2629" s="37">
        <v>50000</v>
      </c>
      <c r="P2629" s="126" t="s">
        <v>25103</v>
      </c>
      <c r="R2629" s="137">
        <f t="shared" si="41"/>
        <v>2.2999999999999998</v>
      </c>
    </row>
    <row r="2630" spans="2:18" x14ac:dyDescent="0.35">
      <c r="B2630" s="19">
        <v>44862</v>
      </c>
      <c r="C2630" s="19">
        <v>44862.358634259261</v>
      </c>
      <c r="D2630" s="19" t="s">
        <v>97</v>
      </c>
      <c r="E2630" s="16" t="s">
        <v>18026</v>
      </c>
      <c r="F2630" s="37">
        <v>60</v>
      </c>
      <c r="G2630" s="35">
        <v>44865</v>
      </c>
      <c r="H2630" s="35">
        <v>44925</v>
      </c>
      <c r="I2630" s="37">
        <v>10</v>
      </c>
      <c r="J2630" s="37">
        <v>5</v>
      </c>
      <c r="K2630" s="15" t="s">
        <v>2393</v>
      </c>
      <c r="L2630" s="15" t="s">
        <v>129</v>
      </c>
      <c r="M2630" s="15" t="s">
        <v>18025</v>
      </c>
      <c r="N2630" s="15" t="s">
        <v>18024</v>
      </c>
      <c r="O2630" s="37">
        <v>21000</v>
      </c>
      <c r="P2630" s="126" t="s">
        <v>25103</v>
      </c>
      <c r="R2630" s="137">
        <f t="shared" si="41"/>
        <v>2.6</v>
      </c>
    </row>
    <row r="2631" spans="2:18" x14ac:dyDescent="0.35">
      <c r="B2631" s="19">
        <v>44862</v>
      </c>
      <c r="C2631" s="19">
        <v>44862.398564814815</v>
      </c>
      <c r="D2631" s="19" t="s">
        <v>97</v>
      </c>
      <c r="E2631" s="16" t="s">
        <v>18018</v>
      </c>
      <c r="F2631" s="37">
        <v>60</v>
      </c>
      <c r="G2631" s="35">
        <v>44862</v>
      </c>
      <c r="H2631" s="35">
        <v>44922</v>
      </c>
      <c r="I2631" s="37">
        <v>4</v>
      </c>
      <c r="J2631" s="37">
        <v>2</v>
      </c>
      <c r="K2631" s="15" t="s">
        <v>2393</v>
      </c>
      <c r="L2631" s="15" t="s">
        <v>105</v>
      </c>
      <c r="M2631" s="15" t="s">
        <v>18017</v>
      </c>
      <c r="N2631" s="15" t="s">
        <v>5750</v>
      </c>
      <c r="O2631" s="37">
        <v>35000</v>
      </c>
      <c r="P2631" s="126" t="s">
        <v>25103</v>
      </c>
      <c r="R2631" s="137">
        <f t="shared" si="41"/>
        <v>2.2999999999999998</v>
      </c>
    </row>
    <row r="2632" spans="2:18" x14ac:dyDescent="0.35">
      <c r="B2632" s="19">
        <v>44862</v>
      </c>
      <c r="C2632" s="19">
        <v>44862.667071759257</v>
      </c>
      <c r="D2632" s="19" t="s">
        <v>97</v>
      </c>
      <c r="E2632" s="16" t="s">
        <v>17986</v>
      </c>
      <c r="F2632" s="37">
        <v>60</v>
      </c>
      <c r="G2632" s="35">
        <v>44867</v>
      </c>
      <c r="H2632" s="35">
        <v>44927</v>
      </c>
      <c r="I2632" s="37">
        <v>4</v>
      </c>
      <c r="J2632" s="37">
        <v>4</v>
      </c>
      <c r="K2632" s="15" t="s">
        <v>2405</v>
      </c>
      <c r="L2632" s="15" t="s">
        <v>105</v>
      </c>
      <c r="M2632" s="15" t="s">
        <v>17985</v>
      </c>
      <c r="N2632" s="15" t="s">
        <v>17984</v>
      </c>
      <c r="O2632" s="37">
        <v>60000</v>
      </c>
      <c r="P2632" s="126" t="s">
        <v>25103</v>
      </c>
      <c r="R2632" s="137">
        <f t="shared" si="41"/>
        <v>2.2999999999999998</v>
      </c>
    </row>
    <row r="2633" spans="2:18" x14ac:dyDescent="0.35">
      <c r="B2633" s="19">
        <v>44862</v>
      </c>
      <c r="C2633" s="19">
        <v>44862.779548611114</v>
      </c>
      <c r="D2633" s="19" t="s">
        <v>97</v>
      </c>
      <c r="E2633" s="16" t="s">
        <v>17983</v>
      </c>
      <c r="F2633" s="37">
        <v>60</v>
      </c>
      <c r="G2633" s="35">
        <v>44863</v>
      </c>
      <c r="H2633" s="35">
        <v>44923</v>
      </c>
      <c r="I2633" s="37">
        <v>6</v>
      </c>
      <c r="J2633" s="37">
        <v>4</v>
      </c>
      <c r="K2633" s="15" t="s">
        <v>2405</v>
      </c>
      <c r="L2633" s="15" t="s">
        <v>205</v>
      </c>
      <c r="M2633" s="15" t="s">
        <v>17982</v>
      </c>
      <c r="N2633" s="15" t="s">
        <v>23831</v>
      </c>
      <c r="O2633" s="37">
        <v>185000</v>
      </c>
      <c r="P2633" s="126" t="s">
        <v>25103</v>
      </c>
      <c r="R2633" s="137">
        <f t="shared" si="41"/>
        <v>2.5499999999999998</v>
      </c>
    </row>
    <row r="2634" spans="2:18" x14ac:dyDescent="0.35">
      <c r="B2634" s="19">
        <v>45107</v>
      </c>
      <c r="C2634" s="19">
        <v>44864.531331018516</v>
      </c>
      <c r="D2634" s="19">
        <v>45107.273078703707</v>
      </c>
      <c r="E2634" s="16" t="s">
        <v>17557</v>
      </c>
      <c r="F2634" s="37">
        <v>60</v>
      </c>
      <c r="G2634" s="35">
        <v>45110</v>
      </c>
      <c r="H2634" s="35">
        <v>45170</v>
      </c>
      <c r="I2634" s="37">
        <v>5</v>
      </c>
      <c r="J2634" s="37">
        <v>1</v>
      </c>
      <c r="K2634" s="15" t="s">
        <v>2405</v>
      </c>
      <c r="L2634" s="15" t="s">
        <v>105</v>
      </c>
      <c r="M2634" s="15" t="s">
        <v>17601</v>
      </c>
      <c r="N2634" s="15" t="s">
        <v>4279</v>
      </c>
      <c r="O2634" s="37">
        <v>30000</v>
      </c>
      <c r="P2634" s="126" t="s">
        <v>25103</v>
      </c>
      <c r="R2634" s="137">
        <f t="shared" si="41"/>
        <v>2.5999999999999996</v>
      </c>
    </row>
    <row r="2635" spans="2:18" x14ac:dyDescent="0.35">
      <c r="B2635" s="19">
        <v>44865</v>
      </c>
      <c r="C2635" s="19">
        <v>44865.582962962966</v>
      </c>
      <c r="D2635" s="19" t="s">
        <v>97</v>
      </c>
      <c r="E2635" s="16" t="s">
        <v>17957</v>
      </c>
      <c r="F2635" s="37">
        <v>60</v>
      </c>
      <c r="G2635" s="35">
        <v>44868</v>
      </c>
      <c r="H2635" s="35">
        <v>44928</v>
      </c>
      <c r="I2635" s="37">
        <v>5</v>
      </c>
      <c r="J2635" s="37">
        <v>1</v>
      </c>
      <c r="K2635" s="15" t="s">
        <v>2393</v>
      </c>
      <c r="L2635" s="15" t="s">
        <v>298</v>
      </c>
      <c r="M2635" s="15" t="s">
        <v>17956</v>
      </c>
      <c r="N2635" s="15" t="s">
        <v>387</v>
      </c>
      <c r="O2635" s="37">
        <v>100000</v>
      </c>
      <c r="P2635" s="126" t="s">
        <v>25103</v>
      </c>
      <c r="R2635" s="137">
        <f t="shared" si="41"/>
        <v>2.4499999999999997</v>
      </c>
    </row>
    <row r="2636" spans="2:18" x14ac:dyDescent="0.35">
      <c r="B2636" s="19">
        <v>44865</v>
      </c>
      <c r="C2636" s="19">
        <v>44865.718564814815</v>
      </c>
      <c r="D2636" s="19" t="s">
        <v>97</v>
      </c>
      <c r="E2636" s="16" t="s">
        <v>7705</v>
      </c>
      <c r="F2636" s="37">
        <v>60</v>
      </c>
      <c r="G2636" s="35">
        <v>44867</v>
      </c>
      <c r="H2636" s="35">
        <v>44927</v>
      </c>
      <c r="I2636" s="37">
        <v>3</v>
      </c>
      <c r="J2636" s="37">
        <v>2</v>
      </c>
      <c r="K2636" s="15" t="s">
        <v>2405</v>
      </c>
      <c r="L2636" s="15" t="s">
        <v>105</v>
      </c>
      <c r="M2636" s="15" t="s">
        <v>17949</v>
      </c>
      <c r="N2636" s="15" t="s">
        <v>17948</v>
      </c>
      <c r="O2636" s="37">
        <v>30</v>
      </c>
      <c r="P2636" s="126" t="s">
        <v>25103</v>
      </c>
      <c r="R2636" s="137">
        <f t="shared" si="41"/>
        <v>2.2999999999999998</v>
      </c>
    </row>
    <row r="2637" spans="2:18" x14ac:dyDescent="0.35">
      <c r="B2637" s="19">
        <v>44866</v>
      </c>
      <c r="C2637" s="19">
        <v>44866.39234953704</v>
      </c>
      <c r="D2637" s="19" t="s">
        <v>97</v>
      </c>
      <c r="E2637" s="16" t="s">
        <v>15487</v>
      </c>
      <c r="F2637" s="37">
        <v>60</v>
      </c>
      <c r="G2637" s="35">
        <v>44870</v>
      </c>
      <c r="H2637" s="35">
        <v>44930</v>
      </c>
      <c r="I2637" s="37">
        <v>2</v>
      </c>
      <c r="J2637" s="37">
        <v>3</v>
      </c>
      <c r="K2637" s="15" t="s">
        <v>2393</v>
      </c>
      <c r="L2637" s="15" t="s">
        <v>100</v>
      </c>
      <c r="M2637" s="15" t="s">
        <v>17456</v>
      </c>
      <c r="N2637" s="15" t="s">
        <v>15485</v>
      </c>
      <c r="O2637" s="37">
        <v>21800</v>
      </c>
      <c r="P2637" s="126" t="s">
        <v>25103</v>
      </c>
      <c r="R2637" s="137">
        <f t="shared" si="41"/>
        <v>2.4499999999999997</v>
      </c>
    </row>
    <row r="2638" spans="2:18" x14ac:dyDescent="0.35">
      <c r="B2638" s="19">
        <v>44866</v>
      </c>
      <c r="C2638" s="19">
        <v>44866.403773148151</v>
      </c>
      <c r="D2638" s="19" t="s">
        <v>97</v>
      </c>
      <c r="E2638" s="16" t="s">
        <v>17455</v>
      </c>
      <c r="F2638" s="37">
        <v>60</v>
      </c>
      <c r="G2638" s="35">
        <v>44868</v>
      </c>
      <c r="H2638" s="35">
        <v>44928</v>
      </c>
      <c r="I2638" s="37">
        <v>4</v>
      </c>
      <c r="J2638" s="37">
        <v>3</v>
      </c>
      <c r="K2638" s="15" t="s">
        <v>2405</v>
      </c>
      <c r="L2638" s="15" t="s">
        <v>105</v>
      </c>
      <c r="M2638" s="15" t="s">
        <v>17454</v>
      </c>
      <c r="N2638" s="15" t="s">
        <v>17453</v>
      </c>
      <c r="O2638" s="37">
        <v>60000</v>
      </c>
      <c r="P2638" s="126" t="s">
        <v>25103</v>
      </c>
      <c r="R2638" s="137">
        <f t="shared" si="41"/>
        <v>2.2999999999999998</v>
      </c>
    </row>
    <row r="2639" spans="2:18" x14ac:dyDescent="0.35">
      <c r="B2639" s="19">
        <v>44867</v>
      </c>
      <c r="C2639" s="19">
        <v>44867.427025462966</v>
      </c>
      <c r="D2639" s="19" t="s">
        <v>97</v>
      </c>
      <c r="E2639" s="16" t="s">
        <v>851</v>
      </c>
      <c r="F2639" s="37">
        <v>60</v>
      </c>
      <c r="G2639" s="35">
        <v>44868</v>
      </c>
      <c r="H2639" s="35">
        <v>44928</v>
      </c>
      <c r="I2639" s="37">
        <v>3</v>
      </c>
      <c r="J2639" s="37">
        <v>2</v>
      </c>
      <c r="K2639" s="15" t="s">
        <v>2393</v>
      </c>
      <c r="L2639" s="15" t="s">
        <v>100</v>
      </c>
      <c r="M2639" s="15" t="s">
        <v>17443</v>
      </c>
      <c r="N2639" s="15" t="s">
        <v>17442</v>
      </c>
      <c r="O2639" s="37">
        <v>84000</v>
      </c>
      <c r="P2639" s="126" t="s">
        <v>25103</v>
      </c>
      <c r="R2639" s="137">
        <f t="shared" si="41"/>
        <v>2.4499999999999997</v>
      </c>
    </row>
    <row r="2640" spans="2:18" x14ac:dyDescent="0.35">
      <c r="B2640" s="19">
        <v>44867</v>
      </c>
      <c r="C2640" s="19">
        <v>44867.529062499998</v>
      </c>
      <c r="D2640" s="19" t="s">
        <v>97</v>
      </c>
      <c r="E2640" s="16" t="s">
        <v>15218</v>
      </c>
      <c r="F2640" s="37">
        <v>60</v>
      </c>
      <c r="G2640" s="35">
        <v>44868</v>
      </c>
      <c r="H2640" s="35">
        <v>44928</v>
      </c>
      <c r="I2640" s="37">
        <v>3</v>
      </c>
      <c r="J2640" s="37">
        <v>3</v>
      </c>
      <c r="K2640" s="15" t="s">
        <v>2405</v>
      </c>
      <c r="L2640" s="15" t="s">
        <v>100</v>
      </c>
      <c r="M2640" s="15" t="s">
        <v>17431</v>
      </c>
      <c r="N2640" s="15" t="s">
        <v>17430</v>
      </c>
      <c r="O2640" s="37">
        <v>80000</v>
      </c>
      <c r="P2640" s="126" t="s">
        <v>25103</v>
      </c>
      <c r="R2640" s="137">
        <f t="shared" si="41"/>
        <v>2.4499999999999997</v>
      </c>
    </row>
    <row r="2641" spans="2:18" x14ac:dyDescent="0.35">
      <c r="B2641" s="19">
        <v>44867</v>
      </c>
      <c r="C2641" s="19">
        <v>44867.764918981484</v>
      </c>
      <c r="D2641" s="19" t="s">
        <v>97</v>
      </c>
      <c r="E2641" s="16" t="s">
        <v>17416</v>
      </c>
      <c r="F2641" s="37">
        <v>60</v>
      </c>
      <c r="G2641" s="35">
        <v>44868</v>
      </c>
      <c r="H2641" s="35">
        <v>44928</v>
      </c>
      <c r="I2641" s="37">
        <v>7</v>
      </c>
      <c r="J2641" s="37">
        <v>2</v>
      </c>
      <c r="K2641" s="15" t="s">
        <v>2405</v>
      </c>
      <c r="L2641" s="15" t="s">
        <v>105</v>
      </c>
      <c r="M2641" s="15" t="s">
        <v>17415</v>
      </c>
      <c r="N2641" s="15" t="s">
        <v>17414</v>
      </c>
      <c r="O2641" s="37">
        <v>50000</v>
      </c>
      <c r="P2641" s="126" t="s">
        <v>25103</v>
      </c>
      <c r="R2641" s="137">
        <f t="shared" si="41"/>
        <v>2.2999999999999998</v>
      </c>
    </row>
    <row r="2642" spans="2:18" x14ac:dyDescent="0.35">
      <c r="B2642" s="19">
        <v>44867</v>
      </c>
      <c r="C2642" s="19">
        <v>44867.893888888888</v>
      </c>
      <c r="D2642" s="19" t="s">
        <v>97</v>
      </c>
      <c r="E2642" s="16" t="s">
        <v>17411</v>
      </c>
      <c r="F2642" s="37">
        <v>60</v>
      </c>
      <c r="G2642" s="35">
        <v>44868</v>
      </c>
      <c r="H2642" s="35">
        <v>44928</v>
      </c>
      <c r="I2642" s="37">
        <v>3</v>
      </c>
      <c r="J2642" s="37">
        <v>1</v>
      </c>
      <c r="K2642" s="15" t="s">
        <v>2405</v>
      </c>
      <c r="L2642" s="15" t="s">
        <v>100</v>
      </c>
      <c r="M2642" s="15" t="s">
        <v>17410</v>
      </c>
      <c r="N2642" s="15" t="s">
        <v>17409</v>
      </c>
      <c r="O2642" s="37">
        <v>40830</v>
      </c>
      <c r="P2642" s="126" t="s">
        <v>25103</v>
      </c>
      <c r="R2642" s="137">
        <f t="shared" si="41"/>
        <v>2.7499999999999996</v>
      </c>
    </row>
    <row r="2643" spans="2:18" x14ac:dyDescent="0.35">
      <c r="B2643" s="19">
        <v>44868</v>
      </c>
      <c r="C2643" s="19">
        <v>44868.49423611111</v>
      </c>
      <c r="D2643" s="19" t="s">
        <v>97</v>
      </c>
      <c r="E2643" s="16" t="s">
        <v>17401</v>
      </c>
      <c r="F2643" s="37">
        <v>60</v>
      </c>
      <c r="G2643" s="35">
        <v>44873</v>
      </c>
      <c r="H2643" s="35">
        <v>44933</v>
      </c>
      <c r="I2643" s="37">
        <v>5</v>
      </c>
      <c r="J2643" s="37">
        <v>3</v>
      </c>
      <c r="K2643" s="15" t="s">
        <v>2393</v>
      </c>
      <c r="L2643" s="15" t="s">
        <v>298</v>
      </c>
      <c r="M2643" s="15" t="s">
        <v>17400</v>
      </c>
      <c r="N2643" s="15" t="s">
        <v>22869</v>
      </c>
      <c r="O2643" s="37">
        <v>50000</v>
      </c>
      <c r="P2643" s="126" t="s">
        <v>25103</v>
      </c>
      <c r="R2643" s="137">
        <f t="shared" si="41"/>
        <v>2.15</v>
      </c>
    </row>
    <row r="2644" spans="2:18" x14ac:dyDescent="0.35">
      <c r="B2644" s="19">
        <v>44868</v>
      </c>
      <c r="C2644" s="19">
        <v>44868.782372685186</v>
      </c>
      <c r="D2644" s="19" t="s">
        <v>97</v>
      </c>
      <c r="E2644" s="16" t="s">
        <v>17369</v>
      </c>
      <c r="F2644" s="37">
        <v>60</v>
      </c>
      <c r="G2644" s="35">
        <v>44869</v>
      </c>
      <c r="H2644" s="35">
        <v>44929</v>
      </c>
      <c r="I2644" s="37">
        <v>4</v>
      </c>
      <c r="J2644" s="37">
        <v>2</v>
      </c>
      <c r="K2644" s="15" t="s">
        <v>2405</v>
      </c>
      <c r="L2644" s="15" t="s">
        <v>100</v>
      </c>
      <c r="M2644" s="15" t="s">
        <v>17368</v>
      </c>
      <c r="N2644" s="15" t="s">
        <v>17367</v>
      </c>
      <c r="O2644" s="37">
        <v>94000</v>
      </c>
      <c r="P2644" s="126" t="s">
        <v>25103</v>
      </c>
      <c r="R2644" s="137">
        <f t="shared" si="41"/>
        <v>2.4499999999999997</v>
      </c>
    </row>
    <row r="2645" spans="2:18" x14ac:dyDescent="0.35">
      <c r="B2645" s="19">
        <v>44869</v>
      </c>
      <c r="C2645" s="19">
        <v>44869.601574074077</v>
      </c>
      <c r="D2645" s="19" t="s">
        <v>97</v>
      </c>
      <c r="E2645" s="16" t="s">
        <v>14588</v>
      </c>
      <c r="F2645" s="37">
        <v>60</v>
      </c>
      <c r="G2645" s="35">
        <v>44872</v>
      </c>
      <c r="H2645" s="35">
        <v>44932</v>
      </c>
      <c r="I2645" s="37">
        <v>10</v>
      </c>
      <c r="J2645" s="37">
        <v>1</v>
      </c>
      <c r="K2645" s="15" t="s">
        <v>2393</v>
      </c>
      <c r="L2645" s="15" t="s">
        <v>205</v>
      </c>
      <c r="M2645" s="15" t="s">
        <v>17346</v>
      </c>
      <c r="N2645" s="15" t="s">
        <v>14675</v>
      </c>
      <c r="O2645" s="38">
        <v>837081.59999999998</v>
      </c>
      <c r="P2645" s="126" t="s">
        <v>25103</v>
      </c>
      <c r="R2645" s="137">
        <f t="shared" si="41"/>
        <v>2.25</v>
      </c>
    </row>
    <row r="2646" spans="2:18" x14ac:dyDescent="0.35">
      <c r="B2646" s="19">
        <v>44900</v>
      </c>
      <c r="C2646" s="19">
        <v>44869.601574074077</v>
      </c>
      <c r="D2646" s="19">
        <v>44900.708981481483</v>
      </c>
      <c r="E2646" s="16" t="s">
        <v>14588</v>
      </c>
      <c r="F2646" s="37">
        <v>60</v>
      </c>
      <c r="G2646" s="35">
        <v>44872</v>
      </c>
      <c r="H2646" s="35">
        <v>44932</v>
      </c>
      <c r="I2646" s="37">
        <v>10</v>
      </c>
      <c r="J2646" s="37">
        <v>2</v>
      </c>
      <c r="K2646" s="15" t="s">
        <v>2393</v>
      </c>
      <c r="L2646" s="15" t="s">
        <v>205</v>
      </c>
      <c r="M2646" s="15" t="s">
        <v>15507</v>
      </c>
      <c r="N2646" s="15" t="s">
        <v>15544</v>
      </c>
      <c r="O2646" s="38">
        <v>837081.59999999998</v>
      </c>
      <c r="P2646" s="126" t="s">
        <v>25103</v>
      </c>
      <c r="R2646" s="137">
        <f t="shared" si="41"/>
        <v>1.95</v>
      </c>
    </row>
    <row r="2647" spans="2:18" x14ac:dyDescent="0.35">
      <c r="B2647" s="19">
        <v>44911</v>
      </c>
      <c r="C2647" s="19">
        <v>44869.601574074077</v>
      </c>
      <c r="D2647" s="19">
        <v>44911.604039351849</v>
      </c>
      <c r="E2647" s="16" t="s">
        <v>14588</v>
      </c>
      <c r="F2647" s="37">
        <v>60</v>
      </c>
      <c r="G2647" s="35">
        <v>44872</v>
      </c>
      <c r="H2647" s="35">
        <v>44932</v>
      </c>
      <c r="I2647" s="37">
        <v>10</v>
      </c>
      <c r="J2647" s="37">
        <v>3</v>
      </c>
      <c r="K2647" s="15" t="s">
        <v>2393</v>
      </c>
      <c r="L2647" s="15" t="s">
        <v>205</v>
      </c>
      <c r="M2647" s="15" t="s">
        <v>15492</v>
      </c>
      <c r="N2647" s="15" t="s">
        <v>15519</v>
      </c>
      <c r="O2647" s="38">
        <v>837081.59999999998</v>
      </c>
      <c r="P2647" s="126" t="s">
        <v>25103</v>
      </c>
      <c r="R2647" s="137">
        <f t="shared" si="41"/>
        <v>1.95</v>
      </c>
    </row>
    <row r="2648" spans="2:18" x14ac:dyDescent="0.35">
      <c r="B2648" s="19">
        <v>44915</v>
      </c>
      <c r="C2648" s="19">
        <v>44869.601574074077</v>
      </c>
      <c r="D2648" s="19">
        <v>44915.712141203701</v>
      </c>
      <c r="E2648" s="16" t="s">
        <v>14588</v>
      </c>
      <c r="F2648" s="37">
        <v>60</v>
      </c>
      <c r="G2648" s="35">
        <v>44872</v>
      </c>
      <c r="H2648" s="35">
        <v>44932</v>
      </c>
      <c r="I2648" s="37">
        <v>10</v>
      </c>
      <c r="J2648" s="37">
        <v>4</v>
      </c>
      <c r="K2648" s="15" t="s">
        <v>2393</v>
      </c>
      <c r="L2648" s="15" t="s">
        <v>205</v>
      </c>
      <c r="M2648" s="15" t="s">
        <v>15507</v>
      </c>
      <c r="N2648" s="15" t="s">
        <v>24115</v>
      </c>
      <c r="O2648" s="38">
        <v>837081.59999999998</v>
      </c>
      <c r="P2648" s="126" t="s">
        <v>25103</v>
      </c>
      <c r="R2648" s="137">
        <f t="shared" si="41"/>
        <v>1.95</v>
      </c>
    </row>
    <row r="2649" spans="2:18" x14ac:dyDescent="0.35">
      <c r="B2649" s="19">
        <v>44869</v>
      </c>
      <c r="C2649" s="19">
        <v>44869.602280092593</v>
      </c>
      <c r="D2649" s="19" t="s">
        <v>97</v>
      </c>
      <c r="E2649" s="16" t="s">
        <v>1151</v>
      </c>
      <c r="F2649" s="37">
        <v>60</v>
      </c>
      <c r="G2649" s="35">
        <v>44872</v>
      </c>
      <c r="H2649" s="35">
        <v>44932</v>
      </c>
      <c r="I2649" s="37">
        <v>5</v>
      </c>
      <c r="J2649" s="37">
        <v>3</v>
      </c>
      <c r="K2649" s="15" t="s">
        <v>2393</v>
      </c>
      <c r="L2649" s="15" t="s">
        <v>100</v>
      </c>
      <c r="M2649" s="15" t="s">
        <v>17345</v>
      </c>
      <c r="N2649" s="15" t="s">
        <v>17344</v>
      </c>
      <c r="O2649" s="37">
        <v>30000</v>
      </c>
      <c r="P2649" s="126" t="s">
        <v>25103</v>
      </c>
      <c r="R2649" s="137">
        <f t="shared" si="41"/>
        <v>2.4499999999999997</v>
      </c>
    </row>
    <row r="2650" spans="2:18" x14ac:dyDescent="0.35">
      <c r="B2650" s="19">
        <v>44870</v>
      </c>
      <c r="C2650" s="19">
        <v>44870.625324074077</v>
      </c>
      <c r="D2650" s="19" t="s">
        <v>97</v>
      </c>
      <c r="E2650" s="16" t="s">
        <v>17292</v>
      </c>
      <c r="F2650" s="37">
        <v>60</v>
      </c>
      <c r="G2650" s="35">
        <v>44872</v>
      </c>
      <c r="H2650" s="35">
        <v>44932</v>
      </c>
      <c r="I2650" s="37">
        <v>4</v>
      </c>
      <c r="J2650" s="37">
        <v>2</v>
      </c>
      <c r="K2650" s="15" t="s">
        <v>2405</v>
      </c>
      <c r="L2650" s="15" t="s">
        <v>100</v>
      </c>
      <c r="M2650" s="15" t="s">
        <v>17291</v>
      </c>
      <c r="N2650" s="15" t="s">
        <v>12001</v>
      </c>
      <c r="O2650" s="37">
        <v>44000</v>
      </c>
      <c r="P2650" s="126" t="s">
        <v>25103</v>
      </c>
      <c r="R2650" s="137">
        <f t="shared" si="41"/>
        <v>2.4499999999999997</v>
      </c>
    </row>
    <row r="2651" spans="2:18" x14ac:dyDescent="0.35">
      <c r="B2651" s="19">
        <v>44872</v>
      </c>
      <c r="C2651" s="19">
        <v>44872.423032407409</v>
      </c>
      <c r="D2651" s="19" t="s">
        <v>97</v>
      </c>
      <c r="E2651" s="16" t="s">
        <v>17267</v>
      </c>
      <c r="F2651" s="37">
        <v>60</v>
      </c>
      <c r="G2651" s="35">
        <v>44875</v>
      </c>
      <c r="H2651" s="35">
        <v>44935</v>
      </c>
      <c r="I2651" s="37">
        <v>10</v>
      </c>
      <c r="J2651" s="37">
        <v>5</v>
      </c>
      <c r="K2651" s="15" t="s">
        <v>2405</v>
      </c>
      <c r="L2651" s="15" t="s">
        <v>105</v>
      </c>
      <c r="M2651" s="15" t="s">
        <v>17266</v>
      </c>
      <c r="N2651" s="15" t="s">
        <v>17265</v>
      </c>
      <c r="O2651" s="37">
        <v>50000</v>
      </c>
      <c r="P2651" s="126" t="s">
        <v>25103</v>
      </c>
      <c r="R2651" s="137">
        <f t="shared" si="41"/>
        <v>2.2999999999999998</v>
      </c>
    </row>
    <row r="2652" spans="2:18" x14ac:dyDescent="0.35">
      <c r="B2652" s="19">
        <v>44873</v>
      </c>
      <c r="C2652" s="19">
        <v>44873.449664351851</v>
      </c>
      <c r="D2652" s="19" t="s">
        <v>97</v>
      </c>
      <c r="E2652" s="16" t="s">
        <v>17218</v>
      </c>
      <c r="F2652" s="37">
        <v>60</v>
      </c>
      <c r="G2652" s="35">
        <v>44875</v>
      </c>
      <c r="H2652" s="35">
        <v>44935</v>
      </c>
      <c r="I2652" s="37">
        <v>4</v>
      </c>
      <c r="J2652" s="37">
        <v>3</v>
      </c>
      <c r="K2652" s="15" t="s">
        <v>2405</v>
      </c>
      <c r="L2652" s="15" t="s">
        <v>105</v>
      </c>
      <c r="M2652" s="15" t="s">
        <v>17217</v>
      </c>
      <c r="N2652" s="15" t="s">
        <v>17216</v>
      </c>
      <c r="O2652" s="37">
        <v>50000</v>
      </c>
      <c r="P2652" s="126" t="s">
        <v>25103</v>
      </c>
      <c r="R2652" s="137">
        <f t="shared" si="41"/>
        <v>2.2999999999999998</v>
      </c>
    </row>
    <row r="2653" spans="2:18" x14ac:dyDescent="0.35">
      <c r="B2653" s="19">
        <v>45205</v>
      </c>
      <c r="C2653" s="19">
        <v>44873.470752314817</v>
      </c>
      <c r="D2653" s="19">
        <v>45205.528715277775</v>
      </c>
      <c r="E2653" s="16" t="s">
        <v>14846</v>
      </c>
      <c r="F2653" s="37">
        <v>60</v>
      </c>
      <c r="G2653" s="35">
        <v>45204</v>
      </c>
      <c r="H2653" s="35">
        <v>45264</v>
      </c>
      <c r="I2653" s="37">
        <v>2</v>
      </c>
      <c r="J2653" s="37">
        <v>1</v>
      </c>
      <c r="K2653" s="15" t="s">
        <v>2400</v>
      </c>
      <c r="L2653" s="15" t="s">
        <v>122</v>
      </c>
      <c r="M2653" s="15" t="s">
        <v>15007</v>
      </c>
      <c r="N2653" s="15" t="s">
        <v>15006</v>
      </c>
      <c r="O2653" s="37">
        <v>15000</v>
      </c>
      <c r="P2653" s="126" t="s">
        <v>25103</v>
      </c>
      <c r="R2653" s="137">
        <f t="shared" si="41"/>
        <v>2.3999999999999995</v>
      </c>
    </row>
    <row r="2654" spans="2:18" x14ac:dyDescent="0.35">
      <c r="B2654" s="19">
        <v>44873</v>
      </c>
      <c r="C2654" s="19">
        <v>44873.751261574071</v>
      </c>
      <c r="D2654" s="19" t="s">
        <v>97</v>
      </c>
      <c r="E2654" s="16" t="s">
        <v>6462</v>
      </c>
      <c r="F2654" s="37">
        <v>60</v>
      </c>
      <c r="G2654" s="35">
        <v>44874</v>
      </c>
      <c r="H2654" s="35">
        <v>44934</v>
      </c>
      <c r="I2654" s="37">
        <v>4</v>
      </c>
      <c r="J2654" s="37">
        <v>2</v>
      </c>
      <c r="K2654" s="15" t="s">
        <v>2405</v>
      </c>
      <c r="L2654" s="15" t="s">
        <v>105</v>
      </c>
      <c r="M2654" s="15" t="s">
        <v>6463</v>
      </c>
      <c r="N2654" s="15" t="s">
        <v>17176</v>
      </c>
      <c r="O2654" s="37">
        <v>120000</v>
      </c>
      <c r="P2654" s="126" t="s">
        <v>25103</v>
      </c>
      <c r="R2654" s="137">
        <f t="shared" si="41"/>
        <v>2.2999999999999998</v>
      </c>
    </row>
    <row r="2655" spans="2:18" x14ac:dyDescent="0.35">
      <c r="B2655" s="19">
        <v>44874</v>
      </c>
      <c r="C2655" s="19">
        <v>44874.557673611111</v>
      </c>
      <c r="D2655" s="19" t="s">
        <v>97</v>
      </c>
      <c r="E2655" s="16" t="s">
        <v>1561</v>
      </c>
      <c r="F2655" s="37">
        <v>60</v>
      </c>
      <c r="G2655" s="35">
        <v>44875</v>
      </c>
      <c r="H2655" s="35">
        <v>44935</v>
      </c>
      <c r="I2655" s="37">
        <v>3</v>
      </c>
      <c r="J2655" s="37">
        <v>3</v>
      </c>
      <c r="K2655" s="15" t="s">
        <v>2405</v>
      </c>
      <c r="L2655" s="15" t="s">
        <v>105</v>
      </c>
      <c r="M2655" s="15" t="s">
        <v>17165</v>
      </c>
      <c r="N2655" s="15" t="s">
        <v>17164</v>
      </c>
      <c r="O2655" s="37">
        <v>45000</v>
      </c>
      <c r="P2655" s="126" t="s">
        <v>25103</v>
      </c>
      <c r="R2655" s="137">
        <f t="shared" si="41"/>
        <v>2.2999999999999998</v>
      </c>
    </row>
    <row r="2656" spans="2:18" x14ac:dyDescent="0.35">
      <c r="B2656" s="19">
        <v>44874</v>
      </c>
      <c r="C2656" s="19">
        <v>44874.73332175926</v>
      </c>
      <c r="D2656" s="19" t="s">
        <v>97</v>
      </c>
      <c r="E2656" s="16" t="s">
        <v>17150</v>
      </c>
      <c r="F2656" s="37">
        <v>60</v>
      </c>
      <c r="G2656" s="35">
        <v>44868</v>
      </c>
      <c r="H2656" s="35">
        <v>44928</v>
      </c>
      <c r="I2656" s="37">
        <v>3</v>
      </c>
      <c r="J2656" s="37">
        <v>1</v>
      </c>
      <c r="K2656" s="15" t="s">
        <v>2405</v>
      </c>
      <c r="L2656" s="15" t="s">
        <v>105</v>
      </c>
      <c r="M2656" s="15" t="s">
        <v>17149</v>
      </c>
      <c r="N2656" s="15" t="s">
        <v>2695</v>
      </c>
      <c r="O2656" s="37">
        <v>135000</v>
      </c>
      <c r="P2656" s="126" t="s">
        <v>25103</v>
      </c>
      <c r="R2656" s="137">
        <f t="shared" si="41"/>
        <v>2.5999999999999996</v>
      </c>
    </row>
    <row r="2657" spans="2:18" x14ac:dyDescent="0.35">
      <c r="B2657" s="19">
        <v>44875</v>
      </c>
      <c r="C2657" s="19">
        <v>44875.455081018517</v>
      </c>
      <c r="D2657" s="19" t="s">
        <v>97</v>
      </c>
      <c r="E2657" s="16" t="s">
        <v>15561</v>
      </c>
      <c r="F2657" s="37">
        <v>60</v>
      </c>
      <c r="G2657" s="35">
        <v>44879</v>
      </c>
      <c r="H2657" s="35">
        <v>44939</v>
      </c>
      <c r="I2657" s="37">
        <v>5</v>
      </c>
      <c r="J2657" s="37">
        <v>3</v>
      </c>
      <c r="K2657" s="15" t="s">
        <v>2393</v>
      </c>
      <c r="L2657" s="15" t="s">
        <v>298</v>
      </c>
      <c r="M2657" s="15" t="s">
        <v>17136</v>
      </c>
      <c r="N2657" s="15" t="s">
        <v>23882</v>
      </c>
      <c r="O2657" s="37">
        <v>25000</v>
      </c>
      <c r="P2657" s="126" t="s">
        <v>25103</v>
      </c>
      <c r="R2657" s="137">
        <f t="shared" si="41"/>
        <v>2.15</v>
      </c>
    </row>
    <row r="2658" spans="2:18" x14ac:dyDescent="0.35">
      <c r="B2658" s="19">
        <v>44875</v>
      </c>
      <c r="C2658" s="19">
        <v>44875.531365740739</v>
      </c>
      <c r="D2658" s="19" t="s">
        <v>97</v>
      </c>
      <c r="E2658" s="16" t="s">
        <v>15445</v>
      </c>
      <c r="F2658" s="37">
        <v>60</v>
      </c>
      <c r="G2658" s="35">
        <v>44879</v>
      </c>
      <c r="H2658" s="35">
        <v>44939</v>
      </c>
      <c r="I2658" s="37">
        <v>5</v>
      </c>
      <c r="J2658" s="37">
        <v>3</v>
      </c>
      <c r="K2658" s="15" t="s">
        <v>2393</v>
      </c>
      <c r="L2658" s="15" t="s">
        <v>298</v>
      </c>
      <c r="M2658" s="15" t="s">
        <v>17113</v>
      </c>
      <c r="N2658" s="15" t="s">
        <v>23882</v>
      </c>
      <c r="O2658" s="37">
        <v>25000</v>
      </c>
      <c r="P2658" s="126" t="s">
        <v>25103</v>
      </c>
      <c r="R2658" s="137">
        <f t="shared" si="41"/>
        <v>2.15</v>
      </c>
    </row>
    <row r="2659" spans="2:18" x14ac:dyDescent="0.35">
      <c r="B2659" s="19">
        <v>44951</v>
      </c>
      <c r="C2659" s="19">
        <v>44875.531365740739</v>
      </c>
      <c r="D2659" s="19">
        <v>44951.612280092595</v>
      </c>
      <c r="E2659" s="16" t="s">
        <v>15445</v>
      </c>
      <c r="F2659" s="37">
        <v>60</v>
      </c>
      <c r="G2659" s="35">
        <v>44956</v>
      </c>
      <c r="H2659" s="35">
        <v>45016</v>
      </c>
      <c r="I2659" s="37">
        <v>5</v>
      </c>
      <c r="J2659" s="37">
        <v>4</v>
      </c>
      <c r="K2659" s="15" t="s">
        <v>2393</v>
      </c>
      <c r="L2659" s="15" t="s">
        <v>118</v>
      </c>
      <c r="M2659" s="15" t="s">
        <v>15444</v>
      </c>
      <c r="N2659" s="15" t="s">
        <v>15443</v>
      </c>
      <c r="O2659" s="37">
        <v>25000</v>
      </c>
      <c r="P2659" s="126" t="s">
        <v>25103</v>
      </c>
      <c r="R2659" s="137">
        <f t="shared" si="41"/>
        <v>2.2999999999999998</v>
      </c>
    </row>
    <row r="2660" spans="2:18" x14ac:dyDescent="0.35">
      <c r="B2660" s="19">
        <v>44875</v>
      </c>
      <c r="C2660" s="19">
        <v>44875.731620370374</v>
      </c>
      <c r="D2660" s="19" t="s">
        <v>97</v>
      </c>
      <c r="E2660" s="16" t="s">
        <v>17097</v>
      </c>
      <c r="F2660" s="37">
        <v>60</v>
      </c>
      <c r="G2660" s="35">
        <v>44879</v>
      </c>
      <c r="H2660" s="35">
        <v>44939</v>
      </c>
      <c r="I2660" s="37">
        <v>10</v>
      </c>
      <c r="J2660" s="37">
        <v>7</v>
      </c>
      <c r="K2660" s="15" t="s">
        <v>2393</v>
      </c>
      <c r="L2660" s="15" t="s">
        <v>129</v>
      </c>
      <c r="M2660" s="15" t="s">
        <v>17096</v>
      </c>
      <c r="N2660" s="15" t="s">
        <v>9577</v>
      </c>
      <c r="O2660" s="37">
        <v>56000</v>
      </c>
      <c r="P2660" s="126" t="s">
        <v>25103</v>
      </c>
      <c r="R2660" s="137">
        <f t="shared" si="41"/>
        <v>3.1999999999999997</v>
      </c>
    </row>
    <row r="2661" spans="2:18" x14ac:dyDescent="0.35">
      <c r="B2661" s="19">
        <v>44876</v>
      </c>
      <c r="C2661" s="19">
        <v>44876.486145833333</v>
      </c>
      <c r="D2661" s="19" t="s">
        <v>97</v>
      </c>
      <c r="E2661" s="16" t="s">
        <v>17065</v>
      </c>
      <c r="F2661" s="37">
        <v>60</v>
      </c>
      <c r="G2661" s="35">
        <v>44893</v>
      </c>
      <c r="H2661" s="35">
        <v>44953</v>
      </c>
      <c r="I2661" s="37">
        <v>4</v>
      </c>
      <c r="J2661" s="37">
        <v>1</v>
      </c>
      <c r="K2661" s="15" t="s">
        <v>2393</v>
      </c>
      <c r="L2661" s="15" t="s">
        <v>105</v>
      </c>
      <c r="M2661" s="15" t="s">
        <v>17064</v>
      </c>
      <c r="N2661" s="15" t="s">
        <v>17063</v>
      </c>
      <c r="O2661" s="37">
        <v>95000</v>
      </c>
      <c r="P2661" s="126" t="s">
        <v>25103</v>
      </c>
      <c r="R2661" s="137">
        <f t="shared" si="41"/>
        <v>2.5999999999999996</v>
      </c>
    </row>
    <row r="2662" spans="2:18" x14ac:dyDescent="0.35">
      <c r="B2662" s="19">
        <v>45247</v>
      </c>
      <c r="C2662" s="19">
        <v>44876.686226851853</v>
      </c>
      <c r="D2662" s="19">
        <v>45247.439305555556</v>
      </c>
      <c r="E2662" s="16" t="s">
        <v>14866</v>
      </c>
      <c r="F2662" s="37">
        <v>60</v>
      </c>
      <c r="G2662" s="35">
        <v>45257</v>
      </c>
      <c r="H2662" s="35">
        <v>45317</v>
      </c>
      <c r="I2662" s="37">
        <v>3</v>
      </c>
      <c r="J2662" s="37">
        <v>2</v>
      </c>
      <c r="K2662" s="15" t="s">
        <v>2393</v>
      </c>
      <c r="L2662" s="15" t="s">
        <v>100</v>
      </c>
      <c r="M2662" s="15" t="s">
        <v>14865</v>
      </c>
      <c r="N2662" s="15" t="s">
        <v>14864</v>
      </c>
      <c r="O2662" s="38">
        <v>201199.13</v>
      </c>
      <c r="P2662" s="126" t="s">
        <v>25103</v>
      </c>
      <c r="R2662" s="137">
        <f t="shared" si="41"/>
        <v>2.85</v>
      </c>
    </row>
    <row r="2663" spans="2:18" x14ac:dyDescent="0.35">
      <c r="B2663" s="19">
        <v>45219</v>
      </c>
      <c r="C2663" s="19">
        <v>44876.720879629633</v>
      </c>
      <c r="D2663" s="19">
        <v>45219.195451388892</v>
      </c>
      <c r="E2663" s="16" t="s">
        <v>14688</v>
      </c>
      <c r="F2663" s="37">
        <v>60</v>
      </c>
      <c r="G2663" s="35">
        <v>45224</v>
      </c>
      <c r="H2663" s="35">
        <v>45284</v>
      </c>
      <c r="I2663" s="37">
        <v>4</v>
      </c>
      <c r="J2663" s="37">
        <v>3</v>
      </c>
      <c r="K2663" s="15" t="s">
        <v>2393</v>
      </c>
      <c r="L2663" s="15" t="s">
        <v>100</v>
      </c>
      <c r="M2663" s="15" t="s">
        <v>14949</v>
      </c>
      <c r="N2663" s="15" t="s">
        <v>14948</v>
      </c>
      <c r="O2663" s="37">
        <v>195000</v>
      </c>
      <c r="P2663" s="126" t="s">
        <v>25103</v>
      </c>
      <c r="R2663" s="137">
        <f t="shared" si="41"/>
        <v>2.85</v>
      </c>
    </row>
    <row r="2664" spans="2:18" x14ac:dyDescent="0.35">
      <c r="B2664" s="19">
        <v>45237</v>
      </c>
      <c r="C2664" s="19">
        <v>44876.720879629633</v>
      </c>
      <c r="D2664" s="19">
        <v>45237.52716435185</v>
      </c>
      <c r="E2664" s="16" t="s">
        <v>14688</v>
      </c>
      <c r="F2664" s="37">
        <v>60</v>
      </c>
      <c r="G2664" s="35">
        <v>45224</v>
      </c>
      <c r="H2664" s="35">
        <v>45284</v>
      </c>
      <c r="I2664" s="37">
        <v>5</v>
      </c>
      <c r="J2664" s="37">
        <v>5</v>
      </c>
      <c r="K2664" s="15" t="s">
        <v>2393</v>
      </c>
      <c r="L2664" s="15" t="s">
        <v>100</v>
      </c>
      <c r="M2664" s="15" t="s">
        <v>14892</v>
      </c>
      <c r="N2664" s="15" t="s">
        <v>14888</v>
      </c>
      <c r="O2664" s="37">
        <v>195000</v>
      </c>
      <c r="P2664" s="126" t="s">
        <v>25103</v>
      </c>
      <c r="R2664" s="137">
        <f t="shared" si="41"/>
        <v>2.85</v>
      </c>
    </row>
    <row r="2665" spans="2:18" x14ac:dyDescent="0.35">
      <c r="B2665" s="19">
        <v>45337</v>
      </c>
      <c r="C2665" s="19">
        <v>44876.720879629633</v>
      </c>
      <c r="D2665" s="19">
        <v>45337.384606481479</v>
      </c>
      <c r="E2665" s="16" t="s">
        <v>14688</v>
      </c>
      <c r="F2665" s="37">
        <v>60</v>
      </c>
      <c r="G2665" s="35">
        <v>45224</v>
      </c>
      <c r="H2665" s="35">
        <v>45284</v>
      </c>
      <c r="I2665" s="37">
        <v>5</v>
      </c>
      <c r="J2665" s="37">
        <v>6</v>
      </c>
      <c r="K2665" s="15" t="s">
        <v>2393</v>
      </c>
      <c r="L2665" s="15" t="s">
        <v>100</v>
      </c>
      <c r="M2665" s="15" t="s">
        <v>14687</v>
      </c>
      <c r="N2665" s="15" t="s">
        <v>14684</v>
      </c>
      <c r="O2665" s="37">
        <v>195000</v>
      </c>
      <c r="P2665" s="126" t="s">
        <v>25103</v>
      </c>
      <c r="R2665" s="137">
        <f t="shared" si="41"/>
        <v>3.4499999999999997</v>
      </c>
    </row>
    <row r="2666" spans="2:18" x14ac:dyDescent="0.35">
      <c r="B2666" s="19">
        <v>45219</v>
      </c>
      <c r="C2666" s="19">
        <v>44876.737638888888</v>
      </c>
      <c r="D2666" s="19">
        <v>45219.205011574071</v>
      </c>
      <c r="E2666" s="16" t="s">
        <v>14686</v>
      </c>
      <c r="F2666" s="37">
        <v>60</v>
      </c>
      <c r="G2666" s="35">
        <v>45224</v>
      </c>
      <c r="H2666" s="35">
        <v>45284</v>
      </c>
      <c r="I2666" s="37">
        <v>4</v>
      </c>
      <c r="J2666" s="37">
        <v>3</v>
      </c>
      <c r="K2666" s="15" t="s">
        <v>2393</v>
      </c>
      <c r="L2666" s="15" t="s">
        <v>100</v>
      </c>
      <c r="M2666" s="15" t="s">
        <v>14685</v>
      </c>
      <c r="N2666" s="15" t="s">
        <v>14948</v>
      </c>
      <c r="O2666" s="37">
        <v>195000</v>
      </c>
      <c r="P2666" s="126" t="s">
        <v>25103</v>
      </c>
      <c r="R2666" s="137">
        <f t="shared" si="41"/>
        <v>2.85</v>
      </c>
    </row>
    <row r="2667" spans="2:18" x14ac:dyDescent="0.35">
      <c r="B2667" s="19">
        <v>45237</v>
      </c>
      <c r="C2667" s="19">
        <v>44876.737638888888</v>
      </c>
      <c r="D2667" s="19">
        <v>45237.539687500001</v>
      </c>
      <c r="E2667" s="16" t="s">
        <v>14686</v>
      </c>
      <c r="F2667" s="37">
        <v>60</v>
      </c>
      <c r="G2667" s="35">
        <v>45224</v>
      </c>
      <c r="H2667" s="35">
        <v>45284</v>
      </c>
      <c r="I2667" s="37">
        <v>5</v>
      </c>
      <c r="J2667" s="37">
        <v>5</v>
      </c>
      <c r="K2667" s="15" t="s">
        <v>2393</v>
      </c>
      <c r="L2667" s="15" t="s">
        <v>100</v>
      </c>
      <c r="M2667" s="15" t="s">
        <v>14889</v>
      </c>
      <c r="N2667" s="15" t="s">
        <v>14888</v>
      </c>
      <c r="O2667" s="37">
        <v>195000</v>
      </c>
      <c r="P2667" s="126" t="s">
        <v>25103</v>
      </c>
      <c r="R2667" s="137">
        <f t="shared" si="41"/>
        <v>2.85</v>
      </c>
    </row>
    <row r="2668" spans="2:18" x14ac:dyDescent="0.35">
      <c r="B2668" s="19">
        <v>45337</v>
      </c>
      <c r="C2668" s="19">
        <v>44876.737638888888</v>
      </c>
      <c r="D2668" s="19">
        <v>45337.390648148146</v>
      </c>
      <c r="E2668" s="16" t="s">
        <v>14686</v>
      </c>
      <c r="F2668" s="37">
        <v>60</v>
      </c>
      <c r="G2668" s="35">
        <v>45224</v>
      </c>
      <c r="H2668" s="35">
        <v>45284</v>
      </c>
      <c r="I2668" s="37">
        <v>5</v>
      </c>
      <c r="J2668" s="37">
        <v>6</v>
      </c>
      <c r="K2668" s="15" t="s">
        <v>2393</v>
      </c>
      <c r="L2668" s="15" t="s">
        <v>100</v>
      </c>
      <c r="M2668" s="15" t="s">
        <v>14685</v>
      </c>
      <c r="N2668" s="15" t="s">
        <v>14684</v>
      </c>
      <c r="O2668" s="37">
        <v>195000</v>
      </c>
      <c r="P2668" s="126" t="s">
        <v>25103</v>
      </c>
      <c r="R2668" s="137">
        <f t="shared" si="41"/>
        <v>3.4499999999999997</v>
      </c>
    </row>
    <row r="2669" spans="2:18" x14ac:dyDescent="0.35">
      <c r="B2669" s="19">
        <v>44876</v>
      </c>
      <c r="C2669" s="19">
        <v>44876.744421296295</v>
      </c>
      <c r="D2669" s="19" t="s">
        <v>97</v>
      </c>
      <c r="E2669" s="16" t="s">
        <v>15371</v>
      </c>
      <c r="F2669" s="37">
        <v>60</v>
      </c>
      <c r="G2669" s="35">
        <v>44877</v>
      </c>
      <c r="H2669" s="35">
        <v>44937</v>
      </c>
      <c r="I2669" s="37">
        <v>18</v>
      </c>
      <c r="J2669" s="37">
        <v>9</v>
      </c>
      <c r="K2669" s="15" t="s">
        <v>2405</v>
      </c>
      <c r="L2669" s="15" t="s">
        <v>105</v>
      </c>
      <c r="M2669" s="15" t="s">
        <v>15370</v>
      </c>
      <c r="N2669" s="15" t="s">
        <v>17019</v>
      </c>
      <c r="O2669" s="37">
        <v>24000</v>
      </c>
      <c r="P2669" s="126" t="s">
        <v>25103</v>
      </c>
      <c r="R2669" s="137">
        <f t="shared" si="41"/>
        <v>2.8999999999999995</v>
      </c>
    </row>
    <row r="2670" spans="2:18" x14ac:dyDescent="0.35">
      <c r="B2670" s="19">
        <v>44877</v>
      </c>
      <c r="C2670" s="19">
        <v>44877.431770833333</v>
      </c>
      <c r="D2670" s="19" t="s">
        <v>97</v>
      </c>
      <c r="E2670" s="16" t="s">
        <v>5914</v>
      </c>
      <c r="F2670" s="37">
        <v>60</v>
      </c>
      <c r="G2670" s="35">
        <v>44879</v>
      </c>
      <c r="H2670" s="35">
        <v>44939</v>
      </c>
      <c r="I2670" s="37">
        <v>2</v>
      </c>
      <c r="J2670" s="37">
        <v>2</v>
      </c>
      <c r="K2670" s="15" t="s">
        <v>2400</v>
      </c>
      <c r="L2670" s="15" t="s">
        <v>105</v>
      </c>
      <c r="M2670" s="15" t="s">
        <v>15442</v>
      </c>
      <c r="N2670" s="15" t="s">
        <v>16989</v>
      </c>
      <c r="O2670" s="37">
        <v>205710</v>
      </c>
      <c r="P2670" s="126" t="s">
        <v>25103</v>
      </c>
      <c r="R2670" s="137">
        <f t="shared" si="41"/>
        <v>2.6499999999999995</v>
      </c>
    </row>
    <row r="2671" spans="2:18" x14ac:dyDescent="0.35">
      <c r="B2671" s="19">
        <v>44877</v>
      </c>
      <c r="C2671" s="19">
        <v>44877.499699074076</v>
      </c>
      <c r="D2671" s="19" t="s">
        <v>97</v>
      </c>
      <c r="E2671" s="16" t="s">
        <v>15386</v>
      </c>
      <c r="F2671" s="37">
        <v>60</v>
      </c>
      <c r="G2671" s="35">
        <v>44879</v>
      </c>
      <c r="H2671" s="35">
        <v>44939</v>
      </c>
      <c r="I2671" s="37">
        <v>3</v>
      </c>
      <c r="J2671" s="37">
        <v>1</v>
      </c>
      <c r="K2671" s="15" t="s">
        <v>2405</v>
      </c>
      <c r="L2671" s="15" t="s">
        <v>105</v>
      </c>
      <c r="M2671" s="15" t="s">
        <v>16988</v>
      </c>
      <c r="N2671" s="15" t="s">
        <v>12163</v>
      </c>
      <c r="O2671" s="37">
        <v>33480</v>
      </c>
      <c r="P2671" s="126" t="s">
        <v>25103</v>
      </c>
      <c r="R2671" s="137">
        <f t="shared" si="41"/>
        <v>2.5999999999999996</v>
      </c>
    </row>
    <row r="2672" spans="2:18" x14ac:dyDescent="0.35">
      <c r="B2672" s="19">
        <v>44985</v>
      </c>
      <c r="C2672" s="19">
        <v>44877.499699074076</v>
      </c>
      <c r="D2672" s="19">
        <v>44985.625127314815</v>
      </c>
      <c r="E2672" s="16" t="s">
        <v>15386</v>
      </c>
      <c r="F2672" s="37">
        <v>60</v>
      </c>
      <c r="G2672" s="35">
        <v>44879</v>
      </c>
      <c r="H2672" s="35">
        <v>44939</v>
      </c>
      <c r="I2672" s="37">
        <v>3</v>
      </c>
      <c r="J2672" s="37">
        <v>1</v>
      </c>
      <c r="K2672" s="15" t="s">
        <v>2405</v>
      </c>
      <c r="L2672" s="15" t="s">
        <v>105</v>
      </c>
      <c r="M2672" s="15" t="s">
        <v>15385</v>
      </c>
      <c r="N2672" s="15" t="s">
        <v>12163</v>
      </c>
      <c r="O2672" s="37">
        <v>33480</v>
      </c>
      <c r="P2672" s="126" t="s">
        <v>25103</v>
      </c>
      <c r="R2672" s="137">
        <f t="shared" si="41"/>
        <v>2.5999999999999996</v>
      </c>
    </row>
    <row r="2673" spans="2:18" x14ac:dyDescent="0.35">
      <c r="B2673" s="19">
        <v>44879</v>
      </c>
      <c r="C2673" s="19">
        <v>44879.408877314818</v>
      </c>
      <c r="D2673" s="19" t="s">
        <v>97</v>
      </c>
      <c r="E2673" s="16" t="s">
        <v>16964</v>
      </c>
      <c r="F2673" s="37">
        <v>60</v>
      </c>
      <c r="G2673" s="35">
        <v>44879</v>
      </c>
      <c r="H2673" s="35">
        <v>44939</v>
      </c>
      <c r="I2673" s="37">
        <v>6</v>
      </c>
      <c r="J2673" s="37">
        <v>3</v>
      </c>
      <c r="K2673" s="15" t="s">
        <v>2393</v>
      </c>
      <c r="L2673" s="15" t="s">
        <v>298</v>
      </c>
      <c r="M2673" s="15" t="s">
        <v>16963</v>
      </c>
      <c r="N2673" s="15" t="s">
        <v>23895</v>
      </c>
      <c r="O2673" s="37">
        <v>7500</v>
      </c>
      <c r="P2673" s="126" t="s">
        <v>25103</v>
      </c>
      <c r="R2673" s="137">
        <f t="shared" si="41"/>
        <v>2.15</v>
      </c>
    </row>
    <row r="2674" spans="2:18" x14ac:dyDescent="0.35">
      <c r="B2674" s="19">
        <v>44879</v>
      </c>
      <c r="C2674" s="19">
        <v>44879.422465277778</v>
      </c>
      <c r="D2674" s="19" t="s">
        <v>97</v>
      </c>
      <c r="E2674" s="16" t="s">
        <v>16962</v>
      </c>
      <c r="F2674" s="37">
        <v>60</v>
      </c>
      <c r="G2674" s="35">
        <v>44880</v>
      </c>
      <c r="H2674" s="35">
        <v>44940</v>
      </c>
      <c r="I2674" s="37">
        <v>3</v>
      </c>
      <c r="J2674" s="37">
        <v>3</v>
      </c>
      <c r="K2674" s="15" t="s">
        <v>2405</v>
      </c>
      <c r="L2674" s="15" t="s">
        <v>105</v>
      </c>
      <c r="M2674" s="15" t="s">
        <v>16961</v>
      </c>
      <c r="N2674" s="15" t="s">
        <v>16960</v>
      </c>
      <c r="O2674" s="37">
        <v>35000</v>
      </c>
      <c r="P2674" s="126" t="s">
        <v>25103</v>
      </c>
      <c r="R2674" s="137">
        <f t="shared" si="41"/>
        <v>2.2999999999999998</v>
      </c>
    </row>
    <row r="2675" spans="2:18" x14ac:dyDescent="0.35">
      <c r="B2675" s="19">
        <v>44879</v>
      </c>
      <c r="C2675" s="19">
        <v>44879.540914351855</v>
      </c>
      <c r="D2675" s="19" t="s">
        <v>97</v>
      </c>
      <c r="E2675" s="16" t="s">
        <v>9545</v>
      </c>
      <c r="F2675" s="37">
        <v>60</v>
      </c>
      <c r="G2675" s="35">
        <v>44879</v>
      </c>
      <c r="H2675" s="35">
        <v>44939</v>
      </c>
      <c r="I2675" s="37">
        <v>6</v>
      </c>
      <c r="J2675" s="37">
        <v>2</v>
      </c>
      <c r="K2675" s="15" t="s">
        <v>2393</v>
      </c>
      <c r="L2675" s="15" t="s">
        <v>298</v>
      </c>
      <c r="M2675" s="15" t="s">
        <v>16938</v>
      </c>
      <c r="N2675" s="15" t="s">
        <v>23457</v>
      </c>
      <c r="O2675" s="37">
        <v>7500</v>
      </c>
      <c r="P2675" s="126" t="s">
        <v>25103</v>
      </c>
      <c r="R2675" s="137">
        <f t="shared" si="41"/>
        <v>2.15</v>
      </c>
    </row>
    <row r="2676" spans="2:18" x14ac:dyDescent="0.35">
      <c r="B2676" s="19">
        <v>45170</v>
      </c>
      <c r="C2676" s="19">
        <v>44879.540914351855</v>
      </c>
      <c r="D2676" s="19">
        <v>45170.368449074071</v>
      </c>
      <c r="E2676" s="16" t="s">
        <v>9545</v>
      </c>
      <c r="F2676" s="37">
        <v>60</v>
      </c>
      <c r="G2676" s="35">
        <v>45175</v>
      </c>
      <c r="H2676" s="35">
        <v>45235</v>
      </c>
      <c r="I2676" s="37">
        <v>4</v>
      </c>
      <c r="J2676" s="37">
        <v>1</v>
      </c>
      <c r="K2676" s="15" t="s">
        <v>2393</v>
      </c>
      <c r="L2676" s="15" t="s">
        <v>298</v>
      </c>
      <c r="M2676" s="15" t="s">
        <v>15100</v>
      </c>
      <c r="N2676" s="15" t="s">
        <v>20775</v>
      </c>
      <c r="O2676" s="37">
        <v>7500</v>
      </c>
      <c r="P2676" s="126" t="s">
        <v>25103</v>
      </c>
      <c r="R2676" s="137">
        <f t="shared" si="41"/>
        <v>2.4499999999999997</v>
      </c>
    </row>
    <row r="2677" spans="2:18" x14ac:dyDescent="0.35">
      <c r="B2677" s="19">
        <v>44879</v>
      </c>
      <c r="C2677" s="19">
        <v>44879.620520833334</v>
      </c>
      <c r="D2677" s="19" t="s">
        <v>97</v>
      </c>
      <c r="E2677" s="16" t="s">
        <v>2722</v>
      </c>
      <c r="F2677" s="37">
        <v>60</v>
      </c>
      <c r="G2677" s="35">
        <v>44879</v>
      </c>
      <c r="H2677" s="35">
        <v>44939</v>
      </c>
      <c r="I2677" s="37">
        <v>4</v>
      </c>
      <c r="J2677" s="37">
        <v>5</v>
      </c>
      <c r="K2677" s="15" t="s">
        <v>2405</v>
      </c>
      <c r="L2677" s="15" t="s">
        <v>105</v>
      </c>
      <c r="M2677" s="15" t="s">
        <v>16932</v>
      </c>
      <c r="N2677" s="15" t="s">
        <v>16930</v>
      </c>
      <c r="O2677" s="37">
        <v>100000</v>
      </c>
      <c r="P2677" s="126" t="s">
        <v>25103</v>
      </c>
      <c r="R2677" s="137">
        <f t="shared" si="41"/>
        <v>2.2999999999999998</v>
      </c>
    </row>
    <row r="2678" spans="2:18" x14ac:dyDescent="0.35">
      <c r="B2678" s="19">
        <v>44879</v>
      </c>
      <c r="C2678" s="19">
        <v>44879.625081018516</v>
      </c>
      <c r="D2678" s="19" t="s">
        <v>97</v>
      </c>
      <c r="E2678" s="16" t="s">
        <v>2722</v>
      </c>
      <c r="F2678" s="37">
        <v>60</v>
      </c>
      <c r="G2678" s="35">
        <v>44879</v>
      </c>
      <c r="H2678" s="35">
        <v>44939</v>
      </c>
      <c r="I2678" s="37">
        <v>4</v>
      </c>
      <c r="J2678" s="37">
        <v>5</v>
      </c>
      <c r="K2678" s="15" t="s">
        <v>2405</v>
      </c>
      <c r="L2678" s="15" t="s">
        <v>105</v>
      </c>
      <c r="M2678" s="15" t="s">
        <v>16931</v>
      </c>
      <c r="N2678" s="15" t="s">
        <v>16930</v>
      </c>
      <c r="O2678" s="37">
        <v>100000</v>
      </c>
      <c r="P2678" s="126" t="s">
        <v>25103</v>
      </c>
      <c r="R2678" s="137">
        <f t="shared" si="41"/>
        <v>2.2999999999999998</v>
      </c>
    </row>
    <row r="2679" spans="2:18" x14ac:dyDescent="0.35">
      <c r="B2679" s="19">
        <v>45217</v>
      </c>
      <c r="C2679" s="19">
        <v>44879.717974537038</v>
      </c>
      <c r="D2679" s="19">
        <v>45217.254733796297</v>
      </c>
      <c r="E2679" s="16" t="s">
        <v>14964</v>
      </c>
      <c r="F2679" s="37">
        <v>60</v>
      </c>
      <c r="G2679" s="35">
        <v>45218</v>
      </c>
      <c r="H2679" s="35">
        <v>45278</v>
      </c>
      <c r="I2679" s="37">
        <v>4</v>
      </c>
      <c r="J2679" s="37">
        <v>7</v>
      </c>
      <c r="K2679" s="15" t="s">
        <v>2393</v>
      </c>
      <c r="L2679" s="15" t="s">
        <v>205</v>
      </c>
      <c r="M2679" s="15" t="s">
        <v>14963</v>
      </c>
      <c r="N2679" s="15" t="s">
        <v>14962</v>
      </c>
      <c r="O2679" s="37">
        <v>660000</v>
      </c>
      <c r="P2679" s="126" t="s">
        <v>25103</v>
      </c>
      <c r="R2679" s="137">
        <f t="shared" si="41"/>
        <v>2.5499999999999998</v>
      </c>
    </row>
    <row r="2680" spans="2:18" x14ac:dyDescent="0.35">
      <c r="B2680" s="19">
        <v>44879</v>
      </c>
      <c r="C2680" s="19">
        <v>44879.916886574072</v>
      </c>
      <c r="D2680" s="19" t="s">
        <v>97</v>
      </c>
      <c r="E2680" s="16" t="s">
        <v>16904</v>
      </c>
      <c r="F2680" s="37">
        <v>60</v>
      </c>
      <c r="G2680" s="35">
        <v>44880</v>
      </c>
      <c r="H2680" s="35">
        <v>44940</v>
      </c>
      <c r="I2680" s="37">
        <v>4</v>
      </c>
      <c r="J2680" s="37">
        <v>4</v>
      </c>
      <c r="K2680" s="15" t="s">
        <v>2405</v>
      </c>
      <c r="L2680" s="15" t="s">
        <v>105</v>
      </c>
      <c r="M2680" s="15" t="s">
        <v>16903</v>
      </c>
      <c r="N2680" s="15" t="s">
        <v>16902</v>
      </c>
      <c r="O2680" s="37">
        <v>40000</v>
      </c>
      <c r="P2680" s="126" t="s">
        <v>25103</v>
      </c>
      <c r="R2680" s="137">
        <f t="shared" si="41"/>
        <v>2.2999999999999998</v>
      </c>
    </row>
    <row r="2681" spans="2:18" x14ac:dyDescent="0.35">
      <c r="B2681" s="19">
        <v>44880</v>
      </c>
      <c r="C2681" s="19">
        <v>44880.363923611112</v>
      </c>
      <c r="D2681" s="19" t="s">
        <v>97</v>
      </c>
      <c r="E2681" s="16" t="s">
        <v>16896</v>
      </c>
      <c r="F2681" s="37">
        <v>60</v>
      </c>
      <c r="G2681" s="35">
        <v>44881</v>
      </c>
      <c r="H2681" s="35">
        <v>44941</v>
      </c>
      <c r="I2681" s="37">
        <v>5</v>
      </c>
      <c r="J2681" s="37">
        <v>2</v>
      </c>
      <c r="K2681" s="15" t="s">
        <v>2405</v>
      </c>
      <c r="L2681" s="15" t="s">
        <v>105</v>
      </c>
      <c r="M2681" s="15" t="s">
        <v>16895</v>
      </c>
      <c r="N2681" s="15" t="s">
        <v>16894</v>
      </c>
      <c r="O2681" s="37">
        <v>55000</v>
      </c>
      <c r="P2681" s="126" t="s">
        <v>25103</v>
      </c>
      <c r="R2681" s="137">
        <f t="shared" si="41"/>
        <v>2.2999999999999998</v>
      </c>
    </row>
    <row r="2682" spans="2:18" x14ac:dyDescent="0.35">
      <c r="B2682" s="19">
        <v>44880</v>
      </c>
      <c r="C2682" s="19">
        <v>44880.66479166667</v>
      </c>
      <c r="D2682" s="19" t="s">
        <v>97</v>
      </c>
      <c r="E2682" s="16" t="s">
        <v>6462</v>
      </c>
      <c r="F2682" s="37">
        <v>60</v>
      </c>
      <c r="G2682" s="35">
        <v>44874</v>
      </c>
      <c r="H2682" s="35">
        <v>44934</v>
      </c>
      <c r="I2682" s="37">
        <v>6</v>
      </c>
      <c r="J2682" s="37">
        <v>4</v>
      </c>
      <c r="K2682" s="15" t="s">
        <v>2405</v>
      </c>
      <c r="L2682" s="15" t="s">
        <v>105</v>
      </c>
      <c r="M2682" s="15" t="s">
        <v>6463</v>
      </c>
      <c r="N2682" s="15" t="s">
        <v>16846</v>
      </c>
      <c r="O2682" s="37">
        <v>120000</v>
      </c>
      <c r="P2682" s="126" t="s">
        <v>25103</v>
      </c>
      <c r="R2682" s="137">
        <f t="shared" si="41"/>
        <v>2.2999999999999998</v>
      </c>
    </row>
    <row r="2683" spans="2:18" x14ac:dyDescent="0.35">
      <c r="B2683" s="19">
        <v>44881</v>
      </c>
      <c r="C2683" s="19">
        <v>44881.329351851855</v>
      </c>
      <c r="D2683" s="19" t="s">
        <v>97</v>
      </c>
      <c r="E2683" s="16" t="s">
        <v>9832</v>
      </c>
      <c r="F2683" s="37">
        <v>60</v>
      </c>
      <c r="G2683" s="35">
        <v>44767</v>
      </c>
      <c r="H2683" s="35">
        <v>44827</v>
      </c>
      <c r="I2683" s="37">
        <v>8</v>
      </c>
      <c r="J2683" s="37">
        <v>3</v>
      </c>
      <c r="K2683" s="15" t="s">
        <v>2405</v>
      </c>
      <c r="L2683" s="15" t="s">
        <v>105</v>
      </c>
      <c r="M2683" s="15" t="s">
        <v>16810</v>
      </c>
      <c r="N2683" s="15" t="s">
        <v>16809</v>
      </c>
      <c r="O2683" s="37">
        <v>35000</v>
      </c>
      <c r="P2683" s="126" t="s">
        <v>25103</v>
      </c>
      <c r="R2683" s="137">
        <f t="shared" si="41"/>
        <v>2.2999999999999998</v>
      </c>
    </row>
    <row r="2684" spans="2:18" x14ac:dyDescent="0.35">
      <c r="B2684" s="19">
        <v>44881</v>
      </c>
      <c r="C2684" s="19">
        <v>44881.444733796299</v>
      </c>
      <c r="D2684" s="19" t="s">
        <v>97</v>
      </c>
      <c r="E2684" s="16" t="s">
        <v>10573</v>
      </c>
      <c r="F2684" s="37">
        <v>60</v>
      </c>
      <c r="G2684" s="35">
        <v>44879</v>
      </c>
      <c r="H2684" s="35">
        <v>44939</v>
      </c>
      <c r="I2684" s="37">
        <v>6</v>
      </c>
      <c r="J2684" s="37">
        <v>1</v>
      </c>
      <c r="K2684" s="15" t="s">
        <v>2393</v>
      </c>
      <c r="L2684" s="15" t="s">
        <v>205</v>
      </c>
      <c r="M2684" s="15" t="s">
        <v>16805</v>
      </c>
      <c r="N2684" s="15" t="s">
        <v>16804</v>
      </c>
      <c r="O2684" s="38">
        <v>655159.6</v>
      </c>
      <c r="P2684" s="126" t="s">
        <v>25103</v>
      </c>
      <c r="R2684" s="137">
        <f t="shared" si="41"/>
        <v>2.25</v>
      </c>
    </row>
    <row r="2685" spans="2:18" x14ac:dyDescent="0.35">
      <c r="B2685" s="19">
        <v>45205</v>
      </c>
      <c r="C2685" s="19">
        <v>44881.493819444448</v>
      </c>
      <c r="D2685" s="19">
        <v>45205.423078703701</v>
      </c>
      <c r="E2685" s="16" t="s">
        <v>15011</v>
      </c>
      <c r="F2685" s="37">
        <v>60</v>
      </c>
      <c r="G2685" s="35">
        <v>44886</v>
      </c>
      <c r="H2685" s="35">
        <v>44946</v>
      </c>
      <c r="I2685" s="37">
        <v>5</v>
      </c>
      <c r="J2685" s="37">
        <v>7</v>
      </c>
      <c r="K2685" s="15" t="s">
        <v>2393</v>
      </c>
      <c r="L2685" s="15" t="s">
        <v>105</v>
      </c>
      <c r="M2685" s="15" t="s">
        <v>15010</v>
      </c>
      <c r="N2685" s="15" t="s">
        <v>24695</v>
      </c>
      <c r="O2685" s="37">
        <v>11901906</v>
      </c>
      <c r="P2685" s="126" t="s">
        <v>25103</v>
      </c>
      <c r="R2685" s="137">
        <f t="shared" si="41"/>
        <v>3.0999999999999996</v>
      </c>
    </row>
    <row r="2686" spans="2:18" x14ac:dyDescent="0.35">
      <c r="B2686" s="19">
        <v>44881</v>
      </c>
      <c r="C2686" s="19">
        <v>44881.577060185184</v>
      </c>
      <c r="D2686" s="19" t="s">
        <v>97</v>
      </c>
      <c r="E2686" s="16" t="s">
        <v>16779</v>
      </c>
      <c r="F2686" s="37">
        <v>60</v>
      </c>
      <c r="G2686" s="35">
        <v>44886</v>
      </c>
      <c r="H2686" s="35">
        <v>44946</v>
      </c>
      <c r="I2686" s="37">
        <v>5</v>
      </c>
      <c r="J2686" s="37">
        <v>4</v>
      </c>
      <c r="K2686" s="15" t="s">
        <v>2405</v>
      </c>
      <c r="L2686" s="15" t="s">
        <v>100</v>
      </c>
      <c r="M2686" s="15" t="s">
        <v>16778</v>
      </c>
      <c r="N2686" s="15" t="s">
        <v>16777</v>
      </c>
      <c r="O2686" s="37">
        <v>220000</v>
      </c>
      <c r="P2686" s="126" t="s">
        <v>25103</v>
      </c>
      <c r="R2686" s="137">
        <f t="shared" si="41"/>
        <v>2.85</v>
      </c>
    </row>
    <row r="2687" spans="2:18" x14ac:dyDescent="0.35">
      <c r="B2687" s="19">
        <v>44881</v>
      </c>
      <c r="C2687" s="19">
        <v>44881.598807870374</v>
      </c>
      <c r="D2687" s="19" t="s">
        <v>97</v>
      </c>
      <c r="E2687" s="16" t="s">
        <v>15310</v>
      </c>
      <c r="F2687" s="37">
        <v>60</v>
      </c>
      <c r="G2687" s="35">
        <v>44883</v>
      </c>
      <c r="H2687" s="35">
        <v>44943</v>
      </c>
      <c r="I2687" s="37">
        <v>3</v>
      </c>
      <c r="J2687" s="37">
        <v>2</v>
      </c>
      <c r="K2687" s="15" t="s">
        <v>2405</v>
      </c>
      <c r="L2687" s="15" t="s">
        <v>105</v>
      </c>
      <c r="M2687" s="15" t="s">
        <v>16773</v>
      </c>
      <c r="N2687" s="15" t="s">
        <v>16772</v>
      </c>
      <c r="O2687" s="37">
        <v>50000</v>
      </c>
      <c r="P2687" s="126" t="s">
        <v>25103</v>
      </c>
      <c r="R2687" s="137">
        <f t="shared" si="41"/>
        <v>2.2999999999999998</v>
      </c>
    </row>
    <row r="2688" spans="2:18" x14ac:dyDescent="0.35">
      <c r="B2688" s="19">
        <v>44881</v>
      </c>
      <c r="C2688" s="19">
        <v>44881.607847222222</v>
      </c>
      <c r="D2688" s="19" t="s">
        <v>97</v>
      </c>
      <c r="E2688" s="16" t="s">
        <v>16768</v>
      </c>
      <c r="F2688" s="37">
        <v>60</v>
      </c>
      <c r="G2688" s="35">
        <v>44886</v>
      </c>
      <c r="H2688" s="35">
        <v>44946</v>
      </c>
      <c r="I2688" s="37">
        <v>4</v>
      </c>
      <c r="J2688" s="37">
        <v>4</v>
      </c>
      <c r="K2688" s="15" t="s">
        <v>2405</v>
      </c>
      <c r="L2688" s="15" t="s">
        <v>105</v>
      </c>
      <c r="M2688" s="15" t="s">
        <v>16767</v>
      </c>
      <c r="N2688" s="15" t="s">
        <v>16766</v>
      </c>
      <c r="O2688" s="37">
        <v>50</v>
      </c>
      <c r="P2688" s="126" t="s">
        <v>25103</v>
      </c>
      <c r="R2688" s="137">
        <f t="shared" si="41"/>
        <v>2.2999999999999998</v>
      </c>
    </row>
    <row r="2689" spans="2:18" x14ac:dyDescent="0.35">
      <c r="B2689" s="19">
        <v>45230</v>
      </c>
      <c r="C2689" s="19">
        <v>44881.712731481479</v>
      </c>
      <c r="D2689" s="19">
        <v>45230.518194444441</v>
      </c>
      <c r="E2689" s="16" t="s">
        <v>14916</v>
      </c>
      <c r="F2689" s="37">
        <v>60</v>
      </c>
      <c r="G2689" s="35">
        <v>45230</v>
      </c>
      <c r="H2689" s="35">
        <v>45290</v>
      </c>
      <c r="I2689" s="37">
        <v>3</v>
      </c>
      <c r="J2689" s="37">
        <v>6</v>
      </c>
      <c r="K2689" s="15" t="s">
        <v>2405</v>
      </c>
      <c r="L2689" s="15" t="s">
        <v>105</v>
      </c>
      <c r="M2689" s="15" t="s">
        <v>14915</v>
      </c>
      <c r="N2689" s="15" t="s">
        <v>14914</v>
      </c>
      <c r="O2689" s="37">
        <v>120000</v>
      </c>
      <c r="P2689" s="126" t="s">
        <v>25103</v>
      </c>
      <c r="R2689" s="137">
        <f t="shared" si="41"/>
        <v>2.8999999999999995</v>
      </c>
    </row>
    <row r="2690" spans="2:18" x14ac:dyDescent="0.35">
      <c r="B2690" s="19">
        <v>44881</v>
      </c>
      <c r="C2690" s="19">
        <v>44881.727476851855</v>
      </c>
      <c r="D2690" s="19" t="s">
        <v>97</v>
      </c>
      <c r="E2690" s="16" t="s">
        <v>16747</v>
      </c>
      <c r="F2690" s="37">
        <v>60</v>
      </c>
      <c r="G2690" s="35">
        <v>44882</v>
      </c>
      <c r="H2690" s="35">
        <v>44942</v>
      </c>
      <c r="I2690" s="37">
        <v>2</v>
      </c>
      <c r="J2690" s="37">
        <v>1</v>
      </c>
      <c r="K2690" s="15" t="s">
        <v>2405</v>
      </c>
      <c r="L2690" s="15" t="s">
        <v>105</v>
      </c>
      <c r="M2690" s="15" t="s">
        <v>16746</v>
      </c>
      <c r="N2690" s="15" t="s">
        <v>8146</v>
      </c>
      <c r="O2690" s="37">
        <v>110000</v>
      </c>
      <c r="P2690" s="126" t="s">
        <v>25103</v>
      </c>
      <c r="R2690" s="137">
        <f t="shared" si="41"/>
        <v>2.5999999999999996</v>
      </c>
    </row>
    <row r="2691" spans="2:18" x14ac:dyDescent="0.35">
      <c r="B2691" s="19">
        <v>44881</v>
      </c>
      <c r="C2691" s="19">
        <v>44881.777604166666</v>
      </c>
      <c r="D2691" s="19" t="s">
        <v>97</v>
      </c>
      <c r="E2691" s="16" t="s">
        <v>16743</v>
      </c>
      <c r="F2691" s="37">
        <v>60</v>
      </c>
      <c r="G2691" s="35">
        <v>44883</v>
      </c>
      <c r="H2691" s="35">
        <v>44943</v>
      </c>
      <c r="I2691" s="37">
        <v>2</v>
      </c>
      <c r="J2691" s="37">
        <v>1</v>
      </c>
      <c r="K2691" s="15" t="s">
        <v>2405</v>
      </c>
      <c r="L2691" s="15" t="s">
        <v>105</v>
      </c>
      <c r="M2691" s="15" t="s">
        <v>16742</v>
      </c>
      <c r="N2691" s="15" t="s">
        <v>8045</v>
      </c>
      <c r="O2691" s="37">
        <v>40000</v>
      </c>
      <c r="P2691" s="126" t="s">
        <v>25103</v>
      </c>
      <c r="R2691" s="137">
        <f t="shared" si="41"/>
        <v>2.5999999999999996</v>
      </c>
    </row>
    <row r="2692" spans="2:18" x14ac:dyDescent="0.35">
      <c r="B2692" s="19">
        <v>44882</v>
      </c>
      <c r="C2692" s="19">
        <v>44882.596273148149</v>
      </c>
      <c r="D2692" s="19" t="s">
        <v>97</v>
      </c>
      <c r="E2692" s="16" t="s">
        <v>16716</v>
      </c>
      <c r="F2692" s="37">
        <v>60</v>
      </c>
      <c r="G2692" s="35">
        <v>44886</v>
      </c>
      <c r="H2692" s="35">
        <v>44946</v>
      </c>
      <c r="I2692" s="37">
        <v>4</v>
      </c>
      <c r="J2692" s="37">
        <v>2</v>
      </c>
      <c r="K2692" s="15" t="s">
        <v>2405</v>
      </c>
      <c r="L2692" s="15" t="s">
        <v>105</v>
      </c>
      <c r="M2692" s="15" t="s">
        <v>16715</v>
      </c>
      <c r="N2692" s="15" t="s">
        <v>16714</v>
      </c>
      <c r="O2692" s="38">
        <v>33211.949999999997</v>
      </c>
      <c r="P2692" s="126" t="s">
        <v>25103</v>
      </c>
      <c r="R2692" s="137">
        <f t="shared" ref="R2692:R2755" si="42">0.3*IF(F2692&lt;=30, 2, IF(AND(F2692&gt;=31, F2692&lt;=90), 3, IF(AND(F2692&gt;=91, F2692&lt;=180), 4, IF(AND(F2692&gt;=181, F2692&lt;=364), 1, 2)))) + 0.3*IF(J2692=1, 3, IF(AND(J2692&gt;=2, J2692&lt;=5), 2, IF(AND(J2692&gt;=6, J2692&lt;=10), 4, 2))) + 0.2*IF(O2692&lt;=150000, 2, IF(AND(O2692&gt;=150001, O2692&lt;=500000), 4, IF(AND(O2692&gt;=500001, O2692&lt;=1000000), 1, 3)))+ 0.15*IF(NOT(ISERROR(SEARCH("fognat",L2692))), 4, IF(NOT(ISERROR(SEARCH("compres",L2692))), 2, IF(NOT(ISERROR(SEARCH("facciat",L2692))), 3, IF(NOT(ISERROR(SEARCH("estaur",L2692))), 4, 1)))) + 0.05*IF(NOT(ISERROR(SEARCH("anutenz",K2692))), 3, IF(NOT(ISERROR(SEARCH("uova",K2692))), 4, IF(NOT(ISERROR(SEARCH("rivat",K2692))), 2, IF(NOT(ISERROR(SEARCH("ubblic",K2692))), 1, 1))))</f>
        <v>2.2999999999999998</v>
      </c>
    </row>
    <row r="2693" spans="2:18" x14ac:dyDescent="0.35">
      <c r="B2693" s="19">
        <v>44882</v>
      </c>
      <c r="C2693" s="19">
        <v>44882.705949074072</v>
      </c>
      <c r="D2693" s="19" t="s">
        <v>97</v>
      </c>
      <c r="E2693" s="16" t="s">
        <v>16686</v>
      </c>
      <c r="F2693" s="37">
        <v>60</v>
      </c>
      <c r="G2693" s="35">
        <v>44887</v>
      </c>
      <c r="H2693" s="35">
        <v>44947</v>
      </c>
      <c r="I2693" s="37">
        <v>10</v>
      </c>
      <c r="J2693" s="37">
        <v>3</v>
      </c>
      <c r="K2693" s="15" t="s">
        <v>2393</v>
      </c>
      <c r="L2693" s="15" t="s">
        <v>129</v>
      </c>
      <c r="M2693" s="15" t="s">
        <v>16685</v>
      </c>
      <c r="N2693" s="15" t="s">
        <v>16684</v>
      </c>
      <c r="O2693" s="37">
        <v>400000</v>
      </c>
      <c r="P2693" s="126" t="s">
        <v>25103</v>
      </c>
      <c r="R2693" s="137">
        <f t="shared" si="42"/>
        <v>3</v>
      </c>
    </row>
    <row r="2694" spans="2:18" x14ac:dyDescent="0.35">
      <c r="B2694" s="19">
        <v>45197</v>
      </c>
      <c r="C2694" s="19">
        <v>44883.490995370368</v>
      </c>
      <c r="D2694" s="19">
        <v>45197.203483796293</v>
      </c>
      <c r="E2694" s="16" t="s">
        <v>15026</v>
      </c>
      <c r="F2694" s="37">
        <v>60</v>
      </c>
      <c r="G2694" s="35">
        <v>45198</v>
      </c>
      <c r="H2694" s="35">
        <v>45258</v>
      </c>
      <c r="I2694" s="37">
        <v>8</v>
      </c>
      <c r="J2694" s="37">
        <v>3</v>
      </c>
      <c r="K2694" s="15" t="s">
        <v>2405</v>
      </c>
      <c r="L2694" s="15" t="s">
        <v>105</v>
      </c>
      <c r="M2694" s="15" t="s">
        <v>15025</v>
      </c>
      <c r="N2694" s="15" t="s">
        <v>24674</v>
      </c>
      <c r="O2694" s="37">
        <v>600000</v>
      </c>
      <c r="P2694" s="126" t="s">
        <v>25103</v>
      </c>
      <c r="R2694" s="137">
        <f t="shared" si="42"/>
        <v>2.1</v>
      </c>
    </row>
    <row r="2695" spans="2:18" x14ac:dyDescent="0.35">
      <c r="B2695" s="19">
        <v>44883</v>
      </c>
      <c r="C2695" s="19">
        <v>44883.574050925927</v>
      </c>
      <c r="D2695" s="19" t="s">
        <v>97</v>
      </c>
      <c r="E2695" s="16" t="s">
        <v>16635</v>
      </c>
      <c r="F2695" s="37">
        <v>60</v>
      </c>
      <c r="G2695" s="35">
        <v>44886</v>
      </c>
      <c r="H2695" s="35">
        <v>44946</v>
      </c>
      <c r="I2695" s="37">
        <v>10</v>
      </c>
      <c r="J2695" s="37">
        <v>4</v>
      </c>
      <c r="K2695" s="15" t="s">
        <v>2393</v>
      </c>
      <c r="L2695" s="15" t="s">
        <v>129</v>
      </c>
      <c r="M2695" s="15" t="s">
        <v>16634</v>
      </c>
      <c r="N2695" s="15" t="s">
        <v>6148</v>
      </c>
      <c r="O2695" s="37">
        <v>18000</v>
      </c>
      <c r="P2695" s="126" t="s">
        <v>25103</v>
      </c>
      <c r="R2695" s="137">
        <f t="shared" si="42"/>
        <v>2.6</v>
      </c>
    </row>
    <row r="2696" spans="2:18" x14ac:dyDescent="0.35">
      <c r="B2696" s="19">
        <v>44883</v>
      </c>
      <c r="C2696" s="19">
        <v>44883.702372685184</v>
      </c>
      <c r="D2696" s="19" t="s">
        <v>97</v>
      </c>
      <c r="E2696" s="16" t="s">
        <v>16606</v>
      </c>
      <c r="F2696" s="37">
        <v>60</v>
      </c>
      <c r="G2696" s="35">
        <v>44886</v>
      </c>
      <c r="H2696" s="35">
        <v>44946</v>
      </c>
      <c r="I2696" s="37">
        <v>3</v>
      </c>
      <c r="J2696" s="37">
        <v>1</v>
      </c>
      <c r="K2696" s="15" t="s">
        <v>2405</v>
      </c>
      <c r="L2696" s="15" t="s">
        <v>205</v>
      </c>
      <c r="M2696" s="15" t="s">
        <v>16605</v>
      </c>
      <c r="N2696" s="15" t="s">
        <v>16604</v>
      </c>
      <c r="O2696" s="37">
        <v>70000</v>
      </c>
      <c r="P2696" s="126" t="s">
        <v>25103</v>
      </c>
      <c r="R2696" s="137">
        <f t="shared" si="42"/>
        <v>2.4499999999999997</v>
      </c>
    </row>
    <row r="2697" spans="2:18" x14ac:dyDescent="0.35">
      <c r="B2697" s="19">
        <v>44883</v>
      </c>
      <c r="C2697" s="19">
        <v>44883.773310185185</v>
      </c>
      <c r="D2697" s="19" t="s">
        <v>97</v>
      </c>
      <c r="E2697" s="16" t="s">
        <v>1162</v>
      </c>
      <c r="F2697" s="37">
        <v>60</v>
      </c>
      <c r="G2697" s="35">
        <v>44886</v>
      </c>
      <c r="H2697" s="35">
        <v>44946</v>
      </c>
      <c r="I2697" s="37">
        <v>3</v>
      </c>
      <c r="J2697" s="37">
        <v>2</v>
      </c>
      <c r="K2697" s="15" t="s">
        <v>2405</v>
      </c>
      <c r="L2697" s="15" t="s">
        <v>105</v>
      </c>
      <c r="M2697" s="15" t="s">
        <v>16594</v>
      </c>
      <c r="N2697" s="15" t="s">
        <v>16593</v>
      </c>
      <c r="O2697" s="37">
        <v>40000</v>
      </c>
      <c r="P2697" s="126" t="s">
        <v>25103</v>
      </c>
      <c r="R2697" s="137">
        <f t="shared" si="42"/>
        <v>2.2999999999999998</v>
      </c>
    </row>
    <row r="2698" spans="2:18" x14ac:dyDescent="0.35">
      <c r="B2698" s="19">
        <v>44886</v>
      </c>
      <c r="C2698" s="19">
        <v>44886.464675925927</v>
      </c>
      <c r="D2698" s="19" t="s">
        <v>97</v>
      </c>
      <c r="E2698" s="16" t="s">
        <v>16546</v>
      </c>
      <c r="F2698" s="37">
        <v>60</v>
      </c>
      <c r="G2698" s="35">
        <v>44887</v>
      </c>
      <c r="H2698" s="35">
        <v>44947</v>
      </c>
      <c r="I2698" s="37">
        <v>3</v>
      </c>
      <c r="J2698" s="37">
        <v>1</v>
      </c>
      <c r="K2698" s="15" t="s">
        <v>2405</v>
      </c>
      <c r="L2698" s="15" t="s">
        <v>105</v>
      </c>
      <c r="M2698" s="15" t="s">
        <v>16545</v>
      </c>
      <c r="N2698" s="15" t="s">
        <v>12604</v>
      </c>
      <c r="O2698" s="37">
        <v>37500</v>
      </c>
      <c r="P2698" s="126" t="s">
        <v>25103</v>
      </c>
      <c r="R2698" s="137">
        <f t="shared" si="42"/>
        <v>2.5999999999999996</v>
      </c>
    </row>
    <row r="2699" spans="2:18" x14ac:dyDescent="0.35">
      <c r="B2699" s="19">
        <v>44886</v>
      </c>
      <c r="C2699" s="19">
        <v>44886.479421296295</v>
      </c>
      <c r="D2699" s="19" t="s">
        <v>97</v>
      </c>
      <c r="E2699" s="16" t="s">
        <v>15502</v>
      </c>
      <c r="F2699" s="37">
        <v>60</v>
      </c>
      <c r="G2699" s="35">
        <v>44887</v>
      </c>
      <c r="H2699" s="35">
        <v>44947</v>
      </c>
      <c r="I2699" s="37">
        <v>6</v>
      </c>
      <c r="J2699" s="37">
        <v>3</v>
      </c>
      <c r="K2699" s="15" t="s">
        <v>2393</v>
      </c>
      <c r="L2699" s="15" t="s">
        <v>298</v>
      </c>
      <c r="M2699" s="15" t="s">
        <v>16543</v>
      </c>
      <c r="N2699" s="15" t="s">
        <v>23937</v>
      </c>
      <c r="O2699" s="37">
        <v>7500</v>
      </c>
      <c r="P2699" s="126" t="s">
        <v>25103</v>
      </c>
      <c r="R2699" s="137">
        <f t="shared" si="42"/>
        <v>2.15</v>
      </c>
    </row>
    <row r="2700" spans="2:18" x14ac:dyDescent="0.35">
      <c r="B2700" s="19">
        <v>44924</v>
      </c>
      <c r="C2700" s="19">
        <v>44886.479421296295</v>
      </c>
      <c r="D2700" s="19">
        <v>44924.4059837963</v>
      </c>
      <c r="E2700" s="16" t="s">
        <v>15502</v>
      </c>
      <c r="F2700" s="37">
        <v>60</v>
      </c>
      <c r="G2700" s="35">
        <v>44928</v>
      </c>
      <c r="H2700" s="35">
        <v>44988</v>
      </c>
      <c r="I2700" s="37">
        <v>6</v>
      </c>
      <c r="J2700" s="37">
        <v>4</v>
      </c>
      <c r="K2700" s="15" t="s">
        <v>2393</v>
      </c>
      <c r="L2700" s="15" t="s">
        <v>298</v>
      </c>
      <c r="M2700" s="15" t="s">
        <v>15501</v>
      </c>
      <c r="N2700" s="15" t="s">
        <v>24141</v>
      </c>
      <c r="O2700" s="37">
        <v>7500</v>
      </c>
      <c r="P2700" s="126" t="s">
        <v>25103</v>
      </c>
      <c r="R2700" s="137">
        <f t="shared" si="42"/>
        <v>2.15</v>
      </c>
    </row>
    <row r="2701" spans="2:18" x14ac:dyDescent="0.35">
      <c r="B2701" s="19">
        <v>44886</v>
      </c>
      <c r="C2701" s="19">
        <v>44886.69</v>
      </c>
      <c r="D2701" s="19" t="s">
        <v>97</v>
      </c>
      <c r="E2701" s="16" t="s">
        <v>16495</v>
      </c>
      <c r="F2701" s="37">
        <v>60</v>
      </c>
      <c r="G2701" s="35">
        <v>44886</v>
      </c>
      <c r="H2701" s="35">
        <v>44946</v>
      </c>
      <c r="I2701" s="37">
        <v>10</v>
      </c>
      <c r="J2701" s="37">
        <v>6</v>
      </c>
      <c r="K2701" s="15" t="s">
        <v>2393</v>
      </c>
      <c r="L2701" s="15" t="s">
        <v>129</v>
      </c>
      <c r="M2701" s="15" t="s">
        <v>16494</v>
      </c>
      <c r="N2701" s="15" t="s">
        <v>16493</v>
      </c>
      <c r="O2701" s="37">
        <v>11000</v>
      </c>
      <c r="P2701" s="126" t="s">
        <v>25103</v>
      </c>
      <c r="R2701" s="137">
        <f t="shared" si="42"/>
        <v>3.1999999999999997</v>
      </c>
    </row>
    <row r="2702" spans="2:18" x14ac:dyDescent="0.35">
      <c r="B2702" s="19">
        <v>44886</v>
      </c>
      <c r="C2702" s="19">
        <v>44886.701585648145</v>
      </c>
      <c r="D2702" s="19" t="s">
        <v>97</v>
      </c>
      <c r="E2702" s="16" t="s">
        <v>16487</v>
      </c>
      <c r="F2702" s="37">
        <v>60</v>
      </c>
      <c r="G2702" s="35">
        <v>44889</v>
      </c>
      <c r="H2702" s="35">
        <v>44949</v>
      </c>
      <c r="I2702" s="37">
        <v>3</v>
      </c>
      <c r="J2702" s="37">
        <v>1</v>
      </c>
      <c r="K2702" s="15" t="s">
        <v>2405</v>
      </c>
      <c r="L2702" s="15" t="s">
        <v>105</v>
      </c>
      <c r="M2702" s="15" t="s">
        <v>16486</v>
      </c>
      <c r="N2702" s="15" t="s">
        <v>16485</v>
      </c>
      <c r="O2702" s="37">
        <v>180000</v>
      </c>
      <c r="P2702" s="126" t="s">
        <v>25103</v>
      </c>
      <c r="R2702" s="137">
        <f t="shared" si="42"/>
        <v>2.9999999999999996</v>
      </c>
    </row>
    <row r="2703" spans="2:18" x14ac:dyDescent="0.35">
      <c r="B2703" s="19">
        <v>44887</v>
      </c>
      <c r="C2703" s="19">
        <v>44887.508611111109</v>
      </c>
      <c r="D2703" s="19" t="s">
        <v>97</v>
      </c>
      <c r="E2703" s="16" t="s">
        <v>14801</v>
      </c>
      <c r="F2703" s="37">
        <v>60</v>
      </c>
      <c r="G2703" s="35">
        <v>44888</v>
      </c>
      <c r="H2703" s="35">
        <v>44948</v>
      </c>
      <c r="I2703" s="37">
        <v>4</v>
      </c>
      <c r="J2703" s="37">
        <v>2</v>
      </c>
      <c r="K2703" s="15" t="s">
        <v>2393</v>
      </c>
      <c r="L2703" s="15" t="s">
        <v>105</v>
      </c>
      <c r="M2703" s="15" t="s">
        <v>16395</v>
      </c>
      <c r="N2703" s="15" t="s">
        <v>5733</v>
      </c>
      <c r="O2703" s="37">
        <v>185000</v>
      </c>
      <c r="P2703" s="126" t="s">
        <v>25103</v>
      </c>
      <c r="R2703" s="137">
        <f t="shared" si="42"/>
        <v>2.6999999999999997</v>
      </c>
    </row>
    <row r="2704" spans="2:18" x14ac:dyDescent="0.35">
      <c r="B2704" s="19">
        <v>44887</v>
      </c>
      <c r="C2704" s="19">
        <v>44887.628645833334</v>
      </c>
      <c r="D2704" s="19" t="s">
        <v>97</v>
      </c>
      <c r="E2704" s="16" t="s">
        <v>16371</v>
      </c>
      <c r="F2704" s="37">
        <v>60</v>
      </c>
      <c r="G2704" s="35">
        <v>44888</v>
      </c>
      <c r="H2704" s="35">
        <v>44948</v>
      </c>
      <c r="I2704" s="37">
        <v>2</v>
      </c>
      <c r="J2704" s="37">
        <v>1</v>
      </c>
      <c r="K2704" s="15" t="s">
        <v>2405</v>
      </c>
      <c r="L2704" s="15" t="s">
        <v>105</v>
      </c>
      <c r="M2704" s="15" t="s">
        <v>16370</v>
      </c>
      <c r="N2704" s="15" t="s">
        <v>23960</v>
      </c>
      <c r="O2704" s="37">
        <v>47850</v>
      </c>
      <c r="P2704" s="126" t="s">
        <v>25103</v>
      </c>
      <c r="R2704" s="137">
        <f t="shared" si="42"/>
        <v>2.5999999999999996</v>
      </c>
    </row>
    <row r="2705" spans="2:18" x14ac:dyDescent="0.35">
      <c r="B2705" s="19">
        <v>44887</v>
      </c>
      <c r="C2705" s="19">
        <v>44887.652685185189</v>
      </c>
      <c r="D2705" s="19" t="s">
        <v>97</v>
      </c>
      <c r="E2705" s="16" t="s">
        <v>16357</v>
      </c>
      <c r="F2705" s="37">
        <v>60</v>
      </c>
      <c r="G2705" s="35">
        <v>44888</v>
      </c>
      <c r="H2705" s="35">
        <v>44948</v>
      </c>
      <c r="I2705" s="37">
        <v>5</v>
      </c>
      <c r="J2705" s="37">
        <v>2</v>
      </c>
      <c r="K2705" s="15" t="s">
        <v>2405</v>
      </c>
      <c r="L2705" s="15" t="s">
        <v>100</v>
      </c>
      <c r="M2705" s="15" t="s">
        <v>16356</v>
      </c>
      <c r="N2705" s="15" t="s">
        <v>16355</v>
      </c>
      <c r="O2705" s="37">
        <v>78000</v>
      </c>
      <c r="P2705" s="126" t="s">
        <v>25103</v>
      </c>
      <c r="R2705" s="137">
        <f t="shared" si="42"/>
        <v>2.4499999999999997</v>
      </c>
    </row>
    <row r="2706" spans="2:18" x14ac:dyDescent="0.35">
      <c r="B2706" s="19">
        <v>44888</v>
      </c>
      <c r="C2706" s="19">
        <v>44888.601956018516</v>
      </c>
      <c r="D2706" s="19" t="s">
        <v>97</v>
      </c>
      <c r="E2706" s="16" t="s">
        <v>16215</v>
      </c>
      <c r="F2706" s="37">
        <v>60</v>
      </c>
      <c r="G2706" s="35">
        <v>44889</v>
      </c>
      <c r="H2706" s="35">
        <v>44949</v>
      </c>
      <c r="I2706" s="37">
        <v>4</v>
      </c>
      <c r="J2706" s="37">
        <v>2</v>
      </c>
      <c r="K2706" s="15" t="s">
        <v>2393</v>
      </c>
      <c r="L2706" s="15" t="s">
        <v>105</v>
      </c>
      <c r="M2706" s="15" t="s">
        <v>16214</v>
      </c>
      <c r="N2706" s="15" t="s">
        <v>14538</v>
      </c>
      <c r="O2706" s="37">
        <v>183500</v>
      </c>
      <c r="P2706" s="126" t="s">
        <v>25103</v>
      </c>
      <c r="R2706" s="137">
        <f t="shared" si="42"/>
        <v>2.6999999999999997</v>
      </c>
    </row>
    <row r="2707" spans="2:18" x14ac:dyDescent="0.35">
      <c r="B2707" s="19">
        <v>44888</v>
      </c>
      <c r="C2707" s="19">
        <v>44888.710914351854</v>
      </c>
      <c r="D2707" s="19" t="s">
        <v>97</v>
      </c>
      <c r="E2707" s="16" t="s">
        <v>16189</v>
      </c>
      <c r="F2707" s="37">
        <v>60</v>
      </c>
      <c r="G2707" s="35">
        <v>44888</v>
      </c>
      <c r="H2707" s="35">
        <v>44948</v>
      </c>
      <c r="I2707" s="37">
        <v>6</v>
      </c>
      <c r="J2707" s="37">
        <v>2</v>
      </c>
      <c r="K2707" s="15" t="s">
        <v>2405</v>
      </c>
      <c r="L2707" s="15" t="s">
        <v>105</v>
      </c>
      <c r="M2707" s="15" t="s">
        <v>16188</v>
      </c>
      <c r="N2707" s="15" t="s">
        <v>16187</v>
      </c>
      <c r="O2707" s="37">
        <v>10000</v>
      </c>
      <c r="P2707" s="126" t="s">
        <v>25103</v>
      </c>
      <c r="R2707" s="137">
        <f t="shared" si="42"/>
        <v>2.2999999999999998</v>
      </c>
    </row>
    <row r="2708" spans="2:18" x14ac:dyDescent="0.35">
      <c r="B2708" s="19">
        <v>44937</v>
      </c>
      <c r="C2708" s="19">
        <v>44889.422511574077</v>
      </c>
      <c r="D2708" s="19">
        <v>44937.669907407406</v>
      </c>
      <c r="E2708" s="16" t="s">
        <v>660</v>
      </c>
      <c r="F2708" s="37">
        <v>60</v>
      </c>
      <c r="G2708" s="35">
        <v>44909</v>
      </c>
      <c r="H2708" s="35">
        <v>44969</v>
      </c>
      <c r="I2708" s="37">
        <v>4</v>
      </c>
      <c r="J2708" s="37">
        <v>4</v>
      </c>
      <c r="K2708" s="15" t="s">
        <v>2393</v>
      </c>
      <c r="L2708" s="15" t="s">
        <v>298</v>
      </c>
      <c r="M2708" s="15" t="s">
        <v>15484</v>
      </c>
      <c r="N2708" s="15" t="s">
        <v>24156</v>
      </c>
      <c r="O2708" s="37">
        <v>20000</v>
      </c>
      <c r="P2708" s="126" t="s">
        <v>25103</v>
      </c>
      <c r="R2708" s="137">
        <f t="shared" si="42"/>
        <v>2.15</v>
      </c>
    </row>
    <row r="2709" spans="2:18" x14ac:dyDescent="0.35">
      <c r="B2709" s="19">
        <v>45516</v>
      </c>
      <c r="C2709" s="19">
        <v>44889.450775462959</v>
      </c>
      <c r="D2709" s="19">
        <v>45516.071585648147</v>
      </c>
      <c r="E2709" s="16" t="s">
        <v>14596</v>
      </c>
      <c r="F2709" s="37">
        <v>60</v>
      </c>
      <c r="G2709" s="35">
        <v>44889</v>
      </c>
      <c r="H2709" s="35">
        <v>44949</v>
      </c>
      <c r="I2709" s="37">
        <v>4</v>
      </c>
      <c r="J2709" s="37">
        <v>4</v>
      </c>
      <c r="K2709" s="15" t="s">
        <v>2405</v>
      </c>
      <c r="L2709" s="15" t="s">
        <v>105</v>
      </c>
      <c r="M2709" s="15" t="s">
        <v>14595</v>
      </c>
      <c r="N2709" s="15" t="s">
        <v>14594</v>
      </c>
      <c r="O2709" s="37">
        <v>150000</v>
      </c>
      <c r="P2709" s="126" t="s">
        <v>25103</v>
      </c>
      <c r="R2709" s="137">
        <f t="shared" si="42"/>
        <v>2.2999999999999998</v>
      </c>
    </row>
    <row r="2710" spans="2:18" x14ac:dyDescent="0.35">
      <c r="B2710" s="19">
        <v>44889</v>
      </c>
      <c r="C2710" s="19">
        <v>44889.463310185187</v>
      </c>
      <c r="D2710" s="19" t="s">
        <v>97</v>
      </c>
      <c r="E2710" s="16" t="s">
        <v>15268</v>
      </c>
      <c r="F2710" s="37">
        <v>60</v>
      </c>
      <c r="G2710" s="35">
        <v>44889</v>
      </c>
      <c r="H2710" s="35">
        <v>44949</v>
      </c>
      <c r="I2710" s="37">
        <v>3</v>
      </c>
      <c r="J2710" s="37">
        <v>1</v>
      </c>
      <c r="K2710" s="15" t="s">
        <v>2405</v>
      </c>
      <c r="L2710" s="15" t="s">
        <v>105</v>
      </c>
      <c r="M2710" s="15" t="s">
        <v>16126</v>
      </c>
      <c r="N2710" s="15" t="s">
        <v>7260</v>
      </c>
      <c r="O2710" s="37">
        <v>100000</v>
      </c>
      <c r="P2710" s="126" t="s">
        <v>25103</v>
      </c>
      <c r="R2710" s="137">
        <f t="shared" si="42"/>
        <v>2.5999999999999996</v>
      </c>
    </row>
    <row r="2711" spans="2:18" x14ac:dyDescent="0.35">
      <c r="B2711" s="19">
        <v>45076</v>
      </c>
      <c r="C2711" s="19">
        <v>44889.463310185187</v>
      </c>
      <c r="D2711" s="19">
        <v>45065.057314814818</v>
      </c>
      <c r="E2711" s="16" t="s">
        <v>15268</v>
      </c>
      <c r="F2711" s="37">
        <v>60</v>
      </c>
      <c r="G2711" s="35">
        <v>44889</v>
      </c>
      <c r="H2711" s="35">
        <v>44949</v>
      </c>
      <c r="I2711" s="37">
        <v>3</v>
      </c>
      <c r="J2711" s="37">
        <v>3</v>
      </c>
      <c r="K2711" s="15" t="s">
        <v>2405</v>
      </c>
      <c r="L2711" s="15" t="s">
        <v>105</v>
      </c>
      <c r="M2711" s="15" t="s">
        <v>15267</v>
      </c>
      <c r="N2711" s="15" t="s">
        <v>15266</v>
      </c>
      <c r="O2711" s="37">
        <v>100000</v>
      </c>
      <c r="P2711" s="126" t="s">
        <v>25103</v>
      </c>
      <c r="R2711" s="137">
        <f t="shared" si="42"/>
        <v>2.2999999999999998</v>
      </c>
    </row>
    <row r="2712" spans="2:18" x14ac:dyDescent="0.35">
      <c r="B2712" s="19">
        <v>45230</v>
      </c>
      <c r="C2712" s="19">
        <v>44889.515462962961</v>
      </c>
      <c r="D2712" s="19">
        <v>45230.370509259257</v>
      </c>
      <c r="E2712" s="16" t="s">
        <v>14852</v>
      </c>
      <c r="F2712" s="37">
        <v>60</v>
      </c>
      <c r="G2712" s="35">
        <v>45236</v>
      </c>
      <c r="H2712" s="35">
        <v>45296</v>
      </c>
      <c r="I2712" s="37">
        <v>6</v>
      </c>
      <c r="J2712" s="37">
        <v>3</v>
      </c>
      <c r="K2712" s="15" t="s">
        <v>2405</v>
      </c>
      <c r="L2712" s="15" t="s">
        <v>105</v>
      </c>
      <c r="M2712" s="15" t="s">
        <v>14918</v>
      </c>
      <c r="N2712" s="15" t="s">
        <v>14917</v>
      </c>
      <c r="O2712" s="38">
        <v>803229.11</v>
      </c>
      <c r="P2712" s="126" t="s">
        <v>25103</v>
      </c>
      <c r="R2712" s="137">
        <f t="shared" si="42"/>
        <v>2.1</v>
      </c>
    </row>
    <row r="2713" spans="2:18" x14ac:dyDescent="0.35">
      <c r="B2713" s="19">
        <v>45250</v>
      </c>
      <c r="C2713" s="19">
        <v>44889.515462962961</v>
      </c>
      <c r="D2713" s="19">
        <v>45250.17423611111</v>
      </c>
      <c r="E2713" s="16" t="s">
        <v>14852</v>
      </c>
      <c r="F2713" s="37">
        <v>60</v>
      </c>
      <c r="G2713" s="35">
        <v>45236</v>
      </c>
      <c r="H2713" s="35">
        <v>45296</v>
      </c>
      <c r="I2713" s="37">
        <v>6</v>
      </c>
      <c r="J2713" s="37">
        <v>4</v>
      </c>
      <c r="K2713" s="15" t="s">
        <v>2405</v>
      </c>
      <c r="L2713" s="15" t="s">
        <v>105</v>
      </c>
      <c r="M2713" s="15" t="s">
        <v>14851</v>
      </c>
      <c r="N2713" s="15" t="s">
        <v>14850</v>
      </c>
      <c r="O2713" s="38">
        <v>803229.11</v>
      </c>
      <c r="P2713" s="126" t="s">
        <v>25103</v>
      </c>
      <c r="R2713" s="137">
        <f t="shared" si="42"/>
        <v>2.1</v>
      </c>
    </row>
    <row r="2714" spans="2:18" x14ac:dyDescent="0.35">
      <c r="B2714" s="19">
        <v>44889</v>
      </c>
      <c r="C2714" s="19">
        <v>44889.546412037038</v>
      </c>
      <c r="D2714" s="19" t="s">
        <v>97</v>
      </c>
      <c r="E2714" s="16" t="s">
        <v>16073</v>
      </c>
      <c r="F2714" s="37">
        <v>60</v>
      </c>
      <c r="G2714" s="35">
        <v>44893</v>
      </c>
      <c r="H2714" s="35">
        <v>44953</v>
      </c>
      <c r="I2714" s="37">
        <v>3</v>
      </c>
      <c r="J2714" s="37">
        <v>1</v>
      </c>
      <c r="K2714" s="15" t="s">
        <v>2405</v>
      </c>
      <c r="L2714" s="15" t="s">
        <v>105</v>
      </c>
      <c r="M2714" s="15" t="s">
        <v>16072</v>
      </c>
      <c r="N2714" s="15" t="s">
        <v>7260</v>
      </c>
      <c r="O2714" s="37">
        <v>100000</v>
      </c>
      <c r="P2714" s="126" t="s">
        <v>25103</v>
      </c>
      <c r="R2714" s="137">
        <f t="shared" si="42"/>
        <v>2.5999999999999996</v>
      </c>
    </row>
    <row r="2715" spans="2:18" x14ac:dyDescent="0.35">
      <c r="B2715" s="19">
        <v>44889</v>
      </c>
      <c r="C2715" s="19">
        <v>44889.728425925925</v>
      </c>
      <c r="D2715" s="19" t="s">
        <v>97</v>
      </c>
      <c r="E2715" s="16" t="s">
        <v>660</v>
      </c>
      <c r="F2715" s="37">
        <v>60</v>
      </c>
      <c r="G2715" s="35">
        <v>44890</v>
      </c>
      <c r="H2715" s="35">
        <v>44950</v>
      </c>
      <c r="I2715" s="37">
        <v>4</v>
      </c>
      <c r="J2715" s="37">
        <v>3</v>
      </c>
      <c r="K2715" s="15" t="s">
        <v>2393</v>
      </c>
      <c r="L2715" s="15" t="s">
        <v>298</v>
      </c>
      <c r="M2715" s="15" t="s">
        <v>15990</v>
      </c>
      <c r="N2715" s="15" t="s">
        <v>23983</v>
      </c>
      <c r="O2715" s="37">
        <v>5000</v>
      </c>
      <c r="P2715" s="126" t="s">
        <v>25103</v>
      </c>
      <c r="R2715" s="137">
        <f t="shared" si="42"/>
        <v>2.15</v>
      </c>
    </row>
    <row r="2716" spans="2:18" x14ac:dyDescent="0.35">
      <c r="B2716" s="19">
        <v>44890</v>
      </c>
      <c r="C2716" s="19">
        <v>44890.405532407407</v>
      </c>
      <c r="D2716" s="19" t="s">
        <v>97</v>
      </c>
      <c r="E2716" s="16" t="s">
        <v>15906</v>
      </c>
      <c r="F2716" s="37">
        <v>60</v>
      </c>
      <c r="G2716" s="35">
        <v>44893</v>
      </c>
      <c r="H2716" s="35">
        <v>44953</v>
      </c>
      <c r="I2716" s="37">
        <v>5</v>
      </c>
      <c r="J2716" s="37">
        <v>2</v>
      </c>
      <c r="K2716" s="15" t="s">
        <v>2393</v>
      </c>
      <c r="L2716" s="15" t="s">
        <v>298</v>
      </c>
      <c r="M2716" s="15" t="s">
        <v>15905</v>
      </c>
      <c r="N2716" s="15" t="s">
        <v>23972</v>
      </c>
      <c r="O2716" s="37">
        <v>12500</v>
      </c>
      <c r="P2716" s="126" t="s">
        <v>25103</v>
      </c>
      <c r="R2716" s="137">
        <f t="shared" si="42"/>
        <v>2.15</v>
      </c>
    </row>
    <row r="2717" spans="2:18" x14ac:dyDescent="0.35">
      <c r="B2717" s="19">
        <v>44890</v>
      </c>
      <c r="C2717" s="19">
        <v>44890.460289351853</v>
      </c>
      <c r="D2717" s="19" t="s">
        <v>97</v>
      </c>
      <c r="E2717" s="16" t="s">
        <v>15888</v>
      </c>
      <c r="F2717" s="37">
        <v>60</v>
      </c>
      <c r="G2717" s="35">
        <v>44893</v>
      </c>
      <c r="H2717" s="35">
        <v>44953</v>
      </c>
      <c r="I2717" s="37">
        <v>5</v>
      </c>
      <c r="J2717" s="37">
        <v>3</v>
      </c>
      <c r="K2717" s="15" t="s">
        <v>2393</v>
      </c>
      <c r="L2717" s="15" t="s">
        <v>298</v>
      </c>
      <c r="M2717" s="15" t="s">
        <v>15887</v>
      </c>
      <c r="N2717" s="15" t="s">
        <v>23711</v>
      </c>
      <c r="O2717" s="37">
        <v>12500</v>
      </c>
      <c r="P2717" s="126" t="s">
        <v>25103</v>
      </c>
      <c r="R2717" s="137">
        <f t="shared" si="42"/>
        <v>2.15</v>
      </c>
    </row>
    <row r="2718" spans="2:18" x14ac:dyDescent="0.35">
      <c r="B2718" s="19">
        <v>45446</v>
      </c>
      <c r="C2718" s="19">
        <v>44890.517974537041</v>
      </c>
      <c r="D2718" s="19">
        <v>45446.362326388888</v>
      </c>
      <c r="E2718" s="16" t="s">
        <v>14608</v>
      </c>
      <c r="F2718" s="37">
        <v>60</v>
      </c>
      <c r="G2718" s="35">
        <v>45447</v>
      </c>
      <c r="H2718" s="35">
        <v>45507</v>
      </c>
      <c r="I2718" s="37">
        <v>3</v>
      </c>
      <c r="J2718" s="37">
        <v>8</v>
      </c>
      <c r="K2718" s="15" t="s">
        <v>2405</v>
      </c>
      <c r="L2718" s="15" t="s">
        <v>205</v>
      </c>
      <c r="M2718" s="15" t="s">
        <v>14607</v>
      </c>
      <c r="N2718" s="15" t="s">
        <v>24992</v>
      </c>
      <c r="O2718" s="37">
        <v>277000</v>
      </c>
      <c r="P2718" s="126" t="s">
        <v>25103</v>
      </c>
      <c r="R2718" s="137">
        <f t="shared" si="42"/>
        <v>3.1499999999999995</v>
      </c>
    </row>
    <row r="2719" spans="2:18" x14ac:dyDescent="0.35">
      <c r="B2719" s="19">
        <v>44890</v>
      </c>
      <c r="C2719" s="19">
        <v>44890.697222222225</v>
      </c>
      <c r="D2719" s="19" t="s">
        <v>97</v>
      </c>
      <c r="E2719" s="16" t="s">
        <v>15627</v>
      </c>
      <c r="F2719" s="37">
        <v>60</v>
      </c>
      <c r="G2719" s="35">
        <v>44893</v>
      </c>
      <c r="H2719" s="35">
        <v>44953</v>
      </c>
      <c r="I2719" s="37">
        <v>3</v>
      </c>
      <c r="J2719" s="37">
        <v>1</v>
      </c>
      <c r="K2719" s="15" t="s">
        <v>2405</v>
      </c>
      <c r="L2719" s="15" t="s">
        <v>205</v>
      </c>
      <c r="M2719" s="15" t="s">
        <v>15811</v>
      </c>
      <c r="N2719" s="15" t="s">
        <v>8355</v>
      </c>
      <c r="O2719" s="38">
        <v>244257.77</v>
      </c>
      <c r="P2719" s="126" t="s">
        <v>25103</v>
      </c>
      <c r="R2719" s="137">
        <f t="shared" si="42"/>
        <v>2.8499999999999996</v>
      </c>
    </row>
    <row r="2720" spans="2:18" x14ac:dyDescent="0.35">
      <c r="B2720" s="19">
        <v>44891</v>
      </c>
      <c r="C2720" s="19">
        <v>44891.508750000001</v>
      </c>
      <c r="D2720" s="19" t="s">
        <v>97</v>
      </c>
      <c r="E2720" s="16" t="s">
        <v>2637</v>
      </c>
      <c r="F2720" s="37">
        <v>60</v>
      </c>
      <c r="G2720" s="35">
        <v>44893</v>
      </c>
      <c r="H2720" s="35">
        <v>44953</v>
      </c>
      <c r="I2720" s="37">
        <v>6</v>
      </c>
      <c r="J2720" s="37">
        <v>4</v>
      </c>
      <c r="K2720" s="15" t="s">
        <v>2405</v>
      </c>
      <c r="L2720" s="15" t="s">
        <v>105</v>
      </c>
      <c r="M2720" s="15" t="s">
        <v>15744</v>
      </c>
      <c r="N2720" s="15" t="s">
        <v>15743</v>
      </c>
      <c r="O2720" s="37">
        <v>30000</v>
      </c>
      <c r="P2720" s="126" t="s">
        <v>25103</v>
      </c>
      <c r="R2720" s="137">
        <f t="shared" si="42"/>
        <v>2.2999999999999998</v>
      </c>
    </row>
    <row r="2721" spans="2:18" x14ac:dyDescent="0.35">
      <c r="B2721" s="19">
        <v>44893</v>
      </c>
      <c r="C2721" s="19">
        <v>44893.66306712963</v>
      </c>
      <c r="D2721" s="19" t="s">
        <v>97</v>
      </c>
      <c r="E2721" s="16" t="s">
        <v>3209</v>
      </c>
      <c r="F2721" s="37">
        <v>60</v>
      </c>
      <c r="G2721" s="35">
        <v>44894</v>
      </c>
      <c r="H2721" s="35">
        <v>44954</v>
      </c>
      <c r="I2721" s="37">
        <v>5</v>
      </c>
      <c r="J2721" s="37">
        <v>5</v>
      </c>
      <c r="K2721" s="15" t="s">
        <v>2393</v>
      </c>
      <c r="L2721" s="15" t="s">
        <v>100</v>
      </c>
      <c r="M2721" s="15" t="s">
        <v>15701</v>
      </c>
      <c r="N2721" s="15" t="s">
        <v>23999</v>
      </c>
      <c r="O2721" s="37">
        <v>190000</v>
      </c>
      <c r="P2721" s="126" t="s">
        <v>25103</v>
      </c>
      <c r="R2721" s="137">
        <f t="shared" si="42"/>
        <v>2.85</v>
      </c>
    </row>
    <row r="2722" spans="2:18" x14ac:dyDescent="0.35">
      <c r="B2722" s="19">
        <v>44893</v>
      </c>
      <c r="C2722" s="19">
        <v>44893.686527777776</v>
      </c>
      <c r="D2722" s="19" t="s">
        <v>97</v>
      </c>
      <c r="E2722" s="16" t="s">
        <v>5822</v>
      </c>
      <c r="F2722" s="37">
        <v>60</v>
      </c>
      <c r="G2722" s="35">
        <v>44894</v>
      </c>
      <c r="H2722" s="35">
        <v>44954</v>
      </c>
      <c r="I2722" s="37">
        <v>3</v>
      </c>
      <c r="J2722" s="37">
        <v>2</v>
      </c>
      <c r="K2722" s="15" t="s">
        <v>2393</v>
      </c>
      <c r="L2722" s="15" t="s">
        <v>105</v>
      </c>
      <c r="M2722" s="15" t="s">
        <v>15694</v>
      </c>
      <c r="N2722" s="15" t="s">
        <v>15693</v>
      </c>
      <c r="O2722" s="37">
        <v>50000</v>
      </c>
      <c r="P2722" s="126" t="s">
        <v>25103</v>
      </c>
      <c r="R2722" s="137">
        <f t="shared" si="42"/>
        <v>2.2999999999999998</v>
      </c>
    </row>
    <row r="2723" spans="2:18" x14ac:dyDescent="0.35">
      <c r="B2723" s="19">
        <v>44893</v>
      </c>
      <c r="C2723" s="19">
        <v>44893.696840277778</v>
      </c>
      <c r="D2723" s="19" t="s">
        <v>97</v>
      </c>
      <c r="E2723" s="16" t="s">
        <v>15495</v>
      </c>
      <c r="F2723" s="37">
        <v>60</v>
      </c>
      <c r="G2723" s="35">
        <v>44893</v>
      </c>
      <c r="H2723" s="35">
        <v>44953</v>
      </c>
      <c r="I2723" s="37">
        <v>6</v>
      </c>
      <c r="J2723" s="37">
        <v>4</v>
      </c>
      <c r="K2723" s="15" t="s">
        <v>2393</v>
      </c>
      <c r="L2723" s="15" t="s">
        <v>105</v>
      </c>
      <c r="M2723" s="15" t="s">
        <v>15689</v>
      </c>
      <c r="N2723" s="15" t="s">
        <v>15688</v>
      </c>
      <c r="O2723" s="37">
        <v>35</v>
      </c>
      <c r="P2723" s="126" t="s">
        <v>25103</v>
      </c>
      <c r="R2723" s="137">
        <f t="shared" si="42"/>
        <v>2.2999999999999998</v>
      </c>
    </row>
    <row r="2724" spans="2:18" x14ac:dyDescent="0.35">
      <c r="B2724" s="19">
        <v>44904</v>
      </c>
      <c r="C2724" s="19">
        <v>44893.696840277778</v>
      </c>
      <c r="D2724" s="19">
        <v>44904.555798611109</v>
      </c>
      <c r="E2724" s="16" t="s">
        <v>15495</v>
      </c>
      <c r="F2724" s="37">
        <v>60</v>
      </c>
      <c r="G2724" s="35">
        <v>44893</v>
      </c>
      <c r="H2724" s="35">
        <v>44953</v>
      </c>
      <c r="I2724" s="37">
        <v>6</v>
      </c>
      <c r="J2724" s="37">
        <v>5</v>
      </c>
      <c r="K2724" s="15" t="s">
        <v>2393</v>
      </c>
      <c r="L2724" s="15" t="s">
        <v>105</v>
      </c>
      <c r="M2724" s="15" t="s">
        <v>15534</v>
      </c>
      <c r="N2724" s="15" t="s">
        <v>15533</v>
      </c>
      <c r="O2724" s="37">
        <v>35000</v>
      </c>
      <c r="P2724" s="126" t="s">
        <v>25103</v>
      </c>
      <c r="R2724" s="137">
        <f t="shared" si="42"/>
        <v>2.2999999999999998</v>
      </c>
    </row>
    <row r="2725" spans="2:18" x14ac:dyDescent="0.35">
      <c r="B2725" s="19">
        <v>44893</v>
      </c>
      <c r="C2725" s="19">
        <v>44893.75209490741</v>
      </c>
      <c r="D2725" s="19" t="s">
        <v>97</v>
      </c>
      <c r="E2725" s="16" t="s">
        <v>15675</v>
      </c>
      <c r="F2725" s="37">
        <v>60</v>
      </c>
      <c r="G2725" s="35">
        <v>44894</v>
      </c>
      <c r="H2725" s="35">
        <v>44954</v>
      </c>
      <c r="I2725" s="37">
        <v>6</v>
      </c>
      <c r="J2725" s="37">
        <v>3</v>
      </c>
      <c r="K2725" s="15" t="s">
        <v>2405</v>
      </c>
      <c r="L2725" s="15" t="s">
        <v>105</v>
      </c>
      <c r="M2725" s="15" t="s">
        <v>15674</v>
      </c>
      <c r="N2725" s="15" t="s">
        <v>15673</v>
      </c>
      <c r="O2725" s="37">
        <v>30000</v>
      </c>
      <c r="P2725" s="126" t="s">
        <v>25103</v>
      </c>
      <c r="R2725" s="137">
        <f t="shared" si="42"/>
        <v>2.2999999999999998</v>
      </c>
    </row>
    <row r="2726" spans="2:18" x14ac:dyDescent="0.35">
      <c r="B2726" s="19">
        <v>44894</v>
      </c>
      <c r="C2726" s="19">
        <v>44894.612314814818</v>
      </c>
      <c r="D2726" s="19" t="s">
        <v>97</v>
      </c>
      <c r="E2726" s="16" t="s">
        <v>15637</v>
      </c>
      <c r="F2726" s="37">
        <v>60</v>
      </c>
      <c r="G2726" s="35">
        <v>44895</v>
      </c>
      <c r="H2726" s="35">
        <v>44955</v>
      </c>
      <c r="I2726" s="37">
        <v>2</v>
      </c>
      <c r="J2726" s="37">
        <v>2</v>
      </c>
      <c r="K2726" s="15" t="s">
        <v>2405</v>
      </c>
      <c r="L2726" s="15" t="s">
        <v>105</v>
      </c>
      <c r="M2726" s="15" t="s">
        <v>15636</v>
      </c>
      <c r="N2726" s="15" t="s">
        <v>24006</v>
      </c>
      <c r="O2726" s="37">
        <v>20000</v>
      </c>
      <c r="P2726" s="126" t="s">
        <v>25103</v>
      </c>
      <c r="R2726" s="137">
        <f t="shared" si="42"/>
        <v>2.2999999999999998</v>
      </c>
    </row>
    <row r="2727" spans="2:18" x14ac:dyDescent="0.35">
      <c r="B2727" s="19">
        <v>44894</v>
      </c>
      <c r="C2727" s="19">
        <v>44894.721296296295</v>
      </c>
      <c r="D2727" s="19" t="s">
        <v>97</v>
      </c>
      <c r="E2727" s="16" t="s">
        <v>15473</v>
      </c>
      <c r="F2727" s="37">
        <v>60</v>
      </c>
      <c r="G2727" s="35">
        <v>44896</v>
      </c>
      <c r="H2727" s="35">
        <v>44956</v>
      </c>
      <c r="I2727" s="37">
        <v>6</v>
      </c>
      <c r="J2727" s="37">
        <v>1</v>
      </c>
      <c r="K2727" s="15" t="s">
        <v>2393</v>
      </c>
      <c r="L2727" s="15" t="s">
        <v>105</v>
      </c>
      <c r="M2727" s="15" t="s">
        <v>15628</v>
      </c>
      <c r="N2727" s="15" t="s">
        <v>5597</v>
      </c>
      <c r="O2727" s="37">
        <v>52000</v>
      </c>
      <c r="P2727" s="126" t="s">
        <v>25103</v>
      </c>
      <c r="R2727" s="137">
        <f t="shared" si="42"/>
        <v>2.5999999999999996</v>
      </c>
    </row>
    <row r="2728" spans="2:18" x14ac:dyDescent="0.35">
      <c r="B2728" s="19">
        <v>44939</v>
      </c>
      <c r="C2728" s="19">
        <v>44894.721296296295</v>
      </c>
      <c r="D2728" s="19">
        <v>44939.556203703702</v>
      </c>
      <c r="E2728" s="16" t="s">
        <v>15473</v>
      </c>
      <c r="F2728" s="37">
        <v>60</v>
      </c>
      <c r="G2728" s="35">
        <v>44896</v>
      </c>
      <c r="H2728" s="35">
        <v>44956</v>
      </c>
      <c r="I2728" s="37">
        <v>6</v>
      </c>
      <c r="J2728" s="37">
        <v>2</v>
      </c>
      <c r="K2728" s="15" t="s">
        <v>2393</v>
      </c>
      <c r="L2728" s="15" t="s">
        <v>105</v>
      </c>
      <c r="M2728" s="15" t="s">
        <v>15472</v>
      </c>
      <c r="N2728" s="15" t="s">
        <v>15471</v>
      </c>
      <c r="O2728" s="37">
        <v>520000</v>
      </c>
      <c r="P2728" s="126" t="s">
        <v>25103</v>
      </c>
      <c r="R2728" s="137">
        <f t="shared" si="42"/>
        <v>2.1</v>
      </c>
    </row>
    <row r="2729" spans="2:18" x14ac:dyDescent="0.35">
      <c r="B2729" s="19">
        <v>44894</v>
      </c>
      <c r="C2729" s="19">
        <v>44894.737025462964</v>
      </c>
      <c r="D2729" s="19" t="s">
        <v>97</v>
      </c>
      <c r="E2729" s="16" t="s">
        <v>15627</v>
      </c>
      <c r="F2729" s="37">
        <v>60</v>
      </c>
      <c r="G2729" s="35">
        <v>44896</v>
      </c>
      <c r="H2729" s="35">
        <v>44956</v>
      </c>
      <c r="I2729" s="37">
        <v>3</v>
      </c>
      <c r="J2729" s="37">
        <v>1</v>
      </c>
      <c r="K2729" s="15" t="s">
        <v>2405</v>
      </c>
      <c r="L2729" s="15" t="s">
        <v>100</v>
      </c>
      <c r="M2729" s="15" t="s">
        <v>15626</v>
      </c>
      <c r="N2729" s="15" t="s">
        <v>8355</v>
      </c>
      <c r="O2729" s="38">
        <v>263924.12</v>
      </c>
      <c r="P2729" s="126" t="s">
        <v>25103</v>
      </c>
      <c r="R2729" s="137">
        <f t="shared" si="42"/>
        <v>3.15</v>
      </c>
    </row>
    <row r="2730" spans="2:18" x14ac:dyDescent="0.35">
      <c r="B2730" s="19">
        <v>45215</v>
      </c>
      <c r="C2730" s="19">
        <v>44895.551516203705</v>
      </c>
      <c r="D2730" s="19">
        <v>45215.256782407407</v>
      </c>
      <c r="E2730" s="16" t="s">
        <v>14968</v>
      </c>
      <c r="F2730" s="37">
        <v>60</v>
      </c>
      <c r="G2730" s="35">
        <v>45218</v>
      </c>
      <c r="H2730" s="35">
        <v>45278</v>
      </c>
      <c r="I2730" s="37">
        <v>4</v>
      </c>
      <c r="J2730" s="37">
        <v>4</v>
      </c>
      <c r="K2730" s="15" t="s">
        <v>2393</v>
      </c>
      <c r="L2730" s="15" t="s">
        <v>100</v>
      </c>
      <c r="M2730" s="15" t="s">
        <v>14967</v>
      </c>
      <c r="N2730" s="15" t="s">
        <v>14981</v>
      </c>
      <c r="O2730" s="37">
        <v>400000</v>
      </c>
      <c r="P2730" s="126" t="s">
        <v>25103</v>
      </c>
      <c r="R2730" s="137">
        <f t="shared" si="42"/>
        <v>2.85</v>
      </c>
    </row>
    <row r="2731" spans="2:18" x14ac:dyDescent="0.35">
      <c r="B2731" s="19">
        <v>45217</v>
      </c>
      <c r="C2731" s="19">
        <v>44895.551516203705</v>
      </c>
      <c r="D2731" s="19">
        <v>45217.19730324074</v>
      </c>
      <c r="E2731" s="16" t="s">
        <v>14968</v>
      </c>
      <c r="F2731" s="37">
        <v>60</v>
      </c>
      <c r="G2731" s="35">
        <v>45218</v>
      </c>
      <c r="H2731" s="35">
        <v>45278</v>
      </c>
      <c r="I2731" s="37">
        <v>4</v>
      </c>
      <c r="J2731" s="37">
        <v>6</v>
      </c>
      <c r="K2731" s="15" t="s">
        <v>2393</v>
      </c>
      <c r="L2731" s="15" t="s">
        <v>100</v>
      </c>
      <c r="M2731" s="15" t="s">
        <v>14967</v>
      </c>
      <c r="N2731" s="15" t="s">
        <v>14966</v>
      </c>
      <c r="O2731" s="37">
        <v>400000</v>
      </c>
      <c r="P2731" s="126" t="s">
        <v>25103</v>
      </c>
      <c r="R2731" s="137">
        <f t="shared" si="42"/>
        <v>3.4499999999999997</v>
      </c>
    </row>
    <row r="2732" spans="2:18" x14ac:dyDescent="0.35">
      <c r="B2732" s="19">
        <v>44895</v>
      </c>
      <c r="C2732" s="19">
        <v>44895.733587962961</v>
      </c>
      <c r="D2732" s="19" t="s">
        <v>97</v>
      </c>
      <c r="E2732" s="16" t="s">
        <v>15571</v>
      </c>
      <c r="F2732" s="37">
        <v>60</v>
      </c>
      <c r="G2732" s="35">
        <v>44895</v>
      </c>
      <c r="H2732" s="35">
        <v>44955</v>
      </c>
      <c r="I2732" s="37">
        <v>5</v>
      </c>
      <c r="J2732" s="37">
        <v>1</v>
      </c>
      <c r="K2732" s="15" t="s">
        <v>2393</v>
      </c>
      <c r="L2732" s="15" t="s">
        <v>105</v>
      </c>
      <c r="M2732" s="15" t="s">
        <v>15570</v>
      </c>
      <c r="N2732" s="15" t="s">
        <v>9659</v>
      </c>
      <c r="O2732" s="37">
        <v>50000</v>
      </c>
      <c r="P2732" s="126" t="s">
        <v>25103</v>
      </c>
      <c r="R2732" s="137">
        <f t="shared" si="42"/>
        <v>2.5999999999999996</v>
      </c>
    </row>
    <row r="2733" spans="2:18" x14ac:dyDescent="0.35">
      <c r="B2733" s="19">
        <v>44896</v>
      </c>
      <c r="C2733" s="19">
        <v>44896.703750000001</v>
      </c>
      <c r="D2733" s="19" t="s">
        <v>97</v>
      </c>
      <c r="E2733" s="16" t="s">
        <v>5779</v>
      </c>
      <c r="F2733" s="37">
        <v>60</v>
      </c>
      <c r="G2733" s="35">
        <v>44896</v>
      </c>
      <c r="H2733" s="35">
        <v>44956</v>
      </c>
      <c r="I2733" s="37">
        <v>3</v>
      </c>
      <c r="J2733" s="37">
        <v>5</v>
      </c>
      <c r="K2733" s="15" t="s">
        <v>2405</v>
      </c>
      <c r="L2733" s="15" t="s">
        <v>105</v>
      </c>
      <c r="M2733" s="15" t="s">
        <v>5780</v>
      </c>
      <c r="N2733" s="15" t="s">
        <v>5781</v>
      </c>
      <c r="O2733" s="37">
        <v>34000</v>
      </c>
      <c r="P2733" s="126" t="s">
        <v>25103</v>
      </c>
      <c r="R2733" s="137">
        <f t="shared" si="42"/>
        <v>2.2999999999999998</v>
      </c>
    </row>
    <row r="2734" spans="2:18" x14ac:dyDescent="0.35">
      <c r="B2734" s="19">
        <v>44897</v>
      </c>
      <c r="C2734" s="19">
        <v>44897.409722222219</v>
      </c>
      <c r="D2734" s="19" t="s">
        <v>97</v>
      </c>
      <c r="E2734" s="16" t="s">
        <v>1089</v>
      </c>
      <c r="F2734" s="37">
        <v>60</v>
      </c>
      <c r="G2734" s="35">
        <v>44900</v>
      </c>
      <c r="H2734" s="35">
        <v>44960</v>
      </c>
      <c r="I2734" s="37">
        <v>5</v>
      </c>
      <c r="J2734" s="37">
        <v>2</v>
      </c>
      <c r="K2734" s="15" t="s">
        <v>2393</v>
      </c>
      <c r="L2734" s="15" t="s">
        <v>298</v>
      </c>
      <c r="M2734" s="15" t="s">
        <v>5815</v>
      </c>
      <c r="N2734" s="15" t="s">
        <v>23972</v>
      </c>
      <c r="O2734" s="37">
        <v>7000</v>
      </c>
      <c r="P2734" s="126" t="s">
        <v>25103</v>
      </c>
      <c r="R2734" s="137">
        <f t="shared" si="42"/>
        <v>2.15</v>
      </c>
    </row>
    <row r="2735" spans="2:18" x14ac:dyDescent="0.35">
      <c r="B2735" s="19">
        <v>44897</v>
      </c>
      <c r="C2735" s="19">
        <v>44897.447870370372</v>
      </c>
      <c r="D2735" s="19" t="s">
        <v>97</v>
      </c>
      <c r="E2735" s="16" t="s">
        <v>5819</v>
      </c>
      <c r="F2735" s="37">
        <v>60</v>
      </c>
      <c r="G2735" s="35">
        <v>44898</v>
      </c>
      <c r="H2735" s="35">
        <v>44958</v>
      </c>
      <c r="I2735" s="37">
        <v>3</v>
      </c>
      <c r="J2735" s="37">
        <v>1</v>
      </c>
      <c r="K2735" s="15" t="s">
        <v>2405</v>
      </c>
      <c r="L2735" s="15" t="s">
        <v>105</v>
      </c>
      <c r="M2735" s="15" t="s">
        <v>5820</v>
      </c>
      <c r="N2735" s="15" t="s">
        <v>5821</v>
      </c>
      <c r="O2735" s="37">
        <v>20000</v>
      </c>
      <c r="P2735" s="126" t="s">
        <v>25103</v>
      </c>
      <c r="R2735" s="137">
        <f t="shared" si="42"/>
        <v>2.5999999999999996</v>
      </c>
    </row>
    <row r="2736" spans="2:18" x14ac:dyDescent="0.35">
      <c r="B2736" s="19">
        <v>44897</v>
      </c>
      <c r="C2736" s="19">
        <v>44897.454004629632</v>
      </c>
      <c r="D2736" s="19" t="s">
        <v>97</v>
      </c>
      <c r="E2736" s="16" t="s">
        <v>5822</v>
      </c>
      <c r="F2736" s="37">
        <v>60</v>
      </c>
      <c r="G2736" s="35">
        <v>44900</v>
      </c>
      <c r="H2736" s="35">
        <v>44960</v>
      </c>
      <c r="I2736" s="37">
        <v>4</v>
      </c>
      <c r="J2736" s="37">
        <v>3</v>
      </c>
      <c r="K2736" s="15" t="s">
        <v>2393</v>
      </c>
      <c r="L2736" s="15" t="s">
        <v>105</v>
      </c>
      <c r="M2736" s="15" t="s">
        <v>5823</v>
      </c>
      <c r="N2736" s="15" t="s">
        <v>5824</v>
      </c>
      <c r="O2736" s="37">
        <v>22000</v>
      </c>
      <c r="P2736" s="126" t="s">
        <v>25103</v>
      </c>
      <c r="R2736" s="137">
        <f t="shared" si="42"/>
        <v>2.2999999999999998</v>
      </c>
    </row>
    <row r="2737" spans="2:18" x14ac:dyDescent="0.35">
      <c r="B2737" s="19">
        <v>44980</v>
      </c>
      <c r="C2737" s="19">
        <v>44897.73232638889</v>
      </c>
      <c r="D2737" s="19">
        <v>44980.46365740741</v>
      </c>
      <c r="E2737" s="16" t="s">
        <v>4461</v>
      </c>
      <c r="F2737" s="37">
        <v>60</v>
      </c>
      <c r="G2737" s="35">
        <v>44980</v>
      </c>
      <c r="H2737" s="35">
        <v>45040</v>
      </c>
      <c r="I2737" s="37">
        <v>40</v>
      </c>
      <c r="J2737" s="37">
        <v>6</v>
      </c>
      <c r="K2737" s="15" t="s">
        <v>2393</v>
      </c>
      <c r="L2737" s="15" t="s">
        <v>100</v>
      </c>
      <c r="M2737" s="15" t="s">
        <v>7094</v>
      </c>
      <c r="N2737" s="15" t="s">
        <v>24243</v>
      </c>
      <c r="O2737" s="38">
        <v>829598.25</v>
      </c>
      <c r="P2737" s="126" t="s">
        <v>25103</v>
      </c>
      <c r="R2737" s="137">
        <f t="shared" si="42"/>
        <v>2.85</v>
      </c>
    </row>
    <row r="2738" spans="2:18" x14ac:dyDescent="0.35">
      <c r="B2738" s="19">
        <v>44900</v>
      </c>
      <c r="C2738" s="19">
        <v>44900.537754629629</v>
      </c>
      <c r="D2738" s="19" t="s">
        <v>97</v>
      </c>
      <c r="E2738" s="16" t="s">
        <v>5911</v>
      </c>
      <c r="F2738" s="37">
        <v>60</v>
      </c>
      <c r="G2738" s="35">
        <v>44901</v>
      </c>
      <c r="H2738" s="35">
        <v>44961</v>
      </c>
      <c r="I2738" s="37">
        <v>3</v>
      </c>
      <c r="J2738" s="37">
        <v>3</v>
      </c>
      <c r="K2738" s="15" t="s">
        <v>2405</v>
      </c>
      <c r="L2738" s="15" t="s">
        <v>105</v>
      </c>
      <c r="M2738" s="15" t="s">
        <v>5912</v>
      </c>
      <c r="N2738" s="15" t="s">
        <v>5913</v>
      </c>
      <c r="O2738" s="37">
        <v>52000</v>
      </c>
      <c r="P2738" s="126" t="s">
        <v>25103</v>
      </c>
      <c r="R2738" s="137">
        <f t="shared" si="42"/>
        <v>2.2999999999999998</v>
      </c>
    </row>
    <row r="2739" spans="2:18" x14ac:dyDescent="0.35">
      <c r="B2739" s="19">
        <v>44901</v>
      </c>
      <c r="C2739" s="19">
        <v>44901.646793981483</v>
      </c>
      <c r="D2739" s="19" t="s">
        <v>97</v>
      </c>
      <c r="E2739" s="16" t="s">
        <v>5979</v>
      </c>
      <c r="F2739" s="37">
        <v>60</v>
      </c>
      <c r="G2739" s="35">
        <v>44902</v>
      </c>
      <c r="H2739" s="35">
        <v>44962</v>
      </c>
      <c r="I2739" s="37">
        <v>6</v>
      </c>
      <c r="J2739" s="37">
        <v>2</v>
      </c>
      <c r="K2739" s="15" t="s">
        <v>2405</v>
      </c>
      <c r="L2739" s="15" t="s">
        <v>100</v>
      </c>
      <c r="M2739" s="15" t="s">
        <v>5980</v>
      </c>
      <c r="N2739" s="15" t="s">
        <v>5981</v>
      </c>
      <c r="O2739" s="37">
        <v>70000</v>
      </c>
      <c r="P2739" s="126" t="s">
        <v>25103</v>
      </c>
      <c r="R2739" s="137">
        <f t="shared" si="42"/>
        <v>2.4499999999999997</v>
      </c>
    </row>
    <row r="2740" spans="2:18" x14ac:dyDescent="0.35">
      <c r="B2740" s="19">
        <v>44902</v>
      </c>
      <c r="C2740" s="19">
        <v>44902.391655092593</v>
      </c>
      <c r="D2740" s="19" t="s">
        <v>97</v>
      </c>
      <c r="E2740" s="16" t="s">
        <v>6007</v>
      </c>
      <c r="F2740" s="37">
        <v>60</v>
      </c>
      <c r="G2740" s="35">
        <v>44900</v>
      </c>
      <c r="H2740" s="35">
        <v>44960</v>
      </c>
      <c r="I2740" s="37">
        <v>10</v>
      </c>
      <c r="J2740" s="37">
        <v>5</v>
      </c>
      <c r="K2740" s="15" t="s">
        <v>2393</v>
      </c>
      <c r="L2740" s="15" t="s">
        <v>129</v>
      </c>
      <c r="M2740" s="15" t="s">
        <v>6008</v>
      </c>
      <c r="N2740" s="15" t="s">
        <v>6009</v>
      </c>
      <c r="O2740" s="37">
        <v>10000</v>
      </c>
      <c r="P2740" s="126" t="s">
        <v>25103</v>
      </c>
      <c r="R2740" s="137">
        <f t="shared" si="42"/>
        <v>2.6</v>
      </c>
    </row>
    <row r="2741" spans="2:18" x14ac:dyDescent="0.35">
      <c r="B2741" s="19">
        <v>45058</v>
      </c>
      <c r="C2741" s="19">
        <v>44902.412893518522</v>
      </c>
      <c r="D2741" s="19">
        <v>45035.06490740741</v>
      </c>
      <c r="E2741" s="16" t="s">
        <v>6013</v>
      </c>
      <c r="F2741" s="37">
        <v>60</v>
      </c>
      <c r="G2741" s="35">
        <v>44998</v>
      </c>
      <c r="H2741" s="35">
        <v>45058</v>
      </c>
      <c r="I2741" s="37">
        <v>5</v>
      </c>
      <c r="J2741" s="37">
        <v>2</v>
      </c>
      <c r="K2741" s="15" t="s">
        <v>2393</v>
      </c>
      <c r="L2741" s="15" t="s">
        <v>298</v>
      </c>
      <c r="M2741" s="15" t="s">
        <v>7129</v>
      </c>
      <c r="N2741" s="15" t="s">
        <v>6004</v>
      </c>
      <c r="O2741" s="37">
        <v>155250</v>
      </c>
      <c r="P2741" s="126" t="s">
        <v>25103</v>
      </c>
      <c r="R2741" s="137">
        <f t="shared" si="42"/>
        <v>2.5499999999999998</v>
      </c>
    </row>
    <row r="2742" spans="2:18" x14ac:dyDescent="0.35">
      <c r="B2742" s="19">
        <v>44902</v>
      </c>
      <c r="C2742" s="19">
        <v>44902.703310185185</v>
      </c>
      <c r="D2742" s="19" t="s">
        <v>97</v>
      </c>
      <c r="E2742" s="16" t="s">
        <v>6061</v>
      </c>
      <c r="F2742" s="37">
        <v>60</v>
      </c>
      <c r="G2742" s="35">
        <v>44902</v>
      </c>
      <c r="H2742" s="35">
        <v>44962</v>
      </c>
      <c r="I2742" s="37">
        <v>4</v>
      </c>
      <c r="J2742" s="37">
        <v>2</v>
      </c>
      <c r="K2742" s="15" t="s">
        <v>2405</v>
      </c>
      <c r="L2742" s="15" t="s">
        <v>105</v>
      </c>
      <c r="M2742" s="15" t="s">
        <v>6062</v>
      </c>
      <c r="N2742" s="15" t="s">
        <v>6063</v>
      </c>
      <c r="O2742" s="38">
        <v>34389.910000000003</v>
      </c>
      <c r="P2742" s="126" t="s">
        <v>25103</v>
      </c>
      <c r="R2742" s="137">
        <f t="shared" si="42"/>
        <v>2.2999999999999998</v>
      </c>
    </row>
    <row r="2743" spans="2:18" x14ac:dyDescent="0.35">
      <c r="B2743" s="19">
        <v>44985</v>
      </c>
      <c r="C2743" s="19">
        <v>44902.733483796299</v>
      </c>
      <c r="D2743" s="19">
        <v>44985.635601851849</v>
      </c>
      <c r="E2743" s="16" t="s">
        <v>6068</v>
      </c>
      <c r="F2743" s="37">
        <v>60</v>
      </c>
      <c r="G2743" s="35">
        <v>44907</v>
      </c>
      <c r="H2743" s="35">
        <v>44967</v>
      </c>
      <c r="I2743" s="37">
        <v>5</v>
      </c>
      <c r="J2743" s="37">
        <v>3</v>
      </c>
      <c r="K2743" s="15" t="s">
        <v>2393</v>
      </c>
      <c r="L2743" s="15" t="s">
        <v>118</v>
      </c>
      <c r="M2743" s="15" t="s">
        <v>7096</v>
      </c>
      <c r="N2743" s="15" t="s">
        <v>7097</v>
      </c>
      <c r="O2743" s="37">
        <v>130000</v>
      </c>
      <c r="P2743" s="126" t="s">
        <v>25103</v>
      </c>
      <c r="R2743" s="137">
        <f t="shared" si="42"/>
        <v>2.2999999999999998</v>
      </c>
    </row>
    <row r="2744" spans="2:18" x14ac:dyDescent="0.35">
      <c r="B2744" s="19">
        <v>44903</v>
      </c>
      <c r="C2744" s="19">
        <v>44903.738518518519</v>
      </c>
      <c r="D2744" s="19" t="s">
        <v>97</v>
      </c>
      <c r="E2744" s="16" t="s">
        <v>6087</v>
      </c>
      <c r="F2744" s="37">
        <v>60</v>
      </c>
      <c r="G2744" s="35">
        <v>44907</v>
      </c>
      <c r="H2744" s="35">
        <v>44967</v>
      </c>
      <c r="I2744" s="37">
        <v>2</v>
      </c>
      <c r="J2744" s="37">
        <v>1</v>
      </c>
      <c r="K2744" s="15" t="s">
        <v>2405</v>
      </c>
      <c r="L2744" s="15" t="s">
        <v>105</v>
      </c>
      <c r="M2744" s="15" t="s">
        <v>6088</v>
      </c>
      <c r="N2744" s="15" t="s">
        <v>6089</v>
      </c>
      <c r="O2744" s="37">
        <v>20000</v>
      </c>
      <c r="P2744" s="126" t="s">
        <v>25103</v>
      </c>
      <c r="R2744" s="137">
        <f t="shared" si="42"/>
        <v>2.5999999999999996</v>
      </c>
    </row>
    <row r="2745" spans="2:18" x14ac:dyDescent="0.35">
      <c r="B2745" s="19">
        <v>44904</v>
      </c>
      <c r="C2745" s="19">
        <v>44904.456909722219</v>
      </c>
      <c r="D2745" s="19" t="s">
        <v>97</v>
      </c>
      <c r="E2745" s="16" t="s">
        <v>6097</v>
      </c>
      <c r="F2745" s="37">
        <v>60</v>
      </c>
      <c r="G2745" s="35">
        <v>44907</v>
      </c>
      <c r="H2745" s="35">
        <v>44967</v>
      </c>
      <c r="I2745" s="37">
        <v>5</v>
      </c>
      <c r="J2745" s="37">
        <v>3</v>
      </c>
      <c r="K2745" s="15" t="s">
        <v>2393</v>
      </c>
      <c r="L2745" s="15" t="s">
        <v>298</v>
      </c>
      <c r="M2745" s="15" t="s">
        <v>6098</v>
      </c>
      <c r="N2745" s="15" t="s">
        <v>23711</v>
      </c>
      <c r="O2745" s="37">
        <v>25000</v>
      </c>
      <c r="P2745" s="126" t="s">
        <v>25103</v>
      </c>
      <c r="R2745" s="137">
        <f t="shared" si="42"/>
        <v>2.15</v>
      </c>
    </row>
    <row r="2746" spans="2:18" x14ac:dyDescent="0.35">
      <c r="B2746" s="19">
        <v>44904</v>
      </c>
      <c r="C2746" s="19">
        <v>44904.519178240742</v>
      </c>
      <c r="D2746" s="19" t="s">
        <v>97</v>
      </c>
      <c r="E2746" s="16" t="s">
        <v>6104</v>
      </c>
      <c r="F2746" s="37">
        <v>60</v>
      </c>
      <c r="G2746" s="35">
        <v>44911</v>
      </c>
      <c r="H2746" s="35">
        <v>44971</v>
      </c>
      <c r="I2746" s="37">
        <v>8</v>
      </c>
      <c r="J2746" s="37">
        <v>7</v>
      </c>
      <c r="K2746" s="15" t="s">
        <v>2393</v>
      </c>
      <c r="L2746" s="15" t="s">
        <v>105</v>
      </c>
      <c r="M2746" s="15" t="s">
        <v>6105</v>
      </c>
      <c r="N2746" s="15" t="s">
        <v>6106</v>
      </c>
      <c r="O2746" s="37">
        <v>75000</v>
      </c>
      <c r="P2746" s="126" t="s">
        <v>25103</v>
      </c>
      <c r="R2746" s="137">
        <f t="shared" si="42"/>
        <v>2.8999999999999995</v>
      </c>
    </row>
    <row r="2747" spans="2:18" x14ac:dyDescent="0.35">
      <c r="B2747" s="19">
        <v>44907</v>
      </c>
      <c r="C2747" s="19">
        <v>44907.421550925923</v>
      </c>
      <c r="D2747" s="19" t="s">
        <v>97</v>
      </c>
      <c r="E2747" s="16" t="s">
        <v>6140</v>
      </c>
      <c r="F2747" s="37">
        <v>60</v>
      </c>
      <c r="G2747" s="35">
        <v>44907</v>
      </c>
      <c r="H2747" s="35">
        <v>44967</v>
      </c>
      <c r="I2747" s="37">
        <v>4</v>
      </c>
      <c r="J2747" s="37">
        <v>2</v>
      </c>
      <c r="K2747" s="15" t="s">
        <v>2393</v>
      </c>
      <c r="L2747" s="15" t="s">
        <v>105</v>
      </c>
      <c r="M2747" s="15" t="s">
        <v>6141</v>
      </c>
      <c r="N2747" s="15" t="s">
        <v>6142</v>
      </c>
      <c r="O2747" s="37">
        <v>125000</v>
      </c>
      <c r="P2747" s="126" t="s">
        <v>25103</v>
      </c>
      <c r="R2747" s="137">
        <f t="shared" si="42"/>
        <v>2.2999999999999998</v>
      </c>
    </row>
    <row r="2748" spans="2:18" x14ac:dyDescent="0.35">
      <c r="B2748" s="19">
        <v>44907</v>
      </c>
      <c r="C2748" s="19">
        <v>44907.761597222219</v>
      </c>
      <c r="D2748" s="19" t="s">
        <v>97</v>
      </c>
      <c r="E2748" s="16" t="s">
        <v>6195</v>
      </c>
      <c r="F2748" s="37">
        <v>60</v>
      </c>
      <c r="G2748" s="35">
        <v>44908</v>
      </c>
      <c r="H2748" s="35">
        <v>44968</v>
      </c>
      <c r="I2748" s="37">
        <v>5</v>
      </c>
      <c r="J2748" s="37">
        <v>2</v>
      </c>
      <c r="K2748" s="15" t="s">
        <v>2393</v>
      </c>
      <c r="L2748" s="15" t="s">
        <v>105</v>
      </c>
      <c r="M2748" s="15" t="s">
        <v>6196</v>
      </c>
      <c r="N2748" s="15" t="s">
        <v>6197</v>
      </c>
      <c r="O2748" s="37">
        <v>95000</v>
      </c>
      <c r="P2748" s="126" t="s">
        <v>25103</v>
      </c>
      <c r="R2748" s="137">
        <f t="shared" si="42"/>
        <v>2.2999999999999998</v>
      </c>
    </row>
    <row r="2749" spans="2:18" x14ac:dyDescent="0.35">
      <c r="B2749" s="19">
        <v>44908</v>
      </c>
      <c r="C2749" s="19">
        <v>44908.539479166669</v>
      </c>
      <c r="D2749" s="19" t="s">
        <v>97</v>
      </c>
      <c r="E2749" s="16" t="s">
        <v>6218</v>
      </c>
      <c r="F2749" s="37">
        <v>60</v>
      </c>
      <c r="G2749" s="35">
        <v>44908</v>
      </c>
      <c r="H2749" s="35">
        <v>44968</v>
      </c>
      <c r="I2749" s="37">
        <v>4</v>
      </c>
      <c r="J2749" s="37">
        <v>2</v>
      </c>
      <c r="K2749" s="15" t="s">
        <v>2393</v>
      </c>
      <c r="L2749" s="15" t="s">
        <v>298</v>
      </c>
      <c r="M2749" s="15" t="s">
        <v>6219</v>
      </c>
      <c r="N2749" s="15" t="s">
        <v>6220</v>
      </c>
      <c r="O2749" s="37">
        <v>3300</v>
      </c>
      <c r="P2749" s="126" t="s">
        <v>25103</v>
      </c>
      <c r="R2749" s="137">
        <f t="shared" si="42"/>
        <v>2.15</v>
      </c>
    </row>
    <row r="2750" spans="2:18" x14ac:dyDescent="0.35">
      <c r="B2750" s="19">
        <v>44908</v>
      </c>
      <c r="C2750" s="19">
        <v>44908.728217592594</v>
      </c>
      <c r="D2750" s="19" t="s">
        <v>97</v>
      </c>
      <c r="E2750" s="16" t="s">
        <v>6255</v>
      </c>
      <c r="F2750" s="37">
        <v>60</v>
      </c>
      <c r="G2750" s="35">
        <v>44909</v>
      </c>
      <c r="H2750" s="35">
        <v>44969</v>
      </c>
      <c r="I2750" s="37">
        <v>5</v>
      </c>
      <c r="J2750" s="37">
        <v>4</v>
      </c>
      <c r="K2750" s="15" t="s">
        <v>2393</v>
      </c>
      <c r="L2750" s="15" t="s">
        <v>100</v>
      </c>
      <c r="M2750" s="15" t="s">
        <v>6256</v>
      </c>
      <c r="N2750" s="15" t="s">
        <v>6257</v>
      </c>
      <c r="O2750" s="37">
        <v>80000</v>
      </c>
      <c r="P2750" s="126" t="s">
        <v>25103</v>
      </c>
      <c r="R2750" s="137">
        <f t="shared" si="42"/>
        <v>2.4499999999999997</v>
      </c>
    </row>
    <row r="2751" spans="2:18" x14ac:dyDescent="0.35">
      <c r="B2751" s="19">
        <v>44909</v>
      </c>
      <c r="C2751" s="19">
        <v>44909.593981481485</v>
      </c>
      <c r="D2751" s="19" t="s">
        <v>97</v>
      </c>
      <c r="E2751" s="16" t="s">
        <v>6294</v>
      </c>
      <c r="F2751" s="37">
        <v>60</v>
      </c>
      <c r="G2751" s="35">
        <v>44909</v>
      </c>
      <c r="H2751" s="35">
        <v>44969</v>
      </c>
      <c r="I2751" s="37">
        <v>2</v>
      </c>
      <c r="J2751" s="37">
        <v>1</v>
      </c>
      <c r="K2751" s="15" t="s">
        <v>2405</v>
      </c>
      <c r="L2751" s="15" t="s">
        <v>105</v>
      </c>
      <c r="M2751" s="15" t="s">
        <v>6295</v>
      </c>
      <c r="N2751" s="15" t="s">
        <v>6296</v>
      </c>
      <c r="O2751" s="37">
        <v>60000</v>
      </c>
      <c r="P2751" s="126" t="s">
        <v>25103</v>
      </c>
      <c r="R2751" s="137">
        <f t="shared" si="42"/>
        <v>2.5999999999999996</v>
      </c>
    </row>
    <row r="2752" spans="2:18" x14ac:dyDescent="0.35">
      <c r="B2752" s="19">
        <v>44909</v>
      </c>
      <c r="C2752" s="19">
        <v>44909.641655092593</v>
      </c>
      <c r="D2752" s="19" t="s">
        <v>97</v>
      </c>
      <c r="E2752" s="16" t="s">
        <v>6300</v>
      </c>
      <c r="F2752" s="37">
        <v>60</v>
      </c>
      <c r="G2752" s="35">
        <v>44909</v>
      </c>
      <c r="H2752" s="35">
        <v>44969</v>
      </c>
      <c r="I2752" s="37">
        <v>3</v>
      </c>
      <c r="J2752" s="37">
        <v>4</v>
      </c>
      <c r="K2752" s="15" t="s">
        <v>2405</v>
      </c>
      <c r="L2752" s="15" t="s">
        <v>105</v>
      </c>
      <c r="M2752" s="15" t="s">
        <v>6301</v>
      </c>
      <c r="N2752" s="15" t="s">
        <v>6302</v>
      </c>
      <c r="O2752" s="37">
        <v>60000</v>
      </c>
      <c r="P2752" s="126" t="s">
        <v>25103</v>
      </c>
      <c r="R2752" s="137">
        <f t="shared" si="42"/>
        <v>2.2999999999999998</v>
      </c>
    </row>
    <row r="2753" spans="2:18" x14ac:dyDescent="0.35">
      <c r="B2753" s="19">
        <v>44910</v>
      </c>
      <c r="C2753" s="19">
        <v>44910.491030092591</v>
      </c>
      <c r="D2753" s="19" t="s">
        <v>97</v>
      </c>
      <c r="E2753" s="16" t="s">
        <v>6345</v>
      </c>
      <c r="F2753" s="37">
        <v>60</v>
      </c>
      <c r="G2753" s="35">
        <v>44911</v>
      </c>
      <c r="H2753" s="35">
        <v>44971</v>
      </c>
      <c r="I2753" s="37">
        <v>5</v>
      </c>
      <c r="J2753" s="37">
        <v>3</v>
      </c>
      <c r="K2753" s="15" t="s">
        <v>2393</v>
      </c>
      <c r="L2753" s="15" t="s">
        <v>105</v>
      </c>
      <c r="M2753" s="15" t="s">
        <v>6346</v>
      </c>
      <c r="N2753" s="15" t="s">
        <v>5978</v>
      </c>
      <c r="O2753" s="37">
        <v>35000</v>
      </c>
      <c r="P2753" s="126" t="s">
        <v>25103</v>
      </c>
      <c r="R2753" s="137">
        <f t="shared" si="42"/>
        <v>2.2999999999999998</v>
      </c>
    </row>
    <row r="2754" spans="2:18" x14ac:dyDescent="0.35">
      <c r="B2754" s="19">
        <v>44910</v>
      </c>
      <c r="C2754" s="19">
        <v>44910.669722222221</v>
      </c>
      <c r="D2754" s="19" t="s">
        <v>97</v>
      </c>
      <c r="E2754" s="16" t="s">
        <v>6377</v>
      </c>
      <c r="F2754" s="37">
        <v>60</v>
      </c>
      <c r="G2754" s="35">
        <v>44914</v>
      </c>
      <c r="H2754" s="35">
        <v>44974</v>
      </c>
      <c r="I2754" s="37">
        <v>6</v>
      </c>
      <c r="J2754" s="37">
        <v>2</v>
      </c>
      <c r="K2754" s="15" t="s">
        <v>2393</v>
      </c>
      <c r="L2754" s="15" t="s">
        <v>298</v>
      </c>
      <c r="M2754" s="15" t="s">
        <v>6378</v>
      </c>
      <c r="N2754" s="15" t="s">
        <v>6379</v>
      </c>
      <c r="O2754" s="37">
        <v>7500</v>
      </c>
      <c r="P2754" s="126" t="s">
        <v>25103</v>
      </c>
      <c r="R2754" s="137">
        <f t="shared" si="42"/>
        <v>2.15</v>
      </c>
    </row>
    <row r="2755" spans="2:18" x14ac:dyDescent="0.35">
      <c r="B2755" s="19">
        <v>44911</v>
      </c>
      <c r="C2755" s="19">
        <v>44911.613263888888</v>
      </c>
      <c r="D2755" s="19" t="s">
        <v>97</v>
      </c>
      <c r="E2755" s="16" t="s">
        <v>6432</v>
      </c>
      <c r="F2755" s="37">
        <v>60</v>
      </c>
      <c r="G2755" s="35">
        <v>44914</v>
      </c>
      <c r="H2755" s="35">
        <v>44974</v>
      </c>
      <c r="I2755" s="37">
        <v>4</v>
      </c>
      <c r="J2755" s="37">
        <v>1</v>
      </c>
      <c r="K2755" s="15" t="s">
        <v>2405</v>
      </c>
      <c r="L2755" s="15" t="s">
        <v>105</v>
      </c>
      <c r="M2755" s="15" t="s">
        <v>6433</v>
      </c>
      <c r="N2755" s="15" t="s">
        <v>24093</v>
      </c>
      <c r="O2755" s="37">
        <v>31120</v>
      </c>
      <c r="P2755" s="126" t="s">
        <v>25103</v>
      </c>
      <c r="R2755" s="137">
        <f t="shared" si="42"/>
        <v>2.5999999999999996</v>
      </c>
    </row>
    <row r="2756" spans="2:18" x14ac:dyDescent="0.35">
      <c r="B2756" s="19">
        <v>44914</v>
      </c>
      <c r="C2756" s="19">
        <v>44914.433761574073</v>
      </c>
      <c r="D2756" s="19" t="s">
        <v>97</v>
      </c>
      <c r="E2756" s="16" t="s">
        <v>6496</v>
      </c>
      <c r="F2756" s="37">
        <v>60</v>
      </c>
      <c r="G2756" s="35">
        <v>44914</v>
      </c>
      <c r="H2756" s="35">
        <v>44974</v>
      </c>
      <c r="I2756" s="37">
        <v>6</v>
      </c>
      <c r="J2756" s="37">
        <v>2</v>
      </c>
      <c r="K2756" s="15" t="s">
        <v>2405</v>
      </c>
      <c r="L2756" s="15" t="s">
        <v>105</v>
      </c>
      <c r="M2756" s="15" t="s">
        <v>6497</v>
      </c>
      <c r="N2756" s="15" t="s">
        <v>6498</v>
      </c>
      <c r="O2756" s="37">
        <v>25000</v>
      </c>
      <c r="P2756" s="126" t="s">
        <v>25103</v>
      </c>
      <c r="R2756" s="137">
        <f t="shared" ref="R2756:R2819" si="43">0.3*IF(F2756&lt;=30, 2, IF(AND(F2756&gt;=31, F2756&lt;=90), 3, IF(AND(F2756&gt;=91, F2756&lt;=180), 4, IF(AND(F2756&gt;=181, F2756&lt;=364), 1, 2)))) + 0.3*IF(J2756=1, 3, IF(AND(J2756&gt;=2, J2756&lt;=5), 2, IF(AND(J2756&gt;=6, J2756&lt;=10), 4, 2))) + 0.2*IF(O2756&lt;=150000, 2, IF(AND(O2756&gt;=150001, O2756&lt;=500000), 4, IF(AND(O2756&gt;=500001, O2756&lt;=1000000), 1, 3)))+ 0.15*IF(NOT(ISERROR(SEARCH("fognat",L2756))), 4, IF(NOT(ISERROR(SEARCH("compres",L2756))), 2, IF(NOT(ISERROR(SEARCH("facciat",L2756))), 3, IF(NOT(ISERROR(SEARCH("estaur",L2756))), 4, 1)))) + 0.05*IF(NOT(ISERROR(SEARCH("anutenz",K2756))), 3, IF(NOT(ISERROR(SEARCH("uova",K2756))), 4, IF(NOT(ISERROR(SEARCH("rivat",K2756))), 2, IF(NOT(ISERROR(SEARCH("ubblic",K2756))), 1, 1))))</f>
        <v>2.2999999999999998</v>
      </c>
    </row>
    <row r="2757" spans="2:18" x14ac:dyDescent="0.35">
      <c r="B2757" s="19">
        <v>44914</v>
      </c>
      <c r="C2757" s="19">
        <v>44914.555520833332</v>
      </c>
      <c r="D2757" s="19" t="s">
        <v>97</v>
      </c>
      <c r="E2757" s="16" t="s">
        <v>6512</v>
      </c>
      <c r="F2757" s="37">
        <v>60</v>
      </c>
      <c r="G2757" s="35">
        <v>44915</v>
      </c>
      <c r="H2757" s="35">
        <v>44975</v>
      </c>
      <c r="I2757" s="37">
        <v>4</v>
      </c>
      <c r="J2757" s="37">
        <v>3</v>
      </c>
      <c r="K2757" s="15" t="s">
        <v>2405</v>
      </c>
      <c r="L2757" s="15" t="s">
        <v>105</v>
      </c>
      <c r="M2757" s="15" t="s">
        <v>6513</v>
      </c>
      <c r="N2757" s="15" t="s">
        <v>6514</v>
      </c>
      <c r="O2757" s="37">
        <v>37000</v>
      </c>
      <c r="P2757" s="126" t="s">
        <v>25103</v>
      </c>
      <c r="R2757" s="137">
        <f t="shared" si="43"/>
        <v>2.2999999999999998</v>
      </c>
    </row>
    <row r="2758" spans="2:18" x14ac:dyDescent="0.35">
      <c r="B2758" s="19">
        <v>44915</v>
      </c>
      <c r="C2758" s="19">
        <v>44915.406678240739</v>
      </c>
      <c r="D2758" s="19" t="s">
        <v>97</v>
      </c>
      <c r="E2758" s="16" t="s">
        <v>6555</v>
      </c>
      <c r="F2758" s="37">
        <v>60</v>
      </c>
      <c r="G2758" s="35">
        <v>44935</v>
      </c>
      <c r="H2758" s="35">
        <v>44995</v>
      </c>
      <c r="I2758" s="37">
        <v>4</v>
      </c>
      <c r="J2758" s="37">
        <v>4</v>
      </c>
      <c r="K2758" s="15" t="s">
        <v>2405</v>
      </c>
      <c r="L2758" s="15" t="s">
        <v>205</v>
      </c>
      <c r="M2758" s="15" t="s">
        <v>6556</v>
      </c>
      <c r="N2758" s="15" t="s">
        <v>24108</v>
      </c>
      <c r="O2758" s="37">
        <v>150000</v>
      </c>
      <c r="P2758" s="126" t="s">
        <v>25103</v>
      </c>
      <c r="R2758" s="137">
        <f t="shared" si="43"/>
        <v>2.15</v>
      </c>
    </row>
    <row r="2759" spans="2:18" x14ac:dyDescent="0.35">
      <c r="B2759" s="19">
        <v>44917</v>
      </c>
      <c r="C2759" s="19">
        <v>44915.406678240739</v>
      </c>
      <c r="D2759" s="19">
        <v>44917.497986111113</v>
      </c>
      <c r="E2759" s="16" t="s">
        <v>6555</v>
      </c>
      <c r="F2759" s="37">
        <v>60</v>
      </c>
      <c r="G2759" s="35">
        <v>44918</v>
      </c>
      <c r="H2759" s="35">
        <v>44978</v>
      </c>
      <c r="I2759" s="37">
        <v>4</v>
      </c>
      <c r="J2759" s="37">
        <v>4</v>
      </c>
      <c r="K2759" s="15" t="s">
        <v>2405</v>
      </c>
      <c r="L2759" s="15" t="s">
        <v>205</v>
      </c>
      <c r="M2759" s="15" t="s">
        <v>6680</v>
      </c>
      <c r="N2759" s="15" t="s">
        <v>24108</v>
      </c>
      <c r="O2759" s="37">
        <v>150000</v>
      </c>
      <c r="P2759" s="126" t="s">
        <v>25103</v>
      </c>
      <c r="R2759" s="137">
        <f t="shared" si="43"/>
        <v>2.15</v>
      </c>
    </row>
    <row r="2760" spans="2:18" x14ac:dyDescent="0.35">
      <c r="B2760" s="19">
        <v>44915</v>
      </c>
      <c r="C2760" s="19">
        <v>44915.486875000002</v>
      </c>
      <c r="D2760" s="19" t="s">
        <v>97</v>
      </c>
      <c r="E2760" s="16" t="s">
        <v>615</v>
      </c>
      <c r="F2760" s="37">
        <v>60</v>
      </c>
      <c r="G2760" s="35">
        <v>44915</v>
      </c>
      <c r="H2760" s="35">
        <v>44975</v>
      </c>
      <c r="I2760" s="37">
        <v>5</v>
      </c>
      <c r="J2760" s="37">
        <v>5</v>
      </c>
      <c r="K2760" s="15" t="s">
        <v>2393</v>
      </c>
      <c r="L2760" s="15" t="s">
        <v>105</v>
      </c>
      <c r="M2760" s="15" t="s">
        <v>6569</v>
      </c>
      <c r="N2760" s="15" t="s">
        <v>6570</v>
      </c>
      <c r="O2760" s="37">
        <v>65000</v>
      </c>
      <c r="P2760" s="126" t="s">
        <v>25103</v>
      </c>
      <c r="R2760" s="137">
        <f t="shared" si="43"/>
        <v>2.2999999999999998</v>
      </c>
    </row>
    <row r="2761" spans="2:18" x14ac:dyDescent="0.35">
      <c r="B2761" s="19">
        <v>44915</v>
      </c>
      <c r="C2761" s="19">
        <v>44915.497569444444</v>
      </c>
      <c r="D2761" s="19" t="s">
        <v>97</v>
      </c>
      <c r="E2761" s="16" t="s">
        <v>6576</v>
      </c>
      <c r="F2761" s="37">
        <v>60</v>
      </c>
      <c r="G2761" s="35">
        <v>44915</v>
      </c>
      <c r="H2761" s="35">
        <v>44975</v>
      </c>
      <c r="I2761" s="37">
        <v>4</v>
      </c>
      <c r="J2761" s="37">
        <v>1</v>
      </c>
      <c r="K2761" s="15" t="s">
        <v>2405</v>
      </c>
      <c r="L2761" s="15" t="s">
        <v>105</v>
      </c>
      <c r="M2761" s="15" t="s">
        <v>6577</v>
      </c>
      <c r="N2761" s="15" t="s">
        <v>6578</v>
      </c>
      <c r="O2761" s="37">
        <v>45000</v>
      </c>
      <c r="P2761" s="126" t="s">
        <v>25103</v>
      </c>
      <c r="R2761" s="137">
        <f t="shared" si="43"/>
        <v>2.5999999999999996</v>
      </c>
    </row>
    <row r="2762" spans="2:18" x14ac:dyDescent="0.35">
      <c r="B2762" s="19">
        <v>44915</v>
      </c>
      <c r="C2762" s="19">
        <v>44915.597094907411</v>
      </c>
      <c r="D2762" s="19" t="s">
        <v>97</v>
      </c>
      <c r="E2762" s="16" t="s">
        <v>6584</v>
      </c>
      <c r="F2762" s="37">
        <v>60</v>
      </c>
      <c r="G2762" s="35">
        <v>44914</v>
      </c>
      <c r="H2762" s="35">
        <v>44974</v>
      </c>
      <c r="I2762" s="37">
        <v>4</v>
      </c>
      <c r="J2762" s="37">
        <v>2</v>
      </c>
      <c r="K2762" s="15" t="s">
        <v>2405</v>
      </c>
      <c r="L2762" s="15" t="s">
        <v>118</v>
      </c>
      <c r="M2762" s="15" t="s">
        <v>6585</v>
      </c>
      <c r="N2762" s="15" t="s">
        <v>6187</v>
      </c>
      <c r="O2762" s="37">
        <v>32525</v>
      </c>
      <c r="P2762" s="126" t="s">
        <v>25103</v>
      </c>
      <c r="R2762" s="137">
        <f t="shared" si="43"/>
        <v>2.2999999999999998</v>
      </c>
    </row>
    <row r="2763" spans="2:18" x14ac:dyDescent="0.35">
      <c r="B2763" s="19">
        <v>45125</v>
      </c>
      <c r="C2763" s="19">
        <v>44915.597094907411</v>
      </c>
      <c r="D2763" s="19">
        <v>45125.110208333332</v>
      </c>
      <c r="E2763" s="16" t="s">
        <v>6584</v>
      </c>
      <c r="F2763" s="37">
        <v>60</v>
      </c>
      <c r="G2763" s="35">
        <v>44914</v>
      </c>
      <c r="H2763" s="35">
        <v>44974</v>
      </c>
      <c r="I2763" s="37">
        <v>4</v>
      </c>
      <c r="J2763" s="37">
        <v>2</v>
      </c>
      <c r="K2763" s="15" t="s">
        <v>2405</v>
      </c>
      <c r="L2763" s="15" t="s">
        <v>105</v>
      </c>
      <c r="M2763" s="15" t="s">
        <v>3507</v>
      </c>
      <c r="N2763" s="15" t="s">
        <v>7186</v>
      </c>
      <c r="O2763" s="37">
        <v>32525</v>
      </c>
      <c r="P2763" s="126" t="s">
        <v>25103</v>
      </c>
      <c r="R2763" s="137">
        <f t="shared" si="43"/>
        <v>2.2999999999999998</v>
      </c>
    </row>
    <row r="2764" spans="2:18" x14ac:dyDescent="0.35">
      <c r="B2764" s="19">
        <v>45313</v>
      </c>
      <c r="C2764" s="19">
        <v>44915.597094907411</v>
      </c>
      <c r="D2764" s="19">
        <v>45313.110775462963</v>
      </c>
      <c r="E2764" s="16" t="s">
        <v>6584</v>
      </c>
      <c r="F2764" s="37">
        <v>60</v>
      </c>
      <c r="G2764" s="35">
        <v>44914</v>
      </c>
      <c r="H2764" s="35">
        <v>44974</v>
      </c>
      <c r="I2764" s="37">
        <v>4</v>
      </c>
      <c r="J2764" s="37">
        <v>2</v>
      </c>
      <c r="K2764" s="15" t="s">
        <v>2405</v>
      </c>
      <c r="L2764" s="15" t="s">
        <v>105</v>
      </c>
      <c r="M2764" s="15" t="s">
        <v>7289</v>
      </c>
      <c r="N2764" s="15" t="s">
        <v>7290</v>
      </c>
      <c r="O2764" s="37">
        <v>32525</v>
      </c>
      <c r="P2764" s="126" t="s">
        <v>25103</v>
      </c>
      <c r="R2764" s="137">
        <f t="shared" si="43"/>
        <v>2.2999999999999998</v>
      </c>
    </row>
    <row r="2765" spans="2:18" x14ac:dyDescent="0.35">
      <c r="B2765" s="19">
        <v>44916</v>
      </c>
      <c r="C2765" s="19">
        <v>44916.486863425926</v>
      </c>
      <c r="D2765" s="19" t="s">
        <v>97</v>
      </c>
      <c r="E2765" s="16" t="s">
        <v>2000</v>
      </c>
      <c r="F2765" s="37">
        <v>60</v>
      </c>
      <c r="G2765" s="35">
        <v>44922</v>
      </c>
      <c r="H2765" s="35">
        <v>44982</v>
      </c>
      <c r="I2765" s="37">
        <v>3</v>
      </c>
      <c r="J2765" s="37">
        <v>1</v>
      </c>
      <c r="K2765" s="15" t="s">
        <v>2405</v>
      </c>
      <c r="L2765" s="15" t="s">
        <v>105</v>
      </c>
      <c r="M2765" s="15" t="s">
        <v>6625</v>
      </c>
      <c r="N2765" s="15" t="s">
        <v>2002</v>
      </c>
      <c r="O2765" s="37">
        <v>50000</v>
      </c>
      <c r="P2765" s="126" t="s">
        <v>25103</v>
      </c>
      <c r="R2765" s="137">
        <f t="shared" si="43"/>
        <v>2.5999999999999996</v>
      </c>
    </row>
    <row r="2766" spans="2:18" x14ac:dyDescent="0.35">
      <c r="B2766" s="19">
        <v>45082</v>
      </c>
      <c r="C2766" s="19">
        <v>44916.675324074073</v>
      </c>
      <c r="D2766" s="19">
        <v>45078.326956018522</v>
      </c>
      <c r="E2766" s="16" t="s">
        <v>97</v>
      </c>
      <c r="F2766" s="37">
        <v>60</v>
      </c>
      <c r="G2766" s="35">
        <v>45082</v>
      </c>
      <c r="H2766" s="35">
        <v>45142</v>
      </c>
      <c r="I2766" s="37">
        <v>4</v>
      </c>
      <c r="J2766" s="37">
        <v>1</v>
      </c>
      <c r="K2766" s="15" t="s">
        <v>2405</v>
      </c>
      <c r="L2766" s="15" t="s">
        <v>105</v>
      </c>
      <c r="M2766" s="15" t="s">
        <v>7154</v>
      </c>
      <c r="N2766" s="15" t="s">
        <v>7155</v>
      </c>
      <c r="O2766" s="37">
        <v>200000</v>
      </c>
      <c r="P2766" s="126" t="s">
        <v>25103</v>
      </c>
      <c r="R2766" s="137">
        <f t="shared" si="43"/>
        <v>2.9999999999999996</v>
      </c>
    </row>
    <row r="2767" spans="2:18" x14ac:dyDescent="0.35">
      <c r="B2767" s="19">
        <v>44917</v>
      </c>
      <c r="C2767" s="19">
        <v>44917.431180555555</v>
      </c>
      <c r="D2767" s="19" t="s">
        <v>97</v>
      </c>
      <c r="E2767" s="16" t="s">
        <v>6675</v>
      </c>
      <c r="F2767" s="37">
        <v>60</v>
      </c>
      <c r="G2767" s="35">
        <v>44918</v>
      </c>
      <c r="H2767" s="35">
        <v>44978</v>
      </c>
      <c r="I2767" s="37">
        <v>3</v>
      </c>
      <c r="J2767" s="37">
        <v>2</v>
      </c>
      <c r="K2767" s="15" t="s">
        <v>2405</v>
      </c>
      <c r="L2767" s="15" t="s">
        <v>105</v>
      </c>
      <c r="M2767" s="15" t="s">
        <v>6676</v>
      </c>
      <c r="N2767" s="15" t="s">
        <v>24121</v>
      </c>
      <c r="O2767" s="37">
        <v>48000</v>
      </c>
      <c r="P2767" s="126" t="s">
        <v>25103</v>
      </c>
      <c r="R2767" s="137">
        <f t="shared" si="43"/>
        <v>2.2999999999999998</v>
      </c>
    </row>
    <row r="2768" spans="2:18" x14ac:dyDescent="0.35">
      <c r="B2768" s="19">
        <v>44917</v>
      </c>
      <c r="C2768" s="19">
        <v>44917.563194444447</v>
      </c>
      <c r="D2768" s="19" t="s">
        <v>97</v>
      </c>
      <c r="E2768" s="16" t="s">
        <v>6690</v>
      </c>
      <c r="F2768" s="37">
        <v>60</v>
      </c>
      <c r="G2768" s="35">
        <v>44917</v>
      </c>
      <c r="H2768" s="35">
        <v>44977</v>
      </c>
      <c r="I2768" s="37">
        <v>4</v>
      </c>
      <c r="J2768" s="37">
        <v>2</v>
      </c>
      <c r="K2768" s="15" t="s">
        <v>2405</v>
      </c>
      <c r="L2768" s="15" t="s">
        <v>105</v>
      </c>
      <c r="M2768" s="15" t="s">
        <v>6691</v>
      </c>
      <c r="N2768" s="15" t="s">
        <v>6692</v>
      </c>
      <c r="O2768" s="38">
        <v>30185.3</v>
      </c>
      <c r="P2768" s="126" t="s">
        <v>25103</v>
      </c>
      <c r="R2768" s="137">
        <f t="shared" si="43"/>
        <v>2.2999999999999998</v>
      </c>
    </row>
    <row r="2769" spans="2:18" x14ac:dyDescent="0.35">
      <c r="B2769" s="19">
        <v>44917</v>
      </c>
      <c r="C2769" s="19">
        <v>44917.565451388888</v>
      </c>
      <c r="D2769" s="19" t="s">
        <v>97</v>
      </c>
      <c r="E2769" s="16" t="s">
        <v>6693</v>
      </c>
      <c r="F2769" s="37">
        <v>60</v>
      </c>
      <c r="G2769" s="35">
        <v>44917</v>
      </c>
      <c r="H2769" s="35">
        <v>44977</v>
      </c>
      <c r="I2769" s="37">
        <v>4</v>
      </c>
      <c r="J2769" s="37">
        <v>2</v>
      </c>
      <c r="K2769" s="15" t="s">
        <v>2405</v>
      </c>
      <c r="L2769" s="15" t="s">
        <v>105</v>
      </c>
      <c r="M2769" s="15" t="s">
        <v>6694</v>
      </c>
      <c r="N2769" s="15" t="s">
        <v>6695</v>
      </c>
      <c r="O2769" s="38">
        <v>35329.46</v>
      </c>
      <c r="P2769" s="126" t="s">
        <v>25103</v>
      </c>
      <c r="R2769" s="137">
        <f t="shared" si="43"/>
        <v>2.2999999999999998</v>
      </c>
    </row>
    <row r="2770" spans="2:18" x14ac:dyDescent="0.35">
      <c r="B2770" s="19">
        <v>44918</v>
      </c>
      <c r="C2770" s="19">
        <v>44918.44326388889</v>
      </c>
      <c r="D2770" s="19" t="s">
        <v>97</v>
      </c>
      <c r="E2770" s="16" t="s">
        <v>6738</v>
      </c>
      <c r="F2770" s="37">
        <v>60</v>
      </c>
      <c r="G2770" s="35">
        <v>44900</v>
      </c>
      <c r="H2770" s="35">
        <v>44960</v>
      </c>
      <c r="I2770" s="37">
        <v>4</v>
      </c>
      <c r="J2770" s="37">
        <v>1</v>
      </c>
      <c r="K2770" s="15" t="s">
        <v>2405</v>
      </c>
      <c r="L2770" s="15" t="s">
        <v>105</v>
      </c>
      <c r="M2770" s="15" t="s">
        <v>6739</v>
      </c>
      <c r="N2770" s="15" t="s">
        <v>6737</v>
      </c>
      <c r="O2770" s="38">
        <v>35064.019999999997</v>
      </c>
      <c r="P2770" s="126" t="s">
        <v>25103</v>
      </c>
      <c r="R2770" s="137">
        <f t="shared" si="43"/>
        <v>2.5999999999999996</v>
      </c>
    </row>
    <row r="2771" spans="2:18" x14ac:dyDescent="0.35">
      <c r="B2771" s="19">
        <v>44918</v>
      </c>
      <c r="C2771" s="19">
        <v>44918.676747685182</v>
      </c>
      <c r="D2771" s="19" t="s">
        <v>97</v>
      </c>
      <c r="E2771" s="16" t="s">
        <v>6762</v>
      </c>
      <c r="F2771" s="37">
        <v>60</v>
      </c>
      <c r="G2771" s="35">
        <v>44919</v>
      </c>
      <c r="H2771" s="35">
        <v>44979</v>
      </c>
      <c r="I2771" s="37">
        <v>2</v>
      </c>
      <c r="J2771" s="37">
        <v>1</v>
      </c>
      <c r="K2771" s="15" t="s">
        <v>2405</v>
      </c>
      <c r="L2771" s="15" t="s">
        <v>105</v>
      </c>
      <c r="M2771" s="15" t="s">
        <v>6763</v>
      </c>
      <c r="N2771" s="15" t="s">
        <v>6764</v>
      </c>
      <c r="O2771" s="37">
        <v>40000</v>
      </c>
      <c r="P2771" s="126" t="s">
        <v>25103</v>
      </c>
      <c r="R2771" s="137">
        <f t="shared" si="43"/>
        <v>2.5999999999999996</v>
      </c>
    </row>
    <row r="2772" spans="2:18" x14ac:dyDescent="0.35">
      <c r="B2772" s="19">
        <v>44918</v>
      </c>
      <c r="C2772" s="19">
        <v>44918.701574074075</v>
      </c>
      <c r="D2772" s="19" t="s">
        <v>97</v>
      </c>
      <c r="E2772" s="16" t="s">
        <v>6765</v>
      </c>
      <c r="F2772" s="37">
        <v>60</v>
      </c>
      <c r="G2772" s="35">
        <v>44923</v>
      </c>
      <c r="H2772" s="35">
        <v>44983</v>
      </c>
      <c r="I2772" s="37">
        <v>4</v>
      </c>
      <c r="J2772" s="37">
        <v>3</v>
      </c>
      <c r="K2772" s="15" t="s">
        <v>2393</v>
      </c>
      <c r="L2772" s="15" t="s">
        <v>100</v>
      </c>
      <c r="M2772" s="15" t="s">
        <v>6766</v>
      </c>
      <c r="N2772" s="15" t="s">
        <v>6767</v>
      </c>
      <c r="O2772" s="38">
        <v>194352.84</v>
      </c>
      <c r="P2772" s="126" t="s">
        <v>25103</v>
      </c>
      <c r="R2772" s="137">
        <f t="shared" si="43"/>
        <v>2.85</v>
      </c>
    </row>
    <row r="2773" spans="2:18" x14ac:dyDescent="0.35">
      <c r="B2773" s="19">
        <v>44922</v>
      </c>
      <c r="C2773" s="19">
        <v>44922.533680555556</v>
      </c>
      <c r="D2773" s="19" t="s">
        <v>97</v>
      </c>
      <c r="E2773" s="16" t="s">
        <v>159</v>
      </c>
      <c r="F2773" s="37">
        <v>60</v>
      </c>
      <c r="G2773" s="35">
        <v>44923</v>
      </c>
      <c r="H2773" s="35">
        <v>44983</v>
      </c>
      <c r="I2773" s="37">
        <v>4</v>
      </c>
      <c r="J2773" s="37">
        <v>1</v>
      </c>
      <c r="K2773" s="15" t="s">
        <v>2405</v>
      </c>
      <c r="L2773" s="15" t="s">
        <v>205</v>
      </c>
      <c r="M2773" s="15" t="s">
        <v>6791</v>
      </c>
      <c r="N2773" s="15" t="s">
        <v>2366</v>
      </c>
      <c r="O2773" s="37">
        <v>75000</v>
      </c>
      <c r="P2773" s="126" t="s">
        <v>25103</v>
      </c>
      <c r="R2773" s="137">
        <f t="shared" si="43"/>
        <v>2.4499999999999997</v>
      </c>
    </row>
    <row r="2774" spans="2:18" x14ac:dyDescent="0.35">
      <c r="B2774" s="19">
        <v>44945</v>
      </c>
      <c r="C2774" s="19">
        <v>44922.533680555556</v>
      </c>
      <c r="D2774" s="19">
        <v>44945.640381944446</v>
      </c>
      <c r="E2774" s="16" t="s">
        <v>159</v>
      </c>
      <c r="F2774" s="37">
        <v>60</v>
      </c>
      <c r="G2774" s="35">
        <v>44946</v>
      </c>
      <c r="H2774" s="35">
        <v>45006</v>
      </c>
      <c r="I2774" s="37">
        <v>4</v>
      </c>
      <c r="J2774" s="37">
        <v>1</v>
      </c>
      <c r="K2774" s="15" t="s">
        <v>2405</v>
      </c>
      <c r="L2774" s="15" t="s">
        <v>205</v>
      </c>
      <c r="M2774" s="15" t="s">
        <v>6791</v>
      </c>
      <c r="N2774" s="15" t="s">
        <v>7071</v>
      </c>
      <c r="O2774" s="37">
        <v>75000</v>
      </c>
      <c r="P2774" s="126" t="s">
        <v>25103</v>
      </c>
      <c r="R2774" s="137">
        <f t="shared" si="43"/>
        <v>2.4499999999999997</v>
      </c>
    </row>
    <row r="2775" spans="2:18" x14ac:dyDescent="0.35">
      <c r="B2775" s="19">
        <v>44923</v>
      </c>
      <c r="C2775" s="19">
        <v>44923.543611111112</v>
      </c>
      <c r="D2775" s="19" t="s">
        <v>97</v>
      </c>
      <c r="E2775" s="16" t="s">
        <v>677</v>
      </c>
      <c r="F2775" s="37">
        <v>60</v>
      </c>
      <c r="G2775" s="35">
        <v>44935</v>
      </c>
      <c r="H2775" s="35">
        <v>44995</v>
      </c>
      <c r="I2775" s="37">
        <v>5</v>
      </c>
      <c r="J2775" s="37">
        <v>1</v>
      </c>
      <c r="K2775" s="15" t="s">
        <v>2393</v>
      </c>
      <c r="L2775" s="15" t="s">
        <v>298</v>
      </c>
      <c r="M2775" s="15" t="s">
        <v>6836</v>
      </c>
      <c r="N2775" s="15" t="s">
        <v>387</v>
      </c>
      <c r="O2775" s="37">
        <v>30000</v>
      </c>
      <c r="P2775" s="126" t="s">
        <v>25103</v>
      </c>
      <c r="R2775" s="137">
        <f t="shared" si="43"/>
        <v>2.4499999999999997</v>
      </c>
    </row>
    <row r="2776" spans="2:18" x14ac:dyDescent="0.35">
      <c r="B2776" s="19">
        <v>45202</v>
      </c>
      <c r="C2776" s="19">
        <v>44924.532349537039</v>
      </c>
      <c r="D2776" s="19">
        <v>45202.474108796298</v>
      </c>
      <c r="E2776" s="16" t="s">
        <v>6878</v>
      </c>
      <c r="F2776" s="37">
        <v>60</v>
      </c>
      <c r="G2776" s="35">
        <v>45202</v>
      </c>
      <c r="H2776" s="35">
        <v>45262</v>
      </c>
      <c r="I2776" s="37">
        <v>5</v>
      </c>
      <c r="J2776" s="37">
        <v>5</v>
      </c>
      <c r="K2776" s="15" t="s">
        <v>2405</v>
      </c>
      <c r="L2776" s="15" t="s">
        <v>105</v>
      </c>
      <c r="M2776" s="15" t="s">
        <v>7232</v>
      </c>
      <c r="N2776" s="15" t="s">
        <v>7233</v>
      </c>
      <c r="O2776" s="37">
        <v>238543</v>
      </c>
      <c r="P2776" s="126" t="s">
        <v>25103</v>
      </c>
      <c r="R2776" s="137">
        <f t="shared" si="43"/>
        <v>2.6999999999999997</v>
      </c>
    </row>
    <row r="2777" spans="2:18" x14ac:dyDescent="0.35">
      <c r="B2777" s="19">
        <v>45239</v>
      </c>
      <c r="C2777" s="19">
        <v>44924.532349537039</v>
      </c>
      <c r="D2777" s="19">
        <v>45239.413032407407</v>
      </c>
      <c r="E2777" s="16" t="s">
        <v>6878</v>
      </c>
      <c r="F2777" s="37">
        <v>60</v>
      </c>
      <c r="G2777" s="35">
        <v>45202</v>
      </c>
      <c r="H2777" s="35">
        <v>45262</v>
      </c>
      <c r="I2777" s="37">
        <v>5</v>
      </c>
      <c r="J2777" s="37">
        <v>6</v>
      </c>
      <c r="K2777" s="15" t="s">
        <v>2405</v>
      </c>
      <c r="L2777" s="15" t="s">
        <v>105</v>
      </c>
      <c r="M2777" s="15" t="s">
        <v>7267</v>
      </c>
      <c r="N2777" s="15" t="s">
        <v>7268</v>
      </c>
      <c r="O2777" s="37">
        <v>238543</v>
      </c>
      <c r="P2777" s="126" t="s">
        <v>25103</v>
      </c>
      <c r="R2777" s="137">
        <f t="shared" si="43"/>
        <v>3.2999999999999994</v>
      </c>
    </row>
    <row r="2778" spans="2:18" x14ac:dyDescent="0.35">
      <c r="B2778" s="19">
        <v>44925</v>
      </c>
      <c r="C2778" s="19">
        <v>44925.534363425926</v>
      </c>
      <c r="D2778" s="19" t="s">
        <v>97</v>
      </c>
      <c r="E2778" s="16" t="s">
        <v>6991</v>
      </c>
      <c r="F2778" s="37">
        <v>60</v>
      </c>
      <c r="G2778" s="35">
        <v>44925</v>
      </c>
      <c r="H2778" s="35">
        <v>44985</v>
      </c>
      <c r="I2778" s="37">
        <v>2</v>
      </c>
      <c r="J2778" s="37">
        <v>4</v>
      </c>
      <c r="K2778" s="15" t="s">
        <v>2405</v>
      </c>
      <c r="L2778" s="15" t="s">
        <v>105</v>
      </c>
      <c r="M2778" s="15" t="s">
        <v>6992</v>
      </c>
      <c r="N2778" s="15" t="s">
        <v>6993</v>
      </c>
      <c r="O2778" s="37">
        <v>90000</v>
      </c>
      <c r="P2778" s="126" t="s">
        <v>25103</v>
      </c>
      <c r="R2778" s="137">
        <f t="shared" si="43"/>
        <v>2.2999999999999998</v>
      </c>
    </row>
    <row r="2779" spans="2:18" x14ac:dyDescent="0.35">
      <c r="B2779" s="19">
        <v>44925</v>
      </c>
      <c r="C2779" s="19">
        <v>44925.608784722222</v>
      </c>
      <c r="D2779" s="19" t="s">
        <v>97</v>
      </c>
      <c r="E2779" s="16" t="s">
        <v>6999</v>
      </c>
      <c r="F2779" s="37">
        <v>60</v>
      </c>
      <c r="G2779" s="35">
        <v>44956</v>
      </c>
      <c r="H2779" s="35">
        <v>45016</v>
      </c>
      <c r="I2779" s="37">
        <v>4</v>
      </c>
      <c r="J2779" s="37">
        <v>1</v>
      </c>
      <c r="K2779" s="15" t="s">
        <v>2405</v>
      </c>
      <c r="L2779" s="15" t="s">
        <v>105</v>
      </c>
      <c r="M2779" s="15" t="s">
        <v>7000</v>
      </c>
      <c r="N2779" s="15" t="s">
        <v>6330</v>
      </c>
      <c r="O2779" s="37">
        <v>70000</v>
      </c>
      <c r="P2779" s="126" t="s">
        <v>25103</v>
      </c>
      <c r="R2779" s="137">
        <f t="shared" si="43"/>
        <v>2.5999999999999996</v>
      </c>
    </row>
    <row r="2780" spans="2:18" x14ac:dyDescent="0.35">
      <c r="B2780" s="19">
        <v>44925</v>
      </c>
      <c r="C2780" s="19">
        <v>44925.808854166666</v>
      </c>
      <c r="D2780" s="19" t="s">
        <v>97</v>
      </c>
      <c r="E2780" s="16" t="s">
        <v>7042</v>
      </c>
      <c r="F2780" s="37">
        <v>60</v>
      </c>
      <c r="G2780" s="35">
        <v>44926</v>
      </c>
      <c r="H2780" s="35">
        <v>44986</v>
      </c>
      <c r="I2780" s="37">
        <v>5</v>
      </c>
      <c r="J2780" s="37">
        <v>3</v>
      </c>
      <c r="K2780" s="15" t="s">
        <v>2393</v>
      </c>
      <c r="L2780" s="15" t="s">
        <v>105</v>
      </c>
      <c r="M2780" s="15" t="s">
        <v>7047</v>
      </c>
      <c r="N2780" s="15" t="s">
        <v>24149</v>
      </c>
      <c r="O2780" s="37">
        <v>50000</v>
      </c>
      <c r="P2780" s="126" t="s">
        <v>25103</v>
      </c>
      <c r="R2780" s="137">
        <f t="shared" si="43"/>
        <v>2.2999999999999998</v>
      </c>
    </row>
    <row r="2781" spans="2:18" x14ac:dyDescent="0.35">
      <c r="B2781" s="19">
        <v>44664</v>
      </c>
      <c r="C2781" s="19">
        <v>44662</v>
      </c>
      <c r="D2781" s="19" t="s">
        <v>97</v>
      </c>
      <c r="E2781" s="16" t="s">
        <v>4383</v>
      </c>
      <c r="F2781" s="37">
        <v>61</v>
      </c>
      <c r="G2781" s="35">
        <v>44670</v>
      </c>
      <c r="H2781" s="35">
        <v>44731</v>
      </c>
      <c r="I2781" s="37">
        <v>10</v>
      </c>
      <c r="J2781" s="37">
        <v>7</v>
      </c>
      <c r="K2781" s="15" t="s">
        <v>112</v>
      </c>
      <c r="L2781" s="15" t="s">
        <v>129</v>
      </c>
      <c r="M2781" s="15" t="s">
        <v>130</v>
      </c>
      <c r="N2781" s="15" t="s">
        <v>4384</v>
      </c>
      <c r="O2781" s="37">
        <v>42500</v>
      </c>
      <c r="P2781" s="126" t="s">
        <v>25103</v>
      </c>
      <c r="R2781" s="137">
        <f t="shared" si="43"/>
        <v>3.3</v>
      </c>
    </row>
    <row r="2782" spans="2:18" x14ac:dyDescent="0.35">
      <c r="B2782" s="19">
        <v>44867</v>
      </c>
      <c r="C2782" s="19">
        <v>44679</v>
      </c>
      <c r="D2782" s="19">
        <v>44867.657037037039</v>
      </c>
      <c r="E2782" s="16" t="s">
        <v>5203</v>
      </c>
      <c r="F2782" s="37">
        <v>61</v>
      </c>
      <c r="G2782" s="35">
        <v>44867</v>
      </c>
      <c r="H2782" s="35">
        <v>44928</v>
      </c>
      <c r="I2782" s="37">
        <v>6</v>
      </c>
      <c r="J2782" s="37">
        <v>7</v>
      </c>
      <c r="K2782" s="15" t="s">
        <v>2393</v>
      </c>
      <c r="L2782" s="15" t="s">
        <v>105</v>
      </c>
      <c r="M2782" s="15" t="s">
        <v>5602</v>
      </c>
      <c r="N2782" s="15" t="s">
        <v>23838</v>
      </c>
      <c r="O2782" s="37">
        <v>800000</v>
      </c>
      <c r="P2782" s="126" t="s">
        <v>25103</v>
      </c>
      <c r="R2782" s="137">
        <f t="shared" si="43"/>
        <v>2.6999999999999997</v>
      </c>
    </row>
    <row r="2783" spans="2:18" x14ac:dyDescent="0.35">
      <c r="B2783" s="19">
        <v>44686</v>
      </c>
      <c r="C2783" s="19">
        <v>44686</v>
      </c>
      <c r="D2783" s="19" t="s">
        <v>97</v>
      </c>
      <c r="E2783" s="16" t="s">
        <v>12206</v>
      </c>
      <c r="F2783" s="37">
        <v>61</v>
      </c>
      <c r="G2783" s="35">
        <v>44656</v>
      </c>
      <c r="H2783" s="35">
        <v>44717</v>
      </c>
      <c r="I2783" s="37">
        <v>3</v>
      </c>
      <c r="J2783" s="37">
        <v>1</v>
      </c>
      <c r="K2783" s="15" t="s">
        <v>99</v>
      </c>
      <c r="L2783" s="15" t="s">
        <v>105</v>
      </c>
      <c r="M2783" s="15" t="s">
        <v>12205</v>
      </c>
      <c r="N2783" s="15" t="s">
        <v>4090</v>
      </c>
      <c r="O2783" s="37">
        <v>61000</v>
      </c>
      <c r="P2783" s="126" t="s">
        <v>25103</v>
      </c>
      <c r="R2783" s="137">
        <f t="shared" si="43"/>
        <v>2.6499999999999995</v>
      </c>
    </row>
    <row r="2784" spans="2:18" x14ac:dyDescent="0.35">
      <c r="B2784" s="19">
        <v>44725</v>
      </c>
      <c r="C2784" s="19">
        <v>44725.467638888891</v>
      </c>
      <c r="D2784" s="19" t="s">
        <v>97</v>
      </c>
      <c r="E2784" s="16" t="s">
        <v>8663</v>
      </c>
      <c r="F2784" s="37">
        <v>61</v>
      </c>
      <c r="G2784" s="35">
        <v>44725</v>
      </c>
      <c r="H2784" s="35">
        <v>44786</v>
      </c>
      <c r="I2784" s="37">
        <v>2</v>
      </c>
      <c r="J2784" s="37">
        <v>2</v>
      </c>
      <c r="K2784" s="15" t="s">
        <v>99</v>
      </c>
      <c r="L2784" s="15" t="s">
        <v>105</v>
      </c>
      <c r="M2784" s="15" t="s">
        <v>8662</v>
      </c>
      <c r="N2784" s="15" t="s">
        <v>8661</v>
      </c>
      <c r="O2784" s="37">
        <v>150000</v>
      </c>
      <c r="P2784" s="126" t="s">
        <v>25103</v>
      </c>
      <c r="R2784" s="137">
        <f t="shared" si="43"/>
        <v>2.3499999999999996</v>
      </c>
    </row>
    <row r="2785" spans="2:18" x14ac:dyDescent="0.35">
      <c r="B2785" s="19">
        <v>44743</v>
      </c>
      <c r="C2785" s="19">
        <v>44743.565347222226</v>
      </c>
      <c r="D2785" s="19" t="s">
        <v>97</v>
      </c>
      <c r="E2785" s="16" t="s">
        <v>10753</v>
      </c>
      <c r="F2785" s="37">
        <v>61</v>
      </c>
      <c r="G2785" s="35">
        <v>44743</v>
      </c>
      <c r="H2785" s="35">
        <v>44804</v>
      </c>
      <c r="I2785" s="37">
        <v>10</v>
      </c>
      <c r="J2785" s="37">
        <v>6</v>
      </c>
      <c r="K2785" s="15" t="s">
        <v>112</v>
      </c>
      <c r="L2785" s="15" t="s">
        <v>129</v>
      </c>
      <c r="M2785" s="15" t="s">
        <v>10752</v>
      </c>
      <c r="N2785" s="15" t="s">
        <v>10751</v>
      </c>
      <c r="O2785" s="37">
        <v>35000</v>
      </c>
      <c r="P2785" s="126" t="s">
        <v>25103</v>
      </c>
      <c r="R2785" s="137">
        <f t="shared" si="43"/>
        <v>3.3</v>
      </c>
    </row>
    <row r="2786" spans="2:18" x14ac:dyDescent="0.35">
      <c r="B2786" s="19">
        <v>44837</v>
      </c>
      <c r="C2786" s="19">
        <v>44837.755671296298</v>
      </c>
      <c r="D2786" s="19" t="s">
        <v>97</v>
      </c>
      <c r="E2786" s="16" t="s">
        <v>19112</v>
      </c>
      <c r="F2786" s="37">
        <v>61</v>
      </c>
      <c r="G2786" s="35">
        <v>44838</v>
      </c>
      <c r="H2786" s="35">
        <v>44899</v>
      </c>
      <c r="I2786" s="37">
        <v>4</v>
      </c>
      <c r="J2786" s="37">
        <v>1</v>
      </c>
      <c r="K2786" s="15" t="s">
        <v>99</v>
      </c>
      <c r="L2786" s="15" t="s">
        <v>105</v>
      </c>
      <c r="M2786" s="15" t="s">
        <v>19111</v>
      </c>
      <c r="N2786" s="15" t="s">
        <v>795</v>
      </c>
      <c r="O2786" s="38">
        <v>45621.4</v>
      </c>
      <c r="P2786" s="126" t="s">
        <v>25103</v>
      </c>
      <c r="R2786" s="137">
        <f t="shared" si="43"/>
        <v>2.6499999999999995</v>
      </c>
    </row>
    <row r="2787" spans="2:18" x14ac:dyDescent="0.35">
      <c r="B2787" s="19">
        <v>44844</v>
      </c>
      <c r="C2787" s="19">
        <v>44844.685289351852</v>
      </c>
      <c r="D2787" s="19" t="s">
        <v>97</v>
      </c>
      <c r="E2787" s="16" t="s">
        <v>18817</v>
      </c>
      <c r="F2787" s="37">
        <v>61</v>
      </c>
      <c r="G2787" s="35">
        <v>44845</v>
      </c>
      <c r="H2787" s="35">
        <v>44906</v>
      </c>
      <c r="I2787" s="37">
        <v>3</v>
      </c>
      <c r="J2787" s="37">
        <v>3</v>
      </c>
      <c r="K2787" s="15" t="s">
        <v>99</v>
      </c>
      <c r="L2787" s="15" t="s">
        <v>100</v>
      </c>
      <c r="M2787" s="15" t="s">
        <v>18816</v>
      </c>
      <c r="N2787" s="15" t="s">
        <v>5045</v>
      </c>
      <c r="O2787" s="37">
        <v>88000</v>
      </c>
      <c r="P2787" s="126" t="s">
        <v>25103</v>
      </c>
      <c r="R2787" s="137">
        <f t="shared" si="43"/>
        <v>2.4999999999999996</v>
      </c>
    </row>
    <row r="2788" spans="2:18" x14ac:dyDescent="0.35">
      <c r="B2788" s="19">
        <v>44869</v>
      </c>
      <c r="C2788" s="19">
        <v>44869.748449074075</v>
      </c>
      <c r="D2788" s="19" t="s">
        <v>97</v>
      </c>
      <c r="E2788" s="16" t="s">
        <v>15452</v>
      </c>
      <c r="F2788" s="37">
        <v>61</v>
      </c>
      <c r="G2788" s="35">
        <v>44872</v>
      </c>
      <c r="H2788" s="35">
        <v>44933</v>
      </c>
      <c r="I2788" s="37">
        <v>2</v>
      </c>
      <c r="J2788" s="37">
        <v>1</v>
      </c>
      <c r="K2788" s="15" t="s">
        <v>2405</v>
      </c>
      <c r="L2788" s="15" t="s">
        <v>105</v>
      </c>
      <c r="M2788" s="15" t="s">
        <v>17306</v>
      </c>
      <c r="N2788" s="15" t="s">
        <v>17305</v>
      </c>
      <c r="O2788" s="37">
        <v>51500</v>
      </c>
      <c r="P2788" s="126" t="s">
        <v>25103</v>
      </c>
      <c r="R2788" s="137">
        <f t="shared" si="43"/>
        <v>2.5999999999999996</v>
      </c>
    </row>
    <row r="2789" spans="2:18" x14ac:dyDescent="0.35">
      <c r="B2789" s="19">
        <v>44879</v>
      </c>
      <c r="C2789" s="19">
        <v>44869.748449074075</v>
      </c>
      <c r="D2789" s="19">
        <v>44879.646863425929</v>
      </c>
      <c r="E2789" s="16" t="s">
        <v>15452</v>
      </c>
      <c r="F2789" s="37">
        <v>61</v>
      </c>
      <c r="G2789" s="35">
        <v>44872</v>
      </c>
      <c r="H2789" s="35">
        <v>44933</v>
      </c>
      <c r="I2789" s="37">
        <v>2</v>
      </c>
      <c r="J2789" s="37">
        <v>2</v>
      </c>
      <c r="K2789" s="15" t="s">
        <v>2405</v>
      </c>
      <c r="L2789" s="15" t="s">
        <v>105</v>
      </c>
      <c r="M2789" s="15" t="s">
        <v>16929</v>
      </c>
      <c r="N2789" s="15" t="s">
        <v>16928</v>
      </c>
      <c r="O2789" s="37">
        <v>51500</v>
      </c>
      <c r="P2789" s="126" t="s">
        <v>25103</v>
      </c>
      <c r="R2789" s="137">
        <f t="shared" si="43"/>
        <v>2.2999999999999998</v>
      </c>
    </row>
    <row r="2790" spans="2:18" x14ac:dyDescent="0.35">
      <c r="B2790" s="19">
        <v>44947</v>
      </c>
      <c r="C2790" s="19">
        <v>44869.748449074075</v>
      </c>
      <c r="D2790" s="19">
        <v>44947.526678240742</v>
      </c>
      <c r="E2790" s="16" t="s">
        <v>15452</v>
      </c>
      <c r="F2790" s="37">
        <v>61</v>
      </c>
      <c r="G2790" s="35">
        <v>44872</v>
      </c>
      <c r="H2790" s="35">
        <v>44933</v>
      </c>
      <c r="I2790" s="37">
        <v>2</v>
      </c>
      <c r="J2790" s="37">
        <v>2</v>
      </c>
      <c r="K2790" s="15" t="s">
        <v>2405</v>
      </c>
      <c r="L2790" s="15" t="s">
        <v>105</v>
      </c>
      <c r="M2790" s="15" t="s">
        <v>15451</v>
      </c>
      <c r="N2790" s="15" t="s">
        <v>15450</v>
      </c>
      <c r="O2790" s="37">
        <v>51500</v>
      </c>
      <c r="P2790" s="126" t="s">
        <v>25103</v>
      </c>
      <c r="R2790" s="137">
        <f t="shared" si="43"/>
        <v>2.2999999999999998</v>
      </c>
    </row>
    <row r="2791" spans="2:18" x14ac:dyDescent="0.35">
      <c r="B2791" s="19">
        <v>44896</v>
      </c>
      <c r="C2791" s="19">
        <v>44896.475405092591</v>
      </c>
      <c r="D2791" s="19" t="s">
        <v>97</v>
      </c>
      <c r="E2791" s="16" t="s">
        <v>5756</v>
      </c>
      <c r="F2791" s="37">
        <v>61</v>
      </c>
      <c r="G2791" s="35">
        <v>44897</v>
      </c>
      <c r="H2791" s="35">
        <v>44958</v>
      </c>
      <c r="I2791" s="37">
        <v>5</v>
      </c>
      <c r="J2791" s="37">
        <v>1</v>
      </c>
      <c r="K2791" s="15" t="s">
        <v>2405</v>
      </c>
      <c r="L2791" s="15" t="s">
        <v>205</v>
      </c>
      <c r="M2791" s="15" t="s">
        <v>5757</v>
      </c>
      <c r="N2791" s="15" t="s">
        <v>5199</v>
      </c>
      <c r="O2791" s="38">
        <v>309793.28000000003</v>
      </c>
      <c r="P2791" s="126" t="s">
        <v>25103</v>
      </c>
      <c r="R2791" s="137">
        <f t="shared" si="43"/>
        <v>2.8499999999999996</v>
      </c>
    </row>
    <row r="2792" spans="2:18" x14ac:dyDescent="0.35">
      <c r="B2792" s="19">
        <v>44910</v>
      </c>
      <c r="C2792" s="19">
        <v>44910.401724537034</v>
      </c>
      <c r="D2792" s="19" t="s">
        <v>97</v>
      </c>
      <c r="E2792" s="16" t="s">
        <v>6337</v>
      </c>
      <c r="F2792" s="37">
        <v>61</v>
      </c>
      <c r="G2792" s="35">
        <v>44909</v>
      </c>
      <c r="H2792" s="35">
        <v>44970</v>
      </c>
      <c r="I2792" s="37">
        <v>6</v>
      </c>
      <c r="J2792" s="37">
        <v>2</v>
      </c>
      <c r="K2792" s="15" t="s">
        <v>2400</v>
      </c>
      <c r="L2792" s="15" t="s">
        <v>100</v>
      </c>
      <c r="M2792" s="15" t="s">
        <v>6338</v>
      </c>
      <c r="N2792" s="15" t="s">
        <v>24070</v>
      </c>
      <c r="O2792" s="38">
        <v>130869.73</v>
      </c>
      <c r="P2792" s="126" t="s">
        <v>25103</v>
      </c>
      <c r="R2792" s="137">
        <f t="shared" si="43"/>
        <v>2.3999999999999995</v>
      </c>
    </row>
    <row r="2793" spans="2:18" x14ac:dyDescent="0.35">
      <c r="B2793" s="19">
        <v>44576</v>
      </c>
      <c r="C2793" s="19">
        <v>44576</v>
      </c>
      <c r="D2793" s="19" t="s">
        <v>97</v>
      </c>
      <c r="E2793" s="16" t="s">
        <v>882</v>
      </c>
      <c r="F2793" s="37">
        <v>62</v>
      </c>
      <c r="G2793" s="35">
        <v>44560</v>
      </c>
      <c r="H2793" s="35">
        <v>44622</v>
      </c>
      <c r="I2793" s="37">
        <v>3</v>
      </c>
      <c r="J2793" s="37">
        <v>1</v>
      </c>
      <c r="K2793" s="15" t="s">
        <v>99</v>
      </c>
      <c r="L2793" s="15" t="s">
        <v>100</v>
      </c>
      <c r="M2793" s="15" t="s">
        <v>883</v>
      </c>
      <c r="N2793" s="15" t="s">
        <v>884</v>
      </c>
      <c r="O2793" s="37">
        <v>5750</v>
      </c>
      <c r="P2793" s="126" t="s">
        <v>25103</v>
      </c>
      <c r="R2793" s="137">
        <f t="shared" si="43"/>
        <v>2.7999999999999994</v>
      </c>
    </row>
    <row r="2794" spans="2:18" x14ac:dyDescent="0.35">
      <c r="B2794" s="19">
        <v>44620</v>
      </c>
      <c r="C2794" s="19">
        <v>44617</v>
      </c>
      <c r="D2794" s="19" t="s">
        <v>97</v>
      </c>
      <c r="E2794" s="16" t="s">
        <v>22526</v>
      </c>
      <c r="F2794" s="37">
        <v>62</v>
      </c>
      <c r="G2794" s="35">
        <v>44620</v>
      </c>
      <c r="H2794" s="35">
        <v>44682</v>
      </c>
      <c r="I2794" s="37">
        <v>6</v>
      </c>
      <c r="J2794" s="37">
        <v>3</v>
      </c>
      <c r="K2794" s="15" t="s">
        <v>99</v>
      </c>
      <c r="L2794" s="15" t="s">
        <v>105</v>
      </c>
      <c r="M2794" s="15" t="s">
        <v>22527</v>
      </c>
      <c r="N2794" s="15" t="s">
        <v>22528</v>
      </c>
      <c r="O2794" s="37">
        <v>15000</v>
      </c>
      <c r="P2794" s="126" t="s">
        <v>25103</v>
      </c>
      <c r="R2794" s="137">
        <f t="shared" si="43"/>
        <v>2.3499999999999996</v>
      </c>
    </row>
    <row r="2795" spans="2:18" x14ac:dyDescent="0.35">
      <c r="B2795" s="19">
        <v>44690</v>
      </c>
      <c r="C2795" s="19">
        <v>44631</v>
      </c>
      <c r="D2795" s="19" t="s">
        <v>97</v>
      </c>
      <c r="E2795" s="16" t="s">
        <v>12704</v>
      </c>
      <c r="F2795" s="37">
        <v>62</v>
      </c>
      <c r="G2795" s="35">
        <v>44691</v>
      </c>
      <c r="H2795" s="35">
        <v>44753</v>
      </c>
      <c r="I2795" s="37">
        <v>4</v>
      </c>
      <c r="J2795" s="37">
        <v>3</v>
      </c>
      <c r="K2795" s="15" t="s">
        <v>99</v>
      </c>
      <c r="L2795" s="15" t="s">
        <v>100</v>
      </c>
      <c r="M2795" s="15" t="s">
        <v>12703</v>
      </c>
      <c r="N2795" s="15" t="s">
        <v>12702</v>
      </c>
      <c r="O2795" s="37">
        <v>50000</v>
      </c>
      <c r="P2795" s="126" t="s">
        <v>25103</v>
      </c>
      <c r="R2795" s="137">
        <f t="shared" si="43"/>
        <v>2.4999999999999996</v>
      </c>
    </row>
    <row r="2796" spans="2:18" x14ac:dyDescent="0.35">
      <c r="B2796" s="19">
        <v>44651</v>
      </c>
      <c r="C2796" s="19">
        <v>44651</v>
      </c>
      <c r="D2796" s="19" t="s">
        <v>97</v>
      </c>
      <c r="E2796" s="16" t="s">
        <v>12890</v>
      </c>
      <c r="F2796" s="37">
        <v>62</v>
      </c>
      <c r="G2796" s="35">
        <v>44652</v>
      </c>
      <c r="H2796" s="35">
        <v>44714</v>
      </c>
      <c r="I2796" s="37">
        <v>10</v>
      </c>
      <c r="J2796" s="37">
        <v>3</v>
      </c>
      <c r="K2796" s="15" t="s">
        <v>99</v>
      </c>
      <c r="L2796" s="15" t="s">
        <v>118</v>
      </c>
      <c r="M2796" s="15" t="s">
        <v>12889</v>
      </c>
      <c r="N2796" s="15" t="s">
        <v>12888</v>
      </c>
      <c r="O2796" s="37">
        <v>113094</v>
      </c>
      <c r="P2796" s="126" t="s">
        <v>25103</v>
      </c>
      <c r="R2796" s="137">
        <f t="shared" si="43"/>
        <v>2.3499999999999996</v>
      </c>
    </row>
    <row r="2797" spans="2:18" x14ac:dyDescent="0.35">
      <c r="B2797" s="19">
        <v>44659</v>
      </c>
      <c r="C2797" s="19">
        <v>44656</v>
      </c>
      <c r="D2797" s="19" t="s">
        <v>97</v>
      </c>
      <c r="E2797" s="16" t="s">
        <v>4088</v>
      </c>
      <c r="F2797" s="37">
        <v>62</v>
      </c>
      <c r="G2797" s="35">
        <v>44660</v>
      </c>
      <c r="H2797" s="35">
        <v>44722</v>
      </c>
      <c r="I2797" s="37">
        <v>2</v>
      </c>
      <c r="J2797" s="37">
        <v>1</v>
      </c>
      <c r="K2797" s="15" t="s">
        <v>99</v>
      </c>
      <c r="L2797" s="15" t="s">
        <v>105</v>
      </c>
      <c r="M2797" s="15" t="s">
        <v>4089</v>
      </c>
      <c r="N2797" s="15" t="s">
        <v>4090</v>
      </c>
      <c r="O2797" s="37">
        <v>40000</v>
      </c>
      <c r="P2797" s="126" t="s">
        <v>25103</v>
      </c>
      <c r="R2797" s="137">
        <f t="shared" si="43"/>
        <v>2.6499999999999995</v>
      </c>
    </row>
    <row r="2798" spans="2:18" x14ac:dyDescent="0.35">
      <c r="B2798" s="19">
        <v>44777</v>
      </c>
      <c r="C2798" s="19">
        <v>44776.667962962965</v>
      </c>
      <c r="D2798" s="19" t="s">
        <v>97</v>
      </c>
      <c r="E2798" s="16" t="s">
        <v>2644</v>
      </c>
      <c r="F2798" s="37">
        <v>62</v>
      </c>
      <c r="G2798" s="35">
        <v>44725</v>
      </c>
      <c r="H2798" s="35">
        <v>44787</v>
      </c>
      <c r="I2798" s="37">
        <v>3</v>
      </c>
      <c r="J2798" s="37">
        <v>2</v>
      </c>
      <c r="K2798" s="15" t="s">
        <v>99</v>
      </c>
      <c r="L2798" s="15" t="s">
        <v>105</v>
      </c>
      <c r="M2798" s="15" t="s">
        <v>2645</v>
      </c>
      <c r="N2798" s="15" t="s">
        <v>2646</v>
      </c>
      <c r="O2798" s="37">
        <v>45000</v>
      </c>
      <c r="P2798" s="126" t="s">
        <v>25103</v>
      </c>
      <c r="R2798" s="137">
        <f t="shared" si="43"/>
        <v>2.3499999999999996</v>
      </c>
    </row>
    <row r="2799" spans="2:18" x14ac:dyDescent="0.35">
      <c r="B2799" s="19">
        <v>44582</v>
      </c>
      <c r="C2799" s="19">
        <v>44581</v>
      </c>
      <c r="D2799" s="19" t="s">
        <v>97</v>
      </c>
      <c r="E2799" s="16" t="s">
        <v>1427</v>
      </c>
      <c r="F2799" s="37">
        <v>63</v>
      </c>
      <c r="G2799" s="35">
        <v>44557</v>
      </c>
      <c r="H2799" s="35">
        <v>44620</v>
      </c>
      <c r="I2799" s="37">
        <v>6</v>
      </c>
      <c r="J2799" s="37">
        <v>2</v>
      </c>
      <c r="K2799" s="15" t="s">
        <v>99</v>
      </c>
      <c r="L2799" s="15" t="s">
        <v>105</v>
      </c>
      <c r="M2799" s="15" t="s">
        <v>1428</v>
      </c>
      <c r="N2799" s="15" t="s">
        <v>1429</v>
      </c>
      <c r="O2799" s="37">
        <v>9000</v>
      </c>
      <c r="P2799" s="126" t="s">
        <v>25103</v>
      </c>
      <c r="R2799" s="137">
        <f t="shared" si="43"/>
        <v>2.3499999999999996</v>
      </c>
    </row>
    <row r="2800" spans="2:18" x14ac:dyDescent="0.35">
      <c r="B2800" s="19">
        <v>44673</v>
      </c>
      <c r="C2800" s="19">
        <v>44673</v>
      </c>
      <c r="D2800" s="19" t="s">
        <v>97</v>
      </c>
      <c r="E2800" s="16" t="s">
        <v>4930</v>
      </c>
      <c r="F2800" s="37">
        <v>63</v>
      </c>
      <c r="G2800" s="35">
        <v>44677</v>
      </c>
      <c r="H2800" s="35">
        <v>44740</v>
      </c>
      <c r="I2800" s="37">
        <v>5</v>
      </c>
      <c r="J2800" s="37">
        <v>1</v>
      </c>
      <c r="K2800" s="15" t="s">
        <v>99</v>
      </c>
      <c r="L2800" s="15" t="s">
        <v>205</v>
      </c>
      <c r="M2800" s="15" t="s">
        <v>4931</v>
      </c>
      <c r="N2800" s="15" t="s">
        <v>4932</v>
      </c>
      <c r="O2800" s="37">
        <v>125000</v>
      </c>
      <c r="P2800" s="126" t="s">
        <v>25103</v>
      </c>
      <c r="R2800" s="137">
        <f t="shared" si="43"/>
        <v>2.4999999999999996</v>
      </c>
    </row>
    <row r="2801" spans="2:18" x14ac:dyDescent="0.35">
      <c r="B2801" s="19">
        <v>44817</v>
      </c>
      <c r="C2801" s="19">
        <v>44767.600208333337</v>
      </c>
      <c r="D2801" s="19">
        <v>44817.706493055557</v>
      </c>
      <c r="E2801" s="16" t="s">
        <v>9458</v>
      </c>
      <c r="F2801" s="37">
        <v>63</v>
      </c>
      <c r="G2801" s="35">
        <v>44769</v>
      </c>
      <c r="H2801" s="35">
        <v>44832</v>
      </c>
      <c r="I2801" s="37">
        <v>4</v>
      </c>
      <c r="J2801" s="37">
        <v>2</v>
      </c>
      <c r="K2801" s="15" t="s">
        <v>99</v>
      </c>
      <c r="L2801" s="15" t="s">
        <v>100</v>
      </c>
      <c r="M2801" s="15" t="s">
        <v>9457</v>
      </c>
      <c r="N2801" s="15" t="s">
        <v>23436</v>
      </c>
      <c r="O2801" s="37">
        <v>20000</v>
      </c>
      <c r="P2801" s="126" t="s">
        <v>25103</v>
      </c>
      <c r="R2801" s="137">
        <f t="shared" si="43"/>
        <v>2.4999999999999996</v>
      </c>
    </row>
    <row r="2802" spans="2:18" x14ac:dyDescent="0.35">
      <c r="B2802" s="19">
        <v>44585</v>
      </c>
      <c r="C2802" s="19">
        <v>44585</v>
      </c>
      <c r="D2802" s="19" t="s">
        <v>97</v>
      </c>
      <c r="E2802" s="16" t="s">
        <v>1553</v>
      </c>
      <c r="F2802" s="37">
        <v>64</v>
      </c>
      <c r="G2802" s="35">
        <v>44586</v>
      </c>
      <c r="H2802" s="35">
        <v>44650</v>
      </c>
      <c r="I2802" s="37">
        <v>5</v>
      </c>
      <c r="J2802" s="37">
        <v>6</v>
      </c>
      <c r="K2802" s="15" t="s">
        <v>99</v>
      </c>
      <c r="L2802" s="15" t="s">
        <v>100</v>
      </c>
      <c r="M2802" s="15" t="s">
        <v>1554</v>
      </c>
      <c r="N2802" s="15" t="s">
        <v>1555</v>
      </c>
      <c r="O2802" s="37">
        <v>170000</v>
      </c>
      <c r="P2802" s="126" t="s">
        <v>25103</v>
      </c>
      <c r="R2802" s="137">
        <f t="shared" si="43"/>
        <v>3.4999999999999996</v>
      </c>
    </row>
    <row r="2803" spans="2:18" x14ac:dyDescent="0.35">
      <c r="B2803" s="19">
        <v>44585</v>
      </c>
      <c r="C2803" s="19">
        <v>44585</v>
      </c>
      <c r="D2803" s="19" t="s">
        <v>97</v>
      </c>
      <c r="E2803" s="16" t="s">
        <v>1556</v>
      </c>
      <c r="F2803" s="37">
        <v>64</v>
      </c>
      <c r="G2803" s="35">
        <v>44586</v>
      </c>
      <c r="H2803" s="35">
        <v>44650</v>
      </c>
      <c r="I2803" s="37">
        <v>9</v>
      </c>
      <c r="J2803" s="37">
        <v>9</v>
      </c>
      <c r="K2803" s="15" t="s">
        <v>99</v>
      </c>
      <c r="L2803" s="15" t="s">
        <v>100</v>
      </c>
      <c r="M2803" s="15" t="s">
        <v>1557</v>
      </c>
      <c r="N2803" s="15" t="s">
        <v>20771</v>
      </c>
      <c r="O2803" s="37">
        <v>1300000</v>
      </c>
      <c r="P2803" s="126" t="s">
        <v>25103</v>
      </c>
      <c r="R2803" s="137">
        <f t="shared" si="43"/>
        <v>3.2999999999999994</v>
      </c>
    </row>
    <row r="2804" spans="2:18" x14ac:dyDescent="0.35">
      <c r="B2804" s="19">
        <v>45226</v>
      </c>
      <c r="C2804" s="19">
        <v>44588</v>
      </c>
      <c r="D2804" s="19">
        <v>45226.497974537036</v>
      </c>
      <c r="E2804" s="16" t="s">
        <v>1829</v>
      </c>
      <c r="F2804" s="37">
        <v>64</v>
      </c>
      <c r="G2804" s="35">
        <v>45121</v>
      </c>
      <c r="H2804" s="35">
        <v>45185</v>
      </c>
      <c r="I2804" s="37">
        <v>5</v>
      </c>
      <c r="J2804" s="37">
        <v>6</v>
      </c>
      <c r="K2804" s="15" t="s">
        <v>2393</v>
      </c>
      <c r="L2804" s="15" t="s">
        <v>105</v>
      </c>
      <c r="M2804" s="15" t="s">
        <v>2500</v>
      </c>
      <c r="N2804" s="15" t="s">
        <v>24582</v>
      </c>
      <c r="O2804" s="37">
        <v>500000</v>
      </c>
      <c r="P2804" s="126" t="s">
        <v>25103</v>
      </c>
      <c r="R2804" s="137">
        <f t="shared" si="43"/>
        <v>3.2999999999999994</v>
      </c>
    </row>
    <row r="2805" spans="2:18" x14ac:dyDescent="0.35">
      <c r="B2805" s="19">
        <v>45250</v>
      </c>
      <c r="C2805" s="19">
        <v>44588</v>
      </c>
      <c r="D2805" s="19">
        <v>45250.419456018521</v>
      </c>
      <c r="E2805" s="16" t="s">
        <v>1829</v>
      </c>
      <c r="F2805" s="37">
        <v>64</v>
      </c>
      <c r="G2805" s="35">
        <v>45121</v>
      </c>
      <c r="H2805" s="35">
        <v>45185</v>
      </c>
      <c r="I2805" s="37">
        <v>5</v>
      </c>
      <c r="J2805" s="37">
        <v>1</v>
      </c>
      <c r="K2805" s="15" t="s">
        <v>2393</v>
      </c>
      <c r="L2805" s="15" t="s">
        <v>105</v>
      </c>
      <c r="M2805" s="15" t="s">
        <v>2507</v>
      </c>
      <c r="N2805" s="15" t="s">
        <v>2508</v>
      </c>
      <c r="O2805" s="37">
        <v>500000</v>
      </c>
      <c r="P2805" s="126" t="s">
        <v>25103</v>
      </c>
      <c r="R2805" s="137">
        <f t="shared" si="43"/>
        <v>2.9999999999999996</v>
      </c>
    </row>
    <row r="2806" spans="2:18" x14ac:dyDescent="0.35">
      <c r="B2806" s="19">
        <v>44656</v>
      </c>
      <c r="C2806" s="19">
        <v>44655</v>
      </c>
      <c r="D2806" s="19" t="s">
        <v>97</v>
      </c>
      <c r="E2806" s="16" t="s">
        <v>3737</v>
      </c>
      <c r="F2806" s="37">
        <v>64</v>
      </c>
      <c r="G2806" s="35">
        <v>44656</v>
      </c>
      <c r="H2806" s="35">
        <v>44720</v>
      </c>
      <c r="I2806" s="37">
        <v>3</v>
      </c>
      <c r="J2806" s="37">
        <v>3</v>
      </c>
      <c r="K2806" s="15" t="s">
        <v>99</v>
      </c>
      <c r="L2806" s="15" t="s">
        <v>105</v>
      </c>
      <c r="M2806" s="15" t="s">
        <v>3738</v>
      </c>
      <c r="N2806" s="15" t="s">
        <v>3739</v>
      </c>
      <c r="O2806" s="37">
        <v>42000</v>
      </c>
      <c r="P2806" s="126" t="s">
        <v>25103</v>
      </c>
      <c r="R2806" s="137">
        <f t="shared" si="43"/>
        <v>2.3499999999999996</v>
      </c>
    </row>
    <row r="2807" spans="2:18" x14ac:dyDescent="0.35">
      <c r="B2807" s="19">
        <v>44671</v>
      </c>
      <c r="C2807" s="19">
        <v>44663</v>
      </c>
      <c r="D2807" s="19" t="s">
        <v>97</v>
      </c>
      <c r="E2807" s="16" t="s">
        <v>4757</v>
      </c>
      <c r="F2807" s="37">
        <v>64</v>
      </c>
      <c r="G2807" s="35">
        <v>44671</v>
      </c>
      <c r="H2807" s="35">
        <v>44735</v>
      </c>
      <c r="I2807" s="37">
        <v>4</v>
      </c>
      <c r="J2807" s="37">
        <v>1</v>
      </c>
      <c r="K2807" s="15" t="s">
        <v>99</v>
      </c>
      <c r="L2807" s="15" t="s">
        <v>105</v>
      </c>
      <c r="M2807" s="15" t="s">
        <v>4758</v>
      </c>
      <c r="N2807" s="15" t="s">
        <v>4696</v>
      </c>
      <c r="O2807" s="37">
        <v>30000</v>
      </c>
      <c r="P2807" s="126" t="s">
        <v>25103</v>
      </c>
      <c r="R2807" s="137">
        <f t="shared" si="43"/>
        <v>2.6499999999999995</v>
      </c>
    </row>
    <row r="2808" spans="2:18" x14ac:dyDescent="0.35">
      <c r="B2808" s="19">
        <v>44693</v>
      </c>
      <c r="C2808" s="19">
        <v>44691.407743055555</v>
      </c>
      <c r="D2808" s="19" t="s">
        <v>97</v>
      </c>
      <c r="E2808" s="16" t="s">
        <v>10926</v>
      </c>
      <c r="F2808" s="37">
        <v>64</v>
      </c>
      <c r="G2808" s="35">
        <v>44697</v>
      </c>
      <c r="H2808" s="35">
        <v>44761</v>
      </c>
      <c r="I2808" s="37">
        <v>5</v>
      </c>
      <c r="J2808" s="37">
        <v>2</v>
      </c>
      <c r="K2808" s="15" t="s">
        <v>99</v>
      </c>
      <c r="L2808" s="15" t="s">
        <v>105</v>
      </c>
      <c r="M2808" s="15" t="s">
        <v>12066</v>
      </c>
      <c r="N2808" s="15" t="s">
        <v>23127</v>
      </c>
      <c r="O2808" s="37">
        <v>140000</v>
      </c>
      <c r="P2808" s="126" t="s">
        <v>25103</v>
      </c>
      <c r="R2808" s="137">
        <f t="shared" si="43"/>
        <v>2.3499999999999996</v>
      </c>
    </row>
    <row r="2809" spans="2:18" x14ac:dyDescent="0.35">
      <c r="B2809" s="19">
        <v>44741</v>
      </c>
      <c r="C2809" s="19">
        <v>44691.407743055555</v>
      </c>
      <c r="D2809" s="19">
        <v>44741.755694444444</v>
      </c>
      <c r="E2809" s="16" t="s">
        <v>10926</v>
      </c>
      <c r="F2809" s="37">
        <v>64</v>
      </c>
      <c r="G2809" s="35">
        <v>44697</v>
      </c>
      <c r="H2809" s="35">
        <v>44761</v>
      </c>
      <c r="I2809" s="37">
        <v>6</v>
      </c>
      <c r="J2809" s="37">
        <v>2</v>
      </c>
      <c r="K2809" s="15" t="s">
        <v>99</v>
      </c>
      <c r="L2809" s="15" t="s">
        <v>105</v>
      </c>
      <c r="M2809" s="15" t="s">
        <v>11106</v>
      </c>
      <c r="N2809" s="15" t="s">
        <v>23328</v>
      </c>
      <c r="O2809" s="37">
        <v>140000</v>
      </c>
      <c r="P2809" s="126" t="s">
        <v>25103</v>
      </c>
      <c r="R2809" s="137">
        <f t="shared" si="43"/>
        <v>2.3499999999999996</v>
      </c>
    </row>
    <row r="2810" spans="2:18" x14ac:dyDescent="0.35">
      <c r="B2810" s="19">
        <v>44774</v>
      </c>
      <c r="C2810" s="19">
        <v>44691.407743055555</v>
      </c>
      <c r="D2810" s="19">
        <v>44774.6015625</v>
      </c>
      <c r="E2810" s="16" t="s">
        <v>10926</v>
      </c>
      <c r="F2810" s="37">
        <v>64</v>
      </c>
      <c r="G2810" s="35">
        <v>44697</v>
      </c>
      <c r="H2810" s="35">
        <v>44761</v>
      </c>
      <c r="I2810" s="37">
        <v>7</v>
      </c>
      <c r="J2810" s="37">
        <v>3</v>
      </c>
      <c r="K2810" s="15" t="s">
        <v>99</v>
      </c>
      <c r="L2810" s="15" t="s">
        <v>105</v>
      </c>
      <c r="M2810" s="15" t="s">
        <v>11063</v>
      </c>
      <c r="N2810" s="15" t="s">
        <v>23462</v>
      </c>
      <c r="O2810" s="37">
        <v>140000</v>
      </c>
      <c r="P2810" s="126" t="s">
        <v>25103</v>
      </c>
      <c r="R2810" s="137">
        <f t="shared" si="43"/>
        <v>2.3499999999999996</v>
      </c>
    </row>
    <row r="2811" spans="2:18" x14ac:dyDescent="0.35">
      <c r="B2811" s="19">
        <v>44735</v>
      </c>
      <c r="C2811" s="19">
        <v>44735.721678240741</v>
      </c>
      <c r="D2811" s="19" t="s">
        <v>97</v>
      </c>
      <c r="E2811" s="16" t="s">
        <v>8156</v>
      </c>
      <c r="F2811" s="37">
        <v>64</v>
      </c>
      <c r="G2811" s="35">
        <v>44740</v>
      </c>
      <c r="H2811" s="35">
        <v>44804</v>
      </c>
      <c r="I2811" s="37">
        <v>10</v>
      </c>
      <c r="J2811" s="37">
        <v>6</v>
      </c>
      <c r="K2811" s="15" t="s">
        <v>99</v>
      </c>
      <c r="L2811" s="15" t="s">
        <v>105</v>
      </c>
      <c r="M2811" s="15" t="s">
        <v>8155</v>
      </c>
      <c r="N2811" s="15" t="s">
        <v>6171</v>
      </c>
      <c r="O2811" s="37">
        <v>180000</v>
      </c>
      <c r="P2811" s="126" t="s">
        <v>25103</v>
      </c>
      <c r="R2811" s="137">
        <f t="shared" si="43"/>
        <v>3.3499999999999992</v>
      </c>
    </row>
    <row r="2812" spans="2:18" x14ac:dyDescent="0.35">
      <c r="B2812" s="19">
        <v>44852</v>
      </c>
      <c r="C2812" s="19">
        <v>44852.517395833333</v>
      </c>
      <c r="D2812" s="19" t="s">
        <v>97</v>
      </c>
      <c r="E2812" s="16" t="s">
        <v>18463</v>
      </c>
      <c r="F2812" s="37">
        <v>64</v>
      </c>
      <c r="G2812" s="35">
        <v>44852</v>
      </c>
      <c r="H2812" s="35">
        <v>44916</v>
      </c>
      <c r="I2812" s="37">
        <v>3</v>
      </c>
      <c r="J2812" s="37">
        <v>1</v>
      </c>
      <c r="K2812" s="15" t="s">
        <v>2393</v>
      </c>
      <c r="L2812" s="15" t="s">
        <v>105</v>
      </c>
      <c r="M2812" s="15" t="s">
        <v>18462</v>
      </c>
      <c r="N2812" s="15" t="s">
        <v>11756</v>
      </c>
      <c r="O2812" s="37">
        <v>27000</v>
      </c>
      <c r="P2812" s="126" t="s">
        <v>25103</v>
      </c>
      <c r="R2812" s="137">
        <f t="shared" si="43"/>
        <v>2.5999999999999996</v>
      </c>
    </row>
    <row r="2813" spans="2:18" x14ac:dyDescent="0.35">
      <c r="B2813" s="19">
        <v>44852</v>
      </c>
      <c r="C2813" s="19">
        <v>44852.641643518517</v>
      </c>
      <c r="D2813" s="19" t="s">
        <v>97</v>
      </c>
      <c r="E2813" s="16" t="s">
        <v>18453</v>
      </c>
      <c r="F2813" s="37">
        <v>64</v>
      </c>
      <c r="G2813" s="35">
        <v>44852</v>
      </c>
      <c r="H2813" s="35">
        <v>44916</v>
      </c>
      <c r="I2813" s="37">
        <v>3</v>
      </c>
      <c r="J2813" s="37">
        <v>1</v>
      </c>
      <c r="K2813" s="15" t="s">
        <v>2393</v>
      </c>
      <c r="L2813" s="15" t="s">
        <v>105</v>
      </c>
      <c r="M2813" s="15" t="s">
        <v>18452</v>
      </c>
      <c r="N2813" s="15" t="s">
        <v>11756</v>
      </c>
      <c r="O2813" s="37">
        <v>27000</v>
      </c>
      <c r="P2813" s="126" t="s">
        <v>25103</v>
      </c>
      <c r="R2813" s="137">
        <f t="shared" si="43"/>
        <v>2.5999999999999996</v>
      </c>
    </row>
    <row r="2814" spans="2:18" x14ac:dyDescent="0.35">
      <c r="B2814" s="19">
        <v>44585</v>
      </c>
      <c r="C2814" s="19">
        <v>44585.646423611113</v>
      </c>
      <c r="D2814" s="19" t="s">
        <v>97</v>
      </c>
      <c r="E2814" s="16" t="s">
        <v>1494</v>
      </c>
      <c r="F2814" s="37">
        <v>65</v>
      </c>
      <c r="G2814" s="35">
        <v>44368</v>
      </c>
      <c r="H2814" s="35">
        <v>44433</v>
      </c>
      <c r="I2814" s="37">
        <v>4</v>
      </c>
      <c r="J2814" s="37">
        <v>3</v>
      </c>
      <c r="K2814" s="15" t="s">
        <v>99</v>
      </c>
      <c r="L2814" s="15" t="s">
        <v>105</v>
      </c>
      <c r="M2814" s="15" t="s">
        <v>599</v>
      </c>
      <c r="N2814" s="15" t="s">
        <v>1495</v>
      </c>
      <c r="O2814" s="38">
        <v>30907.22</v>
      </c>
      <c r="P2814" s="126" t="s">
        <v>25103</v>
      </c>
      <c r="R2814" s="137">
        <f t="shared" si="43"/>
        <v>2.3499999999999996</v>
      </c>
    </row>
    <row r="2815" spans="2:18" x14ac:dyDescent="0.35">
      <c r="B2815" s="19">
        <v>44620</v>
      </c>
      <c r="C2815" s="19">
        <v>44620</v>
      </c>
      <c r="D2815" s="19" t="s">
        <v>97</v>
      </c>
      <c r="E2815" s="16" t="s">
        <v>22465</v>
      </c>
      <c r="F2815" s="37">
        <v>65</v>
      </c>
      <c r="G2815" s="35">
        <v>44621</v>
      </c>
      <c r="H2815" s="35">
        <v>44686</v>
      </c>
      <c r="I2815" s="37">
        <v>6</v>
      </c>
      <c r="J2815" s="37">
        <v>3</v>
      </c>
      <c r="K2815" s="15" t="s">
        <v>99</v>
      </c>
      <c r="L2815" s="15" t="s">
        <v>105</v>
      </c>
      <c r="M2815" s="15" t="s">
        <v>22466</v>
      </c>
      <c r="N2815" s="15" t="s">
        <v>22467</v>
      </c>
      <c r="O2815" s="37">
        <v>135000</v>
      </c>
      <c r="P2815" s="126" t="s">
        <v>25103</v>
      </c>
      <c r="R2815" s="137">
        <f t="shared" si="43"/>
        <v>2.3499999999999996</v>
      </c>
    </row>
    <row r="2816" spans="2:18" x14ac:dyDescent="0.35">
      <c r="B2816" s="19">
        <v>44628</v>
      </c>
      <c r="C2816" s="19">
        <v>44624</v>
      </c>
      <c r="D2816" s="19" t="s">
        <v>97</v>
      </c>
      <c r="E2816" s="16" t="s">
        <v>14157</v>
      </c>
      <c r="F2816" s="37">
        <v>65</v>
      </c>
      <c r="G2816" s="35">
        <v>44628</v>
      </c>
      <c r="H2816" s="35">
        <v>44693</v>
      </c>
      <c r="I2816" s="37">
        <v>3</v>
      </c>
      <c r="J2816" s="37">
        <v>3</v>
      </c>
      <c r="K2816" s="15" t="s">
        <v>99</v>
      </c>
      <c r="L2816" s="15" t="s">
        <v>105</v>
      </c>
      <c r="M2816" s="15" t="s">
        <v>14156</v>
      </c>
      <c r="N2816" s="15" t="s">
        <v>8851</v>
      </c>
      <c r="O2816" s="37">
        <v>29</v>
      </c>
      <c r="P2816" s="126" t="s">
        <v>25103</v>
      </c>
      <c r="R2816" s="137">
        <f t="shared" si="43"/>
        <v>2.3499999999999996</v>
      </c>
    </row>
    <row r="2817" spans="2:18" x14ac:dyDescent="0.35">
      <c r="B2817" s="19">
        <v>44649</v>
      </c>
      <c r="C2817" s="19">
        <v>44645</v>
      </c>
      <c r="D2817" s="19" t="s">
        <v>97</v>
      </c>
      <c r="E2817" s="16" t="s">
        <v>13039</v>
      </c>
      <c r="F2817" s="37">
        <v>65</v>
      </c>
      <c r="G2817" s="35">
        <v>44649</v>
      </c>
      <c r="H2817" s="35">
        <v>44714</v>
      </c>
      <c r="I2817" s="37">
        <v>4</v>
      </c>
      <c r="J2817" s="37">
        <v>1</v>
      </c>
      <c r="K2817" s="15" t="s">
        <v>99</v>
      </c>
      <c r="L2817" s="15" t="s">
        <v>105</v>
      </c>
      <c r="M2817" s="15" t="s">
        <v>599</v>
      </c>
      <c r="N2817" s="15" t="s">
        <v>4169</v>
      </c>
      <c r="O2817" s="38">
        <v>52021.05</v>
      </c>
      <c r="P2817" s="126" t="s">
        <v>25103</v>
      </c>
      <c r="R2817" s="137">
        <f t="shared" si="43"/>
        <v>2.6499999999999995</v>
      </c>
    </row>
    <row r="2818" spans="2:18" x14ac:dyDescent="0.35">
      <c r="B2818" s="19">
        <v>44655</v>
      </c>
      <c r="C2818" s="19">
        <v>44651</v>
      </c>
      <c r="D2818" s="19" t="s">
        <v>97</v>
      </c>
      <c r="E2818" s="16" t="s">
        <v>3066</v>
      </c>
      <c r="F2818" s="37">
        <v>65</v>
      </c>
      <c r="G2818" s="35">
        <v>44627</v>
      </c>
      <c r="H2818" s="35">
        <v>44692</v>
      </c>
      <c r="I2818" s="37">
        <v>40</v>
      </c>
      <c r="J2818" s="37">
        <v>11</v>
      </c>
      <c r="K2818" s="15" t="s">
        <v>99</v>
      </c>
      <c r="L2818" s="15" t="s">
        <v>118</v>
      </c>
      <c r="M2818" s="15" t="s">
        <v>5405</v>
      </c>
      <c r="N2818" s="15" t="s">
        <v>12794</v>
      </c>
      <c r="O2818" s="37">
        <v>100000</v>
      </c>
      <c r="P2818" s="126" t="s">
        <v>25103</v>
      </c>
      <c r="R2818" s="137">
        <f t="shared" si="43"/>
        <v>2.3499999999999996</v>
      </c>
    </row>
    <row r="2819" spans="2:18" x14ac:dyDescent="0.35">
      <c r="B2819" s="19">
        <v>44671</v>
      </c>
      <c r="C2819" s="19">
        <v>44662</v>
      </c>
      <c r="D2819" s="19" t="s">
        <v>97</v>
      </c>
      <c r="E2819" s="16" t="s">
        <v>4694</v>
      </c>
      <c r="F2819" s="37">
        <v>65</v>
      </c>
      <c r="G2819" s="35">
        <v>44671</v>
      </c>
      <c r="H2819" s="35">
        <v>44736</v>
      </c>
      <c r="I2819" s="37">
        <v>4</v>
      </c>
      <c r="J2819" s="37">
        <v>1</v>
      </c>
      <c r="K2819" s="15" t="s">
        <v>99</v>
      </c>
      <c r="L2819" s="15" t="s">
        <v>105</v>
      </c>
      <c r="M2819" s="15" t="s">
        <v>4695</v>
      </c>
      <c r="N2819" s="15" t="s">
        <v>4696</v>
      </c>
      <c r="O2819" s="37">
        <v>32000</v>
      </c>
      <c r="P2819" s="126" t="s">
        <v>25103</v>
      </c>
      <c r="R2819" s="137">
        <f t="shared" si="43"/>
        <v>2.6499999999999995</v>
      </c>
    </row>
    <row r="2820" spans="2:18" x14ac:dyDescent="0.35">
      <c r="B2820" s="19">
        <v>44678</v>
      </c>
      <c r="C2820" s="19">
        <v>44672</v>
      </c>
      <c r="D2820" s="19" t="s">
        <v>97</v>
      </c>
      <c r="E2820" s="16" t="s">
        <v>5076</v>
      </c>
      <c r="F2820" s="37">
        <v>65</v>
      </c>
      <c r="G2820" s="35">
        <v>44673</v>
      </c>
      <c r="H2820" s="35">
        <v>44738</v>
      </c>
      <c r="I2820" s="37">
        <v>10</v>
      </c>
      <c r="J2820" s="37">
        <v>1</v>
      </c>
      <c r="K2820" s="15" t="s">
        <v>99</v>
      </c>
      <c r="L2820" s="15" t="s">
        <v>105</v>
      </c>
      <c r="M2820" s="15" t="s">
        <v>5077</v>
      </c>
      <c r="N2820" s="15" t="s">
        <v>5078</v>
      </c>
      <c r="O2820" s="37">
        <v>135000</v>
      </c>
      <c r="P2820" s="126" t="s">
        <v>25103</v>
      </c>
      <c r="R2820" s="137">
        <f t="shared" ref="R2820:R2883" si="44">0.3*IF(F2820&lt;=30, 2, IF(AND(F2820&gt;=31, F2820&lt;=90), 3, IF(AND(F2820&gt;=91, F2820&lt;=180), 4, IF(AND(F2820&gt;=181, F2820&lt;=364), 1, 2)))) + 0.3*IF(J2820=1, 3, IF(AND(J2820&gt;=2, J2820&lt;=5), 2, IF(AND(J2820&gt;=6, J2820&lt;=10), 4, 2))) + 0.2*IF(O2820&lt;=150000, 2, IF(AND(O2820&gt;=150001, O2820&lt;=500000), 4, IF(AND(O2820&gt;=500001, O2820&lt;=1000000), 1, 3)))+ 0.15*IF(NOT(ISERROR(SEARCH("fognat",L2820))), 4, IF(NOT(ISERROR(SEARCH("compres",L2820))), 2, IF(NOT(ISERROR(SEARCH("facciat",L2820))), 3, IF(NOT(ISERROR(SEARCH("estaur",L2820))), 4, 1)))) + 0.05*IF(NOT(ISERROR(SEARCH("anutenz",K2820))), 3, IF(NOT(ISERROR(SEARCH("uova",K2820))), 4, IF(NOT(ISERROR(SEARCH("rivat",K2820))), 2, IF(NOT(ISERROR(SEARCH("ubblic",K2820))), 1, 1))))</f>
        <v>2.6499999999999995</v>
      </c>
    </row>
    <row r="2821" spans="2:18" x14ac:dyDescent="0.35">
      <c r="B2821" s="19">
        <v>44700</v>
      </c>
      <c r="C2821" s="19">
        <v>44672</v>
      </c>
      <c r="D2821" s="19">
        <v>44700.737500000003</v>
      </c>
      <c r="E2821" s="16" t="s">
        <v>5076</v>
      </c>
      <c r="F2821" s="37">
        <v>65</v>
      </c>
      <c r="G2821" s="35">
        <v>44673</v>
      </c>
      <c r="H2821" s="35">
        <v>44738</v>
      </c>
      <c r="I2821" s="37">
        <v>10</v>
      </c>
      <c r="J2821" s="37">
        <v>2</v>
      </c>
      <c r="K2821" s="15" t="s">
        <v>99</v>
      </c>
      <c r="L2821" s="15" t="s">
        <v>105</v>
      </c>
      <c r="M2821" s="15" t="s">
        <v>5458</v>
      </c>
      <c r="N2821" s="15" t="s">
        <v>5459</v>
      </c>
      <c r="O2821" s="37">
        <v>135</v>
      </c>
      <c r="P2821" s="126" t="s">
        <v>25103</v>
      </c>
      <c r="R2821" s="137">
        <f t="shared" si="44"/>
        <v>2.3499999999999996</v>
      </c>
    </row>
    <row r="2822" spans="2:18" x14ac:dyDescent="0.35">
      <c r="B2822" s="19">
        <v>44701</v>
      </c>
      <c r="C2822" s="19">
        <v>44672</v>
      </c>
      <c r="D2822" s="19">
        <v>44701.725162037037</v>
      </c>
      <c r="E2822" s="16" t="s">
        <v>5076</v>
      </c>
      <c r="F2822" s="37">
        <v>65</v>
      </c>
      <c r="G2822" s="35">
        <v>44673</v>
      </c>
      <c r="H2822" s="35">
        <v>44738</v>
      </c>
      <c r="I2822" s="37">
        <v>10</v>
      </c>
      <c r="J2822" s="37">
        <v>3</v>
      </c>
      <c r="K2822" s="15" t="s">
        <v>99</v>
      </c>
      <c r="L2822" s="15" t="s">
        <v>105</v>
      </c>
      <c r="M2822" s="15" t="s">
        <v>5462</v>
      </c>
      <c r="N2822" s="15" t="s">
        <v>5463</v>
      </c>
      <c r="O2822" s="37">
        <v>135000</v>
      </c>
      <c r="P2822" s="126" t="s">
        <v>25103</v>
      </c>
      <c r="R2822" s="137">
        <f t="shared" si="44"/>
        <v>2.3499999999999996</v>
      </c>
    </row>
    <row r="2823" spans="2:18" x14ac:dyDescent="0.35">
      <c r="B2823" s="19">
        <v>44683</v>
      </c>
      <c r="C2823" s="19">
        <v>44679</v>
      </c>
      <c r="D2823" s="19" t="s">
        <v>97</v>
      </c>
      <c r="E2823" s="16" t="s">
        <v>5354</v>
      </c>
      <c r="F2823" s="37">
        <v>65</v>
      </c>
      <c r="G2823" s="35">
        <v>44683</v>
      </c>
      <c r="H2823" s="35">
        <v>44748</v>
      </c>
      <c r="I2823" s="37">
        <v>4</v>
      </c>
      <c r="J2823" s="37">
        <v>1</v>
      </c>
      <c r="K2823" s="15" t="s">
        <v>99</v>
      </c>
      <c r="L2823" s="15" t="s">
        <v>105</v>
      </c>
      <c r="M2823" s="15" t="s">
        <v>599</v>
      </c>
      <c r="N2823" s="15" t="s">
        <v>5355</v>
      </c>
      <c r="O2823" s="38">
        <v>33828.29</v>
      </c>
      <c r="P2823" s="126" t="s">
        <v>25103</v>
      </c>
      <c r="R2823" s="137">
        <f t="shared" si="44"/>
        <v>2.6499999999999995</v>
      </c>
    </row>
    <row r="2824" spans="2:18" x14ac:dyDescent="0.35">
      <c r="B2824" s="19">
        <v>44712</v>
      </c>
      <c r="C2824" s="19">
        <v>44679</v>
      </c>
      <c r="D2824" s="19">
        <v>44712.446458333332</v>
      </c>
      <c r="E2824" s="16" t="s">
        <v>5354</v>
      </c>
      <c r="F2824" s="37">
        <v>65</v>
      </c>
      <c r="G2824" s="35">
        <v>44683</v>
      </c>
      <c r="H2824" s="35">
        <v>44748</v>
      </c>
      <c r="I2824" s="37">
        <v>4</v>
      </c>
      <c r="J2824" s="37">
        <v>1</v>
      </c>
      <c r="K2824" s="15" t="s">
        <v>99</v>
      </c>
      <c r="L2824" s="15" t="s">
        <v>105</v>
      </c>
      <c r="M2824" s="15" t="s">
        <v>5475</v>
      </c>
      <c r="N2824" s="15" t="s">
        <v>5476</v>
      </c>
      <c r="O2824" s="38">
        <v>33828.29</v>
      </c>
      <c r="P2824" s="126" t="s">
        <v>25103</v>
      </c>
      <c r="R2824" s="137">
        <f t="shared" si="44"/>
        <v>2.6499999999999995</v>
      </c>
    </row>
    <row r="2825" spans="2:18" x14ac:dyDescent="0.35">
      <c r="B2825" s="19">
        <v>44690</v>
      </c>
      <c r="C2825" s="19">
        <v>44686</v>
      </c>
      <c r="D2825" s="19" t="s">
        <v>97</v>
      </c>
      <c r="E2825" s="16" t="s">
        <v>12107</v>
      </c>
      <c r="F2825" s="37">
        <v>65</v>
      </c>
      <c r="G2825" s="35">
        <v>44690</v>
      </c>
      <c r="H2825" s="35">
        <v>44755</v>
      </c>
      <c r="I2825" s="37">
        <v>4</v>
      </c>
      <c r="J2825" s="37">
        <v>2</v>
      </c>
      <c r="K2825" s="15" t="s">
        <v>99</v>
      </c>
      <c r="L2825" s="15" t="s">
        <v>105</v>
      </c>
      <c r="M2825" s="15" t="s">
        <v>599</v>
      </c>
      <c r="N2825" s="15" t="s">
        <v>10441</v>
      </c>
      <c r="O2825" s="38">
        <v>40661.99</v>
      </c>
      <c r="P2825" s="126" t="s">
        <v>25103</v>
      </c>
      <c r="R2825" s="137">
        <f t="shared" si="44"/>
        <v>2.3499999999999996</v>
      </c>
    </row>
    <row r="2826" spans="2:18" x14ac:dyDescent="0.35">
      <c r="B2826" s="19">
        <v>44697</v>
      </c>
      <c r="C2826" s="19">
        <v>44697.535173611112</v>
      </c>
      <c r="D2826" s="19" t="s">
        <v>97</v>
      </c>
      <c r="E2826" s="16" t="s">
        <v>11776</v>
      </c>
      <c r="F2826" s="37">
        <v>65</v>
      </c>
      <c r="G2826" s="35">
        <v>44690</v>
      </c>
      <c r="H2826" s="35">
        <v>44755</v>
      </c>
      <c r="I2826" s="37">
        <v>4</v>
      </c>
      <c r="J2826" s="37">
        <v>2</v>
      </c>
      <c r="K2826" s="15" t="s">
        <v>99</v>
      </c>
      <c r="L2826" s="15" t="s">
        <v>100</v>
      </c>
      <c r="M2826" s="15" t="s">
        <v>11775</v>
      </c>
      <c r="N2826" s="15" t="s">
        <v>11774</v>
      </c>
      <c r="O2826" s="37">
        <v>715</v>
      </c>
      <c r="P2826" s="126" t="s">
        <v>25103</v>
      </c>
      <c r="R2826" s="137">
        <f t="shared" si="44"/>
        <v>2.4999999999999996</v>
      </c>
    </row>
    <row r="2827" spans="2:18" x14ac:dyDescent="0.35">
      <c r="B2827" s="19">
        <v>44700</v>
      </c>
      <c r="C2827" s="19">
        <v>44700.386423611111</v>
      </c>
      <c r="D2827" s="19" t="s">
        <v>97</v>
      </c>
      <c r="E2827" s="16" t="s">
        <v>11630</v>
      </c>
      <c r="F2827" s="37">
        <v>65</v>
      </c>
      <c r="G2827" s="35">
        <v>44700</v>
      </c>
      <c r="H2827" s="35">
        <v>44765</v>
      </c>
      <c r="I2827" s="37">
        <v>4</v>
      </c>
      <c r="J2827" s="37">
        <v>2</v>
      </c>
      <c r="K2827" s="15" t="s">
        <v>99</v>
      </c>
      <c r="L2827" s="15" t="s">
        <v>105</v>
      </c>
      <c r="M2827" s="15" t="s">
        <v>11629</v>
      </c>
      <c r="N2827" s="15" t="s">
        <v>8951</v>
      </c>
      <c r="O2827" s="38">
        <v>34716.879999999997</v>
      </c>
      <c r="P2827" s="126" t="s">
        <v>25103</v>
      </c>
      <c r="R2827" s="137">
        <f t="shared" si="44"/>
        <v>2.3499999999999996</v>
      </c>
    </row>
    <row r="2828" spans="2:18" x14ac:dyDescent="0.35">
      <c r="B2828" s="19">
        <v>45015</v>
      </c>
      <c r="C2828" s="19">
        <v>44720.760185185187</v>
      </c>
      <c r="D2828" s="19">
        <v>45015.532673611109</v>
      </c>
      <c r="E2828" s="16" t="s">
        <v>1048</v>
      </c>
      <c r="F2828" s="37">
        <v>65</v>
      </c>
      <c r="G2828" s="35">
        <v>45016</v>
      </c>
      <c r="H2828" s="35">
        <v>45081</v>
      </c>
      <c r="I2828" s="37">
        <v>4</v>
      </c>
      <c r="J2828" s="37">
        <v>3</v>
      </c>
      <c r="K2828" s="15" t="s">
        <v>2400</v>
      </c>
      <c r="L2828" s="15" t="s">
        <v>105</v>
      </c>
      <c r="M2828" s="15" t="s">
        <v>7492</v>
      </c>
      <c r="N2828" s="15" t="s">
        <v>7491</v>
      </c>
      <c r="O2828" s="38">
        <v>296104.12</v>
      </c>
      <c r="P2828" s="126" t="s">
        <v>25103</v>
      </c>
      <c r="R2828" s="137">
        <f t="shared" si="44"/>
        <v>2.6499999999999995</v>
      </c>
    </row>
    <row r="2829" spans="2:18" x14ac:dyDescent="0.35">
      <c r="B2829" s="19">
        <v>44735</v>
      </c>
      <c r="C2829" s="19">
        <v>44735.496979166666</v>
      </c>
      <c r="D2829" s="19" t="s">
        <v>97</v>
      </c>
      <c r="E2829" s="16" t="s">
        <v>680</v>
      </c>
      <c r="F2829" s="37">
        <v>65</v>
      </c>
      <c r="G2829" s="35">
        <v>44735</v>
      </c>
      <c r="H2829" s="35">
        <v>44800</v>
      </c>
      <c r="I2829" s="37">
        <v>4</v>
      </c>
      <c r="J2829" s="37">
        <v>2</v>
      </c>
      <c r="K2829" s="15" t="s">
        <v>99</v>
      </c>
      <c r="L2829" s="15" t="s">
        <v>105</v>
      </c>
      <c r="M2829" s="15" t="s">
        <v>8197</v>
      </c>
      <c r="N2829" s="15" t="s">
        <v>8196</v>
      </c>
      <c r="O2829" s="38">
        <v>21913.64</v>
      </c>
      <c r="P2829" s="126" t="s">
        <v>25103</v>
      </c>
      <c r="R2829" s="137">
        <f t="shared" si="44"/>
        <v>2.3499999999999996</v>
      </c>
    </row>
    <row r="2830" spans="2:18" x14ac:dyDescent="0.35">
      <c r="B2830" s="19">
        <v>44746</v>
      </c>
      <c r="C2830" s="19">
        <v>44746.519884259258</v>
      </c>
      <c r="D2830" s="19" t="s">
        <v>97</v>
      </c>
      <c r="E2830" s="16" t="s">
        <v>10702</v>
      </c>
      <c r="F2830" s="37">
        <v>65</v>
      </c>
      <c r="G2830" s="35">
        <v>44746</v>
      </c>
      <c r="H2830" s="35">
        <v>44811</v>
      </c>
      <c r="I2830" s="37">
        <v>5</v>
      </c>
      <c r="J2830" s="37">
        <v>1</v>
      </c>
      <c r="K2830" s="15" t="s">
        <v>99</v>
      </c>
      <c r="L2830" s="15" t="s">
        <v>105</v>
      </c>
      <c r="M2830" s="15" t="s">
        <v>10701</v>
      </c>
      <c r="N2830" s="15" t="s">
        <v>10700</v>
      </c>
      <c r="O2830" s="37">
        <v>36000</v>
      </c>
      <c r="P2830" s="126" t="s">
        <v>25103</v>
      </c>
      <c r="R2830" s="137">
        <f t="shared" si="44"/>
        <v>2.6499999999999995</v>
      </c>
    </row>
    <row r="2831" spans="2:18" x14ac:dyDescent="0.35">
      <c r="B2831" s="19">
        <v>45120</v>
      </c>
      <c r="C2831" s="19">
        <v>44754.540335648147</v>
      </c>
      <c r="D2831" s="19">
        <v>45120.240243055552</v>
      </c>
      <c r="E2831" s="16" t="s">
        <v>9174</v>
      </c>
      <c r="F2831" s="37">
        <v>65</v>
      </c>
      <c r="G2831" s="35">
        <v>45111</v>
      </c>
      <c r="H2831" s="35">
        <v>45176</v>
      </c>
      <c r="I2831" s="37">
        <v>8</v>
      </c>
      <c r="J2831" s="37">
        <v>2</v>
      </c>
      <c r="K2831" s="15" t="s">
        <v>2393</v>
      </c>
      <c r="L2831" s="15" t="s">
        <v>105</v>
      </c>
      <c r="M2831" s="15" t="s">
        <v>9189</v>
      </c>
      <c r="N2831" s="15" t="s">
        <v>9195</v>
      </c>
      <c r="O2831" s="37">
        <v>40485799</v>
      </c>
      <c r="P2831" s="126" t="s">
        <v>25103</v>
      </c>
      <c r="R2831" s="137">
        <f t="shared" si="44"/>
        <v>2.5</v>
      </c>
    </row>
    <row r="2832" spans="2:18" x14ac:dyDescent="0.35">
      <c r="B2832" s="19">
        <v>45121</v>
      </c>
      <c r="C2832" s="19">
        <v>44754.540335648147</v>
      </c>
      <c r="D2832" s="19">
        <v>45121.390057870369</v>
      </c>
      <c r="E2832" s="16" t="s">
        <v>9174</v>
      </c>
      <c r="F2832" s="37">
        <v>65</v>
      </c>
      <c r="G2832" s="35">
        <v>45111</v>
      </c>
      <c r="H2832" s="35">
        <v>45176</v>
      </c>
      <c r="I2832" s="37">
        <v>12</v>
      </c>
      <c r="J2832" s="37">
        <v>3</v>
      </c>
      <c r="K2832" s="15" t="s">
        <v>2393</v>
      </c>
      <c r="L2832" s="15" t="s">
        <v>105</v>
      </c>
      <c r="M2832" s="15" t="s">
        <v>9189</v>
      </c>
      <c r="N2832" s="15" t="s">
        <v>9194</v>
      </c>
      <c r="O2832" s="37">
        <v>40485799</v>
      </c>
      <c r="P2832" s="126" t="s">
        <v>25103</v>
      </c>
      <c r="R2832" s="137">
        <f t="shared" si="44"/>
        <v>2.5</v>
      </c>
    </row>
    <row r="2833" spans="2:18" x14ac:dyDescent="0.35">
      <c r="B2833" s="19">
        <v>45131</v>
      </c>
      <c r="C2833" s="19">
        <v>44754.540335648147</v>
      </c>
      <c r="D2833" s="19">
        <v>45131.229317129626</v>
      </c>
      <c r="E2833" s="16" t="s">
        <v>9174</v>
      </c>
      <c r="F2833" s="37">
        <v>65</v>
      </c>
      <c r="G2833" s="35">
        <v>45111</v>
      </c>
      <c r="H2833" s="35">
        <v>45176</v>
      </c>
      <c r="I2833" s="37">
        <v>13</v>
      </c>
      <c r="J2833" s="37">
        <v>3</v>
      </c>
      <c r="K2833" s="15" t="s">
        <v>2393</v>
      </c>
      <c r="L2833" s="15" t="s">
        <v>105</v>
      </c>
      <c r="M2833" s="15" t="s">
        <v>9189</v>
      </c>
      <c r="N2833" s="15" t="s">
        <v>9188</v>
      </c>
      <c r="O2833" s="37">
        <v>40485799</v>
      </c>
      <c r="P2833" s="126" t="s">
        <v>25103</v>
      </c>
      <c r="R2833" s="137">
        <f t="shared" si="44"/>
        <v>2.5</v>
      </c>
    </row>
    <row r="2834" spans="2:18" x14ac:dyDescent="0.35">
      <c r="B2834" s="19">
        <v>44761</v>
      </c>
      <c r="C2834" s="19">
        <v>44761.493136574078</v>
      </c>
      <c r="D2834" s="19" t="s">
        <v>97</v>
      </c>
      <c r="E2834" s="16" t="s">
        <v>10025</v>
      </c>
      <c r="F2834" s="37">
        <v>65</v>
      </c>
      <c r="G2834" s="35">
        <v>44761</v>
      </c>
      <c r="H2834" s="35">
        <v>44826</v>
      </c>
      <c r="I2834" s="37">
        <v>4</v>
      </c>
      <c r="J2834" s="37">
        <v>2</v>
      </c>
      <c r="K2834" s="15" t="s">
        <v>99</v>
      </c>
      <c r="L2834" s="15" t="s">
        <v>105</v>
      </c>
      <c r="M2834" s="15" t="s">
        <v>10024</v>
      </c>
      <c r="N2834" s="15" t="s">
        <v>10023</v>
      </c>
      <c r="O2834" s="38">
        <v>32555.98</v>
      </c>
      <c r="P2834" s="126" t="s">
        <v>25103</v>
      </c>
      <c r="R2834" s="137">
        <f t="shared" si="44"/>
        <v>2.3499999999999996</v>
      </c>
    </row>
    <row r="2835" spans="2:18" x14ac:dyDescent="0.35">
      <c r="B2835" s="19">
        <v>44862</v>
      </c>
      <c r="C2835" s="19">
        <v>44763.644004629627</v>
      </c>
      <c r="D2835" s="19">
        <v>44862.645821759259</v>
      </c>
      <c r="E2835" s="16" t="s">
        <v>9363</v>
      </c>
      <c r="F2835" s="37">
        <v>65</v>
      </c>
      <c r="G2835" s="35">
        <v>44863</v>
      </c>
      <c r="H2835" s="35">
        <v>44928</v>
      </c>
      <c r="I2835" s="37">
        <v>6</v>
      </c>
      <c r="J2835" s="37">
        <v>3</v>
      </c>
      <c r="K2835" s="15" t="s">
        <v>2393</v>
      </c>
      <c r="L2835" s="15" t="s">
        <v>105</v>
      </c>
      <c r="M2835" s="15" t="s">
        <v>9362</v>
      </c>
      <c r="N2835" s="15" t="s">
        <v>9361</v>
      </c>
      <c r="O2835" s="37">
        <v>190000</v>
      </c>
      <c r="P2835" s="126" t="s">
        <v>25103</v>
      </c>
      <c r="R2835" s="137">
        <f t="shared" si="44"/>
        <v>2.6999999999999997</v>
      </c>
    </row>
    <row r="2836" spans="2:18" x14ac:dyDescent="0.35">
      <c r="B2836" s="19">
        <v>44809</v>
      </c>
      <c r="C2836" s="19">
        <v>44809.956782407404</v>
      </c>
      <c r="D2836" s="19" t="s">
        <v>97</v>
      </c>
      <c r="E2836" s="16" t="s">
        <v>20501</v>
      </c>
      <c r="F2836" s="37">
        <v>65</v>
      </c>
      <c r="G2836" s="35">
        <v>44810</v>
      </c>
      <c r="H2836" s="35">
        <v>44875</v>
      </c>
      <c r="I2836" s="37">
        <v>3</v>
      </c>
      <c r="J2836" s="37">
        <v>2</v>
      </c>
      <c r="K2836" s="15" t="s">
        <v>99</v>
      </c>
      <c r="L2836" s="15" t="s">
        <v>100</v>
      </c>
      <c r="M2836" s="15" t="s">
        <v>20500</v>
      </c>
      <c r="N2836" s="15" t="s">
        <v>20499</v>
      </c>
      <c r="O2836" s="37">
        <v>200000</v>
      </c>
      <c r="P2836" s="126" t="s">
        <v>25103</v>
      </c>
      <c r="R2836" s="137">
        <f t="shared" si="44"/>
        <v>2.9</v>
      </c>
    </row>
    <row r="2837" spans="2:18" x14ac:dyDescent="0.35">
      <c r="B2837" s="19">
        <v>44818</v>
      </c>
      <c r="C2837" s="19">
        <v>44818.598344907405</v>
      </c>
      <c r="D2837" s="19" t="s">
        <v>97</v>
      </c>
      <c r="E2837" s="16" t="s">
        <v>20204</v>
      </c>
      <c r="F2837" s="37">
        <v>65</v>
      </c>
      <c r="G2837" s="35">
        <v>44816</v>
      </c>
      <c r="H2837" s="35">
        <v>44881</v>
      </c>
      <c r="I2837" s="37">
        <v>4</v>
      </c>
      <c r="J2837" s="37">
        <v>2</v>
      </c>
      <c r="K2837" s="15" t="s">
        <v>99</v>
      </c>
      <c r="L2837" s="15" t="s">
        <v>105</v>
      </c>
      <c r="M2837" s="15" t="s">
        <v>20203</v>
      </c>
      <c r="N2837" s="15" t="s">
        <v>20202</v>
      </c>
      <c r="O2837" s="38">
        <v>38662.839999999997</v>
      </c>
      <c r="P2837" s="126" t="s">
        <v>25103</v>
      </c>
      <c r="R2837" s="137">
        <f t="shared" si="44"/>
        <v>2.3499999999999996</v>
      </c>
    </row>
    <row r="2838" spans="2:18" x14ac:dyDescent="0.35">
      <c r="B2838" s="19">
        <v>44823</v>
      </c>
      <c r="C2838" s="19">
        <v>44823.653784722221</v>
      </c>
      <c r="D2838" s="19" t="s">
        <v>97</v>
      </c>
      <c r="E2838" s="16" t="s">
        <v>20001</v>
      </c>
      <c r="F2838" s="37">
        <v>65</v>
      </c>
      <c r="G2838" s="35">
        <v>44830</v>
      </c>
      <c r="H2838" s="35">
        <v>44895</v>
      </c>
      <c r="I2838" s="37">
        <v>2</v>
      </c>
      <c r="J2838" s="37">
        <v>2</v>
      </c>
      <c r="K2838" s="15" t="s">
        <v>99</v>
      </c>
      <c r="L2838" s="15" t="s">
        <v>100</v>
      </c>
      <c r="M2838" s="15" t="s">
        <v>20000</v>
      </c>
      <c r="N2838" s="15" t="s">
        <v>23607</v>
      </c>
      <c r="O2838" s="37">
        <v>140000</v>
      </c>
      <c r="P2838" s="126" t="s">
        <v>25103</v>
      </c>
      <c r="R2838" s="137">
        <f t="shared" si="44"/>
        <v>2.4999999999999996</v>
      </c>
    </row>
    <row r="2839" spans="2:18" x14ac:dyDescent="0.35">
      <c r="B2839" s="19">
        <v>44830</v>
      </c>
      <c r="C2839" s="19">
        <v>44830.378680555557</v>
      </c>
      <c r="D2839" s="19" t="s">
        <v>97</v>
      </c>
      <c r="E2839" s="16" t="s">
        <v>14263</v>
      </c>
      <c r="F2839" s="37">
        <v>65</v>
      </c>
      <c r="G2839" s="35">
        <v>44830</v>
      </c>
      <c r="H2839" s="35">
        <v>44895</v>
      </c>
      <c r="I2839" s="37">
        <v>4</v>
      </c>
      <c r="J2839" s="37">
        <v>2</v>
      </c>
      <c r="K2839" s="15" t="s">
        <v>99</v>
      </c>
      <c r="L2839" s="15" t="s">
        <v>105</v>
      </c>
      <c r="M2839" s="15" t="s">
        <v>19745</v>
      </c>
      <c r="N2839" s="15" t="s">
        <v>19744</v>
      </c>
      <c r="O2839" s="38">
        <v>42983.42</v>
      </c>
      <c r="P2839" s="126" t="s">
        <v>25103</v>
      </c>
      <c r="R2839" s="137">
        <f t="shared" si="44"/>
        <v>2.3499999999999996</v>
      </c>
    </row>
    <row r="2840" spans="2:18" x14ac:dyDescent="0.35">
      <c r="B2840" s="19">
        <v>44832</v>
      </c>
      <c r="C2840" s="19">
        <v>44832.35659722222</v>
      </c>
      <c r="D2840" s="19" t="s">
        <v>97</v>
      </c>
      <c r="E2840" s="16" t="s">
        <v>19621</v>
      </c>
      <c r="F2840" s="37">
        <v>65</v>
      </c>
      <c r="G2840" s="35">
        <v>44831</v>
      </c>
      <c r="H2840" s="35">
        <v>44896</v>
      </c>
      <c r="I2840" s="37">
        <v>4</v>
      </c>
      <c r="J2840" s="37">
        <v>2</v>
      </c>
      <c r="K2840" s="15" t="s">
        <v>99</v>
      </c>
      <c r="L2840" s="15" t="s">
        <v>105</v>
      </c>
      <c r="M2840" s="15" t="s">
        <v>19620</v>
      </c>
      <c r="N2840" s="15" t="s">
        <v>19619</v>
      </c>
      <c r="O2840" s="38">
        <v>33980.629999999997</v>
      </c>
      <c r="P2840" s="126" t="s">
        <v>25103</v>
      </c>
      <c r="R2840" s="137">
        <f t="shared" si="44"/>
        <v>2.3499999999999996</v>
      </c>
    </row>
    <row r="2841" spans="2:18" x14ac:dyDescent="0.35">
      <c r="B2841" s="19">
        <v>44834</v>
      </c>
      <c r="C2841" s="19">
        <v>44834.694826388892</v>
      </c>
      <c r="D2841" s="19" t="s">
        <v>97</v>
      </c>
      <c r="E2841" s="16" t="s">
        <v>19459</v>
      </c>
      <c r="F2841" s="37">
        <v>65</v>
      </c>
      <c r="G2841" s="35">
        <v>44837</v>
      </c>
      <c r="H2841" s="35">
        <v>44902</v>
      </c>
      <c r="I2841" s="37">
        <v>4</v>
      </c>
      <c r="J2841" s="37">
        <v>1</v>
      </c>
      <c r="K2841" s="15" t="s">
        <v>99</v>
      </c>
      <c r="L2841" s="15" t="s">
        <v>105</v>
      </c>
      <c r="M2841" s="15" t="s">
        <v>19458</v>
      </c>
      <c r="N2841" s="15" t="s">
        <v>4169</v>
      </c>
      <c r="O2841" s="38">
        <v>30247.88</v>
      </c>
      <c r="P2841" s="126" t="s">
        <v>25103</v>
      </c>
      <c r="R2841" s="137">
        <f t="shared" si="44"/>
        <v>2.6499999999999995</v>
      </c>
    </row>
    <row r="2842" spans="2:18" x14ac:dyDescent="0.35">
      <c r="B2842" s="19">
        <v>44848</v>
      </c>
      <c r="C2842" s="19">
        <v>44848.481458333335</v>
      </c>
      <c r="D2842" s="19" t="s">
        <v>97</v>
      </c>
      <c r="E2842" s="16" t="s">
        <v>11507</v>
      </c>
      <c r="F2842" s="37">
        <v>65</v>
      </c>
      <c r="G2842" s="35">
        <v>44852</v>
      </c>
      <c r="H2842" s="35">
        <v>44917</v>
      </c>
      <c r="I2842" s="37">
        <v>2</v>
      </c>
      <c r="J2842" s="37">
        <v>2</v>
      </c>
      <c r="K2842" s="15" t="s">
        <v>2405</v>
      </c>
      <c r="L2842" s="15" t="s">
        <v>105</v>
      </c>
      <c r="M2842" s="15" t="s">
        <v>18622</v>
      </c>
      <c r="N2842" s="15" t="s">
        <v>18621</v>
      </c>
      <c r="O2842" s="37">
        <v>50000</v>
      </c>
      <c r="P2842" s="126" t="s">
        <v>25103</v>
      </c>
      <c r="R2842" s="137">
        <f t="shared" si="44"/>
        <v>2.2999999999999998</v>
      </c>
    </row>
    <row r="2843" spans="2:18" x14ac:dyDescent="0.35">
      <c r="B2843" s="19">
        <v>44852</v>
      </c>
      <c r="C2843" s="19">
        <v>44852.457407407404</v>
      </c>
      <c r="D2843" s="19" t="s">
        <v>97</v>
      </c>
      <c r="E2843" s="16" t="s">
        <v>17296</v>
      </c>
      <c r="F2843" s="37">
        <v>65</v>
      </c>
      <c r="G2843" s="35">
        <v>44854</v>
      </c>
      <c r="H2843" s="35">
        <v>44919</v>
      </c>
      <c r="I2843" s="37">
        <v>4</v>
      </c>
      <c r="J2843" s="37">
        <v>2</v>
      </c>
      <c r="K2843" s="15" t="s">
        <v>2405</v>
      </c>
      <c r="L2843" s="15" t="s">
        <v>100</v>
      </c>
      <c r="M2843" s="15" t="s">
        <v>18478</v>
      </c>
      <c r="N2843" s="15" t="s">
        <v>18477</v>
      </c>
      <c r="O2843" s="37">
        <v>151000</v>
      </c>
      <c r="P2843" s="126" t="s">
        <v>25103</v>
      </c>
      <c r="R2843" s="137">
        <f t="shared" si="44"/>
        <v>2.85</v>
      </c>
    </row>
    <row r="2844" spans="2:18" x14ac:dyDescent="0.35">
      <c r="B2844" s="19">
        <v>44860</v>
      </c>
      <c r="C2844" s="19">
        <v>44860.541909722226</v>
      </c>
      <c r="D2844" s="19" t="s">
        <v>97</v>
      </c>
      <c r="E2844" s="16" t="s">
        <v>18119</v>
      </c>
      <c r="F2844" s="37">
        <v>65</v>
      </c>
      <c r="G2844" s="35">
        <v>44852</v>
      </c>
      <c r="H2844" s="35">
        <v>44917</v>
      </c>
      <c r="I2844" s="37">
        <v>2</v>
      </c>
      <c r="J2844" s="37">
        <v>4</v>
      </c>
      <c r="K2844" s="15" t="s">
        <v>2405</v>
      </c>
      <c r="L2844" s="15" t="s">
        <v>105</v>
      </c>
      <c r="M2844" s="15" t="s">
        <v>18118</v>
      </c>
      <c r="N2844" s="15" t="s">
        <v>23807</v>
      </c>
      <c r="O2844" s="37">
        <v>50000</v>
      </c>
      <c r="P2844" s="126" t="s">
        <v>25103</v>
      </c>
      <c r="R2844" s="137">
        <f t="shared" si="44"/>
        <v>2.2999999999999998</v>
      </c>
    </row>
    <row r="2845" spans="2:18" x14ac:dyDescent="0.35">
      <c r="B2845" s="19">
        <v>44870</v>
      </c>
      <c r="C2845" s="19">
        <v>44870.444155092591</v>
      </c>
      <c r="D2845" s="19" t="s">
        <v>97</v>
      </c>
      <c r="E2845" s="16" t="s">
        <v>17296</v>
      </c>
      <c r="F2845" s="37">
        <v>65</v>
      </c>
      <c r="G2845" s="35">
        <v>44854</v>
      </c>
      <c r="H2845" s="35">
        <v>44919</v>
      </c>
      <c r="I2845" s="37">
        <v>4</v>
      </c>
      <c r="J2845" s="37">
        <v>3</v>
      </c>
      <c r="K2845" s="15" t="s">
        <v>2405</v>
      </c>
      <c r="L2845" s="15" t="s">
        <v>100</v>
      </c>
      <c r="M2845" s="15" t="s">
        <v>17295</v>
      </c>
      <c r="N2845" s="15" t="s">
        <v>17294</v>
      </c>
      <c r="O2845" s="37">
        <v>151000</v>
      </c>
      <c r="P2845" s="126" t="s">
        <v>25103</v>
      </c>
      <c r="R2845" s="137">
        <f t="shared" si="44"/>
        <v>2.85</v>
      </c>
    </row>
    <row r="2846" spans="2:18" x14ac:dyDescent="0.35">
      <c r="B2846" s="19">
        <v>44923</v>
      </c>
      <c r="C2846" s="19">
        <v>44889.754386574074</v>
      </c>
      <c r="D2846" s="19">
        <v>44923.543634259258</v>
      </c>
      <c r="E2846" s="16" t="s">
        <v>15504</v>
      </c>
      <c r="F2846" s="37">
        <v>65</v>
      </c>
      <c r="G2846" s="35">
        <v>44893</v>
      </c>
      <c r="H2846" s="35">
        <v>44958</v>
      </c>
      <c r="I2846" s="37">
        <v>4</v>
      </c>
      <c r="J2846" s="37">
        <v>1</v>
      </c>
      <c r="K2846" s="15" t="s">
        <v>2393</v>
      </c>
      <c r="L2846" s="15" t="s">
        <v>205</v>
      </c>
      <c r="M2846" s="15" t="s">
        <v>15503</v>
      </c>
      <c r="N2846" s="15" t="s">
        <v>5632</v>
      </c>
      <c r="O2846" s="37">
        <v>20000</v>
      </c>
      <c r="P2846" s="126" t="s">
        <v>25103</v>
      </c>
      <c r="R2846" s="137">
        <f t="shared" si="44"/>
        <v>2.4499999999999997</v>
      </c>
    </row>
    <row r="2847" spans="2:18" x14ac:dyDescent="0.35">
      <c r="B2847" s="19">
        <v>44893</v>
      </c>
      <c r="C2847" s="19">
        <v>44893.721643518518</v>
      </c>
      <c r="D2847" s="19" t="s">
        <v>97</v>
      </c>
      <c r="E2847" s="16" t="s">
        <v>15348</v>
      </c>
      <c r="F2847" s="37">
        <v>65</v>
      </c>
      <c r="G2847" s="35">
        <v>44893</v>
      </c>
      <c r="H2847" s="35">
        <v>44958</v>
      </c>
      <c r="I2847" s="37">
        <v>4</v>
      </c>
      <c r="J2847" s="37">
        <v>5</v>
      </c>
      <c r="K2847" s="15" t="s">
        <v>2393</v>
      </c>
      <c r="L2847" s="15" t="s">
        <v>105</v>
      </c>
      <c r="M2847" s="15" t="s">
        <v>15677</v>
      </c>
      <c r="N2847" s="15" t="s">
        <v>15676</v>
      </c>
      <c r="O2847" s="37">
        <v>80000</v>
      </c>
      <c r="P2847" s="126" t="s">
        <v>25103</v>
      </c>
      <c r="R2847" s="137">
        <f t="shared" si="44"/>
        <v>2.2999999999999998</v>
      </c>
    </row>
    <row r="2848" spans="2:18" x14ac:dyDescent="0.35">
      <c r="B2848" s="19">
        <v>44596</v>
      </c>
      <c r="C2848" s="19">
        <v>44596</v>
      </c>
      <c r="D2848" s="19" t="s">
        <v>97</v>
      </c>
      <c r="E2848" s="16" t="s">
        <v>21096</v>
      </c>
      <c r="F2848" s="37">
        <v>66</v>
      </c>
      <c r="G2848" s="35">
        <v>44599</v>
      </c>
      <c r="H2848" s="35">
        <v>44665</v>
      </c>
      <c r="I2848" s="37">
        <v>3</v>
      </c>
      <c r="J2848" s="37">
        <v>3</v>
      </c>
      <c r="K2848" s="15" t="s">
        <v>99</v>
      </c>
      <c r="L2848" s="15" t="s">
        <v>118</v>
      </c>
      <c r="M2848" s="15" t="s">
        <v>21097</v>
      </c>
      <c r="N2848" s="15" t="s">
        <v>21098</v>
      </c>
      <c r="O2848" s="37">
        <v>60000</v>
      </c>
      <c r="P2848" s="126" t="s">
        <v>25103</v>
      </c>
      <c r="R2848" s="137">
        <f t="shared" si="44"/>
        <v>2.3499999999999996</v>
      </c>
    </row>
    <row r="2849" spans="2:18" x14ac:dyDescent="0.35">
      <c r="B2849" s="19">
        <v>44613</v>
      </c>
      <c r="C2849" s="19">
        <v>44607</v>
      </c>
      <c r="D2849" s="19" t="s">
        <v>97</v>
      </c>
      <c r="E2849" s="16" t="s">
        <v>22013</v>
      </c>
      <c r="F2849" s="37">
        <v>66</v>
      </c>
      <c r="G2849" s="35">
        <v>44613</v>
      </c>
      <c r="H2849" s="35">
        <v>44679</v>
      </c>
      <c r="I2849" s="37">
        <v>10</v>
      </c>
      <c r="J2849" s="37">
        <v>7</v>
      </c>
      <c r="K2849" s="15" t="s">
        <v>99</v>
      </c>
      <c r="L2849" s="15" t="s">
        <v>100</v>
      </c>
      <c r="M2849" s="15" t="s">
        <v>22014</v>
      </c>
      <c r="N2849" s="15" t="s">
        <v>22015</v>
      </c>
      <c r="O2849" s="37">
        <v>650000</v>
      </c>
      <c r="P2849" s="126" t="s">
        <v>25103</v>
      </c>
      <c r="R2849" s="137">
        <f t="shared" si="44"/>
        <v>2.9</v>
      </c>
    </row>
    <row r="2850" spans="2:18" x14ac:dyDescent="0.35">
      <c r="B2850" s="19">
        <v>44645</v>
      </c>
      <c r="C2850" s="19">
        <v>44643</v>
      </c>
      <c r="D2850" s="19" t="s">
        <v>97</v>
      </c>
      <c r="E2850" s="16" t="s">
        <v>13177</v>
      </c>
      <c r="F2850" s="37">
        <v>66</v>
      </c>
      <c r="G2850" s="35">
        <v>44641</v>
      </c>
      <c r="H2850" s="35">
        <v>44707</v>
      </c>
      <c r="I2850" s="37">
        <v>4</v>
      </c>
      <c r="J2850" s="37">
        <v>1</v>
      </c>
      <c r="K2850" s="15" t="s">
        <v>99</v>
      </c>
      <c r="L2850" s="15" t="s">
        <v>105</v>
      </c>
      <c r="M2850" s="15" t="s">
        <v>13176</v>
      </c>
      <c r="N2850" s="15" t="s">
        <v>13175</v>
      </c>
      <c r="O2850" s="37">
        <v>80000</v>
      </c>
      <c r="P2850" s="126" t="s">
        <v>25103</v>
      </c>
      <c r="R2850" s="137">
        <f t="shared" si="44"/>
        <v>2.6499999999999995</v>
      </c>
    </row>
    <row r="2851" spans="2:18" x14ac:dyDescent="0.35">
      <c r="B2851" s="19">
        <v>44837</v>
      </c>
      <c r="C2851" s="19">
        <v>44837.602731481478</v>
      </c>
      <c r="D2851" s="19" t="s">
        <v>97</v>
      </c>
      <c r="E2851" s="16" t="s">
        <v>18220</v>
      </c>
      <c r="F2851" s="37">
        <v>66</v>
      </c>
      <c r="G2851" s="35">
        <v>44837</v>
      </c>
      <c r="H2851" s="35">
        <v>44903</v>
      </c>
      <c r="I2851" s="37">
        <v>40</v>
      </c>
      <c r="J2851" s="37">
        <v>10</v>
      </c>
      <c r="K2851" s="15" t="s">
        <v>104</v>
      </c>
      <c r="L2851" s="15" t="s">
        <v>3088</v>
      </c>
      <c r="M2851" s="15" t="s">
        <v>19116</v>
      </c>
      <c r="N2851" s="15" t="s">
        <v>19115</v>
      </c>
      <c r="O2851" s="37">
        <v>1349000</v>
      </c>
      <c r="P2851" s="126" t="s">
        <v>25103</v>
      </c>
      <c r="R2851" s="137">
        <f t="shared" si="44"/>
        <v>2.8999999999999995</v>
      </c>
    </row>
    <row r="2852" spans="2:18" x14ac:dyDescent="0.35">
      <c r="B2852" s="19">
        <v>44851</v>
      </c>
      <c r="C2852" s="19">
        <v>44837.602731481478</v>
      </c>
      <c r="D2852" s="19">
        <v>44851.484490740739</v>
      </c>
      <c r="E2852" s="16" t="s">
        <v>18220</v>
      </c>
      <c r="F2852" s="37">
        <v>66</v>
      </c>
      <c r="G2852" s="35">
        <v>44851</v>
      </c>
      <c r="H2852" s="35">
        <v>44917</v>
      </c>
      <c r="I2852" s="37">
        <v>40</v>
      </c>
      <c r="J2852" s="37">
        <v>20</v>
      </c>
      <c r="K2852" s="15" t="s">
        <v>2393</v>
      </c>
      <c r="L2852" s="15" t="s">
        <v>3088</v>
      </c>
      <c r="M2852" s="15" t="s">
        <v>18541</v>
      </c>
      <c r="N2852" s="15" t="s">
        <v>18540</v>
      </c>
      <c r="O2852" s="37">
        <v>1349000</v>
      </c>
      <c r="P2852" s="126" t="s">
        <v>25103</v>
      </c>
      <c r="R2852" s="137">
        <f t="shared" si="44"/>
        <v>2.35</v>
      </c>
    </row>
    <row r="2853" spans="2:18" x14ac:dyDescent="0.35">
      <c r="B2853" s="19">
        <v>44853</v>
      </c>
      <c r="C2853" s="19">
        <v>44837.602731481478</v>
      </c>
      <c r="D2853" s="19">
        <v>44853.501909722225</v>
      </c>
      <c r="E2853" s="16" t="s">
        <v>18220</v>
      </c>
      <c r="F2853" s="37">
        <v>66</v>
      </c>
      <c r="G2853" s="35">
        <v>44851</v>
      </c>
      <c r="H2853" s="35">
        <v>44917</v>
      </c>
      <c r="I2853" s="37">
        <v>40</v>
      </c>
      <c r="J2853" s="37">
        <v>30</v>
      </c>
      <c r="K2853" s="15" t="s">
        <v>2393</v>
      </c>
      <c r="L2853" s="15" t="s">
        <v>3088</v>
      </c>
      <c r="M2853" s="15" t="s">
        <v>18219</v>
      </c>
      <c r="N2853" s="15" t="s">
        <v>18410</v>
      </c>
      <c r="O2853" s="37">
        <v>1349000</v>
      </c>
      <c r="P2853" s="126" t="s">
        <v>25103</v>
      </c>
      <c r="R2853" s="137">
        <f t="shared" si="44"/>
        <v>2.35</v>
      </c>
    </row>
    <row r="2854" spans="2:18" x14ac:dyDescent="0.35">
      <c r="B2854" s="19">
        <v>44858</v>
      </c>
      <c r="C2854" s="19">
        <v>44837.602731481478</v>
      </c>
      <c r="D2854" s="19">
        <v>44858.47016203704</v>
      </c>
      <c r="E2854" s="16" t="s">
        <v>18220</v>
      </c>
      <c r="F2854" s="37">
        <v>66</v>
      </c>
      <c r="G2854" s="35">
        <v>44851</v>
      </c>
      <c r="H2854" s="35">
        <v>44917</v>
      </c>
      <c r="I2854" s="37">
        <v>40</v>
      </c>
      <c r="J2854" s="37">
        <v>33</v>
      </c>
      <c r="K2854" s="15" t="s">
        <v>2393</v>
      </c>
      <c r="L2854" s="15" t="s">
        <v>3088</v>
      </c>
      <c r="M2854" s="15" t="s">
        <v>18219</v>
      </c>
      <c r="N2854" s="15" t="s">
        <v>18218</v>
      </c>
      <c r="O2854" s="37">
        <v>1349000</v>
      </c>
      <c r="P2854" s="126" t="s">
        <v>25103</v>
      </c>
      <c r="R2854" s="137">
        <f t="shared" si="44"/>
        <v>2.35</v>
      </c>
    </row>
    <row r="2855" spans="2:18" x14ac:dyDescent="0.35">
      <c r="B2855" s="19">
        <v>44855</v>
      </c>
      <c r="C2855" s="19">
        <v>44848.504317129627</v>
      </c>
      <c r="D2855" s="19">
        <v>44855.707812499997</v>
      </c>
      <c r="E2855" s="16" t="s">
        <v>17676</v>
      </c>
      <c r="F2855" s="37">
        <v>66</v>
      </c>
      <c r="G2855" s="35">
        <v>44848</v>
      </c>
      <c r="H2855" s="35">
        <v>44914</v>
      </c>
      <c r="I2855" s="37">
        <v>8</v>
      </c>
      <c r="J2855" s="37">
        <v>5</v>
      </c>
      <c r="K2855" s="15" t="s">
        <v>2393</v>
      </c>
      <c r="L2855" s="15" t="s">
        <v>105</v>
      </c>
      <c r="M2855" s="15" t="s">
        <v>18252</v>
      </c>
      <c r="N2855" s="15" t="s">
        <v>18251</v>
      </c>
      <c r="O2855" s="38">
        <v>304722.90000000002</v>
      </c>
      <c r="P2855" s="126" t="s">
        <v>25103</v>
      </c>
      <c r="R2855" s="137">
        <f t="shared" si="44"/>
        <v>2.6999999999999997</v>
      </c>
    </row>
    <row r="2856" spans="2:18" x14ac:dyDescent="0.35">
      <c r="B2856" s="19">
        <v>44896</v>
      </c>
      <c r="C2856" s="19">
        <v>44896.531145833331</v>
      </c>
      <c r="D2856" s="19" t="s">
        <v>97</v>
      </c>
      <c r="E2856" s="16" t="s">
        <v>5765</v>
      </c>
      <c r="F2856" s="37">
        <v>66</v>
      </c>
      <c r="G2856" s="35">
        <v>44897</v>
      </c>
      <c r="H2856" s="35">
        <v>44963</v>
      </c>
      <c r="I2856" s="37">
        <v>5</v>
      </c>
      <c r="J2856" s="37">
        <v>3</v>
      </c>
      <c r="K2856" s="15" t="s">
        <v>2393</v>
      </c>
      <c r="L2856" s="15" t="s">
        <v>105</v>
      </c>
      <c r="M2856" s="15" t="s">
        <v>5766</v>
      </c>
      <c r="N2856" s="15" t="s">
        <v>5767</v>
      </c>
      <c r="O2856" s="37">
        <v>62122</v>
      </c>
      <c r="P2856" s="126" t="s">
        <v>25103</v>
      </c>
      <c r="R2856" s="137">
        <f t="shared" si="44"/>
        <v>2.2999999999999998</v>
      </c>
    </row>
    <row r="2857" spans="2:18" x14ac:dyDescent="0.35">
      <c r="B2857" s="19">
        <v>44897</v>
      </c>
      <c r="C2857" s="19">
        <v>44896.531145833331</v>
      </c>
      <c r="D2857" s="19">
        <v>44897.714606481481</v>
      </c>
      <c r="E2857" s="16" t="s">
        <v>5765</v>
      </c>
      <c r="F2857" s="37">
        <v>66</v>
      </c>
      <c r="G2857" s="35">
        <v>44900</v>
      </c>
      <c r="H2857" s="35">
        <v>44966</v>
      </c>
      <c r="I2857" s="37">
        <v>5</v>
      </c>
      <c r="J2857" s="37">
        <v>1</v>
      </c>
      <c r="K2857" s="15" t="s">
        <v>2393</v>
      </c>
      <c r="L2857" s="15" t="s">
        <v>105</v>
      </c>
      <c r="M2857" s="15" t="s">
        <v>5766</v>
      </c>
      <c r="N2857" s="15" t="s">
        <v>5854</v>
      </c>
      <c r="O2857" s="37">
        <v>62122</v>
      </c>
      <c r="P2857" s="126" t="s">
        <v>25103</v>
      </c>
      <c r="R2857" s="137">
        <f t="shared" si="44"/>
        <v>2.5999999999999996</v>
      </c>
    </row>
    <row r="2858" spans="2:18" x14ac:dyDescent="0.35">
      <c r="B2858" s="19">
        <v>44915</v>
      </c>
      <c r="C2858" s="19">
        <v>44915.78800925926</v>
      </c>
      <c r="D2858" s="19" t="s">
        <v>97</v>
      </c>
      <c r="E2858" s="16" t="s">
        <v>5765</v>
      </c>
      <c r="F2858" s="37">
        <v>66</v>
      </c>
      <c r="G2858" s="35">
        <v>44915</v>
      </c>
      <c r="H2858" s="35">
        <v>44981</v>
      </c>
      <c r="I2858" s="37">
        <v>3</v>
      </c>
      <c r="J2858" s="37">
        <v>4</v>
      </c>
      <c r="K2858" s="15" t="s">
        <v>2393</v>
      </c>
      <c r="L2858" s="15" t="s">
        <v>105</v>
      </c>
      <c r="M2858" s="15" t="s">
        <v>6612</v>
      </c>
      <c r="N2858" s="15" t="s">
        <v>6613</v>
      </c>
      <c r="O2858" s="37">
        <v>83000</v>
      </c>
      <c r="P2858" s="126" t="s">
        <v>25103</v>
      </c>
      <c r="R2858" s="137">
        <f t="shared" si="44"/>
        <v>2.2999999999999998</v>
      </c>
    </row>
    <row r="2859" spans="2:18" x14ac:dyDescent="0.35">
      <c r="B2859" s="19">
        <v>44701</v>
      </c>
      <c r="C2859" s="19">
        <v>44701.453483796293</v>
      </c>
      <c r="D2859" s="19" t="s">
        <v>97</v>
      </c>
      <c r="E2859" s="16" t="s">
        <v>10968</v>
      </c>
      <c r="F2859" s="37">
        <v>67</v>
      </c>
      <c r="G2859" s="35">
        <v>44704</v>
      </c>
      <c r="H2859" s="35">
        <v>44771</v>
      </c>
      <c r="I2859" s="37">
        <v>3</v>
      </c>
      <c r="J2859" s="37">
        <v>4</v>
      </c>
      <c r="K2859" s="15" t="s">
        <v>99</v>
      </c>
      <c r="L2859" s="15" t="s">
        <v>105</v>
      </c>
      <c r="M2859" s="15" t="s">
        <v>11567</v>
      </c>
      <c r="N2859" s="15" t="s">
        <v>11566</v>
      </c>
      <c r="O2859" s="37">
        <v>60000</v>
      </c>
      <c r="P2859" s="126" t="s">
        <v>25103</v>
      </c>
      <c r="R2859" s="137">
        <f t="shared" si="44"/>
        <v>2.3499999999999996</v>
      </c>
    </row>
    <row r="2860" spans="2:18" x14ac:dyDescent="0.35">
      <c r="B2860" s="19">
        <v>45064</v>
      </c>
      <c r="C2860" s="19">
        <v>44729.42659722222</v>
      </c>
      <c r="D2860" s="19">
        <v>45048.319571759261</v>
      </c>
      <c r="E2860" s="16" t="s">
        <v>7477</v>
      </c>
      <c r="F2860" s="37">
        <v>67</v>
      </c>
      <c r="G2860" s="35">
        <v>44977</v>
      </c>
      <c r="H2860" s="35">
        <v>45044</v>
      </c>
      <c r="I2860" s="37">
        <v>4</v>
      </c>
      <c r="J2860" s="37">
        <v>2</v>
      </c>
      <c r="K2860" s="15" t="s">
        <v>2393</v>
      </c>
      <c r="L2860" s="15" t="s">
        <v>1264</v>
      </c>
      <c r="M2860" s="15" t="s">
        <v>7476</v>
      </c>
      <c r="N2860" s="15" t="s">
        <v>7475</v>
      </c>
      <c r="O2860" s="38">
        <v>391150.4</v>
      </c>
      <c r="P2860" s="126" t="s">
        <v>25103</v>
      </c>
      <c r="R2860" s="137">
        <f t="shared" si="44"/>
        <v>2.5499999999999998</v>
      </c>
    </row>
    <row r="2861" spans="2:18" x14ac:dyDescent="0.35">
      <c r="B2861" s="19">
        <v>44818</v>
      </c>
      <c r="C2861" s="19">
        <v>44818.656041666669</v>
      </c>
      <c r="D2861" s="19" t="s">
        <v>97</v>
      </c>
      <c r="E2861" s="16" t="s">
        <v>9930</v>
      </c>
      <c r="F2861" s="37">
        <v>67</v>
      </c>
      <c r="G2861" s="35">
        <v>44823</v>
      </c>
      <c r="H2861" s="35">
        <v>44890</v>
      </c>
      <c r="I2861" s="37">
        <v>4</v>
      </c>
      <c r="J2861" s="37">
        <v>3</v>
      </c>
      <c r="K2861" s="15" t="s">
        <v>99</v>
      </c>
      <c r="L2861" s="15" t="s">
        <v>205</v>
      </c>
      <c r="M2861" s="15" t="s">
        <v>20190</v>
      </c>
      <c r="N2861" s="15" t="s">
        <v>20189</v>
      </c>
      <c r="O2861" s="37">
        <v>260000</v>
      </c>
      <c r="P2861" s="126" t="s">
        <v>25103</v>
      </c>
      <c r="R2861" s="137">
        <f t="shared" si="44"/>
        <v>2.5999999999999996</v>
      </c>
    </row>
    <row r="2862" spans="2:18" x14ac:dyDescent="0.35">
      <c r="B2862" s="19">
        <v>44866</v>
      </c>
      <c r="C2862" s="19">
        <v>44866.807604166665</v>
      </c>
      <c r="D2862" s="19" t="s">
        <v>97</v>
      </c>
      <c r="E2862" s="16" t="s">
        <v>17452</v>
      </c>
      <c r="F2862" s="37">
        <v>67</v>
      </c>
      <c r="G2862" s="35">
        <v>44868</v>
      </c>
      <c r="H2862" s="35">
        <v>44935</v>
      </c>
      <c r="I2862" s="37">
        <v>4</v>
      </c>
      <c r="J2862" s="37">
        <v>3</v>
      </c>
      <c r="K2862" s="15" t="s">
        <v>2393</v>
      </c>
      <c r="L2862" s="15" t="s">
        <v>105</v>
      </c>
      <c r="M2862" s="15" t="s">
        <v>17451</v>
      </c>
      <c r="N2862" s="15" t="s">
        <v>23837</v>
      </c>
      <c r="O2862" s="37">
        <v>115000</v>
      </c>
      <c r="P2862" s="126" t="s">
        <v>25103</v>
      </c>
      <c r="R2862" s="137">
        <f t="shared" si="44"/>
        <v>2.2999999999999998</v>
      </c>
    </row>
    <row r="2863" spans="2:18" x14ac:dyDescent="0.35">
      <c r="B2863" s="19">
        <v>44868</v>
      </c>
      <c r="C2863" s="19">
        <v>44868.653495370374</v>
      </c>
      <c r="D2863" s="19" t="s">
        <v>97</v>
      </c>
      <c r="E2863" s="16" t="s">
        <v>4118</v>
      </c>
      <c r="F2863" s="37">
        <v>67</v>
      </c>
      <c r="G2863" s="35">
        <v>44869</v>
      </c>
      <c r="H2863" s="35">
        <v>44936</v>
      </c>
      <c r="I2863" s="37">
        <v>5</v>
      </c>
      <c r="J2863" s="37">
        <v>2</v>
      </c>
      <c r="K2863" s="15" t="s">
        <v>2393</v>
      </c>
      <c r="L2863" s="15" t="s">
        <v>105</v>
      </c>
      <c r="M2863" s="15" t="s">
        <v>6504</v>
      </c>
      <c r="N2863" s="15" t="s">
        <v>16739</v>
      </c>
      <c r="O2863" s="37">
        <v>37000</v>
      </c>
      <c r="P2863" s="126" t="s">
        <v>25103</v>
      </c>
      <c r="R2863" s="137">
        <f t="shared" si="44"/>
        <v>2.2999999999999998</v>
      </c>
    </row>
    <row r="2864" spans="2:18" x14ac:dyDescent="0.35">
      <c r="B2864" s="19">
        <v>44914</v>
      </c>
      <c r="C2864" s="19">
        <v>44914.458969907406</v>
      </c>
      <c r="D2864" s="19" t="s">
        <v>97</v>
      </c>
      <c r="E2864" s="16" t="s">
        <v>4118</v>
      </c>
      <c r="F2864" s="37">
        <v>67</v>
      </c>
      <c r="G2864" s="35">
        <v>44869</v>
      </c>
      <c r="H2864" s="35">
        <v>44936</v>
      </c>
      <c r="I2864" s="37">
        <v>4</v>
      </c>
      <c r="J2864" s="37">
        <v>3</v>
      </c>
      <c r="K2864" s="15" t="s">
        <v>2393</v>
      </c>
      <c r="L2864" s="15" t="s">
        <v>105</v>
      </c>
      <c r="M2864" s="15" t="s">
        <v>6504</v>
      </c>
      <c r="N2864" s="15" t="s">
        <v>6505</v>
      </c>
      <c r="O2864" s="37">
        <v>37000</v>
      </c>
      <c r="P2864" s="126" t="s">
        <v>25103</v>
      </c>
      <c r="R2864" s="137">
        <f t="shared" si="44"/>
        <v>2.2999999999999998</v>
      </c>
    </row>
    <row r="2865" spans="2:18" x14ac:dyDescent="0.35">
      <c r="B2865" s="19">
        <v>44627</v>
      </c>
      <c r="C2865" s="19">
        <v>44624</v>
      </c>
      <c r="D2865" s="19" t="s">
        <v>97</v>
      </c>
      <c r="E2865" s="16" t="s">
        <v>14257</v>
      </c>
      <c r="F2865" s="37">
        <v>68</v>
      </c>
      <c r="G2865" s="35">
        <v>44389</v>
      </c>
      <c r="H2865" s="35">
        <v>44457</v>
      </c>
      <c r="I2865" s="37">
        <v>18</v>
      </c>
      <c r="J2865" s="37">
        <v>7</v>
      </c>
      <c r="K2865" s="15" t="s">
        <v>99</v>
      </c>
      <c r="L2865" s="15" t="s">
        <v>118</v>
      </c>
      <c r="M2865" s="15" t="s">
        <v>14256</v>
      </c>
      <c r="N2865" s="15" t="s">
        <v>14255</v>
      </c>
      <c r="O2865" s="37">
        <v>150000</v>
      </c>
      <c r="P2865" s="126" t="s">
        <v>25103</v>
      </c>
      <c r="R2865" s="137">
        <f t="shared" si="44"/>
        <v>2.9499999999999993</v>
      </c>
    </row>
    <row r="2866" spans="2:18" x14ac:dyDescent="0.35">
      <c r="B2866" s="19">
        <v>44698</v>
      </c>
      <c r="C2866" s="19">
        <v>44698.619780092595</v>
      </c>
      <c r="D2866" s="19" t="s">
        <v>97</v>
      </c>
      <c r="E2866" s="16" t="s">
        <v>11708</v>
      </c>
      <c r="F2866" s="37">
        <v>68</v>
      </c>
      <c r="G2866" s="35">
        <v>44699</v>
      </c>
      <c r="H2866" s="35">
        <v>44767</v>
      </c>
      <c r="I2866" s="37">
        <v>3</v>
      </c>
      <c r="J2866" s="37">
        <v>1</v>
      </c>
      <c r="K2866" s="15" t="s">
        <v>99</v>
      </c>
      <c r="L2866" s="15" t="s">
        <v>105</v>
      </c>
      <c r="M2866" s="15" t="s">
        <v>11707</v>
      </c>
      <c r="N2866" s="15" t="s">
        <v>3886</v>
      </c>
      <c r="O2866" s="37">
        <v>25000</v>
      </c>
      <c r="P2866" s="126" t="s">
        <v>25103</v>
      </c>
      <c r="R2866" s="137">
        <f t="shared" si="44"/>
        <v>2.6499999999999995</v>
      </c>
    </row>
    <row r="2867" spans="2:18" x14ac:dyDescent="0.35">
      <c r="B2867" s="19">
        <v>44699</v>
      </c>
      <c r="C2867" s="19">
        <v>44699.46292824074</v>
      </c>
      <c r="D2867" s="19" t="s">
        <v>97</v>
      </c>
      <c r="E2867" s="16" t="s">
        <v>11664</v>
      </c>
      <c r="F2867" s="37">
        <v>68</v>
      </c>
      <c r="G2867" s="35">
        <v>44701</v>
      </c>
      <c r="H2867" s="35">
        <v>44769</v>
      </c>
      <c r="I2867" s="37">
        <v>4</v>
      </c>
      <c r="J2867" s="37">
        <v>2</v>
      </c>
      <c r="K2867" s="15" t="s">
        <v>99</v>
      </c>
      <c r="L2867" s="15" t="s">
        <v>105</v>
      </c>
      <c r="M2867" s="15" t="s">
        <v>11665</v>
      </c>
      <c r="N2867" s="15" t="s">
        <v>11662</v>
      </c>
      <c r="O2867" s="37">
        <v>207</v>
      </c>
      <c r="P2867" s="126" t="s">
        <v>25103</v>
      </c>
      <c r="R2867" s="137">
        <f t="shared" si="44"/>
        <v>2.3499999999999996</v>
      </c>
    </row>
    <row r="2868" spans="2:18" x14ac:dyDescent="0.35">
      <c r="B2868" s="19">
        <v>44950</v>
      </c>
      <c r="C2868" s="19">
        <v>44720.760185185187</v>
      </c>
      <c r="D2868" s="19">
        <v>44950.714444444442</v>
      </c>
      <c r="E2868" s="16" t="s">
        <v>1048</v>
      </c>
      <c r="F2868" s="37">
        <v>68</v>
      </c>
      <c r="G2868" s="35">
        <v>44950</v>
      </c>
      <c r="H2868" s="35">
        <v>45018</v>
      </c>
      <c r="I2868" s="37">
        <v>4</v>
      </c>
      <c r="J2868" s="37">
        <v>2</v>
      </c>
      <c r="K2868" s="15" t="s">
        <v>2400</v>
      </c>
      <c r="L2868" s="15" t="s">
        <v>105</v>
      </c>
      <c r="M2868" s="15" t="s">
        <v>7532</v>
      </c>
      <c r="N2868" s="15" t="s">
        <v>7531</v>
      </c>
      <c r="O2868" s="38">
        <v>296104.12</v>
      </c>
      <c r="P2868" s="126" t="s">
        <v>25103</v>
      </c>
      <c r="R2868" s="137">
        <f t="shared" si="44"/>
        <v>2.6499999999999995</v>
      </c>
    </row>
    <row r="2869" spans="2:18" x14ac:dyDescent="0.35">
      <c r="B2869" s="19">
        <v>44764</v>
      </c>
      <c r="C2869" s="19">
        <v>44764.493483796294</v>
      </c>
      <c r="D2869" s="19" t="s">
        <v>97</v>
      </c>
      <c r="E2869" s="16" t="s">
        <v>9665</v>
      </c>
      <c r="F2869" s="37">
        <v>68</v>
      </c>
      <c r="G2869" s="35">
        <v>44767</v>
      </c>
      <c r="H2869" s="35">
        <v>44835</v>
      </c>
      <c r="I2869" s="37">
        <v>5</v>
      </c>
      <c r="J2869" s="37">
        <v>5</v>
      </c>
      <c r="K2869" s="15" t="s">
        <v>112</v>
      </c>
      <c r="L2869" s="15" t="s">
        <v>105</v>
      </c>
      <c r="M2869" s="15" t="s">
        <v>9873</v>
      </c>
      <c r="N2869" s="15" t="s">
        <v>9872</v>
      </c>
      <c r="O2869" s="37">
        <v>285000</v>
      </c>
      <c r="P2869" s="126" t="s">
        <v>25103</v>
      </c>
      <c r="R2869" s="137">
        <f t="shared" si="44"/>
        <v>2.8</v>
      </c>
    </row>
    <row r="2870" spans="2:18" x14ac:dyDescent="0.35">
      <c r="B2870" s="19">
        <v>44770</v>
      </c>
      <c r="C2870" s="19">
        <v>44770.712013888886</v>
      </c>
      <c r="D2870" s="19" t="s">
        <v>97</v>
      </c>
      <c r="E2870" s="16" t="s">
        <v>9613</v>
      </c>
      <c r="F2870" s="37">
        <v>68</v>
      </c>
      <c r="G2870" s="35">
        <v>44757</v>
      </c>
      <c r="H2870" s="35">
        <v>44825</v>
      </c>
      <c r="I2870" s="37">
        <v>3</v>
      </c>
      <c r="J2870" s="37">
        <v>3</v>
      </c>
      <c r="K2870" s="15" t="s">
        <v>99</v>
      </c>
      <c r="L2870" s="15" t="s">
        <v>193</v>
      </c>
      <c r="M2870" s="15" t="s">
        <v>9612</v>
      </c>
      <c r="N2870" s="15" t="s">
        <v>9611</v>
      </c>
      <c r="O2870" s="38">
        <v>50809.04</v>
      </c>
      <c r="P2870" s="126" t="s">
        <v>25103</v>
      </c>
      <c r="R2870" s="137">
        <f t="shared" si="44"/>
        <v>2.65</v>
      </c>
    </row>
    <row r="2871" spans="2:18" x14ac:dyDescent="0.35">
      <c r="B2871" s="19">
        <v>44833</v>
      </c>
      <c r="C2871" s="19">
        <v>44833.464189814818</v>
      </c>
      <c r="D2871" s="19" t="s">
        <v>97</v>
      </c>
      <c r="E2871" s="16" t="s">
        <v>19515</v>
      </c>
      <c r="F2871" s="37">
        <v>68</v>
      </c>
      <c r="G2871" s="35">
        <v>44837</v>
      </c>
      <c r="H2871" s="35">
        <v>44905</v>
      </c>
      <c r="I2871" s="37">
        <v>3</v>
      </c>
      <c r="J2871" s="37">
        <v>3</v>
      </c>
      <c r="K2871" s="15" t="s">
        <v>99</v>
      </c>
      <c r="L2871" s="15" t="s">
        <v>118</v>
      </c>
      <c r="M2871" s="15" t="s">
        <v>19551</v>
      </c>
      <c r="N2871" s="15" t="s">
        <v>19513</v>
      </c>
      <c r="O2871" s="37">
        <v>200000</v>
      </c>
      <c r="P2871" s="126" t="s">
        <v>25103</v>
      </c>
      <c r="R2871" s="137">
        <f t="shared" si="44"/>
        <v>2.7499999999999996</v>
      </c>
    </row>
    <row r="2872" spans="2:18" x14ac:dyDescent="0.35">
      <c r="B2872" s="19">
        <v>44833</v>
      </c>
      <c r="C2872" s="19">
        <v>44833.464189814818</v>
      </c>
      <c r="D2872" s="19">
        <v>44833.780960648146</v>
      </c>
      <c r="E2872" s="16" t="s">
        <v>19515</v>
      </c>
      <c r="F2872" s="37">
        <v>68</v>
      </c>
      <c r="G2872" s="35">
        <v>44837</v>
      </c>
      <c r="H2872" s="35">
        <v>44905</v>
      </c>
      <c r="I2872" s="37">
        <v>3</v>
      </c>
      <c r="J2872" s="37">
        <v>3</v>
      </c>
      <c r="K2872" s="15" t="s">
        <v>99</v>
      </c>
      <c r="L2872" s="15" t="s">
        <v>118</v>
      </c>
      <c r="M2872" s="15" t="s">
        <v>19514</v>
      </c>
      <c r="N2872" s="15" t="s">
        <v>19513</v>
      </c>
      <c r="O2872" s="37">
        <v>200000</v>
      </c>
      <c r="P2872" s="126" t="s">
        <v>25103</v>
      </c>
      <c r="R2872" s="137">
        <f t="shared" si="44"/>
        <v>2.7499999999999996</v>
      </c>
    </row>
    <row r="2873" spans="2:18" x14ac:dyDescent="0.35">
      <c r="B2873" s="19">
        <v>44858</v>
      </c>
      <c r="C2873" s="19">
        <v>44858.592129629629</v>
      </c>
      <c r="D2873" s="19" t="s">
        <v>97</v>
      </c>
      <c r="E2873" s="16" t="s">
        <v>18210</v>
      </c>
      <c r="F2873" s="37">
        <v>68</v>
      </c>
      <c r="G2873" s="35">
        <v>44859</v>
      </c>
      <c r="H2873" s="35">
        <v>44927</v>
      </c>
      <c r="I2873" s="37">
        <v>2</v>
      </c>
      <c r="J2873" s="37">
        <v>0</v>
      </c>
      <c r="K2873" s="15" t="s">
        <v>2405</v>
      </c>
      <c r="L2873" s="15" t="s">
        <v>105</v>
      </c>
      <c r="M2873" s="15" t="s">
        <v>18209</v>
      </c>
      <c r="N2873" s="15" t="s">
        <v>18208</v>
      </c>
      <c r="O2873" s="37">
        <v>25000</v>
      </c>
      <c r="P2873" s="126" t="s">
        <v>25103</v>
      </c>
      <c r="R2873" s="137">
        <f t="shared" si="44"/>
        <v>2.2999999999999998</v>
      </c>
    </row>
    <row r="2874" spans="2:18" x14ac:dyDescent="0.35">
      <c r="B2874" s="19">
        <v>44881</v>
      </c>
      <c r="C2874" s="19">
        <v>44881.489236111112</v>
      </c>
      <c r="D2874" s="19" t="s">
        <v>97</v>
      </c>
      <c r="E2874" s="16" t="s">
        <v>16799</v>
      </c>
      <c r="F2874" s="37">
        <v>68</v>
      </c>
      <c r="G2874" s="35">
        <v>44882</v>
      </c>
      <c r="H2874" s="35">
        <v>44950</v>
      </c>
      <c r="I2874" s="37">
        <v>6</v>
      </c>
      <c r="J2874" s="37">
        <v>1</v>
      </c>
      <c r="K2874" s="15" t="s">
        <v>2393</v>
      </c>
      <c r="L2874" s="15" t="s">
        <v>122</v>
      </c>
      <c r="M2874" s="15" t="s">
        <v>16798</v>
      </c>
      <c r="N2874" s="15" t="s">
        <v>7646</v>
      </c>
      <c r="O2874" s="38">
        <v>181363.62</v>
      </c>
      <c r="P2874" s="126" t="s">
        <v>25103</v>
      </c>
      <c r="R2874" s="137">
        <f t="shared" si="44"/>
        <v>2.8499999999999996</v>
      </c>
    </row>
    <row r="2875" spans="2:18" x14ac:dyDescent="0.35">
      <c r="B2875" s="19">
        <v>44564</v>
      </c>
      <c r="C2875" s="19">
        <v>44564</v>
      </c>
      <c r="D2875" s="19" t="s">
        <v>97</v>
      </c>
      <c r="E2875" s="16" t="s">
        <v>138</v>
      </c>
      <c r="F2875" s="37">
        <v>69</v>
      </c>
      <c r="G2875" s="35">
        <v>44565</v>
      </c>
      <c r="H2875" s="35">
        <v>44634</v>
      </c>
      <c r="I2875" s="37">
        <v>5</v>
      </c>
      <c r="J2875" s="37">
        <v>4</v>
      </c>
      <c r="K2875" s="15" t="s">
        <v>99</v>
      </c>
      <c r="L2875" s="15" t="s">
        <v>100</v>
      </c>
      <c r="M2875" s="15" t="s">
        <v>139</v>
      </c>
      <c r="N2875" s="15" t="s">
        <v>140</v>
      </c>
      <c r="O2875" s="37">
        <v>154000</v>
      </c>
      <c r="P2875" s="126" t="s">
        <v>25103</v>
      </c>
      <c r="R2875" s="137">
        <f t="shared" si="44"/>
        <v>2.9</v>
      </c>
    </row>
    <row r="2876" spans="2:18" x14ac:dyDescent="0.35">
      <c r="B2876" s="19">
        <v>44564</v>
      </c>
      <c r="C2876" s="19">
        <v>44564</v>
      </c>
      <c r="D2876" s="19" t="s">
        <v>97</v>
      </c>
      <c r="E2876" s="16" t="s">
        <v>141</v>
      </c>
      <c r="F2876" s="37">
        <v>69</v>
      </c>
      <c r="G2876" s="35">
        <v>44565</v>
      </c>
      <c r="H2876" s="35">
        <v>44634</v>
      </c>
      <c r="I2876" s="37">
        <v>4</v>
      </c>
      <c r="J2876" s="37">
        <v>3</v>
      </c>
      <c r="K2876" s="15" t="s">
        <v>99</v>
      </c>
      <c r="L2876" s="15" t="s">
        <v>100</v>
      </c>
      <c r="M2876" s="15" t="s">
        <v>142</v>
      </c>
      <c r="N2876" s="15" t="s">
        <v>137</v>
      </c>
      <c r="O2876" s="37">
        <v>100000</v>
      </c>
      <c r="P2876" s="126" t="s">
        <v>25103</v>
      </c>
      <c r="R2876" s="137">
        <f t="shared" si="44"/>
        <v>2.4999999999999996</v>
      </c>
    </row>
    <row r="2877" spans="2:18" x14ac:dyDescent="0.35">
      <c r="B2877" s="19">
        <v>44564</v>
      </c>
      <c r="C2877" s="19">
        <v>44564</v>
      </c>
      <c r="D2877" s="19" t="s">
        <v>97</v>
      </c>
      <c r="E2877" s="16" t="s">
        <v>143</v>
      </c>
      <c r="F2877" s="37">
        <v>69</v>
      </c>
      <c r="G2877" s="35">
        <v>44565</v>
      </c>
      <c r="H2877" s="35">
        <v>44634</v>
      </c>
      <c r="I2877" s="37">
        <v>5</v>
      </c>
      <c r="J2877" s="37">
        <v>6</v>
      </c>
      <c r="K2877" s="15" t="s">
        <v>99</v>
      </c>
      <c r="L2877" s="15" t="s">
        <v>100</v>
      </c>
      <c r="M2877" s="15" t="s">
        <v>144</v>
      </c>
      <c r="N2877" s="15" t="s">
        <v>20635</v>
      </c>
      <c r="O2877" s="37">
        <v>150000</v>
      </c>
      <c r="P2877" s="126" t="s">
        <v>25103</v>
      </c>
      <c r="R2877" s="137">
        <f t="shared" si="44"/>
        <v>3.0999999999999992</v>
      </c>
    </row>
    <row r="2878" spans="2:18" x14ac:dyDescent="0.35">
      <c r="B2878" s="19">
        <v>44564</v>
      </c>
      <c r="C2878" s="19">
        <v>44564</v>
      </c>
      <c r="D2878" s="19" t="s">
        <v>97</v>
      </c>
      <c r="E2878" s="16" t="s">
        <v>156</v>
      </c>
      <c r="F2878" s="37">
        <v>69</v>
      </c>
      <c r="G2878" s="35">
        <v>44565</v>
      </c>
      <c r="H2878" s="35">
        <v>44634</v>
      </c>
      <c r="I2878" s="37">
        <v>5</v>
      </c>
      <c r="J2878" s="37">
        <v>6</v>
      </c>
      <c r="K2878" s="15" t="s">
        <v>99</v>
      </c>
      <c r="L2878" s="15" t="s">
        <v>100</v>
      </c>
      <c r="M2878" s="15" t="s">
        <v>157</v>
      </c>
      <c r="N2878" s="15" t="s">
        <v>20635</v>
      </c>
      <c r="O2878" s="37">
        <v>150000</v>
      </c>
      <c r="P2878" s="126" t="s">
        <v>25103</v>
      </c>
      <c r="R2878" s="137">
        <f t="shared" si="44"/>
        <v>3.0999999999999992</v>
      </c>
    </row>
    <row r="2879" spans="2:18" x14ac:dyDescent="0.35">
      <c r="B2879" s="19">
        <v>44564</v>
      </c>
      <c r="C2879" s="19">
        <v>44564</v>
      </c>
      <c r="D2879" s="19" t="s">
        <v>97</v>
      </c>
      <c r="E2879" s="16" t="s">
        <v>159</v>
      </c>
      <c r="F2879" s="37">
        <v>69</v>
      </c>
      <c r="G2879" s="35">
        <v>44565</v>
      </c>
      <c r="H2879" s="35">
        <v>44634</v>
      </c>
      <c r="I2879" s="37">
        <v>5</v>
      </c>
      <c r="J2879" s="37">
        <v>5</v>
      </c>
      <c r="K2879" s="15" t="s">
        <v>99</v>
      </c>
      <c r="L2879" s="15" t="s">
        <v>100</v>
      </c>
      <c r="M2879" s="15" t="s">
        <v>160</v>
      </c>
      <c r="N2879" s="15" t="s">
        <v>161</v>
      </c>
      <c r="O2879" s="37">
        <v>150000</v>
      </c>
      <c r="P2879" s="126" t="s">
        <v>25103</v>
      </c>
      <c r="R2879" s="137">
        <f t="shared" si="44"/>
        <v>2.4999999999999996</v>
      </c>
    </row>
    <row r="2880" spans="2:18" x14ac:dyDescent="0.35">
      <c r="B2880" s="19">
        <v>44564</v>
      </c>
      <c r="C2880" s="19">
        <v>44564</v>
      </c>
      <c r="D2880" s="19" t="s">
        <v>97</v>
      </c>
      <c r="E2880" s="16" t="s">
        <v>164</v>
      </c>
      <c r="F2880" s="37">
        <v>69</v>
      </c>
      <c r="G2880" s="35">
        <v>44565</v>
      </c>
      <c r="H2880" s="35">
        <v>44634</v>
      </c>
      <c r="I2880" s="37">
        <v>5</v>
      </c>
      <c r="J2880" s="37">
        <v>3</v>
      </c>
      <c r="K2880" s="15" t="s">
        <v>99</v>
      </c>
      <c r="L2880" s="15" t="s">
        <v>100</v>
      </c>
      <c r="M2880" s="15" t="s">
        <v>165</v>
      </c>
      <c r="N2880" s="15" t="s">
        <v>166</v>
      </c>
      <c r="O2880" s="37">
        <v>120000</v>
      </c>
      <c r="P2880" s="126" t="s">
        <v>25103</v>
      </c>
      <c r="R2880" s="137">
        <f t="shared" si="44"/>
        <v>2.4999999999999996</v>
      </c>
    </row>
    <row r="2881" spans="2:18" x14ac:dyDescent="0.35">
      <c r="B2881" s="19">
        <v>44580</v>
      </c>
      <c r="C2881" s="19">
        <v>44580</v>
      </c>
      <c r="D2881" s="19" t="s">
        <v>97</v>
      </c>
      <c r="E2881" s="16" t="s">
        <v>1172</v>
      </c>
      <c r="F2881" s="37">
        <v>69</v>
      </c>
      <c r="G2881" s="35">
        <v>44552</v>
      </c>
      <c r="H2881" s="35">
        <v>44621</v>
      </c>
      <c r="I2881" s="37">
        <v>3</v>
      </c>
      <c r="J2881" s="37">
        <v>3</v>
      </c>
      <c r="K2881" s="15" t="s">
        <v>99</v>
      </c>
      <c r="L2881" s="15" t="s">
        <v>100</v>
      </c>
      <c r="M2881" s="15" t="s">
        <v>1173</v>
      </c>
      <c r="N2881" s="15" t="s">
        <v>1174</v>
      </c>
      <c r="O2881" s="37">
        <v>80000</v>
      </c>
      <c r="P2881" s="126" t="s">
        <v>25103</v>
      </c>
      <c r="R2881" s="137">
        <f t="shared" si="44"/>
        <v>2.4999999999999996</v>
      </c>
    </row>
    <row r="2882" spans="2:18" x14ac:dyDescent="0.35">
      <c r="B2882" s="19">
        <v>44611</v>
      </c>
      <c r="C2882" s="19">
        <v>44611</v>
      </c>
      <c r="D2882" s="19" t="s">
        <v>97</v>
      </c>
      <c r="E2882" s="16" t="s">
        <v>13397</v>
      </c>
      <c r="F2882" s="37">
        <v>69</v>
      </c>
      <c r="G2882" s="35">
        <v>44613</v>
      </c>
      <c r="H2882" s="35">
        <v>44682</v>
      </c>
      <c r="I2882" s="37">
        <v>4</v>
      </c>
      <c r="J2882" s="37">
        <v>4</v>
      </c>
      <c r="K2882" s="15" t="s">
        <v>99</v>
      </c>
      <c r="L2882" s="15" t="s">
        <v>105</v>
      </c>
      <c r="M2882" s="15" t="s">
        <v>13396</v>
      </c>
      <c r="N2882" s="15" t="s">
        <v>22003</v>
      </c>
      <c r="O2882" s="37">
        <v>30000</v>
      </c>
      <c r="P2882" s="126" t="s">
        <v>25103</v>
      </c>
      <c r="R2882" s="137">
        <f t="shared" si="44"/>
        <v>2.3499999999999996</v>
      </c>
    </row>
    <row r="2883" spans="2:18" x14ac:dyDescent="0.35">
      <c r="B2883" s="19">
        <v>44642</v>
      </c>
      <c r="C2883" s="19">
        <v>44642</v>
      </c>
      <c r="D2883" s="19" t="s">
        <v>97</v>
      </c>
      <c r="E2883" s="16" t="s">
        <v>13397</v>
      </c>
      <c r="F2883" s="37">
        <v>69</v>
      </c>
      <c r="G2883" s="35">
        <v>44613</v>
      </c>
      <c r="H2883" s="35">
        <v>44682</v>
      </c>
      <c r="I2883" s="37">
        <v>4</v>
      </c>
      <c r="J2883" s="37">
        <v>4</v>
      </c>
      <c r="K2883" s="15" t="s">
        <v>99</v>
      </c>
      <c r="L2883" s="15" t="s">
        <v>105</v>
      </c>
      <c r="M2883" s="15" t="s">
        <v>13396</v>
      </c>
      <c r="N2883" s="15" t="s">
        <v>13395</v>
      </c>
      <c r="O2883" s="37">
        <v>30000</v>
      </c>
      <c r="P2883" s="126" t="s">
        <v>25103</v>
      </c>
      <c r="R2883" s="137">
        <f t="shared" si="44"/>
        <v>2.3499999999999996</v>
      </c>
    </row>
    <row r="2884" spans="2:18" x14ac:dyDescent="0.35">
      <c r="B2884" s="19">
        <v>44924</v>
      </c>
      <c r="C2884" s="19">
        <v>44870.543634259258</v>
      </c>
      <c r="D2884" s="19">
        <v>44924.59579861111</v>
      </c>
      <c r="E2884" s="16" t="s">
        <v>97</v>
      </c>
      <c r="F2884" s="37">
        <v>69</v>
      </c>
      <c r="G2884" s="35">
        <v>44928</v>
      </c>
      <c r="H2884" s="35">
        <v>44997</v>
      </c>
      <c r="I2884" s="37">
        <v>10</v>
      </c>
      <c r="J2884" s="37">
        <v>11</v>
      </c>
      <c r="K2884" s="15" t="s">
        <v>2393</v>
      </c>
      <c r="L2884" s="15" t="s">
        <v>105</v>
      </c>
      <c r="M2884" s="15" t="s">
        <v>15500</v>
      </c>
      <c r="N2884" s="15" t="s">
        <v>24142</v>
      </c>
      <c r="O2884" s="37">
        <v>484000</v>
      </c>
      <c r="P2884" s="126" t="s">
        <v>25103</v>
      </c>
      <c r="R2884" s="137">
        <f t="shared" ref="R2884:R2947" si="45">0.3*IF(F2884&lt;=30, 2, IF(AND(F2884&gt;=31, F2884&lt;=90), 3, IF(AND(F2884&gt;=91, F2884&lt;=180), 4, IF(AND(F2884&gt;=181, F2884&lt;=364), 1, 2)))) + 0.3*IF(J2884=1, 3, IF(AND(J2884&gt;=2, J2884&lt;=5), 2, IF(AND(J2884&gt;=6, J2884&lt;=10), 4, 2))) + 0.2*IF(O2884&lt;=150000, 2, IF(AND(O2884&gt;=150001, O2884&lt;=500000), 4, IF(AND(O2884&gt;=500001, O2884&lt;=1000000), 1, 3)))+ 0.15*IF(NOT(ISERROR(SEARCH("fognat",L2884))), 4, IF(NOT(ISERROR(SEARCH("compres",L2884))), 2, IF(NOT(ISERROR(SEARCH("facciat",L2884))), 3, IF(NOT(ISERROR(SEARCH("estaur",L2884))), 4, 1)))) + 0.05*IF(NOT(ISERROR(SEARCH("anutenz",K2884))), 3, IF(NOT(ISERROR(SEARCH("uova",K2884))), 4, IF(NOT(ISERROR(SEARCH("rivat",K2884))), 2, IF(NOT(ISERROR(SEARCH("ubblic",K2884))), 1, 1))))</f>
        <v>2.6999999999999997</v>
      </c>
    </row>
    <row r="2885" spans="2:18" x14ac:dyDescent="0.35">
      <c r="B2885" s="19">
        <v>44873</v>
      </c>
      <c r="C2885" s="19">
        <v>44873.47865740741</v>
      </c>
      <c r="D2885" s="19" t="s">
        <v>97</v>
      </c>
      <c r="E2885" s="16" t="s">
        <v>17205</v>
      </c>
      <c r="F2885" s="37">
        <v>69</v>
      </c>
      <c r="G2885" s="35">
        <v>44874</v>
      </c>
      <c r="H2885" s="35">
        <v>44943</v>
      </c>
      <c r="I2885" s="37">
        <v>6</v>
      </c>
      <c r="J2885" s="37">
        <v>3</v>
      </c>
      <c r="K2885" s="15" t="s">
        <v>2393</v>
      </c>
      <c r="L2885" s="15" t="s">
        <v>118</v>
      </c>
      <c r="M2885" s="15" t="s">
        <v>17204</v>
      </c>
      <c r="N2885" s="15" t="s">
        <v>17203</v>
      </c>
      <c r="O2885" s="37">
        <v>357097</v>
      </c>
      <c r="P2885" s="126" t="s">
        <v>25103</v>
      </c>
      <c r="R2885" s="137">
        <f t="shared" si="45"/>
        <v>2.6999999999999997</v>
      </c>
    </row>
    <row r="2886" spans="2:18" x14ac:dyDescent="0.35">
      <c r="B2886" s="19">
        <v>45142</v>
      </c>
      <c r="C2886" s="19">
        <v>44876.836805555555</v>
      </c>
      <c r="D2886" s="19">
        <v>45142.439953703702</v>
      </c>
      <c r="E2886" s="16" t="s">
        <v>97</v>
      </c>
      <c r="F2886" s="37">
        <v>69</v>
      </c>
      <c r="G2886" s="35">
        <v>45142</v>
      </c>
      <c r="H2886" s="35">
        <v>45211</v>
      </c>
      <c r="I2886" s="37">
        <v>5</v>
      </c>
      <c r="J2886" s="37">
        <v>2</v>
      </c>
      <c r="K2886" s="15" t="s">
        <v>2405</v>
      </c>
      <c r="L2886" s="15" t="s">
        <v>105</v>
      </c>
      <c r="M2886" s="15" t="s">
        <v>15122</v>
      </c>
      <c r="N2886" s="15" t="s">
        <v>15121</v>
      </c>
      <c r="O2886" s="38">
        <v>727119.86</v>
      </c>
      <c r="P2886" s="126" t="s">
        <v>25103</v>
      </c>
      <c r="R2886" s="137">
        <f t="shared" si="45"/>
        <v>2.1</v>
      </c>
    </row>
    <row r="2887" spans="2:18" x14ac:dyDescent="0.35">
      <c r="B2887" s="19">
        <v>44563</v>
      </c>
      <c r="C2887" s="19">
        <v>44563</v>
      </c>
      <c r="D2887" s="19" t="s">
        <v>97</v>
      </c>
      <c r="E2887" s="16" t="s">
        <v>108</v>
      </c>
      <c r="F2887" s="37">
        <v>70</v>
      </c>
      <c r="G2887" s="35">
        <v>44564</v>
      </c>
      <c r="H2887" s="35">
        <v>44634</v>
      </c>
      <c r="I2887" s="37">
        <v>4</v>
      </c>
      <c r="J2887" s="37">
        <v>1</v>
      </c>
      <c r="K2887" s="15" t="s">
        <v>99</v>
      </c>
      <c r="L2887" s="15" t="s">
        <v>100</v>
      </c>
      <c r="M2887" s="15" t="s">
        <v>109</v>
      </c>
      <c r="N2887" s="15" t="s">
        <v>110</v>
      </c>
      <c r="O2887" s="37">
        <v>120000</v>
      </c>
      <c r="P2887" s="126" t="s">
        <v>25103</v>
      </c>
      <c r="R2887" s="137">
        <f t="shared" si="45"/>
        <v>2.7999999999999994</v>
      </c>
    </row>
    <row r="2888" spans="2:18" x14ac:dyDescent="0.35">
      <c r="B2888" s="19">
        <v>44565</v>
      </c>
      <c r="C2888" s="19">
        <v>44565</v>
      </c>
      <c r="D2888" s="19" t="s">
        <v>97</v>
      </c>
      <c r="E2888" s="16" t="s">
        <v>196</v>
      </c>
      <c r="F2888" s="37">
        <v>70</v>
      </c>
      <c r="G2888" s="35">
        <v>44571</v>
      </c>
      <c r="H2888" s="35">
        <v>44641</v>
      </c>
      <c r="I2888" s="37">
        <v>6</v>
      </c>
      <c r="J2888" s="37">
        <v>1</v>
      </c>
      <c r="K2888" s="15" t="s">
        <v>99</v>
      </c>
      <c r="L2888" s="15" t="s">
        <v>105</v>
      </c>
      <c r="M2888" s="15" t="s">
        <v>197</v>
      </c>
      <c r="N2888" s="15" t="s">
        <v>198</v>
      </c>
      <c r="O2888" s="37">
        <v>144450</v>
      </c>
      <c r="P2888" s="126" t="s">
        <v>25103</v>
      </c>
      <c r="R2888" s="137">
        <f t="shared" si="45"/>
        <v>2.6499999999999995</v>
      </c>
    </row>
    <row r="2889" spans="2:18" x14ac:dyDescent="0.35">
      <c r="B2889" s="19">
        <v>44572</v>
      </c>
      <c r="C2889" s="19">
        <v>44571</v>
      </c>
      <c r="D2889" s="19" t="s">
        <v>97</v>
      </c>
      <c r="E2889" s="16" t="s">
        <v>488</v>
      </c>
      <c r="F2889" s="37">
        <v>70</v>
      </c>
      <c r="G2889" s="35">
        <v>44572</v>
      </c>
      <c r="H2889" s="35">
        <v>44642</v>
      </c>
      <c r="I2889" s="37">
        <v>6</v>
      </c>
      <c r="J2889" s="37">
        <v>2</v>
      </c>
      <c r="K2889" s="15" t="s">
        <v>99</v>
      </c>
      <c r="L2889" s="15" t="s">
        <v>100</v>
      </c>
      <c r="M2889" s="15" t="s">
        <v>489</v>
      </c>
      <c r="N2889" s="15" t="s">
        <v>490</v>
      </c>
      <c r="O2889" s="37">
        <v>75000</v>
      </c>
      <c r="P2889" s="126" t="s">
        <v>25103</v>
      </c>
      <c r="R2889" s="137">
        <f t="shared" si="45"/>
        <v>2.4999999999999996</v>
      </c>
    </row>
    <row r="2890" spans="2:18" x14ac:dyDescent="0.35">
      <c r="B2890" s="19">
        <v>44586</v>
      </c>
      <c r="C2890" s="19">
        <v>44578</v>
      </c>
      <c r="D2890" s="19" t="s">
        <v>97</v>
      </c>
      <c r="E2890" s="16" t="s">
        <v>1570</v>
      </c>
      <c r="F2890" s="37">
        <v>70</v>
      </c>
      <c r="G2890" s="35">
        <v>44587</v>
      </c>
      <c r="H2890" s="35">
        <v>44657</v>
      </c>
      <c r="I2890" s="37">
        <v>3</v>
      </c>
      <c r="J2890" s="37">
        <v>3</v>
      </c>
      <c r="K2890" s="15" t="s">
        <v>99</v>
      </c>
      <c r="L2890" s="15" t="s">
        <v>105</v>
      </c>
      <c r="M2890" s="15" t="s">
        <v>1571</v>
      </c>
      <c r="N2890" s="15" t="s">
        <v>1572</v>
      </c>
      <c r="O2890" s="37">
        <v>60000</v>
      </c>
      <c r="P2890" s="126" t="s">
        <v>25103</v>
      </c>
      <c r="R2890" s="137">
        <f t="shared" si="45"/>
        <v>2.3499999999999996</v>
      </c>
    </row>
    <row r="2891" spans="2:18" x14ac:dyDescent="0.35">
      <c r="B2891" s="19">
        <v>44578</v>
      </c>
      <c r="C2891" s="19">
        <v>44578.60328703704</v>
      </c>
      <c r="D2891" s="19" t="s">
        <v>97</v>
      </c>
      <c r="E2891" s="16" t="s">
        <v>938</v>
      </c>
      <c r="F2891" s="37">
        <v>70</v>
      </c>
      <c r="G2891" s="35">
        <v>44580</v>
      </c>
      <c r="H2891" s="35">
        <v>44650</v>
      </c>
      <c r="I2891" s="37">
        <v>5</v>
      </c>
      <c r="J2891" s="37">
        <v>4</v>
      </c>
      <c r="K2891" s="15" t="s">
        <v>99</v>
      </c>
      <c r="L2891" s="15" t="s">
        <v>105</v>
      </c>
      <c r="M2891" s="15" t="s">
        <v>939</v>
      </c>
      <c r="N2891" s="15" t="s">
        <v>940</v>
      </c>
      <c r="O2891" s="37">
        <v>80</v>
      </c>
      <c r="P2891" s="126" t="s">
        <v>25103</v>
      </c>
      <c r="R2891" s="137">
        <f t="shared" si="45"/>
        <v>2.3499999999999996</v>
      </c>
    </row>
    <row r="2892" spans="2:18" x14ac:dyDescent="0.35">
      <c r="B2892" s="19">
        <v>44578</v>
      </c>
      <c r="C2892" s="19">
        <v>44578.92864583333</v>
      </c>
      <c r="D2892" s="19" t="s">
        <v>97</v>
      </c>
      <c r="E2892" s="16" t="s">
        <v>1013</v>
      </c>
      <c r="F2892" s="37">
        <v>70</v>
      </c>
      <c r="G2892" s="35">
        <v>44581</v>
      </c>
      <c r="H2892" s="35">
        <v>44651</v>
      </c>
      <c r="I2892" s="37">
        <v>3</v>
      </c>
      <c r="J2892" s="37">
        <v>1</v>
      </c>
      <c r="K2892" s="15" t="s">
        <v>99</v>
      </c>
      <c r="L2892" s="15" t="s">
        <v>105</v>
      </c>
      <c r="M2892" s="15" t="s">
        <v>1014</v>
      </c>
      <c r="N2892" s="15" t="s">
        <v>1015</v>
      </c>
      <c r="O2892" s="38">
        <v>171655.11</v>
      </c>
      <c r="P2892" s="126" t="s">
        <v>25103</v>
      </c>
      <c r="R2892" s="137">
        <f t="shared" si="45"/>
        <v>3.0499999999999994</v>
      </c>
    </row>
    <row r="2893" spans="2:18" x14ac:dyDescent="0.35">
      <c r="B2893" s="19">
        <v>44579</v>
      </c>
      <c r="C2893" s="19">
        <v>44579</v>
      </c>
      <c r="D2893" s="19" t="s">
        <v>97</v>
      </c>
      <c r="E2893" s="16" t="s">
        <v>1021</v>
      </c>
      <c r="F2893" s="37">
        <v>70</v>
      </c>
      <c r="G2893" s="35">
        <v>44550</v>
      </c>
      <c r="H2893" s="35">
        <v>44620</v>
      </c>
      <c r="I2893" s="37">
        <v>4</v>
      </c>
      <c r="J2893" s="37">
        <v>3</v>
      </c>
      <c r="K2893" s="15" t="s">
        <v>99</v>
      </c>
      <c r="L2893" s="15" t="s">
        <v>118</v>
      </c>
      <c r="M2893" s="15" t="s">
        <v>1022</v>
      </c>
      <c r="N2893" s="15" t="s">
        <v>1023</v>
      </c>
      <c r="O2893" s="37">
        <v>76043</v>
      </c>
      <c r="P2893" s="126" t="s">
        <v>25103</v>
      </c>
      <c r="R2893" s="137">
        <f t="shared" si="45"/>
        <v>2.3499999999999996</v>
      </c>
    </row>
    <row r="2894" spans="2:18" x14ac:dyDescent="0.35">
      <c r="B2894" s="19">
        <v>44582</v>
      </c>
      <c r="C2894" s="19">
        <v>44581</v>
      </c>
      <c r="D2894" s="19" t="s">
        <v>97</v>
      </c>
      <c r="E2894" s="16" t="s">
        <v>1421</v>
      </c>
      <c r="F2894" s="37">
        <v>70</v>
      </c>
      <c r="G2894" s="35">
        <v>44585</v>
      </c>
      <c r="H2894" s="35">
        <v>44655</v>
      </c>
      <c r="I2894" s="37">
        <v>6</v>
      </c>
      <c r="J2894" s="37">
        <v>3</v>
      </c>
      <c r="K2894" s="15" t="s">
        <v>99</v>
      </c>
      <c r="L2894" s="15" t="s">
        <v>100</v>
      </c>
      <c r="M2894" s="15" t="s">
        <v>1422</v>
      </c>
      <c r="N2894" s="15" t="s">
        <v>1423</v>
      </c>
      <c r="O2894" s="37">
        <v>170000</v>
      </c>
      <c r="P2894" s="126" t="s">
        <v>25103</v>
      </c>
      <c r="R2894" s="137">
        <f t="shared" si="45"/>
        <v>2.9</v>
      </c>
    </row>
    <row r="2895" spans="2:18" x14ac:dyDescent="0.35">
      <c r="B2895" s="19">
        <v>44593</v>
      </c>
      <c r="C2895" s="19">
        <v>44588</v>
      </c>
      <c r="D2895" s="19" t="s">
        <v>97</v>
      </c>
      <c r="E2895" s="16" t="s">
        <v>2119</v>
      </c>
      <c r="F2895" s="37">
        <v>70</v>
      </c>
      <c r="G2895" s="35">
        <v>44585</v>
      </c>
      <c r="H2895" s="35">
        <v>44655</v>
      </c>
      <c r="I2895" s="37">
        <v>10</v>
      </c>
      <c r="J2895" s="37">
        <v>1</v>
      </c>
      <c r="K2895" s="15" t="s">
        <v>99</v>
      </c>
      <c r="L2895" s="15" t="s">
        <v>105</v>
      </c>
      <c r="M2895" s="15" t="s">
        <v>2120</v>
      </c>
      <c r="N2895" s="15" t="s">
        <v>2121</v>
      </c>
      <c r="O2895" s="37">
        <v>9079</v>
      </c>
      <c r="P2895" s="126" t="s">
        <v>25103</v>
      </c>
      <c r="R2895" s="137">
        <f t="shared" si="45"/>
        <v>2.6499999999999995</v>
      </c>
    </row>
    <row r="2896" spans="2:18" x14ac:dyDescent="0.35">
      <c r="B2896" s="19">
        <v>44589</v>
      </c>
      <c r="C2896" s="19">
        <v>44589</v>
      </c>
      <c r="D2896" s="19" t="s">
        <v>97</v>
      </c>
      <c r="E2896" s="16" t="s">
        <v>1926</v>
      </c>
      <c r="F2896" s="37">
        <v>70</v>
      </c>
      <c r="G2896" s="35">
        <v>44495</v>
      </c>
      <c r="H2896" s="35">
        <v>44565</v>
      </c>
      <c r="I2896" s="37">
        <v>3</v>
      </c>
      <c r="J2896" s="37">
        <v>7</v>
      </c>
      <c r="K2896" s="15" t="s">
        <v>99</v>
      </c>
      <c r="L2896" s="15" t="s">
        <v>100</v>
      </c>
      <c r="M2896" s="15" t="s">
        <v>1927</v>
      </c>
      <c r="N2896" s="15" t="s">
        <v>20811</v>
      </c>
      <c r="O2896" s="37">
        <v>118000</v>
      </c>
      <c r="P2896" s="126" t="s">
        <v>25103</v>
      </c>
      <c r="R2896" s="137">
        <f t="shared" si="45"/>
        <v>3.0999999999999992</v>
      </c>
    </row>
    <row r="2897" spans="2:18" x14ac:dyDescent="0.35">
      <c r="B2897" s="19">
        <v>44593</v>
      </c>
      <c r="C2897" s="19">
        <v>44593</v>
      </c>
      <c r="D2897" s="19" t="s">
        <v>97</v>
      </c>
      <c r="E2897" s="16" t="s">
        <v>20847</v>
      </c>
      <c r="F2897" s="37">
        <v>70</v>
      </c>
      <c r="G2897" s="35">
        <v>44594</v>
      </c>
      <c r="H2897" s="35">
        <v>44664</v>
      </c>
      <c r="I2897" s="37">
        <v>4</v>
      </c>
      <c r="J2897" s="37">
        <v>1</v>
      </c>
      <c r="K2897" s="15" t="s">
        <v>99</v>
      </c>
      <c r="L2897" s="15" t="s">
        <v>105</v>
      </c>
      <c r="M2897" s="15" t="s">
        <v>20848</v>
      </c>
      <c r="N2897" s="15" t="s">
        <v>20849</v>
      </c>
      <c r="O2897" s="37">
        <v>60000</v>
      </c>
      <c r="P2897" s="126" t="s">
        <v>25103</v>
      </c>
      <c r="R2897" s="137">
        <f t="shared" si="45"/>
        <v>2.6499999999999995</v>
      </c>
    </row>
    <row r="2898" spans="2:18" x14ac:dyDescent="0.35">
      <c r="B2898" s="19">
        <v>44596</v>
      </c>
      <c r="C2898" s="19">
        <v>44596</v>
      </c>
      <c r="D2898" s="19" t="s">
        <v>97</v>
      </c>
      <c r="E2898" s="16" t="s">
        <v>13054</v>
      </c>
      <c r="F2898" s="37">
        <v>70</v>
      </c>
      <c r="G2898" s="35">
        <v>44599</v>
      </c>
      <c r="H2898" s="35">
        <v>44669</v>
      </c>
      <c r="I2898" s="37">
        <v>5</v>
      </c>
      <c r="J2898" s="37">
        <v>4</v>
      </c>
      <c r="K2898" s="15" t="s">
        <v>99</v>
      </c>
      <c r="L2898" s="15" t="s">
        <v>100</v>
      </c>
      <c r="M2898" s="15" t="s">
        <v>21080</v>
      </c>
      <c r="N2898" s="15" t="s">
        <v>21081</v>
      </c>
      <c r="O2898" s="37">
        <v>150000</v>
      </c>
      <c r="P2898" s="126" t="s">
        <v>25103</v>
      </c>
      <c r="R2898" s="137">
        <f t="shared" si="45"/>
        <v>2.4999999999999996</v>
      </c>
    </row>
    <row r="2899" spans="2:18" x14ac:dyDescent="0.35">
      <c r="B2899" s="19">
        <v>44600</v>
      </c>
      <c r="C2899" s="19">
        <v>44600</v>
      </c>
      <c r="D2899" s="19" t="s">
        <v>97</v>
      </c>
      <c r="E2899" s="16" t="s">
        <v>1693</v>
      </c>
      <c r="F2899" s="37">
        <v>70</v>
      </c>
      <c r="G2899" s="35">
        <v>44601</v>
      </c>
      <c r="H2899" s="35">
        <v>44671</v>
      </c>
      <c r="I2899" s="37">
        <v>4</v>
      </c>
      <c r="J2899" s="37">
        <v>2</v>
      </c>
      <c r="K2899" s="15" t="s">
        <v>99</v>
      </c>
      <c r="L2899" s="15" t="s">
        <v>100</v>
      </c>
      <c r="M2899" s="15" t="s">
        <v>21272</v>
      </c>
      <c r="N2899" s="15" t="s">
        <v>21273</v>
      </c>
      <c r="O2899" s="37">
        <v>56743</v>
      </c>
      <c r="P2899" s="126" t="s">
        <v>25103</v>
      </c>
      <c r="R2899" s="137">
        <f t="shared" si="45"/>
        <v>2.4999999999999996</v>
      </c>
    </row>
    <row r="2900" spans="2:18" x14ac:dyDescent="0.35">
      <c r="B2900" s="19">
        <v>44603</v>
      </c>
      <c r="C2900" s="19">
        <v>44602</v>
      </c>
      <c r="D2900" s="19" t="s">
        <v>97</v>
      </c>
      <c r="E2900" s="16" t="s">
        <v>21468</v>
      </c>
      <c r="F2900" s="37">
        <v>70</v>
      </c>
      <c r="G2900" s="35">
        <v>44606</v>
      </c>
      <c r="H2900" s="35">
        <v>44676</v>
      </c>
      <c r="I2900" s="37">
        <v>10</v>
      </c>
      <c r="J2900" s="37">
        <v>2</v>
      </c>
      <c r="K2900" s="15" t="s">
        <v>99</v>
      </c>
      <c r="L2900" s="15" t="s">
        <v>105</v>
      </c>
      <c r="M2900" s="15" t="s">
        <v>21469</v>
      </c>
      <c r="N2900" s="15" t="s">
        <v>8597</v>
      </c>
      <c r="O2900" s="38">
        <v>291223.2</v>
      </c>
      <c r="P2900" s="126" t="s">
        <v>25103</v>
      </c>
      <c r="R2900" s="137">
        <f t="shared" si="45"/>
        <v>2.7499999999999996</v>
      </c>
    </row>
    <row r="2901" spans="2:18" x14ac:dyDescent="0.35">
      <c r="B2901" s="19">
        <v>44602</v>
      </c>
      <c r="C2901" s="19">
        <v>44602.957546296297</v>
      </c>
      <c r="D2901" s="19" t="s">
        <v>97</v>
      </c>
      <c r="E2901" s="16" t="s">
        <v>21411</v>
      </c>
      <c r="F2901" s="37">
        <v>70</v>
      </c>
      <c r="G2901" s="35">
        <v>44553</v>
      </c>
      <c r="H2901" s="35">
        <v>44623</v>
      </c>
      <c r="I2901" s="37">
        <v>4</v>
      </c>
      <c r="J2901" s="37">
        <v>4</v>
      </c>
      <c r="K2901" s="15" t="s">
        <v>99</v>
      </c>
      <c r="L2901" s="15" t="s">
        <v>100</v>
      </c>
      <c r="M2901" s="15" t="s">
        <v>21412</v>
      </c>
      <c r="N2901" s="15" t="s">
        <v>21413</v>
      </c>
      <c r="O2901" s="37">
        <v>30000</v>
      </c>
      <c r="P2901" s="126" t="s">
        <v>25103</v>
      </c>
      <c r="R2901" s="137">
        <f t="shared" si="45"/>
        <v>2.4999999999999996</v>
      </c>
    </row>
    <row r="2902" spans="2:18" x14ac:dyDescent="0.35">
      <c r="B2902" s="19">
        <v>44617</v>
      </c>
      <c r="C2902" s="19">
        <v>44611</v>
      </c>
      <c r="D2902" s="19" t="s">
        <v>97</v>
      </c>
      <c r="E2902" s="16" t="s">
        <v>22329</v>
      </c>
      <c r="F2902" s="37">
        <v>70</v>
      </c>
      <c r="G2902" s="35">
        <v>44621</v>
      </c>
      <c r="H2902" s="35">
        <v>44691</v>
      </c>
      <c r="I2902" s="37">
        <v>4</v>
      </c>
      <c r="J2902" s="37">
        <v>2</v>
      </c>
      <c r="K2902" s="15" t="s">
        <v>99</v>
      </c>
      <c r="L2902" s="15" t="s">
        <v>100</v>
      </c>
      <c r="M2902" s="15" t="s">
        <v>22330</v>
      </c>
      <c r="N2902" s="15" t="s">
        <v>22331</v>
      </c>
      <c r="O2902" s="37">
        <v>300000</v>
      </c>
      <c r="P2902" s="126" t="s">
        <v>25103</v>
      </c>
      <c r="R2902" s="137">
        <f t="shared" si="45"/>
        <v>2.9</v>
      </c>
    </row>
    <row r="2903" spans="2:18" x14ac:dyDescent="0.35">
      <c r="B2903" s="19">
        <v>44827</v>
      </c>
      <c r="C2903" s="19">
        <v>44611</v>
      </c>
      <c r="D2903" s="19">
        <v>44827.6799537037</v>
      </c>
      <c r="E2903" s="16" t="s">
        <v>22509</v>
      </c>
      <c r="F2903" s="37">
        <v>70</v>
      </c>
      <c r="G2903" s="35">
        <v>44837</v>
      </c>
      <c r="H2903" s="35">
        <v>44907</v>
      </c>
      <c r="I2903" s="37">
        <v>3</v>
      </c>
      <c r="J2903" s="37">
        <v>2</v>
      </c>
      <c r="K2903" s="15" t="s">
        <v>99</v>
      </c>
      <c r="L2903" s="15" t="s">
        <v>100</v>
      </c>
      <c r="M2903" s="15" t="s">
        <v>23631</v>
      </c>
      <c r="N2903" s="15" t="s">
        <v>23632</v>
      </c>
      <c r="O2903" s="37">
        <v>280000</v>
      </c>
      <c r="P2903" s="126" t="s">
        <v>25103</v>
      </c>
      <c r="R2903" s="137">
        <f t="shared" si="45"/>
        <v>2.9</v>
      </c>
    </row>
    <row r="2904" spans="2:18" x14ac:dyDescent="0.35">
      <c r="B2904" s="19">
        <v>44614</v>
      </c>
      <c r="C2904" s="19">
        <v>44614</v>
      </c>
      <c r="D2904" s="19" t="s">
        <v>97</v>
      </c>
      <c r="E2904" s="16" t="s">
        <v>13907</v>
      </c>
      <c r="F2904" s="37">
        <v>70</v>
      </c>
      <c r="G2904" s="35">
        <v>44560</v>
      </c>
      <c r="H2904" s="35">
        <v>44630</v>
      </c>
      <c r="I2904" s="37">
        <v>4</v>
      </c>
      <c r="J2904" s="37">
        <v>3</v>
      </c>
      <c r="K2904" s="15" t="s">
        <v>99</v>
      </c>
      <c r="L2904" s="15" t="s">
        <v>100</v>
      </c>
      <c r="M2904" s="15" t="s">
        <v>22158</v>
      </c>
      <c r="N2904" s="15" t="s">
        <v>13905</v>
      </c>
      <c r="O2904" s="38">
        <v>87428.43</v>
      </c>
      <c r="P2904" s="126" t="s">
        <v>25103</v>
      </c>
      <c r="R2904" s="137">
        <f t="shared" si="45"/>
        <v>2.4999999999999996</v>
      </c>
    </row>
    <row r="2905" spans="2:18" x14ac:dyDescent="0.35">
      <c r="B2905" s="19">
        <v>44622</v>
      </c>
      <c r="C2905" s="19">
        <v>44622</v>
      </c>
      <c r="D2905" s="19" t="s">
        <v>97</v>
      </c>
      <c r="E2905" s="16" t="s">
        <v>14486</v>
      </c>
      <c r="F2905" s="37">
        <v>70</v>
      </c>
      <c r="G2905" s="35">
        <v>44608</v>
      </c>
      <c r="H2905" s="35">
        <v>44678</v>
      </c>
      <c r="I2905" s="37">
        <v>2</v>
      </c>
      <c r="J2905" s="37">
        <v>0</v>
      </c>
      <c r="K2905" s="15" t="s">
        <v>99</v>
      </c>
      <c r="L2905" s="15" t="s">
        <v>105</v>
      </c>
      <c r="M2905" s="15" t="s">
        <v>14485</v>
      </c>
      <c r="N2905" s="15" t="s">
        <v>14484</v>
      </c>
      <c r="O2905" s="37">
        <v>24000</v>
      </c>
      <c r="P2905" s="126" t="s">
        <v>25103</v>
      </c>
      <c r="R2905" s="137">
        <f t="shared" si="45"/>
        <v>2.3499999999999996</v>
      </c>
    </row>
    <row r="2906" spans="2:18" x14ac:dyDescent="0.35">
      <c r="B2906" s="19">
        <v>44627</v>
      </c>
      <c r="C2906" s="19">
        <v>44627</v>
      </c>
      <c r="D2906" s="19" t="s">
        <v>97</v>
      </c>
      <c r="E2906" s="16" t="s">
        <v>14266</v>
      </c>
      <c r="F2906" s="37">
        <v>70</v>
      </c>
      <c r="G2906" s="35">
        <v>44627</v>
      </c>
      <c r="H2906" s="35">
        <v>44697</v>
      </c>
      <c r="I2906" s="37">
        <v>10</v>
      </c>
      <c r="J2906" s="37">
        <v>1</v>
      </c>
      <c r="K2906" s="15" t="s">
        <v>99</v>
      </c>
      <c r="L2906" s="15" t="s">
        <v>118</v>
      </c>
      <c r="M2906" s="15" t="s">
        <v>14265</v>
      </c>
      <c r="N2906" s="15" t="s">
        <v>14264</v>
      </c>
      <c r="O2906" s="37">
        <v>6500</v>
      </c>
      <c r="P2906" s="126" t="s">
        <v>25103</v>
      </c>
      <c r="R2906" s="137">
        <f t="shared" si="45"/>
        <v>2.6499999999999995</v>
      </c>
    </row>
    <row r="2907" spans="2:18" x14ac:dyDescent="0.35">
      <c r="B2907" s="19">
        <v>44631</v>
      </c>
      <c r="C2907" s="19">
        <v>44630</v>
      </c>
      <c r="D2907" s="19" t="s">
        <v>97</v>
      </c>
      <c r="E2907" s="16" t="s">
        <v>13994</v>
      </c>
      <c r="F2907" s="37">
        <v>70</v>
      </c>
      <c r="G2907" s="35">
        <v>44631</v>
      </c>
      <c r="H2907" s="35">
        <v>44701</v>
      </c>
      <c r="I2907" s="37">
        <v>3</v>
      </c>
      <c r="J2907" s="37">
        <v>1</v>
      </c>
      <c r="K2907" s="15" t="s">
        <v>99</v>
      </c>
      <c r="L2907" s="15" t="s">
        <v>105</v>
      </c>
      <c r="M2907" s="15" t="s">
        <v>13993</v>
      </c>
      <c r="N2907" s="15" t="s">
        <v>6548</v>
      </c>
      <c r="O2907" s="37">
        <v>39500</v>
      </c>
      <c r="P2907" s="126" t="s">
        <v>25103</v>
      </c>
      <c r="R2907" s="137">
        <f t="shared" si="45"/>
        <v>2.6499999999999995</v>
      </c>
    </row>
    <row r="2908" spans="2:18" x14ac:dyDescent="0.35">
      <c r="B2908" s="19">
        <v>44638</v>
      </c>
      <c r="C2908" s="19">
        <v>44635</v>
      </c>
      <c r="D2908" s="19" t="s">
        <v>97</v>
      </c>
      <c r="E2908" s="16" t="s">
        <v>13534</v>
      </c>
      <c r="F2908" s="37">
        <v>70</v>
      </c>
      <c r="G2908" s="35">
        <v>44641</v>
      </c>
      <c r="H2908" s="35">
        <v>44711</v>
      </c>
      <c r="I2908" s="37">
        <v>5</v>
      </c>
      <c r="J2908" s="37">
        <v>1</v>
      </c>
      <c r="K2908" s="15" t="s">
        <v>99</v>
      </c>
      <c r="L2908" s="15" t="s">
        <v>105</v>
      </c>
      <c r="M2908" s="15" t="s">
        <v>13533</v>
      </c>
      <c r="N2908" s="15" t="s">
        <v>3159</v>
      </c>
      <c r="O2908" s="37">
        <v>50000</v>
      </c>
      <c r="P2908" s="126" t="s">
        <v>25103</v>
      </c>
      <c r="R2908" s="137">
        <f t="shared" si="45"/>
        <v>2.6499999999999995</v>
      </c>
    </row>
    <row r="2909" spans="2:18" x14ac:dyDescent="0.35">
      <c r="B2909" s="19">
        <v>44643</v>
      </c>
      <c r="C2909" s="19">
        <v>44642</v>
      </c>
      <c r="D2909" s="19" t="s">
        <v>97</v>
      </c>
      <c r="E2909" s="16" t="s">
        <v>13289</v>
      </c>
      <c r="F2909" s="37">
        <v>70</v>
      </c>
      <c r="G2909" s="35">
        <v>44648</v>
      </c>
      <c r="H2909" s="35">
        <v>44718</v>
      </c>
      <c r="I2909" s="37">
        <v>10</v>
      </c>
      <c r="J2909" s="37">
        <v>2</v>
      </c>
      <c r="K2909" s="15" t="s">
        <v>99</v>
      </c>
      <c r="L2909" s="15" t="s">
        <v>105</v>
      </c>
      <c r="M2909" s="15" t="s">
        <v>13288</v>
      </c>
      <c r="N2909" s="15" t="s">
        <v>13287</v>
      </c>
      <c r="O2909" s="37">
        <v>20000</v>
      </c>
      <c r="P2909" s="126" t="s">
        <v>25103</v>
      </c>
      <c r="R2909" s="137">
        <f t="shared" si="45"/>
        <v>2.3499999999999996</v>
      </c>
    </row>
    <row r="2910" spans="2:18" x14ac:dyDescent="0.35">
      <c r="B2910" s="19">
        <v>44648</v>
      </c>
      <c r="C2910" s="19">
        <v>44648.813738425924</v>
      </c>
      <c r="D2910" s="19" t="s">
        <v>97</v>
      </c>
      <c r="E2910" s="16" t="s">
        <v>13054</v>
      </c>
      <c r="F2910" s="37">
        <v>70</v>
      </c>
      <c r="G2910" s="35">
        <v>44557</v>
      </c>
      <c r="H2910" s="35">
        <v>44627</v>
      </c>
      <c r="I2910" s="37">
        <v>5</v>
      </c>
      <c r="J2910" s="37">
        <v>4</v>
      </c>
      <c r="K2910" s="15" t="s">
        <v>99</v>
      </c>
      <c r="L2910" s="15" t="s">
        <v>100</v>
      </c>
      <c r="M2910" s="15" t="s">
        <v>13053</v>
      </c>
      <c r="N2910" s="15" t="s">
        <v>13052</v>
      </c>
      <c r="O2910" s="37">
        <v>150000</v>
      </c>
      <c r="P2910" s="126" t="s">
        <v>25103</v>
      </c>
      <c r="R2910" s="137">
        <f t="shared" si="45"/>
        <v>2.4999999999999996</v>
      </c>
    </row>
    <row r="2911" spans="2:18" x14ac:dyDescent="0.35">
      <c r="B2911" s="19">
        <v>44656</v>
      </c>
      <c r="C2911" s="19">
        <v>44656</v>
      </c>
      <c r="D2911" s="19" t="s">
        <v>97</v>
      </c>
      <c r="E2911" s="16" t="s">
        <v>3792</v>
      </c>
      <c r="F2911" s="37">
        <v>70</v>
      </c>
      <c r="G2911" s="35">
        <v>44657</v>
      </c>
      <c r="H2911" s="35">
        <v>44727</v>
      </c>
      <c r="I2911" s="37">
        <v>8</v>
      </c>
      <c r="J2911" s="37">
        <v>3</v>
      </c>
      <c r="K2911" s="15" t="s">
        <v>99</v>
      </c>
      <c r="L2911" s="15" t="s">
        <v>105</v>
      </c>
      <c r="M2911" s="15" t="s">
        <v>3793</v>
      </c>
      <c r="N2911" s="15" t="s">
        <v>22906</v>
      </c>
      <c r="O2911" s="37">
        <v>160000</v>
      </c>
      <c r="P2911" s="126" t="s">
        <v>25103</v>
      </c>
      <c r="R2911" s="137">
        <f t="shared" si="45"/>
        <v>2.7499999999999996</v>
      </c>
    </row>
    <row r="2912" spans="2:18" x14ac:dyDescent="0.35">
      <c r="B2912" s="19">
        <v>44664</v>
      </c>
      <c r="C2912" s="19">
        <v>44659</v>
      </c>
      <c r="D2912" s="19" t="s">
        <v>97</v>
      </c>
      <c r="E2912" s="16" t="s">
        <v>4343</v>
      </c>
      <c r="F2912" s="37">
        <v>70</v>
      </c>
      <c r="G2912" s="35">
        <v>44665</v>
      </c>
      <c r="H2912" s="35">
        <v>44735</v>
      </c>
      <c r="I2912" s="37">
        <v>4</v>
      </c>
      <c r="J2912" s="37">
        <v>5</v>
      </c>
      <c r="K2912" s="15" t="s">
        <v>99</v>
      </c>
      <c r="L2912" s="15" t="s">
        <v>105</v>
      </c>
      <c r="M2912" s="15" t="s">
        <v>4344</v>
      </c>
      <c r="N2912" s="15" t="s">
        <v>4345</v>
      </c>
      <c r="O2912" s="37">
        <v>35000</v>
      </c>
      <c r="P2912" s="126" t="s">
        <v>25103</v>
      </c>
      <c r="R2912" s="137">
        <f t="shared" si="45"/>
        <v>2.3499999999999996</v>
      </c>
    </row>
    <row r="2913" spans="2:18" x14ac:dyDescent="0.35">
      <c r="B2913" s="19">
        <v>45217</v>
      </c>
      <c r="C2913" s="19">
        <v>44664.50341435185</v>
      </c>
      <c r="D2913" s="19">
        <v>45217.438344907408</v>
      </c>
      <c r="E2913" s="16" t="s">
        <v>4324</v>
      </c>
      <c r="F2913" s="37">
        <v>70</v>
      </c>
      <c r="G2913" s="35">
        <v>45218</v>
      </c>
      <c r="H2913" s="35">
        <v>45288</v>
      </c>
      <c r="I2913" s="37">
        <v>4</v>
      </c>
      <c r="J2913" s="37">
        <v>5</v>
      </c>
      <c r="K2913" s="15" t="s">
        <v>2405</v>
      </c>
      <c r="L2913" s="15" t="s">
        <v>105</v>
      </c>
      <c r="M2913" s="15" t="s">
        <v>5715</v>
      </c>
      <c r="N2913" s="15" t="s">
        <v>5716</v>
      </c>
      <c r="O2913" s="37">
        <v>460000</v>
      </c>
      <c r="P2913" s="126" t="s">
        <v>25103</v>
      </c>
      <c r="R2913" s="137">
        <f t="shared" si="45"/>
        <v>2.6999999999999997</v>
      </c>
    </row>
    <row r="2914" spans="2:18" x14ac:dyDescent="0.35">
      <c r="B2914" s="19">
        <v>44672</v>
      </c>
      <c r="C2914" s="19">
        <v>44671</v>
      </c>
      <c r="D2914" s="19" t="s">
        <v>97</v>
      </c>
      <c r="E2914" s="16" t="s">
        <v>4764</v>
      </c>
      <c r="F2914" s="37">
        <v>70</v>
      </c>
      <c r="G2914" s="35">
        <v>44677</v>
      </c>
      <c r="H2914" s="35">
        <v>44747</v>
      </c>
      <c r="I2914" s="37">
        <v>4</v>
      </c>
      <c r="J2914" s="37">
        <v>1</v>
      </c>
      <c r="K2914" s="15" t="s">
        <v>99</v>
      </c>
      <c r="L2914" s="15" t="s">
        <v>105</v>
      </c>
      <c r="M2914" s="15" t="s">
        <v>4765</v>
      </c>
      <c r="N2914" s="15" t="s">
        <v>4766</v>
      </c>
      <c r="O2914" s="37">
        <v>43100</v>
      </c>
      <c r="P2914" s="126" t="s">
        <v>25103</v>
      </c>
      <c r="R2914" s="137">
        <f t="shared" si="45"/>
        <v>2.6499999999999995</v>
      </c>
    </row>
    <row r="2915" spans="2:18" x14ac:dyDescent="0.35">
      <c r="B2915" s="19">
        <v>44679</v>
      </c>
      <c r="C2915" s="19">
        <v>44674</v>
      </c>
      <c r="D2915" s="19" t="s">
        <v>97</v>
      </c>
      <c r="E2915" s="16" t="s">
        <v>5216</v>
      </c>
      <c r="F2915" s="37">
        <v>70</v>
      </c>
      <c r="G2915" s="35">
        <v>44679</v>
      </c>
      <c r="H2915" s="35">
        <v>44749</v>
      </c>
      <c r="I2915" s="37">
        <v>3</v>
      </c>
      <c r="J2915" s="37">
        <v>4</v>
      </c>
      <c r="K2915" s="15" t="s">
        <v>99</v>
      </c>
      <c r="L2915" s="15" t="s">
        <v>105</v>
      </c>
      <c r="M2915" s="15" t="s">
        <v>5217</v>
      </c>
      <c r="N2915" s="15" t="s">
        <v>5218</v>
      </c>
      <c r="O2915" s="37">
        <v>35000</v>
      </c>
      <c r="P2915" s="126" t="s">
        <v>25103</v>
      </c>
      <c r="R2915" s="137">
        <f t="shared" si="45"/>
        <v>2.3499999999999996</v>
      </c>
    </row>
    <row r="2916" spans="2:18" x14ac:dyDescent="0.35">
      <c r="B2916" s="19">
        <v>44684</v>
      </c>
      <c r="C2916" s="19">
        <v>44684</v>
      </c>
      <c r="D2916" s="19" t="s">
        <v>97</v>
      </c>
      <c r="E2916" s="16" t="s">
        <v>12346</v>
      </c>
      <c r="F2916" s="37">
        <v>70</v>
      </c>
      <c r="G2916" s="35">
        <v>44683</v>
      </c>
      <c r="H2916" s="35">
        <v>44753</v>
      </c>
      <c r="I2916" s="37">
        <v>5</v>
      </c>
      <c r="J2916" s="37">
        <v>3</v>
      </c>
      <c r="K2916" s="15" t="s">
        <v>99</v>
      </c>
      <c r="L2916" s="15" t="s">
        <v>105</v>
      </c>
      <c r="M2916" s="15" t="s">
        <v>12345</v>
      </c>
      <c r="N2916" s="15" t="s">
        <v>1373</v>
      </c>
      <c r="O2916" s="37">
        <v>68000</v>
      </c>
      <c r="P2916" s="126" t="s">
        <v>25103</v>
      </c>
      <c r="R2916" s="137">
        <f t="shared" si="45"/>
        <v>2.3499999999999996</v>
      </c>
    </row>
    <row r="2917" spans="2:18" x14ac:dyDescent="0.35">
      <c r="B2917" s="19">
        <v>44699</v>
      </c>
      <c r="C2917" s="19">
        <v>44699.40792824074</v>
      </c>
      <c r="D2917" s="19" t="s">
        <v>97</v>
      </c>
      <c r="E2917" s="16" t="s">
        <v>11671</v>
      </c>
      <c r="F2917" s="37">
        <v>70</v>
      </c>
      <c r="G2917" s="35">
        <v>44700</v>
      </c>
      <c r="H2917" s="35">
        <v>44770</v>
      </c>
      <c r="I2917" s="37">
        <v>11</v>
      </c>
      <c r="J2917" s="37">
        <v>1</v>
      </c>
      <c r="K2917" s="15" t="s">
        <v>99</v>
      </c>
      <c r="L2917" s="15" t="s">
        <v>366</v>
      </c>
      <c r="M2917" s="15" t="s">
        <v>11670</v>
      </c>
      <c r="N2917" s="15" t="s">
        <v>5249</v>
      </c>
      <c r="O2917" s="37">
        <v>35000</v>
      </c>
      <c r="P2917" s="126" t="s">
        <v>25103</v>
      </c>
      <c r="R2917" s="137">
        <f t="shared" si="45"/>
        <v>2.4999999999999996</v>
      </c>
    </row>
    <row r="2918" spans="2:18" x14ac:dyDescent="0.35">
      <c r="B2918" s="19">
        <v>44718</v>
      </c>
      <c r="C2918" s="19">
        <v>44718.770601851851</v>
      </c>
      <c r="D2918" s="19" t="s">
        <v>97</v>
      </c>
      <c r="E2918" s="16" t="s">
        <v>851</v>
      </c>
      <c r="F2918" s="37">
        <v>70</v>
      </c>
      <c r="G2918" s="35">
        <v>44719</v>
      </c>
      <c r="H2918" s="35">
        <v>44789</v>
      </c>
      <c r="I2918" s="37">
        <v>6</v>
      </c>
      <c r="J2918" s="37">
        <v>4</v>
      </c>
      <c r="K2918" s="15" t="s">
        <v>99</v>
      </c>
      <c r="L2918" s="15" t="s">
        <v>205</v>
      </c>
      <c r="M2918" s="15" t="s">
        <v>8947</v>
      </c>
      <c r="N2918" s="15" t="s">
        <v>23233</v>
      </c>
      <c r="O2918" s="37">
        <v>43600</v>
      </c>
      <c r="P2918" s="126" t="s">
        <v>25103</v>
      </c>
      <c r="R2918" s="137">
        <f t="shared" si="45"/>
        <v>2.1999999999999997</v>
      </c>
    </row>
    <row r="2919" spans="2:18" x14ac:dyDescent="0.35">
      <c r="B2919" s="19">
        <v>44729</v>
      </c>
      <c r="C2919" s="19">
        <v>44729.37222222222</v>
      </c>
      <c r="D2919" s="19" t="s">
        <v>97</v>
      </c>
      <c r="E2919" s="16" t="s">
        <v>8483</v>
      </c>
      <c r="F2919" s="37">
        <v>70</v>
      </c>
      <c r="G2919" s="35">
        <v>44728</v>
      </c>
      <c r="H2919" s="35">
        <v>44798</v>
      </c>
      <c r="I2919" s="37">
        <v>4</v>
      </c>
      <c r="J2919" s="37">
        <v>2</v>
      </c>
      <c r="K2919" s="15" t="s">
        <v>99</v>
      </c>
      <c r="L2919" s="15" t="s">
        <v>105</v>
      </c>
      <c r="M2919" s="15" t="s">
        <v>8482</v>
      </c>
      <c r="N2919" s="15" t="s">
        <v>8481</v>
      </c>
      <c r="O2919" s="38">
        <v>33026.92</v>
      </c>
      <c r="P2919" s="126" t="s">
        <v>25103</v>
      </c>
      <c r="R2919" s="137">
        <f t="shared" si="45"/>
        <v>2.3499999999999996</v>
      </c>
    </row>
    <row r="2920" spans="2:18" x14ac:dyDescent="0.35">
      <c r="B2920" s="19">
        <v>44732</v>
      </c>
      <c r="C2920" s="19">
        <v>44732.709178240744</v>
      </c>
      <c r="D2920" s="19" t="s">
        <v>97</v>
      </c>
      <c r="E2920" s="16" t="s">
        <v>7631</v>
      </c>
      <c r="F2920" s="37">
        <v>70</v>
      </c>
      <c r="G2920" s="35">
        <v>44733</v>
      </c>
      <c r="H2920" s="35">
        <v>44803</v>
      </c>
      <c r="I2920" s="37">
        <v>3</v>
      </c>
      <c r="J2920" s="37">
        <v>3</v>
      </c>
      <c r="K2920" s="15" t="s">
        <v>99</v>
      </c>
      <c r="L2920" s="15" t="s">
        <v>105</v>
      </c>
      <c r="M2920" s="15" t="s">
        <v>8346</v>
      </c>
      <c r="N2920" s="15" t="s">
        <v>8345</v>
      </c>
      <c r="O2920" s="37">
        <v>74000</v>
      </c>
      <c r="P2920" s="126" t="s">
        <v>25103</v>
      </c>
      <c r="R2920" s="137">
        <f t="shared" si="45"/>
        <v>2.3499999999999996</v>
      </c>
    </row>
    <row r="2921" spans="2:18" x14ac:dyDescent="0.35">
      <c r="B2921" s="19">
        <v>44820</v>
      </c>
      <c r="C2921" s="19">
        <v>44732.709178240744</v>
      </c>
      <c r="D2921" s="19">
        <v>44820.726990740739</v>
      </c>
      <c r="E2921" s="16" t="s">
        <v>7631</v>
      </c>
      <c r="F2921" s="37">
        <v>70</v>
      </c>
      <c r="G2921" s="35">
        <v>44733</v>
      </c>
      <c r="H2921" s="35">
        <v>44803</v>
      </c>
      <c r="I2921" s="37">
        <v>3</v>
      </c>
      <c r="J2921" s="37">
        <v>4</v>
      </c>
      <c r="K2921" s="15" t="s">
        <v>99</v>
      </c>
      <c r="L2921" s="15" t="s">
        <v>105</v>
      </c>
      <c r="M2921" s="15" t="s">
        <v>7630</v>
      </c>
      <c r="N2921" s="15" t="s">
        <v>7629</v>
      </c>
      <c r="O2921" s="37">
        <v>74000</v>
      </c>
      <c r="P2921" s="126" t="s">
        <v>25103</v>
      </c>
      <c r="R2921" s="137">
        <f t="shared" si="45"/>
        <v>2.3499999999999996</v>
      </c>
    </row>
    <row r="2922" spans="2:18" x14ac:dyDescent="0.35">
      <c r="B2922" s="19">
        <v>45239</v>
      </c>
      <c r="C2922" s="19">
        <v>44733.621469907404</v>
      </c>
      <c r="D2922" s="19">
        <v>45239.143726851849</v>
      </c>
      <c r="E2922" s="16" t="s">
        <v>7324</v>
      </c>
      <c r="F2922" s="37">
        <v>70</v>
      </c>
      <c r="G2922" s="35">
        <v>44887</v>
      </c>
      <c r="H2922" s="35">
        <v>44957</v>
      </c>
      <c r="I2922" s="37">
        <v>4</v>
      </c>
      <c r="J2922" s="37">
        <v>7</v>
      </c>
      <c r="K2922" s="15" t="s">
        <v>2405</v>
      </c>
      <c r="L2922" s="15" t="s">
        <v>105</v>
      </c>
      <c r="M2922" s="15" t="s">
        <v>7370</v>
      </c>
      <c r="N2922" s="15" t="s">
        <v>7396</v>
      </c>
      <c r="O2922" s="37">
        <v>200000</v>
      </c>
      <c r="P2922" s="126" t="s">
        <v>25103</v>
      </c>
      <c r="R2922" s="137">
        <f t="shared" si="45"/>
        <v>3.2999999999999994</v>
      </c>
    </row>
    <row r="2923" spans="2:18" x14ac:dyDescent="0.35">
      <c r="B2923" s="19">
        <v>44741</v>
      </c>
      <c r="C2923" s="19">
        <v>44741.488900462966</v>
      </c>
      <c r="D2923" s="19" t="s">
        <v>97</v>
      </c>
      <c r="E2923" s="16" t="s">
        <v>7929</v>
      </c>
      <c r="F2923" s="37">
        <v>70</v>
      </c>
      <c r="G2923" s="35">
        <v>44741</v>
      </c>
      <c r="H2923" s="35">
        <v>44811</v>
      </c>
      <c r="I2923" s="37">
        <v>4</v>
      </c>
      <c r="J2923" s="37">
        <v>2</v>
      </c>
      <c r="K2923" s="15" t="s">
        <v>99</v>
      </c>
      <c r="L2923" s="15" t="s">
        <v>105</v>
      </c>
      <c r="M2923" s="15" t="s">
        <v>7928</v>
      </c>
      <c r="N2923" s="15" t="s">
        <v>7927</v>
      </c>
      <c r="O2923" s="38">
        <v>39872.65</v>
      </c>
      <c r="P2923" s="126" t="s">
        <v>25103</v>
      </c>
      <c r="R2923" s="137">
        <f t="shared" si="45"/>
        <v>2.3499999999999996</v>
      </c>
    </row>
    <row r="2924" spans="2:18" x14ac:dyDescent="0.35">
      <c r="B2924" s="19">
        <v>44741</v>
      </c>
      <c r="C2924" s="19">
        <v>44741.75545138889</v>
      </c>
      <c r="D2924" s="19" t="s">
        <v>97</v>
      </c>
      <c r="E2924" s="16" t="s">
        <v>7874</v>
      </c>
      <c r="F2924" s="37">
        <v>70</v>
      </c>
      <c r="G2924" s="35">
        <v>44742</v>
      </c>
      <c r="H2924" s="35">
        <v>44812</v>
      </c>
      <c r="I2924" s="37">
        <v>6</v>
      </c>
      <c r="J2924" s="37">
        <v>1</v>
      </c>
      <c r="K2924" s="15" t="s">
        <v>99</v>
      </c>
      <c r="L2924" s="15" t="s">
        <v>105</v>
      </c>
      <c r="M2924" s="15" t="s">
        <v>7873</v>
      </c>
      <c r="N2924" s="15" t="s">
        <v>3471</v>
      </c>
      <c r="O2924" s="37">
        <v>90</v>
      </c>
      <c r="P2924" s="126" t="s">
        <v>25103</v>
      </c>
      <c r="R2924" s="137">
        <f t="shared" si="45"/>
        <v>2.6499999999999995</v>
      </c>
    </row>
    <row r="2925" spans="2:18" x14ac:dyDescent="0.35">
      <c r="B2925" s="19">
        <v>44743</v>
      </c>
      <c r="C2925" s="19">
        <v>44743.71733796296</v>
      </c>
      <c r="D2925" s="19" t="s">
        <v>97</v>
      </c>
      <c r="E2925" s="16" t="s">
        <v>10742</v>
      </c>
      <c r="F2925" s="37">
        <v>70</v>
      </c>
      <c r="G2925" s="35">
        <v>44742</v>
      </c>
      <c r="H2925" s="35">
        <v>44812</v>
      </c>
      <c r="I2925" s="37">
        <v>4</v>
      </c>
      <c r="J2925" s="37">
        <v>1</v>
      </c>
      <c r="K2925" s="15" t="s">
        <v>99</v>
      </c>
      <c r="L2925" s="15" t="s">
        <v>105</v>
      </c>
      <c r="M2925" s="15" t="s">
        <v>10741</v>
      </c>
      <c r="N2925" s="15" t="s">
        <v>479</v>
      </c>
      <c r="O2925" s="38">
        <v>80516.89</v>
      </c>
      <c r="P2925" s="126" t="s">
        <v>25103</v>
      </c>
      <c r="R2925" s="137">
        <f t="shared" si="45"/>
        <v>2.6499999999999995</v>
      </c>
    </row>
    <row r="2926" spans="2:18" x14ac:dyDescent="0.35">
      <c r="B2926" s="19">
        <v>44753</v>
      </c>
      <c r="C2926" s="19">
        <v>44753.525891203702</v>
      </c>
      <c r="D2926" s="19" t="s">
        <v>97</v>
      </c>
      <c r="E2926" s="16" t="s">
        <v>10366</v>
      </c>
      <c r="F2926" s="37">
        <v>70</v>
      </c>
      <c r="G2926" s="35">
        <v>44754</v>
      </c>
      <c r="H2926" s="35">
        <v>44824</v>
      </c>
      <c r="I2926" s="37">
        <v>4</v>
      </c>
      <c r="J2926" s="37">
        <v>2</v>
      </c>
      <c r="K2926" s="15" t="s">
        <v>99</v>
      </c>
      <c r="L2926" s="15" t="s">
        <v>105</v>
      </c>
      <c r="M2926" s="15" t="s">
        <v>10365</v>
      </c>
      <c r="N2926" s="15" t="s">
        <v>10364</v>
      </c>
      <c r="O2926" s="37">
        <v>45654</v>
      </c>
      <c r="P2926" s="126" t="s">
        <v>25103</v>
      </c>
      <c r="R2926" s="137">
        <f t="shared" si="45"/>
        <v>2.3499999999999996</v>
      </c>
    </row>
    <row r="2927" spans="2:18" x14ac:dyDescent="0.35">
      <c r="B2927" s="19">
        <v>44754</v>
      </c>
      <c r="C2927" s="19">
        <v>44754.633969907409</v>
      </c>
      <c r="D2927" s="19" t="s">
        <v>97</v>
      </c>
      <c r="E2927" s="16" t="s">
        <v>9378</v>
      </c>
      <c r="F2927" s="37">
        <v>70</v>
      </c>
      <c r="G2927" s="35">
        <v>44754</v>
      </c>
      <c r="H2927" s="35">
        <v>44824</v>
      </c>
      <c r="I2927" s="37">
        <v>30</v>
      </c>
      <c r="J2927" s="37">
        <v>3</v>
      </c>
      <c r="K2927" s="15" t="s">
        <v>112</v>
      </c>
      <c r="L2927" s="15" t="s">
        <v>105</v>
      </c>
      <c r="M2927" s="15" t="s">
        <v>10282</v>
      </c>
      <c r="N2927" s="15" t="s">
        <v>10281</v>
      </c>
      <c r="O2927" s="37">
        <v>450000</v>
      </c>
      <c r="P2927" s="126" t="s">
        <v>25103</v>
      </c>
      <c r="R2927" s="137">
        <f t="shared" si="45"/>
        <v>2.8</v>
      </c>
    </row>
    <row r="2928" spans="2:18" x14ac:dyDescent="0.35">
      <c r="B2928" s="19">
        <v>44767</v>
      </c>
      <c r="C2928" s="19">
        <v>44754.633969907409</v>
      </c>
      <c r="D2928" s="19">
        <v>44767.512071759258</v>
      </c>
      <c r="E2928" s="16" t="s">
        <v>9378</v>
      </c>
      <c r="F2928" s="37">
        <v>70</v>
      </c>
      <c r="G2928" s="35">
        <v>44754</v>
      </c>
      <c r="H2928" s="35">
        <v>44824</v>
      </c>
      <c r="I2928" s="37">
        <v>30</v>
      </c>
      <c r="J2928" s="37">
        <v>9</v>
      </c>
      <c r="K2928" s="15" t="s">
        <v>112</v>
      </c>
      <c r="L2928" s="15" t="s">
        <v>105</v>
      </c>
      <c r="M2928" s="15" t="s">
        <v>9801</v>
      </c>
      <c r="N2928" s="15" t="s">
        <v>23434</v>
      </c>
      <c r="O2928" s="37">
        <v>450000</v>
      </c>
      <c r="P2928" s="126" t="s">
        <v>25103</v>
      </c>
      <c r="R2928" s="137">
        <f t="shared" si="45"/>
        <v>3.3999999999999995</v>
      </c>
    </row>
    <row r="2929" spans="2:18" x14ac:dyDescent="0.35">
      <c r="B2929" s="19">
        <v>44799</v>
      </c>
      <c r="C2929" s="19">
        <v>44754.633969907409</v>
      </c>
      <c r="D2929" s="19">
        <v>44799.651446759257</v>
      </c>
      <c r="E2929" s="16" t="s">
        <v>9378</v>
      </c>
      <c r="F2929" s="37">
        <v>70</v>
      </c>
      <c r="G2929" s="35">
        <v>44754</v>
      </c>
      <c r="H2929" s="35">
        <v>44824</v>
      </c>
      <c r="I2929" s="37">
        <v>30</v>
      </c>
      <c r="J2929" s="37">
        <v>13</v>
      </c>
      <c r="K2929" s="15" t="s">
        <v>112</v>
      </c>
      <c r="L2929" s="15" t="s">
        <v>105</v>
      </c>
      <c r="M2929" s="15" t="s">
        <v>9377</v>
      </c>
      <c r="N2929" s="15" t="s">
        <v>23504</v>
      </c>
      <c r="O2929" s="37">
        <v>450000</v>
      </c>
      <c r="P2929" s="126" t="s">
        <v>25103</v>
      </c>
      <c r="R2929" s="137">
        <f t="shared" si="45"/>
        <v>2.8</v>
      </c>
    </row>
    <row r="2930" spans="2:18" x14ac:dyDescent="0.35">
      <c r="B2930" s="19">
        <v>44820</v>
      </c>
      <c r="C2930" s="19">
        <v>44754.633969907409</v>
      </c>
      <c r="D2930" s="19">
        <v>44820.687777777777</v>
      </c>
      <c r="E2930" s="16" t="s">
        <v>9378</v>
      </c>
      <c r="F2930" s="37">
        <v>70</v>
      </c>
      <c r="G2930" s="35">
        <v>44754</v>
      </c>
      <c r="H2930" s="35">
        <v>44824</v>
      </c>
      <c r="I2930" s="37">
        <v>30</v>
      </c>
      <c r="J2930" s="37">
        <v>15</v>
      </c>
      <c r="K2930" s="15" t="s">
        <v>112</v>
      </c>
      <c r="L2930" s="15" t="s">
        <v>105</v>
      </c>
      <c r="M2930" s="15" t="s">
        <v>9446</v>
      </c>
      <c r="N2930" s="15" t="s">
        <v>23602</v>
      </c>
      <c r="O2930" s="37">
        <v>450000</v>
      </c>
      <c r="P2930" s="126" t="s">
        <v>25103</v>
      </c>
      <c r="R2930" s="137">
        <f t="shared" si="45"/>
        <v>2.8</v>
      </c>
    </row>
    <row r="2931" spans="2:18" x14ac:dyDescent="0.35">
      <c r="B2931" s="19">
        <v>44831</v>
      </c>
      <c r="C2931" s="19">
        <v>44754.633969907409</v>
      </c>
      <c r="D2931" s="19">
        <v>44831.360173611109</v>
      </c>
      <c r="E2931" s="16" t="s">
        <v>9378</v>
      </c>
      <c r="F2931" s="37">
        <v>70</v>
      </c>
      <c r="G2931" s="35">
        <v>44754</v>
      </c>
      <c r="H2931" s="35">
        <v>44824</v>
      </c>
      <c r="I2931" s="37">
        <v>30</v>
      </c>
      <c r="J2931" s="37">
        <v>17</v>
      </c>
      <c r="K2931" s="15" t="s">
        <v>112</v>
      </c>
      <c r="L2931" s="15" t="s">
        <v>105</v>
      </c>
      <c r="M2931" s="15" t="s">
        <v>9377</v>
      </c>
      <c r="N2931" s="15" t="s">
        <v>23647</v>
      </c>
      <c r="O2931" s="37">
        <v>450000</v>
      </c>
      <c r="P2931" s="126" t="s">
        <v>25103</v>
      </c>
      <c r="R2931" s="137">
        <f t="shared" si="45"/>
        <v>2.8</v>
      </c>
    </row>
    <row r="2932" spans="2:18" x14ac:dyDescent="0.35">
      <c r="B2932" s="19">
        <v>44841</v>
      </c>
      <c r="C2932" s="19">
        <v>44754.633969907409</v>
      </c>
      <c r="D2932" s="19">
        <v>44841.454826388886</v>
      </c>
      <c r="E2932" s="16" t="s">
        <v>9378</v>
      </c>
      <c r="F2932" s="37">
        <v>70</v>
      </c>
      <c r="G2932" s="35">
        <v>44754</v>
      </c>
      <c r="H2932" s="35">
        <v>44824</v>
      </c>
      <c r="I2932" s="37">
        <v>30</v>
      </c>
      <c r="J2932" s="37">
        <v>18</v>
      </c>
      <c r="K2932" s="15" t="s">
        <v>112</v>
      </c>
      <c r="L2932" s="15" t="s">
        <v>105</v>
      </c>
      <c r="M2932" s="15" t="s">
        <v>9404</v>
      </c>
      <c r="N2932" s="15" t="s">
        <v>23692</v>
      </c>
      <c r="O2932" s="37">
        <v>450000</v>
      </c>
      <c r="P2932" s="126" t="s">
        <v>25103</v>
      </c>
      <c r="R2932" s="137">
        <f t="shared" si="45"/>
        <v>2.8</v>
      </c>
    </row>
    <row r="2933" spans="2:18" x14ac:dyDescent="0.35">
      <c r="B2933" s="19">
        <v>44858</v>
      </c>
      <c r="C2933" s="19">
        <v>44754.633969907409</v>
      </c>
      <c r="D2933" s="19">
        <v>44858.442962962959</v>
      </c>
      <c r="E2933" s="16" t="s">
        <v>9378</v>
      </c>
      <c r="F2933" s="37">
        <v>70</v>
      </c>
      <c r="G2933" s="35">
        <v>44754</v>
      </c>
      <c r="H2933" s="35">
        <v>44824</v>
      </c>
      <c r="I2933" s="37">
        <v>30</v>
      </c>
      <c r="J2933" s="37">
        <v>21</v>
      </c>
      <c r="K2933" s="15" t="s">
        <v>2393</v>
      </c>
      <c r="L2933" s="15" t="s">
        <v>105</v>
      </c>
      <c r="M2933" s="15" t="s">
        <v>9377</v>
      </c>
      <c r="N2933" s="15" t="s">
        <v>23795</v>
      </c>
      <c r="O2933" s="37">
        <v>450000</v>
      </c>
      <c r="P2933" s="126" t="s">
        <v>25103</v>
      </c>
      <c r="R2933" s="137">
        <f t="shared" si="45"/>
        <v>2.6999999999999997</v>
      </c>
    </row>
    <row r="2934" spans="2:18" x14ac:dyDescent="0.35">
      <c r="B2934" s="19">
        <v>44755</v>
      </c>
      <c r="C2934" s="19">
        <v>44755.460543981484</v>
      </c>
      <c r="D2934" s="19" t="s">
        <v>97</v>
      </c>
      <c r="E2934" s="16" t="s">
        <v>10245</v>
      </c>
      <c r="F2934" s="37">
        <v>70</v>
      </c>
      <c r="G2934" s="35">
        <v>44747</v>
      </c>
      <c r="H2934" s="35">
        <v>44817</v>
      </c>
      <c r="I2934" s="37">
        <v>4</v>
      </c>
      <c r="J2934" s="37">
        <v>2</v>
      </c>
      <c r="K2934" s="15" t="s">
        <v>99</v>
      </c>
      <c r="L2934" s="15" t="s">
        <v>105</v>
      </c>
      <c r="M2934" s="15" t="s">
        <v>10244</v>
      </c>
      <c r="N2934" s="15" t="s">
        <v>10243</v>
      </c>
      <c r="O2934" s="38">
        <v>39331.75</v>
      </c>
      <c r="P2934" s="126" t="s">
        <v>25103</v>
      </c>
      <c r="R2934" s="137">
        <f t="shared" si="45"/>
        <v>2.3499999999999996</v>
      </c>
    </row>
    <row r="2935" spans="2:18" x14ac:dyDescent="0.35">
      <c r="B2935" s="19">
        <v>44761</v>
      </c>
      <c r="C2935" s="19">
        <v>44761.491655092592</v>
      </c>
      <c r="D2935" s="19" t="s">
        <v>97</v>
      </c>
      <c r="E2935" s="16" t="s">
        <v>10027</v>
      </c>
      <c r="F2935" s="37">
        <v>70</v>
      </c>
      <c r="G2935" s="35">
        <v>44760</v>
      </c>
      <c r="H2935" s="35">
        <v>44830</v>
      </c>
      <c r="I2935" s="37">
        <v>4</v>
      </c>
      <c r="J2935" s="37">
        <v>1</v>
      </c>
      <c r="K2935" s="15" t="s">
        <v>99</v>
      </c>
      <c r="L2935" s="15" t="s">
        <v>105</v>
      </c>
      <c r="M2935" s="15" t="s">
        <v>10026</v>
      </c>
      <c r="N2935" s="15" t="s">
        <v>4169</v>
      </c>
      <c r="O2935" s="38">
        <v>42996.06</v>
      </c>
      <c r="P2935" s="126" t="s">
        <v>25103</v>
      </c>
      <c r="R2935" s="137">
        <f t="shared" si="45"/>
        <v>2.6499999999999995</v>
      </c>
    </row>
    <row r="2936" spans="2:18" x14ac:dyDescent="0.35">
      <c r="B2936" s="19">
        <v>44762</v>
      </c>
      <c r="C2936" s="19">
        <v>44762.873888888891</v>
      </c>
      <c r="D2936" s="19" t="s">
        <v>97</v>
      </c>
      <c r="E2936" s="16" t="s">
        <v>9947</v>
      </c>
      <c r="F2936" s="37">
        <v>70</v>
      </c>
      <c r="G2936" s="35">
        <v>44763</v>
      </c>
      <c r="H2936" s="35">
        <v>44833</v>
      </c>
      <c r="I2936" s="37">
        <v>5</v>
      </c>
      <c r="J2936" s="37">
        <v>4</v>
      </c>
      <c r="K2936" s="15" t="s">
        <v>99</v>
      </c>
      <c r="L2936" s="15" t="s">
        <v>105</v>
      </c>
      <c r="M2936" s="15" t="s">
        <v>9946</v>
      </c>
      <c r="N2936" s="15" t="s">
        <v>9945</v>
      </c>
      <c r="O2936" s="37">
        <v>37000</v>
      </c>
      <c r="P2936" s="126" t="s">
        <v>25103</v>
      </c>
      <c r="R2936" s="137">
        <f t="shared" si="45"/>
        <v>2.3499999999999996</v>
      </c>
    </row>
    <row r="2937" spans="2:18" x14ac:dyDescent="0.35">
      <c r="B2937" s="19">
        <v>44764</v>
      </c>
      <c r="C2937" s="19">
        <v>44764.503576388888</v>
      </c>
      <c r="D2937" s="19" t="s">
        <v>97</v>
      </c>
      <c r="E2937" s="16" t="s">
        <v>851</v>
      </c>
      <c r="F2937" s="37">
        <v>70</v>
      </c>
      <c r="G2937" s="35">
        <v>44767</v>
      </c>
      <c r="H2937" s="35">
        <v>44837</v>
      </c>
      <c r="I2937" s="37">
        <v>5</v>
      </c>
      <c r="J2937" s="37">
        <v>5</v>
      </c>
      <c r="K2937" s="15" t="s">
        <v>99</v>
      </c>
      <c r="L2937" s="15" t="s">
        <v>205</v>
      </c>
      <c r="M2937" s="15" t="s">
        <v>9871</v>
      </c>
      <c r="N2937" s="15" t="s">
        <v>23430</v>
      </c>
      <c r="O2937" s="37">
        <v>200000</v>
      </c>
      <c r="P2937" s="126" t="s">
        <v>25103</v>
      </c>
      <c r="R2937" s="137">
        <f t="shared" si="45"/>
        <v>2.5999999999999996</v>
      </c>
    </row>
    <row r="2938" spans="2:18" x14ac:dyDescent="0.35">
      <c r="B2938" s="19">
        <v>44836</v>
      </c>
      <c r="C2938" s="19">
        <v>44770.895902777775</v>
      </c>
      <c r="D2938" s="19">
        <v>44836.674560185187</v>
      </c>
      <c r="E2938" s="16" t="s">
        <v>9414</v>
      </c>
      <c r="F2938" s="37">
        <v>70</v>
      </c>
      <c r="G2938" s="35">
        <v>44793</v>
      </c>
      <c r="H2938" s="35">
        <v>44863</v>
      </c>
      <c r="I2938" s="37">
        <v>4</v>
      </c>
      <c r="J2938" s="37">
        <v>3</v>
      </c>
      <c r="K2938" s="15" t="s">
        <v>99</v>
      </c>
      <c r="L2938" s="15" t="s">
        <v>105</v>
      </c>
      <c r="M2938" s="15" t="s">
        <v>9413</v>
      </c>
      <c r="N2938" s="15" t="s">
        <v>9412</v>
      </c>
      <c r="O2938" s="37">
        <v>140000</v>
      </c>
      <c r="P2938" s="126" t="s">
        <v>25103</v>
      </c>
      <c r="R2938" s="137">
        <f t="shared" si="45"/>
        <v>2.3499999999999996</v>
      </c>
    </row>
    <row r="2939" spans="2:18" x14ac:dyDescent="0.35">
      <c r="B2939" s="19">
        <v>44778</v>
      </c>
      <c r="C2939" s="19">
        <v>44778.425000000003</v>
      </c>
      <c r="D2939" s="19" t="s">
        <v>97</v>
      </c>
      <c r="E2939" s="16" t="s">
        <v>2781</v>
      </c>
      <c r="F2939" s="37">
        <v>70</v>
      </c>
      <c r="G2939" s="35">
        <v>44776</v>
      </c>
      <c r="H2939" s="35">
        <v>44846</v>
      </c>
      <c r="I2939" s="37">
        <v>4</v>
      </c>
      <c r="J2939" s="37">
        <v>2</v>
      </c>
      <c r="K2939" s="15" t="s">
        <v>99</v>
      </c>
      <c r="L2939" s="15" t="s">
        <v>105</v>
      </c>
      <c r="M2939" s="15" t="s">
        <v>2782</v>
      </c>
      <c r="N2939" s="15" t="s">
        <v>2783</v>
      </c>
      <c r="O2939" s="38">
        <v>43581.13</v>
      </c>
      <c r="P2939" s="126" t="s">
        <v>25103</v>
      </c>
      <c r="R2939" s="137">
        <f t="shared" si="45"/>
        <v>2.3499999999999996</v>
      </c>
    </row>
    <row r="2940" spans="2:18" x14ac:dyDescent="0.35">
      <c r="B2940" s="19">
        <v>44782</v>
      </c>
      <c r="C2940" s="19">
        <v>44782.686030092591</v>
      </c>
      <c r="D2940" s="19" t="s">
        <v>97</v>
      </c>
      <c r="E2940" s="16" t="s">
        <v>2927</v>
      </c>
      <c r="F2940" s="37">
        <v>70</v>
      </c>
      <c r="G2940" s="35">
        <v>44783</v>
      </c>
      <c r="H2940" s="35">
        <v>44853</v>
      </c>
      <c r="I2940" s="37">
        <v>1</v>
      </c>
      <c r="J2940" s="37">
        <v>1</v>
      </c>
      <c r="K2940" s="15" t="s">
        <v>99</v>
      </c>
      <c r="L2940" s="15" t="s">
        <v>105</v>
      </c>
      <c r="M2940" s="15" t="s">
        <v>2928</v>
      </c>
      <c r="N2940" s="15" t="s">
        <v>2929</v>
      </c>
      <c r="O2940" s="37">
        <v>18000</v>
      </c>
      <c r="P2940" s="126" t="s">
        <v>25103</v>
      </c>
      <c r="R2940" s="137">
        <f t="shared" si="45"/>
        <v>2.6499999999999995</v>
      </c>
    </row>
    <row r="2941" spans="2:18" x14ac:dyDescent="0.35">
      <c r="B2941" s="19">
        <v>44783</v>
      </c>
      <c r="C2941" s="19">
        <v>44783.396469907406</v>
      </c>
      <c r="D2941" s="19" t="s">
        <v>97</v>
      </c>
      <c r="E2941" s="16" t="s">
        <v>2936</v>
      </c>
      <c r="F2941" s="37">
        <v>70</v>
      </c>
      <c r="G2941" s="35">
        <v>44784</v>
      </c>
      <c r="H2941" s="35">
        <v>44854</v>
      </c>
      <c r="I2941" s="37">
        <v>4</v>
      </c>
      <c r="J2941" s="37">
        <v>2</v>
      </c>
      <c r="K2941" s="15" t="s">
        <v>99</v>
      </c>
      <c r="L2941" s="15" t="s">
        <v>105</v>
      </c>
      <c r="M2941" s="15" t="s">
        <v>2937</v>
      </c>
      <c r="N2941" s="15" t="s">
        <v>2938</v>
      </c>
      <c r="O2941" s="38">
        <v>33633.56</v>
      </c>
      <c r="P2941" s="126" t="s">
        <v>25103</v>
      </c>
      <c r="R2941" s="137">
        <f t="shared" si="45"/>
        <v>2.3499999999999996</v>
      </c>
    </row>
    <row r="2942" spans="2:18" x14ac:dyDescent="0.35">
      <c r="B2942" s="19">
        <v>44818</v>
      </c>
      <c r="C2942" s="19">
        <v>44783.396469907406</v>
      </c>
      <c r="D2942" s="19">
        <v>44818.421990740739</v>
      </c>
      <c r="E2942" s="16" t="s">
        <v>2936</v>
      </c>
      <c r="F2942" s="37">
        <v>70</v>
      </c>
      <c r="G2942" s="35">
        <v>44784</v>
      </c>
      <c r="H2942" s="35">
        <v>44854</v>
      </c>
      <c r="I2942" s="37">
        <v>4</v>
      </c>
      <c r="J2942" s="37">
        <v>2</v>
      </c>
      <c r="K2942" s="15" t="s">
        <v>99</v>
      </c>
      <c r="L2942" s="15" t="s">
        <v>105</v>
      </c>
      <c r="M2942" s="15" t="s">
        <v>3378</v>
      </c>
      <c r="N2942" s="15" t="s">
        <v>3379</v>
      </c>
      <c r="O2942" s="38">
        <v>33633.56</v>
      </c>
      <c r="P2942" s="126" t="s">
        <v>25103</v>
      </c>
      <c r="R2942" s="137">
        <f t="shared" si="45"/>
        <v>2.3499999999999996</v>
      </c>
    </row>
    <row r="2943" spans="2:18" x14ac:dyDescent="0.35">
      <c r="B2943" s="19">
        <v>44809</v>
      </c>
      <c r="C2943" s="19">
        <v>44809.517118055555</v>
      </c>
      <c r="D2943" s="19" t="s">
        <v>97</v>
      </c>
      <c r="E2943" s="16" t="s">
        <v>20517</v>
      </c>
      <c r="F2943" s="37">
        <v>70</v>
      </c>
      <c r="G2943" s="35">
        <v>44809</v>
      </c>
      <c r="H2943" s="35">
        <v>44879</v>
      </c>
      <c r="I2943" s="37">
        <v>5</v>
      </c>
      <c r="J2943" s="37">
        <v>3</v>
      </c>
      <c r="K2943" s="15" t="s">
        <v>99</v>
      </c>
      <c r="L2943" s="15" t="s">
        <v>105</v>
      </c>
      <c r="M2943" s="15" t="s">
        <v>20516</v>
      </c>
      <c r="N2943" s="15" t="s">
        <v>20515</v>
      </c>
      <c r="O2943" s="37">
        <v>15000</v>
      </c>
      <c r="P2943" s="126" t="s">
        <v>25103</v>
      </c>
      <c r="R2943" s="137">
        <f t="shared" si="45"/>
        <v>2.3499999999999996</v>
      </c>
    </row>
    <row r="2944" spans="2:18" x14ac:dyDescent="0.35">
      <c r="B2944" s="19">
        <v>44809</v>
      </c>
      <c r="C2944" s="19">
        <v>44809.739039351851</v>
      </c>
      <c r="D2944" s="19" t="s">
        <v>97</v>
      </c>
      <c r="E2944" s="16" t="s">
        <v>20504</v>
      </c>
      <c r="F2944" s="37">
        <v>70</v>
      </c>
      <c r="G2944" s="35">
        <v>44809</v>
      </c>
      <c r="H2944" s="35">
        <v>44879</v>
      </c>
      <c r="I2944" s="37">
        <v>4</v>
      </c>
      <c r="J2944" s="37">
        <v>2</v>
      </c>
      <c r="K2944" s="15" t="s">
        <v>99</v>
      </c>
      <c r="L2944" s="15" t="s">
        <v>105</v>
      </c>
      <c r="M2944" s="15" t="s">
        <v>20503</v>
      </c>
      <c r="N2944" s="15" t="s">
        <v>20502</v>
      </c>
      <c r="O2944" s="38">
        <v>132451.38</v>
      </c>
      <c r="P2944" s="126" t="s">
        <v>25103</v>
      </c>
      <c r="R2944" s="137">
        <f t="shared" si="45"/>
        <v>2.3499999999999996</v>
      </c>
    </row>
    <row r="2945" spans="2:18" x14ac:dyDescent="0.35">
      <c r="B2945" s="19">
        <v>44811</v>
      </c>
      <c r="C2945" s="19">
        <v>44811.686481481483</v>
      </c>
      <c r="D2945" s="19" t="s">
        <v>97</v>
      </c>
      <c r="E2945" s="16" t="s">
        <v>19685</v>
      </c>
      <c r="F2945" s="37">
        <v>70</v>
      </c>
      <c r="G2945" s="35">
        <v>44816</v>
      </c>
      <c r="H2945" s="35">
        <v>44886</v>
      </c>
      <c r="I2945" s="37">
        <v>3</v>
      </c>
      <c r="J2945" s="37">
        <v>2</v>
      </c>
      <c r="K2945" s="15" t="s">
        <v>99</v>
      </c>
      <c r="L2945" s="15" t="s">
        <v>205</v>
      </c>
      <c r="M2945" s="15" t="s">
        <v>20435</v>
      </c>
      <c r="N2945" s="15" t="s">
        <v>20434</v>
      </c>
      <c r="O2945" s="37">
        <v>80000</v>
      </c>
      <c r="P2945" s="126" t="s">
        <v>25103</v>
      </c>
      <c r="R2945" s="137">
        <f t="shared" si="45"/>
        <v>2.1999999999999997</v>
      </c>
    </row>
    <row r="2946" spans="2:18" x14ac:dyDescent="0.35">
      <c r="B2946" s="19">
        <v>44830</v>
      </c>
      <c r="C2946" s="19">
        <v>44811.686481481483</v>
      </c>
      <c r="D2946" s="19">
        <v>44830.768506944441</v>
      </c>
      <c r="E2946" s="16" t="s">
        <v>19685</v>
      </c>
      <c r="F2946" s="37">
        <v>70</v>
      </c>
      <c r="G2946" s="35">
        <v>44816</v>
      </c>
      <c r="H2946" s="35">
        <v>44886</v>
      </c>
      <c r="I2946" s="37">
        <v>4</v>
      </c>
      <c r="J2946" s="37">
        <v>3</v>
      </c>
      <c r="K2946" s="15" t="s">
        <v>99</v>
      </c>
      <c r="L2946" s="15" t="s">
        <v>205</v>
      </c>
      <c r="M2946" s="15" t="s">
        <v>19684</v>
      </c>
      <c r="N2946" s="15" t="s">
        <v>19683</v>
      </c>
      <c r="O2946" s="37">
        <v>80000</v>
      </c>
      <c r="P2946" s="126" t="s">
        <v>25103</v>
      </c>
      <c r="R2946" s="137">
        <f t="shared" si="45"/>
        <v>2.1999999999999997</v>
      </c>
    </row>
    <row r="2947" spans="2:18" x14ac:dyDescent="0.35">
      <c r="B2947" s="19">
        <v>44813</v>
      </c>
      <c r="C2947" s="19">
        <v>44813.721099537041</v>
      </c>
      <c r="D2947" s="19" t="s">
        <v>97</v>
      </c>
      <c r="E2947" s="16" t="s">
        <v>4065</v>
      </c>
      <c r="F2947" s="37">
        <v>70</v>
      </c>
      <c r="G2947" s="35">
        <v>44813</v>
      </c>
      <c r="H2947" s="35">
        <v>44883</v>
      </c>
      <c r="I2947" s="37">
        <v>3</v>
      </c>
      <c r="J2947" s="37">
        <v>2</v>
      </c>
      <c r="K2947" s="15" t="s">
        <v>99</v>
      </c>
      <c r="L2947" s="15" t="s">
        <v>105</v>
      </c>
      <c r="M2947" s="15" t="s">
        <v>20331</v>
      </c>
      <c r="N2947" s="15" t="s">
        <v>20330</v>
      </c>
      <c r="O2947" s="37">
        <v>50000</v>
      </c>
      <c r="P2947" s="126" t="s">
        <v>25103</v>
      </c>
      <c r="R2947" s="137">
        <f t="shared" si="45"/>
        <v>2.3499999999999996</v>
      </c>
    </row>
    <row r="2948" spans="2:18" x14ac:dyDescent="0.35">
      <c r="B2948" s="19">
        <v>44819</v>
      </c>
      <c r="C2948" s="19">
        <v>44819.699050925927</v>
      </c>
      <c r="D2948" s="19" t="s">
        <v>97</v>
      </c>
      <c r="E2948" s="16" t="s">
        <v>20132</v>
      </c>
      <c r="F2948" s="37">
        <v>70</v>
      </c>
      <c r="G2948" s="35">
        <v>44824</v>
      </c>
      <c r="H2948" s="35">
        <v>44894</v>
      </c>
      <c r="I2948" s="37">
        <v>3</v>
      </c>
      <c r="J2948" s="37">
        <v>2</v>
      </c>
      <c r="K2948" s="15" t="s">
        <v>99</v>
      </c>
      <c r="L2948" s="15" t="s">
        <v>100</v>
      </c>
      <c r="M2948" s="15" t="s">
        <v>20131</v>
      </c>
      <c r="N2948" s="15" t="s">
        <v>20130</v>
      </c>
      <c r="O2948" s="37">
        <v>180000</v>
      </c>
      <c r="P2948" s="126" t="s">
        <v>25103</v>
      </c>
      <c r="R2948" s="137">
        <f t="shared" ref="R2948:R3011" si="46">0.3*IF(F2948&lt;=30, 2, IF(AND(F2948&gt;=31, F2948&lt;=90), 3, IF(AND(F2948&gt;=91, F2948&lt;=180), 4, IF(AND(F2948&gt;=181, F2948&lt;=364), 1, 2)))) + 0.3*IF(J2948=1, 3, IF(AND(J2948&gt;=2, J2948&lt;=5), 2, IF(AND(J2948&gt;=6, J2948&lt;=10), 4, 2))) + 0.2*IF(O2948&lt;=150000, 2, IF(AND(O2948&gt;=150001, O2948&lt;=500000), 4, IF(AND(O2948&gt;=500001, O2948&lt;=1000000), 1, 3)))+ 0.15*IF(NOT(ISERROR(SEARCH("fognat",L2948))), 4, IF(NOT(ISERROR(SEARCH("compres",L2948))), 2, IF(NOT(ISERROR(SEARCH("facciat",L2948))), 3, IF(NOT(ISERROR(SEARCH("estaur",L2948))), 4, 1)))) + 0.05*IF(NOT(ISERROR(SEARCH("anutenz",K2948))), 3, IF(NOT(ISERROR(SEARCH("uova",K2948))), 4, IF(NOT(ISERROR(SEARCH("rivat",K2948))), 2, IF(NOT(ISERROR(SEARCH("ubblic",K2948))), 1, 1))))</f>
        <v>2.9</v>
      </c>
    </row>
    <row r="2949" spans="2:18" x14ac:dyDescent="0.35">
      <c r="B2949" s="19">
        <v>44824</v>
      </c>
      <c r="C2949" s="19">
        <v>44824.57739583333</v>
      </c>
      <c r="D2949" s="19" t="s">
        <v>97</v>
      </c>
      <c r="E2949" s="16" t="s">
        <v>2927</v>
      </c>
      <c r="F2949" s="37">
        <v>70</v>
      </c>
      <c r="G2949" s="35">
        <v>44783</v>
      </c>
      <c r="H2949" s="35">
        <v>44853</v>
      </c>
      <c r="I2949" s="37">
        <v>6</v>
      </c>
      <c r="J2949" s="37">
        <v>6</v>
      </c>
      <c r="K2949" s="15" t="s">
        <v>99</v>
      </c>
      <c r="L2949" s="15" t="s">
        <v>105</v>
      </c>
      <c r="M2949" s="15" t="s">
        <v>19941</v>
      </c>
      <c r="N2949" s="15" t="s">
        <v>19940</v>
      </c>
      <c r="O2949" s="37">
        <v>25000</v>
      </c>
      <c r="P2949" s="126" t="s">
        <v>25103</v>
      </c>
      <c r="R2949" s="137">
        <f t="shared" si="46"/>
        <v>2.9499999999999993</v>
      </c>
    </row>
    <row r="2950" spans="2:18" x14ac:dyDescent="0.35">
      <c r="B2950" s="19">
        <v>44824</v>
      </c>
      <c r="C2950" s="19">
        <v>44824.670266203706</v>
      </c>
      <c r="D2950" s="19" t="s">
        <v>97</v>
      </c>
      <c r="E2950" s="16" t="s">
        <v>12821</v>
      </c>
      <c r="F2950" s="37">
        <v>70</v>
      </c>
      <c r="G2950" s="35">
        <v>44818</v>
      </c>
      <c r="H2950" s="35">
        <v>44888</v>
      </c>
      <c r="I2950" s="37">
        <v>4</v>
      </c>
      <c r="J2950" s="37">
        <v>1</v>
      </c>
      <c r="K2950" s="15" t="s">
        <v>99</v>
      </c>
      <c r="L2950" s="15" t="s">
        <v>105</v>
      </c>
      <c r="M2950" s="15" t="s">
        <v>19246</v>
      </c>
      <c r="N2950" s="15" t="s">
        <v>19927</v>
      </c>
      <c r="O2950" s="37">
        <v>32285</v>
      </c>
      <c r="P2950" s="126" t="s">
        <v>25103</v>
      </c>
      <c r="R2950" s="137">
        <f t="shared" si="46"/>
        <v>2.6499999999999995</v>
      </c>
    </row>
    <row r="2951" spans="2:18" x14ac:dyDescent="0.35">
      <c r="B2951" s="19">
        <v>44897</v>
      </c>
      <c r="C2951" s="19">
        <v>44824.670266203706</v>
      </c>
      <c r="D2951" s="19">
        <v>44897.696932870371</v>
      </c>
      <c r="E2951" s="16" t="s">
        <v>12821</v>
      </c>
      <c r="F2951" s="37">
        <v>70</v>
      </c>
      <c r="G2951" s="35">
        <v>44818</v>
      </c>
      <c r="H2951" s="35">
        <v>44888</v>
      </c>
      <c r="I2951" s="37">
        <v>4</v>
      </c>
      <c r="J2951" s="37">
        <v>1</v>
      </c>
      <c r="K2951" s="15" t="s">
        <v>2405</v>
      </c>
      <c r="L2951" s="15" t="s">
        <v>105</v>
      </c>
      <c r="M2951" s="15" t="s">
        <v>19337</v>
      </c>
      <c r="N2951" s="15" t="s">
        <v>18780</v>
      </c>
      <c r="O2951" s="37">
        <v>32285</v>
      </c>
      <c r="P2951" s="126" t="s">
        <v>25103</v>
      </c>
      <c r="R2951" s="137">
        <f t="shared" si="46"/>
        <v>2.5999999999999996</v>
      </c>
    </row>
    <row r="2952" spans="2:18" x14ac:dyDescent="0.35">
      <c r="B2952" s="19">
        <v>45022</v>
      </c>
      <c r="C2952" s="19">
        <v>44824.670266203706</v>
      </c>
      <c r="D2952" s="19">
        <v>45022.700578703705</v>
      </c>
      <c r="E2952" s="16" t="s">
        <v>12821</v>
      </c>
      <c r="F2952" s="37">
        <v>70</v>
      </c>
      <c r="G2952" s="35">
        <v>44818</v>
      </c>
      <c r="H2952" s="35">
        <v>44888</v>
      </c>
      <c r="I2952" s="37">
        <v>4</v>
      </c>
      <c r="J2952" s="37">
        <v>1</v>
      </c>
      <c r="K2952" s="15" t="s">
        <v>2405</v>
      </c>
      <c r="L2952" s="15" t="s">
        <v>105</v>
      </c>
      <c r="M2952" s="15" t="s">
        <v>19246</v>
      </c>
      <c r="N2952" s="15" t="s">
        <v>19245</v>
      </c>
      <c r="O2952" s="37">
        <v>32285</v>
      </c>
      <c r="P2952" s="126" t="s">
        <v>25103</v>
      </c>
      <c r="R2952" s="137">
        <f t="shared" si="46"/>
        <v>2.5999999999999996</v>
      </c>
    </row>
    <row r="2953" spans="2:18" x14ac:dyDescent="0.35">
      <c r="B2953" s="19">
        <v>44824</v>
      </c>
      <c r="C2953" s="19">
        <v>44824.841423611113</v>
      </c>
      <c r="D2953" s="19" t="s">
        <v>97</v>
      </c>
      <c r="E2953" s="16" t="s">
        <v>18914</v>
      </c>
      <c r="F2953" s="37">
        <v>70</v>
      </c>
      <c r="G2953" s="35">
        <v>44825</v>
      </c>
      <c r="H2953" s="35">
        <v>44895</v>
      </c>
      <c r="I2953" s="37">
        <v>5</v>
      </c>
      <c r="J2953" s="37">
        <v>1</v>
      </c>
      <c r="K2953" s="15" t="s">
        <v>99</v>
      </c>
      <c r="L2953" s="15" t="s">
        <v>105</v>
      </c>
      <c r="M2953" s="15" t="s">
        <v>19911</v>
      </c>
      <c r="N2953" s="15" t="s">
        <v>19910</v>
      </c>
      <c r="O2953" s="37">
        <v>180000</v>
      </c>
      <c r="P2953" s="126" t="s">
        <v>25103</v>
      </c>
      <c r="R2953" s="137">
        <f t="shared" si="46"/>
        <v>3.0499999999999994</v>
      </c>
    </row>
    <row r="2954" spans="2:18" x14ac:dyDescent="0.35">
      <c r="B2954" s="19">
        <v>44832</v>
      </c>
      <c r="C2954" s="19">
        <v>44832.676608796297</v>
      </c>
      <c r="D2954" s="19" t="s">
        <v>97</v>
      </c>
      <c r="E2954" s="16" t="s">
        <v>17841</v>
      </c>
      <c r="F2954" s="37">
        <v>70</v>
      </c>
      <c r="G2954" s="35">
        <v>44837</v>
      </c>
      <c r="H2954" s="35">
        <v>44907</v>
      </c>
      <c r="I2954" s="37">
        <v>4</v>
      </c>
      <c r="J2954" s="37">
        <v>3</v>
      </c>
      <c r="K2954" s="15" t="s">
        <v>99</v>
      </c>
      <c r="L2954" s="15" t="s">
        <v>100</v>
      </c>
      <c r="M2954" s="15" t="s">
        <v>19582</v>
      </c>
      <c r="N2954" s="15" t="s">
        <v>19581</v>
      </c>
      <c r="O2954" s="37">
        <v>190000</v>
      </c>
      <c r="P2954" s="126" t="s">
        <v>25103</v>
      </c>
      <c r="R2954" s="137">
        <f t="shared" si="46"/>
        <v>2.9</v>
      </c>
    </row>
    <row r="2955" spans="2:18" x14ac:dyDescent="0.35">
      <c r="B2955" s="19">
        <v>44839</v>
      </c>
      <c r="C2955" s="19">
        <v>44839.478842592594</v>
      </c>
      <c r="D2955" s="19" t="s">
        <v>97</v>
      </c>
      <c r="E2955" s="16" t="s">
        <v>2906</v>
      </c>
      <c r="F2955" s="37">
        <v>70</v>
      </c>
      <c r="G2955" s="35">
        <v>44840</v>
      </c>
      <c r="H2955" s="35">
        <v>44910</v>
      </c>
      <c r="I2955" s="37">
        <v>15</v>
      </c>
      <c r="J2955" s="37">
        <v>7</v>
      </c>
      <c r="K2955" s="15" t="s">
        <v>99</v>
      </c>
      <c r="L2955" s="15" t="s">
        <v>105</v>
      </c>
      <c r="M2955" s="15" t="s">
        <v>19025</v>
      </c>
      <c r="N2955" s="15" t="s">
        <v>23677</v>
      </c>
      <c r="O2955" s="37">
        <v>750000</v>
      </c>
      <c r="P2955" s="126" t="s">
        <v>25103</v>
      </c>
      <c r="R2955" s="137">
        <f t="shared" si="46"/>
        <v>2.7499999999999996</v>
      </c>
    </row>
    <row r="2956" spans="2:18" x14ac:dyDescent="0.35">
      <c r="B2956" s="19">
        <v>44892</v>
      </c>
      <c r="C2956" s="19">
        <v>44840.432245370372</v>
      </c>
      <c r="D2956" s="19">
        <v>44892.490173611113</v>
      </c>
      <c r="E2956" s="16" t="s">
        <v>17884</v>
      </c>
      <c r="F2956" s="37">
        <v>70</v>
      </c>
      <c r="G2956" s="35">
        <v>44893</v>
      </c>
      <c r="H2956" s="35">
        <v>44963</v>
      </c>
      <c r="I2956" s="37">
        <v>25</v>
      </c>
      <c r="J2956" s="37">
        <v>9</v>
      </c>
      <c r="K2956" s="15" t="s">
        <v>2393</v>
      </c>
      <c r="L2956" s="15" t="s">
        <v>105</v>
      </c>
      <c r="M2956" s="15" t="s">
        <v>17883</v>
      </c>
      <c r="N2956" s="15" t="s">
        <v>17882</v>
      </c>
      <c r="O2956" s="37">
        <v>90000</v>
      </c>
      <c r="P2956" s="126" t="s">
        <v>25103</v>
      </c>
      <c r="R2956" s="137">
        <f t="shared" si="46"/>
        <v>2.8999999999999995</v>
      </c>
    </row>
    <row r="2957" spans="2:18" x14ac:dyDescent="0.35">
      <c r="B2957" s="19">
        <v>44846</v>
      </c>
      <c r="C2957" s="19">
        <v>44846.356064814812</v>
      </c>
      <c r="D2957" s="19" t="s">
        <v>97</v>
      </c>
      <c r="E2957" s="16" t="s">
        <v>97</v>
      </c>
      <c r="F2957" s="37">
        <v>70</v>
      </c>
      <c r="G2957" s="35">
        <v>44847</v>
      </c>
      <c r="H2957" s="35">
        <v>44917</v>
      </c>
      <c r="I2957" s="37">
        <v>4</v>
      </c>
      <c r="J2957" s="37">
        <v>2</v>
      </c>
      <c r="K2957" s="15" t="s">
        <v>2405</v>
      </c>
      <c r="L2957" s="15" t="s">
        <v>105</v>
      </c>
      <c r="M2957" s="15" t="s">
        <v>18724</v>
      </c>
      <c r="N2957" s="15" t="s">
        <v>18723</v>
      </c>
      <c r="O2957" s="37">
        <v>43760</v>
      </c>
      <c r="P2957" s="126" t="s">
        <v>25103</v>
      </c>
      <c r="R2957" s="137">
        <f t="shared" si="46"/>
        <v>2.2999999999999998</v>
      </c>
    </row>
    <row r="2958" spans="2:18" x14ac:dyDescent="0.35">
      <c r="B2958" s="19">
        <v>45111</v>
      </c>
      <c r="C2958" s="19">
        <v>44846.356064814812</v>
      </c>
      <c r="D2958" s="19">
        <v>45111.112025462964</v>
      </c>
      <c r="E2958" s="16" t="s">
        <v>97</v>
      </c>
      <c r="F2958" s="37">
        <v>70</v>
      </c>
      <c r="G2958" s="35">
        <v>44847</v>
      </c>
      <c r="H2958" s="35">
        <v>44917</v>
      </c>
      <c r="I2958" s="37">
        <v>4</v>
      </c>
      <c r="J2958" s="37">
        <v>2</v>
      </c>
      <c r="K2958" s="15" t="s">
        <v>2405</v>
      </c>
      <c r="L2958" s="15" t="s">
        <v>105</v>
      </c>
      <c r="M2958" s="15" t="s">
        <v>17593</v>
      </c>
      <c r="N2958" s="15" t="s">
        <v>17592</v>
      </c>
      <c r="O2958" s="37">
        <v>43760</v>
      </c>
      <c r="P2958" s="126" t="s">
        <v>25103</v>
      </c>
      <c r="R2958" s="137">
        <f t="shared" si="46"/>
        <v>2.2999999999999998</v>
      </c>
    </row>
    <row r="2959" spans="2:18" x14ac:dyDescent="0.35">
      <c r="B2959" s="19">
        <v>44846</v>
      </c>
      <c r="C2959" s="19">
        <v>44846.439479166664</v>
      </c>
      <c r="D2959" s="19" t="s">
        <v>97</v>
      </c>
      <c r="E2959" s="16" t="s">
        <v>18720</v>
      </c>
      <c r="F2959" s="37">
        <v>70</v>
      </c>
      <c r="G2959" s="35">
        <v>44846</v>
      </c>
      <c r="H2959" s="35">
        <v>44916</v>
      </c>
      <c r="I2959" s="37">
        <v>5</v>
      </c>
      <c r="J2959" s="37">
        <v>1</v>
      </c>
      <c r="K2959" s="15" t="s">
        <v>2405</v>
      </c>
      <c r="L2959" s="15" t="s">
        <v>105</v>
      </c>
      <c r="M2959" s="15" t="s">
        <v>18719</v>
      </c>
      <c r="N2959" s="15" t="s">
        <v>18718</v>
      </c>
      <c r="O2959" s="37">
        <v>15000</v>
      </c>
      <c r="P2959" s="126" t="s">
        <v>25103</v>
      </c>
      <c r="R2959" s="137">
        <f t="shared" si="46"/>
        <v>2.5999999999999996</v>
      </c>
    </row>
    <row r="2960" spans="2:18" x14ac:dyDescent="0.35">
      <c r="B2960" s="19">
        <v>44846</v>
      </c>
      <c r="C2960" s="19">
        <v>44846.680671296293</v>
      </c>
      <c r="D2960" s="19" t="s">
        <v>97</v>
      </c>
      <c r="E2960" s="16" t="s">
        <v>17868</v>
      </c>
      <c r="F2960" s="37">
        <v>70</v>
      </c>
      <c r="G2960" s="35">
        <v>44845</v>
      </c>
      <c r="H2960" s="35">
        <v>44915</v>
      </c>
      <c r="I2960" s="37">
        <v>3</v>
      </c>
      <c r="J2960" s="37">
        <v>3</v>
      </c>
      <c r="K2960" s="15" t="s">
        <v>2393</v>
      </c>
      <c r="L2960" s="15" t="s">
        <v>105</v>
      </c>
      <c r="M2960" s="15" t="s">
        <v>17867</v>
      </c>
      <c r="N2960" s="15" t="s">
        <v>6231</v>
      </c>
      <c r="O2960" s="37">
        <v>57000</v>
      </c>
      <c r="P2960" s="126" t="s">
        <v>25103</v>
      </c>
      <c r="R2960" s="137">
        <f t="shared" si="46"/>
        <v>2.2999999999999998</v>
      </c>
    </row>
    <row r="2961" spans="2:18" x14ac:dyDescent="0.35">
      <c r="B2961" s="19">
        <v>44900</v>
      </c>
      <c r="C2961" s="19">
        <v>44846.680671296293</v>
      </c>
      <c r="D2961" s="19">
        <v>44900.435277777775</v>
      </c>
      <c r="E2961" s="16" t="s">
        <v>17868</v>
      </c>
      <c r="F2961" s="37">
        <v>70</v>
      </c>
      <c r="G2961" s="35">
        <v>44845</v>
      </c>
      <c r="H2961" s="35">
        <v>44915</v>
      </c>
      <c r="I2961" s="37">
        <v>4</v>
      </c>
      <c r="J2961" s="37">
        <v>3</v>
      </c>
      <c r="K2961" s="15" t="s">
        <v>2393</v>
      </c>
      <c r="L2961" s="15" t="s">
        <v>105</v>
      </c>
      <c r="M2961" s="15" t="s">
        <v>17867</v>
      </c>
      <c r="N2961" s="15" t="s">
        <v>6235</v>
      </c>
      <c r="O2961" s="37">
        <v>57000</v>
      </c>
      <c r="P2961" s="126" t="s">
        <v>25103</v>
      </c>
      <c r="R2961" s="137">
        <f t="shared" si="46"/>
        <v>2.2999999999999998</v>
      </c>
    </row>
    <row r="2962" spans="2:18" x14ac:dyDescent="0.35">
      <c r="B2962" s="19">
        <v>44847</v>
      </c>
      <c r="C2962" s="19">
        <v>44847.77983796296</v>
      </c>
      <c r="D2962" s="19" t="s">
        <v>97</v>
      </c>
      <c r="E2962" s="16" t="s">
        <v>18643</v>
      </c>
      <c r="F2962" s="37">
        <v>70</v>
      </c>
      <c r="G2962" s="35">
        <v>44847</v>
      </c>
      <c r="H2962" s="35">
        <v>44917</v>
      </c>
      <c r="I2962" s="37">
        <v>3</v>
      </c>
      <c r="J2962" s="37">
        <v>2</v>
      </c>
      <c r="K2962" s="15" t="s">
        <v>2393</v>
      </c>
      <c r="L2962" s="15" t="s">
        <v>105</v>
      </c>
      <c r="M2962" s="15" t="s">
        <v>18642</v>
      </c>
      <c r="N2962" s="15" t="s">
        <v>10664</v>
      </c>
      <c r="O2962" s="37">
        <v>36000</v>
      </c>
      <c r="P2962" s="126" t="s">
        <v>25103</v>
      </c>
      <c r="R2962" s="137">
        <f t="shared" si="46"/>
        <v>2.2999999999999998</v>
      </c>
    </row>
    <row r="2963" spans="2:18" x14ac:dyDescent="0.35">
      <c r="B2963" s="19">
        <v>44848</v>
      </c>
      <c r="C2963" s="19">
        <v>44848.446238425924</v>
      </c>
      <c r="D2963" s="19" t="s">
        <v>97</v>
      </c>
      <c r="E2963" s="16" t="s">
        <v>7547</v>
      </c>
      <c r="F2963" s="37">
        <v>70</v>
      </c>
      <c r="G2963" s="35">
        <v>44844</v>
      </c>
      <c r="H2963" s="35">
        <v>44914</v>
      </c>
      <c r="I2963" s="37">
        <v>3</v>
      </c>
      <c r="J2963" s="37">
        <v>1</v>
      </c>
      <c r="K2963" s="15" t="s">
        <v>2400</v>
      </c>
      <c r="L2963" s="15" t="s">
        <v>122</v>
      </c>
      <c r="M2963" s="15" t="s">
        <v>18627</v>
      </c>
      <c r="N2963" s="15" t="s">
        <v>17743</v>
      </c>
      <c r="O2963" s="37">
        <v>96720</v>
      </c>
      <c r="P2963" s="126" t="s">
        <v>25103</v>
      </c>
      <c r="R2963" s="137">
        <f t="shared" si="46"/>
        <v>2.3999999999999995</v>
      </c>
    </row>
    <row r="2964" spans="2:18" x14ac:dyDescent="0.35">
      <c r="B2964" s="19">
        <v>44889</v>
      </c>
      <c r="C2964" s="19">
        <v>44848.446238425924</v>
      </c>
      <c r="D2964" s="19">
        <v>44889.508611111109</v>
      </c>
      <c r="E2964" s="16" t="s">
        <v>7547</v>
      </c>
      <c r="F2964" s="37">
        <v>70</v>
      </c>
      <c r="G2964" s="35">
        <v>44844</v>
      </c>
      <c r="H2964" s="35">
        <v>44914</v>
      </c>
      <c r="I2964" s="37">
        <v>3</v>
      </c>
      <c r="J2964" s="37">
        <v>2</v>
      </c>
      <c r="K2964" s="15" t="s">
        <v>2400</v>
      </c>
      <c r="L2964" s="15" t="s">
        <v>122</v>
      </c>
      <c r="M2964" s="15" t="s">
        <v>17888</v>
      </c>
      <c r="N2964" s="15" t="s">
        <v>17887</v>
      </c>
      <c r="O2964" s="38">
        <v>96.72</v>
      </c>
      <c r="P2964" s="126" t="s">
        <v>25103</v>
      </c>
      <c r="R2964" s="137">
        <f t="shared" si="46"/>
        <v>2.0999999999999996</v>
      </c>
    </row>
    <row r="2965" spans="2:18" x14ac:dyDescent="0.35">
      <c r="B2965" s="19">
        <v>44851</v>
      </c>
      <c r="C2965" s="19">
        <v>44851.78434027778</v>
      </c>
      <c r="D2965" s="19" t="s">
        <v>97</v>
      </c>
      <c r="E2965" s="16" t="s">
        <v>17927</v>
      </c>
      <c r="F2965" s="37">
        <v>70</v>
      </c>
      <c r="G2965" s="35">
        <v>44854</v>
      </c>
      <c r="H2965" s="35">
        <v>44924</v>
      </c>
      <c r="I2965" s="37">
        <v>8</v>
      </c>
      <c r="J2965" s="37">
        <v>5</v>
      </c>
      <c r="K2965" s="15" t="s">
        <v>2393</v>
      </c>
      <c r="L2965" s="15" t="s">
        <v>100</v>
      </c>
      <c r="M2965" s="15" t="s">
        <v>18497</v>
      </c>
      <c r="N2965" s="15" t="s">
        <v>18496</v>
      </c>
      <c r="O2965" s="37">
        <v>96000</v>
      </c>
      <c r="P2965" s="126" t="s">
        <v>25103</v>
      </c>
      <c r="R2965" s="137">
        <f t="shared" si="46"/>
        <v>2.4499999999999997</v>
      </c>
    </row>
    <row r="2966" spans="2:18" x14ac:dyDescent="0.35">
      <c r="B2966" s="19">
        <v>44871</v>
      </c>
      <c r="C2966" s="19">
        <v>44851.78434027778</v>
      </c>
      <c r="D2966" s="19">
        <v>44871.815844907411</v>
      </c>
      <c r="E2966" s="16" t="s">
        <v>17927</v>
      </c>
      <c r="F2966" s="37">
        <v>70</v>
      </c>
      <c r="G2966" s="35">
        <v>44872</v>
      </c>
      <c r="H2966" s="35">
        <v>44942</v>
      </c>
      <c r="I2966" s="37">
        <v>8</v>
      </c>
      <c r="J2966" s="37">
        <v>6</v>
      </c>
      <c r="K2966" s="15" t="s">
        <v>2393</v>
      </c>
      <c r="L2966" s="15" t="s">
        <v>100</v>
      </c>
      <c r="M2966" s="15" t="s">
        <v>17926</v>
      </c>
      <c r="N2966" s="15" t="s">
        <v>17925</v>
      </c>
      <c r="O2966" s="37">
        <v>96000</v>
      </c>
      <c r="P2966" s="126" t="s">
        <v>25103</v>
      </c>
      <c r="R2966" s="137">
        <f t="shared" si="46"/>
        <v>3.0499999999999994</v>
      </c>
    </row>
    <row r="2967" spans="2:18" x14ac:dyDescent="0.35">
      <c r="B2967" s="19">
        <v>45062</v>
      </c>
      <c r="C2967" s="19">
        <v>44867.48642361111</v>
      </c>
      <c r="D2967" s="19">
        <v>45040.142592592594</v>
      </c>
      <c r="E2967" s="16" t="s">
        <v>5837</v>
      </c>
      <c r="F2967" s="37">
        <v>70</v>
      </c>
      <c r="G2967" s="35">
        <v>45042</v>
      </c>
      <c r="H2967" s="35">
        <v>45112</v>
      </c>
      <c r="I2967" s="37">
        <v>10</v>
      </c>
      <c r="J2967" s="37">
        <v>1</v>
      </c>
      <c r="K2967" s="15" t="s">
        <v>2393</v>
      </c>
      <c r="L2967" s="15" t="s">
        <v>100</v>
      </c>
      <c r="M2967" s="15" t="s">
        <v>15285</v>
      </c>
      <c r="N2967" s="15" t="s">
        <v>1466</v>
      </c>
      <c r="O2967" s="38">
        <v>140586.22</v>
      </c>
      <c r="P2967" s="126" t="s">
        <v>25103</v>
      </c>
      <c r="R2967" s="137">
        <f t="shared" si="46"/>
        <v>2.7499999999999996</v>
      </c>
    </row>
    <row r="2968" spans="2:18" x14ac:dyDescent="0.35">
      <c r="B2968" s="19">
        <v>45069</v>
      </c>
      <c r="C2968" s="19">
        <v>44867.48642361111</v>
      </c>
      <c r="D2968" s="19">
        <v>45058.223356481481</v>
      </c>
      <c r="E2968" s="16" t="s">
        <v>5837</v>
      </c>
      <c r="F2968" s="37">
        <v>70</v>
      </c>
      <c r="G2968" s="35">
        <v>45042</v>
      </c>
      <c r="H2968" s="35">
        <v>45112</v>
      </c>
      <c r="I2968" s="37">
        <v>10</v>
      </c>
      <c r="J2968" s="37">
        <v>2</v>
      </c>
      <c r="K2968" s="15" t="s">
        <v>2393</v>
      </c>
      <c r="L2968" s="15" t="s">
        <v>100</v>
      </c>
      <c r="M2968" s="15" t="s">
        <v>15277</v>
      </c>
      <c r="N2968" s="15" t="s">
        <v>15276</v>
      </c>
      <c r="O2968" s="38">
        <v>140586.22</v>
      </c>
      <c r="P2968" s="126" t="s">
        <v>25103</v>
      </c>
      <c r="R2968" s="137">
        <f t="shared" si="46"/>
        <v>2.4499999999999997</v>
      </c>
    </row>
    <row r="2969" spans="2:18" x14ac:dyDescent="0.35">
      <c r="B2969" s="19">
        <v>44875</v>
      </c>
      <c r="C2969" s="19">
        <v>44875.479097222225</v>
      </c>
      <c r="D2969" s="19" t="s">
        <v>97</v>
      </c>
      <c r="E2969" s="16" t="s">
        <v>17131</v>
      </c>
      <c r="F2969" s="37">
        <v>70</v>
      </c>
      <c r="G2969" s="35">
        <v>44879</v>
      </c>
      <c r="H2969" s="35">
        <v>44949</v>
      </c>
      <c r="I2969" s="37">
        <v>4</v>
      </c>
      <c r="J2969" s="37">
        <v>2</v>
      </c>
      <c r="K2969" s="15" t="s">
        <v>2405</v>
      </c>
      <c r="L2969" s="15" t="s">
        <v>105</v>
      </c>
      <c r="M2969" s="15" t="s">
        <v>17130</v>
      </c>
      <c r="N2969" s="15" t="s">
        <v>17129</v>
      </c>
      <c r="O2969" s="38">
        <v>55185.72</v>
      </c>
      <c r="P2969" s="126" t="s">
        <v>25103</v>
      </c>
      <c r="R2969" s="137">
        <f t="shared" si="46"/>
        <v>2.2999999999999998</v>
      </c>
    </row>
    <row r="2970" spans="2:18" x14ac:dyDescent="0.35">
      <c r="B2970" s="19">
        <v>44876</v>
      </c>
      <c r="C2970" s="19">
        <v>44876.443877314814</v>
      </c>
      <c r="D2970" s="19" t="s">
        <v>97</v>
      </c>
      <c r="E2970" s="16" t="s">
        <v>17068</v>
      </c>
      <c r="F2970" s="37">
        <v>70</v>
      </c>
      <c r="G2970" s="35">
        <v>44879</v>
      </c>
      <c r="H2970" s="35">
        <v>44949</v>
      </c>
      <c r="I2970" s="37">
        <v>4</v>
      </c>
      <c r="J2970" s="37">
        <v>3</v>
      </c>
      <c r="K2970" s="15" t="s">
        <v>2405</v>
      </c>
      <c r="L2970" s="15" t="s">
        <v>100</v>
      </c>
      <c r="M2970" s="15" t="s">
        <v>17067</v>
      </c>
      <c r="N2970" s="15" t="s">
        <v>17066</v>
      </c>
      <c r="O2970" s="37">
        <v>208000</v>
      </c>
      <c r="P2970" s="126" t="s">
        <v>25103</v>
      </c>
      <c r="R2970" s="137">
        <f t="shared" si="46"/>
        <v>2.85</v>
      </c>
    </row>
    <row r="2971" spans="2:18" x14ac:dyDescent="0.35">
      <c r="B2971" s="19">
        <v>44880</v>
      </c>
      <c r="C2971" s="19">
        <v>44880.571527777778</v>
      </c>
      <c r="D2971" s="19" t="s">
        <v>97</v>
      </c>
      <c r="E2971" s="16" t="s">
        <v>16863</v>
      </c>
      <c r="F2971" s="37">
        <v>70</v>
      </c>
      <c r="G2971" s="35">
        <v>44880</v>
      </c>
      <c r="H2971" s="35">
        <v>44950</v>
      </c>
      <c r="I2971" s="37">
        <v>4</v>
      </c>
      <c r="J2971" s="37">
        <v>2</v>
      </c>
      <c r="K2971" s="15" t="s">
        <v>2405</v>
      </c>
      <c r="L2971" s="15" t="s">
        <v>105</v>
      </c>
      <c r="M2971" s="15" t="s">
        <v>16862</v>
      </c>
      <c r="N2971" s="15" t="s">
        <v>16861</v>
      </c>
      <c r="O2971" s="38">
        <v>39393.5</v>
      </c>
      <c r="P2971" s="126" t="s">
        <v>25103</v>
      </c>
      <c r="R2971" s="137">
        <f t="shared" si="46"/>
        <v>2.2999999999999998</v>
      </c>
    </row>
    <row r="2972" spans="2:18" x14ac:dyDescent="0.35">
      <c r="B2972" s="19">
        <v>44880</v>
      </c>
      <c r="C2972" s="19">
        <v>44880.679097222222</v>
      </c>
      <c r="D2972" s="19" t="s">
        <v>97</v>
      </c>
      <c r="E2972" s="16" t="s">
        <v>16842</v>
      </c>
      <c r="F2972" s="37">
        <v>70</v>
      </c>
      <c r="G2972" s="35">
        <v>44883</v>
      </c>
      <c r="H2972" s="35">
        <v>44953</v>
      </c>
      <c r="I2972" s="37">
        <v>6</v>
      </c>
      <c r="J2972" s="37">
        <v>4</v>
      </c>
      <c r="K2972" s="15" t="s">
        <v>2393</v>
      </c>
      <c r="L2972" s="15" t="s">
        <v>105</v>
      </c>
      <c r="M2972" s="15" t="s">
        <v>16841</v>
      </c>
      <c r="N2972" s="15" t="s">
        <v>16840</v>
      </c>
      <c r="O2972" s="37">
        <v>150000</v>
      </c>
      <c r="P2972" s="126" t="s">
        <v>25103</v>
      </c>
      <c r="R2972" s="137">
        <f t="shared" si="46"/>
        <v>2.2999999999999998</v>
      </c>
    </row>
    <row r="2973" spans="2:18" x14ac:dyDescent="0.35">
      <c r="B2973" s="19">
        <v>45209</v>
      </c>
      <c r="C2973" s="19">
        <v>44881.747384259259</v>
      </c>
      <c r="D2973" s="19">
        <v>45209.472546296296</v>
      </c>
      <c r="E2973" s="16" t="s">
        <v>14997</v>
      </c>
      <c r="F2973" s="37">
        <v>70</v>
      </c>
      <c r="G2973" s="35">
        <v>44887</v>
      </c>
      <c r="H2973" s="35">
        <v>44957</v>
      </c>
      <c r="I2973" s="37">
        <v>5</v>
      </c>
      <c r="J2973" s="37">
        <v>5</v>
      </c>
      <c r="K2973" s="15" t="s">
        <v>2393</v>
      </c>
      <c r="L2973" s="15" t="s">
        <v>105</v>
      </c>
      <c r="M2973" s="15" t="s">
        <v>14996</v>
      </c>
      <c r="N2973" s="15" t="s">
        <v>14995</v>
      </c>
      <c r="O2973" s="38">
        <v>124168.27</v>
      </c>
      <c r="P2973" s="126" t="s">
        <v>25103</v>
      </c>
      <c r="R2973" s="137">
        <f t="shared" si="46"/>
        <v>2.2999999999999998</v>
      </c>
    </row>
    <row r="2974" spans="2:18" x14ac:dyDescent="0.35">
      <c r="B2974" s="19">
        <v>45219</v>
      </c>
      <c r="C2974" s="19">
        <v>44887.612476851849</v>
      </c>
      <c r="D2974" s="19">
        <v>45219.195150462961</v>
      </c>
      <c r="E2974" s="16" t="s">
        <v>14813</v>
      </c>
      <c r="F2974" s="37">
        <v>70</v>
      </c>
      <c r="G2974" s="35">
        <v>44928</v>
      </c>
      <c r="H2974" s="35">
        <v>44998</v>
      </c>
      <c r="I2974" s="37">
        <v>10</v>
      </c>
      <c r="J2974" s="37">
        <v>3</v>
      </c>
      <c r="K2974" s="15" t="s">
        <v>2393</v>
      </c>
      <c r="L2974" s="15" t="s">
        <v>105</v>
      </c>
      <c r="M2974" s="15" t="s">
        <v>14812</v>
      </c>
      <c r="N2974" s="15" t="s">
        <v>14950</v>
      </c>
      <c r="O2974" s="37">
        <v>91000</v>
      </c>
      <c r="P2974" s="126" t="s">
        <v>25103</v>
      </c>
      <c r="R2974" s="137">
        <f t="shared" si="46"/>
        <v>2.2999999999999998</v>
      </c>
    </row>
    <row r="2975" spans="2:18" x14ac:dyDescent="0.35">
      <c r="B2975" s="19">
        <v>45258</v>
      </c>
      <c r="C2975" s="19">
        <v>44887.612476851849</v>
      </c>
      <c r="D2975" s="19">
        <v>45258.471516203703</v>
      </c>
      <c r="E2975" s="16" t="s">
        <v>14813</v>
      </c>
      <c r="F2975" s="37">
        <v>70</v>
      </c>
      <c r="G2975" s="35">
        <v>44928</v>
      </c>
      <c r="H2975" s="35">
        <v>44998</v>
      </c>
      <c r="I2975" s="37">
        <v>10</v>
      </c>
      <c r="J2975" s="37">
        <v>5</v>
      </c>
      <c r="K2975" s="15" t="s">
        <v>2393</v>
      </c>
      <c r="L2975" s="15" t="s">
        <v>105</v>
      </c>
      <c r="M2975" s="15" t="s">
        <v>14812</v>
      </c>
      <c r="N2975" s="15" t="s">
        <v>14834</v>
      </c>
      <c r="O2975" s="37">
        <v>91000</v>
      </c>
      <c r="P2975" s="126" t="s">
        <v>25103</v>
      </c>
      <c r="R2975" s="137">
        <f t="shared" si="46"/>
        <v>2.2999999999999998</v>
      </c>
    </row>
    <row r="2976" spans="2:18" x14ac:dyDescent="0.35">
      <c r="B2976" s="19">
        <v>45265</v>
      </c>
      <c r="C2976" s="19">
        <v>44887.612476851849</v>
      </c>
      <c r="D2976" s="19">
        <v>45265.530474537038</v>
      </c>
      <c r="E2976" s="16" t="s">
        <v>14813</v>
      </c>
      <c r="F2976" s="37">
        <v>70</v>
      </c>
      <c r="G2976" s="35">
        <v>44928</v>
      </c>
      <c r="H2976" s="35">
        <v>44998</v>
      </c>
      <c r="I2976" s="37">
        <v>10</v>
      </c>
      <c r="J2976" s="37">
        <v>6</v>
      </c>
      <c r="K2976" s="15" t="s">
        <v>2393</v>
      </c>
      <c r="L2976" s="15" t="s">
        <v>105</v>
      </c>
      <c r="M2976" s="15" t="s">
        <v>14812</v>
      </c>
      <c r="N2976" s="15" t="s">
        <v>14811</v>
      </c>
      <c r="O2976" s="37">
        <v>91000</v>
      </c>
      <c r="P2976" s="126" t="s">
        <v>25103</v>
      </c>
      <c r="R2976" s="137">
        <f t="shared" si="46"/>
        <v>2.8999999999999995</v>
      </c>
    </row>
    <row r="2977" spans="2:18" x14ac:dyDescent="0.35">
      <c r="B2977" s="19">
        <v>44887</v>
      </c>
      <c r="C2977" s="19">
        <v>44887.826770833337</v>
      </c>
      <c r="D2977" s="19" t="s">
        <v>97</v>
      </c>
      <c r="E2977" s="16" t="s">
        <v>16123</v>
      </c>
      <c r="F2977" s="37">
        <v>70</v>
      </c>
      <c r="G2977" s="35">
        <v>44889</v>
      </c>
      <c r="H2977" s="35">
        <v>44959</v>
      </c>
      <c r="I2977" s="37">
        <v>3</v>
      </c>
      <c r="J2977" s="37">
        <v>3</v>
      </c>
      <c r="K2977" s="15" t="s">
        <v>2405</v>
      </c>
      <c r="L2977" s="15" t="s">
        <v>105</v>
      </c>
      <c r="M2977" s="15" t="s">
        <v>16299</v>
      </c>
      <c r="N2977" s="15" t="s">
        <v>16121</v>
      </c>
      <c r="O2977" s="37">
        <v>90000</v>
      </c>
      <c r="P2977" s="126" t="s">
        <v>25103</v>
      </c>
      <c r="R2977" s="137">
        <f t="shared" si="46"/>
        <v>2.2999999999999998</v>
      </c>
    </row>
    <row r="2978" spans="2:18" x14ac:dyDescent="0.35">
      <c r="B2978" s="19">
        <v>44889</v>
      </c>
      <c r="C2978" s="19">
        <v>44887.826770833337</v>
      </c>
      <c r="D2978" s="19">
        <v>44889.472766203704</v>
      </c>
      <c r="E2978" s="16" t="s">
        <v>16123</v>
      </c>
      <c r="F2978" s="37">
        <v>70</v>
      </c>
      <c r="G2978" s="35">
        <v>44889</v>
      </c>
      <c r="H2978" s="35">
        <v>44959</v>
      </c>
      <c r="I2978" s="37">
        <v>3</v>
      </c>
      <c r="J2978" s="37">
        <v>3</v>
      </c>
      <c r="K2978" s="15" t="s">
        <v>2405</v>
      </c>
      <c r="L2978" s="15" t="s">
        <v>105</v>
      </c>
      <c r="M2978" s="15" t="s">
        <v>16122</v>
      </c>
      <c r="N2978" s="15" t="s">
        <v>16121</v>
      </c>
      <c r="O2978" s="37">
        <v>90000</v>
      </c>
      <c r="P2978" s="126" t="s">
        <v>25103</v>
      </c>
      <c r="R2978" s="137">
        <f t="shared" si="46"/>
        <v>2.2999999999999998</v>
      </c>
    </row>
    <row r="2979" spans="2:18" x14ac:dyDescent="0.35">
      <c r="B2979" s="19">
        <v>45215</v>
      </c>
      <c r="C2979" s="19">
        <v>44888.671238425923</v>
      </c>
      <c r="D2979" s="19">
        <v>45215.186192129629</v>
      </c>
      <c r="E2979" s="16" t="s">
        <v>14741</v>
      </c>
      <c r="F2979" s="37">
        <v>70</v>
      </c>
      <c r="G2979" s="35">
        <v>45216</v>
      </c>
      <c r="H2979" s="35">
        <v>45286</v>
      </c>
      <c r="I2979" s="37">
        <v>7</v>
      </c>
      <c r="J2979" s="37">
        <v>3</v>
      </c>
      <c r="K2979" s="15" t="s">
        <v>2405</v>
      </c>
      <c r="L2979" s="15" t="s">
        <v>105</v>
      </c>
      <c r="M2979" s="15" t="s">
        <v>14983</v>
      </c>
      <c r="N2979" s="15" t="s">
        <v>14982</v>
      </c>
      <c r="O2979" s="37">
        <v>150000</v>
      </c>
      <c r="P2979" s="126" t="s">
        <v>25103</v>
      </c>
      <c r="R2979" s="137">
        <f t="shared" si="46"/>
        <v>2.2999999999999998</v>
      </c>
    </row>
    <row r="2980" spans="2:18" x14ac:dyDescent="0.35">
      <c r="B2980" s="19">
        <v>45250</v>
      </c>
      <c r="C2980" s="19">
        <v>44888.671238425923</v>
      </c>
      <c r="D2980" s="19">
        <v>45250.498622685183</v>
      </c>
      <c r="E2980" s="16" t="s">
        <v>14741</v>
      </c>
      <c r="F2980" s="37">
        <v>70</v>
      </c>
      <c r="G2980" s="35">
        <v>45216</v>
      </c>
      <c r="H2980" s="35">
        <v>45286</v>
      </c>
      <c r="I2980" s="37">
        <v>6</v>
      </c>
      <c r="J2980" s="37">
        <v>4</v>
      </c>
      <c r="K2980" s="15" t="s">
        <v>2405</v>
      </c>
      <c r="L2980" s="15" t="s">
        <v>105</v>
      </c>
      <c r="M2980" s="15" t="s">
        <v>14740</v>
      </c>
      <c r="N2980" s="15" t="s">
        <v>14853</v>
      </c>
      <c r="O2980" s="37">
        <v>150000</v>
      </c>
      <c r="P2980" s="126" t="s">
        <v>25103</v>
      </c>
      <c r="R2980" s="137">
        <f t="shared" si="46"/>
        <v>2.2999999999999998</v>
      </c>
    </row>
    <row r="2981" spans="2:18" x14ac:dyDescent="0.35">
      <c r="B2981" s="19">
        <v>45287</v>
      </c>
      <c r="C2981" s="19">
        <v>44888.671238425923</v>
      </c>
      <c r="D2981" s="19">
        <v>45287.39234953704</v>
      </c>
      <c r="E2981" s="16" t="s">
        <v>14741</v>
      </c>
      <c r="F2981" s="37">
        <v>70</v>
      </c>
      <c r="G2981" s="35">
        <v>45216</v>
      </c>
      <c r="H2981" s="35">
        <v>45286</v>
      </c>
      <c r="I2981" s="37">
        <v>6</v>
      </c>
      <c r="J2981" s="37">
        <v>5</v>
      </c>
      <c r="K2981" s="15" t="s">
        <v>2405</v>
      </c>
      <c r="L2981" s="15" t="s">
        <v>105</v>
      </c>
      <c r="M2981" s="15" t="s">
        <v>14740</v>
      </c>
      <c r="N2981" s="15" t="s">
        <v>14739</v>
      </c>
      <c r="O2981" s="37">
        <v>150000</v>
      </c>
      <c r="P2981" s="126" t="s">
        <v>25103</v>
      </c>
      <c r="R2981" s="137">
        <f t="shared" si="46"/>
        <v>2.2999999999999998</v>
      </c>
    </row>
    <row r="2982" spans="2:18" x14ac:dyDescent="0.35">
      <c r="B2982" s="19">
        <v>44930</v>
      </c>
      <c r="C2982" s="19">
        <v>44893.696840277778</v>
      </c>
      <c r="D2982" s="19">
        <v>44928.437650462962</v>
      </c>
      <c r="E2982" s="16" t="s">
        <v>15495</v>
      </c>
      <c r="F2982" s="37">
        <v>70</v>
      </c>
      <c r="G2982" s="35">
        <v>44893</v>
      </c>
      <c r="H2982" s="35">
        <v>44963</v>
      </c>
      <c r="I2982" s="37">
        <v>6</v>
      </c>
      <c r="J2982" s="37">
        <v>5</v>
      </c>
      <c r="K2982" s="15" t="s">
        <v>2393</v>
      </c>
      <c r="L2982" s="15" t="s">
        <v>118</v>
      </c>
      <c r="M2982" s="15" t="s">
        <v>15494</v>
      </c>
      <c r="N2982" s="15" t="s">
        <v>15493</v>
      </c>
      <c r="O2982" s="37">
        <v>35000</v>
      </c>
      <c r="P2982" s="126" t="s">
        <v>25103</v>
      </c>
      <c r="R2982" s="137">
        <f t="shared" si="46"/>
        <v>2.2999999999999998</v>
      </c>
    </row>
    <row r="2983" spans="2:18" x14ac:dyDescent="0.35">
      <c r="B2983" s="19">
        <v>44894</v>
      </c>
      <c r="C2983" s="19">
        <v>44894.460543981484</v>
      </c>
      <c r="D2983" s="19" t="s">
        <v>97</v>
      </c>
      <c r="E2983" s="16" t="s">
        <v>15647</v>
      </c>
      <c r="F2983" s="37">
        <v>70</v>
      </c>
      <c r="G2983" s="35">
        <v>44894</v>
      </c>
      <c r="H2983" s="35">
        <v>44964</v>
      </c>
      <c r="I2983" s="37">
        <v>4</v>
      </c>
      <c r="J2983" s="37">
        <v>1</v>
      </c>
      <c r="K2983" s="15" t="s">
        <v>2405</v>
      </c>
      <c r="L2983" s="15" t="s">
        <v>105</v>
      </c>
      <c r="M2983" s="15" t="s">
        <v>15646</v>
      </c>
      <c r="N2983" s="15" t="s">
        <v>15645</v>
      </c>
      <c r="O2983" s="38">
        <v>44215.22</v>
      </c>
      <c r="P2983" s="126" t="s">
        <v>25103</v>
      </c>
      <c r="R2983" s="137">
        <f t="shared" si="46"/>
        <v>2.5999999999999996</v>
      </c>
    </row>
    <row r="2984" spans="2:18" x14ac:dyDescent="0.35">
      <c r="B2984" s="19">
        <v>44900</v>
      </c>
      <c r="C2984" s="19">
        <v>44900.541724537034</v>
      </c>
      <c r="D2984" s="19" t="s">
        <v>97</v>
      </c>
      <c r="E2984" s="16" t="s">
        <v>5914</v>
      </c>
      <c r="F2984" s="37">
        <v>70</v>
      </c>
      <c r="G2984" s="35">
        <v>44905</v>
      </c>
      <c r="H2984" s="35">
        <v>44975</v>
      </c>
      <c r="I2984" s="37">
        <v>10</v>
      </c>
      <c r="J2984" s="37">
        <v>4</v>
      </c>
      <c r="K2984" s="15" t="s">
        <v>2400</v>
      </c>
      <c r="L2984" s="15" t="s">
        <v>105</v>
      </c>
      <c r="M2984" s="15" t="s">
        <v>5915</v>
      </c>
      <c r="N2984" s="15" t="s">
        <v>5916</v>
      </c>
      <c r="O2984" s="37">
        <v>550000</v>
      </c>
      <c r="P2984" s="126" t="s">
        <v>25103</v>
      </c>
      <c r="R2984" s="137">
        <f t="shared" si="46"/>
        <v>2.0499999999999998</v>
      </c>
    </row>
    <row r="2985" spans="2:18" x14ac:dyDescent="0.35">
      <c r="B2985" s="19">
        <v>44909</v>
      </c>
      <c r="C2985" s="19">
        <v>44909.681909722225</v>
      </c>
      <c r="D2985" s="19" t="s">
        <v>97</v>
      </c>
      <c r="E2985" s="16" t="s">
        <v>6305</v>
      </c>
      <c r="F2985" s="37">
        <v>70</v>
      </c>
      <c r="G2985" s="35">
        <v>44910</v>
      </c>
      <c r="H2985" s="35">
        <v>44980</v>
      </c>
      <c r="I2985" s="37">
        <v>4</v>
      </c>
      <c r="J2985" s="37">
        <v>2</v>
      </c>
      <c r="K2985" s="15" t="s">
        <v>2405</v>
      </c>
      <c r="L2985" s="15" t="s">
        <v>105</v>
      </c>
      <c r="M2985" s="15" t="s">
        <v>6306</v>
      </c>
      <c r="N2985" s="15" t="s">
        <v>6307</v>
      </c>
      <c r="O2985" s="37">
        <v>35000</v>
      </c>
      <c r="P2985" s="126" t="s">
        <v>25103</v>
      </c>
      <c r="R2985" s="137">
        <f t="shared" si="46"/>
        <v>2.2999999999999998</v>
      </c>
    </row>
    <row r="2986" spans="2:18" x14ac:dyDescent="0.35">
      <c r="B2986" s="19">
        <v>44910</v>
      </c>
      <c r="C2986" s="19">
        <v>44910.602939814817</v>
      </c>
      <c r="D2986" s="19" t="s">
        <v>97</v>
      </c>
      <c r="E2986" s="16" t="s">
        <v>97</v>
      </c>
      <c r="F2986" s="37">
        <v>70</v>
      </c>
      <c r="G2986" s="35">
        <v>44910</v>
      </c>
      <c r="H2986" s="35">
        <v>44980</v>
      </c>
      <c r="I2986" s="37">
        <v>4</v>
      </c>
      <c r="J2986" s="37">
        <v>2</v>
      </c>
      <c r="K2986" s="15" t="s">
        <v>2405</v>
      </c>
      <c r="L2986" s="15" t="s">
        <v>105</v>
      </c>
      <c r="M2986" s="15" t="s">
        <v>6360</v>
      </c>
      <c r="N2986" s="15" t="s">
        <v>6361</v>
      </c>
      <c r="O2986" s="38">
        <v>42249.88</v>
      </c>
      <c r="P2986" s="126" t="s">
        <v>25103</v>
      </c>
      <c r="R2986" s="137">
        <f t="shared" si="46"/>
        <v>2.2999999999999998</v>
      </c>
    </row>
    <row r="2987" spans="2:18" x14ac:dyDescent="0.35">
      <c r="B2987" s="19">
        <v>45114</v>
      </c>
      <c r="C2987" s="19">
        <v>44910.602939814817</v>
      </c>
      <c r="D2987" s="19">
        <v>45114.120520833334</v>
      </c>
      <c r="E2987" s="16" t="s">
        <v>97</v>
      </c>
      <c r="F2987" s="37">
        <v>70</v>
      </c>
      <c r="G2987" s="35">
        <v>44910</v>
      </c>
      <c r="H2987" s="35">
        <v>44980</v>
      </c>
      <c r="I2987" s="37">
        <v>4</v>
      </c>
      <c r="J2987" s="37">
        <v>4</v>
      </c>
      <c r="K2987" s="15" t="s">
        <v>2405</v>
      </c>
      <c r="L2987" s="15" t="s">
        <v>105</v>
      </c>
      <c r="M2987" s="15" t="s">
        <v>3507</v>
      </c>
      <c r="N2987" s="15" t="s">
        <v>7173</v>
      </c>
      <c r="O2987" s="38">
        <v>42249.88</v>
      </c>
      <c r="P2987" s="126" t="s">
        <v>25103</v>
      </c>
      <c r="R2987" s="137">
        <f t="shared" si="46"/>
        <v>2.2999999999999998</v>
      </c>
    </row>
    <row r="2988" spans="2:18" x14ac:dyDescent="0.35">
      <c r="B2988" s="19">
        <v>44914</v>
      </c>
      <c r="C2988" s="19">
        <v>44914.70034722222</v>
      </c>
      <c r="D2988" s="19" t="s">
        <v>97</v>
      </c>
      <c r="E2988" s="16" t="s">
        <v>6527</v>
      </c>
      <c r="F2988" s="37">
        <v>70</v>
      </c>
      <c r="G2988" s="35">
        <v>44914</v>
      </c>
      <c r="H2988" s="35">
        <v>44984</v>
      </c>
      <c r="I2988" s="37">
        <v>5</v>
      </c>
      <c r="J2988" s="37">
        <v>4</v>
      </c>
      <c r="K2988" s="15" t="s">
        <v>2405</v>
      </c>
      <c r="L2988" s="15" t="s">
        <v>105</v>
      </c>
      <c r="M2988" s="15" t="s">
        <v>6528</v>
      </c>
      <c r="N2988" s="15" t="s">
        <v>6529</v>
      </c>
      <c r="O2988" s="37">
        <v>30000</v>
      </c>
      <c r="P2988" s="126" t="s">
        <v>25103</v>
      </c>
      <c r="R2988" s="137">
        <f t="shared" si="46"/>
        <v>2.2999999999999998</v>
      </c>
    </row>
    <row r="2989" spans="2:18" x14ac:dyDescent="0.35">
      <c r="B2989" s="19">
        <v>44915</v>
      </c>
      <c r="C2989" s="19">
        <v>44915.661516203705</v>
      </c>
      <c r="D2989" s="19" t="s">
        <v>97</v>
      </c>
      <c r="E2989" s="16" t="s">
        <v>6597</v>
      </c>
      <c r="F2989" s="37">
        <v>70</v>
      </c>
      <c r="G2989" s="35">
        <v>44922</v>
      </c>
      <c r="H2989" s="35">
        <v>44992</v>
      </c>
      <c r="I2989" s="37">
        <v>25</v>
      </c>
      <c r="J2989" s="37">
        <v>4</v>
      </c>
      <c r="K2989" s="15" t="s">
        <v>2393</v>
      </c>
      <c r="L2989" s="15" t="s">
        <v>118</v>
      </c>
      <c r="M2989" s="15" t="s">
        <v>6598</v>
      </c>
      <c r="N2989" s="15" t="s">
        <v>6599</v>
      </c>
      <c r="O2989" s="37">
        <v>500000</v>
      </c>
      <c r="P2989" s="126" t="s">
        <v>25103</v>
      </c>
      <c r="R2989" s="137">
        <f t="shared" si="46"/>
        <v>2.6999999999999997</v>
      </c>
    </row>
    <row r="2990" spans="2:18" x14ac:dyDescent="0.35">
      <c r="B2990" s="19">
        <v>44943</v>
      </c>
      <c r="C2990" s="19">
        <v>44915.661516203705</v>
      </c>
      <c r="D2990" s="19">
        <v>44943.231099537035</v>
      </c>
      <c r="E2990" s="16" t="s">
        <v>6597</v>
      </c>
      <c r="F2990" s="37">
        <v>70</v>
      </c>
      <c r="G2990" s="35">
        <v>44922</v>
      </c>
      <c r="H2990" s="35">
        <v>44992</v>
      </c>
      <c r="I2990" s="37">
        <v>33</v>
      </c>
      <c r="J2990" s="37">
        <v>5</v>
      </c>
      <c r="K2990" s="15" t="s">
        <v>2393</v>
      </c>
      <c r="L2990" s="15" t="s">
        <v>118</v>
      </c>
      <c r="M2990" s="15" t="s">
        <v>7063</v>
      </c>
      <c r="N2990" s="15" t="s">
        <v>7064</v>
      </c>
      <c r="O2990" s="37">
        <v>500000</v>
      </c>
      <c r="P2990" s="126" t="s">
        <v>25103</v>
      </c>
      <c r="R2990" s="137">
        <f t="shared" si="46"/>
        <v>2.6999999999999997</v>
      </c>
    </row>
    <row r="2991" spans="2:18" x14ac:dyDescent="0.35">
      <c r="B2991" s="19">
        <v>44956</v>
      </c>
      <c r="C2991" s="19">
        <v>44915.661516203705</v>
      </c>
      <c r="D2991" s="19">
        <v>44956.435486111113</v>
      </c>
      <c r="E2991" s="16" t="s">
        <v>6597</v>
      </c>
      <c r="F2991" s="37">
        <v>70</v>
      </c>
      <c r="G2991" s="35">
        <v>44922</v>
      </c>
      <c r="H2991" s="35">
        <v>44992</v>
      </c>
      <c r="I2991" s="37">
        <v>35</v>
      </c>
      <c r="J2991" s="37">
        <v>6</v>
      </c>
      <c r="K2991" s="15" t="s">
        <v>2393</v>
      </c>
      <c r="L2991" s="15" t="s">
        <v>118</v>
      </c>
      <c r="M2991" s="15" t="s">
        <v>7080</v>
      </c>
      <c r="N2991" s="15" t="s">
        <v>7081</v>
      </c>
      <c r="O2991" s="37">
        <v>500000</v>
      </c>
      <c r="P2991" s="126" t="s">
        <v>25103</v>
      </c>
      <c r="R2991" s="137">
        <f t="shared" si="46"/>
        <v>3.2999999999999994</v>
      </c>
    </row>
    <row r="2992" spans="2:18" x14ac:dyDescent="0.35">
      <c r="B2992" s="19">
        <v>44973</v>
      </c>
      <c r="C2992" s="19">
        <v>44915.661516203705</v>
      </c>
      <c r="D2992" s="19">
        <v>44973.709224537037</v>
      </c>
      <c r="E2992" s="16" t="s">
        <v>6597</v>
      </c>
      <c r="F2992" s="37">
        <v>70</v>
      </c>
      <c r="G2992" s="35">
        <v>44922</v>
      </c>
      <c r="H2992" s="35">
        <v>44992</v>
      </c>
      <c r="I2992" s="37">
        <v>35</v>
      </c>
      <c r="J2992" s="37">
        <v>7</v>
      </c>
      <c r="K2992" s="15" t="s">
        <v>2393</v>
      </c>
      <c r="L2992" s="15" t="s">
        <v>118</v>
      </c>
      <c r="M2992" s="15" t="s">
        <v>7088</v>
      </c>
      <c r="N2992" s="15" t="s">
        <v>7089</v>
      </c>
      <c r="O2992" s="37">
        <v>500000</v>
      </c>
      <c r="P2992" s="126" t="s">
        <v>25103</v>
      </c>
      <c r="R2992" s="137">
        <f t="shared" si="46"/>
        <v>3.2999999999999994</v>
      </c>
    </row>
    <row r="2993" spans="2:18" x14ac:dyDescent="0.35">
      <c r="B2993" s="19">
        <v>45005</v>
      </c>
      <c r="C2993" s="19">
        <v>44915.661516203705</v>
      </c>
      <c r="D2993" s="19">
        <v>45005.376122685186</v>
      </c>
      <c r="E2993" s="16" t="s">
        <v>6597</v>
      </c>
      <c r="F2993" s="37">
        <v>70</v>
      </c>
      <c r="G2993" s="35">
        <v>44922</v>
      </c>
      <c r="H2993" s="35">
        <v>44992</v>
      </c>
      <c r="I2993" s="37">
        <v>40</v>
      </c>
      <c r="J2993" s="37">
        <v>9</v>
      </c>
      <c r="K2993" s="15" t="s">
        <v>2393</v>
      </c>
      <c r="L2993" s="15" t="s">
        <v>118</v>
      </c>
      <c r="M2993" s="15" t="s">
        <v>7108</v>
      </c>
      <c r="N2993" s="15" t="s">
        <v>7109</v>
      </c>
      <c r="O2993" s="37">
        <v>500000</v>
      </c>
      <c r="P2993" s="126" t="s">
        <v>25103</v>
      </c>
      <c r="R2993" s="137">
        <f t="shared" si="46"/>
        <v>3.2999999999999994</v>
      </c>
    </row>
    <row r="2994" spans="2:18" x14ac:dyDescent="0.35">
      <c r="B2994" s="19">
        <v>44916</v>
      </c>
      <c r="C2994" s="19">
        <v>44916.63925925926</v>
      </c>
      <c r="D2994" s="19" t="s">
        <v>97</v>
      </c>
      <c r="E2994" s="16" t="s">
        <v>97</v>
      </c>
      <c r="F2994" s="37">
        <v>70</v>
      </c>
      <c r="G2994" s="35">
        <v>44928</v>
      </c>
      <c r="H2994" s="35">
        <v>44998</v>
      </c>
      <c r="I2994" s="37">
        <v>3</v>
      </c>
      <c r="J2994" s="37">
        <v>2</v>
      </c>
      <c r="K2994" s="15" t="s">
        <v>2405</v>
      </c>
      <c r="L2994" s="15" t="s">
        <v>105</v>
      </c>
      <c r="M2994" s="15" t="s">
        <v>6633</v>
      </c>
      <c r="N2994" s="15" t="s">
        <v>6634</v>
      </c>
      <c r="O2994" s="37">
        <v>70000</v>
      </c>
      <c r="P2994" s="126" t="s">
        <v>25103</v>
      </c>
      <c r="R2994" s="137">
        <f t="shared" si="46"/>
        <v>2.2999999999999998</v>
      </c>
    </row>
    <row r="2995" spans="2:18" x14ac:dyDescent="0.35">
      <c r="B2995" s="19">
        <v>44918</v>
      </c>
      <c r="C2995" s="19">
        <v>44918.43990740741</v>
      </c>
      <c r="D2995" s="19" t="s">
        <v>97</v>
      </c>
      <c r="E2995" s="16" t="s">
        <v>6733</v>
      </c>
      <c r="F2995" s="37">
        <v>70</v>
      </c>
      <c r="G2995" s="35">
        <v>44917</v>
      </c>
      <c r="H2995" s="35">
        <v>44987</v>
      </c>
      <c r="I2995" s="37">
        <v>4</v>
      </c>
      <c r="J2995" s="37">
        <v>1</v>
      </c>
      <c r="K2995" s="15" t="s">
        <v>2405</v>
      </c>
      <c r="L2995" s="15" t="s">
        <v>105</v>
      </c>
      <c r="M2995" s="15" t="s">
        <v>6734</v>
      </c>
      <c r="N2995" s="15" t="s">
        <v>4169</v>
      </c>
      <c r="O2995" s="38">
        <v>50939.91</v>
      </c>
      <c r="P2995" s="126" t="s">
        <v>25103</v>
      </c>
      <c r="R2995" s="137">
        <f t="shared" si="46"/>
        <v>2.5999999999999996</v>
      </c>
    </row>
    <row r="2996" spans="2:18" x14ac:dyDescent="0.35">
      <c r="B2996" s="19">
        <v>45217</v>
      </c>
      <c r="C2996" s="19">
        <v>44924.742581018516</v>
      </c>
      <c r="D2996" s="19">
        <v>45217.383101851854</v>
      </c>
      <c r="E2996" s="16" t="s">
        <v>6917</v>
      </c>
      <c r="F2996" s="37">
        <v>70</v>
      </c>
      <c r="G2996" s="35">
        <v>45219</v>
      </c>
      <c r="H2996" s="35">
        <v>45289</v>
      </c>
      <c r="I2996" s="37">
        <v>6</v>
      </c>
      <c r="J2996" s="37">
        <v>3</v>
      </c>
      <c r="K2996" s="15" t="s">
        <v>2393</v>
      </c>
      <c r="L2996" s="15" t="s">
        <v>205</v>
      </c>
      <c r="M2996" s="15" t="s">
        <v>7244</v>
      </c>
      <c r="N2996" s="15" t="s">
        <v>7245</v>
      </c>
      <c r="O2996" s="37">
        <v>620000</v>
      </c>
      <c r="P2996" s="126" t="s">
        <v>25103</v>
      </c>
      <c r="R2996" s="137">
        <f t="shared" si="46"/>
        <v>1.95</v>
      </c>
    </row>
    <row r="2997" spans="2:18" x14ac:dyDescent="0.35">
      <c r="B2997" s="19">
        <v>45281</v>
      </c>
      <c r="C2997" s="19">
        <v>44924.801342592589</v>
      </c>
      <c r="D2997" s="19">
        <v>45281.533020833333</v>
      </c>
      <c r="E2997" s="16" t="s">
        <v>6935</v>
      </c>
      <c r="F2997" s="37">
        <v>70</v>
      </c>
      <c r="G2997" s="35">
        <v>45251</v>
      </c>
      <c r="H2997" s="35">
        <v>45321</v>
      </c>
      <c r="I2997" s="37">
        <v>5</v>
      </c>
      <c r="J2997" s="37">
        <v>1</v>
      </c>
      <c r="K2997" s="15" t="s">
        <v>2405</v>
      </c>
      <c r="L2997" s="15" t="s">
        <v>100</v>
      </c>
      <c r="M2997" s="15" t="s">
        <v>7283</v>
      </c>
      <c r="N2997" s="15" t="s">
        <v>7168</v>
      </c>
      <c r="O2997" s="37">
        <v>2373167</v>
      </c>
      <c r="P2997" s="126" t="s">
        <v>25103</v>
      </c>
      <c r="R2997" s="137">
        <f t="shared" si="46"/>
        <v>2.9499999999999997</v>
      </c>
    </row>
    <row r="2998" spans="2:18" x14ac:dyDescent="0.35">
      <c r="B2998" s="19">
        <v>45281</v>
      </c>
      <c r="C2998" s="19">
        <v>44924.806956018518</v>
      </c>
      <c r="D2998" s="19">
        <v>45281.056331018517</v>
      </c>
      <c r="E2998" s="16" t="s">
        <v>6939</v>
      </c>
      <c r="F2998" s="37">
        <v>70</v>
      </c>
      <c r="G2998" s="35">
        <v>45251</v>
      </c>
      <c r="H2998" s="35">
        <v>45321</v>
      </c>
      <c r="I2998" s="37">
        <v>5</v>
      </c>
      <c r="J2998" s="37">
        <v>1</v>
      </c>
      <c r="K2998" s="15" t="s">
        <v>2405</v>
      </c>
      <c r="L2998" s="15" t="s">
        <v>100</v>
      </c>
      <c r="M2998" s="15" t="s">
        <v>7284</v>
      </c>
      <c r="N2998" s="15" t="s">
        <v>7168</v>
      </c>
      <c r="O2998" s="37">
        <v>2300000</v>
      </c>
      <c r="P2998" s="126" t="s">
        <v>25103</v>
      </c>
      <c r="R2998" s="137">
        <f t="shared" si="46"/>
        <v>2.9499999999999997</v>
      </c>
    </row>
    <row r="2999" spans="2:18" x14ac:dyDescent="0.35">
      <c r="B2999" s="19">
        <v>44718</v>
      </c>
      <c r="C2999" s="19">
        <v>44718.54896990741</v>
      </c>
      <c r="D2999" s="19" t="s">
        <v>97</v>
      </c>
      <c r="E2999" s="16" t="s">
        <v>8969</v>
      </c>
      <c r="F2999" s="37">
        <v>71</v>
      </c>
      <c r="G2999" s="35">
        <v>44648</v>
      </c>
      <c r="H2999" s="35">
        <v>44719</v>
      </c>
      <c r="I2999" s="37">
        <v>4</v>
      </c>
      <c r="J2999" s="37">
        <v>3</v>
      </c>
      <c r="K2999" s="15" t="s">
        <v>99</v>
      </c>
      <c r="L2999" s="15" t="s">
        <v>105</v>
      </c>
      <c r="M2999" s="15" t="s">
        <v>8968</v>
      </c>
      <c r="N2999" s="15" t="s">
        <v>8967</v>
      </c>
      <c r="O2999" s="37">
        <v>50000</v>
      </c>
      <c r="P2999" s="126" t="s">
        <v>25103</v>
      </c>
      <c r="R2999" s="137">
        <f t="shared" si="46"/>
        <v>2.3499999999999996</v>
      </c>
    </row>
    <row r="3000" spans="2:18" x14ac:dyDescent="0.35">
      <c r="B3000" s="19">
        <v>44734</v>
      </c>
      <c r="C3000" s="19">
        <v>44734.448935185188</v>
      </c>
      <c r="D3000" s="19" t="s">
        <v>97</v>
      </c>
      <c r="E3000" s="16" t="s">
        <v>8241</v>
      </c>
      <c r="F3000" s="37">
        <v>71</v>
      </c>
      <c r="G3000" s="35">
        <v>44772</v>
      </c>
      <c r="H3000" s="35">
        <v>44843</v>
      </c>
      <c r="I3000" s="37">
        <v>3</v>
      </c>
      <c r="J3000" s="37">
        <v>3</v>
      </c>
      <c r="K3000" s="15" t="s">
        <v>99</v>
      </c>
      <c r="L3000" s="15" t="s">
        <v>100</v>
      </c>
      <c r="M3000" s="15" t="s">
        <v>8252</v>
      </c>
      <c r="N3000" s="15" t="s">
        <v>8239</v>
      </c>
      <c r="O3000" s="37">
        <v>660000</v>
      </c>
      <c r="P3000" s="126" t="s">
        <v>25103</v>
      </c>
      <c r="R3000" s="137">
        <f t="shared" si="46"/>
        <v>2.2999999999999998</v>
      </c>
    </row>
    <row r="3001" spans="2:18" x14ac:dyDescent="0.35">
      <c r="B3001" s="19">
        <v>44734</v>
      </c>
      <c r="C3001" s="19">
        <v>44734.523368055554</v>
      </c>
      <c r="D3001" s="19" t="s">
        <v>97</v>
      </c>
      <c r="E3001" s="16" t="s">
        <v>8241</v>
      </c>
      <c r="F3001" s="37">
        <v>71</v>
      </c>
      <c r="G3001" s="35">
        <v>44734</v>
      </c>
      <c r="H3001" s="35">
        <v>44805</v>
      </c>
      <c r="I3001" s="37">
        <v>9</v>
      </c>
      <c r="J3001" s="37">
        <v>3</v>
      </c>
      <c r="K3001" s="15" t="s">
        <v>99</v>
      </c>
      <c r="L3001" s="15" t="s">
        <v>100</v>
      </c>
      <c r="M3001" s="15" t="s">
        <v>8240</v>
      </c>
      <c r="N3001" s="15" t="s">
        <v>8239</v>
      </c>
      <c r="O3001" s="37">
        <v>660000</v>
      </c>
      <c r="P3001" s="126" t="s">
        <v>25103</v>
      </c>
      <c r="R3001" s="137">
        <f t="shared" si="46"/>
        <v>2.2999999999999998</v>
      </c>
    </row>
    <row r="3002" spans="2:18" x14ac:dyDescent="0.35">
      <c r="B3002" s="19">
        <v>44777</v>
      </c>
      <c r="C3002" s="19">
        <v>44776.719201388885</v>
      </c>
      <c r="D3002" s="19" t="s">
        <v>97</v>
      </c>
      <c r="E3002" s="16" t="s">
        <v>2653</v>
      </c>
      <c r="F3002" s="37">
        <v>71</v>
      </c>
      <c r="G3002" s="35">
        <v>44777</v>
      </c>
      <c r="H3002" s="35">
        <v>44848</v>
      </c>
      <c r="I3002" s="37">
        <v>4</v>
      </c>
      <c r="J3002" s="37">
        <v>4</v>
      </c>
      <c r="K3002" s="15" t="s">
        <v>99</v>
      </c>
      <c r="L3002" s="15" t="s">
        <v>105</v>
      </c>
      <c r="M3002" s="15" t="s">
        <v>2654</v>
      </c>
      <c r="N3002" s="15" t="s">
        <v>2655</v>
      </c>
      <c r="O3002" s="37">
        <v>149000</v>
      </c>
      <c r="P3002" s="126" t="s">
        <v>25103</v>
      </c>
      <c r="R3002" s="137">
        <f t="shared" si="46"/>
        <v>2.3499999999999996</v>
      </c>
    </row>
    <row r="3003" spans="2:18" x14ac:dyDescent="0.35">
      <c r="B3003" s="19">
        <v>44810</v>
      </c>
      <c r="C3003" s="19">
        <v>44810.452546296299</v>
      </c>
      <c r="D3003" s="19" t="s">
        <v>97</v>
      </c>
      <c r="E3003" s="16" t="s">
        <v>19398</v>
      </c>
      <c r="F3003" s="37">
        <v>71</v>
      </c>
      <c r="G3003" s="35">
        <v>44805</v>
      </c>
      <c r="H3003" s="35">
        <v>44876</v>
      </c>
      <c r="I3003" s="37">
        <v>3</v>
      </c>
      <c r="J3003" s="37">
        <v>1</v>
      </c>
      <c r="K3003" s="15" t="s">
        <v>99</v>
      </c>
      <c r="L3003" s="15" t="s">
        <v>105</v>
      </c>
      <c r="M3003" s="15" t="s">
        <v>20486</v>
      </c>
      <c r="N3003" s="15" t="s">
        <v>837</v>
      </c>
      <c r="O3003" s="38">
        <v>301354.12</v>
      </c>
      <c r="P3003" s="126" t="s">
        <v>25103</v>
      </c>
      <c r="R3003" s="137">
        <f t="shared" si="46"/>
        <v>3.0499999999999994</v>
      </c>
    </row>
    <row r="3004" spans="2:18" x14ac:dyDescent="0.35">
      <c r="B3004" s="19">
        <v>44853</v>
      </c>
      <c r="C3004" s="19">
        <v>44810.452546296299</v>
      </c>
      <c r="D3004" s="19">
        <v>44853.385601851849</v>
      </c>
      <c r="E3004" s="16" t="s">
        <v>19398</v>
      </c>
      <c r="F3004" s="37">
        <v>71</v>
      </c>
      <c r="G3004" s="35">
        <v>44805</v>
      </c>
      <c r="H3004" s="35">
        <v>44876</v>
      </c>
      <c r="I3004" s="37">
        <v>4</v>
      </c>
      <c r="J3004" s="37">
        <v>2</v>
      </c>
      <c r="K3004" s="15" t="s">
        <v>2400</v>
      </c>
      <c r="L3004" s="15" t="s">
        <v>105</v>
      </c>
      <c r="M3004" s="15" t="s">
        <v>19397</v>
      </c>
      <c r="N3004" s="15" t="s">
        <v>19396</v>
      </c>
      <c r="O3004" s="38">
        <v>301354.12</v>
      </c>
      <c r="P3004" s="126" t="s">
        <v>25103</v>
      </c>
      <c r="R3004" s="137">
        <f t="shared" si="46"/>
        <v>2.6499999999999995</v>
      </c>
    </row>
    <row r="3005" spans="2:18" x14ac:dyDescent="0.35">
      <c r="B3005" s="19">
        <v>44565</v>
      </c>
      <c r="C3005" s="19">
        <v>44565</v>
      </c>
      <c r="D3005" s="19" t="s">
        <v>97</v>
      </c>
      <c r="E3005" s="16" t="s">
        <v>173</v>
      </c>
      <c r="F3005" s="37">
        <v>72</v>
      </c>
      <c r="G3005" s="35">
        <v>44551</v>
      </c>
      <c r="H3005" s="35">
        <v>44623</v>
      </c>
      <c r="I3005" s="37">
        <v>40</v>
      </c>
      <c r="J3005" s="37">
        <v>26</v>
      </c>
      <c r="K3005" s="15" t="s">
        <v>99</v>
      </c>
      <c r="L3005" s="15" t="s">
        <v>118</v>
      </c>
      <c r="M3005" s="15" t="s">
        <v>174</v>
      </c>
      <c r="N3005" s="15" t="s">
        <v>175</v>
      </c>
      <c r="O3005" s="37">
        <v>3340000</v>
      </c>
      <c r="P3005" s="126" t="s">
        <v>25103</v>
      </c>
      <c r="R3005" s="137">
        <f t="shared" si="46"/>
        <v>2.5499999999999998</v>
      </c>
    </row>
    <row r="3006" spans="2:18" x14ac:dyDescent="0.35">
      <c r="B3006" s="19">
        <v>44566</v>
      </c>
      <c r="C3006" s="19">
        <v>44566</v>
      </c>
      <c r="D3006" s="19" t="s">
        <v>97</v>
      </c>
      <c r="E3006" s="16" t="s">
        <v>173</v>
      </c>
      <c r="F3006" s="37">
        <v>72</v>
      </c>
      <c r="G3006" s="35">
        <v>44551</v>
      </c>
      <c r="H3006" s="35">
        <v>44623</v>
      </c>
      <c r="I3006" s="37">
        <v>50</v>
      </c>
      <c r="J3006" s="37">
        <v>27</v>
      </c>
      <c r="K3006" s="15" t="s">
        <v>99</v>
      </c>
      <c r="L3006" s="15" t="s">
        <v>118</v>
      </c>
      <c r="M3006" s="15" t="s">
        <v>174</v>
      </c>
      <c r="N3006" s="15" t="s">
        <v>263</v>
      </c>
      <c r="O3006" s="37">
        <v>3340000</v>
      </c>
      <c r="P3006" s="126" t="s">
        <v>25103</v>
      </c>
      <c r="R3006" s="137">
        <f t="shared" si="46"/>
        <v>2.5499999999999998</v>
      </c>
    </row>
    <row r="3007" spans="2:18" x14ac:dyDescent="0.35">
      <c r="B3007" s="19">
        <v>44573</v>
      </c>
      <c r="C3007" s="19">
        <v>44573</v>
      </c>
      <c r="D3007" s="19" t="s">
        <v>97</v>
      </c>
      <c r="E3007" s="16" t="s">
        <v>173</v>
      </c>
      <c r="F3007" s="37">
        <v>72</v>
      </c>
      <c r="G3007" s="35">
        <v>44551</v>
      </c>
      <c r="H3007" s="35">
        <v>44623</v>
      </c>
      <c r="I3007" s="37">
        <v>60</v>
      </c>
      <c r="J3007" s="37">
        <v>31</v>
      </c>
      <c r="K3007" s="15" t="s">
        <v>99</v>
      </c>
      <c r="L3007" s="15" t="s">
        <v>118</v>
      </c>
      <c r="M3007" s="15" t="s">
        <v>174</v>
      </c>
      <c r="N3007" s="15" t="s">
        <v>637</v>
      </c>
      <c r="O3007" s="37">
        <v>3340000</v>
      </c>
      <c r="P3007" s="126" t="s">
        <v>25103</v>
      </c>
      <c r="R3007" s="137">
        <f t="shared" si="46"/>
        <v>2.5499999999999998</v>
      </c>
    </row>
    <row r="3008" spans="2:18" x14ac:dyDescent="0.35">
      <c r="B3008" s="19">
        <v>44579</v>
      </c>
      <c r="C3008" s="19">
        <v>44579</v>
      </c>
      <c r="D3008" s="19" t="s">
        <v>97</v>
      </c>
      <c r="E3008" s="16" t="s">
        <v>1061</v>
      </c>
      <c r="F3008" s="37">
        <v>72</v>
      </c>
      <c r="G3008" s="35">
        <v>44551</v>
      </c>
      <c r="H3008" s="35">
        <v>44623</v>
      </c>
      <c r="I3008" s="37">
        <v>60</v>
      </c>
      <c r="J3008" s="37">
        <v>33</v>
      </c>
      <c r="K3008" s="15" t="s">
        <v>99</v>
      </c>
      <c r="L3008" s="15" t="s">
        <v>118</v>
      </c>
      <c r="M3008" s="15" t="s">
        <v>174</v>
      </c>
      <c r="N3008" s="15" t="s">
        <v>1062</v>
      </c>
      <c r="O3008" s="37">
        <v>3340000</v>
      </c>
      <c r="P3008" s="126" t="s">
        <v>25103</v>
      </c>
      <c r="R3008" s="137">
        <f t="shared" si="46"/>
        <v>2.5499999999999998</v>
      </c>
    </row>
    <row r="3009" spans="2:18" x14ac:dyDescent="0.35">
      <c r="B3009" s="19">
        <v>44581</v>
      </c>
      <c r="C3009" s="19">
        <v>44581</v>
      </c>
      <c r="D3009" s="19" t="s">
        <v>97</v>
      </c>
      <c r="E3009" s="16" t="s">
        <v>1061</v>
      </c>
      <c r="F3009" s="37">
        <v>72</v>
      </c>
      <c r="G3009" s="35">
        <v>44551</v>
      </c>
      <c r="H3009" s="35">
        <v>44623</v>
      </c>
      <c r="I3009" s="37">
        <v>50</v>
      </c>
      <c r="J3009" s="37">
        <v>34</v>
      </c>
      <c r="K3009" s="15" t="s">
        <v>99</v>
      </c>
      <c r="L3009" s="15" t="s">
        <v>118</v>
      </c>
      <c r="M3009" s="15" t="s">
        <v>174</v>
      </c>
      <c r="N3009" s="15" t="s">
        <v>1271</v>
      </c>
      <c r="O3009" s="37">
        <v>3340000</v>
      </c>
      <c r="P3009" s="126" t="s">
        <v>25103</v>
      </c>
      <c r="R3009" s="137">
        <f t="shared" si="46"/>
        <v>2.5499999999999998</v>
      </c>
    </row>
    <row r="3010" spans="2:18" x14ac:dyDescent="0.35">
      <c r="B3010" s="19">
        <v>44608</v>
      </c>
      <c r="C3010" s="19">
        <v>44608</v>
      </c>
      <c r="D3010" s="19" t="s">
        <v>97</v>
      </c>
      <c r="E3010" s="16" t="s">
        <v>173</v>
      </c>
      <c r="F3010" s="37">
        <v>72</v>
      </c>
      <c r="G3010" s="35">
        <v>44551</v>
      </c>
      <c r="H3010" s="35">
        <v>44623</v>
      </c>
      <c r="I3010" s="37">
        <v>50</v>
      </c>
      <c r="J3010" s="37">
        <v>35</v>
      </c>
      <c r="K3010" s="15" t="s">
        <v>99</v>
      </c>
      <c r="L3010" s="15" t="s">
        <v>118</v>
      </c>
      <c r="M3010" s="15" t="s">
        <v>174</v>
      </c>
      <c r="N3010" s="15" t="s">
        <v>21774</v>
      </c>
      <c r="O3010" s="37">
        <v>3340000</v>
      </c>
      <c r="P3010" s="126" t="s">
        <v>25103</v>
      </c>
      <c r="R3010" s="137">
        <f t="shared" si="46"/>
        <v>2.5499999999999998</v>
      </c>
    </row>
    <row r="3011" spans="2:18" x14ac:dyDescent="0.35">
      <c r="B3011" s="19">
        <v>44623</v>
      </c>
      <c r="C3011" s="19">
        <v>44623</v>
      </c>
      <c r="D3011" s="19" t="s">
        <v>97</v>
      </c>
      <c r="E3011" s="16" t="s">
        <v>173</v>
      </c>
      <c r="F3011" s="37">
        <v>72</v>
      </c>
      <c r="G3011" s="35">
        <v>44551</v>
      </c>
      <c r="H3011" s="35">
        <v>44623</v>
      </c>
      <c r="I3011" s="37">
        <v>30</v>
      </c>
      <c r="J3011" s="37">
        <v>36</v>
      </c>
      <c r="K3011" s="15" t="s">
        <v>99</v>
      </c>
      <c r="L3011" s="15" t="s">
        <v>118</v>
      </c>
      <c r="M3011" s="15" t="s">
        <v>174</v>
      </c>
      <c r="N3011" s="15" t="s">
        <v>14418</v>
      </c>
      <c r="O3011" s="37">
        <v>3340000</v>
      </c>
      <c r="P3011" s="126" t="s">
        <v>25103</v>
      </c>
      <c r="R3011" s="137">
        <f t="shared" si="46"/>
        <v>2.5499999999999998</v>
      </c>
    </row>
    <row r="3012" spans="2:18" x14ac:dyDescent="0.35">
      <c r="B3012" s="19">
        <v>44626</v>
      </c>
      <c r="C3012" s="19">
        <v>44624</v>
      </c>
      <c r="D3012" s="19" t="s">
        <v>97</v>
      </c>
      <c r="E3012" s="16" t="s">
        <v>14307</v>
      </c>
      <c r="F3012" s="37">
        <v>72</v>
      </c>
      <c r="G3012" s="35">
        <v>44627</v>
      </c>
      <c r="H3012" s="35">
        <v>44699</v>
      </c>
      <c r="I3012" s="37">
        <v>3</v>
      </c>
      <c r="J3012" s="37">
        <v>3</v>
      </c>
      <c r="K3012" s="15" t="s">
        <v>99</v>
      </c>
      <c r="L3012" s="15" t="s">
        <v>105</v>
      </c>
      <c r="M3012" s="15" t="s">
        <v>14306</v>
      </c>
      <c r="N3012" s="15" t="s">
        <v>3739</v>
      </c>
      <c r="O3012" s="37">
        <v>90000</v>
      </c>
      <c r="P3012" s="126" t="s">
        <v>25103</v>
      </c>
      <c r="R3012" s="137">
        <f t="shared" ref="R3012:R3075" si="47">0.3*IF(F3012&lt;=30, 2, IF(AND(F3012&gt;=31, F3012&lt;=90), 3, IF(AND(F3012&gt;=91, F3012&lt;=180), 4, IF(AND(F3012&gt;=181, F3012&lt;=364), 1, 2)))) + 0.3*IF(J3012=1, 3, IF(AND(J3012&gt;=2, J3012&lt;=5), 2, IF(AND(J3012&gt;=6, J3012&lt;=10), 4, 2))) + 0.2*IF(O3012&lt;=150000, 2, IF(AND(O3012&gt;=150001, O3012&lt;=500000), 4, IF(AND(O3012&gt;=500001, O3012&lt;=1000000), 1, 3)))+ 0.15*IF(NOT(ISERROR(SEARCH("fognat",L3012))), 4, IF(NOT(ISERROR(SEARCH("compres",L3012))), 2, IF(NOT(ISERROR(SEARCH("facciat",L3012))), 3, IF(NOT(ISERROR(SEARCH("estaur",L3012))), 4, 1)))) + 0.05*IF(NOT(ISERROR(SEARCH("anutenz",K3012))), 3, IF(NOT(ISERROR(SEARCH("uova",K3012))), 4, IF(NOT(ISERROR(SEARCH("rivat",K3012))), 2, IF(NOT(ISERROR(SEARCH("ubblic",K3012))), 1, 1))))</f>
        <v>2.3499999999999996</v>
      </c>
    </row>
    <row r="3013" spans="2:18" x14ac:dyDescent="0.35">
      <c r="B3013" s="19">
        <v>44641</v>
      </c>
      <c r="C3013" s="19">
        <v>44640</v>
      </c>
      <c r="D3013" s="19" t="s">
        <v>97</v>
      </c>
      <c r="E3013" s="16" t="s">
        <v>6389</v>
      </c>
      <c r="F3013" s="37">
        <v>72</v>
      </c>
      <c r="G3013" s="35">
        <v>44641</v>
      </c>
      <c r="H3013" s="35">
        <v>44713</v>
      </c>
      <c r="I3013" s="37">
        <v>2</v>
      </c>
      <c r="J3013" s="37">
        <v>3</v>
      </c>
      <c r="K3013" s="15" t="s">
        <v>99</v>
      </c>
      <c r="L3013" s="15" t="s">
        <v>105</v>
      </c>
      <c r="M3013" s="15" t="s">
        <v>13491</v>
      </c>
      <c r="N3013" s="15" t="s">
        <v>13490</v>
      </c>
      <c r="O3013" s="37">
        <v>35000</v>
      </c>
      <c r="P3013" s="126" t="s">
        <v>25103</v>
      </c>
      <c r="R3013" s="137">
        <f t="shared" si="47"/>
        <v>2.3499999999999996</v>
      </c>
    </row>
    <row r="3014" spans="2:18" x14ac:dyDescent="0.35">
      <c r="B3014" s="19">
        <v>44745</v>
      </c>
      <c r="C3014" s="19">
        <v>44745.76053240741</v>
      </c>
      <c r="D3014" s="19" t="s">
        <v>97</v>
      </c>
      <c r="E3014" s="16" t="s">
        <v>10069</v>
      </c>
      <c r="F3014" s="37">
        <v>72</v>
      </c>
      <c r="G3014" s="35">
        <v>44747</v>
      </c>
      <c r="H3014" s="35">
        <v>44819</v>
      </c>
      <c r="I3014" s="37">
        <v>6</v>
      </c>
      <c r="J3014" s="37">
        <v>5</v>
      </c>
      <c r="K3014" s="15" t="s">
        <v>99</v>
      </c>
      <c r="L3014" s="15" t="s">
        <v>105</v>
      </c>
      <c r="M3014" s="15" t="s">
        <v>10733</v>
      </c>
      <c r="N3014" s="15" t="s">
        <v>10732</v>
      </c>
      <c r="O3014" s="37">
        <v>280000</v>
      </c>
      <c r="P3014" s="126" t="s">
        <v>25103</v>
      </c>
      <c r="R3014" s="137">
        <f t="shared" si="47"/>
        <v>2.7499999999999996</v>
      </c>
    </row>
    <row r="3015" spans="2:18" x14ac:dyDescent="0.35">
      <c r="B3015" s="19">
        <v>44758</v>
      </c>
      <c r="C3015" s="19">
        <v>44745.76053240741</v>
      </c>
      <c r="D3015" s="19">
        <v>44758.745879629627</v>
      </c>
      <c r="E3015" s="16" t="s">
        <v>10069</v>
      </c>
      <c r="F3015" s="37">
        <v>72</v>
      </c>
      <c r="G3015" s="35">
        <v>44747</v>
      </c>
      <c r="H3015" s="35">
        <v>44819</v>
      </c>
      <c r="I3015" s="37">
        <v>6</v>
      </c>
      <c r="J3015" s="37">
        <v>5</v>
      </c>
      <c r="K3015" s="15" t="s">
        <v>99</v>
      </c>
      <c r="L3015" s="15" t="s">
        <v>105</v>
      </c>
      <c r="M3015" s="15" t="s">
        <v>10068</v>
      </c>
      <c r="N3015" s="15" t="s">
        <v>10067</v>
      </c>
      <c r="O3015" s="37">
        <v>280000</v>
      </c>
      <c r="P3015" s="126" t="s">
        <v>25103</v>
      </c>
      <c r="R3015" s="137">
        <f t="shared" si="47"/>
        <v>2.7499999999999996</v>
      </c>
    </row>
    <row r="3016" spans="2:18" x14ac:dyDescent="0.35">
      <c r="B3016" s="19">
        <v>44796</v>
      </c>
      <c r="C3016" s="19">
        <v>44796.376064814816</v>
      </c>
      <c r="D3016" s="19" t="s">
        <v>97</v>
      </c>
      <c r="E3016" s="16" t="s">
        <v>3112</v>
      </c>
      <c r="F3016" s="37">
        <v>72</v>
      </c>
      <c r="G3016" s="35">
        <v>44798</v>
      </c>
      <c r="H3016" s="35">
        <v>44870</v>
      </c>
      <c r="I3016" s="37">
        <v>2</v>
      </c>
      <c r="J3016" s="37">
        <v>2</v>
      </c>
      <c r="K3016" s="15" t="s">
        <v>99</v>
      </c>
      <c r="L3016" s="15" t="s">
        <v>205</v>
      </c>
      <c r="M3016" s="15" t="s">
        <v>3113</v>
      </c>
      <c r="N3016" s="15" t="s">
        <v>3114</v>
      </c>
      <c r="O3016" s="38">
        <v>61228.639999999999</v>
      </c>
      <c r="P3016" s="126" t="s">
        <v>25103</v>
      </c>
      <c r="R3016" s="137">
        <f t="shared" si="47"/>
        <v>2.1999999999999997</v>
      </c>
    </row>
    <row r="3017" spans="2:18" x14ac:dyDescent="0.35">
      <c r="B3017" s="19">
        <v>44830</v>
      </c>
      <c r="C3017" s="19">
        <v>44830.734606481485</v>
      </c>
      <c r="D3017" s="19" t="s">
        <v>97</v>
      </c>
      <c r="E3017" s="16" t="s">
        <v>19698</v>
      </c>
      <c r="F3017" s="37">
        <v>72</v>
      </c>
      <c r="G3017" s="35">
        <v>44831</v>
      </c>
      <c r="H3017" s="35">
        <v>44903</v>
      </c>
      <c r="I3017" s="37">
        <v>2</v>
      </c>
      <c r="J3017" s="37">
        <v>2</v>
      </c>
      <c r="K3017" s="15" t="s">
        <v>99</v>
      </c>
      <c r="L3017" s="15" t="s">
        <v>205</v>
      </c>
      <c r="M3017" s="15" t="s">
        <v>19697</v>
      </c>
      <c r="N3017" s="15" t="s">
        <v>19696</v>
      </c>
      <c r="O3017" s="38">
        <v>61228.639999999999</v>
      </c>
      <c r="P3017" s="126" t="s">
        <v>25103</v>
      </c>
      <c r="R3017" s="137">
        <f t="shared" si="47"/>
        <v>2.1999999999999997</v>
      </c>
    </row>
    <row r="3018" spans="2:18" x14ac:dyDescent="0.35">
      <c r="B3018" s="19">
        <v>44869</v>
      </c>
      <c r="C3018" s="19">
        <v>44869.653437499997</v>
      </c>
      <c r="D3018" s="19" t="s">
        <v>97</v>
      </c>
      <c r="E3018" s="16" t="s">
        <v>17337</v>
      </c>
      <c r="F3018" s="37">
        <v>72</v>
      </c>
      <c r="G3018" s="35">
        <v>44855</v>
      </c>
      <c r="H3018" s="35">
        <v>44927</v>
      </c>
      <c r="I3018" s="37">
        <v>3</v>
      </c>
      <c r="J3018" s="37">
        <v>3</v>
      </c>
      <c r="K3018" s="15" t="s">
        <v>2405</v>
      </c>
      <c r="L3018" s="15" t="s">
        <v>105</v>
      </c>
      <c r="M3018" s="15" t="s">
        <v>17336</v>
      </c>
      <c r="N3018" s="15" t="s">
        <v>17335</v>
      </c>
      <c r="O3018" s="37">
        <v>25000</v>
      </c>
      <c r="P3018" s="126" t="s">
        <v>25103</v>
      </c>
      <c r="R3018" s="137">
        <f t="shared" si="47"/>
        <v>2.2999999999999998</v>
      </c>
    </row>
    <row r="3019" spans="2:18" x14ac:dyDescent="0.35">
      <c r="B3019" s="19">
        <v>45217</v>
      </c>
      <c r="C3019" s="19">
        <v>44888.490729166668</v>
      </c>
      <c r="D3019" s="19">
        <v>45217.404444444444</v>
      </c>
      <c r="E3019" s="16" t="s">
        <v>14973</v>
      </c>
      <c r="F3019" s="37">
        <v>72</v>
      </c>
      <c r="G3019" s="35">
        <v>45217</v>
      </c>
      <c r="H3019" s="35">
        <v>45289</v>
      </c>
      <c r="I3019" s="37">
        <v>3</v>
      </c>
      <c r="J3019" s="37">
        <v>1</v>
      </c>
      <c r="K3019" s="15" t="s">
        <v>2393</v>
      </c>
      <c r="L3019" s="15" t="s">
        <v>105</v>
      </c>
      <c r="M3019" s="15" t="s">
        <v>14972</v>
      </c>
      <c r="N3019" s="15" t="s">
        <v>10019</v>
      </c>
      <c r="O3019" s="37">
        <v>400000</v>
      </c>
      <c r="P3019" s="126" t="s">
        <v>25103</v>
      </c>
      <c r="R3019" s="137">
        <f t="shared" si="47"/>
        <v>2.9999999999999996</v>
      </c>
    </row>
    <row r="3020" spans="2:18" x14ac:dyDescent="0.35">
      <c r="B3020" s="19">
        <v>44909</v>
      </c>
      <c r="C3020" s="19">
        <v>44909.522013888891</v>
      </c>
      <c r="D3020" s="19" t="s">
        <v>97</v>
      </c>
      <c r="E3020" s="16" t="s">
        <v>4625</v>
      </c>
      <c r="F3020" s="37">
        <v>72</v>
      </c>
      <c r="G3020" s="35">
        <v>44854</v>
      </c>
      <c r="H3020" s="35">
        <v>44926</v>
      </c>
      <c r="I3020" s="37">
        <v>5</v>
      </c>
      <c r="J3020" s="37">
        <v>2</v>
      </c>
      <c r="K3020" s="15" t="s">
        <v>2405</v>
      </c>
      <c r="L3020" s="15" t="s">
        <v>105</v>
      </c>
      <c r="M3020" s="15" t="s">
        <v>6287</v>
      </c>
      <c r="N3020" s="15" t="s">
        <v>6288</v>
      </c>
      <c r="O3020" s="37">
        <v>80000</v>
      </c>
      <c r="P3020" s="126" t="s">
        <v>25103</v>
      </c>
      <c r="R3020" s="137">
        <f t="shared" si="47"/>
        <v>2.2999999999999998</v>
      </c>
    </row>
    <row r="3021" spans="2:18" x14ac:dyDescent="0.35">
      <c r="B3021" s="19">
        <v>44888</v>
      </c>
      <c r="C3021" s="19">
        <v>44888.444641203707</v>
      </c>
      <c r="D3021" s="19" t="s">
        <v>97</v>
      </c>
      <c r="E3021" s="16" t="s">
        <v>16270</v>
      </c>
      <c r="F3021" s="37">
        <v>73</v>
      </c>
      <c r="G3021" s="35">
        <v>44893</v>
      </c>
      <c r="H3021" s="35">
        <v>44966</v>
      </c>
      <c r="I3021" s="37">
        <v>20</v>
      </c>
      <c r="J3021" s="37">
        <v>4</v>
      </c>
      <c r="K3021" s="15" t="s">
        <v>2393</v>
      </c>
      <c r="L3021" s="15" t="s">
        <v>105</v>
      </c>
      <c r="M3021" s="15" t="s">
        <v>16269</v>
      </c>
      <c r="N3021" s="15" t="s">
        <v>16268</v>
      </c>
      <c r="O3021" s="37">
        <v>443500</v>
      </c>
      <c r="P3021" s="126" t="s">
        <v>25103</v>
      </c>
      <c r="R3021" s="137">
        <f t="shared" si="47"/>
        <v>2.6999999999999997</v>
      </c>
    </row>
    <row r="3022" spans="2:18" x14ac:dyDescent="0.35">
      <c r="B3022" s="19">
        <v>44635</v>
      </c>
      <c r="C3022" s="19">
        <v>44608</v>
      </c>
      <c r="D3022" s="19" t="s">
        <v>97</v>
      </c>
      <c r="E3022" s="16" t="s">
        <v>22770</v>
      </c>
      <c r="F3022" s="37">
        <v>74</v>
      </c>
      <c r="G3022" s="35">
        <v>44636</v>
      </c>
      <c r="H3022" s="35">
        <v>44710</v>
      </c>
      <c r="I3022" s="37">
        <v>4</v>
      </c>
      <c r="J3022" s="37">
        <v>2</v>
      </c>
      <c r="K3022" s="15" t="s">
        <v>99</v>
      </c>
      <c r="L3022" s="15" t="s">
        <v>105</v>
      </c>
      <c r="M3022" s="15" t="s">
        <v>22771</v>
      </c>
      <c r="N3022" s="15" t="s">
        <v>22772</v>
      </c>
      <c r="O3022" s="38">
        <v>59406.11</v>
      </c>
      <c r="P3022" s="126" t="s">
        <v>25103</v>
      </c>
      <c r="R3022" s="137">
        <f t="shared" si="47"/>
        <v>2.3499999999999996</v>
      </c>
    </row>
    <row r="3023" spans="2:18" x14ac:dyDescent="0.35">
      <c r="B3023" s="19">
        <v>44925</v>
      </c>
      <c r="C3023" s="19">
        <v>44662</v>
      </c>
      <c r="D3023" s="19">
        <v>44925.754247685189</v>
      </c>
      <c r="E3023" s="16" t="s">
        <v>4359</v>
      </c>
      <c r="F3023" s="37">
        <v>74</v>
      </c>
      <c r="G3023" s="35">
        <v>44927</v>
      </c>
      <c r="H3023" s="35">
        <v>45001</v>
      </c>
      <c r="I3023" s="37">
        <v>2</v>
      </c>
      <c r="J3023" s="37">
        <v>3</v>
      </c>
      <c r="K3023" s="15" t="s">
        <v>2405</v>
      </c>
      <c r="L3023" s="15" t="s">
        <v>105</v>
      </c>
      <c r="M3023" s="15" t="s">
        <v>5639</v>
      </c>
      <c r="N3023" s="15" t="s">
        <v>5593</v>
      </c>
      <c r="O3023" s="37">
        <v>110000</v>
      </c>
      <c r="P3023" s="126" t="s">
        <v>25103</v>
      </c>
      <c r="R3023" s="137">
        <f t="shared" si="47"/>
        <v>2.2999999999999998</v>
      </c>
    </row>
    <row r="3024" spans="2:18" x14ac:dyDescent="0.35">
      <c r="B3024" s="19">
        <v>44700</v>
      </c>
      <c r="C3024" s="19">
        <v>44700.79173611111</v>
      </c>
      <c r="D3024" s="19" t="s">
        <v>97</v>
      </c>
      <c r="E3024" s="16" t="s">
        <v>11586</v>
      </c>
      <c r="F3024" s="37">
        <v>74</v>
      </c>
      <c r="G3024" s="35">
        <v>44701</v>
      </c>
      <c r="H3024" s="35">
        <v>44775</v>
      </c>
      <c r="I3024" s="37">
        <v>6</v>
      </c>
      <c r="J3024" s="37">
        <v>6</v>
      </c>
      <c r="K3024" s="15" t="s">
        <v>99</v>
      </c>
      <c r="L3024" s="15" t="s">
        <v>105</v>
      </c>
      <c r="M3024" s="15" t="s">
        <v>11585</v>
      </c>
      <c r="N3024" s="15" t="s">
        <v>11584</v>
      </c>
      <c r="O3024" s="37">
        <v>61000</v>
      </c>
      <c r="P3024" s="126" t="s">
        <v>25103</v>
      </c>
      <c r="R3024" s="137">
        <f t="shared" si="47"/>
        <v>2.9499999999999993</v>
      </c>
    </row>
    <row r="3025" spans="2:18" x14ac:dyDescent="0.35">
      <c r="B3025" s="19">
        <v>44748</v>
      </c>
      <c r="C3025" s="19">
        <v>44748.763067129628</v>
      </c>
      <c r="D3025" s="19" t="s">
        <v>97</v>
      </c>
      <c r="E3025" s="16" t="s">
        <v>10570</v>
      </c>
      <c r="F3025" s="37">
        <v>74</v>
      </c>
      <c r="G3025" s="35">
        <v>44750</v>
      </c>
      <c r="H3025" s="35">
        <v>44824</v>
      </c>
      <c r="I3025" s="37">
        <v>3</v>
      </c>
      <c r="J3025" s="37">
        <v>2</v>
      </c>
      <c r="K3025" s="15" t="s">
        <v>99</v>
      </c>
      <c r="L3025" s="15" t="s">
        <v>105</v>
      </c>
      <c r="M3025" s="15" t="s">
        <v>10569</v>
      </c>
      <c r="N3025" s="15" t="s">
        <v>10568</v>
      </c>
      <c r="O3025" s="37">
        <v>60000</v>
      </c>
      <c r="P3025" s="126" t="s">
        <v>25103</v>
      </c>
      <c r="R3025" s="137">
        <f t="shared" si="47"/>
        <v>2.3499999999999996</v>
      </c>
    </row>
    <row r="3026" spans="2:18" x14ac:dyDescent="0.35">
      <c r="B3026" s="19">
        <v>44938</v>
      </c>
      <c r="C3026" s="19">
        <v>44880.418020833335</v>
      </c>
      <c r="D3026" s="19">
        <v>44938.965243055558</v>
      </c>
      <c r="E3026" s="16" t="s">
        <v>9458</v>
      </c>
      <c r="F3026" s="37">
        <v>74</v>
      </c>
      <c r="G3026" s="35">
        <v>44881</v>
      </c>
      <c r="H3026" s="35">
        <v>44955</v>
      </c>
      <c r="I3026" s="37">
        <v>4</v>
      </c>
      <c r="J3026" s="37">
        <v>3</v>
      </c>
      <c r="K3026" s="15" t="s">
        <v>2393</v>
      </c>
      <c r="L3026" s="15" t="s">
        <v>100</v>
      </c>
      <c r="M3026" s="15" t="s">
        <v>15477</v>
      </c>
      <c r="N3026" s="15" t="s">
        <v>15476</v>
      </c>
      <c r="O3026" s="37">
        <v>19000</v>
      </c>
      <c r="P3026" s="126" t="s">
        <v>25103</v>
      </c>
      <c r="R3026" s="137">
        <f t="shared" si="47"/>
        <v>2.4499999999999997</v>
      </c>
    </row>
    <row r="3027" spans="2:18" x14ac:dyDescent="0.35">
      <c r="B3027" s="19">
        <v>44572</v>
      </c>
      <c r="C3027" s="19">
        <v>44571</v>
      </c>
      <c r="D3027" s="19" t="s">
        <v>97</v>
      </c>
      <c r="E3027" s="16" t="s">
        <v>480</v>
      </c>
      <c r="F3027" s="37">
        <v>75</v>
      </c>
      <c r="G3027" s="35">
        <v>44516</v>
      </c>
      <c r="H3027" s="35">
        <v>44591</v>
      </c>
      <c r="I3027" s="37">
        <v>5</v>
      </c>
      <c r="J3027" s="37">
        <v>3</v>
      </c>
      <c r="K3027" s="15" t="s">
        <v>99</v>
      </c>
      <c r="L3027" s="15" t="s">
        <v>105</v>
      </c>
      <c r="M3027" s="15" t="s">
        <v>481</v>
      </c>
      <c r="N3027" s="15" t="s">
        <v>482</v>
      </c>
      <c r="O3027" s="38">
        <v>16493.71</v>
      </c>
      <c r="P3027" s="126" t="s">
        <v>25103</v>
      </c>
      <c r="R3027" s="137">
        <f t="shared" si="47"/>
        <v>2.3499999999999996</v>
      </c>
    </row>
    <row r="3028" spans="2:18" x14ac:dyDescent="0.35">
      <c r="B3028" s="19">
        <v>44573</v>
      </c>
      <c r="C3028" s="19">
        <v>44573</v>
      </c>
      <c r="D3028" s="19" t="s">
        <v>97</v>
      </c>
      <c r="E3028" s="16" t="s">
        <v>643</v>
      </c>
      <c r="F3028" s="37">
        <v>75</v>
      </c>
      <c r="G3028" s="35">
        <v>44574</v>
      </c>
      <c r="H3028" s="35">
        <v>44649</v>
      </c>
      <c r="I3028" s="37">
        <v>4</v>
      </c>
      <c r="J3028" s="37">
        <v>1</v>
      </c>
      <c r="K3028" s="15" t="s">
        <v>99</v>
      </c>
      <c r="L3028" s="15" t="s">
        <v>100</v>
      </c>
      <c r="M3028" s="15" t="s">
        <v>644</v>
      </c>
      <c r="N3028" s="15" t="s">
        <v>645</v>
      </c>
      <c r="O3028" s="37">
        <v>325000</v>
      </c>
      <c r="P3028" s="126" t="s">
        <v>25103</v>
      </c>
      <c r="R3028" s="137">
        <f t="shared" si="47"/>
        <v>3.1999999999999997</v>
      </c>
    </row>
    <row r="3029" spans="2:18" x14ac:dyDescent="0.35">
      <c r="B3029" s="19">
        <v>44573</v>
      </c>
      <c r="C3029" s="19">
        <v>44573.65766203704</v>
      </c>
      <c r="D3029" s="19" t="s">
        <v>97</v>
      </c>
      <c r="E3029" s="16" t="s">
        <v>598</v>
      </c>
      <c r="F3029" s="37">
        <v>75</v>
      </c>
      <c r="G3029" s="35">
        <v>44319</v>
      </c>
      <c r="H3029" s="35">
        <v>44394</v>
      </c>
      <c r="I3029" s="37">
        <v>4</v>
      </c>
      <c r="J3029" s="37">
        <v>2</v>
      </c>
      <c r="K3029" s="15" t="s">
        <v>99</v>
      </c>
      <c r="L3029" s="15" t="s">
        <v>105</v>
      </c>
      <c r="M3029" s="15" t="s">
        <v>599</v>
      </c>
      <c r="N3029" s="15" t="s">
        <v>600</v>
      </c>
      <c r="O3029" s="38">
        <v>45446.36</v>
      </c>
      <c r="P3029" s="126" t="s">
        <v>25103</v>
      </c>
      <c r="R3029" s="137">
        <f t="shared" si="47"/>
        <v>2.3499999999999996</v>
      </c>
    </row>
    <row r="3030" spans="2:18" x14ac:dyDescent="0.35">
      <c r="B3030" s="19">
        <v>44575</v>
      </c>
      <c r="C3030" s="19">
        <v>44575</v>
      </c>
      <c r="D3030" s="19" t="s">
        <v>97</v>
      </c>
      <c r="E3030" s="16" t="s">
        <v>857</v>
      </c>
      <c r="F3030" s="37">
        <v>75</v>
      </c>
      <c r="G3030" s="35">
        <v>44579</v>
      </c>
      <c r="H3030" s="35">
        <v>44654</v>
      </c>
      <c r="I3030" s="37">
        <v>2</v>
      </c>
      <c r="J3030" s="37">
        <v>3</v>
      </c>
      <c r="K3030" s="15" t="s">
        <v>99</v>
      </c>
      <c r="L3030" s="15" t="s">
        <v>105</v>
      </c>
      <c r="M3030" s="15" t="s">
        <v>858</v>
      </c>
      <c r="N3030" s="15" t="s">
        <v>859</v>
      </c>
      <c r="O3030" s="37">
        <v>40000</v>
      </c>
      <c r="P3030" s="126" t="s">
        <v>25103</v>
      </c>
      <c r="R3030" s="137">
        <f t="shared" si="47"/>
        <v>2.3499999999999996</v>
      </c>
    </row>
    <row r="3031" spans="2:18" x14ac:dyDescent="0.35">
      <c r="B3031" s="19">
        <v>44942</v>
      </c>
      <c r="C3031" s="19">
        <v>44575</v>
      </c>
      <c r="D3031" s="19">
        <v>44942.596168981479</v>
      </c>
      <c r="E3031" s="16" t="s">
        <v>851</v>
      </c>
      <c r="F3031" s="37">
        <v>75</v>
      </c>
      <c r="G3031" s="35">
        <v>44942</v>
      </c>
      <c r="H3031" s="35">
        <v>45017</v>
      </c>
      <c r="I3031" s="37">
        <v>8</v>
      </c>
      <c r="J3031" s="37">
        <v>7</v>
      </c>
      <c r="K3031" s="15" t="s">
        <v>2393</v>
      </c>
      <c r="L3031" s="15" t="s">
        <v>118</v>
      </c>
      <c r="M3031" s="15" t="s">
        <v>2271</v>
      </c>
      <c r="N3031" s="15" t="s">
        <v>2342</v>
      </c>
      <c r="O3031" s="37">
        <v>1240000</v>
      </c>
      <c r="P3031" s="126" t="s">
        <v>25103</v>
      </c>
      <c r="R3031" s="137">
        <f t="shared" si="47"/>
        <v>3.0999999999999996</v>
      </c>
    </row>
    <row r="3032" spans="2:18" x14ac:dyDescent="0.35">
      <c r="B3032" s="19">
        <v>44603</v>
      </c>
      <c r="C3032" s="19">
        <v>44603</v>
      </c>
      <c r="D3032" s="19" t="s">
        <v>97</v>
      </c>
      <c r="E3032" s="16" t="s">
        <v>21521</v>
      </c>
      <c r="F3032" s="37">
        <v>75</v>
      </c>
      <c r="G3032" s="35">
        <v>44604</v>
      </c>
      <c r="H3032" s="35">
        <v>44679</v>
      </c>
      <c r="I3032" s="37">
        <v>4</v>
      </c>
      <c r="J3032" s="37">
        <v>3</v>
      </c>
      <c r="K3032" s="15" t="s">
        <v>99</v>
      </c>
      <c r="L3032" s="15" t="s">
        <v>100</v>
      </c>
      <c r="M3032" s="15" t="s">
        <v>14454</v>
      </c>
      <c r="N3032" s="15" t="s">
        <v>21522</v>
      </c>
      <c r="O3032" s="37">
        <v>160000</v>
      </c>
      <c r="P3032" s="126" t="s">
        <v>25103</v>
      </c>
      <c r="R3032" s="137">
        <f t="shared" si="47"/>
        <v>2.9</v>
      </c>
    </row>
    <row r="3033" spans="2:18" x14ac:dyDescent="0.35">
      <c r="B3033" s="19">
        <v>44634</v>
      </c>
      <c r="C3033" s="19">
        <v>44604</v>
      </c>
      <c r="D3033" s="19" t="s">
        <v>97</v>
      </c>
      <c r="E3033" s="16" t="s">
        <v>22750</v>
      </c>
      <c r="F3033" s="37">
        <v>75</v>
      </c>
      <c r="G3033" s="35">
        <v>44636</v>
      </c>
      <c r="H3033" s="35">
        <v>44711</v>
      </c>
      <c r="I3033" s="37">
        <v>4</v>
      </c>
      <c r="J3033" s="37">
        <v>2</v>
      </c>
      <c r="K3033" s="15" t="s">
        <v>99</v>
      </c>
      <c r="L3033" s="15" t="s">
        <v>105</v>
      </c>
      <c r="M3033" s="15" t="s">
        <v>22751</v>
      </c>
      <c r="N3033" s="15" t="s">
        <v>22752</v>
      </c>
      <c r="O3033" s="37">
        <v>82000</v>
      </c>
      <c r="P3033" s="126" t="s">
        <v>25103</v>
      </c>
      <c r="R3033" s="137">
        <f t="shared" si="47"/>
        <v>2.3499999999999996</v>
      </c>
    </row>
    <row r="3034" spans="2:18" x14ac:dyDescent="0.35">
      <c r="B3034" s="19">
        <v>44606</v>
      </c>
      <c r="C3034" s="19">
        <v>44606</v>
      </c>
      <c r="D3034" s="19" t="s">
        <v>97</v>
      </c>
      <c r="E3034" s="16" t="s">
        <v>3999</v>
      </c>
      <c r="F3034" s="37">
        <v>75</v>
      </c>
      <c r="G3034" s="35">
        <v>44531</v>
      </c>
      <c r="H3034" s="35">
        <v>44606</v>
      </c>
      <c r="I3034" s="37">
        <v>4</v>
      </c>
      <c r="J3034" s="37">
        <v>2</v>
      </c>
      <c r="K3034" s="15" t="s">
        <v>99</v>
      </c>
      <c r="L3034" s="15" t="s">
        <v>105</v>
      </c>
      <c r="M3034" s="15" t="s">
        <v>4000</v>
      </c>
      <c r="N3034" s="15" t="s">
        <v>21609</v>
      </c>
      <c r="O3034" s="37">
        <v>21693</v>
      </c>
      <c r="P3034" s="126" t="s">
        <v>25103</v>
      </c>
      <c r="R3034" s="137">
        <f t="shared" si="47"/>
        <v>2.3499999999999996</v>
      </c>
    </row>
    <row r="3035" spans="2:18" x14ac:dyDescent="0.35">
      <c r="B3035" s="19">
        <v>44616</v>
      </c>
      <c r="C3035" s="19">
        <v>44608</v>
      </c>
      <c r="D3035" s="19" t="s">
        <v>97</v>
      </c>
      <c r="E3035" s="16" t="s">
        <v>960</v>
      </c>
      <c r="F3035" s="37">
        <v>75</v>
      </c>
      <c r="G3035" s="35">
        <v>44579</v>
      </c>
      <c r="H3035" s="35">
        <v>44654</v>
      </c>
      <c r="I3035" s="37">
        <v>4</v>
      </c>
      <c r="J3035" s="37">
        <v>6</v>
      </c>
      <c r="K3035" s="15" t="s">
        <v>99</v>
      </c>
      <c r="L3035" s="15" t="s">
        <v>105</v>
      </c>
      <c r="M3035" s="15" t="s">
        <v>22301</v>
      </c>
      <c r="N3035" s="15" t="s">
        <v>20712</v>
      </c>
      <c r="O3035" s="37">
        <v>55000</v>
      </c>
      <c r="P3035" s="126" t="s">
        <v>25103</v>
      </c>
      <c r="R3035" s="137">
        <f t="shared" si="47"/>
        <v>2.9499999999999993</v>
      </c>
    </row>
    <row r="3036" spans="2:18" x14ac:dyDescent="0.35">
      <c r="B3036" s="19">
        <v>44610</v>
      </c>
      <c r="C3036" s="19">
        <v>44610</v>
      </c>
      <c r="D3036" s="19" t="s">
        <v>97</v>
      </c>
      <c r="E3036" s="16" t="s">
        <v>12392</v>
      </c>
      <c r="F3036" s="37">
        <v>75</v>
      </c>
      <c r="G3036" s="35">
        <v>44602</v>
      </c>
      <c r="H3036" s="35">
        <v>44677</v>
      </c>
      <c r="I3036" s="37">
        <v>6</v>
      </c>
      <c r="J3036" s="37">
        <v>2</v>
      </c>
      <c r="K3036" s="15" t="s">
        <v>99</v>
      </c>
      <c r="L3036" s="15" t="s">
        <v>105</v>
      </c>
      <c r="M3036" s="15" t="s">
        <v>21978</v>
      </c>
      <c r="N3036" s="15" t="s">
        <v>21979</v>
      </c>
      <c r="O3036" s="37">
        <v>130000</v>
      </c>
      <c r="P3036" s="126" t="s">
        <v>25103</v>
      </c>
      <c r="R3036" s="137">
        <f t="shared" si="47"/>
        <v>2.3499999999999996</v>
      </c>
    </row>
    <row r="3037" spans="2:18" x14ac:dyDescent="0.35">
      <c r="B3037" s="19">
        <v>44620</v>
      </c>
      <c r="C3037" s="19">
        <v>44620</v>
      </c>
      <c r="D3037" s="19" t="s">
        <v>97</v>
      </c>
      <c r="E3037" s="16" t="s">
        <v>3649</v>
      </c>
      <c r="F3037" s="37">
        <v>75</v>
      </c>
      <c r="G3037" s="35">
        <v>44621</v>
      </c>
      <c r="H3037" s="35">
        <v>44696</v>
      </c>
      <c r="I3037" s="37">
        <v>5</v>
      </c>
      <c r="J3037" s="37">
        <v>7</v>
      </c>
      <c r="K3037" s="15" t="s">
        <v>99</v>
      </c>
      <c r="L3037" s="15" t="s">
        <v>100</v>
      </c>
      <c r="M3037" s="15" t="s">
        <v>22530</v>
      </c>
      <c r="N3037" s="15" t="s">
        <v>21538</v>
      </c>
      <c r="O3037" s="37">
        <v>140000</v>
      </c>
      <c r="P3037" s="126" t="s">
        <v>25103</v>
      </c>
      <c r="R3037" s="137">
        <f t="shared" si="47"/>
        <v>3.0999999999999992</v>
      </c>
    </row>
    <row r="3038" spans="2:18" x14ac:dyDescent="0.35">
      <c r="B3038" s="19">
        <v>44635</v>
      </c>
      <c r="C3038" s="19">
        <v>44634</v>
      </c>
      <c r="D3038" s="19" t="s">
        <v>97</v>
      </c>
      <c r="E3038" s="16" t="s">
        <v>13756</v>
      </c>
      <c r="F3038" s="37">
        <v>75</v>
      </c>
      <c r="G3038" s="35">
        <v>44635</v>
      </c>
      <c r="H3038" s="35">
        <v>44710</v>
      </c>
      <c r="I3038" s="37">
        <v>3</v>
      </c>
      <c r="J3038" s="37">
        <v>2</v>
      </c>
      <c r="K3038" s="15" t="s">
        <v>99</v>
      </c>
      <c r="L3038" s="15" t="s">
        <v>100</v>
      </c>
      <c r="M3038" s="15" t="s">
        <v>13755</v>
      </c>
      <c r="N3038" s="15" t="s">
        <v>13754</v>
      </c>
      <c r="O3038" s="37">
        <v>154000</v>
      </c>
      <c r="P3038" s="126" t="s">
        <v>25103</v>
      </c>
      <c r="R3038" s="137">
        <f t="shared" si="47"/>
        <v>2.9</v>
      </c>
    </row>
    <row r="3039" spans="2:18" x14ac:dyDescent="0.35">
      <c r="B3039" s="19">
        <v>44648</v>
      </c>
      <c r="C3039" s="19">
        <v>44648</v>
      </c>
      <c r="D3039" s="19" t="s">
        <v>97</v>
      </c>
      <c r="E3039" s="16" t="s">
        <v>13051</v>
      </c>
      <c r="F3039" s="37">
        <v>75</v>
      </c>
      <c r="G3039" s="35">
        <v>44648</v>
      </c>
      <c r="H3039" s="35">
        <v>44723</v>
      </c>
      <c r="I3039" s="37">
        <v>3</v>
      </c>
      <c r="J3039" s="37">
        <v>2</v>
      </c>
      <c r="K3039" s="15" t="s">
        <v>99</v>
      </c>
      <c r="L3039" s="15" t="s">
        <v>105</v>
      </c>
      <c r="M3039" s="15" t="s">
        <v>13050</v>
      </c>
      <c r="N3039" s="15" t="s">
        <v>13049</v>
      </c>
      <c r="O3039" s="37">
        <v>30000</v>
      </c>
      <c r="P3039" s="126" t="s">
        <v>25103</v>
      </c>
      <c r="R3039" s="137">
        <f t="shared" si="47"/>
        <v>2.3499999999999996</v>
      </c>
    </row>
    <row r="3040" spans="2:18" x14ac:dyDescent="0.35">
      <c r="B3040" s="19">
        <v>44662</v>
      </c>
      <c r="C3040" s="19">
        <v>44652</v>
      </c>
      <c r="D3040" s="19" t="s">
        <v>97</v>
      </c>
      <c r="E3040" s="16" t="s">
        <v>4146</v>
      </c>
      <c r="F3040" s="37">
        <v>75</v>
      </c>
      <c r="G3040" s="35">
        <v>44662</v>
      </c>
      <c r="H3040" s="35">
        <v>44737</v>
      </c>
      <c r="I3040" s="37">
        <v>8</v>
      </c>
      <c r="J3040" s="37">
        <v>2</v>
      </c>
      <c r="K3040" s="15" t="s">
        <v>99</v>
      </c>
      <c r="L3040" s="15" t="s">
        <v>105</v>
      </c>
      <c r="M3040" s="15" t="s">
        <v>4147</v>
      </c>
      <c r="N3040" s="15" t="s">
        <v>4148</v>
      </c>
      <c r="O3040" s="37">
        <v>55000</v>
      </c>
      <c r="P3040" s="126" t="s">
        <v>25103</v>
      </c>
      <c r="R3040" s="137">
        <f t="shared" si="47"/>
        <v>2.3499999999999996</v>
      </c>
    </row>
    <row r="3041" spans="2:18" x14ac:dyDescent="0.35">
      <c r="B3041" s="19">
        <v>44655</v>
      </c>
      <c r="C3041" s="19">
        <v>44655.540891203702</v>
      </c>
      <c r="D3041" s="19" t="s">
        <v>97</v>
      </c>
      <c r="E3041" s="16" t="s">
        <v>3682</v>
      </c>
      <c r="F3041" s="37">
        <v>75</v>
      </c>
      <c r="G3041" s="35">
        <v>44459</v>
      </c>
      <c r="H3041" s="35">
        <v>44534</v>
      </c>
      <c r="I3041" s="37">
        <v>8</v>
      </c>
      <c r="J3041" s="37">
        <v>7</v>
      </c>
      <c r="K3041" s="15" t="s">
        <v>99</v>
      </c>
      <c r="L3041" s="15" t="s">
        <v>100</v>
      </c>
      <c r="M3041" s="15" t="s">
        <v>3683</v>
      </c>
      <c r="N3041" s="15" t="s">
        <v>3684</v>
      </c>
      <c r="O3041" s="37">
        <v>200000</v>
      </c>
      <c r="P3041" s="126" t="s">
        <v>25103</v>
      </c>
      <c r="R3041" s="137">
        <f t="shared" si="47"/>
        <v>3.4999999999999996</v>
      </c>
    </row>
    <row r="3042" spans="2:18" x14ac:dyDescent="0.35">
      <c r="B3042" s="19">
        <v>44657</v>
      </c>
      <c r="C3042" s="19">
        <v>44657.470462962963</v>
      </c>
      <c r="D3042" s="19" t="s">
        <v>97</v>
      </c>
      <c r="E3042" s="16" t="s">
        <v>3820</v>
      </c>
      <c r="F3042" s="37">
        <v>75</v>
      </c>
      <c r="G3042" s="35">
        <v>44656</v>
      </c>
      <c r="H3042" s="35">
        <v>44731</v>
      </c>
      <c r="I3042" s="37">
        <v>5</v>
      </c>
      <c r="J3042" s="37">
        <v>4</v>
      </c>
      <c r="K3042" s="15" t="s">
        <v>99</v>
      </c>
      <c r="L3042" s="15" t="s">
        <v>105</v>
      </c>
      <c r="M3042" s="15" t="s">
        <v>3821</v>
      </c>
      <c r="N3042" s="15" t="s">
        <v>3822</v>
      </c>
      <c r="O3042" s="37">
        <v>50000</v>
      </c>
      <c r="P3042" s="126" t="s">
        <v>25103</v>
      </c>
      <c r="R3042" s="137">
        <f t="shared" si="47"/>
        <v>2.3499999999999996</v>
      </c>
    </row>
    <row r="3043" spans="2:18" x14ac:dyDescent="0.35">
      <c r="B3043" s="19">
        <v>44677</v>
      </c>
      <c r="C3043" s="19">
        <v>44662</v>
      </c>
      <c r="D3043" s="19" t="s">
        <v>97</v>
      </c>
      <c r="E3043" s="16" t="s">
        <v>5011</v>
      </c>
      <c r="F3043" s="37">
        <v>75</v>
      </c>
      <c r="G3043" s="35">
        <v>44679</v>
      </c>
      <c r="H3043" s="35">
        <v>44754</v>
      </c>
      <c r="I3043" s="37">
        <v>3</v>
      </c>
      <c r="J3043" s="37">
        <v>1</v>
      </c>
      <c r="K3043" s="15" t="s">
        <v>99</v>
      </c>
      <c r="L3043" s="15" t="s">
        <v>105</v>
      </c>
      <c r="M3043" s="15" t="s">
        <v>5012</v>
      </c>
      <c r="N3043" s="15" t="s">
        <v>5013</v>
      </c>
      <c r="O3043" s="37">
        <v>55000</v>
      </c>
      <c r="P3043" s="126" t="s">
        <v>25103</v>
      </c>
      <c r="R3043" s="137">
        <f t="shared" si="47"/>
        <v>2.6499999999999995</v>
      </c>
    </row>
    <row r="3044" spans="2:18" x14ac:dyDescent="0.35">
      <c r="B3044" s="19">
        <v>44687</v>
      </c>
      <c r="C3044" s="19">
        <v>44685</v>
      </c>
      <c r="D3044" s="19" t="s">
        <v>97</v>
      </c>
      <c r="E3044" s="16" t="s">
        <v>12199</v>
      </c>
      <c r="F3044" s="37">
        <v>75</v>
      </c>
      <c r="G3044" s="35">
        <v>44322</v>
      </c>
      <c r="H3044" s="35">
        <v>44397</v>
      </c>
      <c r="I3044" s="37">
        <v>4</v>
      </c>
      <c r="J3044" s="37">
        <v>4</v>
      </c>
      <c r="K3044" s="15" t="s">
        <v>99</v>
      </c>
      <c r="L3044" s="15" t="s">
        <v>105</v>
      </c>
      <c r="M3044" s="15" t="s">
        <v>12198</v>
      </c>
      <c r="N3044" s="15" t="s">
        <v>23104</v>
      </c>
      <c r="O3044" s="37">
        <v>100000</v>
      </c>
      <c r="P3044" s="126" t="s">
        <v>25103</v>
      </c>
      <c r="R3044" s="137">
        <f t="shared" si="47"/>
        <v>2.3499999999999996</v>
      </c>
    </row>
    <row r="3045" spans="2:18" x14ac:dyDescent="0.35">
      <c r="B3045" s="19">
        <v>44718</v>
      </c>
      <c r="C3045" s="19">
        <v>44695.520972222221</v>
      </c>
      <c r="D3045" s="19">
        <v>44718.550729166665</v>
      </c>
      <c r="E3045" s="16" t="s">
        <v>11140</v>
      </c>
      <c r="F3045" s="37">
        <v>75</v>
      </c>
      <c r="G3045" s="35">
        <v>44719</v>
      </c>
      <c r="H3045" s="35">
        <v>44794</v>
      </c>
      <c r="I3045" s="37">
        <v>4</v>
      </c>
      <c r="J3045" s="37">
        <v>4</v>
      </c>
      <c r="K3045" s="15" t="s">
        <v>99</v>
      </c>
      <c r="L3045" s="15" t="s">
        <v>105</v>
      </c>
      <c r="M3045" s="15" t="s">
        <v>11139</v>
      </c>
      <c r="N3045" s="15" t="s">
        <v>11138</v>
      </c>
      <c r="O3045" s="37">
        <v>43500</v>
      </c>
      <c r="P3045" s="126" t="s">
        <v>25103</v>
      </c>
      <c r="R3045" s="137">
        <f t="shared" si="47"/>
        <v>2.3499999999999996</v>
      </c>
    </row>
    <row r="3046" spans="2:18" x14ac:dyDescent="0.35">
      <c r="B3046" s="19">
        <v>44697</v>
      </c>
      <c r="C3046" s="19">
        <v>44697.514814814815</v>
      </c>
      <c r="D3046" s="19" t="s">
        <v>97</v>
      </c>
      <c r="E3046" s="16" t="s">
        <v>11787</v>
      </c>
      <c r="F3046" s="37">
        <v>75</v>
      </c>
      <c r="G3046" s="35">
        <v>44697</v>
      </c>
      <c r="H3046" s="35">
        <v>44772</v>
      </c>
      <c r="I3046" s="37">
        <v>6</v>
      </c>
      <c r="J3046" s="37">
        <v>6</v>
      </c>
      <c r="K3046" s="15" t="s">
        <v>99</v>
      </c>
      <c r="L3046" s="15" t="s">
        <v>105</v>
      </c>
      <c r="M3046" s="15" t="s">
        <v>11786</v>
      </c>
      <c r="N3046" s="15" t="s">
        <v>11785</v>
      </c>
      <c r="O3046" s="37">
        <v>124500</v>
      </c>
      <c r="P3046" s="126" t="s">
        <v>25103</v>
      </c>
      <c r="R3046" s="137">
        <f t="shared" si="47"/>
        <v>2.9499999999999993</v>
      </c>
    </row>
    <row r="3047" spans="2:18" x14ac:dyDescent="0.35">
      <c r="B3047" s="19">
        <v>44697</v>
      </c>
      <c r="C3047" s="19">
        <v>44697.519236111111</v>
      </c>
      <c r="D3047" s="19" t="s">
        <v>97</v>
      </c>
      <c r="E3047" s="16" t="s">
        <v>11094</v>
      </c>
      <c r="F3047" s="37">
        <v>75</v>
      </c>
      <c r="G3047" s="35">
        <v>44697</v>
      </c>
      <c r="H3047" s="35">
        <v>44772</v>
      </c>
      <c r="I3047" s="37">
        <v>4</v>
      </c>
      <c r="J3047" s="37">
        <v>2</v>
      </c>
      <c r="K3047" s="15" t="s">
        <v>99</v>
      </c>
      <c r="L3047" s="15" t="s">
        <v>100</v>
      </c>
      <c r="M3047" s="15" t="s">
        <v>11784</v>
      </c>
      <c r="N3047" s="15" t="s">
        <v>11783</v>
      </c>
      <c r="O3047" s="37">
        <v>90000</v>
      </c>
      <c r="P3047" s="126" t="s">
        <v>25103</v>
      </c>
      <c r="R3047" s="137">
        <f t="shared" si="47"/>
        <v>2.4999999999999996</v>
      </c>
    </row>
    <row r="3048" spans="2:18" x14ac:dyDescent="0.35">
      <c r="B3048" s="19">
        <v>44701</v>
      </c>
      <c r="C3048" s="19">
        <v>44701.669965277775</v>
      </c>
      <c r="D3048" s="19" t="s">
        <v>97</v>
      </c>
      <c r="E3048" s="16" t="s">
        <v>11545</v>
      </c>
      <c r="F3048" s="37">
        <v>75</v>
      </c>
      <c r="G3048" s="35">
        <v>44727</v>
      </c>
      <c r="H3048" s="35">
        <v>44802</v>
      </c>
      <c r="I3048" s="37">
        <v>12</v>
      </c>
      <c r="J3048" s="37">
        <v>4</v>
      </c>
      <c r="K3048" s="15" t="s">
        <v>99</v>
      </c>
      <c r="L3048" s="15" t="s">
        <v>100</v>
      </c>
      <c r="M3048" s="15" t="s">
        <v>11544</v>
      </c>
      <c r="N3048" s="15" t="s">
        <v>23178</v>
      </c>
      <c r="O3048" s="37">
        <v>67000</v>
      </c>
      <c r="P3048" s="126" t="s">
        <v>25103</v>
      </c>
      <c r="R3048" s="137">
        <f t="shared" si="47"/>
        <v>2.4999999999999996</v>
      </c>
    </row>
    <row r="3049" spans="2:18" x14ac:dyDescent="0.35">
      <c r="B3049" s="19">
        <v>44704</v>
      </c>
      <c r="C3049" s="19">
        <v>44704.709027777775</v>
      </c>
      <c r="D3049" s="19" t="s">
        <v>97</v>
      </c>
      <c r="E3049" s="16" t="s">
        <v>11468</v>
      </c>
      <c r="F3049" s="37">
        <v>75</v>
      </c>
      <c r="G3049" s="35">
        <v>44697</v>
      </c>
      <c r="H3049" s="35">
        <v>44772</v>
      </c>
      <c r="I3049" s="37">
        <v>8</v>
      </c>
      <c r="J3049" s="37">
        <v>8</v>
      </c>
      <c r="K3049" s="15" t="s">
        <v>99</v>
      </c>
      <c r="L3049" s="15" t="s">
        <v>105</v>
      </c>
      <c r="M3049" s="15" t="s">
        <v>11467</v>
      </c>
      <c r="N3049" s="15" t="s">
        <v>11466</v>
      </c>
      <c r="O3049" s="37">
        <v>124500</v>
      </c>
      <c r="P3049" s="126" t="s">
        <v>25103</v>
      </c>
      <c r="R3049" s="137">
        <f t="shared" si="47"/>
        <v>2.9499999999999993</v>
      </c>
    </row>
    <row r="3050" spans="2:18" x14ac:dyDescent="0.35">
      <c r="B3050" s="19">
        <v>44708</v>
      </c>
      <c r="C3050" s="19">
        <v>44708.710960648146</v>
      </c>
      <c r="D3050" s="19" t="s">
        <v>97</v>
      </c>
      <c r="E3050" s="16" t="s">
        <v>11266</v>
      </c>
      <c r="F3050" s="37">
        <v>75</v>
      </c>
      <c r="G3050" s="35">
        <v>44711</v>
      </c>
      <c r="H3050" s="35">
        <v>44786</v>
      </c>
      <c r="I3050" s="37">
        <v>5</v>
      </c>
      <c r="J3050" s="37">
        <v>3</v>
      </c>
      <c r="K3050" s="15" t="s">
        <v>99</v>
      </c>
      <c r="L3050" s="15" t="s">
        <v>105</v>
      </c>
      <c r="M3050" s="15" t="s">
        <v>11265</v>
      </c>
      <c r="N3050" s="15" t="s">
        <v>11264</v>
      </c>
      <c r="O3050" s="37">
        <v>70000</v>
      </c>
      <c r="P3050" s="126" t="s">
        <v>25103</v>
      </c>
      <c r="R3050" s="137">
        <f t="shared" si="47"/>
        <v>2.3499999999999996</v>
      </c>
    </row>
    <row r="3051" spans="2:18" x14ac:dyDescent="0.35">
      <c r="B3051" s="19">
        <v>44723</v>
      </c>
      <c r="C3051" s="19">
        <v>44723.434895833336</v>
      </c>
      <c r="D3051" s="19" t="s">
        <v>97</v>
      </c>
      <c r="E3051" s="16" t="s">
        <v>8688</v>
      </c>
      <c r="F3051" s="37">
        <v>75</v>
      </c>
      <c r="G3051" s="35">
        <v>44743</v>
      </c>
      <c r="H3051" s="35">
        <v>44818</v>
      </c>
      <c r="I3051" s="37">
        <v>4</v>
      </c>
      <c r="J3051" s="37">
        <v>1</v>
      </c>
      <c r="K3051" s="15" t="s">
        <v>99</v>
      </c>
      <c r="L3051" s="15" t="s">
        <v>105</v>
      </c>
      <c r="M3051" s="15" t="s">
        <v>8687</v>
      </c>
      <c r="N3051" s="15" t="s">
        <v>554</v>
      </c>
      <c r="O3051" s="37">
        <v>117979</v>
      </c>
      <c r="P3051" s="126" t="s">
        <v>25103</v>
      </c>
      <c r="R3051" s="137">
        <f t="shared" si="47"/>
        <v>2.6499999999999995</v>
      </c>
    </row>
    <row r="3052" spans="2:18" x14ac:dyDescent="0.35">
      <c r="B3052" s="19">
        <v>44725</v>
      </c>
      <c r="C3052" s="19">
        <v>44725.450659722221</v>
      </c>
      <c r="D3052" s="19" t="s">
        <v>97</v>
      </c>
      <c r="E3052" s="16" t="s">
        <v>8669</v>
      </c>
      <c r="F3052" s="37">
        <v>75</v>
      </c>
      <c r="G3052" s="35">
        <v>44727</v>
      </c>
      <c r="H3052" s="35">
        <v>44802</v>
      </c>
      <c r="I3052" s="37">
        <v>5</v>
      </c>
      <c r="J3052" s="37">
        <v>1</v>
      </c>
      <c r="K3052" s="15" t="s">
        <v>99</v>
      </c>
      <c r="L3052" s="15" t="s">
        <v>105</v>
      </c>
      <c r="M3052" s="15" t="s">
        <v>8668</v>
      </c>
      <c r="N3052" s="15" t="s">
        <v>8667</v>
      </c>
      <c r="O3052" s="37">
        <v>30000</v>
      </c>
      <c r="P3052" s="126" t="s">
        <v>25103</v>
      </c>
      <c r="R3052" s="137">
        <f t="shared" si="47"/>
        <v>2.6499999999999995</v>
      </c>
    </row>
    <row r="3053" spans="2:18" x14ac:dyDescent="0.35">
      <c r="B3053" s="19">
        <v>44728</v>
      </c>
      <c r="C3053" s="19">
        <v>44728.827384259261</v>
      </c>
      <c r="D3053" s="19" t="s">
        <v>97</v>
      </c>
      <c r="E3053" s="16" t="s">
        <v>8492</v>
      </c>
      <c r="F3053" s="37">
        <v>75</v>
      </c>
      <c r="G3053" s="35">
        <v>44728</v>
      </c>
      <c r="H3053" s="35">
        <v>44803</v>
      </c>
      <c r="I3053" s="37">
        <v>3</v>
      </c>
      <c r="J3053" s="37">
        <v>1</v>
      </c>
      <c r="K3053" s="15" t="s">
        <v>99</v>
      </c>
      <c r="L3053" s="15" t="s">
        <v>105</v>
      </c>
      <c r="M3053" s="15" t="s">
        <v>8491</v>
      </c>
      <c r="N3053" s="15" t="s">
        <v>8490</v>
      </c>
      <c r="O3053" s="37">
        <v>178630</v>
      </c>
      <c r="P3053" s="126" t="s">
        <v>25103</v>
      </c>
      <c r="R3053" s="137">
        <f t="shared" si="47"/>
        <v>3.0499999999999994</v>
      </c>
    </row>
    <row r="3054" spans="2:18" x14ac:dyDescent="0.35">
      <c r="B3054" s="19">
        <v>44739</v>
      </c>
      <c r="C3054" s="19">
        <v>44739.617638888885</v>
      </c>
      <c r="D3054" s="19" t="s">
        <v>97</v>
      </c>
      <c r="E3054" s="16" t="s">
        <v>8057</v>
      </c>
      <c r="F3054" s="37">
        <v>75</v>
      </c>
      <c r="G3054" s="35">
        <v>44740</v>
      </c>
      <c r="H3054" s="35">
        <v>44815</v>
      </c>
      <c r="I3054" s="37">
        <v>4</v>
      </c>
      <c r="J3054" s="37">
        <v>2</v>
      </c>
      <c r="K3054" s="15" t="s">
        <v>99</v>
      </c>
      <c r="L3054" s="15" t="s">
        <v>105</v>
      </c>
      <c r="M3054" s="15" t="s">
        <v>8056</v>
      </c>
      <c r="N3054" s="15" t="s">
        <v>6686</v>
      </c>
      <c r="O3054" s="38">
        <v>41159.769999999997</v>
      </c>
      <c r="P3054" s="126" t="s">
        <v>25103</v>
      </c>
      <c r="R3054" s="137">
        <f t="shared" si="47"/>
        <v>2.3499999999999996</v>
      </c>
    </row>
    <row r="3055" spans="2:18" x14ac:dyDescent="0.35">
      <c r="B3055" s="19">
        <v>44741</v>
      </c>
      <c r="C3055" s="19">
        <v>44741.406342592592</v>
      </c>
      <c r="D3055" s="19" t="s">
        <v>97</v>
      </c>
      <c r="E3055" s="16" t="s">
        <v>7937</v>
      </c>
      <c r="F3055" s="37">
        <v>75</v>
      </c>
      <c r="G3055" s="35">
        <v>44679</v>
      </c>
      <c r="H3055" s="35">
        <v>44754</v>
      </c>
      <c r="I3055" s="37">
        <v>2</v>
      </c>
      <c r="J3055" s="37">
        <v>3</v>
      </c>
      <c r="K3055" s="15" t="s">
        <v>99</v>
      </c>
      <c r="L3055" s="15" t="s">
        <v>105</v>
      </c>
      <c r="M3055" s="15" t="s">
        <v>7936</v>
      </c>
      <c r="N3055" s="15" t="s">
        <v>7935</v>
      </c>
      <c r="O3055" s="37">
        <v>30000</v>
      </c>
      <c r="P3055" s="126" t="s">
        <v>25103</v>
      </c>
      <c r="R3055" s="137">
        <f t="shared" si="47"/>
        <v>2.3499999999999996</v>
      </c>
    </row>
    <row r="3056" spans="2:18" x14ac:dyDescent="0.35">
      <c r="B3056" s="19">
        <v>44767</v>
      </c>
      <c r="C3056" s="19">
        <v>44767.684733796297</v>
      </c>
      <c r="D3056" s="19" t="s">
        <v>97</v>
      </c>
      <c r="E3056" s="16" t="s">
        <v>9341</v>
      </c>
      <c r="F3056" s="37">
        <v>75</v>
      </c>
      <c r="G3056" s="35">
        <v>44802</v>
      </c>
      <c r="H3056" s="35">
        <v>44877</v>
      </c>
      <c r="I3056" s="37">
        <v>3</v>
      </c>
      <c r="J3056" s="37">
        <v>1</v>
      </c>
      <c r="K3056" s="15" t="s">
        <v>99</v>
      </c>
      <c r="L3056" s="15" t="s">
        <v>100</v>
      </c>
      <c r="M3056" s="15" t="s">
        <v>9447</v>
      </c>
      <c r="N3056" s="15" t="s">
        <v>23438</v>
      </c>
      <c r="O3056" s="37">
        <v>70000</v>
      </c>
      <c r="P3056" s="126" t="s">
        <v>25103</v>
      </c>
      <c r="R3056" s="137">
        <f t="shared" si="47"/>
        <v>2.7999999999999994</v>
      </c>
    </row>
    <row r="3057" spans="2:18" x14ac:dyDescent="0.35">
      <c r="B3057" s="19">
        <v>44820</v>
      </c>
      <c r="C3057" s="19">
        <v>44767.684733796297</v>
      </c>
      <c r="D3057" s="19">
        <v>44820.681932870371</v>
      </c>
      <c r="E3057" s="16" t="s">
        <v>9341</v>
      </c>
      <c r="F3057" s="37">
        <v>75</v>
      </c>
      <c r="G3057" s="35">
        <v>44802</v>
      </c>
      <c r="H3057" s="35">
        <v>44877</v>
      </c>
      <c r="I3057" s="37">
        <v>7</v>
      </c>
      <c r="J3057" s="37">
        <v>4</v>
      </c>
      <c r="K3057" s="15" t="s">
        <v>99</v>
      </c>
      <c r="L3057" s="15" t="s">
        <v>100</v>
      </c>
      <c r="M3057" s="15" t="s">
        <v>9447</v>
      </c>
      <c r="N3057" s="15" t="s">
        <v>23601</v>
      </c>
      <c r="O3057" s="37">
        <v>70000</v>
      </c>
      <c r="P3057" s="126" t="s">
        <v>25103</v>
      </c>
      <c r="R3057" s="137">
        <f t="shared" si="47"/>
        <v>2.4999999999999996</v>
      </c>
    </row>
    <row r="3058" spans="2:18" x14ac:dyDescent="0.35">
      <c r="B3058" s="19">
        <v>44817</v>
      </c>
      <c r="C3058" s="19">
        <v>44768.750486111108</v>
      </c>
      <c r="D3058" s="19">
        <v>44817.623287037037</v>
      </c>
      <c r="E3058" s="16" t="s">
        <v>145</v>
      </c>
      <c r="F3058" s="37">
        <v>75</v>
      </c>
      <c r="G3058" s="35">
        <v>44774</v>
      </c>
      <c r="H3058" s="35">
        <v>44849</v>
      </c>
      <c r="I3058" s="37">
        <v>6</v>
      </c>
      <c r="J3058" s="37">
        <v>2</v>
      </c>
      <c r="K3058" s="15" t="s">
        <v>99</v>
      </c>
      <c r="L3058" s="15" t="s">
        <v>105</v>
      </c>
      <c r="M3058" s="15" t="s">
        <v>9459</v>
      </c>
      <c r="N3058" s="15" t="s">
        <v>23569</v>
      </c>
      <c r="O3058" s="38">
        <v>159870.1</v>
      </c>
      <c r="P3058" s="126" t="s">
        <v>25103</v>
      </c>
      <c r="R3058" s="137">
        <f t="shared" si="47"/>
        <v>2.7499999999999996</v>
      </c>
    </row>
    <row r="3059" spans="2:18" x14ac:dyDescent="0.35">
      <c r="B3059" s="19">
        <v>44827</v>
      </c>
      <c r="C3059" s="19">
        <v>44778.393460648149</v>
      </c>
      <c r="D3059" s="19">
        <v>44827.436354166668</v>
      </c>
      <c r="E3059" s="16" t="s">
        <v>2772</v>
      </c>
      <c r="F3059" s="37">
        <v>75</v>
      </c>
      <c r="G3059" s="35">
        <v>44778</v>
      </c>
      <c r="H3059" s="35">
        <v>44853</v>
      </c>
      <c r="I3059" s="37">
        <v>2</v>
      </c>
      <c r="J3059" s="37">
        <v>5</v>
      </c>
      <c r="K3059" s="15" t="s">
        <v>99</v>
      </c>
      <c r="L3059" s="15" t="s">
        <v>105</v>
      </c>
      <c r="M3059" s="15" t="s">
        <v>3385</v>
      </c>
      <c r="N3059" s="15" t="s">
        <v>3386</v>
      </c>
      <c r="O3059" s="37">
        <v>68000</v>
      </c>
      <c r="P3059" s="126" t="s">
        <v>25103</v>
      </c>
      <c r="R3059" s="137">
        <f t="shared" si="47"/>
        <v>2.3499999999999996</v>
      </c>
    </row>
    <row r="3060" spans="2:18" x14ac:dyDescent="0.35">
      <c r="B3060" s="19">
        <v>44804</v>
      </c>
      <c r="C3060" s="19">
        <v>44804.408055555556</v>
      </c>
      <c r="D3060" s="19" t="s">
        <v>97</v>
      </c>
      <c r="E3060" s="16" t="s">
        <v>3296</v>
      </c>
      <c r="F3060" s="37">
        <v>75</v>
      </c>
      <c r="G3060" s="35">
        <v>44809</v>
      </c>
      <c r="H3060" s="35">
        <v>44884</v>
      </c>
      <c r="I3060" s="37">
        <v>4</v>
      </c>
      <c r="J3060" s="37">
        <v>1</v>
      </c>
      <c r="K3060" s="15" t="s">
        <v>99</v>
      </c>
      <c r="L3060" s="15" t="s">
        <v>100</v>
      </c>
      <c r="M3060" s="15" t="s">
        <v>3297</v>
      </c>
      <c r="N3060" s="15" t="s">
        <v>3298</v>
      </c>
      <c r="O3060" s="37">
        <v>100000</v>
      </c>
      <c r="P3060" s="126" t="s">
        <v>25103</v>
      </c>
      <c r="R3060" s="137">
        <f t="shared" si="47"/>
        <v>2.7999999999999994</v>
      </c>
    </row>
    <row r="3061" spans="2:18" x14ac:dyDescent="0.35">
      <c r="B3061" s="19">
        <v>44806</v>
      </c>
      <c r="C3061" s="19">
        <v>44804.408055555556</v>
      </c>
      <c r="D3061" s="19">
        <v>44806.47146990741</v>
      </c>
      <c r="E3061" s="16" t="s">
        <v>3296</v>
      </c>
      <c r="F3061" s="37">
        <v>75</v>
      </c>
      <c r="G3061" s="35">
        <v>44809</v>
      </c>
      <c r="H3061" s="35">
        <v>44884</v>
      </c>
      <c r="I3061" s="37">
        <v>5</v>
      </c>
      <c r="J3061" s="37">
        <v>2</v>
      </c>
      <c r="K3061" s="15" t="s">
        <v>99</v>
      </c>
      <c r="L3061" s="15" t="s">
        <v>100</v>
      </c>
      <c r="M3061" s="15" t="s">
        <v>3361</v>
      </c>
      <c r="N3061" s="15" t="s">
        <v>3362</v>
      </c>
      <c r="O3061" s="37">
        <v>120000</v>
      </c>
      <c r="P3061" s="126" t="s">
        <v>25103</v>
      </c>
      <c r="R3061" s="137">
        <f t="shared" si="47"/>
        <v>2.4999999999999996</v>
      </c>
    </row>
    <row r="3062" spans="2:18" x14ac:dyDescent="0.35">
      <c r="B3062" s="19">
        <v>44810</v>
      </c>
      <c r="C3062" s="19">
        <v>44810.682210648149</v>
      </c>
      <c r="D3062" s="19" t="s">
        <v>97</v>
      </c>
      <c r="E3062" s="16" t="s">
        <v>20473</v>
      </c>
      <c r="F3062" s="37">
        <v>75</v>
      </c>
      <c r="G3062" s="35">
        <v>44811</v>
      </c>
      <c r="H3062" s="35">
        <v>44886</v>
      </c>
      <c r="I3062" s="37">
        <v>6</v>
      </c>
      <c r="J3062" s="37">
        <v>4</v>
      </c>
      <c r="K3062" s="15" t="s">
        <v>99</v>
      </c>
      <c r="L3062" s="15" t="s">
        <v>100</v>
      </c>
      <c r="M3062" s="15" t="s">
        <v>20472</v>
      </c>
      <c r="N3062" s="15" t="s">
        <v>20471</v>
      </c>
      <c r="O3062" s="37">
        <v>400000</v>
      </c>
      <c r="P3062" s="126" t="s">
        <v>25103</v>
      </c>
      <c r="R3062" s="137">
        <f t="shared" si="47"/>
        <v>2.9</v>
      </c>
    </row>
    <row r="3063" spans="2:18" x14ac:dyDescent="0.35">
      <c r="B3063" s="19">
        <v>44818</v>
      </c>
      <c r="C3063" s="19">
        <v>44818.708101851851</v>
      </c>
      <c r="D3063" s="19" t="s">
        <v>97</v>
      </c>
      <c r="E3063" s="16" t="s">
        <v>3926</v>
      </c>
      <c r="F3063" s="37">
        <v>75</v>
      </c>
      <c r="G3063" s="35">
        <v>44670</v>
      </c>
      <c r="H3063" s="35">
        <v>44745</v>
      </c>
      <c r="I3063" s="37">
        <v>2</v>
      </c>
      <c r="J3063" s="37">
        <v>1</v>
      </c>
      <c r="K3063" s="15" t="s">
        <v>99</v>
      </c>
      <c r="L3063" s="15" t="s">
        <v>100</v>
      </c>
      <c r="M3063" s="15" t="s">
        <v>20179</v>
      </c>
      <c r="N3063" s="15" t="s">
        <v>3928</v>
      </c>
      <c r="O3063" s="37">
        <v>300000</v>
      </c>
      <c r="P3063" s="126" t="s">
        <v>25103</v>
      </c>
      <c r="R3063" s="137">
        <f t="shared" si="47"/>
        <v>3.1999999999999997</v>
      </c>
    </row>
    <row r="3064" spans="2:18" x14ac:dyDescent="0.35">
      <c r="B3064" s="19">
        <v>44819</v>
      </c>
      <c r="C3064" s="19">
        <v>44819.726446759261</v>
      </c>
      <c r="D3064" s="19" t="s">
        <v>97</v>
      </c>
      <c r="E3064" s="16" t="s">
        <v>20126</v>
      </c>
      <c r="F3064" s="37">
        <v>75</v>
      </c>
      <c r="G3064" s="35">
        <v>44823</v>
      </c>
      <c r="H3064" s="35">
        <v>44898</v>
      </c>
      <c r="I3064" s="37">
        <v>14</v>
      </c>
      <c r="J3064" s="37">
        <v>2</v>
      </c>
      <c r="K3064" s="15" t="s">
        <v>99</v>
      </c>
      <c r="L3064" s="15" t="s">
        <v>105</v>
      </c>
      <c r="M3064" s="15" t="s">
        <v>20125</v>
      </c>
      <c r="N3064" s="15" t="s">
        <v>20124</v>
      </c>
      <c r="O3064" s="37">
        <v>61000</v>
      </c>
      <c r="P3064" s="126" t="s">
        <v>25103</v>
      </c>
      <c r="R3064" s="137">
        <f t="shared" si="47"/>
        <v>2.3499999999999996</v>
      </c>
    </row>
    <row r="3065" spans="2:18" x14ac:dyDescent="0.35">
      <c r="B3065" s="19">
        <v>44820</v>
      </c>
      <c r="C3065" s="19">
        <v>44820.625034722223</v>
      </c>
      <c r="D3065" s="19" t="s">
        <v>97</v>
      </c>
      <c r="E3065" s="16" t="s">
        <v>5076</v>
      </c>
      <c r="F3065" s="37">
        <v>75</v>
      </c>
      <c r="G3065" s="35">
        <v>44824</v>
      </c>
      <c r="H3065" s="35">
        <v>44899</v>
      </c>
      <c r="I3065" s="37">
        <v>8</v>
      </c>
      <c r="J3065" s="37">
        <v>2</v>
      </c>
      <c r="K3065" s="15" t="s">
        <v>99</v>
      </c>
      <c r="L3065" s="15" t="s">
        <v>105</v>
      </c>
      <c r="M3065" s="15" t="s">
        <v>20082</v>
      </c>
      <c r="N3065" s="15" t="s">
        <v>20081</v>
      </c>
      <c r="O3065" s="37">
        <v>126450</v>
      </c>
      <c r="P3065" s="126" t="s">
        <v>25103</v>
      </c>
      <c r="R3065" s="137">
        <f t="shared" si="47"/>
        <v>2.3499999999999996</v>
      </c>
    </row>
    <row r="3066" spans="2:18" x14ac:dyDescent="0.35">
      <c r="B3066" s="19">
        <v>44824</v>
      </c>
      <c r="C3066" s="19">
        <v>44824.452326388891</v>
      </c>
      <c r="D3066" s="19" t="s">
        <v>97</v>
      </c>
      <c r="E3066" s="16" t="s">
        <v>19958</v>
      </c>
      <c r="F3066" s="37">
        <v>75</v>
      </c>
      <c r="G3066" s="35">
        <v>44824</v>
      </c>
      <c r="H3066" s="35">
        <v>44899</v>
      </c>
      <c r="I3066" s="37">
        <v>4</v>
      </c>
      <c r="J3066" s="37">
        <v>2</v>
      </c>
      <c r="K3066" s="15" t="s">
        <v>99</v>
      </c>
      <c r="L3066" s="15" t="s">
        <v>105</v>
      </c>
      <c r="M3066" s="15" t="s">
        <v>19957</v>
      </c>
      <c r="N3066" s="15" t="s">
        <v>19956</v>
      </c>
      <c r="O3066" s="37">
        <v>70000</v>
      </c>
      <c r="P3066" s="126" t="s">
        <v>25103</v>
      </c>
      <c r="R3066" s="137">
        <f t="shared" si="47"/>
        <v>2.3499999999999996</v>
      </c>
    </row>
    <row r="3067" spans="2:18" x14ac:dyDescent="0.35">
      <c r="B3067" s="19">
        <v>44831</v>
      </c>
      <c r="C3067" s="19">
        <v>44831.781238425923</v>
      </c>
      <c r="D3067" s="19" t="s">
        <v>97</v>
      </c>
      <c r="E3067" s="16" t="s">
        <v>19632</v>
      </c>
      <c r="F3067" s="37">
        <v>75</v>
      </c>
      <c r="G3067" s="35">
        <v>44837</v>
      </c>
      <c r="H3067" s="35">
        <v>44912</v>
      </c>
      <c r="I3067" s="37">
        <v>3</v>
      </c>
      <c r="J3067" s="37">
        <v>1</v>
      </c>
      <c r="K3067" s="15" t="s">
        <v>99</v>
      </c>
      <c r="L3067" s="15" t="s">
        <v>105</v>
      </c>
      <c r="M3067" s="15" t="s">
        <v>19631</v>
      </c>
      <c r="N3067" s="15" t="s">
        <v>14438</v>
      </c>
      <c r="O3067" s="37">
        <v>27500</v>
      </c>
      <c r="P3067" s="126" t="s">
        <v>25103</v>
      </c>
      <c r="R3067" s="137">
        <f t="shared" si="47"/>
        <v>2.6499999999999995</v>
      </c>
    </row>
    <row r="3068" spans="2:18" x14ac:dyDescent="0.35">
      <c r="B3068" s="19">
        <v>44833</v>
      </c>
      <c r="C3068" s="19">
        <v>44833.592233796298</v>
      </c>
      <c r="D3068" s="19" t="s">
        <v>97</v>
      </c>
      <c r="E3068" s="16" t="s">
        <v>19541</v>
      </c>
      <c r="F3068" s="37">
        <v>75</v>
      </c>
      <c r="G3068" s="35">
        <v>44833</v>
      </c>
      <c r="H3068" s="35">
        <v>44908</v>
      </c>
      <c r="I3068" s="37">
        <v>4</v>
      </c>
      <c r="J3068" s="37">
        <v>2</v>
      </c>
      <c r="K3068" s="15" t="s">
        <v>99</v>
      </c>
      <c r="L3068" s="15" t="s">
        <v>105</v>
      </c>
      <c r="M3068" s="15" t="s">
        <v>19540</v>
      </c>
      <c r="N3068" s="15" t="s">
        <v>19539</v>
      </c>
      <c r="O3068" s="38">
        <v>35666.519999999997</v>
      </c>
      <c r="P3068" s="126" t="s">
        <v>25103</v>
      </c>
      <c r="R3068" s="137">
        <f t="shared" si="47"/>
        <v>2.3499999999999996</v>
      </c>
    </row>
    <row r="3069" spans="2:18" x14ac:dyDescent="0.35">
      <c r="B3069" s="19">
        <v>44834</v>
      </c>
      <c r="C3069" s="19">
        <v>44834.440509259257</v>
      </c>
      <c r="D3069" s="19" t="s">
        <v>97</v>
      </c>
      <c r="E3069" s="16" t="s">
        <v>3310</v>
      </c>
      <c r="F3069" s="37">
        <v>75</v>
      </c>
      <c r="G3069" s="35">
        <v>44818</v>
      </c>
      <c r="H3069" s="35">
        <v>44893</v>
      </c>
      <c r="I3069" s="37">
        <v>5</v>
      </c>
      <c r="J3069" s="37">
        <v>1</v>
      </c>
      <c r="K3069" s="15" t="s">
        <v>112</v>
      </c>
      <c r="L3069" s="15" t="s">
        <v>105</v>
      </c>
      <c r="M3069" s="15" t="s">
        <v>19499</v>
      </c>
      <c r="N3069" s="15" t="s">
        <v>3312</v>
      </c>
      <c r="O3069" s="38">
        <v>180002.25</v>
      </c>
      <c r="P3069" s="126" t="s">
        <v>25103</v>
      </c>
      <c r="R3069" s="137">
        <f t="shared" si="47"/>
        <v>3.0999999999999996</v>
      </c>
    </row>
    <row r="3070" spans="2:18" x14ac:dyDescent="0.35">
      <c r="B3070" s="19">
        <v>45002</v>
      </c>
      <c r="C3070" s="19">
        <v>44834.440509259257</v>
      </c>
      <c r="D3070" s="19">
        <v>45002.540451388886</v>
      </c>
      <c r="E3070" s="16" t="s">
        <v>3310</v>
      </c>
      <c r="F3070" s="37">
        <v>75</v>
      </c>
      <c r="G3070" s="35">
        <v>44818</v>
      </c>
      <c r="H3070" s="35">
        <v>44893</v>
      </c>
      <c r="I3070" s="37">
        <v>5</v>
      </c>
      <c r="J3070" s="37">
        <v>2</v>
      </c>
      <c r="K3070" s="15" t="s">
        <v>2393</v>
      </c>
      <c r="L3070" s="15" t="s">
        <v>105</v>
      </c>
      <c r="M3070" s="15" t="s">
        <v>19269</v>
      </c>
      <c r="N3070" s="15" t="s">
        <v>19268</v>
      </c>
      <c r="O3070" s="38">
        <v>180002.25</v>
      </c>
      <c r="P3070" s="126" t="s">
        <v>25103</v>
      </c>
      <c r="R3070" s="137">
        <f t="shared" si="47"/>
        <v>2.6999999999999997</v>
      </c>
    </row>
    <row r="3071" spans="2:18" x14ac:dyDescent="0.35">
      <c r="B3071" s="19">
        <v>44839</v>
      </c>
      <c r="C3071" s="19">
        <v>44839.770474537036</v>
      </c>
      <c r="D3071" s="19" t="s">
        <v>97</v>
      </c>
      <c r="E3071" s="16" t="s">
        <v>18994</v>
      </c>
      <c r="F3071" s="37">
        <v>75</v>
      </c>
      <c r="G3071" s="35">
        <v>44840</v>
      </c>
      <c r="H3071" s="35">
        <v>44915</v>
      </c>
      <c r="I3071" s="37">
        <v>3</v>
      </c>
      <c r="J3071" s="37">
        <v>3</v>
      </c>
      <c r="K3071" s="15" t="s">
        <v>99</v>
      </c>
      <c r="L3071" s="15" t="s">
        <v>105</v>
      </c>
      <c r="M3071" s="15" t="s">
        <v>18993</v>
      </c>
      <c r="N3071" s="15" t="s">
        <v>18992</v>
      </c>
      <c r="O3071" s="37">
        <v>70000</v>
      </c>
      <c r="P3071" s="126" t="s">
        <v>25103</v>
      </c>
      <c r="R3071" s="137">
        <f t="shared" si="47"/>
        <v>2.3499999999999996</v>
      </c>
    </row>
    <row r="3072" spans="2:18" x14ac:dyDescent="0.35">
      <c r="B3072" s="19">
        <v>44846</v>
      </c>
      <c r="C3072" s="19">
        <v>44846.822256944448</v>
      </c>
      <c r="D3072" s="19" t="s">
        <v>97</v>
      </c>
      <c r="E3072" s="16" t="s">
        <v>17886</v>
      </c>
      <c r="F3072" s="37">
        <v>75</v>
      </c>
      <c r="G3072" s="35">
        <v>44851</v>
      </c>
      <c r="H3072" s="35">
        <v>44926</v>
      </c>
      <c r="I3072" s="37">
        <v>8</v>
      </c>
      <c r="J3072" s="37">
        <v>3</v>
      </c>
      <c r="K3072" s="15" t="s">
        <v>2393</v>
      </c>
      <c r="L3072" s="15" t="s">
        <v>105</v>
      </c>
      <c r="M3072" s="15" t="s">
        <v>18685</v>
      </c>
      <c r="N3072" s="15" t="s">
        <v>23701</v>
      </c>
      <c r="O3072" s="37">
        <v>86000</v>
      </c>
      <c r="P3072" s="126" t="s">
        <v>25103</v>
      </c>
      <c r="R3072" s="137">
        <f t="shared" si="47"/>
        <v>2.2999999999999998</v>
      </c>
    </row>
    <row r="3073" spans="2:18" x14ac:dyDescent="0.35">
      <c r="B3073" s="19">
        <v>44852</v>
      </c>
      <c r="C3073" s="19">
        <v>44852.667280092595</v>
      </c>
      <c r="D3073" s="19" t="s">
        <v>97</v>
      </c>
      <c r="E3073" s="16" t="s">
        <v>18448</v>
      </c>
      <c r="F3073" s="37">
        <v>75</v>
      </c>
      <c r="G3073" s="35">
        <v>44846</v>
      </c>
      <c r="H3073" s="35">
        <v>44921</v>
      </c>
      <c r="I3073" s="37">
        <v>5</v>
      </c>
      <c r="J3073" s="37">
        <v>3</v>
      </c>
      <c r="K3073" s="15" t="s">
        <v>2405</v>
      </c>
      <c r="L3073" s="15" t="s">
        <v>105</v>
      </c>
      <c r="M3073" s="15" t="s">
        <v>18447</v>
      </c>
      <c r="N3073" s="15" t="s">
        <v>8867</v>
      </c>
      <c r="O3073" s="37">
        <v>32500</v>
      </c>
      <c r="P3073" s="126" t="s">
        <v>25103</v>
      </c>
      <c r="R3073" s="137">
        <f t="shared" si="47"/>
        <v>2.2999999999999998</v>
      </c>
    </row>
    <row r="3074" spans="2:18" x14ac:dyDescent="0.35">
      <c r="B3074" s="19">
        <v>44882</v>
      </c>
      <c r="C3074" s="19">
        <v>44882.468530092592</v>
      </c>
      <c r="D3074" s="19" t="s">
        <v>97</v>
      </c>
      <c r="E3074" s="16" t="s">
        <v>16727</v>
      </c>
      <c r="F3074" s="37">
        <v>75</v>
      </c>
      <c r="G3074" s="35">
        <v>44882</v>
      </c>
      <c r="H3074" s="35">
        <v>44957</v>
      </c>
      <c r="I3074" s="37">
        <v>8</v>
      </c>
      <c r="J3074" s="37">
        <v>6</v>
      </c>
      <c r="K3074" s="15" t="s">
        <v>2405</v>
      </c>
      <c r="L3074" s="15" t="s">
        <v>105</v>
      </c>
      <c r="M3074" s="15" t="s">
        <v>16726</v>
      </c>
      <c r="N3074" s="15" t="s">
        <v>16725</v>
      </c>
      <c r="O3074" s="37">
        <v>40000</v>
      </c>
      <c r="P3074" s="126" t="s">
        <v>25103</v>
      </c>
      <c r="R3074" s="137">
        <f t="shared" si="47"/>
        <v>2.8999999999999995</v>
      </c>
    </row>
    <row r="3075" spans="2:18" x14ac:dyDescent="0.35">
      <c r="B3075" s="19">
        <v>44882</v>
      </c>
      <c r="C3075" s="19">
        <v>44882.631423611114</v>
      </c>
      <c r="D3075" s="19" t="s">
        <v>97</v>
      </c>
      <c r="E3075" s="16" t="s">
        <v>103</v>
      </c>
      <c r="F3075" s="37">
        <v>75</v>
      </c>
      <c r="G3075" s="35">
        <v>44886</v>
      </c>
      <c r="H3075" s="35">
        <v>44961</v>
      </c>
      <c r="I3075" s="37">
        <v>8</v>
      </c>
      <c r="J3075" s="37">
        <v>2</v>
      </c>
      <c r="K3075" s="15" t="s">
        <v>2393</v>
      </c>
      <c r="L3075" s="15" t="s">
        <v>105</v>
      </c>
      <c r="M3075" s="15" t="s">
        <v>16707</v>
      </c>
      <c r="N3075" s="15" t="s">
        <v>23925</v>
      </c>
      <c r="O3075" s="37">
        <v>450000</v>
      </c>
      <c r="P3075" s="126" t="s">
        <v>25103</v>
      </c>
      <c r="R3075" s="137">
        <f t="shared" si="47"/>
        <v>2.6999999999999997</v>
      </c>
    </row>
    <row r="3076" spans="2:18" x14ac:dyDescent="0.35">
      <c r="B3076" s="19">
        <v>44901</v>
      </c>
      <c r="C3076" s="19">
        <v>44882.631423611114</v>
      </c>
      <c r="D3076" s="19">
        <v>44901.626562500001</v>
      </c>
      <c r="E3076" s="16" t="s">
        <v>103</v>
      </c>
      <c r="F3076" s="37">
        <v>75</v>
      </c>
      <c r="G3076" s="35">
        <v>44886</v>
      </c>
      <c r="H3076" s="35">
        <v>44961</v>
      </c>
      <c r="I3076" s="37">
        <v>8</v>
      </c>
      <c r="J3076" s="37">
        <v>3</v>
      </c>
      <c r="K3076" s="15" t="s">
        <v>2393</v>
      </c>
      <c r="L3076" s="15" t="s">
        <v>105</v>
      </c>
      <c r="M3076" s="15" t="s">
        <v>15408</v>
      </c>
      <c r="N3076" s="15" t="s">
        <v>24041</v>
      </c>
      <c r="O3076" s="37">
        <v>450000</v>
      </c>
      <c r="P3076" s="126" t="s">
        <v>25103</v>
      </c>
      <c r="R3076" s="137">
        <f t="shared" ref="R3076:R3139" si="48">0.3*IF(F3076&lt;=30, 2, IF(AND(F3076&gt;=31, F3076&lt;=90), 3, IF(AND(F3076&gt;=91, F3076&lt;=180), 4, IF(AND(F3076&gt;=181, F3076&lt;=364), 1, 2)))) + 0.3*IF(J3076=1, 3, IF(AND(J3076&gt;=2, J3076&lt;=5), 2, IF(AND(J3076&gt;=6, J3076&lt;=10), 4, 2))) + 0.2*IF(O3076&lt;=150000, 2, IF(AND(O3076&gt;=150001, O3076&lt;=500000), 4, IF(AND(O3076&gt;=500001, O3076&lt;=1000000), 1, 3)))+ 0.15*IF(NOT(ISERROR(SEARCH("fognat",L3076))), 4, IF(NOT(ISERROR(SEARCH("compres",L3076))), 2, IF(NOT(ISERROR(SEARCH("facciat",L3076))), 3, IF(NOT(ISERROR(SEARCH("estaur",L3076))), 4, 1)))) + 0.05*IF(NOT(ISERROR(SEARCH("anutenz",K3076))), 3, IF(NOT(ISERROR(SEARCH("uova",K3076))), 4, IF(NOT(ISERROR(SEARCH("rivat",K3076))), 2, IF(NOT(ISERROR(SEARCH("ubblic",K3076))), 1, 1))))</f>
        <v>2.6999999999999997</v>
      </c>
    </row>
    <row r="3077" spans="2:18" x14ac:dyDescent="0.35">
      <c r="B3077" s="19">
        <v>44907</v>
      </c>
      <c r="C3077" s="19">
        <v>44882.631423611114</v>
      </c>
      <c r="D3077" s="19">
        <v>44907.640520833331</v>
      </c>
      <c r="E3077" s="16" t="s">
        <v>103</v>
      </c>
      <c r="F3077" s="37">
        <v>75</v>
      </c>
      <c r="G3077" s="35">
        <v>44916</v>
      </c>
      <c r="H3077" s="35">
        <v>44991</v>
      </c>
      <c r="I3077" s="37">
        <v>11</v>
      </c>
      <c r="J3077" s="37">
        <v>3</v>
      </c>
      <c r="K3077" s="15" t="s">
        <v>2393</v>
      </c>
      <c r="L3077" s="15" t="s">
        <v>105</v>
      </c>
      <c r="M3077" s="15" t="s">
        <v>15408</v>
      </c>
      <c r="N3077" s="15" t="s">
        <v>24062</v>
      </c>
      <c r="O3077" s="37">
        <v>450000</v>
      </c>
      <c r="P3077" s="126" t="s">
        <v>25103</v>
      </c>
      <c r="R3077" s="137">
        <f t="shared" si="48"/>
        <v>2.6999999999999997</v>
      </c>
    </row>
    <row r="3078" spans="2:18" x14ac:dyDescent="0.35">
      <c r="B3078" s="19">
        <v>44908</v>
      </c>
      <c r="C3078" s="19">
        <v>44882.631423611114</v>
      </c>
      <c r="D3078" s="19">
        <v>44908.645740740743</v>
      </c>
      <c r="E3078" s="16" t="s">
        <v>103</v>
      </c>
      <c r="F3078" s="37">
        <v>75</v>
      </c>
      <c r="G3078" s="35">
        <v>44886</v>
      </c>
      <c r="H3078" s="35">
        <v>44961</v>
      </c>
      <c r="I3078" s="37">
        <v>11</v>
      </c>
      <c r="J3078" s="37">
        <v>4</v>
      </c>
      <c r="K3078" s="15" t="s">
        <v>2393</v>
      </c>
      <c r="L3078" s="15" t="s">
        <v>105</v>
      </c>
      <c r="M3078" s="15" t="s">
        <v>15408</v>
      </c>
      <c r="N3078" s="15" t="s">
        <v>24068</v>
      </c>
      <c r="O3078" s="37">
        <v>450000</v>
      </c>
      <c r="P3078" s="126" t="s">
        <v>25103</v>
      </c>
      <c r="R3078" s="137">
        <f t="shared" si="48"/>
        <v>2.6999999999999997</v>
      </c>
    </row>
    <row r="3079" spans="2:18" x14ac:dyDescent="0.35">
      <c r="B3079" s="19">
        <v>44915</v>
      </c>
      <c r="C3079" s="19">
        <v>44882.631423611114</v>
      </c>
      <c r="D3079" s="19">
        <v>44915.631458333337</v>
      </c>
      <c r="E3079" s="16" t="s">
        <v>103</v>
      </c>
      <c r="F3079" s="37">
        <v>75</v>
      </c>
      <c r="G3079" s="35">
        <v>44886</v>
      </c>
      <c r="H3079" s="35">
        <v>44961</v>
      </c>
      <c r="I3079" s="37">
        <v>11</v>
      </c>
      <c r="J3079" s="37">
        <v>5</v>
      </c>
      <c r="K3079" s="15" t="s">
        <v>2393</v>
      </c>
      <c r="L3079" s="15" t="s">
        <v>105</v>
      </c>
      <c r="M3079" s="15" t="s">
        <v>15408</v>
      </c>
      <c r="N3079" s="15" t="s">
        <v>24112</v>
      </c>
      <c r="O3079" s="37">
        <v>450000</v>
      </c>
      <c r="P3079" s="126" t="s">
        <v>25103</v>
      </c>
      <c r="R3079" s="137">
        <f t="shared" si="48"/>
        <v>2.6999999999999997</v>
      </c>
    </row>
    <row r="3080" spans="2:18" x14ac:dyDescent="0.35">
      <c r="B3080" s="19">
        <v>44936</v>
      </c>
      <c r="C3080" s="19">
        <v>44882.631423611114</v>
      </c>
      <c r="D3080" s="19">
        <v>44936.649756944447</v>
      </c>
      <c r="E3080" s="16" t="s">
        <v>103</v>
      </c>
      <c r="F3080" s="37">
        <v>75</v>
      </c>
      <c r="G3080" s="35">
        <v>44886</v>
      </c>
      <c r="H3080" s="35">
        <v>44961</v>
      </c>
      <c r="I3080" s="37">
        <v>11</v>
      </c>
      <c r="J3080" s="37">
        <v>6</v>
      </c>
      <c r="K3080" s="15" t="s">
        <v>2393</v>
      </c>
      <c r="L3080" s="15" t="s">
        <v>105</v>
      </c>
      <c r="M3080" s="15" t="s">
        <v>15408</v>
      </c>
      <c r="N3080" s="15" t="s">
        <v>24152</v>
      </c>
      <c r="O3080" s="37">
        <v>450000</v>
      </c>
      <c r="P3080" s="126" t="s">
        <v>25103</v>
      </c>
      <c r="R3080" s="137">
        <f t="shared" si="48"/>
        <v>3.2999999999999994</v>
      </c>
    </row>
    <row r="3081" spans="2:18" x14ac:dyDescent="0.35">
      <c r="B3081" s="19">
        <v>44943</v>
      </c>
      <c r="C3081" s="19">
        <v>44882.631423611114</v>
      </c>
      <c r="D3081" s="19">
        <v>44943.652731481481</v>
      </c>
      <c r="E3081" s="16" t="s">
        <v>103</v>
      </c>
      <c r="F3081" s="37">
        <v>75</v>
      </c>
      <c r="G3081" s="35">
        <v>44886</v>
      </c>
      <c r="H3081" s="35">
        <v>44961</v>
      </c>
      <c r="I3081" s="37">
        <v>11</v>
      </c>
      <c r="J3081" s="37">
        <v>6</v>
      </c>
      <c r="K3081" s="15" t="s">
        <v>2393</v>
      </c>
      <c r="L3081" s="15" t="s">
        <v>105</v>
      </c>
      <c r="M3081" s="15" t="s">
        <v>15408</v>
      </c>
      <c r="N3081" s="15" t="s">
        <v>24175</v>
      </c>
      <c r="O3081" s="37">
        <v>450000</v>
      </c>
      <c r="P3081" s="126" t="s">
        <v>25103</v>
      </c>
      <c r="R3081" s="137">
        <f t="shared" si="48"/>
        <v>3.2999999999999994</v>
      </c>
    </row>
    <row r="3082" spans="2:18" x14ac:dyDescent="0.35">
      <c r="B3082" s="19">
        <v>44956</v>
      </c>
      <c r="C3082" s="19">
        <v>44882.631423611114</v>
      </c>
      <c r="D3082" s="19">
        <v>44956.693622685183</v>
      </c>
      <c r="E3082" s="16" t="s">
        <v>103</v>
      </c>
      <c r="F3082" s="37">
        <v>75</v>
      </c>
      <c r="G3082" s="35">
        <v>44886</v>
      </c>
      <c r="H3082" s="35">
        <v>44961</v>
      </c>
      <c r="I3082" s="37">
        <v>12</v>
      </c>
      <c r="J3082" s="37">
        <v>7</v>
      </c>
      <c r="K3082" s="15" t="s">
        <v>2393</v>
      </c>
      <c r="L3082" s="15" t="s">
        <v>105</v>
      </c>
      <c r="M3082" s="15" t="s">
        <v>15408</v>
      </c>
      <c r="N3082" s="15" t="s">
        <v>24193</v>
      </c>
      <c r="O3082" s="37">
        <v>450000</v>
      </c>
      <c r="P3082" s="126" t="s">
        <v>25103</v>
      </c>
      <c r="R3082" s="137">
        <f t="shared" si="48"/>
        <v>3.2999999999999994</v>
      </c>
    </row>
    <row r="3083" spans="2:18" x14ac:dyDescent="0.35">
      <c r="B3083" s="19">
        <v>44974</v>
      </c>
      <c r="C3083" s="19">
        <v>44882.631423611114</v>
      </c>
      <c r="D3083" s="19">
        <v>44974.745821759258</v>
      </c>
      <c r="E3083" s="16" t="s">
        <v>103</v>
      </c>
      <c r="F3083" s="37">
        <v>75</v>
      </c>
      <c r="G3083" s="35">
        <v>44886</v>
      </c>
      <c r="H3083" s="35">
        <v>44961</v>
      </c>
      <c r="I3083" s="37">
        <v>12</v>
      </c>
      <c r="J3083" s="37">
        <v>8</v>
      </c>
      <c r="K3083" s="15" t="s">
        <v>2393</v>
      </c>
      <c r="L3083" s="15" t="s">
        <v>105</v>
      </c>
      <c r="M3083" s="15" t="s">
        <v>15408</v>
      </c>
      <c r="N3083" s="15" t="s">
        <v>24231</v>
      </c>
      <c r="O3083" s="37">
        <v>450000</v>
      </c>
      <c r="P3083" s="126" t="s">
        <v>25103</v>
      </c>
      <c r="R3083" s="137">
        <f t="shared" si="48"/>
        <v>3.2999999999999994</v>
      </c>
    </row>
    <row r="3084" spans="2:18" x14ac:dyDescent="0.35">
      <c r="B3084" s="19">
        <v>44883</v>
      </c>
      <c r="C3084" s="19">
        <v>44883.813564814816</v>
      </c>
      <c r="D3084" s="19" t="s">
        <v>97</v>
      </c>
      <c r="E3084" s="16" t="s">
        <v>15354</v>
      </c>
      <c r="F3084" s="37">
        <v>75</v>
      </c>
      <c r="G3084" s="35">
        <v>44887</v>
      </c>
      <c r="H3084" s="35">
        <v>44962</v>
      </c>
      <c r="I3084" s="37">
        <v>4</v>
      </c>
      <c r="J3084" s="37">
        <v>4</v>
      </c>
      <c r="K3084" s="15" t="s">
        <v>2400</v>
      </c>
      <c r="L3084" s="15" t="s">
        <v>105</v>
      </c>
      <c r="M3084" s="15" t="s">
        <v>16589</v>
      </c>
      <c r="N3084" s="15" t="s">
        <v>11802</v>
      </c>
      <c r="O3084" s="37">
        <v>141350</v>
      </c>
      <c r="P3084" s="126" t="s">
        <v>25103</v>
      </c>
      <c r="R3084" s="137">
        <f t="shared" si="48"/>
        <v>2.2499999999999996</v>
      </c>
    </row>
    <row r="3085" spans="2:18" x14ac:dyDescent="0.35">
      <c r="B3085" s="19">
        <v>45002</v>
      </c>
      <c r="C3085" s="19">
        <v>44883.813564814816</v>
      </c>
      <c r="D3085" s="19">
        <v>45002.777175925927</v>
      </c>
      <c r="E3085" s="16" t="s">
        <v>15354</v>
      </c>
      <c r="F3085" s="37">
        <v>75</v>
      </c>
      <c r="G3085" s="35">
        <v>45005</v>
      </c>
      <c r="H3085" s="35">
        <v>45080</v>
      </c>
      <c r="I3085" s="37">
        <v>4</v>
      </c>
      <c r="J3085" s="37">
        <v>5</v>
      </c>
      <c r="K3085" s="15" t="s">
        <v>2400</v>
      </c>
      <c r="L3085" s="15" t="s">
        <v>105</v>
      </c>
      <c r="M3085" s="15" t="s">
        <v>15353</v>
      </c>
      <c r="N3085" s="15" t="s">
        <v>15352</v>
      </c>
      <c r="O3085" s="37">
        <v>141350</v>
      </c>
      <c r="P3085" s="126" t="s">
        <v>25103</v>
      </c>
      <c r="R3085" s="137">
        <f t="shared" si="48"/>
        <v>2.2499999999999996</v>
      </c>
    </row>
    <row r="3086" spans="2:18" x14ac:dyDescent="0.35">
      <c r="B3086" s="19">
        <v>44900</v>
      </c>
      <c r="C3086" s="19">
        <v>44900.802187499998</v>
      </c>
      <c r="D3086" s="19" t="s">
        <v>97</v>
      </c>
      <c r="E3086" s="16" t="s">
        <v>5957</v>
      </c>
      <c r="F3086" s="37">
        <v>75</v>
      </c>
      <c r="G3086" s="35">
        <v>44901</v>
      </c>
      <c r="H3086" s="35">
        <v>44976</v>
      </c>
      <c r="I3086" s="37">
        <v>2</v>
      </c>
      <c r="J3086" s="37">
        <v>1</v>
      </c>
      <c r="K3086" s="15" t="s">
        <v>2393</v>
      </c>
      <c r="L3086" s="15" t="s">
        <v>100</v>
      </c>
      <c r="M3086" s="15" t="s">
        <v>5958</v>
      </c>
      <c r="N3086" s="15" t="s">
        <v>5959</v>
      </c>
      <c r="O3086" s="37">
        <v>49000</v>
      </c>
      <c r="P3086" s="126" t="s">
        <v>25103</v>
      </c>
      <c r="R3086" s="137">
        <f t="shared" si="48"/>
        <v>2.7499999999999996</v>
      </c>
    </row>
    <row r="3087" spans="2:18" x14ac:dyDescent="0.35">
      <c r="B3087" s="19">
        <v>44918</v>
      </c>
      <c r="C3087" s="19">
        <v>44918.659351851849</v>
      </c>
      <c r="D3087" s="19" t="s">
        <v>97</v>
      </c>
      <c r="E3087" s="16" t="s">
        <v>6760</v>
      </c>
      <c r="F3087" s="37">
        <v>75</v>
      </c>
      <c r="G3087" s="35">
        <v>44922</v>
      </c>
      <c r="H3087" s="35">
        <v>44997</v>
      </c>
      <c r="I3087" s="37">
        <v>5</v>
      </c>
      <c r="J3087" s="37">
        <v>2</v>
      </c>
      <c r="K3087" s="15" t="s">
        <v>2393</v>
      </c>
      <c r="L3087" s="15" t="s">
        <v>105</v>
      </c>
      <c r="M3087" s="15" t="s">
        <v>6761</v>
      </c>
      <c r="N3087" s="15" t="s">
        <v>401</v>
      </c>
      <c r="O3087" s="37">
        <v>68000</v>
      </c>
      <c r="P3087" s="126" t="s">
        <v>25103</v>
      </c>
      <c r="R3087" s="137">
        <f t="shared" si="48"/>
        <v>2.2999999999999998</v>
      </c>
    </row>
    <row r="3088" spans="2:18" x14ac:dyDescent="0.35">
      <c r="B3088" s="19">
        <v>44922</v>
      </c>
      <c r="C3088" s="19">
        <v>44922.588437500002</v>
      </c>
      <c r="D3088" s="19" t="s">
        <v>97</v>
      </c>
      <c r="E3088" s="16" t="s">
        <v>6792</v>
      </c>
      <c r="F3088" s="37">
        <v>75</v>
      </c>
      <c r="G3088" s="35">
        <v>44922</v>
      </c>
      <c r="H3088" s="35">
        <v>44997</v>
      </c>
      <c r="I3088" s="37">
        <v>4</v>
      </c>
      <c r="J3088" s="37">
        <v>3</v>
      </c>
      <c r="K3088" s="15" t="s">
        <v>2405</v>
      </c>
      <c r="L3088" s="15" t="s">
        <v>105</v>
      </c>
      <c r="M3088" s="15" t="s">
        <v>6793</v>
      </c>
      <c r="N3088" s="15" t="s">
        <v>6794</v>
      </c>
      <c r="O3088" s="37">
        <v>40000</v>
      </c>
      <c r="P3088" s="126" t="s">
        <v>25103</v>
      </c>
      <c r="R3088" s="137">
        <f t="shared" si="48"/>
        <v>2.2999999999999998</v>
      </c>
    </row>
    <row r="3089" spans="2:18" x14ac:dyDescent="0.35">
      <c r="B3089" s="19">
        <v>45246</v>
      </c>
      <c r="C3089" s="19">
        <v>44599</v>
      </c>
      <c r="D3089" s="19">
        <v>45246.175555555557</v>
      </c>
      <c r="E3089" s="16" t="s">
        <v>21164</v>
      </c>
      <c r="F3089" s="37">
        <v>76</v>
      </c>
      <c r="G3089" s="35">
        <v>45215</v>
      </c>
      <c r="H3089" s="35">
        <v>45291</v>
      </c>
      <c r="I3089" s="37">
        <v>8</v>
      </c>
      <c r="J3089" s="37">
        <v>5</v>
      </c>
      <c r="K3089" s="15" t="s">
        <v>2393</v>
      </c>
      <c r="L3089" s="15" t="s">
        <v>105</v>
      </c>
      <c r="M3089" s="15" t="s">
        <v>24799</v>
      </c>
      <c r="N3089" s="15" t="s">
        <v>24800</v>
      </c>
      <c r="O3089" s="37">
        <v>240000</v>
      </c>
      <c r="P3089" s="126" t="s">
        <v>25103</v>
      </c>
      <c r="R3089" s="137">
        <f t="shared" si="48"/>
        <v>2.6999999999999997</v>
      </c>
    </row>
    <row r="3090" spans="2:18" x14ac:dyDescent="0.35">
      <c r="B3090" s="19">
        <v>44635</v>
      </c>
      <c r="C3090" s="19">
        <v>44635</v>
      </c>
      <c r="D3090" s="19" t="s">
        <v>97</v>
      </c>
      <c r="E3090" s="16" t="s">
        <v>4485</v>
      </c>
      <c r="F3090" s="37">
        <v>76</v>
      </c>
      <c r="G3090" s="35">
        <v>44637</v>
      </c>
      <c r="H3090" s="35">
        <v>44713</v>
      </c>
      <c r="I3090" s="37">
        <v>4</v>
      </c>
      <c r="J3090" s="37">
        <v>2</v>
      </c>
      <c r="K3090" s="15" t="s">
        <v>99</v>
      </c>
      <c r="L3090" s="15" t="s">
        <v>105</v>
      </c>
      <c r="M3090" s="15" t="s">
        <v>13804</v>
      </c>
      <c r="N3090" s="15" t="s">
        <v>13803</v>
      </c>
      <c r="O3090" s="37">
        <v>75000</v>
      </c>
      <c r="P3090" s="126" t="s">
        <v>25103</v>
      </c>
      <c r="R3090" s="137">
        <f t="shared" si="48"/>
        <v>2.3499999999999996</v>
      </c>
    </row>
    <row r="3091" spans="2:18" x14ac:dyDescent="0.35">
      <c r="B3091" s="19">
        <v>44650</v>
      </c>
      <c r="C3091" s="19">
        <v>44650</v>
      </c>
      <c r="D3091" s="19" t="s">
        <v>97</v>
      </c>
      <c r="E3091" s="16" t="s">
        <v>4485</v>
      </c>
      <c r="F3091" s="37">
        <v>76</v>
      </c>
      <c r="G3091" s="35">
        <v>44637</v>
      </c>
      <c r="H3091" s="35">
        <v>44713</v>
      </c>
      <c r="I3091" s="37">
        <v>4</v>
      </c>
      <c r="J3091" s="37">
        <v>3</v>
      </c>
      <c r="K3091" s="15" t="s">
        <v>99</v>
      </c>
      <c r="L3091" s="15" t="s">
        <v>105</v>
      </c>
      <c r="M3091" s="15" t="s">
        <v>12930</v>
      </c>
      <c r="N3091" s="15" t="s">
        <v>12929</v>
      </c>
      <c r="O3091" s="37">
        <v>75000</v>
      </c>
      <c r="P3091" s="126" t="s">
        <v>25103</v>
      </c>
      <c r="R3091" s="137">
        <f t="shared" si="48"/>
        <v>2.3499999999999996</v>
      </c>
    </row>
    <row r="3092" spans="2:18" x14ac:dyDescent="0.35">
      <c r="B3092" s="19">
        <v>44767</v>
      </c>
      <c r="C3092" s="19">
        <v>44767.632800925923</v>
      </c>
      <c r="D3092" s="19" t="s">
        <v>97</v>
      </c>
      <c r="E3092" s="16" t="s">
        <v>9790</v>
      </c>
      <c r="F3092" s="37">
        <v>76</v>
      </c>
      <c r="G3092" s="35">
        <v>44774</v>
      </c>
      <c r="H3092" s="35">
        <v>44850</v>
      </c>
      <c r="I3092" s="37">
        <v>3</v>
      </c>
      <c r="J3092" s="37">
        <v>3</v>
      </c>
      <c r="K3092" s="15" t="s">
        <v>99</v>
      </c>
      <c r="L3092" s="15" t="s">
        <v>100</v>
      </c>
      <c r="M3092" s="15" t="s">
        <v>9789</v>
      </c>
      <c r="N3092" s="15" t="s">
        <v>9788</v>
      </c>
      <c r="O3092" s="37">
        <v>70000</v>
      </c>
      <c r="P3092" s="126" t="s">
        <v>25103</v>
      </c>
      <c r="R3092" s="137">
        <f t="shared" si="48"/>
        <v>2.4999999999999996</v>
      </c>
    </row>
    <row r="3093" spans="2:18" x14ac:dyDescent="0.35">
      <c r="B3093" s="19">
        <v>44924</v>
      </c>
      <c r="C3093" s="19">
        <v>44924.42255787037</v>
      </c>
      <c r="D3093" s="19" t="s">
        <v>97</v>
      </c>
      <c r="E3093" s="16" t="s">
        <v>6863</v>
      </c>
      <c r="F3093" s="37">
        <v>76</v>
      </c>
      <c r="G3093" s="35">
        <v>44670</v>
      </c>
      <c r="H3093" s="35">
        <v>44746</v>
      </c>
      <c r="I3093" s="37">
        <v>3</v>
      </c>
      <c r="J3093" s="37">
        <v>2</v>
      </c>
      <c r="K3093" s="15" t="s">
        <v>2400</v>
      </c>
      <c r="L3093" s="15" t="s">
        <v>122</v>
      </c>
      <c r="M3093" s="15" t="s">
        <v>6864</v>
      </c>
      <c r="N3093" s="15" t="s">
        <v>3420</v>
      </c>
      <c r="O3093" s="37">
        <v>88517</v>
      </c>
      <c r="P3093" s="126" t="s">
        <v>25103</v>
      </c>
      <c r="R3093" s="137">
        <f t="shared" si="48"/>
        <v>2.0999999999999996</v>
      </c>
    </row>
    <row r="3094" spans="2:18" x14ac:dyDescent="0.35">
      <c r="B3094" s="19">
        <v>44573</v>
      </c>
      <c r="C3094" s="19">
        <v>44572</v>
      </c>
      <c r="D3094" s="19" t="s">
        <v>97</v>
      </c>
      <c r="E3094" s="16" t="s">
        <v>603</v>
      </c>
      <c r="F3094" s="37">
        <v>77</v>
      </c>
      <c r="G3094" s="35">
        <v>44574</v>
      </c>
      <c r="H3094" s="35">
        <v>44651</v>
      </c>
      <c r="I3094" s="37">
        <v>3</v>
      </c>
      <c r="J3094" s="37">
        <v>2</v>
      </c>
      <c r="K3094" s="15" t="s">
        <v>99</v>
      </c>
      <c r="L3094" s="15" t="s">
        <v>100</v>
      </c>
      <c r="M3094" s="15" t="s">
        <v>604</v>
      </c>
      <c r="N3094" s="15" t="s">
        <v>605</v>
      </c>
      <c r="O3094" s="37">
        <v>10000</v>
      </c>
      <c r="P3094" s="126" t="s">
        <v>25103</v>
      </c>
      <c r="R3094" s="137">
        <f t="shared" si="48"/>
        <v>2.4999999999999996</v>
      </c>
    </row>
    <row r="3095" spans="2:18" x14ac:dyDescent="0.35">
      <c r="B3095" s="19">
        <v>44734</v>
      </c>
      <c r="C3095" s="19">
        <v>44734.464675925927</v>
      </c>
      <c r="D3095" s="19" t="s">
        <v>97</v>
      </c>
      <c r="E3095" s="16" t="s">
        <v>8247</v>
      </c>
      <c r="F3095" s="37">
        <v>77</v>
      </c>
      <c r="G3095" s="35">
        <v>44743</v>
      </c>
      <c r="H3095" s="35">
        <v>44820</v>
      </c>
      <c r="I3095" s="37">
        <v>5</v>
      </c>
      <c r="J3095" s="37">
        <v>2</v>
      </c>
      <c r="K3095" s="15" t="s">
        <v>99</v>
      </c>
      <c r="L3095" s="15" t="s">
        <v>105</v>
      </c>
      <c r="M3095" s="15" t="s">
        <v>8246</v>
      </c>
      <c r="N3095" s="15" t="s">
        <v>8245</v>
      </c>
      <c r="O3095" s="37">
        <v>90000</v>
      </c>
      <c r="P3095" s="126" t="s">
        <v>25103</v>
      </c>
      <c r="R3095" s="137">
        <f t="shared" si="48"/>
        <v>2.3499999999999996</v>
      </c>
    </row>
    <row r="3096" spans="2:18" x14ac:dyDescent="0.35">
      <c r="B3096" s="19">
        <v>44779</v>
      </c>
      <c r="C3096" s="19">
        <v>44779.563206018516</v>
      </c>
      <c r="D3096" s="19" t="s">
        <v>97</v>
      </c>
      <c r="E3096" s="16" t="s">
        <v>2864</v>
      </c>
      <c r="F3096" s="37">
        <v>77</v>
      </c>
      <c r="G3096" s="35">
        <v>44781</v>
      </c>
      <c r="H3096" s="35">
        <v>44858</v>
      </c>
      <c r="I3096" s="37">
        <v>5</v>
      </c>
      <c r="J3096" s="37">
        <v>3</v>
      </c>
      <c r="K3096" s="15" t="s">
        <v>99</v>
      </c>
      <c r="L3096" s="15" t="s">
        <v>105</v>
      </c>
      <c r="M3096" s="15" t="s">
        <v>2865</v>
      </c>
      <c r="N3096" s="15" t="s">
        <v>2866</v>
      </c>
      <c r="O3096" s="37">
        <v>200000</v>
      </c>
      <c r="P3096" s="126" t="s">
        <v>25103</v>
      </c>
      <c r="R3096" s="137">
        <f t="shared" si="48"/>
        <v>2.7499999999999996</v>
      </c>
    </row>
    <row r="3097" spans="2:18" x14ac:dyDescent="0.35">
      <c r="B3097" s="19">
        <v>44816</v>
      </c>
      <c r="C3097" s="19">
        <v>44816.934837962966</v>
      </c>
      <c r="D3097" s="19" t="s">
        <v>97</v>
      </c>
      <c r="E3097" s="16" t="s">
        <v>20259</v>
      </c>
      <c r="F3097" s="37">
        <v>77</v>
      </c>
      <c r="G3097" s="35">
        <v>44817</v>
      </c>
      <c r="H3097" s="35">
        <v>44894</v>
      </c>
      <c r="I3097" s="37">
        <v>3</v>
      </c>
      <c r="J3097" s="37">
        <v>3</v>
      </c>
      <c r="K3097" s="15" t="s">
        <v>99</v>
      </c>
      <c r="L3097" s="15" t="s">
        <v>105</v>
      </c>
      <c r="M3097" s="15" t="s">
        <v>20258</v>
      </c>
      <c r="N3097" s="15" t="s">
        <v>20257</v>
      </c>
      <c r="O3097" s="37">
        <v>60000</v>
      </c>
      <c r="P3097" s="126" t="s">
        <v>25103</v>
      </c>
      <c r="R3097" s="137">
        <f t="shared" si="48"/>
        <v>2.3499999999999996</v>
      </c>
    </row>
    <row r="3098" spans="2:18" x14ac:dyDescent="0.35">
      <c r="B3098" s="19">
        <v>44605</v>
      </c>
      <c r="C3098" s="19">
        <v>44600</v>
      </c>
      <c r="D3098" s="19" t="s">
        <v>97</v>
      </c>
      <c r="E3098" s="16" t="s">
        <v>4186</v>
      </c>
      <c r="F3098" s="37">
        <v>78</v>
      </c>
      <c r="G3098" s="35">
        <v>44607</v>
      </c>
      <c r="H3098" s="35">
        <v>44685</v>
      </c>
      <c r="I3098" s="37">
        <v>4</v>
      </c>
      <c r="J3098" s="37">
        <v>2</v>
      </c>
      <c r="K3098" s="15" t="s">
        <v>99</v>
      </c>
      <c r="L3098" s="15" t="s">
        <v>105</v>
      </c>
      <c r="M3098" s="15" t="s">
        <v>21555</v>
      </c>
      <c r="N3098" s="15" t="s">
        <v>21556</v>
      </c>
      <c r="O3098" s="37">
        <v>68000</v>
      </c>
      <c r="P3098" s="126" t="s">
        <v>25103</v>
      </c>
      <c r="R3098" s="137">
        <f t="shared" si="48"/>
        <v>2.3499999999999996</v>
      </c>
    </row>
    <row r="3099" spans="2:18" x14ac:dyDescent="0.35">
      <c r="B3099" s="19">
        <v>44605</v>
      </c>
      <c r="C3099" s="19">
        <v>44600</v>
      </c>
      <c r="D3099" s="19" t="s">
        <v>97</v>
      </c>
      <c r="E3099" s="16" t="s">
        <v>4186</v>
      </c>
      <c r="F3099" s="37">
        <v>78</v>
      </c>
      <c r="G3099" s="35">
        <v>44607</v>
      </c>
      <c r="H3099" s="35">
        <v>44685</v>
      </c>
      <c r="I3099" s="37">
        <v>4</v>
      </c>
      <c r="J3099" s="37">
        <v>2</v>
      </c>
      <c r="K3099" s="15" t="s">
        <v>99</v>
      </c>
      <c r="L3099" s="15" t="s">
        <v>105</v>
      </c>
      <c r="M3099" s="15" t="s">
        <v>21559</v>
      </c>
      <c r="N3099" s="15" t="s">
        <v>21556</v>
      </c>
      <c r="O3099" s="37">
        <v>64000</v>
      </c>
      <c r="P3099" s="126" t="s">
        <v>25103</v>
      </c>
      <c r="R3099" s="137">
        <f t="shared" si="48"/>
        <v>2.3499999999999996</v>
      </c>
    </row>
    <row r="3100" spans="2:18" x14ac:dyDescent="0.35">
      <c r="B3100" s="19">
        <v>44697</v>
      </c>
      <c r="C3100" s="19">
        <v>44634</v>
      </c>
      <c r="D3100" s="19">
        <v>44697.689293981479</v>
      </c>
      <c r="E3100" s="16" t="s">
        <v>12682</v>
      </c>
      <c r="F3100" s="37">
        <v>78</v>
      </c>
      <c r="G3100" s="35">
        <v>44635</v>
      </c>
      <c r="H3100" s="35">
        <v>44713</v>
      </c>
      <c r="I3100" s="37">
        <v>60</v>
      </c>
      <c r="J3100" s="37">
        <v>51</v>
      </c>
      <c r="K3100" s="15" t="s">
        <v>104</v>
      </c>
      <c r="L3100" s="15" t="s">
        <v>3088</v>
      </c>
      <c r="M3100" s="15" t="s">
        <v>12681</v>
      </c>
      <c r="N3100" s="15" t="s">
        <v>4045</v>
      </c>
      <c r="O3100" s="37">
        <v>5000000</v>
      </c>
      <c r="P3100" s="126" t="s">
        <v>25103</v>
      </c>
      <c r="R3100" s="137">
        <f t="shared" si="48"/>
        <v>2.2999999999999998</v>
      </c>
    </row>
    <row r="3101" spans="2:18" x14ac:dyDescent="0.35">
      <c r="B3101" s="19">
        <v>44697</v>
      </c>
      <c r="C3101" s="19">
        <v>44635</v>
      </c>
      <c r="D3101" s="19">
        <v>44697.540706018517</v>
      </c>
      <c r="E3101" s="16" t="s">
        <v>12689</v>
      </c>
      <c r="F3101" s="37">
        <v>78</v>
      </c>
      <c r="G3101" s="35">
        <v>44636</v>
      </c>
      <c r="H3101" s="35">
        <v>44714</v>
      </c>
      <c r="I3101" s="37">
        <v>40</v>
      </c>
      <c r="J3101" s="37">
        <v>17</v>
      </c>
      <c r="K3101" s="15" t="s">
        <v>104</v>
      </c>
      <c r="L3101" s="15" t="s">
        <v>3088</v>
      </c>
      <c r="M3101" s="15" t="s">
        <v>12688</v>
      </c>
      <c r="N3101" s="15" t="s">
        <v>3609</v>
      </c>
      <c r="O3101" s="37">
        <v>699863</v>
      </c>
      <c r="P3101" s="126" t="s">
        <v>25103</v>
      </c>
      <c r="R3101" s="137">
        <f t="shared" si="48"/>
        <v>1.9</v>
      </c>
    </row>
    <row r="3102" spans="2:18" x14ac:dyDescent="0.35">
      <c r="B3102" s="19">
        <v>44697</v>
      </c>
      <c r="C3102" s="19">
        <v>44635</v>
      </c>
      <c r="D3102" s="19">
        <v>44697.542083333334</v>
      </c>
      <c r="E3102" s="16" t="s">
        <v>3628</v>
      </c>
      <c r="F3102" s="37">
        <v>78</v>
      </c>
      <c r="G3102" s="35">
        <v>44636</v>
      </c>
      <c r="H3102" s="35">
        <v>44714</v>
      </c>
      <c r="I3102" s="37">
        <v>40</v>
      </c>
      <c r="J3102" s="37">
        <v>20</v>
      </c>
      <c r="K3102" s="15" t="s">
        <v>104</v>
      </c>
      <c r="L3102" s="15" t="s">
        <v>3088</v>
      </c>
      <c r="M3102" s="15" t="s">
        <v>12687</v>
      </c>
      <c r="N3102" s="15" t="s">
        <v>12686</v>
      </c>
      <c r="O3102" s="37">
        <v>1370000</v>
      </c>
      <c r="P3102" s="126" t="s">
        <v>25103</v>
      </c>
      <c r="R3102" s="137">
        <f t="shared" si="48"/>
        <v>2.2999999999999998</v>
      </c>
    </row>
    <row r="3103" spans="2:18" x14ac:dyDescent="0.35">
      <c r="B3103" s="19">
        <v>44649</v>
      </c>
      <c r="C3103" s="19">
        <v>44649.804837962962</v>
      </c>
      <c r="D3103" s="19" t="s">
        <v>97</v>
      </c>
      <c r="E3103" s="16" t="s">
        <v>12960</v>
      </c>
      <c r="F3103" s="37">
        <v>78</v>
      </c>
      <c r="G3103" s="35">
        <v>44661</v>
      </c>
      <c r="H3103" s="35">
        <v>44739</v>
      </c>
      <c r="I3103" s="37">
        <v>14</v>
      </c>
      <c r="J3103" s="37">
        <v>8</v>
      </c>
      <c r="K3103" s="15" t="s">
        <v>305</v>
      </c>
      <c r="L3103" s="15" t="s">
        <v>105</v>
      </c>
      <c r="M3103" s="15" t="s">
        <v>12959</v>
      </c>
      <c r="N3103" s="15" t="s">
        <v>22862</v>
      </c>
      <c r="O3103" s="37">
        <v>200</v>
      </c>
      <c r="P3103" s="126" t="s">
        <v>25103</v>
      </c>
      <c r="R3103" s="137">
        <f t="shared" si="48"/>
        <v>2.8499999999999992</v>
      </c>
    </row>
    <row r="3104" spans="2:18" x14ac:dyDescent="0.35">
      <c r="B3104" s="19">
        <v>44741</v>
      </c>
      <c r="C3104" s="19">
        <v>44741.880057870374</v>
      </c>
      <c r="D3104" s="19" t="s">
        <v>97</v>
      </c>
      <c r="E3104" s="16" t="s">
        <v>7862</v>
      </c>
      <c r="F3104" s="37">
        <v>78</v>
      </c>
      <c r="G3104" s="35">
        <v>44743</v>
      </c>
      <c r="H3104" s="35">
        <v>44821</v>
      </c>
      <c r="I3104" s="37">
        <v>12</v>
      </c>
      <c r="J3104" s="37">
        <v>1</v>
      </c>
      <c r="K3104" s="15" t="s">
        <v>99</v>
      </c>
      <c r="L3104" s="15" t="s">
        <v>100</v>
      </c>
      <c r="M3104" s="15" t="s">
        <v>7861</v>
      </c>
      <c r="N3104" s="15" t="s">
        <v>7860</v>
      </c>
      <c r="O3104" s="37">
        <v>30000</v>
      </c>
      <c r="P3104" s="126" t="s">
        <v>25103</v>
      </c>
      <c r="R3104" s="137">
        <f t="shared" si="48"/>
        <v>2.7999999999999994</v>
      </c>
    </row>
    <row r="3105" spans="2:18" x14ac:dyDescent="0.35">
      <c r="B3105" s="19">
        <v>44881</v>
      </c>
      <c r="C3105" s="19">
        <v>44881.801238425927</v>
      </c>
      <c r="D3105" s="19" t="s">
        <v>97</v>
      </c>
      <c r="E3105" s="16" t="s">
        <v>15438</v>
      </c>
      <c r="F3105" s="37">
        <v>78</v>
      </c>
      <c r="G3105" s="35">
        <v>44881</v>
      </c>
      <c r="H3105" s="35">
        <v>44959</v>
      </c>
      <c r="I3105" s="37">
        <v>2</v>
      </c>
      <c r="J3105" s="37">
        <v>2</v>
      </c>
      <c r="K3105" s="15" t="s">
        <v>2393</v>
      </c>
      <c r="L3105" s="15" t="s">
        <v>105</v>
      </c>
      <c r="M3105" s="15" t="s">
        <v>15437</v>
      </c>
      <c r="N3105" s="15" t="s">
        <v>16739</v>
      </c>
      <c r="O3105" s="37">
        <v>65000</v>
      </c>
      <c r="P3105" s="126" t="s">
        <v>25103</v>
      </c>
      <c r="R3105" s="137">
        <f t="shared" si="48"/>
        <v>2.2999999999999998</v>
      </c>
    </row>
    <row r="3106" spans="2:18" x14ac:dyDescent="0.35">
      <c r="B3106" s="19">
        <v>44901</v>
      </c>
      <c r="C3106" s="19">
        <v>44881.801238425927</v>
      </c>
      <c r="D3106" s="19">
        <v>44901.486574074072</v>
      </c>
      <c r="E3106" s="16" t="s">
        <v>15438</v>
      </c>
      <c r="F3106" s="37">
        <v>78</v>
      </c>
      <c r="G3106" s="35">
        <v>44881</v>
      </c>
      <c r="H3106" s="35">
        <v>44959</v>
      </c>
      <c r="I3106" s="37">
        <v>3</v>
      </c>
      <c r="J3106" s="37">
        <v>3</v>
      </c>
      <c r="K3106" s="15" t="s">
        <v>2393</v>
      </c>
      <c r="L3106" s="15" t="s">
        <v>105</v>
      </c>
      <c r="M3106" s="15" t="s">
        <v>15437</v>
      </c>
      <c r="N3106" s="15" t="s">
        <v>6231</v>
      </c>
      <c r="O3106" s="37">
        <v>65</v>
      </c>
      <c r="P3106" s="126" t="s">
        <v>25103</v>
      </c>
      <c r="R3106" s="137">
        <f t="shared" si="48"/>
        <v>2.2999999999999998</v>
      </c>
    </row>
    <row r="3107" spans="2:18" x14ac:dyDescent="0.35">
      <c r="B3107" s="19">
        <v>44911</v>
      </c>
      <c r="C3107" s="19">
        <v>44881.801238425927</v>
      </c>
      <c r="D3107" s="19">
        <v>44911.667546296296</v>
      </c>
      <c r="E3107" s="16" t="s">
        <v>15438</v>
      </c>
      <c r="F3107" s="37">
        <v>78</v>
      </c>
      <c r="G3107" s="35">
        <v>44881</v>
      </c>
      <c r="H3107" s="35">
        <v>44959</v>
      </c>
      <c r="I3107" s="37">
        <v>4</v>
      </c>
      <c r="J3107" s="37">
        <v>4</v>
      </c>
      <c r="K3107" s="15" t="s">
        <v>2393</v>
      </c>
      <c r="L3107" s="15" t="s">
        <v>105</v>
      </c>
      <c r="M3107" s="15" t="s">
        <v>15518</v>
      </c>
      <c r="N3107" s="15" t="s">
        <v>15517</v>
      </c>
      <c r="O3107" s="37">
        <v>65000</v>
      </c>
      <c r="P3107" s="126" t="s">
        <v>25103</v>
      </c>
      <c r="R3107" s="137">
        <f t="shared" si="48"/>
        <v>2.2999999999999998</v>
      </c>
    </row>
    <row r="3108" spans="2:18" x14ac:dyDescent="0.35">
      <c r="B3108" s="19">
        <v>44957</v>
      </c>
      <c r="C3108" s="19">
        <v>44881.801238425927</v>
      </c>
      <c r="D3108" s="19">
        <v>44957.40929398148</v>
      </c>
      <c r="E3108" s="16" t="s">
        <v>15438</v>
      </c>
      <c r="F3108" s="37">
        <v>78</v>
      </c>
      <c r="G3108" s="35">
        <v>44881</v>
      </c>
      <c r="H3108" s="35">
        <v>44959</v>
      </c>
      <c r="I3108" s="37">
        <v>5</v>
      </c>
      <c r="J3108" s="37">
        <v>4</v>
      </c>
      <c r="K3108" s="15" t="s">
        <v>2393</v>
      </c>
      <c r="L3108" s="15" t="s">
        <v>105</v>
      </c>
      <c r="M3108" s="15" t="s">
        <v>15437</v>
      </c>
      <c r="N3108" s="15" t="s">
        <v>15436</v>
      </c>
      <c r="O3108" s="37">
        <v>65000</v>
      </c>
      <c r="P3108" s="126" t="s">
        <v>25103</v>
      </c>
      <c r="R3108" s="137">
        <f t="shared" si="48"/>
        <v>2.2999999999999998</v>
      </c>
    </row>
    <row r="3109" spans="2:18" x14ac:dyDescent="0.35">
      <c r="B3109" s="19">
        <v>44602</v>
      </c>
      <c r="C3109" s="19">
        <v>44602</v>
      </c>
      <c r="D3109" s="19" t="s">
        <v>97</v>
      </c>
      <c r="E3109" s="16" t="s">
        <v>21352</v>
      </c>
      <c r="F3109" s="37">
        <v>79</v>
      </c>
      <c r="G3109" s="35">
        <v>44603</v>
      </c>
      <c r="H3109" s="35">
        <v>44682</v>
      </c>
      <c r="I3109" s="37">
        <v>5</v>
      </c>
      <c r="J3109" s="37">
        <v>5</v>
      </c>
      <c r="K3109" s="15" t="s">
        <v>99</v>
      </c>
      <c r="L3109" s="15" t="s">
        <v>100</v>
      </c>
      <c r="M3109" s="15" t="s">
        <v>4095</v>
      </c>
      <c r="N3109" s="15" t="s">
        <v>21353</v>
      </c>
      <c r="O3109" s="37">
        <v>170000</v>
      </c>
      <c r="P3109" s="126" t="s">
        <v>25103</v>
      </c>
      <c r="R3109" s="137">
        <f t="shared" si="48"/>
        <v>2.9</v>
      </c>
    </row>
    <row r="3110" spans="2:18" x14ac:dyDescent="0.35">
      <c r="B3110" s="19">
        <v>44910</v>
      </c>
      <c r="C3110" s="19">
        <v>44664</v>
      </c>
      <c r="D3110" s="19">
        <v>44910.427986111114</v>
      </c>
      <c r="E3110" s="16" t="s">
        <v>4667</v>
      </c>
      <c r="F3110" s="37">
        <v>79</v>
      </c>
      <c r="G3110" s="35">
        <v>44704</v>
      </c>
      <c r="H3110" s="35">
        <v>44783</v>
      </c>
      <c r="I3110" s="37">
        <v>2</v>
      </c>
      <c r="J3110" s="37">
        <v>1</v>
      </c>
      <c r="K3110" s="15" t="s">
        <v>2400</v>
      </c>
      <c r="L3110" s="15" t="s">
        <v>122</v>
      </c>
      <c r="M3110" s="15" t="s">
        <v>5630</v>
      </c>
      <c r="N3110" s="15" t="s">
        <v>124</v>
      </c>
      <c r="O3110" s="37">
        <v>30000</v>
      </c>
      <c r="P3110" s="126" t="s">
        <v>25103</v>
      </c>
      <c r="R3110" s="137">
        <f t="shared" si="48"/>
        <v>2.3999999999999995</v>
      </c>
    </row>
    <row r="3111" spans="2:18" x14ac:dyDescent="0.35">
      <c r="B3111" s="19">
        <v>44753</v>
      </c>
      <c r="C3111" s="19">
        <v>44753.435335648152</v>
      </c>
      <c r="D3111" s="19" t="s">
        <v>97</v>
      </c>
      <c r="E3111" s="16" t="s">
        <v>10378</v>
      </c>
      <c r="F3111" s="37">
        <v>79</v>
      </c>
      <c r="G3111" s="35">
        <v>44756</v>
      </c>
      <c r="H3111" s="35">
        <v>44835</v>
      </c>
      <c r="I3111" s="37">
        <v>2</v>
      </c>
      <c r="J3111" s="37">
        <v>3</v>
      </c>
      <c r="K3111" s="15" t="s">
        <v>99</v>
      </c>
      <c r="L3111" s="15" t="s">
        <v>105</v>
      </c>
      <c r="M3111" s="15" t="s">
        <v>10377</v>
      </c>
      <c r="N3111" s="15" t="s">
        <v>10376</v>
      </c>
      <c r="O3111" s="37">
        <v>87000</v>
      </c>
      <c r="P3111" s="126" t="s">
        <v>25103</v>
      </c>
      <c r="R3111" s="137">
        <f t="shared" si="48"/>
        <v>2.3499999999999996</v>
      </c>
    </row>
    <row r="3112" spans="2:18" x14ac:dyDescent="0.35">
      <c r="B3112" s="19">
        <v>44757</v>
      </c>
      <c r="C3112" s="19">
        <v>44757.679791666669</v>
      </c>
      <c r="D3112" s="19" t="s">
        <v>97</v>
      </c>
      <c r="E3112" s="16" t="s">
        <v>9474</v>
      </c>
      <c r="F3112" s="37">
        <v>79</v>
      </c>
      <c r="G3112" s="35">
        <v>44760</v>
      </c>
      <c r="H3112" s="35">
        <v>44839</v>
      </c>
      <c r="I3112" s="37">
        <v>4</v>
      </c>
      <c r="J3112" s="37">
        <v>1</v>
      </c>
      <c r="K3112" s="15" t="s">
        <v>99</v>
      </c>
      <c r="L3112" s="15" t="s">
        <v>205</v>
      </c>
      <c r="M3112" s="15" t="s">
        <v>10088</v>
      </c>
      <c r="N3112" s="15" t="s">
        <v>5631</v>
      </c>
      <c r="O3112" s="38">
        <v>56776.58</v>
      </c>
      <c r="P3112" s="126" t="s">
        <v>25103</v>
      </c>
      <c r="R3112" s="137">
        <f t="shared" si="48"/>
        <v>2.4999999999999996</v>
      </c>
    </row>
    <row r="3113" spans="2:18" x14ac:dyDescent="0.35">
      <c r="B3113" s="19">
        <v>44802</v>
      </c>
      <c r="C3113" s="19">
        <v>44757.679791666669</v>
      </c>
      <c r="D3113" s="19">
        <v>44802.729363425926</v>
      </c>
      <c r="E3113" s="16" t="s">
        <v>9474</v>
      </c>
      <c r="F3113" s="37">
        <v>79</v>
      </c>
      <c r="G3113" s="35">
        <v>44760</v>
      </c>
      <c r="H3113" s="35">
        <v>44839</v>
      </c>
      <c r="I3113" s="37">
        <v>4</v>
      </c>
      <c r="J3113" s="37">
        <v>2</v>
      </c>
      <c r="K3113" s="15" t="s">
        <v>99</v>
      </c>
      <c r="L3113" s="15" t="s">
        <v>205</v>
      </c>
      <c r="M3113" s="15" t="s">
        <v>9473</v>
      </c>
      <c r="N3113" s="15" t="s">
        <v>9472</v>
      </c>
      <c r="O3113" s="38">
        <v>56776.58</v>
      </c>
      <c r="P3113" s="126" t="s">
        <v>25103</v>
      </c>
      <c r="R3113" s="137">
        <f t="shared" si="48"/>
        <v>2.1999999999999997</v>
      </c>
    </row>
    <row r="3114" spans="2:18" x14ac:dyDescent="0.35">
      <c r="B3114" s="19">
        <v>44923</v>
      </c>
      <c r="C3114" s="19">
        <v>44923.473611111112</v>
      </c>
      <c r="D3114" s="19" t="s">
        <v>97</v>
      </c>
      <c r="E3114" s="16" t="s">
        <v>6831</v>
      </c>
      <c r="F3114" s="37">
        <v>79</v>
      </c>
      <c r="G3114" s="35">
        <v>44924</v>
      </c>
      <c r="H3114" s="35">
        <v>45003</v>
      </c>
      <c r="I3114" s="37">
        <v>10</v>
      </c>
      <c r="J3114" s="37">
        <v>5</v>
      </c>
      <c r="K3114" s="15" t="s">
        <v>2393</v>
      </c>
      <c r="L3114" s="15" t="s">
        <v>105</v>
      </c>
      <c r="M3114" s="15" t="s">
        <v>6832</v>
      </c>
      <c r="N3114" s="15" t="s">
        <v>24138</v>
      </c>
      <c r="O3114" s="37">
        <v>120000</v>
      </c>
      <c r="P3114" s="126" t="s">
        <v>25103</v>
      </c>
      <c r="R3114" s="137">
        <f t="shared" si="48"/>
        <v>2.2999999999999998</v>
      </c>
    </row>
    <row r="3115" spans="2:18" x14ac:dyDescent="0.35">
      <c r="B3115" s="19">
        <v>44942</v>
      </c>
      <c r="C3115" s="19">
        <v>44923.473611111112</v>
      </c>
      <c r="D3115" s="19">
        <v>44942.894641203704</v>
      </c>
      <c r="E3115" s="16" t="s">
        <v>6831</v>
      </c>
      <c r="F3115" s="37">
        <v>79</v>
      </c>
      <c r="G3115" s="35">
        <v>44924</v>
      </c>
      <c r="H3115" s="35">
        <v>45003</v>
      </c>
      <c r="I3115" s="37">
        <v>10</v>
      </c>
      <c r="J3115" s="37">
        <v>7</v>
      </c>
      <c r="K3115" s="15" t="s">
        <v>2393</v>
      </c>
      <c r="L3115" s="15" t="s">
        <v>105</v>
      </c>
      <c r="M3115" s="15" t="s">
        <v>7062</v>
      </c>
      <c r="N3115" s="15" t="s">
        <v>24171</v>
      </c>
      <c r="O3115" s="37">
        <v>120000</v>
      </c>
      <c r="P3115" s="126" t="s">
        <v>25103</v>
      </c>
      <c r="R3115" s="137">
        <f t="shared" si="48"/>
        <v>2.8999999999999995</v>
      </c>
    </row>
    <row r="3116" spans="2:18" x14ac:dyDescent="0.35">
      <c r="B3116" s="19">
        <v>44954</v>
      </c>
      <c r="C3116" s="19">
        <v>44923.473611111112</v>
      </c>
      <c r="D3116" s="19">
        <v>44954.495138888888</v>
      </c>
      <c r="E3116" s="16" t="s">
        <v>6831</v>
      </c>
      <c r="F3116" s="37">
        <v>79</v>
      </c>
      <c r="G3116" s="35">
        <v>44924</v>
      </c>
      <c r="H3116" s="35">
        <v>45003</v>
      </c>
      <c r="I3116" s="37">
        <v>10</v>
      </c>
      <c r="J3116" s="37">
        <v>10</v>
      </c>
      <c r="K3116" s="15" t="s">
        <v>2393</v>
      </c>
      <c r="L3116" s="15" t="s">
        <v>105</v>
      </c>
      <c r="M3116" s="15" t="s">
        <v>7079</v>
      </c>
      <c r="N3116" s="15" t="s">
        <v>24190</v>
      </c>
      <c r="O3116" s="37">
        <v>120</v>
      </c>
      <c r="P3116" s="126" t="s">
        <v>25103</v>
      </c>
      <c r="R3116" s="137">
        <f t="shared" si="48"/>
        <v>2.8999999999999995</v>
      </c>
    </row>
    <row r="3117" spans="2:18" x14ac:dyDescent="0.35">
      <c r="B3117" s="19">
        <v>44571</v>
      </c>
      <c r="C3117" s="19">
        <v>44571</v>
      </c>
      <c r="D3117" s="19" t="s">
        <v>97</v>
      </c>
      <c r="E3117" s="16" t="s">
        <v>456</v>
      </c>
      <c r="F3117" s="37">
        <v>80</v>
      </c>
      <c r="G3117" s="35">
        <v>44573</v>
      </c>
      <c r="H3117" s="35">
        <v>44653</v>
      </c>
      <c r="I3117" s="37">
        <v>6</v>
      </c>
      <c r="J3117" s="37">
        <v>1</v>
      </c>
      <c r="K3117" s="15" t="s">
        <v>99</v>
      </c>
      <c r="L3117" s="15" t="s">
        <v>105</v>
      </c>
      <c r="M3117" s="15" t="s">
        <v>457</v>
      </c>
      <c r="N3117" s="15" t="s">
        <v>458</v>
      </c>
      <c r="O3117" s="38">
        <v>142505.60000000001</v>
      </c>
      <c r="P3117" s="126" t="s">
        <v>25103</v>
      </c>
      <c r="R3117" s="137">
        <f t="shared" si="48"/>
        <v>2.6499999999999995</v>
      </c>
    </row>
    <row r="3118" spans="2:18" x14ac:dyDescent="0.35">
      <c r="B3118" s="19">
        <v>44572</v>
      </c>
      <c r="C3118" s="19">
        <v>44572</v>
      </c>
      <c r="D3118" s="19" t="s">
        <v>97</v>
      </c>
      <c r="E3118" s="16" t="s">
        <v>456</v>
      </c>
      <c r="F3118" s="37">
        <v>80</v>
      </c>
      <c r="G3118" s="35">
        <v>44573</v>
      </c>
      <c r="H3118" s="35">
        <v>44653</v>
      </c>
      <c r="I3118" s="37">
        <v>6</v>
      </c>
      <c r="J3118" s="37">
        <v>1</v>
      </c>
      <c r="K3118" s="15" t="s">
        <v>99</v>
      </c>
      <c r="L3118" s="15" t="s">
        <v>105</v>
      </c>
      <c r="M3118" s="15" t="s">
        <v>497</v>
      </c>
      <c r="N3118" s="15" t="s">
        <v>458</v>
      </c>
      <c r="O3118" s="38">
        <v>142505.60000000001</v>
      </c>
      <c r="P3118" s="126" t="s">
        <v>25103</v>
      </c>
      <c r="R3118" s="137">
        <f t="shared" si="48"/>
        <v>2.6499999999999995</v>
      </c>
    </row>
    <row r="3119" spans="2:18" x14ac:dyDescent="0.35">
      <c r="B3119" s="19">
        <v>44582</v>
      </c>
      <c r="C3119" s="19">
        <v>44580</v>
      </c>
      <c r="D3119" s="19" t="s">
        <v>97</v>
      </c>
      <c r="E3119" s="16" t="s">
        <v>1361</v>
      </c>
      <c r="F3119" s="37">
        <v>80</v>
      </c>
      <c r="G3119" s="35">
        <v>44547</v>
      </c>
      <c r="H3119" s="35">
        <v>44627</v>
      </c>
      <c r="I3119" s="37">
        <v>15</v>
      </c>
      <c r="J3119" s="37">
        <v>4</v>
      </c>
      <c r="K3119" s="15" t="s">
        <v>99</v>
      </c>
      <c r="L3119" s="15" t="s">
        <v>118</v>
      </c>
      <c r="M3119" s="15" t="s">
        <v>1362</v>
      </c>
      <c r="N3119" s="15" t="s">
        <v>1363</v>
      </c>
      <c r="O3119" s="37">
        <v>250000</v>
      </c>
      <c r="P3119" s="126" t="s">
        <v>25103</v>
      </c>
      <c r="R3119" s="137">
        <f t="shared" si="48"/>
        <v>2.7499999999999996</v>
      </c>
    </row>
    <row r="3120" spans="2:18" x14ac:dyDescent="0.35">
      <c r="B3120" s="19">
        <v>44582</v>
      </c>
      <c r="C3120" s="19">
        <v>44582</v>
      </c>
      <c r="D3120" s="19" t="s">
        <v>97</v>
      </c>
      <c r="E3120" s="16" t="s">
        <v>1335</v>
      </c>
      <c r="F3120" s="37">
        <v>80</v>
      </c>
      <c r="G3120" s="35">
        <v>44585</v>
      </c>
      <c r="H3120" s="35">
        <v>44665</v>
      </c>
      <c r="I3120" s="37">
        <v>6</v>
      </c>
      <c r="J3120" s="37">
        <v>3</v>
      </c>
      <c r="K3120" s="15" t="s">
        <v>99</v>
      </c>
      <c r="L3120" s="15" t="s">
        <v>100</v>
      </c>
      <c r="M3120" s="15" t="s">
        <v>1336</v>
      </c>
      <c r="N3120" s="15" t="s">
        <v>1337</v>
      </c>
      <c r="O3120" s="37">
        <v>180000</v>
      </c>
      <c r="P3120" s="126" t="s">
        <v>25103</v>
      </c>
      <c r="R3120" s="137">
        <f t="shared" si="48"/>
        <v>2.9</v>
      </c>
    </row>
    <row r="3121" spans="2:18" x14ac:dyDescent="0.35">
      <c r="B3121" s="19">
        <v>44585</v>
      </c>
      <c r="C3121" s="19">
        <v>44582</v>
      </c>
      <c r="D3121" s="19" t="s">
        <v>97</v>
      </c>
      <c r="E3121" s="16" t="s">
        <v>1527</v>
      </c>
      <c r="F3121" s="37">
        <v>80</v>
      </c>
      <c r="G3121" s="35">
        <v>44586</v>
      </c>
      <c r="H3121" s="35">
        <v>44666</v>
      </c>
      <c r="I3121" s="37">
        <v>12</v>
      </c>
      <c r="J3121" s="37">
        <v>4</v>
      </c>
      <c r="K3121" s="15" t="s">
        <v>99</v>
      </c>
      <c r="L3121" s="15" t="s">
        <v>100</v>
      </c>
      <c r="M3121" s="15" t="s">
        <v>1528</v>
      </c>
      <c r="N3121" s="15" t="s">
        <v>1529</v>
      </c>
      <c r="O3121" s="37">
        <v>712100</v>
      </c>
      <c r="P3121" s="126" t="s">
        <v>25103</v>
      </c>
      <c r="R3121" s="137">
        <f t="shared" si="48"/>
        <v>2.2999999999999998</v>
      </c>
    </row>
    <row r="3122" spans="2:18" x14ac:dyDescent="0.35">
      <c r="B3122" s="19">
        <v>44586</v>
      </c>
      <c r="C3122" s="19">
        <v>44585</v>
      </c>
      <c r="D3122" s="19" t="s">
        <v>97</v>
      </c>
      <c r="E3122" s="16" t="s">
        <v>1626</v>
      </c>
      <c r="F3122" s="37">
        <v>80</v>
      </c>
      <c r="G3122" s="35">
        <v>44588</v>
      </c>
      <c r="H3122" s="35">
        <v>44668</v>
      </c>
      <c r="I3122" s="37">
        <v>3</v>
      </c>
      <c r="J3122" s="37">
        <v>3</v>
      </c>
      <c r="K3122" s="15" t="s">
        <v>99</v>
      </c>
      <c r="L3122" s="15" t="s">
        <v>105</v>
      </c>
      <c r="M3122" s="15" t="s">
        <v>1627</v>
      </c>
      <c r="N3122" s="15" t="s">
        <v>20778</v>
      </c>
      <c r="O3122" s="37">
        <v>150000</v>
      </c>
      <c r="P3122" s="126" t="s">
        <v>25103</v>
      </c>
      <c r="R3122" s="137">
        <f t="shared" si="48"/>
        <v>2.3499999999999996</v>
      </c>
    </row>
    <row r="3123" spans="2:18" x14ac:dyDescent="0.35">
      <c r="B3123" s="19">
        <v>44587</v>
      </c>
      <c r="C3123" s="19">
        <v>44585</v>
      </c>
      <c r="D3123" s="19" t="s">
        <v>97</v>
      </c>
      <c r="E3123" s="16" t="s">
        <v>1693</v>
      </c>
      <c r="F3123" s="37">
        <v>80</v>
      </c>
      <c r="G3123" s="35">
        <v>44592</v>
      </c>
      <c r="H3123" s="35">
        <v>44672</v>
      </c>
      <c r="I3123" s="37">
        <v>4</v>
      </c>
      <c r="J3123" s="37">
        <v>2</v>
      </c>
      <c r="K3123" s="15" t="s">
        <v>99</v>
      </c>
      <c r="L3123" s="15" t="s">
        <v>100</v>
      </c>
      <c r="M3123" s="15" t="s">
        <v>1694</v>
      </c>
      <c r="N3123" s="15" t="s">
        <v>1695</v>
      </c>
      <c r="O3123" s="37">
        <v>56743</v>
      </c>
      <c r="P3123" s="126" t="s">
        <v>25103</v>
      </c>
      <c r="R3123" s="137">
        <f t="shared" si="48"/>
        <v>2.4999999999999996</v>
      </c>
    </row>
    <row r="3124" spans="2:18" x14ac:dyDescent="0.35">
      <c r="B3124" s="19">
        <v>44588</v>
      </c>
      <c r="C3124" s="19">
        <v>44588</v>
      </c>
      <c r="D3124" s="19" t="s">
        <v>97</v>
      </c>
      <c r="E3124" s="16" t="s">
        <v>456</v>
      </c>
      <c r="F3124" s="37">
        <v>80</v>
      </c>
      <c r="G3124" s="35">
        <v>44573</v>
      </c>
      <c r="H3124" s="35">
        <v>44653</v>
      </c>
      <c r="I3124" s="37">
        <v>6</v>
      </c>
      <c r="J3124" s="37">
        <v>2</v>
      </c>
      <c r="K3124" s="15" t="s">
        <v>99</v>
      </c>
      <c r="L3124" s="15" t="s">
        <v>105</v>
      </c>
      <c r="M3124" s="15" t="s">
        <v>497</v>
      </c>
      <c r="N3124" s="15" t="s">
        <v>1776</v>
      </c>
      <c r="O3124" s="38">
        <v>142505.60000000001</v>
      </c>
      <c r="P3124" s="126" t="s">
        <v>25103</v>
      </c>
      <c r="R3124" s="137">
        <f t="shared" si="48"/>
        <v>2.3499999999999996</v>
      </c>
    </row>
    <row r="3125" spans="2:18" x14ac:dyDescent="0.35">
      <c r="B3125" s="19">
        <v>44593</v>
      </c>
      <c r="C3125" s="19">
        <v>44592</v>
      </c>
      <c r="D3125" s="19" t="s">
        <v>97</v>
      </c>
      <c r="E3125" s="16" t="s">
        <v>2092</v>
      </c>
      <c r="F3125" s="37">
        <v>80</v>
      </c>
      <c r="G3125" s="35">
        <v>44599</v>
      </c>
      <c r="H3125" s="35">
        <v>44679</v>
      </c>
      <c r="I3125" s="37">
        <v>5</v>
      </c>
      <c r="J3125" s="37">
        <v>5</v>
      </c>
      <c r="K3125" s="15" t="s">
        <v>99</v>
      </c>
      <c r="L3125" s="15" t="s">
        <v>105</v>
      </c>
      <c r="M3125" s="15" t="s">
        <v>2093</v>
      </c>
      <c r="N3125" s="15" t="s">
        <v>2094</v>
      </c>
      <c r="O3125" s="37">
        <v>50000</v>
      </c>
      <c r="P3125" s="126" t="s">
        <v>25103</v>
      </c>
      <c r="R3125" s="137">
        <f t="shared" si="48"/>
        <v>2.3499999999999996</v>
      </c>
    </row>
    <row r="3126" spans="2:18" x14ac:dyDescent="0.35">
      <c r="B3126" s="19">
        <v>44595</v>
      </c>
      <c r="C3126" s="19">
        <v>44594</v>
      </c>
      <c r="D3126" s="19" t="s">
        <v>97</v>
      </c>
      <c r="E3126" s="16" t="s">
        <v>1626</v>
      </c>
      <c r="F3126" s="37">
        <v>80</v>
      </c>
      <c r="G3126" s="35">
        <v>44588</v>
      </c>
      <c r="H3126" s="35">
        <v>44668</v>
      </c>
      <c r="I3126" s="37">
        <v>3</v>
      </c>
      <c r="J3126" s="37">
        <v>3</v>
      </c>
      <c r="K3126" s="15" t="s">
        <v>99</v>
      </c>
      <c r="L3126" s="15" t="s">
        <v>105</v>
      </c>
      <c r="M3126" s="15" t="s">
        <v>1627</v>
      </c>
      <c r="N3126" s="15" t="s">
        <v>20952</v>
      </c>
      <c r="O3126" s="37">
        <v>150000</v>
      </c>
      <c r="P3126" s="126" t="s">
        <v>25103</v>
      </c>
      <c r="R3126" s="137">
        <f t="shared" si="48"/>
        <v>2.3499999999999996</v>
      </c>
    </row>
    <row r="3127" spans="2:18" x14ac:dyDescent="0.35">
      <c r="B3127" s="19">
        <v>44595</v>
      </c>
      <c r="C3127" s="19">
        <v>44595.796296296299</v>
      </c>
      <c r="D3127" s="19" t="s">
        <v>97</v>
      </c>
      <c r="E3127" s="16" t="s">
        <v>21009</v>
      </c>
      <c r="F3127" s="37">
        <v>80</v>
      </c>
      <c r="G3127" s="35">
        <v>44599</v>
      </c>
      <c r="H3127" s="35">
        <v>44679</v>
      </c>
      <c r="I3127" s="37">
        <v>3</v>
      </c>
      <c r="J3127" s="37">
        <v>1</v>
      </c>
      <c r="K3127" s="15" t="s">
        <v>99</v>
      </c>
      <c r="L3127" s="15" t="s">
        <v>105</v>
      </c>
      <c r="M3127" s="15" t="s">
        <v>21010</v>
      </c>
      <c r="N3127" s="15" t="s">
        <v>19666</v>
      </c>
      <c r="O3127" s="37">
        <v>70000</v>
      </c>
      <c r="P3127" s="126" t="s">
        <v>25103</v>
      </c>
      <c r="R3127" s="137">
        <f t="shared" si="48"/>
        <v>2.6499999999999995</v>
      </c>
    </row>
    <row r="3128" spans="2:18" x14ac:dyDescent="0.35">
      <c r="B3128" s="19">
        <v>44620</v>
      </c>
      <c r="C3128" s="19">
        <v>44596</v>
      </c>
      <c r="D3128" s="19" t="s">
        <v>97</v>
      </c>
      <c r="E3128" s="16" t="s">
        <v>22464</v>
      </c>
      <c r="F3128" s="37">
        <v>80</v>
      </c>
      <c r="G3128" s="35">
        <v>44622</v>
      </c>
      <c r="H3128" s="35">
        <v>44702</v>
      </c>
      <c r="I3128" s="37">
        <v>10</v>
      </c>
      <c r="J3128" s="37">
        <v>6</v>
      </c>
      <c r="K3128" s="15" t="s">
        <v>112</v>
      </c>
      <c r="L3128" s="15" t="s">
        <v>129</v>
      </c>
      <c r="M3128" s="15" t="s">
        <v>130</v>
      </c>
      <c r="N3128" s="15" t="s">
        <v>131</v>
      </c>
      <c r="O3128" s="37">
        <v>114500</v>
      </c>
      <c r="P3128" s="126" t="s">
        <v>25103</v>
      </c>
      <c r="R3128" s="137">
        <f t="shared" si="48"/>
        <v>3.3</v>
      </c>
    </row>
    <row r="3129" spans="2:18" x14ac:dyDescent="0.35">
      <c r="B3129" s="19">
        <v>44603</v>
      </c>
      <c r="C3129" s="19">
        <v>44600</v>
      </c>
      <c r="D3129" s="19" t="s">
        <v>97</v>
      </c>
      <c r="E3129" s="16" t="s">
        <v>21527</v>
      </c>
      <c r="F3129" s="37">
        <v>80</v>
      </c>
      <c r="G3129" s="35">
        <v>44607</v>
      </c>
      <c r="H3129" s="35">
        <v>44687</v>
      </c>
      <c r="I3129" s="37">
        <v>4</v>
      </c>
      <c r="J3129" s="37">
        <v>1</v>
      </c>
      <c r="K3129" s="15" t="s">
        <v>99</v>
      </c>
      <c r="L3129" s="15" t="s">
        <v>105</v>
      </c>
      <c r="M3129" s="15" t="s">
        <v>21528</v>
      </c>
      <c r="N3129" s="15" t="s">
        <v>21529</v>
      </c>
      <c r="O3129" s="37">
        <v>37000</v>
      </c>
      <c r="P3129" s="126" t="s">
        <v>25103</v>
      </c>
      <c r="R3129" s="137">
        <f t="shared" si="48"/>
        <v>2.6499999999999995</v>
      </c>
    </row>
    <row r="3130" spans="2:18" x14ac:dyDescent="0.35">
      <c r="B3130" s="19">
        <v>44607</v>
      </c>
      <c r="C3130" s="19">
        <v>44606</v>
      </c>
      <c r="D3130" s="19" t="s">
        <v>97</v>
      </c>
      <c r="E3130" s="16" t="s">
        <v>21695</v>
      </c>
      <c r="F3130" s="37">
        <v>80</v>
      </c>
      <c r="G3130" s="35">
        <v>44608</v>
      </c>
      <c r="H3130" s="35">
        <v>44688</v>
      </c>
      <c r="I3130" s="37">
        <v>3</v>
      </c>
      <c r="J3130" s="37">
        <v>3</v>
      </c>
      <c r="K3130" s="15" t="s">
        <v>99</v>
      </c>
      <c r="L3130" s="15" t="s">
        <v>105</v>
      </c>
      <c r="M3130" s="15" t="s">
        <v>21696</v>
      </c>
      <c r="N3130" s="15" t="s">
        <v>21697</v>
      </c>
      <c r="O3130" s="37">
        <v>50000</v>
      </c>
      <c r="P3130" s="126" t="s">
        <v>25103</v>
      </c>
      <c r="R3130" s="137">
        <f t="shared" si="48"/>
        <v>2.3499999999999996</v>
      </c>
    </row>
    <row r="3131" spans="2:18" x14ac:dyDescent="0.35">
      <c r="B3131" s="19">
        <v>44613</v>
      </c>
      <c r="C3131" s="19">
        <v>44610</v>
      </c>
      <c r="D3131" s="19" t="s">
        <v>97</v>
      </c>
      <c r="E3131" s="16" t="s">
        <v>22107</v>
      </c>
      <c r="F3131" s="37">
        <v>80</v>
      </c>
      <c r="G3131" s="35">
        <v>44610</v>
      </c>
      <c r="H3131" s="35">
        <v>44690</v>
      </c>
      <c r="I3131" s="37">
        <v>3</v>
      </c>
      <c r="J3131" s="37">
        <v>3</v>
      </c>
      <c r="K3131" s="15" t="s">
        <v>112</v>
      </c>
      <c r="L3131" s="15" t="s">
        <v>105</v>
      </c>
      <c r="M3131" s="15" t="s">
        <v>22108</v>
      </c>
      <c r="N3131" s="15" t="s">
        <v>22109</v>
      </c>
      <c r="O3131" s="37">
        <v>180000</v>
      </c>
      <c r="P3131" s="126" t="s">
        <v>25103</v>
      </c>
      <c r="R3131" s="137">
        <f t="shared" si="48"/>
        <v>2.8</v>
      </c>
    </row>
    <row r="3132" spans="2:18" x14ac:dyDescent="0.35">
      <c r="B3132" s="19">
        <v>44617</v>
      </c>
      <c r="C3132" s="19">
        <v>44615</v>
      </c>
      <c r="D3132" s="19" t="s">
        <v>97</v>
      </c>
      <c r="E3132" s="16" t="s">
        <v>22412</v>
      </c>
      <c r="F3132" s="37">
        <v>80</v>
      </c>
      <c r="G3132" s="35">
        <v>44620</v>
      </c>
      <c r="H3132" s="35">
        <v>44700</v>
      </c>
      <c r="I3132" s="37">
        <v>4</v>
      </c>
      <c r="J3132" s="37">
        <v>0</v>
      </c>
      <c r="K3132" s="15" t="s">
        <v>99</v>
      </c>
      <c r="L3132" s="15" t="s">
        <v>105</v>
      </c>
      <c r="M3132" s="15" t="s">
        <v>22413</v>
      </c>
      <c r="N3132" s="15" t="s">
        <v>5056</v>
      </c>
      <c r="O3132" s="37">
        <v>42000</v>
      </c>
      <c r="P3132" s="126" t="s">
        <v>25103</v>
      </c>
      <c r="R3132" s="137">
        <f t="shared" si="48"/>
        <v>2.3499999999999996</v>
      </c>
    </row>
    <row r="3133" spans="2:18" x14ac:dyDescent="0.35">
      <c r="B3133" s="19">
        <v>44617</v>
      </c>
      <c r="C3133" s="19">
        <v>44617</v>
      </c>
      <c r="D3133" s="19" t="s">
        <v>97</v>
      </c>
      <c r="E3133" s="16" t="s">
        <v>21474</v>
      </c>
      <c r="F3133" s="37">
        <v>80</v>
      </c>
      <c r="G3133" s="35">
        <v>44620</v>
      </c>
      <c r="H3133" s="35">
        <v>44700</v>
      </c>
      <c r="I3133" s="37">
        <v>5</v>
      </c>
      <c r="J3133" s="37">
        <v>3</v>
      </c>
      <c r="K3133" s="15" t="s">
        <v>112</v>
      </c>
      <c r="L3133" s="15" t="s">
        <v>298</v>
      </c>
      <c r="M3133" s="15" t="s">
        <v>22365</v>
      </c>
      <c r="N3133" s="15" t="s">
        <v>22366</v>
      </c>
      <c r="O3133" s="37">
        <v>25000</v>
      </c>
      <c r="P3133" s="126" t="s">
        <v>25103</v>
      </c>
      <c r="R3133" s="137">
        <f t="shared" si="48"/>
        <v>2.25</v>
      </c>
    </row>
    <row r="3134" spans="2:18" x14ac:dyDescent="0.35">
      <c r="B3134" s="19">
        <v>44622</v>
      </c>
      <c r="C3134" s="19">
        <v>44622</v>
      </c>
      <c r="D3134" s="19" t="s">
        <v>97</v>
      </c>
      <c r="E3134" s="16" t="s">
        <v>14504</v>
      </c>
      <c r="F3134" s="37">
        <v>80</v>
      </c>
      <c r="G3134" s="35">
        <v>44627</v>
      </c>
      <c r="H3134" s="35">
        <v>44707</v>
      </c>
      <c r="I3134" s="37">
        <v>4</v>
      </c>
      <c r="J3134" s="37">
        <v>0</v>
      </c>
      <c r="K3134" s="15" t="s">
        <v>99</v>
      </c>
      <c r="L3134" s="15" t="s">
        <v>105</v>
      </c>
      <c r="M3134" s="15" t="s">
        <v>14503</v>
      </c>
      <c r="N3134" s="15" t="s">
        <v>14502</v>
      </c>
      <c r="O3134" s="37">
        <v>50000</v>
      </c>
      <c r="P3134" s="126" t="s">
        <v>25103</v>
      </c>
      <c r="R3134" s="137">
        <f t="shared" si="48"/>
        <v>2.3499999999999996</v>
      </c>
    </row>
    <row r="3135" spans="2:18" x14ac:dyDescent="0.35">
      <c r="B3135" s="19">
        <v>44624</v>
      </c>
      <c r="C3135" s="19">
        <v>44623</v>
      </c>
      <c r="D3135" s="19" t="s">
        <v>97</v>
      </c>
      <c r="E3135" s="16" t="s">
        <v>14320</v>
      </c>
      <c r="F3135" s="37">
        <v>80</v>
      </c>
      <c r="G3135" s="35">
        <v>44634</v>
      </c>
      <c r="H3135" s="35">
        <v>44714</v>
      </c>
      <c r="I3135" s="37">
        <v>3</v>
      </c>
      <c r="J3135" s="37">
        <v>2</v>
      </c>
      <c r="K3135" s="15" t="s">
        <v>99</v>
      </c>
      <c r="L3135" s="15" t="s">
        <v>100</v>
      </c>
      <c r="M3135" s="15" t="s">
        <v>14319</v>
      </c>
      <c r="N3135" s="15" t="s">
        <v>22651</v>
      </c>
      <c r="O3135" s="37">
        <v>300000</v>
      </c>
      <c r="P3135" s="126" t="s">
        <v>25103</v>
      </c>
      <c r="R3135" s="137">
        <f t="shared" si="48"/>
        <v>2.9</v>
      </c>
    </row>
    <row r="3136" spans="2:18" x14ac:dyDescent="0.35">
      <c r="B3136" s="19">
        <v>44627</v>
      </c>
      <c r="C3136" s="19">
        <v>44624</v>
      </c>
      <c r="D3136" s="19" t="s">
        <v>97</v>
      </c>
      <c r="E3136" s="16" t="s">
        <v>4567</v>
      </c>
      <c r="F3136" s="37">
        <v>80</v>
      </c>
      <c r="G3136" s="35">
        <v>44602</v>
      </c>
      <c r="H3136" s="35">
        <v>44682</v>
      </c>
      <c r="I3136" s="37">
        <v>1</v>
      </c>
      <c r="J3136" s="37">
        <v>1</v>
      </c>
      <c r="K3136" s="15" t="s">
        <v>99</v>
      </c>
      <c r="L3136" s="15" t="s">
        <v>100</v>
      </c>
      <c r="M3136" s="15" t="s">
        <v>14209</v>
      </c>
      <c r="N3136" s="15" t="s">
        <v>1243</v>
      </c>
      <c r="O3136" s="37">
        <v>115</v>
      </c>
      <c r="P3136" s="126" t="s">
        <v>25103</v>
      </c>
      <c r="R3136" s="137">
        <f t="shared" si="48"/>
        <v>2.7999999999999994</v>
      </c>
    </row>
    <row r="3137" spans="2:18" x14ac:dyDescent="0.35">
      <c r="B3137" s="19">
        <v>44994</v>
      </c>
      <c r="C3137" s="19">
        <v>44624</v>
      </c>
      <c r="D3137" s="19">
        <v>44994.787476851852</v>
      </c>
      <c r="E3137" s="16" t="s">
        <v>4567</v>
      </c>
      <c r="F3137" s="37">
        <v>80</v>
      </c>
      <c r="G3137" s="35">
        <v>44986</v>
      </c>
      <c r="H3137" s="35">
        <v>45066</v>
      </c>
      <c r="I3137" s="37">
        <v>2</v>
      </c>
      <c r="J3137" s="37">
        <v>1</v>
      </c>
      <c r="K3137" s="15" t="s">
        <v>2405</v>
      </c>
      <c r="L3137" s="15" t="s">
        <v>100</v>
      </c>
      <c r="M3137" s="15" t="s">
        <v>12502</v>
      </c>
      <c r="N3137" s="15" t="s">
        <v>12501</v>
      </c>
      <c r="O3137" s="37">
        <v>115</v>
      </c>
      <c r="P3137" s="126" t="s">
        <v>25103</v>
      </c>
      <c r="R3137" s="137">
        <f t="shared" si="48"/>
        <v>2.7499999999999996</v>
      </c>
    </row>
    <row r="3138" spans="2:18" x14ac:dyDescent="0.35">
      <c r="B3138" s="19">
        <v>44628</v>
      </c>
      <c r="C3138" s="19">
        <v>44627</v>
      </c>
      <c r="D3138" s="19" t="s">
        <v>97</v>
      </c>
      <c r="E3138" s="16" t="s">
        <v>9707</v>
      </c>
      <c r="F3138" s="37">
        <v>80</v>
      </c>
      <c r="G3138" s="35">
        <v>44588</v>
      </c>
      <c r="H3138" s="35">
        <v>44668</v>
      </c>
      <c r="I3138" s="37">
        <v>3</v>
      </c>
      <c r="J3138" s="37">
        <v>5</v>
      </c>
      <c r="K3138" s="15" t="s">
        <v>99</v>
      </c>
      <c r="L3138" s="15" t="s">
        <v>105</v>
      </c>
      <c r="M3138" s="15" t="s">
        <v>1627</v>
      </c>
      <c r="N3138" s="15" t="s">
        <v>22675</v>
      </c>
      <c r="O3138" s="37">
        <v>150000</v>
      </c>
      <c r="P3138" s="126" t="s">
        <v>25103</v>
      </c>
      <c r="R3138" s="137">
        <f t="shared" si="48"/>
        <v>2.3499999999999996</v>
      </c>
    </row>
    <row r="3139" spans="2:18" x14ac:dyDescent="0.35">
      <c r="B3139" s="19">
        <v>44631</v>
      </c>
      <c r="C3139" s="19">
        <v>44631</v>
      </c>
      <c r="D3139" s="19" t="s">
        <v>97</v>
      </c>
      <c r="E3139" s="16" t="s">
        <v>13970</v>
      </c>
      <c r="F3139" s="37">
        <v>80</v>
      </c>
      <c r="G3139" s="35">
        <v>44634</v>
      </c>
      <c r="H3139" s="35">
        <v>44714</v>
      </c>
      <c r="I3139" s="37">
        <v>4</v>
      </c>
      <c r="J3139" s="37">
        <v>3</v>
      </c>
      <c r="K3139" s="15" t="s">
        <v>99</v>
      </c>
      <c r="L3139" s="15" t="s">
        <v>205</v>
      </c>
      <c r="M3139" s="15" t="s">
        <v>13969</v>
      </c>
      <c r="N3139" s="15" t="s">
        <v>22732</v>
      </c>
      <c r="O3139" s="37">
        <v>30000</v>
      </c>
      <c r="P3139" s="126" t="s">
        <v>25103</v>
      </c>
      <c r="R3139" s="137">
        <f t="shared" si="48"/>
        <v>2.1999999999999997</v>
      </c>
    </row>
    <row r="3140" spans="2:18" x14ac:dyDescent="0.35">
      <c r="B3140" s="19">
        <v>44631</v>
      </c>
      <c r="C3140" s="19">
        <v>44631</v>
      </c>
      <c r="D3140" s="19" t="s">
        <v>97</v>
      </c>
      <c r="E3140" s="16" t="s">
        <v>13961</v>
      </c>
      <c r="F3140" s="37">
        <v>80</v>
      </c>
      <c r="G3140" s="35">
        <v>44634</v>
      </c>
      <c r="H3140" s="35">
        <v>44714</v>
      </c>
      <c r="I3140" s="37">
        <v>12</v>
      </c>
      <c r="J3140" s="37">
        <v>6</v>
      </c>
      <c r="K3140" s="15" t="s">
        <v>99</v>
      </c>
      <c r="L3140" s="15" t="s">
        <v>100</v>
      </c>
      <c r="M3140" s="15" t="s">
        <v>877</v>
      </c>
      <c r="N3140" s="15" t="s">
        <v>13960</v>
      </c>
      <c r="O3140" s="37">
        <v>712100</v>
      </c>
      <c r="P3140" s="126" t="s">
        <v>25103</v>
      </c>
      <c r="R3140" s="137">
        <f t="shared" ref="R3140:R3203" si="49">0.3*IF(F3140&lt;=30, 2, IF(AND(F3140&gt;=31, F3140&lt;=90), 3, IF(AND(F3140&gt;=91, F3140&lt;=180), 4, IF(AND(F3140&gt;=181, F3140&lt;=364), 1, 2)))) + 0.3*IF(J3140=1, 3, IF(AND(J3140&gt;=2, J3140&lt;=5), 2, IF(AND(J3140&gt;=6, J3140&lt;=10), 4, 2))) + 0.2*IF(O3140&lt;=150000, 2, IF(AND(O3140&gt;=150001, O3140&lt;=500000), 4, IF(AND(O3140&gt;=500001, O3140&lt;=1000000), 1, 3)))+ 0.15*IF(NOT(ISERROR(SEARCH("fognat",L3140))), 4, IF(NOT(ISERROR(SEARCH("compres",L3140))), 2, IF(NOT(ISERROR(SEARCH("facciat",L3140))), 3, IF(NOT(ISERROR(SEARCH("estaur",L3140))), 4, 1)))) + 0.05*IF(NOT(ISERROR(SEARCH("anutenz",K3140))), 3, IF(NOT(ISERROR(SEARCH("uova",K3140))), 4, IF(NOT(ISERROR(SEARCH("rivat",K3140))), 2, IF(NOT(ISERROR(SEARCH("ubblic",K3140))), 1, 1))))</f>
        <v>2.9</v>
      </c>
    </row>
    <row r="3141" spans="2:18" x14ac:dyDescent="0.35">
      <c r="B3141" s="19">
        <v>44631</v>
      </c>
      <c r="C3141" s="19">
        <v>44631</v>
      </c>
      <c r="D3141" s="19" t="s">
        <v>97</v>
      </c>
      <c r="E3141" s="16" t="s">
        <v>13928</v>
      </c>
      <c r="F3141" s="37">
        <v>80</v>
      </c>
      <c r="G3141" s="35">
        <v>44634</v>
      </c>
      <c r="H3141" s="35">
        <v>44714</v>
      </c>
      <c r="I3141" s="37">
        <v>7</v>
      </c>
      <c r="J3141" s="37">
        <v>6</v>
      </c>
      <c r="K3141" s="15" t="s">
        <v>99</v>
      </c>
      <c r="L3141" s="15" t="s">
        <v>100</v>
      </c>
      <c r="M3141" s="15" t="s">
        <v>1316</v>
      </c>
      <c r="N3141" s="15" t="s">
        <v>13927</v>
      </c>
      <c r="O3141" s="37">
        <v>299700</v>
      </c>
      <c r="P3141" s="126" t="s">
        <v>25103</v>
      </c>
      <c r="R3141" s="137">
        <f t="shared" si="49"/>
        <v>3.4999999999999996</v>
      </c>
    </row>
    <row r="3142" spans="2:18" x14ac:dyDescent="0.35">
      <c r="B3142" s="19">
        <v>44635</v>
      </c>
      <c r="C3142" s="19">
        <v>44635</v>
      </c>
      <c r="D3142" s="19" t="s">
        <v>97</v>
      </c>
      <c r="E3142" s="16" t="s">
        <v>13778</v>
      </c>
      <c r="F3142" s="37">
        <v>80</v>
      </c>
      <c r="G3142" s="35">
        <v>44636</v>
      </c>
      <c r="H3142" s="35">
        <v>44716</v>
      </c>
      <c r="I3142" s="37">
        <v>9</v>
      </c>
      <c r="J3142" s="37">
        <v>9</v>
      </c>
      <c r="K3142" s="15" t="s">
        <v>99</v>
      </c>
      <c r="L3142" s="15" t="s">
        <v>105</v>
      </c>
      <c r="M3142" s="15" t="s">
        <v>13777</v>
      </c>
      <c r="N3142" s="15" t="s">
        <v>13776</v>
      </c>
      <c r="O3142" s="37">
        <v>50000</v>
      </c>
      <c r="P3142" s="126" t="s">
        <v>25103</v>
      </c>
      <c r="R3142" s="137">
        <f t="shared" si="49"/>
        <v>2.9499999999999993</v>
      </c>
    </row>
    <row r="3143" spans="2:18" x14ac:dyDescent="0.35">
      <c r="B3143" s="19">
        <v>44639</v>
      </c>
      <c r="C3143" s="19">
        <v>44639.778090277781</v>
      </c>
      <c r="D3143" s="19" t="s">
        <v>97</v>
      </c>
      <c r="E3143" s="16" t="s">
        <v>13501</v>
      </c>
      <c r="F3143" s="37">
        <v>80</v>
      </c>
      <c r="G3143" s="35">
        <v>44641</v>
      </c>
      <c r="H3143" s="35">
        <v>44721</v>
      </c>
      <c r="I3143" s="37">
        <v>7</v>
      </c>
      <c r="J3143" s="37">
        <v>8</v>
      </c>
      <c r="K3143" s="15" t="s">
        <v>99</v>
      </c>
      <c r="L3143" s="15" t="s">
        <v>100</v>
      </c>
      <c r="M3143" s="15" t="s">
        <v>1316</v>
      </c>
      <c r="N3143" s="15" t="s">
        <v>13500</v>
      </c>
      <c r="O3143" s="37">
        <v>299700</v>
      </c>
      <c r="P3143" s="126" t="s">
        <v>25103</v>
      </c>
      <c r="R3143" s="137">
        <f t="shared" si="49"/>
        <v>3.4999999999999996</v>
      </c>
    </row>
    <row r="3144" spans="2:18" x14ac:dyDescent="0.35">
      <c r="B3144" s="19">
        <v>44644</v>
      </c>
      <c r="C3144" s="19">
        <v>44644</v>
      </c>
      <c r="D3144" s="19" t="s">
        <v>97</v>
      </c>
      <c r="E3144" s="16" t="s">
        <v>3624</v>
      </c>
      <c r="F3144" s="37">
        <v>80</v>
      </c>
      <c r="G3144" s="35">
        <v>44600</v>
      </c>
      <c r="H3144" s="35">
        <v>44680</v>
      </c>
      <c r="I3144" s="37">
        <v>5</v>
      </c>
      <c r="J3144" s="37">
        <v>8</v>
      </c>
      <c r="K3144" s="15" t="s">
        <v>99</v>
      </c>
      <c r="L3144" s="15" t="s">
        <v>105</v>
      </c>
      <c r="M3144" s="15" t="s">
        <v>13218</v>
      </c>
      <c r="N3144" s="15" t="s">
        <v>13217</v>
      </c>
      <c r="O3144" s="37">
        <v>69000</v>
      </c>
      <c r="P3144" s="126" t="s">
        <v>25103</v>
      </c>
      <c r="R3144" s="137">
        <f t="shared" si="49"/>
        <v>2.9499999999999993</v>
      </c>
    </row>
    <row r="3145" spans="2:18" x14ac:dyDescent="0.35">
      <c r="B3145" s="19">
        <v>44645</v>
      </c>
      <c r="C3145" s="19">
        <v>44645</v>
      </c>
      <c r="D3145" s="19" t="s">
        <v>97</v>
      </c>
      <c r="E3145" s="16" t="s">
        <v>13152</v>
      </c>
      <c r="F3145" s="37">
        <v>80</v>
      </c>
      <c r="G3145" s="35">
        <v>44645</v>
      </c>
      <c r="H3145" s="35">
        <v>44725</v>
      </c>
      <c r="I3145" s="37">
        <v>5</v>
      </c>
      <c r="J3145" s="37">
        <v>2</v>
      </c>
      <c r="K3145" s="15" t="s">
        <v>99</v>
      </c>
      <c r="L3145" s="15" t="s">
        <v>100</v>
      </c>
      <c r="M3145" s="15" t="s">
        <v>13151</v>
      </c>
      <c r="N3145" s="15" t="s">
        <v>13150</v>
      </c>
      <c r="O3145" s="37">
        <v>160000</v>
      </c>
      <c r="P3145" s="126" t="s">
        <v>25103</v>
      </c>
      <c r="R3145" s="137">
        <f t="shared" si="49"/>
        <v>2.9</v>
      </c>
    </row>
    <row r="3146" spans="2:18" x14ac:dyDescent="0.35">
      <c r="B3146" s="19">
        <v>44649</v>
      </c>
      <c r="C3146" s="19">
        <v>44649</v>
      </c>
      <c r="D3146" s="19" t="s">
        <v>97</v>
      </c>
      <c r="E3146" s="16" t="s">
        <v>12954</v>
      </c>
      <c r="F3146" s="37">
        <v>80</v>
      </c>
      <c r="G3146" s="35">
        <v>44650</v>
      </c>
      <c r="H3146" s="35">
        <v>44730</v>
      </c>
      <c r="I3146" s="37">
        <v>3</v>
      </c>
      <c r="J3146" s="37">
        <v>1</v>
      </c>
      <c r="K3146" s="15" t="s">
        <v>99</v>
      </c>
      <c r="L3146" s="15" t="s">
        <v>105</v>
      </c>
      <c r="M3146" s="15" t="s">
        <v>12953</v>
      </c>
      <c r="N3146" s="15" t="s">
        <v>151</v>
      </c>
      <c r="O3146" s="37">
        <v>30000</v>
      </c>
      <c r="P3146" s="126" t="s">
        <v>25103</v>
      </c>
      <c r="R3146" s="137">
        <f t="shared" si="49"/>
        <v>2.6499999999999995</v>
      </c>
    </row>
    <row r="3147" spans="2:18" x14ac:dyDescent="0.35">
      <c r="B3147" s="19">
        <v>44652</v>
      </c>
      <c r="C3147" s="19">
        <v>44652</v>
      </c>
      <c r="D3147" s="19" t="s">
        <v>97</v>
      </c>
      <c r="E3147" s="16" t="s">
        <v>3624</v>
      </c>
      <c r="F3147" s="37">
        <v>80</v>
      </c>
      <c r="G3147" s="35">
        <v>44600</v>
      </c>
      <c r="H3147" s="35">
        <v>44680</v>
      </c>
      <c r="I3147" s="37">
        <v>5</v>
      </c>
      <c r="J3147" s="37">
        <v>9</v>
      </c>
      <c r="K3147" s="15" t="s">
        <v>99</v>
      </c>
      <c r="L3147" s="15" t="s">
        <v>105</v>
      </c>
      <c r="M3147" s="15" t="s">
        <v>3625</v>
      </c>
      <c r="N3147" s="15" t="s">
        <v>3626</v>
      </c>
      <c r="O3147" s="37">
        <v>69000</v>
      </c>
      <c r="P3147" s="126" t="s">
        <v>25103</v>
      </c>
      <c r="R3147" s="137">
        <f t="shared" si="49"/>
        <v>2.9499999999999993</v>
      </c>
    </row>
    <row r="3148" spans="2:18" x14ac:dyDescent="0.35">
      <c r="B3148" s="19">
        <v>45343</v>
      </c>
      <c r="C3148" s="19">
        <v>44656</v>
      </c>
      <c r="D3148" s="19">
        <v>45343.526493055557</v>
      </c>
      <c r="E3148" s="16" t="s">
        <v>4116</v>
      </c>
      <c r="F3148" s="37">
        <v>80</v>
      </c>
      <c r="G3148" s="35">
        <v>45348</v>
      </c>
      <c r="H3148" s="35">
        <v>45428</v>
      </c>
      <c r="I3148" s="37">
        <v>4</v>
      </c>
      <c r="J3148" s="37">
        <v>2</v>
      </c>
      <c r="K3148" s="15" t="s">
        <v>2393</v>
      </c>
      <c r="L3148" s="15" t="s">
        <v>298</v>
      </c>
      <c r="M3148" s="15" t="s">
        <v>5731</v>
      </c>
      <c r="N3148" s="15" t="s">
        <v>22949</v>
      </c>
      <c r="O3148" s="38">
        <v>60916.76</v>
      </c>
      <c r="P3148" s="126" t="s">
        <v>25103</v>
      </c>
      <c r="R3148" s="137">
        <f t="shared" si="49"/>
        <v>2.15</v>
      </c>
    </row>
    <row r="3149" spans="2:18" x14ac:dyDescent="0.35">
      <c r="B3149" s="19">
        <v>44670</v>
      </c>
      <c r="C3149" s="19">
        <v>44658</v>
      </c>
      <c r="D3149" s="19" t="s">
        <v>97</v>
      </c>
      <c r="E3149" s="16" t="s">
        <v>4567</v>
      </c>
      <c r="F3149" s="37">
        <v>80</v>
      </c>
      <c r="G3149" s="35">
        <v>44602</v>
      </c>
      <c r="H3149" s="35">
        <v>44682</v>
      </c>
      <c r="I3149" s="37">
        <v>1</v>
      </c>
      <c r="J3149" s="37">
        <v>1</v>
      </c>
      <c r="K3149" s="15" t="s">
        <v>99</v>
      </c>
      <c r="L3149" s="15" t="s">
        <v>100</v>
      </c>
      <c r="M3149" s="15" t="s">
        <v>4568</v>
      </c>
      <c r="N3149" s="15" t="s">
        <v>4569</v>
      </c>
      <c r="O3149" s="37">
        <v>115</v>
      </c>
      <c r="P3149" s="126" t="s">
        <v>25103</v>
      </c>
      <c r="R3149" s="137">
        <f t="shared" si="49"/>
        <v>2.7999999999999994</v>
      </c>
    </row>
    <row r="3150" spans="2:18" x14ac:dyDescent="0.35">
      <c r="B3150" s="19">
        <v>44662</v>
      </c>
      <c r="C3150" s="19">
        <v>44659</v>
      </c>
      <c r="D3150" s="19" t="s">
        <v>97</v>
      </c>
      <c r="E3150" s="16" t="s">
        <v>4212</v>
      </c>
      <c r="F3150" s="37">
        <v>80</v>
      </c>
      <c r="G3150" s="35">
        <v>44662</v>
      </c>
      <c r="H3150" s="35">
        <v>44742</v>
      </c>
      <c r="I3150" s="37">
        <v>6</v>
      </c>
      <c r="J3150" s="37">
        <v>5</v>
      </c>
      <c r="K3150" s="15" t="s">
        <v>99</v>
      </c>
      <c r="L3150" s="15" t="s">
        <v>100</v>
      </c>
      <c r="M3150" s="15" t="s">
        <v>4213</v>
      </c>
      <c r="N3150" s="15" t="s">
        <v>4214</v>
      </c>
      <c r="O3150" s="37">
        <v>180000</v>
      </c>
      <c r="P3150" s="126" t="s">
        <v>25103</v>
      </c>
      <c r="R3150" s="137">
        <f t="shared" si="49"/>
        <v>2.9</v>
      </c>
    </row>
    <row r="3151" spans="2:18" x14ac:dyDescent="0.35">
      <c r="B3151" s="19">
        <v>44659</v>
      </c>
      <c r="C3151" s="19">
        <v>44659.536377314813</v>
      </c>
      <c r="D3151" s="19" t="s">
        <v>97</v>
      </c>
      <c r="E3151" s="16" t="s">
        <v>3986</v>
      </c>
      <c r="F3151" s="37">
        <v>80</v>
      </c>
      <c r="G3151" s="35">
        <v>44662</v>
      </c>
      <c r="H3151" s="35">
        <v>44742</v>
      </c>
      <c r="I3151" s="37">
        <v>4</v>
      </c>
      <c r="J3151" s="37">
        <v>1</v>
      </c>
      <c r="K3151" s="15" t="s">
        <v>99</v>
      </c>
      <c r="L3151" s="15" t="s">
        <v>105</v>
      </c>
      <c r="M3151" s="15" t="s">
        <v>599</v>
      </c>
      <c r="N3151" s="15" t="s">
        <v>3987</v>
      </c>
      <c r="O3151" s="38">
        <v>42878.14</v>
      </c>
      <c r="P3151" s="126" t="s">
        <v>25103</v>
      </c>
      <c r="R3151" s="137">
        <f t="shared" si="49"/>
        <v>2.6499999999999995</v>
      </c>
    </row>
    <row r="3152" spans="2:18" x14ac:dyDescent="0.35">
      <c r="B3152" s="19">
        <v>44686</v>
      </c>
      <c r="C3152" s="19">
        <v>44662</v>
      </c>
      <c r="D3152" s="19" t="s">
        <v>97</v>
      </c>
      <c r="E3152" s="16" t="s">
        <v>3066</v>
      </c>
      <c r="F3152" s="37">
        <v>80</v>
      </c>
      <c r="G3152" s="35">
        <v>44627</v>
      </c>
      <c r="H3152" s="35">
        <v>44707</v>
      </c>
      <c r="I3152" s="37">
        <v>60</v>
      </c>
      <c r="J3152" s="37">
        <v>14</v>
      </c>
      <c r="K3152" s="15" t="s">
        <v>99</v>
      </c>
      <c r="L3152" s="15" t="s">
        <v>118</v>
      </c>
      <c r="M3152" s="15" t="s">
        <v>5405</v>
      </c>
      <c r="N3152" s="15" t="s">
        <v>5406</v>
      </c>
      <c r="O3152" s="37">
        <v>100000</v>
      </c>
      <c r="P3152" s="126" t="s">
        <v>25103</v>
      </c>
      <c r="R3152" s="137">
        <f t="shared" si="49"/>
        <v>2.3499999999999996</v>
      </c>
    </row>
    <row r="3153" spans="2:18" x14ac:dyDescent="0.35">
      <c r="B3153" s="19">
        <v>44848</v>
      </c>
      <c r="C3153" s="19">
        <v>44662</v>
      </c>
      <c r="D3153" s="19">
        <v>44848.683449074073</v>
      </c>
      <c r="E3153" s="16" t="s">
        <v>4359</v>
      </c>
      <c r="F3153" s="37">
        <v>80</v>
      </c>
      <c r="G3153" s="35">
        <v>44849</v>
      </c>
      <c r="H3153" s="35">
        <v>44929</v>
      </c>
      <c r="I3153" s="37">
        <v>2</v>
      </c>
      <c r="J3153" s="37">
        <v>3</v>
      </c>
      <c r="K3153" s="15" t="s">
        <v>2405</v>
      </c>
      <c r="L3153" s="15" t="s">
        <v>105</v>
      </c>
      <c r="M3153" s="15" t="s">
        <v>5592</v>
      </c>
      <c r="N3153" s="15" t="s">
        <v>5593</v>
      </c>
      <c r="O3153" s="37">
        <v>110000</v>
      </c>
      <c r="P3153" s="126" t="s">
        <v>25103</v>
      </c>
      <c r="R3153" s="137">
        <f t="shared" si="49"/>
        <v>2.2999999999999998</v>
      </c>
    </row>
    <row r="3154" spans="2:18" x14ac:dyDescent="0.35">
      <c r="B3154" s="19">
        <v>44678</v>
      </c>
      <c r="C3154" s="19">
        <v>44673</v>
      </c>
      <c r="D3154" s="19" t="s">
        <v>97</v>
      </c>
      <c r="E3154" s="16" t="s">
        <v>5098</v>
      </c>
      <c r="F3154" s="37">
        <v>80</v>
      </c>
      <c r="G3154" s="35">
        <v>44678</v>
      </c>
      <c r="H3154" s="35">
        <v>44758</v>
      </c>
      <c r="I3154" s="37">
        <v>3</v>
      </c>
      <c r="J3154" s="37">
        <v>0</v>
      </c>
      <c r="K3154" s="15" t="s">
        <v>99</v>
      </c>
      <c r="L3154" s="15" t="s">
        <v>105</v>
      </c>
      <c r="M3154" s="15" t="s">
        <v>5099</v>
      </c>
      <c r="N3154" s="15" t="s">
        <v>5100</v>
      </c>
      <c r="O3154" s="37">
        <v>35000</v>
      </c>
      <c r="P3154" s="126" t="s">
        <v>25103</v>
      </c>
      <c r="R3154" s="137">
        <f t="shared" si="49"/>
        <v>2.3499999999999996</v>
      </c>
    </row>
    <row r="3155" spans="2:18" x14ac:dyDescent="0.35">
      <c r="B3155" s="19">
        <v>44686</v>
      </c>
      <c r="C3155" s="19">
        <v>44686</v>
      </c>
      <c r="D3155" s="19" t="s">
        <v>97</v>
      </c>
      <c r="E3155" s="16" t="s">
        <v>851</v>
      </c>
      <c r="F3155" s="37">
        <v>80</v>
      </c>
      <c r="G3155" s="35">
        <v>44686</v>
      </c>
      <c r="H3155" s="35">
        <v>44766</v>
      </c>
      <c r="I3155" s="37">
        <v>6</v>
      </c>
      <c r="J3155" s="37">
        <v>4</v>
      </c>
      <c r="K3155" s="15" t="s">
        <v>99</v>
      </c>
      <c r="L3155" s="15" t="s">
        <v>1264</v>
      </c>
      <c r="M3155" s="15" t="s">
        <v>12238</v>
      </c>
      <c r="N3155" s="15" t="s">
        <v>12237</v>
      </c>
      <c r="O3155" s="38">
        <v>653067.75</v>
      </c>
      <c r="P3155" s="126" t="s">
        <v>25103</v>
      </c>
      <c r="R3155" s="137">
        <f t="shared" si="49"/>
        <v>2</v>
      </c>
    </row>
    <row r="3156" spans="2:18" x14ac:dyDescent="0.35">
      <c r="B3156" s="19">
        <v>44690</v>
      </c>
      <c r="C3156" s="19">
        <v>44686</v>
      </c>
      <c r="D3156" s="19" t="s">
        <v>97</v>
      </c>
      <c r="E3156" s="16" t="s">
        <v>11902</v>
      </c>
      <c r="F3156" s="37">
        <v>80</v>
      </c>
      <c r="G3156" s="35">
        <v>44690</v>
      </c>
      <c r="H3156" s="35">
        <v>44770</v>
      </c>
      <c r="I3156" s="37">
        <v>5</v>
      </c>
      <c r="J3156" s="37">
        <v>2</v>
      </c>
      <c r="K3156" s="15" t="s">
        <v>99</v>
      </c>
      <c r="L3156" s="15" t="s">
        <v>105</v>
      </c>
      <c r="M3156" s="15" t="s">
        <v>12096</v>
      </c>
      <c r="N3156" s="15" t="s">
        <v>401</v>
      </c>
      <c r="O3156" s="37">
        <v>60000</v>
      </c>
      <c r="P3156" s="126" t="s">
        <v>25103</v>
      </c>
      <c r="R3156" s="137">
        <f t="shared" si="49"/>
        <v>2.3499999999999996</v>
      </c>
    </row>
    <row r="3157" spans="2:18" x14ac:dyDescent="0.35">
      <c r="B3157" s="19">
        <v>44693</v>
      </c>
      <c r="C3157" s="19">
        <v>44686</v>
      </c>
      <c r="D3157" s="19">
        <v>44693.63853009259</v>
      </c>
      <c r="E3157" s="16" t="s">
        <v>11902</v>
      </c>
      <c r="F3157" s="37">
        <v>80</v>
      </c>
      <c r="G3157" s="35">
        <v>44690</v>
      </c>
      <c r="H3157" s="35">
        <v>44770</v>
      </c>
      <c r="I3157" s="37">
        <v>5</v>
      </c>
      <c r="J3157" s="37">
        <v>2</v>
      </c>
      <c r="K3157" s="15" t="s">
        <v>99</v>
      </c>
      <c r="L3157" s="15" t="s">
        <v>105</v>
      </c>
      <c r="M3157" s="15" t="s">
        <v>11901</v>
      </c>
      <c r="N3157" s="15" t="s">
        <v>3108</v>
      </c>
      <c r="O3157" s="37">
        <v>60000</v>
      </c>
      <c r="P3157" s="126" t="s">
        <v>25103</v>
      </c>
      <c r="R3157" s="137">
        <f t="shared" si="49"/>
        <v>2.3499999999999996</v>
      </c>
    </row>
    <row r="3158" spans="2:18" x14ac:dyDescent="0.35">
      <c r="B3158" s="19">
        <v>44687</v>
      </c>
      <c r="C3158" s="19">
        <v>44687</v>
      </c>
      <c r="D3158" s="19" t="s">
        <v>97</v>
      </c>
      <c r="E3158" s="16" t="s">
        <v>12139</v>
      </c>
      <c r="F3158" s="37">
        <v>80</v>
      </c>
      <c r="G3158" s="35">
        <v>44690</v>
      </c>
      <c r="H3158" s="35">
        <v>44770</v>
      </c>
      <c r="I3158" s="37">
        <v>3</v>
      </c>
      <c r="J3158" s="37">
        <v>2</v>
      </c>
      <c r="K3158" s="15" t="s">
        <v>99</v>
      </c>
      <c r="L3158" s="15" t="s">
        <v>105</v>
      </c>
      <c r="M3158" s="15" t="s">
        <v>12138</v>
      </c>
      <c r="N3158" s="15" t="s">
        <v>12137</v>
      </c>
      <c r="O3158" s="37">
        <v>35000</v>
      </c>
      <c r="P3158" s="126" t="s">
        <v>25103</v>
      </c>
      <c r="R3158" s="137">
        <f t="shared" si="49"/>
        <v>2.3499999999999996</v>
      </c>
    </row>
    <row r="3159" spans="2:18" x14ac:dyDescent="0.35">
      <c r="B3159" s="19">
        <v>44706</v>
      </c>
      <c r="C3159" s="19">
        <v>44706.372511574074</v>
      </c>
      <c r="D3159" s="19" t="s">
        <v>97</v>
      </c>
      <c r="E3159" s="16" t="s">
        <v>11402</v>
      </c>
      <c r="F3159" s="37">
        <v>80</v>
      </c>
      <c r="G3159" s="35">
        <v>44707</v>
      </c>
      <c r="H3159" s="35">
        <v>44787</v>
      </c>
      <c r="I3159" s="37">
        <v>11</v>
      </c>
      <c r="J3159" s="37">
        <v>2</v>
      </c>
      <c r="K3159" s="15" t="s">
        <v>99</v>
      </c>
      <c r="L3159" s="15" t="s">
        <v>366</v>
      </c>
      <c r="M3159" s="15" t="s">
        <v>11401</v>
      </c>
      <c r="N3159" s="15" t="s">
        <v>9684</v>
      </c>
      <c r="O3159" s="37">
        <v>35000</v>
      </c>
      <c r="P3159" s="126" t="s">
        <v>25103</v>
      </c>
      <c r="R3159" s="137">
        <f t="shared" si="49"/>
        <v>2.1999999999999997</v>
      </c>
    </row>
    <row r="3160" spans="2:18" x14ac:dyDescent="0.35">
      <c r="B3160" s="19">
        <v>44718</v>
      </c>
      <c r="C3160" s="19">
        <v>44718.448587962965</v>
      </c>
      <c r="D3160" s="19" t="s">
        <v>97</v>
      </c>
      <c r="E3160" s="16" t="s">
        <v>8980</v>
      </c>
      <c r="F3160" s="37">
        <v>80</v>
      </c>
      <c r="G3160" s="35">
        <v>44719</v>
      </c>
      <c r="H3160" s="35">
        <v>44799</v>
      </c>
      <c r="I3160" s="37">
        <v>5</v>
      </c>
      <c r="J3160" s="37">
        <v>1</v>
      </c>
      <c r="K3160" s="15" t="s">
        <v>99</v>
      </c>
      <c r="L3160" s="15" t="s">
        <v>366</v>
      </c>
      <c r="M3160" s="15" t="s">
        <v>8979</v>
      </c>
      <c r="N3160" s="15" t="s">
        <v>1501</v>
      </c>
      <c r="O3160" s="37">
        <v>35000</v>
      </c>
      <c r="P3160" s="126" t="s">
        <v>25103</v>
      </c>
      <c r="R3160" s="137">
        <f t="shared" si="49"/>
        <v>2.4999999999999996</v>
      </c>
    </row>
    <row r="3161" spans="2:18" x14ac:dyDescent="0.35">
      <c r="B3161" s="19">
        <v>44718</v>
      </c>
      <c r="C3161" s="19">
        <v>44718.457488425927</v>
      </c>
      <c r="D3161" s="19" t="s">
        <v>97</v>
      </c>
      <c r="E3161" s="16" t="s">
        <v>8978</v>
      </c>
      <c r="F3161" s="37">
        <v>80</v>
      </c>
      <c r="G3161" s="35">
        <v>44720</v>
      </c>
      <c r="H3161" s="35">
        <v>44800</v>
      </c>
      <c r="I3161" s="37">
        <v>5</v>
      </c>
      <c r="J3161" s="37">
        <v>1</v>
      </c>
      <c r="K3161" s="15" t="s">
        <v>99</v>
      </c>
      <c r="L3161" s="15" t="s">
        <v>366</v>
      </c>
      <c r="M3161" s="15" t="s">
        <v>8977</v>
      </c>
      <c r="N3161" s="15" t="s">
        <v>1501</v>
      </c>
      <c r="O3161" s="37">
        <v>35000</v>
      </c>
      <c r="P3161" s="126" t="s">
        <v>25103</v>
      </c>
      <c r="R3161" s="137">
        <f t="shared" si="49"/>
        <v>2.4999999999999996</v>
      </c>
    </row>
    <row r="3162" spans="2:18" x14ac:dyDescent="0.35">
      <c r="B3162" s="19">
        <v>44718</v>
      </c>
      <c r="C3162" s="19">
        <v>44718.663645833331</v>
      </c>
      <c r="D3162" s="19" t="s">
        <v>97</v>
      </c>
      <c r="E3162" s="16" t="s">
        <v>8953</v>
      </c>
      <c r="F3162" s="37">
        <v>80</v>
      </c>
      <c r="G3162" s="35">
        <v>44719</v>
      </c>
      <c r="H3162" s="35">
        <v>44799</v>
      </c>
      <c r="I3162" s="37">
        <v>4</v>
      </c>
      <c r="J3162" s="37">
        <v>2</v>
      </c>
      <c r="K3162" s="15" t="s">
        <v>99</v>
      </c>
      <c r="L3162" s="15" t="s">
        <v>105</v>
      </c>
      <c r="M3162" s="15" t="s">
        <v>8952</v>
      </c>
      <c r="N3162" s="15" t="s">
        <v>8951</v>
      </c>
      <c r="O3162" s="38">
        <v>42183.43</v>
      </c>
      <c r="P3162" s="126" t="s">
        <v>25103</v>
      </c>
      <c r="R3162" s="137">
        <f t="shared" si="49"/>
        <v>2.3499999999999996</v>
      </c>
    </row>
    <row r="3163" spans="2:18" x14ac:dyDescent="0.35">
      <c r="B3163" s="19">
        <v>44719</v>
      </c>
      <c r="C3163" s="19">
        <v>44719.704398148147</v>
      </c>
      <c r="D3163" s="19" t="s">
        <v>97</v>
      </c>
      <c r="E3163" s="16" t="s">
        <v>8883</v>
      </c>
      <c r="F3163" s="37">
        <v>80</v>
      </c>
      <c r="G3163" s="35">
        <v>44732</v>
      </c>
      <c r="H3163" s="35">
        <v>44812</v>
      </c>
      <c r="I3163" s="37">
        <v>10</v>
      </c>
      <c r="J3163" s="37">
        <v>5</v>
      </c>
      <c r="K3163" s="15" t="s">
        <v>99</v>
      </c>
      <c r="L3163" s="15" t="s">
        <v>129</v>
      </c>
      <c r="M3163" s="15" t="s">
        <v>8882</v>
      </c>
      <c r="N3163" s="15" t="s">
        <v>1182</v>
      </c>
      <c r="O3163" s="37">
        <v>240000</v>
      </c>
      <c r="P3163" s="126" t="s">
        <v>25103</v>
      </c>
      <c r="R3163" s="137">
        <f t="shared" si="49"/>
        <v>3.05</v>
      </c>
    </row>
    <row r="3164" spans="2:18" x14ac:dyDescent="0.35">
      <c r="B3164" s="19">
        <v>44726</v>
      </c>
      <c r="C3164" s="19">
        <v>44726.738275462965</v>
      </c>
      <c r="D3164" s="19" t="s">
        <v>97</v>
      </c>
      <c r="E3164" s="16" t="s">
        <v>7617</v>
      </c>
      <c r="F3164" s="37">
        <v>80</v>
      </c>
      <c r="G3164" s="35">
        <v>44727</v>
      </c>
      <c r="H3164" s="35">
        <v>44807</v>
      </c>
      <c r="I3164" s="37">
        <v>4</v>
      </c>
      <c r="J3164" s="37">
        <v>1</v>
      </c>
      <c r="K3164" s="15" t="s">
        <v>99</v>
      </c>
      <c r="L3164" s="15" t="s">
        <v>105</v>
      </c>
      <c r="M3164" s="15" t="s">
        <v>8563</v>
      </c>
      <c r="N3164" s="15" t="s">
        <v>5952</v>
      </c>
      <c r="O3164" s="37">
        <v>70000</v>
      </c>
      <c r="P3164" s="126" t="s">
        <v>25103</v>
      </c>
      <c r="R3164" s="137">
        <f t="shared" si="49"/>
        <v>2.6499999999999995</v>
      </c>
    </row>
    <row r="3165" spans="2:18" x14ac:dyDescent="0.35">
      <c r="B3165" s="19">
        <v>44756</v>
      </c>
      <c r="C3165" s="19">
        <v>44726.738275462965</v>
      </c>
      <c r="D3165" s="19">
        <v>44756.454062500001</v>
      </c>
      <c r="E3165" s="16" t="s">
        <v>7617</v>
      </c>
      <c r="F3165" s="37">
        <v>80</v>
      </c>
      <c r="G3165" s="35">
        <v>44727</v>
      </c>
      <c r="H3165" s="35">
        <v>44807</v>
      </c>
      <c r="I3165" s="37">
        <v>4</v>
      </c>
      <c r="J3165" s="37">
        <v>3</v>
      </c>
      <c r="K3165" s="15" t="s">
        <v>99</v>
      </c>
      <c r="L3165" s="15" t="s">
        <v>105</v>
      </c>
      <c r="M3165" s="15" t="s">
        <v>7616</v>
      </c>
      <c r="N3165" s="15" t="s">
        <v>7745</v>
      </c>
      <c r="O3165" s="37">
        <v>70000</v>
      </c>
      <c r="P3165" s="126" t="s">
        <v>25103</v>
      </c>
      <c r="R3165" s="137">
        <f t="shared" si="49"/>
        <v>2.3499999999999996</v>
      </c>
    </row>
    <row r="3166" spans="2:18" x14ac:dyDescent="0.35">
      <c r="B3166" s="19">
        <v>44729</v>
      </c>
      <c r="C3166" s="19">
        <v>44729.457025462965</v>
      </c>
      <c r="D3166" s="19" t="s">
        <v>97</v>
      </c>
      <c r="E3166" s="16" t="s">
        <v>8474</v>
      </c>
      <c r="F3166" s="37">
        <v>80</v>
      </c>
      <c r="G3166" s="35">
        <v>44732</v>
      </c>
      <c r="H3166" s="35">
        <v>44812</v>
      </c>
      <c r="I3166" s="37">
        <v>5</v>
      </c>
      <c r="J3166" s="37">
        <v>1</v>
      </c>
      <c r="K3166" s="15" t="s">
        <v>99</v>
      </c>
      <c r="L3166" s="15" t="s">
        <v>105</v>
      </c>
      <c r="M3166" s="15" t="s">
        <v>8473</v>
      </c>
      <c r="N3166" s="15" t="s">
        <v>8472</v>
      </c>
      <c r="O3166" s="37">
        <v>44000</v>
      </c>
      <c r="P3166" s="126" t="s">
        <v>25103</v>
      </c>
      <c r="R3166" s="137">
        <f t="shared" si="49"/>
        <v>2.6499999999999995</v>
      </c>
    </row>
    <row r="3167" spans="2:18" x14ac:dyDescent="0.35">
      <c r="B3167" s="19">
        <v>45286</v>
      </c>
      <c r="C3167" s="19">
        <v>44733.621469907404</v>
      </c>
      <c r="D3167" s="19">
        <v>45286.424016203702</v>
      </c>
      <c r="E3167" s="16" t="s">
        <v>7324</v>
      </c>
      <c r="F3167" s="37">
        <v>80</v>
      </c>
      <c r="G3167" s="35">
        <v>44733</v>
      </c>
      <c r="H3167" s="35">
        <v>44813</v>
      </c>
      <c r="I3167" s="37">
        <v>4</v>
      </c>
      <c r="J3167" s="37">
        <v>8</v>
      </c>
      <c r="K3167" s="15" t="s">
        <v>2405</v>
      </c>
      <c r="L3167" s="15" t="s">
        <v>105</v>
      </c>
      <c r="M3167" s="15" t="s">
        <v>7371</v>
      </c>
      <c r="N3167" s="15" t="s">
        <v>7369</v>
      </c>
      <c r="O3167" s="37">
        <v>230000</v>
      </c>
      <c r="P3167" s="126" t="s">
        <v>25103</v>
      </c>
      <c r="R3167" s="137">
        <f t="shared" si="49"/>
        <v>3.2999999999999994</v>
      </c>
    </row>
    <row r="3168" spans="2:18" x14ac:dyDescent="0.35">
      <c r="B3168" s="19">
        <v>44734</v>
      </c>
      <c r="C3168" s="19">
        <v>44734.422523148147</v>
      </c>
      <c r="D3168" s="19" t="s">
        <v>97</v>
      </c>
      <c r="E3168" s="16" t="s">
        <v>8257</v>
      </c>
      <c r="F3168" s="37">
        <v>80</v>
      </c>
      <c r="G3168" s="35">
        <v>44678</v>
      </c>
      <c r="H3168" s="35">
        <v>44758</v>
      </c>
      <c r="I3168" s="37">
        <v>4</v>
      </c>
      <c r="J3168" s="37">
        <v>1</v>
      </c>
      <c r="K3168" s="15" t="s">
        <v>99</v>
      </c>
      <c r="L3168" s="15" t="s">
        <v>105</v>
      </c>
      <c r="M3168" s="15" t="s">
        <v>8256</v>
      </c>
      <c r="N3168" s="15" t="s">
        <v>8255</v>
      </c>
      <c r="O3168" s="37">
        <v>35000</v>
      </c>
      <c r="P3168" s="126" t="s">
        <v>25103</v>
      </c>
      <c r="R3168" s="137">
        <f t="shared" si="49"/>
        <v>2.6499999999999995</v>
      </c>
    </row>
    <row r="3169" spans="2:18" x14ac:dyDescent="0.35">
      <c r="B3169" s="19">
        <v>44737</v>
      </c>
      <c r="C3169" s="19">
        <v>44737.525543981479</v>
      </c>
      <c r="D3169" s="19" t="s">
        <v>97</v>
      </c>
      <c r="E3169" s="16" t="s">
        <v>8105</v>
      </c>
      <c r="F3169" s="37">
        <v>80</v>
      </c>
      <c r="G3169" s="35">
        <v>44739</v>
      </c>
      <c r="H3169" s="35">
        <v>44819</v>
      </c>
      <c r="I3169" s="37">
        <v>8</v>
      </c>
      <c r="J3169" s="37">
        <v>3</v>
      </c>
      <c r="K3169" s="15" t="s">
        <v>99</v>
      </c>
      <c r="L3169" s="15" t="s">
        <v>105</v>
      </c>
      <c r="M3169" s="15" t="s">
        <v>8104</v>
      </c>
      <c r="N3169" s="15" t="s">
        <v>8103</v>
      </c>
      <c r="O3169" s="37">
        <v>190732</v>
      </c>
      <c r="P3169" s="126" t="s">
        <v>25103</v>
      </c>
      <c r="R3169" s="137">
        <f t="shared" si="49"/>
        <v>2.7499999999999996</v>
      </c>
    </row>
    <row r="3170" spans="2:18" x14ac:dyDescent="0.35">
      <c r="B3170" s="19">
        <v>44739</v>
      </c>
      <c r="C3170" s="19">
        <v>44739.781018518515</v>
      </c>
      <c r="D3170" s="19" t="s">
        <v>97</v>
      </c>
      <c r="E3170" s="16" t="s">
        <v>8016</v>
      </c>
      <c r="F3170" s="37">
        <v>80</v>
      </c>
      <c r="G3170" s="35">
        <v>44741</v>
      </c>
      <c r="H3170" s="35">
        <v>44821</v>
      </c>
      <c r="I3170" s="37">
        <v>3</v>
      </c>
      <c r="J3170" s="37">
        <v>1</v>
      </c>
      <c r="K3170" s="15" t="s">
        <v>99</v>
      </c>
      <c r="L3170" s="15" t="s">
        <v>105</v>
      </c>
      <c r="M3170" s="15" t="s">
        <v>8015</v>
      </c>
      <c r="N3170" s="15" t="s">
        <v>2893</v>
      </c>
      <c r="O3170" s="38">
        <v>29914.5</v>
      </c>
      <c r="P3170" s="126" t="s">
        <v>25103</v>
      </c>
      <c r="R3170" s="137">
        <f t="shared" si="49"/>
        <v>2.6499999999999995</v>
      </c>
    </row>
    <row r="3171" spans="2:18" x14ac:dyDescent="0.35">
      <c r="B3171" s="19">
        <v>44753</v>
      </c>
      <c r="C3171" s="19">
        <v>44753.563043981485</v>
      </c>
      <c r="D3171" s="19" t="s">
        <v>97</v>
      </c>
      <c r="E3171" s="16" t="s">
        <v>10361</v>
      </c>
      <c r="F3171" s="37">
        <v>80</v>
      </c>
      <c r="G3171" s="35">
        <v>44753</v>
      </c>
      <c r="H3171" s="35">
        <v>44833</v>
      </c>
      <c r="I3171" s="37">
        <v>3</v>
      </c>
      <c r="J3171" s="37">
        <v>2</v>
      </c>
      <c r="K3171" s="15" t="s">
        <v>99</v>
      </c>
      <c r="L3171" s="15" t="s">
        <v>105</v>
      </c>
      <c r="M3171" s="15" t="s">
        <v>10360</v>
      </c>
      <c r="N3171" s="15" t="s">
        <v>8315</v>
      </c>
      <c r="O3171" s="37">
        <v>30000</v>
      </c>
      <c r="P3171" s="126" t="s">
        <v>25103</v>
      </c>
      <c r="R3171" s="137">
        <f t="shared" si="49"/>
        <v>2.3499999999999996</v>
      </c>
    </row>
    <row r="3172" spans="2:18" x14ac:dyDescent="0.35">
      <c r="B3172" s="19">
        <v>44771</v>
      </c>
      <c r="C3172" s="19">
        <v>44771.625925925924</v>
      </c>
      <c r="D3172" s="19" t="s">
        <v>97</v>
      </c>
      <c r="E3172" s="16" t="s">
        <v>9554</v>
      </c>
      <c r="F3172" s="37">
        <v>80</v>
      </c>
      <c r="G3172" s="35">
        <v>44774</v>
      </c>
      <c r="H3172" s="35">
        <v>44854</v>
      </c>
      <c r="I3172" s="37">
        <v>3</v>
      </c>
      <c r="J3172" s="37">
        <v>1</v>
      </c>
      <c r="K3172" s="15" t="s">
        <v>99</v>
      </c>
      <c r="L3172" s="15" t="s">
        <v>105</v>
      </c>
      <c r="M3172" s="15" t="s">
        <v>9553</v>
      </c>
      <c r="N3172" s="15" t="s">
        <v>1413</v>
      </c>
      <c r="O3172" s="37">
        <v>60000</v>
      </c>
      <c r="P3172" s="126" t="s">
        <v>25103</v>
      </c>
      <c r="R3172" s="137">
        <f t="shared" si="49"/>
        <v>2.6499999999999995</v>
      </c>
    </row>
    <row r="3173" spans="2:18" x14ac:dyDescent="0.35">
      <c r="B3173" s="19">
        <v>44781</v>
      </c>
      <c r="C3173" s="19">
        <v>44781.564351851855</v>
      </c>
      <c r="D3173" s="19" t="s">
        <v>97</v>
      </c>
      <c r="E3173" s="16" t="s">
        <v>2890</v>
      </c>
      <c r="F3173" s="37">
        <v>80</v>
      </c>
      <c r="G3173" s="35">
        <v>44741</v>
      </c>
      <c r="H3173" s="35">
        <v>44821</v>
      </c>
      <c r="I3173" s="37">
        <v>3</v>
      </c>
      <c r="J3173" s="37">
        <v>2</v>
      </c>
      <c r="K3173" s="15" t="s">
        <v>99</v>
      </c>
      <c r="L3173" s="15" t="s">
        <v>118</v>
      </c>
      <c r="M3173" s="15" t="s">
        <v>2891</v>
      </c>
      <c r="N3173" s="15" t="s">
        <v>2892</v>
      </c>
      <c r="O3173" s="38">
        <v>29914.5</v>
      </c>
      <c r="P3173" s="126" t="s">
        <v>25103</v>
      </c>
      <c r="R3173" s="137">
        <f t="shared" si="49"/>
        <v>2.3499999999999996</v>
      </c>
    </row>
    <row r="3174" spans="2:18" x14ac:dyDescent="0.35">
      <c r="B3174" s="19">
        <v>44806</v>
      </c>
      <c r="C3174" s="19">
        <v>44806.506296296298</v>
      </c>
      <c r="D3174" s="19" t="s">
        <v>97</v>
      </c>
      <c r="E3174" s="16" t="s">
        <v>20570</v>
      </c>
      <c r="F3174" s="37">
        <v>80</v>
      </c>
      <c r="G3174" s="35">
        <v>44809</v>
      </c>
      <c r="H3174" s="35">
        <v>44889</v>
      </c>
      <c r="I3174" s="37">
        <v>3</v>
      </c>
      <c r="J3174" s="37">
        <v>4</v>
      </c>
      <c r="K3174" s="15" t="s">
        <v>99</v>
      </c>
      <c r="L3174" s="15" t="s">
        <v>205</v>
      </c>
      <c r="M3174" s="15" t="s">
        <v>20569</v>
      </c>
      <c r="N3174" s="15" t="s">
        <v>23528</v>
      </c>
      <c r="O3174" s="37">
        <v>76100</v>
      </c>
      <c r="P3174" s="126" t="s">
        <v>25103</v>
      </c>
      <c r="R3174" s="137">
        <f t="shared" si="49"/>
        <v>2.1999999999999997</v>
      </c>
    </row>
    <row r="3175" spans="2:18" x14ac:dyDescent="0.35">
      <c r="B3175" s="19">
        <v>44814</v>
      </c>
      <c r="C3175" s="19">
        <v>44814.503692129627</v>
      </c>
      <c r="D3175" s="19" t="s">
        <v>97</v>
      </c>
      <c r="E3175" s="16" t="s">
        <v>19806</v>
      </c>
      <c r="F3175" s="37">
        <v>80</v>
      </c>
      <c r="G3175" s="35">
        <v>44816</v>
      </c>
      <c r="H3175" s="35">
        <v>44896</v>
      </c>
      <c r="I3175" s="37">
        <v>4</v>
      </c>
      <c r="J3175" s="37">
        <v>1</v>
      </c>
      <c r="K3175" s="15" t="s">
        <v>99</v>
      </c>
      <c r="L3175" s="15" t="s">
        <v>105</v>
      </c>
      <c r="M3175" s="15" t="s">
        <v>20310</v>
      </c>
      <c r="N3175" s="15" t="s">
        <v>5631</v>
      </c>
      <c r="O3175" s="37">
        <v>190000</v>
      </c>
      <c r="P3175" s="126" t="s">
        <v>25103</v>
      </c>
      <c r="R3175" s="137">
        <f t="shared" si="49"/>
        <v>3.0499999999999994</v>
      </c>
    </row>
    <row r="3176" spans="2:18" x14ac:dyDescent="0.35">
      <c r="B3176" s="19">
        <v>44816</v>
      </c>
      <c r="C3176" s="19">
        <v>44816.787777777776</v>
      </c>
      <c r="D3176" s="19" t="s">
        <v>97</v>
      </c>
      <c r="E3176" s="16" t="s">
        <v>20261</v>
      </c>
      <c r="F3176" s="37">
        <v>80</v>
      </c>
      <c r="G3176" s="35">
        <v>44817</v>
      </c>
      <c r="H3176" s="35">
        <v>44897</v>
      </c>
      <c r="I3176" s="37">
        <v>4</v>
      </c>
      <c r="J3176" s="37">
        <v>1</v>
      </c>
      <c r="K3176" s="15" t="s">
        <v>99</v>
      </c>
      <c r="L3176" s="15" t="s">
        <v>105</v>
      </c>
      <c r="M3176" s="15" t="s">
        <v>20260</v>
      </c>
      <c r="N3176" s="15" t="s">
        <v>11756</v>
      </c>
      <c r="O3176" s="37">
        <v>30000</v>
      </c>
      <c r="P3176" s="126" t="s">
        <v>25103</v>
      </c>
      <c r="R3176" s="137">
        <f t="shared" si="49"/>
        <v>2.6499999999999995</v>
      </c>
    </row>
    <row r="3177" spans="2:18" x14ac:dyDescent="0.35">
      <c r="B3177" s="19">
        <v>44817</v>
      </c>
      <c r="C3177" s="19">
        <v>44817.461817129632</v>
      </c>
      <c r="D3177" s="19" t="s">
        <v>97</v>
      </c>
      <c r="E3177" s="16" t="s">
        <v>16060</v>
      </c>
      <c r="F3177" s="37">
        <v>80</v>
      </c>
      <c r="G3177" s="35">
        <v>44816</v>
      </c>
      <c r="H3177" s="35">
        <v>44896</v>
      </c>
      <c r="I3177" s="37">
        <v>3</v>
      </c>
      <c r="J3177" s="37">
        <v>3</v>
      </c>
      <c r="K3177" s="15" t="s">
        <v>99</v>
      </c>
      <c r="L3177" s="15" t="s">
        <v>105</v>
      </c>
      <c r="M3177" s="15" t="s">
        <v>20249</v>
      </c>
      <c r="N3177" s="15" t="s">
        <v>1373</v>
      </c>
      <c r="O3177" s="37">
        <v>45000</v>
      </c>
      <c r="P3177" s="126" t="s">
        <v>25103</v>
      </c>
      <c r="R3177" s="137">
        <f t="shared" si="49"/>
        <v>2.3499999999999996</v>
      </c>
    </row>
    <row r="3178" spans="2:18" x14ac:dyDescent="0.35">
      <c r="B3178" s="19">
        <v>44824</v>
      </c>
      <c r="C3178" s="19">
        <v>44824.378738425927</v>
      </c>
      <c r="D3178" s="19" t="s">
        <v>97</v>
      </c>
      <c r="E3178" s="16" t="s">
        <v>19964</v>
      </c>
      <c r="F3178" s="37">
        <v>80</v>
      </c>
      <c r="G3178" s="35">
        <v>44825</v>
      </c>
      <c r="H3178" s="35">
        <v>44905</v>
      </c>
      <c r="I3178" s="37">
        <v>8</v>
      </c>
      <c r="J3178" s="37">
        <v>5</v>
      </c>
      <c r="K3178" s="15" t="s">
        <v>99</v>
      </c>
      <c r="L3178" s="15" t="s">
        <v>105</v>
      </c>
      <c r="M3178" s="15" t="s">
        <v>19963</v>
      </c>
      <c r="N3178" s="15" t="s">
        <v>19962</v>
      </c>
      <c r="O3178" s="37">
        <v>90000</v>
      </c>
      <c r="P3178" s="126" t="s">
        <v>25103</v>
      </c>
      <c r="R3178" s="137">
        <f t="shared" si="49"/>
        <v>2.3499999999999996</v>
      </c>
    </row>
    <row r="3179" spans="2:18" x14ac:dyDescent="0.35">
      <c r="B3179" s="19">
        <v>44827</v>
      </c>
      <c r="C3179" s="19">
        <v>44827.567025462966</v>
      </c>
      <c r="D3179" s="19" t="s">
        <v>97</v>
      </c>
      <c r="E3179" s="16" t="s">
        <v>19806</v>
      </c>
      <c r="F3179" s="37">
        <v>80</v>
      </c>
      <c r="G3179" s="35">
        <v>44830</v>
      </c>
      <c r="H3179" s="35">
        <v>44910</v>
      </c>
      <c r="I3179" s="37">
        <v>5</v>
      </c>
      <c r="J3179" s="37">
        <v>2</v>
      </c>
      <c r="K3179" s="15" t="s">
        <v>99</v>
      </c>
      <c r="L3179" s="15" t="s">
        <v>105</v>
      </c>
      <c r="M3179" s="15" t="s">
        <v>19805</v>
      </c>
      <c r="N3179" s="15" t="s">
        <v>19804</v>
      </c>
      <c r="O3179" s="37">
        <v>190000</v>
      </c>
      <c r="P3179" s="126" t="s">
        <v>25103</v>
      </c>
      <c r="R3179" s="137">
        <f t="shared" si="49"/>
        <v>2.7499999999999996</v>
      </c>
    </row>
    <row r="3180" spans="2:18" x14ac:dyDescent="0.35">
      <c r="B3180" s="19">
        <v>44831</v>
      </c>
      <c r="C3180" s="19">
        <v>44831.831793981481</v>
      </c>
      <c r="D3180" s="19" t="s">
        <v>97</v>
      </c>
      <c r="E3180" s="16" t="s">
        <v>19627</v>
      </c>
      <c r="F3180" s="37">
        <v>80</v>
      </c>
      <c r="G3180" s="35">
        <v>44816</v>
      </c>
      <c r="H3180" s="35">
        <v>44896</v>
      </c>
      <c r="I3180" s="37">
        <v>6</v>
      </c>
      <c r="J3180" s="37">
        <v>1</v>
      </c>
      <c r="K3180" s="15" t="s">
        <v>99</v>
      </c>
      <c r="L3180" s="15" t="s">
        <v>105</v>
      </c>
      <c r="M3180" s="15" t="s">
        <v>19626</v>
      </c>
      <c r="N3180" s="15" t="s">
        <v>19625</v>
      </c>
      <c r="O3180" s="37">
        <v>200000</v>
      </c>
      <c r="P3180" s="126" t="s">
        <v>25103</v>
      </c>
      <c r="R3180" s="137">
        <f t="shared" si="49"/>
        <v>3.0499999999999994</v>
      </c>
    </row>
    <row r="3181" spans="2:18" x14ac:dyDescent="0.35">
      <c r="B3181" s="19">
        <v>44834</v>
      </c>
      <c r="C3181" s="19">
        <v>44834.661516203705</v>
      </c>
      <c r="D3181" s="19" t="s">
        <v>97</v>
      </c>
      <c r="E3181" s="16" t="s">
        <v>18651</v>
      </c>
      <c r="F3181" s="37">
        <v>80</v>
      </c>
      <c r="G3181" s="35">
        <v>44849</v>
      </c>
      <c r="H3181" s="35">
        <v>44929</v>
      </c>
      <c r="I3181" s="37">
        <v>4</v>
      </c>
      <c r="J3181" s="37">
        <v>2</v>
      </c>
      <c r="K3181" s="15" t="s">
        <v>99</v>
      </c>
      <c r="L3181" s="15" t="s">
        <v>100</v>
      </c>
      <c r="M3181" s="15" t="s">
        <v>19461</v>
      </c>
      <c r="N3181" s="15" t="s">
        <v>19460</v>
      </c>
      <c r="O3181" s="37">
        <v>160000</v>
      </c>
      <c r="P3181" s="126" t="s">
        <v>25103</v>
      </c>
      <c r="R3181" s="137">
        <f t="shared" si="49"/>
        <v>2.9</v>
      </c>
    </row>
    <row r="3182" spans="2:18" x14ac:dyDescent="0.35">
      <c r="B3182" s="19">
        <v>44880</v>
      </c>
      <c r="C3182" s="19">
        <v>44839.478842592594</v>
      </c>
      <c r="D3182" s="19">
        <v>44880.430162037039</v>
      </c>
      <c r="E3182" s="16" t="s">
        <v>2906</v>
      </c>
      <c r="F3182" s="37">
        <v>80</v>
      </c>
      <c r="G3182" s="35">
        <v>44880</v>
      </c>
      <c r="H3182" s="35">
        <v>44960</v>
      </c>
      <c r="I3182" s="37">
        <v>25</v>
      </c>
      <c r="J3182" s="37">
        <v>14</v>
      </c>
      <c r="K3182" s="15" t="s">
        <v>2393</v>
      </c>
      <c r="L3182" s="15" t="s">
        <v>105</v>
      </c>
      <c r="M3182" s="15" t="s">
        <v>17908</v>
      </c>
      <c r="N3182" s="15" t="s">
        <v>23903</v>
      </c>
      <c r="O3182" s="37">
        <v>750000</v>
      </c>
      <c r="P3182" s="126" t="s">
        <v>25103</v>
      </c>
      <c r="R3182" s="137">
        <f t="shared" si="49"/>
        <v>2.1</v>
      </c>
    </row>
    <row r="3183" spans="2:18" x14ac:dyDescent="0.35">
      <c r="B3183" s="19">
        <v>44841</v>
      </c>
      <c r="C3183" s="19">
        <v>44841.608148148145</v>
      </c>
      <c r="D3183" s="19" t="s">
        <v>97</v>
      </c>
      <c r="E3183" s="16" t="s">
        <v>6499</v>
      </c>
      <c r="F3183" s="37">
        <v>80</v>
      </c>
      <c r="G3183" s="35">
        <v>44844</v>
      </c>
      <c r="H3183" s="35">
        <v>44924</v>
      </c>
      <c r="I3183" s="37">
        <v>5</v>
      </c>
      <c r="J3183" s="37">
        <v>2</v>
      </c>
      <c r="K3183" s="15" t="s">
        <v>99</v>
      </c>
      <c r="L3183" s="15" t="s">
        <v>100</v>
      </c>
      <c r="M3183" s="15" t="s">
        <v>18904</v>
      </c>
      <c r="N3183" s="15" t="s">
        <v>23695</v>
      </c>
      <c r="O3183" s="37">
        <v>110000</v>
      </c>
      <c r="P3183" s="126" t="s">
        <v>25103</v>
      </c>
      <c r="R3183" s="137">
        <f t="shared" si="49"/>
        <v>2.4999999999999996</v>
      </c>
    </row>
    <row r="3184" spans="2:18" x14ac:dyDescent="0.35">
      <c r="B3184" s="19">
        <v>45007</v>
      </c>
      <c r="C3184" s="19">
        <v>44845.607245370367</v>
      </c>
      <c r="D3184" s="19">
        <v>45007.525567129633</v>
      </c>
      <c r="E3184" s="16" t="s">
        <v>17475</v>
      </c>
      <c r="F3184" s="37">
        <v>80</v>
      </c>
      <c r="G3184" s="35">
        <v>45012</v>
      </c>
      <c r="H3184" s="35">
        <v>45092</v>
      </c>
      <c r="I3184" s="37">
        <v>5</v>
      </c>
      <c r="J3184" s="37">
        <v>1</v>
      </c>
      <c r="K3184" s="15" t="s">
        <v>2400</v>
      </c>
      <c r="L3184" s="15" t="s">
        <v>118</v>
      </c>
      <c r="M3184" s="15" t="s">
        <v>17721</v>
      </c>
      <c r="N3184" s="15" t="s">
        <v>11526</v>
      </c>
      <c r="O3184" s="37">
        <v>140258</v>
      </c>
      <c r="P3184" s="126" t="s">
        <v>25103</v>
      </c>
      <c r="R3184" s="137">
        <f t="shared" si="49"/>
        <v>2.5499999999999994</v>
      </c>
    </row>
    <row r="3185" spans="2:18" x14ac:dyDescent="0.35">
      <c r="B3185" s="19">
        <v>44845</v>
      </c>
      <c r="C3185" s="19">
        <v>44845.648125</v>
      </c>
      <c r="D3185" s="19" t="s">
        <v>97</v>
      </c>
      <c r="E3185" s="16" t="s">
        <v>167</v>
      </c>
      <c r="F3185" s="37">
        <v>80</v>
      </c>
      <c r="G3185" s="35">
        <v>44846</v>
      </c>
      <c r="H3185" s="35">
        <v>44926</v>
      </c>
      <c r="I3185" s="37">
        <v>5</v>
      </c>
      <c r="J3185" s="37">
        <v>2</v>
      </c>
      <c r="K3185" s="15" t="s">
        <v>99</v>
      </c>
      <c r="L3185" s="15" t="s">
        <v>193</v>
      </c>
      <c r="M3185" s="15" t="s">
        <v>18747</v>
      </c>
      <c r="N3185" s="15" t="s">
        <v>23718</v>
      </c>
      <c r="O3185" s="37">
        <v>174875</v>
      </c>
      <c r="P3185" s="126" t="s">
        <v>25103</v>
      </c>
      <c r="R3185" s="137">
        <f t="shared" si="49"/>
        <v>3.05</v>
      </c>
    </row>
    <row r="3186" spans="2:18" x14ac:dyDescent="0.35">
      <c r="B3186" s="19">
        <v>44846</v>
      </c>
      <c r="C3186" s="19">
        <v>44846.540185185186</v>
      </c>
      <c r="D3186" s="19" t="s">
        <v>97</v>
      </c>
      <c r="E3186" s="16" t="s">
        <v>17913</v>
      </c>
      <c r="F3186" s="37">
        <v>80</v>
      </c>
      <c r="G3186" s="35">
        <v>44847</v>
      </c>
      <c r="H3186" s="35">
        <v>44927</v>
      </c>
      <c r="I3186" s="37">
        <v>8</v>
      </c>
      <c r="J3186" s="37">
        <v>3</v>
      </c>
      <c r="K3186" s="15" t="s">
        <v>2393</v>
      </c>
      <c r="L3186" s="15" t="s">
        <v>118</v>
      </c>
      <c r="M3186" s="15" t="s">
        <v>18707</v>
      </c>
      <c r="N3186" s="15" t="s">
        <v>18706</v>
      </c>
      <c r="O3186" s="37">
        <v>22000</v>
      </c>
      <c r="P3186" s="126" t="s">
        <v>25103</v>
      </c>
      <c r="R3186" s="137">
        <f t="shared" si="49"/>
        <v>2.2999999999999998</v>
      </c>
    </row>
    <row r="3187" spans="2:18" x14ac:dyDescent="0.35">
      <c r="B3187" s="19">
        <v>44875</v>
      </c>
      <c r="C3187" s="19">
        <v>44846.540185185186</v>
      </c>
      <c r="D3187" s="19">
        <v>44875.725486111114</v>
      </c>
      <c r="E3187" s="16" t="s">
        <v>17913</v>
      </c>
      <c r="F3187" s="37">
        <v>80</v>
      </c>
      <c r="G3187" s="35">
        <v>44847</v>
      </c>
      <c r="H3187" s="35">
        <v>44927</v>
      </c>
      <c r="I3187" s="37">
        <v>8</v>
      </c>
      <c r="J3187" s="37">
        <v>2</v>
      </c>
      <c r="K3187" s="15" t="s">
        <v>2393</v>
      </c>
      <c r="L3187" s="15" t="s">
        <v>118</v>
      </c>
      <c r="M3187" s="15" t="s">
        <v>17912</v>
      </c>
      <c r="N3187" s="15" t="s">
        <v>6004</v>
      </c>
      <c r="O3187" s="37">
        <v>22000</v>
      </c>
      <c r="P3187" s="126" t="s">
        <v>25103</v>
      </c>
      <c r="R3187" s="137">
        <f t="shared" si="49"/>
        <v>2.2999999999999998</v>
      </c>
    </row>
    <row r="3188" spans="2:18" x14ac:dyDescent="0.35">
      <c r="B3188" s="19">
        <v>44853</v>
      </c>
      <c r="C3188" s="19">
        <v>44853.368784722225</v>
      </c>
      <c r="D3188" s="19" t="s">
        <v>97</v>
      </c>
      <c r="E3188" s="16" t="s">
        <v>97</v>
      </c>
      <c r="F3188" s="37">
        <v>80</v>
      </c>
      <c r="G3188" s="35">
        <v>44697</v>
      </c>
      <c r="H3188" s="35">
        <v>44777</v>
      </c>
      <c r="I3188" s="37">
        <v>4</v>
      </c>
      <c r="J3188" s="37">
        <v>1</v>
      </c>
      <c r="K3188" s="15" t="s">
        <v>2405</v>
      </c>
      <c r="L3188" s="15" t="s">
        <v>105</v>
      </c>
      <c r="M3188" s="15" t="s">
        <v>18432</v>
      </c>
      <c r="N3188" s="15" t="s">
        <v>16769</v>
      </c>
      <c r="O3188" s="37">
        <v>43738</v>
      </c>
      <c r="P3188" s="126" t="s">
        <v>25103</v>
      </c>
      <c r="R3188" s="137">
        <f t="shared" si="49"/>
        <v>2.5999999999999996</v>
      </c>
    </row>
    <row r="3189" spans="2:18" x14ac:dyDescent="0.35">
      <c r="B3189" s="19">
        <v>45145</v>
      </c>
      <c r="C3189" s="19">
        <v>44853.368784722225</v>
      </c>
      <c r="D3189" s="19">
        <v>45145.201782407406</v>
      </c>
      <c r="E3189" s="16" t="s">
        <v>97</v>
      </c>
      <c r="F3189" s="37">
        <v>80</v>
      </c>
      <c r="G3189" s="35">
        <v>44697</v>
      </c>
      <c r="H3189" s="35">
        <v>44777</v>
      </c>
      <c r="I3189" s="37">
        <v>4</v>
      </c>
      <c r="J3189" s="37">
        <v>2</v>
      </c>
      <c r="K3189" s="15" t="s">
        <v>2405</v>
      </c>
      <c r="L3189" s="15" t="s">
        <v>105</v>
      </c>
      <c r="M3189" s="15" t="s">
        <v>3507</v>
      </c>
      <c r="N3189" s="15" t="s">
        <v>17565</v>
      </c>
      <c r="O3189" s="37">
        <v>43738</v>
      </c>
      <c r="P3189" s="126" t="s">
        <v>25103</v>
      </c>
      <c r="R3189" s="137">
        <f t="shared" si="49"/>
        <v>2.2999999999999998</v>
      </c>
    </row>
    <row r="3190" spans="2:18" x14ac:dyDescent="0.35">
      <c r="B3190" s="19">
        <v>44858</v>
      </c>
      <c r="C3190" s="19">
        <v>44858.819895833331</v>
      </c>
      <c r="D3190" s="19" t="s">
        <v>97</v>
      </c>
      <c r="E3190" s="16" t="s">
        <v>17830</v>
      </c>
      <c r="F3190" s="37">
        <v>80</v>
      </c>
      <c r="G3190" s="35">
        <v>44859</v>
      </c>
      <c r="H3190" s="35">
        <v>44939</v>
      </c>
      <c r="I3190" s="37">
        <v>4</v>
      </c>
      <c r="J3190" s="37">
        <v>1</v>
      </c>
      <c r="K3190" s="15" t="s">
        <v>2393</v>
      </c>
      <c r="L3190" s="15" t="s">
        <v>118</v>
      </c>
      <c r="M3190" s="15" t="s">
        <v>18177</v>
      </c>
      <c r="N3190" s="15" t="s">
        <v>2268</v>
      </c>
      <c r="O3190" s="37">
        <v>74000</v>
      </c>
      <c r="P3190" s="126" t="s">
        <v>25103</v>
      </c>
      <c r="R3190" s="137">
        <f t="shared" si="49"/>
        <v>2.5999999999999996</v>
      </c>
    </row>
    <row r="3191" spans="2:18" x14ac:dyDescent="0.35">
      <c r="B3191" s="19">
        <v>44902</v>
      </c>
      <c r="C3191" s="19">
        <v>44858.819895833331</v>
      </c>
      <c r="D3191" s="19">
        <v>44902.722858796296</v>
      </c>
      <c r="E3191" s="16" t="s">
        <v>17830</v>
      </c>
      <c r="F3191" s="37">
        <v>80</v>
      </c>
      <c r="G3191" s="35">
        <v>44859</v>
      </c>
      <c r="H3191" s="35">
        <v>44939</v>
      </c>
      <c r="I3191" s="37">
        <v>6</v>
      </c>
      <c r="J3191" s="37">
        <v>2</v>
      </c>
      <c r="K3191" s="15" t="s">
        <v>2393</v>
      </c>
      <c r="L3191" s="15" t="s">
        <v>118</v>
      </c>
      <c r="M3191" s="15" t="s">
        <v>17861</v>
      </c>
      <c r="N3191" s="15" t="s">
        <v>17860</v>
      </c>
      <c r="O3191" s="37">
        <v>74000</v>
      </c>
      <c r="P3191" s="126" t="s">
        <v>25103</v>
      </c>
      <c r="R3191" s="137">
        <f t="shared" si="49"/>
        <v>2.2999999999999998</v>
      </c>
    </row>
    <row r="3192" spans="2:18" x14ac:dyDescent="0.35">
      <c r="B3192" s="19">
        <v>44935</v>
      </c>
      <c r="C3192" s="19">
        <v>44860.748668981483</v>
      </c>
      <c r="D3192" s="19">
        <v>44935.442893518521</v>
      </c>
      <c r="E3192" s="16" t="s">
        <v>17823</v>
      </c>
      <c r="F3192" s="37">
        <v>80</v>
      </c>
      <c r="G3192" s="35">
        <v>44936</v>
      </c>
      <c r="H3192" s="35">
        <v>45016</v>
      </c>
      <c r="I3192" s="37">
        <v>3</v>
      </c>
      <c r="J3192" s="37">
        <v>2</v>
      </c>
      <c r="K3192" s="15" t="s">
        <v>2405</v>
      </c>
      <c r="L3192" s="15" t="s">
        <v>100</v>
      </c>
      <c r="M3192" s="15" t="s">
        <v>17822</v>
      </c>
      <c r="N3192" s="15" t="s">
        <v>17821</v>
      </c>
      <c r="O3192" s="37">
        <v>84000</v>
      </c>
      <c r="P3192" s="126" t="s">
        <v>25103</v>
      </c>
      <c r="R3192" s="137">
        <f t="shared" si="49"/>
        <v>2.4499999999999997</v>
      </c>
    </row>
    <row r="3193" spans="2:18" x14ac:dyDescent="0.35">
      <c r="B3193" s="19">
        <v>44861</v>
      </c>
      <c r="C3193" s="19">
        <v>44861.620104166665</v>
      </c>
      <c r="D3193" s="19" t="s">
        <v>97</v>
      </c>
      <c r="E3193" s="16" t="s">
        <v>1074</v>
      </c>
      <c r="F3193" s="37">
        <v>80</v>
      </c>
      <c r="G3193" s="35">
        <v>44867</v>
      </c>
      <c r="H3193" s="35">
        <v>44947</v>
      </c>
      <c r="I3193" s="37">
        <v>3</v>
      </c>
      <c r="J3193" s="37">
        <v>2</v>
      </c>
      <c r="K3193" s="15" t="s">
        <v>2405</v>
      </c>
      <c r="L3193" s="15" t="s">
        <v>105</v>
      </c>
      <c r="M3193" s="15" t="s">
        <v>16924</v>
      </c>
      <c r="N3193" s="15" t="s">
        <v>18046</v>
      </c>
      <c r="O3193" s="37">
        <v>50000</v>
      </c>
      <c r="P3193" s="126" t="s">
        <v>25103</v>
      </c>
      <c r="R3193" s="137">
        <f t="shared" si="49"/>
        <v>2.2999999999999998</v>
      </c>
    </row>
    <row r="3194" spans="2:18" x14ac:dyDescent="0.35">
      <c r="B3194" s="19">
        <v>44869</v>
      </c>
      <c r="C3194" s="19">
        <v>44869.736215277779</v>
      </c>
      <c r="D3194" s="19" t="s">
        <v>97</v>
      </c>
      <c r="E3194" s="16" t="s">
        <v>1735</v>
      </c>
      <c r="F3194" s="37">
        <v>80</v>
      </c>
      <c r="G3194" s="35">
        <v>44629</v>
      </c>
      <c r="H3194" s="35">
        <v>44709</v>
      </c>
      <c r="I3194" s="37">
        <v>4</v>
      </c>
      <c r="J3194" s="37">
        <v>3</v>
      </c>
      <c r="K3194" s="15" t="s">
        <v>2405</v>
      </c>
      <c r="L3194" s="15" t="s">
        <v>105</v>
      </c>
      <c r="M3194" s="15" t="s">
        <v>17309</v>
      </c>
      <c r="N3194" s="15" t="s">
        <v>3976</v>
      </c>
      <c r="O3194" s="37">
        <v>25000</v>
      </c>
      <c r="P3194" s="126" t="s">
        <v>25103</v>
      </c>
      <c r="R3194" s="137">
        <f t="shared" si="49"/>
        <v>2.2999999999999998</v>
      </c>
    </row>
    <row r="3195" spans="2:18" x14ac:dyDescent="0.35">
      <c r="B3195" s="19">
        <v>44869</v>
      </c>
      <c r="C3195" s="19">
        <v>44869.786678240744</v>
      </c>
      <c r="D3195" s="19" t="s">
        <v>97</v>
      </c>
      <c r="E3195" s="16" t="s">
        <v>1735</v>
      </c>
      <c r="F3195" s="37">
        <v>80</v>
      </c>
      <c r="G3195" s="35">
        <v>44874</v>
      </c>
      <c r="H3195" s="35">
        <v>44954</v>
      </c>
      <c r="I3195" s="37">
        <v>4</v>
      </c>
      <c r="J3195" s="37">
        <v>3</v>
      </c>
      <c r="K3195" s="15" t="s">
        <v>2405</v>
      </c>
      <c r="L3195" s="15" t="s">
        <v>105</v>
      </c>
      <c r="M3195" s="15" t="s">
        <v>17302</v>
      </c>
      <c r="N3195" s="15" t="s">
        <v>3976</v>
      </c>
      <c r="O3195" s="37">
        <v>25000</v>
      </c>
      <c r="P3195" s="126" t="s">
        <v>25103</v>
      </c>
      <c r="R3195" s="137">
        <f t="shared" si="49"/>
        <v>2.2999999999999998</v>
      </c>
    </row>
    <row r="3196" spans="2:18" x14ac:dyDescent="0.35">
      <c r="B3196" s="19">
        <v>44874</v>
      </c>
      <c r="C3196" s="19">
        <v>44874.451458333337</v>
      </c>
      <c r="D3196" s="19" t="s">
        <v>97</v>
      </c>
      <c r="E3196" s="16" t="s">
        <v>17172</v>
      </c>
      <c r="F3196" s="37">
        <v>80</v>
      </c>
      <c r="G3196" s="35">
        <v>44875</v>
      </c>
      <c r="H3196" s="35">
        <v>44955</v>
      </c>
      <c r="I3196" s="37">
        <v>2</v>
      </c>
      <c r="J3196" s="37">
        <v>1</v>
      </c>
      <c r="K3196" s="15" t="s">
        <v>2405</v>
      </c>
      <c r="L3196" s="15" t="s">
        <v>105</v>
      </c>
      <c r="M3196" s="15" t="s">
        <v>17171</v>
      </c>
      <c r="N3196" s="15" t="s">
        <v>17170</v>
      </c>
      <c r="O3196" s="37">
        <v>60000</v>
      </c>
      <c r="P3196" s="126" t="s">
        <v>25103</v>
      </c>
      <c r="R3196" s="137">
        <f t="shared" si="49"/>
        <v>2.5999999999999996</v>
      </c>
    </row>
    <row r="3197" spans="2:18" x14ac:dyDescent="0.35">
      <c r="B3197" s="19">
        <v>44874</v>
      </c>
      <c r="C3197" s="19">
        <v>44874.538645833331</v>
      </c>
      <c r="D3197" s="19" t="s">
        <v>97</v>
      </c>
      <c r="E3197" s="16" t="s">
        <v>17168</v>
      </c>
      <c r="F3197" s="37">
        <v>80</v>
      </c>
      <c r="G3197" s="35">
        <v>44874</v>
      </c>
      <c r="H3197" s="35">
        <v>44954</v>
      </c>
      <c r="I3197" s="37">
        <v>3</v>
      </c>
      <c r="J3197" s="37">
        <v>2</v>
      </c>
      <c r="K3197" s="15" t="s">
        <v>2405</v>
      </c>
      <c r="L3197" s="15" t="s">
        <v>105</v>
      </c>
      <c r="M3197" s="15" t="s">
        <v>17169</v>
      </c>
      <c r="N3197" s="15" t="s">
        <v>17166</v>
      </c>
      <c r="O3197" s="37">
        <v>60000</v>
      </c>
      <c r="P3197" s="126" t="s">
        <v>25103</v>
      </c>
      <c r="R3197" s="137">
        <f t="shared" si="49"/>
        <v>2.2999999999999998</v>
      </c>
    </row>
    <row r="3198" spans="2:18" x14ac:dyDescent="0.35">
      <c r="B3198" s="19">
        <v>44874</v>
      </c>
      <c r="C3198" s="19">
        <v>44874.672905092593</v>
      </c>
      <c r="D3198" s="19" t="s">
        <v>97</v>
      </c>
      <c r="E3198" s="16" t="s">
        <v>17159</v>
      </c>
      <c r="F3198" s="37">
        <v>80</v>
      </c>
      <c r="G3198" s="35">
        <v>44876</v>
      </c>
      <c r="H3198" s="35">
        <v>44956</v>
      </c>
      <c r="I3198" s="37">
        <v>4</v>
      </c>
      <c r="J3198" s="37">
        <v>1</v>
      </c>
      <c r="K3198" s="15" t="s">
        <v>2393</v>
      </c>
      <c r="L3198" s="15" t="s">
        <v>118</v>
      </c>
      <c r="M3198" s="15" t="s">
        <v>17158</v>
      </c>
      <c r="N3198" s="15" t="s">
        <v>5396</v>
      </c>
      <c r="O3198" s="37">
        <v>15000</v>
      </c>
      <c r="P3198" s="126" t="s">
        <v>25103</v>
      </c>
      <c r="R3198" s="137">
        <f t="shared" si="49"/>
        <v>2.5999999999999996</v>
      </c>
    </row>
    <row r="3199" spans="2:18" x14ac:dyDescent="0.35">
      <c r="B3199" s="19">
        <v>44879</v>
      </c>
      <c r="C3199" s="19">
        <v>44879.675312500003</v>
      </c>
      <c r="D3199" s="19" t="s">
        <v>97</v>
      </c>
      <c r="E3199" s="16" t="s">
        <v>1074</v>
      </c>
      <c r="F3199" s="37">
        <v>80</v>
      </c>
      <c r="G3199" s="35">
        <v>44867</v>
      </c>
      <c r="H3199" s="35">
        <v>44947</v>
      </c>
      <c r="I3199" s="37">
        <v>3</v>
      </c>
      <c r="J3199" s="37">
        <v>2</v>
      </c>
      <c r="K3199" s="15" t="s">
        <v>2405</v>
      </c>
      <c r="L3199" s="15" t="s">
        <v>105</v>
      </c>
      <c r="M3199" s="15" t="s">
        <v>16924</v>
      </c>
      <c r="N3199" s="15" t="s">
        <v>16923</v>
      </c>
      <c r="O3199" s="37">
        <v>50000</v>
      </c>
      <c r="P3199" s="126" t="s">
        <v>25103</v>
      </c>
      <c r="R3199" s="137">
        <f t="shared" si="49"/>
        <v>2.2999999999999998</v>
      </c>
    </row>
    <row r="3200" spans="2:18" x14ac:dyDescent="0.35">
      <c r="B3200" s="19">
        <v>44882</v>
      </c>
      <c r="C3200" s="19">
        <v>44882.754733796297</v>
      </c>
      <c r="D3200" s="19" t="s">
        <v>97</v>
      </c>
      <c r="E3200" s="16" t="s">
        <v>3048</v>
      </c>
      <c r="F3200" s="37">
        <v>80</v>
      </c>
      <c r="G3200" s="35">
        <v>44886</v>
      </c>
      <c r="H3200" s="35">
        <v>44966</v>
      </c>
      <c r="I3200" s="37">
        <v>8</v>
      </c>
      <c r="J3200" s="37">
        <v>2</v>
      </c>
      <c r="K3200" s="15" t="s">
        <v>2393</v>
      </c>
      <c r="L3200" s="15" t="s">
        <v>105</v>
      </c>
      <c r="M3200" s="15" t="s">
        <v>16674</v>
      </c>
      <c r="N3200" s="15" t="s">
        <v>23926</v>
      </c>
      <c r="O3200" s="37">
        <v>220000</v>
      </c>
      <c r="P3200" s="126" t="s">
        <v>25103</v>
      </c>
      <c r="R3200" s="137">
        <f t="shared" si="49"/>
        <v>2.6999999999999997</v>
      </c>
    </row>
    <row r="3201" spans="2:18" x14ac:dyDescent="0.35">
      <c r="B3201" s="19">
        <v>44890</v>
      </c>
      <c r="C3201" s="19">
        <v>44882.754733796297</v>
      </c>
      <c r="D3201" s="19">
        <v>44890.502881944441</v>
      </c>
      <c r="E3201" s="16" t="s">
        <v>3048</v>
      </c>
      <c r="F3201" s="37">
        <v>80</v>
      </c>
      <c r="G3201" s="35">
        <v>44886</v>
      </c>
      <c r="H3201" s="35">
        <v>44966</v>
      </c>
      <c r="I3201" s="37">
        <v>8</v>
      </c>
      <c r="J3201" s="37">
        <v>3</v>
      </c>
      <c r="K3201" s="15" t="s">
        <v>2393</v>
      </c>
      <c r="L3201" s="15" t="s">
        <v>105</v>
      </c>
      <c r="M3201" s="15" t="s">
        <v>15865</v>
      </c>
      <c r="N3201" s="15" t="s">
        <v>23991</v>
      </c>
      <c r="O3201" s="37">
        <v>220000</v>
      </c>
      <c r="P3201" s="126" t="s">
        <v>25103</v>
      </c>
      <c r="R3201" s="137">
        <f t="shared" si="49"/>
        <v>2.6999999999999997</v>
      </c>
    </row>
    <row r="3202" spans="2:18" x14ac:dyDescent="0.35">
      <c r="B3202" s="19">
        <v>44909</v>
      </c>
      <c r="C3202" s="19">
        <v>44882.754733796297</v>
      </c>
      <c r="D3202" s="19">
        <v>44909.513113425928</v>
      </c>
      <c r="E3202" s="16" t="s">
        <v>3048</v>
      </c>
      <c r="F3202" s="37">
        <v>80</v>
      </c>
      <c r="G3202" s="35">
        <v>44886</v>
      </c>
      <c r="H3202" s="35">
        <v>44966</v>
      </c>
      <c r="I3202" s="37">
        <v>10</v>
      </c>
      <c r="J3202" s="37">
        <v>6</v>
      </c>
      <c r="K3202" s="15" t="s">
        <v>2393</v>
      </c>
      <c r="L3202" s="15" t="s">
        <v>105</v>
      </c>
      <c r="M3202" s="15" t="s">
        <v>15508</v>
      </c>
      <c r="N3202" s="15" t="s">
        <v>24072</v>
      </c>
      <c r="O3202" s="37">
        <v>220000</v>
      </c>
      <c r="P3202" s="126" t="s">
        <v>25103</v>
      </c>
      <c r="R3202" s="137">
        <f t="shared" si="49"/>
        <v>3.2999999999999994</v>
      </c>
    </row>
    <row r="3203" spans="2:18" x14ac:dyDescent="0.35">
      <c r="B3203" s="19">
        <v>44915</v>
      </c>
      <c r="C3203" s="19">
        <v>44882.754733796297</v>
      </c>
      <c r="D3203" s="19">
        <v>44915.685254629629</v>
      </c>
      <c r="E3203" s="16" t="s">
        <v>3048</v>
      </c>
      <c r="F3203" s="37">
        <v>80</v>
      </c>
      <c r="G3203" s="35">
        <v>44886</v>
      </c>
      <c r="H3203" s="35">
        <v>44966</v>
      </c>
      <c r="I3203" s="37">
        <v>10</v>
      </c>
      <c r="J3203" s="37">
        <v>7</v>
      </c>
      <c r="K3203" s="15" t="s">
        <v>2393</v>
      </c>
      <c r="L3203" s="15" t="s">
        <v>105</v>
      </c>
      <c r="M3203" s="15" t="s">
        <v>15508</v>
      </c>
      <c r="N3203" s="15" t="s">
        <v>24114</v>
      </c>
      <c r="O3203" s="37">
        <v>220000</v>
      </c>
      <c r="P3203" s="126" t="s">
        <v>25103</v>
      </c>
      <c r="R3203" s="137">
        <f t="shared" si="49"/>
        <v>3.2999999999999994</v>
      </c>
    </row>
    <row r="3204" spans="2:18" x14ac:dyDescent="0.35">
      <c r="B3204" s="19">
        <v>45210</v>
      </c>
      <c r="C3204" s="19">
        <v>44887.529687499999</v>
      </c>
      <c r="D3204" s="19">
        <v>45210.042141203703</v>
      </c>
      <c r="E3204" s="16" t="s">
        <v>14991</v>
      </c>
      <c r="F3204" s="37">
        <v>80</v>
      </c>
      <c r="G3204" s="35">
        <v>45211</v>
      </c>
      <c r="H3204" s="35">
        <v>45291</v>
      </c>
      <c r="I3204" s="37">
        <v>6</v>
      </c>
      <c r="J3204" s="37">
        <v>6</v>
      </c>
      <c r="K3204" s="15" t="s">
        <v>2405</v>
      </c>
      <c r="L3204" s="15" t="s">
        <v>105</v>
      </c>
      <c r="M3204" s="15" t="s">
        <v>14990</v>
      </c>
      <c r="N3204" s="15" t="s">
        <v>14989</v>
      </c>
      <c r="O3204" s="37">
        <v>1500000</v>
      </c>
      <c r="P3204" s="126" t="s">
        <v>25103</v>
      </c>
      <c r="R3204" s="137">
        <f t="shared" ref="R3204:R3267" si="50">0.3*IF(F3204&lt;=30, 2, IF(AND(F3204&gt;=31, F3204&lt;=90), 3, IF(AND(F3204&gt;=91, F3204&lt;=180), 4, IF(AND(F3204&gt;=181, F3204&lt;=364), 1, 2)))) + 0.3*IF(J3204=1, 3, IF(AND(J3204&gt;=2, J3204&lt;=5), 2, IF(AND(J3204&gt;=6, J3204&lt;=10), 4, 2))) + 0.2*IF(O3204&lt;=150000, 2, IF(AND(O3204&gt;=150001, O3204&lt;=500000), 4, IF(AND(O3204&gt;=500001, O3204&lt;=1000000), 1, 3)))+ 0.15*IF(NOT(ISERROR(SEARCH("fognat",L3204))), 4, IF(NOT(ISERROR(SEARCH("compres",L3204))), 2, IF(NOT(ISERROR(SEARCH("facciat",L3204))), 3, IF(NOT(ISERROR(SEARCH("estaur",L3204))), 4, 1)))) + 0.05*IF(NOT(ISERROR(SEARCH("anutenz",K3204))), 3, IF(NOT(ISERROR(SEARCH("uova",K3204))), 4, IF(NOT(ISERROR(SEARCH("rivat",K3204))), 2, IF(NOT(ISERROR(SEARCH("ubblic",K3204))), 1, 1))))</f>
        <v>3.0999999999999996</v>
      </c>
    </row>
    <row r="3205" spans="2:18" x14ac:dyDescent="0.35">
      <c r="B3205" s="19">
        <v>45209</v>
      </c>
      <c r="C3205" s="19">
        <v>44888.427314814813</v>
      </c>
      <c r="D3205" s="19">
        <v>45209.530960648146</v>
      </c>
      <c r="E3205" s="16" t="s">
        <v>14768</v>
      </c>
      <c r="F3205" s="37">
        <v>80</v>
      </c>
      <c r="G3205" s="35">
        <v>45209</v>
      </c>
      <c r="H3205" s="35">
        <v>45289</v>
      </c>
      <c r="I3205" s="37">
        <v>8</v>
      </c>
      <c r="J3205" s="37">
        <v>4</v>
      </c>
      <c r="K3205" s="15" t="s">
        <v>2405</v>
      </c>
      <c r="L3205" s="15" t="s">
        <v>205</v>
      </c>
      <c r="M3205" s="15" t="s">
        <v>14994</v>
      </c>
      <c r="N3205" s="15" t="s">
        <v>24705</v>
      </c>
      <c r="O3205" s="37">
        <v>250000</v>
      </c>
      <c r="P3205" s="126" t="s">
        <v>25103</v>
      </c>
      <c r="R3205" s="137">
        <f t="shared" si="50"/>
        <v>2.5499999999999998</v>
      </c>
    </row>
    <row r="3206" spans="2:18" x14ac:dyDescent="0.35">
      <c r="B3206" s="19">
        <v>44889</v>
      </c>
      <c r="C3206" s="19">
        <v>44889.578194444446</v>
      </c>
      <c r="D3206" s="19" t="s">
        <v>97</v>
      </c>
      <c r="E3206" s="16" t="s">
        <v>16060</v>
      </c>
      <c r="F3206" s="37">
        <v>80</v>
      </c>
      <c r="G3206" s="35">
        <v>44816</v>
      </c>
      <c r="H3206" s="35">
        <v>44896</v>
      </c>
      <c r="I3206" s="37">
        <v>3</v>
      </c>
      <c r="J3206" s="37">
        <v>3</v>
      </c>
      <c r="K3206" s="15" t="s">
        <v>2405</v>
      </c>
      <c r="L3206" s="15" t="s">
        <v>105</v>
      </c>
      <c r="M3206" s="15" t="s">
        <v>16059</v>
      </c>
      <c r="N3206" s="15" t="s">
        <v>3739</v>
      </c>
      <c r="O3206" s="37">
        <v>45000</v>
      </c>
      <c r="P3206" s="126" t="s">
        <v>25103</v>
      </c>
      <c r="R3206" s="137">
        <f t="shared" si="50"/>
        <v>2.2999999999999998</v>
      </c>
    </row>
    <row r="3207" spans="2:18" x14ac:dyDescent="0.35">
      <c r="B3207" s="19">
        <v>45205</v>
      </c>
      <c r="C3207" s="19">
        <v>44889.94462962963</v>
      </c>
      <c r="D3207" s="19">
        <v>45205.38894675926</v>
      </c>
      <c r="E3207" s="16" t="s">
        <v>14706</v>
      </c>
      <c r="F3207" s="37">
        <v>80</v>
      </c>
      <c r="G3207" s="35">
        <v>45210</v>
      </c>
      <c r="H3207" s="35">
        <v>45290</v>
      </c>
      <c r="I3207" s="37">
        <v>5</v>
      </c>
      <c r="J3207" s="37">
        <v>4</v>
      </c>
      <c r="K3207" s="15" t="s">
        <v>2393</v>
      </c>
      <c r="L3207" s="15" t="s">
        <v>105</v>
      </c>
      <c r="M3207" s="15" t="s">
        <v>15003</v>
      </c>
      <c r="N3207" s="15" t="s">
        <v>15002</v>
      </c>
      <c r="O3207" s="37">
        <v>800000</v>
      </c>
      <c r="P3207" s="126" t="s">
        <v>25103</v>
      </c>
      <c r="R3207" s="137">
        <f t="shared" si="50"/>
        <v>2.1</v>
      </c>
    </row>
    <row r="3208" spans="2:18" x14ac:dyDescent="0.35">
      <c r="B3208" s="19">
        <v>44890</v>
      </c>
      <c r="C3208" s="19">
        <v>44890.827476851853</v>
      </c>
      <c r="D3208" s="19" t="s">
        <v>97</v>
      </c>
      <c r="E3208" s="16" t="s">
        <v>15771</v>
      </c>
      <c r="F3208" s="37">
        <v>80</v>
      </c>
      <c r="G3208" s="35">
        <v>44890</v>
      </c>
      <c r="H3208" s="35">
        <v>44970</v>
      </c>
      <c r="I3208" s="37">
        <v>5</v>
      </c>
      <c r="J3208" s="37">
        <v>1</v>
      </c>
      <c r="K3208" s="15" t="s">
        <v>2405</v>
      </c>
      <c r="L3208" s="15" t="s">
        <v>205</v>
      </c>
      <c r="M3208" s="15" t="s">
        <v>15770</v>
      </c>
      <c r="N3208" s="15" t="s">
        <v>15769</v>
      </c>
      <c r="O3208" s="37">
        <v>177500</v>
      </c>
      <c r="P3208" s="126" t="s">
        <v>25103</v>
      </c>
      <c r="R3208" s="137">
        <f t="shared" si="50"/>
        <v>2.8499999999999996</v>
      </c>
    </row>
    <row r="3209" spans="2:18" x14ac:dyDescent="0.35">
      <c r="B3209" s="19">
        <v>44895</v>
      </c>
      <c r="C3209" s="19">
        <v>44895.41337962963</v>
      </c>
      <c r="D3209" s="19" t="s">
        <v>97</v>
      </c>
      <c r="E3209" s="16" t="s">
        <v>167</v>
      </c>
      <c r="F3209" s="37">
        <v>80</v>
      </c>
      <c r="G3209" s="35">
        <v>44846</v>
      </c>
      <c r="H3209" s="35">
        <v>44926</v>
      </c>
      <c r="I3209" s="37">
        <v>5</v>
      </c>
      <c r="J3209" s="37">
        <v>3</v>
      </c>
      <c r="K3209" s="15" t="s">
        <v>2393</v>
      </c>
      <c r="L3209" s="15" t="s">
        <v>193</v>
      </c>
      <c r="M3209" s="15" t="s">
        <v>15612</v>
      </c>
      <c r="N3209" s="15" t="s">
        <v>24010</v>
      </c>
      <c r="O3209" s="38">
        <v>174.88</v>
      </c>
      <c r="P3209" s="126" t="s">
        <v>25103</v>
      </c>
      <c r="R3209" s="137">
        <f t="shared" si="50"/>
        <v>2.6</v>
      </c>
    </row>
    <row r="3210" spans="2:18" x14ac:dyDescent="0.35">
      <c r="B3210" s="19">
        <v>44905</v>
      </c>
      <c r="C3210" s="19">
        <v>44905.5393287037</v>
      </c>
      <c r="D3210" s="19" t="s">
        <v>97</v>
      </c>
      <c r="E3210" s="16" t="s">
        <v>6122</v>
      </c>
      <c r="F3210" s="37">
        <v>80</v>
      </c>
      <c r="G3210" s="35">
        <v>44911</v>
      </c>
      <c r="H3210" s="35">
        <v>44991</v>
      </c>
      <c r="I3210" s="37">
        <v>3</v>
      </c>
      <c r="J3210" s="37">
        <v>1</v>
      </c>
      <c r="K3210" s="15" t="s">
        <v>2405</v>
      </c>
      <c r="L3210" s="15" t="s">
        <v>100</v>
      </c>
      <c r="M3210" s="15" t="s">
        <v>6123</v>
      </c>
      <c r="N3210" s="15" t="s">
        <v>6124</v>
      </c>
      <c r="O3210" s="37">
        <v>81000</v>
      </c>
      <c r="P3210" s="126" t="s">
        <v>25103</v>
      </c>
      <c r="R3210" s="137">
        <f t="shared" si="50"/>
        <v>2.7499999999999996</v>
      </c>
    </row>
    <row r="3211" spans="2:18" x14ac:dyDescent="0.35">
      <c r="B3211" s="19">
        <v>44911</v>
      </c>
      <c r="C3211" s="19">
        <v>44911.730254629627</v>
      </c>
      <c r="D3211" s="19" t="s">
        <v>97</v>
      </c>
      <c r="E3211" s="16" t="s">
        <v>6462</v>
      </c>
      <c r="F3211" s="37">
        <v>80</v>
      </c>
      <c r="G3211" s="35">
        <v>44874</v>
      </c>
      <c r="H3211" s="35">
        <v>44954</v>
      </c>
      <c r="I3211" s="37">
        <v>7</v>
      </c>
      <c r="J3211" s="37">
        <v>5</v>
      </c>
      <c r="K3211" s="15" t="s">
        <v>2405</v>
      </c>
      <c r="L3211" s="15" t="s">
        <v>105</v>
      </c>
      <c r="M3211" s="15" t="s">
        <v>6463</v>
      </c>
      <c r="N3211" s="15" t="s">
        <v>6464</v>
      </c>
      <c r="O3211" s="37">
        <v>120000</v>
      </c>
      <c r="P3211" s="126" t="s">
        <v>25103</v>
      </c>
      <c r="R3211" s="137">
        <f t="shared" si="50"/>
        <v>2.2999999999999998</v>
      </c>
    </row>
    <row r="3212" spans="2:18" x14ac:dyDescent="0.35">
      <c r="B3212" s="19">
        <v>44914</v>
      </c>
      <c r="C3212" s="19">
        <v>44914.44159722222</v>
      </c>
      <c r="D3212" s="19" t="s">
        <v>97</v>
      </c>
      <c r="E3212" s="16" t="s">
        <v>6499</v>
      </c>
      <c r="F3212" s="37">
        <v>80</v>
      </c>
      <c r="G3212" s="35">
        <v>44844</v>
      </c>
      <c r="H3212" s="35">
        <v>44924</v>
      </c>
      <c r="I3212" s="37">
        <v>5</v>
      </c>
      <c r="J3212" s="37">
        <v>2</v>
      </c>
      <c r="K3212" s="15" t="s">
        <v>2405</v>
      </c>
      <c r="L3212" s="15" t="s">
        <v>100</v>
      </c>
      <c r="M3212" s="15" t="s">
        <v>6500</v>
      </c>
      <c r="N3212" s="15" t="s">
        <v>24101</v>
      </c>
      <c r="O3212" s="37">
        <v>110000</v>
      </c>
      <c r="P3212" s="126" t="s">
        <v>25103</v>
      </c>
      <c r="R3212" s="137">
        <f t="shared" si="50"/>
        <v>2.4499999999999997</v>
      </c>
    </row>
    <row r="3213" spans="2:18" x14ac:dyDescent="0.35">
      <c r="B3213" s="19">
        <v>44925</v>
      </c>
      <c r="C3213" s="19">
        <v>44925.459363425929</v>
      </c>
      <c r="D3213" s="19" t="s">
        <v>97</v>
      </c>
      <c r="E3213" s="16" t="s">
        <v>6965</v>
      </c>
      <c r="F3213" s="37">
        <v>80</v>
      </c>
      <c r="G3213" s="35">
        <v>44928</v>
      </c>
      <c r="H3213" s="35">
        <v>45008</v>
      </c>
      <c r="I3213" s="37">
        <v>6</v>
      </c>
      <c r="J3213" s="37">
        <v>2</v>
      </c>
      <c r="K3213" s="15" t="s">
        <v>2393</v>
      </c>
      <c r="L3213" s="15" t="s">
        <v>105</v>
      </c>
      <c r="M3213" s="15" t="s">
        <v>6966</v>
      </c>
      <c r="N3213" s="15" t="s">
        <v>6967</v>
      </c>
      <c r="O3213" s="37">
        <v>380000</v>
      </c>
      <c r="P3213" s="126" t="s">
        <v>25103</v>
      </c>
      <c r="R3213" s="137">
        <f t="shared" si="50"/>
        <v>2.6999999999999997</v>
      </c>
    </row>
    <row r="3214" spans="2:18" x14ac:dyDescent="0.35">
      <c r="B3214" s="19">
        <v>44925</v>
      </c>
      <c r="C3214" s="19">
        <v>44925.732453703706</v>
      </c>
      <c r="D3214" s="19" t="s">
        <v>97</v>
      </c>
      <c r="E3214" s="16" t="s">
        <v>7024</v>
      </c>
      <c r="F3214" s="37">
        <v>80</v>
      </c>
      <c r="G3214" s="35">
        <v>44926</v>
      </c>
      <c r="H3214" s="35">
        <v>45006</v>
      </c>
      <c r="I3214" s="37">
        <v>4</v>
      </c>
      <c r="J3214" s="37">
        <v>1</v>
      </c>
      <c r="K3214" s="15" t="s">
        <v>2405</v>
      </c>
      <c r="L3214" s="15" t="s">
        <v>100</v>
      </c>
      <c r="M3214" s="15" t="s">
        <v>7025</v>
      </c>
      <c r="N3214" s="15" t="s">
        <v>7026</v>
      </c>
      <c r="O3214" s="37">
        <v>52190</v>
      </c>
      <c r="P3214" s="126" t="s">
        <v>25103</v>
      </c>
      <c r="R3214" s="137">
        <f t="shared" si="50"/>
        <v>2.7499999999999996</v>
      </c>
    </row>
    <row r="3215" spans="2:18" x14ac:dyDescent="0.35">
      <c r="B3215" s="19">
        <v>44599</v>
      </c>
      <c r="C3215" s="19">
        <v>44594</v>
      </c>
      <c r="D3215" s="19" t="s">
        <v>97</v>
      </c>
      <c r="E3215" s="16" t="s">
        <v>3898</v>
      </c>
      <c r="F3215" s="37">
        <v>81</v>
      </c>
      <c r="G3215" s="35">
        <v>44553</v>
      </c>
      <c r="H3215" s="35">
        <v>44634</v>
      </c>
      <c r="I3215" s="37">
        <v>6</v>
      </c>
      <c r="J3215" s="37">
        <v>4</v>
      </c>
      <c r="K3215" s="15" t="s">
        <v>99</v>
      </c>
      <c r="L3215" s="15" t="s">
        <v>100</v>
      </c>
      <c r="M3215" s="15" t="s">
        <v>21135</v>
      </c>
      <c r="N3215" s="15" t="s">
        <v>21136</v>
      </c>
      <c r="O3215" s="37">
        <v>277000</v>
      </c>
      <c r="P3215" s="126" t="s">
        <v>25103</v>
      </c>
      <c r="R3215" s="137">
        <f t="shared" si="50"/>
        <v>2.9</v>
      </c>
    </row>
    <row r="3216" spans="2:18" x14ac:dyDescent="0.35">
      <c r="B3216" s="19">
        <v>44697</v>
      </c>
      <c r="C3216" s="19">
        <v>44697.709421296298</v>
      </c>
      <c r="D3216" s="19" t="s">
        <v>97</v>
      </c>
      <c r="E3216" s="16" t="s">
        <v>11747</v>
      </c>
      <c r="F3216" s="37">
        <v>81</v>
      </c>
      <c r="G3216" s="35">
        <v>44701</v>
      </c>
      <c r="H3216" s="35">
        <v>44782</v>
      </c>
      <c r="I3216" s="37">
        <v>3</v>
      </c>
      <c r="J3216" s="37">
        <v>3</v>
      </c>
      <c r="K3216" s="15" t="s">
        <v>99</v>
      </c>
      <c r="L3216" s="15" t="s">
        <v>105</v>
      </c>
      <c r="M3216" s="15" t="s">
        <v>11746</v>
      </c>
      <c r="N3216" s="15" t="s">
        <v>10393</v>
      </c>
      <c r="O3216" s="37">
        <v>80000</v>
      </c>
      <c r="P3216" s="126" t="s">
        <v>25103</v>
      </c>
      <c r="R3216" s="137">
        <f t="shared" si="50"/>
        <v>2.3499999999999996</v>
      </c>
    </row>
    <row r="3217" spans="2:18" x14ac:dyDescent="0.35">
      <c r="B3217" s="19">
        <v>44722</v>
      </c>
      <c r="C3217" s="19">
        <v>44722.53806712963</v>
      </c>
      <c r="D3217" s="19" t="s">
        <v>97</v>
      </c>
      <c r="E3217" s="16" t="s">
        <v>8739</v>
      </c>
      <c r="F3217" s="37">
        <v>81</v>
      </c>
      <c r="G3217" s="35">
        <v>44722</v>
      </c>
      <c r="H3217" s="35">
        <v>44803</v>
      </c>
      <c r="I3217" s="37">
        <v>6</v>
      </c>
      <c r="J3217" s="37">
        <v>2</v>
      </c>
      <c r="K3217" s="15" t="s">
        <v>99</v>
      </c>
      <c r="L3217" s="15" t="s">
        <v>105</v>
      </c>
      <c r="M3217" s="15" t="s">
        <v>8738</v>
      </c>
      <c r="N3217" s="15" t="s">
        <v>8737</v>
      </c>
      <c r="O3217" s="37">
        <v>44200</v>
      </c>
      <c r="P3217" s="126" t="s">
        <v>25103</v>
      </c>
      <c r="R3217" s="137">
        <f t="shared" si="50"/>
        <v>2.3499999999999996</v>
      </c>
    </row>
    <row r="3218" spans="2:18" x14ac:dyDescent="0.35">
      <c r="B3218" s="19">
        <v>44733</v>
      </c>
      <c r="C3218" s="19">
        <v>44733.423761574071</v>
      </c>
      <c r="D3218" s="19" t="s">
        <v>97</v>
      </c>
      <c r="E3218" s="16" t="s">
        <v>8308</v>
      </c>
      <c r="F3218" s="37">
        <v>81</v>
      </c>
      <c r="G3218" s="35">
        <v>44734</v>
      </c>
      <c r="H3218" s="35">
        <v>44815</v>
      </c>
      <c r="I3218" s="37">
        <v>4</v>
      </c>
      <c r="J3218" s="37">
        <v>5</v>
      </c>
      <c r="K3218" s="15" t="s">
        <v>99</v>
      </c>
      <c r="L3218" s="15" t="s">
        <v>105</v>
      </c>
      <c r="M3218" s="15" t="s">
        <v>8307</v>
      </c>
      <c r="N3218" s="15" t="s">
        <v>8306</v>
      </c>
      <c r="O3218" s="37">
        <v>250000</v>
      </c>
      <c r="P3218" s="126" t="s">
        <v>25103</v>
      </c>
      <c r="R3218" s="137">
        <f t="shared" si="50"/>
        <v>2.7499999999999996</v>
      </c>
    </row>
    <row r="3219" spans="2:18" x14ac:dyDescent="0.35">
      <c r="B3219" s="19">
        <v>44575</v>
      </c>
      <c r="C3219" s="19">
        <v>44575</v>
      </c>
      <c r="D3219" s="19" t="s">
        <v>97</v>
      </c>
      <c r="E3219" s="16" t="s">
        <v>798</v>
      </c>
      <c r="F3219" s="37">
        <v>82</v>
      </c>
      <c r="G3219" s="35">
        <v>44459</v>
      </c>
      <c r="H3219" s="35">
        <v>44541</v>
      </c>
      <c r="I3219" s="37">
        <v>10</v>
      </c>
      <c r="J3219" s="37">
        <v>4</v>
      </c>
      <c r="K3219" s="15" t="s">
        <v>99</v>
      </c>
      <c r="L3219" s="15" t="s">
        <v>100</v>
      </c>
      <c r="M3219" s="15" t="s">
        <v>799</v>
      </c>
      <c r="N3219" s="15" t="s">
        <v>800</v>
      </c>
      <c r="O3219" s="37">
        <v>490000</v>
      </c>
      <c r="P3219" s="126" t="s">
        <v>25103</v>
      </c>
      <c r="R3219" s="137">
        <f t="shared" si="50"/>
        <v>2.9</v>
      </c>
    </row>
    <row r="3220" spans="2:18" x14ac:dyDescent="0.35">
      <c r="B3220" s="19">
        <v>44629</v>
      </c>
      <c r="C3220" s="19">
        <v>44629</v>
      </c>
      <c r="D3220" s="19" t="s">
        <v>97</v>
      </c>
      <c r="E3220" s="16" t="s">
        <v>2949</v>
      </c>
      <c r="F3220" s="37">
        <v>82</v>
      </c>
      <c r="G3220" s="35">
        <v>44634</v>
      </c>
      <c r="H3220" s="35">
        <v>44716</v>
      </c>
      <c r="I3220" s="37">
        <v>9</v>
      </c>
      <c r="J3220" s="37">
        <v>4</v>
      </c>
      <c r="K3220" s="15" t="s">
        <v>99</v>
      </c>
      <c r="L3220" s="15" t="s">
        <v>100</v>
      </c>
      <c r="M3220" s="15" t="s">
        <v>14092</v>
      </c>
      <c r="N3220" s="15" t="s">
        <v>12655</v>
      </c>
      <c r="O3220" s="37">
        <v>130000</v>
      </c>
      <c r="P3220" s="126" t="s">
        <v>25103</v>
      </c>
      <c r="R3220" s="137">
        <f t="shared" si="50"/>
        <v>2.4999999999999996</v>
      </c>
    </row>
    <row r="3221" spans="2:18" x14ac:dyDescent="0.35">
      <c r="B3221" s="19">
        <v>44659</v>
      </c>
      <c r="C3221" s="19">
        <v>44656</v>
      </c>
      <c r="D3221" s="19" t="s">
        <v>97</v>
      </c>
      <c r="E3221" s="16" t="s">
        <v>4048</v>
      </c>
      <c r="F3221" s="37">
        <v>82</v>
      </c>
      <c r="G3221" s="35">
        <v>44662</v>
      </c>
      <c r="H3221" s="35">
        <v>44744</v>
      </c>
      <c r="I3221" s="37">
        <v>28</v>
      </c>
      <c r="J3221" s="37">
        <v>7</v>
      </c>
      <c r="K3221" s="15" t="s">
        <v>99</v>
      </c>
      <c r="L3221" s="15" t="s">
        <v>105</v>
      </c>
      <c r="M3221" s="15" t="s">
        <v>4049</v>
      </c>
      <c r="N3221" s="15" t="s">
        <v>22938</v>
      </c>
      <c r="O3221" s="37">
        <v>700000</v>
      </c>
      <c r="P3221" s="126" t="s">
        <v>25103</v>
      </c>
      <c r="R3221" s="137">
        <f t="shared" si="50"/>
        <v>2.7499999999999996</v>
      </c>
    </row>
    <row r="3222" spans="2:18" x14ac:dyDescent="0.35">
      <c r="B3222" s="19">
        <v>44673</v>
      </c>
      <c r="C3222" s="19">
        <v>44673</v>
      </c>
      <c r="D3222" s="19" t="s">
        <v>97</v>
      </c>
      <c r="E3222" s="16" t="s">
        <v>4048</v>
      </c>
      <c r="F3222" s="37">
        <v>82</v>
      </c>
      <c r="G3222" s="35">
        <v>44662</v>
      </c>
      <c r="H3222" s="35">
        <v>44744</v>
      </c>
      <c r="I3222" s="37">
        <v>28</v>
      </c>
      <c r="J3222" s="37">
        <v>8</v>
      </c>
      <c r="K3222" s="15" t="s">
        <v>99</v>
      </c>
      <c r="L3222" s="15" t="s">
        <v>105</v>
      </c>
      <c r="M3222" s="15" t="s">
        <v>4049</v>
      </c>
      <c r="N3222" s="15" t="s">
        <v>23037</v>
      </c>
      <c r="O3222" s="37">
        <v>700000</v>
      </c>
      <c r="P3222" s="126" t="s">
        <v>25103</v>
      </c>
      <c r="R3222" s="137">
        <f t="shared" si="50"/>
        <v>2.7499999999999996</v>
      </c>
    </row>
    <row r="3223" spans="2:18" x14ac:dyDescent="0.35">
      <c r="B3223" s="19">
        <v>44700</v>
      </c>
      <c r="C3223" s="19">
        <v>44700.592800925922</v>
      </c>
      <c r="D3223" s="19" t="s">
        <v>97</v>
      </c>
      <c r="E3223" s="16" t="s">
        <v>4048</v>
      </c>
      <c r="F3223" s="37">
        <v>82</v>
      </c>
      <c r="G3223" s="35">
        <v>44662</v>
      </c>
      <c r="H3223" s="35">
        <v>44744</v>
      </c>
      <c r="I3223" s="37">
        <v>28</v>
      </c>
      <c r="J3223" s="37">
        <v>16</v>
      </c>
      <c r="K3223" s="15" t="s">
        <v>99</v>
      </c>
      <c r="L3223" s="15" t="s">
        <v>105</v>
      </c>
      <c r="M3223" s="15" t="s">
        <v>11205</v>
      </c>
      <c r="N3223" s="15" t="s">
        <v>23171</v>
      </c>
      <c r="O3223" s="37">
        <v>700000</v>
      </c>
      <c r="P3223" s="126" t="s">
        <v>25103</v>
      </c>
      <c r="R3223" s="137">
        <f t="shared" si="50"/>
        <v>2.15</v>
      </c>
    </row>
    <row r="3224" spans="2:18" x14ac:dyDescent="0.35">
      <c r="B3224" s="19">
        <v>44708</v>
      </c>
      <c r="C3224" s="19">
        <v>44708.703657407408</v>
      </c>
      <c r="D3224" s="19" t="s">
        <v>97</v>
      </c>
      <c r="E3224" s="16" t="s">
        <v>11268</v>
      </c>
      <c r="F3224" s="37">
        <v>82</v>
      </c>
      <c r="G3224" s="35">
        <v>44709</v>
      </c>
      <c r="H3224" s="35">
        <v>44791</v>
      </c>
      <c r="I3224" s="37">
        <v>10</v>
      </c>
      <c r="J3224" s="37">
        <v>2</v>
      </c>
      <c r="K3224" s="15" t="s">
        <v>99</v>
      </c>
      <c r="L3224" s="15" t="s">
        <v>105</v>
      </c>
      <c r="M3224" s="15" t="s">
        <v>11267</v>
      </c>
      <c r="N3224" s="15" t="s">
        <v>401</v>
      </c>
      <c r="O3224" s="37">
        <v>67000</v>
      </c>
      <c r="P3224" s="126" t="s">
        <v>25103</v>
      </c>
      <c r="R3224" s="137">
        <f t="shared" si="50"/>
        <v>2.3499999999999996</v>
      </c>
    </row>
    <row r="3225" spans="2:18" x14ac:dyDescent="0.35">
      <c r="B3225" s="19">
        <v>44711</v>
      </c>
      <c r="C3225" s="19">
        <v>44711.682928240742</v>
      </c>
      <c r="D3225" s="19" t="s">
        <v>97</v>
      </c>
      <c r="E3225" s="16" t="s">
        <v>4048</v>
      </c>
      <c r="F3225" s="37">
        <v>82</v>
      </c>
      <c r="G3225" s="35">
        <v>44662</v>
      </c>
      <c r="H3225" s="35">
        <v>44744</v>
      </c>
      <c r="I3225" s="37">
        <v>28</v>
      </c>
      <c r="J3225" s="37">
        <v>24</v>
      </c>
      <c r="K3225" s="15" t="s">
        <v>99</v>
      </c>
      <c r="L3225" s="15" t="s">
        <v>105</v>
      </c>
      <c r="M3225" s="15" t="s">
        <v>11205</v>
      </c>
      <c r="N3225" s="15" t="s">
        <v>23209</v>
      </c>
      <c r="O3225" s="37">
        <v>700000</v>
      </c>
      <c r="P3225" s="126" t="s">
        <v>25103</v>
      </c>
      <c r="R3225" s="137">
        <f t="shared" si="50"/>
        <v>2.15</v>
      </c>
    </row>
    <row r="3226" spans="2:18" x14ac:dyDescent="0.35">
      <c r="B3226" s="19">
        <v>44712</v>
      </c>
      <c r="C3226" s="19">
        <v>44712.748541666668</v>
      </c>
      <c r="D3226" s="19" t="s">
        <v>97</v>
      </c>
      <c r="E3226" s="16" t="s">
        <v>11060</v>
      </c>
      <c r="F3226" s="37">
        <v>82</v>
      </c>
      <c r="G3226" s="35">
        <v>44718</v>
      </c>
      <c r="H3226" s="35">
        <v>44800</v>
      </c>
      <c r="I3226" s="37">
        <v>16</v>
      </c>
      <c r="J3226" s="37">
        <v>3</v>
      </c>
      <c r="K3226" s="15" t="s">
        <v>99</v>
      </c>
      <c r="L3226" s="15" t="s">
        <v>105</v>
      </c>
      <c r="M3226" s="15" t="s">
        <v>11151</v>
      </c>
      <c r="N3226" s="15" t="s">
        <v>11150</v>
      </c>
      <c r="O3226" s="38">
        <v>234050.86</v>
      </c>
      <c r="P3226" s="126" t="s">
        <v>25103</v>
      </c>
      <c r="R3226" s="137">
        <f t="shared" si="50"/>
        <v>2.7499999999999996</v>
      </c>
    </row>
    <row r="3227" spans="2:18" x14ac:dyDescent="0.35">
      <c r="B3227" s="19">
        <v>44749</v>
      </c>
      <c r="C3227" s="19">
        <v>44712.748541666668</v>
      </c>
      <c r="D3227" s="19">
        <v>44749.63962962963</v>
      </c>
      <c r="E3227" s="16" t="s">
        <v>11060</v>
      </c>
      <c r="F3227" s="37">
        <v>82</v>
      </c>
      <c r="G3227" s="35">
        <v>44718</v>
      </c>
      <c r="H3227" s="35">
        <v>44800</v>
      </c>
      <c r="I3227" s="37">
        <v>16</v>
      </c>
      <c r="J3227" s="37">
        <v>3</v>
      </c>
      <c r="K3227" s="15" t="s">
        <v>99</v>
      </c>
      <c r="L3227" s="15" t="s">
        <v>105</v>
      </c>
      <c r="M3227" s="15" t="s">
        <v>11074</v>
      </c>
      <c r="N3227" s="15" t="s">
        <v>11098</v>
      </c>
      <c r="O3227" s="38">
        <v>234050.86</v>
      </c>
      <c r="P3227" s="126" t="s">
        <v>25103</v>
      </c>
      <c r="R3227" s="137">
        <f t="shared" si="50"/>
        <v>2.7499999999999996</v>
      </c>
    </row>
    <row r="3228" spans="2:18" x14ac:dyDescent="0.35">
      <c r="B3228" s="19">
        <v>44714</v>
      </c>
      <c r="C3228" s="19">
        <v>44714.703356481485</v>
      </c>
      <c r="D3228" s="19" t="s">
        <v>97</v>
      </c>
      <c r="E3228" s="16" t="s">
        <v>9034</v>
      </c>
      <c r="F3228" s="37">
        <v>82</v>
      </c>
      <c r="G3228" s="35">
        <v>44662</v>
      </c>
      <c r="H3228" s="35">
        <v>44744</v>
      </c>
      <c r="I3228" s="37">
        <v>28</v>
      </c>
      <c r="J3228" s="37">
        <v>26</v>
      </c>
      <c r="K3228" s="15" t="s">
        <v>99</v>
      </c>
      <c r="L3228" s="15" t="s">
        <v>105</v>
      </c>
      <c r="M3228" s="15" t="s">
        <v>9033</v>
      </c>
      <c r="N3228" s="15" t="s">
        <v>23225</v>
      </c>
      <c r="O3228" s="37">
        <v>700000</v>
      </c>
      <c r="P3228" s="126" t="s">
        <v>25103</v>
      </c>
      <c r="R3228" s="137">
        <f t="shared" si="50"/>
        <v>2.15</v>
      </c>
    </row>
    <row r="3229" spans="2:18" x14ac:dyDescent="0.35">
      <c r="B3229" s="19">
        <v>44739</v>
      </c>
      <c r="C3229" s="19">
        <v>44739.740763888891</v>
      </c>
      <c r="D3229" s="19" t="s">
        <v>97</v>
      </c>
      <c r="E3229" s="16" t="s">
        <v>4048</v>
      </c>
      <c r="F3229" s="37">
        <v>82</v>
      </c>
      <c r="G3229" s="35">
        <v>44662</v>
      </c>
      <c r="H3229" s="35">
        <v>44744</v>
      </c>
      <c r="I3229" s="37">
        <v>28</v>
      </c>
      <c r="J3229" s="37">
        <v>28</v>
      </c>
      <c r="K3229" s="15" t="s">
        <v>99</v>
      </c>
      <c r="L3229" s="15" t="s">
        <v>105</v>
      </c>
      <c r="M3229" s="15" t="s">
        <v>8027</v>
      </c>
      <c r="N3229" s="15" t="s">
        <v>23320</v>
      </c>
      <c r="O3229" s="37">
        <v>700000</v>
      </c>
      <c r="P3229" s="126" t="s">
        <v>25103</v>
      </c>
      <c r="R3229" s="137">
        <f t="shared" si="50"/>
        <v>2.15</v>
      </c>
    </row>
    <row r="3230" spans="2:18" x14ac:dyDescent="0.35">
      <c r="B3230" s="19">
        <v>44748</v>
      </c>
      <c r="C3230" s="19">
        <v>44748.515162037038</v>
      </c>
      <c r="D3230" s="19" t="s">
        <v>97</v>
      </c>
      <c r="E3230" s="16" t="s">
        <v>3966</v>
      </c>
      <c r="F3230" s="37">
        <v>82</v>
      </c>
      <c r="G3230" s="35">
        <v>44753</v>
      </c>
      <c r="H3230" s="35">
        <v>44835</v>
      </c>
      <c r="I3230" s="37">
        <v>4</v>
      </c>
      <c r="J3230" s="37">
        <v>4</v>
      </c>
      <c r="K3230" s="15" t="s">
        <v>112</v>
      </c>
      <c r="L3230" s="15" t="s">
        <v>105</v>
      </c>
      <c r="M3230" s="15" t="s">
        <v>10600</v>
      </c>
      <c r="N3230" s="15" t="s">
        <v>23356</v>
      </c>
      <c r="O3230" s="37">
        <v>70000</v>
      </c>
      <c r="P3230" s="126" t="s">
        <v>25103</v>
      </c>
      <c r="R3230" s="137">
        <f t="shared" si="50"/>
        <v>2.4</v>
      </c>
    </row>
    <row r="3231" spans="2:18" x14ac:dyDescent="0.35">
      <c r="B3231" s="19">
        <v>44770</v>
      </c>
      <c r="C3231" s="19">
        <v>44770.754745370374</v>
      </c>
      <c r="D3231" s="19" t="s">
        <v>97</v>
      </c>
      <c r="E3231" s="16" t="s">
        <v>9606</v>
      </c>
      <c r="F3231" s="37">
        <v>82</v>
      </c>
      <c r="G3231" s="35">
        <v>44823</v>
      </c>
      <c r="H3231" s="35">
        <v>44905</v>
      </c>
      <c r="I3231" s="37">
        <v>3</v>
      </c>
      <c r="J3231" s="37">
        <v>2</v>
      </c>
      <c r="K3231" s="15" t="s">
        <v>99</v>
      </c>
      <c r="L3231" s="15" t="s">
        <v>100</v>
      </c>
      <c r="M3231" s="15" t="s">
        <v>9605</v>
      </c>
      <c r="N3231" s="15" t="s">
        <v>9604</v>
      </c>
      <c r="O3231" s="37">
        <v>200000</v>
      </c>
      <c r="P3231" s="126" t="s">
        <v>25103</v>
      </c>
      <c r="R3231" s="137">
        <f t="shared" si="50"/>
        <v>2.9</v>
      </c>
    </row>
    <row r="3232" spans="2:18" x14ac:dyDescent="0.35">
      <c r="B3232" s="19">
        <v>45208</v>
      </c>
      <c r="C3232" s="19">
        <v>44819.525196759256</v>
      </c>
      <c r="D3232" s="19">
        <v>45208.213194444441</v>
      </c>
      <c r="E3232" s="16" t="s">
        <v>19170</v>
      </c>
      <c r="F3232" s="37">
        <v>82</v>
      </c>
      <c r="G3232" s="35">
        <v>45209</v>
      </c>
      <c r="H3232" s="35">
        <v>45291</v>
      </c>
      <c r="I3232" s="37">
        <v>4</v>
      </c>
      <c r="J3232" s="37">
        <v>2</v>
      </c>
      <c r="K3232" s="15" t="s">
        <v>2405</v>
      </c>
      <c r="L3232" s="15" t="s">
        <v>105</v>
      </c>
      <c r="M3232" s="15" t="s">
        <v>19179</v>
      </c>
      <c r="N3232" s="15" t="s">
        <v>19178</v>
      </c>
      <c r="O3232" s="37">
        <v>400000</v>
      </c>
      <c r="P3232" s="126" t="s">
        <v>25103</v>
      </c>
      <c r="R3232" s="137">
        <f t="shared" si="50"/>
        <v>2.6999999999999997</v>
      </c>
    </row>
    <row r="3233" spans="2:18" x14ac:dyDescent="0.35">
      <c r="B3233" s="19">
        <v>45258</v>
      </c>
      <c r="C3233" s="19">
        <v>44819.525196759256</v>
      </c>
      <c r="D3233" s="19">
        <v>45258.242824074077</v>
      </c>
      <c r="E3233" s="16" t="s">
        <v>19170</v>
      </c>
      <c r="F3233" s="37">
        <v>82</v>
      </c>
      <c r="G3233" s="35">
        <v>45209</v>
      </c>
      <c r="H3233" s="35">
        <v>45291</v>
      </c>
      <c r="I3233" s="37">
        <v>4</v>
      </c>
      <c r="J3233" s="37">
        <v>4</v>
      </c>
      <c r="K3233" s="15" t="s">
        <v>2405</v>
      </c>
      <c r="L3233" s="15" t="s">
        <v>105</v>
      </c>
      <c r="M3233" s="15" t="s">
        <v>19169</v>
      </c>
      <c r="N3233" s="15" t="s">
        <v>19168</v>
      </c>
      <c r="O3233" s="37">
        <v>400000</v>
      </c>
      <c r="P3233" s="126" t="s">
        <v>25103</v>
      </c>
      <c r="R3233" s="137">
        <f t="shared" si="50"/>
        <v>2.6999999999999997</v>
      </c>
    </row>
    <row r="3234" spans="2:18" x14ac:dyDescent="0.35">
      <c r="B3234" s="19">
        <v>44908</v>
      </c>
      <c r="C3234" s="19">
        <v>44908.643692129626</v>
      </c>
      <c r="D3234" s="19" t="s">
        <v>97</v>
      </c>
      <c r="E3234" s="16" t="s">
        <v>6233</v>
      </c>
      <c r="F3234" s="37">
        <v>82</v>
      </c>
      <c r="G3234" s="35">
        <v>44908</v>
      </c>
      <c r="H3234" s="35">
        <v>44990</v>
      </c>
      <c r="I3234" s="37">
        <v>4</v>
      </c>
      <c r="J3234" s="37">
        <v>3</v>
      </c>
      <c r="K3234" s="15" t="s">
        <v>2400</v>
      </c>
      <c r="L3234" s="15" t="s">
        <v>105</v>
      </c>
      <c r="M3234" s="15" t="s">
        <v>6234</v>
      </c>
      <c r="N3234" s="15" t="s">
        <v>6235</v>
      </c>
      <c r="O3234" s="37">
        <v>113000</v>
      </c>
      <c r="P3234" s="126" t="s">
        <v>25103</v>
      </c>
      <c r="R3234" s="137">
        <f t="shared" si="50"/>
        <v>2.2499999999999996</v>
      </c>
    </row>
    <row r="3235" spans="2:18" x14ac:dyDescent="0.35">
      <c r="B3235" s="19">
        <v>44938</v>
      </c>
      <c r="C3235" s="19">
        <v>44908.643692129626</v>
      </c>
      <c r="D3235" s="19">
        <v>44938.575636574074</v>
      </c>
      <c r="E3235" s="16" t="s">
        <v>6233</v>
      </c>
      <c r="F3235" s="37">
        <v>82</v>
      </c>
      <c r="G3235" s="35">
        <v>44908</v>
      </c>
      <c r="H3235" s="35">
        <v>44990</v>
      </c>
      <c r="I3235" s="37">
        <v>5</v>
      </c>
      <c r="J3235" s="37">
        <v>4</v>
      </c>
      <c r="K3235" s="15" t="s">
        <v>2393</v>
      </c>
      <c r="L3235" s="15" t="s">
        <v>105</v>
      </c>
      <c r="M3235" s="15" t="s">
        <v>6234</v>
      </c>
      <c r="N3235" s="15" t="s">
        <v>7055</v>
      </c>
      <c r="O3235" s="37">
        <v>113000</v>
      </c>
      <c r="P3235" s="126" t="s">
        <v>25103</v>
      </c>
      <c r="R3235" s="137">
        <f t="shared" si="50"/>
        <v>2.2999999999999998</v>
      </c>
    </row>
    <row r="3236" spans="2:18" x14ac:dyDescent="0.35">
      <c r="B3236" s="19">
        <v>44629</v>
      </c>
      <c r="C3236" s="19">
        <v>44629</v>
      </c>
      <c r="D3236" s="19" t="s">
        <v>97</v>
      </c>
      <c r="E3236" s="16" t="s">
        <v>14108</v>
      </c>
      <c r="F3236" s="37">
        <v>83</v>
      </c>
      <c r="G3236" s="35">
        <v>44630</v>
      </c>
      <c r="H3236" s="35">
        <v>44713</v>
      </c>
      <c r="I3236" s="37">
        <v>15</v>
      </c>
      <c r="J3236" s="37">
        <v>3</v>
      </c>
      <c r="K3236" s="15" t="s">
        <v>99</v>
      </c>
      <c r="L3236" s="15" t="s">
        <v>118</v>
      </c>
      <c r="M3236" s="15" t="s">
        <v>14107</v>
      </c>
      <c r="N3236" s="15" t="s">
        <v>14106</v>
      </c>
      <c r="O3236" s="37">
        <v>227000</v>
      </c>
      <c r="P3236" s="126" t="s">
        <v>25103</v>
      </c>
      <c r="R3236" s="137">
        <f t="shared" si="50"/>
        <v>2.7499999999999996</v>
      </c>
    </row>
    <row r="3237" spans="2:18" x14ac:dyDescent="0.35">
      <c r="B3237" s="19">
        <v>44719</v>
      </c>
      <c r="C3237" s="19">
        <v>44719.699606481481</v>
      </c>
      <c r="D3237" s="19" t="s">
        <v>97</v>
      </c>
      <c r="E3237" s="16" t="s">
        <v>7656</v>
      </c>
      <c r="F3237" s="37">
        <v>83</v>
      </c>
      <c r="G3237" s="35">
        <v>44721</v>
      </c>
      <c r="H3237" s="35">
        <v>44804</v>
      </c>
      <c r="I3237" s="37">
        <v>4</v>
      </c>
      <c r="J3237" s="37">
        <v>3</v>
      </c>
      <c r="K3237" s="15" t="s">
        <v>99</v>
      </c>
      <c r="L3237" s="15" t="s">
        <v>105</v>
      </c>
      <c r="M3237" s="15" t="s">
        <v>8885</v>
      </c>
      <c r="N3237" s="15" t="s">
        <v>8884</v>
      </c>
      <c r="O3237" s="37">
        <v>50000</v>
      </c>
      <c r="P3237" s="126" t="s">
        <v>25103</v>
      </c>
      <c r="R3237" s="137">
        <f t="shared" si="50"/>
        <v>2.3499999999999996</v>
      </c>
    </row>
    <row r="3238" spans="2:18" x14ac:dyDescent="0.35">
      <c r="B3238" s="19">
        <v>44852</v>
      </c>
      <c r="C3238" s="19">
        <v>44852.660138888888</v>
      </c>
      <c r="D3238" s="19" t="s">
        <v>97</v>
      </c>
      <c r="E3238" s="16" t="s">
        <v>18451</v>
      </c>
      <c r="F3238" s="37">
        <v>83</v>
      </c>
      <c r="G3238" s="35">
        <v>44852</v>
      </c>
      <c r="H3238" s="35">
        <v>44935</v>
      </c>
      <c r="I3238" s="37">
        <v>3</v>
      </c>
      <c r="J3238" s="37">
        <v>0</v>
      </c>
      <c r="K3238" s="15" t="s">
        <v>2405</v>
      </c>
      <c r="L3238" s="15" t="s">
        <v>105</v>
      </c>
      <c r="M3238" s="15" t="s">
        <v>18450</v>
      </c>
      <c r="N3238" s="15" t="s">
        <v>18449</v>
      </c>
      <c r="O3238" s="37">
        <v>110000</v>
      </c>
      <c r="P3238" s="126" t="s">
        <v>25103</v>
      </c>
      <c r="R3238" s="137">
        <f t="shared" si="50"/>
        <v>2.2999999999999998</v>
      </c>
    </row>
    <row r="3239" spans="2:18" x14ac:dyDescent="0.35">
      <c r="B3239" s="19">
        <v>44624</v>
      </c>
      <c r="C3239" s="19">
        <v>44613</v>
      </c>
      <c r="D3239" s="19" t="s">
        <v>97</v>
      </c>
      <c r="E3239" s="16" t="s">
        <v>14091</v>
      </c>
      <c r="F3239" s="37">
        <v>84</v>
      </c>
      <c r="G3239" s="35">
        <v>44625</v>
      </c>
      <c r="H3239" s="35">
        <v>44709</v>
      </c>
      <c r="I3239" s="37">
        <v>4</v>
      </c>
      <c r="J3239" s="37">
        <v>5</v>
      </c>
      <c r="K3239" s="15" t="s">
        <v>99</v>
      </c>
      <c r="L3239" s="15" t="s">
        <v>105</v>
      </c>
      <c r="M3239" s="15" t="s">
        <v>22634</v>
      </c>
      <c r="N3239" s="15" t="s">
        <v>22635</v>
      </c>
      <c r="O3239" s="37">
        <v>150</v>
      </c>
      <c r="P3239" s="126" t="s">
        <v>25103</v>
      </c>
      <c r="R3239" s="137">
        <f t="shared" si="50"/>
        <v>2.3499999999999996</v>
      </c>
    </row>
    <row r="3240" spans="2:18" x14ac:dyDescent="0.35">
      <c r="B3240" s="19">
        <v>44629</v>
      </c>
      <c r="C3240" s="19">
        <v>44629</v>
      </c>
      <c r="D3240" s="19" t="s">
        <v>97</v>
      </c>
      <c r="E3240" s="16" t="s">
        <v>14091</v>
      </c>
      <c r="F3240" s="37">
        <v>84</v>
      </c>
      <c r="G3240" s="35">
        <v>44625</v>
      </c>
      <c r="H3240" s="35">
        <v>44709</v>
      </c>
      <c r="I3240" s="37">
        <v>4</v>
      </c>
      <c r="J3240" s="37">
        <v>4</v>
      </c>
      <c r="K3240" s="15" t="s">
        <v>99</v>
      </c>
      <c r="L3240" s="15" t="s">
        <v>105</v>
      </c>
      <c r="M3240" s="15" t="s">
        <v>14090</v>
      </c>
      <c r="N3240" s="15" t="s">
        <v>14089</v>
      </c>
      <c r="O3240" s="37">
        <v>150</v>
      </c>
      <c r="P3240" s="126" t="s">
        <v>25103</v>
      </c>
      <c r="R3240" s="137">
        <f t="shared" si="50"/>
        <v>2.3499999999999996</v>
      </c>
    </row>
    <row r="3241" spans="2:18" x14ac:dyDescent="0.35">
      <c r="B3241" s="19">
        <v>44727</v>
      </c>
      <c r="C3241" s="19">
        <v>44727.659050925926</v>
      </c>
      <c r="D3241" s="19" t="s">
        <v>97</v>
      </c>
      <c r="E3241" s="16" t="s">
        <v>7327</v>
      </c>
      <c r="F3241" s="37">
        <v>84</v>
      </c>
      <c r="G3241" s="35">
        <v>44727</v>
      </c>
      <c r="H3241" s="35">
        <v>44811</v>
      </c>
      <c r="I3241" s="37">
        <v>2</v>
      </c>
      <c r="J3241" s="37">
        <v>1</v>
      </c>
      <c r="K3241" s="15" t="s">
        <v>305</v>
      </c>
      <c r="L3241" s="15" t="s">
        <v>193</v>
      </c>
      <c r="M3241" s="15" t="s">
        <v>8515</v>
      </c>
      <c r="N3241" s="15" t="s">
        <v>5438</v>
      </c>
      <c r="O3241" s="38">
        <v>123679.96</v>
      </c>
      <c r="P3241" s="126" t="s">
        <v>25103</v>
      </c>
      <c r="R3241" s="137">
        <f t="shared" si="50"/>
        <v>2.8499999999999996</v>
      </c>
    </row>
    <row r="3242" spans="2:18" x14ac:dyDescent="0.35">
      <c r="B3242" s="19">
        <v>44795</v>
      </c>
      <c r="C3242" s="19">
        <v>44795.823530092595</v>
      </c>
      <c r="D3242" s="19" t="s">
        <v>97</v>
      </c>
      <c r="E3242" s="16" t="s">
        <v>3106</v>
      </c>
      <c r="F3242" s="37">
        <v>84</v>
      </c>
      <c r="G3242" s="35">
        <v>44776</v>
      </c>
      <c r="H3242" s="35">
        <v>44860</v>
      </c>
      <c r="I3242" s="37">
        <v>10</v>
      </c>
      <c r="J3242" s="37">
        <v>2</v>
      </c>
      <c r="K3242" s="15" t="s">
        <v>99</v>
      </c>
      <c r="L3242" s="15" t="s">
        <v>105</v>
      </c>
      <c r="M3242" s="15" t="s">
        <v>3107</v>
      </c>
      <c r="N3242" s="15" t="s">
        <v>3108</v>
      </c>
      <c r="O3242" s="37">
        <v>80000</v>
      </c>
      <c r="P3242" s="126" t="s">
        <v>25103</v>
      </c>
      <c r="R3242" s="137">
        <f t="shared" si="50"/>
        <v>2.3499999999999996</v>
      </c>
    </row>
    <row r="3243" spans="2:18" x14ac:dyDescent="0.35">
      <c r="B3243" s="19">
        <v>45174</v>
      </c>
      <c r="C3243" s="19">
        <v>44890.506469907406</v>
      </c>
      <c r="D3243" s="19">
        <v>45174.18822916667</v>
      </c>
      <c r="E3243" s="16" t="s">
        <v>1293</v>
      </c>
      <c r="F3243" s="37">
        <v>84</v>
      </c>
      <c r="G3243" s="35">
        <v>45180</v>
      </c>
      <c r="H3243" s="35">
        <v>45264</v>
      </c>
      <c r="I3243" s="37">
        <v>8</v>
      </c>
      <c r="J3243" s="37">
        <v>3</v>
      </c>
      <c r="K3243" s="15" t="s">
        <v>2405</v>
      </c>
      <c r="L3243" s="15" t="s">
        <v>105</v>
      </c>
      <c r="M3243" s="15" t="s">
        <v>15094</v>
      </c>
      <c r="N3243" s="15" t="s">
        <v>24621</v>
      </c>
      <c r="O3243" s="37">
        <v>235000</v>
      </c>
      <c r="P3243" s="126" t="s">
        <v>25103</v>
      </c>
      <c r="R3243" s="137">
        <f t="shared" si="50"/>
        <v>2.6999999999999997</v>
      </c>
    </row>
    <row r="3244" spans="2:18" x14ac:dyDescent="0.35">
      <c r="B3244" s="19">
        <v>44914</v>
      </c>
      <c r="C3244" s="19">
        <v>44914.712071759262</v>
      </c>
      <c r="D3244" s="19" t="s">
        <v>97</v>
      </c>
      <c r="E3244" s="16" t="s">
        <v>2173</v>
      </c>
      <c r="F3244" s="37">
        <v>84</v>
      </c>
      <c r="G3244" s="35">
        <v>44914</v>
      </c>
      <c r="H3244" s="35">
        <v>44998</v>
      </c>
      <c r="I3244" s="37">
        <v>9</v>
      </c>
      <c r="J3244" s="37">
        <v>3</v>
      </c>
      <c r="K3244" s="15" t="s">
        <v>2393</v>
      </c>
      <c r="L3244" s="15" t="s">
        <v>105</v>
      </c>
      <c r="M3244" s="15" t="s">
        <v>6530</v>
      </c>
      <c r="N3244" s="15" t="s">
        <v>6531</v>
      </c>
      <c r="O3244" s="37">
        <v>100000</v>
      </c>
      <c r="P3244" s="126" t="s">
        <v>25103</v>
      </c>
      <c r="R3244" s="137">
        <f t="shared" si="50"/>
        <v>2.2999999999999998</v>
      </c>
    </row>
    <row r="3245" spans="2:18" x14ac:dyDescent="0.35">
      <c r="B3245" s="19">
        <v>44957</v>
      </c>
      <c r="C3245" s="19">
        <v>44914.712071759262</v>
      </c>
      <c r="D3245" s="19">
        <v>44957.742280092592</v>
      </c>
      <c r="E3245" s="16" t="s">
        <v>2173</v>
      </c>
      <c r="F3245" s="37">
        <v>84</v>
      </c>
      <c r="G3245" s="35">
        <v>44914</v>
      </c>
      <c r="H3245" s="35">
        <v>44998</v>
      </c>
      <c r="I3245" s="37">
        <v>13</v>
      </c>
      <c r="J3245" s="37">
        <v>4</v>
      </c>
      <c r="K3245" s="15" t="s">
        <v>2393</v>
      </c>
      <c r="L3245" s="15" t="s">
        <v>105</v>
      </c>
      <c r="M3245" s="15" t="s">
        <v>7083</v>
      </c>
      <c r="N3245" s="15" t="s">
        <v>7084</v>
      </c>
      <c r="O3245" s="37">
        <v>100000</v>
      </c>
      <c r="P3245" s="126" t="s">
        <v>25103</v>
      </c>
      <c r="R3245" s="137">
        <f t="shared" si="50"/>
        <v>2.2999999999999998</v>
      </c>
    </row>
    <row r="3246" spans="2:18" x14ac:dyDescent="0.35">
      <c r="B3246" s="19">
        <v>44586</v>
      </c>
      <c r="C3246" s="19">
        <v>44585</v>
      </c>
      <c r="D3246" s="19" t="s">
        <v>97</v>
      </c>
      <c r="E3246" s="16" t="s">
        <v>1646</v>
      </c>
      <c r="F3246" s="37">
        <v>85</v>
      </c>
      <c r="G3246" s="35">
        <v>44587</v>
      </c>
      <c r="H3246" s="35">
        <v>44672</v>
      </c>
      <c r="I3246" s="37">
        <v>2</v>
      </c>
      <c r="J3246" s="37">
        <v>2</v>
      </c>
      <c r="K3246" s="15" t="s">
        <v>99</v>
      </c>
      <c r="L3246" s="15" t="s">
        <v>105</v>
      </c>
      <c r="M3246" s="15" t="s">
        <v>1647</v>
      </c>
      <c r="N3246" s="15" t="s">
        <v>1648</v>
      </c>
      <c r="O3246" s="37">
        <v>30000</v>
      </c>
      <c r="P3246" s="126" t="s">
        <v>25103</v>
      </c>
      <c r="R3246" s="137">
        <f t="shared" si="50"/>
        <v>2.3499999999999996</v>
      </c>
    </row>
    <row r="3247" spans="2:18" x14ac:dyDescent="0.35">
      <c r="B3247" s="19">
        <v>44589</v>
      </c>
      <c r="C3247" s="19">
        <v>44588</v>
      </c>
      <c r="D3247" s="19" t="s">
        <v>97</v>
      </c>
      <c r="E3247" s="16" t="s">
        <v>1936</v>
      </c>
      <c r="F3247" s="37">
        <v>85</v>
      </c>
      <c r="G3247" s="35">
        <v>44563</v>
      </c>
      <c r="H3247" s="35">
        <v>44648</v>
      </c>
      <c r="I3247" s="37">
        <v>4</v>
      </c>
      <c r="J3247" s="37">
        <v>4</v>
      </c>
      <c r="K3247" s="15" t="s">
        <v>99</v>
      </c>
      <c r="L3247" s="15" t="s">
        <v>100</v>
      </c>
      <c r="M3247" s="15" t="s">
        <v>1937</v>
      </c>
      <c r="N3247" s="15" t="s">
        <v>20812</v>
      </c>
      <c r="O3247" s="37">
        <v>534200</v>
      </c>
      <c r="P3247" s="126" t="s">
        <v>25103</v>
      </c>
      <c r="R3247" s="137">
        <f t="shared" si="50"/>
        <v>2.2999999999999998</v>
      </c>
    </row>
    <row r="3248" spans="2:18" x14ac:dyDescent="0.35">
      <c r="B3248" s="19">
        <v>44595</v>
      </c>
      <c r="C3248" s="19">
        <v>44588</v>
      </c>
      <c r="D3248" s="19" t="s">
        <v>97</v>
      </c>
      <c r="E3248" s="16" t="s">
        <v>2149</v>
      </c>
      <c r="F3248" s="37">
        <v>85</v>
      </c>
      <c r="G3248" s="35">
        <v>44588</v>
      </c>
      <c r="H3248" s="35">
        <v>44673</v>
      </c>
      <c r="I3248" s="37">
        <v>8</v>
      </c>
      <c r="J3248" s="37">
        <v>2</v>
      </c>
      <c r="K3248" s="15" t="s">
        <v>99</v>
      </c>
      <c r="L3248" s="15" t="s">
        <v>118</v>
      </c>
      <c r="M3248" s="15" t="s">
        <v>2150</v>
      </c>
      <c r="N3248" s="15" t="s">
        <v>2151</v>
      </c>
      <c r="O3248" s="37">
        <v>150000</v>
      </c>
      <c r="P3248" s="126" t="s">
        <v>25103</v>
      </c>
      <c r="R3248" s="137">
        <f t="shared" si="50"/>
        <v>2.3499999999999996</v>
      </c>
    </row>
    <row r="3249" spans="2:18" x14ac:dyDescent="0.35">
      <c r="B3249" s="19">
        <v>44628</v>
      </c>
      <c r="C3249" s="19">
        <v>44627</v>
      </c>
      <c r="D3249" s="19" t="s">
        <v>97</v>
      </c>
      <c r="E3249" s="16" t="s">
        <v>4632</v>
      </c>
      <c r="F3249" s="37">
        <v>85</v>
      </c>
      <c r="G3249" s="35">
        <v>44588</v>
      </c>
      <c r="H3249" s="35">
        <v>44673</v>
      </c>
      <c r="I3249" s="37">
        <v>8</v>
      </c>
      <c r="J3249" s="37">
        <v>5</v>
      </c>
      <c r="K3249" s="15" t="s">
        <v>99</v>
      </c>
      <c r="L3249" s="15" t="s">
        <v>118</v>
      </c>
      <c r="M3249" s="15" t="s">
        <v>2150</v>
      </c>
      <c r="N3249" s="15" t="s">
        <v>14180</v>
      </c>
      <c r="O3249" s="37">
        <v>150000</v>
      </c>
      <c r="P3249" s="126" t="s">
        <v>25103</v>
      </c>
      <c r="R3249" s="137">
        <f t="shared" si="50"/>
        <v>2.3499999999999996</v>
      </c>
    </row>
    <row r="3250" spans="2:18" x14ac:dyDescent="0.35">
      <c r="B3250" s="19">
        <v>44634</v>
      </c>
      <c r="C3250" s="19">
        <v>44634</v>
      </c>
      <c r="D3250" s="19" t="s">
        <v>97</v>
      </c>
      <c r="E3250" s="16" t="s">
        <v>13813</v>
      </c>
      <c r="F3250" s="37">
        <v>85</v>
      </c>
      <c r="G3250" s="35">
        <v>44550</v>
      </c>
      <c r="H3250" s="35">
        <v>44635</v>
      </c>
      <c r="I3250" s="37">
        <v>6</v>
      </c>
      <c r="J3250" s="37">
        <v>6</v>
      </c>
      <c r="K3250" s="15" t="s">
        <v>99</v>
      </c>
      <c r="L3250" s="15" t="s">
        <v>100</v>
      </c>
      <c r="M3250" s="15" t="s">
        <v>13812</v>
      </c>
      <c r="N3250" s="15" t="s">
        <v>13811</v>
      </c>
      <c r="O3250" s="37">
        <v>80000</v>
      </c>
      <c r="P3250" s="126" t="s">
        <v>25103</v>
      </c>
      <c r="R3250" s="137">
        <f t="shared" si="50"/>
        <v>3.0999999999999992</v>
      </c>
    </row>
    <row r="3251" spans="2:18" x14ac:dyDescent="0.35">
      <c r="B3251" s="19">
        <v>44656</v>
      </c>
      <c r="C3251" s="19">
        <v>44656</v>
      </c>
      <c r="D3251" s="19" t="s">
        <v>97</v>
      </c>
      <c r="E3251" s="16" t="s">
        <v>2728</v>
      </c>
      <c r="F3251" s="37">
        <v>85</v>
      </c>
      <c r="G3251" s="35">
        <v>44657</v>
      </c>
      <c r="H3251" s="35">
        <v>44742</v>
      </c>
      <c r="I3251" s="37">
        <v>4</v>
      </c>
      <c r="J3251" s="37">
        <v>2</v>
      </c>
      <c r="K3251" s="15" t="s">
        <v>99</v>
      </c>
      <c r="L3251" s="15" t="s">
        <v>105</v>
      </c>
      <c r="M3251" s="15" t="s">
        <v>3766</v>
      </c>
      <c r="N3251" s="15" t="s">
        <v>3767</v>
      </c>
      <c r="O3251" s="37">
        <v>100000</v>
      </c>
      <c r="P3251" s="126" t="s">
        <v>25103</v>
      </c>
      <c r="R3251" s="137">
        <f t="shared" si="50"/>
        <v>2.3499999999999996</v>
      </c>
    </row>
    <row r="3252" spans="2:18" x14ac:dyDescent="0.35">
      <c r="B3252" s="19">
        <v>44687</v>
      </c>
      <c r="C3252" s="19">
        <v>44687</v>
      </c>
      <c r="D3252" s="19" t="s">
        <v>97</v>
      </c>
      <c r="E3252" s="16" t="s">
        <v>11002</v>
      </c>
      <c r="F3252" s="37">
        <v>85</v>
      </c>
      <c r="G3252" s="35">
        <v>44690</v>
      </c>
      <c r="H3252" s="35">
        <v>44775</v>
      </c>
      <c r="I3252" s="37">
        <v>8</v>
      </c>
      <c r="J3252" s="37">
        <v>1</v>
      </c>
      <c r="K3252" s="15" t="s">
        <v>99</v>
      </c>
      <c r="L3252" s="15" t="s">
        <v>105</v>
      </c>
      <c r="M3252" s="15" t="s">
        <v>12178</v>
      </c>
      <c r="N3252" s="15" t="s">
        <v>12177</v>
      </c>
      <c r="O3252" s="37">
        <v>255000</v>
      </c>
      <c r="P3252" s="126" t="s">
        <v>25103</v>
      </c>
      <c r="R3252" s="137">
        <f t="shared" si="50"/>
        <v>3.0499999999999994</v>
      </c>
    </row>
    <row r="3253" spans="2:18" x14ac:dyDescent="0.35">
      <c r="B3253" s="19">
        <v>44705</v>
      </c>
      <c r="C3253" s="19">
        <v>44687</v>
      </c>
      <c r="D3253" s="19">
        <v>44705.70008101852</v>
      </c>
      <c r="E3253" s="16" t="s">
        <v>11002</v>
      </c>
      <c r="F3253" s="37">
        <v>85</v>
      </c>
      <c r="G3253" s="35">
        <v>44690</v>
      </c>
      <c r="H3253" s="35">
        <v>44775</v>
      </c>
      <c r="I3253" s="37">
        <v>8</v>
      </c>
      <c r="J3253" s="37">
        <v>2</v>
      </c>
      <c r="K3253" s="15" t="s">
        <v>99</v>
      </c>
      <c r="L3253" s="15" t="s">
        <v>105</v>
      </c>
      <c r="M3253" s="15" t="s">
        <v>11414</v>
      </c>
      <c r="N3253" s="15" t="s">
        <v>11413</v>
      </c>
      <c r="O3253" s="37">
        <v>255000</v>
      </c>
      <c r="P3253" s="126" t="s">
        <v>25103</v>
      </c>
      <c r="R3253" s="137">
        <f t="shared" si="50"/>
        <v>2.7499999999999996</v>
      </c>
    </row>
    <row r="3254" spans="2:18" x14ac:dyDescent="0.35">
      <c r="B3254" s="19">
        <v>44694</v>
      </c>
      <c r="C3254" s="19">
        <v>44694.593715277777</v>
      </c>
      <c r="D3254" s="19" t="s">
        <v>97</v>
      </c>
      <c r="E3254" s="16" t="s">
        <v>2728</v>
      </c>
      <c r="F3254" s="37">
        <v>85</v>
      </c>
      <c r="G3254" s="35">
        <v>44696</v>
      </c>
      <c r="H3254" s="35">
        <v>44781</v>
      </c>
      <c r="I3254" s="37">
        <v>4</v>
      </c>
      <c r="J3254" s="37">
        <v>3</v>
      </c>
      <c r="K3254" s="15" t="s">
        <v>99</v>
      </c>
      <c r="L3254" s="15" t="s">
        <v>105</v>
      </c>
      <c r="M3254" s="15" t="s">
        <v>11830</v>
      </c>
      <c r="N3254" s="15" t="s">
        <v>11828</v>
      </c>
      <c r="O3254" s="37">
        <v>180000</v>
      </c>
      <c r="P3254" s="126" t="s">
        <v>25103</v>
      </c>
      <c r="R3254" s="137">
        <f t="shared" si="50"/>
        <v>2.7499999999999996</v>
      </c>
    </row>
    <row r="3255" spans="2:18" x14ac:dyDescent="0.35">
      <c r="B3255" s="19">
        <v>44711</v>
      </c>
      <c r="C3255" s="19">
        <v>44711.55195601852</v>
      </c>
      <c r="D3255" s="19" t="s">
        <v>97</v>
      </c>
      <c r="E3255" s="16" t="s">
        <v>11220</v>
      </c>
      <c r="F3255" s="37">
        <v>85</v>
      </c>
      <c r="G3255" s="35">
        <v>44550</v>
      </c>
      <c r="H3255" s="35">
        <v>44635</v>
      </c>
      <c r="I3255" s="37">
        <v>5</v>
      </c>
      <c r="J3255" s="37">
        <v>4</v>
      </c>
      <c r="K3255" s="15" t="s">
        <v>99</v>
      </c>
      <c r="L3255" s="15" t="s">
        <v>100</v>
      </c>
      <c r="M3255" s="15" t="s">
        <v>11219</v>
      </c>
      <c r="N3255" s="15" t="s">
        <v>11218</v>
      </c>
      <c r="O3255" s="38">
        <v>206.33</v>
      </c>
      <c r="P3255" s="126" t="s">
        <v>25103</v>
      </c>
      <c r="R3255" s="137">
        <f t="shared" si="50"/>
        <v>2.4999999999999996</v>
      </c>
    </row>
    <row r="3256" spans="2:18" x14ac:dyDescent="0.35">
      <c r="B3256" s="19">
        <v>44722</v>
      </c>
      <c r="C3256" s="19">
        <v>44722.440208333333</v>
      </c>
      <c r="D3256" s="19" t="s">
        <v>97</v>
      </c>
      <c r="E3256" s="16" t="s">
        <v>8751</v>
      </c>
      <c r="F3256" s="37">
        <v>85</v>
      </c>
      <c r="G3256" s="35">
        <v>44725</v>
      </c>
      <c r="H3256" s="35">
        <v>44810</v>
      </c>
      <c r="I3256" s="37">
        <v>4</v>
      </c>
      <c r="J3256" s="37">
        <v>1</v>
      </c>
      <c r="K3256" s="15" t="s">
        <v>99</v>
      </c>
      <c r="L3256" s="15" t="s">
        <v>105</v>
      </c>
      <c r="M3256" s="15" t="s">
        <v>8750</v>
      </c>
      <c r="N3256" s="15" t="s">
        <v>8749</v>
      </c>
      <c r="O3256" s="38">
        <v>52181.919999999998</v>
      </c>
      <c r="P3256" s="126" t="s">
        <v>25103</v>
      </c>
      <c r="R3256" s="137">
        <f t="shared" si="50"/>
        <v>2.6499999999999995</v>
      </c>
    </row>
    <row r="3257" spans="2:18" x14ac:dyDescent="0.35">
      <c r="B3257" s="19">
        <v>44732</v>
      </c>
      <c r="C3257" s="19">
        <v>44732.753449074073</v>
      </c>
      <c r="D3257" s="19" t="s">
        <v>97</v>
      </c>
      <c r="E3257" s="16" t="s">
        <v>8336</v>
      </c>
      <c r="F3257" s="37">
        <v>85</v>
      </c>
      <c r="G3257" s="35">
        <v>44725</v>
      </c>
      <c r="H3257" s="35">
        <v>44810</v>
      </c>
      <c r="I3257" s="37">
        <v>4</v>
      </c>
      <c r="J3257" s="37">
        <v>2</v>
      </c>
      <c r="K3257" s="15" t="s">
        <v>99</v>
      </c>
      <c r="L3257" s="15" t="s">
        <v>105</v>
      </c>
      <c r="M3257" s="15" t="s">
        <v>8335</v>
      </c>
      <c r="N3257" s="15" t="s">
        <v>6686</v>
      </c>
      <c r="O3257" s="38">
        <v>45493.97</v>
      </c>
      <c r="P3257" s="126" t="s">
        <v>25103</v>
      </c>
      <c r="R3257" s="137">
        <f t="shared" si="50"/>
        <v>2.3499999999999996</v>
      </c>
    </row>
    <row r="3258" spans="2:18" x14ac:dyDescent="0.35">
      <c r="B3258" s="19">
        <v>44740</v>
      </c>
      <c r="C3258" s="19">
        <v>44740.300821759258</v>
      </c>
      <c r="D3258" s="19" t="s">
        <v>97</v>
      </c>
      <c r="E3258" s="16" t="s">
        <v>3737</v>
      </c>
      <c r="F3258" s="37">
        <v>85</v>
      </c>
      <c r="G3258" s="35">
        <v>44656</v>
      </c>
      <c r="H3258" s="35">
        <v>44741</v>
      </c>
      <c r="I3258" s="37">
        <v>3</v>
      </c>
      <c r="J3258" s="37">
        <v>4</v>
      </c>
      <c r="K3258" s="15" t="s">
        <v>99</v>
      </c>
      <c r="L3258" s="15" t="s">
        <v>105</v>
      </c>
      <c r="M3258" s="15" t="s">
        <v>8000</v>
      </c>
      <c r="N3258" s="15" t="s">
        <v>7999</v>
      </c>
      <c r="O3258" s="37">
        <v>45000</v>
      </c>
      <c r="P3258" s="126" t="s">
        <v>25103</v>
      </c>
      <c r="R3258" s="137">
        <f t="shared" si="50"/>
        <v>2.3499999999999996</v>
      </c>
    </row>
    <row r="3259" spans="2:18" x14ac:dyDescent="0.35">
      <c r="B3259" s="19">
        <v>44741</v>
      </c>
      <c r="C3259" s="19">
        <v>44741.492210648146</v>
      </c>
      <c r="D3259" s="19" t="s">
        <v>97</v>
      </c>
      <c r="E3259" s="16" t="s">
        <v>7926</v>
      </c>
      <c r="F3259" s="37">
        <v>85</v>
      </c>
      <c r="G3259" s="35">
        <v>44742</v>
      </c>
      <c r="H3259" s="35">
        <v>44827</v>
      </c>
      <c r="I3259" s="37">
        <v>4</v>
      </c>
      <c r="J3259" s="37">
        <v>2</v>
      </c>
      <c r="K3259" s="15" t="s">
        <v>99</v>
      </c>
      <c r="L3259" s="15" t="s">
        <v>105</v>
      </c>
      <c r="M3259" s="15" t="s">
        <v>7925</v>
      </c>
      <c r="N3259" s="15" t="s">
        <v>7924</v>
      </c>
      <c r="O3259" s="38">
        <v>50238.38</v>
      </c>
      <c r="P3259" s="126" t="s">
        <v>25103</v>
      </c>
      <c r="R3259" s="137">
        <f t="shared" si="50"/>
        <v>2.3499999999999996</v>
      </c>
    </row>
    <row r="3260" spans="2:18" x14ac:dyDescent="0.35">
      <c r="B3260" s="19">
        <v>44753</v>
      </c>
      <c r="C3260" s="19">
        <v>44753.520682870374</v>
      </c>
      <c r="D3260" s="19" t="s">
        <v>97</v>
      </c>
      <c r="E3260" s="16" t="s">
        <v>10368</v>
      </c>
      <c r="F3260" s="37">
        <v>85</v>
      </c>
      <c r="G3260" s="35">
        <v>44753</v>
      </c>
      <c r="H3260" s="35">
        <v>44838</v>
      </c>
      <c r="I3260" s="37">
        <v>4</v>
      </c>
      <c r="J3260" s="37">
        <v>2</v>
      </c>
      <c r="K3260" s="15" t="s">
        <v>99</v>
      </c>
      <c r="L3260" s="15" t="s">
        <v>105</v>
      </c>
      <c r="M3260" s="15" t="s">
        <v>10367</v>
      </c>
      <c r="N3260" s="15" t="s">
        <v>8196</v>
      </c>
      <c r="O3260" s="38">
        <v>47283.49</v>
      </c>
      <c r="P3260" s="126" t="s">
        <v>25103</v>
      </c>
      <c r="R3260" s="137">
        <f t="shared" si="50"/>
        <v>2.3499999999999996</v>
      </c>
    </row>
    <row r="3261" spans="2:18" x14ac:dyDescent="0.35">
      <c r="B3261" s="19">
        <v>44805</v>
      </c>
      <c r="C3261" s="19">
        <v>44805.433530092596</v>
      </c>
      <c r="D3261" s="19" t="s">
        <v>97</v>
      </c>
      <c r="E3261" s="16" t="s">
        <v>173</v>
      </c>
      <c r="F3261" s="37">
        <v>85</v>
      </c>
      <c r="G3261" s="35">
        <v>44806</v>
      </c>
      <c r="H3261" s="35">
        <v>44891</v>
      </c>
      <c r="I3261" s="37">
        <v>5</v>
      </c>
      <c r="J3261" s="37">
        <v>1</v>
      </c>
      <c r="K3261" s="15" t="s">
        <v>99</v>
      </c>
      <c r="L3261" s="15" t="s">
        <v>118</v>
      </c>
      <c r="M3261" s="15" t="s">
        <v>20600</v>
      </c>
      <c r="N3261" s="15" t="s">
        <v>20599</v>
      </c>
      <c r="O3261" s="38">
        <v>231319.34</v>
      </c>
      <c r="P3261" s="126" t="s">
        <v>25103</v>
      </c>
      <c r="R3261" s="137">
        <f t="shared" si="50"/>
        <v>3.0499999999999994</v>
      </c>
    </row>
    <row r="3262" spans="2:18" x14ac:dyDescent="0.35">
      <c r="B3262" s="19">
        <v>44813</v>
      </c>
      <c r="C3262" s="19">
        <v>44813.406469907408</v>
      </c>
      <c r="D3262" s="19" t="s">
        <v>97</v>
      </c>
      <c r="E3262" s="16" t="s">
        <v>19424</v>
      </c>
      <c r="F3262" s="37">
        <v>85</v>
      </c>
      <c r="G3262" s="35">
        <v>44816</v>
      </c>
      <c r="H3262" s="35">
        <v>44901</v>
      </c>
      <c r="I3262" s="37">
        <v>10</v>
      </c>
      <c r="J3262" s="37">
        <v>5</v>
      </c>
      <c r="K3262" s="15" t="s">
        <v>99</v>
      </c>
      <c r="L3262" s="15" t="s">
        <v>205</v>
      </c>
      <c r="M3262" s="15" t="s">
        <v>20357</v>
      </c>
      <c r="N3262" s="15" t="s">
        <v>23546</v>
      </c>
      <c r="O3262" s="37">
        <v>1696000</v>
      </c>
      <c r="P3262" s="126" t="s">
        <v>25103</v>
      </c>
      <c r="R3262" s="137">
        <f t="shared" si="50"/>
        <v>2.4</v>
      </c>
    </row>
    <row r="3263" spans="2:18" x14ac:dyDescent="0.35">
      <c r="B3263" s="19">
        <v>44834</v>
      </c>
      <c r="C3263" s="19">
        <v>44813.406469907408</v>
      </c>
      <c r="D3263" s="19">
        <v>44834.50409722222</v>
      </c>
      <c r="E3263" s="16" t="s">
        <v>19424</v>
      </c>
      <c r="F3263" s="37">
        <v>85</v>
      </c>
      <c r="G3263" s="35">
        <v>44816</v>
      </c>
      <c r="H3263" s="35">
        <v>44901</v>
      </c>
      <c r="I3263" s="37">
        <v>10</v>
      </c>
      <c r="J3263" s="37">
        <v>6</v>
      </c>
      <c r="K3263" s="15" t="s">
        <v>99</v>
      </c>
      <c r="L3263" s="15" t="s">
        <v>205</v>
      </c>
      <c r="M3263" s="15" t="s">
        <v>19423</v>
      </c>
      <c r="N3263" s="15" t="s">
        <v>23667</v>
      </c>
      <c r="O3263" s="37">
        <v>1696000</v>
      </c>
      <c r="P3263" s="126" t="s">
        <v>25103</v>
      </c>
      <c r="R3263" s="137">
        <f t="shared" si="50"/>
        <v>2.9999999999999996</v>
      </c>
    </row>
    <row r="3264" spans="2:18" x14ac:dyDescent="0.35">
      <c r="B3264" s="19">
        <v>44820</v>
      </c>
      <c r="C3264" s="19">
        <v>44820.422731481478</v>
      </c>
      <c r="D3264" s="19" t="s">
        <v>97</v>
      </c>
      <c r="E3264" s="16" t="s">
        <v>2728</v>
      </c>
      <c r="F3264" s="37">
        <v>85</v>
      </c>
      <c r="G3264" s="35">
        <v>44823</v>
      </c>
      <c r="H3264" s="35">
        <v>44908</v>
      </c>
      <c r="I3264" s="37">
        <v>4</v>
      </c>
      <c r="J3264" s="37">
        <v>5</v>
      </c>
      <c r="K3264" s="15" t="s">
        <v>99</v>
      </c>
      <c r="L3264" s="15" t="s">
        <v>105</v>
      </c>
      <c r="M3264" s="15" t="s">
        <v>20120</v>
      </c>
      <c r="N3264" s="15" t="s">
        <v>20119</v>
      </c>
      <c r="O3264" s="37">
        <v>180000</v>
      </c>
      <c r="P3264" s="126" t="s">
        <v>25103</v>
      </c>
      <c r="R3264" s="137">
        <f t="shared" si="50"/>
        <v>2.7499999999999996</v>
      </c>
    </row>
    <row r="3265" spans="2:18" x14ac:dyDescent="0.35">
      <c r="B3265" s="19">
        <v>44825</v>
      </c>
      <c r="C3265" s="19">
        <v>44825.621238425927</v>
      </c>
      <c r="D3265" s="19" t="s">
        <v>97</v>
      </c>
      <c r="E3265" s="16" t="s">
        <v>10473</v>
      </c>
      <c r="F3265" s="37">
        <v>85</v>
      </c>
      <c r="G3265" s="35">
        <v>44825</v>
      </c>
      <c r="H3265" s="35">
        <v>44910</v>
      </c>
      <c r="I3265" s="37">
        <v>4</v>
      </c>
      <c r="J3265" s="37">
        <v>2</v>
      </c>
      <c r="K3265" s="15" t="s">
        <v>99</v>
      </c>
      <c r="L3265" s="15" t="s">
        <v>105</v>
      </c>
      <c r="M3265" s="15" t="s">
        <v>19877</v>
      </c>
      <c r="N3265" s="15" t="s">
        <v>19744</v>
      </c>
      <c r="O3265" s="38">
        <v>52827.21</v>
      </c>
      <c r="P3265" s="126" t="s">
        <v>25103</v>
      </c>
      <c r="R3265" s="137">
        <f t="shared" si="50"/>
        <v>2.3499999999999996</v>
      </c>
    </row>
    <row r="3266" spans="2:18" x14ac:dyDescent="0.35">
      <c r="B3266" s="19">
        <v>44863</v>
      </c>
      <c r="C3266" s="19">
        <v>44863.767870370371</v>
      </c>
      <c r="D3266" s="19" t="s">
        <v>97</v>
      </c>
      <c r="E3266" s="16" t="s">
        <v>17977</v>
      </c>
      <c r="F3266" s="37">
        <v>85</v>
      </c>
      <c r="G3266" s="35">
        <v>44844</v>
      </c>
      <c r="H3266" s="35">
        <v>44929</v>
      </c>
      <c r="I3266" s="37">
        <v>3</v>
      </c>
      <c r="J3266" s="37">
        <v>0</v>
      </c>
      <c r="K3266" s="15" t="s">
        <v>2405</v>
      </c>
      <c r="L3266" s="15" t="s">
        <v>105</v>
      </c>
      <c r="M3266" s="15" t="s">
        <v>17976</v>
      </c>
      <c r="N3266" s="15" t="s">
        <v>17975</v>
      </c>
      <c r="O3266" s="37">
        <v>60000</v>
      </c>
      <c r="P3266" s="126" t="s">
        <v>25103</v>
      </c>
      <c r="R3266" s="137">
        <f t="shared" si="50"/>
        <v>2.2999999999999998</v>
      </c>
    </row>
    <row r="3267" spans="2:18" x14ac:dyDescent="0.35">
      <c r="B3267" s="19">
        <v>44880</v>
      </c>
      <c r="C3267" s="19">
        <v>44880.708182870374</v>
      </c>
      <c r="D3267" s="19" t="s">
        <v>97</v>
      </c>
      <c r="E3267" s="16" t="s">
        <v>15415</v>
      </c>
      <c r="F3267" s="37">
        <v>85</v>
      </c>
      <c r="G3267" s="35">
        <v>44881</v>
      </c>
      <c r="H3267" s="35">
        <v>44966</v>
      </c>
      <c r="I3267" s="37">
        <v>3</v>
      </c>
      <c r="J3267" s="37">
        <v>3</v>
      </c>
      <c r="K3267" s="15" t="s">
        <v>2405</v>
      </c>
      <c r="L3267" s="15" t="s">
        <v>105</v>
      </c>
      <c r="M3267" s="15" t="s">
        <v>16836</v>
      </c>
      <c r="N3267" s="15" t="s">
        <v>16835</v>
      </c>
      <c r="O3267" s="37">
        <v>70000</v>
      </c>
      <c r="P3267" s="126" t="s">
        <v>25103</v>
      </c>
      <c r="R3267" s="137">
        <f t="shared" si="50"/>
        <v>2.2999999999999998</v>
      </c>
    </row>
    <row r="3268" spans="2:18" x14ac:dyDescent="0.35">
      <c r="B3268" s="19">
        <v>44942</v>
      </c>
      <c r="C3268" s="19">
        <v>44880.708182870374</v>
      </c>
      <c r="D3268" s="19">
        <v>44942.727546296293</v>
      </c>
      <c r="E3268" s="16" t="s">
        <v>15415</v>
      </c>
      <c r="F3268" s="37">
        <v>85</v>
      </c>
      <c r="G3268" s="35">
        <v>44881</v>
      </c>
      <c r="H3268" s="35">
        <v>44966</v>
      </c>
      <c r="I3268" s="37">
        <v>3</v>
      </c>
      <c r="J3268" s="37">
        <v>4</v>
      </c>
      <c r="K3268" s="15" t="s">
        <v>2405</v>
      </c>
      <c r="L3268" s="15" t="s">
        <v>105</v>
      </c>
      <c r="M3268" s="15" t="s">
        <v>15465</v>
      </c>
      <c r="N3268" s="15" t="s">
        <v>15464</v>
      </c>
      <c r="O3268" s="37">
        <v>70000</v>
      </c>
      <c r="P3268" s="126" t="s">
        <v>25103</v>
      </c>
      <c r="R3268" s="137">
        <f t="shared" ref="R3268:R3331" si="51">0.3*IF(F3268&lt;=30, 2, IF(AND(F3268&gt;=31, F3268&lt;=90), 3, IF(AND(F3268&gt;=91, F3268&lt;=180), 4, IF(AND(F3268&gt;=181, F3268&lt;=364), 1, 2)))) + 0.3*IF(J3268=1, 3, IF(AND(J3268&gt;=2, J3268&lt;=5), 2, IF(AND(J3268&gt;=6, J3268&lt;=10), 4, 2))) + 0.2*IF(O3268&lt;=150000, 2, IF(AND(O3268&gt;=150001, O3268&lt;=500000), 4, IF(AND(O3268&gt;=500001, O3268&lt;=1000000), 1, 3)))+ 0.15*IF(NOT(ISERROR(SEARCH("fognat",L3268))), 4, IF(NOT(ISERROR(SEARCH("compres",L3268))), 2, IF(NOT(ISERROR(SEARCH("facciat",L3268))), 3, IF(NOT(ISERROR(SEARCH("estaur",L3268))), 4, 1)))) + 0.05*IF(NOT(ISERROR(SEARCH("anutenz",K3268))), 3, IF(NOT(ISERROR(SEARCH("uova",K3268))), 4, IF(NOT(ISERROR(SEARCH("rivat",K3268))), 2, IF(NOT(ISERROR(SEARCH("ubblic",K3268))), 1, 1))))</f>
        <v>2.2999999999999998</v>
      </c>
    </row>
    <row r="3269" spans="2:18" x14ac:dyDescent="0.35">
      <c r="B3269" s="19">
        <v>44915</v>
      </c>
      <c r="C3269" s="19">
        <v>44915.566840277781</v>
      </c>
      <c r="D3269" s="19" t="s">
        <v>97</v>
      </c>
      <c r="E3269" s="16" t="s">
        <v>6581</v>
      </c>
      <c r="F3269" s="37">
        <v>85</v>
      </c>
      <c r="G3269" s="35">
        <v>44915</v>
      </c>
      <c r="H3269" s="35">
        <v>45000</v>
      </c>
      <c r="I3269" s="37">
        <v>4</v>
      </c>
      <c r="J3269" s="37">
        <v>2</v>
      </c>
      <c r="K3269" s="15" t="s">
        <v>2405</v>
      </c>
      <c r="L3269" s="15" t="s">
        <v>105</v>
      </c>
      <c r="M3269" s="15" t="s">
        <v>6582</v>
      </c>
      <c r="N3269" s="15" t="s">
        <v>6583</v>
      </c>
      <c r="O3269" s="38">
        <v>19987.400000000001</v>
      </c>
      <c r="P3269" s="126" t="s">
        <v>25103</v>
      </c>
      <c r="R3269" s="137">
        <f t="shared" si="51"/>
        <v>2.2999999999999998</v>
      </c>
    </row>
    <row r="3270" spans="2:18" x14ac:dyDescent="0.35">
      <c r="B3270" s="19">
        <v>44617</v>
      </c>
      <c r="C3270" s="19">
        <v>44614</v>
      </c>
      <c r="D3270" s="19" t="s">
        <v>97</v>
      </c>
      <c r="E3270" s="16" t="s">
        <v>1430</v>
      </c>
      <c r="F3270" s="37">
        <v>86</v>
      </c>
      <c r="G3270" s="35">
        <v>44565</v>
      </c>
      <c r="H3270" s="35">
        <v>44651</v>
      </c>
      <c r="I3270" s="37">
        <v>8</v>
      </c>
      <c r="J3270" s="37">
        <v>3</v>
      </c>
      <c r="K3270" s="15" t="s">
        <v>99</v>
      </c>
      <c r="L3270" s="15" t="s">
        <v>105</v>
      </c>
      <c r="M3270" s="15" t="s">
        <v>22385</v>
      </c>
      <c r="N3270" s="15" t="s">
        <v>1432</v>
      </c>
      <c r="O3270" s="37">
        <v>15000</v>
      </c>
      <c r="P3270" s="126" t="s">
        <v>25103</v>
      </c>
      <c r="R3270" s="137">
        <f t="shared" si="51"/>
        <v>2.3499999999999996</v>
      </c>
    </row>
    <row r="3271" spans="2:18" x14ac:dyDescent="0.35">
      <c r="B3271" s="19">
        <v>44693</v>
      </c>
      <c r="C3271" s="19">
        <v>44691.520416666666</v>
      </c>
      <c r="D3271" s="19" t="s">
        <v>97</v>
      </c>
      <c r="E3271" s="16" t="s">
        <v>8320</v>
      </c>
      <c r="F3271" s="37">
        <v>86</v>
      </c>
      <c r="G3271" s="35">
        <v>44692</v>
      </c>
      <c r="H3271" s="35">
        <v>44778</v>
      </c>
      <c r="I3271" s="37">
        <v>8</v>
      </c>
      <c r="J3271" s="37">
        <v>3</v>
      </c>
      <c r="K3271" s="15" t="s">
        <v>99</v>
      </c>
      <c r="L3271" s="15" t="s">
        <v>100</v>
      </c>
      <c r="M3271" s="15" t="s">
        <v>12054</v>
      </c>
      <c r="N3271" s="15" t="s">
        <v>12053</v>
      </c>
      <c r="O3271" s="38">
        <v>333731.75</v>
      </c>
      <c r="P3271" s="126" t="s">
        <v>25103</v>
      </c>
      <c r="R3271" s="137">
        <f t="shared" si="51"/>
        <v>2.9</v>
      </c>
    </row>
    <row r="3272" spans="2:18" x14ac:dyDescent="0.35">
      <c r="B3272" s="19">
        <v>44733</v>
      </c>
      <c r="C3272" s="19">
        <v>44732.995393518519</v>
      </c>
      <c r="D3272" s="19" t="s">
        <v>97</v>
      </c>
      <c r="E3272" s="16" t="s">
        <v>8320</v>
      </c>
      <c r="F3272" s="37">
        <v>86</v>
      </c>
      <c r="G3272" s="35">
        <v>44692</v>
      </c>
      <c r="H3272" s="35">
        <v>44778</v>
      </c>
      <c r="I3272" s="37">
        <v>8</v>
      </c>
      <c r="J3272" s="37">
        <v>4</v>
      </c>
      <c r="K3272" s="15" t="s">
        <v>99</v>
      </c>
      <c r="L3272" s="15" t="s">
        <v>100</v>
      </c>
      <c r="M3272" s="15" t="s">
        <v>8319</v>
      </c>
      <c r="N3272" s="15" t="s">
        <v>8318</v>
      </c>
      <c r="O3272" s="38">
        <v>333731.75</v>
      </c>
      <c r="P3272" s="126" t="s">
        <v>25103</v>
      </c>
      <c r="R3272" s="137">
        <f t="shared" si="51"/>
        <v>2.9</v>
      </c>
    </row>
    <row r="3273" spans="2:18" x14ac:dyDescent="0.35">
      <c r="B3273" s="19">
        <v>44768</v>
      </c>
      <c r="C3273" s="19">
        <v>44768.543935185182</v>
      </c>
      <c r="D3273" s="19" t="s">
        <v>97</v>
      </c>
      <c r="E3273" s="16" t="s">
        <v>9740</v>
      </c>
      <c r="F3273" s="37">
        <v>86</v>
      </c>
      <c r="G3273" s="35">
        <v>44768</v>
      </c>
      <c r="H3273" s="35">
        <v>44854</v>
      </c>
      <c r="I3273" s="37">
        <v>3</v>
      </c>
      <c r="J3273" s="37">
        <v>3</v>
      </c>
      <c r="K3273" s="15" t="s">
        <v>99</v>
      </c>
      <c r="L3273" s="15" t="s">
        <v>105</v>
      </c>
      <c r="M3273" s="15" t="s">
        <v>9739</v>
      </c>
      <c r="N3273" s="15" t="s">
        <v>9738</v>
      </c>
      <c r="O3273" s="37">
        <v>50000</v>
      </c>
      <c r="P3273" s="126" t="s">
        <v>25103</v>
      </c>
      <c r="R3273" s="137">
        <f t="shared" si="51"/>
        <v>2.3499999999999996</v>
      </c>
    </row>
    <row r="3274" spans="2:18" x14ac:dyDescent="0.35">
      <c r="B3274" s="19">
        <v>44818</v>
      </c>
      <c r="C3274" s="19">
        <v>44818.652372685188</v>
      </c>
      <c r="D3274" s="19" t="s">
        <v>97</v>
      </c>
      <c r="E3274" s="16" t="s">
        <v>19341</v>
      </c>
      <c r="F3274" s="37">
        <v>86</v>
      </c>
      <c r="G3274" s="35">
        <v>44819</v>
      </c>
      <c r="H3274" s="35">
        <v>44905</v>
      </c>
      <c r="I3274" s="37">
        <v>5</v>
      </c>
      <c r="J3274" s="37">
        <v>2</v>
      </c>
      <c r="K3274" s="15" t="s">
        <v>99</v>
      </c>
      <c r="L3274" s="15" t="s">
        <v>100</v>
      </c>
      <c r="M3274" s="15" t="s">
        <v>20192</v>
      </c>
      <c r="N3274" s="15" t="s">
        <v>20191</v>
      </c>
      <c r="O3274" s="37">
        <v>98000</v>
      </c>
      <c r="P3274" s="126" t="s">
        <v>25103</v>
      </c>
      <c r="R3274" s="137">
        <f t="shared" si="51"/>
        <v>2.4999999999999996</v>
      </c>
    </row>
    <row r="3275" spans="2:18" x14ac:dyDescent="0.35">
      <c r="B3275" s="19">
        <v>45233</v>
      </c>
      <c r="C3275" s="19">
        <v>44889.688240740739</v>
      </c>
      <c r="D3275" s="19">
        <v>45233.177071759259</v>
      </c>
      <c r="E3275" s="16" t="s">
        <v>8205</v>
      </c>
      <c r="F3275" s="37">
        <v>86</v>
      </c>
      <c r="G3275" s="35">
        <v>45236</v>
      </c>
      <c r="H3275" s="35">
        <v>45322</v>
      </c>
      <c r="I3275" s="37">
        <v>6</v>
      </c>
      <c r="J3275" s="37">
        <v>2</v>
      </c>
      <c r="K3275" s="15" t="s">
        <v>2393</v>
      </c>
      <c r="L3275" s="15" t="s">
        <v>205</v>
      </c>
      <c r="M3275" s="15" t="s">
        <v>14899</v>
      </c>
      <c r="N3275" s="15" t="s">
        <v>14898</v>
      </c>
      <c r="O3275" s="38">
        <v>655629.87</v>
      </c>
      <c r="P3275" s="126" t="s">
        <v>25103</v>
      </c>
      <c r="R3275" s="137">
        <f t="shared" si="51"/>
        <v>1.95</v>
      </c>
    </row>
    <row r="3276" spans="2:18" x14ac:dyDescent="0.35">
      <c r="B3276" s="19">
        <v>44614</v>
      </c>
      <c r="C3276" s="19">
        <v>44613</v>
      </c>
      <c r="D3276" s="19" t="s">
        <v>97</v>
      </c>
      <c r="E3276" s="16" t="s">
        <v>22190</v>
      </c>
      <c r="F3276" s="37">
        <v>87</v>
      </c>
      <c r="G3276" s="35">
        <v>44615</v>
      </c>
      <c r="H3276" s="35">
        <v>44702</v>
      </c>
      <c r="I3276" s="37">
        <v>5</v>
      </c>
      <c r="J3276" s="37">
        <v>4</v>
      </c>
      <c r="K3276" s="15" t="s">
        <v>99</v>
      </c>
      <c r="L3276" s="15" t="s">
        <v>100</v>
      </c>
      <c r="M3276" s="15" t="s">
        <v>22191</v>
      </c>
      <c r="N3276" s="15" t="s">
        <v>22192</v>
      </c>
      <c r="O3276" s="37">
        <v>50000</v>
      </c>
      <c r="P3276" s="126" t="s">
        <v>25103</v>
      </c>
      <c r="R3276" s="137">
        <f t="shared" si="51"/>
        <v>2.4999999999999996</v>
      </c>
    </row>
    <row r="3277" spans="2:18" x14ac:dyDescent="0.35">
      <c r="B3277" s="19">
        <v>44615</v>
      </c>
      <c r="C3277" s="19">
        <v>44613</v>
      </c>
      <c r="D3277" s="19" t="s">
        <v>97</v>
      </c>
      <c r="E3277" s="16" t="s">
        <v>13149</v>
      </c>
      <c r="F3277" s="37">
        <v>87</v>
      </c>
      <c r="G3277" s="35">
        <v>44616</v>
      </c>
      <c r="H3277" s="35">
        <v>44703</v>
      </c>
      <c r="I3277" s="37">
        <v>10</v>
      </c>
      <c r="J3277" s="37">
        <v>3</v>
      </c>
      <c r="K3277" s="15" t="s">
        <v>99</v>
      </c>
      <c r="L3277" s="15" t="s">
        <v>105</v>
      </c>
      <c r="M3277" s="15" t="s">
        <v>4350</v>
      </c>
      <c r="N3277" s="15" t="s">
        <v>22269</v>
      </c>
      <c r="O3277" s="38">
        <v>527934.6</v>
      </c>
      <c r="P3277" s="126" t="s">
        <v>25103</v>
      </c>
      <c r="R3277" s="137">
        <f t="shared" si="51"/>
        <v>2.15</v>
      </c>
    </row>
    <row r="3278" spans="2:18" x14ac:dyDescent="0.35">
      <c r="B3278" s="19">
        <v>44649</v>
      </c>
      <c r="C3278" s="19">
        <v>44642</v>
      </c>
      <c r="D3278" s="19" t="s">
        <v>97</v>
      </c>
      <c r="E3278" s="16" t="s">
        <v>13006</v>
      </c>
      <c r="F3278" s="37">
        <v>87</v>
      </c>
      <c r="G3278" s="35">
        <v>44655</v>
      </c>
      <c r="H3278" s="35">
        <v>44742</v>
      </c>
      <c r="I3278" s="37">
        <v>6</v>
      </c>
      <c r="J3278" s="37">
        <v>3</v>
      </c>
      <c r="K3278" s="15" t="s">
        <v>99</v>
      </c>
      <c r="L3278" s="15" t="s">
        <v>105</v>
      </c>
      <c r="M3278" s="15" t="s">
        <v>13005</v>
      </c>
      <c r="N3278" s="15" t="s">
        <v>13004</v>
      </c>
      <c r="O3278" s="37">
        <v>50000</v>
      </c>
      <c r="P3278" s="126" t="s">
        <v>25103</v>
      </c>
      <c r="R3278" s="137">
        <f t="shared" si="51"/>
        <v>2.3499999999999996</v>
      </c>
    </row>
    <row r="3279" spans="2:18" x14ac:dyDescent="0.35">
      <c r="B3279" s="19">
        <v>44652</v>
      </c>
      <c r="C3279" s="19">
        <v>44652</v>
      </c>
      <c r="D3279" s="19" t="s">
        <v>97</v>
      </c>
      <c r="E3279" s="16" t="s">
        <v>3616</v>
      </c>
      <c r="F3279" s="37">
        <v>87</v>
      </c>
      <c r="G3279" s="35">
        <v>44655</v>
      </c>
      <c r="H3279" s="35">
        <v>44742</v>
      </c>
      <c r="I3279" s="37">
        <v>5</v>
      </c>
      <c r="J3279" s="37">
        <v>3</v>
      </c>
      <c r="K3279" s="15" t="s">
        <v>99</v>
      </c>
      <c r="L3279" s="15" t="s">
        <v>105</v>
      </c>
      <c r="M3279" s="15" t="s">
        <v>3617</v>
      </c>
      <c r="N3279" s="15" t="s">
        <v>3618</v>
      </c>
      <c r="O3279" s="37">
        <v>25000</v>
      </c>
      <c r="P3279" s="126" t="s">
        <v>25103</v>
      </c>
      <c r="R3279" s="137">
        <f t="shared" si="51"/>
        <v>2.3499999999999996</v>
      </c>
    </row>
    <row r="3280" spans="2:18" x14ac:dyDescent="0.35">
      <c r="B3280" s="19">
        <v>44748</v>
      </c>
      <c r="C3280" s="19">
        <v>44748.780219907407</v>
      </c>
      <c r="D3280" s="19" t="s">
        <v>97</v>
      </c>
      <c r="E3280" s="16" t="s">
        <v>10562</v>
      </c>
      <c r="F3280" s="37">
        <v>87</v>
      </c>
      <c r="G3280" s="35">
        <v>44749</v>
      </c>
      <c r="H3280" s="35">
        <v>44836</v>
      </c>
      <c r="I3280" s="37">
        <v>4</v>
      </c>
      <c r="J3280" s="37">
        <v>2</v>
      </c>
      <c r="K3280" s="15" t="s">
        <v>99</v>
      </c>
      <c r="L3280" s="15" t="s">
        <v>105</v>
      </c>
      <c r="M3280" s="15" t="s">
        <v>10561</v>
      </c>
      <c r="N3280" s="15" t="s">
        <v>23359</v>
      </c>
      <c r="O3280" s="37">
        <v>50000</v>
      </c>
      <c r="P3280" s="126" t="s">
        <v>25103</v>
      </c>
      <c r="R3280" s="137">
        <f t="shared" si="51"/>
        <v>2.3499999999999996</v>
      </c>
    </row>
    <row r="3281" spans="2:18" x14ac:dyDescent="0.35">
      <c r="B3281" s="19">
        <v>44827</v>
      </c>
      <c r="C3281" s="19">
        <v>44827.604085648149</v>
      </c>
      <c r="D3281" s="19" t="s">
        <v>97</v>
      </c>
      <c r="E3281" s="16" t="s">
        <v>19798</v>
      </c>
      <c r="F3281" s="37">
        <v>87</v>
      </c>
      <c r="G3281" s="35">
        <v>44833</v>
      </c>
      <c r="H3281" s="35">
        <v>44920</v>
      </c>
      <c r="I3281" s="37">
        <v>4</v>
      </c>
      <c r="J3281" s="37">
        <v>1</v>
      </c>
      <c r="K3281" s="15" t="s">
        <v>99</v>
      </c>
      <c r="L3281" s="15" t="s">
        <v>105</v>
      </c>
      <c r="M3281" s="15" t="s">
        <v>19797</v>
      </c>
      <c r="N3281" s="15" t="s">
        <v>6890</v>
      </c>
      <c r="O3281" s="37">
        <v>30000</v>
      </c>
      <c r="P3281" s="126" t="s">
        <v>25103</v>
      </c>
      <c r="R3281" s="137">
        <f t="shared" si="51"/>
        <v>2.6499999999999995</v>
      </c>
    </row>
    <row r="3282" spans="2:18" x14ac:dyDescent="0.35">
      <c r="B3282" s="19">
        <v>44657</v>
      </c>
      <c r="C3282" s="19">
        <v>44656</v>
      </c>
      <c r="D3282" s="19" t="s">
        <v>97</v>
      </c>
      <c r="E3282" s="16" t="s">
        <v>3901</v>
      </c>
      <c r="F3282" s="37">
        <v>88</v>
      </c>
      <c r="G3282" s="35">
        <v>44658</v>
      </c>
      <c r="H3282" s="35">
        <v>44746</v>
      </c>
      <c r="I3282" s="37">
        <v>3</v>
      </c>
      <c r="J3282" s="37">
        <v>1</v>
      </c>
      <c r="K3282" s="15" t="s">
        <v>99</v>
      </c>
      <c r="L3282" s="15" t="s">
        <v>105</v>
      </c>
      <c r="M3282" s="15" t="s">
        <v>3902</v>
      </c>
      <c r="N3282" s="15" t="s">
        <v>3903</v>
      </c>
      <c r="O3282" s="37">
        <v>38000</v>
      </c>
      <c r="P3282" s="126" t="s">
        <v>25103</v>
      </c>
      <c r="R3282" s="137">
        <f t="shared" si="51"/>
        <v>2.6499999999999995</v>
      </c>
    </row>
    <row r="3283" spans="2:18" x14ac:dyDescent="0.35">
      <c r="B3283" s="19">
        <v>44748</v>
      </c>
      <c r="C3283" s="19">
        <v>44748.86891203704</v>
      </c>
      <c r="D3283" s="19" t="s">
        <v>97</v>
      </c>
      <c r="E3283" s="16" t="s">
        <v>10556</v>
      </c>
      <c r="F3283" s="37">
        <v>88</v>
      </c>
      <c r="G3283" s="35">
        <v>44749</v>
      </c>
      <c r="H3283" s="35">
        <v>44837</v>
      </c>
      <c r="I3283" s="37">
        <v>3</v>
      </c>
      <c r="J3283" s="37">
        <v>1</v>
      </c>
      <c r="K3283" s="15" t="s">
        <v>99</v>
      </c>
      <c r="L3283" s="15" t="s">
        <v>105</v>
      </c>
      <c r="M3283" s="15" t="s">
        <v>10555</v>
      </c>
      <c r="N3283" s="15" t="s">
        <v>6232</v>
      </c>
      <c r="O3283" s="37">
        <v>32000</v>
      </c>
      <c r="P3283" s="126" t="s">
        <v>25103</v>
      </c>
      <c r="R3283" s="137">
        <f t="shared" si="51"/>
        <v>2.6499999999999995</v>
      </c>
    </row>
    <row r="3284" spans="2:18" x14ac:dyDescent="0.35">
      <c r="B3284" s="19">
        <v>44756</v>
      </c>
      <c r="C3284" s="19">
        <v>44756.347754629627</v>
      </c>
      <c r="D3284" s="19" t="s">
        <v>97</v>
      </c>
      <c r="E3284" s="16" t="s">
        <v>3901</v>
      </c>
      <c r="F3284" s="37">
        <v>88</v>
      </c>
      <c r="G3284" s="35">
        <v>44658</v>
      </c>
      <c r="H3284" s="35">
        <v>44746</v>
      </c>
      <c r="I3284" s="37">
        <v>3</v>
      </c>
      <c r="J3284" s="37">
        <v>3</v>
      </c>
      <c r="K3284" s="15" t="s">
        <v>99</v>
      </c>
      <c r="L3284" s="15" t="s">
        <v>105</v>
      </c>
      <c r="M3284" s="15" t="s">
        <v>10211</v>
      </c>
      <c r="N3284" s="15" t="s">
        <v>10210</v>
      </c>
      <c r="O3284" s="37">
        <v>38000</v>
      </c>
      <c r="P3284" s="126" t="s">
        <v>25103</v>
      </c>
      <c r="R3284" s="137">
        <f t="shared" si="51"/>
        <v>2.3499999999999996</v>
      </c>
    </row>
    <row r="3285" spans="2:18" x14ac:dyDescent="0.35">
      <c r="B3285" s="19">
        <v>44811</v>
      </c>
      <c r="C3285" s="19">
        <v>44811.736192129632</v>
      </c>
      <c r="D3285" s="19" t="s">
        <v>97</v>
      </c>
      <c r="E3285" s="16" t="s">
        <v>20426</v>
      </c>
      <c r="F3285" s="37">
        <v>88</v>
      </c>
      <c r="G3285" s="35">
        <v>44812</v>
      </c>
      <c r="H3285" s="35">
        <v>44900</v>
      </c>
      <c r="I3285" s="37">
        <v>7</v>
      </c>
      <c r="J3285" s="37">
        <v>2</v>
      </c>
      <c r="K3285" s="15" t="s">
        <v>99</v>
      </c>
      <c r="L3285" s="15" t="s">
        <v>105</v>
      </c>
      <c r="M3285" s="15" t="s">
        <v>20425</v>
      </c>
      <c r="N3285" s="15" t="s">
        <v>20424</v>
      </c>
      <c r="O3285" s="37">
        <v>52000</v>
      </c>
      <c r="P3285" s="126" t="s">
        <v>25103</v>
      </c>
      <c r="R3285" s="137">
        <f t="shared" si="51"/>
        <v>2.3499999999999996</v>
      </c>
    </row>
    <row r="3286" spans="2:18" x14ac:dyDescent="0.35">
      <c r="B3286" s="19">
        <v>44624</v>
      </c>
      <c r="C3286" s="19">
        <v>44624</v>
      </c>
      <c r="D3286" s="19" t="s">
        <v>97</v>
      </c>
      <c r="E3286" s="16" t="s">
        <v>4437</v>
      </c>
      <c r="F3286" s="37">
        <v>89</v>
      </c>
      <c r="G3286" s="35">
        <v>44627</v>
      </c>
      <c r="H3286" s="35">
        <v>44716</v>
      </c>
      <c r="I3286" s="37">
        <v>4</v>
      </c>
      <c r="J3286" s="37">
        <v>2</v>
      </c>
      <c r="K3286" s="15" t="s">
        <v>99</v>
      </c>
      <c r="L3286" s="15" t="s">
        <v>105</v>
      </c>
      <c r="M3286" s="15" t="s">
        <v>12806</v>
      </c>
      <c r="N3286" s="15" t="s">
        <v>10396</v>
      </c>
      <c r="O3286" s="37">
        <v>70000</v>
      </c>
      <c r="P3286" s="126" t="s">
        <v>25103</v>
      </c>
      <c r="R3286" s="137">
        <f t="shared" si="51"/>
        <v>2.3499999999999996</v>
      </c>
    </row>
    <row r="3287" spans="2:18" x14ac:dyDescent="0.35">
      <c r="B3287" s="19">
        <v>44645</v>
      </c>
      <c r="C3287" s="19">
        <v>44645</v>
      </c>
      <c r="D3287" s="19" t="s">
        <v>97</v>
      </c>
      <c r="E3287" s="16" t="s">
        <v>13145</v>
      </c>
      <c r="F3287" s="37">
        <v>89</v>
      </c>
      <c r="G3287" s="35">
        <v>44648</v>
      </c>
      <c r="H3287" s="35">
        <v>44737</v>
      </c>
      <c r="I3287" s="37">
        <v>5</v>
      </c>
      <c r="J3287" s="37">
        <v>2</v>
      </c>
      <c r="K3287" s="15" t="s">
        <v>99</v>
      </c>
      <c r="L3287" s="15" t="s">
        <v>105</v>
      </c>
      <c r="M3287" s="15" t="s">
        <v>13144</v>
      </c>
      <c r="N3287" s="15" t="s">
        <v>13143</v>
      </c>
      <c r="O3287" s="37">
        <v>40000</v>
      </c>
      <c r="P3287" s="126" t="s">
        <v>25103</v>
      </c>
      <c r="R3287" s="137">
        <f t="shared" si="51"/>
        <v>2.3499999999999996</v>
      </c>
    </row>
    <row r="3288" spans="2:18" x14ac:dyDescent="0.35">
      <c r="B3288" s="19">
        <v>44652</v>
      </c>
      <c r="C3288" s="19">
        <v>44651</v>
      </c>
      <c r="D3288" s="19" t="s">
        <v>97</v>
      </c>
      <c r="E3288" s="16" t="s">
        <v>4437</v>
      </c>
      <c r="F3288" s="37">
        <v>89</v>
      </c>
      <c r="G3288" s="35">
        <v>44653</v>
      </c>
      <c r="H3288" s="35">
        <v>44742</v>
      </c>
      <c r="I3288" s="37">
        <v>4</v>
      </c>
      <c r="J3288" s="37">
        <v>3</v>
      </c>
      <c r="K3288" s="15" t="s">
        <v>99</v>
      </c>
      <c r="L3288" s="15" t="s">
        <v>105</v>
      </c>
      <c r="M3288" s="15" t="s">
        <v>12806</v>
      </c>
      <c r="N3288" s="15" t="s">
        <v>22888</v>
      </c>
      <c r="O3288" s="37">
        <v>70000</v>
      </c>
      <c r="P3288" s="126" t="s">
        <v>25103</v>
      </c>
      <c r="R3288" s="137">
        <f t="shared" si="51"/>
        <v>2.3499999999999996</v>
      </c>
    </row>
    <row r="3289" spans="2:18" x14ac:dyDescent="0.35">
      <c r="B3289" s="19">
        <v>44658</v>
      </c>
      <c r="C3289" s="19">
        <v>44658</v>
      </c>
      <c r="D3289" s="19" t="s">
        <v>97</v>
      </c>
      <c r="E3289" s="16" t="s">
        <v>3974</v>
      </c>
      <c r="F3289" s="37">
        <v>89</v>
      </c>
      <c r="G3289" s="35">
        <v>44664</v>
      </c>
      <c r="H3289" s="35">
        <v>44753</v>
      </c>
      <c r="I3289" s="37">
        <v>3</v>
      </c>
      <c r="J3289" s="37">
        <v>3</v>
      </c>
      <c r="K3289" s="15" t="s">
        <v>99</v>
      </c>
      <c r="L3289" s="15" t="s">
        <v>105</v>
      </c>
      <c r="M3289" s="15" t="s">
        <v>3975</v>
      </c>
      <c r="N3289" s="15" t="s">
        <v>3976</v>
      </c>
      <c r="O3289" s="37">
        <v>20000</v>
      </c>
      <c r="P3289" s="126" t="s">
        <v>25103</v>
      </c>
      <c r="R3289" s="137">
        <f t="shared" si="51"/>
        <v>2.3499999999999996</v>
      </c>
    </row>
    <row r="3290" spans="2:18" x14ac:dyDescent="0.35">
      <c r="B3290" s="19">
        <v>44665</v>
      </c>
      <c r="C3290" s="19">
        <v>44664</v>
      </c>
      <c r="D3290" s="19" t="s">
        <v>97</v>
      </c>
      <c r="E3290" s="16" t="s">
        <v>4437</v>
      </c>
      <c r="F3290" s="37">
        <v>89</v>
      </c>
      <c r="G3290" s="35">
        <v>44666</v>
      </c>
      <c r="H3290" s="35">
        <v>44755</v>
      </c>
      <c r="I3290" s="37">
        <v>4</v>
      </c>
      <c r="J3290" s="37">
        <v>4</v>
      </c>
      <c r="K3290" s="15" t="s">
        <v>99</v>
      </c>
      <c r="L3290" s="15" t="s">
        <v>105</v>
      </c>
      <c r="M3290" s="15" t="s">
        <v>4438</v>
      </c>
      <c r="N3290" s="15" t="s">
        <v>22984</v>
      </c>
      <c r="O3290" s="37">
        <v>70000</v>
      </c>
      <c r="P3290" s="126" t="s">
        <v>25103</v>
      </c>
      <c r="R3290" s="137">
        <f t="shared" si="51"/>
        <v>2.3499999999999996</v>
      </c>
    </row>
    <row r="3291" spans="2:18" x14ac:dyDescent="0.35">
      <c r="B3291" s="19">
        <v>44698</v>
      </c>
      <c r="C3291" s="19">
        <v>44698.413414351853</v>
      </c>
      <c r="D3291" s="19" t="s">
        <v>97</v>
      </c>
      <c r="E3291" s="16" t="s">
        <v>11727</v>
      </c>
      <c r="F3291" s="37">
        <v>89</v>
      </c>
      <c r="G3291" s="35">
        <v>44704</v>
      </c>
      <c r="H3291" s="35">
        <v>44793</v>
      </c>
      <c r="I3291" s="37">
        <v>4</v>
      </c>
      <c r="J3291" s="37">
        <v>1</v>
      </c>
      <c r="K3291" s="15" t="s">
        <v>99</v>
      </c>
      <c r="L3291" s="15" t="s">
        <v>193</v>
      </c>
      <c r="M3291" s="15" t="s">
        <v>11726</v>
      </c>
      <c r="N3291" s="15" t="s">
        <v>11725</v>
      </c>
      <c r="O3291" s="37">
        <v>50000</v>
      </c>
      <c r="P3291" s="126" t="s">
        <v>25103</v>
      </c>
      <c r="R3291" s="137">
        <f t="shared" si="51"/>
        <v>2.9499999999999997</v>
      </c>
    </row>
    <row r="3292" spans="2:18" x14ac:dyDescent="0.35">
      <c r="B3292" s="19">
        <v>44698</v>
      </c>
      <c r="C3292" s="19">
        <v>44698.805532407408</v>
      </c>
      <c r="D3292" s="19" t="s">
        <v>97</v>
      </c>
      <c r="E3292" s="16" t="s">
        <v>4437</v>
      </c>
      <c r="F3292" s="37">
        <v>89</v>
      </c>
      <c r="G3292" s="35">
        <v>44699</v>
      </c>
      <c r="H3292" s="35">
        <v>44788</v>
      </c>
      <c r="I3292" s="37">
        <v>4</v>
      </c>
      <c r="J3292" s="37">
        <v>3</v>
      </c>
      <c r="K3292" s="15" t="s">
        <v>99</v>
      </c>
      <c r="L3292" s="15" t="s">
        <v>105</v>
      </c>
      <c r="M3292" s="15" t="s">
        <v>11687</v>
      </c>
      <c r="N3292" s="15" t="s">
        <v>11686</v>
      </c>
      <c r="O3292" s="37">
        <v>70000</v>
      </c>
      <c r="P3292" s="126" t="s">
        <v>25103</v>
      </c>
      <c r="R3292" s="137">
        <f t="shared" si="51"/>
        <v>2.3499999999999996</v>
      </c>
    </row>
    <row r="3293" spans="2:18" x14ac:dyDescent="0.35">
      <c r="B3293" s="19">
        <v>44757</v>
      </c>
      <c r="C3293" s="19">
        <v>44757.528969907406</v>
      </c>
      <c r="D3293" s="19" t="s">
        <v>97</v>
      </c>
      <c r="E3293" s="16" t="s">
        <v>9492</v>
      </c>
      <c r="F3293" s="37">
        <v>89</v>
      </c>
      <c r="G3293" s="35">
        <v>44774</v>
      </c>
      <c r="H3293" s="35">
        <v>44863</v>
      </c>
      <c r="I3293" s="37">
        <v>20</v>
      </c>
      <c r="J3293" s="37">
        <v>5</v>
      </c>
      <c r="K3293" s="15" t="s">
        <v>99</v>
      </c>
      <c r="L3293" s="15" t="s">
        <v>122</v>
      </c>
      <c r="M3293" s="15" t="s">
        <v>10105</v>
      </c>
      <c r="N3293" s="15" t="s">
        <v>23398</v>
      </c>
      <c r="O3293" s="37">
        <v>1121413</v>
      </c>
      <c r="P3293" s="126" t="s">
        <v>25103</v>
      </c>
      <c r="R3293" s="137">
        <f t="shared" si="51"/>
        <v>2.4</v>
      </c>
    </row>
    <row r="3294" spans="2:18" x14ac:dyDescent="0.35">
      <c r="B3294" s="19">
        <v>44762</v>
      </c>
      <c r="C3294" s="19">
        <v>44757.528969907406</v>
      </c>
      <c r="D3294" s="19">
        <v>44762.49591435185</v>
      </c>
      <c r="E3294" s="16" t="s">
        <v>9492</v>
      </c>
      <c r="F3294" s="37">
        <v>89</v>
      </c>
      <c r="G3294" s="35">
        <v>44774</v>
      </c>
      <c r="H3294" s="35">
        <v>44863</v>
      </c>
      <c r="I3294" s="37">
        <v>36</v>
      </c>
      <c r="J3294" s="37">
        <v>9</v>
      </c>
      <c r="K3294" s="15" t="s">
        <v>99</v>
      </c>
      <c r="L3294" s="15" t="s">
        <v>122</v>
      </c>
      <c r="M3294" s="15" t="s">
        <v>9971</v>
      </c>
      <c r="N3294" s="15" t="s">
        <v>23416</v>
      </c>
      <c r="O3294" s="37">
        <v>1121414</v>
      </c>
      <c r="P3294" s="126" t="s">
        <v>25103</v>
      </c>
      <c r="R3294" s="137">
        <f t="shared" si="51"/>
        <v>2.9999999999999996</v>
      </c>
    </row>
    <row r="3295" spans="2:18" x14ac:dyDescent="0.35">
      <c r="B3295" s="19">
        <v>44782</v>
      </c>
      <c r="C3295" s="19">
        <v>44757.528969907406</v>
      </c>
      <c r="D3295" s="19">
        <v>44782.548125000001</v>
      </c>
      <c r="E3295" s="16" t="s">
        <v>9492</v>
      </c>
      <c r="F3295" s="37">
        <v>89</v>
      </c>
      <c r="G3295" s="35">
        <v>44774</v>
      </c>
      <c r="H3295" s="35">
        <v>44863</v>
      </c>
      <c r="I3295" s="37">
        <v>42</v>
      </c>
      <c r="J3295" s="37">
        <v>11</v>
      </c>
      <c r="K3295" s="15" t="s">
        <v>99</v>
      </c>
      <c r="L3295" s="15" t="s">
        <v>122</v>
      </c>
      <c r="M3295" s="15" t="s">
        <v>9491</v>
      </c>
      <c r="N3295" s="15" t="s">
        <v>23485</v>
      </c>
      <c r="O3295" s="37">
        <v>1121414</v>
      </c>
      <c r="P3295" s="126" t="s">
        <v>25103</v>
      </c>
      <c r="R3295" s="137">
        <f t="shared" si="51"/>
        <v>2.4</v>
      </c>
    </row>
    <row r="3296" spans="2:18" x14ac:dyDescent="0.35">
      <c r="B3296" s="19">
        <v>44825</v>
      </c>
      <c r="C3296" s="19">
        <v>44825.662592592591</v>
      </c>
      <c r="D3296" s="19" t="s">
        <v>97</v>
      </c>
      <c r="E3296" s="16" t="s">
        <v>19768</v>
      </c>
      <c r="F3296" s="37">
        <v>89</v>
      </c>
      <c r="G3296" s="35">
        <v>44830</v>
      </c>
      <c r="H3296" s="35">
        <v>44919</v>
      </c>
      <c r="I3296" s="37">
        <v>3</v>
      </c>
      <c r="J3296" s="37">
        <v>2</v>
      </c>
      <c r="K3296" s="15" t="s">
        <v>99</v>
      </c>
      <c r="L3296" s="15" t="s">
        <v>105</v>
      </c>
      <c r="M3296" s="15" t="s">
        <v>19869</v>
      </c>
      <c r="N3296" s="15" t="s">
        <v>788</v>
      </c>
      <c r="O3296" s="37">
        <v>70000</v>
      </c>
      <c r="P3296" s="126" t="s">
        <v>25103</v>
      </c>
      <c r="R3296" s="137">
        <f t="shared" si="51"/>
        <v>2.3499999999999996</v>
      </c>
    </row>
    <row r="3297" spans="2:18" x14ac:dyDescent="0.35">
      <c r="B3297" s="19">
        <v>44827</v>
      </c>
      <c r="C3297" s="19">
        <v>44827.747118055559</v>
      </c>
      <c r="D3297" s="19" t="s">
        <v>97</v>
      </c>
      <c r="E3297" s="16" t="s">
        <v>19768</v>
      </c>
      <c r="F3297" s="37">
        <v>89</v>
      </c>
      <c r="G3297" s="35">
        <v>44830</v>
      </c>
      <c r="H3297" s="35">
        <v>44919</v>
      </c>
      <c r="I3297" s="37">
        <v>3</v>
      </c>
      <c r="J3297" s="37">
        <v>2</v>
      </c>
      <c r="K3297" s="15" t="s">
        <v>99</v>
      </c>
      <c r="L3297" s="15" t="s">
        <v>105</v>
      </c>
      <c r="M3297" s="15" t="s">
        <v>19767</v>
      </c>
      <c r="N3297" s="15" t="s">
        <v>19766</v>
      </c>
      <c r="O3297" s="37">
        <v>70000</v>
      </c>
      <c r="P3297" s="126" t="s">
        <v>25103</v>
      </c>
      <c r="R3297" s="137">
        <f t="shared" si="51"/>
        <v>2.3499999999999996</v>
      </c>
    </row>
    <row r="3298" spans="2:18" x14ac:dyDescent="0.35">
      <c r="B3298" s="19">
        <v>44881</v>
      </c>
      <c r="C3298" s="19">
        <v>44881.531666666669</v>
      </c>
      <c r="D3298" s="19" t="s">
        <v>97</v>
      </c>
      <c r="E3298" s="16" t="s">
        <v>16790</v>
      </c>
      <c r="F3298" s="37">
        <v>89</v>
      </c>
      <c r="G3298" s="35">
        <v>44882</v>
      </c>
      <c r="H3298" s="35">
        <v>44971</v>
      </c>
      <c r="I3298" s="37">
        <v>6</v>
      </c>
      <c r="J3298" s="37">
        <v>1</v>
      </c>
      <c r="K3298" s="15" t="s">
        <v>2393</v>
      </c>
      <c r="L3298" s="15" t="s">
        <v>122</v>
      </c>
      <c r="M3298" s="15" t="s">
        <v>16789</v>
      </c>
      <c r="N3298" s="15" t="s">
        <v>7646</v>
      </c>
      <c r="O3298" s="38">
        <v>215497.89</v>
      </c>
      <c r="P3298" s="126" t="s">
        <v>25103</v>
      </c>
      <c r="R3298" s="137">
        <f t="shared" si="51"/>
        <v>2.8499999999999996</v>
      </c>
    </row>
    <row r="3299" spans="2:18" x14ac:dyDescent="0.35">
      <c r="B3299" s="19">
        <v>44564</v>
      </c>
      <c r="C3299" s="19">
        <v>44564</v>
      </c>
      <c r="D3299" s="19" t="s">
        <v>97</v>
      </c>
      <c r="E3299" s="16" t="s">
        <v>114</v>
      </c>
      <c r="F3299" s="37">
        <v>90</v>
      </c>
      <c r="G3299" s="35">
        <v>44564</v>
      </c>
      <c r="H3299" s="35">
        <v>44654</v>
      </c>
      <c r="I3299" s="37">
        <v>6</v>
      </c>
      <c r="J3299" s="37">
        <v>3</v>
      </c>
      <c r="K3299" s="15" t="s">
        <v>99</v>
      </c>
      <c r="L3299" s="15" t="s">
        <v>105</v>
      </c>
      <c r="M3299" s="15" t="s">
        <v>115</v>
      </c>
      <c r="N3299" s="15" t="s">
        <v>116</v>
      </c>
      <c r="O3299" s="37">
        <v>120000</v>
      </c>
      <c r="P3299" s="126" t="s">
        <v>25103</v>
      </c>
      <c r="R3299" s="137">
        <f t="shared" si="51"/>
        <v>2.3499999999999996</v>
      </c>
    </row>
    <row r="3300" spans="2:18" x14ac:dyDescent="0.35">
      <c r="B3300" s="19">
        <v>44564</v>
      </c>
      <c r="C3300" s="19">
        <v>44564</v>
      </c>
      <c r="D3300" s="19" t="s">
        <v>97</v>
      </c>
      <c r="E3300" s="16" t="s">
        <v>125</v>
      </c>
      <c r="F3300" s="37">
        <v>90</v>
      </c>
      <c r="G3300" s="35">
        <v>44567</v>
      </c>
      <c r="H3300" s="35">
        <v>44657</v>
      </c>
      <c r="I3300" s="37">
        <v>3</v>
      </c>
      <c r="J3300" s="37">
        <v>2</v>
      </c>
      <c r="K3300" s="15" t="s">
        <v>99</v>
      </c>
      <c r="L3300" s="15" t="s">
        <v>100</v>
      </c>
      <c r="M3300" s="15" t="s">
        <v>126</v>
      </c>
      <c r="N3300" s="15" t="s">
        <v>127</v>
      </c>
      <c r="O3300" s="37">
        <v>280000</v>
      </c>
      <c r="P3300" s="126" t="s">
        <v>25103</v>
      </c>
      <c r="R3300" s="137">
        <f t="shared" si="51"/>
        <v>2.9</v>
      </c>
    </row>
    <row r="3301" spans="2:18" x14ac:dyDescent="0.35">
      <c r="B3301" s="19">
        <v>44565</v>
      </c>
      <c r="C3301" s="19">
        <v>44565</v>
      </c>
      <c r="D3301" s="19" t="s">
        <v>97</v>
      </c>
      <c r="E3301" s="16" t="s">
        <v>190</v>
      </c>
      <c r="F3301" s="37">
        <v>90</v>
      </c>
      <c r="G3301" s="35">
        <v>44201</v>
      </c>
      <c r="H3301" s="35">
        <v>44291</v>
      </c>
      <c r="I3301" s="37">
        <v>4</v>
      </c>
      <c r="J3301" s="37">
        <v>1</v>
      </c>
      <c r="K3301" s="15" t="s">
        <v>99</v>
      </c>
      <c r="L3301" s="15" t="s">
        <v>100</v>
      </c>
      <c r="M3301" s="15" t="s">
        <v>191</v>
      </c>
      <c r="N3301" s="15" t="s">
        <v>192</v>
      </c>
      <c r="O3301" s="37">
        <v>80000</v>
      </c>
      <c r="P3301" s="126" t="s">
        <v>25103</v>
      </c>
      <c r="R3301" s="137">
        <f t="shared" si="51"/>
        <v>2.7999999999999994</v>
      </c>
    </row>
    <row r="3302" spans="2:18" x14ac:dyDescent="0.35">
      <c r="B3302" s="19">
        <v>44704</v>
      </c>
      <c r="C3302" s="19">
        <v>44565.63354166667</v>
      </c>
      <c r="D3302" s="19">
        <v>44704.617083333331</v>
      </c>
      <c r="E3302" s="16" t="s">
        <v>167</v>
      </c>
      <c r="F3302" s="37">
        <v>90</v>
      </c>
      <c r="G3302" s="35">
        <v>44705</v>
      </c>
      <c r="H3302" s="35">
        <v>44795</v>
      </c>
      <c r="I3302" s="37">
        <v>3</v>
      </c>
      <c r="J3302" s="37">
        <v>1</v>
      </c>
      <c r="K3302" s="15" t="s">
        <v>99</v>
      </c>
      <c r="L3302" s="15" t="s">
        <v>193</v>
      </c>
      <c r="M3302" s="15" t="s">
        <v>2264</v>
      </c>
      <c r="N3302" s="15" t="s">
        <v>2265</v>
      </c>
      <c r="O3302" s="38">
        <v>516343.5</v>
      </c>
      <c r="P3302" s="126" t="s">
        <v>25103</v>
      </c>
      <c r="R3302" s="137">
        <f t="shared" si="51"/>
        <v>2.7499999999999996</v>
      </c>
    </row>
    <row r="3303" spans="2:18" x14ac:dyDescent="0.35">
      <c r="B3303" s="19">
        <v>44705</v>
      </c>
      <c r="C3303" s="19">
        <v>44565.63354166667</v>
      </c>
      <c r="D3303" s="19">
        <v>44705.43644675926</v>
      </c>
      <c r="E3303" s="16" t="s">
        <v>167</v>
      </c>
      <c r="F3303" s="37">
        <v>90</v>
      </c>
      <c r="G3303" s="35">
        <v>44706</v>
      </c>
      <c r="H3303" s="35">
        <v>44796</v>
      </c>
      <c r="I3303" s="37">
        <v>8</v>
      </c>
      <c r="J3303" s="37">
        <v>1</v>
      </c>
      <c r="K3303" s="15" t="s">
        <v>99</v>
      </c>
      <c r="L3303" s="15" t="s">
        <v>193</v>
      </c>
      <c r="M3303" s="15" t="s">
        <v>2269</v>
      </c>
      <c r="N3303" s="15" t="s">
        <v>2270</v>
      </c>
      <c r="O3303" s="38">
        <v>516343.5</v>
      </c>
      <c r="P3303" s="126" t="s">
        <v>25103</v>
      </c>
      <c r="R3303" s="137">
        <f t="shared" si="51"/>
        <v>2.7499999999999996</v>
      </c>
    </row>
    <row r="3304" spans="2:18" x14ac:dyDescent="0.35">
      <c r="B3304" s="19">
        <v>44867</v>
      </c>
      <c r="C3304" s="19">
        <v>44565.63354166667</v>
      </c>
      <c r="D3304" s="19">
        <v>44867.752187500002</v>
      </c>
      <c r="E3304" s="16" t="s">
        <v>167</v>
      </c>
      <c r="F3304" s="37">
        <v>90</v>
      </c>
      <c r="G3304" s="35">
        <v>44868</v>
      </c>
      <c r="H3304" s="35">
        <v>44958</v>
      </c>
      <c r="I3304" s="37">
        <v>8</v>
      </c>
      <c r="J3304" s="37">
        <v>1</v>
      </c>
      <c r="K3304" s="15" t="s">
        <v>2400</v>
      </c>
      <c r="L3304" s="15" t="s">
        <v>193</v>
      </c>
      <c r="M3304" s="15" t="s">
        <v>2401</v>
      </c>
      <c r="N3304" s="15" t="s">
        <v>2402</v>
      </c>
      <c r="O3304" s="38">
        <v>516343.5</v>
      </c>
      <c r="P3304" s="126" t="s">
        <v>25103</v>
      </c>
      <c r="R3304" s="137">
        <f t="shared" si="51"/>
        <v>2.6499999999999995</v>
      </c>
    </row>
    <row r="3305" spans="2:18" x14ac:dyDescent="0.35">
      <c r="B3305" s="19">
        <v>44566</v>
      </c>
      <c r="C3305" s="19">
        <v>44566.436874999999</v>
      </c>
      <c r="D3305" s="19" t="s">
        <v>97</v>
      </c>
      <c r="E3305" s="16" t="s">
        <v>230</v>
      </c>
      <c r="F3305" s="37">
        <v>90</v>
      </c>
      <c r="G3305" s="35">
        <v>44587</v>
      </c>
      <c r="H3305" s="35">
        <v>44677</v>
      </c>
      <c r="I3305" s="37">
        <v>4</v>
      </c>
      <c r="J3305" s="37">
        <v>2</v>
      </c>
      <c r="K3305" s="15" t="s">
        <v>99</v>
      </c>
      <c r="L3305" s="15" t="s">
        <v>100</v>
      </c>
      <c r="M3305" s="15" t="s">
        <v>231</v>
      </c>
      <c r="N3305" s="15" t="s">
        <v>232</v>
      </c>
      <c r="O3305" s="37">
        <v>240000</v>
      </c>
      <c r="P3305" s="126" t="s">
        <v>25103</v>
      </c>
      <c r="R3305" s="137">
        <f t="shared" si="51"/>
        <v>2.9</v>
      </c>
    </row>
    <row r="3306" spans="2:18" x14ac:dyDescent="0.35">
      <c r="B3306" s="19">
        <v>44568</v>
      </c>
      <c r="C3306" s="19">
        <v>44568</v>
      </c>
      <c r="D3306" s="19" t="s">
        <v>97</v>
      </c>
      <c r="E3306" s="16" t="s">
        <v>308</v>
      </c>
      <c r="F3306" s="37">
        <v>90</v>
      </c>
      <c r="G3306" s="35">
        <v>44571</v>
      </c>
      <c r="H3306" s="35">
        <v>44661</v>
      </c>
      <c r="I3306" s="37">
        <v>20</v>
      </c>
      <c r="J3306" s="37">
        <v>5</v>
      </c>
      <c r="K3306" s="15" t="s">
        <v>99</v>
      </c>
      <c r="L3306" s="15" t="s">
        <v>298</v>
      </c>
      <c r="M3306" s="15" t="s">
        <v>309</v>
      </c>
      <c r="N3306" s="15" t="s">
        <v>20657</v>
      </c>
      <c r="O3306" s="37">
        <v>6500</v>
      </c>
      <c r="P3306" s="126" t="s">
        <v>25103</v>
      </c>
      <c r="R3306" s="137">
        <f t="shared" si="51"/>
        <v>2.1999999999999997</v>
      </c>
    </row>
    <row r="3307" spans="2:18" x14ac:dyDescent="0.35">
      <c r="B3307" s="19">
        <v>44571</v>
      </c>
      <c r="C3307" s="19">
        <v>44568</v>
      </c>
      <c r="D3307" s="19" t="s">
        <v>97</v>
      </c>
      <c r="E3307" s="16" t="s">
        <v>377</v>
      </c>
      <c r="F3307" s="37">
        <v>90</v>
      </c>
      <c r="G3307" s="35">
        <v>44572</v>
      </c>
      <c r="H3307" s="35">
        <v>44662</v>
      </c>
      <c r="I3307" s="37">
        <v>20</v>
      </c>
      <c r="J3307" s="37">
        <v>5</v>
      </c>
      <c r="K3307" s="15" t="s">
        <v>99</v>
      </c>
      <c r="L3307" s="15" t="s">
        <v>298</v>
      </c>
      <c r="M3307" s="15" t="s">
        <v>309</v>
      </c>
      <c r="N3307" s="15" t="s">
        <v>20659</v>
      </c>
      <c r="O3307" s="37">
        <v>7000</v>
      </c>
      <c r="P3307" s="126" t="s">
        <v>25103</v>
      </c>
      <c r="R3307" s="137">
        <f t="shared" si="51"/>
        <v>2.1999999999999997</v>
      </c>
    </row>
    <row r="3308" spans="2:18" x14ac:dyDescent="0.35">
      <c r="B3308" s="19">
        <v>44571</v>
      </c>
      <c r="C3308" s="19">
        <v>44568</v>
      </c>
      <c r="D3308" s="19" t="s">
        <v>97</v>
      </c>
      <c r="E3308" s="16" t="s">
        <v>390</v>
      </c>
      <c r="F3308" s="37">
        <v>90</v>
      </c>
      <c r="G3308" s="35">
        <v>44575</v>
      </c>
      <c r="H3308" s="35">
        <v>44665</v>
      </c>
      <c r="I3308" s="37">
        <v>20</v>
      </c>
      <c r="J3308" s="37">
        <v>5</v>
      </c>
      <c r="K3308" s="15" t="s">
        <v>99</v>
      </c>
      <c r="L3308" s="15" t="s">
        <v>298</v>
      </c>
      <c r="M3308" s="15" t="s">
        <v>309</v>
      </c>
      <c r="N3308" s="15" t="s">
        <v>20659</v>
      </c>
      <c r="O3308" s="37">
        <v>14300</v>
      </c>
      <c r="P3308" s="126" t="s">
        <v>25103</v>
      </c>
      <c r="R3308" s="137">
        <f t="shared" si="51"/>
        <v>2.1999999999999997</v>
      </c>
    </row>
    <row r="3309" spans="2:18" x14ac:dyDescent="0.35">
      <c r="B3309" s="19">
        <v>44571</v>
      </c>
      <c r="C3309" s="19">
        <v>44568</v>
      </c>
      <c r="D3309" s="19" t="s">
        <v>97</v>
      </c>
      <c r="E3309" s="16" t="s">
        <v>425</v>
      </c>
      <c r="F3309" s="37">
        <v>90</v>
      </c>
      <c r="G3309" s="35">
        <v>44578</v>
      </c>
      <c r="H3309" s="35">
        <v>44668</v>
      </c>
      <c r="I3309" s="37">
        <v>20</v>
      </c>
      <c r="J3309" s="37">
        <v>5</v>
      </c>
      <c r="K3309" s="15" t="s">
        <v>99</v>
      </c>
      <c r="L3309" s="15" t="s">
        <v>298</v>
      </c>
      <c r="M3309" s="15" t="s">
        <v>309</v>
      </c>
      <c r="N3309" s="15" t="s">
        <v>20657</v>
      </c>
      <c r="O3309" s="37">
        <v>2200</v>
      </c>
      <c r="P3309" s="126" t="s">
        <v>25103</v>
      </c>
      <c r="R3309" s="137">
        <f t="shared" si="51"/>
        <v>2.1999999999999997</v>
      </c>
    </row>
    <row r="3310" spans="2:18" x14ac:dyDescent="0.35">
      <c r="B3310" s="19">
        <v>44571</v>
      </c>
      <c r="C3310" s="19">
        <v>44568</v>
      </c>
      <c r="D3310" s="19" t="s">
        <v>97</v>
      </c>
      <c r="E3310" s="16" t="s">
        <v>428</v>
      </c>
      <c r="F3310" s="37">
        <v>90</v>
      </c>
      <c r="G3310" s="35">
        <v>44585</v>
      </c>
      <c r="H3310" s="35">
        <v>44675</v>
      </c>
      <c r="I3310" s="37">
        <v>20</v>
      </c>
      <c r="J3310" s="37">
        <v>5</v>
      </c>
      <c r="K3310" s="15" t="s">
        <v>99</v>
      </c>
      <c r="L3310" s="15" t="s">
        <v>298</v>
      </c>
      <c r="M3310" s="15" t="s">
        <v>309</v>
      </c>
      <c r="N3310" s="15" t="s">
        <v>20657</v>
      </c>
      <c r="O3310" s="37">
        <v>2100</v>
      </c>
      <c r="P3310" s="126" t="s">
        <v>25103</v>
      </c>
      <c r="R3310" s="137">
        <f t="shared" si="51"/>
        <v>2.1999999999999997</v>
      </c>
    </row>
    <row r="3311" spans="2:18" x14ac:dyDescent="0.35">
      <c r="B3311" s="19">
        <v>44569</v>
      </c>
      <c r="C3311" s="19">
        <v>44569</v>
      </c>
      <c r="D3311" s="19" t="s">
        <v>97</v>
      </c>
      <c r="E3311" s="16" t="s">
        <v>319</v>
      </c>
      <c r="F3311" s="37">
        <v>90</v>
      </c>
      <c r="G3311" s="35">
        <v>44571</v>
      </c>
      <c r="H3311" s="35">
        <v>44661</v>
      </c>
      <c r="I3311" s="37">
        <v>5</v>
      </c>
      <c r="J3311" s="37">
        <v>7</v>
      </c>
      <c r="K3311" s="15" t="s">
        <v>99</v>
      </c>
      <c r="L3311" s="15" t="s">
        <v>205</v>
      </c>
      <c r="M3311" s="15" t="s">
        <v>320</v>
      </c>
      <c r="N3311" s="15" t="s">
        <v>321</v>
      </c>
      <c r="O3311" s="37">
        <v>128307</v>
      </c>
      <c r="P3311" s="126" t="s">
        <v>25103</v>
      </c>
      <c r="R3311" s="137">
        <f t="shared" si="51"/>
        <v>2.7999999999999994</v>
      </c>
    </row>
    <row r="3312" spans="2:18" x14ac:dyDescent="0.35">
      <c r="B3312" s="19">
        <v>44806</v>
      </c>
      <c r="C3312" s="19">
        <v>44570.860289351855</v>
      </c>
      <c r="D3312" s="19">
        <v>44806.547337962962</v>
      </c>
      <c r="E3312" s="16" t="s">
        <v>337</v>
      </c>
      <c r="F3312" s="37">
        <v>90</v>
      </c>
      <c r="G3312" s="35">
        <v>44809</v>
      </c>
      <c r="H3312" s="35">
        <v>44899</v>
      </c>
      <c r="I3312" s="37">
        <v>5</v>
      </c>
      <c r="J3312" s="37">
        <v>4</v>
      </c>
      <c r="K3312" s="15" t="s">
        <v>99</v>
      </c>
      <c r="L3312" s="15" t="s">
        <v>100</v>
      </c>
      <c r="M3312" s="15" t="s">
        <v>2367</v>
      </c>
      <c r="N3312" s="15" t="s">
        <v>23529</v>
      </c>
      <c r="O3312" s="38">
        <v>264572.03000000003</v>
      </c>
      <c r="P3312" s="126" t="s">
        <v>25103</v>
      </c>
      <c r="R3312" s="137">
        <f t="shared" si="51"/>
        <v>2.9</v>
      </c>
    </row>
    <row r="3313" spans="2:18" x14ac:dyDescent="0.35">
      <c r="B3313" s="19">
        <v>44846</v>
      </c>
      <c r="C3313" s="19">
        <v>44570.868819444448</v>
      </c>
      <c r="D3313" s="19">
        <v>44846.534895833334</v>
      </c>
      <c r="E3313" s="16" t="s">
        <v>343</v>
      </c>
      <c r="F3313" s="37">
        <v>90</v>
      </c>
      <c r="G3313" s="35">
        <v>44846</v>
      </c>
      <c r="H3313" s="35">
        <v>44936</v>
      </c>
      <c r="I3313" s="37">
        <v>4</v>
      </c>
      <c r="J3313" s="37">
        <v>5</v>
      </c>
      <c r="K3313" s="15" t="s">
        <v>2393</v>
      </c>
      <c r="L3313" s="15" t="s">
        <v>100</v>
      </c>
      <c r="M3313" s="15" t="s">
        <v>2394</v>
      </c>
      <c r="N3313" s="15" t="s">
        <v>2395</v>
      </c>
      <c r="O3313" s="38">
        <v>393943.03</v>
      </c>
      <c r="P3313" s="126" t="s">
        <v>25103</v>
      </c>
      <c r="R3313" s="137">
        <f t="shared" si="51"/>
        <v>2.85</v>
      </c>
    </row>
    <row r="3314" spans="2:18" x14ac:dyDescent="0.35">
      <c r="B3314" s="19">
        <v>44571</v>
      </c>
      <c r="C3314" s="19">
        <v>44571</v>
      </c>
      <c r="D3314" s="19" t="s">
        <v>97</v>
      </c>
      <c r="E3314" s="16" t="s">
        <v>416</v>
      </c>
      <c r="F3314" s="37">
        <v>90</v>
      </c>
      <c r="G3314" s="35">
        <v>44547</v>
      </c>
      <c r="H3314" s="35">
        <v>44637</v>
      </c>
      <c r="I3314" s="37">
        <v>5</v>
      </c>
      <c r="J3314" s="37">
        <v>5</v>
      </c>
      <c r="K3314" s="15" t="s">
        <v>99</v>
      </c>
      <c r="L3314" s="15" t="s">
        <v>100</v>
      </c>
      <c r="M3314" s="15" t="s">
        <v>417</v>
      </c>
      <c r="N3314" s="15" t="s">
        <v>418</v>
      </c>
      <c r="O3314" s="37">
        <v>200000</v>
      </c>
      <c r="P3314" s="126" t="s">
        <v>25103</v>
      </c>
      <c r="R3314" s="137">
        <f t="shared" si="51"/>
        <v>2.9</v>
      </c>
    </row>
    <row r="3315" spans="2:18" x14ac:dyDescent="0.35">
      <c r="B3315" s="19">
        <v>44571</v>
      </c>
      <c r="C3315" s="19">
        <v>44571</v>
      </c>
      <c r="D3315" s="19" t="s">
        <v>97</v>
      </c>
      <c r="E3315" s="16" t="s">
        <v>440</v>
      </c>
      <c r="F3315" s="37">
        <v>90</v>
      </c>
      <c r="G3315" s="35">
        <v>44578</v>
      </c>
      <c r="H3315" s="35">
        <v>44668</v>
      </c>
      <c r="I3315" s="37">
        <v>4</v>
      </c>
      <c r="J3315" s="37">
        <v>1</v>
      </c>
      <c r="K3315" s="15" t="s">
        <v>99</v>
      </c>
      <c r="L3315" s="15" t="s">
        <v>100</v>
      </c>
      <c r="M3315" s="15" t="s">
        <v>441</v>
      </c>
      <c r="N3315" s="15" t="s">
        <v>442</v>
      </c>
      <c r="O3315" s="38">
        <v>255877.6</v>
      </c>
      <c r="P3315" s="126" t="s">
        <v>25103</v>
      </c>
      <c r="R3315" s="137">
        <f t="shared" si="51"/>
        <v>3.1999999999999997</v>
      </c>
    </row>
    <row r="3316" spans="2:18" x14ac:dyDescent="0.35">
      <c r="B3316" s="19">
        <v>44572</v>
      </c>
      <c r="C3316" s="19">
        <v>44571</v>
      </c>
      <c r="D3316" s="19" t="s">
        <v>97</v>
      </c>
      <c r="E3316" s="16" t="s">
        <v>509</v>
      </c>
      <c r="F3316" s="37">
        <v>90</v>
      </c>
      <c r="G3316" s="35">
        <v>44573</v>
      </c>
      <c r="H3316" s="35">
        <v>44663</v>
      </c>
      <c r="I3316" s="37">
        <v>6</v>
      </c>
      <c r="J3316" s="37">
        <v>1</v>
      </c>
      <c r="K3316" s="15" t="s">
        <v>99</v>
      </c>
      <c r="L3316" s="15" t="s">
        <v>100</v>
      </c>
      <c r="M3316" s="15" t="s">
        <v>510</v>
      </c>
      <c r="N3316" s="15" t="s">
        <v>511</v>
      </c>
      <c r="O3316" s="37">
        <v>60000</v>
      </c>
      <c r="P3316" s="126" t="s">
        <v>25103</v>
      </c>
      <c r="R3316" s="137">
        <f t="shared" si="51"/>
        <v>2.7999999999999994</v>
      </c>
    </row>
    <row r="3317" spans="2:18" x14ac:dyDescent="0.35">
      <c r="B3317" s="19">
        <v>44571</v>
      </c>
      <c r="C3317" s="19">
        <v>44571.447372685187</v>
      </c>
      <c r="D3317" s="19" t="s">
        <v>97</v>
      </c>
      <c r="E3317" s="16" t="s">
        <v>359</v>
      </c>
      <c r="F3317" s="37">
        <v>90</v>
      </c>
      <c r="G3317" s="35">
        <v>44579</v>
      </c>
      <c r="H3317" s="35">
        <v>44669</v>
      </c>
      <c r="I3317" s="37">
        <v>4</v>
      </c>
      <c r="J3317" s="37">
        <v>3</v>
      </c>
      <c r="K3317" s="15" t="s">
        <v>99</v>
      </c>
      <c r="L3317" s="15" t="s">
        <v>105</v>
      </c>
      <c r="M3317" s="15" t="s">
        <v>360</v>
      </c>
      <c r="N3317" s="15" t="s">
        <v>361</v>
      </c>
      <c r="O3317" s="37">
        <v>50000</v>
      </c>
      <c r="P3317" s="126" t="s">
        <v>25103</v>
      </c>
      <c r="R3317" s="137">
        <f t="shared" si="51"/>
        <v>2.3499999999999996</v>
      </c>
    </row>
    <row r="3318" spans="2:18" x14ac:dyDescent="0.35">
      <c r="B3318" s="19">
        <v>44572</v>
      </c>
      <c r="C3318" s="19">
        <v>44572</v>
      </c>
      <c r="D3318" s="19" t="s">
        <v>97</v>
      </c>
      <c r="E3318" s="16" t="s">
        <v>558</v>
      </c>
      <c r="F3318" s="37">
        <v>90</v>
      </c>
      <c r="G3318" s="35">
        <v>44573</v>
      </c>
      <c r="H3318" s="35">
        <v>44663</v>
      </c>
      <c r="I3318" s="37">
        <v>5</v>
      </c>
      <c r="J3318" s="37">
        <v>1</v>
      </c>
      <c r="K3318" s="15" t="s">
        <v>99</v>
      </c>
      <c r="L3318" s="15" t="s">
        <v>100</v>
      </c>
      <c r="M3318" s="15" t="s">
        <v>559</v>
      </c>
      <c r="N3318" s="15" t="s">
        <v>560</v>
      </c>
      <c r="O3318" s="37">
        <v>90000</v>
      </c>
      <c r="P3318" s="126" t="s">
        <v>25103</v>
      </c>
      <c r="R3318" s="137">
        <f t="shared" si="51"/>
        <v>2.7999999999999994</v>
      </c>
    </row>
    <row r="3319" spans="2:18" x14ac:dyDescent="0.35">
      <c r="B3319" s="19">
        <v>44573</v>
      </c>
      <c r="C3319" s="19">
        <v>44573</v>
      </c>
      <c r="D3319" s="19" t="s">
        <v>97</v>
      </c>
      <c r="E3319" s="16" t="s">
        <v>649</v>
      </c>
      <c r="F3319" s="37">
        <v>90</v>
      </c>
      <c r="G3319" s="35">
        <v>44574</v>
      </c>
      <c r="H3319" s="35">
        <v>44664</v>
      </c>
      <c r="I3319" s="37">
        <v>6</v>
      </c>
      <c r="J3319" s="37">
        <v>2</v>
      </c>
      <c r="K3319" s="15" t="s">
        <v>99</v>
      </c>
      <c r="L3319" s="15" t="s">
        <v>100</v>
      </c>
      <c r="M3319" s="15" t="s">
        <v>650</v>
      </c>
      <c r="N3319" s="15" t="s">
        <v>651</v>
      </c>
      <c r="O3319" s="37">
        <v>277600</v>
      </c>
      <c r="P3319" s="126" t="s">
        <v>25103</v>
      </c>
      <c r="R3319" s="137">
        <f t="shared" si="51"/>
        <v>2.9</v>
      </c>
    </row>
    <row r="3320" spans="2:18" x14ac:dyDescent="0.35">
      <c r="B3320" s="19">
        <v>44573</v>
      </c>
      <c r="C3320" s="19">
        <v>44573</v>
      </c>
      <c r="D3320" s="19" t="s">
        <v>97</v>
      </c>
      <c r="E3320" s="16" t="s">
        <v>652</v>
      </c>
      <c r="F3320" s="37">
        <v>90</v>
      </c>
      <c r="G3320" s="35">
        <v>44575</v>
      </c>
      <c r="H3320" s="35">
        <v>44665</v>
      </c>
      <c r="I3320" s="37">
        <v>4</v>
      </c>
      <c r="J3320" s="37">
        <v>1</v>
      </c>
      <c r="K3320" s="15" t="s">
        <v>99</v>
      </c>
      <c r="L3320" s="15" t="s">
        <v>105</v>
      </c>
      <c r="M3320" s="15" t="s">
        <v>653</v>
      </c>
      <c r="N3320" s="15" t="s">
        <v>654</v>
      </c>
      <c r="O3320" s="37">
        <v>45000</v>
      </c>
      <c r="P3320" s="126" t="s">
        <v>25103</v>
      </c>
      <c r="R3320" s="137">
        <f t="shared" si="51"/>
        <v>2.6499999999999995</v>
      </c>
    </row>
    <row r="3321" spans="2:18" x14ac:dyDescent="0.35">
      <c r="B3321" s="19">
        <v>44575</v>
      </c>
      <c r="C3321" s="19">
        <v>44573</v>
      </c>
      <c r="D3321" s="19" t="s">
        <v>97</v>
      </c>
      <c r="E3321" s="16" t="s">
        <v>801</v>
      </c>
      <c r="F3321" s="37">
        <v>90</v>
      </c>
      <c r="G3321" s="35">
        <v>44581</v>
      </c>
      <c r="H3321" s="35">
        <v>44671</v>
      </c>
      <c r="I3321" s="37">
        <v>5</v>
      </c>
      <c r="J3321" s="37">
        <v>4</v>
      </c>
      <c r="K3321" s="15" t="s">
        <v>99</v>
      </c>
      <c r="L3321" s="15" t="s">
        <v>105</v>
      </c>
      <c r="M3321" s="15" t="s">
        <v>802</v>
      </c>
      <c r="N3321" s="15" t="s">
        <v>20701</v>
      </c>
      <c r="O3321" s="37">
        <v>90000</v>
      </c>
      <c r="P3321" s="126" t="s">
        <v>25103</v>
      </c>
      <c r="R3321" s="137">
        <f t="shared" si="51"/>
        <v>2.3499999999999996</v>
      </c>
    </row>
    <row r="3322" spans="2:18" x14ac:dyDescent="0.35">
      <c r="B3322" s="19">
        <v>44575</v>
      </c>
      <c r="C3322" s="19">
        <v>44573</v>
      </c>
      <c r="D3322" s="19" t="s">
        <v>97</v>
      </c>
      <c r="E3322" s="16" t="s">
        <v>819</v>
      </c>
      <c r="F3322" s="37">
        <v>90</v>
      </c>
      <c r="G3322" s="35">
        <v>44578</v>
      </c>
      <c r="H3322" s="35">
        <v>44668</v>
      </c>
      <c r="I3322" s="37">
        <v>4</v>
      </c>
      <c r="J3322" s="37">
        <v>1</v>
      </c>
      <c r="K3322" s="15" t="s">
        <v>99</v>
      </c>
      <c r="L3322" s="15" t="s">
        <v>100</v>
      </c>
      <c r="M3322" s="15" t="s">
        <v>820</v>
      </c>
      <c r="N3322" s="15" t="s">
        <v>821</v>
      </c>
      <c r="O3322" s="37">
        <v>288000</v>
      </c>
      <c r="P3322" s="126" t="s">
        <v>25103</v>
      </c>
      <c r="R3322" s="137">
        <f t="shared" si="51"/>
        <v>3.1999999999999997</v>
      </c>
    </row>
    <row r="3323" spans="2:18" x14ac:dyDescent="0.35">
      <c r="B3323" s="19">
        <v>44582</v>
      </c>
      <c r="C3323" s="19">
        <v>44573</v>
      </c>
      <c r="D3323" s="19" t="s">
        <v>97</v>
      </c>
      <c r="E3323" s="16" t="s">
        <v>1389</v>
      </c>
      <c r="F3323" s="37">
        <v>90</v>
      </c>
      <c r="G3323" s="35">
        <v>44585</v>
      </c>
      <c r="H3323" s="35">
        <v>44675</v>
      </c>
      <c r="I3323" s="37">
        <v>3</v>
      </c>
      <c r="J3323" s="37">
        <v>1</v>
      </c>
      <c r="K3323" s="15" t="s">
        <v>112</v>
      </c>
      <c r="L3323" s="15" t="s">
        <v>118</v>
      </c>
      <c r="M3323" s="15" t="s">
        <v>1390</v>
      </c>
      <c r="N3323" s="15" t="s">
        <v>1391</v>
      </c>
      <c r="O3323" s="37">
        <v>30000</v>
      </c>
      <c r="P3323" s="126" t="s">
        <v>25103</v>
      </c>
      <c r="R3323" s="137">
        <f t="shared" si="51"/>
        <v>2.6999999999999997</v>
      </c>
    </row>
    <row r="3324" spans="2:18" x14ac:dyDescent="0.35">
      <c r="B3324" s="19">
        <v>44573</v>
      </c>
      <c r="C3324" s="19">
        <v>44573.748969907407</v>
      </c>
      <c r="D3324" s="19" t="s">
        <v>97</v>
      </c>
      <c r="E3324" s="16" t="s">
        <v>629</v>
      </c>
      <c r="F3324" s="37">
        <v>90</v>
      </c>
      <c r="G3324" s="35">
        <v>44574</v>
      </c>
      <c r="H3324" s="35">
        <v>44664</v>
      </c>
      <c r="I3324" s="37">
        <v>3</v>
      </c>
      <c r="J3324" s="37">
        <v>1</v>
      </c>
      <c r="K3324" s="15" t="s">
        <v>99</v>
      </c>
      <c r="L3324" s="15" t="s">
        <v>100</v>
      </c>
      <c r="M3324" s="15" t="s">
        <v>630</v>
      </c>
      <c r="N3324" s="15" t="s">
        <v>631</v>
      </c>
      <c r="O3324" s="37">
        <v>334332</v>
      </c>
      <c r="P3324" s="126" t="s">
        <v>25103</v>
      </c>
      <c r="R3324" s="137">
        <f t="shared" si="51"/>
        <v>3.1999999999999997</v>
      </c>
    </row>
    <row r="3325" spans="2:18" x14ac:dyDescent="0.35">
      <c r="B3325" s="19">
        <v>44574</v>
      </c>
      <c r="C3325" s="19">
        <v>44574</v>
      </c>
      <c r="D3325" s="19" t="s">
        <v>97</v>
      </c>
      <c r="E3325" s="16" t="s">
        <v>663</v>
      </c>
      <c r="F3325" s="37">
        <v>90</v>
      </c>
      <c r="G3325" s="35">
        <v>44578</v>
      </c>
      <c r="H3325" s="35">
        <v>44668</v>
      </c>
      <c r="I3325" s="37">
        <v>3</v>
      </c>
      <c r="J3325" s="37">
        <v>1</v>
      </c>
      <c r="K3325" s="15" t="s">
        <v>99</v>
      </c>
      <c r="L3325" s="15" t="s">
        <v>105</v>
      </c>
      <c r="M3325" s="15" t="s">
        <v>664</v>
      </c>
      <c r="N3325" s="15" t="s">
        <v>665</v>
      </c>
      <c r="O3325" s="37">
        <v>40000</v>
      </c>
      <c r="P3325" s="126" t="s">
        <v>25103</v>
      </c>
      <c r="R3325" s="137">
        <f t="shared" si="51"/>
        <v>2.6499999999999995</v>
      </c>
    </row>
    <row r="3326" spans="2:18" x14ac:dyDescent="0.35">
      <c r="B3326" s="19">
        <v>44574</v>
      </c>
      <c r="C3326" s="19">
        <v>44574</v>
      </c>
      <c r="D3326" s="19" t="s">
        <v>97</v>
      </c>
      <c r="E3326" s="16" t="s">
        <v>706</v>
      </c>
      <c r="F3326" s="37">
        <v>90</v>
      </c>
      <c r="G3326" s="35">
        <v>44557</v>
      </c>
      <c r="H3326" s="35">
        <v>44647</v>
      </c>
      <c r="I3326" s="37">
        <v>6</v>
      </c>
      <c r="J3326" s="37">
        <v>2</v>
      </c>
      <c r="K3326" s="15" t="s">
        <v>99</v>
      </c>
      <c r="L3326" s="15" t="s">
        <v>100</v>
      </c>
      <c r="M3326" s="15" t="s">
        <v>707</v>
      </c>
      <c r="N3326" s="15" t="s">
        <v>708</v>
      </c>
      <c r="O3326" s="37">
        <v>60000</v>
      </c>
      <c r="P3326" s="126" t="s">
        <v>25103</v>
      </c>
      <c r="R3326" s="137">
        <f t="shared" si="51"/>
        <v>2.4999999999999996</v>
      </c>
    </row>
    <row r="3327" spans="2:18" x14ac:dyDescent="0.35">
      <c r="B3327" s="19">
        <v>44574</v>
      </c>
      <c r="C3327" s="19">
        <v>44574</v>
      </c>
      <c r="D3327" s="19" t="s">
        <v>97</v>
      </c>
      <c r="E3327" s="16" t="s">
        <v>722</v>
      </c>
      <c r="F3327" s="37">
        <v>90</v>
      </c>
      <c r="G3327" s="35">
        <v>44560</v>
      </c>
      <c r="H3327" s="35">
        <v>44650</v>
      </c>
      <c r="I3327" s="37">
        <v>3</v>
      </c>
      <c r="J3327" s="37">
        <v>2</v>
      </c>
      <c r="K3327" s="15" t="s">
        <v>99</v>
      </c>
      <c r="L3327" s="15" t="s">
        <v>100</v>
      </c>
      <c r="M3327" s="15" t="s">
        <v>723</v>
      </c>
      <c r="N3327" s="15" t="s">
        <v>724</v>
      </c>
      <c r="O3327" s="37">
        <v>300000</v>
      </c>
      <c r="P3327" s="126" t="s">
        <v>25103</v>
      </c>
      <c r="R3327" s="137">
        <f t="shared" si="51"/>
        <v>2.9</v>
      </c>
    </row>
    <row r="3328" spans="2:18" x14ac:dyDescent="0.35">
      <c r="B3328" s="19">
        <v>44574</v>
      </c>
      <c r="C3328" s="19">
        <v>44574</v>
      </c>
      <c r="D3328" s="19" t="s">
        <v>97</v>
      </c>
      <c r="E3328" s="16" t="s">
        <v>754</v>
      </c>
      <c r="F3328" s="37">
        <v>90</v>
      </c>
      <c r="G3328" s="35">
        <v>44536</v>
      </c>
      <c r="H3328" s="35">
        <v>44626</v>
      </c>
      <c r="I3328" s="37">
        <v>2</v>
      </c>
      <c r="J3328" s="37">
        <v>2</v>
      </c>
      <c r="K3328" s="15" t="s">
        <v>99</v>
      </c>
      <c r="L3328" s="15" t="s">
        <v>105</v>
      </c>
      <c r="M3328" s="15" t="s">
        <v>755</v>
      </c>
      <c r="N3328" s="15" t="s">
        <v>756</v>
      </c>
      <c r="O3328" s="37">
        <v>60000</v>
      </c>
      <c r="P3328" s="126" t="s">
        <v>25103</v>
      </c>
      <c r="R3328" s="137">
        <f t="shared" si="51"/>
        <v>2.3499999999999996</v>
      </c>
    </row>
    <row r="3329" spans="2:18" x14ac:dyDescent="0.35">
      <c r="B3329" s="19">
        <v>44589</v>
      </c>
      <c r="C3329" s="19">
        <v>44574</v>
      </c>
      <c r="D3329" s="19" t="s">
        <v>97</v>
      </c>
      <c r="E3329" s="16" t="s">
        <v>1892</v>
      </c>
      <c r="F3329" s="37">
        <v>90</v>
      </c>
      <c r="G3329" s="35">
        <v>44599</v>
      </c>
      <c r="H3329" s="35">
        <v>44689</v>
      </c>
      <c r="I3329" s="37">
        <v>5</v>
      </c>
      <c r="J3329" s="37">
        <v>3</v>
      </c>
      <c r="K3329" s="15" t="s">
        <v>99</v>
      </c>
      <c r="L3329" s="15" t="s">
        <v>105</v>
      </c>
      <c r="M3329" s="15" t="s">
        <v>1893</v>
      </c>
      <c r="N3329" s="15" t="s">
        <v>1894</v>
      </c>
      <c r="O3329" s="37">
        <v>60000</v>
      </c>
      <c r="P3329" s="126" t="s">
        <v>25103</v>
      </c>
      <c r="R3329" s="137">
        <f t="shared" si="51"/>
        <v>2.3499999999999996</v>
      </c>
    </row>
    <row r="3330" spans="2:18" x14ac:dyDescent="0.35">
      <c r="B3330" s="19">
        <v>44574</v>
      </c>
      <c r="C3330" s="19">
        <v>44574.738564814812</v>
      </c>
      <c r="D3330" s="19" t="s">
        <v>97</v>
      </c>
      <c r="E3330" s="16" t="s">
        <v>748</v>
      </c>
      <c r="F3330" s="37">
        <v>90</v>
      </c>
      <c r="G3330" s="35">
        <v>44575</v>
      </c>
      <c r="H3330" s="35">
        <v>44665</v>
      </c>
      <c r="I3330" s="37">
        <v>3</v>
      </c>
      <c r="J3330" s="37">
        <v>3</v>
      </c>
      <c r="K3330" s="15" t="s">
        <v>99</v>
      </c>
      <c r="L3330" s="15" t="s">
        <v>105</v>
      </c>
      <c r="M3330" s="15" t="s">
        <v>749</v>
      </c>
      <c r="N3330" s="15" t="s">
        <v>750</v>
      </c>
      <c r="O3330" s="37">
        <v>31000</v>
      </c>
      <c r="P3330" s="126" t="s">
        <v>25103</v>
      </c>
      <c r="R3330" s="137">
        <f t="shared" si="51"/>
        <v>2.3499999999999996</v>
      </c>
    </row>
    <row r="3331" spans="2:18" x14ac:dyDescent="0.35">
      <c r="B3331" s="19">
        <v>44575</v>
      </c>
      <c r="C3331" s="19">
        <v>44575</v>
      </c>
      <c r="D3331" s="19" t="s">
        <v>97</v>
      </c>
      <c r="E3331" s="16" t="s">
        <v>789</v>
      </c>
      <c r="F3331" s="37">
        <v>90</v>
      </c>
      <c r="G3331" s="35">
        <v>44474</v>
      </c>
      <c r="H3331" s="35">
        <v>44564</v>
      </c>
      <c r="I3331" s="37">
        <v>15</v>
      </c>
      <c r="J3331" s="37">
        <v>4</v>
      </c>
      <c r="K3331" s="15" t="s">
        <v>99</v>
      </c>
      <c r="L3331" s="15" t="s">
        <v>100</v>
      </c>
      <c r="M3331" s="15" t="s">
        <v>790</v>
      </c>
      <c r="N3331" s="15" t="s">
        <v>20698</v>
      </c>
      <c r="O3331" s="37">
        <v>345000</v>
      </c>
      <c r="P3331" s="126" t="s">
        <v>25103</v>
      </c>
      <c r="R3331" s="137">
        <f t="shared" si="51"/>
        <v>2.9</v>
      </c>
    </row>
    <row r="3332" spans="2:18" x14ac:dyDescent="0.35">
      <c r="B3332" s="19">
        <v>44575</v>
      </c>
      <c r="C3332" s="19">
        <v>44575</v>
      </c>
      <c r="D3332" s="19" t="s">
        <v>97</v>
      </c>
      <c r="E3332" s="16" t="s">
        <v>822</v>
      </c>
      <c r="F3332" s="37">
        <v>90</v>
      </c>
      <c r="G3332" s="35">
        <v>44211</v>
      </c>
      <c r="H3332" s="35">
        <v>44301</v>
      </c>
      <c r="I3332" s="37">
        <v>4</v>
      </c>
      <c r="J3332" s="37">
        <v>4</v>
      </c>
      <c r="K3332" s="15" t="s">
        <v>99</v>
      </c>
      <c r="L3332" s="15" t="s">
        <v>100</v>
      </c>
      <c r="M3332" s="15" t="s">
        <v>823</v>
      </c>
      <c r="N3332" s="15" t="s">
        <v>824</v>
      </c>
      <c r="O3332" s="37">
        <v>197000</v>
      </c>
      <c r="P3332" s="126" t="s">
        <v>25103</v>
      </c>
      <c r="R3332" s="137">
        <f t="shared" ref="R3332:R3395" si="52">0.3*IF(F3332&lt;=30, 2, IF(AND(F3332&gt;=31, F3332&lt;=90), 3, IF(AND(F3332&gt;=91, F3332&lt;=180), 4, IF(AND(F3332&gt;=181, F3332&lt;=364), 1, 2)))) + 0.3*IF(J3332=1, 3, IF(AND(J3332&gt;=2, J3332&lt;=5), 2, IF(AND(J3332&gt;=6, J3332&lt;=10), 4, 2))) + 0.2*IF(O3332&lt;=150000, 2, IF(AND(O3332&gt;=150001, O3332&lt;=500000), 4, IF(AND(O3332&gt;=500001, O3332&lt;=1000000), 1, 3)))+ 0.15*IF(NOT(ISERROR(SEARCH("fognat",L3332))), 4, IF(NOT(ISERROR(SEARCH("compres",L3332))), 2, IF(NOT(ISERROR(SEARCH("facciat",L3332))), 3, IF(NOT(ISERROR(SEARCH("estaur",L3332))), 4, 1)))) + 0.05*IF(NOT(ISERROR(SEARCH("anutenz",K3332))), 3, IF(NOT(ISERROR(SEARCH("uova",K3332))), 4, IF(NOT(ISERROR(SEARCH("rivat",K3332))), 2, IF(NOT(ISERROR(SEARCH("ubblic",K3332))), 1, 1))))</f>
        <v>2.9</v>
      </c>
    </row>
    <row r="3333" spans="2:18" x14ac:dyDescent="0.35">
      <c r="B3333" s="19">
        <v>44575</v>
      </c>
      <c r="C3333" s="19">
        <v>44575</v>
      </c>
      <c r="D3333" s="19" t="s">
        <v>97</v>
      </c>
      <c r="E3333" s="16" t="s">
        <v>828</v>
      </c>
      <c r="F3333" s="37">
        <v>90</v>
      </c>
      <c r="G3333" s="35">
        <v>44488</v>
      </c>
      <c r="H3333" s="35">
        <v>44578</v>
      </c>
      <c r="I3333" s="37">
        <v>5</v>
      </c>
      <c r="J3333" s="37">
        <v>6</v>
      </c>
      <c r="K3333" s="15" t="s">
        <v>99</v>
      </c>
      <c r="L3333" s="15" t="s">
        <v>118</v>
      </c>
      <c r="M3333" s="15" t="s">
        <v>829</v>
      </c>
      <c r="N3333" s="15" t="s">
        <v>20704</v>
      </c>
      <c r="O3333" s="38">
        <v>301804.46999999997</v>
      </c>
      <c r="P3333" s="126" t="s">
        <v>25103</v>
      </c>
      <c r="R3333" s="137">
        <f t="shared" si="52"/>
        <v>3.3499999999999992</v>
      </c>
    </row>
    <row r="3334" spans="2:18" x14ac:dyDescent="0.35">
      <c r="B3334" s="19">
        <v>44575</v>
      </c>
      <c r="C3334" s="19">
        <v>44575</v>
      </c>
      <c r="D3334" s="19" t="s">
        <v>97</v>
      </c>
      <c r="E3334" s="16" t="s">
        <v>841</v>
      </c>
      <c r="F3334" s="37">
        <v>90</v>
      </c>
      <c r="G3334" s="35">
        <v>44533</v>
      </c>
      <c r="H3334" s="35">
        <v>44623</v>
      </c>
      <c r="I3334" s="37">
        <v>6</v>
      </c>
      <c r="J3334" s="37">
        <v>3</v>
      </c>
      <c r="K3334" s="15" t="s">
        <v>99</v>
      </c>
      <c r="L3334" s="15" t="s">
        <v>100</v>
      </c>
      <c r="M3334" s="15" t="s">
        <v>842</v>
      </c>
      <c r="N3334" s="15" t="s">
        <v>843</v>
      </c>
      <c r="O3334" s="38">
        <v>298.81</v>
      </c>
      <c r="P3334" s="126" t="s">
        <v>25103</v>
      </c>
      <c r="R3334" s="137">
        <f t="shared" si="52"/>
        <v>2.4999999999999996</v>
      </c>
    </row>
    <row r="3335" spans="2:18" x14ac:dyDescent="0.35">
      <c r="B3335" s="19">
        <v>44575</v>
      </c>
      <c r="C3335" s="19">
        <v>44575</v>
      </c>
      <c r="D3335" s="19" t="s">
        <v>97</v>
      </c>
      <c r="E3335" s="16" t="s">
        <v>854</v>
      </c>
      <c r="F3335" s="37">
        <v>90</v>
      </c>
      <c r="G3335" s="35">
        <v>44211</v>
      </c>
      <c r="H3335" s="35">
        <v>44301</v>
      </c>
      <c r="I3335" s="37">
        <v>4</v>
      </c>
      <c r="J3335" s="37">
        <v>4</v>
      </c>
      <c r="K3335" s="15" t="s">
        <v>99</v>
      </c>
      <c r="L3335" s="15" t="s">
        <v>100</v>
      </c>
      <c r="M3335" s="15" t="s">
        <v>855</v>
      </c>
      <c r="N3335" s="15" t="s">
        <v>856</v>
      </c>
      <c r="O3335" s="37">
        <v>253000</v>
      </c>
      <c r="P3335" s="126" t="s">
        <v>25103</v>
      </c>
      <c r="R3335" s="137">
        <f t="shared" si="52"/>
        <v>2.9</v>
      </c>
    </row>
    <row r="3336" spans="2:18" x14ac:dyDescent="0.35">
      <c r="B3336" s="19">
        <v>44582</v>
      </c>
      <c r="C3336" s="19">
        <v>44575</v>
      </c>
      <c r="D3336" s="19" t="s">
        <v>97</v>
      </c>
      <c r="E3336" s="16" t="s">
        <v>1371</v>
      </c>
      <c r="F3336" s="37">
        <v>90</v>
      </c>
      <c r="G3336" s="35">
        <v>44578</v>
      </c>
      <c r="H3336" s="35">
        <v>44668</v>
      </c>
      <c r="I3336" s="37">
        <v>6</v>
      </c>
      <c r="J3336" s="37">
        <v>3</v>
      </c>
      <c r="K3336" s="15" t="s">
        <v>99</v>
      </c>
      <c r="L3336" s="15" t="s">
        <v>205</v>
      </c>
      <c r="M3336" s="15" t="s">
        <v>1372</v>
      </c>
      <c r="N3336" s="15" t="s">
        <v>1373</v>
      </c>
      <c r="O3336" s="37">
        <v>90000</v>
      </c>
      <c r="P3336" s="126" t="s">
        <v>25103</v>
      </c>
      <c r="R3336" s="137">
        <f t="shared" si="52"/>
        <v>2.1999999999999997</v>
      </c>
    </row>
    <row r="3337" spans="2:18" x14ac:dyDescent="0.35">
      <c r="B3337" s="19">
        <v>44575</v>
      </c>
      <c r="C3337" s="19">
        <v>44575.698113425926</v>
      </c>
      <c r="D3337" s="19" t="s">
        <v>97</v>
      </c>
      <c r="E3337" s="16" t="s">
        <v>825</v>
      </c>
      <c r="F3337" s="37">
        <v>90</v>
      </c>
      <c r="G3337" s="35">
        <v>44469</v>
      </c>
      <c r="H3337" s="35">
        <v>44559</v>
      </c>
      <c r="I3337" s="37">
        <v>10</v>
      </c>
      <c r="J3337" s="37">
        <v>3</v>
      </c>
      <c r="K3337" s="15" t="s">
        <v>99</v>
      </c>
      <c r="L3337" s="15" t="s">
        <v>105</v>
      </c>
      <c r="M3337" s="15" t="s">
        <v>826</v>
      </c>
      <c r="N3337" s="15" t="s">
        <v>827</v>
      </c>
      <c r="O3337" s="37">
        <v>150000</v>
      </c>
      <c r="P3337" s="126" t="s">
        <v>25103</v>
      </c>
      <c r="R3337" s="137">
        <f t="shared" si="52"/>
        <v>2.3499999999999996</v>
      </c>
    </row>
    <row r="3338" spans="2:18" x14ac:dyDescent="0.35">
      <c r="B3338" s="19">
        <v>44579</v>
      </c>
      <c r="C3338" s="19">
        <v>44578</v>
      </c>
      <c r="D3338" s="19" t="s">
        <v>97</v>
      </c>
      <c r="E3338" s="16" t="s">
        <v>1076</v>
      </c>
      <c r="F3338" s="37">
        <v>90</v>
      </c>
      <c r="G3338" s="35">
        <v>44580</v>
      </c>
      <c r="H3338" s="35">
        <v>44670</v>
      </c>
      <c r="I3338" s="37">
        <v>5</v>
      </c>
      <c r="J3338" s="37">
        <v>4</v>
      </c>
      <c r="K3338" s="15" t="s">
        <v>99</v>
      </c>
      <c r="L3338" s="15" t="s">
        <v>105</v>
      </c>
      <c r="M3338" s="15" t="s">
        <v>1077</v>
      </c>
      <c r="N3338" s="15" t="s">
        <v>1078</v>
      </c>
      <c r="O3338" s="37">
        <v>45000</v>
      </c>
      <c r="P3338" s="126" t="s">
        <v>25103</v>
      </c>
      <c r="R3338" s="137">
        <f t="shared" si="52"/>
        <v>2.3499999999999996</v>
      </c>
    </row>
    <row r="3339" spans="2:18" x14ac:dyDescent="0.35">
      <c r="B3339" s="19">
        <v>44701</v>
      </c>
      <c r="C3339" s="19">
        <v>44578</v>
      </c>
      <c r="D3339" s="19">
        <v>44701.518993055557</v>
      </c>
      <c r="E3339" s="16" t="s">
        <v>1076</v>
      </c>
      <c r="F3339" s="37">
        <v>90</v>
      </c>
      <c r="G3339" s="35">
        <v>44580</v>
      </c>
      <c r="H3339" s="35">
        <v>44670</v>
      </c>
      <c r="I3339" s="37">
        <v>5</v>
      </c>
      <c r="J3339" s="37">
        <v>4</v>
      </c>
      <c r="K3339" s="15" t="s">
        <v>99</v>
      </c>
      <c r="L3339" s="15" t="s">
        <v>105</v>
      </c>
      <c r="M3339" s="15" t="s">
        <v>2260</v>
      </c>
      <c r="N3339" s="15" t="s">
        <v>2261</v>
      </c>
      <c r="O3339" s="37">
        <v>45000</v>
      </c>
      <c r="P3339" s="126" t="s">
        <v>25103</v>
      </c>
      <c r="R3339" s="137">
        <f t="shared" si="52"/>
        <v>2.3499999999999996</v>
      </c>
    </row>
    <row r="3340" spans="2:18" x14ac:dyDescent="0.35">
      <c r="B3340" s="19">
        <v>44578</v>
      </c>
      <c r="C3340" s="19">
        <v>44578.448310185187</v>
      </c>
      <c r="D3340" s="19" t="s">
        <v>97</v>
      </c>
      <c r="E3340" s="16" t="s">
        <v>902</v>
      </c>
      <c r="F3340" s="37">
        <v>90</v>
      </c>
      <c r="G3340" s="35">
        <v>44557</v>
      </c>
      <c r="H3340" s="35">
        <v>44647</v>
      </c>
      <c r="I3340" s="37">
        <v>8</v>
      </c>
      <c r="J3340" s="37">
        <v>3</v>
      </c>
      <c r="K3340" s="15" t="s">
        <v>99</v>
      </c>
      <c r="L3340" s="15" t="s">
        <v>105</v>
      </c>
      <c r="M3340" s="15" t="s">
        <v>903</v>
      </c>
      <c r="N3340" s="15" t="s">
        <v>904</v>
      </c>
      <c r="O3340" s="37">
        <v>80000</v>
      </c>
      <c r="P3340" s="126" t="s">
        <v>25103</v>
      </c>
      <c r="R3340" s="137">
        <f t="shared" si="52"/>
        <v>2.3499999999999996</v>
      </c>
    </row>
    <row r="3341" spans="2:18" x14ac:dyDescent="0.35">
      <c r="B3341" s="19">
        <v>44578</v>
      </c>
      <c r="C3341" s="19">
        <v>44578.51829861111</v>
      </c>
      <c r="D3341" s="19" t="s">
        <v>97</v>
      </c>
      <c r="E3341" s="16" t="s">
        <v>922</v>
      </c>
      <c r="F3341" s="37">
        <v>90</v>
      </c>
      <c r="G3341" s="35">
        <v>44579</v>
      </c>
      <c r="H3341" s="35">
        <v>44669</v>
      </c>
      <c r="I3341" s="37">
        <v>4</v>
      </c>
      <c r="J3341" s="37">
        <v>4</v>
      </c>
      <c r="K3341" s="15" t="s">
        <v>99</v>
      </c>
      <c r="L3341" s="15" t="s">
        <v>100</v>
      </c>
      <c r="M3341" s="15" t="s">
        <v>923</v>
      </c>
      <c r="N3341" s="15" t="s">
        <v>856</v>
      </c>
      <c r="O3341" s="37">
        <v>238000</v>
      </c>
      <c r="P3341" s="126" t="s">
        <v>25103</v>
      </c>
      <c r="R3341" s="137">
        <f t="shared" si="52"/>
        <v>2.9</v>
      </c>
    </row>
    <row r="3342" spans="2:18" x14ac:dyDescent="0.35">
      <c r="B3342" s="19">
        <v>44578</v>
      </c>
      <c r="C3342" s="19">
        <v>44578.569548611114</v>
      </c>
      <c r="D3342" s="19" t="s">
        <v>97</v>
      </c>
      <c r="E3342" s="16" t="s">
        <v>932</v>
      </c>
      <c r="F3342" s="37">
        <v>90</v>
      </c>
      <c r="G3342" s="35">
        <v>44579</v>
      </c>
      <c r="H3342" s="35">
        <v>44669</v>
      </c>
      <c r="I3342" s="37">
        <v>5</v>
      </c>
      <c r="J3342" s="37">
        <v>2</v>
      </c>
      <c r="K3342" s="15" t="s">
        <v>99</v>
      </c>
      <c r="L3342" s="15" t="s">
        <v>100</v>
      </c>
      <c r="M3342" s="15" t="s">
        <v>933</v>
      </c>
      <c r="N3342" s="15" t="s">
        <v>934</v>
      </c>
      <c r="O3342" s="37">
        <v>190000</v>
      </c>
      <c r="P3342" s="126" t="s">
        <v>25103</v>
      </c>
      <c r="R3342" s="137">
        <f t="shared" si="52"/>
        <v>2.9</v>
      </c>
    </row>
    <row r="3343" spans="2:18" x14ac:dyDescent="0.35">
      <c r="B3343" s="19">
        <v>44578</v>
      </c>
      <c r="C3343" s="19">
        <v>44578.660717592589</v>
      </c>
      <c r="D3343" s="19" t="s">
        <v>97</v>
      </c>
      <c r="E3343" s="16" t="s">
        <v>955</v>
      </c>
      <c r="F3343" s="37">
        <v>90</v>
      </c>
      <c r="G3343" s="35">
        <v>44559</v>
      </c>
      <c r="H3343" s="35">
        <v>44649</v>
      </c>
      <c r="I3343" s="37">
        <v>4</v>
      </c>
      <c r="J3343" s="37">
        <v>1</v>
      </c>
      <c r="K3343" s="15" t="s">
        <v>99</v>
      </c>
      <c r="L3343" s="15" t="s">
        <v>100</v>
      </c>
      <c r="M3343" s="15" t="s">
        <v>956</v>
      </c>
      <c r="N3343" s="15" t="s">
        <v>957</v>
      </c>
      <c r="O3343" s="37">
        <v>140000</v>
      </c>
      <c r="P3343" s="126" t="s">
        <v>25103</v>
      </c>
      <c r="R3343" s="137">
        <f t="shared" si="52"/>
        <v>2.7999999999999994</v>
      </c>
    </row>
    <row r="3344" spans="2:18" x14ac:dyDescent="0.35">
      <c r="B3344" s="19">
        <v>44578</v>
      </c>
      <c r="C3344" s="19">
        <v>44578.719166666669</v>
      </c>
      <c r="D3344" s="19" t="s">
        <v>97</v>
      </c>
      <c r="E3344" s="16" t="s">
        <v>974</v>
      </c>
      <c r="F3344" s="37">
        <v>90</v>
      </c>
      <c r="G3344" s="35">
        <v>44579</v>
      </c>
      <c r="H3344" s="35">
        <v>44669</v>
      </c>
      <c r="I3344" s="37">
        <v>3</v>
      </c>
      <c r="J3344" s="37">
        <v>3</v>
      </c>
      <c r="K3344" s="15" t="s">
        <v>99</v>
      </c>
      <c r="L3344" s="15" t="s">
        <v>100</v>
      </c>
      <c r="M3344" s="15" t="s">
        <v>975</v>
      </c>
      <c r="N3344" s="15" t="s">
        <v>976</v>
      </c>
      <c r="O3344" s="37">
        <v>180000</v>
      </c>
      <c r="P3344" s="126" t="s">
        <v>25103</v>
      </c>
      <c r="R3344" s="137">
        <f t="shared" si="52"/>
        <v>2.9</v>
      </c>
    </row>
    <row r="3345" spans="2:18" x14ac:dyDescent="0.35">
      <c r="B3345" s="19">
        <v>44578</v>
      </c>
      <c r="C3345" s="19">
        <v>44578.771770833337</v>
      </c>
      <c r="D3345" s="19" t="s">
        <v>97</v>
      </c>
      <c r="E3345" s="16" t="s">
        <v>1003</v>
      </c>
      <c r="F3345" s="37">
        <v>90</v>
      </c>
      <c r="G3345" s="35">
        <v>44508</v>
      </c>
      <c r="H3345" s="35">
        <v>44598</v>
      </c>
      <c r="I3345" s="37">
        <v>7</v>
      </c>
      <c r="J3345" s="37">
        <v>3</v>
      </c>
      <c r="K3345" s="15" t="s">
        <v>99</v>
      </c>
      <c r="L3345" s="15" t="s">
        <v>100</v>
      </c>
      <c r="M3345" s="15" t="s">
        <v>1004</v>
      </c>
      <c r="N3345" s="15" t="s">
        <v>1005</v>
      </c>
      <c r="O3345" s="37">
        <v>550000</v>
      </c>
      <c r="P3345" s="126" t="s">
        <v>25103</v>
      </c>
      <c r="R3345" s="137">
        <f t="shared" si="52"/>
        <v>2.2999999999999998</v>
      </c>
    </row>
    <row r="3346" spans="2:18" x14ac:dyDescent="0.35">
      <c r="B3346" s="19">
        <v>44578</v>
      </c>
      <c r="C3346" s="19">
        <v>44578.811053240737</v>
      </c>
      <c r="D3346" s="19" t="s">
        <v>97</v>
      </c>
      <c r="E3346" s="16" t="s">
        <v>572</v>
      </c>
      <c r="F3346" s="37">
        <v>90</v>
      </c>
      <c r="G3346" s="35">
        <v>44574</v>
      </c>
      <c r="H3346" s="35">
        <v>44664</v>
      </c>
      <c r="I3346" s="37">
        <v>16</v>
      </c>
      <c r="J3346" s="37">
        <v>4</v>
      </c>
      <c r="K3346" s="15" t="s">
        <v>99</v>
      </c>
      <c r="L3346" s="15" t="s">
        <v>105</v>
      </c>
      <c r="M3346" s="15" t="s">
        <v>573</v>
      </c>
      <c r="N3346" s="15" t="s">
        <v>1006</v>
      </c>
      <c r="O3346" s="37">
        <v>150000</v>
      </c>
      <c r="P3346" s="126" t="s">
        <v>25103</v>
      </c>
      <c r="R3346" s="137">
        <f t="shared" si="52"/>
        <v>2.3499999999999996</v>
      </c>
    </row>
    <row r="3347" spans="2:18" x14ac:dyDescent="0.35">
      <c r="B3347" s="19">
        <v>44579</v>
      </c>
      <c r="C3347" s="19">
        <v>44579</v>
      </c>
      <c r="D3347" s="19" t="s">
        <v>97</v>
      </c>
      <c r="E3347" s="16" t="s">
        <v>1063</v>
      </c>
      <c r="F3347" s="37">
        <v>90</v>
      </c>
      <c r="G3347" s="35">
        <v>44579</v>
      </c>
      <c r="H3347" s="35">
        <v>44669</v>
      </c>
      <c r="I3347" s="37">
        <v>6</v>
      </c>
      <c r="J3347" s="37">
        <v>3</v>
      </c>
      <c r="K3347" s="15" t="s">
        <v>99</v>
      </c>
      <c r="L3347" s="15" t="s">
        <v>105</v>
      </c>
      <c r="M3347" s="15" t="s">
        <v>1064</v>
      </c>
      <c r="N3347" s="15" t="s">
        <v>1065</v>
      </c>
      <c r="O3347" s="37">
        <v>36000</v>
      </c>
      <c r="P3347" s="126" t="s">
        <v>25103</v>
      </c>
      <c r="R3347" s="137">
        <f t="shared" si="52"/>
        <v>2.3499999999999996</v>
      </c>
    </row>
    <row r="3348" spans="2:18" x14ac:dyDescent="0.35">
      <c r="B3348" s="19">
        <v>44580</v>
      </c>
      <c r="C3348" s="19">
        <v>44579</v>
      </c>
      <c r="D3348" s="19" t="s">
        <v>97</v>
      </c>
      <c r="E3348" s="16" t="s">
        <v>1151</v>
      </c>
      <c r="F3348" s="37">
        <v>90</v>
      </c>
      <c r="G3348" s="35">
        <v>44459</v>
      </c>
      <c r="H3348" s="35">
        <v>44549</v>
      </c>
      <c r="I3348" s="37">
        <v>10</v>
      </c>
      <c r="J3348" s="37">
        <v>5</v>
      </c>
      <c r="K3348" s="15" t="s">
        <v>99</v>
      </c>
      <c r="L3348" s="15" t="s">
        <v>100</v>
      </c>
      <c r="M3348" s="15" t="s">
        <v>1152</v>
      </c>
      <c r="N3348" s="15" t="s">
        <v>20734</v>
      </c>
      <c r="O3348" s="37">
        <v>300000</v>
      </c>
      <c r="P3348" s="126" t="s">
        <v>25103</v>
      </c>
      <c r="R3348" s="137">
        <f t="shared" si="52"/>
        <v>2.9</v>
      </c>
    </row>
    <row r="3349" spans="2:18" x14ac:dyDescent="0.35">
      <c r="B3349" s="19">
        <v>44580</v>
      </c>
      <c r="C3349" s="19">
        <v>44580</v>
      </c>
      <c r="D3349" s="19" t="s">
        <v>97</v>
      </c>
      <c r="E3349" s="16" t="s">
        <v>1162</v>
      </c>
      <c r="F3349" s="37">
        <v>90</v>
      </c>
      <c r="G3349" s="35">
        <v>44523</v>
      </c>
      <c r="H3349" s="35">
        <v>44613</v>
      </c>
      <c r="I3349" s="37">
        <v>3</v>
      </c>
      <c r="J3349" s="37">
        <v>5</v>
      </c>
      <c r="K3349" s="15" t="s">
        <v>99</v>
      </c>
      <c r="L3349" s="15" t="s">
        <v>105</v>
      </c>
      <c r="M3349" s="15" t="s">
        <v>1163</v>
      </c>
      <c r="N3349" s="15" t="s">
        <v>1164</v>
      </c>
      <c r="O3349" s="37">
        <v>40000</v>
      </c>
      <c r="P3349" s="126" t="s">
        <v>25103</v>
      </c>
      <c r="R3349" s="137">
        <f t="shared" si="52"/>
        <v>2.3499999999999996</v>
      </c>
    </row>
    <row r="3350" spans="2:18" x14ac:dyDescent="0.35">
      <c r="B3350" s="19">
        <v>44581</v>
      </c>
      <c r="C3350" s="19">
        <v>44580</v>
      </c>
      <c r="D3350" s="19" t="s">
        <v>97</v>
      </c>
      <c r="E3350" s="16" t="s">
        <v>1208</v>
      </c>
      <c r="F3350" s="37">
        <v>90</v>
      </c>
      <c r="G3350" s="35">
        <v>44539</v>
      </c>
      <c r="H3350" s="35">
        <v>44629</v>
      </c>
      <c r="I3350" s="37">
        <v>3</v>
      </c>
      <c r="J3350" s="37">
        <v>3</v>
      </c>
      <c r="K3350" s="15" t="s">
        <v>99</v>
      </c>
      <c r="L3350" s="15" t="s">
        <v>100</v>
      </c>
      <c r="M3350" s="15" t="s">
        <v>1209</v>
      </c>
      <c r="N3350" s="15" t="s">
        <v>1210</v>
      </c>
      <c r="O3350" s="37">
        <v>110000</v>
      </c>
      <c r="P3350" s="126" t="s">
        <v>25103</v>
      </c>
      <c r="R3350" s="137">
        <f t="shared" si="52"/>
        <v>2.4999999999999996</v>
      </c>
    </row>
    <row r="3351" spans="2:18" x14ac:dyDescent="0.35">
      <c r="B3351" s="19">
        <v>44582</v>
      </c>
      <c r="C3351" s="19">
        <v>44580</v>
      </c>
      <c r="D3351" s="19" t="s">
        <v>97</v>
      </c>
      <c r="E3351" s="16" t="s">
        <v>1318</v>
      </c>
      <c r="F3351" s="37">
        <v>90</v>
      </c>
      <c r="G3351" s="35">
        <v>44582</v>
      </c>
      <c r="H3351" s="35">
        <v>44672</v>
      </c>
      <c r="I3351" s="37">
        <v>4</v>
      </c>
      <c r="J3351" s="37">
        <v>3</v>
      </c>
      <c r="K3351" s="15" t="s">
        <v>99</v>
      </c>
      <c r="L3351" s="15" t="s">
        <v>105</v>
      </c>
      <c r="M3351" s="15" t="s">
        <v>1319</v>
      </c>
      <c r="N3351" s="15" t="s">
        <v>1320</v>
      </c>
      <c r="O3351" s="37">
        <v>95000</v>
      </c>
      <c r="P3351" s="126" t="s">
        <v>25103</v>
      </c>
      <c r="R3351" s="137">
        <f t="shared" si="52"/>
        <v>2.3499999999999996</v>
      </c>
    </row>
    <row r="3352" spans="2:18" x14ac:dyDescent="0.35">
      <c r="B3352" s="19">
        <v>44587</v>
      </c>
      <c r="C3352" s="19">
        <v>44580</v>
      </c>
      <c r="D3352" s="19" t="s">
        <v>97</v>
      </c>
      <c r="E3352" s="16" t="s">
        <v>1735</v>
      </c>
      <c r="F3352" s="37">
        <v>90</v>
      </c>
      <c r="G3352" s="35">
        <v>44592</v>
      </c>
      <c r="H3352" s="35">
        <v>44682</v>
      </c>
      <c r="I3352" s="37">
        <v>3</v>
      </c>
      <c r="J3352" s="37">
        <v>3</v>
      </c>
      <c r="K3352" s="15" t="s">
        <v>99</v>
      </c>
      <c r="L3352" s="15" t="s">
        <v>100</v>
      </c>
      <c r="M3352" s="15" t="s">
        <v>1736</v>
      </c>
      <c r="N3352" s="15" t="s">
        <v>1737</v>
      </c>
      <c r="O3352" s="37">
        <v>150000</v>
      </c>
      <c r="P3352" s="126" t="s">
        <v>25103</v>
      </c>
      <c r="R3352" s="137">
        <f t="shared" si="52"/>
        <v>2.4999999999999996</v>
      </c>
    </row>
    <row r="3353" spans="2:18" x14ac:dyDescent="0.35">
      <c r="B3353" s="19">
        <v>44581</v>
      </c>
      <c r="C3353" s="19">
        <v>44581</v>
      </c>
      <c r="D3353" s="19" t="s">
        <v>97</v>
      </c>
      <c r="E3353" s="16" t="s">
        <v>1296</v>
      </c>
      <c r="F3353" s="37">
        <v>90</v>
      </c>
      <c r="G3353" s="35">
        <v>44582</v>
      </c>
      <c r="H3353" s="35">
        <v>44672</v>
      </c>
      <c r="I3353" s="37">
        <v>5</v>
      </c>
      <c r="J3353" s="37">
        <v>4</v>
      </c>
      <c r="K3353" s="15" t="s">
        <v>99</v>
      </c>
      <c r="L3353" s="15" t="s">
        <v>105</v>
      </c>
      <c r="M3353" s="15" t="s">
        <v>1297</v>
      </c>
      <c r="N3353" s="15" t="s">
        <v>1298</v>
      </c>
      <c r="O3353" s="37">
        <v>93000</v>
      </c>
      <c r="P3353" s="126" t="s">
        <v>25103</v>
      </c>
      <c r="R3353" s="137">
        <f t="shared" si="52"/>
        <v>2.3499999999999996</v>
      </c>
    </row>
    <row r="3354" spans="2:18" x14ac:dyDescent="0.35">
      <c r="B3354" s="19">
        <v>44581</v>
      </c>
      <c r="C3354" s="19">
        <v>44581</v>
      </c>
      <c r="D3354" s="19" t="s">
        <v>97</v>
      </c>
      <c r="E3354" s="16" t="s">
        <v>1309</v>
      </c>
      <c r="F3354" s="37">
        <v>90</v>
      </c>
      <c r="G3354" s="35">
        <v>44583</v>
      </c>
      <c r="H3354" s="35">
        <v>44673</v>
      </c>
      <c r="I3354" s="37">
        <v>8</v>
      </c>
      <c r="J3354" s="37">
        <v>2</v>
      </c>
      <c r="K3354" s="15" t="s">
        <v>99</v>
      </c>
      <c r="L3354" s="15" t="s">
        <v>105</v>
      </c>
      <c r="M3354" s="15" t="s">
        <v>1310</v>
      </c>
      <c r="N3354" s="15" t="s">
        <v>1311</v>
      </c>
      <c r="O3354" s="37">
        <v>400000</v>
      </c>
      <c r="P3354" s="126" t="s">
        <v>25103</v>
      </c>
      <c r="R3354" s="137">
        <f t="shared" si="52"/>
        <v>2.7499999999999996</v>
      </c>
    </row>
    <row r="3355" spans="2:18" x14ac:dyDescent="0.35">
      <c r="B3355" s="19">
        <v>44581</v>
      </c>
      <c r="C3355" s="19">
        <v>44581</v>
      </c>
      <c r="D3355" s="19" t="s">
        <v>97</v>
      </c>
      <c r="E3355" s="16" t="s">
        <v>1315</v>
      </c>
      <c r="F3355" s="37">
        <v>90</v>
      </c>
      <c r="G3355" s="35">
        <v>44583</v>
      </c>
      <c r="H3355" s="35">
        <v>44673</v>
      </c>
      <c r="I3355" s="37">
        <v>8</v>
      </c>
      <c r="J3355" s="37">
        <v>15</v>
      </c>
      <c r="K3355" s="15" t="s">
        <v>99</v>
      </c>
      <c r="L3355" s="15" t="s">
        <v>100</v>
      </c>
      <c r="M3355" s="15" t="s">
        <v>1316</v>
      </c>
      <c r="N3355" s="15" t="s">
        <v>1317</v>
      </c>
      <c r="O3355" s="37">
        <v>467000</v>
      </c>
      <c r="P3355" s="126" t="s">
        <v>25103</v>
      </c>
      <c r="R3355" s="137">
        <f t="shared" si="52"/>
        <v>2.9</v>
      </c>
    </row>
    <row r="3356" spans="2:18" x14ac:dyDescent="0.35">
      <c r="B3356" s="19">
        <v>44585</v>
      </c>
      <c r="C3356" s="19">
        <v>44581</v>
      </c>
      <c r="D3356" s="19" t="s">
        <v>97</v>
      </c>
      <c r="E3356" s="16" t="s">
        <v>1461</v>
      </c>
      <c r="F3356" s="37">
        <v>90</v>
      </c>
      <c r="G3356" s="35">
        <v>44586</v>
      </c>
      <c r="H3356" s="35">
        <v>44676</v>
      </c>
      <c r="I3356" s="37">
        <v>5</v>
      </c>
      <c r="J3356" s="37">
        <v>3</v>
      </c>
      <c r="K3356" s="15" t="s">
        <v>99</v>
      </c>
      <c r="L3356" s="15" t="s">
        <v>100</v>
      </c>
      <c r="M3356" s="15" t="s">
        <v>1462</v>
      </c>
      <c r="N3356" s="15" t="s">
        <v>1463</v>
      </c>
      <c r="O3356" s="37">
        <v>200000</v>
      </c>
      <c r="P3356" s="126" t="s">
        <v>25103</v>
      </c>
      <c r="R3356" s="137">
        <f t="shared" si="52"/>
        <v>2.9</v>
      </c>
    </row>
    <row r="3357" spans="2:18" x14ac:dyDescent="0.35">
      <c r="B3357" s="19">
        <v>44606</v>
      </c>
      <c r="C3357" s="19">
        <v>44581</v>
      </c>
      <c r="D3357" s="19" t="s">
        <v>97</v>
      </c>
      <c r="E3357" s="16" t="s">
        <v>2198</v>
      </c>
      <c r="F3357" s="37">
        <v>90</v>
      </c>
      <c r="G3357" s="35">
        <v>44606</v>
      </c>
      <c r="H3357" s="35">
        <v>44696</v>
      </c>
      <c r="I3357" s="37">
        <v>8</v>
      </c>
      <c r="J3357" s="37">
        <v>3</v>
      </c>
      <c r="K3357" s="15" t="s">
        <v>99</v>
      </c>
      <c r="L3357" s="15" t="s">
        <v>205</v>
      </c>
      <c r="M3357" s="15" t="s">
        <v>2199</v>
      </c>
      <c r="N3357" s="15" t="s">
        <v>2200</v>
      </c>
      <c r="O3357" s="37">
        <v>228000</v>
      </c>
      <c r="P3357" s="126" t="s">
        <v>25103</v>
      </c>
      <c r="R3357" s="137">
        <f t="shared" si="52"/>
        <v>2.5999999999999996</v>
      </c>
    </row>
    <row r="3358" spans="2:18" x14ac:dyDescent="0.35">
      <c r="B3358" s="19">
        <v>44582</v>
      </c>
      <c r="C3358" s="19">
        <v>44582</v>
      </c>
      <c r="D3358" s="19" t="s">
        <v>97</v>
      </c>
      <c r="E3358" s="16" t="s">
        <v>1408</v>
      </c>
      <c r="F3358" s="37">
        <v>90</v>
      </c>
      <c r="G3358" s="35">
        <v>44585</v>
      </c>
      <c r="H3358" s="35">
        <v>44675</v>
      </c>
      <c r="I3358" s="37">
        <v>3</v>
      </c>
      <c r="J3358" s="37">
        <v>4</v>
      </c>
      <c r="K3358" s="15" t="s">
        <v>99</v>
      </c>
      <c r="L3358" s="15" t="s">
        <v>100</v>
      </c>
      <c r="M3358" s="15" t="s">
        <v>1409</v>
      </c>
      <c r="N3358" s="15" t="s">
        <v>1410</v>
      </c>
      <c r="O3358" s="37">
        <v>148</v>
      </c>
      <c r="P3358" s="126" t="s">
        <v>25103</v>
      </c>
      <c r="R3358" s="137">
        <f t="shared" si="52"/>
        <v>2.4999999999999996</v>
      </c>
    </row>
    <row r="3359" spans="2:18" x14ac:dyDescent="0.35">
      <c r="B3359" s="19">
        <v>44585</v>
      </c>
      <c r="C3359" s="19">
        <v>44582</v>
      </c>
      <c r="D3359" s="19" t="s">
        <v>97</v>
      </c>
      <c r="E3359" s="16" t="s">
        <v>1509</v>
      </c>
      <c r="F3359" s="37">
        <v>90</v>
      </c>
      <c r="G3359" s="35">
        <v>44586</v>
      </c>
      <c r="H3359" s="35">
        <v>44676</v>
      </c>
      <c r="I3359" s="37">
        <v>6</v>
      </c>
      <c r="J3359" s="37">
        <v>1</v>
      </c>
      <c r="K3359" s="15" t="s">
        <v>99</v>
      </c>
      <c r="L3359" s="15" t="s">
        <v>105</v>
      </c>
      <c r="M3359" s="15" t="s">
        <v>1510</v>
      </c>
      <c r="N3359" s="15" t="s">
        <v>1511</v>
      </c>
      <c r="O3359" s="37">
        <v>15000</v>
      </c>
      <c r="P3359" s="126" t="s">
        <v>25103</v>
      </c>
      <c r="R3359" s="137">
        <f t="shared" si="52"/>
        <v>2.6499999999999995</v>
      </c>
    </row>
    <row r="3360" spans="2:18" x14ac:dyDescent="0.35">
      <c r="B3360" s="19">
        <v>44816</v>
      </c>
      <c r="C3360" s="19">
        <v>44582.728738425925</v>
      </c>
      <c r="D3360" s="19">
        <v>44816.460451388892</v>
      </c>
      <c r="E3360" s="16" t="s">
        <v>1395</v>
      </c>
      <c r="F3360" s="37">
        <v>90</v>
      </c>
      <c r="G3360" s="35">
        <v>44817</v>
      </c>
      <c r="H3360" s="35">
        <v>44907</v>
      </c>
      <c r="I3360" s="37">
        <v>4</v>
      </c>
      <c r="J3360" s="37">
        <v>3</v>
      </c>
      <c r="K3360" s="15" t="s">
        <v>99</v>
      </c>
      <c r="L3360" s="15" t="s">
        <v>100</v>
      </c>
      <c r="M3360" s="15" t="s">
        <v>2369</v>
      </c>
      <c r="N3360" s="15" t="s">
        <v>2370</v>
      </c>
      <c r="O3360" s="38">
        <v>354707.53</v>
      </c>
      <c r="P3360" s="126" t="s">
        <v>25103</v>
      </c>
      <c r="R3360" s="137">
        <f t="shared" si="52"/>
        <v>2.9</v>
      </c>
    </row>
    <row r="3361" spans="2:18" x14ac:dyDescent="0.35">
      <c r="B3361" s="19">
        <v>44585</v>
      </c>
      <c r="C3361" s="19">
        <v>44585</v>
      </c>
      <c r="D3361" s="19" t="s">
        <v>97</v>
      </c>
      <c r="E3361" s="16" t="s">
        <v>1537</v>
      </c>
      <c r="F3361" s="37">
        <v>90</v>
      </c>
      <c r="G3361" s="35">
        <v>44586</v>
      </c>
      <c r="H3361" s="35">
        <v>44676</v>
      </c>
      <c r="I3361" s="37">
        <v>4</v>
      </c>
      <c r="J3361" s="37">
        <v>5</v>
      </c>
      <c r="K3361" s="15" t="s">
        <v>99</v>
      </c>
      <c r="L3361" s="15" t="s">
        <v>100</v>
      </c>
      <c r="M3361" s="15" t="s">
        <v>1538</v>
      </c>
      <c r="N3361" s="15" t="s">
        <v>20770</v>
      </c>
      <c r="O3361" s="38">
        <v>228724.16</v>
      </c>
      <c r="P3361" s="126" t="s">
        <v>25103</v>
      </c>
      <c r="R3361" s="137">
        <f t="shared" si="52"/>
        <v>2.9</v>
      </c>
    </row>
    <row r="3362" spans="2:18" x14ac:dyDescent="0.35">
      <c r="B3362" s="19">
        <v>44585</v>
      </c>
      <c r="C3362" s="19">
        <v>44585</v>
      </c>
      <c r="D3362" s="19" t="s">
        <v>97</v>
      </c>
      <c r="E3362" s="16" t="s">
        <v>1541</v>
      </c>
      <c r="F3362" s="37">
        <v>90</v>
      </c>
      <c r="G3362" s="35">
        <v>44586</v>
      </c>
      <c r="H3362" s="35">
        <v>44676</v>
      </c>
      <c r="I3362" s="37">
        <v>13</v>
      </c>
      <c r="J3362" s="37">
        <v>5</v>
      </c>
      <c r="K3362" s="15" t="s">
        <v>99</v>
      </c>
      <c r="L3362" s="15" t="s">
        <v>105</v>
      </c>
      <c r="M3362" s="15" t="s">
        <v>1542</v>
      </c>
      <c r="N3362" s="15" t="s">
        <v>1543</v>
      </c>
      <c r="O3362" s="37">
        <v>30000</v>
      </c>
      <c r="P3362" s="126" t="s">
        <v>25103</v>
      </c>
      <c r="R3362" s="137">
        <f t="shared" si="52"/>
        <v>2.3499999999999996</v>
      </c>
    </row>
    <row r="3363" spans="2:18" x14ac:dyDescent="0.35">
      <c r="B3363" s="19">
        <v>44585</v>
      </c>
      <c r="C3363" s="19">
        <v>44585</v>
      </c>
      <c r="D3363" s="19" t="s">
        <v>97</v>
      </c>
      <c r="E3363" s="16" t="s">
        <v>1544</v>
      </c>
      <c r="F3363" s="37">
        <v>90</v>
      </c>
      <c r="G3363" s="35">
        <v>44586</v>
      </c>
      <c r="H3363" s="35">
        <v>44676</v>
      </c>
      <c r="I3363" s="37">
        <v>1</v>
      </c>
      <c r="J3363" s="37">
        <v>1</v>
      </c>
      <c r="K3363" s="15" t="s">
        <v>99</v>
      </c>
      <c r="L3363" s="15" t="s">
        <v>100</v>
      </c>
      <c r="M3363" s="15" t="s">
        <v>1545</v>
      </c>
      <c r="N3363" s="15" t="s">
        <v>1546</v>
      </c>
      <c r="O3363" s="37">
        <v>155692</v>
      </c>
      <c r="P3363" s="126" t="s">
        <v>25103</v>
      </c>
      <c r="R3363" s="137">
        <f t="shared" si="52"/>
        <v>3.1999999999999997</v>
      </c>
    </row>
    <row r="3364" spans="2:18" x14ac:dyDescent="0.35">
      <c r="B3364" s="19">
        <v>44586</v>
      </c>
      <c r="C3364" s="19">
        <v>44585</v>
      </c>
      <c r="D3364" s="19" t="s">
        <v>97</v>
      </c>
      <c r="E3364" s="16" t="s">
        <v>841</v>
      </c>
      <c r="F3364" s="37">
        <v>90</v>
      </c>
      <c r="G3364" s="35">
        <v>44533</v>
      </c>
      <c r="H3364" s="35">
        <v>44623</v>
      </c>
      <c r="I3364" s="37">
        <v>8</v>
      </c>
      <c r="J3364" s="37">
        <v>3</v>
      </c>
      <c r="K3364" s="15" t="s">
        <v>99</v>
      </c>
      <c r="L3364" s="15" t="s">
        <v>100</v>
      </c>
      <c r="M3364" s="15" t="s">
        <v>842</v>
      </c>
      <c r="N3364" s="15" t="s">
        <v>1589</v>
      </c>
      <c r="O3364" s="37">
        <v>298805</v>
      </c>
      <c r="P3364" s="126" t="s">
        <v>25103</v>
      </c>
      <c r="R3364" s="137">
        <f t="shared" si="52"/>
        <v>2.9</v>
      </c>
    </row>
    <row r="3365" spans="2:18" x14ac:dyDescent="0.35">
      <c r="B3365" s="19">
        <v>44587</v>
      </c>
      <c r="C3365" s="19">
        <v>44585</v>
      </c>
      <c r="D3365" s="19" t="s">
        <v>97</v>
      </c>
      <c r="E3365" s="16" t="s">
        <v>1666</v>
      </c>
      <c r="F3365" s="37">
        <v>90</v>
      </c>
      <c r="G3365" s="35">
        <v>44587</v>
      </c>
      <c r="H3365" s="35">
        <v>44677</v>
      </c>
      <c r="I3365" s="37">
        <v>5</v>
      </c>
      <c r="J3365" s="37">
        <v>3</v>
      </c>
      <c r="K3365" s="15" t="s">
        <v>99</v>
      </c>
      <c r="L3365" s="15" t="s">
        <v>105</v>
      </c>
      <c r="M3365" s="15" t="s">
        <v>1667</v>
      </c>
      <c r="N3365" s="15" t="s">
        <v>20780</v>
      </c>
      <c r="O3365" s="37">
        <v>68000</v>
      </c>
      <c r="P3365" s="126" t="s">
        <v>25103</v>
      </c>
      <c r="R3365" s="137">
        <f t="shared" si="52"/>
        <v>2.3499999999999996</v>
      </c>
    </row>
    <row r="3366" spans="2:18" x14ac:dyDescent="0.35">
      <c r="B3366" s="19">
        <v>44588</v>
      </c>
      <c r="C3366" s="19">
        <v>44585</v>
      </c>
      <c r="D3366" s="19" t="s">
        <v>97</v>
      </c>
      <c r="E3366" s="16" t="s">
        <v>1742</v>
      </c>
      <c r="F3366" s="37">
        <v>90</v>
      </c>
      <c r="G3366" s="35">
        <v>44589</v>
      </c>
      <c r="H3366" s="35">
        <v>44679</v>
      </c>
      <c r="I3366" s="37">
        <v>4</v>
      </c>
      <c r="J3366" s="37">
        <v>2</v>
      </c>
      <c r="K3366" s="15" t="s">
        <v>99</v>
      </c>
      <c r="L3366" s="15" t="s">
        <v>105</v>
      </c>
      <c r="M3366" s="15" t="s">
        <v>1743</v>
      </c>
      <c r="N3366" s="15" t="s">
        <v>1744</v>
      </c>
      <c r="O3366" s="37">
        <v>40000</v>
      </c>
      <c r="P3366" s="126" t="s">
        <v>25103</v>
      </c>
      <c r="R3366" s="137">
        <f t="shared" si="52"/>
        <v>2.3499999999999996</v>
      </c>
    </row>
    <row r="3367" spans="2:18" x14ac:dyDescent="0.35">
      <c r="B3367" s="19">
        <v>44585</v>
      </c>
      <c r="C3367" s="19">
        <v>44585.440763888888</v>
      </c>
      <c r="D3367" s="19" t="s">
        <v>97</v>
      </c>
      <c r="E3367" s="16" t="s">
        <v>1439</v>
      </c>
      <c r="F3367" s="37">
        <v>90</v>
      </c>
      <c r="G3367" s="35">
        <v>44588</v>
      </c>
      <c r="H3367" s="35">
        <v>44678</v>
      </c>
      <c r="I3367" s="37">
        <v>6</v>
      </c>
      <c r="J3367" s="37">
        <v>1</v>
      </c>
      <c r="K3367" s="15" t="s">
        <v>99</v>
      </c>
      <c r="L3367" s="15" t="s">
        <v>193</v>
      </c>
      <c r="M3367" s="15" t="s">
        <v>1440</v>
      </c>
      <c r="N3367" s="15" t="s">
        <v>1441</v>
      </c>
      <c r="O3367" s="37">
        <v>85000</v>
      </c>
      <c r="P3367" s="126" t="s">
        <v>25103</v>
      </c>
      <c r="R3367" s="137">
        <f t="shared" si="52"/>
        <v>2.9499999999999997</v>
      </c>
    </row>
    <row r="3368" spans="2:18" x14ac:dyDescent="0.35">
      <c r="B3368" s="19">
        <v>44585</v>
      </c>
      <c r="C3368" s="19">
        <v>44585.440891203703</v>
      </c>
      <c r="D3368" s="19" t="s">
        <v>97</v>
      </c>
      <c r="E3368" s="16" t="s">
        <v>1439</v>
      </c>
      <c r="F3368" s="37">
        <v>90</v>
      </c>
      <c r="G3368" s="35">
        <v>44588</v>
      </c>
      <c r="H3368" s="35">
        <v>44678</v>
      </c>
      <c r="I3368" s="37">
        <v>6</v>
      </c>
      <c r="J3368" s="37">
        <v>1</v>
      </c>
      <c r="K3368" s="15" t="s">
        <v>99</v>
      </c>
      <c r="L3368" s="15" t="s">
        <v>193</v>
      </c>
      <c r="M3368" s="15" t="s">
        <v>1442</v>
      </c>
      <c r="N3368" s="15" t="s">
        <v>1441</v>
      </c>
      <c r="O3368" s="37">
        <v>60000</v>
      </c>
      <c r="P3368" s="126" t="s">
        <v>25103</v>
      </c>
      <c r="R3368" s="137">
        <f t="shared" si="52"/>
        <v>2.9499999999999997</v>
      </c>
    </row>
    <row r="3369" spans="2:18" x14ac:dyDescent="0.35">
      <c r="B3369" s="19">
        <v>44586</v>
      </c>
      <c r="C3369" s="19">
        <v>44586</v>
      </c>
      <c r="D3369" s="19" t="s">
        <v>97</v>
      </c>
      <c r="E3369" s="16" t="s">
        <v>1579</v>
      </c>
      <c r="F3369" s="37">
        <v>90</v>
      </c>
      <c r="G3369" s="35">
        <v>44587</v>
      </c>
      <c r="H3369" s="35">
        <v>44677</v>
      </c>
      <c r="I3369" s="37">
        <v>4</v>
      </c>
      <c r="J3369" s="37">
        <v>3</v>
      </c>
      <c r="K3369" s="15" t="s">
        <v>99</v>
      </c>
      <c r="L3369" s="15" t="s">
        <v>105</v>
      </c>
      <c r="M3369" s="15" t="s">
        <v>1580</v>
      </c>
      <c r="N3369" s="15" t="s">
        <v>1581</v>
      </c>
      <c r="O3369" s="37">
        <v>60000</v>
      </c>
      <c r="P3369" s="126" t="s">
        <v>25103</v>
      </c>
      <c r="R3369" s="137">
        <f t="shared" si="52"/>
        <v>2.3499999999999996</v>
      </c>
    </row>
    <row r="3370" spans="2:18" x14ac:dyDescent="0.35">
      <c r="B3370" s="19">
        <v>44586</v>
      </c>
      <c r="C3370" s="19">
        <v>44586</v>
      </c>
      <c r="D3370" s="19" t="s">
        <v>97</v>
      </c>
      <c r="E3370" s="16" t="s">
        <v>955</v>
      </c>
      <c r="F3370" s="37">
        <v>90</v>
      </c>
      <c r="G3370" s="35">
        <v>44559</v>
      </c>
      <c r="H3370" s="35">
        <v>44649</v>
      </c>
      <c r="I3370" s="37">
        <v>4</v>
      </c>
      <c r="J3370" s="37">
        <v>2</v>
      </c>
      <c r="K3370" s="15" t="s">
        <v>99</v>
      </c>
      <c r="L3370" s="15" t="s">
        <v>100</v>
      </c>
      <c r="M3370" s="15" t="s">
        <v>1590</v>
      </c>
      <c r="N3370" s="15" t="s">
        <v>1591</v>
      </c>
      <c r="O3370" s="37">
        <v>140000</v>
      </c>
      <c r="P3370" s="126" t="s">
        <v>25103</v>
      </c>
      <c r="R3370" s="137">
        <f t="shared" si="52"/>
        <v>2.4999999999999996</v>
      </c>
    </row>
    <row r="3371" spans="2:18" x14ac:dyDescent="0.35">
      <c r="B3371" s="19">
        <v>44587</v>
      </c>
      <c r="C3371" s="19">
        <v>44587</v>
      </c>
      <c r="D3371" s="19" t="s">
        <v>97</v>
      </c>
      <c r="E3371" s="16" t="s">
        <v>960</v>
      </c>
      <c r="F3371" s="37">
        <v>90</v>
      </c>
      <c r="G3371" s="35">
        <v>44599</v>
      </c>
      <c r="H3371" s="35">
        <v>44689</v>
      </c>
      <c r="I3371" s="37">
        <v>20</v>
      </c>
      <c r="J3371" s="37">
        <v>5</v>
      </c>
      <c r="K3371" s="15" t="s">
        <v>99</v>
      </c>
      <c r="L3371" s="15" t="s">
        <v>298</v>
      </c>
      <c r="M3371" s="15" t="s">
        <v>309</v>
      </c>
      <c r="N3371" s="15" t="s">
        <v>20657</v>
      </c>
      <c r="O3371" s="37">
        <v>8000</v>
      </c>
      <c r="P3371" s="126" t="s">
        <v>25103</v>
      </c>
      <c r="R3371" s="137">
        <f t="shared" si="52"/>
        <v>2.1999999999999997</v>
      </c>
    </row>
    <row r="3372" spans="2:18" x14ac:dyDescent="0.35">
      <c r="B3372" s="19">
        <v>44587</v>
      </c>
      <c r="C3372" s="19">
        <v>44587</v>
      </c>
      <c r="D3372" s="19" t="s">
        <v>97</v>
      </c>
      <c r="E3372" s="16" t="s">
        <v>1682</v>
      </c>
      <c r="F3372" s="37">
        <v>90</v>
      </c>
      <c r="G3372" s="35">
        <v>44594</v>
      </c>
      <c r="H3372" s="35">
        <v>44684</v>
      </c>
      <c r="I3372" s="37">
        <v>20</v>
      </c>
      <c r="J3372" s="37">
        <v>5</v>
      </c>
      <c r="K3372" s="15" t="s">
        <v>99</v>
      </c>
      <c r="L3372" s="15" t="s">
        <v>298</v>
      </c>
      <c r="M3372" s="15" t="s">
        <v>309</v>
      </c>
      <c r="N3372" s="15" t="s">
        <v>20657</v>
      </c>
      <c r="O3372" s="37">
        <v>1780</v>
      </c>
      <c r="P3372" s="126" t="s">
        <v>25103</v>
      </c>
      <c r="R3372" s="137">
        <f t="shared" si="52"/>
        <v>2.1999999999999997</v>
      </c>
    </row>
    <row r="3373" spans="2:18" x14ac:dyDescent="0.35">
      <c r="B3373" s="19">
        <v>44587</v>
      </c>
      <c r="C3373" s="19">
        <v>44587</v>
      </c>
      <c r="D3373" s="19" t="s">
        <v>97</v>
      </c>
      <c r="E3373" s="16" t="s">
        <v>1708</v>
      </c>
      <c r="F3373" s="37">
        <v>90</v>
      </c>
      <c r="G3373" s="35">
        <v>44545</v>
      </c>
      <c r="H3373" s="35">
        <v>44635</v>
      </c>
      <c r="I3373" s="37">
        <v>13</v>
      </c>
      <c r="J3373" s="37">
        <v>5</v>
      </c>
      <c r="K3373" s="15" t="s">
        <v>99</v>
      </c>
      <c r="L3373" s="15" t="s">
        <v>105</v>
      </c>
      <c r="M3373" s="15" t="s">
        <v>1709</v>
      </c>
      <c r="N3373" s="15" t="s">
        <v>20787</v>
      </c>
      <c r="O3373" s="37">
        <v>330000</v>
      </c>
      <c r="P3373" s="126" t="s">
        <v>25103</v>
      </c>
      <c r="R3373" s="137">
        <f t="shared" si="52"/>
        <v>2.7499999999999996</v>
      </c>
    </row>
    <row r="3374" spans="2:18" x14ac:dyDescent="0.35">
      <c r="B3374" s="19">
        <v>44593</v>
      </c>
      <c r="C3374" s="19">
        <v>44587</v>
      </c>
      <c r="D3374" s="19" t="s">
        <v>97</v>
      </c>
      <c r="E3374" s="16" t="s">
        <v>2116</v>
      </c>
      <c r="F3374" s="37">
        <v>90</v>
      </c>
      <c r="G3374" s="35">
        <v>44593</v>
      </c>
      <c r="H3374" s="35">
        <v>44683</v>
      </c>
      <c r="I3374" s="37">
        <v>3</v>
      </c>
      <c r="J3374" s="37">
        <v>3</v>
      </c>
      <c r="K3374" s="15" t="s">
        <v>99</v>
      </c>
      <c r="L3374" s="15" t="s">
        <v>105</v>
      </c>
      <c r="M3374" s="15" t="s">
        <v>2117</v>
      </c>
      <c r="N3374" s="15" t="s">
        <v>2118</v>
      </c>
      <c r="O3374" s="37">
        <v>39000</v>
      </c>
      <c r="P3374" s="126" t="s">
        <v>25103</v>
      </c>
      <c r="R3374" s="137">
        <f t="shared" si="52"/>
        <v>2.3499999999999996</v>
      </c>
    </row>
    <row r="3375" spans="2:18" x14ac:dyDescent="0.35">
      <c r="B3375" s="19">
        <v>44610</v>
      </c>
      <c r="C3375" s="19">
        <v>44587</v>
      </c>
      <c r="D3375" s="19" t="s">
        <v>97</v>
      </c>
      <c r="E3375" s="16" t="s">
        <v>2204</v>
      </c>
      <c r="F3375" s="37">
        <v>90</v>
      </c>
      <c r="G3375" s="35">
        <v>44592</v>
      </c>
      <c r="H3375" s="35">
        <v>44682</v>
      </c>
      <c r="I3375" s="37">
        <v>6</v>
      </c>
      <c r="J3375" s="37">
        <v>2</v>
      </c>
      <c r="K3375" s="15" t="s">
        <v>99</v>
      </c>
      <c r="L3375" s="15" t="s">
        <v>105</v>
      </c>
      <c r="M3375" s="15" t="s">
        <v>2205</v>
      </c>
      <c r="N3375" s="15" t="s">
        <v>21934</v>
      </c>
      <c r="O3375" s="38">
        <v>240168.56</v>
      </c>
      <c r="P3375" s="126" t="s">
        <v>25103</v>
      </c>
      <c r="R3375" s="137">
        <f t="shared" si="52"/>
        <v>2.7499999999999996</v>
      </c>
    </row>
    <row r="3376" spans="2:18" x14ac:dyDescent="0.35">
      <c r="B3376" s="19">
        <v>44697</v>
      </c>
      <c r="C3376" s="19">
        <v>44587</v>
      </c>
      <c r="D3376" s="19">
        <v>44697.65320601852</v>
      </c>
      <c r="E3376" s="16" t="s">
        <v>2204</v>
      </c>
      <c r="F3376" s="37">
        <v>90</v>
      </c>
      <c r="G3376" s="35">
        <v>44592</v>
      </c>
      <c r="H3376" s="35">
        <v>44682</v>
      </c>
      <c r="I3376" s="37">
        <v>6</v>
      </c>
      <c r="J3376" s="37">
        <v>4</v>
      </c>
      <c r="K3376" s="15" t="s">
        <v>99</v>
      </c>
      <c r="L3376" s="15" t="s">
        <v>105</v>
      </c>
      <c r="M3376" s="15" t="s">
        <v>2252</v>
      </c>
      <c r="N3376" s="15" t="s">
        <v>23151</v>
      </c>
      <c r="O3376" s="38">
        <v>240168.56</v>
      </c>
      <c r="P3376" s="126" t="s">
        <v>25103</v>
      </c>
      <c r="R3376" s="137">
        <f t="shared" si="52"/>
        <v>2.7499999999999996</v>
      </c>
    </row>
    <row r="3377" spans="2:18" x14ac:dyDescent="0.35">
      <c r="B3377" s="19">
        <v>44588</v>
      </c>
      <c r="C3377" s="19">
        <v>44588</v>
      </c>
      <c r="D3377" s="19" t="s">
        <v>97</v>
      </c>
      <c r="E3377" s="16" t="s">
        <v>416</v>
      </c>
      <c r="F3377" s="37">
        <v>90</v>
      </c>
      <c r="G3377" s="35">
        <v>44547</v>
      </c>
      <c r="H3377" s="35">
        <v>44637</v>
      </c>
      <c r="I3377" s="37">
        <v>6</v>
      </c>
      <c r="J3377" s="37">
        <v>6</v>
      </c>
      <c r="K3377" s="15" t="s">
        <v>99</v>
      </c>
      <c r="L3377" s="15" t="s">
        <v>100</v>
      </c>
      <c r="M3377" s="15" t="s">
        <v>417</v>
      </c>
      <c r="N3377" s="15" t="s">
        <v>1741</v>
      </c>
      <c r="O3377" s="37">
        <v>200000</v>
      </c>
      <c r="P3377" s="126" t="s">
        <v>25103</v>
      </c>
      <c r="R3377" s="137">
        <f t="shared" si="52"/>
        <v>3.4999999999999996</v>
      </c>
    </row>
    <row r="3378" spans="2:18" x14ac:dyDescent="0.35">
      <c r="B3378" s="19">
        <v>44588</v>
      </c>
      <c r="C3378" s="19">
        <v>44588</v>
      </c>
      <c r="D3378" s="19" t="s">
        <v>97</v>
      </c>
      <c r="E3378" s="16" t="s">
        <v>1760</v>
      </c>
      <c r="F3378" s="37">
        <v>90</v>
      </c>
      <c r="G3378" s="35">
        <v>44589</v>
      </c>
      <c r="H3378" s="35">
        <v>44679</v>
      </c>
      <c r="I3378" s="37">
        <v>3</v>
      </c>
      <c r="J3378" s="37">
        <v>2</v>
      </c>
      <c r="K3378" s="15" t="s">
        <v>99</v>
      </c>
      <c r="L3378" s="15" t="s">
        <v>100</v>
      </c>
      <c r="M3378" s="15" t="s">
        <v>1761</v>
      </c>
      <c r="N3378" s="15" t="s">
        <v>1762</v>
      </c>
      <c r="O3378" s="37">
        <v>350000</v>
      </c>
      <c r="P3378" s="126" t="s">
        <v>25103</v>
      </c>
      <c r="R3378" s="137">
        <f t="shared" si="52"/>
        <v>2.9</v>
      </c>
    </row>
    <row r="3379" spans="2:18" x14ac:dyDescent="0.35">
      <c r="B3379" s="19">
        <v>44588</v>
      </c>
      <c r="C3379" s="19">
        <v>44588</v>
      </c>
      <c r="D3379" s="19" t="s">
        <v>97</v>
      </c>
      <c r="E3379" s="16" t="s">
        <v>1767</v>
      </c>
      <c r="F3379" s="37">
        <v>90</v>
      </c>
      <c r="G3379" s="35">
        <v>44558</v>
      </c>
      <c r="H3379" s="35">
        <v>44648</v>
      </c>
      <c r="I3379" s="37">
        <v>4</v>
      </c>
      <c r="J3379" s="37">
        <v>4</v>
      </c>
      <c r="K3379" s="15" t="s">
        <v>99</v>
      </c>
      <c r="L3379" s="15" t="s">
        <v>100</v>
      </c>
      <c r="M3379" s="15" t="s">
        <v>1768</v>
      </c>
      <c r="N3379" s="15" t="s">
        <v>1769</v>
      </c>
      <c r="O3379" s="37">
        <v>124000</v>
      </c>
      <c r="P3379" s="126" t="s">
        <v>25103</v>
      </c>
      <c r="R3379" s="137">
        <f t="shared" si="52"/>
        <v>2.4999999999999996</v>
      </c>
    </row>
    <row r="3380" spans="2:18" x14ac:dyDescent="0.35">
      <c r="B3380" s="19">
        <v>44588</v>
      </c>
      <c r="C3380" s="19">
        <v>44588</v>
      </c>
      <c r="D3380" s="19" t="s">
        <v>97</v>
      </c>
      <c r="E3380" s="16" t="s">
        <v>1789</v>
      </c>
      <c r="F3380" s="37">
        <v>90</v>
      </c>
      <c r="G3380" s="35">
        <v>44592</v>
      </c>
      <c r="H3380" s="35">
        <v>44682</v>
      </c>
      <c r="I3380" s="37">
        <v>3</v>
      </c>
      <c r="J3380" s="37">
        <v>1</v>
      </c>
      <c r="K3380" s="15" t="s">
        <v>99</v>
      </c>
      <c r="L3380" s="15" t="s">
        <v>118</v>
      </c>
      <c r="M3380" s="15" t="s">
        <v>1790</v>
      </c>
      <c r="N3380" s="15" t="s">
        <v>1791</v>
      </c>
      <c r="O3380" s="37">
        <v>35000</v>
      </c>
      <c r="P3380" s="126" t="s">
        <v>25103</v>
      </c>
      <c r="R3380" s="137">
        <f t="shared" si="52"/>
        <v>2.6499999999999995</v>
      </c>
    </row>
    <row r="3381" spans="2:18" x14ac:dyDescent="0.35">
      <c r="B3381" s="19">
        <v>44588</v>
      </c>
      <c r="C3381" s="19">
        <v>44588</v>
      </c>
      <c r="D3381" s="19" t="s">
        <v>97</v>
      </c>
      <c r="E3381" s="16" t="s">
        <v>1832</v>
      </c>
      <c r="F3381" s="37">
        <v>90</v>
      </c>
      <c r="G3381" s="35">
        <v>44593</v>
      </c>
      <c r="H3381" s="35">
        <v>44683</v>
      </c>
      <c r="I3381" s="37">
        <v>4</v>
      </c>
      <c r="J3381" s="37">
        <v>1</v>
      </c>
      <c r="K3381" s="15" t="s">
        <v>99</v>
      </c>
      <c r="L3381" s="15" t="s">
        <v>105</v>
      </c>
      <c r="M3381" s="15" t="s">
        <v>1833</v>
      </c>
      <c r="N3381" s="15" t="s">
        <v>1834</v>
      </c>
      <c r="O3381" s="37">
        <v>45000</v>
      </c>
      <c r="P3381" s="126" t="s">
        <v>25103</v>
      </c>
      <c r="R3381" s="137">
        <f t="shared" si="52"/>
        <v>2.6499999999999995</v>
      </c>
    </row>
    <row r="3382" spans="2:18" x14ac:dyDescent="0.35">
      <c r="B3382" s="19">
        <v>44592</v>
      </c>
      <c r="C3382" s="19">
        <v>44588</v>
      </c>
      <c r="D3382" s="19" t="s">
        <v>97</v>
      </c>
      <c r="E3382" s="16" t="s">
        <v>2037</v>
      </c>
      <c r="F3382" s="37">
        <v>90</v>
      </c>
      <c r="G3382" s="35">
        <v>44593</v>
      </c>
      <c r="H3382" s="35">
        <v>44683</v>
      </c>
      <c r="I3382" s="37">
        <v>5</v>
      </c>
      <c r="J3382" s="37">
        <v>2</v>
      </c>
      <c r="K3382" s="15" t="s">
        <v>99</v>
      </c>
      <c r="L3382" s="15" t="s">
        <v>105</v>
      </c>
      <c r="M3382" s="15" t="s">
        <v>2038</v>
      </c>
      <c r="N3382" s="15" t="s">
        <v>2039</v>
      </c>
      <c r="O3382" s="37">
        <v>80000</v>
      </c>
      <c r="P3382" s="126" t="s">
        <v>25103</v>
      </c>
      <c r="R3382" s="137">
        <f t="shared" si="52"/>
        <v>2.3499999999999996</v>
      </c>
    </row>
    <row r="3383" spans="2:18" x14ac:dyDescent="0.35">
      <c r="B3383" s="19">
        <v>44593</v>
      </c>
      <c r="C3383" s="19">
        <v>44588</v>
      </c>
      <c r="D3383" s="19" t="s">
        <v>97</v>
      </c>
      <c r="E3383" s="16" t="s">
        <v>572</v>
      </c>
      <c r="F3383" s="37">
        <v>90</v>
      </c>
      <c r="G3383" s="35">
        <v>44574</v>
      </c>
      <c r="H3383" s="35">
        <v>44664</v>
      </c>
      <c r="I3383" s="37">
        <v>18</v>
      </c>
      <c r="J3383" s="37">
        <v>5</v>
      </c>
      <c r="K3383" s="15" t="s">
        <v>99</v>
      </c>
      <c r="L3383" s="15" t="s">
        <v>105</v>
      </c>
      <c r="M3383" s="15" t="s">
        <v>2090</v>
      </c>
      <c r="N3383" s="15" t="s">
        <v>2091</v>
      </c>
      <c r="O3383" s="37">
        <v>150000</v>
      </c>
      <c r="P3383" s="126" t="s">
        <v>25103</v>
      </c>
      <c r="R3383" s="137">
        <f t="shared" si="52"/>
        <v>2.3499999999999996</v>
      </c>
    </row>
    <row r="3384" spans="2:18" x14ac:dyDescent="0.35">
      <c r="B3384" s="19">
        <v>44594</v>
      </c>
      <c r="C3384" s="19">
        <v>44588</v>
      </c>
      <c r="D3384" s="19" t="s">
        <v>97</v>
      </c>
      <c r="E3384" s="16" t="s">
        <v>2136</v>
      </c>
      <c r="F3384" s="37">
        <v>90</v>
      </c>
      <c r="G3384" s="35">
        <v>44595</v>
      </c>
      <c r="H3384" s="35">
        <v>44685</v>
      </c>
      <c r="I3384" s="37">
        <v>4</v>
      </c>
      <c r="J3384" s="37">
        <v>2</v>
      </c>
      <c r="K3384" s="15" t="s">
        <v>99</v>
      </c>
      <c r="L3384" s="15" t="s">
        <v>105</v>
      </c>
      <c r="M3384" s="15" t="s">
        <v>2137</v>
      </c>
      <c r="N3384" s="15" t="s">
        <v>2131</v>
      </c>
      <c r="O3384" s="38">
        <v>97597.35</v>
      </c>
      <c r="P3384" s="126" t="s">
        <v>25103</v>
      </c>
      <c r="R3384" s="137">
        <f t="shared" si="52"/>
        <v>2.3499999999999996</v>
      </c>
    </row>
    <row r="3385" spans="2:18" x14ac:dyDescent="0.35">
      <c r="B3385" s="19">
        <v>44623</v>
      </c>
      <c r="C3385" s="19">
        <v>44588</v>
      </c>
      <c r="D3385" s="19" t="s">
        <v>97</v>
      </c>
      <c r="E3385" s="16" t="s">
        <v>2226</v>
      </c>
      <c r="F3385" s="37">
        <v>90</v>
      </c>
      <c r="G3385" s="35">
        <v>44624</v>
      </c>
      <c r="H3385" s="35">
        <v>44714</v>
      </c>
      <c r="I3385" s="37">
        <v>4</v>
      </c>
      <c r="J3385" s="37">
        <v>2</v>
      </c>
      <c r="K3385" s="15" t="s">
        <v>99</v>
      </c>
      <c r="L3385" s="15" t="s">
        <v>105</v>
      </c>
      <c r="M3385" s="15" t="s">
        <v>2227</v>
      </c>
      <c r="N3385" s="15" t="s">
        <v>2131</v>
      </c>
      <c r="O3385" s="38">
        <v>47180.66</v>
      </c>
      <c r="P3385" s="126" t="s">
        <v>25103</v>
      </c>
      <c r="R3385" s="137">
        <f t="shared" si="52"/>
        <v>2.3499999999999996</v>
      </c>
    </row>
    <row r="3386" spans="2:18" x14ac:dyDescent="0.35">
      <c r="B3386" s="19">
        <v>44697</v>
      </c>
      <c r="C3386" s="19">
        <v>44588</v>
      </c>
      <c r="D3386" s="19">
        <v>44697.731087962966</v>
      </c>
      <c r="E3386" s="16" t="s">
        <v>2226</v>
      </c>
      <c r="F3386" s="37">
        <v>90</v>
      </c>
      <c r="G3386" s="35">
        <v>44624</v>
      </c>
      <c r="H3386" s="35">
        <v>44714</v>
      </c>
      <c r="I3386" s="37">
        <v>6</v>
      </c>
      <c r="J3386" s="37">
        <v>3</v>
      </c>
      <c r="K3386" s="15" t="s">
        <v>99</v>
      </c>
      <c r="L3386" s="15" t="s">
        <v>105</v>
      </c>
      <c r="M3386" s="15" t="s">
        <v>2253</v>
      </c>
      <c r="N3386" s="15" t="s">
        <v>2254</v>
      </c>
      <c r="O3386" s="38">
        <v>47180.66</v>
      </c>
      <c r="P3386" s="126" t="s">
        <v>25103</v>
      </c>
      <c r="R3386" s="137">
        <f t="shared" si="52"/>
        <v>2.3499999999999996</v>
      </c>
    </row>
    <row r="3387" spans="2:18" x14ac:dyDescent="0.35">
      <c r="B3387" s="19">
        <v>44768</v>
      </c>
      <c r="C3387" s="19">
        <v>44588</v>
      </c>
      <c r="D3387" s="19">
        <v>44768.70925925926</v>
      </c>
      <c r="E3387" s="16" t="s">
        <v>2136</v>
      </c>
      <c r="F3387" s="37">
        <v>90</v>
      </c>
      <c r="G3387" s="35">
        <v>44595</v>
      </c>
      <c r="H3387" s="35">
        <v>44685</v>
      </c>
      <c r="I3387" s="37">
        <v>10</v>
      </c>
      <c r="J3387" s="37">
        <v>6</v>
      </c>
      <c r="K3387" s="15" t="s">
        <v>99</v>
      </c>
      <c r="L3387" s="15" t="s">
        <v>105</v>
      </c>
      <c r="M3387" s="15" t="s">
        <v>2347</v>
      </c>
      <c r="N3387" s="15" t="s">
        <v>2348</v>
      </c>
      <c r="O3387" s="38">
        <v>97597.35</v>
      </c>
      <c r="P3387" s="126" t="s">
        <v>25103</v>
      </c>
      <c r="R3387" s="137">
        <f t="shared" si="52"/>
        <v>2.9499999999999993</v>
      </c>
    </row>
    <row r="3388" spans="2:18" x14ac:dyDescent="0.35">
      <c r="B3388" s="19">
        <v>44777</v>
      </c>
      <c r="C3388" s="19">
        <v>44588</v>
      </c>
      <c r="D3388" s="19">
        <v>44777.666608796295</v>
      </c>
      <c r="E3388" s="16" t="s">
        <v>2136</v>
      </c>
      <c r="F3388" s="37">
        <v>90</v>
      </c>
      <c r="G3388" s="35">
        <v>44595</v>
      </c>
      <c r="H3388" s="35">
        <v>44685</v>
      </c>
      <c r="I3388" s="37">
        <v>12</v>
      </c>
      <c r="J3388" s="37">
        <v>7</v>
      </c>
      <c r="K3388" s="15" t="s">
        <v>99</v>
      </c>
      <c r="L3388" s="15" t="s">
        <v>105</v>
      </c>
      <c r="M3388" s="15" t="s">
        <v>2347</v>
      </c>
      <c r="N3388" s="15" t="s">
        <v>2357</v>
      </c>
      <c r="O3388" s="38">
        <v>97597.35</v>
      </c>
      <c r="P3388" s="126" t="s">
        <v>25103</v>
      </c>
      <c r="R3388" s="137">
        <f t="shared" si="52"/>
        <v>2.9499999999999993</v>
      </c>
    </row>
    <row r="3389" spans="2:18" x14ac:dyDescent="0.35">
      <c r="B3389" s="19">
        <v>44840</v>
      </c>
      <c r="C3389" s="19">
        <v>44588</v>
      </c>
      <c r="D3389" s="19">
        <v>44840.549004629633</v>
      </c>
      <c r="E3389" s="16" t="s">
        <v>2226</v>
      </c>
      <c r="F3389" s="37">
        <v>90</v>
      </c>
      <c r="G3389" s="35">
        <v>44624</v>
      </c>
      <c r="H3389" s="35">
        <v>44714</v>
      </c>
      <c r="I3389" s="37">
        <v>8</v>
      </c>
      <c r="J3389" s="37">
        <v>4</v>
      </c>
      <c r="K3389" s="15" t="s">
        <v>99</v>
      </c>
      <c r="L3389" s="15" t="s">
        <v>105</v>
      </c>
      <c r="M3389" s="15" t="s">
        <v>2253</v>
      </c>
      <c r="N3389" s="15" t="s">
        <v>2390</v>
      </c>
      <c r="O3389" s="38">
        <v>47180.66</v>
      </c>
      <c r="P3389" s="126" t="s">
        <v>25103</v>
      </c>
      <c r="R3389" s="137">
        <f t="shared" si="52"/>
        <v>2.3499999999999996</v>
      </c>
    </row>
    <row r="3390" spans="2:18" x14ac:dyDescent="0.35">
      <c r="B3390" s="19">
        <v>44889</v>
      </c>
      <c r="C3390" s="19">
        <v>44588</v>
      </c>
      <c r="D3390" s="19">
        <v>44889.546087962961</v>
      </c>
      <c r="E3390" s="16" t="s">
        <v>2226</v>
      </c>
      <c r="F3390" s="37">
        <v>90</v>
      </c>
      <c r="G3390" s="35">
        <v>44624</v>
      </c>
      <c r="H3390" s="35">
        <v>44714</v>
      </c>
      <c r="I3390" s="37">
        <v>10</v>
      </c>
      <c r="J3390" s="37">
        <v>5</v>
      </c>
      <c r="K3390" s="15" t="s">
        <v>2400</v>
      </c>
      <c r="L3390" s="15" t="s">
        <v>105</v>
      </c>
      <c r="M3390" s="15" t="s">
        <v>2418</v>
      </c>
      <c r="N3390" s="15" t="s">
        <v>2419</v>
      </c>
      <c r="O3390" s="38">
        <v>47180.66</v>
      </c>
      <c r="P3390" s="126" t="s">
        <v>25103</v>
      </c>
      <c r="R3390" s="137">
        <f t="shared" si="52"/>
        <v>2.2499999999999996</v>
      </c>
    </row>
    <row r="3391" spans="2:18" x14ac:dyDescent="0.35">
      <c r="B3391" s="19">
        <v>44589</v>
      </c>
      <c r="C3391" s="19">
        <v>44589</v>
      </c>
      <c r="D3391" s="19" t="s">
        <v>97</v>
      </c>
      <c r="E3391" s="16" t="s">
        <v>1850</v>
      </c>
      <c r="F3391" s="37">
        <v>90</v>
      </c>
      <c r="G3391" s="35">
        <v>44561</v>
      </c>
      <c r="H3391" s="35">
        <v>44651</v>
      </c>
      <c r="I3391" s="37">
        <v>4</v>
      </c>
      <c r="J3391" s="37">
        <v>1</v>
      </c>
      <c r="K3391" s="15" t="s">
        <v>99</v>
      </c>
      <c r="L3391" s="15" t="s">
        <v>100</v>
      </c>
      <c r="M3391" s="15" t="s">
        <v>1851</v>
      </c>
      <c r="N3391" s="15" t="s">
        <v>1852</v>
      </c>
      <c r="O3391" s="37">
        <v>90000</v>
      </c>
      <c r="P3391" s="126" t="s">
        <v>25103</v>
      </c>
      <c r="R3391" s="137">
        <f t="shared" si="52"/>
        <v>2.7999999999999994</v>
      </c>
    </row>
    <row r="3392" spans="2:18" x14ac:dyDescent="0.35">
      <c r="B3392" s="19">
        <v>44589</v>
      </c>
      <c r="C3392" s="19">
        <v>44589</v>
      </c>
      <c r="D3392" s="19" t="s">
        <v>97</v>
      </c>
      <c r="E3392" s="16" t="s">
        <v>1853</v>
      </c>
      <c r="F3392" s="37">
        <v>90</v>
      </c>
      <c r="G3392" s="35">
        <v>44561</v>
      </c>
      <c r="H3392" s="35">
        <v>44651</v>
      </c>
      <c r="I3392" s="37">
        <v>2</v>
      </c>
      <c r="J3392" s="37">
        <v>1</v>
      </c>
      <c r="K3392" s="15" t="s">
        <v>99</v>
      </c>
      <c r="L3392" s="15" t="s">
        <v>100</v>
      </c>
      <c r="M3392" s="15" t="s">
        <v>1854</v>
      </c>
      <c r="N3392" s="15" t="s">
        <v>730</v>
      </c>
      <c r="O3392" s="37">
        <v>80000</v>
      </c>
      <c r="P3392" s="126" t="s">
        <v>25103</v>
      </c>
      <c r="R3392" s="137">
        <f t="shared" si="52"/>
        <v>2.7999999999999994</v>
      </c>
    </row>
    <row r="3393" spans="2:18" x14ac:dyDescent="0.35">
      <c r="B3393" s="19">
        <v>44589</v>
      </c>
      <c r="C3393" s="19">
        <v>44589</v>
      </c>
      <c r="D3393" s="19" t="s">
        <v>97</v>
      </c>
      <c r="E3393" s="16" t="s">
        <v>1855</v>
      </c>
      <c r="F3393" s="37">
        <v>90</v>
      </c>
      <c r="G3393" s="35">
        <v>44559</v>
      </c>
      <c r="H3393" s="35">
        <v>44649</v>
      </c>
      <c r="I3393" s="37">
        <v>2</v>
      </c>
      <c r="J3393" s="37">
        <v>1</v>
      </c>
      <c r="K3393" s="15" t="s">
        <v>99</v>
      </c>
      <c r="L3393" s="15" t="s">
        <v>100</v>
      </c>
      <c r="M3393" s="15" t="s">
        <v>1856</v>
      </c>
      <c r="N3393" s="15" t="s">
        <v>730</v>
      </c>
      <c r="O3393" s="37">
        <v>70000</v>
      </c>
      <c r="P3393" s="126" t="s">
        <v>25103</v>
      </c>
      <c r="R3393" s="137">
        <f t="shared" si="52"/>
        <v>2.7999999999999994</v>
      </c>
    </row>
    <row r="3394" spans="2:18" x14ac:dyDescent="0.35">
      <c r="B3394" s="19">
        <v>44589</v>
      </c>
      <c r="C3394" s="19">
        <v>44589</v>
      </c>
      <c r="D3394" s="19" t="s">
        <v>97</v>
      </c>
      <c r="E3394" s="16" t="s">
        <v>1860</v>
      </c>
      <c r="F3394" s="37">
        <v>90</v>
      </c>
      <c r="G3394" s="35">
        <v>44560</v>
      </c>
      <c r="H3394" s="35">
        <v>44650</v>
      </c>
      <c r="I3394" s="37">
        <v>2</v>
      </c>
      <c r="J3394" s="37">
        <v>1</v>
      </c>
      <c r="K3394" s="15" t="s">
        <v>99</v>
      </c>
      <c r="L3394" s="15" t="s">
        <v>100</v>
      </c>
      <c r="M3394" s="15" t="s">
        <v>1861</v>
      </c>
      <c r="N3394" s="15" t="s">
        <v>730</v>
      </c>
      <c r="O3394" s="37">
        <v>140000</v>
      </c>
      <c r="P3394" s="126" t="s">
        <v>25103</v>
      </c>
      <c r="R3394" s="137">
        <f t="shared" si="52"/>
        <v>2.7999999999999994</v>
      </c>
    </row>
    <row r="3395" spans="2:18" x14ac:dyDescent="0.35">
      <c r="B3395" s="19">
        <v>44589</v>
      </c>
      <c r="C3395" s="19">
        <v>44589</v>
      </c>
      <c r="D3395" s="19" t="s">
        <v>97</v>
      </c>
      <c r="E3395" s="16" t="s">
        <v>1868</v>
      </c>
      <c r="F3395" s="37">
        <v>90</v>
      </c>
      <c r="G3395" s="35">
        <v>44560</v>
      </c>
      <c r="H3395" s="35">
        <v>44650</v>
      </c>
      <c r="I3395" s="37">
        <v>2</v>
      </c>
      <c r="J3395" s="37">
        <v>1</v>
      </c>
      <c r="K3395" s="15" t="s">
        <v>99</v>
      </c>
      <c r="L3395" s="15" t="s">
        <v>100</v>
      </c>
      <c r="M3395" s="15" t="s">
        <v>1869</v>
      </c>
      <c r="N3395" s="15" t="s">
        <v>730</v>
      </c>
      <c r="O3395" s="37">
        <v>70000</v>
      </c>
      <c r="P3395" s="126" t="s">
        <v>25103</v>
      </c>
      <c r="R3395" s="137">
        <f t="shared" si="52"/>
        <v>2.7999999999999994</v>
      </c>
    </row>
    <row r="3396" spans="2:18" x14ac:dyDescent="0.35">
      <c r="B3396" s="19">
        <v>44589</v>
      </c>
      <c r="C3396" s="19">
        <v>44589</v>
      </c>
      <c r="D3396" s="19" t="s">
        <v>97</v>
      </c>
      <c r="E3396" s="16" t="s">
        <v>1872</v>
      </c>
      <c r="F3396" s="37">
        <v>90</v>
      </c>
      <c r="G3396" s="35">
        <v>44561</v>
      </c>
      <c r="H3396" s="35">
        <v>44651</v>
      </c>
      <c r="I3396" s="37">
        <v>1</v>
      </c>
      <c r="J3396" s="37">
        <v>1</v>
      </c>
      <c r="K3396" s="15" t="s">
        <v>99</v>
      </c>
      <c r="L3396" s="15" t="s">
        <v>100</v>
      </c>
      <c r="M3396" s="15" t="s">
        <v>1873</v>
      </c>
      <c r="N3396" s="15" t="s">
        <v>730</v>
      </c>
      <c r="O3396" s="37">
        <v>120000</v>
      </c>
      <c r="P3396" s="126" t="s">
        <v>25103</v>
      </c>
      <c r="R3396" s="137">
        <f t="shared" ref="R3396:R3459" si="53">0.3*IF(F3396&lt;=30, 2, IF(AND(F3396&gt;=31, F3396&lt;=90), 3, IF(AND(F3396&gt;=91, F3396&lt;=180), 4, IF(AND(F3396&gt;=181, F3396&lt;=364), 1, 2)))) + 0.3*IF(J3396=1, 3, IF(AND(J3396&gt;=2, J3396&lt;=5), 2, IF(AND(J3396&gt;=6, J3396&lt;=10), 4, 2))) + 0.2*IF(O3396&lt;=150000, 2, IF(AND(O3396&gt;=150001, O3396&lt;=500000), 4, IF(AND(O3396&gt;=500001, O3396&lt;=1000000), 1, 3)))+ 0.15*IF(NOT(ISERROR(SEARCH("fognat",L3396))), 4, IF(NOT(ISERROR(SEARCH("compres",L3396))), 2, IF(NOT(ISERROR(SEARCH("facciat",L3396))), 3, IF(NOT(ISERROR(SEARCH("estaur",L3396))), 4, 1)))) + 0.05*IF(NOT(ISERROR(SEARCH("anutenz",K3396))), 3, IF(NOT(ISERROR(SEARCH("uova",K3396))), 4, IF(NOT(ISERROR(SEARCH("rivat",K3396))), 2, IF(NOT(ISERROR(SEARCH("ubblic",K3396))), 1, 1))))</f>
        <v>2.7999999999999994</v>
      </c>
    </row>
    <row r="3397" spans="2:18" x14ac:dyDescent="0.35">
      <c r="B3397" s="19">
        <v>44589</v>
      </c>
      <c r="C3397" s="19">
        <v>44589</v>
      </c>
      <c r="D3397" s="19" t="s">
        <v>97</v>
      </c>
      <c r="E3397" s="16" t="s">
        <v>1949</v>
      </c>
      <c r="F3397" s="37">
        <v>90</v>
      </c>
      <c r="G3397" s="35">
        <v>44558</v>
      </c>
      <c r="H3397" s="35">
        <v>44648</v>
      </c>
      <c r="I3397" s="37">
        <v>6</v>
      </c>
      <c r="J3397" s="37">
        <v>2</v>
      </c>
      <c r="K3397" s="15" t="s">
        <v>99</v>
      </c>
      <c r="L3397" s="15" t="s">
        <v>100</v>
      </c>
      <c r="M3397" s="15" t="s">
        <v>1950</v>
      </c>
      <c r="N3397" s="15" t="s">
        <v>1948</v>
      </c>
      <c r="O3397" s="37">
        <v>175000</v>
      </c>
      <c r="P3397" s="126" t="s">
        <v>25103</v>
      </c>
      <c r="R3397" s="137">
        <f t="shared" si="53"/>
        <v>2.9</v>
      </c>
    </row>
    <row r="3398" spans="2:18" x14ac:dyDescent="0.35">
      <c r="B3398" s="19">
        <v>44589</v>
      </c>
      <c r="C3398" s="19">
        <v>44589</v>
      </c>
      <c r="D3398" s="19" t="s">
        <v>97</v>
      </c>
      <c r="E3398" s="16" t="s">
        <v>1956</v>
      </c>
      <c r="F3398" s="37">
        <v>90</v>
      </c>
      <c r="G3398" s="35">
        <v>44543</v>
      </c>
      <c r="H3398" s="35">
        <v>44633</v>
      </c>
      <c r="I3398" s="37">
        <v>8</v>
      </c>
      <c r="J3398" s="37">
        <v>5</v>
      </c>
      <c r="K3398" s="15" t="s">
        <v>99</v>
      </c>
      <c r="L3398" s="15" t="s">
        <v>100</v>
      </c>
      <c r="M3398" s="15" t="s">
        <v>1957</v>
      </c>
      <c r="N3398" s="15" t="s">
        <v>20815</v>
      </c>
      <c r="O3398" s="37">
        <v>960000</v>
      </c>
      <c r="P3398" s="126" t="s">
        <v>25103</v>
      </c>
      <c r="R3398" s="137">
        <f t="shared" si="53"/>
        <v>2.2999999999999998</v>
      </c>
    </row>
    <row r="3399" spans="2:18" x14ac:dyDescent="0.35">
      <c r="B3399" s="19">
        <v>44592</v>
      </c>
      <c r="C3399" s="19">
        <v>44589</v>
      </c>
      <c r="D3399" s="19" t="s">
        <v>97</v>
      </c>
      <c r="E3399" s="16" t="s">
        <v>2055</v>
      </c>
      <c r="F3399" s="37">
        <v>90</v>
      </c>
      <c r="G3399" s="35">
        <v>44595</v>
      </c>
      <c r="H3399" s="35">
        <v>44685</v>
      </c>
      <c r="I3399" s="37">
        <v>8</v>
      </c>
      <c r="J3399" s="37">
        <v>5</v>
      </c>
      <c r="K3399" s="15" t="s">
        <v>99</v>
      </c>
      <c r="L3399" s="15" t="s">
        <v>100</v>
      </c>
      <c r="M3399" s="15" t="s">
        <v>2056</v>
      </c>
      <c r="N3399" s="15" t="s">
        <v>2057</v>
      </c>
      <c r="O3399" s="37">
        <v>99000</v>
      </c>
      <c r="P3399" s="126" t="s">
        <v>25103</v>
      </c>
      <c r="R3399" s="137">
        <f t="shared" si="53"/>
        <v>2.4999999999999996</v>
      </c>
    </row>
    <row r="3400" spans="2:18" x14ac:dyDescent="0.35">
      <c r="B3400" s="19">
        <v>44592</v>
      </c>
      <c r="C3400" s="19">
        <v>44589</v>
      </c>
      <c r="D3400" s="19" t="s">
        <v>97</v>
      </c>
      <c r="E3400" s="16" t="s">
        <v>2066</v>
      </c>
      <c r="F3400" s="37">
        <v>90</v>
      </c>
      <c r="G3400" s="35">
        <v>44594</v>
      </c>
      <c r="H3400" s="35">
        <v>44684</v>
      </c>
      <c r="I3400" s="37">
        <v>3</v>
      </c>
      <c r="J3400" s="37">
        <v>2</v>
      </c>
      <c r="K3400" s="15" t="s">
        <v>99</v>
      </c>
      <c r="L3400" s="15" t="s">
        <v>205</v>
      </c>
      <c r="M3400" s="15" t="s">
        <v>2067</v>
      </c>
      <c r="N3400" s="15" t="s">
        <v>2068</v>
      </c>
      <c r="O3400" s="37">
        <v>100000</v>
      </c>
      <c r="P3400" s="126" t="s">
        <v>25103</v>
      </c>
      <c r="R3400" s="137">
        <f t="shared" si="53"/>
        <v>2.1999999999999997</v>
      </c>
    </row>
    <row r="3401" spans="2:18" x14ac:dyDescent="0.35">
      <c r="B3401" s="19">
        <v>44594</v>
      </c>
      <c r="C3401" s="19">
        <v>44589</v>
      </c>
      <c r="D3401" s="19" t="s">
        <v>97</v>
      </c>
      <c r="E3401" s="16" t="s">
        <v>2141</v>
      </c>
      <c r="F3401" s="37">
        <v>90</v>
      </c>
      <c r="G3401" s="35">
        <v>44595</v>
      </c>
      <c r="H3401" s="35">
        <v>44685</v>
      </c>
      <c r="I3401" s="37">
        <v>4</v>
      </c>
      <c r="J3401" s="37">
        <v>2</v>
      </c>
      <c r="K3401" s="15" t="s">
        <v>99</v>
      </c>
      <c r="L3401" s="15" t="s">
        <v>105</v>
      </c>
      <c r="M3401" s="15" t="s">
        <v>2142</v>
      </c>
      <c r="N3401" s="15" t="s">
        <v>2143</v>
      </c>
      <c r="O3401" s="37">
        <v>90000</v>
      </c>
      <c r="P3401" s="126" t="s">
        <v>25103</v>
      </c>
      <c r="R3401" s="137">
        <f t="shared" si="53"/>
        <v>2.3499999999999996</v>
      </c>
    </row>
    <row r="3402" spans="2:18" x14ac:dyDescent="0.35">
      <c r="B3402" s="19">
        <v>44595</v>
      </c>
      <c r="C3402" s="19">
        <v>44589</v>
      </c>
      <c r="D3402" s="19" t="s">
        <v>97</v>
      </c>
      <c r="E3402" s="16" t="s">
        <v>2153</v>
      </c>
      <c r="F3402" s="37">
        <v>90</v>
      </c>
      <c r="G3402" s="35">
        <v>44599</v>
      </c>
      <c r="H3402" s="35">
        <v>44689</v>
      </c>
      <c r="I3402" s="37">
        <v>4</v>
      </c>
      <c r="J3402" s="37">
        <v>3</v>
      </c>
      <c r="K3402" s="15" t="s">
        <v>99</v>
      </c>
      <c r="L3402" s="15" t="s">
        <v>298</v>
      </c>
      <c r="M3402" s="15" t="s">
        <v>2154</v>
      </c>
      <c r="N3402" s="15" t="s">
        <v>20820</v>
      </c>
      <c r="O3402" s="37">
        <v>8</v>
      </c>
      <c r="P3402" s="126" t="s">
        <v>25103</v>
      </c>
      <c r="R3402" s="137">
        <f t="shared" si="53"/>
        <v>2.1999999999999997</v>
      </c>
    </row>
    <row r="3403" spans="2:18" x14ac:dyDescent="0.35">
      <c r="B3403" s="19">
        <v>44595</v>
      </c>
      <c r="C3403" s="19">
        <v>44589</v>
      </c>
      <c r="D3403" s="19" t="s">
        <v>97</v>
      </c>
      <c r="E3403" s="16" t="s">
        <v>2155</v>
      </c>
      <c r="F3403" s="37">
        <v>90</v>
      </c>
      <c r="G3403" s="35">
        <v>44551</v>
      </c>
      <c r="H3403" s="35">
        <v>44641</v>
      </c>
      <c r="I3403" s="37">
        <v>5</v>
      </c>
      <c r="J3403" s="37">
        <v>3</v>
      </c>
      <c r="K3403" s="15" t="s">
        <v>99</v>
      </c>
      <c r="L3403" s="15" t="s">
        <v>100</v>
      </c>
      <c r="M3403" s="15" t="s">
        <v>2156</v>
      </c>
      <c r="N3403" s="15" t="s">
        <v>20992</v>
      </c>
      <c r="O3403" s="37">
        <v>300</v>
      </c>
      <c r="P3403" s="126" t="s">
        <v>25104</v>
      </c>
      <c r="R3403" s="137">
        <f t="shared" si="53"/>
        <v>2.4999999999999996</v>
      </c>
    </row>
    <row r="3404" spans="2:18" x14ac:dyDescent="0.35">
      <c r="B3404" s="19">
        <v>44592</v>
      </c>
      <c r="C3404" s="19">
        <v>44592</v>
      </c>
      <c r="D3404" s="19" t="s">
        <v>97</v>
      </c>
      <c r="E3404" s="16" t="s">
        <v>2028</v>
      </c>
      <c r="F3404" s="37">
        <v>90</v>
      </c>
      <c r="G3404" s="35">
        <v>44592</v>
      </c>
      <c r="H3404" s="35">
        <v>44682</v>
      </c>
      <c r="I3404" s="37">
        <v>10</v>
      </c>
      <c r="J3404" s="37">
        <v>3</v>
      </c>
      <c r="K3404" s="15" t="s">
        <v>99</v>
      </c>
      <c r="L3404" s="15" t="s">
        <v>105</v>
      </c>
      <c r="M3404" s="15" t="s">
        <v>2029</v>
      </c>
      <c r="N3404" s="15" t="s">
        <v>2030</v>
      </c>
      <c r="O3404" s="37">
        <v>200000</v>
      </c>
      <c r="P3404" s="126" t="s">
        <v>25103</v>
      </c>
      <c r="R3404" s="137">
        <f t="shared" si="53"/>
        <v>2.7499999999999996</v>
      </c>
    </row>
    <row r="3405" spans="2:18" x14ac:dyDescent="0.35">
      <c r="B3405" s="19">
        <v>44592</v>
      </c>
      <c r="C3405" s="19">
        <v>44592</v>
      </c>
      <c r="D3405" s="19" t="s">
        <v>97</v>
      </c>
      <c r="E3405" s="16" t="s">
        <v>2045</v>
      </c>
      <c r="F3405" s="37">
        <v>90</v>
      </c>
      <c r="G3405" s="35">
        <v>44594</v>
      </c>
      <c r="H3405" s="35">
        <v>44684</v>
      </c>
      <c r="I3405" s="37">
        <v>5</v>
      </c>
      <c r="J3405" s="37">
        <v>2</v>
      </c>
      <c r="K3405" s="15" t="s">
        <v>99</v>
      </c>
      <c r="L3405" s="15" t="s">
        <v>100</v>
      </c>
      <c r="M3405" s="15" t="s">
        <v>2046</v>
      </c>
      <c r="N3405" s="15" t="s">
        <v>934</v>
      </c>
      <c r="O3405" s="37">
        <v>150000</v>
      </c>
      <c r="P3405" s="126" t="s">
        <v>25103</v>
      </c>
      <c r="R3405" s="137">
        <f t="shared" si="53"/>
        <v>2.4999999999999996</v>
      </c>
    </row>
    <row r="3406" spans="2:18" x14ac:dyDescent="0.35">
      <c r="B3406" s="19">
        <v>44592</v>
      </c>
      <c r="C3406" s="19">
        <v>44592</v>
      </c>
      <c r="D3406" s="19" t="s">
        <v>97</v>
      </c>
      <c r="E3406" s="16" t="s">
        <v>2075</v>
      </c>
      <c r="F3406" s="37">
        <v>90</v>
      </c>
      <c r="G3406" s="35">
        <v>44550</v>
      </c>
      <c r="H3406" s="35">
        <v>44640</v>
      </c>
      <c r="I3406" s="37">
        <v>3</v>
      </c>
      <c r="J3406" s="37">
        <v>2</v>
      </c>
      <c r="K3406" s="15" t="s">
        <v>99</v>
      </c>
      <c r="L3406" s="15" t="s">
        <v>100</v>
      </c>
      <c r="M3406" s="15" t="s">
        <v>2076</v>
      </c>
      <c r="N3406" s="15" t="s">
        <v>2077</v>
      </c>
      <c r="O3406" s="37">
        <v>100000</v>
      </c>
      <c r="P3406" s="126" t="s">
        <v>25103</v>
      </c>
      <c r="R3406" s="137">
        <f t="shared" si="53"/>
        <v>2.4999999999999996</v>
      </c>
    </row>
    <row r="3407" spans="2:18" x14ac:dyDescent="0.35">
      <c r="B3407" s="19">
        <v>44593</v>
      </c>
      <c r="C3407" s="19">
        <v>44592</v>
      </c>
      <c r="D3407" s="19" t="s">
        <v>97</v>
      </c>
      <c r="E3407" s="16" t="s">
        <v>649</v>
      </c>
      <c r="F3407" s="37">
        <v>90</v>
      </c>
      <c r="G3407" s="35">
        <v>44594</v>
      </c>
      <c r="H3407" s="35">
        <v>44684</v>
      </c>
      <c r="I3407" s="37">
        <v>6</v>
      </c>
      <c r="J3407" s="37">
        <v>2</v>
      </c>
      <c r="K3407" s="15" t="s">
        <v>99</v>
      </c>
      <c r="L3407" s="15" t="s">
        <v>100</v>
      </c>
      <c r="M3407" s="15" t="s">
        <v>650</v>
      </c>
      <c r="N3407" s="15" t="s">
        <v>2095</v>
      </c>
      <c r="O3407" s="37">
        <v>277600</v>
      </c>
      <c r="P3407" s="126" t="s">
        <v>25103</v>
      </c>
      <c r="R3407" s="137">
        <f t="shared" si="53"/>
        <v>2.9</v>
      </c>
    </row>
    <row r="3408" spans="2:18" x14ac:dyDescent="0.35">
      <c r="B3408" s="19">
        <v>44593</v>
      </c>
      <c r="C3408" s="19">
        <v>44592</v>
      </c>
      <c r="D3408" s="19" t="s">
        <v>97</v>
      </c>
      <c r="E3408" s="16" t="s">
        <v>2107</v>
      </c>
      <c r="F3408" s="37">
        <v>90</v>
      </c>
      <c r="G3408" s="35">
        <v>44596</v>
      </c>
      <c r="H3408" s="35">
        <v>44686</v>
      </c>
      <c r="I3408" s="37">
        <v>3</v>
      </c>
      <c r="J3408" s="37">
        <v>1</v>
      </c>
      <c r="K3408" s="15" t="s">
        <v>99</v>
      </c>
      <c r="L3408" s="15" t="s">
        <v>105</v>
      </c>
      <c r="M3408" s="15" t="s">
        <v>2108</v>
      </c>
      <c r="N3408" s="15" t="s">
        <v>2109</v>
      </c>
      <c r="O3408" s="37">
        <v>55</v>
      </c>
      <c r="P3408" s="126" t="s">
        <v>25103</v>
      </c>
      <c r="R3408" s="137">
        <f t="shared" si="53"/>
        <v>2.6499999999999995</v>
      </c>
    </row>
    <row r="3409" spans="2:18" x14ac:dyDescent="0.35">
      <c r="B3409" s="19">
        <v>44593</v>
      </c>
      <c r="C3409" s="19">
        <v>44593</v>
      </c>
      <c r="D3409" s="19" t="s">
        <v>97</v>
      </c>
      <c r="E3409" s="16" t="s">
        <v>20839</v>
      </c>
      <c r="F3409" s="37">
        <v>90</v>
      </c>
      <c r="G3409" s="35">
        <v>44596</v>
      </c>
      <c r="H3409" s="35">
        <v>44686</v>
      </c>
      <c r="I3409" s="37">
        <v>3</v>
      </c>
      <c r="J3409" s="37">
        <v>1</v>
      </c>
      <c r="K3409" s="15" t="s">
        <v>99</v>
      </c>
      <c r="L3409" s="15" t="s">
        <v>105</v>
      </c>
      <c r="M3409" s="15" t="s">
        <v>20840</v>
      </c>
      <c r="N3409" s="15" t="s">
        <v>2483</v>
      </c>
      <c r="O3409" s="37">
        <v>57009</v>
      </c>
      <c r="P3409" s="126" t="s">
        <v>25103</v>
      </c>
      <c r="R3409" s="137">
        <f t="shared" si="53"/>
        <v>2.6499999999999995</v>
      </c>
    </row>
    <row r="3410" spans="2:18" x14ac:dyDescent="0.35">
      <c r="B3410" s="19">
        <v>44593</v>
      </c>
      <c r="C3410" s="19">
        <v>44593</v>
      </c>
      <c r="D3410" s="19" t="s">
        <v>97</v>
      </c>
      <c r="E3410" s="16" t="s">
        <v>20854</v>
      </c>
      <c r="F3410" s="37">
        <v>90</v>
      </c>
      <c r="G3410" s="35">
        <v>44599</v>
      </c>
      <c r="H3410" s="35">
        <v>44689</v>
      </c>
      <c r="I3410" s="37">
        <v>2</v>
      </c>
      <c r="J3410" s="37">
        <v>1</v>
      </c>
      <c r="K3410" s="15" t="s">
        <v>99</v>
      </c>
      <c r="L3410" s="15" t="s">
        <v>105</v>
      </c>
      <c r="M3410" s="15" t="s">
        <v>20855</v>
      </c>
      <c r="N3410" s="15" t="s">
        <v>20856</v>
      </c>
      <c r="O3410" s="37">
        <v>35000</v>
      </c>
      <c r="P3410" s="126" t="s">
        <v>25103</v>
      </c>
      <c r="R3410" s="137">
        <f t="shared" si="53"/>
        <v>2.6499999999999995</v>
      </c>
    </row>
    <row r="3411" spans="2:18" x14ac:dyDescent="0.35">
      <c r="B3411" s="19">
        <v>44596</v>
      </c>
      <c r="C3411" s="19">
        <v>44593</v>
      </c>
      <c r="D3411" s="19" t="s">
        <v>97</v>
      </c>
      <c r="E3411" s="16" t="s">
        <v>21022</v>
      </c>
      <c r="F3411" s="37">
        <v>90</v>
      </c>
      <c r="G3411" s="35">
        <v>44601</v>
      </c>
      <c r="H3411" s="35">
        <v>44691</v>
      </c>
      <c r="I3411" s="37">
        <v>20</v>
      </c>
      <c r="J3411" s="37">
        <v>5</v>
      </c>
      <c r="K3411" s="15" t="s">
        <v>99</v>
      </c>
      <c r="L3411" s="15" t="s">
        <v>298</v>
      </c>
      <c r="M3411" s="15" t="s">
        <v>309</v>
      </c>
      <c r="N3411" s="15" t="s">
        <v>20659</v>
      </c>
      <c r="O3411" s="37">
        <v>22000</v>
      </c>
      <c r="P3411" s="126" t="s">
        <v>25103</v>
      </c>
      <c r="R3411" s="137">
        <f t="shared" si="53"/>
        <v>2.1999999999999997</v>
      </c>
    </row>
    <row r="3412" spans="2:18" x14ac:dyDescent="0.35">
      <c r="B3412" s="19">
        <v>44596</v>
      </c>
      <c r="C3412" s="19">
        <v>44593</v>
      </c>
      <c r="D3412" s="19" t="s">
        <v>97</v>
      </c>
      <c r="E3412" s="16" t="s">
        <v>21026</v>
      </c>
      <c r="F3412" s="37">
        <v>90</v>
      </c>
      <c r="G3412" s="35">
        <v>44603</v>
      </c>
      <c r="H3412" s="35">
        <v>44693</v>
      </c>
      <c r="I3412" s="37">
        <v>20</v>
      </c>
      <c r="J3412" s="37">
        <v>5</v>
      </c>
      <c r="K3412" s="15" t="s">
        <v>99</v>
      </c>
      <c r="L3412" s="15" t="s">
        <v>298</v>
      </c>
      <c r="M3412" s="15" t="s">
        <v>309</v>
      </c>
      <c r="N3412" s="15" t="s">
        <v>20659</v>
      </c>
      <c r="O3412" s="37">
        <v>800</v>
      </c>
      <c r="P3412" s="126" t="s">
        <v>25103</v>
      </c>
      <c r="R3412" s="137">
        <f t="shared" si="53"/>
        <v>2.1999999999999997</v>
      </c>
    </row>
    <row r="3413" spans="2:18" x14ac:dyDescent="0.35">
      <c r="B3413" s="19">
        <v>44609</v>
      </c>
      <c r="C3413" s="19">
        <v>44593</v>
      </c>
      <c r="D3413" s="19" t="s">
        <v>97</v>
      </c>
      <c r="E3413" s="16" t="s">
        <v>4906</v>
      </c>
      <c r="F3413" s="37">
        <v>90</v>
      </c>
      <c r="G3413" s="35">
        <v>44610</v>
      </c>
      <c r="H3413" s="35">
        <v>44700</v>
      </c>
      <c r="I3413" s="37">
        <v>20</v>
      </c>
      <c r="J3413" s="37">
        <v>5</v>
      </c>
      <c r="K3413" s="15" t="s">
        <v>99</v>
      </c>
      <c r="L3413" s="15" t="s">
        <v>298</v>
      </c>
      <c r="M3413" s="15" t="s">
        <v>309</v>
      </c>
      <c r="N3413" s="15" t="s">
        <v>20657</v>
      </c>
      <c r="O3413" s="37">
        <v>1500</v>
      </c>
      <c r="P3413" s="126" t="s">
        <v>25103</v>
      </c>
      <c r="R3413" s="137">
        <f t="shared" si="53"/>
        <v>2.1999999999999997</v>
      </c>
    </row>
    <row r="3414" spans="2:18" x14ac:dyDescent="0.35">
      <c r="B3414" s="19">
        <v>44614</v>
      </c>
      <c r="C3414" s="19">
        <v>44593</v>
      </c>
      <c r="D3414" s="19" t="s">
        <v>97</v>
      </c>
      <c r="E3414" s="16" t="s">
        <v>22159</v>
      </c>
      <c r="F3414" s="37">
        <v>90</v>
      </c>
      <c r="G3414" s="35">
        <v>44617</v>
      </c>
      <c r="H3414" s="35">
        <v>44707</v>
      </c>
      <c r="I3414" s="37">
        <v>20</v>
      </c>
      <c r="J3414" s="37">
        <v>5</v>
      </c>
      <c r="K3414" s="15" t="s">
        <v>99</v>
      </c>
      <c r="L3414" s="15" t="s">
        <v>298</v>
      </c>
      <c r="M3414" s="15" t="s">
        <v>309</v>
      </c>
      <c r="N3414" s="15" t="s">
        <v>20657</v>
      </c>
      <c r="O3414" s="37">
        <v>2200</v>
      </c>
      <c r="P3414" s="126" t="s">
        <v>25103</v>
      </c>
      <c r="R3414" s="137">
        <f t="shared" si="53"/>
        <v>2.1999999999999997</v>
      </c>
    </row>
    <row r="3415" spans="2:18" x14ac:dyDescent="0.35">
      <c r="B3415" s="19">
        <v>44594</v>
      </c>
      <c r="C3415" s="19">
        <v>44594</v>
      </c>
      <c r="D3415" s="19" t="s">
        <v>97</v>
      </c>
      <c r="E3415" s="16" t="s">
        <v>4143</v>
      </c>
      <c r="F3415" s="37">
        <v>90</v>
      </c>
      <c r="G3415" s="35">
        <v>44558</v>
      </c>
      <c r="H3415" s="35">
        <v>44648</v>
      </c>
      <c r="I3415" s="37">
        <v>4</v>
      </c>
      <c r="J3415" s="37">
        <v>4</v>
      </c>
      <c r="K3415" s="15" t="s">
        <v>99</v>
      </c>
      <c r="L3415" s="15" t="s">
        <v>100</v>
      </c>
      <c r="M3415" s="15" t="s">
        <v>4144</v>
      </c>
      <c r="N3415" s="15" t="s">
        <v>1769</v>
      </c>
      <c r="O3415" s="37">
        <v>86800</v>
      </c>
      <c r="P3415" s="126" t="s">
        <v>25103</v>
      </c>
      <c r="R3415" s="137">
        <f t="shared" si="53"/>
        <v>2.4999999999999996</v>
      </c>
    </row>
    <row r="3416" spans="2:18" x14ac:dyDescent="0.35">
      <c r="B3416" s="19">
        <v>44594</v>
      </c>
      <c r="C3416" s="19">
        <v>44594</v>
      </c>
      <c r="D3416" s="19" t="s">
        <v>97</v>
      </c>
      <c r="E3416" s="16" t="s">
        <v>20890</v>
      </c>
      <c r="F3416" s="37">
        <v>90</v>
      </c>
      <c r="G3416" s="35">
        <v>44543</v>
      </c>
      <c r="H3416" s="35">
        <v>44633</v>
      </c>
      <c r="I3416" s="37">
        <v>8</v>
      </c>
      <c r="J3416" s="37">
        <v>6</v>
      </c>
      <c r="K3416" s="15" t="s">
        <v>99</v>
      </c>
      <c r="L3416" s="15" t="s">
        <v>100</v>
      </c>
      <c r="M3416" s="15" t="s">
        <v>20891</v>
      </c>
      <c r="N3416" s="15" t="s">
        <v>20892</v>
      </c>
      <c r="O3416" s="37">
        <v>960000</v>
      </c>
      <c r="P3416" s="126" t="s">
        <v>25103</v>
      </c>
      <c r="R3416" s="137">
        <f t="shared" si="53"/>
        <v>2.9</v>
      </c>
    </row>
    <row r="3417" spans="2:18" x14ac:dyDescent="0.35">
      <c r="B3417" s="19">
        <v>44595</v>
      </c>
      <c r="C3417" s="19">
        <v>44594</v>
      </c>
      <c r="D3417" s="19" t="s">
        <v>97</v>
      </c>
      <c r="E3417" s="16" t="s">
        <v>12209</v>
      </c>
      <c r="F3417" s="37">
        <v>90</v>
      </c>
      <c r="G3417" s="35">
        <v>44599</v>
      </c>
      <c r="H3417" s="35">
        <v>44689</v>
      </c>
      <c r="I3417" s="37">
        <v>3</v>
      </c>
      <c r="J3417" s="37">
        <v>2</v>
      </c>
      <c r="K3417" s="15" t="s">
        <v>99</v>
      </c>
      <c r="L3417" s="15" t="s">
        <v>105</v>
      </c>
      <c r="M3417" s="15" t="s">
        <v>20996</v>
      </c>
      <c r="N3417" s="15" t="s">
        <v>20997</v>
      </c>
      <c r="O3417" s="37">
        <v>70000</v>
      </c>
      <c r="P3417" s="126" t="s">
        <v>25103</v>
      </c>
      <c r="R3417" s="137">
        <f t="shared" si="53"/>
        <v>2.3499999999999996</v>
      </c>
    </row>
    <row r="3418" spans="2:18" x14ac:dyDescent="0.35">
      <c r="B3418" s="19">
        <v>44599</v>
      </c>
      <c r="C3418" s="19">
        <v>44594</v>
      </c>
      <c r="D3418" s="19" t="s">
        <v>97</v>
      </c>
      <c r="E3418" s="16" t="s">
        <v>21178</v>
      </c>
      <c r="F3418" s="37">
        <v>90</v>
      </c>
      <c r="G3418" s="35">
        <v>44600</v>
      </c>
      <c r="H3418" s="35">
        <v>44690</v>
      </c>
      <c r="I3418" s="37">
        <v>4</v>
      </c>
      <c r="J3418" s="37">
        <v>1</v>
      </c>
      <c r="K3418" s="15" t="s">
        <v>99</v>
      </c>
      <c r="L3418" s="15" t="s">
        <v>105</v>
      </c>
      <c r="M3418" s="15" t="s">
        <v>21179</v>
      </c>
      <c r="N3418" s="15" t="s">
        <v>21180</v>
      </c>
      <c r="O3418" s="37">
        <v>35000</v>
      </c>
      <c r="P3418" s="126" t="s">
        <v>25103</v>
      </c>
      <c r="R3418" s="137">
        <f t="shared" si="53"/>
        <v>2.6499999999999995</v>
      </c>
    </row>
    <row r="3419" spans="2:18" x14ac:dyDescent="0.35">
      <c r="B3419" s="19">
        <v>44595</v>
      </c>
      <c r="C3419" s="19">
        <v>44595</v>
      </c>
      <c r="D3419" s="19" t="s">
        <v>97</v>
      </c>
      <c r="E3419" s="16" t="s">
        <v>20974</v>
      </c>
      <c r="F3419" s="37">
        <v>90</v>
      </c>
      <c r="G3419" s="35">
        <v>44596</v>
      </c>
      <c r="H3419" s="35">
        <v>44686</v>
      </c>
      <c r="I3419" s="37">
        <v>4</v>
      </c>
      <c r="J3419" s="37">
        <v>2</v>
      </c>
      <c r="K3419" s="15" t="s">
        <v>99</v>
      </c>
      <c r="L3419" s="15" t="s">
        <v>105</v>
      </c>
      <c r="M3419" s="15" t="s">
        <v>20975</v>
      </c>
      <c r="N3419" s="15" t="s">
        <v>20976</v>
      </c>
      <c r="O3419" s="37">
        <v>60000</v>
      </c>
      <c r="P3419" s="126" t="s">
        <v>25103</v>
      </c>
      <c r="R3419" s="137">
        <f t="shared" si="53"/>
        <v>2.3499999999999996</v>
      </c>
    </row>
    <row r="3420" spans="2:18" x14ac:dyDescent="0.35">
      <c r="B3420" s="19">
        <v>44596</v>
      </c>
      <c r="C3420" s="19">
        <v>44595</v>
      </c>
      <c r="D3420" s="19" t="s">
        <v>97</v>
      </c>
      <c r="E3420" s="16" t="s">
        <v>21029</v>
      </c>
      <c r="F3420" s="37">
        <v>90</v>
      </c>
      <c r="G3420" s="35">
        <v>44599</v>
      </c>
      <c r="H3420" s="35">
        <v>44689</v>
      </c>
      <c r="I3420" s="37">
        <v>20</v>
      </c>
      <c r="J3420" s="37">
        <v>5</v>
      </c>
      <c r="K3420" s="15" t="s">
        <v>99</v>
      </c>
      <c r="L3420" s="15" t="s">
        <v>118</v>
      </c>
      <c r="M3420" s="15" t="s">
        <v>21030</v>
      </c>
      <c r="N3420" s="15" t="s">
        <v>21031</v>
      </c>
      <c r="O3420" s="37">
        <v>250000</v>
      </c>
      <c r="P3420" s="126" t="s">
        <v>25103</v>
      </c>
      <c r="R3420" s="137">
        <f t="shared" si="53"/>
        <v>2.7499999999999996</v>
      </c>
    </row>
    <row r="3421" spans="2:18" x14ac:dyDescent="0.35">
      <c r="B3421" s="19">
        <v>44596</v>
      </c>
      <c r="C3421" s="19">
        <v>44595</v>
      </c>
      <c r="D3421" s="19" t="s">
        <v>97</v>
      </c>
      <c r="E3421" s="16" t="s">
        <v>21040</v>
      </c>
      <c r="F3421" s="37">
        <v>90</v>
      </c>
      <c r="G3421" s="35">
        <v>44599</v>
      </c>
      <c r="H3421" s="35">
        <v>44689</v>
      </c>
      <c r="I3421" s="37">
        <v>4</v>
      </c>
      <c r="J3421" s="37">
        <v>1</v>
      </c>
      <c r="K3421" s="15" t="s">
        <v>99</v>
      </c>
      <c r="L3421" s="15" t="s">
        <v>105</v>
      </c>
      <c r="M3421" s="15" t="s">
        <v>21041</v>
      </c>
      <c r="N3421" s="15" t="s">
        <v>13862</v>
      </c>
      <c r="O3421" s="38">
        <v>22372.79</v>
      </c>
      <c r="P3421" s="126" t="s">
        <v>25103</v>
      </c>
      <c r="R3421" s="137">
        <f t="shared" si="53"/>
        <v>2.6499999999999995</v>
      </c>
    </row>
    <row r="3422" spans="2:18" x14ac:dyDescent="0.35">
      <c r="B3422" s="19">
        <v>44600</v>
      </c>
      <c r="C3422" s="19">
        <v>44595</v>
      </c>
      <c r="D3422" s="19" t="s">
        <v>97</v>
      </c>
      <c r="E3422" s="16" t="s">
        <v>1151</v>
      </c>
      <c r="F3422" s="37">
        <v>90</v>
      </c>
      <c r="G3422" s="35">
        <v>44602</v>
      </c>
      <c r="H3422" s="35">
        <v>44692</v>
      </c>
      <c r="I3422" s="37">
        <v>14</v>
      </c>
      <c r="J3422" s="37">
        <v>8</v>
      </c>
      <c r="K3422" s="15" t="s">
        <v>99</v>
      </c>
      <c r="L3422" s="15" t="s">
        <v>105</v>
      </c>
      <c r="M3422" s="15" t="s">
        <v>21202</v>
      </c>
      <c r="N3422" s="15" t="s">
        <v>21203</v>
      </c>
      <c r="O3422" s="37">
        <v>300000</v>
      </c>
      <c r="P3422" s="126" t="s">
        <v>25103</v>
      </c>
      <c r="R3422" s="137">
        <f t="shared" si="53"/>
        <v>3.3499999999999992</v>
      </c>
    </row>
    <row r="3423" spans="2:18" x14ac:dyDescent="0.35">
      <c r="B3423" s="19">
        <v>44607</v>
      </c>
      <c r="C3423" s="19">
        <v>44595</v>
      </c>
      <c r="D3423" s="19" t="s">
        <v>97</v>
      </c>
      <c r="E3423" s="16" t="s">
        <v>21660</v>
      </c>
      <c r="F3423" s="37">
        <v>90</v>
      </c>
      <c r="G3423" s="35">
        <v>44613</v>
      </c>
      <c r="H3423" s="35">
        <v>44703</v>
      </c>
      <c r="I3423" s="37">
        <v>4</v>
      </c>
      <c r="J3423" s="37">
        <v>2</v>
      </c>
      <c r="K3423" s="15" t="s">
        <v>99</v>
      </c>
      <c r="L3423" s="15" t="s">
        <v>205</v>
      </c>
      <c r="M3423" s="15" t="s">
        <v>21661</v>
      </c>
      <c r="N3423" s="15" t="s">
        <v>21662</v>
      </c>
      <c r="O3423" s="37">
        <v>310000</v>
      </c>
      <c r="P3423" s="126" t="s">
        <v>25103</v>
      </c>
      <c r="R3423" s="137">
        <f t="shared" si="53"/>
        <v>2.5999999999999996</v>
      </c>
    </row>
    <row r="3424" spans="2:18" x14ac:dyDescent="0.35">
      <c r="B3424" s="19">
        <v>44596</v>
      </c>
      <c r="C3424" s="19">
        <v>44596</v>
      </c>
      <c r="D3424" s="19" t="s">
        <v>97</v>
      </c>
      <c r="E3424" s="16" t="s">
        <v>5377</v>
      </c>
      <c r="F3424" s="37">
        <v>90</v>
      </c>
      <c r="G3424" s="35">
        <v>44597</v>
      </c>
      <c r="H3424" s="35">
        <v>44687</v>
      </c>
      <c r="I3424" s="37">
        <v>5</v>
      </c>
      <c r="J3424" s="37">
        <v>4</v>
      </c>
      <c r="K3424" s="15" t="s">
        <v>99</v>
      </c>
      <c r="L3424" s="15" t="s">
        <v>100</v>
      </c>
      <c r="M3424" s="15" t="s">
        <v>21035</v>
      </c>
      <c r="N3424" s="15" t="s">
        <v>21036</v>
      </c>
      <c r="O3424" s="37">
        <v>200000</v>
      </c>
      <c r="P3424" s="126" t="s">
        <v>25103</v>
      </c>
      <c r="R3424" s="137">
        <f t="shared" si="53"/>
        <v>2.9</v>
      </c>
    </row>
    <row r="3425" spans="2:18" x14ac:dyDescent="0.35">
      <c r="B3425" s="19">
        <v>44596</v>
      </c>
      <c r="C3425" s="19">
        <v>44596</v>
      </c>
      <c r="D3425" s="19" t="s">
        <v>97</v>
      </c>
      <c r="E3425" s="16" t="s">
        <v>14236</v>
      </c>
      <c r="F3425" s="37">
        <v>90</v>
      </c>
      <c r="G3425" s="35">
        <v>44545</v>
      </c>
      <c r="H3425" s="35">
        <v>44635</v>
      </c>
      <c r="I3425" s="37">
        <v>10</v>
      </c>
      <c r="J3425" s="37">
        <v>4</v>
      </c>
      <c r="K3425" s="15" t="s">
        <v>99</v>
      </c>
      <c r="L3425" s="15" t="s">
        <v>105</v>
      </c>
      <c r="M3425" s="15" t="s">
        <v>14235</v>
      </c>
      <c r="N3425" s="15" t="s">
        <v>21049</v>
      </c>
      <c r="O3425" s="37">
        <v>150000</v>
      </c>
      <c r="P3425" s="126" t="s">
        <v>25103</v>
      </c>
      <c r="R3425" s="137">
        <f t="shared" si="53"/>
        <v>2.3499999999999996</v>
      </c>
    </row>
    <row r="3426" spans="2:18" x14ac:dyDescent="0.35">
      <c r="B3426" s="19">
        <v>44596</v>
      </c>
      <c r="C3426" s="19">
        <v>44596</v>
      </c>
      <c r="D3426" s="19" t="s">
        <v>97</v>
      </c>
      <c r="E3426" s="16" t="s">
        <v>21050</v>
      </c>
      <c r="F3426" s="37">
        <v>90</v>
      </c>
      <c r="G3426" s="35">
        <v>44541</v>
      </c>
      <c r="H3426" s="35">
        <v>44631</v>
      </c>
      <c r="I3426" s="37">
        <v>6</v>
      </c>
      <c r="J3426" s="37">
        <v>7</v>
      </c>
      <c r="K3426" s="15" t="s">
        <v>99</v>
      </c>
      <c r="L3426" s="15" t="s">
        <v>100</v>
      </c>
      <c r="M3426" s="15" t="s">
        <v>21051</v>
      </c>
      <c r="N3426" s="15" t="s">
        <v>21052</v>
      </c>
      <c r="O3426" s="37">
        <v>400000</v>
      </c>
      <c r="P3426" s="126" t="s">
        <v>25103</v>
      </c>
      <c r="R3426" s="137">
        <f t="shared" si="53"/>
        <v>3.4999999999999996</v>
      </c>
    </row>
    <row r="3427" spans="2:18" x14ac:dyDescent="0.35">
      <c r="B3427" s="19">
        <v>44596</v>
      </c>
      <c r="C3427" s="19">
        <v>44596</v>
      </c>
      <c r="D3427" s="19" t="s">
        <v>97</v>
      </c>
      <c r="E3427" s="16" t="s">
        <v>2153</v>
      </c>
      <c r="F3427" s="37">
        <v>90</v>
      </c>
      <c r="G3427" s="35">
        <v>44599</v>
      </c>
      <c r="H3427" s="35">
        <v>44689</v>
      </c>
      <c r="I3427" s="37">
        <v>4</v>
      </c>
      <c r="J3427" s="37">
        <v>5</v>
      </c>
      <c r="K3427" s="15" t="s">
        <v>99</v>
      </c>
      <c r="L3427" s="15" t="s">
        <v>298</v>
      </c>
      <c r="M3427" s="15" t="s">
        <v>21087</v>
      </c>
      <c r="N3427" s="15" t="s">
        <v>21088</v>
      </c>
      <c r="O3427" s="37">
        <v>8000</v>
      </c>
      <c r="P3427" s="126" t="s">
        <v>25103</v>
      </c>
      <c r="R3427" s="137">
        <f t="shared" si="53"/>
        <v>2.1999999999999997</v>
      </c>
    </row>
    <row r="3428" spans="2:18" x14ac:dyDescent="0.35">
      <c r="B3428" s="19">
        <v>44596</v>
      </c>
      <c r="C3428" s="19">
        <v>44596</v>
      </c>
      <c r="D3428" s="19" t="s">
        <v>97</v>
      </c>
      <c r="E3428" s="16" t="s">
        <v>2040</v>
      </c>
      <c r="F3428" s="37">
        <v>90</v>
      </c>
      <c r="G3428" s="35">
        <v>44597</v>
      </c>
      <c r="H3428" s="35">
        <v>44687</v>
      </c>
      <c r="I3428" s="37">
        <v>6</v>
      </c>
      <c r="J3428" s="37">
        <v>1</v>
      </c>
      <c r="K3428" s="15" t="s">
        <v>99</v>
      </c>
      <c r="L3428" s="15" t="s">
        <v>298</v>
      </c>
      <c r="M3428" s="15" t="s">
        <v>21095</v>
      </c>
      <c r="N3428" s="15" t="s">
        <v>1150</v>
      </c>
      <c r="O3428" s="37">
        <v>10000</v>
      </c>
      <c r="P3428" s="126" t="s">
        <v>25103</v>
      </c>
      <c r="R3428" s="137">
        <f t="shared" si="53"/>
        <v>2.4999999999999996</v>
      </c>
    </row>
    <row r="3429" spans="2:18" x14ac:dyDescent="0.35">
      <c r="B3429" s="19">
        <v>44596</v>
      </c>
      <c r="C3429" s="19">
        <v>44596</v>
      </c>
      <c r="D3429" s="19" t="s">
        <v>97</v>
      </c>
      <c r="E3429" s="16" t="s">
        <v>21102</v>
      </c>
      <c r="F3429" s="37">
        <v>90</v>
      </c>
      <c r="G3429" s="35">
        <v>44558</v>
      </c>
      <c r="H3429" s="35">
        <v>44648</v>
      </c>
      <c r="I3429" s="37">
        <v>5</v>
      </c>
      <c r="J3429" s="37">
        <v>3</v>
      </c>
      <c r="K3429" s="15" t="s">
        <v>99</v>
      </c>
      <c r="L3429" s="15" t="s">
        <v>100</v>
      </c>
      <c r="M3429" s="15" t="s">
        <v>21103</v>
      </c>
      <c r="N3429" s="15" t="s">
        <v>21104</v>
      </c>
      <c r="O3429" s="37">
        <v>190000</v>
      </c>
      <c r="P3429" s="126" t="s">
        <v>25103</v>
      </c>
      <c r="R3429" s="137">
        <f t="shared" si="53"/>
        <v>2.9</v>
      </c>
    </row>
    <row r="3430" spans="2:18" x14ac:dyDescent="0.35">
      <c r="B3430" s="19">
        <v>44596</v>
      </c>
      <c r="C3430" s="19">
        <v>44596</v>
      </c>
      <c r="D3430" s="19" t="s">
        <v>97</v>
      </c>
      <c r="E3430" s="16" t="s">
        <v>21105</v>
      </c>
      <c r="F3430" s="37">
        <v>90</v>
      </c>
      <c r="G3430" s="35">
        <v>44599</v>
      </c>
      <c r="H3430" s="35">
        <v>44689</v>
      </c>
      <c r="I3430" s="37">
        <v>4</v>
      </c>
      <c r="J3430" s="37">
        <v>2</v>
      </c>
      <c r="K3430" s="15" t="s">
        <v>99</v>
      </c>
      <c r="L3430" s="15" t="s">
        <v>105</v>
      </c>
      <c r="M3430" s="15" t="s">
        <v>21106</v>
      </c>
      <c r="N3430" s="15" t="s">
        <v>21107</v>
      </c>
      <c r="O3430" s="37">
        <v>50000</v>
      </c>
      <c r="P3430" s="126" t="s">
        <v>25103</v>
      </c>
      <c r="R3430" s="137">
        <f t="shared" si="53"/>
        <v>2.3499999999999996</v>
      </c>
    </row>
    <row r="3431" spans="2:18" x14ac:dyDescent="0.35">
      <c r="B3431" s="19">
        <v>44802</v>
      </c>
      <c r="C3431" s="19">
        <v>44596</v>
      </c>
      <c r="D3431" s="19">
        <v>44802.466238425928</v>
      </c>
      <c r="E3431" s="16" t="s">
        <v>2040</v>
      </c>
      <c r="F3431" s="37">
        <v>90</v>
      </c>
      <c r="G3431" s="35">
        <v>44802</v>
      </c>
      <c r="H3431" s="35">
        <v>44892</v>
      </c>
      <c r="I3431" s="37">
        <v>6</v>
      </c>
      <c r="J3431" s="37">
        <v>1</v>
      </c>
      <c r="K3431" s="15" t="s">
        <v>99</v>
      </c>
      <c r="L3431" s="15" t="s">
        <v>298</v>
      </c>
      <c r="M3431" s="15" t="s">
        <v>23507</v>
      </c>
      <c r="N3431" s="15" t="s">
        <v>1150</v>
      </c>
      <c r="O3431" s="37">
        <v>10000</v>
      </c>
      <c r="P3431" s="126" t="s">
        <v>25103</v>
      </c>
      <c r="R3431" s="137">
        <f t="shared" si="53"/>
        <v>2.4999999999999996</v>
      </c>
    </row>
    <row r="3432" spans="2:18" x14ac:dyDescent="0.35">
      <c r="B3432" s="19">
        <v>44844</v>
      </c>
      <c r="C3432" s="19">
        <v>44596</v>
      </c>
      <c r="D3432" s="19">
        <v>44844.627708333333</v>
      </c>
      <c r="E3432" s="16" t="s">
        <v>2040</v>
      </c>
      <c r="F3432" s="37">
        <v>90</v>
      </c>
      <c r="G3432" s="35">
        <v>44844</v>
      </c>
      <c r="H3432" s="35">
        <v>44934</v>
      </c>
      <c r="I3432" s="37">
        <v>6</v>
      </c>
      <c r="J3432" s="37">
        <v>2</v>
      </c>
      <c r="K3432" s="15" t="s">
        <v>99</v>
      </c>
      <c r="L3432" s="15" t="s">
        <v>298</v>
      </c>
      <c r="M3432" s="15" t="s">
        <v>23507</v>
      </c>
      <c r="N3432" s="15" t="s">
        <v>23706</v>
      </c>
      <c r="O3432" s="37">
        <v>10000</v>
      </c>
      <c r="P3432" s="126" t="s">
        <v>25103</v>
      </c>
      <c r="R3432" s="137">
        <f t="shared" si="53"/>
        <v>2.1999999999999997</v>
      </c>
    </row>
    <row r="3433" spans="2:18" x14ac:dyDescent="0.35">
      <c r="B3433" s="19">
        <v>44598</v>
      </c>
      <c r="C3433" s="19">
        <v>44598</v>
      </c>
      <c r="D3433" s="19" t="s">
        <v>97</v>
      </c>
      <c r="E3433" s="16" t="s">
        <v>21127</v>
      </c>
      <c r="F3433" s="37">
        <v>90</v>
      </c>
      <c r="G3433" s="35">
        <v>44621</v>
      </c>
      <c r="H3433" s="35">
        <v>44711</v>
      </c>
      <c r="I3433" s="37">
        <v>5</v>
      </c>
      <c r="J3433" s="37">
        <v>1</v>
      </c>
      <c r="K3433" s="15" t="s">
        <v>99</v>
      </c>
      <c r="L3433" s="15" t="s">
        <v>100</v>
      </c>
      <c r="M3433" s="15" t="s">
        <v>4187</v>
      </c>
      <c r="N3433" s="15" t="s">
        <v>5158</v>
      </c>
      <c r="O3433" s="37">
        <v>220000</v>
      </c>
      <c r="P3433" s="126" t="s">
        <v>25103</v>
      </c>
      <c r="R3433" s="137">
        <f t="shared" si="53"/>
        <v>3.1999999999999997</v>
      </c>
    </row>
    <row r="3434" spans="2:18" x14ac:dyDescent="0.35">
      <c r="B3434" s="19">
        <v>44601</v>
      </c>
      <c r="C3434" s="19">
        <v>44598</v>
      </c>
      <c r="D3434" s="19" t="s">
        <v>97</v>
      </c>
      <c r="E3434" s="16" t="s">
        <v>21313</v>
      </c>
      <c r="F3434" s="37">
        <v>90</v>
      </c>
      <c r="G3434" s="35">
        <v>44607</v>
      </c>
      <c r="H3434" s="35">
        <v>44697</v>
      </c>
      <c r="I3434" s="37">
        <v>2</v>
      </c>
      <c r="J3434" s="37">
        <v>1</v>
      </c>
      <c r="K3434" s="15" t="s">
        <v>99</v>
      </c>
      <c r="L3434" s="15" t="s">
        <v>105</v>
      </c>
      <c r="M3434" s="15" t="s">
        <v>21314</v>
      </c>
      <c r="N3434" s="15" t="s">
        <v>293</v>
      </c>
      <c r="O3434" s="37">
        <v>50000</v>
      </c>
      <c r="P3434" s="126" t="s">
        <v>25103</v>
      </c>
      <c r="R3434" s="137">
        <f t="shared" si="53"/>
        <v>2.6499999999999995</v>
      </c>
    </row>
    <row r="3435" spans="2:18" x14ac:dyDescent="0.35">
      <c r="B3435" s="19">
        <v>44599</v>
      </c>
      <c r="C3435" s="19">
        <v>44599</v>
      </c>
      <c r="D3435" s="19" t="s">
        <v>97</v>
      </c>
      <c r="E3435" s="16" t="s">
        <v>21172</v>
      </c>
      <c r="F3435" s="37">
        <v>90</v>
      </c>
      <c r="G3435" s="35">
        <v>44488</v>
      </c>
      <c r="H3435" s="35">
        <v>44578</v>
      </c>
      <c r="I3435" s="37">
        <v>4</v>
      </c>
      <c r="J3435" s="37">
        <v>6</v>
      </c>
      <c r="K3435" s="15" t="s">
        <v>99</v>
      </c>
      <c r="L3435" s="15" t="s">
        <v>105</v>
      </c>
      <c r="M3435" s="15" t="s">
        <v>21173</v>
      </c>
      <c r="N3435" s="15" t="s">
        <v>20704</v>
      </c>
      <c r="O3435" s="38">
        <v>105655.16</v>
      </c>
      <c r="P3435" s="126" t="s">
        <v>25103</v>
      </c>
      <c r="R3435" s="137">
        <f t="shared" si="53"/>
        <v>2.9499999999999993</v>
      </c>
    </row>
    <row r="3436" spans="2:18" x14ac:dyDescent="0.35">
      <c r="B3436" s="19">
        <v>44599</v>
      </c>
      <c r="C3436" s="19">
        <v>44599</v>
      </c>
      <c r="D3436" s="19" t="s">
        <v>97</v>
      </c>
      <c r="E3436" s="16" t="s">
        <v>5377</v>
      </c>
      <c r="F3436" s="37">
        <v>90</v>
      </c>
      <c r="G3436" s="35">
        <v>44600</v>
      </c>
      <c r="H3436" s="35">
        <v>44690</v>
      </c>
      <c r="I3436" s="37">
        <v>5</v>
      </c>
      <c r="J3436" s="37">
        <v>6</v>
      </c>
      <c r="K3436" s="15" t="s">
        <v>99</v>
      </c>
      <c r="L3436" s="15" t="s">
        <v>100</v>
      </c>
      <c r="M3436" s="15" t="s">
        <v>21174</v>
      </c>
      <c r="N3436" s="15" t="s">
        <v>21175</v>
      </c>
      <c r="O3436" s="37">
        <v>200000</v>
      </c>
      <c r="P3436" s="126" t="s">
        <v>25103</v>
      </c>
      <c r="R3436" s="137">
        <f t="shared" si="53"/>
        <v>3.4999999999999996</v>
      </c>
    </row>
    <row r="3437" spans="2:18" x14ac:dyDescent="0.35">
      <c r="B3437" s="19">
        <v>44600</v>
      </c>
      <c r="C3437" s="19">
        <v>44599</v>
      </c>
      <c r="D3437" s="19" t="s">
        <v>97</v>
      </c>
      <c r="E3437" s="16" t="s">
        <v>11656</v>
      </c>
      <c r="F3437" s="37">
        <v>90</v>
      </c>
      <c r="G3437" s="35">
        <v>44606</v>
      </c>
      <c r="H3437" s="35">
        <v>44696</v>
      </c>
      <c r="I3437" s="37">
        <v>6</v>
      </c>
      <c r="J3437" s="37">
        <v>3</v>
      </c>
      <c r="K3437" s="15" t="s">
        <v>99</v>
      </c>
      <c r="L3437" s="15" t="s">
        <v>105</v>
      </c>
      <c r="M3437" s="15" t="s">
        <v>21188</v>
      </c>
      <c r="N3437" s="15" t="s">
        <v>3408</v>
      </c>
      <c r="O3437" s="37">
        <v>85000</v>
      </c>
      <c r="P3437" s="126" t="s">
        <v>25103</v>
      </c>
      <c r="R3437" s="137">
        <f t="shared" si="53"/>
        <v>2.3499999999999996</v>
      </c>
    </row>
    <row r="3438" spans="2:18" x14ac:dyDescent="0.35">
      <c r="B3438" s="19">
        <v>44600</v>
      </c>
      <c r="C3438" s="19">
        <v>44599</v>
      </c>
      <c r="D3438" s="19" t="s">
        <v>97</v>
      </c>
      <c r="E3438" s="16" t="s">
        <v>21210</v>
      </c>
      <c r="F3438" s="37">
        <v>90</v>
      </c>
      <c r="G3438" s="35">
        <v>44601</v>
      </c>
      <c r="H3438" s="35">
        <v>44691</v>
      </c>
      <c r="I3438" s="37">
        <v>3</v>
      </c>
      <c r="J3438" s="37">
        <v>3</v>
      </c>
      <c r="K3438" s="15" t="s">
        <v>99</v>
      </c>
      <c r="L3438" s="15" t="s">
        <v>100</v>
      </c>
      <c r="M3438" s="15" t="s">
        <v>21211</v>
      </c>
      <c r="N3438" s="15" t="s">
        <v>21212</v>
      </c>
      <c r="O3438" s="37">
        <v>500</v>
      </c>
      <c r="P3438" s="126" t="s">
        <v>25103</v>
      </c>
      <c r="R3438" s="137">
        <f t="shared" si="53"/>
        <v>2.4999999999999996</v>
      </c>
    </row>
    <row r="3439" spans="2:18" x14ac:dyDescent="0.35">
      <c r="B3439" s="19">
        <v>44607</v>
      </c>
      <c r="C3439" s="19">
        <v>44599</v>
      </c>
      <c r="D3439" s="19" t="s">
        <v>97</v>
      </c>
      <c r="E3439" s="16" t="s">
        <v>21668</v>
      </c>
      <c r="F3439" s="37">
        <v>90</v>
      </c>
      <c r="G3439" s="35">
        <v>44607</v>
      </c>
      <c r="H3439" s="35">
        <v>44697</v>
      </c>
      <c r="I3439" s="37">
        <v>3</v>
      </c>
      <c r="J3439" s="37">
        <v>1</v>
      </c>
      <c r="K3439" s="15" t="s">
        <v>99</v>
      </c>
      <c r="L3439" s="15" t="s">
        <v>105</v>
      </c>
      <c r="M3439" s="15" t="s">
        <v>21669</v>
      </c>
      <c r="N3439" s="15" t="s">
        <v>21670</v>
      </c>
      <c r="O3439" s="37">
        <v>40000</v>
      </c>
      <c r="P3439" s="126" t="s">
        <v>25103</v>
      </c>
      <c r="R3439" s="137">
        <f t="shared" si="53"/>
        <v>2.6499999999999995</v>
      </c>
    </row>
    <row r="3440" spans="2:18" x14ac:dyDescent="0.35">
      <c r="B3440" s="19">
        <v>44600</v>
      </c>
      <c r="C3440" s="19">
        <v>44600</v>
      </c>
      <c r="D3440" s="19" t="s">
        <v>97</v>
      </c>
      <c r="E3440" s="16" t="s">
        <v>21192</v>
      </c>
      <c r="F3440" s="37">
        <v>90</v>
      </c>
      <c r="G3440" s="35">
        <v>44599</v>
      </c>
      <c r="H3440" s="35">
        <v>44689</v>
      </c>
      <c r="I3440" s="37">
        <v>4</v>
      </c>
      <c r="J3440" s="37">
        <v>2</v>
      </c>
      <c r="K3440" s="15" t="s">
        <v>99</v>
      </c>
      <c r="L3440" s="15" t="s">
        <v>105</v>
      </c>
      <c r="M3440" s="15" t="s">
        <v>21193</v>
      </c>
      <c r="N3440" s="15" t="s">
        <v>21107</v>
      </c>
      <c r="O3440" s="37">
        <v>50000</v>
      </c>
      <c r="P3440" s="126" t="s">
        <v>25103</v>
      </c>
      <c r="R3440" s="137">
        <f t="shared" si="53"/>
        <v>2.3499999999999996</v>
      </c>
    </row>
    <row r="3441" spans="2:18" x14ac:dyDescent="0.35">
      <c r="B3441" s="19">
        <v>44600</v>
      </c>
      <c r="C3441" s="19">
        <v>44600</v>
      </c>
      <c r="D3441" s="19" t="s">
        <v>97</v>
      </c>
      <c r="E3441" s="16" t="s">
        <v>21197</v>
      </c>
      <c r="F3441" s="37">
        <v>90</v>
      </c>
      <c r="G3441" s="35">
        <v>44600</v>
      </c>
      <c r="H3441" s="35">
        <v>44690</v>
      </c>
      <c r="I3441" s="37">
        <v>8</v>
      </c>
      <c r="J3441" s="37">
        <v>4</v>
      </c>
      <c r="K3441" s="15" t="s">
        <v>112</v>
      </c>
      <c r="L3441" s="15" t="s">
        <v>298</v>
      </c>
      <c r="M3441" s="15" t="s">
        <v>21198</v>
      </c>
      <c r="N3441" s="15" t="s">
        <v>21199</v>
      </c>
      <c r="O3441" s="37">
        <v>70000</v>
      </c>
      <c r="P3441" s="126" t="s">
        <v>25103</v>
      </c>
      <c r="R3441" s="137">
        <f t="shared" si="53"/>
        <v>2.25</v>
      </c>
    </row>
    <row r="3442" spans="2:18" x14ac:dyDescent="0.35">
      <c r="B3442" s="19">
        <v>44600</v>
      </c>
      <c r="C3442" s="19">
        <v>44600</v>
      </c>
      <c r="D3442" s="19" t="s">
        <v>97</v>
      </c>
      <c r="E3442" s="16" t="s">
        <v>13932</v>
      </c>
      <c r="F3442" s="37">
        <v>90</v>
      </c>
      <c r="G3442" s="35">
        <v>44601</v>
      </c>
      <c r="H3442" s="35">
        <v>44691</v>
      </c>
      <c r="I3442" s="37">
        <v>4</v>
      </c>
      <c r="J3442" s="37">
        <v>1</v>
      </c>
      <c r="K3442" s="15" t="s">
        <v>99</v>
      </c>
      <c r="L3442" s="15" t="s">
        <v>105</v>
      </c>
      <c r="M3442" s="15" t="s">
        <v>13931</v>
      </c>
      <c r="N3442" s="15" t="s">
        <v>21206</v>
      </c>
      <c r="O3442" s="37">
        <v>200000</v>
      </c>
      <c r="P3442" s="126" t="s">
        <v>25103</v>
      </c>
      <c r="R3442" s="137">
        <f t="shared" si="53"/>
        <v>3.0499999999999994</v>
      </c>
    </row>
    <row r="3443" spans="2:18" x14ac:dyDescent="0.35">
      <c r="B3443" s="19">
        <v>44600</v>
      </c>
      <c r="C3443" s="19">
        <v>44600</v>
      </c>
      <c r="D3443" s="19" t="s">
        <v>97</v>
      </c>
      <c r="E3443" s="16" t="s">
        <v>21240</v>
      </c>
      <c r="F3443" s="37">
        <v>90</v>
      </c>
      <c r="G3443" s="35">
        <v>44606</v>
      </c>
      <c r="H3443" s="35">
        <v>44696</v>
      </c>
      <c r="I3443" s="37">
        <v>3</v>
      </c>
      <c r="J3443" s="37">
        <v>1</v>
      </c>
      <c r="K3443" s="15" t="s">
        <v>99</v>
      </c>
      <c r="L3443" s="15" t="s">
        <v>105</v>
      </c>
      <c r="M3443" s="15" t="s">
        <v>21241</v>
      </c>
      <c r="N3443" s="15" t="s">
        <v>1998</v>
      </c>
      <c r="O3443" s="37">
        <v>60000</v>
      </c>
      <c r="P3443" s="126" t="s">
        <v>25103</v>
      </c>
      <c r="R3443" s="137">
        <f t="shared" si="53"/>
        <v>2.6499999999999995</v>
      </c>
    </row>
    <row r="3444" spans="2:18" x14ac:dyDescent="0.35">
      <c r="B3444" s="19">
        <v>44600</v>
      </c>
      <c r="C3444" s="19">
        <v>44600</v>
      </c>
      <c r="D3444" s="19" t="s">
        <v>97</v>
      </c>
      <c r="E3444" s="16" t="s">
        <v>789</v>
      </c>
      <c r="F3444" s="37">
        <v>90</v>
      </c>
      <c r="G3444" s="35">
        <v>44474</v>
      </c>
      <c r="H3444" s="35">
        <v>44564</v>
      </c>
      <c r="I3444" s="37">
        <v>15</v>
      </c>
      <c r="J3444" s="37">
        <v>5</v>
      </c>
      <c r="K3444" s="15" t="s">
        <v>99</v>
      </c>
      <c r="L3444" s="15" t="s">
        <v>100</v>
      </c>
      <c r="M3444" s="15" t="s">
        <v>21262</v>
      </c>
      <c r="N3444" s="15" t="s">
        <v>21263</v>
      </c>
      <c r="O3444" s="37">
        <v>345000</v>
      </c>
      <c r="P3444" s="126" t="s">
        <v>25103</v>
      </c>
      <c r="R3444" s="137">
        <f t="shared" si="53"/>
        <v>2.9</v>
      </c>
    </row>
    <row r="3445" spans="2:18" x14ac:dyDescent="0.35">
      <c r="B3445" s="19">
        <v>44600</v>
      </c>
      <c r="C3445" s="19">
        <v>44600</v>
      </c>
      <c r="D3445" s="19" t="s">
        <v>97</v>
      </c>
      <c r="E3445" s="16" t="s">
        <v>1767</v>
      </c>
      <c r="F3445" s="37">
        <v>90</v>
      </c>
      <c r="G3445" s="35">
        <v>44558</v>
      </c>
      <c r="H3445" s="35">
        <v>44648</v>
      </c>
      <c r="I3445" s="37">
        <v>4</v>
      </c>
      <c r="J3445" s="37">
        <v>5</v>
      </c>
      <c r="K3445" s="15" t="s">
        <v>99</v>
      </c>
      <c r="L3445" s="15" t="s">
        <v>100</v>
      </c>
      <c r="M3445" s="15" t="s">
        <v>1768</v>
      </c>
      <c r="N3445" s="15" t="s">
        <v>21268</v>
      </c>
      <c r="O3445" s="37">
        <v>124000</v>
      </c>
      <c r="P3445" s="126" t="s">
        <v>25103</v>
      </c>
      <c r="R3445" s="137">
        <f t="shared" si="53"/>
        <v>2.4999999999999996</v>
      </c>
    </row>
    <row r="3446" spans="2:18" x14ac:dyDescent="0.35">
      <c r="B3446" s="19">
        <v>44603</v>
      </c>
      <c r="C3446" s="19">
        <v>44600</v>
      </c>
      <c r="D3446" s="19" t="s">
        <v>97</v>
      </c>
      <c r="E3446" s="16" t="s">
        <v>21447</v>
      </c>
      <c r="F3446" s="37">
        <v>90</v>
      </c>
      <c r="G3446" s="35">
        <v>44604</v>
      </c>
      <c r="H3446" s="35">
        <v>44694</v>
      </c>
      <c r="I3446" s="37">
        <v>5</v>
      </c>
      <c r="J3446" s="37">
        <v>1</v>
      </c>
      <c r="K3446" s="15" t="s">
        <v>99</v>
      </c>
      <c r="L3446" s="15" t="s">
        <v>100</v>
      </c>
      <c r="M3446" s="15" t="s">
        <v>21448</v>
      </c>
      <c r="N3446" s="15" t="s">
        <v>21449</v>
      </c>
      <c r="O3446" s="37">
        <v>150000</v>
      </c>
      <c r="P3446" s="126" t="s">
        <v>25103</v>
      </c>
      <c r="R3446" s="137">
        <f t="shared" si="53"/>
        <v>2.7999999999999994</v>
      </c>
    </row>
    <row r="3447" spans="2:18" x14ac:dyDescent="0.35">
      <c r="B3447" s="19">
        <v>44601</v>
      </c>
      <c r="C3447" s="19">
        <v>44601</v>
      </c>
      <c r="D3447" s="19" t="s">
        <v>97</v>
      </c>
      <c r="E3447" s="16" t="s">
        <v>4501</v>
      </c>
      <c r="F3447" s="37">
        <v>90</v>
      </c>
      <c r="G3447" s="35">
        <v>44606</v>
      </c>
      <c r="H3447" s="35">
        <v>44696</v>
      </c>
      <c r="I3447" s="37">
        <v>6</v>
      </c>
      <c r="J3447" s="37">
        <v>3</v>
      </c>
      <c r="K3447" s="15" t="s">
        <v>99</v>
      </c>
      <c r="L3447" s="15" t="s">
        <v>298</v>
      </c>
      <c r="M3447" s="15" t="s">
        <v>4502</v>
      </c>
      <c r="N3447" s="15" t="s">
        <v>21329</v>
      </c>
      <c r="O3447" s="37">
        <v>20000</v>
      </c>
      <c r="P3447" s="126" t="s">
        <v>25103</v>
      </c>
      <c r="R3447" s="137">
        <f t="shared" si="53"/>
        <v>2.1999999999999997</v>
      </c>
    </row>
    <row r="3448" spans="2:18" x14ac:dyDescent="0.35">
      <c r="B3448" s="19">
        <v>44601</v>
      </c>
      <c r="C3448" s="19">
        <v>44601</v>
      </c>
      <c r="D3448" s="19" t="s">
        <v>97</v>
      </c>
      <c r="E3448" s="16" t="s">
        <v>21330</v>
      </c>
      <c r="F3448" s="37">
        <v>90</v>
      </c>
      <c r="G3448" s="35">
        <v>44602</v>
      </c>
      <c r="H3448" s="35">
        <v>44692</v>
      </c>
      <c r="I3448" s="37">
        <v>5</v>
      </c>
      <c r="J3448" s="37">
        <v>3</v>
      </c>
      <c r="K3448" s="15" t="s">
        <v>99</v>
      </c>
      <c r="L3448" s="15" t="s">
        <v>100</v>
      </c>
      <c r="M3448" s="15" t="s">
        <v>21331</v>
      </c>
      <c r="N3448" s="15" t="s">
        <v>21332</v>
      </c>
      <c r="O3448" s="37">
        <v>150000</v>
      </c>
      <c r="P3448" s="126" t="s">
        <v>25103</v>
      </c>
      <c r="R3448" s="137">
        <f t="shared" si="53"/>
        <v>2.4999999999999996</v>
      </c>
    </row>
    <row r="3449" spans="2:18" x14ac:dyDescent="0.35">
      <c r="B3449" s="19">
        <v>44601</v>
      </c>
      <c r="C3449" s="19">
        <v>44601</v>
      </c>
      <c r="D3449" s="19" t="s">
        <v>97</v>
      </c>
      <c r="E3449" s="16" t="s">
        <v>12204</v>
      </c>
      <c r="F3449" s="37">
        <v>90</v>
      </c>
      <c r="G3449" s="35">
        <v>44602</v>
      </c>
      <c r="H3449" s="35">
        <v>44692</v>
      </c>
      <c r="I3449" s="37">
        <v>5</v>
      </c>
      <c r="J3449" s="37">
        <v>1</v>
      </c>
      <c r="K3449" s="15" t="s">
        <v>99</v>
      </c>
      <c r="L3449" s="15" t="s">
        <v>105</v>
      </c>
      <c r="M3449" s="15" t="s">
        <v>21335</v>
      </c>
      <c r="N3449" s="15" t="s">
        <v>12202</v>
      </c>
      <c r="O3449" s="37">
        <v>25000</v>
      </c>
      <c r="P3449" s="126" t="s">
        <v>25103</v>
      </c>
      <c r="R3449" s="137">
        <f t="shared" si="53"/>
        <v>2.6499999999999995</v>
      </c>
    </row>
    <row r="3450" spans="2:18" x14ac:dyDescent="0.35">
      <c r="B3450" s="19">
        <v>44602</v>
      </c>
      <c r="C3450" s="19">
        <v>44601</v>
      </c>
      <c r="D3450" s="19" t="s">
        <v>97</v>
      </c>
      <c r="E3450" s="16" t="s">
        <v>21344</v>
      </c>
      <c r="F3450" s="37">
        <v>90</v>
      </c>
      <c r="G3450" s="35">
        <v>44603</v>
      </c>
      <c r="H3450" s="35">
        <v>44693</v>
      </c>
      <c r="I3450" s="37">
        <v>5</v>
      </c>
      <c r="J3450" s="37">
        <v>1</v>
      </c>
      <c r="K3450" s="15" t="s">
        <v>99</v>
      </c>
      <c r="L3450" s="15" t="s">
        <v>105</v>
      </c>
      <c r="M3450" s="15" t="s">
        <v>21345</v>
      </c>
      <c r="N3450" s="15" t="s">
        <v>12202</v>
      </c>
      <c r="O3450" s="37">
        <v>25000</v>
      </c>
      <c r="P3450" s="126" t="s">
        <v>25103</v>
      </c>
      <c r="R3450" s="137">
        <f t="shared" si="53"/>
        <v>2.6499999999999995</v>
      </c>
    </row>
    <row r="3451" spans="2:18" x14ac:dyDescent="0.35">
      <c r="B3451" s="19">
        <v>44603</v>
      </c>
      <c r="C3451" s="19">
        <v>44601</v>
      </c>
      <c r="D3451" s="19" t="s">
        <v>97</v>
      </c>
      <c r="E3451" s="16" t="s">
        <v>21494</v>
      </c>
      <c r="F3451" s="37">
        <v>90</v>
      </c>
      <c r="G3451" s="35">
        <v>44604</v>
      </c>
      <c r="H3451" s="35">
        <v>44694</v>
      </c>
      <c r="I3451" s="37">
        <v>5</v>
      </c>
      <c r="J3451" s="37">
        <v>1</v>
      </c>
      <c r="K3451" s="15" t="s">
        <v>104</v>
      </c>
      <c r="L3451" s="15" t="s">
        <v>298</v>
      </c>
      <c r="M3451" s="15" t="s">
        <v>21495</v>
      </c>
      <c r="N3451" s="15" t="s">
        <v>3912</v>
      </c>
      <c r="O3451" s="37">
        <v>12000</v>
      </c>
      <c r="P3451" s="126" t="s">
        <v>25103</v>
      </c>
      <c r="R3451" s="137">
        <f t="shared" si="53"/>
        <v>2.3999999999999995</v>
      </c>
    </row>
    <row r="3452" spans="2:18" x14ac:dyDescent="0.35">
      <c r="B3452" s="19">
        <v>44606</v>
      </c>
      <c r="C3452" s="19">
        <v>44601</v>
      </c>
      <c r="D3452" s="19" t="s">
        <v>97</v>
      </c>
      <c r="E3452" s="16" t="s">
        <v>1666</v>
      </c>
      <c r="F3452" s="37">
        <v>90</v>
      </c>
      <c r="G3452" s="35">
        <v>44587</v>
      </c>
      <c r="H3452" s="35">
        <v>44677</v>
      </c>
      <c r="I3452" s="37">
        <v>5</v>
      </c>
      <c r="J3452" s="37">
        <v>2</v>
      </c>
      <c r="K3452" s="15" t="s">
        <v>99</v>
      </c>
      <c r="L3452" s="15" t="s">
        <v>105</v>
      </c>
      <c r="M3452" s="15" t="s">
        <v>1667</v>
      </c>
      <c r="N3452" s="15" t="s">
        <v>21615</v>
      </c>
      <c r="O3452" s="37">
        <v>68000</v>
      </c>
      <c r="P3452" s="126" t="s">
        <v>25103</v>
      </c>
      <c r="R3452" s="137">
        <f t="shared" si="53"/>
        <v>2.3499999999999996</v>
      </c>
    </row>
    <row r="3453" spans="2:18" x14ac:dyDescent="0.35">
      <c r="B3453" s="19">
        <v>44610</v>
      </c>
      <c r="C3453" s="19">
        <v>44601</v>
      </c>
      <c r="D3453" s="19" t="s">
        <v>97</v>
      </c>
      <c r="E3453" s="16" t="s">
        <v>21972</v>
      </c>
      <c r="F3453" s="37">
        <v>90</v>
      </c>
      <c r="G3453" s="35">
        <v>44574</v>
      </c>
      <c r="H3453" s="35">
        <v>44664</v>
      </c>
      <c r="I3453" s="37">
        <v>18</v>
      </c>
      <c r="J3453" s="37">
        <v>6</v>
      </c>
      <c r="K3453" s="15" t="s">
        <v>99</v>
      </c>
      <c r="L3453" s="15" t="s">
        <v>105</v>
      </c>
      <c r="M3453" s="15" t="s">
        <v>2090</v>
      </c>
      <c r="N3453" s="15" t="s">
        <v>21973</v>
      </c>
      <c r="O3453" s="37">
        <v>150000</v>
      </c>
      <c r="P3453" s="126" t="s">
        <v>25103</v>
      </c>
      <c r="R3453" s="137">
        <f t="shared" si="53"/>
        <v>2.9499999999999993</v>
      </c>
    </row>
    <row r="3454" spans="2:18" x14ac:dyDescent="0.35">
      <c r="B3454" s="19">
        <v>44615</v>
      </c>
      <c r="C3454" s="19">
        <v>44601</v>
      </c>
      <c r="D3454" s="19" t="s">
        <v>97</v>
      </c>
      <c r="E3454" s="16" t="s">
        <v>22242</v>
      </c>
      <c r="F3454" s="37">
        <v>90</v>
      </c>
      <c r="G3454" s="35">
        <v>44620</v>
      </c>
      <c r="H3454" s="35">
        <v>44710</v>
      </c>
      <c r="I3454" s="37">
        <v>2</v>
      </c>
      <c r="J3454" s="37">
        <v>2</v>
      </c>
      <c r="K3454" s="15" t="s">
        <v>99</v>
      </c>
      <c r="L3454" s="15" t="s">
        <v>105</v>
      </c>
      <c r="M3454" s="15" t="s">
        <v>22243</v>
      </c>
      <c r="N3454" s="15" t="s">
        <v>22244</v>
      </c>
      <c r="O3454" s="37">
        <v>35000</v>
      </c>
      <c r="P3454" s="126" t="s">
        <v>25103</v>
      </c>
      <c r="R3454" s="137">
        <f t="shared" si="53"/>
        <v>2.3499999999999996</v>
      </c>
    </row>
    <row r="3455" spans="2:18" x14ac:dyDescent="0.35">
      <c r="B3455" s="19">
        <v>44617</v>
      </c>
      <c r="C3455" s="19">
        <v>44601</v>
      </c>
      <c r="D3455" s="19" t="s">
        <v>97</v>
      </c>
      <c r="E3455" s="16" t="s">
        <v>22371</v>
      </c>
      <c r="F3455" s="37">
        <v>90</v>
      </c>
      <c r="G3455" s="35">
        <v>44620</v>
      </c>
      <c r="H3455" s="35">
        <v>44710</v>
      </c>
      <c r="I3455" s="37">
        <v>5</v>
      </c>
      <c r="J3455" s="37">
        <v>3</v>
      </c>
      <c r="K3455" s="15" t="s">
        <v>99</v>
      </c>
      <c r="L3455" s="15" t="s">
        <v>100</v>
      </c>
      <c r="M3455" s="15" t="s">
        <v>22372</v>
      </c>
      <c r="N3455" s="15" t="s">
        <v>22373</v>
      </c>
      <c r="O3455" s="37">
        <v>242158</v>
      </c>
      <c r="P3455" s="126" t="s">
        <v>25103</v>
      </c>
      <c r="R3455" s="137">
        <f t="shared" si="53"/>
        <v>2.9</v>
      </c>
    </row>
    <row r="3456" spans="2:18" x14ac:dyDescent="0.35">
      <c r="B3456" s="19">
        <v>44631</v>
      </c>
      <c r="C3456" s="19">
        <v>44601</v>
      </c>
      <c r="D3456" s="19" t="s">
        <v>97</v>
      </c>
      <c r="E3456" s="16" t="s">
        <v>14569</v>
      </c>
      <c r="F3456" s="37">
        <v>90</v>
      </c>
      <c r="G3456" s="35">
        <v>44634</v>
      </c>
      <c r="H3456" s="35">
        <v>44724</v>
      </c>
      <c r="I3456" s="37">
        <v>5</v>
      </c>
      <c r="J3456" s="37">
        <v>2</v>
      </c>
      <c r="K3456" s="15" t="s">
        <v>99</v>
      </c>
      <c r="L3456" s="15" t="s">
        <v>100</v>
      </c>
      <c r="M3456" s="15" t="s">
        <v>22725</v>
      </c>
      <c r="N3456" s="15" t="s">
        <v>20710</v>
      </c>
      <c r="O3456" s="37">
        <v>347000</v>
      </c>
      <c r="P3456" s="126" t="s">
        <v>25103</v>
      </c>
      <c r="R3456" s="137">
        <f t="shared" si="53"/>
        <v>2.9</v>
      </c>
    </row>
    <row r="3457" spans="2:18" x14ac:dyDescent="0.35">
      <c r="B3457" s="19">
        <v>44603</v>
      </c>
      <c r="C3457" s="19">
        <v>44602</v>
      </c>
      <c r="D3457" s="19" t="s">
        <v>97</v>
      </c>
      <c r="E3457" s="16" t="s">
        <v>21429</v>
      </c>
      <c r="F3457" s="37">
        <v>90</v>
      </c>
      <c r="G3457" s="35">
        <v>44561</v>
      </c>
      <c r="H3457" s="35">
        <v>44651</v>
      </c>
      <c r="I3457" s="37">
        <v>5</v>
      </c>
      <c r="J3457" s="37">
        <v>4</v>
      </c>
      <c r="K3457" s="15" t="s">
        <v>99</v>
      </c>
      <c r="L3457" s="15" t="s">
        <v>100</v>
      </c>
      <c r="M3457" s="15" t="s">
        <v>21430</v>
      </c>
      <c r="N3457" s="15" t="s">
        <v>21381</v>
      </c>
      <c r="O3457" s="37">
        <v>125</v>
      </c>
      <c r="P3457" s="126" t="s">
        <v>25103</v>
      </c>
      <c r="R3457" s="137">
        <f t="shared" si="53"/>
        <v>2.4999999999999996</v>
      </c>
    </row>
    <row r="3458" spans="2:18" x14ac:dyDescent="0.35">
      <c r="B3458" s="19">
        <v>44622</v>
      </c>
      <c r="C3458" s="19">
        <v>44602</v>
      </c>
      <c r="D3458" s="19" t="s">
        <v>97</v>
      </c>
      <c r="E3458" s="16" t="s">
        <v>2155</v>
      </c>
      <c r="F3458" s="37">
        <v>90</v>
      </c>
      <c r="G3458" s="35">
        <v>44551</v>
      </c>
      <c r="H3458" s="35">
        <v>44641</v>
      </c>
      <c r="I3458" s="37">
        <v>4</v>
      </c>
      <c r="J3458" s="37">
        <v>3</v>
      </c>
      <c r="K3458" s="15" t="s">
        <v>99</v>
      </c>
      <c r="L3458" s="15" t="s">
        <v>100</v>
      </c>
      <c r="M3458" s="15" t="s">
        <v>22600</v>
      </c>
      <c r="N3458" s="15" t="s">
        <v>22601</v>
      </c>
      <c r="O3458" s="37">
        <v>300</v>
      </c>
      <c r="P3458" s="126" t="s">
        <v>25103</v>
      </c>
      <c r="R3458" s="137">
        <f t="shared" si="53"/>
        <v>2.4999999999999996</v>
      </c>
    </row>
    <row r="3459" spans="2:18" x14ac:dyDescent="0.35">
      <c r="B3459" s="19">
        <v>44602</v>
      </c>
      <c r="C3459" s="19">
        <v>44602.654386574075</v>
      </c>
      <c r="D3459" s="19" t="s">
        <v>97</v>
      </c>
      <c r="E3459" s="16" t="s">
        <v>21371</v>
      </c>
      <c r="F3459" s="37">
        <v>90</v>
      </c>
      <c r="G3459" s="35">
        <v>44606</v>
      </c>
      <c r="H3459" s="35">
        <v>44696</v>
      </c>
      <c r="I3459" s="37">
        <v>4</v>
      </c>
      <c r="J3459" s="37">
        <v>2</v>
      </c>
      <c r="K3459" s="15" t="s">
        <v>99</v>
      </c>
      <c r="L3459" s="15" t="s">
        <v>100</v>
      </c>
      <c r="M3459" s="15" t="s">
        <v>21372</v>
      </c>
      <c r="N3459" s="15" t="s">
        <v>20639</v>
      </c>
      <c r="O3459" s="37">
        <v>883000</v>
      </c>
      <c r="P3459" s="126" t="s">
        <v>25103</v>
      </c>
      <c r="R3459" s="137">
        <f t="shared" si="53"/>
        <v>2.2999999999999998</v>
      </c>
    </row>
    <row r="3460" spans="2:18" x14ac:dyDescent="0.35">
      <c r="B3460" s="19">
        <v>44602</v>
      </c>
      <c r="C3460" s="19">
        <v>44602.671655092592</v>
      </c>
      <c r="D3460" s="19" t="s">
        <v>97</v>
      </c>
      <c r="E3460" s="16" t="s">
        <v>21379</v>
      </c>
      <c r="F3460" s="37">
        <v>90</v>
      </c>
      <c r="G3460" s="35">
        <v>44560</v>
      </c>
      <c r="H3460" s="35">
        <v>44650</v>
      </c>
      <c r="I3460" s="37">
        <v>5</v>
      </c>
      <c r="J3460" s="37">
        <v>4</v>
      </c>
      <c r="K3460" s="15" t="s">
        <v>99</v>
      </c>
      <c r="L3460" s="15" t="s">
        <v>100</v>
      </c>
      <c r="M3460" s="15" t="s">
        <v>21380</v>
      </c>
      <c r="N3460" s="15" t="s">
        <v>21381</v>
      </c>
      <c r="O3460" s="37">
        <v>160</v>
      </c>
      <c r="P3460" s="126" t="s">
        <v>25103</v>
      </c>
      <c r="R3460" s="137">
        <f t="shared" ref="R3460:R3523" si="54">0.3*IF(F3460&lt;=30, 2, IF(AND(F3460&gt;=31, F3460&lt;=90), 3, IF(AND(F3460&gt;=91, F3460&lt;=180), 4, IF(AND(F3460&gt;=181, F3460&lt;=364), 1, 2)))) + 0.3*IF(J3460=1, 3, IF(AND(J3460&gt;=2, J3460&lt;=5), 2, IF(AND(J3460&gt;=6, J3460&lt;=10), 4, 2))) + 0.2*IF(O3460&lt;=150000, 2, IF(AND(O3460&gt;=150001, O3460&lt;=500000), 4, IF(AND(O3460&gt;=500001, O3460&lt;=1000000), 1, 3)))+ 0.15*IF(NOT(ISERROR(SEARCH("fognat",L3460))), 4, IF(NOT(ISERROR(SEARCH("compres",L3460))), 2, IF(NOT(ISERROR(SEARCH("facciat",L3460))), 3, IF(NOT(ISERROR(SEARCH("estaur",L3460))), 4, 1)))) + 0.05*IF(NOT(ISERROR(SEARCH("anutenz",K3460))), 3, IF(NOT(ISERROR(SEARCH("uova",K3460))), 4, IF(NOT(ISERROR(SEARCH("rivat",K3460))), 2, IF(NOT(ISERROR(SEARCH("ubblic",K3460))), 1, 1))))</f>
        <v>2.4999999999999996</v>
      </c>
    </row>
    <row r="3461" spans="2:18" x14ac:dyDescent="0.35">
      <c r="B3461" s="19">
        <v>44602</v>
      </c>
      <c r="C3461" s="19">
        <v>44602.753078703703</v>
      </c>
      <c r="D3461" s="19" t="s">
        <v>97</v>
      </c>
      <c r="E3461" s="16" t="s">
        <v>10322</v>
      </c>
      <c r="F3461" s="37">
        <v>90</v>
      </c>
      <c r="G3461" s="35">
        <v>44602</v>
      </c>
      <c r="H3461" s="35">
        <v>44692</v>
      </c>
      <c r="I3461" s="37">
        <v>4</v>
      </c>
      <c r="J3461" s="37">
        <v>1</v>
      </c>
      <c r="K3461" s="15" t="s">
        <v>112</v>
      </c>
      <c r="L3461" s="15" t="s">
        <v>105</v>
      </c>
      <c r="M3461" s="15" t="s">
        <v>21397</v>
      </c>
      <c r="N3461" s="15" t="s">
        <v>21398</v>
      </c>
      <c r="O3461" s="37">
        <v>100000</v>
      </c>
      <c r="P3461" s="126" t="s">
        <v>25103</v>
      </c>
      <c r="R3461" s="137">
        <f t="shared" si="54"/>
        <v>2.6999999999999997</v>
      </c>
    </row>
    <row r="3462" spans="2:18" x14ac:dyDescent="0.35">
      <c r="B3462" s="19">
        <v>44603</v>
      </c>
      <c r="C3462" s="19">
        <v>44603</v>
      </c>
      <c r="D3462" s="19" t="s">
        <v>97</v>
      </c>
      <c r="E3462" s="16" t="s">
        <v>21437</v>
      </c>
      <c r="F3462" s="37">
        <v>90</v>
      </c>
      <c r="G3462" s="35">
        <v>44606</v>
      </c>
      <c r="H3462" s="35">
        <v>44696</v>
      </c>
      <c r="I3462" s="37">
        <v>20</v>
      </c>
      <c r="J3462" s="37">
        <v>5</v>
      </c>
      <c r="K3462" s="15" t="s">
        <v>99</v>
      </c>
      <c r="L3462" s="15" t="s">
        <v>298</v>
      </c>
      <c r="M3462" s="15" t="s">
        <v>309</v>
      </c>
      <c r="N3462" s="15" t="s">
        <v>20657</v>
      </c>
      <c r="O3462" s="37">
        <v>3000</v>
      </c>
      <c r="P3462" s="126" t="s">
        <v>25103</v>
      </c>
      <c r="R3462" s="137">
        <f t="shared" si="54"/>
        <v>2.1999999999999997</v>
      </c>
    </row>
    <row r="3463" spans="2:18" x14ac:dyDescent="0.35">
      <c r="B3463" s="19">
        <v>44603</v>
      </c>
      <c r="C3463" s="19">
        <v>44603</v>
      </c>
      <c r="D3463" s="19" t="s">
        <v>97</v>
      </c>
      <c r="E3463" s="16" t="s">
        <v>21438</v>
      </c>
      <c r="F3463" s="37">
        <v>90</v>
      </c>
      <c r="G3463" s="35">
        <v>44603</v>
      </c>
      <c r="H3463" s="35">
        <v>44693</v>
      </c>
      <c r="I3463" s="37">
        <v>20</v>
      </c>
      <c r="J3463" s="37">
        <v>5</v>
      </c>
      <c r="K3463" s="15" t="s">
        <v>99</v>
      </c>
      <c r="L3463" s="15" t="s">
        <v>298</v>
      </c>
      <c r="M3463" s="15" t="s">
        <v>309</v>
      </c>
      <c r="N3463" s="15" t="s">
        <v>20657</v>
      </c>
      <c r="O3463" s="37">
        <v>800</v>
      </c>
      <c r="P3463" s="126" t="s">
        <v>25103</v>
      </c>
      <c r="R3463" s="137">
        <f t="shared" si="54"/>
        <v>2.1999999999999997</v>
      </c>
    </row>
    <row r="3464" spans="2:18" x14ac:dyDescent="0.35">
      <c r="B3464" s="19">
        <v>44603</v>
      </c>
      <c r="C3464" s="19">
        <v>44603</v>
      </c>
      <c r="D3464" s="19" t="s">
        <v>97</v>
      </c>
      <c r="E3464" s="16" t="s">
        <v>21462</v>
      </c>
      <c r="F3464" s="37">
        <v>90</v>
      </c>
      <c r="G3464" s="35">
        <v>44606</v>
      </c>
      <c r="H3464" s="35">
        <v>44696</v>
      </c>
      <c r="I3464" s="37">
        <v>4</v>
      </c>
      <c r="J3464" s="37">
        <v>3</v>
      </c>
      <c r="K3464" s="15" t="s">
        <v>99</v>
      </c>
      <c r="L3464" s="15" t="s">
        <v>105</v>
      </c>
      <c r="M3464" s="15" t="s">
        <v>21463</v>
      </c>
      <c r="N3464" s="15" t="s">
        <v>21464</v>
      </c>
      <c r="O3464" s="37">
        <v>100000</v>
      </c>
      <c r="P3464" s="126" t="s">
        <v>25103</v>
      </c>
      <c r="R3464" s="137">
        <f t="shared" si="54"/>
        <v>2.3499999999999996</v>
      </c>
    </row>
    <row r="3465" spans="2:18" x14ac:dyDescent="0.35">
      <c r="B3465" s="19">
        <v>44603</v>
      </c>
      <c r="C3465" s="19">
        <v>44603</v>
      </c>
      <c r="D3465" s="19" t="s">
        <v>97</v>
      </c>
      <c r="E3465" s="16" t="s">
        <v>21474</v>
      </c>
      <c r="F3465" s="37">
        <v>90</v>
      </c>
      <c r="G3465" s="35">
        <v>44606</v>
      </c>
      <c r="H3465" s="35">
        <v>44696</v>
      </c>
      <c r="I3465" s="37">
        <v>5</v>
      </c>
      <c r="J3465" s="37">
        <v>3</v>
      </c>
      <c r="K3465" s="15" t="s">
        <v>112</v>
      </c>
      <c r="L3465" s="15" t="s">
        <v>298</v>
      </c>
      <c r="M3465" s="15" t="s">
        <v>21475</v>
      </c>
      <c r="N3465" s="15" t="s">
        <v>21476</v>
      </c>
      <c r="O3465" s="37">
        <v>25000</v>
      </c>
      <c r="P3465" s="126" t="s">
        <v>25103</v>
      </c>
      <c r="R3465" s="137">
        <f t="shared" si="54"/>
        <v>2.25</v>
      </c>
    </row>
    <row r="3466" spans="2:18" x14ac:dyDescent="0.35">
      <c r="B3466" s="19">
        <v>44603</v>
      </c>
      <c r="C3466" s="19">
        <v>44603</v>
      </c>
      <c r="D3466" s="19" t="s">
        <v>97</v>
      </c>
      <c r="E3466" s="16" t="s">
        <v>3695</v>
      </c>
      <c r="F3466" s="37">
        <v>90</v>
      </c>
      <c r="G3466" s="35">
        <v>44603</v>
      </c>
      <c r="H3466" s="35">
        <v>44693</v>
      </c>
      <c r="I3466" s="37">
        <v>6</v>
      </c>
      <c r="J3466" s="37">
        <v>4</v>
      </c>
      <c r="K3466" s="15" t="s">
        <v>99</v>
      </c>
      <c r="L3466" s="15" t="s">
        <v>298</v>
      </c>
      <c r="M3466" s="15" t="s">
        <v>3696</v>
      </c>
      <c r="N3466" s="15" t="s">
        <v>21520</v>
      </c>
      <c r="O3466" s="37">
        <v>20000</v>
      </c>
      <c r="P3466" s="126" t="s">
        <v>25103</v>
      </c>
      <c r="R3466" s="137">
        <f t="shared" si="54"/>
        <v>2.1999999999999997</v>
      </c>
    </row>
    <row r="3467" spans="2:18" x14ac:dyDescent="0.35">
      <c r="B3467" s="19">
        <v>44603</v>
      </c>
      <c r="C3467" s="19">
        <v>44603</v>
      </c>
      <c r="D3467" s="19" t="s">
        <v>97</v>
      </c>
      <c r="E3467" s="16" t="s">
        <v>21530</v>
      </c>
      <c r="F3467" s="37">
        <v>90</v>
      </c>
      <c r="G3467" s="35">
        <v>44606</v>
      </c>
      <c r="H3467" s="35">
        <v>44696</v>
      </c>
      <c r="I3467" s="37">
        <v>3</v>
      </c>
      <c r="J3467" s="37">
        <v>1</v>
      </c>
      <c r="K3467" s="15" t="s">
        <v>99</v>
      </c>
      <c r="L3467" s="15" t="s">
        <v>105</v>
      </c>
      <c r="M3467" s="15" t="s">
        <v>21531</v>
      </c>
      <c r="N3467" s="15" t="s">
        <v>21532</v>
      </c>
      <c r="O3467" s="37">
        <v>37000</v>
      </c>
      <c r="P3467" s="126" t="s">
        <v>25103</v>
      </c>
      <c r="R3467" s="137">
        <f t="shared" si="54"/>
        <v>2.6499999999999995</v>
      </c>
    </row>
    <row r="3468" spans="2:18" x14ac:dyDescent="0.35">
      <c r="B3468" s="19">
        <v>44606</v>
      </c>
      <c r="C3468" s="19">
        <v>44603</v>
      </c>
      <c r="D3468" s="19" t="s">
        <v>97</v>
      </c>
      <c r="E3468" s="16" t="s">
        <v>789</v>
      </c>
      <c r="F3468" s="37">
        <v>90</v>
      </c>
      <c r="G3468" s="35">
        <v>44474</v>
      </c>
      <c r="H3468" s="35">
        <v>44564</v>
      </c>
      <c r="I3468" s="37">
        <v>15</v>
      </c>
      <c r="J3468" s="37">
        <v>5</v>
      </c>
      <c r="K3468" s="15" t="s">
        <v>99</v>
      </c>
      <c r="L3468" s="15" t="s">
        <v>100</v>
      </c>
      <c r="M3468" s="15" t="s">
        <v>21626</v>
      </c>
      <c r="N3468" s="15" t="s">
        <v>21627</v>
      </c>
      <c r="O3468" s="37">
        <v>345</v>
      </c>
      <c r="P3468" s="126" t="s">
        <v>25103</v>
      </c>
      <c r="R3468" s="137">
        <f t="shared" si="54"/>
        <v>2.4999999999999996</v>
      </c>
    </row>
    <row r="3469" spans="2:18" x14ac:dyDescent="0.35">
      <c r="B3469" s="19">
        <v>44607</v>
      </c>
      <c r="C3469" s="19">
        <v>44603</v>
      </c>
      <c r="D3469" s="19" t="s">
        <v>97</v>
      </c>
      <c r="E3469" s="16" t="s">
        <v>21653</v>
      </c>
      <c r="F3469" s="37">
        <v>90</v>
      </c>
      <c r="G3469" s="35">
        <v>44608</v>
      </c>
      <c r="H3469" s="35">
        <v>44698</v>
      </c>
      <c r="I3469" s="37">
        <v>5</v>
      </c>
      <c r="J3469" s="37">
        <v>2</v>
      </c>
      <c r="K3469" s="15" t="s">
        <v>99</v>
      </c>
      <c r="L3469" s="15" t="s">
        <v>118</v>
      </c>
      <c r="M3469" s="15" t="s">
        <v>21654</v>
      </c>
      <c r="N3469" s="15" t="s">
        <v>21655</v>
      </c>
      <c r="O3469" s="37">
        <v>50000</v>
      </c>
      <c r="P3469" s="126" t="s">
        <v>25103</v>
      </c>
      <c r="R3469" s="137">
        <f t="shared" si="54"/>
        <v>2.3499999999999996</v>
      </c>
    </row>
    <row r="3470" spans="2:18" x14ac:dyDescent="0.35">
      <c r="B3470" s="19">
        <v>44609</v>
      </c>
      <c r="C3470" s="19">
        <v>44603</v>
      </c>
      <c r="D3470" s="19" t="s">
        <v>97</v>
      </c>
      <c r="E3470" s="16" t="s">
        <v>21818</v>
      </c>
      <c r="F3470" s="37">
        <v>90</v>
      </c>
      <c r="G3470" s="35">
        <v>44613</v>
      </c>
      <c r="H3470" s="35">
        <v>44703</v>
      </c>
      <c r="I3470" s="37">
        <v>4</v>
      </c>
      <c r="J3470" s="37">
        <v>4</v>
      </c>
      <c r="K3470" s="15" t="s">
        <v>99</v>
      </c>
      <c r="L3470" s="15" t="s">
        <v>298</v>
      </c>
      <c r="M3470" s="15" t="s">
        <v>21819</v>
      </c>
      <c r="N3470" s="15" t="s">
        <v>21820</v>
      </c>
      <c r="O3470" s="37">
        <v>8000</v>
      </c>
      <c r="P3470" s="126" t="s">
        <v>25103</v>
      </c>
      <c r="R3470" s="137">
        <f t="shared" si="54"/>
        <v>2.1999999999999997</v>
      </c>
    </row>
    <row r="3471" spans="2:18" x14ac:dyDescent="0.35">
      <c r="B3471" s="19">
        <v>44616</v>
      </c>
      <c r="C3471" s="19">
        <v>44603</v>
      </c>
      <c r="D3471" s="19" t="s">
        <v>97</v>
      </c>
      <c r="E3471" s="16" t="s">
        <v>22295</v>
      </c>
      <c r="F3471" s="37">
        <v>90</v>
      </c>
      <c r="G3471" s="35">
        <v>44620</v>
      </c>
      <c r="H3471" s="35">
        <v>44710</v>
      </c>
      <c r="I3471" s="37">
        <v>4</v>
      </c>
      <c r="J3471" s="37">
        <v>4</v>
      </c>
      <c r="K3471" s="15" t="s">
        <v>99</v>
      </c>
      <c r="L3471" s="15" t="s">
        <v>105</v>
      </c>
      <c r="M3471" s="15" t="s">
        <v>22296</v>
      </c>
      <c r="N3471" s="15" t="s">
        <v>22297</v>
      </c>
      <c r="O3471" s="37">
        <v>90000</v>
      </c>
      <c r="P3471" s="126" t="s">
        <v>25103</v>
      </c>
      <c r="R3471" s="137">
        <f t="shared" si="54"/>
        <v>2.3499999999999996</v>
      </c>
    </row>
    <row r="3472" spans="2:18" x14ac:dyDescent="0.35">
      <c r="B3472" s="19">
        <v>44606</v>
      </c>
      <c r="C3472" s="19">
        <v>44604</v>
      </c>
      <c r="D3472" s="19" t="s">
        <v>97</v>
      </c>
      <c r="E3472" s="16" t="s">
        <v>21600</v>
      </c>
      <c r="F3472" s="37">
        <v>90</v>
      </c>
      <c r="G3472" s="35">
        <v>44609</v>
      </c>
      <c r="H3472" s="35">
        <v>44699</v>
      </c>
      <c r="I3472" s="37">
        <v>7</v>
      </c>
      <c r="J3472" s="37">
        <v>2</v>
      </c>
      <c r="K3472" s="15" t="s">
        <v>99</v>
      </c>
      <c r="L3472" s="15" t="s">
        <v>100</v>
      </c>
      <c r="M3472" s="15" t="s">
        <v>21601</v>
      </c>
      <c r="N3472" s="15" t="s">
        <v>21602</v>
      </c>
      <c r="O3472" s="37">
        <v>347000</v>
      </c>
      <c r="P3472" s="126" t="s">
        <v>25103</v>
      </c>
      <c r="R3472" s="137">
        <f t="shared" si="54"/>
        <v>2.9</v>
      </c>
    </row>
    <row r="3473" spans="2:18" x14ac:dyDescent="0.35">
      <c r="B3473" s="19">
        <v>44611</v>
      </c>
      <c r="C3473" s="19">
        <v>44604</v>
      </c>
      <c r="D3473" s="19" t="s">
        <v>97</v>
      </c>
      <c r="E3473" s="16" t="s">
        <v>5349</v>
      </c>
      <c r="F3473" s="37">
        <v>90</v>
      </c>
      <c r="G3473" s="35">
        <v>44627</v>
      </c>
      <c r="H3473" s="35">
        <v>44717</v>
      </c>
      <c r="I3473" s="37">
        <v>4</v>
      </c>
      <c r="J3473" s="37">
        <v>3</v>
      </c>
      <c r="K3473" s="15" t="s">
        <v>99</v>
      </c>
      <c r="L3473" s="15" t="s">
        <v>105</v>
      </c>
      <c r="M3473" s="15" t="s">
        <v>21993</v>
      </c>
      <c r="N3473" s="15" t="s">
        <v>21994</v>
      </c>
      <c r="O3473" s="37">
        <v>100000</v>
      </c>
      <c r="P3473" s="126" t="s">
        <v>25103</v>
      </c>
      <c r="R3473" s="137">
        <f t="shared" si="54"/>
        <v>2.3499999999999996</v>
      </c>
    </row>
    <row r="3474" spans="2:18" x14ac:dyDescent="0.35">
      <c r="B3474" s="19">
        <v>44606</v>
      </c>
      <c r="C3474" s="19">
        <v>44605</v>
      </c>
      <c r="D3474" s="19" t="s">
        <v>97</v>
      </c>
      <c r="E3474" s="16" t="s">
        <v>21575</v>
      </c>
      <c r="F3474" s="37">
        <v>90</v>
      </c>
      <c r="G3474" s="35">
        <v>44606</v>
      </c>
      <c r="H3474" s="35">
        <v>44696</v>
      </c>
      <c r="I3474" s="37">
        <v>3</v>
      </c>
      <c r="J3474" s="37">
        <v>1</v>
      </c>
      <c r="K3474" s="15" t="s">
        <v>99</v>
      </c>
      <c r="L3474" s="15" t="s">
        <v>105</v>
      </c>
      <c r="M3474" s="15" t="s">
        <v>21576</v>
      </c>
      <c r="N3474" s="15" t="s">
        <v>21577</v>
      </c>
      <c r="O3474" s="37">
        <v>77000</v>
      </c>
      <c r="P3474" s="126" t="s">
        <v>25103</v>
      </c>
      <c r="R3474" s="137">
        <f t="shared" si="54"/>
        <v>2.6499999999999995</v>
      </c>
    </row>
    <row r="3475" spans="2:18" x14ac:dyDescent="0.35">
      <c r="B3475" s="19">
        <v>44609</v>
      </c>
      <c r="C3475" s="19">
        <v>44605</v>
      </c>
      <c r="D3475" s="19" t="s">
        <v>97</v>
      </c>
      <c r="E3475" s="16" t="s">
        <v>21907</v>
      </c>
      <c r="F3475" s="37">
        <v>90</v>
      </c>
      <c r="G3475" s="35">
        <v>44613</v>
      </c>
      <c r="H3475" s="35">
        <v>44703</v>
      </c>
      <c r="I3475" s="37">
        <v>3</v>
      </c>
      <c r="J3475" s="37">
        <v>2</v>
      </c>
      <c r="K3475" s="15" t="s">
        <v>99</v>
      </c>
      <c r="L3475" s="15" t="s">
        <v>100</v>
      </c>
      <c r="M3475" s="15" t="s">
        <v>21908</v>
      </c>
      <c r="N3475" s="15" t="s">
        <v>21909</v>
      </c>
      <c r="O3475" s="37">
        <v>693000</v>
      </c>
      <c r="P3475" s="126" t="s">
        <v>25103</v>
      </c>
      <c r="R3475" s="137">
        <f t="shared" si="54"/>
        <v>2.2999999999999998</v>
      </c>
    </row>
    <row r="3476" spans="2:18" x14ac:dyDescent="0.35">
      <c r="B3476" s="19">
        <v>44606</v>
      </c>
      <c r="C3476" s="19">
        <v>44606</v>
      </c>
      <c r="D3476" s="19" t="s">
        <v>97</v>
      </c>
      <c r="E3476" s="16" t="s">
        <v>851</v>
      </c>
      <c r="F3476" s="37">
        <v>90</v>
      </c>
      <c r="G3476" s="35">
        <v>44607</v>
      </c>
      <c r="H3476" s="35">
        <v>44697</v>
      </c>
      <c r="I3476" s="37">
        <v>5</v>
      </c>
      <c r="J3476" s="37">
        <v>3</v>
      </c>
      <c r="K3476" s="15" t="s">
        <v>99</v>
      </c>
      <c r="L3476" s="15" t="s">
        <v>1264</v>
      </c>
      <c r="M3476" s="15" t="s">
        <v>21607</v>
      </c>
      <c r="N3476" s="15" t="s">
        <v>21608</v>
      </c>
      <c r="O3476" s="38">
        <v>248544.69</v>
      </c>
      <c r="P3476" s="126" t="s">
        <v>25103</v>
      </c>
      <c r="R3476" s="137">
        <f t="shared" si="54"/>
        <v>2.5999999999999996</v>
      </c>
    </row>
    <row r="3477" spans="2:18" x14ac:dyDescent="0.35">
      <c r="B3477" s="19">
        <v>44606</v>
      </c>
      <c r="C3477" s="19">
        <v>44606</v>
      </c>
      <c r="D3477" s="19" t="s">
        <v>97</v>
      </c>
      <c r="E3477" s="16" t="s">
        <v>21618</v>
      </c>
      <c r="F3477" s="37">
        <v>90</v>
      </c>
      <c r="G3477" s="35">
        <v>44607</v>
      </c>
      <c r="H3477" s="35">
        <v>44697</v>
      </c>
      <c r="I3477" s="37">
        <v>3</v>
      </c>
      <c r="J3477" s="37">
        <v>1</v>
      </c>
      <c r="K3477" s="15" t="s">
        <v>99</v>
      </c>
      <c r="L3477" s="15" t="s">
        <v>105</v>
      </c>
      <c r="M3477" s="15" t="s">
        <v>21619</v>
      </c>
      <c r="N3477" s="15" t="s">
        <v>21620</v>
      </c>
      <c r="O3477" s="37">
        <v>440</v>
      </c>
      <c r="P3477" s="126" t="s">
        <v>25103</v>
      </c>
      <c r="R3477" s="137">
        <f t="shared" si="54"/>
        <v>2.6499999999999995</v>
      </c>
    </row>
    <row r="3478" spans="2:18" x14ac:dyDescent="0.35">
      <c r="B3478" s="19">
        <v>44608</v>
      </c>
      <c r="C3478" s="19">
        <v>44606</v>
      </c>
      <c r="D3478" s="19" t="s">
        <v>97</v>
      </c>
      <c r="E3478" s="16" t="s">
        <v>21743</v>
      </c>
      <c r="F3478" s="37">
        <v>90</v>
      </c>
      <c r="G3478" s="35">
        <v>44405</v>
      </c>
      <c r="H3478" s="35">
        <v>44495</v>
      </c>
      <c r="I3478" s="37">
        <v>9</v>
      </c>
      <c r="J3478" s="37">
        <v>4</v>
      </c>
      <c r="K3478" s="15" t="s">
        <v>99</v>
      </c>
      <c r="L3478" s="15" t="s">
        <v>105</v>
      </c>
      <c r="M3478" s="15" t="s">
        <v>21744</v>
      </c>
      <c r="N3478" s="15" t="s">
        <v>21745</v>
      </c>
      <c r="O3478" s="37">
        <v>70</v>
      </c>
      <c r="P3478" s="126" t="s">
        <v>25103</v>
      </c>
      <c r="R3478" s="137">
        <f t="shared" si="54"/>
        <v>2.3499999999999996</v>
      </c>
    </row>
    <row r="3479" spans="2:18" x14ac:dyDescent="0.35">
      <c r="B3479" s="19">
        <v>44609</v>
      </c>
      <c r="C3479" s="19">
        <v>44606</v>
      </c>
      <c r="D3479" s="19" t="s">
        <v>97</v>
      </c>
      <c r="E3479" s="16" t="s">
        <v>21879</v>
      </c>
      <c r="F3479" s="37">
        <v>90</v>
      </c>
      <c r="G3479" s="35">
        <v>44613</v>
      </c>
      <c r="H3479" s="35">
        <v>44703</v>
      </c>
      <c r="I3479" s="37">
        <v>3</v>
      </c>
      <c r="J3479" s="37">
        <v>3</v>
      </c>
      <c r="K3479" s="15" t="s">
        <v>99</v>
      </c>
      <c r="L3479" s="15" t="s">
        <v>105</v>
      </c>
      <c r="M3479" s="15" t="s">
        <v>21880</v>
      </c>
      <c r="N3479" s="15" t="s">
        <v>21881</v>
      </c>
      <c r="O3479" s="37">
        <v>80000</v>
      </c>
      <c r="P3479" s="126" t="s">
        <v>25103</v>
      </c>
      <c r="R3479" s="137">
        <f t="shared" si="54"/>
        <v>2.3499999999999996</v>
      </c>
    </row>
    <row r="3480" spans="2:18" x14ac:dyDescent="0.35">
      <c r="B3480" s="19">
        <v>44617</v>
      </c>
      <c r="C3480" s="19">
        <v>44606</v>
      </c>
      <c r="D3480" s="19" t="s">
        <v>97</v>
      </c>
      <c r="E3480" s="16" t="s">
        <v>22319</v>
      </c>
      <c r="F3480" s="37">
        <v>90</v>
      </c>
      <c r="G3480" s="35">
        <v>44617</v>
      </c>
      <c r="H3480" s="35">
        <v>44707</v>
      </c>
      <c r="I3480" s="37">
        <v>6</v>
      </c>
      <c r="J3480" s="37">
        <v>5</v>
      </c>
      <c r="K3480" s="15" t="s">
        <v>99</v>
      </c>
      <c r="L3480" s="15" t="s">
        <v>105</v>
      </c>
      <c r="M3480" s="15" t="s">
        <v>22320</v>
      </c>
      <c r="N3480" s="15" t="s">
        <v>22321</v>
      </c>
      <c r="O3480" s="37">
        <v>105700</v>
      </c>
      <c r="P3480" s="126" t="s">
        <v>25103</v>
      </c>
      <c r="R3480" s="137">
        <f t="shared" si="54"/>
        <v>2.3499999999999996</v>
      </c>
    </row>
    <row r="3481" spans="2:18" x14ac:dyDescent="0.35">
      <c r="B3481" s="19">
        <v>44607</v>
      </c>
      <c r="C3481" s="19">
        <v>44607</v>
      </c>
      <c r="D3481" s="19" t="s">
        <v>97</v>
      </c>
      <c r="E3481" s="16" t="s">
        <v>4141</v>
      </c>
      <c r="F3481" s="37">
        <v>90</v>
      </c>
      <c r="G3481" s="35">
        <v>44558</v>
      </c>
      <c r="H3481" s="35">
        <v>44648</v>
      </c>
      <c r="I3481" s="37">
        <v>4</v>
      </c>
      <c r="J3481" s="37">
        <v>6</v>
      </c>
      <c r="K3481" s="15" t="s">
        <v>99</v>
      </c>
      <c r="L3481" s="15" t="s">
        <v>100</v>
      </c>
      <c r="M3481" s="15" t="s">
        <v>1768</v>
      </c>
      <c r="N3481" s="15" t="s">
        <v>21673</v>
      </c>
      <c r="O3481" s="37">
        <v>124000</v>
      </c>
      <c r="P3481" s="126" t="s">
        <v>25103</v>
      </c>
      <c r="R3481" s="137">
        <f t="shared" si="54"/>
        <v>3.0999999999999992</v>
      </c>
    </row>
    <row r="3482" spans="2:18" x14ac:dyDescent="0.35">
      <c r="B3482" s="19">
        <v>44607</v>
      </c>
      <c r="C3482" s="19">
        <v>44607</v>
      </c>
      <c r="D3482" s="19" t="s">
        <v>97</v>
      </c>
      <c r="E3482" s="16" t="s">
        <v>18422</v>
      </c>
      <c r="F3482" s="37">
        <v>90</v>
      </c>
      <c r="G3482" s="35">
        <v>44613</v>
      </c>
      <c r="H3482" s="35">
        <v>44703</v>
      </c>
      <c r="I3482" s="37">
        <v>5</v>
      </c>
      <c r="J3482" s="37">
        <v>1</v>
      </c>
      <c r="K3482" s="15" t="s">
        <v>99</v>
      </c>
      <c r="L3482" s="15" t="s">
        <v>100</v>
      </c>
      <c r="M3482" s="15" t="s">
        <v>21717</v>
      </c>
      <c r="N3482" s="15" t="s">
        <v>5701</v>
      </c>
      <c r="O3482" s="37">
        <v>280000</v>
      </c>
      <c r="P3482" s="126" t="s">
        <v>25103</v>
      </c>
      <c r="R3482" s="137">
        <f t="shared" si="54"/>
        <v>3.1999999999999997</v>
      </c>
    </row>
    <row r="3483" spans="2:18" x14ac:dyDescent="0.35">
      <c r="B3483" s="19">
        <v>44613</v>
      </c>
      <c r="C3483" s="19">
        <v>44607</v>
      </c>
      <c r="D3483" s="19" t="s">
        <v>97</v>
      </c>
      <c r="E3483" s="16" t="s">
        <v>22039</v>
      </c>
      <c r="F3483" s="37">
        <v>90</v>
      </c>
      <c r="G3483" s="35">
        <v>44614</v>
      </c>
      <c r="H3483" s="35">
        <v>44704</v>
      </c>
      <c r="I3483" s="37">
        <v>5</v>
      </c>
      <c r="J3483" s="37">
        <v>5</v>
      </c>
      <c r="K3483" s="15" t="s">
        <v>99</v>
      </c>
      <c r="L3483" s="15" t="s">
        <v>105</v>
      </c>
      <c r="M3483" s="15" t="s">
        <v>22040</v>
      </c>
      <c r="N3483" s="15" t="s">
        <v>22041</v>
      </c>
      <c r="O3483" s="37">
        <v>65000</v>
      </c>
      <c r="P3483" s="126" t="s">
        <v>25103</v>
      </c>
      <c r="R3483" s="137">
        <f t="shared" si="54"/>
        <v>2.3499999999999996</v>
      </c>
    </row>
    <row r="3484" spans="2:18" x14ac:dyDescent="0.35">
      <c r="B3484" s="19">
        <v>45055</v>
      </c>
      <c r="C3484" s="19">
        <v>44607</v>
      </c>
      <c r="D3484" s="19">
        <v>45040.492812500001</v>
      </c>
      <c r="E3484" s="16" t="s">
        <v>18422</v>
      </c>
      <c r="F3484" s="37">
        <v>90</v>
      </c>
      <c r="G3484" s="35">
        <v>44613</v>
      </c>
      <c r="H3484" s="35">
        <v>44703</v>
      </c>
      <c r="I3484" s="37">
        <v>5</v>
      </c>
      <c r="J3484" s="37">
        <v>1</v>
      </c>
      <c r="K3484" s="15" t="s">
        <v>2405</v>
      </c>
      <c r="L3484" s="15" t="s">
        <v>100</v>
      </c>
      <c r="M3484" s="15" t="s">
        <v>24345</v>
      </c>
      <c r="N3484" s="15" t="s">
        <v>24346</v>
      </c>
      <c r="O3484" s="37">
        <v>280000</v>
      </c>
      <c r="P3484" s="126" t="s">
        <v>25103</v>
      </c>
      <c r="R3484" s="137">
        <f t="shared" si="54"/>
        <v>3.15</v>
      </c>
    </row>
    <row r="3485" spans="2:18" x14ac:dyDescent="0.35">
      <c r="B3485" s="19">
        <v>44608</v>
      </c>
      <c r="C3485" s="19">
        <v>44608</v>
      </c>
      <c r="D3485" s="19" t="s">
        <v>97</v>
      </c>
      <c r="E3485" s="16" t="s">
        <v>21784</v>
      </c>
      <c r="F3485" s="37">
        <v>90</v>
      </c>
      <c r="G3485" s="35">
        <v>44553</v>
      </c>
      <c r="H3485" s="35">
        <v>44643</v>
      </c>
      <c r="I3485" s="37">
        <v>15</v>
      </c>
      <c r="J3485" s="37">
        <v>5</v>
      </c>
      <c r="K3485" s="15" t="s">
        <v>99</v>
      </c>
      <c r="L3485" s="15" t="s">
        <v>100</v>
      </c>
      <c r="M3485" s="15" t="s">
        <v>21785</v>
      </c>
      <c r="N3485" s="15" t="s">
        <v>21786</v>
      </c>
      <c r="O3485" s="37">
        <v>130000</v>
      </c>
      <c r="P3485" s="126" t="s">
        <v>25103</v>
      </c>
      <c r="R3485" s="137">
        <f t="shared" si="54"/>
        <v>2.4999999999999996</v>
      </c>
    </row>
    <row r="3486" spans="2:18" x14ac:dyDescent="0.35">
      <c r="B3486" s="19">
        <v>44608</v>
      </c>
      <c r="C3486" s="19">
        <v>44608</v>
      </c>
      <c r="D3486" s="19" t="s">
        <v>97</v>
      </c>
      <c r="E3486" s="16" t="s">
        <v>21798</v>
      </c>
      <c r="F3486" s="37">
        <v>90</v>
      </c>
      <c r="G3486" s="35">
        <v>44613</v>
      </c>
      <c r="H3486" s="35">
        <v>44703</v>
      </c>
      <c r="I3486" s="37">
        <v>3</v>
      </c>
      <c r="J3486" s="37">
        <v>1</v>
      </c>
      <c r="K3486" s="15" t="s">
        <v>99</v>
      </c>
      <c r="L3486" s="15" t="s">
        <v>105</v>
      </c>
      <c r="M3486" s="15" t="s">
        <v>21799</v>
      </c>
      <c r="N3486" s="15" t="s">
        <v>21206</v>
      </c>
      <c r="O3486" s="37">
        <v>60000</v>
      </c>
      <c r="P3486" s="126" t="s">
        <v>25103</v>
      </c>
      <c r="R3486" s="137">
        <f t="shared" si="54"/>
        <v>2.6499999999999995</v>
      </c>
    </row>
    <row r="3487" spans="2:18" x14ac:dyDescent="0.35">
      <c r="B3487" s="19">
        <v>44609</v>
      </c>
      <c r="C3487" s="19">
        <v>44608</v>
      </c>
      <c r="D3487" s="19" t="s">
        <v>97</v>
      </c>
      <c r="E3487" s="16" t="s">
        <v>21837</v>
      </c>
      <c r="F3487" s="37">
        <v>90</v>
      </c>
      <c r="G3487" s="35">
        <v>44558</v>
      </c>
      <c r="H3487" s="35">
        <v>44648</v>
      </c>
      <c r="I3487" s="37">
        <v>8</v>
      </c>
      <c r="J3487" s="37">
        <v>2</v>
      </c>
      <c r="K3487" s="15" t="s">
        <v>99</v>
      </c>
      <c r="L3487" s="15" t="s">
        <v>105</v>
      </c>
      <c r="M3487" s="15" t="s">
        <v>21838</v>
      </c>
      <c r="N3487" s="15" t="s">
        <v>21839</v>
      </c>
      <c r="O3487" s="37">
        <v>100000</v>
      </c>
      <c r="P3487" s="126" t="s">
        <v>25103</v>
      </c>
      <c r="R3487" s="137">
        <f t="shared" si="54"/>
        <v>2.3499999999999996</v>
      </c>
    </row>
    <row r="3488" spans="2:18" x14ac:dyDescent="0.35">
      <c r="B3488" s="19">
        <v>44609</v>
      </c>
      <c r="C3488" s="19">
        <v>44608</v>
      </c>
      <c r="D3488" s="19" t="s">
        <v>97</v>
      </c>
      <c r="E3488" s="16" t="s">
        <v>21868</v>
      </c>
      <c r="F3488" s="37">
        <v>90</v>
      </c>
      <c r="G3488" s="35">
        <v>44613</v>
      </c>
      <c r="H3488" s="35">
        <v>44703</v>
      </c>
      <c r="I3488" s="37">
        <v>4</v>
      </c>
      <c r="J3488" s="37">
        <v>2</v>
      </c>
      <c r="K3488" s="15" t="s">
        <v>99</v>
      </c>
      <c r="L3488" s="15" t="s">
        <v>105</v>
      </c>
      <c r="M3488" s="15" t="s">
        <v>21869</v>
      </c>
      <c r="N3488" s="15" t="s">
        <v>21870</v>
      </c>
      <c r="O3488" s="37">
        <v>65000</v>
      </c>
      <c r="P3488" s="126" t="s">
        <v>25103</v>
      </c>
      <c r="R3488" s="137">
        <f t="shared" si="54"/>
        <v>2.3499999999999996</v>
      </c>
    </row>
    <row r="3489" spans="2:18" x14ac:dyDescent="0.35">
      <c r="B3489" s="19">
        <v>44608</v>
      </c>
      <c r="C3489" s="19">
        <v>44608.821192129632</v>
      </c>
      <c r="D3489" s="19" t="s">
        <v>97</v>
      </c>
      <c r="E3489" s="16" t="s">
        <v>21800</v>
      </c>
      <c r="F3489" s="37">
        <v>90</v>
      </c>
      <c r="G3489" s="35">
        <v>44609</v>
      </c>
      <c r="H3489" s="35">
        <v>44699</v>
      </c>
      <c r="I3489" s="37">
        <v>7</v>
      </c>
      <c r="J3489" s="37">
        <v>1</v>
      </c>
      <c r="K3489" s="15" t="s">
        <v>99</v>
      </c>
      <c r="L3489" s="15" t="s">
        <v>100</v>
      </c>
      <c r="M3489" s="15" t="s">
        <v>21801</v>
      </c>
      <c r="N3489" s="15" t="s">
        <v>21802</v>
      </c>
      <c r="O3489" s="37">
        <v>90188</v>
      </c>
      <c r="P3489" s="126" t="s">
        <v>25103</v>
      </c>
      <c r="R3489" s="137">
        <f t="shared" si="54"/>
        <v>2.7999999999999994</v>
      </c>
    </row>
    <row r="3490" spans="2:18" x14ac:dyDescent="0.35">
      <c r="B3490" s="19">
        <v>44609</v>
      </c>
      <c r="C3490" s="19">
        <v>44609</v>
      </c>
      <c r="D3490" s="19" t="s">
        <v>97</v>
      </c>
      <c r="E3490" s="16" t="s">
        <v>21826</v>
      </c>
      <c r="F3490" s="37">
        <v>90</v>
      </c>
      <c r="G3490" s="35">
        <v>44621</v>
      </c>
      <c r="H3490" s="35">
        <v>44711</v>
      </c>
      <c r="I3490" s="37">
        <v>4</v>
      </c>
      <c r="J3490" s="37">
        <v>1</v>
      </c>
      <c r="K3490" s="15" t="s">
        <v>99</v>
      </c>
      <c r="L3490" s="15" t="s">
        <v>100</v>
      </c>
      <c r="M3490" s="15" t="s">
        <v>4187</v>
      </c>
      <c r="N3490" s="15" t="s">
        <v>5158</v>
      </c>
      <c r="O3490" s="37">
        <v>130000</v>
      </c>
      <c r="P3490" s="126" t="s">
        <v>25103</v>
      </c>
      <c r="R3490" s="137">
        <f t="shared" si="54"/>
        <v>2.7999999999999994</v>
      </c>
    </row>
    <row r="3491" spans="2:18" x14ac:dyDescent="0.35">
      <c r="B3491" s="19">
        <v>44609</v>
      </c>
      <c r="C3491" s="19">
        <v>44609</v>
      </c>
      <c r="D3491" s="19" t="s">
        <v>97</v>
      </c>
      <c r="E3491" s="16" t="s">
        <v>21831</v>
      </c>
      <c r="F3491" s="37">
        <v>90</v>
      </c>
      <c r="G3491" s="35">
        <v>44560</v>
      </c>
      <c r="H3491" s="35">
        <v>44650</v>
      </c>
      <c r="I3491" s="37">
        <v>5</v>
      </c>
      <c r="J3491" s="37">
        <v>1</v>
      </c>
      <c r="K3491" s="15" t="s">
        <v>99</v>
      </c>
      <c r="L3491" s="15" t="s">
        <v>100</v>
      </c>
      <c r="M3491" s="15" t="s">
        <v>21832</v>
      </c>
      <c r="N3491" s="15" t="s">
        <v>21833</v>
      </c>
      <c r="O3491" s="37">
        <v>64000</v>
      </c>
      <c r="P3491" s="126" t="s">
        <v>25103</v>
      </c>
      <c r="R3491" s="137">
        <f t="shared" si="54"/>
        <v>2.7999999999999994</v>
      </c>
    </row>
    <row r="3492" spans="2:18" x14ac:dyDescent="0.35">
      <c r="B3492" s="19">
        <v>44609</v>
      </c>
      <c r="C3492" s="19">
        <v>44609.683194444442</v>
      </c>
      <c r="D3492" s="19" t="s">
        <v>97</v>
      </c>
      <c r="E3492" s="16" t="s">
        <v>21876</v>
      </c>
      <c r="F3492" s="37">
        <v>90</v>
      </c>
      <c r="G3492" s="35">
        <v>44505</v>
      </c>
      <c r="H3492" s="35">
        <v>44595</v>
      </c>
      <c r="I3492" s="37">
        <v>10</v>
      </c>
      <c r="J3492" s="37">
        <v>6</v>
      </c>
      <c r="K3492" s="15" t="s">
        <v>99</v>
      </c>
      <c r="L3492" s="15" t="s">
        <v>118</v>
      </c>
      <c r="M3492" s="15" t="s">
        <v>21877</v>
      </c>
      <c r="N3492" s="15" t="s">
        <v>21878</v>
      </c>
      <c r="O3492" s="37">
        <v>80000</v>
      </c>
      <c r="P3492" s="126" t="s">
        <v>25103</v>
      </c>
      <c r="R3492" s="137">
        <f t="shared" si="54"/>
        <v>2.9499999999999993</v>
      </c>
    </row>
    <row r="3493" spans="2:18" x14ac:dyDescent="0.35">
      <c r="B3493" s="19">
        <v>44610</v>
      </c>
      <c r="C3493" s="19">
        <v>44610</v>
      </c>
      <c r="D3493" s="19" t="s">
        <v>97</v>
      </c>
      <c r="E3493" s="16" t="s">
        <v>21913</v>
      </c>
      <c r="F3493" s="37">
        <v>90</v>
      </c>
      <c r="G3493" s="35">
        <v>44608</v>
      </c>
      <c r="H3493" s="35">
        <v>44698</v>
      </c>
      <c r="I3493" s="37">
        <v>5</v>
      </c>
      <c r="J3493" s="37">
        <v>3</v>
      </c>
      <c r="K3493" s="15" t="s">
        <v>99</v>
      </c>
      <c r="L3493" s="15" t="s">
        <v>105</v>
      </c>
      <c r="M3493" s="15" t="s">
        <v>21914</v>
      </c>
      <c r="N3493" s="15" t="s">
        <v>21915</v>
      </c>
      <c r="O3493" s="37">
        <v>50000</v>
      </c>
      <c r="P3493" s="126" t="s">
        <v>25103</v>
      </c>
      <c r="R3493" s="137">
        <f t="shared" si="54"/>
        <v>2.3499999999999996</v>
      </c>
    </row>
    <row r="3494" spans="2:18" x14ac:dyDescent="0.35">
      <c r="B3494" s="19">
        <v>44610</v>
      </c>
      <c r="C3494" s="19">
        <v>44610</v>
      </c>
      <c r="D3494" s="19" t="s">
        <v>97</v>
      </c>
      <c r="E3494" s="16" t="s">
        <v>21944</v>
      </c>
      <c r="F3494" s="37">
        <v>90</v>
      </c>
      <c r="G3494" s="35">
        <v>44613</v>
      </c>
      <c r="H3494" s="35">
        <v>44703</v>
      </c>
      <c r="I3494" s="37">
        <v>5</v>
      </c>
      <c r="J3494" s="37">
        <v>2</v>
      </c>
      <c r="K3494" s="15" t="s">
        <v>112</v>
      </c>
      <c r="L3494" s="15" t="s">
        <v>122</v>
      </c>
      <c r="M3494" s="15" t="s">
        <v>21945</v>
      </c>
      <c r="N3494" s="15" t="s">
        <v>6665</v>
      </c>
      <c r="O3494" s="37">
        <v>133646</v>
      </c>
      <c r="P3494" s="126" t="s">
        <v>25103</v>
      </c>
      <c r="R3494" s="137">
        <f t="shared" si="54"/>
        <v>2.25</v>
      </c>
    </row>
    <row r="3495" spans="2:18" x14ac:dyDescent="0.35">
      <c r="B3495" s="19">
        <v>44610</v>
      </c>
      <c r="C3495" s="19">
        <v>44610</v>
      </c>
      <c r="D3495" s="19" t="s">
        <v>97</v>
      </c>
      <c r="E3495" s="16" t="s">
        <v>1708</v>
      </c>
      <c r="F3495" s="37">
        <v>90</v>
      </c>
      <c r="G3495" s="35">
        <v>44545</v>
      </c>
      <c r="H3495" s="35">
        <v>44635</v>
      </c>
      <c r="I3495" s="37">
        <v>15</v>
      </c>
      <c r="J3495" s="37">
        <v>5</v>
      </c>
      <c r="K3495" s="15" t="s">
        <v>99</v>
      </c>
      <c r="L3495" s="15" t="s">
        <v>105</v>
      </c>
      <c r="M3495" s="15" t="s">
        <v>1709</v>
      </c>
      <c r="N3495" s="15" t="s">
        <v>21967</v>
      </c>
      <c r="O3495" s="37">
        <v>330000</v>
      </c>
      <c r="P3495" s="126" t="s">
        <v>25103</v>
      </c>
      <c r="R3495" s="137">
        <f t="shared" si="54"/>
        <v>2.7499999999999996</v>
      </c>
    </row>
    <row r="3496" spans="2:18" x14ac:dyDescent="0.35">
      <c r="B3496" s="19">
        <v>44613</v>
      </c>
      <c r="C3496" s="19">
        <v>44610</v>
      </c>
      <c r="D3496" s="19" t="s">
        <v>97</v>
      </c>
      <c r="E3496" s="16" t="s">
        <v>22030</v>
      </c>
      <c r="F3496" s="37">
        <v>90</v>
      </c>
      <c r="G3496" s="35">
        <v>44614</v>
      </c>
      <c r="H3496" s="35">
        <v>44704</v>
      </c>
      <c r="I3496" s="37">
        <v>6</v>
      </c>
      <c r="J3496" s="37">
        <v>6</v>
      </c>
      <c r="K3496" s="15" t="s">
        <v>99</v>
      </c>
      <c r="L3496" s="15" t="s">
        <v>105</v>
      </c>
      <c r="M3496" s="15" t="s">
        <v>22031</v>
      </c>
      <c r="N3496" s="15" t="s">
        <v>22032</v>
      </c>
      <c r="O3496" s="37">
        <v>150000</v>
      </c>
      <c r="P3496" s="126" t="s">
        <v>25103</v>
      </c>
      <c r="R3496" s="137">
        <f t="shared" si="54"/>
        <v>2.9499999999999993</v>
      </c>
    </row>
    <row r="3497" spans="2:18" x14ac:dyDescent="0.35">
      <c r="B3497" s="19">
        <v>44613</v>
      </c>
      <c r="C3497" s="19">
        <v>44610</v>
      </c>
      <c r="D3497" s="19" t="s">
        <v>97</v>
      </c>
      <c r="E3497" s="16" t="s">
        <v>22058</v>
      </c>
      <c r="F3497" s="37">
        <v>90</v>
      </c>
      <c r="G3497" s="35">
        <v>44620</v>
      </c>
      <c r="H3497" s="35">
        <v>44710</v>
      </c>
      <c r="I3497" s="37">
        <v>4</v>
      </c>
      <c r="J3497" s="37">
        <v>1</v>
      </c>
      <c r="K3497" s="15" t="s">
        <v>99</v>
      </c>
      <c r="L3497" s="15" t="s">
        <v>118</v>
      </c>
      <c r="M3497" s="15" t="s">
        <v>22059</v>
      </c>
      <c r="N3497" s="15" t="s">
        <v>5030</v>
      </c>
      <c r="O3497" s="37">
        <v>310000</v>
      </c>
      <c r="P3497" s="126" t="s">
        <v>25103</v>
      </c>
      <c r="R3497" s="137">
        <f t="shared" si="54"/>
        <v>3.0499999999999994</v>
      </c>
    </row>
    <row r="3498" spans="2:18" x14ac:dyDescent="0.35">
      <c r="B3498" s="19">
        <v>44615</v>
      </c>
      <c r="C3498" s="19">
        <v>44610</v>
      </c>
      <c r="D3498" s="19" t="s">
        <v>97</v>
      </c>
      <c r="E3498" s="16" t="s">
        <v>1151</v>
      </c>
      <c r="F3498" s="37">
        <v>90</v>
      </c>
      <c r="G3498" s="35">
        <v>44602</v>
      </c>
      <c r="H3498" s="35">
        <v>44692</v>
      </c>
      <c r="I3498" s="37">
        <v>14</v>
      </c>
      <c r="J3498" s="37">
        <v>8</v>
      </c>
      <c r="K3498" s="15" t="s">
        <v>99</v>
      </c>
      <c r="L3498" s="15" t="s">
        <v>105</v>
      </c>
      <c r="M3498" s="15" t="s">
        <v>22254</v>
      </c>
      <c r="N3498" s="15" t="s">
        <v>22255</v>
      </c>
      <c r="O3498" s="37">
        <v>300</v>
      </c>
      <c r="P3498" s="126" t="s">
        <v>25103</v>
      </c>
      <c r="R3498" s="137">
        <f t="shared" si="54"/>
        <v>2.9499999999999993</v>
      </c>
    </row>
    <row r="3499" spans="2:18" x14ac:dyDescent="0.35">
      <c r="B3499" s="19">
        <v>44620</v>
      </c>
      <c r="C3499" s="19">
        <v>44611</v>
      </c>
      <c r="D3499" s="19" t="s">
        <v>97</v>
      </c>
      <c r="E3499" s="16" t="s">
        <v>22509</v>
      </c>
      <c r="F3499" s="37">
        <v>90</v>
      </c>
      <c r="G3499" s="35">
        <v>44627</v>
      </c>
      <c r="H3499" s="35">
        <v>44717</v>
      </c>
      <c r="I3499" s="37">
        <v>4</v>
      </c>
      <c r="J3499" s="37">
        <v>4</v>
      </c>
      <c r="K3499" s="15" t="s">
        <v>99</v>
      </c>
      <c r="L3499" s="15" t="s">
        <v>100</v>
      </c>
      <c r="M3499" s="15" t="s">
        <v>22510</v>
      </c>
      <c r="N3499" s="15" t="s">
        <v>22511</v>
      </c>
      <c r="O3499" s="37">
        <v>350000</v>
      </c>
      <c r="P3499" s="126" t="s">
        <v>25103</v>
      </c>
      <c r="R3499" s="137">
        <f t="shared" si="54"/>
        <v>2.9</v>
      </c>
    </row>
    <row r="3500" spans="2:18" x14ac:dyDescent="0.35">
      <c r="B3500" s="19">
        <v>44614</v>
      </c>
      <c r="C3500" s="19">
        <v>44613</v>
      </c>
      <c r="D3500" s="19" t="s">
        <v>97</v>
      </c>
      <c r="E3500" s="16" t="s">
        <v>14763</v>
      </c>
      <c r="F3500" s="37">
        <v>90</v>
      </c>
      <c r="G3500" s="35">
        <v>44559</v>
      </c>
      <c r="H3500" s="35">
        <v>44649</v>
      </c>
      <c r="I3500" s="37">
        <v>3</v>
      </c>
      <c r="J3500" s="37">
        <v>3</v>
      </c>
      <c r="K3500" s="15" t="s">
        <v>99</v>
      </c>
      <c r="L3500" s="15" t="s">
        <v>100</v>
      </c>
      <c r="M3500" s="15" t="s">
        <v>22201</v>
      </c>
      <c r="N3500" s="15" t="s">
        <v>22180</v>
      </c>
      <c r="O3500" s="37">
        <v>25000</v>
      </c>
      <c r="P3500" s="126" t="s">
        <v>25103</v>
      </c>
      <c r="R3500" s="137">
        <f t="shared" si="54"/>
        <v>2.4999999999999996</v>
      </c>
    </row>
    <row r="3501" spans="2:18" x14ac:dyDescent="0.35">
      <c r="B3501" s="19">
        <v>44614</v>
      </c>
      <c r="C3501" s="19">
        <v>44613</v>
      </c>
      <c r="D3501" s="19" t="s">
        <v>97</v>
      </c>
      <c r="E3501" s="16" t="s">
        <v>22205</v>
      </c>
      <c r="F3501" s="37">
        <v>90</v>
      </c>
      <c r="G3501" s="35">
        <v>44615</v>
      </c>
      <c r="H3501" s="35">
        <v>44705</v>
      </c>
      <c r="I3501" s="37">
        <v>10</v>
      </c>
      <c r="J3501" s="37">
        <v>4</v>
      </c>
      <c r="K3501" s="15" t="s">
        <v>99</v>
      </c>
      <c r="L3501" s="15" t="s">
        <v>105</v>
      </c>
      <c r="M3501" s="15" t="s">
        <v>22206</v>
      </c>
      <c r="N3501" s="15" t="s">
        <v>22207</v>
      </c>
      <c r="O3501" s="37">
        <v>45000</v>
      </c>
      <c r="P3501" s="126" t="s">
        <v>25103</v>
      </c>
      <c r="R3501" s="137">
        <f t="shared" si="54"/>
        <v>2.3499999999999996</v>
      </c>
    </row>
    <row r="3502" spans="2:18" x14ac:dyDescent="0.35">
      <c r="B3502" s="19">
        <v>44614</v>
      </c>
      <c r="C3502" s="19">
        <v>44614</v>
      </c>
      <c r="D3502" s="19" t="s">
        <v>97</v>
      </c>
      <c r="E3502" s="16" t="s">
        <v>20890</v>
      </c>
      <c r="F3502" s="37">
        <v>90</v>
      </c>
      <c r="G3502" s="35">
        <v>44543</v>
      </c>
      <c r="H3502" s="35">
        <v>44633</v>
      </c>
      <c r="I3502" s="37">
        <v>8</v>
      </c>
      <c r="J3502" s="37">
        <v>6</v>
      </c>
      <c r="K3502" s="15" t="s">
        <v>99</v>
      </c>
      <c r="L3502" s="15" t="s">
        <v>100</v>
      </c>
      <c r="M3502" s="15" t="s">
        <v>22139</v>
      </c>
      <c r="N3502" s="15" t="s">
        <v>22140</v>
      </c>
      <c r="O3502" s="37">
        <v>960000</v>
      </c>
      <c r="P3502" s="126" t="s">
        <v>25103</v>
      </c>
      <c r="R3502" s="137">
        <f t="shared" si="54"/>
        <v>2.9</v>
      </c>
    </row>
    <row r="3503" spans="2:18" x14ac:dyDescent="0.35">
      <c r="B3503" s="19">
        <v>44614</v>
      </c>
      <c r="C3503" s="19">
        <v>44614</v>
      </c>
      <c r="D3503" s="19" t="s">
        <v>97</v>
      </c>
      <c r="E3503" s="16" t="s">
        <v>12761</v>
      </c>
      <c r="F3503" s="37">
        <v>90</v>
      </c>
      <c r="G3503" s="35">
        <v>44614</v>
      </c>
      <c r="H3503" s="35">
        <v>44704</v>
      </c>
      <c r="I3503" s="37">
        <v>4</v>
      </c>
      <c r="J3503" s="37">
        <v>2</v>
      </c>
      <c r="K3503" s="15" t="s">
        <v>99</v>
      </c>
      <c r="L3503" s="15" t="s">
        <v>105</v>
      </c>
      <c r="M3503" s="15" t="s">
        <v>14259</v>
      </c>
      <c r="N3503" s="15" t="s">
        <v>22195</v>
      </c>
      <c r="O3503" s="37">
        <v>30000</v>
      </c>
      <c r="P3503" s="126" t="s">
        <v>25103</v>
      </c>
      <c r="R3503" s="137">
        <f t="shared" si="54"/>
        <v>2.3499999999999996</v>
      </c>
    </row>
    <row r="3504" spans="2:18" x14ac:dyDescent="0.35">
      <c r="B3504" s="19">
        <v>44614</v>
      </c>
      <c r="C3504" s="19">
        <v>44614</v>
      </c>
      <c r="D3504" s="19" t="s">
        <v>97</v>
      </c>
      <c r="E3504" s="16" t="s">
        <v>4953</v>
      </c>
      <c r="F3504" s="37">
        <v>90</v>
      </c>
      <c r="G3504" s="35">
        <v>44616</v>
      </c>
      <c r="H3504" s="35">
        <v>44706</v>
      </c>
      <c r="I3504" s="37">
        <v>10</v>
      </c>
      <c r="J3504" s="37">
        <v>1</v>
      </c>
      <c r="K3504" s="15" t="s">
        <v>99</v>
      </c>
      <c r="L3504" s="15" t="s">
        <v>105</v>
      </c>
      <c r="M3504" s="15" t="s">
        <v>22211</v>
      </c>
      <c r="N3504" s="15" t="s">
        <v>14742</v>
      </c>
      <c r="O3504" s="37">
        <v>95000</v>
      </c>
      <c r="P3504" s="126" t="s">
        <v>25103</v>
      </c>
      <c r="R3504" s="137">
        <f t="shared" si="54"/>
        <v>2.6499999999999995</v>
      </c>
    </row>
    <row r="3505" spans="2:18" x14ac:dyDescent="0.35">
      <c r="B3505" s="19">
        <v>44701</v>
      </c>
      <c r="C3505" s="19">
        <v>44614</v>
      </c>
      <c r="D3505" s="19">
        <v>44701.388020833336</v>
      </c>
      <c r="E3505" s="16" t="s">
        <v>22355</v>
      </c>
      <c r="F3505" s="37">
        <v>90</v>
      </c>
      <c r="G3505" s="35">
        <v>44620</v>
      </c>
      <c r="H3505" s="35">
        <v>44710</v>
      </c>
      <c r="I3505" s="37">
        <v>5</v>
      </c>
      <c r="J3505" s="37">
        <v>2</v>
      </c>
      <c r="K3505" s="15" t="s">
        <v>99</v>
      </c>
      <c r="L3505" s="15" t="s">
        <v>118</v>
      </c>
      <c r="M3505" s="15" t="s">
        <v>23174</v>
      </c>
      <c r="N3505" s="15" t="s">
        <v>23175</v>
      </c>
      <c r="O3505" s="37">
        <v>30000</v>
      </c>
      <c r="P3505" s="126" t="s">
        <v>25103</v>
      </c>
      <c r="R3505" s="137">
        <f t="shared" si="54"/>
        <v>2.3499999999999996</v>
      </c>
    </row>
    <row r="3506" spans="2:18" x14ac:dyDescent="0.35">
      <c r="B3506" s="19">
        <v>44734</v>
      </c>
      <c r="C3506" s="19">
        <v>44614</v>
      </c>
      <c r="D3506" s="19">
        <v>44734.829189814816</v>
      </c>
      <c r="E3506" s="16" t="s">
        <v>12761</v>
      </c>
      <c r="F3506" s="37">
        <v>90</v>
      </c>
      <c r="G3506" s="35">
        <v>44621</v>
      </c>
      <c r="H3506" s="35">
        <v>44711</v>
      </c>
      <c r="I3506" s="37">
        <v>4</v>
      </c>
      <c r="J3506" s="37">
        <v>7</v>
      </c>
      <c r="K3506" s="15" t="s">
        <v>99</v>
      </c>
      <c r="L3506" s="15" t="s">
        <v>105</v>
      </c>
      <c r="M3506" s="15" t="s">
        <v>23298</v>
      </c>
      <c r="N3506" s="15" t="s">
        <v>23299</v>
      </c>
      <c r="O3506" s="37">
        <v>30000</v>
      </c>
      <c r="P3506" s="126" t="s">
        <v>25103</v>
      </c>
      <c r="R3506" s="137">
        <f t="shared" si="54"/>
        <v>2.9499999999999993</v>
      </c>
    </row>
    <row r="3507" spans="2:18" x14ac:dyDescent="0.35">
      <c r="B3507" s="19">
        <v>44615</v>
      </c>
      <c r="C3507" s="19">
        <v>44615</v>
      </c>
      <c r="D3507" s="19" t="s">
        <v>97</v>
      </c>
      <c r="E3507" s="16" t="s">
        <v>22223</v>
      </c>
      <c r="F3507" s="37">
        <v>90</v>
      </c>
      <c r="G3507" s="35">
        <v>44620</v>
      </c>
      <c r="H3507" s="35">
        <v>44710</v>
      </c>
      <c r="I3507" s="37">
        <v>2</v>
      </c>
      <c r="J3507" s="37">
        <v>1</v>
      </c>
      <c r="K3507" s="15" t="s">
        <v>99</v>
      </c>
      <c r="L3507" s="15" t="s">
        <v>105</v>
      </c>
      <c r="M3507" s="15" t="s">
        <v>22224</v>
      </c>
      <c r="N3507" s="15" t="s">
        <v>22225</v>
      </c>
      <c r="O3507" s="37">
        <v>50000</v>
      </c>
      <c r="P3507" s="126" t="s">
        <v>25103</v>
      </c>
      <c r="R3507" s="137">
        <f t="shared" si="54"/>
        <v>2.6499999999999995</v>
      </c>
    </row>
    <row r="3508" spans="2:18" x14ac:dyDescent="0.35">
      <c r="B3508" s="19">
        <v>44615</v>
      </c>
      <c r="C3508" s="19">
        <v>44615</v>
      </c>
      <c r="D3508" s="19" t="s">
        <v>97</v>
      </c>
      <c r="E3508" s="16" t="s">
        <v>22226</v>
      </c>
      <c r="F3508" s="37">
        <v>90</v>
      </c>
      <c r="G3508" s="35">
        <v>44561</v>
      </c>
      <c r="H3508" s="35">
        <v>44651</v>
      </c>
      <c r="I3508" s="37">
        <v>5</v>
      </c>
      <c r="J3508" s="37">
        <v>2</v>
      </c>
      <c r="K3508" s="15" t="s">
        <v>99</v>
      </c>
      <c r="L3508" s="15" t="s">
        <v>100</v>
      </c>
      <c r="M3508" s="15" t="s">
        <v>22227</v>
      </c>
      <c r="N3508" s="15" t="s">
        <v>22228</v>
      </c>
      <c r="O3508" s="37">
        <v>400000</v>
      </c>
      <c r="P3508" s="126" t="s">
        <v>25103</v>
      </c>
      <c r="R3508" s="137">
        <f t="shared" si="54"/>
        <v>2.9</v>
      </c>
    </row>
    <row r="3509" spans="2:18" x14ac:dyDescent="0.35">
      <c r="B3509" s="19">
        <v>44616</v>
      </c>
      <c r="C3509" s="19">
        <v>44615</v>
      </c>
      <c r="D3509" s="19" t="s">
        <v>97</v>
      </c>
      <c r="E3509" s="16" t="s">
        <v>3585</v>
      </c>
      <c r="F3509" s="37">
        <v>90</v>
      </c>
      <c r="G3509" s="35">
        <v>44615</v>
      </c>
      <c r="H3509" s="35">
        <v>44705</v>
      </c>
      <c r="I3509" s="37">
        <v>10</v>
      </c>
      <c r="J3509" s="37">
        <v>3</v>
      </c>
      <c r="K3509" s="15" t="s">
        <v>99</v>
      </c>
      <c r="L3509" s="15" t="s">
        <v>298</v>
      </c>
      <c r="M3509" s="15" t="s">
        <v>22283</v>
      </c>
      <c r="N3509" s="15" t="s">
        <v>22284</v>
      </c>
      <c r="O3509" s="37">
        <v>200000</v>
      </c>
      <c r="P3509" s="126" t="s">
        <v>25103</v>
      </c>
      <c r="R3509" s="137">
        <f t="shared" si="54"/>
        <v>2.5999999999999996</v>
      </c>
    </row>
    <row r="3510" spans="2:18" x14ac:dyDescent="0.35">
      <c r="B3510" s="19">
        <v>44621</v>
      </c>
      <c r="C3510" s="19">
        <v>44615</v>
      </c>
      <c r="D3510" s="19" t="s">
        <v>97</v>
      </c>
      <c r="E3510" s="16" t="s">
        <v>22541</v>
      </c>
      <c r="F3510" s="37">
        <v>90</v>
      </c>
      <c r="G3510" s="35">
        <v>44630</v>
      </c>
      <c r="H3510" s="35">
        <v>44720</v>
      </c>
      <c r="I3510" s="37">
        <v>4</v>
      </c>
      <c r="J3510" s="37">
        <v>4</v>
      </c>
      <c r="K3510" s="15" t="s">
        <v>99</v>
      </c>
      <c r="L3510" s="15" t="s">
        <v>105</v>
      </c>
      <c r="M3510" s="15" t="s">
        <v>14557</v>
      </c>
      <c r="N3510" s="15" t="s">
        <v>22542</v>
      </c>
      <c r="O3510" s="37">
        <v>60000</v>
      </c>
      <c r="P3510" s="126" t="s">
        <v>25103</v>
      </c>
      <c r="R3510" s="137">
        <f t="shared" si="54"/>
        <v>2.3499999999999996</v>
      </c>
    </row>
    <row r="3511" spans="2:18" x14ac:dyDescent="0.35">
      <c r="B3511" s="19">
        <v>45372</v>
      </c>
      <c r="C3511" s="19">
        <v>44615</v>
      </c>
      <c r="D3511" s="19">
        <v>45372.503634259258</v>
      </c>
      <c r="E3511" s="16" t="s">
        <v>22226</v>
      </c>
      <c r="F3511" s="37">
        <v>90</v>
      </c>
      <c r="G3511" s="35">
        <v>45372</v>
      </c>
      <c r="H3511" s="35">
        <v>45462</v>
      </c>
      <c r="I3511" s="37">
        <v>5</v>
      </c>
      <c r="J3511" s="37">
        <v>2</v>
      </c>
      <c r="K3511" s="15" t="s">
        <v>2405</v>
      </c>
      <c r="L3511" s="15" t="s">
        <v>100</v>
      </c>
      <c r="M3511" s="15" t="s">
        <v>24934</v>
      </c>
      <c r="N3511" s="15" t="s">
        <v>24935</v>
      </c>
      <c r="O3511" s="37">
        <v>80000</v>
      </c>
      <c r="P3511" s="126" t="s">
        <v>25103</v>
      </c>
      <c r="R3511" s="137">
        <f t="shared" si="54"/>
        <v>2.4499999999999997</v>
      </c>
    </row>
    <row r="3512" spans="2:18" x14ac:dyDescent="0.35">
      <c r="B3512" s="19">
        <v>44616</v>
      </c>
      <c r="C3512" s="19">
        <v>44616</v>
      </c>
      <c r="D3512" s="19" t="s">
        <v>97</v>
      </c>
      <c r="E3512" s="16" t="s">
        <v>13149</v>
      </c>
      <c r="F3512" s="37">
        <v>90</v>
      </c>
      <c r="G3512" s="35">
        <v>44616</v>
      </c>
      <c r="H3512" s="35">
        <v>44706</v>
      </c>
      <c r="I3512" s="37">
        <v>10</v>
      </c>
      <c r="J3512" s="37">
        <v>3</v>
      </c>
      <c r="K3512" s="15" t="s">
        <v>99</v>
      </c>
      <c r="L3512" s="15" t="s">
        <v>105</v>
      </c>
      <c r="M3512" s="15" t="s">
        <v>4350</v>
      </c>
      <c r="N3512" s="15" t="s">
        <v>22269</v>
      </c>
      <c r="O3512" s="38">
        <v>527934.6</v>
      </c>
      <c r="P3512" s="126" t="s">
        <v>25103</v>
      </c>
      <c r="R3512" s="137">
        <f t="shared" si="54"/>
        <v>2.15</v>
      </c>
    </row>
    <row r="3513" spans="2:18" x14ac:dyDescent="0.35">
      <c r="B3513" s="19">
        <v>44616</v>
      </c>
      <c r="C3513" s="19">
        <v>44616</v>
      </c>
      <c r="D3513" s="19" t="s">
        <v>97</v>
      </c>
      <c r="E3513" s="16" t="s">
        <v>8725</v>
      </c>
      <c r="F3513" s="37">
        <v>90</v>
      </c>
      <c r="G3513" s="35">
        <v>44627</v>
      </c>
      <c r="H3513" s="35">
        <v>44717</v>
      </c>
      <c r="I3513" s="37">
        <v>3</v>
      </c>
      <c r="J3513" s="37">
        <v>1</v>
      </c>
      <c r="K3513" s="15" t="s">
        <v>99</v>
      </c>
      <c r="L3513" s="15" t="s">
        <v>205</v>
      </c>
      <c r="M3513" s="15" t="s">
        <v>22306</v>
      </c>
      <c r="N3513" s="15" t="s">
        <v>22307</v>
      </c>
      <c r="O3513" s="37">
        <v>79000</v>
      </c>
      <c r="P3513" s="126" t="s">
        <v>25103</v>
      </c>
      <c r="R3513" s="137">
        <f t="shared" si="54"/>
        <v>2.4999999999999996</v>
      </c>
    </row>
    <row r="3514" spans="2:18" x14ac:dyDescent="0.35">
      <c r="B3514" s="19">
        <v>44616</v>
      </c>
      <c r="C3514" s="19">
        <v>44616</v>
      </c>
      <c r="D3514" s="19" t="s">
        <v>97</v>
      </c>
      <c r="E3514" s="16" t="s">
        <v>22308</v>
      </c>
      <c r="F3514" s="37">
        <v>90</v>
      </c>
      <c r="G3514" s="35">
        <v>44617</v>
      </c>
      <c r="H3514" s="35">
        <v>44707</v>
      </c>
      <c r="I3514" s="37">
        <v>4</v>
      </c>
      <c r="J3514" s="37">
        <v>1</v>
      </c>
      <c r="K3514" s="15" t="s">
        <v>99</v>
      </c>
      <c r="L3514" s="15" t="s">
        <v>105</v>
      </c>
      <c r="M3514" s="15" t="s">
        <v>22309</v>
      </c>
      <c r="N3514" s="15" t="s">
        <v>22310</v>
      </c>
      <c r="O3514" s="37">
        <v>70000</v>
      </c>
      <c r="P3514" s="126" t="s">
        <v>25103</v>
      </c>
      <c r="R3514" s="137">
        <f t="shared" si="54"/>
        <v>2.6499999999999995</v>
      </c>
    </row>
    <row r="3515" spans="2:18" x14ac:dyDescent="0.35">
      <c r="B3515" s="19">
        <v>44616</v>
      </c>
      <c r="C3515" s="19">
        <v>44616.501921296294</v>
      </c>
      <c r="D3515" s="19" t="s">
        <v>97</v>
      </c>
      <c r="E3515" s="16" t="s">
        <v>21868</v>
      </c>
      <c r="F3515" s="37">
        <v>90</v>
      </c>
      <c r="G3515" s="35">
        <v>44617</v>
      </c>
      <c r="H3515" s="35">
        <v>44707</v>
      </c>
      <c r="I3515" s="37">
        <v>4</v>
      </c>
      <c r="J3515" s="37">
        <v>2</v>
      </c>
      <c r="K3515" s="15" t="s">
        <v>99</v>
      </c>
      <c r="L3515" s="15" t="s">
        <v>105</v>
      </c>
      <c r="M3515" s="15" t="s">
        <v>21869</v>
      </c>
      <c r="N3515" s="15" t="s">
        <v>22300</v>
      </c>
      <c r="O3515" s="37">
        <v>65000</v>
      </c>
      <c r="P3515" s="126" t="s">
        <v>25103</v>
      </c>
      <c r="R3515" s="137">
        <f t="shared" si="54"/>
        <v>2.3499999999999996</v>
      </c>
    </row>
    <row r="3516" spans="2:18" x14ac:dyDescent="0.35">
      <c r="B3516" s="19">
        <v>44617</v>
      </c>
      <c r="C3516" s="19">
        <v>44617</v>
      </c>
      <c r="D3516" s="19" t="s">
        <v>97</v>
      </c>
      <c r="E3516" s="16" t="s">
        <v>22409</v>
      </c>
      <c r="F3516" s="37">
        <v>90</v>
      </c>
      <c r="G3516" s="35">
        <v>44278</v>
      </c>
      <c r="H3516" s="35">
        <v>44368</v>
      </c>
      <c r="I3516" s="37">
        <v>4</v>
      </c>
      <c r="J3516" s="37">
        <v>5</v>
      </c>
      <c r="K3516" s="15" t="s">
        <v>99</v>
      </c>
      <c r="L3516" s="15" t="s">
        <v>105</v>
      </c>
      <c r="M3516" s="15" t="s">
        <v>22410</v>
      </c>
      <c r="N3516" s="15" t="s">
        <v>22411</v>
      </c>
      <c r="O3516" s="37">
        <v>40000</v>
      </c>
      <c r="P3516" s="126" t="s">
        <v>25103</v>
      </c>
      <c r="R3516" s="137">
        <f t="shared" si="54"/>
        <v>2.3499999999999996</v>
      </c>
    </row>
    <row r="3517" spans="2:18" x14ac:dyDescent="0.35">
      <c r="B3517" s="19">
        <v>44622</v>
      </c>
      <c r="C3517" s="19">
        <v>44617</v>
      </c>
      <c r="D3517" s="19" t="s">
        <v>97</v>
      </c>
      <c r="E3517" s="16" t="s">
        <v>22584</v>
      </c>
      <c r="F3517" s="37">
        <v>90</v>
      </c>
      <c r="G3517" s="35">
        <v>44623</v>
      </c>
      <c r="H3517" s="35">
        <v>44713</v>
      </c>
      <c r="I3517" s="37">
        <v>3</v>
      </c>
      <c r="J3517" s="37">
        <v>3</v>
      </c>
      <c r="K3517" s="15" t="s">
        <v>99</v>
      </c>
      <c r="L3517" s="15" t="s">
        <v>105</v>
      </c>
      <c r="M3517" s="15" t="s">
        <v>22585</v>
      </c>
      <c r="N3517" s="15" t="s">
        <v>22586</v>
      </c>
      <c r="O3517" s="37">
        <v>80000</v>
      </c>
      <c r="P3517" s="126" t="s">
        <v>25103</v>
      </c>
      <c r="R3517" s="137">
        <f t="shared" si="54"/>
        <v>2.3499999999999996</v>
      </c>
    </row>
    <row r="3518" spans="2:18" x14ac:dyDescent="0.35">
      <c r="B3518" s="19">
        <v>44624</v>
      </c>
      <c r="C3518" s="19">
        <v>44617</v>
      </c>
      <c r="D3518" s="19" t="s">
        <v>97</v>
      </c>
      <c r="E3518" s="16" t="s">
        <v>22637</v>
      </c>
      <c r="F3518" s="37">
        <v>90</v>
      </c>
      <c r="G3518" s="35">
        <v>44627</v>
      </c>
      <c r="H3518" s="35">
        <v>44717</v>
      </c>
      <c r="I3518" s="37">
        <v>3</v>
      </c>
      <c r="J3518" s="37">
        <v>3</v>
      </c>
      <c r="K3518" s="15" t="s">
        <v>99</v>
      </c>
      <c r="L3518" s="15" t="s">
        <v>100</v>
      </c>
      <c r="M3518" s="15" t="s">
        <v>22638</v>
      </c>
      <c r="N3518" s="15" t="s">
        <v>22639</v>
      </c>
      <c r="O3518" s="37">
        <v>250000</v>
      </c>
      <c r="P3518" s="126" t="s">
        <v>25103</v>
      </c>
      <c r="R3518" s="137">
        <f t="shared" si="54"/>
        <v>2.9</v>
      </c>
    </row>
    <row r="3519" spans="2:18" x14ac:dyDescent="0.35">
      <c r="B3519" s="19">
        <v>44617</v>
      </c>
      <c r="C3519" s="19">
        <v>44617.680625000001</v>
      </c>
      <c r="D3519" s="19" t="s">
        <v>97</v>
      </c>
      <c r="E3519" s="16" t="s">
        <v>22400</v>
      </c>
      <c r="F3519" s="37">
        <v>90</v>
      </c>
      <c r="G3519" s="35">
        <v>44617</v>
      </c>
      <c r="H3519" s="35">
        <v>44707</v>
      </c>
      <c r="I3519" s="37">
        <v>5</v>
      </c>
      <c r="J3519" s="37">
        <v>4</v>
      </c>
      <c r="K3519" s="15" t="s">
        <v>99</v>
      </c>
      <c r="L3519" s="15" t="s">
        <v>193</v>
      </c>
      <c r="M3519" s="15" t="s">
        <v>22401</v>
      </c>
      <c r="N3519" s="15" t="s">
        <v>22402</v>
      </c>
      <c r="O3519" s="37">
        <v>120000</v>
      </c>
      <c r="P3519" s="126" t="s">
        <v>25103</v>
      </c>
      <c r="R3519" s="137">
        <f t="shared" si="54"/>
        <v>2.65</v>
      </c>
    </row>
    <row r="3520" spans="2:18" x14ac:dyDescent="0.35">
      <c r="B3520" s="19">
        <v>44635</v>
      </c>
      <c r="C3520" s="19">
        <v>44618</v>
      </c>
      <c r="D3520" s="19" t="s">
        <v>97</v>
      </c>
      <c r="E3520" s="16" t="s">
        <v>6112</v>
      </c>
      <c r="F3520" s="37">
        <v>90</v>
      </c>
      <c r="G3520" s="35">
        <v>44636</v>
      </c>
      <c r="H3520" s="35">
        <v>44726</v>
      </c>
      <c r="I3520" s="37">
        <v>3</v>
      </c>
      <c r="J3520" s="37">
        <v>2</v>
      </c>
      <c r="K3520" s="15" t="s">
        <v>99</v>
      </c>
      <c r="L3520" s="15" t="s">
        <v>100</v>
      </c>
      <c r="M3520" s="15" t="s">
        <v>22773</v>
      </c>
      <c r="N3520" s="15" t="s">
        <v>22774</v>
      </c>
      <c r="O3520" s="37">
        <v>371000</v>
      </c>
      <c r="P3520" s="126" t="s">
        <v>25103</v>
      </c>
      <c r="R3520" s="137">
        <f t="shared" si="54"/>
        <v>2.9</v>
      </c>
    </row>
    <row r="3521" spans="2:18" x14ac:dyDescent="0.35">
      <c r="B3521" s="19">
        <v>44621</v>
      </c>
      <c r="C3521" s="19">
        <v>44620</v>
      </c>
      <c r="D3521" s="19" t="s">
        <v>97</v>
      </c>
      <c r="E3521" s="16" t="s">
        <v>12585</v>
      </c>
      <c r="F3521" s="37">
        <v>90</v>
      </c>
      <c r="G3521" s="35">
        <v>44620</v>
      </c>
      <c r="H3521" s="35">
        <v>44710</v>
      </c>
      <c r="I3521" s="37">
        <v>2</v>
      </c>
      <c r="J3521" s="37">
        <v>1</v>
      </c>
      <c r="K3521" s="15" t="s">
        <v>99</v>
      </c>
      <c r="L3521" s="15" t="s">
        <v>105</v>
      </c>
      <c r="M3521" s="15" t="s">
        <v>22531</v>
      </c>
      <c r="N3521" s="15" t="s">
        <v>22532</v>
      </c>
      <c r="O3521" s="37">
        <v>30000</v>
      </c>
      <c r="P3521" s="126" t="s">
        <v>25103</v>
      </c>
      <c r="R3521" s="137">
        <f t="shared" si="54"/>
        <v>2.6499999999999995</v>
      </c>
    </row>
    <row r="3522" spans="2:18" x14ac:dyDescent="0.35">
      <c r="B3522" s="19">
        <v>44623</v>
      </c>
      <c r="C3522" s="19">
        <v>44620</v>
      </c>
      <c r="D3522" s="19" t="s">
        <v>97</v>
      </c>
      <c r="E3522" s="16" t="s">
        <v>22609</v>
      </c>
      <c r="F3522" s="37">
        <v>90</v>
      </c>
      <c r="G3522" s="35">
        <v>44623</v>
      </c>
      <c r="H3522" s="35">
        <v>44713</v>
      </c>
      <c r="I3522" s="37">
        <v>20</v>
      </c>
      <c r="J3522" s="37">
        <v>4</v>
      </c>
      <c r="K3522" s="15" t="s">
        <v>99</v>
      </c>
      <c r="L3522" s="15" t="s">
        <v>105</v>
      </c>
      <c r="M3522" s="15" t="s">
        <v>22610</v>
      </c>
      <c r="N3522" s="15" t="s">
        <v>22611</v>
      </c>
      <c r="O3522" s="37">
        <v>60000</v>
      </c>
      <c r="P3522" s="126" t="s">
        <v>25103</v>
      </c>
      <c r="R3522" s="137">
        <f t="shared" si="54"/>
        <v>2.3499999999999996</v>
      </c>
    </row>
    <row r="3523" spans="2:18" x14ac:dyDescent="0.35">
      <c r="B3523" s="19">
        <v>44621</v>
      </c>
      <c r="C3523" s="19">
        <v>44621</v>
      </c>
      <c r="D3523" s="19" t="s">
        <v>97</v>
      </c>
      <c r="E3523" s="16" t="s">
        <v>14558</v>
      </c>
      <c r="F3523" s="37">
        <v>90</v>
      </c>
      <c r="G3523" s="35">
        <v>44630</v>
      </c>
      <c r="H3523" s="35">
        <v>44720</v>
      </c>
      <c r="I3523" s="37">
        <v>4</v>
      </c>
      <c r="J3523" s="37">
        <v>5</v>
      </c>
      <c r="K3523" s="15" t="s">
        <v>99</v>
      </c>
      <c r="L3523" s="15" t="s">
        <v>105</v>
      </c>
      <c r="M3523" s="15" t="s">
        <v>14557</v>
      </c>
      <c r="N3523" s="15" t="s">
        <v>14556</v>
      </c>
      <c r="O3523" s="37">
        <v>60000</v>
      </c>
      <c r="P3523" s="126" t="s">
        <v>25103</v>
      </c>
      <c r="R3523" s="137">
        <f t="shared" si="54"/>
        <v>2.3499999999999996</v>
      </c>
    </row>
    <row r="3524" spans="2:18" x14ac:dyDescent="0.35">
      <c r="B3524" s="19">
        <v>44621</v>
      </c>
      <c r="C3524" s="19">
        <v>44621</v>
      </c>
      <c r="D3524" s="19" t="s">
        <v>97</v>
      </c>
      <c r="E3524" s="16" t="s">
        <v>14540</v>
      </c>
      <c r="F3524" s="37">
        <v>90</v>
      </c>
      <c r="G3524" s="35">
        <v>44601</v>
      </c>
      <c r="H3524" s="35">
        <v>44691</v>
      </c>
      <c r="I3524" s="37">
        <v>4</v>
      </c>
      <c r="J3524" s="37">
        <v>2</v>
      </c>
      <c r="K3524" s="15" t="s">
        <v>99</v>
      </c>
      <c r="L3524" s="15" t="s">
        <v>100</v>
      </c>
      <c r="M3524" s="15" t="s">
        <v>14539</v>
      </c>
      <c r="N3524" s="15" t="s">
        <v>14538</v>
      </c>
      <c r="O3524" s="37">
        <v>250000</v>
      </c>
      <c r="P3524" s="126" t="s">
        <v>25103</v>
      </c>
      <c r="R3524" s="137">
        <f t="shared" ref="R3524:R3587" si="55">0.3*IF(F3524&lt;=30, 2, IF(AND(F3524&gt;=31, F3524&lt;=90), 3, IF(AND(F3524&gt;=91, F3524&lt;=180), 4, IF(AND(F3524&gt;=181, F3524&lt;=364), 1, 2)))) + 0.3*IF(J3524=1, 3, IF(AND(J3524&gt;=2, J3524&lt;=5), 2, IF(AND(J3524&gt;=6, J3524&lt;=10), 4, 2))) + 0.2*IF(O3524&lt;=150000, 2, IF(AND(O3524&gt;=150001, O3524&lt;=500000), 4, IF(AND(O3524&gt;=500001, O3524&lt;=1000000), 1, 3)))+ 0.15*IF(NOT(ISERROR(SEARCH("fognat",L3524))), 4, IF(NOT(ISERROR(SEARCH("compres",L3524))), 2, IF(NOT(ISERROR(SEARCH("facciat",L3524))), 3, IF(NOT(ISERROR(SEARCH("estaur",L3524))), 4, 1)))) + 0.05*IF(NOT(ISERROR(SEARCH("anutenz",K3524))), 3, IF(NOT(ISERROR(SEARCH("uova",K3524))), 4, IF(NOT(ISERROR(SEARCH("rivat",K3524))), 2, IF(NOT(ISERROR(SEARCH("ubblic",K3524))), 1, 1))))</f>
        <v>2.9</v>
      </c>
    </row>
    <row r="3525" spans="2:18" x14ac:dyDescent="0.35">
      <c r="B3525" s="19">
        <v>44621</v>
      </c>
      <c r="C3525" s="19">
        <v>44621</v>
      </c>
      <c r="D3525" s="19" t="s">
        <v>97</v>
      </c>
      <c r="E3525" s="16" t="s">
        <v>14532</v>
      </c>
      <c r="F3525" s="37">
        <v>90</v>
      </c>
      <c r="G3525" s="35">
        <v>44622</v>
      </c>
      <c r="H3525" s="35">
        <v>44712</v>
      </c>
      <c r="I3525" s="37">
        <v>20</v>
      </c>
      <c r="J3525" s="37">
        <v>5</v>
      </c>
      <c r="K3525" s="15" t="s">
        <v>99</v>
      </c>
      <c r="L3525" s="15" t="s">
        <v>298</v>
      </c>
      <c r="M3525" s="15" t="s">
        <v>309</v>
      </c>
      <c r="N3525" s="15" t="s">
        <v>20659</v>
      </c>
      <c r="O3525" s="37">
        <v>1300</v>
      </c>
      <c r="P3525" s="126" t="s">
        <v>25103</v>
      </c>
      <c r="R3525" s="137">
        <f t="shared" si="55"/>
        <v>2.1999999999999997</v>
      </c>
    </row>
    <row r="3526" spans="2:18" x14ac:dyDescent="0.35">
      <c r="B3526" s="19">
        <v>44621</v>
      </c>
      <c r="C3526" s="19">
        <v>44621</v>
      </c>
      <c r="D3526" s="19" t="s">
        <v>97</v>
      </c>
      <c r="E3526" s="16" t="s">
        <v>14525</v>
      </c>
      <c r="F3526" s="37">
        <v>90</v>
      </c>
      <c r="G3526" s="35">
        <v>44623</v>
      </c>
      <c r="H3526" s="35">
        <v>44713</v>
      </c>
      <c r="I3526" s="37">
        <v>4</v>
      </c>
      <c r="J3526" s="37">
        <v>3</v>
      </c>
      <c r="K3526" s="15" t="s">
        <v>99</v>
      </c>
      <c r="L3526" s="15" t="s">
        <v>100</v>
      </c>
      <c r="M3526" s="15" t="s">
        <v>14492</v>
      </c>
      <c r="N3526" s="15" t="s">
        <v>22557</v>
      </c>
      <c r="O3526" s="37">
        <v>200000</v>
      </c>
      <c r="P3526" s="126" t="s">
        <v>25103</v>
      </c>
      <c r="R3526" s="137">
        <f t="shared" si="55"/>
        <v>2.9</v>
      </c>
    </row>
    <row r="3527" spans="2:18" x14ac:dyDescent="0.35">
      <c r="B3527" s="19">
        <v>44622</v>
      </c>
      <c r="C3527" s="19">
        <v>44621</v>
      </c>
      <c r="D3527" s="19" t="s">
        <v>97</v>
      </c>
      <c r="E3527" s="16" t="s">
        <v>14474</v>
      </c>
      <c r="F3527" s="37">
        <v>90</v>
      </c>
      <c r="G3527" s="35">
        <v>44624</v>
      </c>
      <c r="H3527" s="35">
        <v>44714</v>
      </c>
      <c r="I3527" s="37">
        <v>20</v>
      </c>
      <c r="J3527" s="37">
        <v>5</v>
      </c>
      <c r="K3527" s="15" t="s">
        <v>99</v>
      </c>
      <c r="L3527" s="15" t="s">
        <v>298</v>
      </c>
      <c r="M3527" s="15" t="s">
        <v>309</v>
      </c>
      <c r="N3527" s="15" t="s">
        <v>20657</v>
      </c>
      <c r="O3527" s="37">
        <v>5000</v>
      </c>
      <c r="P3527" s="126" t="s">
        <v>25103</v>
      </c>
      <c r="R3527" s="137">
        <f t="shared" si="55"/>
        <v>2.1999999999999997</v>
      </c>
    </row>
    <row r="3528" spans="2:18" x14ac:dyDescent="0.35">
      <c r="B3528" s="19">
        <v>44622</v>
      </c>
      <c r="C3528" s="19">
        <v>44621</v>
      </c>
      <c r="D3528" s="19" t="s">
        <v>97</v>
      </c>
      <c r="E3528" s="16" t="s">
        <v>6239</v>
      </c>
      <c r="F3528" s="37">
        <v>90</v>
      </c>
      <c r="G3528" s="35">
        <v>44623</v>
      </c>
      <c r="H3528" s="35">
        <v>44713</v>
      </c>
      <c r="I3528" s="37">
        <v>20</v>
      </c>
      <c r="J3528" s="37">
        <v>5</v>
      </c>
      <c r="K3528" s="15" t="s">
        <v>99</v>
      </c>
      <c r="L3528" s="15" t="s">
        <v>298</v>
      </c>
      <c r="M3528" s="15" t="s">
        <v>309</v>
      </c>
      <c r="N3528" s="15" t="s">
        <v>20657</v>
      </c>
      <c r="O3528" s="37">
        <v>2200</v>
      </c>
      <c r="P3528" s="126" t="s">
        <v>25103</v>
      </c>
      <c r="R3528" s="137">
        <f t="shared" si="55"/>
        <v>2.1999999999999997</v>
      </c>
    </row>
    <row r="3529" spans="2:18" x14ac:dyDescent="0.35">
      <c r="B3529" s="19">
        <v>44627</v>
      </c>
      <c r="C3529" s="19">
        <v>44621</v>
      </c>
      <c r="D3529" s="19" t="s">
        <v>97</v>
      </c>
      <c r="E3529" s="16" t="s">
        <v>14277</v>
      </c>
      <c r="F3529" s="37">
        <v>90</v>
      </c>
      <c r="G3529" s="35">
        <v>44557</v>
      </c>
      <c r="H3529" s="35">
        <v>44647</v>
      </c>
      <c r="I3529" s="37">
        <v>6</v>
      </c>
      <c r="J3529" s="37">
        <v>2</v>
      </c>
      <c r="K3529" s="15" t="s">
        <v>99</v>
      </c>
      <c r="L3529" s="15" t="s">
        <v>100</v>
      </c>
      <c r="M3529" s="15" t="s">
        <v>14276</v>
      </c>
      <c r="N3529" s="15" t="s">
        <v>14275</v>
      </c>
      <c r="O3529" s="37">
        <v>105270</v>
      </c>
      <c r="P3529" s="126" t="s">
        <v>25103</v>
      </c>
      <c r="R3529" s="137">
        <f t="shared" si="55"/>
        <v>2.4999999999999996</v>
      </c>
    </row>
    <row r="3530" spans="2:18" x14ac:dyDescent="0.35">
      <c r="B3530" s="19">
        <v>44629</v>
      </c>
      <c r="C3530" s="19">
        <v>44621</v>
      </c>
      <c r="D3530" s="19" t="s">
        <v>97</v>
      </c>
      <c r="E3530" s="16" t="s">
        <v>14133</v>
      </c>
      <c r="F3530" s="37">
        <v>90</v>
      </c>
      <c r="G3530" s="35">
        <v>44634</v>
      </c>
      <c r="H3530" s="35">
        <v>44724</v>
      </c>
      <c r="I3530" s="37">
        <v>4</v>
      </c>
      <c r="J3530" s="37">
        <v>1</v>
      </c>
      <c r="K3530" s="15" t="s">
        <v>99</v>
      </c>
      <c r="L3530" s="15" t="s">
        <v>105</v>
      </c>
      <c r="M3530" s="15" t="s">
        <v>14132</v>
      </c>
      <c r="N3530" s="15" t="s">
        <v>14131</v>
      </c>
      <c r="O3530" s="37">
        <v>96000</v>
      </c>
      <c r="P3530" s="126" t="s">
        <v>25103</v>
      </c>
      <c r="R3530" s="137">
        <f t="shared" si="55"/>
        <v>2.6499999999999995</v>
      </c>
    </row>
    <row r="3531" spans="2:18" x14ac:dyDescent="0.35">
      <c r="B3531" s="19">
        <v>44621</v>
      </c>
      <c r="C3531" s="19">
        <v>44621.627291666664</v>
      </c>
      <c r="D3531" s="19" t="s">
        <v>97</v>
      </c>
      <c r="E3531" s="16" t="s">
        <v>14547</v>
      </c>
      <c r="F3531" s="37">
        <v>90</v>
      </c>
      <c r="G3531" s="35">
        <v>44389</v>
      </c>
      <c r="H3531" s="35">
        <v>44479</v>
      </c>
      <c r="I3531" s="37">
        <v>5</v>
      </c>
      <c r="J3531" s="37">
        <v>3</v>
      </c>
      <c r="K3531" s="15" t="s">
        <v>99</v>
      </c>
      <c r="L3531" s="15" t="s">
        <v>205</v>
      </c>
      <c r="M3531" s="15" t="s">
        <v>14546</v>
      </c>
      <c r="N3531" s="15" t="s">
        <v>14545</v>
      </c>
      <c r="O3531" s="37">
        <v>190000</v>
      </c>
      <c r="P3531" s="126" t="s">
        <v>25103</v>
      </c>
      <c r="R3531" s="137">
        <f t="shared" si="55"/>
        <v>2.5999999999999996</v>
      </c>
    </row>
    <row r="3532" spans="2:18" x14ac:dyDescent="0.35">
      <c r="B3532" s="19">
        <v>44622</v>
      </c>
      <c r="C3532" s="19">
        <v>44622</v>
      </c>
      <c r="D3532" s="19" t="s">
        <v>97</v>
      </c>
      <c r="E3532" s="16" t="s">
        <v>14500</v>
      </c>
      <c r="F3532" s="37">
        <v>90</v>
      </c>
      <c r="G3532" s="35">
        <v>44624</v>
      </c>
      <c r="H3532" s="35">
        <v>44714</v>
      </c>
      <c r="I3532" s="37">
        <v>4</v>
      </c>
      <c r="J3532" s="37">
        <v>3</v>
      </c>
      <c r="K3532" s="15" t="s">
        <v>99</v>
      </c>
      <c r="L3532" s="15" t="s">
        <v>100</v>
      </c>
      <c r="M3532" s="15" t="s">
        <v>14492</v>
      </c>
      <c r="N3532" s="15" t="s">
        <v>22557</v>
      </c>
      <c r="O3532" s="37">
        <v>187000</v>
      </c>
      <c r="P3532" s="126" t="s">
        <v>25103</v>
      </c>
      <c r="R3532" s="137">
        <f t="shared" si="55"/>
        <v>2.9</v>
      </c>
    </row>
    <row r="3533" spans="2:18" x14ac:dyDescent="0.35">
      <c r="B3533" s="19">
        <v>44622</v>
      </c>
      <c r="C3533" s="19">
        <v>44622</v>
      </c>
      <c r="D3533" s="19" t="s">
        <v>97</v>
      </c>
      <c r="E3533" s="16" t="s">
        <v>14494</v>
      </c>
      <c r="F3533" s="37">
        <v>90</v>
      </c>
      <c r="G3533" s="35">
        <v>44624</v>
      </c>
      <c r="H3533" s="35">
        <v>44714</v>
      </c>
      <c r="I3533" s="37">
        <v>4</v>
      </c>
      <c r="J3533" s="37">
        <v>3</v>
      </c>
      <c r="K3533" s="15" t="s">
        <v>99</v>
      </c>
      <c r="L3533" s="15" t="s">
        <v>100</v>
      </c>
      <c r="M3533" s="15" t="s">
        <v>14492</v>
      </c>
      <c r="N3533" s="15" t="s">
        <v>22557</v>
      </c>
      <c r="O3533" s="37">
        <v>320000</v>
      </c>
      <c r="P3533" s="126" t="s">
        <v>25103</v>
      </c>
      <c r="R3533" s="137">
        <f t="shared" si="55"/>
        <v>2.9</v>
      </c>
    </row>
    <row r="3534" spans="2:18" x14ac:dyDescent="0.35">
      <c r="B3534" s="19">
        <v>44622</v>
      </c>
      <c r="C3534" s="19">
        <v>44622</v>
      </c>
      <c r="D3534" s="19" t="s">
        <v>97</v>
      </c>
      <c r="E3534" s="16" t="s">
        <v>14493</v>
      </c>
      <c r="F3534" s="37">
        <v>90</v>
      </c>
      <c r="G3534" s="35">
        <v>44624</v>
      </c>
      <c r="H3534" s="35">
        <v>44714</v>
      </c>
      <c r="I3534" s="37">
        <v>4</v>
      </c>
      <c r="J3534" s="37">
        <v>3</v>
      </c>
      <c r="K3534" s="15" t="s">
        <v>99</v>
      </c>
      <c r="L3534" s="15" t="s">
        <v>100</v>
      </c>
      <c r="M3534" s="15" t="s">
        <v>14492</v>
      </c>
      <c r="N3534" s="15" t="s">
        <v>22557</v>
      </c>
      <c r="O3534" s="37">
        <v>180000</v>
      </c>
      <c r="P3534" s="126" t="s">
        <v>25103</v>
      </c>
      <c r="R3534" s="137">
        <f t="shared" si="55"/>
        <v>2.9</v>
      </c>
    </row>
    <row r="3535" spans="2:18" x14ac:dyDescent="0.35">
      <c r="B3535" s="19">
        <v>44622</v>
      </c>
      <c r="C3535" s="19">
        <v>44622</v>
      </c>
      <c r="D3535" s="19" t="s">
        <v>97</v>
      </c>
      <c r="E3535" s="16" t="s">
        <v>14491</v>
      </c>
      <c r="F3535" s="37">
        <v>90</v>
      </c>
      <c r="G3535" s="35">
        <v>44599</v>
      </c>
      <c r="H3535" s="35">
        <v>44689</v>
      </c>
      <c r="I3535" s="37">
        <v>2</v>
      </c>
      <c r="J3535" s="37">
        <v>1</v>
      </c>
      <c r="K3535" s="15" t="s">
        <v>99</v>
      </c>
      <c r="L3535" s="15" t="s">
        <v>105</v>
      </c>
      <c r="M3535" s="15" t="s">
        <v>14490</v>
      </c>
      <c r="N3535" s="15" t="s">
        <v>11756</v>
      </c>
      <c r="O3535" s="37">
        <v>35750</v>
      </c>
      <c r="P3535" s="126" t="s">
        <v>25103</v>
      </c>
      <c r="R3535" s="137">
        <f t="shared" si="55"/>
        <v>2.6499999999999995</v>
      </c>
    </row>
    <row r="3536" spans="2:18" x14ac:dyDescent="0.35">
      <c r="B3536" s="19">
        <v>44622</v>
      </c>
      <c r="C3536" s="19">
        <v>44622</v>
      </c>
      <c r="D3536" s="19" t="s">
        <v>97</v>
      </c>
      <c r="E3536" s="16" t="s">
        <v>3812</v>
      </c>
      <c r="F3536" s="37">
        <v>90</v>
      </c>
      <c r="G3536" s="35">
        <v>44487</v>
      </c>
      <c r="H3536" s="35">
        <v>44577</v>
      </c>
      <c r="I3536" s="37">
        <v>16</v>
      </c>
      <c r="J3536" s="37">
        <v>15</v>
      </c>
      <c r="K3536" s="15" t="s">
        <v>99</v>
      </c>
      <c r="L3536" s="15" t="s">
        <v>105</v>
      </c>
      <c r="M3536" s="15" t="s">
        <v>3813</v>
      </c>
      <c r="N3536" s="15" t="s">
        <v>14482</v>
      </c>
      <c r="O3536" s="37">
        <v>400000</v>
      </c>
      <c r="P3536" s="126" t="s">
        <v>25103</v>
      </c>
      <c r="R3536" s="137">
        <f t="shared" si="55"/>
        <v>2.7499999999999996</v>
      </c>
    </row>
    <row r="3537" spans="2:18" x14ac:dyDescent="0.35">
      <c r="B3537" s="19">
        <v>44622</v>
      </c>
      <c r="C3537" s="19">
        <v>44622</v>
      </c>
      <c r="D3537" s="19" t="s">
        <v>97</v>
      </c>
      <c r="E3537" s="16" t="s">
        <v>14481</v>
      </c>
      <c r="F3537" s="37">
        <v>90</v>
      </c>
      <c r="G3537" s="35">
        <v>44599</v>
      </c>
      <c r="H3537" s="35">
        <v>44689</v>
      </c>
      <c r="I3537" s="37">
        <v>2</v>
      </c>
      <c r="J3537" s="37">
        <v>1</v>
      </c>
      <c r="K3537" s="15" t="s">
        <v>99</v>
      </c>
      <c r="L3537" s="15" t="s">
        <v>105</v>
      </c>
      <c r="M3537" s="15" t="s">
        <v>14480</v>
      </c>
      <c r="N3537" s="15" t="s">
        <v>9288</v>
      </c>
      <c r="O3537" s="37">
        <v>38000</v>
      </c>
      <c r="P3537" s="126" t="s">
        <v>25103</v>
      </c>
      <c r="R3537" s="137">
        <f t="shared" si="55"/>
        <v>2.6499999999999995</v>
      </c>
    </row>
    <row r="3538" spans="2:18" x14ac:dyDescent="0.35">
      <c r="B3538" s="19">
        <v>44622</v>
      </c>
      <c r="C3538" s="19">
        <v>44622</v>
      </c>
      <c r="D3538" s="19" t="s">
        <v>97</v>
      </c>
      <c r="E3538" s="16" t="s">
        <v>11454</v>
      </c>
      <c r="F3538" s="37">
        <v>90</v>
      </c>
      <c r="G3538" s="35">
        <v>44622</v>
      </c>
      <c r="H3538" s="35">
        <v>44712</v>
      </c>
      <c r="I3538" s="37">
        <v>3</v>
      </c>
      <c r="J3538" s="37">
        <v>2</v>
      </c>
      <c r="K3538" s="15" t="s">
        <v>99</v>
      </c>
      <c r="L3538" s="15" t="s">
        <v>105</v>
      </c>
      <c r="M3538" s="15" t="s">
        <v>14470</v>
      </c>
      <c r="N3538" s="15" t="s">
        <v>14469</v>
      </c>
      <c r="O3538" s="37">
        <v>75000</v>
      </c>
      <c r="P3538" s="126" t="s">
        <v>25103</v>
      </c>
      <c r="R3538" s="137">
        <f t="shared" si="55"/>
        <v>2.3499999999999996</v>
      </c>
    </row>
    <row r="3539" spans="2:18" x14ac:dyDescent="0.35">
      <c r="B3539" s="19">
        <v>44622</v>
      </c>
      <c r="C3539" s="19">
        <v>44622</v>
      </c>
      <c r="D3539" s="19" t="s">
        <v>97</v>
      </c>
      <c r="E3539" s="16" t="s">
        <v>11474</v>
      </c>
      <c r="F3539" s="37">
        <v>90</v>
      </c>
      <c r="G3539" s="35">
        <v>44622</v>
      </c>
      <c r="H3539" s="35">
        <v>44712</v>
      </c>
      <c r="I3539" s="37">
        <v>5</v>
      </c>
      <c r="J3539" s="37">
        <v>3</v>
      </c>
      <c r="K3539" s="15" t="s">
        <v>99</v>
      </c>
      <c r="L3539" s="15" t="s">
        <v>105</v>
      </c>
      <c r="M3539" s="15" t="s">
        <v>14468</v>
      </c>
      <c r="N3539" s="15" t="s">
        <v>1373</v>
      </c>
      <c r="O3539" s="37">
        <v>50000</v>
      </c>
      <c r="P3539" s="126" t="s">
        <v>25103</v>
      </c>
      <c r="R3539" s="137">
        <f t="shared" si="55"/>
        <v>2.3499999999999996</v>
      </c>
    </row>
    <row r="3540" spans="2:18" x14ac:dyDescent="0.35">
      <c r="B3540" s="19">
        <v>44622</v>
      </c>
      <c r="C3540" s="19">
        <v>44622</v>
      </c>
      <c r="D3540" s="19" t="s">
        <v>97</v>
      </c>
      <c r="E3540" s="16" t="s">
        <v>14465</v>
      </c>
      <c r="F3540" s="37">
        <v>90</v>
      </c>
      <c r="G3540" s="35">
        <v>44627</v>
      </c>
      <c r="H3540" s="35">
        <v>44717</v>
      </c>
      <c r="I3540" s="37">
        <v>4</v>
      </c>
      <c r="J3540" s="37">
        <v>1</v>
      </c>
      <c r="K3540" s="15" t="s">
        <v>99</v>
      </c>
      <c r="L3540" s="15" t="s">
        <v>105</v>
      </c>
      <c r="M3540" s="15" t="s">
        <v>14464</v>
      </c>
      <c r="N3540" s="15" t="s">
        <v>14463</v>
      </c>
      <c r="O3540" s="37">
        <v>30000</v>
      </c>
      <c r="P3540" s="126" t="s">
        <v>25103</v>
      </c>
      <c r="R3540" s="137">
        <f t="shared" si="55"/>
        <v>2.6499999999999995</v>
      </c>
    </row>
    <row r="3541" spans="2:18" x14ac:dyDescent="0.35">
      <c r="B3541" s="19">
        <v>44622</v>
      </c>
      <c r="C3541" s="19">
        <v>44622</v>
      </c>
      <c r="D3541" s="19" t="s">
        <v>97</v>
      </c>
      <c r="E3541" s="16" t="s">
        <v>14455</v>
      </c>
      <c r="F3541" s="37">
        <v>90</v>
      </c>
      <c r="G3541" s="35">
        <v>44623</v>
      </c>
      <c r="H3541" s="35">
        <v>44713</v>
      </c>
      <c r="I3541" s="37">
        <v>20</v>
      </c>
      <c r="J3541" s="37">
        <v>5</v>
      </c>
      <c r="K3541" s="15" t="s">
        <v>99</v>
      </c>
      <c r="L3541" s="15" t="s">
        <v>298</v>
      </c>
      <c r="M3541" s="15" t="s">
        <v>309</v>
      </c>
      <c r="N3541" s="15" t="s">
        <v>20657</v>
      </c>
      <c r="O3541" s="37">
        <v>2200</v>
      </c>
      <c r="P3541" s="126" t="s">
        <v>25103</v>
      </c>
      <c r="R3541" s="137">
        <f t="shared" si="55"/>
        <v>2.1999999999999997</v>
      </c>
    </row>
    <row r="3542" spans="2:18" x14ac:dyDescent="0.35">
      <c r="B3542" s="19">
        <v>44622</v>
      </c>
      <c r="C3542" s="19">
        <v>44622</v>
      </c>
      <c r="D3542" s="19" t="s">
        <v>97</v>
      </c>
      <c r="E3542" s="16" t="s">
        <v>2155</v>
      </c>
      <c r="F3542" s="37">
        <v>90</v>
      </c>
      <c r="G3542" s="35">
        <v>44551</v>
      </c>
      <c r="H3542" s="35">
        <v>44641</v>
      </c>
      <c r="I3542" s="37">
        <v>4</v>
      </c>
      <c r="J3542" s="37">
        <v>3</v>
      </c>
      <c r="K3542" s="15" t="s">
        <v>99</v>
      </c>
      <c r="L3542" s="15" t="s">
        <v>100</v>
      </c>
      <c r="M3542" s="15" t="s">
        <v>14451</v>
      </c>
      <c r="N3542" s="15" t="s">
        <v>22601</v>
      </c>
      <c r="O3542" s="37">
        <v>300000</v>
      </c>
      <c r="P3542" s="126" t="s">
        <v>25103</v>
      </c>
      <c r="R3542" s="137">
        <f t="shared" si="55"/>
        <v>2.9</v>
      </c>
    </row>
    <row r="3543" spans="2:18" x14ac:dyDescent="0.35">
      <c r="B3543" s="19">
        <v>44622</v>
      </c>
      <c r="C3543" s="19">
        <v>44622</v>
      </c>
      <c r="D3543" s="19" t="s">
        <v>97</v>
      </c>
      <c r="E3543" s="16" t="s">
        <v>2075</v>
      </c>
      <c r="F3543" s="37">
        <v>90</v>
      </c>
      <c r="G3543" s="35">
        <v>44550</v>
      </c>
      <c r="H3543" s="35">
        <v>44640</v>
      </c>
      <c r="I3543" s="37">
        <v>3</v>
      </c>
      <c r="J3543" s="37">
        <v>2</v>
      </c>
      <c r="K3543" s="15" t="s">
        <v>99</v>
      </c>
      <c r="L3543" s="15" t="s">
        <v>100</v>
      </c>
      <c r="M3543" s="15" t="s">
        <v>2076</v>
      </c>
      <c r="N3543" s="15" t="s">
        <v>14443</v>
      </c>
      <c r="O3543" s="37">
        <v>100000</v>
      </c>
      <c r="P3543" s="126" t="s">
        <v>25103</v>
      </c>
      <c r="R3543" s="137">
        <f t="shared" si="55"/>
        <v>2.4999999999999996</v>
      </c>
    </row>
    <row r="3544" spans="2:18" x14ac:dyDescent="0.35">
      <c r="B3544" s="19">
        <v>44623</v>
      </c>
      <c r="C3544" s="19">
        <v>44622</v>
      </c>
      <c r="D3544" s="19" t="s">
        <v>97</v>
      </c>
      <c r="E3544" s="16" t="s">
        <v>14437</v>
      </c>
      <c r="F3544" s="37">
        <v>90</v>
      </c>
      <c r="G3544" s="35">
        <v>44624</v>
      </c>
      <c r="H3544" s="35">
        <v>44714</v>
      </c>
      <c r="I3544" s="37">
        <v>8</v>
      </c>
      <c r="J3544" s="37">
        <v>4</v>
      </c>
      <c r="K3544" s="15" t="s">
        <v>99</v>
      </c>
      <c r="L3544" s="15" t="s">
        <v>205</v>
      </c>
      <c r="M3544" s="15" t="s">
        <v>14436</v>
      </c>
      <c r="N3544" s="15" t="s">
        <v>14435</v>
      </c>
      <c r="O3544" s="38">
        <v>158497.9</v>
      </c>
      <c r="P3544" s="126" t="s">
        <v>25103</v>
      </c>
      <c r="R3544" s="137">
        <f t="shared" si="55"/>
        <v>2.5999999999999996</v>
      </c>
    </row>
    <row r="3545" spans="2:18" x14ac:dyDescent="0.35">
      <c r="B3545" s="19">
        <v>44623</v>
      </c>
      <c r="C3545" s="19">
        <v>44622</v>
      </c>
      <c r="D3545" s="19" t="s">
        <v>97</v>
      </c>
      <c r="E3545" s="16" t="s">
        <v>14404</v>
      </c>
      <c r="F3545" s="37">
        <v>90</v>
      </c>
      <c r="G3545" s="35">
        <v>44627</v>
      </c>
      <c r="H3545" s="35">
        <v>44717</v>
      </c>
      <c r="I3545" s="37">
        <v>2</v>
      </c>
      <c r="J3545" s="37">
        <v>0</v>
      </c>
      <c r="K3545" s="15" t="s">
        <v>99</v>
      </c>
      <c r="L3545" s="15" t="s">
        <v>105</v>
      </c>
      <c r="M3545" s="15" t="s">
        <v>14403</v>
      </c>
      <c r="N3545" s="15" t="s">
        <v>14402</v>
      </c>
      <c r="O3545" s="37">
        <v>30000</v>
      </c>
      <c r="P3545" s="126" t="s">
        <v>25103</v>
      </c>
      <c r="R3545" s="137">
        <f t="shared" si="55"/>
        <v>2.3499999999999996</v>
      </c>
    </row>
    <row r="3546" spans="2:18" x14ac:dyDescent="0.35">
      <c r="B3546" s="19">
        <v>44623</v>
      </c>
      <c r="C3546" s="19">
        <v>44622</v>
      </c>
      <c r="D3546" s="19" t="s">
        <v>97</v>
      </c>
      <c r="E3546" s="16" t="s">
        <v>12866</v>
      </c>
      <c r="F3546" s="37">
        <v>90</v>
      </c>
      <c r="G3546" s="35">
        <v>44627</v>
      </c>
      <c r="H3546" s="35">
        <v>44717</v>
      </c>
      <c r="I3546" s="37">
        <v>4</v>
      </c>
      <c r="J3546" s="37">
        <v>3</v>
      </c>
      <c r="K3546" s="15" t="s">
        <v>99</v>
      </c>
      <c r="L3546" s="15" t="s">
        <v>105</v>
      </c>
      <c r="M3546" s="15" t="s">
        <v>14398</v>
      </c>
      <c r="N3546" s="15" t="s">
        <v>14397</v>
      </c>
      <c r="O3546" s="37">
        <v>130000</v>
      </c>
      <c r="P3546" s="126" t="s">
        <v>25103</v>
      </c>
      <c r="R3546" s="137">
        <f t="shared" si="55"/>
        <v>2.3499999999999996</v>
      </c>
    </row>
    <row r="3547" spans="2:18" x14ac:dyDescent="0.35">
      <c r="B3547" s="19">
        <v>44624</v>
      </c>
      <c r="C3547" s="19">
        <v>44622</v>
      </c>
      <c r="D3547" s="19" t="s">
        <v>97</v>
      </c>
      <c r="E3547" s="16" t="s">
        <v>14365</v>
      </c>
      <c r="F3547" s="37">
        <v>90</v>
      </c>
      <c r="G3547" s="35">
        <v>44627</v>
      </c>
      <c r="H3547" s="35">
        <v>44717</v>
      </c>
      <c r="I3547" s="37">
        <v>20</v>
      </c>
      <c r="J3547" s="37">
        <v>5</v>
      </c>
      <c r="K3547" s="15" t="s">
        <v>99</v>
      </c>
      <c r="L3547" s="15" t="s">
        <v>298</v>
      </c>
      <c r="M3547" s="15" t="s">
        <v>309</v>
      </c>
      <c r="N3547" s="15" t="s">
        <v>20657</v>
      </c>
      <c r="O3547" s="37">
        <v>1500</v>
      </c>
      <c r="P3547" s="126" t="s">
        <v>25103</v>
      </c>
      <c r="R3547" s="137">
        <f t="shared" si="55"/>
        <v>2.1999999999999997</v>
      </c>
    </row>
    <row r="3548" spans="2:18" x14ac:dyDescent="0.35">
      <c r="B3548" s="19">
        <v>44624</v>
      </c>
      <c r="C3548" s="19">
        <v>44622</v>
      </c>
      <c r="D3548" s="19" t="s">
        <v>97</v>
      </c>
      <c r="E3548" s="16" t="s">
        <v>14364</v>
      </c>
      <c r="F3548" s="37">
        <v>90</v>
      </c>
      <c r="G3548" s="35">
        <v>44628</v>
      </c>
      <c r="H3548" s="35">
        <v>44718</v>
      </c>
      <c r="I3548" s="37">
        <v>20</v>
      </c>
      <c r="J3548" s="37">
        <v>5</v>
      </c>
      <c r="K3548" s="15" t="s">
        <v>99</v>
      </c>
      <c r="L3548" s="15" t="s">
        <v>298</v>
      </c>
      <c r="M3548" s="15" t="s">
        <v>309</v>
      </c>
      <c r="N3548" s="15" t="s">
        <v>20657</v>
      </c>
      <c r="O3548" s="37">
        <v>1000</v>
      </c>
      <c r="P3548" s="126" t="s">
        <v>25103</v>
      </c>
      <c r="R3548" s="137">
        <f t="shared" si="55"/>
        <v>2.1999999999999997</v>
      </c>
    </row>
    <row r="3549" spans="2:18" x14ac:dyDescent="0.35">
      <c r="B3549" s="19">
        <v>44623</v>
      </c>
      <c r="C3549" s="19">
        <v>44623</v>
      </c>
      <c r="D3549" s="19" t="s">
        <v>97</v>
      </c>
      <c r="E3549" s="16" t="s">
        <v>14427</v>
      </c>
      <c r="F3549" s="37">
        <v>90</v>
      </c>
      <c r="G3549" s="35">
        <v>44627</v>
      </c>
      <c r="H3549" s="35">
        <v>44717</v>
      </c>
      <c r="I3549" s="37">
        <v>5</v>
      </c>
      <c r="J3549" s="37">
        <v>3</v>
      </c>
      <c r="K3549" s="15" t="s">
        <v>99</v>
      </c>
      <c r="L3549" s="15" t="s">
        <v>193</v>
      </c>
      <c r="M3549" s="15" t="s">
        <v>14426</v>
      </c>
      <c r="N3549" s="15" t="s">
        <v>14425</v>
      </c>
      <c r="O3549" s="38">
        <v>66695.27</v>
      </c>
      <c r="P3549" s="126" t="s">
        <v>25103</v>
      </c>
      <c r="R3549" s="137">
        <f t="shared" si="55"/>
        <v>2.65</v>
      </c>
    </row>
    <row r="3550" spans="2:18" x14ac:dyDescent="0.35">
      <c r="B3550" s="19">
        <v>44623</v>
      </c>
      <c r="C3550" s="19">
        <v>44623</v>
      </c>
      <c r="D3550" s="19" t="s">
        <v>97</v>
      </c>
      <c r="E3550" s="16" t="s">
        <v>14413</v>
      </c>
      <c r="F3550" s="37">
        <v>90</v>
      </c>
      <c r="G3550" s="35">
        <v>44624</v>
      </c>
      <c r="H3550" s="35">
        <v>44714</v>
      </c>
      <c r="I3550" s="37">
        <v>3</v>
      </c>
      <c r="J3550" s="37">
        <v>2</v>
      </c>
      <c r="K3550" s="15" t="s">
        <v>99</v>
      </c>
      <c r="L3550" s="15" t="s">
        <v>105</v>
      </c>
      <c r="M3550" s="15" t="s">
        <v>14412</v>
      </c>
      <c r="N3550" s="15" t="s">
        <v>14411</v>
      </c>
      <c r="O3550" s="37">
        <v>75000</v>
      </c>
      <c r="P3550" s="126" t="s">
        <v>25103</v>
      </c>
      <c r="R3550" s="137">
        <f t="shared" si="55"/>
        <v>2.3499999999999996</v>
      </c>
    </row>
    <row r="3551" spans="2:18" x14ac:dyDescent="0.35">
      <c r="B3551" s="19">
        <v>44624</v>
      </c>
      <c r="C3551" s="19">
        <v>44623</v>
      </c>
      <c r="D3551" s="19" t="s">
        <v>97</v>
      </c>
      <c r="E3551" s="16" t="s">
        <v>9131</v>
      </c>
      <c r="F3551" s="37">
        <v>90</v>
      </c>
      <c r="G3551" s="35">
        <v>44624</v>
      </c>
      <c r="H3551" s="35">
        <v>44714</v>
      </c>
      <c r="I3551" s="37">
        <v>6</v>
      </c>
      <c r="J3551" s="37">
        <v>1</v>
      </c>
      <c r="K3551" s="15" t="s">
        <v>99</v>
      </c>
      <c r="L3551" s="15" t="s">
        <v>105</v>
      </c>
      <c r="M3551" s="15" t="s">
        <v>14387</v>
      </c>
      <c r="N3551" s="15" t="s">
        <v>3121</v>
      </c>
      <c r="O3551" s="37">
        <v>120000</v>
      </c>
      <c r="P3551" s="126" t="s">
        <v>25103</v>
      </c>
      <c r="R3551" s="137">
        <f t="shared" si="55"/>
        <v>2.6499999999999995</v>
      </c>
    </row>
    <row r="3552" spans="2:18" x14ac:dyDescent="0.35">
      <c r="B3552" s="19">
        <v>44624</v>
      </c>
      <c r="C3552" s="19">
        <v>44623</v>
      </c>
      <c r="D3552" s="19" t="s">
        <v>97</v>
      </c>
      <c r="E3552" s="16" t="s">
        <v>14285</v>
      </c>
      <c r="F3552" s="37">
        <v>90</v>
      </c>
      <c r="G3552" s="35">
        <v>44627</v>
      </c>
      <c r="H3552" s="35">
        <v>44717</v>
      </c>
      <c r="I3552" s="37">
        <v>3</v>
      </c>
      <c r="J3552" s="37">
        <v>5</v>
      </c>
      <c r="K3552" s="15" t="s">
        <v>99</v>
      </c>
      <c r="L3552" s="15" t="s">
        <v>105</v>
      </c>
      <c r="M3552" s="15" t="s">
        <v>14346</v>
      </c>
      <c r="N3552" s="15" t="s">
        <v>14345</v>
      </c>
      <c r="O3552" s="37">
        <v>40</v>
      </c>
      <c r="P3552" s="126" t="s">
        <v>25103</v>
      </c>
      <c r="R3552" s="137">
        <f t="shared" si="55"/>
        <v>2.3499999999999996</v>
      </c>
    </row>
    <row r="3553" spans="2:18" x14ac:dyDescent="0.35">
      <c r="B3553" s="19">
        <v>44624</v>
      </c>
      <c r="C3553" s="19">
        <v>44623</v>
      </c>
      <c r="D3553" s="19" t="s">
        <v>97</v>
      </c>
      <c r="E3553" s="16" t="s">
        <v>14315</v>
      </c>
      <c r="F3553" s="37">
        <v>90</v>
      </c>
      <c r="G3553" s="35">
        <v>44627</v>
      </c>
      <c r="H3553" s="35">
        <v>44717</v>
      </c>
      <c r="I3553" s="37">
        <v>8</v>
      </c>
      <c r="J3553" s="37">
        <v>4</v>
      </c>
      <c r="K3553" s="15" t="s">
        <v>99</v>
      </c>
      <c r="L3553" s="15" t="s">
        <v>105</v>
      </c>
      <c r="M3553" s="15" t="s">
        <v>14314</v>
      </c>
      <c r="N3553" s="15" t="s">
        <v>14313</v>
      </c>
      <c r="O3553" s="37">
        <v>70000</v>
      </c>
      <c r="P3553" s="126" t="s">
        <v>25103</v>
      </c>
      <c r="R3553" s="137">
        <f t="shared" si="55"/>
        <v>2.3499999999999996</v>
      </c>
    </row>
    <row r="3554" spans="2:18" x14ac:dyDescent="0.35">
      <c r="B3554" s="19">
        <v>44628</v>
      </c>
      <c r="C3554" s="19">
        <v>44623</v>
      </c>
      <c r="D3554" s="19" t="s">
        <v>97</v>
      </c>
      <c r="E3554" s="16" t="s">
        <v>14165</v>
      </c>
      <c r="F3554" s="37">
        <v>90</v>
      </c>
      <c r="G3554" s="35">
        <v>44629</v>
      </c>
      <c r="H3554" s="35">
        <v>44719</v>
      </c>
      <c r="I3554" s="37">
        <v>8</v>
      </c>
      <c r="J3554" s="37">
        <v>4</v>
      </c>
      <c r="K3554" s="15" t="s">
        <v>99</v>
      </c>
      <c r="L3554" s="15" t="s">
        <v>105</v>
      </c>
      <c r="M3554" s="15" t="s">
        <v>14164</v>
      </c>
      <c r="N3554" s="15" t="s">
        <v>14163</v>
      </c>
      <c r="O3554" s="37">
        <v>150000</v>
      </c>
      <c r="P3554" s="126" t="s">
        <v>25103</v>
      </c>
      <c r="R3554" s="137">
        <f t="shared" si="55"/>
        <v>2.3499999999999996</v>
      </c>
    </row>
    <row r="3555" spans="2:18" x14ac:dyDescent="0.35">
      <c r="B3555" s="19">
        <v>44631</v>
      </c>
      <c r="C3555" s="19">
        <v>44623</v>
      </c>
      <c r="D3555" s="19" t="s">
        <v>97</v>
      </c>
      <c r="E3555" s="16" t="s">
        <v>13942</v>
      </c>
      <c r="F3555" s="37">
        <v>90</v>
      </c>
      <c r="G3555" s="35">
        <v>44638</v>
      </c>
      <c r="H3555" s="35">
        <v>44728</v>
      </c>
      <c r="I3555" s="37">
        <v>4</v>
      </c>
      <c r="J3555" s="37">
        <v>3</v>
      </c>
      <c r="K3555" s="15" t="s">
        <v>99</v>
      </c>
      <c r="L3555" s="15" t="s">
        <v>105</v>
      </c>
      <c r="M3555" s="15" t="s">
        <v>13941</v>
      </c>
      <c r="N3555" s="15" t="s">
        <v>22741</v>
      </c>
      <c r="O3555" s="37">
        <v>96000</v>
      </c>
      <c r="P3555" s="126" t="s">
        <v>25103</v>
      </c>
      <c r="R3555" s="137">
        <f t="shared" si="55"/>
        <v>2.3499999999999996</v>
      </c>
    </row>
    <row r="3556" spans="2:18" x14ac:dyDescent="0.35">
      <c r="B3556" s="19">
        <v>44650</v>
      </c>
      <c r="C3556" s="19">
        <v>44623</v>
      </c>
      <c r="D3556" s="19" t="s">
        <v>97</v>
      </c>
      <c r="E3556" s="16" t="s">
        <v>12952</v>
      </c>
      <c r="F3556" s="37">
        <v>90</v>
      </c>
      <c r="G3556" s="35">
        <v>44650</v>
      </c>
      <c r="H3556" s="35">
        <v>44740</v>
      </c>
      <c r="I3556" s="37">
        <v>10</v>
      </c>
      <c r="J3556" s="37">
        <v>4</v>
      </c>
      <c r="K3556" s="15" t="s">
        <v>112</v>
      </c>
      <c r="L3556" s="15" t="s">
        <v>129</v>
      </c>
      <c r="M3556" s="15" t="s">
        <v>130</v>
      </c>
      <c r="N3556" s="15" t="s">
        <v>12951</v>
      </c>
      <c r="O3556" s="37">
        <v>200000</v>
      </c>
      <c r="P3556" s="126" t="s">
        <v>25103</v>
      </c>
      <c r="R3556" s="137">
        <f t="shared" si="55"/>
        <v>3.1</v>
      </c>
    </row>
    <row r="3557" spans="2:18" x14ac:dyDescent="0.35">
      <c r="B3557" s="19">
        <v>44650</v>
      </c>
      <c r="C3557" s="19">
        <v>44623</v>
      </c>
      <c r="D3557" s="19" t="s">
        <v>97</v>
      </c>
      <c r="E3557" s="16" t="s">
        <v>12946</v>
      </c>
      <c r="F3557" s="37">
        <v>90</v>
      </c>
      <c r="G3557" s="35">
        <v>44650</v>
      </c>
      <c r="H3557" s="35">
        <v>44740</v>
      </c>
      <c r="I3557" s="37">
        <v>10</v>
      </c>
      <c r="J3557" s="37">
        <v>3</v>
      </c>
      <c r="K3557" s="15" t="s">
        <v>112</v>
      </c>
      <c r="L3557" s="15" t="s">
        <v>129</v>
      </c>
      <c r="M3557" s="15" t="s">
        <v>5394</v>
      </c>
      <c r="N3557" s="15" t="s">
        <v>5395</v>
      </c>
      <c r="O3557" s="37">
        <v>50000</v>
      </c>
      <c r="P3557" s="126" t="s">
        <v>25103</v>
      </c>
      <c r="R3557" s="137">
        <f t="shared" si="55"/>
        <v>2.7</v>
      </c>
    </row>
    <row r="3558" spans="2:18" x14ac:dyDescent="0.35">
      <c r="B3558" s="19">
        <v>44659</v>
      </c>
      <c r="C3558" s="19">
        <v>44623</v>
      </c>
      <c r="D3558" s="19" t="s">
        <v>97</v>
      </c>
      <c r="E3558" s="16" t="s">
        <v>12754</v>
      </c>
      <c r="F3558" s="37">
        <v>90</v>
      </c>
      <c r="G3558" s="35">
        <v>44662</v>
      </c>
      <c r="H3558" s="35">
        <v>44752</v>
      </c>
      <c r="I3558" s="37">
        <v>10</v>
      </c>
      <c r="J3558" s="37">
        <v>4</v>
      </c>
      <c r="K3558" s="15" t="s">
        <v>112</v>
      </c>
      <c r="L3558" s="15" t="s">
        <v>129</v>
      </c>
      <c r="M3558" s="15" t="s">
        <v>130</v>
      </c>
      <c r="N3558" s="15" t="s">
        <v>12753</v>
      </c>
      <c r="O3558" s="37">
        <v>50000</v>
      </c>
      <c r="P3558" s="126" t="s">
        <v>25103</v>
      </c>
      <c r="R3558" s="137">
        <f t="shared" si="55"/>
        <v>2.7</v>
      </c>
    </row>
    <row r="3559" spans="2:18" x14ac:dyDescent="0.35">
      <c r="B3559" s="19">
        <v>44624</v>
      </c>
      <c r="C3559" s="19">
        <v>44624</v>
      </c>
      <c r="D3559" s="19" t="s">
        <v>97</v>
      </c>
      <c r="E3559" s="16" t="s">
        <v>14361</v>
      </c>
      <c r="F3559" s="37">
        <v>90</v>
      </c>
      <c r="G3559" s="35">
        <v>44628</v>
      </c>
      <c r="H3559" s="35">
        <v>44718</v>
      </c>
      <c r="I3559" s="37">
        <v>20</v>
      </c>
      <c r="J3559" s="37">
        <v>1</v>
      </c>
      <c r="K3559" s="15" t="s">
        <v>99</v>
      </c>
      <c r="L3559" s="15" t="s">
        <v>298</v>
      </c>
      <c r="M3559" s="15" t="s">
        <v>309</v>
      </c>
      <c r="N3559" s="15" t="s">
        <v>20658</v>
      </c>
      <c r="O3559" s="37">
        <v>2300</v>
      </c>
      <c r="P3559" s="126" t="s">
        <v>25103</v>
      </c>
      <c r="R3559" s="137">
        <f t="shared" si="55"/>
        <v>2.4999999999999996</v>
      </c>
    </row>
    <row r="3560" spans="2:18" x14ac:dyDescent="0.35">
      <c r="B3560" s="19">
        <v>44624</v>
      </c>
      <c r="C3560" s="19">
        <v>44624</v>
      </c>
      <c r="D3560" s="19" t="s">
        <v>97</v>
      </c>
      <c r="E3560" s="16" t="s">
        <v>988</v>
      </c>
      <c r="F3560" s="37">
        <v>90</v>
      </c>
      <c r="G3560" s="35">
        <v>44579</v>
      </c>
      <c r="H3560" s="35">
        <v>44669</v>
      </c>
      <c r="I3560" s="37">
        <v>4</v>
      </c>
      <c r="J3560" s="37">
        <v>2</v>
      </c>
      <c r="K3560" s="15" t="s">
        <v>99</v>
      </c>
      <c r="L3560" s="15" t="s">
        <v>105</v>
      </c>
      <c r="M3560" s="15" t="s">
        <v>989</v>
      </c>
      <c r="N3560" s="15" t="s">
        <v>14351</v>
      </c>
      <c r="O3560" s="37">
        <v>21000</v>
      </c>
      <c r="P3560" s="126" t="s">
        <v>25103</v>
      </c>
      <c r="R3560" s="137">
        <f t="shared" si="55"/>
        <v>2.3499999999999996</v>
      </c>
    </row>
    <row r="3561" spans="2:18" x14ac:dyDescent="0.35">
      <c r="B3561" s="19">
        <v>44627</v>
      </c>
      <c r="C3561" s="19">
        <v>44624</v>
      </c>
      <c r="D3561" s="19" t="s">
        <v>97</v>
      </c>
      <c r="E3561" s="16" t="s">
        <v>529</v>
      </c>
      <c r="F3561" s="37">
        <v>90</v>
      </c>
      <c r="G3561" s="35">
        <v>44627</v>
      </c>
      <c r="H3561" s="35">
        <v>44717</v>
      </c>
      <c r="I3561" s="37">
        <v>3</v>
      </c>
      <c r="J3561" s="37">
        <v>6</v>
      </c>
      <c r="K3561" s="15" t="s">
        <v>99</v>
      </c>
      <c r="L3561" s="15" t="s">
        <v>105</v>
      </c>
      <c r="M3561" s="15" t="s">
        <v>530</v>
      </c>
      <c r="N3561" s="15" t="s">
        <v>22656</v>
      </c>
      <c r="O3561" s="37">
        <v>110000</v>
      </c>
      <c r="P3561" s="126" t="s">
        <v>25103</v>
      </c>
      <c r="R3561" s="137">
        <f t="shared" si="55"/>
        <v>2.9499999999999993</v>
      </c>
    </row>
    <row r="3562" spans="2:18" x14ac:dyDescent="0.35">
      <c r="B3562" s="19">
        <v>44627</v>
      </c>
      <c r="C3562" s="19">
        <v>44624</v>
      </c>
      <c r="D3562" s="19" t="s">
        <v>97</v>
      </c>
      <c r="E3562" s="16" t="s">
        <v>12761</v>
      </c>
      <c r="F3562" s="37">
        <v>90</v>
      </c>
      <c r="G3562" s="35">
        <v>44621</v>
      </c>
      <c r="H3562" s="35">
        <v>44711</v>
      </c>
      <c r="I3562" s="37">
        <v>4</v>
      </c>
      <c r="J3562" s="37">
        <v>3</v>
      </c>
      <c r="K3562" s="15" t="s">
        <v>99</v>
      </c>
      <c r="L3562" s="15" t="s">
        <v>105</v>
      </c>
      <c r="M3562" s="15" t="s">
        <v>14259</v>
      </c>
      <c r="N3562" s="15" t="s">
        <v>14258</v>
      </c>
      <c r="O3562" s="37">
        <v>30000</v>
      </c>
      <c r="P3562" s="126" t="s">
        <v>25103</v>
      </c>
      <c r="R3562" s="137">
        <f t="shared" si="55"/>
        <v>2.3499999999999996</v>
      </c>
    </row>
    <row r="3563" spans="2:18" x14ac:dyDescent="0.35">
      <c r="B3563" s="19">
        <v>44627</v>
      </c>
      <c r="C3563" s="19">
        <v>44624</v>
      </c>
      <c r="D3563" s="19" t="s">
        <v>97</v>
      </c>
      <c r="E3563" s="16" t="s">
        <v>14055</v>
      </c>
      <c r="F3563" s="37">
        <v>90</v>
      </c>
      <c r="G3563" s="35">
        <v>44368</v>
      </c>
      <c r="H3563" s="35">
        <v>44458</v>
      </c>
      <c r="I3563" s="37">
        <v>3</v>
      </c>
      <c r="J3563" s="37">
        <v>6</v>
      </c>
      <c r="K3563" s="15" t="s">
        <v>99</v>
      </c>
      <c r="L3563" s="15" t="s">
        <v>105</v>
      </c>
      <c r="M3563" s="15" t="s">
        <v>14217</v>
      </c>
      <c r="N3563" s="15" t="s">
        <v>14053</v>
      </c>
      <c r="O3563" s="37">
        <v>60000</v>
      </c>
      <c r="P3563" s="126" t="s">
        <v>25103</v>
      </c>
      <c r="R3563" s="137">
        <f t="shared" si="55"/>
        <v>2.9499999999999993</v>
      </c>
    </row>
    <row r="3564" spans="2:18" x14ac:dyDescent="0.35">
      <c r="B3564" s="19">
        <v>44632</v>
      </c>
      <c r="C3564" s="19">
        <v>44624</v>
      </c>
      <c r="D3564" s="19" t="s">
        <v>97</v>
      </c>
      <c r="E3564" s="16" t="s">
        <v>10366</v>
      </c>
      <c r="F3564" s="37">
        <v>90</v>
      </c>
      <c r="G3564" s="35">
        <v>44641</v>
      </c>
      <c r="H3564" s="35">
        <v>44731</v>
      </c>
      <c r="I3564" s="37">
        <v>3</v>
      </c>
      <c r="J3564" s="37">
        <v>1</v>
      </c>
      <c r="K3564" s="15" t="s">
        <v>99</v>
      </c>
      <c r="L3564" s="15" t="s">
        <v>105</v>
      </c>
      <c r="M3564" s="15" t="s">
        <v>13922</v>
      </c>
      <c r="N3564" s="15" t="s">
        <v>13921</v>
      </c>
      <c r="O3564" s="37">
        <v>20000</v>
      </c>
      <c r="P3564" s="126" t="s">
        <v>25103</v>
      </c>
      <c r="R3564" s="137">
        <f t="shared" si="55"/>
        <v>2.6499999999999995</v>
      </c>
    </row>
    <row r="3565" spans="2:18" x14ac:dyDescent="0.35">
      <c r="B3565" s="19">
        <v>44629</v>
      </c>
      <c r="C3565" s="19">
        <v>44625</v>
      </c>
      <c r="D3565" s="19" t="s">
        <v>97</v>
      </c>
      <c r="E3565" s="16" t="s">
        <v>14114</v>
      </c>
      <c r="F3565" s="37">
        <v>90</v>
      </c>
      <c r="G3565" s="35">
        <v>44602</v>
      </c>
      <c r="H3565" s="35">
        <v>44692</v>
      </c>
      <c r="I3565" s="37">
        <v>5</v>
      </c>
      <c r="J3565" s="37">
        <v>5</v>
      </c>
      <c r="K3565" s="15" t="s">
        <v>99</v>
      </c>
      <c r="L3565" s="15" t="s">
        <v>105</v>
      </c>
      <c r="M3565" s="15" t="s">
        <v>14113</v>
      </c>
      <c r="N3565" s="15" t="s">
        <v>14112</v>
      </c>
      <c r="O3565" s="37">
        <v>50000</v>
      </c>
      <c r="P3565" s="126" t="s">
        <v>25103</v>
      </c>
      <c r="R3565" s="137">
        <f t="shared" si="55"/>
        <v>2.3499999999999996</v>
      </c>
    </row>
    <row r="3566" spans="2:18" x14ac:dyDescent="0.35">
      <c r="B3566" s="19">
        <v>44627</v>
      </c>
      <c r="C3566" s="19">
        <v>44627</v>
      </c>
      <c r="D3566" s="19" t="s">
        <v>97</v>
      </c>
      <c r="E3566" s="16" t="s">
        <v>14302</v>
      </c>
      <c r="F3566" s="37">
        <v>90</v>
      </c>
      <c r="G3566" s="35">
        <v>44627</v>
      </c>
      <c r="H3566" s="35">
        <v>44717</v>
      </c>
      <c r="I3566" s="37">
        <v>5</v>
      </c>
      <c r="J3566" s="37">
        <v>2</v>
      </c>
      <c r="K3566" s="15" t="s">
        <v>99</v>
      </c>
      <c r="L3566" s="15" t="s">
        <v>105</v>
      </c>
      <c r="M3566" s="15" t="s">
        <v>14301</v>
      </c>
      <c r="N3566" s="15" t="s">
        <v>14298</v>
      </c>
      <c r="O3566" s="37">
        <v>40000</v>
      </c>
      <c r="P3566" s="126" t="s">
        <v>25103</v>
      </c>
      <c r="R3566" s="137">
        <f t="shared" si="55"/>
        <v>2.3499999999999996</v>
      </c>
    </row>
    <row r="3567" spans="2:18" x14ac:dyDescent="0.35">
      <c r="B3567" s="19">
        <v>44627</v>
      </c>
      <c r="C3567" s="19">
        <v>44627</v>
      </c>
      <c r="D3567" s="19" t="s">
        <v>97</v>
      </c>
      <c r="E3567" s="16" t="s">
        <v>14300</v>
      </c>
      <c r="F3567" s="37">
        <v>90</v>
      </c>
      <c r="G3567" s="35">
        <v>44627</v>
      </c>
      <c r="H3567" s="35">
        <v>44717</v>
      </c>
      <c r="I3567" s="37">
        <v>5</v>
      </c>
      <c r="J3567" s="37">
        <v>2</v>
      </c>
      <c r="K3567" s="15" t="s">
        <v>99</v>
      </c>
      <c r="L3567" s="15" t="s">
        <v>105</v>
      </c>
      <c r="M3567" s="15" t="s">
        <v>14299</v>
      </c>
      <c r="N3567" s="15" t="s">
        <v>14298</v>
      </c>
      <c r="O3567" s="37">
        <v>30000</v>
      </c>
      <c r="P3567" s="126" t="s">
        <v>25103</v>
      </c>
      <c r="R3567" s="137">
        <f t="shared" si="55"/>
        <v>2.3499999999999996</v>
      </c>
    </row>
    <row r="3568" spans="2:18" x14ac:dyDescent="0.35">
      <c r="B3568" s="19">
        <v>44627</v>
      </c>
      <c r="C3568" s="19">
        <v>44627</v>
      </c>
      <c r="D3568" s="19" t="s">
        <v>97</v>
      </c>
      <c r="E3568" s="16" t="s">
        <v>14285</v>
      </c>
      <c r="F3568" s="37">
        <v>90</v>
      </c>
      <c r="G3568" s="35">
        <v>44627</v>
      </c>
      <c r="H3568" s="35">
        <v>44717</v>
      </c>
      <c r="I3568" s="37">
        <v>3</v>
      </c>
      <c r="J3568" s="37">
        <v>5</v>
      </c>
      <c r="K3568" s="15" t="s">
        <v>99</v>
      </c>
      <c r="L3568" s="15" t="s">
        <v>105</v>
      </c>
      <c r="M3568" s="15" t="s">
        <v>14284</v>
      </c>
      <c r="N3568" s="15" t="s">
        <v>1164</v>
      </c>
      <c r="O3568" s="37">
        <v>40000</v>
      </c>
      <c r="P3568" s="126" t="s">
        <v>25103</v>
      </c>
      <c r="R3568" s="137">
        <f t="shared" si="55"/>
        <v>2.3499999999999996</v>
      </c>
    </row>
    <row r="3569" spans="2:18" x14ac:dyDescent="0.35">
      <c r="B3569" s="19">
        <v>44627</v>
      </c>
      <c r="C3569" s="19">
        <v>44627</v>
      </c>
      <c r="D3569" s="19" t="s">
        <v>97</v>
      </c>
      <c r="E3569" s="16" t="s">
        <v>4085</v>
      </c>
      <c r="F3569" s="37">
        <v>90</v>
      </c>
      <c r="G3569" s="35">
        <v>44531</v>
      </c>
      <c r="H3569" s="35">
        <v>44621</v>
      </c>
      <c r="I3569" s="37">
        <v>3</v>
      </c>
      <c r="J3569" s="37">
        <v>2</v>
      </c>
      <c r="K3569" s="15" t="s">
        <v>99</v>
      </c>
      <c r="L3569" s="15" t="s">
        <v>205</v>
      </c>
      <c r="M3569" s="15" t="s">
        <v>14239</v>
      </c>
      <c r="N3569" s="15" t="s">
        <v>14238</v>
      </c>
      <c r="O3569" s="37">
        <v>120000</v>
      </c>
      <c r="P3569" s="126" t="s">
        <v>25103</v>
      </c>
      <c r="R3569" s="137">
        <f t="shared" si="55"/>
        <v>2.1999999999999997</v>
      </c>
    </row>
    <row r="3570" spans="2:18" x14ac:dyDescent="0.35">
      <c r="B3570" s="19">
        <v>44627</v>
      </c>
      <c r="C3570" s="19">
        <v>44627</v>
      </c>
      <c r="D3570" s="19" t="s">
        <v>97</v>
      </c>
      <c r="E3570" s="16" t="s">
        <v>14236</v>
      </c>
      <c r="F3570" s="37">
        <v>90</v>
      </c>
      <c r="G3570" s="35">
        <v>44545</v>
      </c>
      <c r="H3570" s="35">
        <v>44635</v>
      </c>
      <c r="I3570" s="37">
        <v>11</v>
      </c>
      <c r="J3570" s="37">
        <v>11</v>
      </c>
      <c r="K3570" s="15" t="s">
        <v>99</v>
      </c>
      <c r="L3570" s="15" t="s">
        <v>105</v>
      </c>
      <c r="M3570" s="15" t="s">
        <v>14235</v>
      </c>
      <c r="N3570" s="15" t="s">
        <v>14234</v>
      </c>
      <c r="O3570" s="37">
        <v>150000</v>
      </c>
      <c r="P3570" s="126" t="s">
        <v>25103</v>
      </c>
      <c r="R3570" s="137">
        <f t="shared" si="55"/>
        <v>2.3499999999999996</v>
      </c>
    </row>
    <row r="3571" spans="2:18" x14ac:dyDescent="0.35">
      <c r="B3571" s="19">
        <v>44627</v>
      </c>
      <c r="C3571" s="19">
        <v>44627</v>
      </c>
      <c r="D3571" s="19" t="s">
        <v>97</v>
      </c>
      <c r="E3571" s="16" t="s">
        <v>14218</v>
      </c>
      <c r="F3571" s="37">
        <v>90</v>
      </c>
      <c r="G3571" s="35">
        <v>44628</v>
      </c>
      <c r="H3571" s="35">
        <v>44718</v>
      </c>
      <c r="I3571" s="37">
        <v>20</v>
      </c>
      <c r="J3571" s="37">
        <v>5</v>
      </c>
      <c r="K3571" s="15" t="s">
        <v>99</v>
      </c>
      <c r="L3571" s="15" t="s">
        <v>298</v>
      </c>
      <c r="M3571" s="15" t="s">
        <v>309</v>
      </c>
      <c r="N3571" s="15" t="s">
        <v>20657</v>
      </c>
      <c r="O3571" s="37">
        <v>4000</v>
      </c>
      <c r="P3571" s="126" t="s">
        <v>25103</v>
      </c>
      <c r="R3571" s="137">
        <f t="shared" si="55"/>
        <v>2.1999999999999997</v>
      </c>
    </row>
    <row r="3572" spans="2:18" x14ac:dyDescent="0.35">
      <c r="B3572" s="19">
        <v>44627</v>
      </c>
      <c r="C3572" s="19">
        <v>44627</v>
      </c>
      <c r="D3572" s="19" t="s">
        <v>97</v>
      </c>
      <c r="E3572" s="16" t="s">
        <v>14216</v>
      </c>
      <c r="F3572" s="37">
        <v>90</v>
      </c>
      <c r="G3572" s="35">
        <v>44627</v>
      </c>
      <c r="H3572" s="35">
        <v>44717</v>
      </c>
      <c r="I3572" s="37">
        <v>2</v>
      </c>
      <c r="J3572" s="37">
        <v>1</v>
      </c>
      <c r="K3572" s="15" t="s">
        <v>99</v>
      </c>
      <c r="L3572" s="15" t="s">
        <v>105</v>
      </c>
      <c r="M3572" s="15" t="s">
        <v>14215</v>
      </c>
      <c r="N3572" s="15" t="s">
        <v>14214</v>
      </c>
      <c r="O3572" s="37">
        <v>25000</v>
      </c>
      <c r="P3572" s="126" t="s">
        <v>25103</v>
      </c>
      <c r="R3572" s="137">
        <f t="shared" si="55"/>
        <v>2.6499999999999995</v>
      </c>
    </row>
    <row r="3573" spans="2:18" x14ac:dyDescent="0.35">
      <c r="B3573" s="19">
        <v>44628</v>
      </c>
      <c r="C3573" s="19">
        <v>44627</v>
      </c>
      <c r="D3573" s="19" t="s">
        <v>97</v>
      </c>
      <c r="E3573" s="16" t="s">
        <v>14194</v>
      </c>
      <c r="F3573" s="37">
        <v>90</v>
      </c>
      <c r="G3573" s="35">
        <v>44634</v>
      </c>
      <c r="H3573" s="35">
        <v>44724</v>
      </c>
      <c r="I3573" s="37">
        <v>5</v>
      </c>
      <c r="J3573" s="37">
        <v>5</v>
      </c>
      <c r="K3573" s="15" t="s">
        <v>99</v>
      </c>
      <c r="L3573" s="15" t="s">
        <v>100</v>
      </c>
      <c r="M3573" s="15" t="s">
        <v>14193</v>
      </c>
      <c r="N3573" s="15" t="s">
        <v>14192</v>
      </c>
      <c r="O3573" s="37">
        <v>270000</v>
      </c>
      <c r="P3573" s="126" t="s">
        <v>25103</v>
      </c>
      <c r="R3573" s="137">
        <f t="shared" si="55"/>
        <v>2.9</v>
      </c>
    </row>
    <row r="3574" spans="2:18" x14ac:dyDescent="0.35">
      <c r="B3574" s="19">
        <v>44628</v>
      </c>
      <c r="C3574" s="19">
        <v>44627</v>
      </c>
      <c r="D3574" s="19" t="s">
        <v>97</v>
      </c>
      <c r="E3574" s="16" t="s">
        <v>14182</v>
      </c>
      <c r="F3574" s="37">
        <v>90</v>
      </c>
      <c r="G3574" s="35">
        <v>44628</v>
      </c>
      <c r="H3574" s="35">
        <v>44718</v>
      </c>
      <c r="I3574" s="37">
        <v>20</v>
      </c>
      <c r="J3574" s="37">
        <v>5</v>
      </c>
      <c r="K3574" s="15" t="s">
        <v>99</v>
      </c>
      <c r="L3574" s="15" t="s">
        <v>298</v>
      </c>
      <c r="M3574" s="15" t="s">
        <v>309</v>
      </c>
      <c r="N3574" s="15" t="s">
        <v>20657</v>
      </c>
      <c r="O3574" s="37">
        <v>1800</v>
      </c>
      <c r="P3574" s="126" t="s">
        <v>25103</v>
      </c>
      <c r="R3574" s="137">
        <f t="shared" si="55"/>
        <v>2.1999999999999997</v>
      </c>
    </row>
    <row r="3575" spans="2:18" x14ac:dyDescent="0.35">
      <c r="B3575" s="19">
        <v>44628</v>
      </c>
      <c r="C3575" s="19">
        <v>44627</v>
      </c>
      <c r="D3575" s="19" t="s">
        <v>97</v>
      </c>
      <c r="E3575" s="16" t="s">
        <v>14181</v>
      </c>
      <c r="F3575" s="37">
        <v>90</v>
      </c>
      <c r="G3575" s="35">
        <v>44628</v>
      </c>
      <c r="H3575" s="35">
        <v>44718</v>
      </c>
      <c r="I3575" s="37">
        <v>20</v>
      </c>
      <c r="J3575" s="37">
        <v>5</v>
      </c>
      <c r="K3575" s="15" t="s">
        <v>99</v>
      </c>
      <c r="L3575" s="15" t="s">
        <v>298</v>
      </c>
      <c r="M3575" s="15" t="s">
        <v>309</v>
      </c>
      <c r="N3575" s="15" t="s">
        <v>20657</v>
      </c>
      <c r="O3575" s="37">
        <v>3200</v>
      </c>
      <c r="P3575" s="126" t="s">
        <v>25103</v>
      </c>
      <c r="R3575" s="137">
        <f t="shared" si="55"/>
        <v>2.1999999999999997</v>
      </c>
    </row>
    <row r="3576" spans="2:18" x14ac:dyDescent="0.35">
      <c r="B3576" s="19">
        <v>44628</v>
      </c>
      <c r="C3576" s="19">
        <v>44627</v>
      </c>
      <c r="D3576" s="19" t="s">
        <v>97</v>
      </c>
      <c r="E3576" s="16" t="s">
        <v>14179</v>
      </c>
      <c r="F3576" s="37">
        <v>90</v>
      </c>
      <c r="G3576" s="35">
        <v>44628</v>
      </c>
      <c r="H3576" s="35">
        <v>44718</v>
      </c>
      <c r="I3576" s="37">
        <v>20</v>
      </c>
      <c r="J3576" s="37">
        <v>5</v>
      </c>
      <c r="K3576" s="15" t="s">
        <v>99</v>
      </c>
      <c r="L3576" s="15" t="s">
        <v>298</v>
      </c>
      <c r="M3576" s="15" t="s">
        <v>309</v>
      </c>
      <c r="N3576" s="15" t="s">
        <v>20659</v>
      </c>
      <c r="O3576" s="37">
        <v>2300</v>
      </c>
      <c r="P3576" s="126" t="s">
        <v>25103</v>
      </c>
      <c r="R3576" s="137">
        <f t="shared" si="55"/>
        <v>2.1999999999999997</v>
      </c>
    </row>
    <row r="3577" spans="2:18" x14ac:dyDescent="0.35">
      <c r="B3577" s="19">
        <v>44628</v>
      </c>
      <c r="C3577" s="19">
        <v>44627</v>
      </c>
      <c r="D3577" s="19" t="s">
        <v>97</v>
      </c>
      <c r="E3577" s="16" t="s">
        <v>14178</v>
      </c>
      <c r="F3577" s="37">
        <v>90</v>
      </c>
      <c r="G3577" s="35">
        <v>44628</v>
      </c>
      <c r="H3577" s="35">
        <v>44718</v>
      </c>
      <c r="I3577" s="37">
        <v>20</v>
      </c>
      <c r="J3577" s="37">
        <v>5</v>
      </c>
      <c r="K3577" s="15" t="s">
        <v>99</v>
      </c>
      <c r="L3577" s="15" t="s">
        <v>298</v>
      </c>
      <c r="M3577" s="15" t="s">
        <v>309</v>
      </c>
      <c r="N3577" s="15" t="s">
        <v>20657</v>
      </c>
      <c r="O3577" s="37">
        <v>2000</v>
      </c>
      <c r="P3577" s="126" t="s">
        <v>25103</v>
      </c>
      <c r="R3577" s="137">
        <f t="shared" si="55"/>
        <v>2.1999999999999997</v>
      </c>
    </row>
    <row r="3578" spans="2:18" x14ac:dyDescent="0.35">
      <c r="B3578" s="19">
        <v>44628</v>
      </c>
      <c r="C3578" s="19">
        <v>44627</v>
      </c>
      <c r="D3578" s="19" t="s">
        <v>97</v>
      </c>
      <c r="E3578" s="16" t="s">
        <v>6921</v>
      </c>
      <c r="F3578" s="37">
        <v>90</v>
      </c>
      <c r="G3578" s="35">
        <v>44628</v>
      </c>
      <c r="H3578" s="35">
        <v>44718</v>
      </c>
      <c r="I3578" s="37">
        <v>20</v>
      </c>
      <c r="J3578" s="37">
        <v>5</v>
      </c>
      <c r="K3578" s="15" t="s">
        <v>99</v>
      </c>
      <c r="L3578" s="15" t="s">
        <v>298</v>
      </c>
      <c r="M3578" s="15" t="s">
        <v>309</v>
      </c>
      <c r="N3578" s="15" t="s">
        <v>20657</v>
      </c>
      <c r="O3578" s="37">
        <v>2000</v>
      </c>
      <c r="P3578" s="126" t="s">
        <v>25103</v>
      </c>
      <c r="R3578" s="137">
        <f t="shared" si="55"/>
        <v>2.1999999999999997</v>
      </c>
    </row>
    <row r="3579" spans="2:18" x14ac:dyDescent="0.35">
      <c r="B3579" s="19">
        <v>44629</v>
      </c>
      <c r="C3579" s="19">
        <v>44627</v>
      </c>
      <c r="D3579" s="19" t="s">
        <v>97</v>
      </c>
      <c r="E3579" s="16" t="s">
        <v>12685</v>
      </c>
      <c r="F3579" s="37">
        <v>90</v>
      </c>
      <c r="G3579" s="35">
        <v>44634</v>
      </c>
      <c r="H3579" s="35">
        <v>44724</v>
      </c>
      <c r="I3579" s="37">
        <v>1</v>
      </c>
      <c r="J3579" s="37">
        <v>1</v>
      </c>
      <c r="K3579" s="15" t="s">
        <v>99</v>
      </c>
      <c r="L3579" s="15" t="s">
        <v>105</v>
      </c>
      <c r="M3579" s="15" t="s">
        <v>14103</v>
      </c>
      <c r="N3579" s="15" t="s">
        <v>14102</v>
      </c>
      <c r="O3579" s="37">
        <v>40000</v>
      </c>
      <c r="P3579" s="126" t="s">
        <v>25103</v>
      </c>
      <c r="R3579" s="137">
        <f t="shared" si="55"/>
        <v>2.6499999999999995</v>
      </c>
    </row>
    <row r="3580" spans="2:18" x14ac:dyDescent="0.35">
      <c r="B3580" s="19">
        <v>44697</v>
      </c>
      <c r="C3580" s="19">
        <v>44627</v>
      </c>
      <c r="D3580" s="19">
        <v>44697.663645833331</v>
      </c>
      <c r="E3580" s="16" t="s">
        <v>12685</v>
      </c>
      <c r="F3580" s="37">
        <v>90</v>
      </c>
      <c r="G3580" s="35">
        <v>44634</v>
      </c>
      <c r="H3580" s="35">
        <v>44724</v>
      </c>
      <c r="I3580" s="37">
        <v>2</v>
      </c>
      <c r="J3580" s="37">
        <v>9</v>
      </c>
      <c r="K3580" s="15" t="s">
        <v>99</v>
      </c>
      <c r="L3580" s="15" t="s">
        <v>105</v>
      </c>
      <c r="M3580" s="15" t="s">
        <v>12684</v>
      </c>
      <c r="N3580" s="15" t="s">
        <v>12683</v>
      </c>
      <c r="O3580" s="37">
        <v>40000</v>
      </c>
      <c r="P3580" s="126" t="s">
        <v>25103</v>
      </c>
      <c r="R3580" s="137">
        <f t="shared" si="55"/>
        <v>2.9499999999999993</v>
      </c>
    </row>
    <row r="3581" spans="2:18" x14ac:dyDescent="0.35">
      <c r="B3581" s="19">
        <v>44628</v>
      </c>
      <c r="C3581" s="19">
        <v>44628</v>
      </c>
      <c r="D3581" s="19" t="s">
        <v>97</v>
      </c>
      <c r="E3581" s="16" t="s">
        <v>14172</v>
      </c>
      <c r="F3581" s="37">
        <v>90</v>
      </c>
      <c r="G3581" s="35">
        <v>44629</v>
      </c>
      <c r="H3581" s="35">
        <v>44719</v>
      </c>
      <c r="I3581" s="37">
        <v>1</v>
      </c>
      <c r="J3581" s="37">
        <v>1</v>
      </c>
      <c r="K3581" s="15" t="s">
        <v>99</v>
      </c>
      <c r="L3581" s="15" t="s">
        <v>105</v>
      </c>
      <c r="M3581" s="15" t="s">
        <v>14171</v>
      </c>
      <c r="N3581" s="15" t="s">
        <v>5755</v>
      </c>
      <c r="O3581" s="37">
        <v>30000</v>
      </c>
      <c r="P3581" s="126" t="s">
        <v>25103</v>
      </c>
      <c r="R3581" s="137">
        <f t="shared" si="55"/>
        <v>2.6499999999999995</v>
      </c>
    </row>
    <row r="3582" spans="2:18" x14ac:dyDescent="0.35">
      <c r="B3582" s="19">
        <v>44628</v>
      </c>
      <c r="C3582" s="19">
        <v>44628</v>
      </c>
      <c r="D3582" s="19" t="s">
        <v>97</v>
      </c>
      <c r="E3582" s="16" t="s">
        <v>5984</v>
      </c>
      <c r="F3582" s="37">
        <v>90</v>
      </c>
      <c r="G3582" s="35">
        <v>44634</v>
      </c>
      <c r="H3582" s="35">
        <v>44724</v>
      </c>
      <c r="I3582" s="37">
        <v>10</v>
      </c>
      <c r="J3582" s="37">
        <v>5</v>
      </c>
      <c r="K3582" s="15" t="s">
        <v>99</v>
      </c>
      <c r="L3582" s="15" t="s">
        <v>118</v>
      </c>
      <c r="M3582" s="15" t="s">
        <v>14166</v>
      </c>
      <c r="N3582" s="15" t="s">
        <v>22678</v>
      </c>
      <c r="O3582" s="37">
        <v>300000</v>
      </c>
      <c r="P3582" s="126" t="s">
        <v>25103</v>
      </c>
      <c r="R3582" s="137">
        <f t="shared" si="55"/>
        <v>2.7499999999999996</v>
      </c>
    </row>
    <row r="3583" spans="2:18" x14ac:dyDescent="0.35">
      <c r="B3583" s="19">
        <v>44628</v>
      </c>
      <c r="C3583" s="19">
        <v>44628</v>
      </c>
      <c r="D3583" s="19" t="s">
        <v>97</v>
      </c>
      <c r="E3583" s="16" t="s">
        <v>14155</v>
      </c>
      <c r="F3583" s="37">
        <v>90</v>
      </c>
      <c r="G3583" s="35">
        <v>44629</v>
      </c>
      <c r="H3583" s="35">
        <v>44719</v>
      </c>
      <c r="I3583" s="37">
        <v>4</v>
      </c>
      <c r="J3583" s="37">
        <v>2</v>
      </c>
      <c r="K3583" s="15" t="s">
        <v>99</v>
      </c>
      <c r="L3583" s="15" t="s">
        <v>105</v>
      </c>
      <c r="M3583" s="15" t="s">
        <v>14154</v>
      </c>
      <c r="N3583" s="15" t="s">
        <v>14153</v>
      </c>
      <c r="O3583" s="37">
        <v>90000</v>
      </c>
      <c r="P3583" s="126" t="s">
        <v>25103</v>
      </c>
      <c r="R3583" s="137">
        <f t="shared" si="55"/>
        <v>2.3499999999999996</v>
      </c>
    </row>
    <row r="3584" spans="2:18" x14ac:dyDescent="0.35">
      <c r="B3584" s="19">
        <v>44628</v>
      </c>
      <c r="C3584" s="19">
        <v>44628</v>
      </c>
      <c r="D3584" s="19" t="s">
        <v>97</v>
      </c>
      <c r="E3584" s="16" t="s">
        <v>1039</v>
      </c>
      <c r="F3584" s="37">
        <v>90</v>
      </c>
      <c r="G3584" s="35">
        <v>44629</v>
      </c>
      <c r="H3584" s="35">
        <v>44719</v>
      </c>
      <c r="I3584" s="37">
        <v>4</v>
      </c>
      <c r="J3584" s="37">
        <v>4</v>
      </c>
      <c r="K3584" s="15" t="s">
        <v>99</v>
      </c>
      <c r="L3584" s="15" t="s">
        <v>105</v>
      </c>
      <c r="M3584" s="15" t="s">
        <v>14152</v>
      </c>
      <c r="N3584" s="15" t="s">
        <v>14151</v>
      </c>
      <c r="O3584" s="37">
        <v>100</v>
      </c>
      <c r="P3584" s="126" t="s">
        <v>25103</v>
      </c>
      <c r="R3584" s="137">
        <f t="shared" si="55"/>
        <v>2.3499999999999996</v>
      </c>
    </row>
    <row r="3585" spans="2:18" x14ac:dyDescent="0.35">
      <c r="B3585" s="19">
        <v>44629</v>
      </c>
      <c r="C3585" s="19">
        <v>44628</v>
      </c>
      <c r="D3585" s="19" t="s">
        <v>97</v>
      </c>
      <c r="E3585" s="16" t="s">
        <v>2198</v>
      </c>
      <c r="F3585" s="37">
        <v>90</v>
      </c>
      <c r="G3585" s="35">
        <v>44606</v>
      </c>
      <c r="H3585" s="35">
        <v>44696</v>
      </c>
      <c r="I3585" s="37">
        <v>8</v>
      </c>
      <c r="J3585" s="37">
        <v>3</v>
      </c>
      <c r="K3585" s="15" t="s">
        <v>99</v>
      </c>
      <c r="L3585" s="15" t="s">
        <v>205</v>
      </c>
      <c r="M3585" s="15" t="s">
        <v>2199</v>
      </c>
      <c r="N3585" s="15" t="s">
        <v>14121</v>
      </c>
      <c r="O3585" s="37">
        <v>228000</v>
      </c>
      <c r="P3585" s="126" t="s">
        <v>25103</v>
      </c>
      <c r="R3585" s="137">
        <f t="shared" si="55"/>
        <v>2.5999999999999996</v>
      </c>
    </row>
    <row r="3586" spans="2:18" x14ac:dyDescent="0.35">
      <c r="B3586" s="19">
        <v>44629</v>
      </c>
      <c r="C3586" s="19">
        <v>44628</v>
      </c>
      <c r="D3586" s="19" t="s">
        <v>97</v>
      </c>
      <c r="E3586" s="16" t="s">
        <v>14081</v>
      </c>
      <c r="F3586" s="37">
        <v>90</v>
      </c>
      <c r="G3586" s="35">
        <v>44630</v>
      </c>
      <c r="H3586" s="35">
        <v>44720</v>
      </c>
      <c r="I3586" s="37">
        <v>4</v>
      </c>
      <c r="J3586" s="37">
        <v>2</v>
      </c>
      <c r="K3586" s="15" t="s">
        <v>99</v>
      </c>
      <c r="L3586" s="15" t="s">
        <v>105</v>
      </c>
      <c r="M3586" s="15" t="s">
        <v>14080</v>
      </c>
      <c r="N3586" s="15" t="s">
        <v>14079</v>
      </c>
      <c r="O3586" s="37">
        <v>45000</v>
      </c>
      <c r="P3586" s="126" t="s">
        <v>25103</v>
      </c>
      <c r="R3586" s="137">
        <f t="shared" si="55"/>
        <v>2.3499999999999996</v>
      </c>
    </row>
    <row r="3587" spans="2:18" x14ac:dyDescent="0.35">
      <c r="B3587" s="19">
        <v>44630</v>
      </c>
      <c r="C3587" s="19">
        <v>44628</v>
      </c>
      <c r="D3587" s="19" t="s">
        <v>97</v>
      </c>
      <c r="E3587" s="16" t="s">
        <v>1318</v>
      </c>
      <c r="F3587" s="37">
        <v>90</v>
      </c>
      <c r="G3587" s="35">
        <v>44582</v>
      </c>
      <c r="H3587" s="35">
        <v>44672</v>
      </c>
      <c r="I3587" s="37">
        <v>4</v>
      </c>
      <c r="J3587" s="37">
        <v>4</v>
      </c>
      <c r="K3587" s="15" t="s">
        <v>99</v>
      </c>
      <c r="L3587" s="15" t="s">
        <v>105</v>
      </c>
      <c r="M3587" s="15" t="s">
        <v>14074</v>
      </c>
      <c r="N3587" s="15" t="s">
        <v>14073</v>
      </c>
      <c r="O3587" s="37">
        <v>95000</v>
      </c>
      <c r="P3587" s="126" t="s">
        <v>25103</v>
      </c>
      <c r="R3587" s="137">
        <f t="shared" si="55"/>
        <v>2.3499999999999996</v>
      </c>
    </row>
    <row r="3588" spans="2:18" x14ac:dyDescent="0.35">
      <c r="B3588" s="19">
        <v>44630</v>
      </c>
      <c r="C3588" s="19">
        <v>44629</v>
      </c>
      <c r="D3588" s="19" t="s">
        <v>97</v>
      </c>
      <c r="E3588" s="16" t="s">
        <v>14052</v>
      </c>
      <c r="F3588" s="37">
        <v>90</v>
      </c>
      <c r="G3588" s="35">
        <v>44637</v>
      </c>
      <c r="H3588" s="35">
        <v>44727</v>
      </c>
      <c r="I3588" s="37">
        <v>5</v>
      </c>
      <c r="J3588" s="37">
        <v>1</v>
      </c>
      <c r="K3588" s="15" t="s">
        <v>99</v>
      </c>
      <c r="L3588" s="15" t="s">
        <v>105</v>
      </c>
      <c r="M3588" s="15" t="s">
        <v>14051</v>
      </c>
      <c r="N3588" s="15" t="s">
        <v>5206</v>
      </c>
      <c r="O3588" s="37">
        <v>50000</v>
      </c>
      <c r="P3588" s="126" t="s">
        <v>25103</v>
      </c>
      <c r="R3588" s="137">
        <f t="shared" ref="R3588:R3651" si="56">0.3*IF(F3588&lt;=30, 2, IF(AND(F3588&gt;=31, F3588&lt;=90), 3, IF(AND(F3588&gt;=91, F3588&lt;=180), 4, IF(AND(F3588&gt;=181, F3588&lt;=364), 1, 2)))) + 0.3*IF(J3588=1, 3, IF(AND(J3588&gt;=2, J3588&lt;=5), 2, IF(AND(J3588&gt;=6, J3588&lt;=10), 4, 2))) + 0.2*IF(O3588&lt;=150000, 2, IF(AND(O3588&gt;=150001, O3588&lt;=500000), 4, IF(AND(O3588&gt;=500001, O3588&lt;=1000000), 1, 3)))+ 0.15*IF(NOT(ISERROR(SEARCH("fognat",L3588))), 4, IF(NOT(ISERROR(SEARCH("compres",L3588))), 2, IF(NOT(ISERROR(SEARCH("facciat",L3588))), 3, IF(NOT(ISERROR(SEARCH("estaur",L3588))), 4, 1)))) + 0.05*IF(NOT(ISERROR(SEARCH("anutenz",K3588))), 3, IF(NOT(ISERROR(SEARCH("uova",K3588))), 4, IF(NOT(ISERROR(SEARCH("rivat",K3588))), 2, IF(NOT(ISERROR(SEARCH("ubblic",K3588))), 1, 1))))</f>
        <v>2.6499999999999995</v>
      </c>
    </row>
    <row r="3589" spans="2:18" x14ac:dyDescent="0.35">
      <c r="B3589" s="19">
        <v>44630</v>
      </c>
      <c r="C3589" s="19">
        <v>44630</v>
      </c>
      <c r="D3589" s="19" t="s">
        <v>97</v>
      </c>
      <c r="E3589" s="16" t="s">
        <v>14055</v>
      </c>
      <c r="F3589" s="37">
        <v>90</v>
      </c>
      <c r="G3589" s="35">
        <v>44368</v>
      </c>
      <c r="H3589" s="35">
        <v>44458</v>
      </c>
      <c r="I3589" s="37">
        <v>3</v>
      </c>
      <c r="J3589" s="37">
        <v>6</v>
      </c>
      <c r="K3589" s="15" t="s">
        <v>99</v>
      </c>
      <c r="L3589" s="15" t="s">
        <v>105</v>
      </c>
      <c r="M3589" s="15" t="s">
        <v>14054</v>
      </c>
      <c r="N3589" s="15" t="s">
        <v>14053</v>
      </c>
      <c r="O3589" s="37">
        <v>60000</v>
      </c>
      <c r="P3589" s="126" t="s">
        <v>25103</v>
      </c>
      <c r="R3589" s="137">
        <f t="shared" si="56"/>
        <v>2.9499999999999993</v>
      </c>
    </row>
    <row r="3590" spans="2:18" x14ac:dyDescent="0.35">
      <c r="B3590" s="19">
        <v>44630</v>
      </c>
      <c r="C3590" s="19">
        <v>44630</v>
      </c>
      <c r="D3590" s="19" t="s">
        <v>97</v>
      </c>
      <c r="E3590" s="16" t="s">
        <v>4852</v>
      </c>
      <c r="F3590" s="37">
        <v>90</v>
      </c>
      <c r="G3590" s="35">
        <v>44554</v>
      </c>
      <c r="H3590" s="35">
        <v>44644</v>
      </c>
      <c r="I3590" s="37">
        <v>5</v>
      </c>
      <c r="J3590" s="37">
        <v>4</v>
      </c>
      <c r="K3590" s="15" t="s">
        <v>99</v>
      </c>
      <c r="L3590" s="15" t="s">
        <v>100</v>
      </c>
      <c r="M3590" s="15" t="s">
        <v>14050</v>
      </c>
      <c r="N3590" s="15" t="s">
        <v>14049</v>
      </c>
      <c r="O3590" s="37">
        <v>234000</v>
      </c>
      <c r="P3590" s="126" t="s">
        <v>25103</v>
      </c>
      <c r="R3590" s="137">
        <f t="shared" si="56"/>
        <v>2.9</v>
      </c>
    </row>
    <row r="3591" spans="2:18" x14ac:dyDescent="0.35">
      <c r="B3591" s="19">
        <v>44630</v>
      </c>
      <c r="C3591" s="19">
        <v>44630</v>
      </c>
      <c r="D3591" s="19" t="s">
        <v>97</v>
      </c>
      <c r="E3591" s="16" t="s">
        <v>14048</v>
      </c>
      <c r="F3591" s="37">
        <v>90</v>
      </c>
      <c r="G3591" s="35">
        <v>44554</v>
      </c>
      <c r="H3591" s="35">
        <v>44644</v>
      </c>
      <c r="I3591" s="37">
        <v>4</v>
      </c>
      <c r="J3591" s="37">
        <v>2</v>
      </c>
      <c r="K3591" s="15" t="s">
        <v>99</v>
      </c>
      <c r="L3591" s="15" t="s">
        <v>100</v>
      </c>
      <c r="M3591" s="15" t="s">
        <v>14041</v>
      </c>
      <c r="N3591" s="15" t="s">
        <v>14047</v>
      </c>
      <c r="O3591" s="37">
        <v>202193</v>
      </c>
      <c r="P3591" s="126" t="s">
        <v>25103</v>
      </c>
      <c r="R3591" s="137">
        <f t="shared" si="56"/>
        <v>2.9</v>
      </c>
    </row>
    <row r="3592" spans="2:18" x14ac:dyDescent="0.35">
      <c r="B3592" s="19">
        <v>44630</v>
      </c>
      <c r="C3592" s="19">
        <v>44630</v>
      </c>
      <c r="D3592" s="19" t="s">
        <v>97</v>
      </c>
      <c r="E3592" s="16" t="s">
        <v>14045</v>
      </c>
      <c r="F3592" s="37">
        <v>90</v>
      </c>
      <c r="G3592" s="35">
        <v>44631</v>
      </c>
      <c r="H3592" s="35">
        <v>44721</v>
      </c>
      <c r="I3592" s="37">
        <v>4</v>
      </c>
      <c r="J3592" s="37">
        <v>1</v>
      </c>
      <c r="K3592" s="15" t="s">
        <v>99</v>
      </c>
      <c r="L3592" s="15" t="s">
        <v>105</v>
      </c>
      <c r="M3592" s="15" t="s">
        <v>14044</v>
      </c>
      <c r="N3592" s="15" t="s">
        <v>3286</v>
      </c>
      <c r="O3592" s="37">
        <v>104000</v>
      </c>
      <c r="P3592" s="126" t="s">
        <v>25103</v>
      </c>
      <c r="R3592" s="137">
        <f t="shared" si="56"/>
        <v>2.6499999999999995</v>
      </c>
    </row>
    <row r="3593" spans="2:18" x14ac:dyDescent="0.35">
      <c r="B3593" s="19">
        <v>44630</v>
      </c>
      <c r="C3593" s="19">
        <v>44630</v>
      </c>
      <c r="D3593" s="19" t="s">
        <v>97</v>
      </c>
      <c r="E3593" s="16" t="s">
        <v>14042</v>
      </c>
      <c r="F3593" s="37">
        <v>90</v>
      </c>
      <c r="G3593" s="35">
        <v>44554</v>
      </c>
      <c r="H3593" s="35">
        <v>44644</v>
      </c>
      <c r="I3593" s="37">
        <v>4</v>
      </c>
      <c r="J3593" s="37">
        <v>2</v>
      </c>
      <c r="K3593" s="15" t="s">
        <v>99</v>
      </c>
      <c r="L3593" s="15" t="s">
        <v>100</v>
      </c>
      <c r="M3593" s="15" t="s">
        <v>14041</v>
      </c>
      <c r="N3593" s="15" t="s">
        <v>14040</v>
      </c>
      <c r="O3593" s="37">
        <v>142267</v>
      </c>
      <c r="P3593" s="126" t="s">
        <v>25103</v>
      </c>
      <c r="R3593" s="137">
        <f t="shared" si="56"/>
        <v>2.4999999999999996</v>
      </c>
    </row>
    <row r="3594" spans="2:18" x14ac:dyDescent="0.35">
      <c r="B3594" s="19">
        <v>44630</v>
      </c>
      <c r="C3594" s="19">
        <v>44630</v>
      </c>
      <c r="D3594" s="19" t="s">
        <v>97</v>
      </c>
      <c r="E3594" s="16" t="s">
        <v>14025</v>
      </c>
      <c r="F3594" s="37">
        <v>90</v>
      </c>
      <c r="G3594" s="35">
        <v>44634</v>
      </c>
      <c r="H3594" s="35">
        <v>44724</v>
      </c>
      <c r="I3594" s="37">
        <v>8</v>
      </c>
      <c r="J3594" s="37">
        <v>3</v>
      </c>
      <c r="K3594" s="15" t="s">
        <v>99</v>
      </c>
      <c r="L3594" s="15" t="s">
        <v>100</v>
      </c>
      <c r="M3594" s="15" t="s">
        <v>14024</v>
      </c>
      <c r="N3594" s="15" t="s">
        <v>14023</v>
      </c>
      <c r="O3594" s="37">
        <v>150000</v>
      </c>
      <c r="P3594" s="126" t="s">
        <v>25103</v>
      </c>
      <c r="R3594" s="137">
        <f t="shared" si="56"/>
        <v>2.4999999999999996</v>
      </c>
    </row>
    <row r="3595" spans="2:18" x14ac:dyDescent="0.35">
      <c r="B3595" s="19">
        <v>44630</v>
      </c>
      <c r="C3595" s="19">
        <v>44630</v>
      </c>
      <c r="D3595" s="19" t="s">
        <v>97</v>
      </c>
      <c r="E3595" s="16" t="s">
        <v>13474</v>
      </c>
      <c r="F3595" s="37">
        <v>90</v>
      </c>
      <c r="G3595" s="35">
        <v>44559</v>
      </c>
      <c r="H3595" s="35">
        <v>44649</v>
      </c>
      <c r="I3595" s="37">
        <v>4</v>
      </c>
      <c r="J3595" s="37">
        <v>2</v>
      </c>
      <c r="K3595" s="15" t="s">
        <v>99</v>
      </c>
      <c r="L3595" s="15" t="s">
        <v>100</v>
      </c>
      <c r="M3595" s="15" t="s">
        <v>13473</v>
      </c>
      <c r="N3595" s="15" t="s">
        <v>1591</v>
      </c>
      <c r="O3595" s="37">
        <v>140000</v>
      </c>
      <c r="P3595" s="126" t="s">
        <v>25103</v>
      </c>
      <c r="R3595" s="137">
        <f t="shared" si="56"/>
        <v>2.4999999999999996</v>
      </c>
    </row>
    <row r="3596" spans="2:18" x14ac:dyDescent="0.35">
      <c r="B3596" s="19">
        <v>44630</v>
      </c>
      <c r="C3596" s="19">
        <v>44630</v>
      </c>
      <c r="D3596" s="19" t="s">
        <v>97</v>
      </c>
      <c r="E3596" s="16" t="s">
        <v>11258</v>
      </c>
      <c r="F3596" s="37">
        <v>90</v>
      </c>
      <c r="G3596" s="35">
        <v>44631</v>
      </c>
      <c r="H3596" s="35">
        <v>44721</v>
      </c>
      <c r="I3596" s="37">
        <v>4</v>
      </c>
      <c r="J3596" s="37">
        <v>2</v>
      </c>
      <c r="K3596" s="15" t="s">
        <v>99</v>
      </c>
      <c r="L3596" s="15" t="s">
        <v>205</v>
      </c>
      <c r="M3596" s="15" t="s">
        <v>14011</v>
      </c>
      <c r="N3596" s="15" t="s">
        <v>14010</v>
      </c>
      <c r="O3596" s="37">
        <v>90000</v>
      </c>
      <c r="P3596" s="126" t="s">
        <v>25103</v>
      </c>
      <c r="R3596" s="137">
        <f t="shared" si="56"/>
        <v>2.1999999999999997</v>
      </c>
    </row>
    <row r="3597" spans="2:18" x14ac:dyDescent="0.35">
      <c r="B3597" s="19">
        <v>44631</v>
      </c>
      <c r="C3597" s="19">
        <v>44631</v>
      </c>
      <c r="D3597" s="19" t="s">
        <v>97</v>
      </c>
      <c r="E3597" s="16" t="s">
        <v>1698</v>
      </c>
      <c r="F3597" s="37">
        <v>90</v>
      </c>
      <c r="G3597" s="35">
        <v>44638</v>
      </c>
      <c r="H3597" s="35">
        <v>44728</v>
      </c>
      <c r="I3597" s="37">
        <v>56</v>
      </c>
      <c r="J3597" s="37">
        <v>2</v>
      </c>
      <c r="K3597" s="15" t="s">
        <v>112</v>
      </c>
      <c r="L3597" s="15" t="s">
        <v>129</v>
      </c>
      <c r="M3597" s="15" t="s">
        <v>13979</v>
      </c>
      <c r="N3597" s="15" t="s">
        <v>13978</v>
      </c>
      <c r="O3597" s="38">
        <v>501691.7</v>
      </c>
      <c r="P3597" s="126" t="s">
        <v>25103</v>
      </c>
      <c r="R3597" s="137">
        <f t="shared" si="56"/>
        <v>2.5</v>
      </c>
    </row>
    <row r="3598" spans="2:18" x14ac:dyDescent="0.35">
      <c r="B3598" s="19">
        <v>44631</v>
      </c>
      <c r="C3598" s="19">
        <v>44631</v>
      </c>
      <c r="D3598" s="19" t="s">
        <v>97</v>
      </c>
      <c r="E3598" s="16" t="s">
        <v>13940</v>
      </c>
      <c r="F3598" s="37">
        <v>90</v>
      </c>
      <c r="G3598" s="35">
        <v>44634</v>
      </c>
      <c r="H3598" s="35">
        <v>44724</v>
      </c>
      <c r="I3598" s="37">
        <v>4</v>
      </c>
      <c r="J3598" s="37">
        <v>1</v>
      </c>
      <c r="K3598" s="15" t="s">
        <v>99</v>
      </c>
      <c r="L3598" s="15" t="s">
        <v>100</v>
      </c>
      <c r="M3598" s="15" t="s">
        <v>13939</v>
      </c>
      <c r="N3598" s="15" t="s">
        <v>5143</v>
      </c>
      <c r="O3598" s="38">
        <v>518308.88</v>
      </c>
      <c r="P3598" s="126" t="s">
        <v>25103</v>
      </c>
      <c r="R3598" s="137">
        <f t="shared" si="56"/>
        <v>2.5999999999999996</v>
      </c>
    </row>
    <row r="3599" spans="2:18" x14ac:dyDescent="0.35">
      <c r="B3599" s="19">
        <v>44631</v>
      </c>
      <c r="C3599" s="19">
        <v>44631</v>
      </c>
      <c r="D3599" s="19" t="s">
        <v>97</v>
      </c>
      <c r="E3599" s="16" t="s">
        <v>13932</v>
      </c>
      <c r="F3599" s="37">
        <v>90</v>
      </c>
      <c r="G3599" s="35">
        <v>44601</v>
      </c>
      <c r="H3599" s="35">
        <v>44691</v>
      </c>
      <c r="I3599" s="37">
        <v>4</v>
      </c>
      <c r="J3599" s="37">
        <v>3</v>
      </c>
      <c r="K3599" s="15" t="s">
        <v>99</v>
      </c>
      <c r="L3599" s="15" t="s">
        <v>105</v>
      </c>
      <c r="M3599" s="15" t="s">
        <v>13931</v>
      </c>
      <c r="N3599" s="15" t="s">
        <v>13930</v>
      </c>
      <c r="O3599" s="37">
        <v>200000</v>
      </c>
      <c r="P3599" s="126" t="s">
        <v>25103</v>
      </c>
      <c r="R3599" s="137">
        <f t="shared" si="56"/>
        <v>2.7499999999999996</v>
      </c>
    </row>
    <row r="3600" spans="2:18" x14ac:dyDescent="0.35">
      <c r="B3600" s="19">
        <v>44637</v>
      </c>
      <c r="C3600" s="19">
        <v>44631</v>
      </c>
      <c r="D3600" s="19" t="s">
        <v>97</v>
      </c>
      <c r="E3600" s="16" t="s">
        <v>12465</v>
      </c>
      <c r="F3600" s="37">
        <v>90</v>
      </c>
      <c r="G3600" s="35">
        <v>44641</v>
      </c>
      <c r="H3600" s="35">
        <v>44731</v>
      </c>
      <c r="I3600" s="37">
        <v>6</v>
      </c>
      <c r="J3600" s="37">
        <v>5</v>
      </c>
      <c r="K3600" s="15" t="s">
        <v>99</v>
      </c>
      <c r="L3600" s="15" t="s">
        <v>105</v>
      </c>
      <c r="M3600" s="15" t="s">
        <v>13615</v>
      </c>
      <c r="N3600" s="15" t="s">
        <v>9014</v>
      </c>
      <c r="O3600" s="37">
        <v>158725</v>
      </c>
      <c r="P3600" s="126" t="s">
        <v>25103</v>
      </c>
      <c r="R3600" s="137">
        <f t="shared" si="56"/>
        <v>2.7499999999999996</v>
      </c>
    </row>
    <row r="3601" spans="2:18" x14ac:dyDescent="0.35">
      <c r="B3601" s="19">
        <v>44631</v>
      </c>
      <c r="C3601" s="19">
        <v>44631.456770833334</v>
      </c>
      <c r="D3601" s="19" t="s">
        <v>97</v>
      </c>
      <c r="E3601" s="16" t="s">
        <v>13984</v>
      </c>
      <c r="F3601" s="37">
        <v>90</v>
      </c>
      <c r="G3601" s="35">
        <v>44661</v>
      </c>
      <c r="H3601" s="35">
        <v>44751</v>
      </c>
      <c r="I3601" s="37">
        <v>4</v>
      </c>
      <c r="J3601" s="37">
        <v>2</v>
      </c>
      <c r="K3601" s="15" t="s">
        <v>99</v>
      </c>
      <c r="L3601" s="15" t="s">
        <v>100</v>
      </c>
      <c r="M3601" s="15" t="s">
        <v>13983</v>
      </c>
      <c r="N3601" s="15" t="s">
        <v>3847</v>
      </c>
      <c r="O3601" s="37">
        <v>210000</v>
      </c>
      <c r="P3601" s="126" t="s">
        <v>25103</v>
      </c>
      <c r="R3601" s="137">
        <f t="shared" si="56"/>
        <v>2.9</v>
      </c>
    </row>
    <row r="3602" spans="2:18" x14ac:dyDescent="0.35">
      <c r="B3602" s="19">
        <v>44632</v>
      </c>
      <c r="C3602" s="19">
        <v>44632</v>
      </c>
      <c r="D3602" s="19" t="s">
        <v>97</v>
      </c>
      <c r="E3602" s="16" t="s">
        <v>13907</v>
      </c>
      <c r="F3602" s="37">
        <v>90</v>
      </c>
      <c r="G3602" s="35">
        <v>44560</v>
      </c>
      <c r="H3602" s="35">
        <v>44650</v>
      </c>
      <c r="I3602" s="37">
        <v>4</v>
      </c>
      <c r="J3602" s="37">
        <v>3</v>
      </c>
      <c r="K3602" s="15" t="s">
        <v>99</v>
      </c>
      <c r="L3602" s="15" t="s">
        <v>100</v>
      </c>
      <c r="M3602" s="15" t="s">
        <v>13906</v>
      </c>
      <c r="N3602" s="15" t="s">
        <v>13905</v>
      </c>
      <c r="O3602" s="38">
        <v>87428.43</v>
      </c>
      <c r="P3602" s="126" t="s">
        <v>25103</v>
      </c>
      <c r="R3602" s="137">
        <f t="shared" si="56"/>
        <v>2.4999999999999996</v>
      </c>
    </row>
    <row r="3603" spans="2:18" x14ac:dyDescent="0.35">
      <c r="B3603" s="19">
        <v>44679</v>
      </c>
      <c r="C3603" s="19">
        <v>44632</v>
      </c>
      <c r="D3603" s="19" t="s">
        <v>97</v>
      </c>
      <c r="E3603" s="16" t="s">
        <v>12709</v>
      </c>
      <c r="F3603" s="37">
        <v>90</v>
      </c>
      <c r="G3603" s="35">
        <v>44671</v>
      </c>
      <c r="H3603" s="35">
        <v>44761</v>
      </c>
      <c r="I3603" s="37">
        <v>6</v>
      </c>
      <c r="J3603" s="37">
        <v>3</v>
      </c>
      <c r="K3603" s="15" t="s">
        <v>104</v>
      </c>
      <c r="L3603" s="15" t="s">
        <v>205</v>
      </c>
      <c r="M3603" s="15" t="s">
        <v>12708</v>
      </c>
      <c r="N3603" s="15" t="s">
        <v>12707</v>
      </c>
      <c r="O3603" s="37">
        <v>80000</v>
      </c>
      <c r="P3603" s="126" t="s">
        <v>25103</v>
      </c>
      <c r="R3603" s="137">
        <f t="shared" si="56"/>
        <v>2.0999999999999996</v>
      </c>
    </row>
    <row r="3604" spans="2:18" x14ac:dyDescent="0.35">
      <c r="B3604" s="19">
        <v>44635</v>
      </c>
      <c r="C3604" s="19">
        <v>44634</v>
      </c>
      <c r="D3604" s="19" t="s">
        <v>97</v>
      </c>
      <c r="E3604" s="16" t="s">
        <v>13802</v>
      </c>
      <c r="F3604" s="37">
        <v>90</v>
      </c>
      <c r="G3604" s="35">
        <v>44635</v>
      </c>
      <c r="H3604" s="35">
        <v>44725</v>
      </c>
      <c r="I3604" s="37">
        <v>20</v>
      </c>
      <c r="J3604" s="37">
        <v>5</v>
      </c>
      <c r="K3604" s="15" t="s">
        <v>99</v>
      </c>
      <c r="L3604" s="15" t="s">
        <v>298</v>
      </c>
      <c r="M3604" s="15" t="s">
        <v>309</v>
      </c>
      <c r="N3604" s="15" t="s">
        <v>20657</v>
      </c>
      <c r="O3604" s="37">
        <v>2000</v>
      </c>
      <c r="P3604" s="126" t="s">
        <v>25103</v>
      </c>
      <c r="R3604" s="137">
        <f t="shared" si="56"/>
        <v>2.1999999999999997</v>
      </c>
    </row>
    <row r="3605" spans="2:18" x14ac:dyDescent="0.35">
      <c r="B3605" s="19">
        <v>44635</v>
      </c>
      <c r="C3605" s="19">
        <v>44634</v>
      </c>
      <c r="D3605" s="19" t="s">
        <v>97</v>
      </c>
      <c r="E3605" s="16" t="s">
        <v>5175</v>
      </c>
      <c r="F3605" s="37">
        <v>90</v>
      </c>
      <c r="G3605" s="35">
        <v>44636</v>
      </c>
      <c r="H3605" s="35">
        <v>44726</v>
      </c>
      <c r="I3605" s="37">
        <v>20</v>
      </c>
      <c r="J3605" s="37">
        <v>5</v>
      </c>
      <c r="K3605" s="15" t="s">
        <v>99</v>
      </c>
      <c r="L3605" s="15" t="s">
        <v>298</v>
      </c>
      <c r="M3605" s="15" t="s">
        <v>309</v>
      </c>
      <c r="N3605" s="15" t="s">
        <v>20657</v>
      </c>
      <c r="O3605" s="37">
        <v>2500</v>
      </c>
      <c r="P3605" s="126" t="s">
        <v>25103</v>
      </c>
      <c r="R3605" s="137">
        <f t="shared" si="56"/>
        <v>2.1999999999999997</v>
      </c>
    </row>
    <row r="3606" spans="2:18" x14ac:dyDescent="0.35">
      <c r="B3606" s="19">
        <v>44642</v>
      </c>
      <c r="C3606" s="19">
        <v>44634</v>
      </c>
      <c r="D3606" s="19" t="s">
        <v>97</v>
      </c>
      <c r="E3606" s="16" t="s">
        <v>13371</v>
      </c>
      <c r="F3606" s="37">
        <v>90</v>
      </c>
      <c r="G3606" s="35">
        <v>44643</v>
      </c>
      <c r="H3606" s="35">
        <v>44733</v>
      </c>
      <c r="I3606" s="37">
        <v>20</v>
      </c>
      <c r="J3606" s="37">
        <v>5</v>
      </c>
      <c r="K3606" s="15" t="s">
        <v>99</v>
      </c>
      <c r="L3606" s="15" t="s">
        <v>298</v>
      </c>
      <c r="M3606" s="15" t="s">
        <v>309</v>
      </c>
      <c r="N3606" s="15" t="s">
        <v>20657</v>
      </c>
      <c r="O3606" s="37">
        <v>2100</v>
      </c>
      <c r="P3606" s="126" t="s">
        <v>25103</v>
      </c>
      <c r="R3606" s="137">
        <f t="shared" si="56"/>
        <v>2.1999999999999997</v>
      </c>
    </row>
    <row r="3607" spans="2:18" x14ac:dyDescent="0.35">
      <c r="B3607" s="19">
        <v>44635</v>
      </c>
      <c r="C3607" s="19">
        <v>44635</v>
      </c>
      <c r="D3607" s="19" t="s">
        <v>97</v>
      </c>
      <c r="E3607" s="16" t="s">
        <v>13773</v>
      </c>
      <c r="F3607" s="37">
        <v>90</v>
      </c>
      <c r="G3607" s="35">
        <v>44643</v>
      </c>
      <c r="H3607" s="35">
        <v>44733</v>
      </c>
      <c r="I3607" s="37">
        <v>4</v>
      </c>
      <c r="J3607" s="37">
        <v>1</v>
      </c>
      <c r="K3607" s="15" t="s">
        <v>99</v>
      </c>
      <c r="L3607" s="15" t="s">
        <v>100</v>
      </c>
      <c r="M3607" s="15" t="s">
        <v>13772</v>
      </c>
      <c r="N3607" s="15" t="s">
        <v>5701</v>
      </c>
      <c r="O3607" s="37">
        <v>215000</v>
      </c>
      <c r="P3607" s="126" t="s">
        <v>25103</v>
      </c>
      <c r="R3607" s="137">
        <f t="shared" si="56"/>
        <v>3.1999999999999997</v>
      </c>
    </row>
    <row r="3608" spans="2:18" x14ac:dyDescent="0.35">
      <c r="B3608" s="19">
        <v>44635</v>
      </c>
      <c r="C3608" s="19">
        <v>44635</v>
      </c>
      <c r="D3608" s="19" t="s">
        <v>97</v>
      </c>
      <c r="E3608" s="16" t="s">
        <v>13748</v>
      </c>
      <c r="F3608" s="37">
        <v>90</v>
      </c>
      <c r="G3608" s="35">
        <v>44636</v>
      </c>
      <c r="H3608" s="35">
        <v>44726</v>
      </c>
      <c r="I3608" s="37">
        <v>4</v>
      </c>
      <c r="J3608" s="37">
        <v>3</v>
      </c>
      <c r="K3608" s="15" t="s">
        <v>99</v>
      </c>
      <c r="L3608" s="15" t="s">
        <v>105</v>
      </c>
      <c r="M3608" s="15" t="s">
        <v>13747</v>
      </c>
      <c r="N3608" s="15" t="s">
        <v>13746</v>
      </c>
      <c r="O3608" s="37">
        <v>90000</v>
      </c>
      <c r="P3608" s="126" t="s">
        <v>25103</v>
      </c>
      <c r="R3608" s="137">
        <f t="shared" si="56"/>
        <v>2.3499999999999996</v>
      </c>
    </row>
    <row r="3609" spans="2:18" x14ac:dyDescent="0.35">
      <c r="B3609" s="19">
        <v>44635</v>
      </c>
      <c r="C3609" s="19">
        <v>44635.52270833333</v>
      </c>
      <c r="D3609" s="19" t="s">
        <v>97</v>
      </c>
      <c r="E3609" s="16" t="s">
        <v>13780</v>
      </c>
      <c r="F3609" s="37">
        <v>90</v>
      </c>
      <c r="G3609" s="35">
        <v>44620</v>
      </c>
      <c r="H3609" s="35">
        <v>44710</v>
      </c>
      <c r="I3609" s="37">
        <v>5</v>
      </c>
      <c r="J3609" s="37">
        <v>3</v>
      </c>
      <c r="K3609" s="15" t="s">
        <v>99</v>
      </c>
      <c r="L3609" s="15" t="s">
        <v>100</v>
      </c>
      <c r="M3609" s="15" t="s">
        <v>13779</v>
      </c>
      <c r="N3609" s="15" t="s">
        <v>22760</v>
      </c>
      <c r="O3609" s="37">
        <v>242158</v>
      </c>
      <c r="P3609" s="126" t="s">
        <v>25103</v>
      </c>
      <c r="R3609" s="137">
        <f t="shared" si="56"/>
        <v>2.9</v>
      </c>
    </row>
    <row r="3610" spans="2:18" x14ac:dyDescent="0.35">
      <c r="B3610" s="19">
        <v>44637</v>
      </c>
      <c r="C3610" s="19">
        <v>44636</v>
      </c>
      <c r="D3610" s="19" t="s">
        <v>97</v>
      </c>
      <c r="E3610" s="16" t="s">
        <v>13606</v>
      </c>
      <c r="F3610" s="37">
        <v>90</v>
      </c>
      <c r="G3610" s="35">
        <v>44638</v>
      </c>
      <c r="H3610" s="35">
        <v>44728</v>
      </c>
      <c r="I3610" s="37">
        <v>2</v>
      </c>
      <c r="J3610" s="37">
        <v>1</v>
      </c>
      <c r="K3610" s="15" t="s">
        <v>99</v>
      </c>
      <c r="L3610" s="15" t="s">
        <v>105</v>
      </c>
      <c r="M3610" s="15" t="s">
        <v>13605</v>
      </c>
      <c r="N3610" s="15" t="s">
        <v>13604</v>
      </c>
      <c r="O3610" s="37">
        <v>20000</v>
      </c>
      <c r="P3610" s="126" t="s">
        <v>25103</v>
      </c>
      <c r="R3610" s="137">
        <f t="shared" si="56"/>
        <v>2.6499999999999995</v>
      </c>
    </row>
    <row r="3611" spans="2:18" x14ac:dyDescent="0.35">
      <c r="B3611" s="19">
        <v>44637</v>
      </c>
      <c r="C3611" s="19">
        <v>44637</v>
      </c>
      <c r="D3611" s="19" t="s">
        <v>97</v>
      </c>
      <c r="E3611" s="16" t="s">
        <v>13629</v>
      </c>
      <c r="F3611" s="37">
        <v>90</v>
      </c>
      <c r="G3611" s="35">
        <v>44638</v>
      </c>
      <c r="H3611" s="35">
        <v>44728</v>
      </c>
      <c r="I3611" s="37">
        <v>6</v>
      </c>
      <c r="J3611" s="37">
        <v>1</v>
      </c>
      <c r="K3611" s="15" t="s">
        <v>99</v>
      </c>
      <c r="L3611" s="15" t="s">
        <v>105</v>
      </c>
      <c r="M3611" s="15" t="s">
        <v>13628</v>
      </c>
      <c r="N3611" s="15" t="s">
        <v>13627</v>
      </c>
      <c r="O3611" s="37">
        <v>95000</v>
      </c>
      <c r="P3611" s="126" t="s">
        <v>25103</v>
      </c>
      <c r="R3611" s="137">
        <f t="shared" si="56"/>
        <v>2.6499999999999995</v>
      </c>
    </row>
    <row r="3612" spans="2:18" x14ac:dyDescent="0.35">
      <c r="B3612" s="19">
        <v>44637</v>
      </c>
      <c r="C3612" s="19">
        <v>44637</v>
      </c>
      <c r="D3612" s="19" t="s">
        <v>97</v>
      </c>
      <c r="E3612" s="16" t="s">
        <v>12553</v>
      </c>
      <c r="F3612" s="37">
        <v>90</v>
      </c>
      <c r="G3612" s="35">
        <v>44648</v>
      </c>
      <c r="H3612" s="35">
        <v>44738</v>
      </c>
      <c r="I3612" s="37">
        <v>3</v>
      </c>
      <c r="J3612" s="37">
        <v>3</v>
      </c>
      <c r="K3612" s="15" t="s">
        <v>99</v>
      </c>
      <c r="L3612" s="15" t="s">
        <v>105</v>
      </c>
      <c r="M3612" s="15" t="s">
        <v>13624</v>
      </c>
      <c r="N3612" s="15" t="s">
        <v>13623</v>
      </c>
      <c r="O3612" s="37">
        <v>50000</v>
      </c>
      <c r="P3612" s="126" t="s">
        <v>25103</v>
      </c>
      <c r="R3612" s="137">
        <f t="shared" si="56"/>
        <v>2.3499999999999996</v>
      </c>
    </row>
    <row r="3613" spans="2:18" x14ac:dyDescent="0.35">
      <c r="B3613" s="19">
        <v>44637</v>
      </c>
      <c r="C3613" s="19">
        <v>44637</v>
      </c>
      <c r="D3613" s="19" t="s">
        <v>97</v>
      </c>
      <c r="E3613" s="16" t="s">
        <v>13614</v>
      </c>
      <c r="F3613" s="37">
        <v>90</v>
      </c>
      <c r="G3613" s="35">
        <v>44641</v>
      </c>
      <c r="H3613" s="35">
        <v>44731</v>
      </c>
      <c r="I3613" s="37">
        <v>6</v>
      </c>
      <c r="J3613" s="37">
        <v>3</v>
      </c>
      <c r="K3613" s="15" t="s">
        <v>99</v>
      </c>
      <c r="L3613" s="15" t="s">
        <v>105</v>
      </c>
      <c r="M3613" s="15" t="s">
        <v>13613</v>
      </c>
      <c r="N3613" s="15" t="s">
        <v>13612</v>
      </c>
      <c r="O3613" s="37">
        <v>150000</v>
      </c>
      <c r="P3613" s="126" t="s">
        <v>25103</v>
      </c>
      <c r="R3613" s="137">
        <f t="shared" si="56"/>
        <v>2.3499999999999996</v>
      </c>
    </row>
    <row r="3614" spans="2:18" x14ac:dyDescent="0.35">
      <c r="B3614" s="19">
        <v>44637</v>
      </c>
      <c r="C3614" s="19">
        <v>44637</v>
      </c>
      <c r="D3614" s="19" t="s">
        <v>97</v>
      </c>
      <c r="E3614" s="16" t="s">
        <v>13609</v>
      </c>
      <c r="F3614" s="37">
        <v>90</v>
      </c>
      <c r="G3614" s="35">
        <v>44552</v>
      </c>
      <c r="H3614" s="35">
        <v>44642</v>
      </c>
      <c r="I3614" s="37">
        <v>4</v>
      </c>
      <c r="J3614" s="37">
        <v>2</v>
      </c>
      <c r="K3614" s="15" t="s">
        <v>99</v>
      </c>
      <c r="L3614" s="15" t="s">
        <v>100</v>
      </c>
      <c r="M3614" s="15" t="s">
        <v>13608</v>
      </c>
      <c r="N3614" s="15" t="s">
        <v>13607</v>
      </c>
      <c r="O3614" s="37">
        <v>150000</v>
      </c>
      <c r="P3614" s="126" t="s">
        <v>25103</v>
      </c>
      <c r="R3614" s="137">
        <f t="shared" si="56"/>
        <v>2.4999999999999996</v>
      </c>
    </row>
    <row r="3615" spans="2:18" x14ac:dyDescent="0.35">
      <c r="B3615" s="19">
        <v>44637</v>
      </c>
      <c r="C3615" s="19">
        <v>44637</v>
      </c>
      <c r="D3615" s="19" t="s">
        <v>97</v>
      </c>
      <c r="E3615" s="16" t="s">
        <v>13593</v>
      </c>
      <c r="F3615" s="37">
        <v>90</v>
      </c>
      <c r="G3615" s="35">
        <v>44638</v>
      </c>
      <c r="H3615" s="35">
        <v>44728</v>
      </c>
      <c r="I3615" s="37">
        <v>4</v>
      </c>
      <c r="J3615" s="37">
        <v>1</v>
      </c>
      <c r="K3615" s="15" t="s">
        <v>99</v>
      </c>
      <c r="L3615" s="15" t="s">
        <v>105</v>
      </c>
      <c r="M3615" s="15" t="s">
        <v>13592</v>
      </c>
      <c r="N3615" s="15" t="s">
        <v>5790</v>
      </c>
      <c r="O3615" s="37">
        <v>40000</v>
      </c>
      <c r="P3615" s="126" t="s">
        <v>25103</v>
      </c>
      <c r="R3615" s="137">
        <f t="shared" si="56"/>
        <v>2.6499999999999995</v>
      </c>
    </row>
    <row r="3616" spans="2:18" x14ac:dyDescent="0.35">
      <c r="B3616" s="19">
        <v>44638</v>
      </c>
      <c r="C3616" s="19">
        <v>44637</v>
      </c>
      <c r="D3616" s="19" t="s">
        <v>97</v>
      </c>
      <c r="E3616" s="16" t="s">
        <v>13586</v>
      </c>
      <c r="F3616" s="37">
        <v>90</v>
      </c>
      <c r="G3616" s="35">
        <v>44648</v>
      </c>
      <c r="H3616" s="35">
        <v>44738</v>
      </c>
      <c r="I3616" s="37">
        <v>4</v>
      </c>
      <c r="J3616" s="37">
        <v>4</v>
      </c>
      <c r="K3616" s="15" t="s">
        <v>99</v>
      </c>
      <c r="L3616" s="15" t="s">
        <v>105</v>
      </c>
      <c r="M3616" s="15" t="s">
        <v>13585</v>
      </c>
      <c r="N3616" s="15" t="s">
        <v>13584</v>
      </c>
      <c r="O3616" s="37">
        <v>50000</v>
      </c>
      <c r="P3616" s="126" t="s">
        <v>25103</v>
      </c>
      <c r="R3616" s="137">
        <f t="shared" si="56"/>
        <v>2.3499999999999996</v>
      </c>
    </row>
    <row r="3617" spans="2:18" x14ac:dyDescent="0.35">
      <c r="B3617" s="19">
        <v>44642</v>
      </c>
      <c r="C3617" s="19">
        <v>44637</v>
      </c>
      <c r="D3617" s="19" t="s">
        <v>97</v>
      </c>
      <c r="E3617" s="16" t="s">
        <v>13411</v>
      </c>
      <c r="F3617" s="37">
        <v>90</v>
      </c>
      <c r="G3617" s="35">
        <v>44643</v>
      </c>
      <c r="H3617" s="35">
        <v>44733</v>
      </c>
      <c r="I3617" s="37">
        <v>3</v>
      </c>
      <c r="J3617" s="37">
        <v>2</v>
      </c>
      <c r="K3617" s="15" t="s">
        <v>99</v>
      </c>
      <c r="L3617" s="15" t="s">
        <v>193</v>
      </c>
      <c r="M3617" s="15" t="s">
        <v>13410</v>
      </c>
      <c r="N3617" s="15" t="s">
        <v>13409</v>
      </c>
      <c r="O3617" s="37">
        <v>82000</v>
      </c>
      <c r="P3617" s="126" t="s">
        <v>25103</v>
      </c>
      <c r="R3617" s="137">
        <f t="shared" si="56"/>
        <v>2.65</v>
      </c>
    </row>
    <row r="3618" spans="2:18" x14ac:dyDescent="0.35">
      <c r="B3618" s="19">
        <v>44644</v>
      </c>
      <c r="C3618" s="19">
        <v>44637</v>
      </c>
      <c r="D3618" s="19" t="s">
        <v>97</v>
      </c>
      <c r="E3618" s="16" t="s">
        <v>13262</v>
      </c>
      <c r="F3618" s="37">
        <v>90</v>
      </c>
      <c r="G3618" s="35">
        <v>44648</v>
      </c>
      <c r="H3618" s="35">
        <v>44738</v>
      </c>
      <c r="I3618" s="37">
        <v>3</v>
      </c>
      <c r="J3618" s="37">
        <v>1</v>
      </c>
      <c r="K3618" s="15" t="s">
        <v>99</v>
      </c>
      <c r="L3618" s="15" t="s">
        <v>100</v>
      </c>
      <c r="M3618" s="15" t="s">
        <v>13261</v>
      </c>
      <c r="N3618" s="15" t="s">
        <v>2695</v>
      </c>
      <c r="O3618" s="37">
        <v>59000</v>
      </c>
      <c r="P3618" s="126" t="s">
        <v>25103</v>
      </c>
      <c r="R3618" s="137">
        <f t="shared" si="56"/>
        <v>2.7999999999999994</v>
      </c>
    </row>
    <row r="3619" spans="2:18" x14ac:dyDescent="0.35">
      <c r="B3619" s="19">
        <v>44638</v>
      </c>
      <c r="C3619" s="19">
        <v>44638</v>
      </c>
      <c r="D3619" s="19" t="s">
        <v>97</v>
      </c>
      <c r="E3619" s="16" t="s">
        <v>13554</v>
      </c>
      <c r="F3619" s="37">
        <v>90</v>
      </c>
      <c r="G3619" s="35">
        <v>44644</v>
      </c>
      <c r="H3619" s="35">
        <v>44734</v>
      </c>
      <c r="I3619" s="37">
        <v>3</v>
      </c>
      <c r="J3619" s="37">
        <v>1</v>
      </c>
      <c r="K3619" s="15" t="s">
        <v>99</v>
      </c>
      <c r="L3619" s="15" t="s">
        <v>105</v>
      </c>
      <c r="M3619" s="15" t="s">
        <v>13553</v>
      </c>
      <c r="N3619" s="15" t="s">
        <v>11673</v>
      </c>
      <c r="O3619" s="37">
        <v>60000</v>
      </c>
      <c r="P3619" s="126" t="s">
        <v>25103</v>
      </c>
      <c r="R3619" s="137">
        <f t="shared" si="56"/>
        <v>2.6499999999999995</v>
      </c>
    </row>
    <row r="3620" spans="2:18" x14ac:dyDescent="0.35">
      <c r="B3620" s="19">
        <v>44641</v>
      </c>
      <c r="C3620" s="19">
        <v>44638</v>
      </c>
      <c r="D3620" s="19" t="s">
        <v>97</v>
      </c>
      <c r="E3620" s="16" t="s">
        <v>12500</v>
      </c>
      <c r="F3620" s="37">
        <v>90</v>
      </c>
      <c r="G3620" s="35">
        <v>44641</v>
      </c>
      <c r="H3620" s="35">
        <v>44731</v>
      </c>
      <c r="I3620" s="37">
        <v>6</v>
      </c>
      <c r="J3620" s="37">
        <v>1</v>
      </c>
      <c r="K3620" s="15" t="s">
        <v>99</v>
      </c>
      <c r="L3620" s="15" t="s">
        <v>105</v>
      </c>
      <c r="M3620" s="15" t="s">
        <v>13495</v>
      </c>
      <c r="N3620" s="15" t="s">
        <v>13494</v>
      </c>
      <c r="O3620" s="37">
        <v>50000</v>
      </c>
      <c r="P3620" s="126" t="s">
        <v>25103</v>
      </c>
      <c r="R3620" s="137">
        <f t="shared" si="56"/>
        <v>2.6499999999999995</v>
      </c>
    </row>
    <row r="3621" spans="2:18" x14ac:dyDescent="0.35">
      <c r="B3621" s="19">
        <v>44641</v>
      </c>
      <c r="C3621" s="19">
        <v>44638</v>
      </c>
      <c r="D3621" s="19" t="s">
        <v>97</v>
      </c>
      <c r="E3621" s="16" t="s">
        <v>13436</v>
      </c>
      <c r="F3621" s="37">
        <v>90</v>
      </c>
      <c r="G3621" s="35">
        <v>44662</v>
      </c>
      <c r="H3621" s="35">
        <v>44752</v>
      </c>
      <c r="I3621" s="37">
        <v>5</v>
      </c>
      <c r="J3621" s="37">
        <v>5</v>
      </c>
      <c r="K3621" s="15" t="s">
        <v>99</v>
      </c>
      <c r="L3621" s="15" t="s">
        <v>118</v>
      </c>
      <c r="M3621" s="15" t="s">
        <v>13435</v>
      </c>
      <c r="N3621" s="15" t="s">
        <v>13434</v>
      </c>
      <c r="O3621" s="37">
        <v>250000</v>
      </c>
      <c r="P3621" s="126" t="s">
        <v>25103</v>
      </c>
      <c r="R3621" s="137">
        <f t="shared" si="56"/>
        <v>2.7499999999999996</v>
      </c>
    </row>
    <row r="3622" spans="2:18" x14ac:dyDescent="0.35">
      <c r="B3622" s="19">
        <v>44638</v>
      </c>
      <c r="C3622" s="19">
        <v>44638.478564814817</v>
      </c>
      <c r="D3622" s="19" t="s">
        <v>97</v>
      </c>
      <c r="E3622" s="16" t="s">
        <v>13579</v>
      </c>
      <c r="F3622" s="37">
        <v>90</v>
      </c>
      <c r="G3622" s="35">
        <v>44641</v>
      </c>
      <c r="H3622" s="35">
        <v>44731</v>
      </c>
      <c r="I3622" s="37">
        <v>4</v>
      </c>
      <c r="J3622" s="37">
        <v>3</v>
      </c>
      <c r="K3622" s="15" t="s">
        <v>99</v>
      </c>
      <c r="L3622" s="15" t="s">
        <v>105</v>
      </c>
      <c r="M3622" s="15" t="s">
        <v>13578</v>
      </c>
      <c r="N3622" s="15" t="s">
        <v>13577</v>
      </c>
      <c r="O3622" s="37">
        <v>60000</v>
      </c>
      <c r="P3622" s="126" t="s">
        <v>25103</v>
      </c>
      <c r="R3622" s="137">
        <f t="shared" si="56"/>
        <v>2.3499999999999996</v>
      </c>
    </row>
    <row r="3623" spans="2:18" x14ac:dyDescent="0.35">
      <c r="B3623" s="19">
        <v>44642</v>
      </c>
      <c r="C3623" s="19">
        <v>44641</v>
      </c>
      <c r="D3623" s="19" t="s">
        <v>97</v>
      </c>
      <c r="E3623" s="16" t="s">
        <v>13368</v>
      </c>
      <c r="F3623" s="37">
        <v>90</v>
      </c>
      <c r="G3623" s="35">
        <v>44651</v>
      </c>
      <c r="H3623" s="35">
        <v>44741</v>
      </c>
      <c r="I3623" s="37">
        <v>20</v>
      </c>
      <c r="J3623" s="37">
        <v>5</v>
      </c>
      <c r="K3623" s="15" t="s">
        <v>99</v>
      </c>
      <c r="L3623" s="15" t="s">
        <v>298</v>
      </c>
      <c r="M3623" s="15" t="s">
        <v>309</v>
      </c>
      <c r="N3623" s="15" t="s">
        <v>20659</v>
      </c>
      <c r="O3623" s="37">
        <v>1800</v>
      </c>
      <c r="P3623" s="126" t="s">
        <v>25103</v>
      </c>
      <c r="R3623" s="137">
        <f t="shared" si="56"/>
        <v>2.1999999999999997</v>
      </c>
    </row>
    <row r="3624" spans="2:18" x14ac:dyDescent="0.35">
      <c r="B3624" s="19">
        <v>44642</v>
      </c>
      <c r="C3624" s="19">
        <v>44641</v>
      </c>
      <c r="D3624" s="19" t="s">
        <v>97</v>
      </c>
      <c r="E3624" s="16" t="s">
        <v>13367</v>
      </c>
      <c r="F3624" s="37">
        <v>90</v>
      </c>
      <c r="G3624" s="35">
        <v>44649</v>
      </c>
      <c r="H3624" s="35">
        <v>44739</v>
      </c>
      <c r="I3624" s="37">
        <v>20</v>
      </c>
      <c r="J3624" s="37">
        <v>5</v>
      </c>
      <c r="K3624" s="15" t="s">
        <v>99</v>
      </c>
      <c r="L3624" s="15" t="s">
        <v>298</v>
      </c>
      <c r="M3624" s="15" t="s">
        <v>309</v>
      </c>
      <c r="N3624" s="15" t="s">
        <v>20657</v>
      </c>
      <c r="O3624" s="37">
        <v>1500</v>
      </c>
      <c r="P3624" s="126" t="s">
        <v>25103</v>
      </c>
      <c r="R3624" s="137">
        <f t="shared" si="56"/>
        <v>2.1999999999999997</v>
      </c>
    </row>
    <row r="3625" spans="2:18" x14ac:dyDescent="0.35">
      <c r="B3625" s="19">
        <v>44643</v>
      </c>
      <c r="C3625" s="19">
        <v>44641</v>
      </c>
      <c r="D3625" s="19" t="s">
        <v>97</v>
      </c>
      <c r="E3625" s="16" t="s">
        <v>4996</v>
      </c>
      <c r="F3625" s="37">
        <v>90</v>
      </c>
      <c r="G3625" s="35">
        <v>44642</v>
      </c>
      <c r="H3625" s="35">
        <v>44732</v>
      </c>
      <c r="I3625" s="37">
        <v>5</v>
      </c>
      <c r="J3625" s="37">
        <v>1</v>
      </c>
      <c r="K3625" s="15" t="s">
        <v>99</v>
      </c>
      <c r="L3625" s="15" t="s">
        <v>105</v>
      </c>
      <c r="M3625" s="15" t="s">
        <v>4997</v>
      </c>
      <c r="N3625" s="15" t="s">
        <v>13355</v>
      </c>
      <c r="O3625" s="38">
        <v>130426.89</v>
      </c>
      <c r="P3625" s="126" t="s">
        <v>25103</v>
      </c>
      <c r="R3625" s="137">
        <f t="shared" si="56"/>
        <v>2.6499999999999995</v>
      </c>
    </row>
    <row r="3626" spans="2:18" x14ac:dyDescent="0.35">
      <c r="B3626" s="19">
        <v>44641</v>
      </c>
      <c r="C3626" s="19">
        <v>44641.460011574076</v>
      </c>
      <c r="D3626" s="19" t="s">
        <v>97</v>
      </c>
      <c r="E3626" s="16" t="s">
        <v>13480</v>
      </c>
      <c r="F3626" s="37">
        <v>90</v>
      </c>
      <c r="G3626" s="35">
        <v>44641</v>
      </c>
      <c r="H3626" s="35">
        <v>44731</v>
      </c>
      <c r="I3626" s="37">
        <v>5</v>
      </c>
      <c r="J3626" s="37">
        <v>3</v>
      </c>
      <c r="K3626" s="15" t="s">
        <v>99</v>
      </c>
      <c r="L3626" s="15" t="s">
        <v>105</v>
      </c>
      <c r="M3626" s="15" t="s">
        <v>13479</v>
      </c>
      <c r="N3626" s="15" t="s">
        <v>13478</v>
      </c>
      <c r="O3626" s="37">
        <v>78500</v>
      </c>
      <c r="P3626" s="126" t="s">
        <v>25103</v>
      </c>
      <c r="R3626" s="137">
        <f t="shared" si="56"/>
        <v>2.3499999999999996</v>
      </c>
    </row>
    <row r="3627" spans="2:18" x14ac:dyDescent="0.35">
      <c r="B3627" s="19">
        <v>44643</v>
      </c>
      <c r="C3627" s="19">
        <v>44642</v>
      </c>
      <c r="D3627" s="19" t="s">
        <v>97</v>
      </c>
      <c r="E3627" s="16" t="s">
        <v>13317</v>
      </c>
      <c r="F3627" s="37">
        <v>90</v>
      </c>
      <c r="G3627" s="35">
        <v>44643</v>
      </c>
      <c r="H3627" s="35">
        <v>44733</v>
      </c>
      <c r="I3627" s="37">
        <v>6</v>
      </c>
      <c r="J3627" s="37">
        <v>1</v>
      </c>
      <c r="K3627" s="15" t="s">
        <v>99</v>
      </c>
      <c r="L3627" s="15" t="s">
        <v>105</v>
      </c>
      <c r="M3627" s="15" t="s">
        <v>13316</v>
      </c>
      <c r="N3627" s="15" t="s">
        <v>13315</v>
      </c>
      <c r="O3627" s="37">
        <v>80</v>
      </c>
      <c r="P3627" s="126" t="s">
        <v>25103</v>
      </c>
      <c r="R3627" s="137">
        <f t="shared" si="56"/>
        <v>2.6499999999999995</v>
      </c>
    </row>
    <row r="3628" spans="2:18" x14ac:dyDescent="0.35">
      <c r="B3628" s="19">
        <v>44643</v>
      </c>
      <c r="C3628" s="19">
        <v>44642</v>
      </c>
      <c r="D3628" s="19" t="s">
        <v>97</v>
      </c>
      <c r="E3628" s="16" t="s">
        <v>13312</v>
      </c>
      <c r="F3628" s="37">
        <v>90</v>
      </c>
      <c r="G3628" s="35">
        <v>44648</v>
      </c>
      <c r="H3628" s="35">
        <v>44738</v>
      </c>
      <c r="I3628" s="37">
        <v>20</v>
      </c>
      <c r="J3628" s="37">
        <v>5</v>
      </c>
      <c r="K3628" s="15" t="s">
        <v>99</v>
      </c>
      <c r="L3628" s="15" t="s">
        <v>298</v>
      </c>
      <c r="M3628" s="15" t="s">
        <v>309</v>
      </c>
      <c r="N3628" s="15" t="s">
        <v>20657</v>
      </c>
      <c r="O3628" s="37">
        <v>2650</v>
      </c>
      <c r="P3628" s="126" t="s">
        <v>25103</v>
      </c>
      <c r="R3628" s="137">
        <f t="shared" si="56"/>
        <v>2.1999999999999997</v>
      </c>
    </row>
    <row r="3629" spans="2:18" x14ac:dyDescent="0.35">
      <c r="B3629" s="19">
        <v>44643</v>
      </c>
      <c r="C3629" s="19">
        <v>44642</v>
      </c>
      <c r="D3629" s="19" t="s">
        <v>97</v>
      </c>
      <c r="E3629" s="16" t="s">
        <v>13311</v>
      </c>
      <c r="F3629" s="37">
        <v>90</v>
      </c>
      <c r="G3629" s="35">
        <v>44650</v>
      </c>
      <c r="H3629" s="35">
        <v>44740</v>
      </c>
      <c r="I3629" s="37">
        <v>20</v>
      </c>
      <c r="J3629" s="37">
        <v>5</v>
      </c>
      <c r="K3629" s="15" t="s">
        <v>99</v>
      </c>
      <c r="L3629" s="15" t="s">
        <v>298</v>
      </c>
      <c r="M3629" s="15" t="s">
        <v>309</v>
      </c>
      <c r="N3629" s="15" t="s">
        <v>20657</v>
      </c>
      <c r="O3629" s="37">
        <v>1000</v>
      </c>
      <c r="P3629" s="126" t="s">
        <v>25103</v>
      </c>
      <c r="R3629" s="137">
        <f t="shared" si="56"/>
        <v>2.1999999999999997</v>
      </c>
    </row>
    <row r="3630" spans="2:18" x14ac:dyDescent="0.35">
      <c r="B3630" s="19">
        <v>44645</v>
      </c>
      <c r="C3630" s="19">
        <v>44642</v>
      </c>
      <c r="D3630" s="19" t="s">
        <v>97</v>
      </c>
      <c r="E3630" s="16" t="s">
        <v>13149</v>
      </c>
      <c r="F3630" s="37">
        <v>90</v>
      </c>
      <c r="G3630" s="35">
        <v>44616</v>
      </c>
      <c r="H3630" s="35">
        <v>44706</v>
      </c>
      <c r="I3630" s="37">
        <v>10</v>
      </c>
      <c r="J3630" s="37">
        <v>6</v>
      </c>
      <c r="K3630" s="15" t="s">
        <v>99</v>
      </c>
      <c r="L3630" s="15" t="s">
        <v>105</v>
      </c>
      <c r="M3630" s="15" t="s">
        <v>4350</v>
      </c>
      <c r="N3630" s="15" t="s">
        <v>22847</v>
      </c>
      <c r="O3630" s="38">
        <v>527934.6</v>
      </c>
      <c r="P3630" s="126" t="s">
        <v>25103</v>
      </c>
      <c r="R3630" s="137">
        <f t="shared" si="56"/>
        <v>2.7499999999999996</v>
      </c>
    </row>
    <row r="3631" spans="2:18" x14ac:dyDescent="0.35">
      <c r="B3631" s="19">
        <v>44643</v>
      </c>
      <c r="C3631" s="19">
        <v>44643</v>
      </c>
      <c r="D3631" s="19" t="s">
        <v>97</v>
      </c>
      <c r="E3631" s="16" t="s">
        <v>13314</v>
      </c>
      <c r="F3631" s="37">
        <v>90</v>
      </c>
      <c r="G3631" s="35">
        <v>44650</v>
      </c>
      <c r="H3631" s="35">
        <v>44740</v>
      </c>
      <c r="I3631" s="37">
        <v>5</v>
      </c>
      <c r="J3631" s="37">
        <v>1</v>
      </c>
      <c r="K3631" s="15" t="s">
        <v>99</v>
      </c>
      <c r="L3631" s="15" t="s">
        <v>193</v>
      </c>
      <c r="M3631" s="15" t="s">
        <v>13313</v>
      </c>
      <c r="N3631" s="15" t="s">
        <v>4860</v>
      </c>
      <c r="O3631" s="37">
        <v>120000</v>
      </c>
      <c r="P3631" s="126" t="s">
        <v>25103</v>
      </c>
      <c r="R3631" s="137">
        <f t="shared" si="56"/>
        <v>2.9499999999999997</v>
      </c>
    </row>
    <row r="3632" spans="2:18" x14ac:dyDescent="0.35">
      <c r="B3632" s="19">
        <v>44665</v>
      </c>
      <c r="C3632" s="19">
        <v>44643</v>
      </c>
      <c r="D3632" s="19" t="s">
        <v>97</v>
      </c>
      <c r="E3632" s="16" t="s">
        <v>12616</v>
      </c>
      <c r="F3632" s="37">
        <v>90</v>
      </c>
      <c r="G3632" s="35">
        <v>44664</v>
      </c>
      <c r="H3632" s="35">
        <v>44754</v>
      </c>
      <c r="I3632" s="37">
        <v>5</v>
      </c>
      <c r="J3632" s="37">
        <v>4</v>
      </c>
      <c r="K3632" s="15" t="s">
        <v>99</v>
      </c>
      <c r="L3632" s="15" t="s">
        <v>105</v>
      </c>
      <c r="M3632" s="15" t="s">
        <v>12740</v>
      </c>
      <c r="N3632" s="15" t="s">
        <v>12739</v>
      </c>
      <c r="O3632" s="37">
        <v>45000</v>
      </c>
      <c r="P3632" s="126" t="s">
        <v>25103</v>
      </c>
      <c r="R3632" s="137">
        <f t="shared" si="56"/>
        <v>2.3499999999999996</v>
      </c>
    </row>
    <row r="3633" spans="2:18" x14ac:dyDescent="0.35">
      <c r="B3633" s="19">
        <v>44643</v>
      </c>
      <c r="C3633" s="19">
        <v>44643.458726851852</v>
      </c>
      <c r="D3633" s="19" t="s">
        <v>97</v>
      </c>
      <c r="E3633" s="16" t="s">
        <v>12626</v>
      </c>
      <c r="F3633" s="37">
        <v>90</v>
      </c>
      <c r="G3633" s="35">
        <v>44648</v>
      </c>
      <c r="H3633" s="35">
        <v>44738</v>
      </c>
      <c r="I3633" s="37">
        <v>3</v>
      </c>
      <c r="J3633" s="37">
        <v>2</v>
      </c>
      <c r="K3633" s="15" t="s">
        <v>99</v>
      </c>
      <c r="L3633" s="15" t="s">
        <v>105</v>
      </c>
      <c r="M3633" s="15" t="s">
        <v>13339</v>
      </c>
      <c r="N3633" s="15" t="s">
        <v>13338</v>
      </c>
      <c r="O3633" s="37">
        <v>50000</v>
      </c>
      <c r="P3633" s="126" t="s">
        <v>25103</v>
      </c>
      <c r="R3633" s="137">
        <f t="shared" si="56"/>
        <v>2.3499999999999996</v>
      </c>
    </row>
    <row r="3634" spans="2:18" x14ac:dyDescent="0.35">
      <c r="B3634" s="19">
        <v>44644</v>
      </c>
      <c r="C3634" s="19">
        <v>44644</v>
      </c>
      <c r="D3634" s="19" t="s">
        <v>97</v>
      </c>
      <c r="E3634" s="16" t="s">
        <v>1461</v>
      </c>
      <c r="F3634" s="37">
        <v>90</v>
      </c>
      <c r="G3634" s="35">
        <v>44645</v>
      </c>
      <c r="H3634" s="35">
        <v>44735</v>
      </c>
      <c r="I3634" s="37">
        <v>5</v>
      </c>
      <c r="J3634" s="37">
        <v>4</v>
      </c>
      <c r="K3634" s="15" t="s">
        <v>99</v>
      </c>
      <c r="L3634" s="15" t="s">
        <v>100</v>
      </c>
      <c r="M3634" s="15" t="s">
        <v>13260</v>
      </c>
      <c r="N3634" s="15" t="s">
        <v>13259</v>
      </c>
      <c r="O3634" s="37">
        <v>200000</v>
      </c>
      <c r="P3634" s="126" t="s">
        <v>25103</v>
      </c>
      <c r="R3634" s="137">
        <f t="shared" si="56"/>
        <v>2.9</v>
      </c>
    </row>
    <row r="3635" spans="2:18" x14ac:dyDescent="0.35">
      <c r="B3635" s="19">
        <v>44644</v>
      </c>
      <c r="C3635" s="19">
        <v>44644</v>
      </c>
      <c r="D3635" s="19" t="s">
        <v>97</v>
      </c>
      <c r="E3635" s="16" t="s">
        <v>13254</v>
      </c>
      <c r="F3635" s="37">
        <v>90</v>
      </c>
      <c r="G3635" s="35">
        <v>44644</v>
      </c>
      <c r="H3635" s="35">
        <v>44734</v>
      </c>
      <c r="I3635" s="37">
        <v>8</v>
      </c>
      <c r="J3635" s="37">
        <v>1</v>
      </c>
      <c r="K3635" s="15" t="s">
        <v>99</v>
      </c>
      <c r="L3635" s="15" t="s">
        <v>100</v>
      </c>
      <c r="M3635" s="15" t="s">
        <v>13253</v>
      </c>
      <c r="N3635" s="15" t="s">
        <v>2848</v>
      </c>
      <c r="O3635" s="37">
        <v>120000</v>
      </c>
      <c r="P3635" s="126" t="s">
        <v>25103</v>
      </c>
      <c r="R3635" s="137">
        <f t="shared" si="56"/>
        <v>2.7999999999999994</v>
      </c>
    </row>
    <row r="3636" spans="2:18" x14ac:dyDescent="0.35">
      <c r="B3636" s="19">
        <v>44648</v>
      </c>
      <c r="C3636" s="19">
        <v>44644</v>
      </c>
      <c r="D3636" s="19" t="s">
        <v>97</v>
      </c>
      <c r="E3636" s="16" t="s">
        <v>13066</v>
      </c>
      <c r="F3636" s="37">
        <v>90</v>
      </c>
      <c r="G3636" s="35">
        <v>44658</v>
      </c>
      <c r="H3636" s="35">
        <v>44748</v>
      </c>
      <c r="I3636" s="37">
        <v>10</v>
      </c>
      <c r="J3636" s="37">
        <v>3</v>
      </c>
      <c r="K3636" s="15" t="s">
        <v>112</v>
      </c>
      <c r="L3636" s="15" t="s">
        <v>129</v>
      </c>
      <c r="M3636" s="15" t="s">
        <v>130</v>
      </c>
      <c r="N3636" s="15" t="s">
        <v>13065</v>
      </c>
      <c r="O3636" s="37">
        <v>205000</v>
      </c>
      <c r="P3636" s="126" t="s">
        <v>25103</v>
      </c>
      <c r="R3636" s="137">
        <f t="shared" si="56"/>
        <v>3.1</v>
      </c>
    </row>
    <row r="3637" spans="2:18" x14ac:dyDescent="0.35">
      <c r="B3637" s="19">
        <v>44649</v>
      </c>
      <c r="C3637" s="19">
        <v>44644</v>
      </c>
      <c r="D3637" s="19" t="s">
        <v>97</v>
      </c>
      <c r="E3637" s="16" t="s">
        <v>208</v>
      </c>
      <c r="F3637" s="37">
        <v>90</v>
      </c>
      <c r="G3637" s="35">
        <v>44655</v>
      </c>
      <c r="H3637" s="35">
        <v>44745</v>
      </c>
      <c r="I3637" s="37">
        <v>20</v>
      </c>
      <c r="J3637" s="37">
        <v>5</v>
      </c>
      <c r="K3637" s="15" t="s">
        <v>99</v>
      </c>
      <c r="L3637" s="15" t="s">
        <v>298</v>
      </c>
      <c r="M3637" s="15" t="s">
        <v>309</v>
      </c>
      <c r="N3637" s="15" t="s">
        <v>20657</v>
      </c>
      <c r="O3637" s="37">
        <v>7750</v>
      </c>
      <c r="P3637" s="126" t="s">
        <v>25103</v>
      </c>
      <c r="R3637" s="137">
        <f t="shared" si="56"/>
        <v>2.1999999999999997</v>
      </c>
    </row>
    <row r="3638" spans="2:18" x14ac:dyDescent="0.35">
      <c r="B3638" s="19">
        <v>44649</v>
      </c>
      <c r="C3638" s="19">
        <v>44644</v>
      </c>
      <c r="D3638" s="19" t="s">
        <v>97</v>
      </c>
      <c r="E3638" s="16" t="s">
        <v>12973</v>
      </c>
      <c r="F3638" s="37">
        <v>90</v>
      </c>
      <c r="G3638" s="35">
        <v>44662</v>
      </c>
      <c r="H3638" s="35">
        <v>44752</v>
      </c>
      <c r="I3638" s="37">
        <v>20</v>
      </c>
      <c r="J3638" s="37">
        <v>5</v>
      </c>
      <c r="K3638" s="15" t="s">
        <v>99</v>
      </c>
      <c r="L3638" s="15" t="s">
        <v>298</v>
      </c>
      <c r="M3638" s="15" t="s">
        <v>309</v>
      </c>
      <c r="N3638" s="15" t="s">
        <v>20657</v>
      </c>
      <c r="O3638" s="37">
        <v>1500</v>
      </c>
      <c r="P3638" s="126" t="s">
        <v>25103</v>
      </c>
      <c r="R3638" s="137">
        <f t="shared" si="56"/>
        <v>2.1999999999999997</v>
      </c>
    </row>
    <row r="3639" spans="2:18" x14ac:dyDescent="0.35">
      <c r="B3639" s="19">
        <v>44649</v>
      </c>
      <c r="C3639" s="19">
        <v>44644</v>
      </c>
      <c r="D3639" s="19" t="s">
        <v>97</v>
      </c>
      <c r="E3639" s="16" t="s">
        <v>12969</v>
      </c>
      <c r="F3639" s="37">
        <v>90</v>
      </c>
      <c r="G3639" s="35">
        <v>44657</v>
      </c>
      <c r="H3639" s="35">
        <v>44747</v>
      </c>
      <c r="I3639" s="37">
        <v>20</v>
      </c>
      <c r="J3639" s="37">
        <v>5</v>
      </c>
      <c r="K3639" s="15" t="s">
        <v>99</v>
      </c>
      <c r="L3639" s="15" t="s">
        <v>298</v>
      </c>
      <c r="M3639" s="15" t="s">
        <v>309</v>
      </c>
      <c r="N3639" s="15" t="s">
        <v>20657</v>
      </c>
      <c r="O3639" s="37">
        <v>1500</v>
      </c>
      <c r="P3639" s="126" t="s">
        <v>25103</v>
      </c>
      <c r="R3639" s="137">
        <f t="shared" si="56"/>
        <v>2.1999999999999997</v>
      </c>
    </row>
    <row r="3640" spans="2:18" x14ac:dyDescent="0.35">
      <c r="B3640" s="19">
        <v>44649</v>
      </c>
      <c r="C3640" s="19">
        <v>44644</v>
      </c>
      <c r="D3640" s="19" t="s">
        <v>97</v>
      </c>
      <c r="E3640" s="16" t="s">
        <v>677</v>
      </c>
      <c r="F3640" s="37">
        <v>90</v>
      </c>
      <c r="G3640" s="35">
        <v>44655</v>
      </c>
      <c r="H3640" s="35">
        <v>44745</v>
      </c>
      <c r="I3640" s="37">
        <v>20</v>
      </c>
      <c r="J3640" s="37">
        <v>5</v>
      </c>
      <c r="K3640" s="15" t="s">
        <v>99</v>
      </c>
      <c r="L3640" s="15" t="s">
        <v>298</v>
      </c>
      <c r="M3640" s="15" t="s">
        <v>309</v>
      </c>
      <c r="N3640" s="15" t="s">
        <v>20657</v>
      </c>
      <c r="O3640" s="37">
        <v>800</v>
      </c>
      <c r="P3640" s="126" t="s">
        <v>25103</v>
      </c>
      <c r="R3640" s="137">
        <f t="shared" si="56"/>
        <v>2.1999999999999997</v>
      </c>
    </row>
    <row r="3641" spans="2:18" x14ac:dyDescent="0.35">
      <c r="B3641" s="19">
        <v>44650</v>
      </c>
      <c r="C3641" s="19">
        <v>44644</v>
      </c>
      <c r="D3641" s="19" t="s">
        <v>97</v>
      </c>
      <c r="E3641" s="16" t="s">
        <v>12950</v>
      </c>
      <c r="F3641" s="37">
        <v>90</v>
      </c>
      <c r="G3641" s="35">
        <v>44658</v>
      </c>
      <c r="H3641" s="35">
        <v>44748</v>
      </c>
      <c r="I3641" s="37">
        <v>20</v>
      </c>
      <c r="J3641" s="37">
        <v>5</v>
      </c>
      <c r="K3641" s="15" t="s">
        <v>99</v>
      </c>
      <c r="L3641" s="15" t="s">
        <v>298</v>
      </c>
      <c r="M3641" s="15" t="s">
        <v>309</v>
      </c>
      <c r="N3641" s="15" t="s">
        <v>20657</v>
      </c>
      <c r="O3641" s="37">
        <v>3000</v>
      </c>
      <c r="P3641" s="126" t="s">
        <v>25103</v>
      </c>
      <c r="R3641" s="137">
        <f t="shared" si="56"/>
        <v>2.1999999999999997</v>
      </c>
    </row>
    <row r="3642" spans="2:18" x14ac:dyDescent="0.35">
      <c r="B3642" s="19">
        <v>44650</v>
      </c>
      <c r="C3642" s="19">
        <v>44644</v>
      </c>
      <c r="D3642" s="19" t="s">
        <v>97</v>
      </c>
      <c r="E3642" s="16" t="s">
        <v>12949</v>
      </c>
      <c r="F3642" s="37">
        <v>90</v>
      </c>
      <c r="G3642" s="35">
        <v>44657</v>
      </c>
      <c r="H3642" s="35">
        <v>44747</v>
      </c>
      <c r="I3642" s="37">
        <v>20</v>
      </c>
      <c r="J3642" s="37">
        <v>5</v>
      </c>
      <c r="K3642" s="15" t="s">
        <v>99</v>
      </c>
      <c r="L3642" s="15" t="s">
        <v>298</v>
      </c>
      <c r="M3642" s="15" t="s">
        <v>309</v>
      </c>
      <c r="N3642" s="15" t="s">
        <v>20657</v>
      </c>
      <c r="O3642" s="37">
        <v>1500</v>
      </c>
      <c r="P3642" s="126" t="s">
        <v>25103</v>
      </c>
      <c r="R3642" s="137">
        <f t="shared" si="56"/>
        <v>2.1999999999999997</v>
      </c>
    </row>
    <row r="3643" spans="2:18" x14ac:dyDescent="0.35">
      <c r="B3643" s="19">
        <v>44650</v>
      </c>
      <c r="C3643" s="19">
        <v>44644</v>
      </c>
      <c r="D3643" s="19" t="s">
        <v>97</v>
      </c>
      <c r="E3643" s="16" t="s">
        <v>12948</v>
      </c>
      <c r="F3643" s="37">
        <v>90</v>
      </c>
      <c r="G3643" s="35">
        <v>44658</v>
      </c>
      <c r="H3643" s="35">
        <v>44748</v>
      </c>
      <c r="I3643" s="37">
        <v>20</v>
      </c>
      <c r="J3643" s="37">
        <v>5</v>
      </c>
      <c r="K3643" s="15" t="s">
        <v>99</v>
      </c>
      <c r="L3643" s="15" t="s">
        <v>298</v>
      </c>
      <c r="M3643" s="15" t="s">
        <v>309</v>
      </c>
      <c r="N3643" s="15" t="s">
        <v>20657</v>
      </c>
      <c r="O3643" s="37">
        <v>3000</v>
      </c>
      <c r="P3643" s="126" t="s">
        <v>25103</v>
      </c>
      <c r="R3643" s="137">
        <f t="shared" si="56"/>
        <v>2.1999999999999997</v>
      </c>
    </row>
    <row r="3644" spans="2:18" x14ac:dyDescent="0.35">
      <c r="B3644" s="19">
        <v>44650</v>
      </c>
      <c r="C3644" s="19">
        <v>44644</v>
      </c>
      <c r="D3644" s="19" t="s">
        <v>97</v>
      </c>
      <c r="E3644" s="16" t="s">
        <v>12947</v>
      </c>
      <c r="F3644" s="37">
        <v>90</v>
      </c>
      <c r="G3644" s="35">
        <v>44663</v>
      </c>
      <c r="H3644" s="35">
        <v>44753</v>
      </c>
      <c r="I3644" s="37">
        <v>20</v>
      </c>
      <c r="J3644" s="37">
        <v>5</v>
      </c>
      <c r="K3644" s="15" t="s">
        <v>99</v>
      </c>
      <c r="L3644" s="15" t="s">
        <v>298</v>
      </c>
      <c r="M3644" s="15" t="s">
        <v>309</v>
      </c>
      <c r="N3644" s="15" t="s">
        <v>20657</v>
      </c>
      <c r="O3644" s="37">
        <v>3500</v>
      </c>
      <c r="P3644" s="126" t="s">
        <v>25103</v>
      </c>
      <c r="R3644" s="137">
        <f t="shared" si="56"/>
        <v>2.1999999999999997</v>
      </c>
    </row>
    <row r="3645" spans="2:18" x14ac:dyDescent="0.35">
      <c r="B3645" s="19">
        <v>44645</v>
      </c>
      <c r="C3645" s="19">
        <v>44645</v>
      </c>
      <c r="D3645" s="19" t="s">
        <v>97</v>
      </c>
      <c r="E3645" s="16" t="s">
        <v>1371</v>
      </c>
      <c r="F3645" s="37">
        <v>90</v>
      </c>
      <c r="G3645" s="35">
        <v>44578</v>
      </c>
      <c r="H3645" s="35">
        <v>44668</v>
      </c>
      <c r="I3645" s="37">
        <v>6</v>
      </c>
      <c r="J3645" s="37">
        <v>3</v>
      </c>
      <c r="K3645" s="15" t="s">
        <v>99</v>
      </c>
      <c r="L3645" s="15" t="s">
        <v>205</v>
      </c>
      <c r="M3645" s="15" t="s">
        <v>1372</v>
      </c>
      <c r="N3645" s="15" t="s">
        <v>13165</v>
      </c>
      <c r="O3645" s="37">
        <v>90000</v>
      </c>
      <c r="P3645" s="126" t="s">
        <v>25103</v>
      </c>
      <c r="R3645" s="137">
        <f t="shared" si="56"/>
        <v>2.1999999999999997</v>
      </c>
    </row>
    <row r="3646" spans="2:18" x14ac:dyDescent="0.35">
      <c r="B3646" s="19">
        <v>44652</v>
      </c>
      <c r="C3646" s="19">
        <v>44645</v>
      </c>
      <c r="D3646" s="19" t="s">
        <v>97</v>
      </c>
      <c r="E3646" s="16" t="s">
        <v>12805</v>
      </c>
      <c r="F3646" s="37">
        <v>90</v>
      </c>
      <c r="G3646" s="35">
        <v>44656</v>
      </c>
      <c r="H3646" s="35">
        <v>44746</v>
      </c>
      <c r="I3646" s="37">
        <v>4</v>
      </c>
      <c r="J3646" s="37">
        <v>4</v>
      </c>
      <c r="K3646" s="15" t="s">
        <v>99</v>
      </c>
      <c r="L3646" s="15" t="s">
        <v>205</v>
      </c>
      <c r="M3646" s="15" t="s">
        <v>12804</v>
      </c>
      <c r="N3646" s="15" t="s">
        <v>22889</v>
      </c>
      <c r="O3646" s="37">
        <v>140000</v>
      </c>
      <c r="P3646" s="126" t="s">
        <v>25103</v>
      </c>
      <c r="R3646" s="137">
        <f t="shared" si="56"/>
        <v>2.1999999999999997</v>
      </c>
    </row>
    <row r="3647" spans="2:18" x14ac:dyDescent="0.35">
      <c r="B3647" s="19">
        <v>44649</v>
      </c>
      <c r="C3647" s="19">
        <v>44646</v>
      </c>
      <c r="D3647" s="19" t="s">
        <v>97</v>
      </c>
      <c r="E3647" s="16" t="s">
        <v>13016</v>
      </c>
      <c r="F3647" s="37">
        <v>90</v>
      </c>
      <c r="G3647" s="35">
        <v>44652</v>
      </c>
      <c r="H3647" s="35">
        <v>44742</v>
      </c>
      <c r="I3647" s="37">
        <v>4</v>
      </c>
      <c r="J3647" s="37">
        <v>3</v>
      </c>
      <c r="K3647" s="15" t="s">
        <v>99</v>
      </c>
      <c r="L3647" s="15" t="s">
        <v>100</v>
      </c>
      <c r="M3647" s="15" t="s">
        <v>13015</v>
      </c>
      <c r="N3647" s="15" t="s">
        <v>13014</v>
      </c>
      <c r="O3647" s="37">
        <v>175000</v>
      </c>
      <c r="P3647" s="126" t="s">
        <v>25103</v>
      </c>
      <c r="R3647" s="137">
        <f t="shared" si="56"/>
        <v>2.9</v>
      </c>
    </row>
    <row r="3648" spans="2:18" x14ac:dyDescent="0.35">
      <c r="B3648" s="19">
        <v>44646</v>
      </c>
      <c r="C3648" s="19">
        <v>44646.418726851851</v>
      </c>
      <c r="D3648" s="19" t="s">
        <v>97</v>
      </c>
      <c r="E3648" s="16" t="s">
        <v>13136</v>
      </c>
      <c r="F3648" s="37">
        <v>90</v>
      </c>
      <c r="G3648" s="35">
        <v>44648</v>
      </c>
      <c r="H3648" s="35">
        <v>44738</v>
      </c>
      <c r="I3648" s="37">
        <v>4</v>
      </c>
      <c r="J3648" s="37">
        <v>1</v>
      </c>
      <c r="K3648" s="15" t="s">
        <v>99</v>
      </c>
      <c r="L3648" s="15" t="s">
        <v>100</v>
      </c>
      <c r="M3648" s="15" t="s">
        <v>13135</v>
      </c>
      <c r="N3648" s="15" t="s">
        <v>13134</v>
      </c>
      <c r="O3648" s="37">
        <v>156000</v>
      </c>
      <c r="P3648" s="126" t="s">
        <v>25103</v>
      </c>
      <c r="R3648" s="137">
        <f t="shared" si="56"/>
        <v>3.1999999999999997</v>
      </c>
    </row>
    <row r="3649" spans="2:18" x14ac:dyDescent="0.35">
      <c r="B3649" s="19">
        <v>44648</v>
      </c>
      <c r="C3649" s="19">
        <v>44648</v>
      </c>
      <c r="D3649" s="19" t="s">
        <v>97</v>
      </c>
      <c r="E3649" s="16" t="s">
        <v>13113</v>
      </c>
      <c r="F3649" s="37">
        <v>90</v>
      </c>
      <c r="G3649" s="35">
        <v>44648</v>
      </c>
      <c r="H3649" s="35">
        <v>44738</v>
      </c>
      <c r="I3649" s="37">
        <v>6</v>
      </c>
      <c r="J3649" s="37">
        <v>4</v>
      </c>
      <c r="K3649" s="15" t="s">
        <v>99</v>
      </c>
      <c r="L3649" s="15" t="s">
        <v>298</v>
      </c>
      <c r="M3649" s="15" t="s">
        <v>13112</v>
      </c>
      <c r="N3649" s="15" t="s">
        <v>13111</v>
      </c>
      <c r="O3649" s="37">
        <v>22000</v>
      </c>
      <c r="P3649" s="126" t="s">
        <v>25103</v>
      </c>
      <c r="R3649" s="137">
        <f t="shared" si="56"/>
        <v>2.1999999999999997</v>
      </c>
    </row>
    <row r="3650" spans="2:18" x14ac:dyDescent="0.35">
      <c r="B3650" s="19">
        <v>44648</v>
      </c>
      <c r="C3650" s="19">
        <v>44648</v>
      </c>
      <c r="D3650" s="19" t="s">
        <v>97</v>
      </c>
      <c r="E3650" s="16" t="s">
        <v>13045</v>
      </c>
      <c r="F3650" s="37">
        <v>90</v>
      </c>
      <c r="G3650" s="35">
        <v>44680</v>
      </c>
      <c r="H3650" s="35">
        <v>44770</v>
      </c>
      <c r="I3650" s="37">
        <v>4</v>
      </c>
      <c r="J3650" s="37">
        <v>1</v>
      </c>
      <c r="K3650" s="15" t="s">
        <v>99</v>
      </c>
      <c r="L3650" s="15" t="s">
        <v>205</v>
      </c>
      <c r="M3650" s="15" t="s">
        <v>13044</v>
      </c>
      <c r="N3650" s="15" t="s">
        <v>5701</v>
      </c>
      <c r="O3650" s="37">
        <v>415000</v>
      </c>
      <c r="P3650" s="126" t="s">
        <v>25103</v>
      </c>
      <c r="R3650" s="137">
        <f t="shared" si="56"/>
        <v>2.8999999999999995</v>
      </c>
    </row>
    <row r="3651" spans="2:18" x14ac:dyDescent="0.35">
      <c r="B3651" s="19">
        <v>44649</v>
      </c>
      <c r="C3651" s="19">
        <v>44648</v>
      </c>
      <c r="D3651" s="19" t="s">
        <v>97</v>
      </c>
      <c r="E3651" s="16" t="s">
        <v>12637</v>
      </c>
      <c r="F3651" s="37">
        <v>90</v>
      </c>
      <c r="G3651" s="35">
        <v>44650</v>
      </c>
      <c r="H3651" s="35">
        <v>44740</v>
      </c>
      <c r="I3651" s="37">
        <v>4</v>
      </c>
      <c r="J3651" s="37">
        <v>1</v>
      </c>
      <c r="K3651" s="15" t="s">
        <v>99</v>
      </c>
      <c r="L3651" s="15" t="s">
        <v>105</v>
      </c>
      <c r="M3651" s="15" t="s">
        <v>599</v>
      </c>
      <c r="N3651" s="15" t="s">
        <v>12635</v>
      </c>
      <c r="O3651" s="38">
        <v>81200.44</v>
      </c>
      <c r="P3651" s="126" t="s">
        <v>25103</v>
      </c>
      <c r="R3651" s="137">
        <f t="shared" si="56"/>
        <v>2.6499999999999995</v>
      </c>
    </row>
    <row r="3652" spans="2:18" x14ac:dyDescent="0.35">
      <c r="B3652" s="19">
        <v>44649</v>
      </c>
      <c r="C3652" s="19">
        <v>44648</v>
      </c>
      <c r="D3652" s="19" t="s">
        <v>97</v>
      </c>
      <c r="E3652" s="16" t="s">
        <v>13034</v>
      </c>
      <c r="F3652" s="37">
        <v>90</v>
      </c>
      <c r="G3652" s="35">
        <v>44662</v>
      </c>
      <c r="H3652" s="35">
        <v>44752</v>
      </c>
      <c r="I3652" s="37">
        <v>6</v>
      </c>
      <c r="J3652" s="37">
        <v>2</v>
      </c>
      <c r="K3652" s="15" t="s">
        <v>99</v>
      </c>
      <c r="L3652" s="15" t="s">
        <v>118</v>
      </c>
      <c r="M3652" s="15" t="s">
        <v>13033</v>
      </c>
      <c r="N3652" s="15" t="s">
        <v>13032</v>
      </c>
      <c r="O3652" s="37">
        <v>200000</v>
      </c>
      <c r="P3652" s="126" t="s">
        <v>25103</v>
      </c>
      <c r="R3652" s="137">
        <f t="shared" ref="R3652:R3715" si="57">0.3*IF(F3652&lt;=30, 2, IF(AND(F3652&gt;=31, F3652&lt;=90), 3, IF(AND(F3652&gt;=91, F3652&lt;=180), 4, IF(AND(F3652&gt;=181, F3652&lt;=364), 1, 2)))) + 0.3*IF(J3652=1, 3, IF(AND(J3652&gt;=2, J3652&lt;=5), 2, IF(AND(J3652&gt;=6, J3652&lt;=10), 4, 2))) + 0.2*IF(O3652&lt;=150000, 2, IF(AND(O3652&gt;=150001, O3652&lt;=500000), 4, IF(AND(O3652&gt;=500001, O3652&lt;=1000000), 1, 3)))+ 0.15*IF(NOT(ISERROR(SEARCH("fognat",L3652))), 4, IF(NOT(ISERROR(SEARCH("compres",L3652))), 2, IF(NOT(ISERROR(SEARCH("facciat",L3652))), 3, IF(NOT(ISERROR(SEARCH("estaur",L3652))), 4, 1)))) + 0.05*IF(NOT(ISERROR(SEARCH("anutenz",K3652))), 3, IF(NOT(ISERROR(SEARCH("uova",K3652))), 4, IF(NOT(ISERROR(SEARCH("rivat",K3652))), 2, IF(NOT(ISERROR(SEARCH("ubblic",K3652))), 1, 1))))</f>
        <v>2.7499999999999996</v>
      </c>
    </row>
    <row r="3653" spans="2:18" x14ac:dyDescent="0.35">
      <c r="B3653" s="19">
        <v>44649</v>
      </c>
      <c r="C3653" s="19">
        <v>44648</v>
      </c>
      <c r="D3653" s="19" t="s">
        <v>97</v>
      </c>
      <c r="E3653" s="16" t="s">
        <v>12573</v>
      </c>
      <c r="F3653" s="37">
        <v>90</v>
      </c>
      <c r="G3653" s="35">
        <v>44655</v>
      </c>
      <c r="H3653" s="35">
        <v>44745</v>
      </c>
      <c r="I3653" s="37">
        <v>4</v>
      </c>
      <c r="J3653" s="37">
        <v>2</v>
      </c>
      <c r="K3653" s="15" t="s">
        <v>99</v>
      </c>
      <c r="L3653" s="15" t="s">
        <v>100</v>
      </c>
      <c r="M3653" s="15" t="s">
        <v>13031</v>
      </c>
      <c r="N3653" s="15" t="s">
        <v>5733</v>
      </c>
      <c r="O3653" s="37">
        <v>250000</v>
      </c>
      <c r="P3653" s="126" t="s">
        <v>25103</v>
      </c>
      <c r="R3653" s="137">
        <f t="shared" si="57"/>
        <v>2.9</v>
      </c>
    </row>
    <row r="3654" spans="2:18" x14ac:dyDescent="0.35">
      <c r="B3654" s="19">
        <v>44649</v>
      </c>
      <c r="C3654" s="19">
        <v>44648</v>
      </c>
      <c r="D3654" s="19" t="s">
        <v>97</v>
      </c>
      <c r="E3654" s="16" t="s">
        <v>13025</v>
      </c>
      <c r="F3654" s="37">
        <v>90</v>
      </c>
      <c r="G3654" s="35">
        <v>44650</v>
      </c>
      <c r="H3654" s="35">
        <v>44740</v>
      </c>
      <c r="I3654" s="37">
        <v>2</v>
      </c>
      <c r="J3654" s="37">
        <v>2</v>
      </c>
      <c r="K3654" s="15" t="s">
        <v>99</v>
      </c>
      <c r="L3654" s="15" t="s">
        <v>105</v>
      </c>
      <c r="M3654" s="15" t="s">
        <v>13024</v>
      </c>
      <c r="N3654" s="15" t="s">
        <v>13023</v>
      </c>
      <c r="O3654" s="37">
        <v>40000</v>
      </c>
      <c r="P3654" s="126" t="s">
        <v>25103</v>
      </c>
      <c r="R3654" s="137">
        <f t="shared" si="57"/>
        <v>2.3499999999999996</v>
      </c>
    </row>
    <row r="3655" spans="2:18" x14ac:dyDescent="0.35">
      <c r="B3655" s="19">
        <v>44650</v>
      </c>
      <c r="C3655" s="19">
        <v>44648</v>
      </c>
      <c r="D3655" s="19" t="s">
        <v>97</v>
      </c>
      <c r="E3655" s="16" t="s">
        <v>12910</v>
      </c>
      <c r="F3655" s="37">
        <v>90</v>
      </c>
      <c r="G3655" s="35">
        <v>44651</v>
      </c>
      <c r="H3655" s="35">
        <v>44741</v>
      </c>
      <c r="I3655" s="37">
        <v>20</v>
      </c>
      <c r="J3655" s="37">
        <v>2</v>
      </c>
      <c r="K3655" s="15" t="s">
        <v>99</v>
      </c>
      <c r="L3655" s="15" t="s">
        <v>298</v>
      </c>
      <c r="M3655" s="15" t="s">
        <v>309</v>
      </c>
      <c r="N3655" s="15" t="s">
        <v>12909</v>
      </c>
      <c r="O3655" s="37">
        <v>2000</v>
      </c>
      <c r="P3655" s="126" t="s">
        <v>25104</v>
      </c>
      <c r="R3655" s="137">
        <f t="shared" si="57"/>
        <v>2.1999999999999997</v>
      </c>
    </row>
    <row r="3656" spans="2:18" x14ac:dyDescent="0.35">
      <c r="B3656" s="19">
        <v>44729</v>
      </c>
      <c r="C3656" s="19">
        <v>44648</v>
      </c>
      <c r="D3656" s="19">
        <v>44729.370219907411</v>
      </c>
      <c r="E3656" s="16" t="s">
        <v>12637</v>
      </c>
      <c r="F3656" s="37">
        <v>90</v>
      </c>
      <c r="G3656" s="35">
        <v>44650</v>
      </c>
      <c r="H3656" s="35">
        <v>44740</v>
      </c>
      <c r="I3656" s="37">
        <v>4</v>
      </c>
      <c r="J3656" s="37">
        <v>2</v>
      </c>
      <c r="K3656" s="15" t="s">
        <v>99</v>
      </c>
      <c r="L3656" s="15" t="s">
        <v>105</v>
      </c>
      <c r="M3656" s="15" t="s">
        <v>12636</v>
      </c>
      <c r="N3656" s="15" t="s">
        <v>12635</v>
      </c>
      <c r="O3656" s="38">
        <v>81200.44</v>
      </c>
      <c r="P3656" s="126" t="s">
        <v>25103</v>
      </c>
      <c r="R3656" s="137">
        <f t="shared" si="57"/>
        <v>2.3499999999999996</v>
      </c>
    </row>
    <row r="3657" spans="2:18" x14ac:dyDescent="0.35">
      <c r="B3657" s="19">
        <v>44649</v>
      </c>
      <c r="C3657" s="19">
        <v>44649</v>
      </c>
      <c r="D3657" s="19" t="s">
        <v>97</v>
      </c>
      <c r="E3657" s="16" t="s">
        <v>13022</v>
      </c>
      <c r="F3657" s="37">
        <v>90</v>
      </c>
      <c r="G3657" s="35">
        <v>44650</v>
      </c>
      <c r="H3657" s="35">
        <v>44740</v>
      </c>
      <c r="I3657" s="37">
        <v>5</v>
      </c>
      <c r="J3657" s="37">
        <v>1</v>
      </c>
      <c r="K3657" s="15" t="s">
        <v>99</v>
      </c>
      <c r="L3657" s="15" t="s">
        <v>100</v>
      </c>
      <c r="M3657" s="15" t="s">
        <v>13021</v>
      </c>
      <c r="N3657" s="15" t="s">
        <v>13020</v>
      </c>
      <c r="O3657" s="37">
        <v>190000</v>
      </c>
      <c r="P3657" s="126" t="s">
        <v>25103</v>
      </c>
      <c r="R3657" s="137">
        <f t="shared" si="57"/>
        <v>3.1999999999999997</v>
      </c>
    </row>
    <row r="3658" spans="2:18" x14ac:dyDescent="0.35">
      <c r="B3658" s="19">
        <v>44649</v>
      </c>
      <c r="C3658" s="19">
        <v>44649</v>
      </c>
      <c r="D3658" s="19" t="s">
        <v>97</v>
      </c>
      <c r="E3658" s="16" t="s">
        <v>12452</v>
      </c>
      <c r="F3658" s="37">
        <v>90</v>
      </c>
      <c r="G3658" s="35">
        <v>44657</v>
      </c>
      <c r="H3658" s="35">
        <v>44747</v>
      </c>
      <c r="I3658" s="37">
        <v>6</v>
      </c>
      <c r="J3658" s="37">
        <v>2</v>
      </c>
      <c r="K3658" s="15" t="s">
        <v>99</v>
      </c>
      <c r="L3658" s="15" t="s">
        <v>100</v>
      </c>
      <c r="M3658" s="15" t="s">
        <v>12977</v>
      </c>
      <c r="N3658" s="15" t="s">
        <v>12976</v>
      </c>
      <c r="O3658" s="37">
        <v>325000</v>
      </c>
      <c r="P3658" s="126" t="s">
        <v>25103</v>
      </c>
      <c r="R3658" s="137">
        <f t="shared" si="57"/>
        <v>2.9</v>
      </c>
    </row>
    <row r="3659" spans="2:18" x14ac:dyDescent="0.35">
      <c r="B3659" s="19">
        <v>44651</v>
      </c>
      <c r="C3659" s="19">
        <v>44649</v>
      </c>
      <c r="D3659" s="19" t="s">
        <v>97</v>
      </c>
      <c r="E3659" s="16" t="s">
        <v>835</v>
      </c>
      <c r="F3659" s="37">
        <v>90</v>
      </c>
      <c r="G3659" s="35">
        <v>44652</v>
      </c>
      <c r="H3659" s="35">
        <v>44742</v>
      </c>
      <c r="I3659" s="37">
        <v>6</v>
      </c>
      <c r="J3659" s="37">
        <v>1</v>
      </c>
      <c r="K3659" s="15" t="s">
        <v>99</v>
      </c>
      <c r="L3659" s="15" t="s">
        <v>105</v>
      </c>
      <c r="M3659" s="15" t="s">
        <v>12095</v>
      </c>
      <c r="N3659" s="15" t="s">
        <v>97</v>
      </c>
      <c r="O3659" s="37">
        <v>63</v>
      </c>
      <c r="P3659" s="126" t="s">
        <v>25103</v>
      </c>
      <c r="R3659" s="137">
        <f t="shared" si="57"/>
        <v>2.6499999999999995</v>
      </c>
    </row>
    <row r="3660" spans="2:18" x14ac:dyDescent="0.35">
      <c r="B3660" s="19">
        <v>44651</v>
      </c>
      <c r="C3660" s="19">
        <v>44649</v>
      </c>
      <c r="D3660" s="19" t="s">
        <v>97</v>
      </c>
      <c r="E3660" s="16" t="s">
        <v>12880</v>
      </c>
      <c r="F3660" s="37">
        <v>90</v>
      </c>
      <c r="G3660" s="35">
        <v>44655</v>
      </c>
      <c r="H3660" s="35">
        <v>44745</v>
      </c>
      <c r="I3660" s="37">
        <v>8</v>
      </c>
      <c r="J3660" s="37">
        <v>4</v>
      </c>
      <c r="K3660" s="15" t="s">
        <v>99</v>
      </c>
      <c r="L3660" s="15" t="s">
        <v>118</v>
      </c>
      <c r="M3660" s="15" t="s">
        <v>12879</v>
      </c>
      <c r="N3660" s="15" t="s">
        <v>12878</v>
      </c>
      <c r="O3660" s="37">
        <v>400000</v>
      </c>
      <c r="P3660" s="126" t="s">
        <v>25103</v>
      </c>
      <c r="R3660" s="137">
        <f t="shared" si="57"/>
        <v>2.7499999999999996</v>
      </c>
    </row>
    <row r="3661" spans="2:18" x14ac:dyDescent="0.35">
      <c r="B3661" s="19">
        <v>44652</v>
      </c>
      <c r="C3661" s="19">
        <v>44649</v>
      </c>
      <c r="D3661" s="19" t="s">
        <v>97</v>
      </c>
      <c r="E3661" s="16" t="s">
        <v>3883</v>
      </c>
      <c r="F3661" s="37">
        <v>90</v>
      </c>
      <c r="G3661" s="35">
        <v>44655</v>
      </c>
      <c r="H3661" s="35">
        <v>44745</v>
      </c>
      <c r="I3661" s="37">
        <v>4</v>
      </c>
      <c r="J3661" s="37">
        <v>1</v>
      </c>
      <c r="K3661" s="15" t="s">
        <v>99</v>
      </c>
      <c r="L3661" s="15" t="s">
        <v>105</v>
      </c>
      <c r="M3661" s="15" t="s">
        <v>3884</v>
      </c>
      <c r="N3661" s="15" t="s">
        <v>3886</v>
      </c>
      <c r="O3661" s="37">
        <v>51000</v>
      </c>
      <c r="P3661" s="126" t="s">
        <v>25103</v>
      </c>
      <c r="R3661" s="137">
        <f t="shared" si="57"/>
        <v>2.6499999999999995</v>
      </c>
    </row>
    <row r="3662" spans="2:18" x14ac:dyDescent="0.35">
      <c r="B3662" s="19">
        <v>44652</v>
      </c>
      <c r="C3662" s="19">
        <v>44649</v>
      </c>
      <c r="D3662" s="19" t="s">
        <v>97</v>
      </c>
      <c r="E3662" s="16" t="s">
        <v>12833</v>
      </c>
      <c r="F3662" s="37">
        <v>90</v>
      </c>
      <c r="G3662" s="35">
        <v>44650</v>
      </c>
      <c r="H3662" s="35">
        <v>44740</v>
      </c>
      <c r="I3662" s="37">
        <v>15</v>
      </c>
      <c r="J3662" s="37">
        <v>1</v>
      </c>
      <c r="K3662" s="15" t="s">
        <v>99</v>
      </c>
      <c r="L3662" s="15" t="s">
        <v>105</v>
      </c>
      <c r="M3662" s="15" t="s">
        <v>3686</v>
      </c>
      <c r="N3662" s="15" t="s">
        <v>6629</v>
      </c>
      <c r="O3662" s="37">
        <v>100000</v>
      </c>
      <c r="P3662" s="126" t="s">
        <v>25103</v>
      </c>
      <c r="R3662" s="137">
        <f t="shared" si="57"/>
        <v>2.6499999999999995</v>
      </c>
    </row>
    <row r="3663" spans="2:18" x14ac:dyDescent="0.35">
      <c r="B3663" s="19">
        <v>44700</v>
      </c>
      <c r="C3663" s="19">
        <v>44649</v>
      </c>
      <c r="D3663" s="19">
        <v>44700.657349537039</v>
      </c>
      <c r="E3663" s="16" t="s">
        <v>3883</v>
      </c>
      <c r="F3663" s="37">
        <v>90</v>
      </c>
      <c r="G3663" s="35">
        <v>44655</v>
      </c>
      <c r="H3663" s="35">
        <v>44745</v>
      </c>
      <c r="I3663" s="37">
        <v>4</v>
      </c>
      <c r="J3663" s="37">
        <v>3</v>
      </c>
      <c r="K3663" s="15" t="s">
        <v>99</v>
      </c>
      <c r="L3663" s="15" t="s">
        <v>105</v>
      </c>
      <c r="M3663" s="15" t="s">
        <v>12566</v>
      </c>
      <c r="N3663" s="15" t="s">
        <v>12672</v>
      </c>
      <c r="O3663" s="37">
        <v>51000</v>
      </c>
      <c r="P3663" s="126" t="s">
        <v>25103</v>
      </c>
      <c r="R3663" s="137">
        <f t="shared" si="57"/>
        <v>2.3499999999999996</v>
      </c>
    </row>
    <row r="3664" spans="2:18" x14ac:dyDescent="0.35">
      <c r="B3664" s="19">
        <v>44739</v>
      </c>
      <c r="C3664" s="19">
        <v>44649</v>
      </c>
      <c r="D3664" s="19">
        <v>44739.400821759256</v>
      </c>
      <c r="E3664" s="16" t="s">
        <v>3883</v>
      </c>
      <c r="F3664" s="37">
        <v>90</v>
      </c>
      <c r="G3664" s="35">
        <v>44655</v>
      </c>
      <c r="H3664" s="35">
        <v>44745</v>
      </c>
      <c r="I3664" s="37">
        <v>4</v>
      </c>
      <c r="J3664" s="37">
        <v>4</v>
      </c>
      <c r="K3664" s="15" t="s">
        <v>99</v>
      </c>
      <c r="L3664" s="15" t="s">
        <v>105</v>
      </c>
      <c r="M3664" s="15" t="s">
        <v>12566</v>
      </c>
      <c r="N3664" s="15" t="s">
        <v>12630</v>
      </c>
      <c r="O3664" s="37">
        <v>51000</v>
      </c>
      <c r="P3664" s="126" t="s">
        <v>25103</v>
      </c>
      <c r="R3664" s="137">
        <f t="shared" si="57"/>
        <v>2.3499999999999996</v>
      </c>
    </row>
    <row r="3665" spans="2:18" x14ac:dyDescent="0.35">
      <c r="B3665" s="19">
        <v>45209</v>
      </c>
      <c r="C3665" s="19">
        <v>44649</v>
      </c>
      <c r="D3665" s="19">
        <v>45209.374502314815</v>
      </c>
      <c r="E3665" s="16" t="s">
        <v>12452</v>
      </c>
      <c r="F3665" s="37">
        <v>90</v>
      </c>
      <c r="G3665" s="35">
        <v>45198</v>
      </c>
      <c r="H3665" s="35">
        <v>45288</v>
      </c>
      <c r="I3665" s="37">
        <v>4</v>
      </c>
      <c r="J3665" s="37">
        <v>5</v>
      </c>
      <c r="K3665" s="15" t="s">
        <v>2393</v>
      </c>
      <c r="L3665" s="15" t="s">
        <v>105</v>
      </c>
      <c r="M3665" s="15" t="s">
        <v>12454</v>
      </c>
      <c r="N3665" s="15" t="s">
        <v>12453</v>
      </c>
      <c r="O3665" s="37">
        <v>200000</v>
      </c>
      <c r="P3665" s="126" t="s">
        <v>25103</v>
      </c>
      <c r="R3665" s="137">
        <f t="shared" si="57"/>
        <v>2.6999999999999997</v>
      </c>
    </row>
    <row r="3666" spans="2:18" x14ac:dyDescent="0.35">
      <c r="B3666" s="19">
        <v>45222</v>
      </c>
      <c r="C3666" s="19">
        <v>44649</v>
      </c>
      <c r="D3666" s="19">
        <v>45222.539837962962</v>
      </c>
      <c r="E3666" s="16" t="s">
        <v>12452</v>
      </c>
      <c r="F3666" s="37">
        <v>90</v>
      </c>
      <c r="G3666" s="35">
        <v>45198</v>
      </c>
      <c r="H3666" s="35">
        <v>45288</v>
      </c>
      <c r="I3666" s="37">
        <v>4</v>
      </c>
      <c r="J3666" s="37">
        <v>6</v>
      </c>
      <c r="K3666" s="15" t="s">
        <v>2393</v>
      </c>
      <c r="L3666" s="15" t="s">
        <v>105</v>
      </c>
      <c r="M3666" s="15" t="s">
        <v>12451</v>
      </c>
      <c r="N3666" s="15" t="s">
        <v>12450</v>
      </c>
      <c r="O3666" s="37">
        <v>200000</v>
      </c>
      <c r="P3666" s="126" t="s">
        <v>25103</v>
      </c>
      <c r="R3666" s="137">
        <f t="shared" si="57"/>
        <v>3.2999999999999994</v>
      </c>
    </row>
    <row r="3667" spans="2:18" x14ac:dyDescent="0.35">
      <c r="B3667" s="19">
        <v>44649</v>
      </c>
      <c r="C3667" s="19">
        <v>44649.673148148147</v>
      </c>
      <c r="D3667" s="19" t="s">
        <v>97</v>
      </c>
      <c r="E3667" s="16" t="s">
        <v>12994</v>
      </c>
      <c r="F3667" s="37">
        <v>90</v>
      </c>
      <c r="G3667" s="35">
        <v>44649</v>
      </c>
      <c r="H3667" s="35">
        <v>44739</v>
      </c>
      <c r="I3667" s="37">
        <v>5</v>
      </c>
      <c r="J3667" s="37">
        <v>3</v>
      </c>
      <c r="K3667" s="15" t="s">
        <v>99</v>
      </c>
      <c r="L3667" s="15" t="s">
        <v>105</v>
      </c>
      <c r="M3667" s="15" t="s">
        <v>12993</v>
      </c>
      <c r="N3667" s="15" t="s">
        <v>12992</v>
      </c>
      <c r="O3667" s="37">
        <v>48500</v>
      </c>
      <c r="P3667" s="126" t="s">
        <v>25103</v>
      </c>
      <c r="R3667" s="137">
        <f t="shared" si="57"/>
        <v>2.3499999999999996</v>
      </c>
    </row>
    <row r="3668" spans="2:18" x14ac:dyDescent="0.35">
      <c r="B3668" s="19">
        <v>44649</v>
      </c>
      <c r="C3668" s="19">
        <v>44649.756249999999</v>
      </c>
      <c r="D3668" s="19" t="s">
        <v>97</v>
      </c>
      <c r="E3668" s="16" t="s">
        <v>12974</v>
      </c>
      <c r="F3668" s="37">
        <v>90</v>
      </c>
      <c r="G3668" s="35">
        <v>44665</v>
      </c>
      <c r="H3668" s="35">
        <v>44755</v>
      </c>
      <c r="I3668" s="37">
        <v>20</v>
      </c>
      <c r="J3668" s="37">
        <v>5</v>
      </c>
      <c r="K3668" s="15" t="s">
        <v>99</v>
      </c>
      <c r="L3668" s="15" t="s">
        <v>298</v>
      </c>
      <c r="M3668" s="15" t="s">
        <v>309</v>
      </c>
      <c r="N3668" s="15" t="s">
        <v>20657</v>
      </c>
      <c r="O3668" s="37">
        <v>2000</v>
      </c>
      <c r="P3668" s="126" t="s">
        <v>25103</v>
      </c>
      <c r="R3668" s="137">
        <f t="shared" si="57"/>
        <v>2.1999999999999997</v>
      </c>
    </row>
    <row r="3669" spans="2:18" x14ac:dyDescent="0.35">
      <c r="B3669" s="19">
        <v>44650</v>
      </c>
      <c r="C3669" s="19">
        <v>44650</v>
      </c>
      <c r="D3669" s="19" t="s">
        <v>97</v>
      </c>
      <c r="E3669" s="16" t="s">
        <v>12500</v>
      </c>
      <c r="F3669" s="37">
        <v>90</v>
      </c>
      <c r="G3669" s="35">
        <v>44650</v>
      </c>
      <c r="H3669" s="35">
        <v>44740</v>
      </c>
      <c r="I3669" s="37">
        <v>6</v>
      </c>
      <c r="J3669" s="37">
        <v>2</v>
      </c>
      <c r="K3669" s="15" t="s">
        <v>112</v>
      </c>
      <c r="L3669" s="15" t="s">
        <v>105</v>
      </c>
      <c r="M3669" s="15" t="s">
        <v>12925</v>
      </c>
      <c r="N3669" s="15" t="s">
        <v>12924</v>
      </c>
      <c r="O3669" s="37">
        <v>50000</v>
      </c>
      <c r="P3669" s="126" t="s">
        <v>25103</v>
      </c>
      <c r="R3669" s="137">
        <f t="shared" si="57"/>
        <v>2.4</v>
      </c>
    </row>
    <row r="3670" spans="2:18" x14ac:dyDescent="0.35">
      <c r="B3670" s="19">
        <v>44652</v>
      </c>
      <c r="C3670" s="19">
        <v>44650</v>
      </c>
      <c r="D3670" s="19" t="s">
        <v>97</v>
      </c>
      <c r="E3670" s="16" t="s">
        <v>963</v>
      </c>
      <c r="F3670" s="37">
        <v>90</v>
      </c>
      <c r="G3670" s="35">
        <v>44655</v>
      </c>
      <c r="H3670" s="35">
        <v>44745</v>
      </c>
      <c r="I3670" s="37">
        <v>5</v>
      </c>
      <c r="J3670" s="37">
        <v>7</v>
      </c>
      <c r="K3670" s="15" t="s">
        <v>99</v>
      </c>
      <c r="L3670" s="15" t="s">
        <v>105</v>
      </c>
      <c r="M3670" s="15" t="s">
        <v>12807</v>
      </c>
      <c r="N3670" s="15" t="s">
        <v>22886</v>
      </c>
      <c r="O3670" s="37">
        <v>74000</v>
      </c>
      <c r="P3670" s="126" t="s">
        <v>25103</v>
      </c>
      <c r="R3670" s="137">
        <f t="shared" si="57"/>
        <v>2.9499999999999993</v>
      </c>
    </row>
    <row r="3671" spans="2:18" x14ac:dyDescent="0.35">
      <c r="B3671" s="19">
        <v>44658</v>
      </c>
      <c r="C3671" s="19">
        <v>44650</v>
      </c>
      <c r="D3671" s="19" t="s">
        <v>97</v>
      </c>
      <c r="E3671" s="16" t="s">
        <v>12761</v>
      </c>
      <c r="F3671" s="37">
        <v>90</v>
      </c>
      <c r="G3671" s="35">
        <v>44621</v>
      </c>
      <c r="H3671" s="35">
        <v>44711</v>
      </c>
      <c r="I3671" s="37">
        <v>4</v>
      </c>
      <c r="J3671" s="37">
        <v>5</v>
      </c>
      <c r="K3671" s="15" t="s">
        <v>99</v>
      </c>
      <c r="L3671" s="15" t="s">
        <v>105</v>
      </c>
      <c r="M3671" s="15" t="s">
        <v>12760</v>
      </c>
      <c r="N3671" s="15" t="s">
        <v>12759</v>
      </c>
      <c r="O3671" s="37">
        <v>30000</v>
      </c>
      <c r="P3671" s="126" t="s">
        <v>25103</v>
      </c>
      <c r="R3671" s="137">
        <f t="shared" si="57"/>
        <v>2.3499999999999996</v>
      </c>
    </row>
    <row r="3672" spans="2:18" x14ac:dyDescent="0.35">
      <c r="B3672" s="19">
        <v>44666</v>
      </c>
      <c r="C3672" s="19">
        <v>44650</v>
      </c>
      <c r="D3672" s="19" t="s">
        <v>97</v>
      </c>
      <c r="E3672" s="16" t="s">
        <v>12735</v>
      </c>
      <c r="F3672" s="37">
        <v>90</v>
      </c>
      <c r="G3672" s="35">
        <v>44670</v>
      </c>
      <c r="H3672" s="35">
        <v>44760</v>
      </c>
      <c r="I3672" s="37">
        <v>20</v>
      </c>
      <c r="J3672" s="37">
        <v>5</v>
      </c>
      <c r="K3672" s="15" t="s">
        <v>99</v>
      </c>
      <c r="L3672" s="15" t="s">
        <v>298</v>
      </c>
      <c r="M3672" s="15" t="s">
        <v>309</v>
      </c>
      <c r="N3672" s="15" t="s">
        <v>20657</v>
      </c>
      <c r="O3672" s="37">
        <v>7000</v>
      </c>
      <c r="P3672" s="126" t="s">
        <v>25103</v>
      </c>
      <c r="R3672" s="137">
        <f t="shared" si="57"/>
        <v>2.1999999999999997</v>
      </c>
    </row>
    <row r="3673" spans="2:18" x14ac:dyDescent="0.35">
      <c r="B3673" s="19">
        <v>44677</v>
      </c>
      <c r="C3673" s="19">
        <v>44650</v>
      </c>
      <c r="D3673" s="19" t="s">
        <v>97</v>
      </c>
      <c r="E3673" s="16" t="s">
        <v>12714</v>
      </c>
      <c r="F3673" s="37">
        <v>90</v>
      </c>
      <c r="G3673" s="35">
        <v>44680</v>
      </c>
      <c r="H3673" s="35">
        <v>44770</v>
      </c>
      <c r="I3673" s="37">
        <v>3</v>
      </c>
      <c r="J3673" s="37">
        <v>5</v>
      </c>
      <c r="K3673" s="15" t="s">
        <v>99</v>
      </c>
      <c r="L3673" s="15" t="s">
        <v>100</v>
      </c>
      <c r="M3673" s="15" t="s">
        <v>12713</v>
      </c>
      <c r="N3673" s="15" t="s">
        <v>4989</v>
      </c>
      <c r="O3673" s="37">
        <v>148000</v>
      </c>
      <c r="P3673" s="126" t="s">
        <v>25103</v>
      </c>
      <c r="R3673" s="137">
        <f t="shared" si="57"/>
        <v>2.4999999999999996</v>
      </c>
    </row>
    <row r="3674" spans="2:18" x14ac:dyDescent="0.35">
      <c r="B3674" s="19">
        <v>44651</v>
      </c>
      <c r="C3674" s="19">
        <v>44651</v>
      </c>
      <c r="D3674" s="19" t="s">
        <v>97</v>
      </c>
      <c r="E3674" s="16" t="s">
        <v>2204</v>
      </c>
      <c r="F3674" s="37">
        <v>90</v>
      </c>
      <c r="G3674" s="35">
        <v>44592</v>
      </c>
      <c r="H3674" s="35">
        <v>44682</v>
      </c>
      <c r="I3674" s="37">
        <v>6</v>
      </c>
      <c r="J3674" s="37">
        <v>3</v>
      </c>
      <c r="K3674" s="15" t="s">
        <v>99</v>
      </c>
      <c r="L3674" s="15" t="s">
        <v>105</v>
      </c>
      <c r="M3674" s="15" t="s">
        <v>2205</v>
      </c>
      <c r="N3674" s="15" t="s">
        <v>22874</v>
      </c>
      <c r="O3674" s="38">
        <v>240168.56</v>
      </c>
      <c r="P3674" s="126" t="s">
        <v>25103</v>
      </c>
      <c r="R3674" s="137">
        <f t="shared" si="57"/>
        <v>2.7499999999999996</v>
      </c>
    </row>
    <row r="3675" spans="2:18" x14ac:dyDescent="0.35">
      <c r="B3675" s="19">
        <v>44652</v>
      </c>
      <c r="C3675" s="19">
        <v>44651</v>
      </c>
      <c r="D3675" s="19" t="s">
        <v>97</v>
      </c>
      <c r="E3675" s="16" t="s">
        <v>12829</v>
      </c>
      <c r="F3675" s="37">
        <v>90</v>
      </c>
      <c r="G3675" s="35">
        <v>44655</v>
      </c>
      <c r="H3675" s="35">
        <v>44745</v>
      </c>
      <c r="I3675" s="37">
        <v>4</v>
      </c>
      <c r="J3675" s="37">
        <v>3</v>
      </c>
      <c r="K3675" s="15" t="s">
        <v>112</v>
      </c>
      <c r="L3675" s="15" t="s">
        <v>105</v>
      </c>
      <c r="M3675" s="15" t="s">
        <v>12828</v>
      </c>
      <c r="N3675" s="15" t="s">
        <v>12827</v>
      </c>
      <c r="O3675" s="37">
        <v>80000</v>
      </c>
      <c r="P3675" s="126" t="s">
        <v>25103</v>
      </c>
      <c r="R3675" s="137">
        <f t="shared" si="57"/>
        <v>2.4</v>
      </c>
    </row>
    <row r="3676" spans="2:18" x14ac:dyDescent="0.35">
      <c r="B3676" s="19">
        <v>44658</v>
      </c>
      <c r="C3676" s="19">
        <v>44651</v>
      </c>
      <c r="D3676" s="19" t="s">
        <v>97</v>
      </c>
      <c r="E3676" s="16" t="s">
        <v>12691</v>
      </c>
      <c r="F3676" s="37">
        <v>90</v>
      </c>
      <c r="G3676" s="35">
        <v>44658</v>
      </c>
      <c r="H3676" s="35">
        <v>44748</v>
      </c>
      <c r="I3676" s="37">
        <v>5</v>
      </c>
      <c r="J3676" s="37">
        <v>2</v>
      </c>
      <c r="K3676" s="15" t="s">
        <v>112</v>
      </c>
      <c r="L3676" s="15" t="s">
        <v>205</v>
      </c>
      <c r="M3676" s="15" t="s">
        <v>12762</v>
      </c>
      <c r="N3676" s="15" t="s">
        <v>3911</v>
      </c>
      <c r="O3676" s="37">
        <v>25000</v>
      </c>
      <c r="P3676" s="126" t="s">
        <v>25103</v>
      </c>
      <c r="R3676" s="137">
        <f t="shared" si="57"/>
        <v>2.25</v>
      </c>
    </row>
    <row r="3677" spans="2:18" x14ac:dyDescent="0.35">
      <c r="B3677" s="19">
        <v>44665</v>
      </c>
      <c r="C3677" s="19">
        <v>44651</v>
      </c>
      <c r="D3677" s="19" t="s">
        <v>97</v>
      </c>
      <c r="E3677" s="16" t="s">
        <v>12738</v>
      </c>
      <c r="F3677" s="37">
        <v>90</v>
      </c>
      <c r="G3677" s="35">
        <v>44669</v>
      </c>
      <c r="H3677" s="35">
        <v>44759</v>
      </c>
      <c r="I3677" s="37">
        <v>4</v>
      </c>
      <c r="J3677" s="37">
        <v>2</v>
      </c>
      <c r="K3677" s="15" t="s">
        <v>99</v>
      </c>
      <c r="L3677" s="15" t="s">
        <v>105</v>
      </c>
      <c r="M3677" s="15" t="s">
        <v>12737</v>
      </c>
      <c r="N3677" s="15" t="s">
        <v>12736</v>
      </c>
      <c r="O3677" s="37">
        <v>100000</v>
      </c>
      <c r="P3677" s="126" t="s">
        <v>25103</v>
      </c>
      <c r="R3677" s="137">
        <f t="shared" si="57"/>
        <v>2.3499999999999996</v>
      </c>
    </row>
    <row r="3678" spans="2:18" x14ac:dyDescent="0.35">
      <c r="B3678" s="19">
        <v>44666</v>
      </c>
      <c r="C3678" s="19">
        <v>44651</v>
      </c>
      <c r="D3678" s="19" t="s">
        <v>97</v>
      </c>
      <c r="E3678" s="16" t="s">
        <v>12734</v>
      </c>
      <c r="F3678" s="37">
        <v>90</v>
      </c>
      <c r="G3678" s="35">
        <v>44673</v>
      </c>
      <c r="H3678" s="35">
        <v>44763</v>
      </c>
      <c r="I3678" s="37">
        <v>9</v>
      </c>
      <c r="J3678" s="37">
        <v>3</v>
      </c>
      <c r="K3678" s="15" t="s">
        <v>99</v>
      </c>
      <c r="L3678" s="15" t="s">
        <v>100</v>
      </c>
      <c r="M3678" s="15" t="s">
        <v>12733</v>
      </c>
      <c r="N3678" s="15" t="s">
        <v>12732</v>
      </c>
      <c r="O3678" s="37">
        <v>500000</v>
      </c>
      <c r="P3678" s="126" t="s">
        <v>25103</v>
      </c>
      <c r="R3678" s="137">
        <f t="shared" si="57"/>
        <v>2.9</v>
      </c>
    </row>
    <row r="3679" spans="2:18" x14ac:dyDescent="0.35">
      <c r="B3679" s="19">
        <v>44694</v>
      </c>
      <c r="C3679" s="19">
        <v>44651</v>
      </c>
      <c r="D3679" s="19">
        <v>44694.727546296293</v>
      </c>
      <c r="E3679" s="16" t="s">
        <v>12691</v>
      </c>
      <c r="F3679" s="37">
        <v>90</v>
      </c>
      <c r="G3679" s="35">
        <v>44658</v>
      </c>
      <c r="H3679" s="35">
        <v>44748</v>
      </c>
      <c r="I3679" s="37">
        <v>5</v>
      </c>
      <c r="J3679" s="37">
        <v>3</v>
      </c>
      <c r="K3679" s="15" t="s">
        <v>112</v>
      </c>
      <c r="L3679" s="15" t="s">
        <v>205</v>
      </c>
      <c r="M3679" s="15" t="s">
        <v>12690</v>
      </c>
      <c r="N3679" s="15" t="s">
        <v>23136</v>
      </c>
      <c r="O3679" s="37">
        <v>25000</v>
      </c>
      <c r="P3679" s="126" t="s">
        <v>25103</v>
      </c>
      <c r="R3679" s="137">
        <f t="shared" si="57"/>
        <v>2.25</v>
      </c>
    </row>
    <row r="3680" spans="2:18" x14ac:dyDescent="0.35">
      <c r="B3680" s="19">
        <v>44651</v>
      </c>
      <c r="C3680" s="19">
        <v>44651.507141203707</v>
      </c>
      <c r="D3680" s="19" t="s">
        <v>97</v>
      </c>
      <c r="E3680" s="16" t="s">
        <v>12580</v>
      </c>
      <c r="F3680" s="37">
        <v>90</v>
      </c>
      <c r="G3680" s="35">
        <v>44655</v>
      </c>
      <c r="H3680" s="35">
        <v>44745</v>
      </c>
      <c r="I3680" s="37">
        <v>4</v>
      </c>
      <c r="J3680" s="37">
        <v>2</v>
      </c>
      <c r="K3680" s="15" t="s">
        <v>99</v>
      </c>
      <c r="L3680" s="15" t="s">
        <v>298</v>
      </c>
      <c r="M3680" s="15" t="s">
        <v>12877</v>
      </c>
      <c r="N3680" s="15" t="s">
        <v>12876</v>
      </c>
      <c r="O3680" s="37">
        <v>10000</v>
      </c>
      <c r="P3680" s="126" t="s">
        <v>25103</v>
      </c>
      <c r="R3680" s="137">
        <f t="shared" si="57"/>
        <v>2.1999999999999997</v>
      </c>
    </row>
    <row r="3681" spans="2:18" x14ac:dyDescent="0.35">
      <c r="B3681" s="19">
        <v>44652</v>
      </c>
      <c r="C3681" s="19">
        <v>44652</v>
      </c>
      <c r="D3681" s="19" t="s">
        <v>97</v>
      </c>
      <c r="E3681" s="16" t="s">
        <v>3568</v>
      </c>
      <c r="F3681" s="37">
        <v>90</v>
      </c>
      <c r="G3681" s="35">
        <v>44655</v>
      </c>
      <c r="H3681" s="35">
        <v>44745</v>
      </c>
      <c r="I3681" s="37">
        <v>6</v>
      </c>
      <c r="J3681" s="37">
        <v>3</v>
      </c>
      <c r="K3681" s="15" t="s">
        <v>99</v>
      </c>
      <c r="L3681" s="15" t="s">
        <v>298</v>
      </c>
      <c r="M3681" s="15" t="s">
        <v>3569</v>
      </c>
      <c r="N3681" s="15" t="s">
        <v>3570</v>
      </c>
      <c r="O3681" s="37">
        <v>10000</v>
      </c>
      <c r="P3681" s="126" t="s">
        <v>25103</v>
      </c>
      <c r="R3681" s="137">
        <f t="shared" si="57"/>
        <v>2.1999999999999997</v>
      </c>
    </row>
    <row r="3682" spans="2:18" x14ac:dyDescent="0.35">
      <c r="B3682" s="19">
        <v>44652</v>
      </c>
      <c r="C3682" s="19">
        <v>44652</v>
      </c>
      <c r="D3682" s="19" t="s">
        <v>97</v>
      </c>
      <c r="E3682" s="16" t="s">
        <v>2997</v>
      </c>
      <c r="F3682" s="37">
        <v>90</v>
      </c>
      <c r="G3682" s="35">
        <v>44512</v>
      </c>
      <c r="H3682" s="35">
        <v>44602</v>
      </c>
      <c r="I3682" s="37">
        <v>5</v>
      </c>
      <c r="J3682" s="37">
        <v>3</v>
      </c>
      <c r="K3682" s="15" t="s">
        <v>99</v>
      </c>
      <c r="L3682" s="15" t="s">
        <v>100</v>
      </c>
      <c r="M3682" s="15" t="s">
        <v>3622</v>
      </c>
      <c r="N3682" s="15" t="s">
        <v>3623</v>
      </c>
      <c r="O3682" s="37">
        <v>660000</v>
      </c>
      <c r="P3682" s="126" t="s">
        <v>25103</v>
      </c>
      <c r="R3682" s="137">
        <f t="shared" si="57"/>
        <v>2.2999999999999998</v>
      </c>
    </row>
    <row r="3683" spans="2:18" x14ac:dyDescent="0.35">
      <c r="B3683" s="19">
        <v>44653</v>
      </c>
      <c r="C3683" s="19">
        <v>44652</v>
      </c>
      <c r="D3683" s="19" t="s">
        <v>97</v>
      </c>
      <c r="E3683" s="16" t="s">
        <v>3637</v>
      </c>
      <c r="F3683" s="37">
        <v>90</v>
      </c>
      <c r="G3683" s="35">
        <v>44658</v>
      </c>
      <c r="H3683" s="35">
        <v>44748</v>
      </c>
      <c r="I3683" s="37">
        <v>4</v>
      </c>
      <c r="J3683" s="37">
        <v>6</v>
      </c>
      <c r="K3683" s="15" t="s">
        <v>99</v>
      </c>
      <c r="L3683" s="15" t="s">
        <v>100</v>
      </c>
      <c r="M3683" s="15" t="s">
        <v>3638</v>
      </c>
      <c r="N3683" s="15" t="s">
        <v>3639</v>
      </c>
      <c r="O3683" s="37">
        <v>308000</v>
      </c>
      <c r="P3683" s="126" t="s">
        <v>25103</v>
      </c>
      <c r="R3683" s="137">
        <f t="shared" si="57"/>
        <v>3.4999999999999996</v>
      </c>
    </row>
    <row r="3684" spans="2:18" x14ac:dyDescent="0.35">
      <c r="B3684" s="19">
        <v>44655</v>
      </c>
      <c r="C3684" s="19">
        <v>44655</v>
      </c>
      <c r="D3684" s="19" t="s">
        <v>97</v>
      </c>
      <c r="E3684" s="16" t="s">
        <v>3695</v>
      </c>
      <c r="F3684" s="37">
        <v>90</v>
      </c>
      <c r="G3684" s="35">
        <v>44655</v>
      </c>
      <c r="H3684" s="35">
        <v>44745</v>
      </c>
      <c r="I3684" s="37">
        <v>6</v>
      </c>
      <c r="J3684" s="37">
        <v>5</v>
      </c>
      <c r="K3684" s="15" t="s">
        <v>99</v>
      </c>
      <c r="L3684" s="15" t="s">
        <v>298</v>
      </c>
      <c r="M3684" s="15" t="s">
        <v>3696</v>
      </c>
      <c r="N3684" s="15" t="s">
        <v>22897</v>
      </c>
      <c r="O3684" s="37">
        <v>20000</v>
      </c>
      <c r="P3684" s="126" t="s">
        <v>25103</v>
      </c>
      <c r="R3684" s="137">
        <f t="shared" si="57"/>
        <v>2.1999999999999997</v>
      </c>
    </row>
    <row r="3685" spans="2:18" x14ac:dyDescent="0.35">
      <c r="B3685" s="19">
        <v>44655</v>
      </c>
      <c r="C3685" s="19">
        <v>44655</v>
      </c>
      <c r="D3685" s="19" t="s">
        <v>97</v>
      </c>
      <c r="E3685" s="16" t="s">
        <v>3702</v>
      </c>
      <c r="F3685" s="37">
        <v>90</v>
      </c>
      <c r="G3685" s="35">
        <v>44655</v>
      </c>
      <c r="H3685" s="35">
        <v>44745</v>
      </c>
      <c r="I3685" s="37">
        <v>6</v>
      </c>
      <c r="J3685" s="37">
        <v>3</v>
      </c>
      <c r="K3685" s="15" t="s">
        <v>99</v>
      </c>
      <c r="L3685" s="15" t="s">
        <v>205</v>
      </c>
      <c r="M3685" s="15" t="s">
        <v>3703</v>
      </c>
      <c r="N3685" s="15" t="s">
        <v>3704</v>
      </c>
      <c r="O3685" s="37">
        <v>726000</v>
      </c>
      <c r="P3685" s="126" t="s">
        <v>25103</v>
      </c>
      <c r="R3685" s="137">
        <f t="shared" si="57"/>
        <v>2</v>
      </c>
    </row>
    <row r="3686" spans="2:18" x14ac:dyDescent="0.35">
      <c r="B3686" s="19">
        <v>44656</v>
      </c>
      <c r="C3686" s="19">
        <v>44655</v>
      </c>
      <c r="D3686" s="19" t="s">
        <v>97</v>
      </c>
      <c r="E3686" s="16" t="s">
        <v>3760</v>
      </c>
      <c r="F3686" s="37">
        <v>90</v>
      </c>
      <c r="G3686" s="35">
        <v>44656</v>
      </c>
      <c r="H3686" s="35">
        <v>44746</v>
      </c>
      <c r="I3686" s="37">
        <v>4</v>
      </c>
      <c r="J3686" s="37">
        <v>4</v>
      </c>
      <c r="K3686" s="15" t="s">
        <v>99</v>
      </c>
      <c r="L3686" s="15" t="s">
        <v>105</v>
      </c>
      <c r="M3686" s="15" t="s">
        <v>3761</v>
      </c>
      <c r="N3686" s="15" t="s">
        <v>3762</v>
      </c>
      <c r="O3686" s="37">
        <v>50000</v>
      </c>
      <c r="P3686" s="126" t="s">
        <v>25103</v>
      </c>
      <c r="R3686" s="137">
        <f t="shared" si="57"/>
        <v>2.3499999999999996</v>
      </c>
    </row>
    <row r="3687" spans="2:18" x14ac:dyDescent="0.35">
      <c r="B3687" s="19">
        <v>44656</v>
      </c>
      <c r="C3687" s="19">
        <v>44655</v>
      </c>
      <c r="D3687" s="19" t="s">
        <v>97</v>
      </c>
      <c r="E3687" s="16" t="s">
        <v>3769</v>
      </c>
      <c r="F3687" s="37">
        <v>90</v>
      </c>
      <c r="G3687" s="35">
        <v>44656</v>
      </c>
      <c r="H3687" s="35">
        <v>44746</v>
      </c>
      <c r="I3687" s="37">
        <v>5</v>
      </c>
      <c r="J3687" s="37">
        <v>2</v>
      </c>
      <c r="K3687" s="15" t="s">
        <v>99</v>
      </c>
      <c r="L3687" s="15" t="s">
        <v>105</v>
      </c>
      <c r="M3687" s="15" t="s">
        <v>3770</v>
      </c>
      <c r="N3687" s="15" t="s">
        <v>3771</v>
      </c>
      <c r="O3687" s="37">
        <v>78000</v>
      </c>
      <c r="P3687" s="126" t="s">
        <v>25103</v>
      </c>
      <c r="R3687" s="137">
        <f t="shared" si="57"/>
        <v>2.3499999999999996</v>
      </c>
    </row>
    <row r="3688" spans="2:18" x14ac:dyDescent="0.35">
      <c r="B3688" s="19">
        <v>44656</v>
      </c>
      <c r="C3688" s="19">
        <v>44655</v>
      </c>
      <c r="D3688" s="19" t="s">
        <v>97</v>
      </c>
      <c r="E3688" s="16" t="s">
        <v>3775</v>
      </c>
      <c r="F3688" s="37">
        <v>90</v>
      </c>
      <c r="G3688" s="35">
        <v>44657</v>
      </c>
      <c r="H3688" s="35">
        <v>44747</v>
      </c>
      <c r="I3688" s="37">
        <v>5</v>
      </c>
      <c r="J3688" s="37">
        <v>8</v>
      </c>
      <c r="K3688" s="15" t="s">
        <v>99</v>
      </c>
      <c r="L3688" s="15" t="s">
        <v>105</v>
      </c>
      <c r="M3688" s="15" t="s">
        <v>3776</v>
      </c>
      <c r="N3688" s="15" t="s">
        <v>3777</v>
      </c>
      <c r="O3688" s="37">
        <v>250000</v>
      </c>
      <c r="P3688" s="126" t="s">
        <v>25103</v>
      </c>
      <c r="R3688" s="137">
        <f t="shared" si="57"/>
        <v>3.3499999999999992</v>
      </c>
    </row>
    <row r="3689" spans="2:18" x14ac:dyDescent="0.35">
      <c r="B3689" s="19">
        <v>44840</v>
      </c>
      <c r="C3689" s="19">
        <v>44655</v>
      </c>
      <c r="D3689" s="19">
        <v>44840.363171296296</v>
      </c>
      <c r="E3689" s="16" t="s">
        <v>3775</v>
      </c>
      <c r="F3689" s="37">
        <v>90</v>
      </c>
      <c r="G3689" s="35">
        <v>44657</v>
      </c>
      <c r="H3689" s="35">
        <v>44747</v>
      </c>
      <c r="I3689" s="37">
        <v>5</v>
      </c>
      <c r="J3689" s="37">
        <v>8</v>
      </c>
      <c r="K3689" s="15" t="s">
        <v>99</v>
      </c>
      <c r="L3689" s="15" t="s">
        <v>105</v>
      </c>
      <c r="M3689" s="15" t="s">
        <v>5582</v>
      </c>
      <c r="N3689" s="15" t="s">
        <v>5583</v>
      </c>
      <c r="O3689" s="37">
        <v>250000</v>
      </c>
      <c r="P3689" s="126" t="s">
        <v>25103</v>
      </c>
      <c r="R3689" s="137">
        <f t="shared" si="57"/>
        <v>3.3499999999999992</v>
      </c>
    </row>
    <row r="3690" spans="2:18" x14ac:dyDescent="0.35">
      <c r="B3690" s="19">
        <v>44655</v>
      </c>
      <c r="C3690" s="19">
        <v>44655.44667824074</v>
      </c>
      <c r="D3690" s="19" t="s">
        <v>97</v>
      </c>
      <c r="E3690" s="16" t="s">
        <v>3672</v>
      </c>
      <c r="F3690" s="37">
        <v>90</v>
      </c>
      <c r="G3690" s="35">
        <v>44657</v>
      </c>
      <c r="H3690" s="35">
        <v>44747</v>
      </c>
      <c r="I3690" s="37">
        <v>4</v>
      </c>
      <c r="J3690" s="37">
        <v>2</v>
      </c>
      <c r="K3690" s="15" t="s">
        <v>99</v>
      </c>
      <c r="L3690" s="15" t="s">
        <v>105</v>
      </c>
      <c r="M3690" s="15" t="s">
        <v>3673</v>
      </c>
      <c r="N3690" s="15" t="s">
        <v>3674</v>
      </c>
      <c r="O3690" s="37">
        <v>20000</v>
      </c>
      <c r="P3690" s="126" t="s">
        <v>25103</v>
      </c>
      <c r="R3690" s="137">
        <f t="shared" si="57"/>
        <v>2.3499999999999996</v>
      </c>
    </row>
    <row r="3691" spans="2:18" x14ac:dyDescent="0.35">
      <c r="B3691" s="19">
        <v>44656</v>
      </c>
      <c r="C3691" s="19">
        <v>44656</v>
      </c>
      <c r="D3691" s="19" t="s">
        <v>97</v>
      </c>
      <c r="E3691" s="16" t="s">
        <v>3785</v>
      </c>
      <c r="F3691" s="37">
        <v>90</v>
      </c>
      <c r="G3691" s="35">
        <v>44662</v>
      </c>
      <c r="H3691" s="35">
        <v>44752</v>
      </c>
      <c r="I3691" s="37">
        <v>5</v>
      </c>
      <c r="J3691" s="37">
        <v>4</v>
      </c>
      <c r="K3691" s="15" t="s">
        <v>99</v>
      </c>
      <c r="L3691" s="15" t="s">
        <v>105</v>
      </c>
      <c r="M3691" s="15" t="s">
        <v>3786</v>
      </c>
      <c r="N3691" s="15" t="s">
        <v>22904</v>
      </c>
      <c r="O3691" s="37">
        <v>350000</v>
      </c>
      <c r="P3691" s="126" t="s">
        <v>25103</v>
      </c>
      <c r="R3691" s="137">
        <f t="shared" si="57"/>
        <v>2.7499999999999996</v>
      </c>
    </row>
    <row r="3692" spans="2:18" x14ac:dyDescent="0.35">
      <c r="B3692" s="19">
        <v>44664</v>
      </c>
      <c r="C3692" s="19">
        <v>44656</v>
      </c>
      <c r="D3692" s="19" t="s">
        <v>97</v>
      </c>
      <c r="E3692" s="16" t="s">
        <v>4402</v>
      </c>
      <c r="F3692" s="37">
        <v>90</v>
      </c>
      <c r="G3692" s="35">
        <v>44665</v>
      </c>
      <c r="H3692" s="35">
        <v>44755</v>
      </c>
      <c r="I3692" s="37">
        <v>3</v>
      </c>
      <c r="J3692" s="37">
        <v>3</v>
      </c>
      <c r="K3692" s="15" t="s">
        <v>99</v>
      </c>
      <c r="L3692" s="15" t="s">
        <v>105</v>
      </c>
      <c r="M3692" s="15" t="s">
        <v>4403</v>
      </c>
      <c r="N3692" s="15" t="s">
        <v>4404</v>
      </c>
      <c r="O3692" s="37">
        <v>29000</v>
      </c>
      <c r="P3692" s="126" t="s">
        <v>25103</v>
      </c>
      <c r="R3692" s="137">
        <f t="shared" si="57"/>
        <v>2.3499999999999996</v>
      </c>
    </row>
    <row r="3693" spans="2:18" x14ac:dyDescent="0.35">
      <c r="B3693" s="19">
        <v>44657</v>
      </c>
      <c r="C3693" s="19">
        <v>44657</v>
      </c>
      <c r="D3693" s="19" t="s">
        <v>97</v>
      </c>
      <c r="E3693" s="16" t="s">
        <v>3812</v>
      </c>
      <c r="F3693" s="37">
        <v>90</v>
      </c>
      <c r="G3693" s="35">
        <v>44487</v>
      </c>
      <c r="H3693" s="35">
        <v>44577</v>
      </c>
      <c r="I3693" s="37">
        <v>17</v>
      </c>
      <c r="J3693" s="37">
        <v>16</v>
      </c>
      <c r="K3693" s="15" t="s">
        <v>99</v>
      </c>
      <c r="L3693" s="15" t="s">
        <v>105</v>
      </c>
      <c r="M3693" s="15" t="s">
        <v>3813</v>
      </c>
      <c r="N3693" s="15" t="s">
        <v>3814</v>
      </c>
      <c r="O3693" s="37">
        <v>400000</v>
      </c>
      <c r="P3693" s="126" t="s">
        <v>25103</v>
      </c>
      <c r="R3693" s="137">
        <f t="shared" si="57"/>
        <v>2.7499999999999996</v>
      </c>
    </row>
    <row r="3694" spans="2:18" x14ac:dyDescent="0.35">
      <c r="B3694" s="19">
        <v>44657</v>
      </c>
      <c r="C3694" s="19">
        <v>44657</v>
      </c>
      <c r="D3694" s="19" t="s">
        <v>97</v>
      </c>
      <c r="E3694" s="16" t="s">
        <v>3856</v>
      </c>
      <c r="F3694" s="37">
        <v>90</v>
      </c>
      <c r="G3694" s="35">
        <v>44658</v>
      </c>
      <c r="H3694" s="35">
        <v>44748</v>
      </c>
      <c r="I3694" s="37">
        <v>15</v>
      </c>
      <c r="J3694" s="37">
        <v>2</v>
      </c>
      <c r="K3694" s="15" t="s">
        <v>99</v>
      </c>
      <c r="L3694" s="15" t="s">
        <v>118</v>
      </c>
      <c r="M3694" s="15" t="s">
        <v>3857</v>
      </c>
      <c r="N3694" s="15" t="s">
        <v>3858</v>
      </c>
      <c r="O3694" s="38">
        <v>333832.94</v>
      </c>
      <c r="P3694" s="126" t="s">
        <v>25103</v>
      </c>
      <c r="R3694" s="137">
        <f t="shared" si="57"/>
        <v>2.7499999999999996</v>
      </c>
    </row>
    <row r="3695" spans="2:18" x14ac:dyDescent="0.35">
      <c r="B3695" s="19">
        <v>44657</v>
      </c>
      <c r="C3695" s="19">
        <v>44657</v>
      </c>
      <c r="D3695" s="19" t="s">
        <v>97</v>
      </c>
      <c r="E3695" s="16" t="s">
        <v>3883</v>
      </c>
      <c r="F3695" s="37">
        <v>90</v>
      </c>
      <c r="G3695" s="35">
        <v>44655</v>
      </c>
      <c r="H3695" s="35">
        <v>44745</v>
      </c>
      <c r="I3695" s="37">
        <v>4</v>
      </c>
      <c r="J3695" s="37">
        <v>1</v>
      </c>
      <c r="K3695" s="15" t="s">
        <v>99</v>
      </c>
      <c r="L3695" s="15" t="s">
        <v>105</v>
      </c>
      <c r="M3695" s="15" t="s">
        <v>3884</v>
      </c>
      <c r="N3695" s="15" t="s">
        <v>3885</v>
      </c>
      <c r="O3695" s="37">
        <v>51000</v>
      </c>
      <c r="P3695" s="126" t="s">
        <v>25103</v>
      </c>
      <c r="R3695" s="137">
        <f t="shared" si="57"/>
        <v>2.6499999999999995</v>
      </c>
    </row>
    <row r="3696" spans="2:18" x14ac:dyDescent="0.35">
      <c r="B3696" s="19">
        <v>44657</v>
      </c>
      <c r="C3696" s="19">
        <v>44657.561331018522</v>
      </c>
      <c r="D3696" s="19" t="s">
        <v>97</v>
      </c>
      <c r="E3696" s="16" t="s">
        <v>3845</v>
      </c>
      <c r="F3696" s="37">
        <v>90</v>
      </c>
      <c r="G3696" s="35">
        <v>44718</v>
      </c>
      <c r="H3696" s="35">
        <v>44808</v>
      </c>
      <c r="I3696" s="37">
        <v>4</v>
      </c>
      <c r="J3696" s="37">
        <v>2</v>
      </c>
      <c r="K3696" s="15" t="s">
        <v>99</v>
      </c>
      <c r="L3696" s="15" t="s">
        <v>100</v>
      </c>
      <c r="M3696" s="15" t="s">
        <v>3846</v>
      </c>
      <c r="N3696" s="15" t="s">
        <v>3847</v>
      </c>
      <c r="O3696" s="37">
        <v>280000</v>
      </c>
      <c r="P3696" s="126" t="s">
        <v>25103</v>
      </c>
      <c r="R3696" s="137">
        <f t="shared" si="57"/>
        <v>2.9</v>
      </c>
    </row>
    <row r="3697" spans="2:18" x14ac:dyDescent="0.35">
      <c r="B3697" s="19">
        <v>45355</v>
      </c>
      <c r="C3697" s="19">
        <v>44657.561331018522</v>
      </c>
      <c r="D3697" s="19">
        <v>45355.053078703706</v>
      </c>
      <c r="E3697" s="16" t="s">
        <v>3845</v>
      </c>
      <c r="F3697" s="37">
        <v>90</v>
      </c>
      <c r="G3697" s="35">
        <v>45414</v>
      </c>
      <c r="H3697" s="35">
        <v>45504</v>
      </c>
      <c r="I3697" s="37">
        <v>4</v>
      </c>
      <c r="J3697" s="37">
        <v>2</v>
      </c>
      <c r="K3697" s="15" t="s">
        <v>2393</v>
      </c>
      <c r="L3697" s="15" t="s">
        <v>100</v>
      </c>
      <c r="M3697" s="15" t="s">
        <v>5732</v>
      </c>
      <c r="N3697" s="15" t="s">
        <v>5733</v>
      </c>
      <c r="O3697" s="37">
        <v>218000</v>
      </c>
      <c r="P3697" s="126" t="s">
        <v>25103</v>
      </c>
      <c r="R3697" s="137">
        <f t="shared" si="57"/>
        <v>2.85</v>
      </c>
    </row>
    <row r="3698" spans="2:18" x14ac:dyDescent="0.35">
      <c r="B3698" s="19">
        <v>45433</v>
      </c>
      <c r="C3698" s="19">
        <v>44657.561331018522</v>
      </c>
      <c r="D3698" s="19">
        <v>45433.489768518521</v>
      </c>
      <c r="E3698" s="16" t="s">
        <v>3845</v>
      </c>
      <c r="F3698" s="37">
        <v>90</v>
      </c>
      <c r="G3698" s="35">
        <v>45414</v>
      </c>
      <c r="H3698" s="35">
        <v>45504</v>
      </c>
      <c r="I3698" s="37">
        <v>2</v>
      </c>
      <c r="J3698" s="37">
        <v>4</v>
      </c>
      <c r="K3698" s="15" t="s">
        <v>2393</v>
      </c>
      <c r="L3698" s="15" t="s">
        <v>105</v>
      </c>
      <c r="M3698" s="15" t="s">
        <v>5737</v>
      </c>
      <c r="N3698" s="15" t="s">
        <v>5738</v>
      </c>
      <c r="O3698" s="37">
        <v>180000</v>
      </c>
      <c r="P3698" s="126" t="s">
        <v>25103</v>
      </c>
      <c r="R3698" s="137">
        <f t="shared" si="57"/>
        <v>2.6999999999999997</v>
      </c>
    </row>
    <row r="3699" spans="2:18" x14ac:dyDescent="0.35">
      <c r="B3699" s="19">
        <v>45561</v>
      </c>
      <c r="C3699" s="19">
        <v>44657.561331018522</v>
      </c>
      <c r="D3699" s="19">
        <v>45561.434884259259</v>
      </c>
      <c r="E3699" s="16" t="s">
        <v>3845</v>
      </c>
      <c r="F3699" s="37">
        <v>90</v>
      </c>
      <c r="G3699" s="35">
        <v>45566</v>
      </c>
      <c r="H3699" s="35">
        <v>45656</v>
      </c>
      <c r="I3699" s="37">
        <v>4</v>
      </c>
      <c r="J3699" s="37">
        <v>2</v>
      </c>
      <c r="K3699" s="15" t="s">
        <v>2393</v>
      </c>
      <c r="L3699" s="15" t="s">
        <v>105</v>
      </c>
      <c r="M3699" s="15" t="s">
        <v>5744</v>
      </c>
      <c r="N3699" s="15" t="s">
        <v>25034</v>
      </c>
      <c r="O3699" s="37">
        <v>180000</v>
      </c>
      <c r="P3699" s="126" t="s">
        <v>25103</v>
      </c>
      <c r="R3699" s="137">
        <f t="shared" si="57"/>
        <v>2.6999999999999997</v>
      </c>
    </row>
    <row r="3700" spans="2:18" x14ac:dyDescent="0.35">
      <c r="B3700" s="19">
        <v>45565</v>
      </c>
      <c r="C3700" s="19">
        <v>44657.561331018522</v>
      </c>
      <c r="D3700" s="19">
        <v>45565.212199074071</v>
      </c>
      <c r="E3700" s="16" t="s">
        <v>3845</v>
      </c>
      <c r="F3700" s="37">
        <v>90</v>
      </c>
      <c r="G3700" s="35">
        <v>45566</v>
      </c>
      <c r="H3700" s="35">
        <v>45656</v>
      </c>
      <c r="I3700" s="37">
        <v>4</v>
      </c>
      <c r="J3700" s="37">
        <v>3</v>
      </c>
      <c r="K3700" s="15" t="s">
        <v>2393</v>
      </c>
      <c r="L3700" s="15" t="s">
        <v>105</v>
      </c>
      <c r="M3700" s="15" t="s">
        <v>5744</v>
      </c>
      <c r="N3700" s="15" t="s">
        <v>25036</v>
      </c>
      <c r="O3700" s="37">
        <v>180000</v>
      </c>
      <c r="P3700" s="126" t="s">
        <v>25103</v>
      </c>
      <c r="R3700" s="137">
        <f t="shared" si="57"/>
        <v>2.6999999999999997</v>
      </c>
    </row>
    <row r="3701" spans="2:18" x14ac:dyDescent="0.35">
      <c r="B3701" s="19">
        <v>45575</v>
      </c>
      <c r="C3701" s="19">
        <v>44657.561331018522</v>
      </c>
      <c r="D3701" s="19">
        <v>45575.082199074073</v>
      </c>
      <c r="E3701" s="16" t="s">
        <v>3845</v>
      </c>
      <c r="F3701" s="37">
        <v>90</v>
      </c>
      <c r="G3701" s="35">
        <v>45566</v>
      </c>
      <c r="H3701" s="35">
        <v>45656</v>
      </c>
      <c r="I3701" s="37">
        <v>4</v>
      </c>
      <c r="J3701" s="37">
        <v>3</v>
      </c>
      <c r="K3701" s="15" t="s">
        <v>2393</v>
      </c>
      <c r="L3701" s="15" t="s">
        <v>105</v>
      </c>
      <c r="M3701" s="15" t="s">
        <v>25042</v>
      </c>
      <c r="N3701" s="15" t="s">
        <v>25036</v>
      </c>
      <c r="O3701" s="37">
        <v>180000</v>
      </c>
      <c r="P3701" s="126" t="s">
        <v>25103</v>
      </c>
      <c r="R3701" s="137">
        <f t="shared" si="57"/>
        <v>2.6999999999999997</v>
      </c>
    </row>
    <row r="3702" spans="2:18" x14ac:dyDescent="0.35">
      <c r="B3702" s="19">
        <v>44658</v>
      </c>
      <c r="C3702" s="19">
        <v>44658</v>
      </c>
      <c r="D3702" s="19" t="s">
        <v>97</v>
      </c>
      <c r="E3702" s="16" t="s">
        <v>3909</v>
      </c>
      <c r="F3702" s="37">
        <v>90</v>
      </c>
      <c r="G3702" s="35">
        <v>44658</v>
      </c>
      <c r="H3702" s="35">
        <v>44748</v>
      </c>
      <c r="I3702" s="37">
        <v>5</v>
      </c>
      <c r="J3702" s="37">
        <v>2</v>
      </c>
      <c r="K3702" s="15" t="s">
        <v>112</v>
      </c>
      <c r="L3702" s="15" t="s">
        <v>205</v>
      </c>
      <c r="M3702" s="15" t="s">
        <v>3910</v>
      </c>
      <c r="N3702" s="15" t="s">
        <v>3911</v>
      </c>
      <c r="O3702" s="37">
        <v>25000</v>
      </c>
      <c r="P3702" s="126" t="s">
        <v>25103</v>
      </c>
      <c r="R3702" s="137">
        <f t="shared" si="57"/>
        <v>2.25</v>
      </c>
    </row>
    <row r="3703" spans="2:18" x14ac:dyDescent="0.35">
      <c r="B3703" s="19">
        <v>44658</v>
      </c>
      <c r="C3703" s="19">
        <v>44658</v>
      </c>
      <c r="D3703" s="19" t="s">
        <v>97</v>
      </c>
      <c r="E3703" s="16" t="s">
        <v>3918</v>
      </c>
      <c r="F3703" s="37">
        <v>90</v>
      </c>
      <c r="G3703" s="35">
        <v>44607</v>
      </c>
      <c r="H3703" s="35">
        <v>44697</v>
      </c>
      <c r="I3703" s="37">
        <v>3</v>
      </c>
      <c r="J3703" s="37">
        <v>1</v>
      </c>
      <c r="K3703" s="15" t="s">
        <v>99</v>
      </c>
      <c r="L3703" s="15" t="s">
        <v>105</v>
      </c>
      <c r="M3703" s="15" t="s">
        <v>3919</v>
      </c>
      <c r="N3703" s="15" t="s">
        <v>3920</v>
      </c>
      <c r="O3703" s="37">
        <v>40000</v>
      </c>
      <c r="P3703" s="126" t="s">
        <v>25103</v>
      </c>
      <c r="R3703" s="137">
        <f t="shared" si="57"/>
        <v>2.6499999999999995</v>
      </c>
    </row>
    <row r="3704" spans="2:18" x14ac:dyDescent="0.35">
      <c r="B3704" s="19">
        <v>44659</v>
      </c>
      <c r="C3704" s="19">
        <v>44658</v>
      </c>
      <c r="D3704" s="19" t="s">
        <v>97</v>
      </c>
      <c r="E3704" s="16" t="s">
        <v>3983</v>
      </c>
      <c r="F3704" s="37">
        <v>90</v>
      </c>
      <c r="G3704" s="35">
        <v>44659</v>
      </c>
      <c r="H3704" s="35">
        <v>44749</v>
      </c>
      <c r="I3704" s="37">
        <v>5</v>
      </c>
      <c r="J3704" s="37">
        <v>4</v>
      </c>
      <c r="K3704" s="15" t="s">
        <v>99</v>
      </c>
      <c r="L3704" s="15" t="s">
        <v>100</v>
      </c>
      <c r="M3704" s="15" t="s">
        <v>3984</v>
      </c>
      <c r="N3704" s="15" t="s">
        <v>3985</v>
      </c>
      <c r="O3704" s="37">
        <v>278000</v>
      </c>
      <c r="P3704" s="126" t="s">
        <v>25103</v>
      </c>
      <c r="R3704" s="137">
        <f t="shared" si="57"/>
        <v>2.9</v>
      </c>
    </row>
    <row r="3705" spans="2:18" x14ac:dyDescent="0.35">
      <c r="B3705" s="19">
        <v>44659</v>
      </c>
      <c r="C3705" s="19">
        <v>44658</v>
      </c>
      <c r="D3705" s="19" t="s">
        <v>97</v>
      </c>
      <c r="E3705" s="16" t="s">
        <v>4008</v>
      </c>
      <c r="F3705" s="37">
        <v>90</v>
      </c>
      <c r="G3705" s="35">
        <v>44664</v>
      </c>
      <c r="H3705" s="35">
        <v>44754</v>
      </c>
      <c r="I3705" s="37">
        <v>10</v>
      </c>
      <c r="J3705" s="37">
        <v>3</v>
      </c>
      <c r="K3705" s="15" t="s">
        <v>112</v>
      </c>
      <c r="L3705" s="15" t="s">
        <v>129</v>
      </c>
      <c r="M3705" s="15" t="s">
        <v>130</v>
      </c>
      <c r="N3705" s="15" t="s">
        <v>2752</v>
      </c>
      <c r="O3705" s="37">
        <v>195000</v>
      </c>
      <c r="P3705" s="126" t="s">
        <v>25103</v>
      </c>
      <c r="R3705" s="137">
        <f t="shared" si="57"/>
        <v>3.1</v>
      </c>
    </row>
    <row r="3706" spans="2:18" x14ac:dyDescent="0.35">
      <c r="B3706" s="19">
        <v>44693</v>
      </c>
      <c r="C3706" s="19">
        <v>44658</v>
      </c>
      <c r="D3706" s="19">
        <v>44692.713321759256</v>
      </c>
      <c r="E3706" s="16" t="s">
        <v>3909</v>
      </c>
      <c r="F3706" s="37">
        <v>90</v>
      </c>
      <c r="G3706" s="35">
        <v>44658</v>
      </c>
      <c r="H3706" s="35">
        <v>44748</v>
      </c>
      <c r="I3706" s="37">
        <v>5</v>
      </c>
      <c r="J3706" s="37">
        <v>3</v>
      </c>
      <c r="K3706" s="15" t="s">
        <v>112</v>
      </c>
      <c r="L3706" s="15" t="s">
        <v>205</v>
      </c>
      <c r="M3706" s="15" t="s">
        <v>5435</v>
      </c>
      <c r="N3706" s="15" t="s">
        <v>23136</v>
      </c>
      <c r="O3706" s="37">
        <v>25000</v>
      </c>
      <c r="P3706" s="126" t="s">
        <v>25103</v>
      </c>
      <c r="R3706" s="137">
        <f t="shared" si="57"/>
        <v>2.25</v>
      </c>
    </row>
    <row r="3707" spans="2:18" x14ac:dyDescent="0.35">
      <c r="B3707" s="19">
        <v>44659</v>
      </c>
      <c r="C3707" s="19">
        <v>44659</v>
      </c>
      <c r="D3707" s="19" t="s">
        <v>97</v>
      </c>
      <c r="E3707" s="16" t="s">
        <v>4057</v>
      </c>
      <c r="F3707" s="37">
        <v>90</v>
      </c>
      <c r="G3707" s="35">
        <v>44662</v>
      </c>
      <c r="H3707" s="35">
        <v>44752</v>
      </c>
      <c r="I3707" s="37">
        <v>5</v>
      </c>
      <c r="J3707" s="37">
        <v>5</v>
      </c>
      <c r="K3707" s="15" t="s">
        <v>99</v>
      </c>
      <c r="L3707" s="15" t="s">
        <v>100</v>
      </c>
      <c r="M3707" s="15" t="s">
        <v>4058</v>
      </c>
      <c r="N3707" s="15" t="s">
        <v>22940</v>
      </c>
      <c r="O3707" s="37">
        <v>135000</v>
      </c>
      <c r="P3707" s="126" t="s">
        <v>25103</v>
      </c>
      <c r="R3707" s="137">
        <f t="shared" si="57"/>
        <v>2.4999999999999996</v>
      </c>
    </row>
    <row r="3708" spans="2:18" x14ac:dyDescent="0.35">
      <c r="B3708" s="19">
        <v>44662</v>
      </c>
      <c r="C3708" s="19">
        <v>44659</v>
      </c>
      <c r="D3708" s="19" t="s">
        <v>97</v>
      </c>
      <c r="E3708" s="16" t="s">
        <v>4186</v>
      </c>
      <c r="F3708" s="37">
        <v>90</v>
      </c>
      <c r="G3708" s="35">
        <v>44662</v>
      </c>
      <c r="H3708" s="35">
        <v>44752</v>
      </c>
      <c r="I3708" s="37">
        <v>4</v>
      </c>
      <c r="J3708" s="37">
        <v>3</v>
      </c>
      <c r="K3708" s="15" t="s">
        <v>99</v>
      </c>
      <c r="L3708" s="15" t="s">
        <v>100</v>
      </c>
      <c r="M3708" s="15" t="s">
        <v>4187</v>
      </c>
      <c r="N3708" s="15" t="s">
        <v>4188</v>
      </c>
      <c r="O3708" s="37">
        <v>100000</v>
      </c>
      <c r="P3708" s="126" t="s">
        <v>25103</v>
      </c>
      <c r="R3708" s="137">
        <f t="shared" si="57"/>
        <v>2.4999999999999996</v>
      </c>
    </row>
    <row r="3709" spans="2:18" x14ac:dyDescent="0.35">
      <c r="B3709" s="19">
        <v>44666</v>
      </c>
      <c r="C3709" s="19">
        <v>44659</v>
      </c>
      <c r="D3709" s="19" t="s">
        <v>97</v>
      </c>
      <c r="E3709" s="16" t="s">
        <v>4448</v>
      </c>
      <c r="F3709" s="37">
        <v>90</v>
      </c>
      <c r="G3709" s="35">
        <v>44677</v>
      </c>
      <c r="H3709" s="35">
        <v>44767</v>
      </c>
      <c r="I3709" s="37">
        <v>20</v>
      </c>
      <c r="J3709" s="37">
        <v>5</v>
      </c>
      <c r="K3709" s="15" t="s">
        <v>99</v>
      </c>
      <c r="L3709" s="15" t="s">
        <v>298</v>
      </c>
      <c r="M3709" s="15" t="s">
        <v>309</v>
      </c>
      <c r="N3709" s="15" t="s">
        <v>20657</v>
      </c>
      <c r="O3709" s="37">
        <v>5000</v>
      </c>
      <c r="P3709" s="126" t="s">
        <v>25103</v>
      </c>
      <c r="R3709" s="137">
        <f t="shared" si="57"/>
        <v>2.1999999999999997</v>
      </c>
    </row>
    <row r="3710" spans="2:18" x14ac:dyDescent="0.35">
      <c r="B3710" s="19">
        <v>44666</v>
      </c>
      <c r="C3710" s="19">
        <v>44659</v>
      </c>
      <c r="D3710" s="19" t="s">
        <v>97</v>
      </c>
      <c r="E3710" s="16" t="s">
        <v>4449</v>
      </c>
      <c r="F3710" s="37">
        <v>90</v>
      </c>
      <c r="G3710" s="35">
        <v>44666</v>
      </c>
      <c r="H3710" s="35">
        <v>44756</v>
      </c>
      <c r="I3710" s="37">
        <v>20</v>
      </c>
      <c r="J3710" s="37">
        <v>5</v>
      </c>
      <c r="K3710" s="15" t="s">
        <v>99</v>
      </c>
      <c r="L3710" s="15" t="s">
        <v>298</v>
      </c>
      <c r="M3710" s="15" t="s">
        <v>309</v>
      </c>
      <c r="N3710" s="15" t="s">
        <v>20657</v>
      </c>
      <c r="O3710" s="37">
        <v>2300</v>
      </c>
      <c r="P3710" s="126" t="s">
        <v>25103</v>
      </c>
      <c r="R3710" s="137">
        <f t="shared" si="57"/>
        <v>2.1999999999999997</v>
      </c>
    </row>
    <row r="3711" spans="2:18" x14ac:dyDescent="0.35">
      <c r="B3711" s="19">
        <v>44666</v>
      </c>
      <c r="C3711" s="19">
        <v>44659</v>
      </c>
      <c r="D3711" s="19" t="s">
        <v>97</v>
      </c>
      <c r="E3711" s="16" t="s">
        <v>4450</v>
      </c>
      <c r="F3711" s="37">
        <v>90</v>
      </c>
      <c r="G3711" s="35">
        <v>44677</v>
      </c>
      <c r="H3711" s="35">
        <v>44767</v>
      </c>
      <c r="I3711" s="37">
        <v>20</v>
      </c>
      <c r="J3711" s="37">
        <v>5</v>
      </c>
      <c r="K3711" s="15" t="s">
        <v>99</v>
      </c>
      <c r="L3711" s="15" t="s">
        <v>298</v>
      </c>
      <c r="M3711" s="15" t="s">
        <v>309</v>
      </c>
      <c r="N3711" s="15" t="s">
        <v>20657</v>
      </c>
      <c r="O3711" s="37">
        <v>10000</v>
      </c>
      <c r="P3711" s="126" t="s">
        <v>25103</v>
      </c>
      <c r="R3711" s="137">
        <f t="shared" si="57"/>
        <v>2.1999999999999997</v>
      </c>
    </row>
    <row r="3712" spans="2:18" x14ac:dyDescent="0.35">
      <c r="B3712" s="19">
        <v>44666</v>
      </c>
      <c r="C3712" s="19">
        <v>44659</v>
      </c>
      <c r="D3712" s="19" t="s">
        <v>97</v>
      </c>
      <c r="E3712" s="16" t="s">
        <v>4451</v>
      </c>
      <c r="F3712" s="37">
        <v>90</v>
      </c>
      <c r="G3712" s="35">
        <v>44679</v>
      </c>
      <c r="H3712" s="35">
        <v>44769</v>
      </c>
      <c r="I3712" s="37">
        <v>20</v>
      </c>
      <c r="J3712" s="37">
        <v>5</v>
      </c>
      <c r="K3712" s="15" t="s">
        <v>99</v>
      </c>
      <c r="L3712" s="15" t="s">
        <v>298</v>
      </c>
      <c r="M3712" s="15" t="s">
        <v>309</v>
      </c>
      <c r="N3712" s="15" t="s">
        <v>20657</v>
      </c>
      <c r="O3712" s="37">
        <v>1300</v>
      </c>
      <c r="P3712" s="126" t="s">
        <v>25103</v>
      </c>
      <c r="R3712" s="137">
        <f t="shared" si="57"/>
        <v>2.1999999999999997</v>
      </c>
    </row>
    <row r="3713" spans="2:18" x14ac:dyDescent="0.35">
      <c r="B3713" s="19">
        <v>44673</v>
      </c>
      <c r="C3713" s="19">
        <v>44659</v>
      </c>
      <c r="D3713" s="19" t="s">
        <v>97</v>
      </c>
      <c r="E3713" s="16" t="s">
        <v>4846</v>
      </c>
      <c r="F3713" s="37">
        <v>90</v>
      </c>
      <c r="G3713" s="35">
        <v>44683</v>
      </c>
      <c r="H3713" s="35">
        <v>44773</v>
      </c>
      <c r="I3713" s="37">
        <v>20</v>
      </c>
      <c r="J3713" s="37">
        <v>5</v>
      </c>
      <c r="K3713" s="15" t="s">
        <v>99</v>
      </c>
      <c r="L3713" s="15" t="s">
        <v>298</v>
      </c>
      <c r="M3713" s="15" t="s">
        <v>309</v>
      </c>
      <c r="N3713" s="15" t="s">
        <v>20657</v>
      </c>
      <c r="O3713" s="37">
        <v>800</v>
      </c>
      <c r="P3713" s="126" t="s">
        <v>25103</v>
      </c>
      <c r="R3713" s="137">
        <f t="shared" si="57"/>
        <v>2.1999999999999997</v>
      </c>
    </row>
    <row r="3714" spans="2:18" x14ac:dyDescent="0.35">
      <c r="B3714" s="19">
        <v>44673</v>
      </c>
      <c r="C3714" s="19">
        <v>44659</v>
      </c>
      <c r="D3714" s="19" t="s">
        <v>97</v>
      </c>
      <c r="E3714" s="16" t="s">
        <v>4851</v>
      </c>
      <c r="F3714" s="37">
        <v>90</v>
      </c>
      <c r="G3714" s="35">
        <v>44683</v>
      </c>
      <c r="H3714" s="35">
        <v>44773</v>
      </c>
      <c r="I3714" s="37">
        <v>20</v>
      </c>
      <c r="J3714" s="37">
        <v>5</v>
      </c>
      <c r="K3714" s="15" t="s">
        <v>99</v>
      </c>
      <c r="L3714" s="15" t="s">
        <v>298</v>
      </c>
      <c r="M3714" s="15" t="s">
        <v>309</v>
      </c>
      <c r="N3714" s="15" t="s">
        <v>20657</v>
      </c>
      <c r="O3714" s="37">
        <v>1500</v>
      </c>
      <c r="P3714" s="126" t="s">
        <v>25103</v>
      </c>
      <c r="R3714" s="137">
        <f t="shared" si="57"/>
        <v>2.1999999999999997</v>
      </c>
    </row>
    <row r="3715" spans="2:18" x14ac:dyDescent="0.35">
      <c r="B3715" s="19">
        <v>44662</v>
      </c>
      <c r="C3715" s="19">
        <v>44662</v>
      </c>
      <c r="D3715" s="19" t="s">
        <v>97</v>
      </c>
      <c r="E3715" s="16" t="s">
        <v>4170</v>
      </c>
      <c r="F3715" s="37">
        <v>90</v>
      </c>
      <c r="G3715" s="35">
        <v>44663</v>
      </c>
      <c r="H3715" s="35">
        <v>44753</v>
      </c>
      <c r="I3715" s="37">
        <v>4</v>
      </c>
      <c r="J3715" s="37">
        <v>3</v>
      </c>
      <c r="K3715" s="15" t="s">
        <v>99</v>
      </c>
      <c r="L3715" s="15" t="s">
        <v>105</v>
      </c>
      <c r="M3715" s="15" t="s">
        <v>4171</v>
      </c>
      <c r="N3715" s="15" t="s">
        <v>4172</v>
      </c>
      <c r="O3715" s="37">
        <v>50000</v>
      </c>
      <c r="P3715" s="126" t="s">
        <v>25103</v>
      </c>
      <c r="R3715" s="137">
        <f t="shared" si="57"/>
        <v>2.3499999999999996</v>
      </c>
    </row>
    <row r="3716" spans="2:18" x14ac:dyDescent="0.35">
      <c r="B3716" s="19">
        <v>44662</v>
      </c>
      <c r="C3716" s="19">
        <v>44662</v>
      </c>
      <c r="D3716" s="19" t="s">
        <v>97</v>
      </c>
      <c r="E3716" s="16" t="s">
        <v>3883</v>
      </c>
      <c r="F3716" s="37">
        <v>90</v>
      </c>
      <c r="G3716" s="35">
        <v>44655</v>
      </c>
      <c r="H3716" s="35">
        <v>44745</v>
      </c>
      <c r="I3716" s="37">
        <v>4</v>
      </c>
      <c r="J3716" s="37">
        <v>2</v>
      </c>
      <c r="K3716" s="15" t="s">
        <v>99</v>
      </c>
      <c r="L3716" s="15" t="s">
        <v>105</v>
      </c>
      <c r="M3716" s="15" t="s">
        <v>3884</v>
      </c>
      <c r="N3716" s="15" t="s">
        <v>4201</v>
      </c>
      <c r="O3716" s="37">
        <v>51000</v>
      </c>
      <c r="P3716" s="126" t="s">
        <v>25103</v>
      </c>
      <c r="R3716" s="137">
        <f t="shared" ref="R3716:R3779" si="58">0.3*IF(F3716&lt;=30, 2, IF(AND(F3716&gt;=31, F3716&lt;=90), 3, IF(AND(F3716&gt;=91, F3716&lt;=180), 4, IF(AND(F3716&gt;=181, F3716&lt;=364), 1, 2)))) + 0.3*IF(J3716=1, 3, IF(AND(J3716&gt;=2, J3716&lt;=5), 2, IF(AND(J3716&gt;=6, J3716&lt;=10), 4, 2))) + 0.2*IF(O3716&lt;=150000, 2, IF(AND(O3716&gt;=150001, O3716&lt;=500000), 4, IF(AND(O3716&gt;=500001, O3716&lt;=1000000), 1, 3)))+ 0.15*IF(NOT(ISERROR(SEARCH("fognat",L3716))), 4, IF(NOT(ISERROR(SEARCH("compres",L3716))), 2, IF(NOT(ISERROR(SEARCH("facciat",L3716))), 3, IF(NOT(ISERROR(SEARCH("estaur",L3716))), 4, 1)))) + 0.05*IF(NOT(ISERROR(SEARCH("anutenz",K3716))), 3, IF(NOT(ISERROR(SEARCH("uova",K3716))), 4, IF(NOT(ISERROR(SEARCH("rivat",K3716))), 2, IF(NOT(ISERROR(SEARCH("ubblic",K3716))), 1, 1))))</f>
        <v>2.3499999999999996</v>
      </c>
    </row>
    <row r="3717" spans="2:18" x14ac:dyDescent="0.35">
      <c r="B3717" s="19">
        <v>44662</v>
      </c>
      <c r="C3717" s="19">
        <v>44662</v>
      </c>
      <c r="D3717" s="19" t="s">
        <v>97</v>
      </c>
      <c r="E3717" s="16" t="s">
        <v>4215</v>
      </c>
      <c r="F3717" s="37">
        <v>90</v>
      </c>
      <c r="G3717" s="35">
        <v>44663</v>
      </c>
      <c r="H3717" s="35">
        <v>44753</v>
      </c>
      <c r="I3717" s="37">
        <v>4</v>
      </c>
      <c r="J3717" s="37">
        <v>3</v>
      </c>
      <c r="K3717" s="15" t="s">
        <v>99</v>
      </c>
      <c r="L3717" s="15" t="s">
        <v>100</v>
      </c>
      <c r="M3717" s="15" t="s">
        <v>4216</v>
      </c>
      <c r="N3717" s="15" t="s">
        <v>4217</v>
      </c>
      <c r="O3717" s="37">
        <v>20000</v>
      </c>
      <c r="P3717" s="126" t="s">
        <v>25103</v>
      </c>
      <c r="R3717" s="137">
        <f t="shared" si="58"/>
        <v>2.4999999999999996</v>
      </c>
    </row>
    <row r="3718" spans="2:18" x14ac:dyDescent="0.35">
      <c r="B3718" s="19">
        <v>44664</v>
      </c>
      <c r="C3718" s="19">
        <v>44662</v>
      </c>
      <c r="D3718" s="19" t="s">
        <v>97</v>
      </c>
      <c r="E3718" s="16" t="s">
        <v>4369</v>
      </c>
      <c r="F3718" s="37">
        <v>90</v>
      </c>
      <c r="G3718" s="35">
        <v>44670</v>
      </c>
      <c r="H3718" s="35">
        <v>44760</v>
      </c>
      <c r="I3718" s="37">
        <v>10</v>
      </c>
      <c r="J3718" s="37">
        <v>3</v>
      </c>
      <c r="K3718" s="15" t="s">
        <v>112</v>
      </c>
      <c r="L3718" s="15" t="s">
        <v>129</v>
      </c>
      <c r="M3718" s="15" t="s">
        <v>4370</v>
      </c>
      <c r="N3718" s="15" t="s">
        <v>251</v>
      </c>
      <c r="O3718" s="37">
        <v>300000</v>
      </c>
      <c r="P3718" s="126" t="s">
        <v>25103</v>
      </c>
      <c r="R3718" s="137">
        <f t="shared" si="58"/>
        <v>3.1</v>
      </c>
    </row>
    <row r="3719" spans="2:18" x14ac:dyDescent="0.35">
      <c r="B3719" s="19">
        <v>44670</v>
      </c>
      <c r="C3719" s="19">
        <v>44662</v>
      </c>
      <c r="D3719" s="19" t="s">
        <v>97</v>
      </c>
      <c r="E3719" s="16" t="s">
        <v>4608</v>
      </c>
      <c r="F3719" s="37">
        <v>90</v>
      </c>
      <c r="G3719" s="35">
        <v>44677</v>
      </c>
      <c r="H3719" s="35">
        <v>44767</v>
      </c>
      <c r="I3719" s="37">
        <v>10</v>
      </c>
      <c r="J3719" s="37">
        <v>3</v>
      </c>
      <c r="K3719" s="15" t="s">
        <v>112</v>
      </c>
      <c r="L3719" s="15" t="s">
        <v>129</v>
      </c>
      <c r="M3719" s="15" t="s">
        <v>4609</v>
      </c>
      <c r="N3719" s="15" t="s">
        <v>251</v>
      </c>
      <c r="O3719" s="37">
        <v>110000</v>
      </c>
      <c r="P3719" s="126" t="s">
        <v>25103</v>
      </c>
      <c r="R3719" s="137">
        <f t="shared" si="58"/>
        <v>2.7</v>
      </c>
    </row>
    <row r="3720" spans="2:18" x14ac:dyDescent="0.35">
      <c r="B3720" s="19">
        <v>44670</v>
      </c>
      <c r="C3720" s="19">
        <v>44662</v>
      </c>
      <c r="D3720" s="19" t="s">
        <v>97</v>
      </c>
      <c r="E3720" s="16" t="s">
        <v>4610</v>
      </c>
      <c r="F3720" s="37">
        <v>90</v>
      </c>
      <c r="G3720" s="35">
        <v>44672</v>
      </c>
      <c r="H3720" s="35">
        <v>44762</v>
      </c>
      <c r="I3720" s="37">
        <v>10</v>
      </c>
      <c r="J3720" s="37">
        <v>3</v>
      </c>
      <c r="K3720" s="15" t="s">
        <v>112</v>
      </c>
      <c r="L3720" s="15" t="s">
        <v>129</v>
      </c>
      <c r="M3720" s="15" t="s">
        <v>4609</v>
      </c>
      <c r="N3720" s="15" t="s">
        <v>251</v>
      </c>
      <c r="O3720" s="37">
        <v>240000</v>
      </c>
      <c r="P3720" s="126" t="s">
        <v>25103</v>
      </c>
      <c r="R3720" s="137">
        <f t="shared" si="58"/>
        <v>3.1</v>
      </c>
    </row>
    <row r="3721" spans="2:18" x14ac:dyDescent="0.35">
      <c r="B3721" s="19">
        <v>44670</v>
      </c>
      <c r="C3721" s="19">
        <v>44662</v>
      </c>
      <c r="D3721" s="19" t="s">
        <v>97</v>
      </c>
      <c r="E3721" s="16" t="s">
        <v>4369</v>
      </c>
      <c r="F3721" s="37">
        <v>90</v>
      </c>
      <c r="G3721" s="35">
        <v>44672</v>
      </c>
      <c r="H3721" s="35">
        <v>44762</v>
      </c>
      <c r="I3721" s="37">
        <v>10</v>
      </c>
      <c r="J3721" s="37">
        <v>3</v>
      </c>
      <c r="K3721" s="15" t="s">
        <v>112</v>
      </c>
      <c r="L3721" s="15" t="s">
        <v>129</v>
      </c>
      <c r="M3721" s="15" t="s">
        <v>4609</v>
      </c>
      <c r="N3721" s="15" t="s">
        <v>251</v>
      </c>
      <c r="O3721" s="37">
        <v>80000</v>
      </c>
      <c r="P3721" s="126" t="s">
        <v>25103</v>
      </c>
      <c r="R3721" s="137">
        <f t="shared" si="58"/>
        <v>2.7</v>
      </c>
    </row>
    <row r="3722" spans="2:18" x14ac:dyDescent="0.35">
      <c r="B3722" s="19">
        <v>44662</v>
      </c>
      <c r="C3722" s="19">
        <v>44662.754212962966</v>
      </c>
      <c r="D3722" s="19" t="s">
        <v>97</v>
      </c>
      <c r="E3722" s="16" t="s">
        <v>4195</v>
      </c>
      <c r="F3722" s="37">
        <v>90</v>
      </c>
      <c r="G3722" s="35">
        <v>44662</v>
      </c>
      <c r="H3722" s="35">
        <v>44752</v>
      </c>
      <c r="I3722" s="37">
        <v>6</v>
      </c>
      <c r="J3722" s="37">
        <v>3</v>
      </c>
      <c r="K3722" s="15" t="s">
        <v>99</v>
      </c>
      <c r="L3722" s="15" t="s">
        <v>100</v>
      </c>
      <c r="M3722" s="15" t="s">
        <v>4187</v>
      </c>
      <c r="N3722" s="15" t="s">
        <v>4188</v>
      </c>
      <c r="O3722" s="37">
        <v>180000</v>
      </c>
      <c r="P3722" s="126" t="s">
        <v>25103</v>
      </c>
      <c r="R3722" s="137">
        <f t="shared" si="58"/>
        <v>2.9</v>
      </c>
    </row>
    <row r="3723" spans="2:18" x14ac:dyDescent="0.35">
      <c r="B3723" s="19">
        <v>44664</v>
      </c>
      <c r="C3723" s="19">
        <v>44663</v>
      </c>
      <c r="D3723" s="19" t="s">
        <v>97</v>
      </c>
      <c r="E3723" s="16" t="s">
        <v>4329</v>
      </c>
      <c r="F3723" s="37">
        <v>90</v>
      </c>
      <c r="G3723" s="35">
        <v>44664</v>
      </c>
      <c r="H3723" s="35">
        <v>44754</v>
      </c>
      <c r="I3723" s="37">
        <v>4</v>
      </c>
      <c r="J3723" s="37">
        <v>4</v>
      </c>
      <c r="K3723" s="15" t="s">
        <v>99</v>
      </c>
      <c r="L3723" s="15" t="s">
        <v>105</v>
      </c>
      <c r="M3723" s="15" t="s">
        <v>4330</v>
      </c>
      <c r="N3723" s="15" t="s">
        <v>4331</v>
      </c>
      <c r="O3723" s="37">
        <v>80000</v>
      </c>
      <c r="P3723" s="126" t="s">
        <v>25103</v>
      </c>
      <c r="R3723" s="137">
        <f t="shared" si="58"/>
        <v>2.3499999999999996</v>
      </c>
    </row>
    <row r="3724" spans="2:18" x14ac:dyDescent="0.35">
      <c r="B3724" s="19">
        <v>44664</v>
      </c>
      <c r="C3724" s="19">
        <v>44663</v>
      </c>
      <c r="D3724" s="19" t="s">
        <v>97</v>
      </c>
      <c r="E3724" s="16" t="s">
        <v>4349</v>
      </c>
      <c r="F3724" s="37">
        <v>90</v>
      </c>
      <c r="G3724" s="35">
        <v>44616</v>
      </c>
      <c r="H3724" s="35">
        <v>44706</v>
      </c>
      <c r="I3724" s="37">
        <v>10</v>
      </c>
      <c r="J3724" s="37">
        <v>6</v>
      </c>
      <c r="K3724" s="15" t="s">
        <v>99</v>
      </c>
      <c r="L3724" s="15" t="s">
        <v>105</v>
      </c>
      <c r="M3724" s="15" t="s">
        <v>4350</v>
      </c>
      <c r="N3724" s="15" t="s">
        <v>22975</v>
      </c>
      <c r="O3724" s="38">
        <v>527934.6</v>
      </c>
      <c r="P3724" s="126" t="s">
        <v>25103</v>
      </c>
      <c r="R3724" s="137">
        <f t="shared" si="58"/>
        <v>2.7499999999999996</v>
      </c>
    </row>
    <row r="3725" spans="2:18" x14ac:dyDescent="0.35">
      <c r="B3725" s="19">
        <v>44670</v>
      </c>
      <c r="C3725" s="19">
        <v>44663</v>
      </c>
      <c r="D3725" s="19" t="s">
        <v>97</v>
      </c>
      <c r="E3725" s="16" t="s">
        <v>4665</v>
      </c>
      <c r="F3725" s="37">
        <v>90</v>
      </c>
      <c r="G3725" s="35">
        <v>44670</v>
      </c>
      <c r="H3725" s="35">
        <v>44760</v>
      </c>
      <c r="I3725" s="37">
        <v>2</v>
      </c>
      <c r="J3725" s="37">
        <v>3</v>
      </c>
      <c r="K3725" s="15" t="s">
        <v>99</v>
      </c>
      <c r="L3725" s="15" t="s">
        <v>105</v>
      </c>
      <c r="M3725" s="15" t="s">
        <v>4666</v>
      </c>
      <c r="N3725" s="15" t="s">
        <v>4284</v>
      </c>
      <c r="O3725" s="37">
        <v>35000</v>
      </c>
      <c r="P3725" s="126" t="s">
        <v>25103</v>
      </c>
      <c r="R3725" s="137">
        <f t="shared" si="58"/>
        <v>2.3499999999999996</v>
      </c>
    </row>
    <row r="3726" spans="2:18" x14ac:dyDescent="0.35">
      <c r="B3726" s="19">
        <v>44729</v>
      </c>
      <c r="C3726" s="19">
        <v>44663</v>
      </c>
      <c r="D3726" s="19">
        <v>44729.676817129628</v>
      </c>
      <c r="E3726" s="16" t="s">
        <v>4349</v>
      </c>
      <c r="F3726" s="37">
        <v>90</v>
      </c>
      <c r="G3726" s="35">
        <v>44616</v>
      </c>
      <c r="H3726" s="35">
        <v>44706</v>
      </c>
      <c r="I3726" s="37">
        <v>10</v>
      </c>
      <c r="J3726" s="37">
        <v>7</v>
      </c>
      <c r="K3726" s="15" t="s">
        <v>99</v>
      </c>
      <c r="L3726" s="15" t="s">
        <v>105</v>
      </c>
      <c r="M3726" s="15" t="s">
        <v>5498</v>
      </c>
      <c r="N3726" s="15" t="s">
        <v>23278</v>
      </c>
      <c r="O3726" s="38">
        <v>527934.6</v>
      </c>
      <c r="P3726" s="126" t="s">
        <v>25103</v>
      </c>
      <c r="R3726" s="137">
        <f t="shared" si="58"/>
        <v>2.7499999999999996</v>
      </c>
    </row>
    <row r="3727" spans="2:18" x14ac:dyDescent="0.35">
      <c r="B3727" s="19">
        <v>44663</v>
      </c>
      <c r="C3727" s="19">
        <v>44663.552581018521</v>
      </c>
      <c r="D3727" s="19" t="s">
        <v>97</v>
      </c>
      <c r="E3727" s="16" t="s">
        <v>4244</v>
      </c>
      <c r="F3727" s="37">
        <v>90</v>
      </c>
      <c r="G3727" s="35">
        <v>44663</v>
      </c>
      <c r="H3727" s="35">
        <v>44753</v>
      </c>
      <c r="I3727" s="37">
        <v>6</v>
      </c>
      <c r="J3727" s="37">
        <v>3</v>
      </c>
      <c r="K3727" s="15" t="s">
        <v>99</v>
      </c>
      <c r="L3727" s="15" t="s">
        <v>105</v>
      </c>
      <c r="M3727" s="15" t="s">
        <v>4245</v>
      </c>
      <c r="N3727" s="15" t="s">
        <v>4246</v>
      </c>
      <c r="O3727" s="37">
        <v>35000</v>
      </c>
      <c r="P3727" s="126" t="s">
        <v>25103</v>
      </c>
      <c r="R3727" s="137">
        <f t="shared" si="58"/>
        <v>2.3499999999999996</v>
      </c>
    </row>
    <row r="3728" spans="2:18" x14ac:dyDescent="0.35">
      <c r="B3728" s="19">
        <v>44663</v>
      </c>
      <c r="C3728" s="19">
        <v>44663.676840277774</v>
      </c>
      <c r="D3728" s="19" t="s">
        <v>97</v>
      </c>
      <c r="E3728" s="16" t="s">
        <v>2858</v>
      </c>
      <c r="F3728" s="37">
        <v>90</v>
      </c>
      <c r="G3728" s="35">
        <v>44664</v>
      </c>
      <c r="H3728" s="35">
        <v>44754</v>
      </c>
      <c r="I3728" s="37">
        <v>4</v>
      </c>
      <c r="J3728" s="37">
        <v>3</v>
      </c>
      <c r="K3728" s="15" t="s">
        <v>99</v>
      </c>
      <c r="L3728" s="15" t="s">
        <v>105</v>
      </c>
      <c r="M3728" s="15" t="s">
        <v>4280</v>
      </c>
      <c r="N3728" s="15" t="s">
        <v>4281</v>
      </c>
      <c r="O3728" s="37">
        <v>40000</v>
      </c>
      <c r="P3728" s="126" t="s">
        <v>25103</v>
      </c>
      <c r="R3728" s="137">
        <f t="shared" si="58"/>
        <v>2.3499999999999996</v>
      </c>
    </row>
    <row r="3729" spans="2:18" x14ac:dyDescent="0.35">
      <c r="B3729" s="19">
        <v>44663</v>
      </c>
      <c r="C3729" s="19">
        <v>44663.694398148145</v>
      </c>
      <c r="D3729" s="19" t="s">
        <v>97</v>
      </c>
      <c r="E3729" s="16" t="s">
        <v>4282</v>
      </c>
      <c r="F3729" s="37">
        <v>90</v>
      </c>
      <c r="G3729" s="35">
        <v>44664</v>
      </c>
      <c r="H3729" s="35">
        <v>44754</v>
      </c>
      <c r="I3729" s="37">
        <v>4</v>
      </c>
      <c r="J3729" s="37">
        <v>3</v>
      </c>
      <c r="K3729" s="15" t="s">
        <v>99</v>
      </c>
      <c r="L3729" s="15" t="s">
        <v>105</v>
      </c>
      <c r="M3729" s="15" t="s">
        <v>4283</v>
      </c>
      <c r="N3729" s="15" t="s">
        <v>4284</v>
      </c>
      <c r="O3729" s="37">
        <v>90000</v>
      </c>
      <c r="P3729" s="126" t="s">
        <v>25103</v>
      </c>
      <c r="R3729" s="137">
        <f t="shared" si="58"/>
        <v>2.3499999999999996</v>
      </c>
    </row>
    <row r="3730" spans="2:18" x14ac:dyDescent="0.35">
      <c r="B3730" s="19">
        <v>45008</v>
      </c>
      <c r="C3730" s="19">
        <v>44663.74726851852</v>
      </c>
      <c r="D3730" s="19">
        <v>45008.548460648148</v>
      </c>
      <c r="E3730" s="16" t="s">
        <v>4296</v>
      </c>
      <c r="F3730" s="37">
        <v>90</v>
      </c>
      <c r="G3730" s="35">
        <v>45008</v>
      </c>
      <c r="H3730" s="35">
        <v>45098</v>
      </c>
      <c r="I3730" s="37">
        <v>3</v>
      </c>
      <c r="J3730" s="37">
        <v>3</v>
      </c>
      <c r="K3730" s="15" t="s">
        <v>2405</v>
      </c>
      <c r="L3730" s="15" t="s">
        <v>105</v>
      </c>
      <c r="M3730" s="15" t="s">
        <v>5659</v>
      </c>
      <c r="N3730" s="15" t="s">
        <v>4298</v>
      </c>
      <c r="O3730" s="37">
        <v>120000</v>
      </c>
      <c r="P3730" s="126" t="s">
        <v>25103</v>
      </c>
      <c r="R3730" s="137">
        <f t="shared" si="58"/>
        <v>2.2999999999999998</v>
      </c>
    </row>
    <row r="3731" spans="2:18" x14ac:dyDescent="0.35">
      <c r="B3731" s="19">
        <v>44777</v>
      </c>
      <c r="C3731" s="19">
        <v>44663.792893518519</v>
      </c>
      <c r="D3731" s="19">
        <v>44776.732349537036</v>
      </c>
      <c r="E3731" s="16" t="s">
        <v>4307</v>
      </c>
      <c r="F3731" s="37">
        <v>90</v>
      </c>
      <c r="G3731" s="35">
        <v>44664</v>
      </c>
      <c r="H3731" s="35">
        <v>44754</v>
      </c>
      <c r="I3731" s="37">
        <v>10</v>
      </c>
      <c r="J3731" s="37">
        <v>2</v>
      </c>
      <c r="K3731" s="15" t="s">
        <v>99</v>
      </c>
      <c r="L3731" s="15" t="s">
        <v>105</v>
      </c>
      <c r="M3731" s="15" t="s">
        <v>5544</v>
      </c>
      <c r="N3731" s="15" t="s">
        <v>5545</v>
      </c>
      <c r="O3731" s="37">
        <v>25000</v>
      </c>
      <c r="P3731" s="126" t="s">
        <v>25103</v>
      </c>
      <c r="R3731" s="137">
        <f t="shared" si="58"/>
        <v>2.3499999999999996</v>
      </c>
    </row>
    <row r="3732" spans="2:18" x14ac:dyDescent="0.35">
      <c r="B3732" s="19">
        <v>44663</v>
      </c>
      <c r="C3732" s="19">
        <v>44663.863495370373</v>
      </c>
      <c r="D3732" s="19" t="s">
        <v>97</v>
      </c>
      <c r="E3732" s="16" t="s">
        <v>4314</v>
      </c>
      <c r="F3732" s="37">
        <v>90</v>
      </c>
      <c r="G3732" s="35">
        <v>44550</v>
      </c>
      <c r="H3732" s="35">
        <v>44640</v>
      </c>
      <c r="I3732" s="37">
        <v>6</v>
      </c>
      <c r="J3732" s="37">
        <v>6</v>
      </c>
      <c r="K3732" s="15" t="s">
        <v>99</v>
      </c>
      <c r="L3732" s="15" t="s">
        <v>100</v>
      </c>
      <c r="M3732" s="15" t="s">
        <v>4315</v>
      </c>
      <c r="N3732" s="15" t="s">
        <v>22964</v>
      </c>
      <c r="O3732" s="37">
        <v>220000</v>
      </c>
      <c r="P3732" s="126" t="s">
        <v>25103</v>
      </c>
      <c r="R3732" s="137">
        <f t="shared" si="58"/>
        <v>3.4999999999999996</v>
      </c>
    </row>
    <row r="3733" spans="2:18" x14ac:dyDescent="0.35">
      <c r="B3733" s="19">
        <v>44663</v>
      </c>
      <c r="C3733" s="19">
        <v>44663.927789351852</v>
      </c>
      <c r="D3733" s="19" t="s">
        <v>97</v>
      </c>
      <c r="E3733" s="16" t="s">
        <v>4316</v>
      </c>
      <c r="F3733" s="37">
        <v>90</v>
      </c>
      <c r="G3733" s="35">
        <v>44665</v>
      </c>
      <c r="H3733" s="35">
        <v>44755</v>
      </c>
      <c r="I3733" s="37">
        <v>6</v>
      </c>
      <c r="J3733" s="37">
        <v>2</v>
      </c>
      <c r="K3733" s="15" t="s">
        <v>99</v>
      </c>
      <c r="L3733" s="15" t="s">
        <v>105</v>
      </c>
      <c r="M3733" s="15" t="s">
        <v>4317</v>
      </c>
      <c r="N3733" s="15" t="s">
        <v>4318</v>
      </c>
      <c r="O3733" s="37">
        <v>156820</v>
      </c>
      <c r="P3733" s="126" t="s">
        <v>25103</v>
      </c>
      <c r="R3733" s="137">
        <f t="shared" si="58"/>
        <v>2.7499999999999996</v>
      </c>
    </row>
    <row r="3734" spans="2:18" x14ac:dyDescent="0.35">
      <c r="B3734" s="19">
        <v>44817</v>
      </c>
      <c r="C3734" s="19">
        <v>44663.927789351852</v>
      </c>
      <c r="D3734" s="19">
        <v>44817.491851851853</v>
      </c>
      <c r="E3734" s="16" t="s">
        <v>4316</v>
      </c>
      <c r="F3734" s="37">
        <v>90</v>
      </c>
      <c r="G3734" s="35">
        <v>44665</v>
      </c>
      <c r="H3734" s="35">
        <v>44755</v>
      </c>
      <c r="I3734" s="37">
        <v>6</v>
      </c>
      <c r="J3734" s="37">
        <v>3</v>
      </c>
      <c r="K3734" s="15" t="s">
        <v>99</v>
      </c>
      <c r="L3734" s="15" t="s">
        <v>105</v>
      </c>
      <c r="M3734" s="15" t="s">
        <v>5561</v>
      </c>
      <c r="N3734" s="15" t="s">
        <v>5562</v>
      </c>
      <c r="O3734" s="37">
        <v>156820</v>
      </c>
      <c r="P3734" s="126" t="s">
        <v>25103</v>
      </c>
      <c r="R3734" s="137">
        <f t="shared" si="58"/>
        <v>2.7499999999999996</v>
      </c>
    </row>
    <row r="3735" spans="2:18" x14ac:dyDescent="0.35">
      <c r="B3735" s="19">
        <v>44664</v>
      </c>
      <c r="C3735" s="19">
        <v>44664</v>
      </c>
      <c r="D3735" s="19" t="s">
        <v>97</v>
      </c>
      <c r="E3735" s="16" t="s">
        <v>4346</v>
      </c>
      <c r="F3735" s="37">
        <v>90</v>
      </c>
      <c r="G3735" s="35">
        <v>44592</v>
      </c>
      <c r="H3735" s="35">
        <v>44682</v>
      </c>
      <c r="I3735" s="37">
        <v>3</v>
      </c>
      <c r="J3735" s="37">
        <v>1</v>
      </c>
      <c r="K3735" s="15" t="s">
        <v>99</v>
      </c>
      <c r="L3735" s="15" t="s">
        <v>105</v>
      </c>
      <c r="M3735" s="15" t="s">
        <v>4347</v>
      </c>
      <c r="N3735" s="15" t="s">
        <v>757</v>
      </c>
      <c r="O3735" s="37">
        <v>60000</v>
      </c>
      <c r="P3735" s="126" t="s">
        <v>25103</v>
      </c>
      <c r="R3735" s="137">
        <f t="shared" si="58"/>
        <v>2.6499999999999995</v>
      </c>
    </row>
    <row r="3736" spans="2:18" x14ac:dyDescent="0.35">
      <c r="B3736" s="19">
        <v>44664</v>
      </c>
      <c r="C3736" s="19">
        <v>44664</v>
      </c>
      <c r="D3736" s="19" t="s">
        <v>97</v>
      </c>
      <c r="E3736" s="16" t="s">
        <v>561</v>
      </c>
      <c r="F3736" s="37">
        <v>90</v>
      </c>
      <c r="G3736" s="35">
        <v>44666</v>
      </c>
      <c r="H3736" s="35">
        <v>44756</v>
      </c>
      <c r="I3736" s="37">
        <v>3</v>
      </c>
      <c r="J3736" s="37">
        <v>3</v>
      </c>
      <c r="K3736" s="15" t="s">
        <v>99</v>
      </c>
      <c r="L3736" s="15" t="s">
        <v>105</v>
      </c>
      <c r="M3736" s="15" t="s">
        <v>4390</v>
      </c>
      <c r="N3736" s="15" t="s">
        <v>4391</v>
      </c>
      <c r="O3736" s="37">
        <v>40000</v>
      </c>
      <c r="P3736" s="126" t="s">
        <v>25103</v>
      </c>
      <c r="R3736" s="137">
        <f t="shared" si="58"/>
        <v>2.3499999999999996</v>
      </c>
    </row>
    <row r="3737" spans="2:18" x14ac:dyDescent="0.35">
      <c r="B3737" s="19">
        <v>44666</v>
      </c>
      <c r="C3737" s="19">
        <v>44664</v>
      </c>
      <c r="D3737" s="19" t="s">
        <v>97</v>
      </c>
      <c r="E3737" s="16" t="s">
        <v>4523</v>
      </c>
      <c r="F3737" s="37">
        <v>90</v>
      </c>
      <c r="G3737" s="35">
        <v>44670</v>
      </c>
      <c r="H3737" s="35">
        <v>44760</v>
      </c>
      <c r="I3737" s="37">
        <v>4</v>
      </c>
      <c r="J3737" s="37">
        <v>5</v>
      </c>
      <c r="K3737" s="15" t="s">
        <v>99</v>
      </c>
      <c r="L3737" s="15" t="s">
        <v>105</v>
      </c>
      <c r="M3737" s="15" t="s">
        <v>4524</v>
      </c>
      <c r="N3737" s="15" t="s">
        <v>4525</v>
      </c>
      <c r="O3737" s="37">
        <v>60000</v>
      </c>
      <c r="P3737" s="126" t="s">
        <v>25103</v>
      </c>
      <c r="R3737" s="137">
        <f t="shared" si="58"/>
        <v>2.3499999999999996</v>
      </c>
    </row>
    <row r="3738" spans="2:18" x14ac:dyDescent="0.35">
      <c r="B3738" s="19">
        <v>44670</v>
      </c>
      <c r="C3738" s="19">
        <v>44664</v>
      </c>
      <c r="D3738" s="19" t="s">
        <v>97</v>
      </c>
      <c r="E3738" s="16" t="s">
        <v>4557</v>
      </c>
      <c r="F3738" s="37">
        <v>90</v>
      </c>
      <c r="G3738" s="35">
        <v>44459</v>
      </c>
      <c r="H3738" s="35">
        <v>44549</v>
      </c>
      <c r="I3738" s="37">
        <v>4</v>
      </c>
      <c r="J3738" s="37">
        <v>4</v>
      </c>
      <c r="K3738" s="15" t="s">
        <v>99</v>
      </c>
      <c r="L3738" s="15" t="s">
        <v>105</v>
      </c>
      <c r="M3738" s="15" t="s">
        <v>599</v>
      </c>
      <c r="N3738" s="15" t="s">
        <v>4558</v>
      </c>
      <c r="O3738" s="38">
        <v>59703.69</v>
      </c>
      <c r="P3738" s="126" t="s">
        <v>25103</v>
      </c>
      <c r="R3738" s="137">
        <f t="shared" si="58"/>
        <v>2.3499999999999996</v>
      </c>
    </row>
    <row r="3739" spans="2:18" x14ac:dyDescent="0.35">
      <c r="B3739" s="19">
        <v>44670</v>
      </c>
      <c r="C3739" s="19">
        <v>44664</v>
      </c>
      <c r="D3739" s="19" t="s">
        <v>97</v>
      </c>
      <c r="E3739" s="16" t="s">
        <v>4582</v>
      </c>
      <c r="F3739" s="37">
        <v>90</v>
      </c>
      <c r="G3739" s="35">
        <v>44671</v>
      </c>
      <c r="H3739" s="35">
        <v>44761</v>
      </c>
      <c r="I3739" s="37">
        <v>3</v>
      </c>
      <c r="J3739" s="37">
        <v>1</v>
      </c>
      <c r="K3739" s="15" t="s">
        <v>99</v>
      </c>
      <c r="L3739" s="15" t="s">
        <v>193</v>
      </c>
      <c r="M3739" s="15" t="s">
        <v>4583</v>
      </c>
      <c r="N3739" s="15" t="s">
        <v>4584</v>
      </c>
      <c r="O3739" s="37">
        <v>55000</v>
      </c>
      <c r="P3739" s="126" t="s">
        <v>25103</v>
      </c>
      <c r="R3739" s="137">
        <f t="shared" si="58"/>
        <v>2.9499999999999997</v>
      </c>
    </row>
    <row r="3740" spans="2:18" x14ac:dyDescent="0.35">
      <c r="B3740" s="19">
        <v>44665</v>
      </c>
      <c r="C3740" s="19">
        <v>44665</v>
      </c>
      <c r="D3740" s="19" t="s">
        <v>97</v>
      </c>
      <c r="E3740" s="16" t="s">
        <v>4419</v>
      </c>
      <c r="F3740" s="37">
        <v>90</v>
      </c>
      <c r="G3740" s="35">
        <v>44665</v>
      </c>
      <c r="H3740" s="35">
        <v>44755</v>
      </c>
      <c r="I3740" s="37">
        <v>3</v>
      </c>
      <c r="J3740" s="37">
        <v>1</v>
      </c>
      <c r="K3740" s="15" t="s">
        <v>99</v>
      </c>
      <c r="L3740" s="15" t="s">
        <v>105</v>
      </c>
      <c r="M3740" s="15" t="s">
        <v>4420</v>
      </c>
      <c r="N3740" s="15" t="s">
        <v>4421</v>
      </c>
      <c r="O3740" s="37">
        <v>43600</v>
      </c>
      <c r="P3740" s="126" t="s">
        <v>25103</v>
      </c>
      <c r="R3740" s="137">
        <f t="shared" si="58"/>
        <v>2.6499999999999995</v>
      </c>
    </row>
    <row r="3741" spans="2:18" x14ac:dyDescent="0.35">
      <c r="B3741" s="19">
        <v>44666</v>
      </c>
      <c r="C3741" s="19">
        <v>44665</v>
      </c>
      <c r="D3741" s="19" t="s">
        <v>97</v>
      </c>
      <c r="E3741" s="16" t="s">
        <v>4498</v>
      </c>
      <c r="F3741" s="37">
        <v>90</v>
      </c>
      <c r="G3741" s="35">
        <v>44670</v>
      </c>
      <c r="H3741" s="35">
        <v>44760</v>
      </c>
      <c r="I3741" s="37">
        <v>6</v>
      </c>
      <c r="J3741" s="37">
        <v>3</v>
      </c>
      <c r="K3741" s="15" t="s">
        <v>99</v>
      </c>
      <c r="L3741" s="15" t="s">
        <v>105</v>
      </c>
      <c r="M3741" s="15" t="s">
        <v>4499</v>
      </c>
      <c r="N3741" s="15" t="s">
        <v>4500</v>
      </c>
      <c r="O3741" s="37">
        <v>80000</v>
      </c>
      <c r="P3741" s="126" t="s">
        <v>25103</v>
      </c>
      <c r="R3741" s="137">
        <f t="shared" si="58"/>
        <v>2.3499999999999996</v>
      </c>
    </row>
    <row r="3742" spans="2:18" x14ac:dyDescent="0.35">
      <c r="B3742" s="19">
        <v>44666</v>
      </c>
      <c r="C3742" s="19">
        <v>44666</v>
      </c>
      <c r="D3742" s="19" t="s">
        <v>97</v>
      </c>
      <c r="E3742" s="16" t="s">
        <v>4481</v>
      </c>
      <c r="F3742" s="37">
        <v>90</v>
      </c>
      <c r="G3742" s="35">
        <v>44670</v>
      </c>
      <c r="H3742" s="35">
        <v>44760</v>
      </c>
      <c r="I3742" s="37">
        <v>3</v>
      </c>
      <c r="J3742" s="37">
        <v>2</v>
      </c>
      <c r="K3742" s="15" t="s">
        <v>99</v>
      </c>
      <c r="L3742" s="15" t="s">
        <v>105</v>
      </c>
      <c r="M3742" s="15" t="s">
        <v>4482</v>
      </c>
      <c r="N3742" s="15" t="s">
        <v>2711</v>
      </c>
      <c r="O3742" s="37">
        <v>80000</v>
      </c>
      <c r="P3742" s="126" t="s">
        <v>25103</v>
      </c>
      <c r="R3742" s="137">
        <f t="shared" si="58"/>
        <v>2.3499999999999996</v>
      </c>
    </row>
    <row r="3743" spans="2:18" x14ac:dyDescent="0.35">
      <c r="B3743" s="19">
        <v>44666</v>
      </c>
      <c r="C3743" s="19">
        <v>44666</v>
      </c>
      <c r="D3743" s="19" t="s">
        <v>97</v>
      </c>
      <c r="E3743" s="16" t="s">
        <v>4501</v>
      </c>
      <c r="F3743" s="37">
        <v>90</v>
      </c>
      <c r="G3743" s="35">
        <v>44666</v>
      </c>
      <c r="H3743" s="35">
        <v>44756</v>
      </c>
      <c r="I3743" s="37">
        <v>6</v>
      </c>
      <c r="J3743" s="37">
        <v>5</v>
      </c>
      <c r="K3743" s="15" t="s">
        <v>99</v>
      </c>
      <c r="L3743" s="15" t="s">
        <v>298</v>
      </c>
      <c r="M3743" s="15" t="s">
        <v>4502</v>
      </c>
      <c r="N3743" s="15" t="s">
        <v>22993</v>
      </c>
      <c r="O3743" s="37">
        <v>20000</v>
      </c>
      <c r="P3743" s="126" t="s">
        <v>25103</v>
      </c>
      <c r="R3743" s="137">
        <f t="shared" si="58"/>
        <v>2.1999999999999997</v>
      </c>
    </row>
    <row r="3744" spans="2:18" x14ac:dyDescent="0.35">
      <c r="B3744" s="19">
        <v>44666</v>
      </c>
      <c r="C3744" s="19">
        <v>44666</v>
      </c>
      <c r="D3744" s="19" t="s">
        <v>97</v>
      </c>
      <c r="E3744" s="16" t="s">
        <v>4503</v>
      </c>
      <c r="F3744" s="37">
        <v>90</v>
      </c>
      <c r="G3744" s="35">
        <v>44670</v>
      </c>
      <c r="H3744" s="35">
        <v>44760</v>
      </c>
      <c r="I3744" s="37">
        <v>6</v>
      </c>
      <c r="J3744" s="37">
        <v>1</v>
      </c>
      <c r="K3744" s="15" t="s">
        <v>99</v>
      </c>
      <c r="L3744" s="15" t="s">
        <v>298</v>
      </c>
      <c r="M3744" s="15" t="s">
        <v>4504</v>
      </c>
      <c r="N3744" s="15" t="s">
        <v>1150</v>
      </c>
      <c r="O3744" s="37">
        <v>10000</v>
      </c>
      <c r="P3744" s="126" t="s">
        <v>25103</v>
      </c>
      <c r="R3744" s="137">
        <f t="shared" si="58"/>
        <v>2.4999999999999996</v>
      </c>
    </row>
    <row r="3745" spans="2:18" x14ac:dyDescent="0.35">
      <c r="B3745" s="19">
        <v>44725</v>
      </c>
      <c r="C3745" s="19">
        <v>44666</v>
      </c>
      <c r="D3745" s="19">
        <v>44725.622673611113</v>
      </c>
      <c r="E3745" s="16" t="s">
        <v>4503</v>
      </c>
      <c r="F3745" s="37">
        <v>90</v>
      </c>
      <c r="G3745" s="35">
        <v>44725</v>
      </c>
      <c r="H3745" s="35">
        <v>44815</v>
      </c>
      <c r="I3745" s="37">
        <v>6</v>
      </c>
      <c r="J3745" s="37">
        <v>2</v>
      </c>
      <c r="K3745" s="15" t="s">
        <v>99</v>
      </c>
      <c r="L3745" s="15" t="s">
        <v>298</v>
      </c>
      <c r="M3745" s="15" t="s">
        <v>5487</v>
      </c>
      <c r="N3745" s="15" t="s">
        <v>5488</v>
      </c>
      <c r="O3745" s="37">
        <v>10000</v>
      </c>
      <c r="P3745" s="126" t="s">
        <v>25103</v>
      </c>
      <c r="R3745" s="137">
        <f t="shared" si="58"/>
        <v>2.1999999999999997</v>
      </c>
    </row>
    <row r="3746" spans="2:18" x14ac:dyDescent="0.35">
      <c r="B3746" s="19">
        <v>44670</v>
      </c>
      <c r="C3746" s="19">
        <v>44670</v>
      </c>
      <c r="D3746" s="19" t="s">
        <v>97</v>
      </c>
      <c r="E3746" s="16" t="s">
        <v>4586</v>
      </c>
      <c r="F3746" s="37">
        <v>90</v>
      </c>
      <c r="G3746" s="35">
        <v>44648</v>
      </c>
      <c r="H3746" s="35">
        <v>44738</v>
      </c>
      <c r="I3746" s="37">
        <v>5</v>
      </c>
      <c r="J3746" s="37">
        <v>1</v>
      </c>
      <c r="K3746" s="15" t="s">
        <v>99</v>
      </c>
      <c r="L3746" s="15" t="s">
        <v>366</v>
      </c>
      <c r="M3746" s="15" t="s">
        <v>3781</v>
      </c>
      <c r="N3746" s="15" t="s">
        <v>1501</v>
      </c>
      <c r="O3746" s="37">
        <v>35000</v>
      </c>
      <c r="P3746" s="126" t="s">
        <v>25103</v>
      </c>
      <c r="R3746" s="137">
        <f t="shared" si="58"/>
        <v>2.4999999999999996</v>
      </c>
    </row>
    <row r="3747" spans="2:18" x14ac:dyDescent="0.35">
      <c r="B3747" s="19">
        <v>44670</v>
      </c>
      <c r="C3747" s="19">
        <v>44670</v>
      </c>
      <c r="D3747" s="19" t="s">
        <v>97</v>
      </c>
      <c r="E3747" s="16" t="s">
        <v>4634</v>
      </c>
      <c r="F3747" s="37">
        <v>90</v>
      </c>
      <c r="G3747" s="35">
        <v>44670</v>
      </c>
      <c r="H3747" s="35">
        <v>44760</v>
      </c>
      <c r="I3747" s="37">
        <v>10</v>
      </c>
      <c r="J3747" s="37">
        <v>1</v>
      </c>
      <c r="K3747" s="15" t="s">
        <v>99</v>
      </c>
      <c r="L3747" s="15" t="s">
        <v>105</v>
      </c>
      <c r="M3747" s="15" t="s">
        <v>4635</v>
      </c>
      <c r="N3747" s="15" t="s">
        <v>4636</v>
      </c>
      <c r="O3747" s="37">
        <v>300000</v>
      </c>
      <c r="P3747" s="126" t="s">
        <v>25103</v>
      </c>
      <c r="R3747" s="137">
        <f t="shared" si="58"/>
        <v>3.0499999999999994</v>
      </c>
    </row>
    <row r="3748" spans="2:18" x14ac:dyDescent="0.35">
      <c r="B3748" s="19">
        <v>44670</v>
      </c>
      <c r="C3748" s="19">
        <v>44670</v>
      </c>
      <c r="D3748" s="19" t="s">
        <v>97</v>
      </c>
      <c r="E3748" s="16" t="s">
        <v>4637</v>
      </c>
      <c r="F3748" s="37">
        <v>90</v>
      </c>
      <c r="G3748" s="35">
        <v>44670</v>
      </c>
      <c r="H3748" s="35">
        <v>44760</v>
      </c>
      <c r="I3748" s="37">
        <v>6</v>
      </c>
      <c r="J3748" s="37">
        <v>4</v>
      </c>
      <c r="K3748" s="15" t="s">
        <v>99</v>
      </c>
      <c r="L3748" s="15" t="s">
        <v>105</v>
      </c>
      <c r="M3748" s="15" t="s">
        <v>4638</v>
      </c>
      <c r="N3748" s="15" t="s">
        <v>23002</v>
      </c>
      <c r="O3748" s="37">
        <v>400000</v>
      </c>
      <c r="P3748" s="126" t="s">
        <v>25103</v>
      </c>
      <c r="R3748" s="137">
        <f t="shared" si="58"/>
        <v>2.7499999999999996</v>
      </c>
    </row>
    <row r="3749" spans="2:18" x14ac:dyDescent="0.35">
      <c r="B3749" s="19">
        <v>44670</v>
      </c>
      <c r="C3749" s="19">
        <v>44670</v>
      </c>
      <c r="D3749" s="19" t="s">
        <v>97</v>
      </c>
      <c r="E3749" s="16" t="s">
        <v>4659</v>
      </c>
      <c r="F3749" s="37">
        <v>90</v>
      </c>
      <c r="G3749" s="35">
        <v>44697</v>
      </c>
      <c r="H3749" s="35">
        <v>44787</v>
      </c>
      <c r="I3749" s="37">
        <v>6</v>
      </c>
      <c r="J3749" s="37">
        <v>3</v>
      </c>
      <c r="K3749" s="15" t="s">
        <v>99</v>
      </c>
      <c r="L3749" s="15" t="s">
        <v>205</v>
      </c>
      <c r="M3749" s="15" t="s">
        <v>4660</v>
      </c>
      <c r="N3749" s="15" t="s">
        <v>4661</v>
      </c>
      <c r="O3749" s="37">
        <v>150000</v>
      </c>
      <c r="P3749" s="126" t="s">
        <v>25103</v>
      </c>
      <c r="R3749" s="137">
        <f t="shared" si="58"/>
        <v>2.1999999999999997</v>
      </c>
    </row>
    <row r="3750" spans="2:18" x14ac:dyDescent="0.35">
      <c r="B3750" s="19">
        <v>44671</v>
      </c>
      <c r="C3750" s="19">
        <v>44670</v>
      </c>
      <c r="D3750" s="19" t="s">
        <v>97</v>
      </c>
      <c r="E3750" s="16" t="s">
        <v>4735</v>
      </c>
      <c r="F3750" s="37">
        <v>90</v>
      </c>
      <c r="G3750" s="35">
        <v>44671</v>
      </c>
      <c r="H3750" s="35">
        <v>44761</v>
      </c>
      <c r="I3750" s="37">
        <v>5</v>
      </c>
      <c r="J3750" s="37">
        <v>3</v>
      </c>
      <c r="K3750" s="15" t="s">
        <v>99</v>
      </c>
      <c r="L3750" s="15" t="s">
        <v>105</v>
      </c>
      <c r="M3750" s="15" t="s">
        <v>4736</v>
      </c>
      <c r="N3750" s="15" t="s">
        <v>1373</v>
      </c>
      <c r="O3750" s="37">
        <v>45000</v>
      </c>
      <c r="P3750" s="126" t="s">
        <v>25103</v>
      </c>
      <c r="R3750" s="137">
        <f t="shared" si="58"/>
        <v>2.3499999999999996</v>
      </c>
    </row>
    <row r="3751" spans="2:18" x14ac:dyDescent="0.35">
      <c r="B3751" s="19">
        <v>44672</v>
      </c>
      <c r="C3751" s="19">
        <v>44670</v>
      </c>
      <c r="D3751" s="19" t="s">
        <v>97</v>
      </c>
      <c r="E3751" s="16" t="s">
        <v>4759</v>
      </c>
      <c r="F3751" s="37">
        <v>90</v>
      </c>
      <c r="G3751" s="35">
        <v>44683</v>
      </c>
      <c r="H3751" s="35">
        <v>44773</v>
      </c>
      <c r="I3751" s="37">
        <v>7</v>
      </c>
      <c r="J3751" s="37">
        <v>7</v>
      </c>
      <c r="K3751" s="15" t="s">
        <v>99</v>
      </c>
      <c r="L3751" s="15" t="s">
        <v>205</v>
      </c>
      <c r="M3751" s="15" t="s">
        <v>4760</v>
      </c>
      <c r="N3751" s="15" t="s">
        <v>4761</v>
      </c>
      <c r="O3751" s="38">
        <v>261039.66</v>
      </c>
      <c r="P3751" s="126" t="s">
        <v>25103</v>
      </c>
      <c r="R3751" s="137">
        <f t="shared" si="58"/>
        <v>3.1999999999999993</v>
      </c>
    </row>
    <row r="3752" spans="2:18" x14ac:dyDescent="0.35">
      <c r="B3752" s="19">
        <v>44673</v>
      </c>
      <c r="C3752" s="19">
        <v>44670</v>
      </c>
      <c r="D3752" s="19" t="s">
        <v>97</v>
      </c>
      <c r="E3752" s="16" t="s">
        <v>4883</v>
      </c>
      <c r="F3752" s="37">
        <v>90</v>
      </c>
      <c r="G3752" s="35">
        <v>44677</v>
      </c>
      <c r="H3752" s="35">
        <v>44767</v>
      </c>
      <c r="I3752" s="37">
        <v>5</v>
      </c>
      <c r="J3752" s="37">
        <v>5</v>
      </c>
      <c r="K3752" s="15" t="s">
        <v>99</v>
      </c>
      <c r="L3752" s="15" t="s">
        <v>105</v>
      </c>
      <c r="M3752" s="15" t="s">
        <v>4884</v>
      </c>
      <c r="N3752" s="15" t="s">
        <v>4885</v>
      </c>
      <c r="O3752" s="37">
        <v>25000</v>
      </c>
      <c r="P3752" s="126" t="s">
        <v>25103</v>
      </c>
      <c r="R3752" s="137">
        <f t="shared" si="58"/>
        <v>2.3499999999999996</v>
      </c>
    </row>
    <row r="3753" spans="2:18" x14ac:dyDescent="0.35">
      <c r="B3753" s="19">
        <v>45504</v>
      </c>
      <c r="C3753" s="19">
        <v>44670</v>
      </c>
      <c r="D3753" s="19">
        <v>45504.264282407406</v>
      </c>
      <c r="E3753" s="16" t="s">
        <v>4634</v>
      </c>
      <c r="F3753" s="37">
        <v>90</v>
      </c>
      <c r="G3753" s="35">
        <v>44670</v>
      </c>
      <c r="H3753" s="35">
        <v>44760</v>
      </c>
      <c r="I3753" s="37">
        <v>10</v>
      </c>
      <c r="J3753" s="37">
        <v>1</v>
      </c>
      <c r="K3753" s="15" t="s">
        <v>2393</v>
      </c>
      <c r="L3753" s="15" t="s">
        <v>105</v>
      </c>
      <c r="M3753" s="15" t="s">
        <v>5741</v>
      </c>
      <c r="N3753" s="15" t="s">
        <v>4636</v>
      </c>
      <c r="O3753" s="37">
        <v>300000</v>
      </c>
      <c r="P3753" s="126" t="s">
        <v>25103</v>
      </c>
      <c r="R3753" s="137">
        <f t="shared" si="58"/>
        <v>2.9999999999999996</v>
      </c>
    </row>
    <row r="3754" spans="2:18" x14ac:dyDescent="0.35">
      <c r="B3754" s="19">
        <v>44670</v>
      </c>
      <c r="C3754" s="19">
        <v>44670.483784722222</v>
      </c>
      <c r="D3754" s="19" t="s">
        <v>97</v>
      </c>
      <c r="E3754" s="16" t="s">
        <v>4575</v>
      </c>
      <c r="F3754" s="37">
        <v>90</v>
      </c>
      <c r="G3754" s="35">
        <v>44621</v>
      </c>
      <c r="H3754" s="35">
        <v>44711</v>
      </c>
      <c r="I3754" s="37">
        <v>3</v>
      </c>
      <c r="J3754" s="37">
        <v>9</v>
      </c>
      <c r="K3754" s="15" t="s">
        <v>99</v>
      </c>
      <c r="L3754" s="15" t="s">
        <v>105</v>
      </c>
      <c r="M3754" s="15" t="s">
        <v>4576</v>
      </c>
      <c r="N3754" s="15" t="s">
        <v>4577</v>
      </c>
      <c r="O3754" s="37">
        <v>100000</v>
      </c>
      <c r="P3754" s="126" t="s">
        <v>25103</v>
      </c>
      <c r="R3754" s="137">
        <f t="shared" si="58"/>
        <v>2.9499999999999993</v>
      </c>
    </row>
    <row r="3755" spans="2:18" x14ac:dyDescent="0.35">
      <c r="B3755" s="19">
        <v>44671</v>
      </c>
      <c r="C3755" s="19">
        <v>44671</v>
      </c>
      <c r="D3755" s="19" t="s">
        <v>97</v>
      </c>
      <c r="E3755" s="16" t="s">
        <v>4714</v>
      </c>
      <c r="F3755" s="37">
        <v>90</v>
      </c>
      <c r="G3755" s="35">
        <v>44676</v>
      </c>
      <c r="H3755" s="35">
        <v>44766</v>
      </c>
      <c r="I3755" s="37">
        <v>3</v>
      </c>
      <c r="J3755" s="37">
        <v>3</v>
      </c>
      <c r="K3755" s="15" t="s">
        <v>99</v>
      </c>
      <c r="L3755" s="15" t="s">
        <v>105</v>
      </c>
      <c r="M3755" s="15" t="s">
        <v>4715</v>
      </c>
      <c r="N3755" s="15" t="s">
        <v>4716</v>
      </c>
      <c r="O3755" s="37">
        <v>80000</v>
      </c>
      <c r="P3755" s="126" t="s">
        <v>25103</v>
      </c>
      <c r="R3755" s="137">
        <f t="shared" si="58"/>
        <v>2.3499999999999996</v>
      </c>
    </row>
    <row r="3756" spans="2:18" x14ac:dyDescent="0.35">
      <c r="B3756" s="19">
        <v>44673</v>
      </c>
      <c r="C3756" s="19">
        <v>44671</v>
      </c>
      <c r="D3756" s="19" t="s">
        <v>97</v>
      </c>
      <c r="E3756" s="16" t="s">
        <v>4847</v>
      </c>
      <c r="F3756" s="37">
        <v>90</v>
      </c>
      <c r="G3756" s="35">
        <v>44677</v>
      </c>
      <c r="H3756" s="35">
        <v>44767</v>
      </c>
      <c r="I3756" s="37">
        <v>3</v>
      </c>
      <c r="J3756" s="37">
        <v>2</v>
      </c>
      <c r="K3756" s="15" t="s">
        <v>99</v>
      </c>
      <c r="L3756" s="15" t="s">
        <v>105</v>
      </c>
      <c r="M3756" s="15" t="s">
        <v>4850</v>
      </c>
      <c r="N3756" s="15" t="s">
        <v>4849</v>
      </c>
      <c r="O3756" s="37">
        <v>70000</v>
      </c>
      <c r="P3756" s="126" t="s">
        <v>25103</v>
      </c>
      <c r="R3756" s="137">
        <f t="shared" si="58"/>
        <v>2.3499999999999996</v>
      </c>
    </row>
    <row r="3757" spans="2:18" x14ac:dyDescent="0.35">
      <c r="B3757" s="19">
        <v>44677</v>
      </c>
      <c r="C3757" s="19">
        <v>44671</v>
      </c>
      <c r="D3757" s="19" t="s">
        <v>97</v>
      </c>
      <c r="E3757" s="16" t="s">
        <v>4971</v>
      </c>
      <c r="F3757" s="37">
        <v>90</v>
      </c>
      <c r="G3757" s="35">
        <v>44687</v>
      </c>
      <c r="H3757" s="35">
        <v>44777</v>
      </c>
      <c r="I3757" s="37">
        <v>20</v>
      </c>
      <c r="J3757" s="37">
        <v>5</v>
      </c>
      <c r="K3757" s="15" t="s">
        <v>99</v>
      </c>
      <c r="L3757" s="15" t="s">
        <v>298</v>
      </c>
      <c r="M3757" s="15" t="s">
        <v>309</v>
      </c>
      <c r="N3757" s="15" t="s">
        <v>20657</v>
      </c>
      <c r="O3757" s="37">
        <v>1500</v>
      </c>
      <c r="P3757" s="126" t="s">
        <v>25103</v>
      </c>
      <c r="R3757" s="137">
        <f t="shared" si="58"/>
        <v>2.1999999999999997</v>
      </c>
    </row>
    <row r="3758" spans="2:18" x14ac:dyDescent="0.35">
      <c r="B3758" s="19">
        <v>44677</v>
      </c>
      <c r="C3758" s="19">
        <v>44671</v>
      </c>
      <c r="D3758" s="19" t="s">
        <v>97</v>
      </c>
      <c r="E3758" s="16" t="s">
        <v>4974</v>
      </c>
      <c r="F3758" s="37">
        <v>90</v>
      </c>
      <c r="G3758" s="35">
        <v>44685</v>
      </c>
      <c r="H3758" s="35">
        <v>44775</v>
      </c>
      <c r="I3758" s="37">
        <v>20</v>
      </c>
      <c r="J3758" s="37">
        <v>5</v>
      </c>
      <c r="K3758" s="15" t="s">
        <v>99</v>
      </c>
      <c r="L3758" s="15" t="s">
        <v>298</v>
      </c>
      <c r="M3758" s="15" t="s">
        <v>309</v>
      </c>
      <c r="N3758" s="15" t="s">
        <v>20657</v>
      </c>
      <c r="O3758" s="37">
        <v>1500</v>
      </c>
      <c r="P3758" s="126" t="s">
        <v>25103</v>
      </c>
      <c r="R3758" s="137">
        <f t="shared" si="58"/>
        <v>2.1999999999999997</v>
      </c>
    </row>
    <row r="3759" spans="2:18" x14ac:dyDescent="0.35">
      <c r="B3759" s="19">
        <v>44677</v>
      </c>
      <c r="C3759" s="19">
        <v>44671</v>
      </c>
      <c r="D3759" s="19" t="s">
        <v>97</v>
      </c>
      <c r="E3759" s="16" t="s">
        <v>4975</v>
      </c>
      <c r="F3759" s="37">
        <v>90</v>
      </c>
      <c r="G3759" s="35">
        <v>44685</v>
      </c>
      <c r="H3759" s="35">
        <v>44775</v>
      </c>
      <c r="I3759" s="37">
        <v>20</v>
      </c>
      <c r="J3759" s="37">
        <v>5</v>
      </c>
      <c r="K3759" s="15" t="s">
        <v>99</v>
      </c>
      <c r="L3759" s="15" t="s">
        <v>298</v>
      </c>
      <c r="M3759" s="15" t="s">
        <v>309</v>
      </c>
      <c r="N3759" s="15" t="s">
        <v>20657</v>
      </c>
      <c r="O3759" s="37">
        <v>7500</v>
      </c>
      <c r="P3759" s="126" t="s">
        <v>25103</v>
      </c>
      <c r="R3759" s="137">
        <f t="shared" si="58"/>
        <v>2.1999999999999997</v>
      </c>
    </row>
    <row r="3760" spans="2:18" x14ac:dyDescent="0.35">
      <c r="B3760" s="19">
        <v>44686</v>
      </c>
      <c r="C3760" s="19">
        <v>44671</v>
      </c>
      <c r="D3760" s="19" t="s">
        <v>97</v>
      </c>
      <c r="E3760" s="16" t="s">
        <v>5413</v>
      </c>
      <c r="F3760" s="37">
        <v>90</v>
      </c>
      <c r="G3760" s="35">
        <v>44692</v>
      </c>
      <c r="H3760" s="35">
        <v>44782</v>
      </c>
      <c r="I3760" s="37">
        <v>20</v>
      </c>
      <c r="J3760" s="37">
        <v>5</v>
      </c>
      <c r="K3760" s="15" t="s">
        <v>99</v>
      </c>
      <c r="L3760" s="15" t="s">
        <v>298</v>
      </c>
      <c r="M3760" s="15" t="s">
        <v>309</v>
      </c>
      <c r="N3760" s="15" t="s">
        <v>20657</v>
      </c>
      <c r="O3760" s="37">
        <v>2000</v>
      </c>
      <c r="P3760" s="126" t="s">
        <v>25103</v>
      </c>
      <c r="R3760" s="137">
        <f t="shared" si="58"/>
        <v>2.1999999999999997</v>
      </c>
    </row>
    <row r="3761" spans="2:18" x14ac:dyDescent="0.35">
      <c r="B3761" s="19">
        <v>44672</v>
      </c>
      <c r="C3761" s="19">
        <v>44672</v>
      </c>
      <c r="D3761" s="19" t="s">
        <v>97</v>
      </c>
      <c r="E3761" s="16" t="s">
        <v>4773</v>
      </c>
      <c r="F3761" s="37">
        <v>90</v>
      </c>
      <c r="G3761" s="35">
        <v>44658</v>
      </c>
      <c r="H3761" s="35">
        <v>44748</v>
      </c>
      <c r="I3761" s="37">
        <v>15</v>
      </c>
      <c r="J3761" s="37">
        <v>3</v>
      </c>
      <c r="K3761" s="15" t="s">
        <v>99</v>
      </c>
      <c r="L3761" s="15" t="s">
        <v>118</v>
      </c>
      <c r="M3761" s="15" t="s">
        <v>4774</v>
      </c>
      <c r="N3761" s="15" t="s">
        <v>4775</v>
      </c>
      <c r="O3761" s="38">
        <v>333832.94</v>
      </c>
      <c r="P3761" s="126" t="s">
        <v>25103</v>
      </c>
      <c r="R3761" s="137">
        <f t="shared" si="58"/>
        <v>2.7499999999999996</v>
      </c>
    </row>
    <row r="3762" spans="2:18" x14ac:dyDescent="0.35">
      <c r="B3762" s="19">
        <v>44672</v>
      </c>
      <c r="C3762" s="19">
        <v>44672</v>
      </c>
      <c r="D3762" s="19" t="s">
        <v>97</v>
      </c>
      <c r="E3762" s="16" t="s">
        <v>2136</v>
      </c>
      <c r="F3762" s="37">
        <v>90</v>
      </c>
      <c r="G3762" s="35">
        <v>44595</v>
      </c>
      <c r="H3762" s="35">
        <v>44685</v>
      </c>
      <c r="I3762" s="37">
        <v>6</v>
      </c>
      <c r="J3762" s="37">
        <v>3</v>
      </c>
      <c r="K3762" s="15" t="s">
        <v>99</v>
      </c>
      <c r="L3762" s="15" t="s">
        <v>105</v>
      </c>
      <c r="M3762" s="15" t="s">
        <v>4807</v>
      </c>
      <c r="N3762" s="15" t="s">
        <v>2254</v>
      </c>
      <c r="O3762" s="38">
        <v>97597.35</v>
      </c>
      <c r="P3762" s="126" t="s">
        <v>25103</v>
      </c>
      <c r="R3762" s="137">
        <f t="shared" si="58"/>
        <v>2.3499999999999996</v>
      </c>
    </row>
    <row r="3763" spans="2:18" x14ac:dyDescent="0.35">
      <c r="B3763" s="19">
        <v>44673</v>
      </c>
      <c r="C3763" s="19">
        <v>44672</v>
      </c>
      <c r="D3763" s="19" t="s">
        <v>97</v>
      </c>
      <c r="E3763" s="16" t="s">
        <v>4847</v>
      </c>
      <c r="F3763" s="37">
        <v>90</v>
      </c>
      <c r="G3763" s="35">
        <v>44677</v>
      </c>
      <c r="H3763" s="35">
        <v>44767</v>
      </c>
      <c r="I3763" s="37">
        <v>5</v>
      </c>
      <c r="J3763" s="37">
        <v>2</v>
      </c>
      <c r="K3763" s="15" t="s">
        <v>99</v>
      </c>
      <c r="L3763" s="15" t="s">
        <v>105</v>
      </c>
      <c r="M3763" s="15" t="s">
        <v>4848</v>
      </c>
      <c r="N3763" s="15" t="s">
        <v>4849</v>
      </c>
      <c r="O3763" s="37">
        <v>120000</v>
      </c>
      <c r="P3763" s="126" t="s">
        <v>25103</v>
      </c>
      <c r="R3763" s="137">
        <f t="shared" si="58"/>
        <v>2.3499999999999996</v>
      </c>
    </row>
    <row r="3764" spans="2:18" x14ac:dyDescent="0.35">
      <c r="B3764" s="19">
        <v>44673</v>
      </c>
      <c r="C3764" s="19">
        <v>44672</v>
      </c>
      <c r="D3764" s="19" t="s">
        <v>97</v>
      </c>
      <c r="E3764" s="16" t="s">
        <v>4897</v>
      </c>
      <c r="F3764" s="37">
        <v>90</v>
      </c>
      <c r="G3764" s="35">
        <v>44677</v>
      </c>
      <c r="H3764" s="35">
        <v>44767</v>
      </c>
      <c r="I3764" s="37">
        <v>5</v>
      </c>
      <c r="J3764" s="37">
        <v>5</v>
      </c>
      <c r="K3764" s="15" t="s">
        <v>99</v>
      </c>
      <c r="L3764" s="15" t="s">
        <v>105</v>
      </c>
      <c r="M3764" s="15" t="s">
        <v>4898</v>
      </c>
      <c r="N3764" s="15" t="s">
        <v>4899</v>
      </c>
      <c r="O3764" s="37">
        <v>20000</v>
      </c>
      <c r="P3764" s="126" t="s">
        <v>25103</v>
      </c>
      <c r="R3764" s="137">
        <f t="shared" si="58"/>
        <v>2.3499999999999996</v>
      </c>
    </row>
    <row r="3765" spans="2:18" x14ac:dyDescent="0.35">
      <c r="B3765" s="19">
        <v>44673</v>
      </c>
      <c r="C3765" s="19">
        <v>44673</v>
      </c>
      <c r="D3765" s="19" t="s">
        <v>97</v>
      </c>
      <c r="E3765" s="16" t="s">
        <v>977</v>
      </c>
      <c r="F3765" s="37">
        <v>90</v>
      </c>
      <c r="G3765" s="35">
        <v>44650</v>
      </c>
      <c r="H3765" s="35">
        <v>44740</v>
      </c>
      <c r="I3765" s="37">
        <v>5</v>
      </c>
      <c r="J3765" s="37">
        <v>5</v>
      </c>
      <c r="K3765" s="15" t="s">
        <v>99</v>
      </c>
      <c r="L3765" s="15" t="s">
        <v>193</v>
      </c>
      <c r="M3765" s="15" t="s">
        <v>4840</v>
      </c>
      <c r="N3765" s="15" t="s">
        <v>23033</v>
      </c>
      <c r="O3765" s="37">
        <v>120000</v>
      </c>
      <c r="P3765" s="126" t="s">
        <v>25103</v>
      </c>
      <c r="R3765" s="137">
        <f t="shared" si="58"/>
        <v>2.65</v>
      </c>
    </row>
    <row r="3766" spans="2:18" x14ac:dyDescent="0.35">
      <c r="B3766" s="19">
        <v>44673</v>
      </c>
      <c r="C3766" s="19">
        <v>44673</v>
      </c>
      <c r="D3766" s="19" t="s">
        <v>97</v>
      </c>
      <c r="E3766" s="16" t="s">
        <v>4887</v>
      </c>
      <c r="F3766" s="37">
        <v>90</v>
      </c>
      <c r="G3766" s="35">
        <v>44677</v>
      </c>
      <c r="H3766" s="35">
        <v>44767</v>
      </c>
      <c r="I3766" s="37">
        <v>3</v>
      </c>
      <c r="J3766" s="37">
        <v>2</v>
      </c>
      <c r="K3766" s="15" t="s">
        <v>99</v>
      </c>
      <c r="L3766" s="15" t="s">
        <v>105</v>
      </c>
      <c r="M3766" s="15" t="s">
        <v>4888</v>
      </c>
      <c r="N3766" s="15" t="s">
        <v>2711</v>
      </c>
      <c r="O3766" s="37">
        <v>80000</v>
      </c>
      <c r="P3766" s="126" t="s">
        <v>25103</v>
      </c>
      <c r="R3766" s="137">
        <f t="shared" si="58"/>
        <v>2.3499999999999996</v>
      </c>
    </row>
    <row r="3767" spans="2:18" x14ac:dyDescent="0.35">
      <c r="B3767" s="19">
        <v>44673</v>
      </c>
      <c r="C3767" s="19">
        <v>44673</v>
      </c>
      <c r="D3767" s="19" t="s">
        <v>97</v>
      </c>
      <c r="E3767" s="16" t="s">
        <v>4892</v>
      </c>
      <c r="F3767" s="37">
        <v>90</v>
      </c>
      <c r="G3767" s="35">
        <v>44677</v>
      </c>
      <c r="H3767" s="35">
        <v>44767</v>
      </c>
      <c r="I3767" s="37">
        <v>3</v>
      </c>
      <c r="J3767" s="37">
        <v>2</v>
      </c>
      <c r="K3767" s="15" t="s">
        <v>99</v>
      </c>
      <c r="L3767" s="15" t="s">
        <v>105</v>
      </c>
      <c r="M3767" s="15" t="s">
        <v>4893</v>
      </c>
      <c r="N3767" s="15" t="s">
        <v>2711</v>
      </c>
      <c r="O3767" s="37">
        <v>80000</v>
      </c>
      <c r="P3767" s="126" t="s">
        <v>25103</v>
      </c>
      <c r="R3767" s="137">
        <f t="shared" si="58"/>
        <v>2.3499999999999996</v>
      </c>
    </row>
    <row r="3768" spans="2:18" x14ac:dyDescent="0.35">
      <c r="B3768" s="19">
        <v>44673</v>
      </c>
      <c r="C3768" s="19">
        <v>44673</v>
      </c>
      <c r="D3768" s="19" t="s">
        <v>97</v>
      </c>
      <c r="E3768" s="16" t="s">
        <v>4939</v>
      </c>
      <c r="F3768" s="37">
        <v>90</v>
      </c>
      <c r="G3768" s="35">
        <v>44677</v>
      </c>
      <c r="H3768" s="35">
        <v>44767</v>
      </c>
      <c r="I3768" s="37">
        <v>4</v>
      </c>
      <c r="J3768" s="37">
        <v>1</v>
      </c>
      <c r="K3768" s="15" t="s">
        <v>99</v>
      </c>
      <c r="L3768" s="15" t="s">
        <v>105</v>
      </c>
      <c r="M3768" s="15" t="s">
        <v>4940</v>
      </c>
      <c r="N3768" s="15" t="s">
        <v>4941</v>
      </c>
      <c r="O3768" s="37">
        <v>256000</v>
      </c>
      <c r="P3768" s="126" t="s">
        <v>25103</v>
      </c>
      <c r="R3768" s="137">
        <f t="shared" si="58"/>
        <v>3.0499999999999994</v>
      </c>
    </row>
    <row r="3769" spans="2:18" x14ac:dyDescent="0.35">
      <c r="B3769" s="19">
        <v>44677</v>
      </c>
      <c r="C3769" s="19">
        <v>44673</v>
      </c>
      <c r="D3769" s="19" t="s">
        <v>97</v>
      </c>
      <c r="E3769" s="16" t="s">
        <v>4973</v>
      </c>
      <c r="F3769" s="37">
        <v>90</v>
      </c>
      <c r="G3769" s="35">
        <v>44681</v>
      </c>
      <c r="H3769" s="35">
        <v>44771</v>
      </c>
      <c r="I3769" s="37">
        <v>20</v>
      </c>
      <c r="J3769" s="37">
        <v>5</v>
      </c>
      <c r="K3769" s="15" t="s">
        <v>99</v>
      </c>
      <c r="L3769" s="15" t="s">
        <v>298</v>
      </c>
      <c r="M3769" s="15" t="s">
        <v>309</v>
      </c>
      <c r="N3769" s="15" t="s">
        <v>20657</v>
      </c>
      <c r="O3769" s="37">
        <v>5700</v>
      </c>
      <c r="P3769" s="126" t="s">
        <v>25103</v>
      </c>
      <c r="R3769" s="137">
        <f t="shared" si="58"/>
        <v>2.1999999999999997</v>
      </c>
    </row>
    <row r="3770" spans="2:18" x14ac:dyDescent="0.35">
      <c r="B3770" s="19">
        <v>44680</v>
      </c>
      <c r="C3770" s="19">
        <v>44673</v>
      </c>
      <c r="D3770" s="19" t="s">
        <v>97</v>
      </c>
      <c r="E3770" s="16" t="s">
        <v>5236</v>
      </c>
      <c r="F3770" s="37">
        <v>90</v>
      </c>
      <c r="G3770" s="35">
        <v>44683</v>
      </c>
      <c r="H3770" s="35">
        <v>44773</v>
      </c>
      <c r="I3770" s="37">
        <v>3</v>
      </c>
      <c r="J3770" s="37">
        <v>0</v>
      </c>
      <c r="K3770" s="15" t="s">
        <v>99</v>
      </c>
      <c r="L3770" s="15" t="s">
        <v>105</v>
      </c>
      <c r="M3770" s="15" t="s">
        <v>5237</v>
      </c>
      <c r="N3770" s="15" t="s">
        <v>5238</v>
      </c>
      <c r="O3770" s="37">
        <v>20000</v>
      </c>
      <c r="P3770" s="126" t="s">
        <v>25103</v>
      </c>
      <c r="R3770" s="137">
        <f t="shared" si="58"/>
        <v>2.3499999999999996</v>
      </c>
    </row>
    <row r="3771" spans="2:18" x14ac:dyDescent="0.35">
      <c r="B3771" s="19">
        <v>44686</v>
      </c>
      <c r="C3771" s="19">
        <v>44673</v>
      </c>
      <c r="D3771" s="19" t="s">
        <v>97</v>
      </c>
      <c r="E3771" s="16" t="s">
        <v>5410</v>
      </c>
      <c r="F3771" s="37">
        <v>90</v>
      </c>
      <c r="G3771" s="35">
        <v>44687</v>
      </c>
      <c r="H3771" s="35">
        <v>44777</v>
      </c>
      <c r="I3771" s="37">
        <v>20</v>
      </c>
      <c r="J3771" s="37">
        <v>3</v>
      </c>
      <c r="K3771" s="15" t="s">
        <v>99</v>
      </c>
      <c r="L3771" s="15" t="s">
        <v>298</v>
      </c>
      <c r="M3771" s="15" t="s">
        <v>309</v>
      </c>
      <c r="N3771" s="15" t="s">
        <v>23101</v>
      </c>
      <c r="O3771" s="37">
        <v>2200</v>
      </c>
      <c r="P3771" s="126" t="s">
        <v>25103</v>
      </c>
      <c r="R3771" s="137">
        <f t="shared" si="58"/>
        <v>2.1999999999999997</v>
      </c>
    </row>
    <row r="3772" spans="2:18" x14ac:dyDescent="0.35">
      <c r="B3772" s="19">
        <v>44686</v>
      </c>
      <c r="C3772" s="19">
        <v>44673</v>
      </c>
      <c r="D3772" s="19" t="s">
        <v>97</v>
      </c>
      <c r="E3772" s="16" t="s">
        <v>5411</v>
      </c>
      <c r="F3772" s="37">
        <v>90</v>
      </c>
      <c r="G3772" s="35">
        <v>44687</v>
      </c>
      <c r="H3772" s="35">
        <v>44777</v>
      </c>
      <c r="I3772" s="37">
        <v>20</v>
      </c>
      <c r="J3772" s="37">
        <v>3</v>
      </c>
      <c r="K3772" s="15" t="s">
        <v>99</v>
      </c>
      <c r="L3772" s="15" t="s">
        <v>298</v>
      </c>
      <c r="M3772" s="15" t="s">
        <v>309</v>
      </c>
      <c r="N3772" s="15" t="s">
        <v>23101</v>
      </c>
      <c r="O3772" s="37">
        <v>2200</v>
      </c>
      <c r="P3772" s="126" t="s">
        <v>25103</v>
      </c>
      <c r="R3772" s="137">
        <f t="shared" si="58"/>
        <v>2.1999999999999997</v>
      </c>
    </row>
    <row r="3773" spans="2:18" x14ac:dyDescent="0.35">
      <c r="B3773" s="19">
        <v>44686</v>
      </c>
      <c r="C3773" s="19">
        <v>44673</v>
      </c>
      <c r="D3773" s="19" t="s">
        <v>97</v>
      </c>
      <c r="E3773" s="16" t="s">
        <v>5412</v>
      </c>
      <c r="F3773" s="37">
        <v>90</v>
      </c>
      <c r="G3773" s="35">
        <v>44687</v>
      </c>
      <c r="H3773" s="35">
        <v>44777</v>
      </c>
      <c r="I3773" s="37">
        <v>20</v>
      </c>
      <c r="J3773" s="37">
        <v>3</v>
      </c>
      <c r="K3773" s="15" t="s">
        <v>99</v>
      </c>
      <c r="L3773" s="15" t="s">
        <v>298</v>
      </c>
      <c r="M3773" s="15" t="s">
        <v>309</v>
      </c>
      <c r="N3773" s="15" t="s">
        <v>23101</v>
      </c>
      <c r="O3773" s="37">
        <v>2200</v>
      </c>
      <c r="P3773" s="126" t="s">
        <v>25103</v>
      </c>
      <c r="R3773" s="137">
        <f t="shared" si="58"/>
        <v>2.1999999999999997</v>
      </c>
    </row>
    <row r="3774" spans="2:18" x14ac:dyDescent="0.35">
      <c r="B3774" s="19">
        <v>44686</v>
      </c>
      <c r="C3774" s="19">
        <v>44673</v>
      </c>
      <c r="D3774" s="19" t="s">
        <v>97</v>
      </c>
      <c r="E3774" s="16" t="s">
        <v>5414</v>
      </c>
      <c r="F3774" s="37">
        <v>90</v>
      </c>
      <c r="G3774" s="35">
        <v>44687</v>
      </c>
      <c r="H3774" s="35">
        <v>44777</v>
      </c>
      <c r="I3774" s="37">
        <v>20</v>
      </c>
      <c r="J3774" s="37">
        <v>3</v>
      </c>
      <c r="K3774" s="15" t="s">
        <v>99</v>
      </c>
      <c r="L3774" s="15" t="s">
        <v>298</v>
      </c>
      <c r="M3774" s="15" t="s">
        <v>309</v>
      </c>
      <c r="N3774" s="15" t="s">
        <v>23102</v>
      </c>
      <c r="O3774" s="37">
        <v>3200</v>
      </c>
      <c r="P3774" s="126" t="s">
        <v>25103</v>
      </c>
      <c r="R3774" s="137">
        <f t="shared" si="58"/>
        <v>2.1999999999999997</v>
      </c>
    </row>
    <row r="3775" spans="2:18" x14ac:dyDescent="0.35">
      <c r="B3775" s="19">
        <v>44687</v>
      </c>
      <c r="C3775" s="19">
        <v>44673</v>
      </c>
      <c r="D3775" s="19" t="s">
        <v>97</v>
      </c>
      <c r="E3775" s="16" t="s">
        <v>5421</v>
      </c>
      <c r="F3775" s="37">
        <v>90</v>
      </c>
      <c r="G3775" s="35">
        <v>44691</v>
      </c>
      <c r="H3775" s="35">
        <v>44781</v>
      </c>
      <c r="I3775" s="37">
        <v>20</v>
      </c>
      <c r="J3775" s="37">
        <v>3</v>
      </c>
      <c r="K3775" s="15" t="s">
        <v>99</v>
      </c>
      <c r="L3775" s="15" t="s">
        <v>298</v>
      </c>
      <c r="M3775" s="15" t="s">
        <v>309</v>
      </c>
      <c r="N3775" s="15" t="s">
        <v>23102</v>
      </c>
      <c r="O3775" s="37">
        <v>2000</v>
      </c>
      <c r="P3775" s="126" t="s">
        <v>25103</v>
      </c>
      <c r="R3775" s="137">
        <f t="shared" si="58"/>
        <v>2.1999999999999997</v>
      </c>
    </row>
    <row r="3776" spans="2:18" x14ac:dyDescent="0.35">
      <c r="B3776" s="19">
        <v>44687</v>
      </c>
      <c r="C3776" s="19">
        <v>44673</v>
      </c>
      <c r="D3776" s="19" t="s">
        <v>97</v>
      </c>
      <c r="E3776" s="16" t="s">
        <v>5422</v>
      </c>
      <c r="F3776" s="37">
        <v>90</v>
      </c>
      <c r="G3776" s="35">
        <v>44682</v>
      </c>
      <c r="H3776" s="35">
        <v>44772</v>
      </c>
      <c r="I3776" s="37">
        <v>20</v>
      </c>
      <c r="J3776" s="37">
        <v>3</v>
      </c>
      <c r="K3776" s="15" t="s">
        <v>99</v>
      </c>
      <c r="L3776" s="15" t="s">
        <v>298</v>
      </c>
      <c r="M3776" s="15" t="s">
        <v>309</v>
      </c>
      <c r="N3776" s="15" t="s">
        <v>23102</v>
      </c>
      <c r="O3776" s="37">
        <v>4800</v>
      </c>
      <c r="P3776" s="126" t="s">
        <v>25103</v>
      </c>
      <c r="R3776" s="137">
        <f t="shared" si="58"/>
        <v>2.1999999999999997</v>
      </c>
    </row>
    <row r="3777" spans="2:18" x14ac:dyDescent="0.35">
      <c r="B3777" s="19">
        <v>44677</v>
      </c>
      <c r="C3777" s="19">
        <v>44676</v>
      </c>
      <c r="D3777" s="19" t="s">
        <v>97</v>
      </c>
      <c r="E3777" s="16" t="s">
        <v>5028</v>
      </c>
      <c r="F3777" s="37">
        <v>90</v>
      </c>
      <c r="G3777" s="35">
        <v>44678</v>
      </c>
      <c r="H3777" s="35">
        <v>44768</v>
      </c>
      <c r="I3777" s="37">
        <v>4</v>
      </c>
      <c r="J3777" s="37">
        <v>1</v>
      </c>
      <c r="K3777" s="15" t="s">
        <v>99</v>
      </c>
      <c r="L3777" s="15" t="s">
        <v>205</v>
      </c>
      <c r="M3777" s="15" t="s">
        <v>5029</v>
      </c>
      <c r="N3777" s="15" t="s">
        <v>5030</v>
      </c>
      <c r="O3777" s="37">
        <v>230000</v>
      </c>
      <c r="P3777" s="126" t="s">
        <v>25103</v>
      </c>
      <c r="R3777" s="137">
        <f t="shared" si="58"/>
        <v>2.8999999999999995</v>
      </c>
    </row>
    <row r="3778" spans="2:18" x14ac:dyDescent="0.35">
      <c r="B3778" s="19">
        <v>44677</v>
      </c>
      <c r="C3778" s="19">
        <v>44677</v>
      </c>
      <c r="D3778" s="19" t="s">
        <v>97</v>
      </c>
      <c r="E3778" s="16" t="s">
        <v>4961</v>
      </c>
      <c r="F3778" s="37">
        <v>90</v>
      </c>
      <c r="G3778" s="35">
        <v>44678</v>
      </c>
      <c r="H3778" s="35">
        <v>44768</v>
      </c>
      <c r="I3778" s="37">
        <v>4</v>
      </c>
      <c r="J3778" s="37">
        <v>2</v>
      </c>
      <c r="K3778" s="15" t="s">
        <v>99</v>
      </c>
      <c r="L3778" s="15" t="s">
        <v>100</v>
      </c>
      <c r="M3778" s="15" t="s">
        <v>4962</v>
      </c>
      <c r="N3778" s="15" t="s">
        <v>4963</v>
      </c>
      <c r="O3778" s="37">
        <v>120000</v>
      </c>
      <c r="P3778" s="126" t="s">
        <v>25103</v>
      </c>
      <c r="R3778" s="137">
        <f t="shared" si="58"/>
        <v>2.4999999999999996</v>
      </c>
    </row>
    <row r="3779" spans="2:18" x14ac:dyDescent="0.35">
      <c r="B3779" s="19">
        <v>44677</v>
      </c>
      <c r="C3779" s="19">
        <v>44677</v>
      </c>
      <c r="D3779" s="19" t="s">
        <v>97</v>
      </c>
      <c r="E3779" s="16" t="s">
        <v>4964</v>
      </c>
      <c r="F3779" s="37">
        <v>90</v>
      </c>
      <c r="G3779" s="35">
        <v>44678</v>
      </c>
      <c r="H3779" s="35">
        <v>44768</v>
      </c>
      <c r="I3779" s="37">
        <v>4</v>
      </c>
      <c r="J3779" s="37">
        <v>2</v>
      </c>
      <c r="K3779" s="15" t="s">
        <v>99</v>
      </c>
      <c r="L3779" s="15" t="s">
        <v>100</v>
      </c>
      <c r="M3779" s="15" t="s">
        <v>4965</v>
      </c>
      <c r="N3779" s="15" t="s">
        <v>4963</v>
      </c>
      <c r="O3779" s="37">
        <v>45000</v>
      </c>
      <c r="P3779" s="126" t="s">
        <v>25103</v>
      </c>
      <c r="R3779" s="137">
        <f t="shared" si="58"/>
        <v>2.4999999999999996</v>
      </c>
    </row>
    <row r="3780" spans="2:18" x14ac:dyDescent="0.35">
      <c r="B3780" s="19">
        <v>44677</v>
      </c>
      <c r="C3780" s="19">
        <v>44677</v>
      </c>
      <c r="D3780" s="19" t="s">
        <v>97</v>
      </c>
      <c r="E3780" s="16" t="s">
        <v>4987</v>
      </c>
      <c r="F3780" s="37">
        <v>90</v>
      </c>
      <c r="G3780" s="35">
        <v>44684</v>
      </c>
      <c r="H3780" s="35">
        <v>44774</v>
      </c>
      <c r="I3780" s="37">
        <v>3</v>
      </c>
      <c r="J3780" s="37">
        <v>5</v>
      </c>
      <c r="K3780" s="15" t="s">
        <v>99</v>
      </c>
      <c r="L3780" s="15" t="s">
        <v>100</v>
      </c>
      <c r="M3780" s="15" t="s">
        <v>4988</v>
      </c>
      <c r="N3780" s="15" t="s">
        <v>4989</v>
      </c>
      <c r="O3780" s="37">
        <v>150000</v>
      </c>
      <c r="P3780" s="126" t="s">
        <v>25103</v>
      </c>
      <c r="R3780" s="137">
        <f t="shared" ref="R3780:R3843" si="59">0.3*IF(F3780&lt;=30, 2, IF(AND(F3780&gt;=31, F3780&lt;=90), 3, IF(AND(F3780&gt;=91, F3780&lt;=180), 4, IF(AND(F3780&gt;=181, F3780&lt;=364), 1, 2)))) + 0.3*IF(J3780=1, 3, IF(AND(J3780&gt;=2, J3780&lt;=5), 2, IF(AND(J3780&gt;=6, J3780&lt;=10), 4, 2))) + 0.2*IF(O3780&lt;=150000, 2, IF(AND(O3780&gt;=150001, O3780&lt;=500000), 4, IF(AND(O3780&gt;=500001, O3780&lt;=1000000), 1, 3)))+ 0.15*IF(NOT(ISERROR(SEARCH("fognat",L3780))), 4, IF(NOT(ISERROR(SEARCH("compres",L3780))), 2, IF(NOT(ISERROR(SEARCH("facciat",L3780))), 3, IF(NOT(ISERROR(SEARCH("estaur",L3780))), 4, 1)))) + 0.05*IF(NOT(ISERROR(SEARCH("anutenz",K3780))), 3, IF(NOT(ISERROR(SEARCH("uova",K3780))), 4, IF(NOT(ISERROR(SEARCH("rivat",K3780))), 2, IF(NOT(ISERROR(SEARCH("ubblic",K3780))), 1, 1))))</f>
        <v>2.4999999999999996</v>
      </c>
    </row>
    <row r="3781" spans="2:18" x14ac:dyDescent="0.35">
      <c r="B3781" s="19">
        <v>44677</v>
      </c>
      <c r="C3781" s="19">
        <v>44677</v>
      </c>
      <c r="D3781" s="19" t="s">
        <v>97</v>
      </c>
      <c r="E3781" s="16" t="s">
        <v>4996</v>
      </c>
      <c r="F3781" s="37">
        <v>90</v>
      </c>
      <c r="G3781" s="35">
        <v>44642</v>
      </c>
      <c r="H3781" s="35">
        <v>44732</v>
      </c>
      <c r="I3781" s="37">
        <v>5</v>
      </c>
      <c r="J3781" s="37">
        <v>2</v>
      </c>
      <c r="K3781" s="15" t="s">
        <v>99</v>
      </c>
      <c r="L3781" s="15" t="s">
        <v>105</v>
      </c>
      <c r="M3781" s="15" t="s">
        <v>4997</v>
      </c>
      <c r="N3781" s="15" t="s">
        <v>4998</v>
      </c>
      <c r="O3781" s="38">
        <v>130426.89</v>
      </c>
      <c r="P3781" s="126" t="s">
        <v>25103</v>
      </c>
      <c r="R3781" s="137">
        <f t="shared" si="59"/>
        <v>2.3499999999999996</v>
      </c>
    </row>
    <row r="3782" spans="2:18" x14ac:dyDescent="0.35">
      <c r="B3782" s="19">
        <v>44677</v>
      </c>
      <c r="C3782" s="19">
        <v>44677</v>
      </c>
      <c r="D3782" s="19" t="s">
        <v>97</v>
      </c>
      <c r="E3782" s="16" t="s">
        <v>835</v>
      </c>
      <c r="F3782" s="37">
        <v>90</v>
      </c>
      <c r="G3782" s="35">
        <v>44652</v>
      </c>
      <c r="H3782" s="35">
        <v>44742</v>
      </c>
      <c r="I3782" s="37">
        <v>6</v>
      </c>
      <c r="J3782" s="37">
        <v>2</v>
      </c>
      <c r="K3782" s="15" t="s">
        <v>99</v>
      </c>
      <c r="L3782" s="15" t="s">
        <v>105</v>
      </c>
      <c r="M3782" s="15" t="s">
        <v>5008</v>
      </c>
      <c r="N3782" s="15" t="s">
        <v>5009</v>
      </c>
      <c r="O3782" s="37">
        <v>63000</v>
      </c>
      <c r="P3782" s="126" t="s">
        <v>25103</v>
      </c>
      <c r="R3782" s="137">
        <f t="shared" si="59"/>
        <v>2.3499999999999996</v>
      </c>
    </row>
    <row r="3783" spans="2:18" x14ac:dyDescent="0.35">
      <c r="B3783" s="19">
        <v>44677</v>
      </c>
      <c r="C3783" s="19">
        <v>44677</v>
      </c>
      <c r="D3783" s="19" t="s">
        <v>97</v>
      </c>
      <c r="E3783" s="16" t="s">
        <v>5014</v>
      </c>
      <c r="F3783" s="37">
        <v>90</v>
      </c>
      <c r="G3783" s="35">
        <v>44658</v>
      </c>
      <c r="H3783" s="35">
        <v>44748</v>
      </c>
      <c r="I3783" s="37">
        <v>6</v>
      </c>
      <c r="J3783" s="37">
        <v>2</v>
      </c>
      <c r="K3783" s="15" t="s">
        <v>99</v>
      </c>
      <c r="L3783" s="15" t="s">
        <v>105</v>
      </c>
      <c r="M3783" s="15" t="s">
        <v>5015</v>
      </c>
      <c r="N3783" s="15" t="s">
        <v>5016</v>
      </c>
      <c r="O3783" s="37">
        <v>50000</v>
      </c>
      <c r="P3783" s="126" t="s">
        <v>25103</v>
      </c>
      <c r="R3783" s="137">
        <f t="shared" si="59"/>
        <v>2.3499999999999996</v>
      </c>
    </row>
    <row r="3784" spans="2:18" x14ac:dyDescent="0.35">
      <c r="B3784" s="19">
        <v>44678</v>
      </c>
      <c r="C3784" s="19">
        <v>44677</v>
      </c>
      <c r="D3784" s="19" t="s">
        <v>97</v>
      </c>
      <c r="E3784" s="16" t="s">
        <v>5082</v>
      </c>
      <c r="F3784" s="37">
        <v>90</v>
      </c>
      <c r="G3784" s="35">
        <v>44683</v>
      </c>
      <c r="H3784" s="35">
        <v>44773</v>
      </c>
      <c r="I3784" s="37">
        <v>5</v>
      </c>
      <c r="J3784" s="37">
        <v>1</v>
      </c>
      <c r="K3784" s="15" t="s">
        <v>99</v>
      </c>
      <c r="L3784" s="15" t="s">
        <v>100</v>
      </c>
      <c r="M3784" s="15" t="s">
        <v>5083</v>
      </c>
      <c r="N3784" s="15" t="s">
        <v>5084</v>
      </c>
      <c r="O3784" s="37">
        <v>460000</v>
      </c>
      <c r="P3784" s="126" t="s">
        <v>25103</v>
      </c>
      <c r="R3784" s="137">
        <f t="shared" si="59"/>
        <v>3.1999999999999997</v>
      </c>
    </row>
    <row r="3785" spans="2:18" x14ac:dyDescent="0.35">
      <c r="B3785" s="19">
        <v>44680</v>
      </c>
      <c r="C3785" s="19">
        <v>44677</v>
      </c>
      <c r="D3785" s="19" t="s">
        <v>97</v>
      </c>
      <c r="E3785" s="16" t="s">
        <v>5299</v>
      </c>
      <c r="F3785" s="37">
        <v>90</v>
      </c>
      <c r="G3785" s="35">
        <v>44686</v>
      </c>
      <c r="H3785" s="35">
        <v>44776</v>
      </c>
      <c r="I3785" s="37">
        <v>4</v>
      </c>
      <c r="J3785" s="37">
        <v>5</v>
      </c>
      <c r="K3785" s="15" t="s">
        <v>99</v>
      </c>
      <c r="L3785" s="15" t="s">
        <v>205</v>
      </c>
      <c r="M3785" s="15" t="s">
        <v>5300</v>
      </c>
      <c r="N3785" s="15" t="s">
        <v>23064</v>
      </c>
      <c r="O3785" s="37">
        <v>434000</v>
      </c>
      <c r="P3785" s="126" t="s">
        <v>25103</v>
      </c>
      <c r="R3785" s="137">
        <f t="shared" si="59"/>
        <v>2.5999999999999996</v>
      </c>
    </row>
    <row r="3786" spans="2:18" x14ac:dyDescent="0.35">
      <c r="B3786" s="19">
        <v>44683</v>
      </c>
      <c r="C3786" s="19">
        <v>44677</v>
      </c>
      <c r="D3786" s="19" t="s">
        <v>97</v>
      </c>
      <c r="E3786" s="16" t="s">
        <v>5377</v>
      </c>
      <c r="F3786" s="37">
        <v>90</v>
      </c>
      <c r="G3786" s="35">
        <v>44552</v>
      </c>
      <c r="H3786" s="35">
        <v>44642</v>
      </c>
      <c r="I3786" s="37">
        <v>5</v>
      </c>
      <c r="J3786" s="37">
        <v>6</v>
      </c>
      <c r="K3786" s="15" t="s">
        <v>99</v>
      </c>
      <c r="L3786" s="15" t="s">
        <v>100</v>
      </c>
      <c r="M3786" s="15" t="s">
        <v>5378</v>
      </c>
      <c r="N3786" s="15" t="s">
        <v>5379</v>
      </c>
      <c r="O3786" s="37">
        <v>200000</v>
      </c>
      <c r="P3786" s="126" t="s">
        <v>25103</v>
      </c>
      <c r="R3786" s="137">
        <f t="shared" si="59"/>
        <v>3.4999999999999996</v>
      </c>
    </row>
    <row r="3787" spans="2:18" x14ac:dyDescent="0.35">
      <c r="B3787" s="19">
        <v>44823</v>
      </c>
      <c r="C3787" s="19">
        <v>44677</v>
      </c>
      <c r="D3787" s="19">
        <v>44823.455289351848</v>
      </c>
      <c r="E3787" s="16" t="s">
        <v>5082</v>
      </c>
      <c r="F3787" s="37">
        <v>90</v>
      </c>
      <c r="G3787" s="35">
        <v>44824</v>
      </c>
      <c r="H3787" s="35">
        <v>44914</v>
      </c>
      <c r="I3787" s="37">
        <v>5</v>
      </c>
      <c r="J3787" s="37">
        <v>3</v>
      </c>
      <c r="K3787" s="15" t="s">
        <v>99</v>
      </c>
      <c r="L3787" s="15" t="s">
        <v>100</v>
      </c>
      <c r="M3787" s="15" t="s">
        <v>5564</v>
      </c>
      <c r="N3787" s="15" t="s">
        <v>5565</v>
      </c>
      <c r="O3787" s="37">
        <v>460000</v>
      </c>
      <c r="P3787" s="126" t="s">
        <v>25103</v>
      </c>
      <c r="R3787" s="137">
        <f t="shared" si="59"/>
        <v>2.9</v>
      </c>
    </row>
    <row r="3788" spans="2:18" x14ac:dyDescent="0.35">
      <c r="B3788" s="19">
        <v>44678</v>
      </c>
      <c r="C3788" s="19">
        <v>44678</v>
      </c>
      <c r="D3788" s="19" t="s">
        <v>97</v>
      </c>
      <c r="E3788" s="16" t="s">
        <v>2173</v>
      </c>
      <c r="F3788" s="37">
        <v>90</v>
      </c>
      <c r="G3788" s="35">
        <v>44679</v>
      </c>
      <c r="H3788" s="35">
        <v>44769</v>
      </c>
      <c r="I3788" s="37">
        <v>10</v>
      </c>
      <c r="J3788" s="37">
        <v>1</v>
      </c>
      <c r="K3788" s="15" t="s">
        <v>112</v>
      </c>
      <c r="L3788" s="15" t="s">
        <v>105</v>
      </c>
      <c r="M3788" s="15" t="s">
        <v>5120</v>
      </c>
      <c r="N3788" s="15" t="s">
        <v>5121</v>
      </c>
      <c r="O3788" s="37">
        <v>213000</v>
      </c>
      <c r="P3788" s="126" t="s">
        <v>25103</v>
      </c>
      <c r="R3788" s="137">
        <f t="shared" si="59"/>
        <v>3.0999999999999996</v>
      </c>
    </row>
    <row r="3789" spans="2:18" x14ac:dyDescent="0.35">
      <c r="B3789" s="19">
        <v>44678</v>
      </c>
      <c r="C3789" s="19">
        <v>44678</v>
      </c>
      <c r="D3789" s="19" t="s">
        <v>97</v>
      </c>
      <c r="E3789" s="16" t="s">
        <v>5132</v>
      </c>
      <c r="F3789" s="37">
        <v>90</v>
      </c>
      <c r="G3789" s="35">
        <v>44683</v>
      </c>
      <c r="H3789" s="35">
        <v>44773</v>
      </c>
      <c r="I3789" s="37">
        <v>2</v>
      </c>
      <c r="J3789" s="37">
        <v>1</v>
      </c>
      <c r="K3789" s="15" t="s">
        <v>99</v>
      </c>
      <c r="L3789" s="15" t="s">
        <v>105</v>
      </c>
      <c r="M3789" s="15" t="s">
        <v>5133</v>
      </c>
      <c r="N3789" s="15" t="s">
        <v>5134</v>
      </c>
      <c r="O3789" s="37">
        <v>50000</v>
      </c>
      <c r="P3789" s="126" t="s">
        <v>25103</v>
      </c>
      <c r="R3789" s="137">
        <f t="shared" si="59"/>
        <v>2.6499999999999995</v>
      </c>
    </row>
    <row r="3790" spans="2:18" x14ac:dyDescent="0.35">
      <c r="B3790" s="19">
        <v>44679</v>
      </c>
      <c r="C3790" s="19">
        <v>44678</v>
      </c>
      <c r="D3790" s="19" t="s">
        <v>97</v>
      </c>
      <c r="E3790" s="16" t="s">
        <v>5207</v>
      </c>
      <c r="F3790" s="37">
        <v>90</v>
      </c>
      <c r="G3790" s="35">
        <v>44692</v>
      </c>
      <c r="H3790" s="35">
        <v>44782</v>
      </c>
      <c r="I3790" s="37">
        <v>3</v>
      </c>
      <c r="J3790" s="37">
        <v>2</v>
      </c>
      <c r="K3790" s="15" t="s">
        <v>99</v>
      </c>
      <c r="L3790" s="15" t="s">
        <v>105</v>
      </c>
      <c r="M3790" s="15" t="s">
        <v>5208</v>
      </c>
      <c r="N3790" s="15" t="s">
        <v>5209</v>
      </c>
      <c r="O3790" s="37">
        <v>90000</v>
      </c>
      <c r="P3790" s="126" t="s">
        <v>25103</v>
      </c>
      <c r="R3790" s="137">
        <f t="shared" si="59"/>
        <v>2.3499999999999996</v>
      </c>
    </row>
    <row r="3791" spans="2:18" x14ac:dyDescent="0.35">
      <c r="B3791" s="19">
        <v>44685</v>
      </c>
      <c r="C3791" s="19">
        <v>44678</v>
      </c>
      <c r="D3791" s="19" t="s">
        <v>97</v>
      </c>
      <c r="E3791" s="16" t="s">
        <v>5390</v>
      </c>
      <c r="F3791" s="37">
        <v>90</v>
      </c>
      <c r="G3791" s="35">
        <v>44685</v>
      </c>
      <c r="H3791" s="35">
        <v>44775</v>
      </c>
      <c r="I3791" s="37">
        <v>7</v>
      </c>
      <c r="J3791" s="37">
        <v>2</v>
      </c>
      <c r="K3791" s="15" t="s">
        <v>99</v>
      </c>
      <c r="L3791" s="15" t="s">
        <v>105</v>
      </c>
      <c r="M3791" s="15" t="s">
        <v>5391</v>
      </c>
      <c r="N3791" s="15" t="s">
        <v>5392</v>
      </c>
      <c r="O3791" s="37">
        <v>75000</v>
      </c>
      <c r="P3791" s="126" t="s">
        <v>25103</v>
      </c>
      <c r="R3791" s="137">
        <f t="shared" si="59"/>
        <v>2.3499999999999996</v>
      </c>
    </row>
    <row r="3792" spans="2:18" x14ac:dyDescent="0.35">
      <c r="B3792" s="19">
        <v>44693</v>
      </c>
      <c r="C3792" s="19">
        <v>44678</v>
      </c>
      <c r="D3792" s="19">
        <v>44692.721770833334</v>
      </c>
      <c r="E3792" s="16" t="s">
        <v>2173</v>
      </c>
      <c r="F3792" s="37">
        <v>90</v>
      </c>
      <c r="G3792" s="35">
        <v>44679</v>
      </c>
      <c r="H3792" s="35">
        <v>44769</v>
      </c>
      <c r="I3792" s="37">
        <v>10</v>
      </c>
      <c r="J3792" s="37">
        <v>3</v>
      </c>
      <c r="K3792" s="15" t="s">
        <v>112</v>
      </c>
      <c r="L3792" s="15" t="s">
        <v>105</v>
      </c>
      <c r="M3792" s="15" t="s">
        <v>2597</v>
      </c>
      <c r="N3792" s="15" t="s">
        <v>23137</v>
      </c>
      <c r="O3792" s="37">
        <v>213000</v>
      </c>
      <c r="P3792" s="126" t="s">
        <v>25103</v>
      </c>
      <c r="R3792" s="137">
        <f t="shared" si="59"/>
        <v>2.8</v>
      </c>
    </row>
    <row r="3793" spans="2:18" x14ac:dyDescent="0.35">
      <c r="B3793" s="19">
        <v>44749</v>
      </c>
      <c r="C3793" s="19">
        <v>44678</v>
      </c>
      <c r="D3793" s="19">
        <v>44749.561666666668</v>
      </c>
      <c r="E3793" s="16" t="s">
        <v>2173</v>
      </c>
      <c r="F3793" s="37">
        <v>90</v>
      </c>
      <c r="G3793" s="35">
        <v>44679</v>
      </c>
      <c r="H3793" s="35">
        <v>44769</v>
      </c>
      <c r="I3793" s="37">
        <v>10</v>
      </c>
      <c r="J3793" s="37">
        <v>4</v>
      </c>
      <c r="K3793" s="15" t="s">
        <v>112</v>
      </c>
      <c r="L3793" s="15" t="s">
        <v>105</v>
      </c>
      <c r="M3793" s="15" t="s">
        <v>2597</v>
      </c>
      <c r="N3793" s="15" t="s">
        <v>23363</v>
      </c>
      <c r="O3793" s="37">
        <v>213000</v>
      </c>
      <c r="P3793" s="126" t="s">
        <v>25103</v>
      </c>
      <c r="R3793" s="137">
        <f t="shared" si="59"/>
        <v>2.8</v>
      </c>
    </row>
    <row r="3794" spans="2:18" x14ac:dyDescent="0.35">
      <c r="B3794" s="19">
        <v>44679</v>
      </c>
      <c r="C3794" s="19">
        <v>44679</v>
      </c>
      <c r="D3794" s="19" t="s">
        <v>97</v>
      </c>
      <c r="E3794" s="16" t="s">
        <v>5140</v>
      </c>
      <c r="F3794" s="37">
        <v>90</v>
      </c>
      <c r="G3794" s="35">
        <v>44683</v>
      </c>
      <c r="H3794" s="35">
        <v>44773</v>
      </c>
      <c r="I3794" s="37">
        <v>3</v>
      </c>
      <c r="J3794" s="37">
        <v>2</v>
      </c>
      <c r="K3794" s="15" t="s">
        <v>99</v>
      </c>
      <c r="L3794" s="15" t="s">
        <v>100</v>
      </c>
      <c r="M3794" s="15" t="s">
        <v>5141</v>
      </c>
      <c r="N3794" s="15" t="s">
        <v>5142</v>
      </c>
      <c r="O3794" s="37">
        <v>160000</v>
      </c>
      <c r="P3794" s="126" t="s">
        <v>25103</v>
      </c>
      <c r="R3794" s="137">
        <f t="shared" si="59"/>
        <v>2.9</v>
      </c>
    </row>
    <row r="3795" spans="2:18" x14ac:dyDescent="0.35">
      <c r="B3795" s="19">
        <v>44679</v>
      </c>
      <c r="C3795" s="19">
        <v>44679</v>
      </c>
      <c r="D3795" s="19" t="s">
        <v>97</v>
      </c>
      <c r="E3795" s="16" t="s">
        <v>5156</v>
      </c>
      <c r="F3795" s="37">
        <v>90</v>
      </c>
      <c r="G3795" s="35">
        <v>44683</v>
      </c>
      <c r="H3795" s="35">
        <v>44773</v>
      </c>
      <c r="I3795" s="37">
        <v>4</v>
      </c>
      <c r="J3795" s="37">
        <v>1</v>
      </c>
      <c r="K3795" s="15" t="s">
        <v>99</v>
      </c>
      <c r="L3795" s="15" t="s">
        <v>205</v>
      </c>
      <c r="M3795" s="15" t="s">
        <v>5157</v>
      </c>
      <c r="N3795" s="15" t="s">
        <v>5158</v>
      </c>
      <c r="O3795" s="37">
        <v>200000</v>
      </c>
      <c r="P3795" s="126" t="s">
        <v>25103</v>
      </c>
      <c r="R3795" s="137">
        <f t="shared" si="59"/>
        <v>2.8999999999999995</v>
      </c>
    </row>
    <row r="3796" spans="2:18" x14ac:dyDescent="0.35">
      <c r="B3796" s="19">
        <v>44679</v>
      </c>
      <c r="C3796" s="19">
        <v>44679</v>
      </c>
      <c r="D3796" s="19" t="s">
        <v>97</v>
      </c>
      <c r="E3796" s="16" t="s">
        <v>5161</v>
      </c>
      <c r="F3796" s="37">
        <v>90</v>
      </c>
      <c r="G3796" s="35">
        <v>44683</v>
      </c>
      <c r="H3796" s="35">
        <v>44773</v>
      </c>
      <c r="I3796" s="37">
        <v>4</v>
      </c>
      <c r="J3796" s="37">
        <v>1</v>
      </c>
      <c r="K3796" s="15" t="s">
        <v>99</v>
      </c>
      <c r="L3796" s="15" t="s">
        <v>205</v>
      </c>
      <c r="M3796" s="15" t="s">
        <v>5162</v>
      </c>
      <c r="N3796" s="15" t="s">
        <v>5158</v>
      </c>
      <c r="O3796" s="37">
        <v>150000</v>
      </c>
      <c r="P3796" s="126" t="s">
        <v>25103</v>
      </c>
      <c r="R3796" s="137">
        <f t="shared" si="59"/>
        <v>2.4999999999999996</v>
      </c>
    </row>
    <row r="3797" spans="2:18" x14ac:dyDescent="0.35">
      <c r="B3797" s="19">
        <v>44679</v>
      </c>
      <c r="C3797" s="19">
        <v>44679</v>
      </c>
      <c r="D3797" s="19" t="s">
        <v>97</v>
      </c>
      <c r="E3797" s="16" t="s">
        <v>5163</v>
      </c>
      <c r="F3797" s="37">
        <v>90</v>
      </c>
      <c r="G3797" s="35">
        <v>44679</v>
      </c>
      <c r="H3797" s="35">
        <v>44769</v>
      </c>
      <c r="I3797" s="37">
        <v>5</v>
      </c>
      <c r="J3797" s="37">
        <v>4</v>
      </c>
      <c r="K3797" s="15" t="s">
        <v>99</v>
      </c>
      <c r="L3797" s="15" t="s">
        <v>100</v>
      </c>
      <c r="M3797" s="15" t="s">
        <v>5164</v>
      </c>
      <c r="N3797" s="15" t="s">
        <v>5165</v>
      </c>
      <c r="O3797" s="37">
        <v>100000</v>
      </c>
      <c r="P3797" s="126" t="s">
        <v>25103</v>
      </c>
      <c r="R3797" s="137">
        <f t="shared" si="59"/>
        <v>2.4999999999999996</v>
      </c>
    </row>
    <row r="3798" spans="2:18" x14ac:dyDescent="0.35">
      <c r="B3798" s="19">
        <v>44679</v>
      </c>
      <c r="C3798" s="19">
        <v>44679</v>
      </c>
      <c r="D3798" s="19" t="s">
        <v>97</v>
      </c>
      <c r="E3798" s="16" t="s">
        <v>5167</v>
      </c>
      <c r="F3798" s="37">
        <v>90</v>
      </c>
      <c r="G3798" s="35">
        <v>44683</v>
      </c>
      <c r="H3798" s="35">
        <v>44773</v>
      </c>
      <c r="I3798" s="37">
        <v>4</v>
      </c>
      <c r="J3798" s="37">
        <v>1</v>
      </c>
      <c r="K3798" s="15" t="s">
        <v>99</v>
      </c>
      <c r="L3798" s="15" t="s">
        <v>205</v>
      </c>
      <c r="M3798" s="15" t="s">
        <v>5168</v>
      </c>
      <c r="N3798" s="15" t="s">
        <v>5158</v>
      </c>
      <c r="O3798" s="37">
        <v>200000</v>
      </c>
      <c r="P3798" s="126" t="s">
        <v>25104</v>
      </c>
      <c r="R3798" s="137">
        <f t="shared" si="59"/>
        <v>2.8999999999999995</v>
      </c>
    </row>
    <row r="3799" spans="2:18" x14ac:dyDescent="0.35">
      <c r="B3799" s="19">
        <v>44679</v>
      </c>
      <c r="C3799" s="19">
        <v>44679</v>
      </c>
      <c r="D3799" s="19" t="s">
        <v>97</v>
      </c>
      <c r="E3799" s="16" t="s">
        <v>5213</v>
      </c>
      <c r="F3799" s="37">
        <v>90</v>
      </c>
      <c r="G3799" s="35">
        <v>44683</v>
      </c>
      <c r="H3799" s="35">
        <v>44773</v>
      </c>
      <c r="I3799" s="37">
        <v>4</v>
      </c>
      <c r="J3799" s="37">
        <v>4</v>
      </c>
      <c r="K3799" s="15" t="s">
        <v>99</v>
      </c>
      <c r="L3799" s="15" t="s">
        <v>105</v>
      </c>
      <c r="M3799" s="15" t="s">
        <v>5214</v>
      </c>
      <c r="N3799" s="15" t="s">
        <v>5215</v>
      </c>
      <c r="O3799" s="37">
        <v>60000</v>
      </c>
      <c r="P3799" s="126" t="s">
        <v>25103</v>
      </c>
      <c r="R3799" s="137">
        <f t="shared" si="59"/>
        <v>2.3499999999999996</v>
      </c>
    </row>
    <row r="3800" spans="2:18" x14ac:dyDescent="0.35">
      <c r="B3800" s="19">
        <v>44680</v>
      </c>
      <c r="C3800" s="19">
        <v>44679</v>
      </c>
      <c r="D3800" s="19" t="s">
        <v>97</v>
      </c>
      <c r="E3800" s="16" t="s">
        <v>5231</v>
      </c>
      <c r="F3800" s="37">
        <v>90</v>
      </c>
      <c r="G3800" s="35">
        <v>44683</v>
      </c>
      <c r="H3800" s="35">
        <v>44773</v>
      </c>
      <c r="I3800" s="37">
        <v>5</v>
      </c>
      <c r="J3800" s="37">
        <v>4</v>
      </c>
      <c r="K3800" s="15" t="s">
        <v>99</v>
      </c>
      <c r="L3800" s="15" t="s">
        <v>205</v>
      </c>
      <c r="M3800" s="15" t="s">
        <v>5232</v>
      </c>
      <c r="N3800" s="15" t="s">
        <v>23060</v>
      </c>
      <c r="O3800" s="37">
        <v>80000</v>
      </c>
      <c r="P3800" s="126" t="s">
        <v>25103</v>
      </c>
      <c r="R3800" s="137">
        <f t="shared" si="59"/>
        <v>2.1999999999999997</v>
      </c>
    </row>
    <row r="3801" spans="2:18" x14ac:dyDescent="0.35">
      <c r="B3801" s="19">
        <v>44680</v>
      </c>
      <c r="C3801" s="19">
        <v>44679</v>
      </c>
      <c r="D3801" s="19" t="s">
        <v>97</v>
      </c>
      <c r="E3801" s="16" t="s">
        <v>5266</v>
      </c>
      <c r="F3801" s="37">
        <v>90</v>
      </c>
      <c r="G3801" s="35">
        <v>44680</v>
      </c>
      <c r="H3801" s="35">
        <v>44770</v>
      </c>
      <c r="I3801" s="37">
        <v>4</v>
      </c>
      <c r="J3801" s="37">
        <v>3</v>
      </c>
      <c r="K3801" s="15" t="s">
        <v>99</v>
      </c>
      <c r="L3801" s="15" t="s">
        <v>105</v>
      </c>
      <c r="M3801" s="15" t="s">
        <v>5267</v>
      </c>
      <c r="N3801" s="15" t="s">
        <v>5268</v>
      </c>
      <c r="O3801" s="37">
        <v>140000</v>
      </c>
      <c r="P3801" s="126" t="s">
        <v>25103</v>
      </c>
      <c r="R3801" s="137">
        <f t="shared" si="59"/>
        <v>2.3499999999999996</v>
      </c>
    </row>
    <row r="3802" spans="2:18" x14ac:dyDescent="0.35">
      <c r="B3802" s="19">
        <v>44680</v>
      </c>
      <c r="C3802" s="19">
        <v>44679</v>
      </c>
      <c r="D3802" s="19" t="s">
        <v>97</v>
      </c>
      <c r="E3802" s="16" t="s">
        <v>5277</v>
      </c>
      <c r="F3802" s="37">
        <v>90</v>
      </c>
      <c r="G3802" s="35">
        <v>44690</v>
      </c>
      <c r="H3802" s="35">
        <v>44780</v>
      </c>
      <c r="I3802" s="37">
        <v>4</v>
      </c>
      <c r="J3802" s="37">
        <v>3</v>
      </c>
      <c r="K3802" s="15" t="s">
        <v>99</v>
      </c>
      <c r="L3802" s="15" t="s">
        <v>100</v>
      </c>
      <c r="M3802" s="15" t="s">
        <v>5278</v>
      </c>
      <c r="N3802" s="15" t="s">
        <v>5279</v>
      </c>
      <c r="O3802" s="37">
        <v>250000</v>
      </c>
      <c r="P3802" s="126" t="s">
        <v>25103</v>
      </c>
      <c r="R3802" s="137">
        <f t="shared" si="59"/>
        <v>2.9</v>
      </c>
    </row>
    <row r="3803" spans="2:18" x14ac:dyDescent="0.35">
      <c r="B3803" s="19">
        <v>44680</v>
      </c>
      <c r="C3803" s="19">
        <v>44679</v>
      </c>
      <c r="D3803" s="19" t="s">
        <v>97</v>
      </c>
      <c r="E3803" s="16" t="s">
        <v>5286</v>
      </c>
      <c r="F3803" s="37">
        <v>90</v>
      </c>
      <c r="G3803" s="35">
        <v>44683</v>
      </c>
      <c r="H3803" s="35">
        <v>44773</v>
      </c>
      <c r="I3803" s="37">
        <v>3</v>
      </c>
      <c r="J3803" s="37">
        <v>1</v>
      </c>
      <c r="K3803" s="15" t="s">
        <v>99</v>
      </c>
      <c r="L3803" s="15" t="s">
        <v>105</v>
      </c>
      <c r="M3803" s="15" t="s">
        <v>5287</v>
      </c>
      <c r="N3803" s="15" t="s">
        <v>4819</v>
      </c>
      <c r="O3803" s="37">
        <v>22665</v>
      </c>
      <c r="P3803" s="126" t="s">
        <v>25103</v>
      </c>
      <c r="R3803" s="137">
        <f t="shared" si="59"/>
        <v>2.6499999999999995</v>
      </c>
    </row>
    <row r="3804" spans="2:18" x14ac:dyDescent="0.35">
      <c r="B3804" s="19">
        <v>44726</v>
      </c>
      <c r="C3804" s="19">
        <v>44679</v>
      </c>
      <c r="D3804" s="19">
        <v>44726.364675925928</v>
      </c>
      <c r="E3804" s="16" t="s">
        <v>5163</v>
      </c>
      <c r="F3804" s="37">
        <v>90</v>
      </c>
      <c r="G3804" s="35">
        <v>44679</v>
      </c>
      <c r="H3804" s="35">
        <v>44769</v>
      </c>
      <c r="I3804" s="37">
        <v>5</v>
      </c>
      <c r="J3804" s="37">
        <v>5</v>
      </c>
      <c r="K3804" s="15" t="s">
        <v>99</v>
      </c>
      <c r="L3804" s="15" t="s">
        <v>100</v>
      </c>
      <c r="M3804" s="15" t="s">
        <v>5489</v>
      </c>
      <c r="N3804" s="15" t="s">
        <v>5490</v>
      </c>
      <c r="O3804" s="37">
        <v>110000</v>
      </c>
      <c r="P3804" s="126" t="s">
        <v>25103</v>
      </c>
      <c r="R3804" s="137">
        <f t="shared" si="59"/>
        <v>2.4999999999999996</v>
      </c>
    </row>
    <row r="3805" spans="2:18" x14ac:dyDescent="0.35">
      <c r="B3805" s="19">
        <v>44680</v>
      </c>
      <c r="C3805" s="19">
        <v>44680</v>
      </c>
      <c r="D3805" s="19" t="s">
        <v>97</v>
      </c>
      <c r="E3805" s="16" t="s">
        <v>5233</v>
      </c>
      <c r="F3805" s="37">
        <v>90</v>
      </c>
      <c r="G3805" s="35">
        <v>44621</v>
      </c>
      <c r="H3805" s="35">
        <v>44711</v>
      </c>
      <c r="I3805" s="37">
        <v>4</v>
      </c>
      <c r="J3805" s="37">
        <v>6</v>
      </c>
      <c r="K3805" s="15" t="s">
        <v>99</v>
      </c>
      <c r="L3805" s="15" t="s">
        <v>105</v>
      </c>
      <c r="M3805" s="15" t="s">
        <v>5234</v>
      </c>
      <c r="N3805" s="15" t="s">
        <v>5235</v>
      </c>
      <c r="O3805" s="37">
        <v>30000</v>
      </c>
      <c r="P3805" s="126" t="s">
        <v>25103</v>
      </c>
      <c r="R3805" s="137">
        <f t="shared" si="59"/>
        <v>2.9499999999999993</v>
      </c>
    </row>
    <row r="3806" spans="2:18" x14ac:dyDescent="0.35">
      <c r="B3806" s="19">
        <v>44680</v>
      </c>
      <c r="C3806" s="19">
        <v>44680</v>
      </c>
      <c r="D3806" s="19" t="s">
        <v>97</v>
      </c>
      <c r="E3806" s="16" t="s">
        <v>5247</v>
      </c>
      <c r="F3806" s="37">
        <v>90</v>
      </c>
      <c r="G3806" s="35">
        <v>44684</v>
      </c>
      <c r="H3806" s="35">
        <v>44774</v>
      </c>
      <c r="I3806" s="37">
        <v>11</v>
      </c>
      <c r="J3806" s="37">
        <v>1</v>
      </c>
      <c r="K3806" s="15" t="s">
        <v>99</v>
      </c>
      <c r="L3806" s="15" t="s">
        <v>366</v>
      </c>
      <c r="M3806" s="15" t="s">
        <v>5248</v>
      </c>
      <c r="N3806" s="15" t="s">
        <v>5249</v>
      </c>
      <c r="O3806" s="37">
        <v>35000</v>
      </c>
      <c r="P3806" s="126" t="s">
        <v>25103</v>
      </c>
      <c r="R3806" s="137">
        <f t="shared" si="59"/>
        <v>2.4999999999999996</v>
      </c>
    </row>
    <row r="3807" spans="2:18" x14ac:dyDescent="0.35">
      <c r="B3807" s="19">
        <v>44680</v>
      </c>
      <c r="C3807" s="19">
        <v>44680</v>
      </c>
      <c r="D3807" s="19" t="s">
        <v>97</v>
      </c>
      <c r="E3807" s="16" t="s">
        <v>5271</v>
      </c>
      <c r="F3807" s="37">
        <v>90</v>
      </c>
      <c r="G3807" s="35">
        <v>44686</v>
      </c>
      <c r="H3807" s="35">
        <v>44776</v>
      </c>
      <c r="I3807" s="37">
        <v>11</v>
      </c>
      <c r="J3807" s="37">
        <v>1</v>
      </c>
      <c r="K3807" s="15" t="s">
        <v>99</v>
      </c>
      <c r="L3807" s="15" t="s">
        <v>366</v>
      </c>
      <c r="M3807" s="15" t="s">
        <v>5248</v>
      </c>
      <c r="N3807" s="15" t="s">
        <v>5249</v>
      </c>
      <c r="O3807" s="37">
        <v>35000</v>
      </c>
      <c r="P3807" s="126" t="s">
        <v>25103</v>
      </c>
      <c r="R3807" s="137">
        <f t="shared" si="59"/>
        <v>2.4999999999999996</v>
      </c>
    </row>
    <row r="3808" spans="2:18" x14ac:dyDescent="0.35">
      <c r="B3808" s="19">
        <v>44680</v>
      </c>
      <c r="C3808" s="19">
        <v>44680</v>
      </c>
      <c r="D3808" s="19" t="s">
        <v>97</v>
      </c>
      <c r="E3808" s="16" t="s">
        <v>5298</v>
      </c>
      <c r="F3808" s="37">
        <v>90</v>
      </c>
      <c r="G3808" s="35">
        <v>44616</v>
      </c>
      <c r="H3808" s="35">
        <v>44706</v>
      </c>
      <c r="I3808" s="37">
        <v>10</v>
      </c>
      <c r="J3808" s="37">
        <v>2</v>
      </c>
      <c r="K3808" s="15" t="s">
        <v>99</v>
      </c>
      <c r="L3808" s="15" t="s">
        <v>366</v>
      </c>
      <c r="M3808" s="15" t="s">
        <v>3781</v>
      </c>
      <c r="N3808" s="15" t="s">
        <v>1326</v>
      </c>
      <c r="O3808" s="37">
        <v>35000</v>
      </c>
      <c r="P3808" s="126" t="s">
        <v>25103</v>
      </c>
      <c r="R3808" s="137">
        <f t="shared" si="59"/>
        <v>2.1999999999999997</v>
      </c>
    </row>
    <row r="3809" spans="2:18" x14ac:dyDescent="0.35">
      <c r="B3809" s="19">
        <v>44680</v>
      </c>
      <c r="C3809" s="19">
        <v>44680</v>
      </c>
      <c r="D3809" s="19" t="s">
        <v>97</v>
      </c>
      <c r="E3809" s="16" t="s">
        <v>5303</v>
      </c>
      <c r="F3809" s="37">
        <v>90</v>
      </c>
      <c r="G3809" s="35">
        <v>44683</v>
      </c>
      <c r="H3809" s="35">
        <v>44773</v>
      </c>
      <c r="I3809" s="37">
        <v>5</v>
      </c>
      <c r="J3809" s="37">
        <v>2</v>
      </c>
      <c r="K3809" s="15" t="s">
        <v>99</v>
      </c>
      <c r="L3809" s="15" t="s">
        <v>205</v>
      </c>
      <c r="M3809" s="15" t="s">
        <v>5304</v>
      </c>
      <c r="N3809" s="15" t="s">
        <v>23066</v>
      </c>
      <c r="O3809" s="38">
        <v>119440.92</v>
      </c>
      <c r="P3809" s="126" t="s">
        <v>25103</v>
      </c>
      <c r="R3809" s="137">
        <f t="shared" si="59"/>
        <v>2.1999999999999997</v>
      </c>
    </row>
    <row r="3810" spans="2:18" x14ac:dyDescent="0.35">
      <c r="B3810" s="19">
        <v>44683</v>
      </c>
      <c r="C3810" s="19">
        <v>44680</v>
      </c>
      <c r="D3810" s="19" t="s">
        <v>97</v>
      </c>
      <c r="E3810" s="16" t="s">
        <v>5357</v>
      </c>
      <c r="F3810" s="37">
        <v>90</v>
      </c>
      <c r="G3810" s="35">
        <v>44687</v>
      </c>
      <c r="H3810" s="35">
        <v>44777</v>
      </c>
      <c r="I3810" s="37">
        <v>4</v>
      </c>
      <c r="J3810" s="37">
        <v>1</v>
      </c>
      <c r="K3810" s="15" t="s">
        <v>99</v>
      </c>
      <c r="L3810" s="15" t="s">
        <v>105</v>
      </c>
      <c r="M3810" s="15" t="s">
        <v>5358</v>
      </c>
      <c r="N3810" s="15" t="s">
        <v>5359</v>
      </c>
      <c r="O3810" s="37">
        <v>35000</v>
      </c>
      <c r="P3810" s="126" t="s">
        <v>25103</v>
      </c>
      <c r="R3810" s="137">
        <f t="shared" si="59"/>
        <v>2.6499999999999995</v>
      </c>
    </row>
    <row r="3811" spans="2:18" x14ac:dyDescent="0.35">
      <c r="B3811" s="19">
        <v>44683</v>
      </c>
      <c r="C3811" s="19">
        <v>44680</v>
      </c>
      <c r="D3811" s="19" t="s">
        <v>97</v>
      </c>
      <c r="E3811" s="16" t="s">
        <v>5367</v>
      </c>
      <c r="F3811" s="37">
        <v>90</v>
      </c>
      <c r="G3811" s="35">
        <v>44685</v>
      </c>
      <c r="H3811" s="35">
        <v>44775</v>
      </c>
      <c r="I3811" s="37">
        <v>5</v>
      </c>
      <c r="J3811" s="37">
        <v>1</v>
      </c>
      <c r="K3811" s="15" t="s">
        <v>99</v>
      </c>
      <c r="L3811" s="15" t="s">
        <v>100</v>
      </c>
      <c r="M3811" s="15" t="s">
        <v>5368</v>
      </c>
      <c r="N3811" s="15" t="s">
        <v>5369</v>
      </c>
      <c r="O3811" s="37">
        <v>90000</v>
      </c>
      <c r="P3811" s="126" t="s">
        <v>25103</v>
      </c>
      <c r="R3811" s="137">
        <f t="shared" si="59"/>
        <v>2.7999999999999994</v>
      </c>
    </row>
    <row r="3812" spans="2:18" x14ac:dyDescent="0.35">
      <c r="B3812" s="19">
        <v>44727</v>
      </c>
      <c r="C3812" s="19">
        <v>44680</v>
      </c>
      <c r="D3812" s="19">
        <v>44727.428877314815</v>
      </c>
      <c r="E3812" s="16" t="s">
        <v>5339</v>
      </c>
      <c r="F3812" s="37">
        <v>90</v>
      </c>
      <c r="G3812" s="35">
        <v>44683</v>
      </c>
      <c r="H3812" s="35">
        <v>44773</v>
      </c>
      <c r="I3812" s="37">
        <v>4</v>
      </c>
      <c r="J3812" s="37">
        <v>9</v>
      </c>
      <c r="K3812" s="15" t="s">
        <v>99</v>
      </c>
      <c r="L3812" s="15" t="s">
        <v>105</v>
      </c>
      <c r="M3812" s="15" t="s">
        <v>5491</v>
      </c>
      <c r="N3812" s="15" t="s">
        <v>23266</v>
      </c>
      <c r="O3812" s="37">
        <v>120000</v>
      </c>
      <c r="P3812" s="126" t="s">
        <v>25103</v>
      </c>
      <c r="R3812" s="137">
        <f t="shared" si="59"/>
        <v>2.9499999999999993</v>
      </c>
    </row>
    <row r="3813" spans="2:18" x14ac:dyDescent="0.35">
      <c r="B3813" s="19">
        <v>44955</v>
      </c>
      <c r="C3813" s="19">
        <v>44680</v>
      </c>
      <c r="D3813" s="19">
        <v>44955.671307870369</v>
      </c>
      <c r="E3813" s="16" t="s">
        <v>5333</v>
      </c>
      <c r="F3813" s="37">
        <v>90</v>
      </c>
      <c r="G3813" s="35">
        <v>44956</v>
      </c>
      <c r="H3813" s="35">
        <v>45046</v>
      </c>
      <c r="I3813" s="37">
        <v>6</v>
      </c>
      <c r="J3813" s="37">
        <v>2</v>
      </c>
      <c r="K3813" s="15" t="s">
        <v>2405</v>
      </c>
      <c r="L3813" s="15" t="s">
        <v>100</v>
      </c>
      <c r="M3813" s="15" t="s">
        <v>5643</v>
      </c>
      <c r="N3813" s="15" t="s">
        <v>5335</v>
      </c>
      <c r="O3813" s="38">
        <v>18.5</v>
      </c>
      <c r="P3813" s="126" t="s">
        <v>25103</v>
      </c>
      <c r="R3813" s="137">
        <f t="shared" si="59"/>
        <v>2.4499999999999997</v>
      </c>
    </row>
    <row r="3814" spans="2:18" x14ac:dyDescent="0.35">
      <c r="B3814" s="19">
        <v>44682</v>
      </c>
      <c r="C3814" s="19">
        <v>44682.352430555555</v>
      </c>
      <c r="D3814" s="19" t="s">
        <v>97</v>
      </c>
      <c r="E3814" s="16" t="s">
        <v>12426</v>
      </c>
      <c r="F3814" s="37">
        <v>90</v>
      </c>
      <c r="G3814" s="35">
        <v>44561</v>
      </c>
      <c r="H3814" s="35">
        <v>44651</v>
      </c>
      <c r="I3814" s="37">
        <v>4</v>
      </c>
      <c r="J3814" s="37">
        <v>2</v>
      </c>
      <c r="K3814" s="15" t="s">
        <v>99</v>
      </c>
      <c r="L3814" s="15" t="s">
        <v>100</v>
      </c>
      <c r="M3814" s="15" t="s">
        <v>12425</v>
      </c>
      <c r="N3814" s="15" t="s">
        <v>23071</v>
      </c>
      <c r="O3814" s="37">
        <v>267000</v>
      </c>
      <c r="P3814" s="126" t="s">
        <v>25103</v>
      </c>
      <c r="R3814" s="137">
        <f t="shared" si="59"/>
        <v>2.9</v>
      </c>
    </row>
    <row r="3815" spans="2:18" x14ac:dyDescent="0.35">
      <c r="B3815" s="19">
        <v>44683</v>
      </c>
      <c r="C3815" s="19">
        <v>44683</v>
      </c>
      <c r="D3815" s="19" t="s">
        <v>97</v>
      </c>
      <c r="E3815" s="16" t="s">
        <v>10940</v>
      </c>
      <c r="F3815" s="37">
        <v>90</v>
      </c>
      <c r="G3815" s="35">
        <v>44684</v>
      </c>
      <c r="H3815" s="35">
        <v>44774</v>
      </c>
      <c r="I3815" s="37">
        <v>5</v>
      </c>
      <c r="J3815" s="37">
        <v>1</v>
      </c>
      <c r="K3815" s="15" t="s">
        <v>99</v>
      </c>
      <c r="L3815" s="15" t="s">
        <v>118</v>
      </c>
      <c r="M3815" s="15" t="s">
        <v>12399</v>
      </c>
      <c r="N3815" s="15" t="s">
        <v>387</v>
      </c>
      <c r="O3815" s="37">
        <v>25000</v>
      </c>
      <c r="P3815" s="126" t="s">
        <v>25103</v>
      </c>
      <c r="R3815" s="137">
        <f t="shared" si="59"/>
        <v>2.6499999999999995</v>
      </c>
    </row>
    <row r="3816" spans="2:18" x14ac:dyDescent="0.35">
      <c r="B3816" s="19">
        <v>44683</v>
      </c>
      <c r="C3816" s="19">
        <v>44683</v>
      </c>
      <c r="D3816" s="19" t="s">
        <v>97</v>
      </c>
      <c r="E3816" s="16" t="s">
        <v>12392</v>
      </c>
      <c r="F3816" s="37">
        <v>90</v>
      </c>
      <c r="G3816" s="35">
        <v>44602</v>
      </c>
      <c r="H3816" s="35">
        <v>44692</v>
      </c>
      <c r="I3816" s="37">
        <v>6</v>
      </c>
      <c r="J3816" s="37">
        <v>3</v>
      </c>
      <c r="K3816" s="15" t="s">
        <v>99</v>
      </c>
      <c r="L3816" s="15" t="s">
        <v>105</v>
      </c>
      <c r="M3816" s="15" t="s">
        <v>12391</v>
      </c>
      <c r="N3816" s="15" t="s">
        <v>12390</v>
      </c>
      <c r="O3816" s="37">
        <v>130000</v>
      </c>
      <c r="P3816" s="126" t="s">
        <v>25103</v>
      </c>
      <c r="R3816" s="137">
        <f t="shared" si="59"/>
        <v>2.3499999999999996</v>
      </c>
    </row>
    <row r="3817" spans="2:18" x14ac:dyDescent="0.35">
      <c r="B3817" s="19">
        <v>44683</v>
      </c>
      <c r="C3817" s="19">
        <v>44683</v>
      </c>
      <c r="D3817" s="19" t="s">
        <v>97</v>
      </c>
      <c r="E3817" s="16" t="s">
        <v>12387</v>
      </c>
      <c r="F3817" s="37">
        <v>90</v>
      </c>
      <c r="G3817" s="35">
        <v>44683</v>
      </c>
      <c r="H3817" s="35">
        <v>44773</v>
      </c>
      <c r="I3817" s="37">
        <v>8</v>
      </c>
      <c r="J3817" s="37">
        <v>4</v>
      </c>
      <c r="K3817" s="15" t="s">
        <v>112</v>
      </c>
      <c r="L3817" s="15" t="s">
        <v>298</v>
      </c>
      <c r="M3817" s="15" t="s">
        <v>12386</v>
      </c>
      <c r="N3817" s="15" t="s">
        <v>23081</v>
      </c>
      <c r="O3817" s="37">
        <v>70000</v>
      </c>
      <c r="P3817" s="126" t="s">
        <v>25103</v>
      </c>
      <c r="R3817" s="137">
        <f t="shared" si="59"/>
        <v>2.25</v>
      </c>
    </row>
    <row r="3818" spans="2:18" x14ac:dyDescent="0.35">
      <c r="B3818" s="19">
        <v>44690</v>
      </c>
      <c r="C3818" s="19">
        <v>44683</v>
      </c>
      <c r="D3818" s="19" t="s">
        <v>97</v>
      </c>
      <c r="E3818" s="16" t="s">
        <v>12103</v>
      </c>
      <c r="F3818" s="37">
        <v>90</v>
      </c>
      <c r="G3818" s="35">
        <v>44690</v>
      </c>
      <c r="H3818" s="35">
        <v>44780</v>
      </c>
      <c r="I3818" s="37">
        <v>5</v>
      </c>
      <c r="J3818" s="37">
        <v>2</v>
      </c>
      <c r="K3818" s="15" t="s">
        <v>99</v>
      </c>
      <c r="L3818" s="15" t="s">
        <v>105</v>
      </c>
      <c r="M3818" s="15" t="s">
        <v>12102</v>
      </c>
      <c r="N3818" s="15" t="s">
        <v>12101</v>
      </c>
      <c r="O3818" s="37">
        <v>45000</v>
      </c>
      <c r="P3818" s="126" t="s">
        <v>25103</v>
      </c>
      <c r="R3818" s="137">
        <f t="shared" si="59"/>
        <v>2.3499999999999996</v>
      </c>
    </row>
    <row r="3819" spans="2:18" x14ac:dyDescent="0.35">
      <c r="B3819" s="19">
        <v>44684</v>
      </c>
      <c r="C3819" s="19">
        <v>44684</v>
      </c>
      <c r="D3819" s="19" t="s">
        <v>97</v>
      </c>
      <c r="E3819" s="16" t="s">
        <v>12362</v>
      </c>
      <c r="F3819" s="37">
        <v>90</v>
      </c>
      <c r="G3819" s="35">
        <v>44684</v>
      </c>
      <c r="H3819" s="35">
        <v>44774</v>
      </c>
      <c r="I3819" s="37">
        <v>5</v>
      </c>
      <c r="J3819" s="37">
        <v>3</v>
      </c>
      <c r="K3819" s="15" t="s">
        <v>99</v>
      </c>
      <c r="L3819" s="15" t="s">
        <v>105</v>
      </c>
      <c r="M3819" s="15" t="s">
        <v>12361</v>
      </c>
      <c r="N3819" s="15" t="s">
        <v>12360</v>
      </c>
      <c r="O3819" s="37">
        <v>100000</v>
      </c>
      <c r="P3819" s="126" t="s">
        <v>25103</v>
      </c>
      <c r="R3819" s="137">
        <f t="shared" si="59"/>
        <v>2.3499999999999996</v>
      </c>
    </row>
    <row r="3820" spans="2:18" x14ac:dyDescent="0.35">
      <c r="B3820" s="19">
        <v>44684</v>
      </c>
      <c r="C3820" s="19">
        <v>44684</v>
      </c>
      <c r="D3820" s="19" t="s">
        <v>97</v>
      </c>
      <c r="E3820" s="16" t="s">
        <v>2136</v>
      </c>
      <c r="F3820" s="37">
        <v>90</v>
      </c>
      <c r="G3820" s="35">
        <v>44595</v>
      </c>
      <c r="H3820" s="35">
        <v>44685</v>
      </c>
      <c r="I3820" s="37">
        <v>8</v>
      </c>
      <c r="J3820" s="37">
        <v>4</v>
      </c>
      <c r="K3820" s="15" t="s">
        <v>99</v>
      </c>
      <c r="L3820" s="15" t="s">
        <v>105</v>
      </c>
      <c r="M3820" s="15" t="s">
        <v>4807</v>
      </c>
      <c r="N3820" s="15" t="s">
        <v>4377</v>
      </c>
      <c r="O3820" s="38">
        <v>97597.35</v>
      </c>
      <c r="P3820" s="126" t="s">
        <v>25103</v>
      </c>
      <c r="R3820" s="137">
        <f t="shared" si="59"/>
        <v>2.3499999999999996</v>
      </c>
    </row>
    <row r="3821" spans="2:18" x14ac:dyDescent="0.35">
      <c r="B3821" s="19">
        <v>44685</v>
      </c>
      <c r="C3821" s="19">
        <v>44684</v>
      </c>
      <c r="D3821" s="19" t="s">
        <v>97</v>
      </c>
      <c r="E3821" s="16" t="s">
        <v>12323</v>
      </c>
      <c r="F3821" s="37">
        <v>90</v>
      </c>
      <c r="G3821" s="35">
        <v>44685</v>
      </c>
      <c r="H3821" s="35">
        <v>44775</v>
      </c>
      <c r="I3821" s="37">
        <v>6</v>
      </c>
      <c r="J3821" s="37">
        <v>5</v>
      </c>
      <c r="K3821" s="15" t="s">
        <v>99</v>
      </c>
      <c r="L3821" s="15" t="s">
        <v>100</v>
      </c>
      <c r="M3821" s="15" t="s">
        <v>12322</v>
      </c>
      <c r="N3821" s="15" t="s">
        <v>12321</v>
      </c>
      <c r="O3821" s="37">
        <v>363000</v>
      </c>
      <c r="P3821" s="126" t="s">
        <v>25103</v>
      </c>
      <c r="R3821" s="137">
        <f t="shared" si="59"/>
        <v>2.9</v>
      </c>
    </row>
    <row r="3822" spans="2:18" x14ac:dyDescent="0.35">
      <c r="B3822" s="19">
        <v>44685</v>
      </c>
      <c r="C3822" s="19">
        <v>44684</v>
      </c>
      <c r="D3822" s="19" t="s">
        <v>97</v>
      </c>
      <c r="E3822" s="16" t="s">
        <v>12306</v>
      </c>
      <c r="F3822" s="37">
        <v>90</v>
      </c>
      <c r="G3822" s="35">
        <v>44686</v>
      </c>
      <c r="H3822" s="35">
        <v>44776</v>
      </c>
      <c r="I3822" s="37">
        <v>3</v>
      </c>
      <c r="J3822" s="37">
        <v>1</v>
      </c>
      <c r="K3822" s="15" t="s">
        <v>99</v>
      </c>
      <c r="L3822" s="15" t="s">
        <v>105</v>
      </c>
      <c r="M3822" s="15" t="s">
        <v>12305</v>
      </c>
      <c r="N3822" s="15" t="s">
        <v>12304</v>
      </c>
      <c r="O3822" s="37">
        <v>95000</v>
      </c>
      <c r="P3822" s="126" t="s">
        <v>25103</v>
      </c>
      <c r="R3822" s="137">
        <f t="shared" si="59"/>
        <v>2.6499999999999995</v>
      </c>
    </row>
    <row r="3823" spans="2:18" x14ac:dyDescent="0.35">
      <c r="B3823" s="19">
        <v>44685</v>
      </c>
      <c r="C3823" s="19">
        <v>44684</v>
      </c>
      <c r="D3823" s="19" t="s">
        <v>97</v>
      </c>
      <c r="E3823" s="16" t="s">
        <v>10850</v>
      </c>
      <c r="F3823" s="37">
        <v>90</v>
      </c>
      <c r="G3823" s="35">
        <v>44690</v>
      </c>
      <c r="H3823" s="35">
        <v>44780</v>
      </c>
      <c r="I3823" s="37">
        <v>3</v>
      </c>
      <c r="J3823" s="37">
        <v>3</v>
      </c>
      <c r="K3823" s="15" t="s">
        <v>99</v>
      </c>
      <c r="L3823" s="15" t="s">
        <v>105</v>
      </c>
      <c r="M3823" s="15" t="s">
        <v>12299</v>
      </c>
      <c r="N3823" s="15" t="s">
        <v>12298</v>
      </c>
      <c r="O3823" s="37">
        <v>25000</v>
      </c>
      <c r="P3823" s="126" t="s">
        <v>25103</v>
      </c>
      <c r="R3823" s="137">
        <f t="shared" si="59"/>
        <v>2.3499999999999996</v>
      </c>
    </row>
    <row r="3824" spans="2:18" x14ac:dyDescent="0.35">
      <c r="B3824" s="19">
        <v>45128</v>
      </c>
      <c r="C3824" s="19">
        <v>44684</v>
      </c>
      <c r="D3824" s="19">
        <v>45128.487233796295</v>
      </c>
      <c r="E3824" s="16" t="s">
        <v>10850</v>
      </c>
      <c r="F3824" s="37">
        <v>90</v>
      </c>
      <c r="G3824" s="35">
        <v>45131</v>
      </c>
      <c r="H3824" s="35">
        <v>45221</v>
      </c>
      <c r="I3824" s="37">
        <v>5</v>
      </c>
      <c r="J3824" s="37">
        <v>4</v>
      </c>
      <c r="K3824" s="15" t="s">
        <v>2405</v>
      </c>
      <c r="L3824" s="15" t="s">
        <v>105</v>
      </c>
      <c r="M3824" s="15" t="s">
        <v>10849</v>
      </c>
      <c r="N3824" s="15" t="s">
        <v>10848</v>
      </c>
      <c r="O3824" s="37">
        <v>25000</v>
      </c>
      <c r="P3824" s="126" t="s">
        <v>25103</v>
      </c>
      <c r="R3824" s="137">
        <f t="shared" si="59"/>
        <v>2.2999999999999998</v>
      </c>
    </row>
    <row r="3825" spans="2:18" x14ac:dyDescent="0.35">
      <c r="B3825" s="19">
        <v>44684</v>
      </c>
      <c r="C3825" s="19">
        <v>44684.521099537036</v>
      </c>
      <c r="D3825" s="19" t="s">
        <v>97</v>
      </c>
      <c r="E3825" s="16" t="s">
        <v>835</v>
      </c>
      <c r="F3825" s="37">
        <v>90</v>
      </c>
      <c r="G3825" s="35">
        <v>44664</v>
      </c>
      <c r="H3825" s="35">
        <v>44754</v>
      </c>
      <c r="I3825" s="37">
        <v>8</v>
      </c>
      <c r="J3825" s="37">
        <v>4</v>
      </c>
      <c r="K3825" s="15" t="s">
        <v>305</v>
      </c>
      <c r="L3825" s="15" t="s">
        <v>118</v>
      </c>
      <c r="M3825" s="15" t="s">
        <v>12354</v>
      </c>
      <c r="N3825" s="15" t="s">
        <v>12353</v>
      </c>
      <c r="O3825" s="37">
        <v>450000</v>
      </c>
      <c r="P3825" s="126" t="s">
        <v>25103</v>
      </c>
      <c r="R3825" s="137">
        <f t="shared" si="59"/>
        <v>2.6499999999999995</v>
      </c>
    </row>
    <row r="3826" spans="2:18" x14ac:dyDescent="0.35">
      <c r="B3826" s="19">
        <v>44685</v>
      </c>
      <c r="C3826" s="19">
        <v>44685</v>
      </c>
      <c r="D3826" s="19" t="s">
        <v>97</v>
      </c>
      <c r="E3826" s="16" t="s">
        <v>12271</v>
      </c>
      <c r="F3826" s="37">
        <v>90</v>
      </c>
      <c r="G3826" s="35">
        <v>44687</v>
      </c>
      <c r="H3826" s="35">
        <v>44777</v>
      </c>
      <c r="I3826" s="37">
        <v>4</v>
      </c>
      <c r="J3826" s="37">
        <v>2</v>
      </c>
      <c r="K3826" s="15" t="s">
        <v>99</v>
      </c>
      <c r="L3826" s="15" t="s">
        <v>205</v>
      </c>
      <c r="M3826" s="15" t="s">
        <v>12270</v>
      </c>
      <c r="N3826" s="15" t="s">
        <v>2068</v>
      </c>
      <c r="O3826" s="37">
        <v>75000</v>
      </c>
      <c r="P3826" s="126" t="s">
        <v>25103</v>
      </c>
      <c r="R3826" s="137">
        <f t="shared" si="59"/>
        <v>2.1999999999999997</v>
      </c>
    </row>
    <row r="3827" spans="2:18" x14ac:dyDescent="0.35">
      <c r="B3827" s="19">
        <v>44749</v>
      </c>
      <c r="C3827" s="19">
        <v>44685</v>
      </c>
      <c r="D3827" s="19">
        <v>44749.667129629626</v>
      </c>
      <c r="E3827" s="16" t="s">
        <v>11097</v>
      </c>
      <c r="F3827" s="37">
        <v>90</v>
      </c>
      <c r="G3827" s="35">
        <v>44753</v>
      </c>
      <c r="H3827" s="35">
        <v>44843</v>
      </c>
      <c r="I3827" s="37">
        <v>10</v>
      </c>
      <c r="J3827" s="37">
        <v>3</v>
      </c>
      <c r="K3827" s="15" t="s">
        <v>99</v>
      </c>
      <c r="L3827" s="15" t="s">
        <v>100</v>
      </c>
      <c r="M3827" s="15" t="s">
        <v>11096</v>
      </c>
      <c r="N3827" s="15" t="s">
        <v>11095</v>
      </c>
      <c r="O3827" s="37">
        <v>350000</v>
      </c>
      <c r="P3827" s="126" t="s">
        <v>25103</v>
      </c>
      <c r="R3827" s="137">
        <f t="shared" si="59"/>
        <v>2.9</v>
      </c>
    </row>
    <row r="3828" spans="2:18" x14ac:dyDescent="0.35">
      <c r="B3828" s="19">
        <v>44761</v>
      </c>
      <c r="C3828" s="19">
        <v>44685</v>
      </c>
      <c r="D3828" s="19">
        <v>44761.38789351852</v>
      </c>
      <c r="E3828" s="16" t="s">
        <v>11083</v>
      </c>
      <c r="F3828" s="37">
        <v>90</v>
      </c>
      <c r="G3828" s="35">
        <v>44690</v>
      </c>
      <c r="H3828" s="35">
        <v>44780</v>
      </c>
      <c r="I3828" s="37">
        <v>8</v>
      </c>
      <c r="J3828" s="37">
        <v>3</v>
      </c>
      <c r="K3828" s="15" t="s">
        <v>99</v>
      </c>
      <c r="L3828" s="15" t="s">
        <v>118</v>
      </c>
      <c r="M3828" s="15" t="s">
        <v>11082</v>
      </c>
      <c r="N3828" s="15" t="s">
        <v>23407</v>
      </c>
      <c r="O3828" s="37">
        <v>198000</v>
      </c>
      <c r="P3828" s="126" t="s">
        <v>25103</v>
      </c>
      <c r="R3828" s="137">
        <f t="shared" si="59"/>
        <v>2.7499999999999996</v>
      </c>
    </row>
    <row r="3829" spans="2:18" x14ac:dyDescent="0.35">
      <c r="B3829" s="19">
        <v>44686</v>
      </c>
      <c r="C3829" s="19">
        <v>44686</v>
      </c>
      <c r="D3829" s="19" t="s">
        <v>97</v>
      </c>
      <c r="E3829" s="16" t="s">
        <v>12236</v>
      </c>
      <c r="F3829" s="37">
        <v>90</v>
      </c>
      <c r="G3829" s="35">
        <v>44690</v>
      </c>
      <c r="H3829" s="35">
        <v>44780</v>
      </c>
      <c r="I3829" s="37">
        <v>4</v>
      </c>
      <c r="J3829" s="37">
        <v>1</v>
      </c>
      <c r="K3829" s="15" t="s">
        <v>99</v>
      </c>
      <c r="L3829" s="15" t="s">
        <v>105</v>
      </c>
      <c r="M3829" s="15" t="s">
        <v>12235</v>
      </c>
      <c r="N3829" s="15" t="s">
        <v>12234</v>
      </c>
      <c r="O3829" s="37">
        <v>70000</v>
      </c>
      <c r="P3829" s="126" t="s">
        <v>25103</v>
      </c>
      <c r="R3829" s="137">
        <f t="shared" si="59"/>
        <v>2.6499999999999995</v>
      </c>
    </row>
    <row r="3830" spans="2:18" x14ac:dyDescent="0.35">
      <c r="B3830" s="19">
        <v>44686</v>
      </c>
      <c r="C3830" s="19">
        <v>44686</v>
      </c>
      <c r="D3830" s="19" t="s">
        <v>97</v>
      </c>
      <c r="E3830" s="16" t="s">
        <v>4343</v>
      </c>
      <c r="F3830" s="37">
        <v>90</v>
      </c>
      <c r="G3830" s="35">
        <v>44690</v>
      </c>
      <c r="H3830" s="35">
        <v>44780</v>
      </c>
      <c r="I3830" s="37">
        <v>4</v>
      </c>
      <c r="J3830" s="37">
        <v>5</v>
      </c>
      <c r="K3830" s="15" t="s">
        <v>99</v>
      </c>
      <c r="L3830" s="15" t="s">
        <v>105</v>
      </c>
      <c r="M3830" s="15" t="s">
        <v>4344</v>
      </c>
      <c r="N3830" s="15" t="s">
        <v>4345</v>
      </c>
      <c r="O3830" s="37">
        <v>80000</v>
      </c>
      <c r="P3830" s="126" t="s">
        <v>25103</v>
      </c>
      <c r="R3830" s="137">
        <f t="shared" si="59"/>
        <v>2.3499999999999996</v>
      </c>
    </row>
    <row r="3831" spans="2:18" x14ac:dyDescent="0.35">
      <c r="B3831" s="19">
        <v>44686</v>
      </c>
      <c r="C3831" s="19">
        <v>44686</v>
      </c>
      <c r="D3831" s="19" t="s">
        <v>97</v>
      </c>
      <c r="E3831" s="16" t="s">
        <v>12219</v>
      </c>
      <c r="F3831" s="37">
        <v>90</v>
      </c>
      <c r="G3831" s="35">
        <v>44692</v>
      </c>
      <c r="H3831" s="35">
        <v>44782</v>
      </c>
      <c r="I3831" s="37">
        <v>4</v>
      </c>
      <c r="J3831" s="37">
        <v>2</v>
      </c>
      <c r="K3831" s="15" t="s">
        <v>99</v>
      </c>
      <c r="L3831" s="15" t="s">
        <v>100</v>
      </c>
      <c r="M3831" s="15" t="s">
        <v>12218</v>
      </c>
      <c r="N3831" s="15" t="s">
        <v>3847</v>
      </c>
      <c r="O3831" s="37">
        <v>210000</v>
      </c>
      <c r="P3831" s="126" t="s">
        <v>25103</v>
      </c>
      <c r="R3831" s="137">
        <f t="shared" si="59"/>
        <v>2.9</v>
      </c>
    </row>
    <row r="3832" spans="2:18" x14ac:dyDescent="0.35">
      <c r="B3832" s="19">
        <v>44686</v>
      </c>
      <c r="C3832" s="19">
        <v>44686</v>
      </c>
      <c r="D3832" s="19" t="s">
        <v>97</v>
      </c>
      <c r="E3832" s="16" t="s">
        <v>12201</v>
      </c>
      <c r="F3832" s="37">
        <v>90</v>
      </c>
      <c r="G3832" s="35">
        <v>44687</v>
      </c>
      <c r="H3832" s="35">
        <v>44777</v>
      </c>
      <c r="I3832" s="37">
        <v>6</v>
      </c>
      <c r="J3832" s="37">
        <v>1</v>
      </c>
      <c r="K3832" s="15" t="s">
        <v>99</v>
      </c>
      <c r="L3832" s="15" t="s">
        <v>100</v>
      </c>
      <c r="M3832" s="15" t="s">
        <v>12200</v>
      </c>
      <c r="N3832" s="15" t="s">
        <v>5930</v>
      </c>
      <c r="O3832" s="37">
        <v>140000</v>
      </c>
      <c r="P3832" s="126" t="s">
        <v>25103</v>
      </c>
      <c r="R3832" s="137">
        <f t="shared" si="59"/>
        <v>2.7999999999999994</v>
      </c>
    </row>
    <row r="3833" spans="2:18" x14ac:dyDescent="0.35">
      <c r="B3833" s="19">
        <v>44687</v>
      </c>
      <c r="C3833" s="19">
        <v>44686</v>
      </c>
      <c r="D3833" s="19" t="s">
        <v>97</v>
      </c>
      <c r="E3833" s="16" t="s">
        <v>12171</v>
      </c>
      <c r="F3833" s="37">
        <v>90</v>
      </c>
      <c r="G3833" s="35">
        <v>44699</v>
      </c>
      <c r="H3833" s="35">
        <v>44789</v>
      </c>
      <c r="I3833" s="37">
        <v>20</v>
      </c>
      <c r="J3833" s="37">
        <v>5</v>
      </c>
      <c r="K3833" s="15" t="s">
        <v>99</v>
      </c>
      <c r="L3833" s="15" t="s">
        <v>298</v>
      </c>
      <c r="M3833" s="15" t="s">
        <v>309</v>
      </c>
      <c r="N3833" s="15" t="s">
        <v>20657</v>
      </c>
      <c r="O3833" s="37">
        <v>500</v>
      </c>
      <c r="P3833" s="126" t="s">
        <v>25103</v>
      </c>
      <c r="R3833" s="137">
        <f t="shared" si="59"/>
        <v>2.1999999999999997</v>
      </c>
    </row>
    <row r="3834" spans="2:18" x14ac:dyDescent="0.35">
      <c r="B3834" s="19">
        <v>44687</v>
      </c>
      <c r="C3834" s="19">
        <v>44686</v>
      </c>
      <c r="D3834" s="19" t="s">
        <v>97</v>
      </c>
      <c r="E3834" s="16" t="s">
        <v>12167</v>
      </c>
      <c r="F3834" s="37">
        <v>90</v>
      </c>
      <c r="G3834" s="35">
        <v>44690</v>
      </c>
      <c r="H3834" s="35">
        <v>44780</v>
      </c>
      <c r="I3834" s="37">
        <v>20</v>
      </c>
      <c r="J3834" s="37">
        <v>1</v>
      </c>
      <c r="K3834" s="15" t="s">
        <v>99</v>
      </c>
      <c r="L3834" s="15" t="s">
        <v>298</v>
      </c>
      <c r="M3834" s="15" t="s">
        <v>309</v>
      </c>
      <c r="N3834" s="15" t="s">
        <v>20658</v>
      </c>
      <c r="O3834" s="37">
        <v>1000</v>
      </c>
      <c r="P3834" s="126" t="s">
        <v>25103</v>
      </c>
      <c r="R3834" s="137">
        <f t="shared" si="59"/>
        <v>2.4999999999999996</v>
      </c>
    </row>
    <row r="3835" spans="2:18" x14ac:dyDescent="0.35">
      <c r="B3835" s="19">
        <v>44687</v>
      </c>
      <c r="C3835" s="19">
        <v>44686</v>
      </c>
      <c r="D3835" s="19" t="s">
        <v>97</v>
      </c>
      <c r="E3835" s="16" t="s">
        <v>3153</v>
      </c>
      <c r="F3835" s="37">
        <v>90</v>
      </c>
      <c r="G3835" s="35">
        <v>44690</v>
      </c>
      <c r="H3835" s="35">
        <v>44780</v>
      </c>
      <c r="I3835" s="37">
        <v>4</v>
      </c>
      <c r="J3835" s="37">
        <v>2</v>
      </c>
      <c r="K3835" s="15" t="s">
        <v>99</v>
      </c>
      <c r="L3835" s="15" t="s">
        <v>100</v>
      </c>
      <c r="M3835" s="15" t="s">
        <v>12128</v>
      </c>
      <c r="N3835" s="15" t="s">
        <v>3155</v>
      </c>
      <c r="O3835" s="38">
        <v>84334.87</v>
      </c>
      <c r="P3835" s="126" t="s">
        <v>25103</v>
      </c>
      <c r="R3835" s="137">
        <f t="shared" si="59"/>
        <v>2.4999999999999996</v>
      </c>
    </row>
    <row r="3836" spans="2:18" x14ac:dyDescent="0.35">
      <c r="B3836" s="19">
        <v>44686</v>
      </c>
      <c r="C3836" s="19">
        <v>44686.638229166667</v>
      </c>
      <c r="D3836" s="19" t="s">
        <v>97</v>
      </c>
      <c r="E3836" s="16" t="s">
        <v>12228</v>
      </c>
      <c r="F3836" s="37">
        <v>90</v>
      </c>
      <c r="G3836" s="35">
        <v>44692</v>
      </c>
      <c r="H3836" s="35">
        <v>44782</v>
      </c>
      <c r="I3836" s="37">
        <v>20</v>
      </c>
      <c r="J3836" s="37">
        <v>3</v>
      </c>
      <c r="K3836" s="15" t="s">
        <v>99</v>
      </c>
      <c r="L3836" s="15" t="s">
        <v>298</v>
      </c>
      <c r="M3836" s="15" t="s">
        <v>309</v>
      </c>
      <c r="N3836" s="15" t="s">
        <v>23101</v>
      </c>
      <c r="O3836" s="37">
        <v>3300</v>
      </c>
      <c r="P3836" s="126" t="s">
        <v>25103</v>
      </c>
      <c r="R3836" s="137">
        <f t="shared" si="59"/>
        <v>2.1999999999999997</v>
      </c>
    </row>
    <row r="3837" spans="2:18" x14ac:dyDescent="0.35">
      <c r="B3837" s="19">
        <v>44687</v>
      </c>
      <c r="C3837" s="19">
        <v>44687</v>
      </c>
      <c r="D3837" s="19" t="s">
        <v>97</v>
      </c>
      <c r="E3837" s="16" t="s">
        <v>2853</v>
      </c>
      <c r="F3837" s="37">
        <v>90</v>
      </c>
      <c r="G3837" s="35">
        <v>44669</v>
      </c>
      <c r="H3837" s="35">
        <v>44759</v>
      </c>
      <c r="I3837" s="37">
        <v>1</v>
      </c>
      <c r="J3837" s="37">
        <v>1</v>
      </c>
      <c r="K3837" s="15" t="s">
        <v>99</v>
      </c>
      <c r="L3837" s="15" t="s">
        <v>118</v>
      </c>
      <c r="M3837" s="15" t="s">
        <v>12187</v>
      </c>
      <c r="N3837" s="15" t="s">
        <v>12186</v>
      </c>
      <c r="O3837" s="37">
        <v>200000</v>
      </c>
      <c r="P3837" s="126" t="s">
        <v>25103</v>
      </c>
      <c r="R3837" s="137">
        <f t="shared" si="59"/>
        <v>3.0499999999999994</v>
      </c>
    </row>
    <row r="3838" spans="2:18" x14ac:dyDescent="0.35">
      <c r="B3838" s="19">
        <v>44687</v>
      </c>
      <c r="C3838" s="19">
        <v>44687</v>
      </c>
      <c r="D3838" s="19" t="s">
        <v>97</v>
      </c>
      <c r="E3838" s="16" t="s">
        <v>12156</v>
      </c>
      <c r="F3838" s="37">
        <v>90</v>
      </c>
      <c r="G3838" s="35">
        <v>44690</v>
      </c>
      <c r="H3838" s="35">
        <v>44780</v>
      </c>
      <c r="I3838" s="37">
        <v>5</v>
      </c>
      <c r="J3838" s="37">
        <v>4</v>
      </c>
      <c r="K3838" s="15" t="s">
        <v>99</v>
      </c>
      <c r="L3838" s="15" t="s">
        <v>105</v>
      </c>
      <c r="M3838" s="15" t="s">
        <v>12155</v>
      </c>
      <c r="N3838" s="15" t="s">
        <v>23111</v>
      </c>
      <c r="O3838" s="37">
        <v>80000</v>
      </c>
      <c r="P3838" s="126" t="s">
        <v>25103</v>
      </c>
      <c r="R3838" s="137">
        <f t="shared" si="59"/>
        <v>2.3499999999999996</v>
      </c>
    </row>
    <row r="3839" spans="2:18" x14ac:dyDescent="0.35">
      <c r="B3839" s="19">
        <v>44690</v>
      </c>
      <c r="C3839" s="19">
        <v>44690</v>
      </c>
      <c r="D3839" s="19" t="s">
        <v>97</v>
      </c>
      <c r="E3839" s="16" t="s">
        <v>12106</v>
      </c>
      <c r="F3839" s="37">
        <v>90</v>
      </c>
      <c r="G3839" s="35">
        <v>44691</v>
      </c>
      <c r="H3839" s="35">
        <v>44781</v>
      </c>
      <c r="I3839" s="37">
        <v>11</v>
      </c>
      <c r="J3839" s="37">
        <v>1</v>
      </c>
      <c r="K3839" s="15" t="s">
        <v>99</v>
      </c>
      <c r="L3839" s="15" t="s">
        <v>366</v>
      </c>
      <c r="M3839" s="15" t="s">
        <v>3781</v>
      </c>
      <c r="N3839" s="15" t="s">
        <v>5249</v>
      </c>
      <c r="O3839" s="37">
        <v>35000</v>
      </c>
      <c r="P3839" s="126" t="s">
        <v>25103</v>
      </c>
      <c r="R3839" s="137">
        <f t="shared" si="59"/>
        <v>2.4999999999999996</v>
      </c>
    </row>
    <row r="3840" spans="2:18" x14ac:dyDescent="0.35">
      <c r="B3840" s="19">
        <v>44690</v>
      </c>
      <c r="C3840" s="19">
        <v>44690</v>
      </c>
      <c r="D3840" s="19" t="s">
        <v>97</v>
      </c>
      <c r="E3840" s="16" t="s">
        <v>1708</v>
      </c>
      <c r="F3840" s="37">
        <v>90</v>
      </c>
      <c r="G3840" s="35">
        <v>44545</v>
      </c>
      <c r="H3840" s="35">
        <v>44635</v>
      </c>
      <c r="I3840" s="37">
        <v>15</v>
      </c>
      <c r="J3840" s="37">
        <v>6</v>
      </c>
      <c r="K3840" s="15" t="s">
        <v>99</v>
      </c>
      <c r="L3840" s="15" t="s">
        <v>105</v>
      </c>
      <c r="M3840" s="15" t="s">
        <v>1709</v>
      </c>
      <c r="N3840" s="15" t="s">
        <v>23124</v>
      </c>
      <c r="O3840" s="37">
        <v>330000</v>
      </c>
      <c r="P3840" s="126" t="s">
        <v>25103</v>
      </c>
      <c r="R3840" s="137">
        <f t="shared" si="59"/>
        <v>3.3499999999999992</v>
      </c>
    </row>
    <row r="3841" spans="2:18" x14ac:dyDescent="0.35">
      <c r="B3841" s="19">
        <v>44690</v>
      </c>
      <c r="C3841" s="19">
        <v>44690</v>
      </c>
      <c r="D3841" s="19" t="s">
        <v>97</v>
      </c>
      <c r="E3841" s="16" t="s">
        <v>835</v>
      </c>
      <c r="F3841" s="37">
        <v>90</v>
      </c>
      <c r="G3841" s="35">
        <v>44652</v>
      </c>
      <c r="H3841" s="35">
        <v>44742</v>
      </c>
      <c r="I3841" s="37">
        <v>6</v>
      </c>
      <c r="J3841" s="37">
        <v>3</v>
      </c>
      <c r="K3841" s="15" t="s">
        <v>99</v>
      </c>
      <c r="L3841" s="15" t="s">
        <v>105</v>
      </c>
      <c r="M3841" s="15" t="s">
        <v>12095</v>
      </c>
      <c r="N3841" s="15" t="s">
        <v>12094</v>
      </c>
      <c r="O3841" s="37">
        <v>63000</v>
      </c>
      <c r="P3841" s="126" t="s">
        <v>25103</v>
      </c>
      <c r="R3841" s="137">
        <f t="shared" si="59"/>
        <v>2.3499999999999996</v>
      </c>
    </row>
    <row r="3842" spans="2:18" x14ac:dyDescent="0.35">
      <c r="B3842" s="19">
        <v>44690</v>
      </c>
      <c r="C3842" s="19">
        <v>44690.686249999999</v>
      </c>
      <c r="D3842" s="19" t="s">
        <v>97</v>
      </c>
      <c r="E3842" s="16" t="s">
        <v>9826</v>
      </c>
      <c r="F3842" s="37">
        <v>90</v>
      </c>
      <c r="G3842" s="35">
        <v>44693</v>
      </c>
      <c r="H3842" s="35">
        <v>44783</v>
      </c>
      <c r="I3842" s="37">
        <v>8</v>
      </c>
      <c r="J3842" s="37">
        <v>5</v>
      </c>
      <c r="K3842" s="15" t="s">
        <v>99</v>
      </c>
      <c r="L3842" s="15" t="s">
        <v>205</v>
      </c>
      <c r="M3842" s="15" t="s">
        <v>12093</v>
      </c>
      <c r="N3842" s="15" t="s">
        <v>23125</v>
      </c>
      <c r="O3842" s="37">
        <v>230000</v>
      </c>
      <c r="P3842" s="126" t="s">
        <v>25103</v>
      </c>
      <c r="R3842" s="137">
        <f t="shared" si="59"/>
        <v>2.5999999999999996</v>
      </c>
    </row>
    <row r="3843" spans="2:18" x14ac:dyDescent="0.35">
      <c r="B3843" s="19">
        <v>44693</v>
      </c>
      <c r="C3843" s="19">
        <v>44692.006550925929</v>
      </c>
      <c r="D3843" s="19" t="s">
        <v>97</v>
      </c>
      <c r="E3843" s="16" t="s">
        <v>12032</v>
      </c>
      <c r="F3843" s="37">
        <v>90</v>
      </c>
      <c r="G3843" s="35">
        <v>44692</v>
      </c>
      <c r="H3843" s="35">
        <v>44782</v>
      </c>
      <c r="I3843" s="37">
        <v>3</v>
      </c>
      <c r="J3843" s="37">
        <v>3</v>
      </c>
      <c r="K3843" s="15" t="s">
        <v>112</v>
      </c>
      <c r="L3843" s="15" t="s">
        <v>100</v>
      </c>
      <c r="M3843" s="15" t="s">
        <v>12031</v>
      </c>
      <c r="N3843" s="15" t="s">
        <v>12030</v>
      </c>
      <c r="O3843" s="37">
        <v>134500</v>
      </c>
      <c r="P3843" s="126" t="s">
        <v>25103</v>
      </c>
      <c r="R3843" s="137">
        <f t="shared" si="59"/>
        <v>2.5499999999999998</v>
      </c>
    </row>
    <row r="3844" spans="2:18" x14ac:dyDescent="0.35">
      <c r="B3844" s="19">
        <v>44693</v>
      </c>
      <c r="C3844" s="19">
        <v>44692.411631944444</v>
      </c>
      <c r="D3844" s="19" t="s">
        <v>97</v>
      </c>
      <c r="E3844" s="16" t="s">
        <v>12020</v>
      </c>
      <c r="F3844" s="37">
        <v>90</v>
      </c>
      <c r="G3844" s="35">
        <v>44694</v>
      </c>
      <c r="H3844" s="35">
        <v>44784</v>
      </c>
      <c r="I3844" s="37">
        <v>5</v>
      </c>
      <c r="J3844" s="37">
        <v>1</v>
      </c>
      <c r="K3844" s="15" t="s">
        <v>99</v>
      </c>
      <c r="L3844" s="15" t="s">
        <v>366</v>
      </c>
      <c r="M3844" s="15" t="s">
        <v>12019</v>
      </c>
      <c r="N3844" s="15" t="s">
        <v>1501</v>
      </c>
      <c r="O3844" s="37">
        <v>35000</v>
      </c>
      <c r="P3844" s="126" t="s">
        <v>25103</v>
      </c>
      <c r="R3844" s="137">
        <f t="shared" ref="R3844:R3907" si="60">0.3*IF(F3844&lt;=30, 2, IF(AND(F3844&gt;=31, F3844&lt;=90), 3, IF(AND(F3844&gt;=91, F3844&lt;=180), 4, IF(AND(F3844&gt;=181, F3844&lt;=364), 1, 2)))) + 0.3*IF(J3844=1, 3, IF(AND(J3844&gt;=2, J3844&lt;=5), 2, IF(AND(J3844&gt;=6, J3844&lt;=10), 4, 2))) + 0.2*IF(O3844&lt;=150000, 2, IF(AND(O3844&gt;=150001, O3844&lt;=500000), 4, IF(AND(O3844&gt;=500001, O3844&lt;=1000000), 1, 3)))+ 0.15*IF(NOT(ISERROR(SEARCH("fognat",L3844))), 4, IF(NOT(ISERROR(SEARCH("compres",L3844))), 2, IF(NOT(ISERROR(SEARCH("facciat",L3844))), 3, IF(NOT(ISERROR(SEARCH("estaur",L3844))), 4, 1)))) + 0.05*IF(NOT(ISERROR(SEARCH("anutenz",K3844))), 3, IF(NOT(ISERROR(SEARCH("uova",K3844))), 4, IF(NOT(ISERROR(SEARCH("rivat",K3844))), 2, IF(NOT(ISERROR(SEARCH("ubblic",K3844))), 1, 1))))</f>
        <v>2.4999999999999996</v>
      </c>
    </row>
    <row r="3845" spans="2:18" x14ac:dyDescent="0.35">
      <c r="B3845" s="19">
        <v>44693</v>
      </c>
      <c r="C3845" s="19">
        <v>44692.460601851853</v>
      </c>
      <c r="D3845" s="19" t="s">
        <v>97</v>
      </c>
      <c r="E3845" s="16" t="s">
        <v>12010</v>
      </c>
      <c r="F3845" s="37">
        <v>90</v>
      </c>
      <c r="G3845" s="35">
        <v>44692</v>
      </c>
      <c r="H3845" s="35">
        <v>44782</v>
      </c>
      <c r="I3845" s="37">
        <v>3</v>
      </c>
      <c r="J3845" s="37">
        <v>1</v>
      </c>
      <c r="K3845" s="15" t="s">
        <v>99</v>
      </c>
      <c r="L3845" s="15" t="s">
        <v>100</v>
      </c>
      <c r="M3845" s="15" t="s">
        <v>12009</v>
      </c>
      <c r="N3845" s="15" t="s">
        <v>12008</v>
      </c>
      <c r="O3845" s="37">
        <v>130000</v>
      </c>
      <c r="P3845" s="126" t="s">
        <v>25103</v>
      </c>
      <c r="R3845" s="137">
        <f t="shared" si="60"/>
        <v>2.7999999999999994</v>
      </c>
    </row>
    <row r="3846" spans="2:18" x14ac:dyDescent="0.35">
      <c r="B3846" s="19">
        <v>44693</v>
      </c>
      <c r="C3846" s="19">
        <v>44692.510428240741</v>
      </c>
      <c r="D3846" s="19" t="s">
        <v>97</v>
      </c>
      <c r="E3846" s="16" t="s">
        <v>11992</v>
      </c>
      <c r="F3846" s="37">
        <v>90</v>
      </c>
      <c r="G3846" s="35">
        <v>44693</v>
      </c>
      <c r="H3846" s="35">
        <v>44783</v>
      </c>
      <c r="I3846" s="37">
        <v>6</v>
      </c>
      <c r="J3846" s="37">
        <v>2</v>
      </c>
      <c r="K3846" s="15" t="s">
        <v>99</v>
      </c>
      <c r="L3846" s="15" t="s">
        <v>100</v>
      </c>
      <c r="M3846" s="15" t="s">
        <v>11991</v>
      </c>
      <c r="N3846" s="15" t="s">
        <v>11990</v>
      </c>
      <c r="O3846" s="37">
        <v>234000</v>
      </c>
      <c r="P3846" s="126" t="s">
        <v>25103</v>
      </c>
      <c r="R3846" s="137">
        <f t="shared" si="60"/>
        <v>2.9</v>
      </c>
    </row>
    <row r="3847" spans="2:18" x14ac:dyDescent="0.35">
      <c r="B3847" s="19">
        <v>44693</v>
      </c>
      <c r="C3847" s="19">
        <v>44692.553090277775</v>
      </c>
      <c r="D3847" s="19" t="s">
        <v>97</v>
      </c>
      <c r="E3847" s="16" t="s">
        <v>11982</v>
      </c>
      <c r="F3847" s="37">
        <v>90</v>
      </c>
      <c r="G3847" s="35">
        <v>44691</v>
      </c>
      <c r="H3847" s="35">
        <v>44781</v>
      </c>
      <c r="I3847" s="37">
        <v>4</v>
      </c>
      <c r="J3847" s="37">
        <v>1</v>
      </c>
      <c r="K3847" s="15" t="s">
        <v>99</v>
      </c>
      <c r="L3847" s="15" t="s">
        <v>105</v>
      </c>
      <c r="M3847" s="15" t="s">
        <v>11981</v>
      </c>
      <c r="N3847" s="15" t="s">
        <v>11980</v>
      </c>
      <c r="O3847" s="37">
        <v>50000</v>
      </c>
      <c r="P3847" s="126" t="s">
        <v>25103</v>
      </c>
      <c r="R3847" s="137">
        <f t="shared" si="60"/>
        <v>2.6499999999999995</v>
      </c>
    </row>
    <row r="3848" spans="2:18" x14ac:dyDescent="0.35">
      <c r="B3848" s="19">
        <v>44693</v>
      </c>
      <c r="C3848" s="19">
        <v>44693.371307870373</v>
      </c>
      <c r="D3848" s="19" t="s">
        <v>97</v>
      </c>
      <c r="E3848" s="16" t="s">
        <v>10595</v>
      </c>
      <c r="F3848" s="37">
        <v>90</v>
      </c>
      <c r="G3848" s="35">
        <v>44727</v>
      </c>
      <c r="H3848" s="35">
        <v>44817</v>
      </c>
      <c r="I3848" s="37">
        <v>4</v>
      </c>
      <c r="J3848" s="37">
        <v>2</v>
      </c>
      <c r="K3848" s="15" t="s">
        <v>305</v>
      </c>
      <c r="L3848" s="15" t="s">
        <v>105</v>
      </c>
      <c r="M3848" s="15" t="s">
        <v>11944</v>
      </c>
      <c r="N3848" s="15" t="s">
        <v>11943</v>
      </c>
      <c r="O3848" s="37">
        <v>35000</v>
      </c>
      <c r="P3848" s="126" t="s">
        <v>25103</v>
      </c>
      <c r="R3848" s="137">
        <f t="shared" si="60"/>
        <v>2.2499999999999996</v>
      </c>
    </row>
    <row r="3849" spans="2:18" x14ac:dyDescent="0.35">
      <c r="B3849" s="19">
        <v>44693</v>
      </c>
      <c r="C3849" s="19">
        <v>44693.423020833332</v>
      </c>
      <c r="D3849" s="19" t="s">
        <v>97</v>
      </c>
      <c r="E3849" s="16" t="s">
        <v>5213</v>
      </c>
      <c r="F3849" s="37">
        <v>90</v>
      </c>
      <c r="G3849" s="35">
        <v>44683</v>
      </c>
      <c r="H3849" s="35">
        <v>44773</v>
      </c>
      <c r="I3849" s="37">
        <v>4</v>
      </c>
      <c r="J3849" s="37">
        <v>4</v>
      </c>
      <c r="K3849" s="15" t="s">
        <v>99</v>
      </c>
      <c r="L3849" s="15" t="s">
        <v>105</v>
      </c>
      <c r="M3849" s="15" t="s">
        <v>11940</v>
      </c>
      <c r="N3849" s="15" t="s">
        <v>11939</v>
      </c>
      <c r="O3849" s="37">
        <v>60000</v>
      </c>
      <c r="P3849" s="126" t="s">
        <v>25103</v>
      </c>
      <c r="R3849" s="137">
        <f t="shared" si="60"/>
        <v>2.3499999999999996</v>
      </c>
    </row>
    <row r="3850" spans="2:18" x14ac:dyDescent="0.35">
      <c r="B3850" s="19">
        <v>44693</v>
      </c>
      <c r="C3850" s="19">
        <v>44693.475486111114</v>
      </c>
      <c r="D3850" s="19" t="s">
        <v>97</v>
      </c>
      <c r="E3850" s="16" t="s">
        <v>10994</v>
      </c>
      <c r="F3850" s="37">
        <v>90</v>
      </c>
      <c r="G3850" s="35">
        <v>44697</v>
      </c>
      <c r="H3850" s="35">
        <v>44787</v>
      </c>
      <c r="I3850" s="37">
        <v>5</v>
      </c>
      <c r="J3850" s="37">
        <v>3</v>
      </c>
      <c r="K3850" s="15" t="s">
        <v>99</v>
      </c>
      <c r="L3850" s="15" t="s">
        <v>298</v>
      </c>
      <c r="M3850" s="15" t="s">
        <v>11934</v>
      </c>
      <c r="N3850" s="15" t="s">
        <v>11933</v>
      </c>
      <c r="O3850" s="37">
        <v>15000</v>
      </c>
      <c r="P3850" s="126" t="s">
        <v>25103</v>
      </c>
      <c r="R3850" s="137">
        <f t="shared" si="60"/>
        <v>2.1999999999999997</v>
      </c>
    </row>
    <row r="3851" spans="2:18" x14ac:dyDescent="0.35">
      <c r="B3851" s="19">
        <v>44694</v>
      </c>
      <c r="C3851" s="19">
        <v>44693.730590277781</v>
      </c>
      <c r="D3851" s="19" t="s">
        <v>97</v>
      </c>
      <c r="E3851" s="16" t="s">
        <v>11883</v>
      </c>
      <c r="F3851" s="37">
        <v>90</v>
      </c>
      <c r="G3851" s="35">
        <v>44697</v>
      </c>
      <c r="H3851" s="35">
        <v>44787</v>
      </c>
      <c r="I3851" s="37">
        <v>5</v>
      </c>
      <c r="J3851" s="37">
        <v>1</v>
      </c>
      <c r="K3851" s="15" t="s">
        <v>99</v>
      </c>
      <c r="L3851" s="15" t="s">
        <v>205</v>
      </c>
      <c r="M3851" s="15" t="s">
        <v>11882</v>
      </c>
      <c r="N3851" s="15" t="s">
        <v>8609</v>
      </c>
      <c r="O3851" s="37">
        <v>300000</v>
      </c>
      <c r="P3851" s="126" t="s">
        <v>25103</v>
      </c>
      <c r="R3851" s="137">
        <f t="shared" si="60"/>
        <v>2.8999999999999995</v>
      </c>
    </row>
    <row r="3852" spans="2:18" x14ac:dyDescent="0.35">
      <c r="B3852" s="19">
        <v>44694</v>
      </c>
      <c r="C3852" s="19">
        <v>44694.461145833331</v>
      </c>
      <c r="D3852" s="19" t="s">
        <v>97</v>
      </c>
      <c r="E3852" s="16" t="s">
        <v>2853</v>
      </c>
      <c r="F3852" s="37">
        <v>90</v>
      </c>
      <c r="G3852" s="35">
        <v>44669</v>
      </c>
      <c r="H3852" s="35">
        <v>44759</v>
      </c>
      <c r="I3852" s="37">
        <v>1</v>
      </c>
      <c r="J3852" s="37">
        <v>2</v>
      </c>
      <c r="K3852" s="15" t="s">
        <v>99</v>
      </c>
      <c r="L3852" s="15" t="s">
        <v>118</v>
      </c>
      <c r="M3852" s="15" t="s">
        <v>11847</v>
      </c>
      <c r="N3852" s="15" t="s">
        <v>11846</v>
      </c>
      <c r="O3852" s="37">
        <v>200000</v>
      </c>
      <c r="P3852" s="126" t="s">
        <v>25103</v>
      </c>
      <c r="R3852" s="137">
        <f t="shared" si="60"/>
        <v>2.7499999999999996</v>
      </c>
    </row>
    <row r="3853" spans="2:18" x14ac:dyDescent="0.35">
      <c r="B3853" s="19">
        <v>44694</v>
      </c>
      <c r="C3853" s="19">
        <v>44694.514386574076</v>
      </c>
      <c r="D3853" s="19" t="s">
        <v>97</v>
      </c>
      <c r="E3853" s="16" t="s">
        <v>10932</v>
      </c>
      <c r="F3853" s="37">
        <v>90</v>
      </c>
      <c r="G3853" s="35">
        <v>44697</v>
      </c>
      <c r="H3853" s="35">
        <v>44787</v>
      </c>
      <c r="I3853" s="37">
        <v>2</v>
      </c>
      <c r="J3853" s="37">
        <v>2</v>
      </c>
      <c r="K3853" s="15" t="s">
        <v>99</v>
      </c>
      <c r="L3853" s="15" t="s">
        <v>105</v>
      </c>
      <c r="M3853" s="15" t="s">
        <v>11835</v>
      </c>
      <c r="N3853" s="15" t="s">
        <v>11796</v>
      </c>
      <c r="O3853" s="37">
        <v>69765</v>
      </c>
      <c r="P3853" s="126" t="s">
        <v>25103</v>
      </c>
      <c r="R3853" s="137">
        <f t="shared" si="60"/>
        <v>2.3499999999999996</v>
      </c>
    </row>
    <row r="3854" spans="2:18" x14ac:dyDescent="0.35">
      <c r="B3854" s="19">
        <v>44694</v>
      </c>
      <c r="C3854" s="19">
        <v>44694.516284722224</v>
      </c>
      <c r="D3854" s="19" t="s">
        <v>97</v>
      </c>
      <c r="E3854" s="16" t="s">
        <v>6654</v>
      </c>
      <c r="F3854" s="37">
        <v>90</v>
      </c>
      <c r="G3854" s="35">
        <v>44697</v>
      </c>
      <c r="H3854" s="35">
        <v>44787</v>
      </c>
      <c r="I3854" s="37">
        <v>2</v>
      </c>
      <c r="J3854" s="37">
        <v>2</v>
      </c>
      <c r="K3854" s="15" t="s">
        <v>99</v>
      </c>
      <c r="L3854" s="15" t="s">
        <v>105</v>
      </c>
      <c r="M3854" s="15" t="s">
        <v>11834</v>
      </c>
      <c r="N3854" s="15" t="s">
        <v>11833</v>
      </c>
      <c r="O3854" s="37">
        <v>80000</v>
      </c>
      <c r="P3854" s="126" t="s">
        <v>25103</v>
      </c>
      <c r="R3854" s="137">
        <f t="shared" si="60"/>
        <v>2.3499999999999996</v>
      </c>
    </row>
    <row r="3855" spans="2:18" x14ac:dyDescent="0.35">
      <c r="B3855" s="19">
        <v>44694</v>
      </c>
      <c r="C3855" s="19">
        <v>44694.517129629632</v>
      </c>
      <c r="D3855" s="19" t="s">
        <v>97</v>
      </c>
      <c r="E3855" s="16" t="s">
        <v>10934</v>
      </c>
      <c r="F3855" s="37">
        <v>90</v>
      </c>
      <c r="G3855" s="35">
        <v>44697</v>
      </c>
      <c r="H3855" s="35">
        <v>44787</v>
      </c>
      <c r="I3855" s="37">
        <v>2</v>
      </c>
      <c r="J3855" s="37">
        <v>2</v>
      </c>
      <c r="K3855" s="15" t="s">
        <v>99</v>
      </c>
      <c r="L3855" s="15" t="s">
        <v>105</v>
      </c>
      <c r="M3855" s="15" t="s">
        <v>11832</v>
      </c>
      <c r="N3855" s="15" t="s">
        <v>11796</v>
      </c>
      <c r="O3855" s="37">
        <v>59064</v>
      </c>
      <c r="P3855" s="126" t="s">
        <v>25103</v>
      </c>
      <c r="R3855" s="137">
        <f t="shared" si="60"/>
        <v>2.3499999999999996</v>
      </c>
    </row>
    <row r="3856" spans="2:18" x14ac:dyDescent="0.35">
      <c r="B3856" s="19">
        <v>44695</v>
      </c>
      <c r="C3856" s="19">
        <v>44695.520972222221</v>
      </c>
      <c r="D3856" s="19" t="s">
        <v>97</v>
      </c>
      <c r="E3856" s="16" t="s">
        <v>11140</v>
      </c>
      <c r="F3856" s="37">
        <v>90</v>
      </c>
      <c r="G3856" s="35">
        <v>44699</v>
      </c>
      <c r="H3856" s="35">
        <v>44789</v>
      </c>
      <c r="I3856" s="37">
        <v>4</v>
      </c>
      <c r="J3856" s="37">
        <v>3</v>
      </c>
      <c r="K3856" s="15" t="s">
        <v>99</v>
      </c>
      <c r="L3856" s="15" t="s">
        <v>105</v>
      </c>
      <c r="M3856" s="15" t="s">
        <v>11803</v>
      </c>
      <c r="N3856" s="15" t="s">
        <v>11802</v>
      </c>
      <c r="O3856" s="37">
        <v>43500</v>
      </c>
      <c r="P3856" s="126" t="s">
        <v>25103</v>
      </c>
      <c r="R3856" s="137">
        <f t="shared" si="60"/>
        <v>2.3499999999999996</v>
      </c>
    </row>
    <row r="3857" spans="2:18" x14ac:dyDescent="0.35">
      <c r="B3857" s="19">
        <v>44771</v>
      </c>
      <c r="C3857" s="19">
        <v>44697.513067129628</v>
      </c>
      <c r="D3857" s="19">
        <v>44771.640555555554</v>
      </c>
      <c r="E3857" s="16" t="s">
        <v>11068</v>
      </c>
      <c r="F3857" s="37">
        <v>90</v>
      </c>
      <c r="G3857" s="35">
        <v>44774</v>
      </c>
      <c r="H3857" s="35">
        <v>44864</v>
      </c>
      <c r="I3857" s="37">
        <v>5</v>
      </c>
      <c r="J3857" s="37">
        <v>1</v>
      </c>
      <c r="K3857" s="15" t="s">
        <v>99</v>
      </c>
      <c r="L3857" s="15" t="s">
        <v>298</v>
      </c>
      <c r="M3857" s="15" t="s">
        <v>11067</v>
      </c>
      <c r="N3857" s="15" t="s">
        <v>1466</v>
      </c>
      <c r="O3857" s="37">
        <v>120000</v>
      </c>
      <c r="P3857" s="126" t="s">
        <v>25103</v>
      </c>
      <c r="R3857" s="137">
        <f t="shared" si="60"/>
        <v>2.4999999999999996</v>
      </c>
    </row>
    <row r="3858" spans="2:18" x14ac:dyDescent="0.35">
      <c r="B3858" s="19">
        <v>44697</v>
      </c>
      <c r="C3858" s="19">
        <v>44697.611064814817</v>
      </c>
      <c r="D3858" s="19" t="s">
        <v>97</v>
      </c>
      <c r="E3858" s="16" t="s">
        <v>11752</v>
      </c>
      <c r="F3858" s="37">
        <v>90</v>
      </c>
      <c r="G3858" s="35">
        <v>44882</v>
      </c>
      <c r="H3858" s="35">
        <v>44972</v>
      </c>
      <c r="I3858" s="37">
        <v>5</v>
      </c>
      <c r="J3858" s="37">
        <v>2</v>
      </c>
      <c r="K3858" s="15" t="s">
        <v>112</v>
      </c>
      <c r="L3858" s="15" t="s">
        <v>122</v>
      </c>
      <c r="M3858" s="15" t="s">
        <v>11768</v>
      </c>
      <c r="N3858" s="15" t="s">
        <v>4160</v>
      </c>
      <c r="O3858" s="38">
        <v>185823.19</v>
      </c>
      <c r="P3858" s="126" t="s">
        <v>25103</v>
      </c>
      <c r="R3858" s="137">
        <f t="shared" si="60"/>
        <v>2.65</v>
      </c>
    </row>
    <row r="3859" spans="2:18" x14ac:dyDescent="0.35">
      <c r="B3859" s="19">
        <v>44697</v>
      </c>
      <c r="C3859" s="19">
        <v>44697.611064814817</v>
      </c>
      <c r="D3859" s="19">
        <v>44697.688842592594</v>
      </c>
      <c r="E3859" s="16" t="s">
        <v>11752</v>
      </c>
      <c r="F3859" s="37">
        <v>90</v>
      </c>
      <c r="G3859" s="35">
        <v>44698</v>
      </c>
      <c r="H3859" s="35">
        <v>44788</v>
      </c>
      <c r="I3859" s="37">
        <v>5</v>
      </c>
      <c r="J3859" s="37">
        <v>2</v>
      </c>
      <c r="K3859" s="15" t="s">
        <v>112</v>
      </c>
      <c r="L3859" s="15" t="s">
        <v>122</v>
      </c>
      <c r="M3859" s="15" t="s">
        <v>11751</v>
      </c>
      <c r="N3859" s="15" t="s">
        <v>4160</v>
      </c>
      <c r="O3859" s="38">
        <v>185823.19</v>
      </c>
      <c r="P3859" s="126" t="s">
        <v>25103</v>
      </c>
      <c r="R3859" s="137">
        <f t="shared" si="60"/>
        <v>2.65</v>
      </c>
    </row>
    <row r="3860" spans="2:18" x14ac:dyDescent="0.35">
      <c r="B3860" s="19">
        <v>44697</v>
      </c>
      <c r="C3860" s="19">
        <v>44697.646203703705</v>
      </c>
      <c r="D3860" s="19" t="s">
        <v>97</v>
      </c>
      <c r="E3860" s="16" t="s">
        <v>11762</v>
      </c>
      <c r="F3860" s="37">
        <v>90</v>
      </c>
      <c r="G3860" s="35">
        <v>44697</v>
      </c>
      <c r="H3860" s="35">
        <v>44787</v>
      </c>
      <c r="I3860" s="37">
        <v>3</v>
      </c>
      <c r="J3860" s="37">
        <v>1</v>
      </c>
      <c r="K3860" s="15" t="s">
        <v>99</v>
      </c>
      <c r="L3860" s="15" t="s">
        <v>105</v>
      </c>
      <c r="M3860" s="15" t="s">
        <v>11761</v>
      </c>
      <c r="N3860" s="15" t="s">
        <v>11760</v>
      </c>
      <c r="O3860" s="37">
        <v>86500</v>
      </c>
      <c r="P3860" s="126" t="s">
        <v>25103</v>
      </c>
      <c r="R3860" s="137">
        <f t="shared" si="60"/>
        <v>2.6499999999999995</v>
      </c>
    </row>
    <row r="3861" spans="2:18" x14ac:dyDescent="0.35">
      <c r="B3861" s="19">
        <v>44697</v>
      </c>
      <c r="C3861" s="19">
        <v>44697.659236111111</v>
      </c>
      <c r="D3861" s="19" t="s">
        <v>97</v>
      </c>
      <c r="E3861" s="16" t="s">
        <v>11758</v>
      </c>
      <c r="F3861" s="37">
        <v>90</v>
      </c>
      <c r="G3861" s="35">
        <v>44697</v>
      </c>
      <c r="H3861" s="35">
        <v>44787</v>
      </c>
      <c r="I3861" s="37">
        <v>3</v>
      </c>
      <c r="J3861" s="37">
        <v>1</v>
      </c>
      <c r="K3861" s="15" t="s">
        <v>99</v>
      </c>
      <c r="L3861" s="15" t="s">
        <v>105</v>
      </c>
      <c r="M3861" s="15" t="s">
        <v>11757</v>
      </c>
      <c r="N3861" s="15" t="s">
        <v>11756</v>
      </c>
      <c r="O3861" s="37">
        <v>70000</v>
      </c>
      <c r="P3861" s="126" t="s">
        <v>25103</v>
      </c>
      <c r="R3861" s="137">
        <f t="shared" si="60"/>
        <v>2.6499999999999995</v>
      </c>
    </row>
    <row r="3862" spans="2:18" x14ac:dyDescent="0.35">
      <c r="B3862" s="19">
        <v>44698</v>
      </c>
      <c r="C3862" s="19">
        <v>44698.677881944444</v>
      </c>
      <c r="D3862" s="19" t="s">
        <v>97</v>
      </c>
      <c r="E3862" s="16" t="s">
        <v>11699</v>
      </c>
      <c r="F3862" s="37">
        <v>90</v>
      </c>
      <c r="G3862" s="35">
        <v>44699</v>
      </c>
      <c r="H3862" s="35">
        <v>44789</v>
      </c>
      <c r="I3862" s="37">
        <v>3</v>
      </c>
      <c r="J3862" s="37">
        <v>3</v>
      </c>
      <c r="K3862" s="15" t="s">
        <v>99</v>
      </c>
      <c r="L3862" s="15" t="s">
        <v>105</v>
      </c>
      <c r="M3862" s="15" t="s">
        <v>11698</v>
      </c>
      <c r="N3862" s="15" t="s">
        <v>11697</v>
      </c>
      <c r="O3862" s="37">
        <v>80000</v>
      </c>
      <c r="P3862" s="126" t="s">
        <v>25103</v>
      </c>
      <c r="R3862" s="137">
        <f t="shared" si="60"/>
        <v>2.3499999999999996</v>
      </c>
    </row>
    <row r="3863" spans="2:18" x14ac:dyDescent="0.35">
      <c r="B3863" s="19">
        <v>44699</v>
      </c>
      <c r="C3863" s="19">
        <v>44699.725555555553</v>
      </c>
      <c r="D3863" s="19" t="s">
        <v>97</v>
      </c>
      <c r="E3863" s="16" t="s">
        <v>10974</v>
      </c>
      <c r="F3863" s="37">
        <v>90</v>
      </c>
      <c r="G3863" s="35">
        <v>44711</v>
      </c>
      <c r="H3863" s="35">
        <v>44801</v>
      </c>
      <c r="I3863" s="37">
        <v>6</v>
      </c>
      <c r="J3863" s="37">
        <v>3</v>
      </c>
      <c r="K3863" s="15" t="s">
        <v>99</v>
      </c>
      <c r="L3863" s="15" t="s">
        <v>100</v>
      </c>
      <c r="M3863" s="15" t="s">
        <v>10973</v>
      </c>
      <c r="N3863" s="15" t="s">
        <v>11645</v>
      </c>
      <c r="O3863" s="37">
        <v>200000</v>
      </c>
      <c r="P3863" s="126" t="s">
        <v>25103</v>
      </c>
      <c r="R3863" s="137">
        <f t="shared" si="60"/>
        <v>2.9</v>
      </c>
    </row>
    <row r="3864" spans="2:18" x14ac:dyDescent="0.35">
      <c r="B3864" s="19">
        <v>44900</v>
      </c>
      <c r="C3864" s="19">
        <v>44699.725555555553</v>
      </c>
      <c r="D3864" s="19">
        <v>44900.416828703703</v>
      </c>
      <c r="E3864" s="16" t="s">
        <v>10974</v>
      </c>
      <c r="F3864" s="37">
        <v>90</v>
      </c>
      <c r="G3864" s="35">
        <v>44711</v>
      </c>
      <c r="H3864" s="35">
        <v>44801</v>
      </c>
      <c r="I3864" s="37">
        <v>6</v>
      </c>
      <c r="J3864" s="37">
        <v>4</v>
      </c>
      <c r="K3864" s="15" t="s">
        <v>2405</v>
      </c>
      <c r="L3864" s="15" t="s">
        <v>100</v>
      </c>
      <c r="M3864" s="15" t="s">
        <v>10973</v>
      </c>
      <c r="N3864" s="15" t="s">
        <v>10972</v>
      </c>
      <c r="O3864" s="37">
        <v>200000</v>
      </c>
      <c r="P3864" s="126" t="s">
        <v>25103</v>
      </c>
      <c r="R3864" s="137">
        <f t="shared" si="60"/>
        <v>2.85</v>
      </c>
    </row>
    <row r="3865" spans="2:18" x14ac:dyDescent="0.35">
      <c r="B3865" s="19">
        <v>44699</v>
      </c>
      <c r="C3865" s="19">
        <v>44699.727476851855</v>
      </c>
      <c r="D3865" s="19" t="s">
        <v>97</v>
      </c>
      <c r="E3865" s="16" t="s">
        <v>2580</v>
      </c>
      <c r="F3865" s="37">
        <v>90</v>
      </c>
      <c r="G3865" s="35">
        <v>44706</v>
      </c>
      <c r="H3865" s="35">
        <v>44796</v>
      </c>
      <c r="I3865" s="37">
        <v>2</v>
      </c>
      <c r="J3865" s="37">
        <v>4</v>
      </c>
      <c r="K3865" s="15" t="s">
        <v>99</v>
      </c>
      <c r="L3865" s="15" t="s">
        <v>105</v>
      </c>
      <c r="M3865" s="15" t="s">
        <v>2581</v>
      </c>
      <c r="N3865" s="15" t="s">
        <v>11644</v>
      </c>
      <c r="O3865" s="37">
        <v>70000</v>
      </c>
      <c r="P3865" s="126" t="s">
        <v>25103</v>
      </c>
      <c r="R3865" s="137">
        <f t="shared" si="60"/>
        <v>2.3499999999999996</v>
      </c>
    </row>
    <row r="3866" spans="2:18" x14ac:dyDescent="0.35">
      <c r="B3866" s="19">
        <v>44700</v>
      </c>
      <c r="C3866" s="19">
        <v>44700.438946759263</v>
      </c>
      <c r="D3866" s="19" t="s">
        <v>97</v>
      </c>
      <c r="E3866" s="16" t="s">
        <v>11039</v>
      </c>
      <c r="F3866" s="37">
        <v>90</v>
      </c>
      <c r="G3866" s="35">
        <v>44704</v>
      </c>
      <c r="H3866" s="35">
        <v>44794</v>
      </c>
      <c r="I3866" s="37">
        <v>3</v>
      </c>
      <c r="J3866" s="37">
        <v>1</v>
      </c>
      <c r="K3866" s="15" t="s">
        <v>99</v>
      </c>
      <c r="L3866" s="15" t="s">
        <v>105</v>
      </c>
      <c r="M3866" s="15" t="s">
        <v>11624</v>
      </c>
      <c r="N3866" s="15" t="s">
        <v>11623</v>
      </c>
      <c r="O3866" s="37">
        <v>30000</v>
      </c>
      <c r="P3866" s="126" t="s">
        <v>25103</v>
      </c>
      <c r="R3866" s="137">
        <f t="shared" si="60"/>
        <v>2.6499999999999995</v>
      </c>
    </row>
    <row r="3867" spans="2:18" x14ac:dyDescent="0.35">
      <c r="B3867" s="19">
        <v>44718</v>
      </c>
      <c r="C3867" s="19">
        <v>44700.438946759263</v>
      </c>
      <c r="D3867" s="19">
        <v>44718.693784722222</v>
      </c>
      <c r="E3867" s="16" t="s">
        <v>11039</v>
      </c>
      <c r="F3867" s="37">
        <v>90</v>
      </c>
      <c r="G3867" s="35">
        <v>44704</v>
      </c>
      <c r="H3867" s="35">
        <v>44794</v>
      </c>
      <c r="I3867" s="37">
        <v>5</v>
      </c>
      <c r="J3867" s="37">
        <v>2</v>
      </c>
      <c r="K3867" s="15" t="s">
        <v>99</v>
      </c>
      <c r="L3867" s="15" t="s">
        <v>105</v>
      </c>
      <c r="M3867" s="15" t="s">
        <v>11038</v>
      </c>
      <c r="N3867" s="15" t="s">
        <v>11137</v>
      </c>
      <c r="O3867" s="37">
        <v>30000</v>
      </c>
      <c r="P3867" s="126" t="s">
        <v>25103</v>
      </c>
      <c r="R3867" s="137">
        <f t="shared" si="60"/>
        <v>2.3499999999999996</v>
      </c>
    </row>
    <row r="3868" spans="2:18" x14ac:dyDescent="0.35">
      <c r="B3868" s="19">
        <v>44719</v>
      </c>
      <c r="C3868" s="19">
        <v>44700.438946759263</v>
      </c>
      <c r="D3868" s="19">
        <v>44719.393414351849</v>
      </c>
      <c r="E3868" s="16" t="s">
        <v>11039</v>
      </c>
      <c r="F3868" s="37">
        <v>90</v>
      </c>
      <c r="G3868" s="35">
        <v>44704</v>
      </c>
      <c r="H3868" s="35">
        <v>44794</v>
      </c>
      <c r="I3868" s="37">
        <v>6</v>
      </c>
      <c r="J3868" s="37">
        <v>2</v>
      </c>
      <c r="K3868" s="15" t="s">
        <v>99</v>
      </c>
      <c r="L3868" s="15" t="s">
        <v>105</v>
      </c>
      <c r="M3868" s="15" t="s">
        <v>11038</v>
      </c>
      <c r="N3868" s="15" t="s">
        <v>11136</v>
      </c>
      <c r="O3868" s="37">
        <v>30000</v>
      </c>
      <c r="P3868" s="126" t="s">
        <v>25103</v>
      </c>
      <c r="R3868" s="137">
        <f t="shared" si="60"/>
        <v>2.3499999999999996</v>
      </c>
    </row>
    <row r="3869" spans="2:18" x14ac:dyDescent="0.35">
      <c r="B3869" s="19">
        <v>44824</v>
      </c>
      <c r="C3869" s="19">
        <v>44700.438946759263</v>
      </c>
      <c r="D3869" s="19">
        <v>44824.651354166665</v>
      </c>
      <c r="E3869" s="16" t="s">
        <v>11039</v>
      </c>
      <c r="F3869" s="37">
        <v>90</v>
      </c>
      <c r="G3869" s="35">
        <v>44704</v>
      </c>
      <c r="H3869" s="35">
        <v>44794</v>
      </c>
      <c r="I3869" s="37">
        <v>6</v>
      </c>
      <c r="J3869" s="37">
        <v>3</v>
      </c>
      <c r="K3869" s="15" t="s">
        <v>99</v>
      </c>
      <c r="L3869" s="15" t="s">
        <v>105</v>
      </c>
      <c r="M3869" s="15" t="s">
        <v>11038</v>
      </c>
      <c r="N3869" s="15" t="s">
        <v>11037</v>
      </c>
      <c r="O3869" s="37">
        <v>30000</v>
      </c>
      <c r="P3869" s="126" t="s">
        <v>25103</v>
      </c>
      <c r="R3869" s="137">
        <f t="shared" si="60"/>
        <v>2.3499999999999996</v>
      </c>
    </row>
    <row r="3870" spans="2:18" x14ac:dyDescent="0.35">
      <c r="B3870" s="19">
        <v>44700</v>
      </c>
      <c r="C3870" s="19">
        <v>44700.613113425927</v>
      </c>
      <c r="D3870" s="19" t="s">
        <v>97</v>
      </c>
      <c r="E3870" s="16" t="s">
        <v>11610</v>
      </c>
      <c r="F3870" s="37">
        <v>90</v>
      </c>
      <c r="G3870" s="35">
        <v>44701</v>
      </c>
      <c r="H3870" s="35">
        <v>44791</v>
      </c>
      <c r="I3870" s="37">
        <v>2</v>
      </c>
      <c r="J3870" s="37">
        <v>1</v>
      </c>
      <c r="K3870" s="15" t="s">
        <v>99</v>
      </c>
      <c r="L3870" s="15" t="s">
        <v>105</v>
      </c>
      <c r="M3870" s="15" t="s">
        <v>11609</v>
      </c>
      <c r="N3870" s="15" t="s">
        <v>293</v>
      </c>
      <c r="O3870" s="37">
        <v>50000</v>
      </c>
      <c r="P3870" s="126" t="s">
        <v>25103</v>
      </c>
      <c r="R3870" s="137">
        <f t="shared" si="60"/>
        <v>2.6499999999999995</v>
      </c>
    </row>
    <row r="3871" spans="2:18" x14ac:dyDescent="0.35">
      <c r="B3871" s="19">
        <v>44700</v>
      </c>
      <c r="C3871" s="19">
        <v>44700.62736111111</v>
      </c>
      <c r="D3871" s="19" t="s">
        <v>97</v>
      </c>
      <c r="E3871" s="16" t="s">
        <v>10997</v>
      </c>
      <c r="F3871" s="37">
        <v>90</v>
      </c>
      <c r="G3871" s="35">
        <v>44704</v>
      </c>
      <c r="H3871" s="35">
        <v>44794</v>
      </c>
      <c r="I3871" s="37">
        <v>4</v>
      </c>
      <c r="J3871" s="37">
        <v>4</v>
      </c>
      <c r="K3871" s="15" t="s">
        <v>99</v>
      </c>
      <c r="L3871" s="15" t="s">
        <v>105</v>
      </c>
      <c r="M3871" s="15" t="s">
        <v>11604</v>
      </c>
      <c r="N3871" s="15" t="s">
        <v>11603</v>
      </c>
      <c r="O3871" s="37">
        <v>65000</v>
      </c>
      <c r="P3871" s="126" t="s">
        <v>25103</v>
      </c>
      <c r="R3871" s="137">
        <f t="shared" si="60"/>
        <v>2.3499999999999996</v>
      </c>
    </row>
    <row r="3872" spans="2:18" x14ac:dyDescent="0.35">
      <c r="B3872" s="19">
        <v>44859</v>
      </c>
      <c r="C3872" s="19">
        <v>44700.62736111111</v>
      </c>
      <c r="D3872" s="19">
        <v>44859.73982638889</v>
      </c>
      <c r="E3872" s="16" t="s">
        <v>10997</v>
      </c>
      <c r="F3872" s="37">
        <v>90</v>
      </c>
      <c r="G3872" s="35">
        <v>44860</v>
      </c>
      <c r="H3872" s="35">
        <v>44950</v>
      </c>
      <c r="I3872" s="37">
        <v>4</v>
      </c>
      <c r="J3872" s="37">
        <v>5</v>
      </c>
      <c r="K3872" s="15" t="s">
        <v>2405</v>
      </c>
      <c r="L3872" s="15" t="s">
        <v>105</v>
      </c>
      <c r="M3872" s="15" t="s">
        <v>10996</v>
      </c>
      <c r="N3872" s="15" t="s">
        <v>10995</v>
      </c>
      <c r="O3872" s="37">
        <v>95000</v>
      </c>
      <c r="P3872" s="126" t="s">
        <v>25103</v>
      </c>
      <c r="R3872" s="137">
        <f t="shared" si="60"/>
        <v>2.2999999999999998</v>
      </c>
    </row>
    <row r="3873" spans="2:18" x14ac:dyDescent="0.35">
      <c r="B3873" s="19">
        <v>44700</v>
      </c>
      <c r="C3873" s="19">
        <v>44700.724166666667</v>
      </c>
      <c r="D3873" s="19" t="s">
        <v>97</v>
      </c>
      <c r="E3873" s="16" t="s">
        <v>11592</v>
      </c>
      <c r="F3873" s="37">
        <v>90</v>
      </c>
      <c r="G3873" s="35">
        <v>44686</v>
      </c>
      <c r="H3873" s="35">
        <v>44776</v>
      </c>
      <c r="I3873" s="37">
        <v>3</v>
      </c>
      <c r="J3873" s="37">
        <v>4</v>
      </c>
      <c r="K3873" s="15" t="s">
        <v>99</v>
      </c>
      <c r="L3873" s="15" t="s">
        <v>105</v>
      </c>
      <c r="M3873" s="15" t="s">
        <v>11591</v>
      </c>
      <c r="N3873" s="15" t="s">
        <v>11590</v>
      </c>
      <c r="O3873" s="37">
        <v>130000</v>
      </c>
      <c r="P3873" s="126" t="s">
        <v>25103</v>
      </c>
      <c r="R3873" s="137">
        <f t="shared" si="60"/>
        <v>2.3499999999999996</v>
      </c>
    </row>
    <row r="3874" spans="2:18" x14ac:dyDescent="0.35">
      <c r="B3874" s="19">
        <v>44701</v>
      </c>
      <c r="C3874" s="19">
        <v>44701.410717592589</v>
      </c>
      <c r="D3874" s="19" t="s">
        <v>97</v>
      </c>
      <c r="E3874" s="16" t="s">
        <v>11575</v>
      </c>
      <c r="F3874" s="37">
        <v>90</v>
      </c>
      <c r="G3874" s="35">
        <v>44705</v>
      </c>
      <c r="H3874" s="35">
        <v>44795</v>
      </c>
      <c r="I3874" s="37">
        <v>6</v>
      </c>
      <c r="J3874" s="37">
        <v>3</v>
      </c>
      <c r="K3874" s="15" t="s">
        <v>99</v>
      </c>
      <c r="L3874" s="15" t="s">
        <v>105</v>
      </c>
      <c r="M3874" s="15" t="s">
        <v>11574</v>
      </c>
      <c r="N3874" s="15" t="s">
        <v>11573</v>
      </c>
      <c r="O3874" s="37">
        <v>190000</v>
      </c>
      <c r="P3874" s="126" t="s">
        <v>25103</v>
      </c>
      <c r="R3874" s="137">
        <f t="shared" si="60"/>
        <v>2.7499999999999996</v>
      </c>
    </row>
    <row r="3875" spans="2:18" x14ac:dyDescent="0.35">
      <c r="B3875" s="19">
        <v>44701</v>
      </c>
      <c r="C3875" s="19">
        <v>44701.596539351849</v>
      </c>
      <c r="D3875" s="19" t="s">
        <v>97</v>
      </c>
      <c r="E3875" s="16" t="s">
        <v>11557</v>
      </c>
      <c r="F3875" s="37">
        <v>90</v>
      </c>
      <c r="G3875" s="35">
        <v>44704</v>
      </c>
      <c r="H3875" s="35">
        <v>44794</v>
      </c>
      <c r="I3875" s="37">
        <v>2</v>
      </c>
      <c r="J3875" s="37">
        <v>1</v>
      </c>
      <c r="K3875" s="15" t="s">
        <v>99</v>
      </c>
      <c r="L3875" s="15" t="s">
        <v>105</v>
      </c>
      <c r="M3875" s="15" t="s">
        <v>11556</v>
      </c>
      <c r="N3875" s="15" t="s">
        <v>1724</v>
      </c>
      <c r="O3875" s="37">
        <v>70000</v>
      </c>
      <c r="P3875" s="126" t="s">
        <v>25103</v>
      </c>
      <c r="R3875" s="137">
        <f t="shared" si="60"/>
        <v>2.6499999999999995</v>
      </c>
    </row>
    <row r="3876" spans="2:18" x14ac:dyDescent="0.35">
      <c r="B3876" s="19">
        <v>44701</v>
      </c>
      <c r="C3876" s="19">
        <v>44701.645358796297</v>
      </c>
      <c r="D3876" s="19" t="s">
        <v>97</v>
      </c>
      <c r="E3876" s="16" t="s">
        <v>10858</v>
      </c>
      <c r="F3876" s="37">
        <v>90</v>
      </c>
      <c r="G3876" s="35">
        <v>44704</v>
      </c>
      <c r="H3876" s="35">
        <v>44794</v>
      </c>
      <c r="I3876" s="37">
        <v>2</v>
      </c>
      <c r="J3876" s="37">
        <v>1</v>
      </c>
      <c r="K3876" s="15" t="s">
        <v>99</v>
      </c>
      <c r="L3876" s="15" t="s">
        <v>105</v>
      </c>
      <c r="M3876" s="15" t="s">
        <v>11552</v>
      </c>
      <c r="N3876" s="15" t="s">
        <v>11551</v>
      </c>
      <c r="O3876" s="37">
        <v>60000</v>
      </c>
      <c r="P3876" s="126" t="s">
        <v>25103</v>
      </c>
      <c r="R3876" s="137">
        <f t="shared" si="60"/>
        <v>2.6499999999999995</v>
      </c>
    </row>
    <row r="3877" spans="2:18" x14ac:dyDescent="0.35">
      <c r="B3877" s="19">
        <v>44701</v>
      </c>
      <c r="C3877" s="19">
        <v>44701.699305555558</v>
      </c>
      <c r="D3877" s="19" t="s">
        <v>97</v>
      </c>
      <c r="E3877" s="16" t="s">
        <v>11543</v>
      </c>
      <c r="F3877" s="37">
        <v>90</v>
      </c>
      <c r="G3877" s="35">
        <v>44704</v>
      </c>
      <c r="H3877" s="35">
        <v>44794</v>
      </c>
      <c r="I3877" s="37">
        <v>20</v>
      </c>
      <c r="J3877" s="37">
        <v>3</v>
      </c>
      <c r="K3877" s="15" t="s">
        <v>99</v>
      </c>
      <c r="L3877" s="15" t="s">
        <v>298</v>
      </c>
      <c r="M3877" s="15" t="s">
        <v>11542</v>
      </c>
      <c r="N3877" s="15" t="s">
        <v>23101</v>
      </c>
      <c r="O3877" s="37">
        <v>1000</v>
      </c>
      <c r="P3877" s="126" t="s">
        <v>25103</v>
      </c>
      <c r="R3877" s="137">
        <f t="shared" si="60"/>
        <v>2.1999999999999997</v>
      </c>
    </row>
    <row r="3878" spans="2:18" x14ac:dyDescent="0.35">
      <c r="B3878" s="19">
        <v>44701</v>
      </c>
      <c r="C3878" s="19">
        <v>44701.782118055555</v>
      </c>
      <c r="D3878" s="19" t="s">
        <v>97</v>
      </c>
      <c r="E3878" s="16" t="s">
        <v>11528</v>
      </c>
      <c r="F3878" s="37">
        <v>90</v>
      </c>
      <c r="G3878" s="35">
        <v>44707</v>
      </c>
      <c r="H3878" s="35">
        <v>44797</v>
      </c>
      <c r="I3878" s="37">
        <v>7</v>
      </c>
      <c r="J3878" s="37">
        <v>1</v>
      </c>
      <c r="K3878" s="15" t="s">
        <v>99</v>
      </c>
      <c r="L3878" s="15" t="s">
        <v>100</v>
      </c>
      <c r="M3878" s="15" t="s">
        <v>11527</v>
      </c>
      <c r="N3878" s="15" t="s">
        <v>11526</v>
      </c>
      <c r="O3878" s="37">
        <v>100000</v>
      </c>
      <c r="P3878" s="126" t="s">
        <v>25103</v>
      </c>
      <c r="R3878" s="137">
        <f t="shared" si="60"/>
        <v>2.7999999999999994</v>
      </c>
    </row>
    <row r="3879" spans="2:18" x14ac:dyDescent="0.35">
      <c r="B3879" s="19">
        <v>44702</v>
      </c>
      <c r="C3879" s="19">
        <v>44702.498171296298</v>
      </c>
      <c r="D3879" s="19" t="s">
        <v>97</v>
      </c>
      <c r="E3879" s="16" t="s">
        <v>10983</v>
      </c>
      <c r="F3879" s="37">
        <v>90</v>
      </c>
      <c r="G3879" s="35">
        <v>44704</v>
      </c>
      <c r="H3879" s="35">
        <v>44794</v>
      </c>
      <c r="I3879" s="37">
        <v>5</v>
      </c>
      <c r="J3879" s="37">
        <v>2</v>
      </c>
      <c r="K3879" s="15" t="s">
        <v>99</v>
      </c>
      <c r="L3879" s="15" t="s">
        <v>105</v>
      </c>
      <c r="M3879" s="15" t="s">
        <v>11523</v>
      </c>
      <c r="N3879" s="15" t="s">
        <v>11013</v>
      </c>
      <c r="O3879" s="37">
        <v>160000</v>
      </c>
      <c r="P3879" s="126" t="s">
        <v>25103</v>
      </c>
      <c r="R3879" s="137">
        <f t="shared" si="60"/>
        <v>2.7499999999999996</v>
      </c>
    </row>
    <row r="3880" spans="2:18" x14ac:dyDescent="0.35">
      <c r="B3880" s="19">
        <v>44847</v>
      </c>
      <c r="C3880" s="19">
        <v>44702.498171296298</v>
      </c>
      <c r="D3880" s="19">
        <v>44847.759930555556</v>
      </c>
      <c r="E3880" s="16" t="s">
        <v>10983</v>
      </c>
      <c r="F3880" s="37">
        <v>90</v>
      </c>
      <c r="G3880" s="35">
        <v>44712</v>
      </c>
      <c r="H3880" s="35">
        <v>44802</v>
      </c>
      <c r="I3880" s="37">
        <v>5</v>
      </c>
      <c r="J3880" s="37">
        <v>2</v>
      </c>
      <c r="K3880" s="15" t="s">
        <v>2393</v>
      </c>
      <c r="L3880" s="15" t="s">
        <v>105</v>
      </c>
      <c r="M3880" s="15" t="s">
        <v>11014</v>
      </c>
      <c r="N3880" s="15" t="s">
        <v>11013</v>
      </c>
      <c r="O3880" s="37">
        <v>177000</v>
      </c>
      <c r="P3880" s="126" t="s">
        <v>25103</v>
      </c>
      <c r="R3880" s="137">
        <f t="shared" si="60"/>
        <v>2.6999999999999997</v>
      </c>
    </row>
    <row r="3881" spans="2:18" x14ac:dyDescent="0.35">
      <c r="B3881" s="19">
        <v>44704</v>
      </c>
      <c r="C3881" s="19">
        <v>44704.641284722224</v>
      </c>
      <c r="D3881" s="19" t="s">
        <v>97</v>
      </c>
      <c r="E3881" s="16" t="s">
        <v>11480</v>
      </c>
      <c r="F3881" s="37">
        <v>90</v>
      </c>
      <c r="G3881" s="35">
        <v>44705</v>
      </c>
      <c r="H3881" s="35">
        <v>44795</v>
      </c>
      <c r="I3881" s="37">
        <v>4</v>
      </c>
      <c r="J3881" s="37">
        <v>3</v>
      </c>
      <c r="K3881" s="15" t="s">
        <v>99</v>
      </c>
      <c r="L3881" s="15" t="s">
        <v>118</v>
      </c>
      <c r="M3881" s="15" t="s">
        <v>11479</v>
      </c>
      <c r="N3881" s="15" t="s">
        <v>11478</v>
      </c>
      <c r="O3881" s="37">
        <v>70000</v>
      </c>
      <c r="P3881" s="126" t="s">
        <v>25103</v>
      </c>
      <c r="R3881" s="137">
        <f t="shared" si="60"/>
        <v>2.3499999999999996</v>
      </c>
    </row>
    <row r="3882" spans="2:18" x14ac:dyDescent="0.35">
      <c r="B3882" s="19">
        <v>44704</v>
      </c>
      <c r="C3882" s="19">
        <v>44704.652418981481</v>
      </c>
      <c r="D3882" s="19" t="s">
        <v>97</v>
      </c>
      <c r="E3882" s="16" t="s">
        <v>11474</v>
      </c>
      <c r="F3882" s="37">
        <v>90</v>
      </c>
      <c r="G3882" s="35">
        <v>44622</v>
      </c>
      <c r="H3882" s="35">
        <v>44712</v>
      </c>
      <c r="I3882" s="37">
        <v>5</v>
      </c>
      <c r="J3882" s="37">
        <v>4</v>
      </c>
      <c r="K3882" s="15" t="s">
        <v>99</v>
      </c>
      <c r="L3882" s="15" t="s">
        <v>105</v>
      </c>
      <c r="M3882" s="15" t="s">
        <v>11473</v>
      </c>
      <c r="N3882" s="15" t="s">
        <v>11472</v>
      </c>
      <c r="O3882" s="37">
        <v>50000</v>
      </c>
      <c r="P3882" s="126" t="s">
        <v>25103</v>
      </c>
      <c r="R3882" s="137">
        <f t="shared" si="60"/>
        <v>2.3499999999999996</v>
      </c>
    </row>
    <row r="3883" spans="2:18" x14ac:dyDescent="0.35">
      <c r="B3883" s="19">
        <v>44704</v>
      </c>
      <c r="C3883" s="19">
        <v>44704.817743055559</v>
      </c>
      <c r="D3883" s="19" t="s">
        <v>97</v>
      </c>
      <c r="E3883" s="16" t="s">
        <v>9238</v>
      </c>
      <c r="F3883" s="37">
        <v>90</v>
      </c>
      <c r="G3883" s="35">
        <v>44705</v>
      </c>
      <c r="H3883" s="35">
        <v>44795</v>
      </c>
      <c r="I3883" s="37">
        <v>6</v>
      </c>
      <c r="J3883" s="37">
        <v>3</v>
      </c>
      <c r="K3883" s="15" t="s">
        <v>99</v>
      </c>
      <c r="L3883" s="15" t="s">
        <v>105</v>
      </c>
      <c r="M3883" s="15" t="s">
        <v>11113</v>
      </c>
      <c r="N3883" s="15" t="s">
        <v>11459</v>
      </c>
      <c r="O3883" s="37">
        <v>40000</v>
      </c>
      <c r="P3883" s="126" t="s">
        <v>25103</v>
      </c>
      <c r="R3883" s="137">
        <f t="shared" si="60"/>
        <v>2.3499999999999996</v>
      </c>
    </row>
    <row r="3884" spans="2:18" x14ac:dyDescent="0.35">
      <c r="B3884" s="19">
        <v>44732</v>
      </c>
      <c r="C3884" s="19">
        <v>44704.817743055559</v>
      </c>
      <c r="D3884" s="19">
        <v>44732.62263888889</v>
      </c>
      <c r="E3884" s="16" t="s">
        <v>9238</v>
      </c>
      <c r="F3884" s="37">
        <v>90</v>
      </c>
      <c r="G3884" s="35">
        <v>44705</v>
      </c>
      <c r="H3884" s="35">
        <v>44795</v>
      </c>
      <c r="I3884" s="37">
        <v>6</v>
      </c>
      <c r="J3884" s="37">
        <v>4</v>
      </c>
      <c r="K3884" s="15" t="s">
        <v>99</v>
      </c>
      <c r="L3884" s="15" t="s">
        <v>105</v>
      </c>
      <c r="M3884" s="15" t="s">
        <v>11113</v>
      </c>
      <c r="N3884" s="15" t="s">
        <v>11112</v>
      </c>
      <c r="O3884" s="37">
        <v>40000</v>
      </c>
      <c r="P3884" s="126" t="s">
        <v>25103</v>
      </c>
      <c r="R3884" s="137">
        <f t="shared" si="60"/>
        <v>2.3499999999999996</v>
      </c>
    </row>
    <row r="3885" spans="2:18" x14ac:dyDescent="0.35">
      <c r="B3885" s="19">
        <v>44705</v>
      </c>
      <c r="C3885" s="19">
        <v>44705.693055555559</v>
      </c>
      <c r="D3885" s="19" t="s">
        <v>97</v>
      </c>
      <c r="E3885" s="16" t="s">
        <v>11420</v>
      </c>
      <c r="F3885" s="37">
        <v>90</v>
      </c>
      <c r="G3885" s="35">
        <v>44706</v>
      </c>
      <c r="H3885" s="35">
        <v>44796</v>
      </c>
      <c r="I3885" s="37">
        <v>20</v>
      </c>
      <c r="J3885" s="37">
        <v>5</v>
      </c>
      <c r="K3885" s="15" t="s">
        <v>99</v>
      </c>
      <c r="L3885" s="15" t="s">
        <v>298</v>
      </c>
      <c r="M3885" s="15" t="s">
        <v>11419</v>
      </c>
      <c r="N3885" s="15" t="s">
        <v>20657</v>
      </c>
      <c r="O3885" s="37">
        <v>1500</v>
      </c>
      <c r="P3885" s="126" t="s">
        <v>25103</v>
      </c>
      <c r="R3885" s="137">
        <f t="shared" si="60"/>
        <v>2.1999999999999997</v>
      </c>
    </row>
    <row r="3886" spans="2:18" x14ac:dyDescent="0.35">
      <c r="B3886" s="19">
        <v>44705</v>
      </c>
      <c r="C3886" s="19">
        <v>44705.695972222224</v>
      </c>
      <c r="D3886" s="19" t="s">
        <v>97</v>
      </c>
      <c r="E3886" s="16" t="s">
        <v>11418</v>
      </c>
      <c r="F3886" s="37">
        <v>90</v>
      </c>
      <c r="G3886" s="35">
        <v>44706</v>
      </c>
      <c r="H3886" s="35">
        <v>44796</v>
      </c>
      <c r="I3886" s="37">
        <v>20</v>
      </c>
      <c r="J3886" s="37">
        <v>5</v>
      </c>
      <c r="K3886" s="15" t="s">
        <v>99</v>
      </c>
      <c r="L3886" s="15" t="s">
        <v>298</v>
      </c>
      <c r="M3886" s="15" t="s">
        <v>11417</v>
      </c>
      <c r="N3886" s="15" t="s">
        <v>20657</v>
      </c>
      <c r="O3886" s="37">
        <v>5000</v>
      </c>
      <c r="P3886" s="126" t="s">
        <v>25103</v>
      </c>
      <c r="R3886" s="137">
        <f t="shared" si="60"/>
        <v>2.1999999999999997</v>
      </c>
    </row>
    <row r="3887" spans="2:18" x14ac:dyDescent="0.35">
      <c r="B3887" s="19">
        <v>44705</v>
      </c>
      <c r="C3887" s="19">
        <v>44705.698310185187</v>
      </c>
      <c r="D3887" s="19" t="s">
        <v>97</v>
      </c>
      <c r="E3887" s="16" t="s">
        <v>11416</v>
      </c>
      <c r="F3887" s="37">
        <v>90</v>
      </c>
      <c r="G3887" s="35">
        <v>44708</v>
      </c>
      <c r="H3887" s="35">
        <v>44798</v>
      </c>
      <c r="I3887" s="37">
        <v>20</v>
      </c>
      <c r="J3887" s="37">
        <v>5</v>
      </c>
      <c r="K3887" s="15" t="s">
        <v>99</v>
      </c>
      <c r="L3887" s="15" t="s">
        <v>298</v>
      </c>
      <c r="M3887" s="15" t="s">
        <v>11415</v>
      </c>
      <c r="N3887" s="15" t="s">
        <v>20657</v>
      </c>
      <c r="O3887" s="37">
        <v>500</v>
      </c>
      <c r="P3887" s="126" t="s">
        <v>25103</v>
      </c>
      <c r="R3887" s="137">
        <f t="shared" si="60"/>
        <v>2.1999999999999997</v>
      </c>
    </row>
    <row r="3888" spans="2:18" x14ac:dyDescent="0.35">
      <c r="B3888" s="19">
        <v>44705</v>
      </c>
      <c r="C3888" s="19">
        <v>44705.749768518515</v>
      </c>
      <c r="D3888" s="19" t="s">
        <v>97</v>
      </c>
      <c r="E3888" s="16" t="s">
        <v>11408</v>
      </c>
      <c r="F3888" s="37">
        <v>90</v>
      </c>
      <c r="G3888" s="35">
        <v>44708</v>
      </c>
      <c r="H3888" s="35">
        <v>44798</v>
      </c>
      <c r="I3888" s="37">
        <v>3</v>
      </c>
      <c r="J3888" s="37">
        <v>1</v>
      </c>
      <c r="K3888" s="15" t="s">
        <v>99</v>
      </c>
      <c r="L3888" s="15" t="s">
        <v>205</v>
      </c>
      <c r="M3888" s="15" t="s">
        <v>11407</v>
      </c>
      <c r="N3888" s="15" t="s">
        <v>745</v>
      </c>
      <c r="O3888" s="37">
        <v>110000</v>
      </c>
      <c r="P3888" s="126" t="s">
        <v>25103</v>
      </c>
      <c r="R3888" s="137">
        <f t="shared" si="60"/>
        <v>2.4999999999999996</v>
      </c>
    </row>
    <row r="3889" spans="2:18" x14ac:dyDescent="0.35">
      <c r="B3889" s="19">
        <v>44706</v>
      </c>
      <c r="C3889" s="19">
        <v>44706.405925925923</v>
      </c>
      <c r="D3889" s="19" t="s">
        <v>97</v>
      </c>
      <c r="E3889" s="16" t="s">
        <v>8342</v>
      </c>
      <c r="F3889" s="37">
        <v>90</v>
      </c>
      <c r="G3889" s="35">
        <v>44707</v>
      </c>
      <c r="H3889" s="35">
        <v>44797</v>
      </c>
      <c r="I3889" s="37">
        <v>3</v>
      </c>
      <c r="J3889" s="37">
        <v>3</v>
      </c>
      <c r="K3889" s="15" t="s">
        <v>99</v>
      </c>
      <c r="L3889" s="15" t="s">
        <v>105</v>
      </c>
      <c r="M3889" s="15" t="s">
        <v>11400</v>
      </c>
      <c r="N3889" s="15" t="s">
        <v>8340</v>
      </c>
      <c r="O3889" s="37">
        <v>110000</v>
      </c>
      <c r="P3889" s="126" t="s">
        <v>25104</v>
      </c>
      <c r="R3889" s="137">
        <f t="shared" si="60"/>
        <v>2.3499999999999996</v>
      </c>
    </row>
    <row r="3890" spans="2:18" x14ac:dyDescent="0.35">
      <c r="B3890" s="19">
        <v>44706</v>
      </c>
      <c r="C3890" s="19">
        <v>44706.536400462966</v>
      </c>
      <c r="D3890" s="19" t="s">
        <v>97</v>
      </c>
      <c r="E3890" s="16" t="s">
        <v>11386</v>
      </c>
      <c r="F3890" s="37">
        <v>90</v>
      </c>
      <c r="G3890" s="35">
        <v>44711</v>
      </c>
      <c r="H3890" s="35">
        <v>44801</v>
      </c>
      <c r="I3890" s="37">
        <v>6</v>
      </c>
      <c r="J3890" s="37">
        <v>4</v>
      </c>
      <c r="K3890" s="15" t="s">
        <v>99</v>
      </c>
      <c r="L3890" s="15" t="s">
        <v>105</v>
      </c>
      <c r="M3890" s="15" t="s">
        <v>11385</v>
      </c>
      <c r="N3890" s="15" t="s">
        <v>11384</v>
      </c>
      <c r="O3890" s="37">
        <v>800000</v>
      </c>
      <c r="P3890" s="126" t="s">
        <v>25103</v>
      </c>
      <c r="R3890" s="137">
        <f t="shared" si="60"/>
        <v>2.15</v>
      </c>
    </row>
    <row r="3891" spans="2:18" x14ac:dyDescent="0.35">
      <c r="B3891" s="19">
        <v>44706</v>
      </c>
      <c r="C3891" s="19">
        <v>44706.772627314815</v>
      </c>
      <c r="D3891" s="19" t="s">
        <v>97</v>
      </c>
      <c r="E3891" s="16" t="s">
        <v>11354</v>
      </c>
      <c r="F3891" s="37">
        <v>90</v>
      </c>
      <c r="G3891" s="35">
        <v>44707</v>
      </c>
      <c r="H3891" s="35">
        <v>44797</v>
      </c>
      <c r="I3891" s="37">
        <v>4</v>
      </c>
      <c r="J3891" s="37">
        <v>3</v>
      </c>
      <c r="K3891" s="15" t="s">
        <v>99</v>
      </c>
      <c r="L3891" s="15" t="s">
        <v>105</v>
      </c>
      <c r="M3891" s="15" t="s">
        <v>11353</v>
      </c>
      <c r="N3891" s="15" t="s">
        <v>11352</v>
      </c>
      <c r="O3891" s="37">
        <v>145000</v>
      </c>
      <c r="P3891" s="126" t="s">
        <v>25103</v>
      </c>
      <c r="R3891" s="137">
        <f t="shared" si="60"/>
        <v>2.3499999999999996</v>
      </c>
    </row>
    <row r="3892" spans="2:18" x14ac:dyDescent="0.35">
      <c r="B3892" s="19">
        <v>44707</v>
      </c>
      <c r="C3892" s="19">
        <v>44707.535138888888</v>
      </c>
      <c r="D3892" s="19" t="s">
        <v>97</v>
      </c>
      <c r="E3892" s="16" t="s">
        <v>11330</v>
      </c>
      <c r="F3892" s="37">
        <v>90</v>
      </c>
      <c r="G3892" s="35">
        <v>44711</v>
      </c>
      <c r="H3892" s="35">
        <v>44801</v>
      </c>
      <c r="I3892" s="37">
        <v>6</v>
      </c>
      <c r="J3892" s="37">
        <v>2</v>
      </c>
      <c r="K3892" s="15" t="s">
        <v>99</v>
      </c>
      <c r="L3892" s="15" t="s">
        <v>105</v>
      </c>
      <c r="M3892" s="15" t="s">
        <v>11329</v>
      </c>
      <c r="N3892" s="15" t="s">
        <v>11328</v>
      </c>
      <c r="O3892" s="37">
        <v>85000</v>
      </c>
      <c r="P3892" s="126" t="s">
        <v>25103</v>
      </c>
      <c r="R3892" s="137">
        <f t="shared" si="60"/>
        <v>2.3499999999999996</v>
      </c>
    </row>
    <row r="3893" spans="2:18" x14ac:dyDescent="0.35">
      <c r="B3893" s="19">
        <v>44707</v>
      </c>
      <c r="C3893" s="19">
        <v>44707.948935185188</v>
      </c>
      <c r="D3893" s="19" t="s">
        <v>97</v>
      </c>
      <c r="E3893" s="16" t="s">
        <v>10937</v>
      </c>
      <c r="F3893" s="37">
        <v>90</v>
      </c>
      <c r="G3893" s="35">
        <v>44707</v>
      </c>
      <c r="H3893" s="35">
        <v>44797</v>
      </c>
      <c r="I3893" s="37">
        <v>3</v>
      </c>
      <c r="J3893" s="37">
        <v>3</v>
      </c>
      <c r="K3893" s="15" t="s">
        <v>99</v>
      </c>
      <c r="L3893" s="15" t="s">
        <v>105</v>
      </c>
      <c r="M3893" s="15" t="s">
        <v>11301</v>
      </c>
      <c r="N3893" s="15" t="s">
        <v>2118</v>
      </c>
      <c r="O3893" s="37">
        <v>55000</v>
      </c>
      <c r="P3893" s="126" t="s">
        <v>25103</v>
      </c>
      <c r="R3893" s="137">
        <f t="shared" si="60"/>
        <v>2.3499999999999996</v>
      </c>
    </row>
    <row r="3894" spans="2:18" x14ac:dyDescent="0.35">
      <c r="B3894" s="19">
        <v>44708</v>
      </c>
      <c r="C3894" s="19">
        <v>44708.494328703702</v>
      </c>
      <c r="D3894" s="19" t="s">
        <v>97</v>
      </c>
      <c r="E3894" s="16" t="s">
        <v>11292</v>
      </c>
      <c r="F3894" s="37">
        <v>90</v>
      </c>
      <c r="G3894" s="35">
        <v>44710</v>
      </c>
      <c r="H3894" s="35">
        <v>44800</v>
      </c>
      <c r="I3894" s="37">
        <v>4</v>
      </c>
      <c r="J3894" s="37">
        <v>4</v>
      </c>
      <c r="K3894" s="15" t="s">
        <v>99</v>
      </c>
      <c r="L3894" s="15" t="s">
        <v>100</v>
      </c>
      <c r="M3894" s="15" t="s">
        <v>11291</v>
      </c>
      <c r="N3894" s="15" t="s">
        <v>11290</v>
      </c>
      <c r="O3894" s="37">
        <v>350000</v>
      </c>
      <c r="P3894" s="126" t="s">
        <v>25103</v>
      </c>
      <c r="R3894" s="137">
        <f t="shared" si="60"/>
        <v>2.9</v>
      </c>
    </row>
    <row r="3895" spans="2:18" x14ac:dyDescent="0.35">
      <c r="B3895" s="19">
        <v>44708</v>
      </c>
      <c r="C3895" s="19">
        <v>44708.662951388891</v>
      </c>
      <c r="D3895" s="19" t="s">
        <v>97</v>
      </c>
      <c r="E3895" s="16" t="s">
        <v>11272</v>
      </c>
      <c r="F3895" s="37">
        <v>90</v>
      </c>
      <c r="G3895" s="35">
        <v>44713</v>
      </c>
      <c r="H3895" s="35">
        <v>44803</v>
      </c>
      <c r="I3895" s="37">
        <v>8</v>
      </c>
      <c r="J3895" s="37">
        <v>3</v>
      </c>
      <c r="K3895" s="15" t="s">
        <v>99</v>
      </c>
      <c r="L3895" s="15" t="s">
        <v>105</v>
      </c>
      <c r="M3895" s="15" t="s">
        <v>11271</v>
      </c>
      <c r="N3895" s="15" t="s">
        <v>11270</v>
      </c>
      <c r="O3895" s="37">
        <v>75000</v>
      </c>
      <c r="P3895" s="126" t="s">
        <v>25103</v>
      </c>
      <c r="R3895" s="137">
        <f t="shared" si="60"/>
        <v>2.3499999999999996</v>
      </c>
    </row>
    <row r="3896" spans="2:18" x14ac:dyDescent="0.35">
      <c r="B3896" s="19">
        <v>44708</v>
      </c>
      <c r="C3896" s="19">
        <v>44708.759976851848</v>
      </c>
      <c r="D3896" s="19" t="s">
        <v>97</v>
      </c>
      <c r="E3896" s="16" t="s">
        <v>10971</v>
      </c>
      <c r="F3896" s="37">
        <v>90</v>
      </c>
      <c r="G3896" s="35">
        <v>44711</v>
      </c>
      <c r="H3896" s="35">
        <v>44801</v>
      </c>
      <c r="I3896" s="37">
        <v>4</v>
      </c>
      <c r="J3896" s="37">
        <v>2</v>
      </c>
      <c r="K3896" s="15" t="s">
        <v>99</v>
      </c>
      <c r="L3896" s="15" t="s">
        <v>205</v>
      </c>
      <c r="M3896" s="15" t="s">
        <v>11255</v>
      </c>
      <c r="N3896" s="15" t="s">
        <v>10969</v>
      </c>
      <c r="O3896" s="37">
        <v>210000</v>
      </c>
      <c r="P3896" s="126" t="s">
        <v>25103</v>
      </c>
      <c r="R3896" s="137">
        <f t="shared" si="60"/>
        <v>2.5999999999999996</v>
      </c>
    </row>
    <row r="3897" spans="2:18" x14ac:dyDescent="0.35">
      <c r="B3897" s="19">
        <v>44708</v>
      </c>
      <c r="C3897" s="19">
        <v>44708.765659722223</v>
      </c>
      <c r="D3897" s="19" t="s">
        <v>97</v>
      </c>
      <c r="E3897" s="16" t="s">
        <v>11249</v>
      </c>
      <c r="F3897" s="37">
        <v>90</v>
      </c>
      <c r="G3897" s="35">
        <v>44711</v>
      </c>
      <c r="H3897" s="35">
        <v>44801</v>
      </c>
      <c r="I3897" s="37">
        <v>8</v>
      </c>
      <c r="J3897" s="37">
        <v>3</v>
      </c>
      <c r="K3897" s="15" t="s">
        <v>99</v>
      </c>
      <c r="L3897" s="15" t="s">
        <v>100</v>
      </c>
      <c r="M3897" s="15" t="s">
        <v>11248</v>
      </c>
      <c r="N3897" s="15" t="s">
        <v>11247</v>
      </c>
      <c r="O3897" s="37">
        <v>90000</v>
      </c>
      <c r="P3897" s="126" t="s">
        <v>25103</v>
      </c>
      <c r="R3897" s="137">
        <f t="shared" si="60"/>
        <v>2.4999999999999996</v>
      </c>
    </row>
    <row r="3898" spans="2:18" x14ac:dyDescent="0.35">
      <c r="B3898" s="19">
        <v>44710</v>
      </c>
      <c r="C3898" s="19">
        <v>44710.459930555553</v>
      </c>
      <c r="D3898" s="19" t="s">
        <v>97</v>
      </c>
      <c r="E3898" s="16" t="s">
        <v>11233</v>
      </c>
      <c r="F3898" s="37">
        <v>90</v>
      </c>
      <c r="G3898" s="35">
        <v>44713</v>
      </c>
      <c r="H3898" s="35">
        <v>44803</v>
      </c>
      <c r="I3898" s="37">
        <v>4</v>
      </c>
      <c r="J3898" s="37">
        <v>1</v>
      </c>
      <c r="K3898" s="15" t="s">
        <v>99</v>
      </c>
      <c r="L3898" s="15" t="s">
        <v>105</v>
      </c>
      <c r="M3898" s="15" t="s">
        <v>11232</v>
      </c>
      <c r="N3898" s="15" t="s">
        <v>11231</v>
      </c>
      <c r="O3898" s="37">
        <v>35000</v>
      </c>
      <c r="P3898" s="126" t="s">
        <v>25103</v>
      </c>
      <c r="R3898" s="137">
        <f t="shared" si="60"/>
        <v>2.6499999999999995</v>
      </c>
    </row>
    <row r="3899" spans="2:18" x14ac:dyDescent="0.35">
      <c r="B3899" s="19">
        <v>44711</v>
      </c>
      <c r="C3899" s="19">
        <v>44711.682083333333</v>
      </c>
      <c r="D3899" s="19" t="s">
        <v>97</v>
      </c>
      <c r="E3899" s="16" t="s">
        <v>7638</v>
      </c>
      <c r="F3899" s="37">
        <v>90</v>
      </c>
      <c r="G3899" s="35">
        <v>44719</v>
      </c>
      <c r="H3899" s="35">
        <v>44809</v>
      </c>
      <c r="I3899" s="37">
        <v>4</v>
      </c>
      <c r="J3899" s="37">
        <v>2</v>
      </c>
      <c r="K3899" s="15" t="s">
        <v>99</v>
      </c>
      <c r="L3899" s="15" t="s">
        <v>100</v>
      </c>
      <c r="M3899" s="15" t="s">
        <v>11207</v>
      </c>
      <c r="N3899" s="15" t="s">
        <v>11206</v>
      </c>
      <c r="O3899" s="37">
        <v>296000</v>
      </c>
      <c r="P3899" s="126" t="s">
        <v>25103</v>
      </c>
      <c r="R3899" s="137">
        <f t="shared" si="60"/>
        <v>2.9</v>
      </c>
    </row>
    <row r="3900" spans="2:18" x14ac:dyDescent="0.35">
      <c r="B3900" s="19">
        <v>44711</v>
      </c>
      <c r="C3900" s="19">
        <v>44711.742291666669</v>
      </c>
      <c r="D3900" s="19" t="s">
        <v>97</v>
      </c>
      <c r="E3900" s="16" t="s">
        <v>11199</v>
      </c>
      <c r="F3900" s="37">
        <v>90</v>
      </c>
      <c r="G3900" s="35">
        <v>44712</v>
      </c>
      <c r="H3900" s="35">
        <v>44802</v>
      </c>
      <c r="I3900" s="37">
        <v>20</v>
      </c>
      <c r="J3900" s="37">
        <v>5</v>
      </c>
      <c r="K3900" s="15" t="s">
        <v>99</v>
      </c>
      <c r="L3900" s="15" t="s">
        <v>298</v>
      </c>
      <c r="M3900" s="15" t="s">
        <v>11198</v>
      </c>
      <c r="N3900" s="15" t="s">
        <v>20657</v>
      </c>
      <c r="O3900" s="37">
        <v>300</v>
      </c>
      <c r="P3900" s="126" t="s">
        <v>25103</v>
      </c>
      <c r="R3900" s="137">
        <f t="shared" si="60"/>
        <v>2.1999999999999997</v>
      </c>
    </row>
    <row r="3901" spans="2:18" x14ac:dyDescent="0.35">
      <c r="B3901" s="19">
        <v>44712</v>
      </c>
      <c r="C3901" s="19">
        <v>44712.449965277781</v>
      </c>
      <c r="D3901" s="19" t="s">
        <v>97</v>
      </c>
      <c r="E3901" s="16" t="s">
        <v>11187</v>
      </c>
      <c r="F3901" s="37">
        <v>90</v>
      </c>
      <c r="G3901" s="35">
        <v>44713</v>
      </c>
      <c r="H3901" s="35">
        <v>44803</v>
      </c>
      <c r="I3901" s="37">
        <v>3</v>
      </c>
      <c r="J3901" s="37">
        <v>1</v>
      </c>
      <c r="K3901" s="15" t="s">
        <v>99</v>
      </c>
      <c r="L3901" s="15" t="s">
        <v>105</v>
      </c>
      <c r="M3901" s="15" t="s">
        <v>11186</v>
      </c>
      <c r="N3901" s="15" t="s">
        <v>9097</v>
      </c>
      <c r="O3901" s="37">
        <v>16000</v>
      </c>
      <c r="P3901" s="126" t="s">
        <v>25103</v>
      </c>
      <c r="R3901" s="137">
        <f t="shared" si="60"/>
        <v>2.6499999999999995</v>
      </c>
    </row>
    <row r="3902" spans="2:18" x14ac:dyDescent="0.35">
      <c r="B3902" s="19">
        <v>44712</v>
      </c>
      <c r="C3902" s="19">
        <v>44712.486400462964</v>
      </c>
      <c r="D3902" s="19" t="s">
        <v>97</v>
      </c>
      <c r="E3902" s="16" t="s">
        <v>11180</v>
      </c>
      <c r="F3902" s="37">
        <v>90</v>
      </c>
      <c r="G3902" s="35">
        <v>44718</v>
      </c>
      <c r="H3902" s="35">
        <v>44808</v>
      </c>
      <c r="I3902" s="37">
        <v>2</v>
      </c>
      <c r="J3902" s="37">
        <v>1</v>
      </c>
      <c r="K3902" s="15" t="s">
        <v>99</v>
      </c>
      <c r="L3902" s="15" t="s">
        <v>105</v>
      </c>
      <c r="M3902" s="15" t="s">
        <v>11179</v>
      </c>
      <c r="N3902" s="15" t="s">
        <v>11178</v>
      </c>
      <c r="O3902" s="37">
        <v>50000</v>
      </c>
      <c r="P3902" s="126" t="s">
        <v>25103</v>
      </c>
      <c r="R3902" s="137">
        <f t="shared" si="60"/>
        <v>2.6499999999999995</v>
      </c>
    </row>
    <row r="3903" spans="2:18" x14ac:dyDescent="0.35">
      <c r="B3903" s="19">
        <v>44764</v>
      </c>
      <c r="C3903" s="19">
        <v>44712.748541666668</v>
      </c>
      <c r="D3903" s="19">
        <v>44764.758645833332</v>
      </c>
      <c r="E3903" s="16" t="s">
        <v>11060</v>
      </c>
      <c r="F3903" s="37">
        <v>90</v>
      </c>
      <c r="G3903" s="35">
        <v>44718</v>
      </c>
      <c r="H3903" s="35">
        <v>44808</v>
      </c>
      <c r="I3903" s="37">
        <v>16</v>
      </c>
      <c r="J3903" s="37">
        <v>5</v>
      </c>
      <c r="K3903" s="15" t="s">
        <v>99</v>
      </c>
      <c r="L3903" s="15" t="s">
        <v>118</v>
      </c>
      <c r="M3903" s="15" t="s">
        <v>11074</v>
      </c>
      <c r="N3903" s="15" t="s">
        <v>11073</v>
      </c>
      <c r="O3903" s="38">
        <v>234050.86</v>
      </c>
      <c r="P3903" s="126" t="s">
        <v>25103</v>
      </c>
      <c r="R3903" s="137">
        <f t="shared" si="60"/>
        <v>2.7499999999999996</v>
      </c>
    </row>
    <row r="3904" spans="2:18" x14ac:dyDescent="0.35">
      <c r="B3904" s="19">
        <v>44777</v>
      </c>
      <c r="C3904" s="19">
        <v>44712.748541666668</v>
      </c>
      <c r="D3904" s="19">
        <v>44776.716979166667</v>
      </c>
      <c r="E3904" s="16" t="s">
        <v>11060</v>
      </c>
      <c r="F3904" s="37">
        <v>90</v>
      </c>
      <c r="G3904" s="35">
        <v>44718</v>
      </c>
      <c r="H3904" s="35">
        <v>44808</v>
      </c>
      <c r="I3904" s="37">
        <v>16</v>
      </c>
      <c r="J3904" s="37">
        <v>6</v>
      </c>
      <c r="K3904" s="15" t="s">
        <v>99</v>
      </c>
      <c r="L3904" s="15" t="s">
        <v>118</v>
      </c>
      <c r="M3904" s="15" t="s">
        <v>11059</v>
      </c>
      <c r="N3904" s="15" t="s">
        <v>11058</v>
      </c>
      <c r="O3904" s="38">
        <v>234050.86</v>
      </c>
      <c r="P3904" s="126" t="s">
        <v>25103</v>
      </c>
      <c r="R3904" s="137">
        <f t="shared" si="60"/>
        <v>3.3499999999999992</v>
      </c>
    </row>
    <row r="3905" spans="2:18" x14ac:dyDescent="0.35">
      <c r="B3905" s="19">
        <v>44713</v>
      </c>
      <c r="C3905" s="19">
        <v>44713.326319444444</v>
      </c>
      <c r="D3905" s="19" t="s">
        <v>97</v>
      </c>
      <c r="E3905" s="16" t="s">
        <v>9131</v>
      </c>
      <c r="F3905" s="37">
        <v>90</v>
      </c>
      <c r="G3905" s="35">
        <v>44624</v>
      </c>
      <c r="H3905" s="35">
        <v>44714</v>
      </c>
      <c r="I3905" s="37">
        <v>6</v>
      </c>
      <c r="J3905" s="37">
        <v>4</v>
      </c>
      <c r="K3905" s="15" t="s">
        <v>99</v>
      </c>
      <c r="L3905" s="15" t="s">
        <v>105</v>
      </c>
      <c r="M3905" s="15" t="s">
        <v>9130</v>
      </c>
      <c r="N3905" s="15" t="s">
        <v>9129</v>
      </c>
      <c r="O3905" s="37">
        <v>120000</v>
      </c>
      <c r="P3905" s="126" t="s">
        <v>25103</v>
      </c>
      <c r="R3905" s="137">
        <f t="shared" si="60"/>
        <v>2.3499999999999996</v>
      </c>
    </row>
    <row r="3906" spans="2:18" x14ac:dyDescent="0.35">
      <c r="B3906" s="19">
        <v>44713</v>
      </c>
      <c r="C3906" s="19">
        <v>44713.39234953704</v>
      </c>
      <c r="D3906" s="19" t="s">
        <v>97</v>
      </c>
      <c r="E3906" s="16" t="s">
        <v>9128</v>
      </c>
      <c r="F3906" s="37">
        <v>90</v>
      </c>
      <c r="G3906" s="35">
        <v>44722</v>
      </c>
      <c r="H3906" s="35">
        <v>44812</v>
      </c>
      <c r="I3906" s="37">
        <v>20</v>
      </c>
      <c r="J3906" s="37">
        <v>5</v>
      </c>
      <c r="K3906" s="15" t="s">
        <v>99</v>
      </c>
      <c r="L3906" s="15" t="s">
        <v>298</v>
      </c>
      <c r="M3906" s="15" t="s">
        <v>9127</v>
      </c>
      <c r="N3906" s="15" t="s">
        <v>20657</v>
      </c>
      <c r="O3906" s="37">
        <v>500</v>
      </c>
      <c r="P3906" s="126" t="s">
        <v>25103</v>
      </c>
      <c r="R3906" s="137">
        <f t="shared" si="60"/>
        <v>2.1999999999999997</v>
      </c>
    </row>
    <row r="3907" spans="2:18" x14ac:dyDescent="0.35">
      <c r="B3907" s="19">
        <v>44713</v>
      </c>
      <c r="C3907" s="19">
        <v>44713.394675925927</v>
      </c>
      <c r="D3907" s="19" t="s">
        <v>97</v>
      </c>
      <c r="E3907" s="16" t="s">
        <v>9126</v>
      </c>
      <c r="F3907" s="37">
        <v>90</v>
      </c>
      <c r="G3907" s="35">
        <v>44720</v>
      </c>
      <c r="H3907" s="35">
        <v>44810</v>
      </c>
      <c r="I3907" s="37">
        <v>20</v>
      </c>
      <c r="J3907" s="37">
        <v>5</v>
      </c>
      <c r="K3907" s="15" t="s">
        <v>99</v>
      </c>
      <c r="L3907" s="15" t="s">
        <v>298</v>
      </c>
      <c r="M3907" s="15" t="s">
        <v>9125</v>
      </c>
      <c r="N3907" s="15" t="s">
        <v>20657</v>
      </c>
      <c r="O3907" s="37">
        <v>2000</v>
      </c>
      <c r="P3907" s="126" t="s">
        <v>25103</v>
      </c>
      <c r="R3907" s="137">
        <f t="shared" si="60"/>
        <v>2.1999999999999997</v>
      </c>
    </row>
    <row r="3908" spans="2:18" x14ac:dyDescent="0.35">
      <c r="B3908" s="19">
        <v>44713</v>
      </c>
      <c r="C3908" s="19">
        <v>44713.39739583333</v>
      </c>
      <c r="D3908" s="19" t="s">
        <v>97</v>
      </c>
      <c r="E3908" s="16" t="s">
        <v>9124</v>
      </c>
      <c r="F3908" s="37">
        <v>90</v>
      </c>
      <c r="G3908" s="35">
        <v>44718</v>
      </c>
      <c r="H3908" s="35">
        <v>44808</v>
      </c>
      <c r="I3908" s="37">
        <v>20</v>
      </c>
      <c r="J3908" s="37">
        <v>5</v>
      </c>
      <c r="K3908" s="15" t="s">
        <v>99</v>
      </c>
      <c r="L3908" s="15" t="s">
        <v>298</v>
      </c>
      <c r="M3908" s="15" t="s">
        <v>9123</v>
      </c>
      <c r="N3908" s="15" t="s">
        <v>20657</v>
      </c>
      <c r="O3908" s="37">
        <v>3000</v>
      </c>
      <c r="P3908" s="126" t="s">
        <v>25103</v>
      </c>
      <c r="R3908" s="137">
        <f t="shared" ref="R3908:R3971" si="61">0.3*IF(F3908&lt;=30, 2, IF(AND(F3908&gt;=31, F3908&lt;=90), 3, IF(AND(F3908&gt;=91, F3908&lt;=180), 4, IF(AND(F3908&gt;=181, F3908&lt;=364), 1, 2)))) + 0.3*IF(J3908=1, 3, IF(AND(J3908&gt;=2, J3908&lt;=5), 2, IF(AND(J3908&gt;=6, J3908&lt;=10), 4, 2))) + 0.2*IF(O3908&lt;=150000, 2, IF(AND(O3908&gt;=150001, O3908&lt;=500000), 4, IF(AND(O3908&gt;=500001, O3908&lt;=1000000), 1, 3)))+ 0.15*IF(NOT(ISERROR(SEARCH("fognat",L3908))), 4, IF(NOT(ISERROR(SEARCH("compres",L3908))), 2, IF(NOT(ISERROR(SEARCH("facciat",L3908))), 3, IF(NOT(ISERROR(SEARCH("estaur",L3908))), 4, 1)))) + 0.05*IF(NOT(ISERROR(SEARCH("anutenz",K3908))), 3, IF(NOT(ISERROR(SEARCH("uova",K3908))), 4, IF(NOT(ISERROR(SEARCH("rivat",K3908))), 2, IF(NOT(ISERROR(SEARCH("ubblic",K3908))), 1, 1))))</f>
        <v>2.1999999999999997</v>
      </c>
    </row>
    <row r="3909" spans="2:18" x14ac:dyDescent="0.35">
      <c r="B3909" s="19">
        <v>44713</v>
      </c>
      <c r="C3909" s="19">
        <v>44713.399699074071</v>
      </c>
      <c r="D3909" s="19" t="s">
        <v>97</v>
      </c>
      <c r="E3909" s="16" t="s">
        <v>9122</v>
      </c>
      <c r="F3909" s="37">
        <v>90</v>
      </c>
      <c r="G3909" s="35">
        <v>44719</v>
      </c>
      <c r="H3909" s="35">
        <v>44809</v>
      </c>
      <c r="I3909" s="37">
        <v>20</v>
      </c>
      <c r="J3909" s="37">
        <v>5</v>
      </c>
      <c r="K3909" s="15" t="s">
        <v>99</v>
      </c>
      <c r="L3909" s="15" t="s">
        <v>298</v>
      </c>
      <c r="M3909" s="15" t="s">
        <v>9121</v>
      </c>
      <c r="N3909" s="15" t="s">
        <v>20657</v>
      </c>
      <c r="O3909" s="37">
        <v>3604</v>
      </c>
      <c r="P3909" s="126" t="s">
        <v>25103</v>
      </c>
      <c r="R3909" s="137">
        <f t="shared" si="61"/>
        <v>2.1999999999999997</v>
      </c>
    </row>
    <row r="3910" spans="2:18" x14ac:dyDescent="0.35">
      <c r="B3910" s="19">
        <v>44713</v>
      </c>
      <c r="C3910" s="19">
        <v>44713.402997685182</v>
      </c>
      <c r="D3910" s="19" t="s">
        <v>97</v>
      </c>
      <c r="E3910" s="16" t="s">
        <v>9118</v>
      </c>
      <c r="F3910" s="37">
        <v>90</v>
      </c>
      <c r="G3910" s="35">
        <v>44713</v>
      </c>
      <c r="H3910" s="35">
        <v>44803</v>
      </c>
      <c r="I3910" s="37">
        <v>20</v>
      </c>
      <c r="J3910" s="37">
        <v>5</v>
      </c>
      <c r="K3910" s="15" t="s">
        <v>99</v>
      </c>
      <c r="L3910" s="15" t="s">
        <v>298</v>
      </c>
      <c r="M3910" s="15" t="s">
        <v>9117</v>
      </c>
      <c r="N3910" s="15" t="s">
        <v>20657</v>
      </c>
      <c r="O3910" s="37">
        <v>5300</v>
      </c>
      <c r="P3910" s="126" t="s">
        <v>25103</v>
      </c>
      <c r="R3910" s="137">
        <f t="shared" si="61"/>
        <v>2.1999999999999997</v>
      </c>
    </row>
    <row r="3911" spans="2:18" x14ac:dyDescent="0.35">
      <c r="B3911" s="19">
        <v>44713</v>
      </c>
      <c r="C3911" s="19">
        <v>44713.476759259262</v>
      </c>
      <c r="D3911" s="19" t="s">
        <v>97</v>
      </c>
      <c r="E3911" s="16" t="s">
        <v>9104</v>
      </c>
      <c r="F3911" s="37">
        <v>90</v>
      </c>
      <c r="G3911" s="35">
        <v>44712</v>
      </c>
      <c r="H3911" s="35">
        <v>44802</v>
      </c>
      <c r="I3911" s="37">
        <v>10</v>
      </c>
      <c r="J3911" s="37">
        <v>4</v>
      </c>
      <c r="K3911" s="15" t="s">
        <v>112</v>
      </c>
      <c r="L3911" s="15" t="s">
        <v>129</v>
      </c>
      <c r="M3911" s="15" t="s">
        <v>9103</v>
      </c>
      <c r="N3911" s="15" t="s">
        <v>3032</v>
      </c>
      <c r="O3911" s="37">
        <v>205000</v>
      </c>
      <c r="P3911" s="126" t="s">
        <v>25103</v>
      </c>
      <c r="R3911" s="137">
        <f t="shared" si="61"/>
        <v>3.1</v>
      </c>
    </row>
    <row r="3912" spans="2:18" x14ac:dyDescent="0.35">
      <c r="B3912" s="19">
        <v>44713</v>
      </c>
      <c r="C3912" s="19">
        <v>44713.491597222222</v>
      </c>
      <c r="D3912" s="19" t="s">
        <v>97</v>
      </c>
      <c r="E3912" s="16" t="s">
        <v>9099</v>
      </c>
      <c r="F3912" s="37">
        <v>90</v>
      </c>
      <c r="G3912" s="35">
        <v>44713</v>
      </c>
      <c r="H3912" s="35">
        <v>44803</v>
      </c>
      <c r="I3912" s="37">
        <v>3</v>
      </c>
      <c r="J3912" s="37">
        <v>1</v>
      </c>
      <c r="K3912" s="15" t="s">
        <v>99</v>
      </c>
      <c r="L3912" s="15" t="s">
        <v>105</v>
      </c>
      <c r="M3912" s="15" t="s">
        <v>9098</v>
      </c>
      <c r="N3912" s="15" t="s">
        <v>9097</v>
      </c>
      <c r="O3912" s="37">
        <v>16000</v>
      </c>
      <c r="P3912" s="126" t="s">
        <v>25103</v>
      </c>
      <c r="R3912" s="137">
        <f t="shared" si="61"/>
        <v>2.6499999999999995</v>
      </c>
    </row>
    <row r="3913" spans="2:18" x14ac:dyDescent="0.35">
      <c r="B3913" s="19">
        <v>44713</v>
      </c>
      <c r="C3913" s="19">
        <v>44713.637986111113</v>
      </c>
      <c r="D3913" s="19" t="s">
        <v>97</v>
      </c>
      <c r="E3913" s="16" t="s">
        <v>7608</v>
      </c>
      <c r="F3913" s="37">
        <v>90</v>
      </c>
      <c r="G3913" s="35">
        <v>44711</v>
      </c>
      <c r="H3913" s="35">
        <v>44801</v>
      </c>
      <c r="I3913" s="37">
        <v>3</v>
      </c>
      <c r="J3913" s="37">
        <v>4</v>
      </c>
      <c r="K3913" s="15" t="s">
        <v>99</v>
      </c>
      <c r="L3913" s="15" t="s">
        <v>105</v>
      </c>
      <c r="M3913" s="15" t="s">
        <v>9079</v>
      </c>
      <c r="N3913" s="15" t="s">
        <v>7606</v>
      </c>
      <c r="O3913" s="37">
        <v>55000</v>
      </c>
      <c r="P3913" s="126" t="s">
        <v>25103</v>
      </c>
      <c r="R3913" s="137">
        <f t="shared" si="61"/>
        <v>2.3499999999999996</v>
      </c>
    </row>
    <row r="3914" spans="2:18" x14ac:dyDescent="0.35">
      <c r="B3914" s="19">
        <v>44713</v>
      </c>
      <c r="C3914" s="19">
        <v>44713.793530092589</v>
      </c>
      <c r="D3914" s="19" t="s">
        <v>97</v>
      </c>
      <c r="E3914" s="16" t="s">
        <v>9045</v>
      </c>
      <c r="F3914" s="37">
        <v>90</v>
      </c>
      <c r="G3914" s="35">
        <v>44718</v>
      </c>
      <c r="H3914" s="35">
        <v>44808</v>
      </c>
      <c r="I3914" s="37">
        <v>4</v>
      </c>
      <c r="J3914" s="37">
        <v>3</v>
      </c>
      <c r="K3914" s="15" t="s">
        <v>99</v>
      </c>
      <c r="L3914" s="15" t="s">
        <v>100</v>
      </c>
      <c r="M3914" s="15" t="s">
        <v>9044</v>
      </c>
      <c r="N3914" s="15" t="s">
        <v>9043</v>
      </c>
      <c r="O3914" s="37">
        <v>150000</v>
      </c>
      <c r="P3914" s="126" t="s">
        <v>25103</v>
      </c>
      <c r="R3914" s="137">
        <f t="shared" si="61"/>
        <v>2.4999999999999996</v>
      </c>
    </row>
    <row r="3915" spans="2:18" x14ac:dyDescent="0.35">
      <c r="B3915" s="19">
        <v>44714</v>
      </c>
      <c r="C3915" s="19">
        <v>44714.809236111112</v>
      </c>
      <c r="D3915" s="19" t="s">
        <v>97</v>
      </c>
      <c r="E3915" s="16" t="s">
        <v>9032</v>
      </c>
      <c r="F3915" s="37">
        <v>90</v>
      </c>
      <c r="G3915" s="35">
        <v>44715</v>
      </c>
      <c r="H3915" s="35">
        <v>44805</v>
      </c>
      <c r="I3915" s="37">
        <v>4</v>
      </c>
      <c r="J3915" s="37">
        <v>1</v>
      </c>
      <c r="K3915" s="15" t="s">
        <v>99</v>
      </c>
      <c r="L3915" s="15" t="s">
        <v>105</v>
      </c>
      <c r="M3915" s="15" t="s">
        <v>9031</v>
      </c>
      <c r="N3915" s="15" t="s">
        <v>9030</v>
      </c>
      <c r="O3915" s="37">
        <v>90000</v>
      </c>
      <c r="P3915" s="126" t="s">
        <v>25103</v>
      </c>
      <c r="R3915" s="137">
        <f t="shared" si="61"/>
        <v>2.6499999999999995</v>
      </c>
    </row>
    <row r="3916" spans="2:18" x14ac:dyDescent="0.35">
      <c r="B3916" s="19">
        <v>44715</v>
      </c>
      <c r="C3916" s="19">
        <v>44715.412326388891</v>
      </c>
      <c r="D3916" s="19" t="s">
        <v>97</v>
      </c>
      <c r="E3916" s="16" t="s">
        <v>9027</v>
      </c>
      <c r="F3916" s="37">
        <v>90</v>
      </c>
      <c r="G3916" s="35">
        <v>44718</v>
      </c>
      <c r="H3916" s="35">
        <v>44808</v>
      </c>
      <c r="I3916" s="37">
        <v>2</v>
      </c>
      <c r="J3916" s="37">
        <v>2</v>
      </c>
      <c r="K3916" s="15" t="s">
        <v>99</v>
      </c>
      <c r="L3916" s="15" t="s">
        <v>105</v>
      </c>
      <c r="M3916" s="15" t="s">
        <v>9026</v>
      </c>
      <c r="N3916" s="15" t="s">
        <v>9025</v>
      </c>
      <c r="O3916" s="37">
        <v>35000</v>
      </c>
      <c r="P3916" s="126" t="s">
        <v>25103</v>
      </c>
      <c r="R3916" s="137">
        <f t="shared" si="61"/>
        <v>2.3499999999999996</v>
      </c>
    </row>
    <row r="3917" spans="2:18" x14ac:dyDescent="0.35">
      <c r="B3917" s="19">
        <v>44715</v>
      </c>
      <c r="C3917" s="19">
        <v>44715.614340277774</v>
      </c>
      <c r="D3917" s="19" t="s">
        <v>97</v>
      </c>
      <c r="E3917" s="16" t="s">
        <v>7415</v>
      </c>
      <c r="F3917" s="37">
        <v>90</v>
      </c>
      <c r="G3917" s="35">
        <v>44718</v>
      </c>
      <c r="H3917" s="35">
        <v>44808</v>
      </c>
      <c r="I3917" s="37">
        <v>6</v>
      </c>
      <c r="J3917" s="37">
        <v>5</v>
      </c>
      <c r="K3917" s="15" t="s">
        <v>99</v>
      </c>
      <c r="L3917" s="15" t="s">
        <v>105</v>
      </c>
      <c r="M3917" s="15" t="s">
        <v>9015</v>
      </c>
      <c r="N3917" s="15" t="s">
        <v>9014</v>
      </c>
      <c r="O3917" s="37">
        <v>110000</v>
      </c>
      <c r="P3917" s="126" t="s">
        <v>25103</v>
      </c>
      <c r="R3917" s="137">
        <f t="shared" si="61"/>
        <v>2.3499999999999996</v>
      </c>
    </row>
    <row r="3918" spans="2:18" x14ac:dyDescent="0.35">
      <c r="B3918" s="19">
        <v>44715</v>
      </c>
      <c r="C3918" s="19">
        <v>44715.848773148151</v>
      </c>
      <c r="D3918" s="19" t="s">
        <v>97</v>
      </c>
      <c r="E3918" s="16" t="s">
        <v>8785</v>
      </c>
      <c r="F3918" s="37">
        <v>90</v>
      </c>
      <c r="G3918" s="35">
        <v>44719</v>
      </c>
      <c r="H3918" s="35">
        <v>44809</v>
      </c>
      <c r="I3918" s="37">
        <v>3</v>
      </c>
      <c r="J3918" s="37">
        <v>3</v>
      </c>
      <c r="K3918" s="15" t="s">
        <v>99</v>
      </c>
      <c r="L3918" s="15" t="s">
        <v>105</v>
      </c>
      <c r="M3918" s="15" t="s">
        <v>8999</v>
      </c>
      <c r="N3918" s="15" t="s">
        <v>8783</v>
      </c>
      <c r="O3918" s="37">
        <v>55000</v>
      </c>
      <c r="P3918" s="126" t="s">
        <v>25103</v>
      </c>
      <c r="R3918" s="137">
        <f t="shared" si="61"/>
        <v>2.3499999999999996</v>
      </c>
    </row>
    <row r="3919" spans="2:18" x14ac:dyDescent="0.35">
      <c r="B3919" s="19">
        <v>44721</v>
      </c>
      <c r="C3919" s="19">
        <v>44715.848773148151</v>
      </c>
      <c r="D3919" s="19">
        <v>44721.669374999998</v>
      </c>
      <c r="E3919" s="16" t="s">
        <v>8785</v>
      </c>
      <c r="F3919" s="37">
        <v>90</v>
      </c>
      <c r="G3919" s="35">
        <v>44721</v>
      </c>
      <c r="H3919" s="35">
        <v>44811</v>
      </c>
      <c r="I3919" s="37">
        <v>3</v>
      </c>
      <c r="J3919" s="37">
        <v>3</v>
      </c>
      <c r="K3919" s="15" t="s">
        <v>99</v>
      </c>
      <c r="L3919" s="15" t="s">
        <v>105</v>
      </c>
      <c r="M3919" s="15" t="s">
        <v>8784</v>
      </c>
      <c r="N3919" s="15" t="s">
        <v>8783</v>
      </c>
      <c r="O3919" s="37">
        <v>55000</v>
      </c>
      <c r="P3919" s="126" t="s">
        <v>25103</v>
      </c>
      <c r="R3919" s="137">
        <f t="shared" si="61"/>
        <v>2.3499999999999996</v>
      </c>
    </row>
    <row r="3920" spans="2:18" x14ac:dyDescent="0.35">
      <c r="B3920" s="19">
        <v>44718</v>
      </c>
      <c r="C3920" s="19">
        <v>44718.70480324074</v>
      </c>
      <c r="D3920" s="19" t="s">
        <v>97</v>
      </c>
      <c r="E3920" s="16" t="s">
        <v>7699</v>
      </c>
      <c r="F3920" s="37">
        <v>90</v>
      </c>
      <c r="G3920" s="35">
        <v>44719</v>
      </c>
      <c r="H3920" s="35">
        <v>44809</v>
      </c>
      <c r="I3920" s="37">
        <v>5</v>
      </c>
      <c r="J3920" s="37">
        <v>4</v>
      </c>
      <c r="K3920" s="15" t="s">
        <v>99</v>
      </c>
      <c r="L3920" s="15" t="s">
        <v>105</v>
      </c>
      <c r="M3920" s="15" t="s">
        <v>8950</v>
      </c>
      <c r="N3920" s="15" t="s">
        <v>8949</v>
      </c>
      <c r="O3920" s="37">
        <v>100000</v>
      </c>
      <c r="P3920" s="126" t="s">
        <v>25103</v>
      </c>
      <c r="R3920" s="137">
        <f t="shared" si="61"/>
        <v>2.3499999999999996</v>
      </c>
    </row>
    <row r="3921" spans="2:18" x14ac:dyDescent="0.35">
      <c r="B3921" s="19">
        <v>44718</v>
      </c>
      <c r="C3921" s="19">
        <v>44718.776585648149</v>
      </c>
      <c r="D3921" s="19" t="s">
        <v>97</v>
      </c>
      <c r="E3921" s="16" t="s">
        <v>8946</v>
      </c>
      <c r="F3921" s="37">
        <v>90</v>
      </c>
      <c r="G3921" s="35">
        <v>44718</v>
      </c>
      <c r="H3921" s="35">
        <v>44808</v>
      </c>
      <c r="I3921" s="37">
        <v>1</v>
      </c>
      <c r="J3921" s="37">
        <v>1</v>
      </c>
      <c r="K3921" s="15" t="s">
        <v>99</v>
      </c>
      <c r="L3921" s="15" t="s">
        <v>105</v>
      </c>
      <c r="M3921" s="15" t="s">
        <v>8945</v>
      </c>
      <c r="N3921" s="15" t="s">
        <v>3735</v>
      </c>
      <c r="O3921" s="37">
        <v>25000</v>
      </c>
      <c r="P3921" s="126" t="s">
        <v>25103</v>
      </c>
      <c r="R3921" s="137">
        <f t="shared" si="61"/>
        <v>2.6499999999999995</v>
      </c>
    </row>
    <row r="3922" spans="2:18" x14ac:dyDescent="0.35">
      <c r="B3922" s="19">
        <v>44718</v>
      </c>
      <c r="C3922" s="19">
        <v>44718.796203703707</v>
      </c>
      <c r="D3922" s="19" t="s">
        <v>97</v>
      </c>
      <c r="E3922" s="16" t="s">
        <v>8940</v>
      </c>
      <c r="F3922" s="37">
        <v>90</v>
      </c>
      <c r="G3922" s="35">
        <v>44620</v>
      </c>
      <c r="H3922" s="35">
        <v>44710</v>
      </c>
      <c r="I3922" s="37">
        <v>2</v>
      </c>
      <c r="J3922" s="37">
        <v>2</v>
      </c>
      <c r="K3922" s="15" t="s">
        <v>99</v>
      </c>
      <c r="L3922" s="15" t="s">
        <v>105</v>
      </c>
      <c r="M3922" s="15" t="s">
        <v>8939</v>
      </c>
      <c r="N3922" s="15" t="s">
        <v>8938</v>
      </c>
      <c r="O3922" s="37">
        <v>85000</v>
      </c>
      <c r="P3922" s="126" t="s">
        <v>25103</v>
      </c>
      <c r="R3922" s="137">
        <f t="shared" si="61"/>
        <v>2.3499999999999996</v>
      </c>
    </row>
    <row r="3923" spans="2:18" x14ac:dyDescent="0.35">
      <c r="B3923" s="19">
        <v>44718</v>
      </c>
      <c r="C3923" s="19">
        <v>44718.797430555554</v>
      </c>
      <c r="D3923" s="19" t="s">
        <v>97</v>
      </c>
      <c r="E3923" s="16" t="s">
        <v>8937</v>
      </c>
      <c r="F3923" s="37">
        <v>90</v>
      </c>
      <c r="G3923" s="35">
        <v>44718</v>
      </c>
      <c r="H3923" s="35">
        <v>44808</v>
      </c>
      <c r="I3923" s="37">
        <v>4</v>
      </c>
      <c r="J3923" s="37">
        <v>3</v>
      </c>
      <c r="K3923" s="15" t="s">
        <v>99</v>
      </c>
      <c r="L3923" s="15" t="s">
        <v>105</v>
      </c>
      <c r="M3923" s="15" t="s">
        <v>8936</v>
      </c>
      <c r="N3923" s="15" t="s">
        <v>116</v>
      </c>
      <c r="O3923" s="37">
        <v>60000</v>
      </c>
      <c r="P3923" s="126" t="s">
        <v>25103</v>
      </c>
      <c r="R3923" s="137">
        <f t="shared" si="61"/>
        <v>2.3499999999999996</v>
      </c>
    </row>
    <row r="3924" spans="2:18" x14ac:dyDescent="0.35">
      <c r="B3924" s="19">
        <v>44719</v>
      </c>
      <c r="C3924" s="19">
        <v>44718.994305555556</v>
      </c>
      <c r="D3924" s="19" t="s">
        <v>97</v>
      </c>
      <c r="E3924" s="16" t="s">
        <v>7662</v>
      </c>
      <c r="F3924" s="37">
        <v>90</v>
      </c>
      <c r="G3924" s="35">
        <v>44719</v>
      </c>
      <c r="H3924" s="35">
        <v>44809</v>
      </c>
      <c r="I3924" s="37">
        <v>5</v>
      </c>
      <c r="J3924" s="37">
        <v>4</v>
      </c>
      <c r="K3924" s="15" t="s">
        <v>99</v>
      </c>
      <c r="L3924" s="15" t="s">
        <v>105</v>
      </c>
      <c r="M3924" s="15" t="s">
        <v>8930</v>
      </c>
      <c r="N3924" s="15" t="s">
        <v>8929</v>
      </c>
      <c r="O3924" s="37">
        <v>115000</v>
      </c>
      <c r="P3924" s="126" t="s">
        <v>25103</v>
      </c>
      <c r="R3924" s="137">
        <f t="shared" si="61"/>
        <v>2.3499999999999996</v>
      </c>
    </row>
    <row r="3925" spans="2:18" x14ac:dyDescent="0.35">
      <c r="B3925" s="19">
        <v>44798</v>
      </c>
      <c r="C3925" s="19">
        <v>44718.994305555556</v>
      </c>
      <c r="D3925" s="19">
        <v>44798.745219907411</v>
      </c>
      <c r="E3925" s="16" t="s">
        <v>7662</v>
      </c>
      <c r="F3925" s="37">
        <v>90</v>
      </c>
      <c r="G3925" s="35">
        <v>44719</v>
      </c>
      <c r="H3925" s="35">
        <v>44809</v>
      </c>
      <c r="I3925" s="37">
        <v>5</v>
      </c>
      <c r="J3925" s="37">
        <v>6</v>
      </c>
      <c r="K3925" s="15" t="s">
        <v>99</v>
      </c>
      <c r="L3925" s="15" t="s">
        <v>105</v>
      </c>
      <c r="M3925" s="15" t="s">
        <v>7661</v>
      </c>
      <c r="N3925" s="15" t="s">
        <v>7660</v>
      </c>
      <c r="O3925" s="37">
        <v>115000</v>
      </c>
      <c r="P3925" s="126" t="s">
        <v>25103</v>
      </c>
      <c r="R3925" s="137">
        <f t="shared" si="61"/>
        <v>2.9499999999999993</v>
      </c>
    </row>
    <row r="3926" spans="2:18" x14ac:dyDescent="0.35">
      <c r="B3926" s="19">
        <v>44719</v>
      </c>
      <c r="C3926" s="19">
        <v>44719.503518518519</v>
      </c>
      <c r="D3926" s="19" t="s">
        <v>97</v>
      </c>
      <c r="E3926" s="16" t="s">
        <v>8902</v>
      </c>
      <c r="F3926" s="37">
        <v>90</v>
      </c>
      <c r="G3926" s="35">
        <v>44720</v>
      </c>
      <c r="H3926" s="35">
        <v>44810</v>
      </c>
      <c r="I3926" s="37">
        <v>5</v>
      </c>
      <c r="J3926" s="37">
        <v>2</v>
      </c>
      <c r="K3926" s="15" t="s">
        <v>99</v>
      </c>
      <c r="L3926" s="15" t="s">
        <v>366</v>
      </c>
      <c r="M3926" s="15" t="s">
        <v>8901</v>
      </c>
      <c r="N3926" s="15" t="s">
        <v>20662</v>
      </c>
      <c r="O3926" s="37">
        <v>10000</v>
      </c>
      <c r="P3926" s="126" t="s">
        <v>25103</v>
      </c>
      <c r="R3926" s="137">
        <f t="shared" si="61"/>
        <v>2.1999999999999997</v>
      </c>
    </row>
    <row r="3927" spans="2:18" x14ac:dyDescent="0.35">
      <c r="B3927" s="19">
        <v>44719</v>
      </c>
      <c r="C3927" s="19">
        <v>44719.522418981483</v>
      </c>
      <c r="D3927" s="19" t="s">
        <v>97</v>
      </c>
      <c r="E3927" s="16" t="s">
        <v>3048</v>
      </c>
      <c r="F3927" s="37">
        <v>90</v>
      </c>
      <c r="G3927" s="35">
        <v>44720</v>
      </c>
      <c r="H3927" s="35">
        <v>44810</v>
      </c>
      <c r="I3927" s="37">
        <v>10</v>
      </c>
      <c r="J3927" s="37">
        <v>1</v>
      </c>
      <c r="K3927" s="15" t="s">
        <v>99</v>
      </c>
      <c r="L3927" s="15" t="s">
        <v>118</v>
      </c>
      <c r="M3927" s="15" t="s">
        <v>8894</v>
      </c>
      <c r="N3927" s="15" t="s">
        <v>8893</v>
      </c>
      <c r="O3927" s="37">
        <v>700000</v>
      </c>
      <c r="P3927" s="126" t="s">
        <v>25103</v>
      </c>
      <c r="R3927" s="137">
        <f t="shared" si="61"/>
        <v>2.4499999999999997</v>
      </c>
    </row>
    <row r="3928" spans="2:18" x14ac:dyDescent="0.35">
      <c r="B3928" s="19">
        <v>44719</v>
      </c>
      <c r="C3928" s="19">
        <v>44719.706724537034</v>
      </c>
      <c r="D3928" s="19" t="s">
        <v>97</v>
      </c>
      <c r="E3928" s="16" t="s">
        <v>8881</v>
      </c>
      <c r="F3928" s="37">
        <v>90</v>
      </c>
      <c r="G3928" s="35">
        <v>44719</v>
      </c>
      <c r="H3928" s="35">
        <v>44809</v>
      </c>
      <c r="I3928" s="37">
        <v>3</v>
      </c>
      <c r="J3928" s="37">
        <v>1</v>
      </c>
      <c r="K3928" s="15" t="s">
        <v>99</v>
      </c>
      <c r="L3928" s="15" t="s">
        <v>105</v>
      </c>
      <c r="M3928" s="15" t="s">
        <v>8880</v>
      </c>
      <c r="N3928" s="15" t="s">
        <v>293</v>
      </c>
      <c r="O3928" s="37">
        <v>33000</v>
      </c>
      <c r="P3928" s="126" t="s">
        <v>25103</v>
      </c>
      <c r="R3928" s="137">
        <f t="shared" si="61"/>
        <v>2.6499999999999995</v>
      </c>
    </row>
    <row r="3929" spans="2:18" x14ac:dyDescent="0.35">
      <c r="B3929" s="19">
        <v>44719</v>
      </c>
      <c r="C3929" s="19">
        <v>44719.710358796299</v>
      </c>
      <c r="D3929" s="19" t="s">
        <v>97</v>
      </c>
      <c r="E3929" s="16" t="s">
        <v>7571</v>
      </c>
      <c r="F3929" s="37">
        <v>90</v>
      </c>
      <c r="G3929" s="35">
        <v>44720</v>
      </c>
      <c r="H3929" s="35">
        <v>44810</v>
      </c>
      <c r="I3929" s="37">
        <v>5</v>
      </c>
      <c r="J3929" s="37">
        <v>3</v>
      </c>
      <c r="K3929" s="15" t="s">
        <v>99</v>
      </c>
      <c r="L3929" s="15" t="s">
        <v>105</v>
      </c>
      <c r="M3929" s="15" t="s">
        <v>8879</v>
      </c>
      <c r="N3929" s="15" t="s">
        <v>8878</v>
      </c>
      <c r="O3929" s="37">
        <v>80000</v>
      </c>
      <c r="P3929" s="126" t="s">
        <v>25103</v>
      </c>
      <c r="R3929" s="137">
        <f t="shared" si="61"/>
        <v>2.3499999999999996</v>
      </c>
    </row>
    <row r="3930" spans="2:18" x14ac:dyDescent="0.35">
      <c r="B3930" s="19">
        <v>44719</v>
      </c>
      <c r="C3930" s="19">
        <v>44719.741296296299</v>
      </c>
      <c r="D3930" s="19" t="s">
        <v>97</v>
      </c>
      <c r="E3930" s="16" t="s">
        <v>7643</v>
      </c>
      <c r="F3930" s="37">
        <v>90</v>
      </c>
      <c r="G3930" s="35">
        <v>44720</v>
      </c>
      <c r="H3930" s="35">
        <v>44810</v>
      </c>
      <c r="I3930" s="37">
        <v>4</v>
      </c>
      <c r="J3930" s="37">
        <v>2</v>
      </c>
      <c r="K3930" s="15" t="s">
        <v>99</v>
      </c>
      <c r="L3930" s="15" t="s">
        <v>105</v>
      </c>
      <c r="M3930" s="15" t="s">
        <v>8877</v>
      </c>
      <c r="N3930" s="15" t="s">
        <v>23240</v>
      </c>
      <c r="O3930" s="37">
        <v>60000</v>
      </c>
      <c r="P3930" s="126" t="s">
        <v>25103</v>
      </c>
      <c r="R3930" s="137">
        <f t="shared" si="61"/>
        <v>2.3499999999999996</v>
      </c>
    </row>
    <row r="3931" spans="2:18" x14ac:dyDescent="0.35">
      <c r="B3931" s="19">
        <v>44720</v>
      </c>
      <c r="C3931" s="19">
        <v>44719.741296296299</v>
      </c>
      <c r="D3931" s="19">
        <v>44720.711504629631</v>
      </c>
      <c r="E3931" s="16" t="s">
        <v>7643</v>
      </c>
      <c r="F3931" s="37">
        <v>90</v>
      </c>
      <c r="G3931" s="35">
        <v>44720</v>
      </c>
      <c r="H3931" s="35">
        <v>44810</v>
      </c>
      <c r="I3931" s="37">
        <v>4</v>
      </c>
      <c r="J3931" s="37">
        <v>2</v>
      </c>
      <c r="K3931" s="15" t="s">
        <v>99</v>
      </c>
      <c r="L3931" s="15" t="s">
        <v>105</v>
      </c>
      <c r="M3931" s="15" t="s">
        <v>8831</v>
      </c>
      <c r="N3931" s="15" t="s">
        <v>23247</v>
      </c>
      <c r="O3931" s="37">
        <v>60000</v>
      </c>
      <c r="P3931" s="126" t="s">
        <v>25103</v>
      </c>
      <c r="R3931" s="137">
        <f t="shared" si="61"/>
        <v>2.3499999999999996</v>
      </c>
    </row>
    <row r="3932" spans="2:18" x14ac:dyDescent="0.35">
      <c r="B3932" s="19">
        <v>44720</v>
      </c>
      <c r="C3932" s="19">
        <v>44720.431307870371</v>
      </c>
      <c r="D3932" s="19" t="s">
        <v>97</v>
      </c>
      <c r="E3932" s="16" t="s">
        <v>8865</v>
      </c>
      <c r="F3932" s="37">
        <v>90</v>
      </c>
      <c r="G3932" s="35">
        <v>44720</v>
      </c>
      <c r="H3932" s="35">
        <v>44810</v>
      </c>
      <c r="I3932" s="37">
        <v>2</v>
      </c>
      <c r="J3932" s="37">
        <v>4</v>
      </c>
      <c r="K3932" s="15" t="s">
        <v>99</v>
      </c>
      <c r="L3932" s="15" t="s">
        <v>105</v>
      </c>
      <c r="M3932" s="15" t="s">
        <v>8864</v>
      </c>
      <c r="N3932" s="15" t="s">
        <v>8863</v>
      </c>
      <c r="O3932" s="37">
        <v>30000</v>
      </c>
      <c r="P3932" s="126" t="s">
        <v>25103</v>
      </c>
      <c r="R3932" s="137">
        <f t="shared" si="61"/>
        <v>2.3499999999999996</v>
      </c>
    </row>
    <row r="3933" spans="2:18" x14ac:dyDescent="0.35">
      <c r="B3933" s="19">
        <v>44720</v>
      </c>
      <c r="C3933" s="19">
        <v>44720.724108796298</v>
      </c>
      <c r="D3933" s="19" t="s">
        <v>97</v>
      </c>
      <c r="E3933" s="16" t="s">
        <v>7744</v>
      </c>
      <c r="F3933" s="37">
        <v>90</v>
      </c>
      <c r="G3933" s="35">
        <v>44748</v>
      </c>
      <c r="H3933" s="35">
        <v>44838</v>
      </c>
      <c r="I3933" s="37">
        <v>3</v>
      </c>
      <c r="J3933" s="37">
        <v>1</v>
      </c>
      <c r="K3933" s="15" t="s">
        <v>99</v>
      </c>
      <c r="L3933" s="15" t="s">
        <v>105</v>
      </c>
      <c r="M3933" s="15" t="s">
        <v>7743</v>
      </c>
      <c r="N3933" s="15" t="s">
        <v>7741</v>
      </c>
      <c r="O3933" s="37">
        <v>16000</v>
      </c>
      <c r="P3933" s="126" t="s">
        <v>25103</v>
      </c>
      <c r="R3933" s="137">
        <f t="shared" si="61"/>
        <v>2.6499999999999995</v>
      </c>
    </row>
    <row r="3934" spans="2:18" x14ac:dyDescent="0.35">
      <c r="B3934" s="19">
        <v>44756</v>
      </c>
      <c r="C3934" s="19">
        <v>44720.724108796298</v>
      </c>
      <c r="D3934" s="19">
        <v>44756.727673611109</v>
      </c>
      <c r="E3934" s="16" t="s">
        <v>7744</v>
      </c>
      <c r="F3934" s="37">
        <v>90</v>
      </c>
      <c r="G3934" s="35">
        <v>44748</v>
      </c>
      <c r="H3934" s="35">
        <v>44838</v>
      </c>
      <c r="I3934" s="37">
        <v>3</v>
      </c>
      <c r="J3934" s="37">
        <v>1</v>
      </c>
      <c r="K3934" s="15" t="s">
        <v>99</v>
      </c>
      <c r="L3934" s="15" t="s">
        <v>105</v>
      </c>
      <c r="M3934" s="15" t="s">
        <v>7743</v>
      </c>
      <c r="N3934" s="15" t="s">
        <v>7742</v>
      </c>
      <c r="O3934" s="37">
        <v>16000</v>
      </c>
      <c r="P3934" s="126" t="s">
        <v>25103</v>
      </c>
      <c r="R3934" s="137">
        <f t="shared" si="61"/>
        <v>2.6499999999999995</v>
      </c>
    </row>
    <row r="3935" spans="2:18" x14ac:dyDescent="0.35">
      <c r="B3935" s="19">
        <v>44721</v>
      </c>
      <c r="C3935" s="19">
        <v>44721.390625</v>
      </c>
      <c r="D3935" s="19" t="s">
        <v>97</v>
      </c>
      <c r="E3935" s="16" t="s">
        <v>8820</v>
      </c>
      <c r="F3935" s="37">
        <v>90</v>
      </c>
      <c r="G3935" s="35">
        <v>44722</v>
      </c>
      <c r="H3935" s="35">
        <v>44812</v>
      </c>
      <c r="I3935" s="37">
        <v>6</v>
      </c>
      <c r="J3935" s="37">
        <v>2</v>
      </c>
      <c r="K3935" s="15" t="s">
        <v>99</v>
      </c>
      <c r="L3935" s="15" t="s">
        <v>105</v>
      </c>
      <c r="M3935" s="15" t="s">
        <v>8819</v>
      </c>
      <c r="N3935" s="15" t="s">
        <v>8818</v>
      </c>
      <c r="O3935" s="37">
        <v>60000</v>
      </c>
      <c r="P3935" s="126" t="s">
        <v>25103</v>
      </c>
      <c r="R3935" s="137">
        <f t="shared" si="61"/>
        <v>2.3499999999999996</v>
      </c>
    </row>
    <row r="3936" spans="2:18" x14ac:dyDescent="0.35">
      <c r="B3936" s="19">
        <v>44721</v>
      </c>
      <c r="C3936" s="19">
        <v>44721.495995370373</v>
      </c>
      <c r="D3936" s="19" t="s">
        <v>97</v>
      </c>
      <c r="E3936" s="16" t="s">
        <v>2976</v>
      </c>
      <c r="F3936" s="37">
        <v>90</v>
      </c>
      <c r="G3936" s="35">
        <v>44722</v>
      </c>
      <c r="H3936" s="35">
        <v>44812</v>
      </c>
      <c r="I3936" s="37">
        <v>8</v>
      </c>
      <c r="J3936" s="37">
        <v>5</v>
      </c>
      <c r="K3936" s="15" t="s">
        <v>99</v>
      </c>
      <c r="L3936" s="15" t="s">
        <v>105</v>
      </c>
      <c r="M3936" s="15" t="s">
        <v>8814</v>
      </c>
      <c r="N3936" s="15" t="s">
        <v>23251</v>
      </c>
      <c r="O3936" s="37">
        <v>600000</v>
      </c>
      <c r="P3936" s="126" t="s">
        <v>25103</v>
      </c>
      <c r="R3936" s="137">
        <f t="shared" si="61"/>
        <v>2.15</v>
      </c>
    </row>
    <row r="3937" spans="2:18" x14ac:dyDescent="0.35">
      <c r="B3937" s="19">
        <v>44747</v>
      </c>
      <c r="C3937" s="19">
        <v>44721.495995370373</v>
      </c>
      <c r="D3937" s="19">
        <v>44747.734178240738</v>
      </c>
      <c r="E3937" s="16" t="s">
        <v>2976</v>
      </c>
      <c r="F3937" s="37">
        <v>90</v>
      </c>
      <c r="G3937" s="35">
        <v>44722</v>
      </c>
      <c r="H3937" s="35">
        <v>44812</v>
      </c>
      <c r="I3937" s="37">
        <v>10</v>
      </c>
      <c r="J3937" s="37">
        <v>9</v>
      </c>
      <c r="K3937" s="15" t="s">
        <v>99</v>
      </c>
      <c r="L3937" s="15" t="s">
        <v>105</v>
      </c>
      <c r="M3937" s="15" t="s">
        <v>7770</v>
      </c>
      <c r="N3937" s="15" t="s">
        <v>23353</v>
      </c>
      <c r="O3937" s="37">
        <v>600000</v>
      </c>
      <c r="P3937" s="126" t="s">
        <v>25103</v>
      </c>
      <c r="R3937" s="137">
        <f t="shared" si="61"/>
        <v>2.7499999999999996</v>
      </c>
    </row>
    <row r="3938" spans="2:18" x14ac:dyDescent="0.35">
      <c r="B3938" s="19">
        <v>44756</v>
      </c>
      <c r="C3938" s="19">
        <v>44721.495995370373</v>
      </c>
      <c r="D3938" s="19">
        <v>44756.442916666667</v>
      </c>
      <c r="E3938" s="16" t="s">
        <v>2976</v>
      </c>
      <c r="F3938" s="37">
        <v>90</v>
      </c>
      <c r="G3938" s="35">
        <v>44722</v>
      </c>
      <c r="H3938" s="35">
        <v>44812</v>
      </c>
      <c r="I3938" s="37">
        <v>15</v>
      </c>
      <c r="J3938" s="37">
        <v>10</v>
      </c>
      <c r="K3938" s="15" t="s">
        <v>99</v>
      </c>
      <c r="L3938" s="15" t="s">
        <v>105</v>
      </c>
      <c r="M3938" s="15" t="s">
        <v>2977</v>
      </c>
      <c r="N3938" s="15" t="s">
        <v>23388</v>
      </c>
      <c r="O3938" s="37">
        <v>600000</v>
      </c>
      <c r="P3938" s="126" t="s">
        <v>25103</v>
      </c>
      <c r="R3938" s="137">
        <f t="shared" si="61"/>
        <v>2.7499999999999996</v>
      </c>
    </row>
    <row r="3939" spans="2:18" x14ac:dyDescent="0.35">
      <c r="B3939" s="19">
        <v>44721</v>
      </c>
      <c r="C3939" s="19">
        <v>44721.5312037037</v>
      </c>
      <c r="D3939" s="19" t="s">
        <v>97</v>
      </c>
      <c r="E3939" s="16" t="s">
        <v>8809</v>
      </c>
      <c r="F3939" s="37">
        <v>90</v>
      </c>
      <c r="G3939" s="35">
        <v>44726</v>
      </c>
      <c r="H3939" s="35">
        <v>44816</v>
      </c>
      <c r="I3939" s="37">
        <v>20</v>
      </c>
      <c r="J3939" s="37">
        <v>5</v>
      </c>
      <c r="K3939" s="15" t="s">
        <v>99</v>
      </c>
      <c r="L3939" s="15" t="s">
        <v>298</v>
      </c>
      <c r="M3939" s="15" t="s">
        <v>8808</v>
      </c>
      <c r="N3939" s="15" t="s">
        <v>20657</v>
      </c>
      <c r="O3939" s="37">
        <v>500</v>
      </c>
      <c r="P3939" s="126" t="s">
        <v>25103</v>
      </c>
      <c r="R3939" s="137">
        <f t="shared" si="61"/>
        <v>2.1999999999999997</v>
      </c>
    </row>
    <row r="3940" spans="2:18" x14ac:dyDescent="0.35">
      <c r="B3940" s="19">
        <v>44721</v>
      </c>
      <c r="C3940" s="19">
        <v>44721.533425925925</v>
      </c>
      <c r="D3940" s="19" t="s">
        <v>97</v>
      </c>
      <c r="E3940" s="16" t="s">
        <v>8807</v>
      </c>
      <c r="F3940" s="37">
        <v>90</v>
      </c>
      <c r="G3940" s="35">
        <v>44726</v>
      </c>
      <c r="H3940" s="35">
        <v>44816</v>
      </c>
      <c r="I3940" s="37">
        <v>20</v>
      </c>
      <c r="J3940" s="37">
        <v>5</v>
      </c>
      <c r="K3940" s="15" t="s">
        <v>99</v>
      </c>
      <c r="L3940" s="15" t="s">
        <v>298</v>
      </c>
      <c r="M3940" s="15" t="s">
        <v>8806</v>
      </c>
      <c r="N3940" s="15" t="s">
        <v>20657</v>
      </c>
      <c r="O3940" s="37">
        <v>570</v>
      </c>
      <c r="P3940" s="126" t="s">
        <v>25103</v>
      </c>
      <c r="R3940" s="137">
        <f t="shared" si="61"/>
        <v>2.1999999999999997</v>
      </c>
    </row>
    <row r="3941" spans="2:18" x14ac:dyDescent="0.35">
      <c r="B3941" s="19">
        <v>44721</v>
      </c>
      <c r="C3941" s="19">
        <v>44721.536157407405</v>
      </c>
      <c r="D3941" s="19" t="s">
        <v>97</v>
      </c>
      <c r="E3941" s="16" t="s">
        <v>8805</v>
      </c>
      <c r="F3941" s="37">
        <v>90</v>
      </c>
      <c r="G3941" s="35">
        <v>44726</v>
      </c>
      <c r="H3941" s="35">
        <v>44816</v>
      </c>
      <c r="I3941" s="37">
        <v>20</v>
      </c>
      <c r="J3941" s="37">
        <v>5</v>
      </c>
      <c r="K3941" s="15" t="s">
        <v>99</v>
      </c>
      <c r="L3941" s="15" t="s">
        <v>298</v>
      </c>
      <c r="M3941" s="15" t="s">
        <v>8804</v>
      </c>
      <c r="N3941" s="15" t="s">
        <v>20657</v>
      </c>
      <c r="O3941" s="37">
        <v>1500</v>
      </c>
      <c r="P3941" s="126" t="s">
        <v>25103</v>
      </c>
      <c r="R3941" s="137">
        <f t="shared" si="61"/>
        <v>2.1999999999999997</v>
      </c>
    </row>
    <row r="3942" spans="2:18" x14ac:dyDescent="0.35">
      <c r="B3942" s="19">
        <v>44721</v>
      </c>
      <c r="C3942" s="19">
        <v>44721.542557870373</v>
      </c>
      <c r="D3942" s="19" t="s">
        <v>97</v>
      </c>
      <c r="E3942" s="16" t="s">
        <v>8803</v>
      </c>
      <c r="F3942" s="37">
        <v>90</v>
      </c>
      <c r="G3942" s="35">
        <v>44732</v>
      </c>
      <c r="H3942" s="35">
        <v>44822</v>
      </c>
      <c r="I3942" s="37">
        <v>20</v>
      </c>
      <c r="J3942" s="37">
        <v>5</v>
      </c>
      <c r="K3942" s="15" t="s">
        <v>99</v>
      </c>
      <c r="L3942" s="15" t="s">
        <v>298</v>
      </c>
      <c r="M3942" s="15" t="s">
        <v>8802</v>
      </c>
      <c r="N3942" s="15" t="s">
        <v>20657</v>
      </c>
      <c r="O3942" s="37">
        <v>1500</v>
      </c>
      <c r="P3942" s="126" t="s">
        <v>25103</v>
      </c>
      <c r="R3942" s="137">
        <f t="shared" si="61"/>
        <v>2.1999999999999997</v>
      </c>
    </row>
    <row r="3943" spans="2:18" x14ac:dyDescent="0.35">
      <c r="B3943" s="19">
        <v>44721</v>
      </c>
      <c r="C3943" s="19">
        <v>44721.637106481481</v>
      </c>
      <c r="D3943" s="19" t="s">
        <v>97</v>
      </c>
      <c r="E3943" s="16" t="s">
        <v>8796</v>
      </c>
      <c r="F3943" s="37">
        <v>90</v>
      </c>
      <c r="G3943" s="35">
        <v>44732</v>
      </c>
      <c r="H3943" s="35">
        <v>44822</v>
      </c>
      <c r="I3943" s="37">
        <v>3</v>
      </c>
      <c r="J3943" s="37">
        <v>1</v>
      </c>
      <c r="K3943" s="15" t="s">
        <v>99</v>
      </c>
      <c r="L3943" s="15" t="s">
        <v>100</v>
      </c>
      <c r="M3943" s="15" t="s">
        <v>8795</v>
      </c>
      <c r="N3943" s="15" t="s">
        <v>8794</v>
      </c>
      <c r="O3943" s="37">
        <v>150000</v>
      </c>
      <c r="P3943" s="126" t="s">
        <v>25103</v>
      </c>
      <c r="R3943" s="137">
        <f t="shared" si="61"/>
        <v>2.7999999999999994</v>
      </c>
    </row>
    <row r="3944" spans="2:18" x14ac:dyDescent="0.35">
      <c r="B3944" s="19">
        <v>44721</v>
      </c>
      <c r="C3944" s="19">
        <v>44721.663148148145</v>
      </c>
      <c r="D3944" s="19" t="s">
        <v>97</v>
      </c>
      <c r="E3944" s="16" t="s">
        <v>8789</v>
      </c>
      <c r="F3944" s="37">
        <v>90</v>
      </c>
      <c r="G3944" s="35">
        <v>44725</v>
      </c>
      <c r="H3944" s="35">
        <v>44815</v>
      </c>
      <c r="I3944" s="37">
        <v>8</v>
      </c>
      <c r="J3944" s="37">
        <v>2</v>
      </c>
      <c r="K3944" s="15" t="s">
        <v>99</v>
      </c>
      <c r="L3944" s="15" t="s">
        <v>105</v>
      </c>
      <c r="M3944" s="15" t="s">
        <v>8788</v>
      </c>
      <c r="N3944" s="15" t="s">
        <v>8787</v>
      </c>
      <c r="O3944" s="37">
        <v>134500</v>
      </c>
      <c r="P3944" s="126" t="s">
        <v>25103</v>
      </c>
      <c r="R3944" s="137">
        <f t="shared" si="61"/>
        <v>2.3499999999999996</v>
      </c>
    </row>
    <row r="3945" spans="2:18" x14ac:dyDescent="0.35">
      <c r="B3945" s="19">
        <v>44722</v>
      </c>
      <c r="C3945" s="19">
        <v>44722.46670138889</v>
      </c>
      <c r="D3945" s="19" t="s">
        <v>97</v>
      </c>
      <c r="E3945" s="16" t="s">
        <v>8745</v>
      </c>
      <c r="F3945" s="37">
        <v>90</v>
      </c>
      <c r="G3945" s="35">
        <v>44725</v>
      </c>
      <c r="H3945" s="35">
        <v>44815</v>
      </c>
      <c r="I3945" s="37">
        <v>5</v>
      </c>
      <c r="J3945" s="37">
        <v>3</v>
      </c>
      <c r="K3945" s="15" t="s">
        <v>112</v>
      </c>
      <c r="L3945" s="15" t="s">
        <v>298</v>
      </c>
      <c r="M3945" s="15" t="s">
        <v>8744</v>
      </c>
      <c r="N3945" s="15" t="s">
        <v>20809</v>
      </c>
      <c r="O3945" s="37">
        <v>25000</v>
      </c>
      <c r="P3945" s="126" t="s">
        <v>25103</v>
      </c>
      <c r="R3945" s="137">
        <f t="shared" si="61"/>
        <v>2.25</v>
      </c>
    </row>
    <row r="3946" spans="2:18" x14ac:dyDescent="0.35">
      <c r="B3946" s="19">
        <v>44722</v>
      </c>
      <c r="C3946" s="19">
        <v>44722.536168981482</v>
      </c>
      <c r="D3946" s="19" t="s">
        <v>97</v>
      </c>
      <c r="E3946" s="16" t="s">
        <v>8741</v>
      </c>
      <c r="F3946" s="37">
        <v>90</v>
      </c>
      <c r="G3946" s="35">
        <v>44725</v>
      </c>
      <c r="H3946" s="35">
        <v>44815</v>
      </c>
      <c r="I3946" s="37">
        <v>5</v>
      </c>
      <c r="J3946" s="37">
        <v>3</v>
      </c>
      <c r="K3946" s="15" t="s">
        <v>112</v>
      </c>
      <c r="L3946" s="15" t="s">
        <v>298</v>
      </c>
      <c r="M3946" s="15" t="s">
        <v>8740</v>
      </c>
      <c r="N3946" s="15" t="s">
        <v>20809</v>
      </c>
      <c r="O3946" s="37">
        <v>25000</v>
      </c>
      <c r="P3946" s="126" t="s">
        <v>25103</v>
      </c>
      <c r="R3946" s="137">
        <f t="shared" si="61"/>
        <v>2.25</v>
      </c>
    </row>
    <row r="3947" spans="2:18" x14ac:dyDescent="0.35">
      <c r="B3947" s="19">
        <v>44722</v>
      </c>
      <c r="C3947" s="19">
        <v>44722.709803240738</v>
      </c>
      <c r="D3947" s="19" t="s">
        <v>97</v>
      </c>
      <c r="E3947" s="16" t="s">
        <v>8717</v>
      </c>
      <c r="F3947" s="37">
        <v>90</v>
      </c>
      <c r="G3947" s="35">
        <v>44725</v>
      </c>
      <c r="H3947" s="35">
        <v>44815</v>
      </c>
      <c r="I3947" s="37">
        <v>6</v>
      </c>
      <c r="J3947" s="37">
        <v>2</v>
      </c>
      <c r="K3947" s="15" t="s">
        <v>99</v>
      </c>
      <c r="L3947" s="15" t="s">
        <v>298</v>
      </c>
      <c r="M3947" s="15" t="s">
        <v>8716</v>
      </c>
      <c r="N3947" s="15" t="s">
        <v>8715</v>
      </c>
      <c r="O3947" s="37">
        <v>10000</v>
      </c>
      <c r="P3947" s="126" t="s">
        <v>25103</v>
      </c>
      <c r="R3947" s="137">
        <f t="shared" si="61"/>
        <v>2.1999999999999997</v>
      </c>
    </row>
    <row r="3948" spans="2:18" x14ac:dyDescent="0.35">
      <c r="B3948" s="19">
        <v>44722</v>
      </c>
      <c r="C3948" s="19">
        <v>44722.746388888889</v>
      </c>
      <c r="D3948" s="19" t="s">
        <v>97</v>
      </c>
      <c r="E3948" s="16" t="s">
        <v>7496</v>
      </c>
      <c r="F3948" s="37">
        <v>90</v>
      </c>
      <c r="G3948" s="35">
        <v>44725</v>
      </c>
      <c r="H3948" s="35">
        <v>44815</v>
      </c>
      <c r="I3948" s="37">
        <v>5</v>
      </c>
      <c r="J3948" s="37">
        <v>5</v>
      </c>
      <c r="K3948" s="15" t="s">
        <v>99</v>
      </c>
      <c r="L3948" s="15" t="s">
        <v>105</v>
      </c>
      <c r="M3948" s="15" t="s">
        <v>7495</v>
      </c>
      <c r="N3948" s="15" t="s">
        <v>8706</v>
      </c>
      <c r="O3948" s="37">
        <v>200000</v>
      </c>
      <c r="P3948" s="126" t="s">
        <v>25103</v>
      </c>
      <c r="R3948" s="137">
        <f t="shared" si="61"/>
        <v>2.7499999999999996</v>
      </c>
    </row>
    <row r="3949" spans="2:18" x14ac:dyDescent="0.35">
      <c r="B3949" s="19">
        <v>44754</v>
      </c>
      <c r="C3949" s="19">
        <v>44722.746388888889</v>
      </c>
      <c r="D3949" s="19">
        <v>44754.567442129628</v>
      </c>
      <c r="E3949" s="16" t="s">
        <v>7496</v>
      </c>
      <c r="F3949" s="37">
        <v>90</v>
      </c>
      <c r="G3949" s="35">
        <v>44725</v>
      </c>
      <c r="H3949" s="35">
        <v>44815</v>
      </c>
      <c r="I3949" s="37">
        <v>5</v>
      </c>
      <c r="J3949" s="37">
        <v>5</v>
      </c>
      <c r="K3949" s="15" t="s">
        <v>99</v>
      </c>
      <c r="L3949" s="15" t="s">
        <v>105</v>
      </c>
      <c r="M3949" s="15" t="s">
        <v>7495</v>
      </c>
      <c r="N3949" s="15" t="s">
        <v>7751</v>
      </c>
      <c r="O3949" s="37">
        <v>200000</v>
      </c>
      <c r="P3949" s="126" t="s">
        <v>25103</v>
      </c>
      <c r="R3949" s="137">
        <f t="shared" si="61"/>
        <v>2.7499999999999996</v>
      </c>
    </row>
    <row r="3950" spans="2:18" x14ac:dyDescent="0.35">
      <c r="B3950" s="19">
        <v>44789</v>
      </c>
      <c r="C3950" s="19">
        <v>44722.746388888889</v>
      </c>
      <c r="D3950" s="19">
        <v>44789.398958333331</v>
      </c>
      <c r="E3950" s="16" t="s">
        <v>7496</v>
      </c>
      <c r="F3950" s="37">
        <v>90</v>
      </c>
      <c r="G3950" s="35">
        <v>44725</v>
      </c>
      <c r="H3950" s="35">
        <v>44815</v>
      </c>
      <c r="I3950" s="37">
        <v>8</v>
      </c>
      <c r="J3950" s="37">
        <v>6</v>
      </c>
      <c r="K3950" s="15" t="s">
        <v>99</v>
      </c>
      <c r="L3950" s="15" t="s">
        <v>105</v>
      </c>
      <c r="M3950" s="15" t="s">
        <v>7589</v>
      </c>
      <c r="N3950" s="15" t="s">
        <v>7674</v>
      </c>
      <c r="O3950" s="37">
        <v>200000</v>
      </c>
      <c r="P3950" s="126" t="s">
        <v>25103</v>
      </c>
      <c r="R3950" s="137">
        <f t="shared" si="61"/>
        <v>3.3499999999999992</v>
      </c>
    </row>
    <row r="3951" spans="2:18" x14ac:dyDescent="0.35">
      <c r="B3951" s="19">
        <v>44851</v>
      </c>
      <c r="C3951" s="19">
        <v>44722.746388888889</v>
      </c>
      <c r="D3951" s="19">
        <v>44851.423125000001</v>
      </c>
      <c r="E3951" s="16" t="s">
        <v>7496</v>
      </c>
      <c r="F3951" s="37">
        <v>90</v>
      </c>
      <c r="G3951" s="35">
        <v>44725</v>
      </c>
      <c r="H3951" s="35">
        <v>44815</v>
      </c>
      <c r="I3951" s="37">
        <v>8</v>
      </c>
      <c r="J3951" s="37">
        <v>7</v>
      </c>
      <c r="K3951" s="15" t="s">
        <v>2405</v>
      </c>
      <c r="L3951" s="15" t="s">
        <v>105</v>
      </c>
      <c r="M3951" s="15" t="s">
        <v>7589</v>
      </c>
      <c r="N3951" s="15" t="s">
        <v>7588</v>
      </c>
      <c r="O3951" s="37">
        <v>200000</v>
      </c>
      <c r="P3951" s="126" t="s">
        <v>25103</v>
      </c>
      <c r="R3951" s="137">
        <f t="shared" si="61"/>
        <v>3.2999999999999994</v>
      </c>
    </row>
    <row r="3952" spans="2:18" x14ac:dyDescent="0.35">
      <c r="B3952" s="19">
        <v>45009</v>
      </c>
      <c r="C3952" s="19">
        <v>44722.746388888889</v>
      </c>
      <c r="D3952" s="19">
        <v>45009.471666666665</v>
      </c>
      <c r="E3952" s="16" t="s">
        <v>7496</v>
      </c>
      <c r="F3952" s="37">
        <v>90</v>
      </c>
      <c r="G3952" s="35">
        <v>44725</v>
      </c>
      <c r="H3952" s="35">
        <v>44815</v>
      </c>
      <c r="I3952" s="37">
        <v>14</v>
      </c>
      <c r="J3952" s="37">
        <v>7</v>
      </c>
      <c r="K3952" s="15" t="s">
        <v>2405</v>
      </c>
      <c r="L3952" s="15" t="s">
        <v>105</v>
      </c>
      <c r="M3952" s="15" t="s">
        <v>7495</v>
      </c>
      <c r="N3952" s="15" t="s">
        <v>7494</v>
      </c>
      <c r="O3952" s="37">
        <v>200000</v>
      </c>
      <c r="P3952" s="126" t="s">
        <v>25103</v>
      </c>
      <c r="R3952" s="137">
        <f t="shared" si="61"/>
        <v>3.2999999999999994</v>
      </c>
    </row>
    <row r="3953" spans="2:18" x14ac:dyDescent="0.35">
      <c r="B3953" s="19">
        <v>44722</v>
      </c>
      <c r="C3953" s="19">
        <v>44722.749560185184</v>
      </c>
      <c r="D3953" s="19" t="s">
        <v>97</v>
      </c>
      <c r="E3953" s="16" t="s">
        <v>8705</v>
      </c>
      <c r="F3953" s="37">
        <v>90</v>
      </c>
      <c r="G3953" s="35">
        <v>44727</v>
      </c>
      <c r="H3953" s="35">
        <v>44817</v>
      </c>
      <c r="I3953" s="37">
        <v>3</v>
      </c>
      <c r="J3953" s="37">
        <v>2</v>
      </c>
      <c r="K3953" s="15" t="s">
        <v>99</v>
      </c>
      <c r="L3953" s="15" t="s">
        <v>100</v>
      </c>
      <c r="M3953" s="15" t="s">
        <v>8704</v>
      </c>
      <c r="N3953" s="15" t="s">
        <v>8703</v>
      </c>
      <c r="O3953" s="37">
        <v>226373</v>
      </c>
      <c r="P3953" s="126" t="s">
        <v>25103</v>
      </c>
      <c r="R3953" s="137">
        <f t="shared" si="61"/>
        <v>2.9</v>
      </c>
    </row>
    <row r="3954" spans="2:18" x14ac:dyDescent="0.35">
      <c r="B3954" s="19">
        <v>44723</v>
      </c>
      <c r="C3954" s="19">
        <v>44723.44976851852</v>
      </c>
      <c r="D3954" s="19" t="s">
        <v>97</v>
      </c>
      <c r="E3954" s="16" t="s">
        <v>8684</v>
      </c>
      <c r="F3954" s="37">
        <v>90</v>
      </c>
      <c r="G3954" s="35">
        <v>44725</v>
      </c>
      <c r="H3954" s="35">
        <v>44815</v>
      </c>
      <c r="I3954" s="37">
        <v>2</v>
      </c>
      <c r="J3954" s="37">
        <v>5</v>
      </c>
      <c r="K3954" s="15" t="s">
        <v>99</v>
      </c>
      <c r="L3954" s="15" t="s">
        <v>105</v>
      </c>
      <c r="M3954" s="15" t="s">
        <v>8683</v>
      </c>
      <c r="N3954" s="15" t="s">
        <v>8682</v>
      </c>
      <c r="O3954" s="37">
        <v>40000</v>
      </c>
      <c r="P3954" s="126" t="s">
        <v>25103</v>
      </c>
      <c r="R3954" s="137">
        <f t="shared" si="61"/>
        <v>2.3499999999999996</v>
      </c>
    </row>
    <row r="3955" spans="2:18" x14ac:dyDescent="0.35">
      <c r="B3955" s="19">
        <v>44725</v>
      </c>
      <c r="C3955" s="19">
        <v>44725.514374999999</v>
      </c>
      <c r="D3955" s="19" t="s">
        <v>97</v>
      </c>
      <c r="E3955" s="16" t="s">
        <v>7665</v>
      </c>
      <c r="F3955" s="37">
        <v>90</v>
      </c>
      <c r="G3955" s="35">
        <v>44725</v>
      </c>
      <c r="H3955" s="35">
        <v>44815</v>
      </c>
      <c r="I3955" s="37">
        <v>2</v>
      </c>
      <c r="J3955" s="37">
        <v>4</v>
      </c>
      <c r="K3955" s="15" t="s">
        <v>99</v>
      </c>
      <c r="L3955" s="15" t="s">
        <v>105</v>
      </c>
      <c r="M3955" s="15" t="s">
        <v>8651</v>
      </c>
      <c r="N3955" s="15" t="s">
        <v>8650</v>
      </c>
      <c r="O3955" s="37">
        <v>50000</v>
      </c>
      <c r="P3955" s="126" t="s">
        <v>25103</v>
      </c>
      <c r="R3955" s="137">
        <f t="shared" si="61"/>
        <v>2.3499999999999996</v>
      </c>
    </row>
    <row r="3956" spans="2:18" x14ac:dyDescent="0.35">
      <c r="B3956" s="19">
        <v>44798</v>
      </c>
      <c r="C3956" s="19">
        <v>44725.514374999999</v>
      </c>
      <c r="D3956" s="19">
        <v>44798.557766203703</v>
      </c>
      <c r="E3956" s="16" t="s">
        <v>7665</v>
      </c>
      <c r="F3956" s="37">
        <v>90</v>
      </c>
      <c r="G3956" s="35">
        <v>44725</v>
      </c>
      <c r="H3956" s="35">
        <v>44815</v>
      </c>
      <c r="I3956" s="37">
        <v>2</v>
      </c>
      <c r="J3956" s="37">
        <v>1</v>
      </c>
      <c r="K3956" s="15" t="s">
        <v>99</v>
      </c>
      <c r="L3956" s="15" t="s">
        <v>105</v>
      </c>
      <c r="M3956" s="15" t="s">
        <v>7664</v>
      </c>
      <c r="N3956" s="15" t="s">
        <v>7663</v>
      </c>
      <c r="O3956" s="37">
        <v>50000</v>
      </c>
      <c r="P3956" s="126" t="s">
        <v>25103</v>
      </c>
      <c r="R3956" s="137">
        <f t="shared" si="61"/>
        <v>2.6499999999999995</v>
      </c>
    </row>
    <row r="3957" spans="2:18" x14ac:dyDescent="0.35">
      <c r="B3957" s="19">
        <v>44725</v>
      </c>
      <c r="C3957" s="19">
        <v>44725.533217592594</v>
      </c>
      <c r="D3957" s="19" t="s">
        <v>97</v>
      </c>
      <c r="E3957" s="16" t="s">
        <v>4843</v>
      </c>
      <c r="F3957" s="37">
        <v>90</v>
      </c>
      <c r="G3957" s="35">
        <v>44725</v>
      </c>
      <c r="H3957" s="35">
        <v>44815</v>
      </c>
      <c r="I3957" s="37">
        <v>4</v>
      </c>
      <c r="J3957" s="37">
        <v>1</v>
      </c>
      <c r="K3957" s="15" t="s">
        <v>99</v>
      </c>
      <c r="L3957" s="15" t="s">
        <v>105</v>
      </c>
      <c r="M3957" s="15" t="s">
        <v>8646</v>
      </c>
      <c r="N3957" s="15" t="s">
        <v>8645</v>
      </c>
      <c r="O3957" s="37">
        <v>30000</v>
      </c>
      <c r="P3957" s="126" t="s">
        <v>25103</v>
      </c>
      <c r="R3957" s="137">
        <f t="shared" si="61"/>
        <v>2.6499999999999995</v>
      </c>
    </row>
    <row r="3958" spans="2:18" x14ac:dyDescent="0.35">
      <c r="B3958" s="19">
        <v>44725</v>
      </c>
      <c r="C3958" s="19">
        <v>44725.594884259262</v>
      </c>
      <c r="D3958" s="19" t="s">
        <v>97</v>
      </c>
      <c r="E3958" s="16" t="s">
        <v>8643</v>
      </c>
      <c r="F3958" s="37">
        <v>90</v>
      </c>
      <c r="G3958" s="35">
        <v>44727</v>
      </c>
      <c r="H3958" s="35">
        <v>44817</v>
      </c>
      <c r="I3958" s="37">
        <v>5</v>
      </c>
      <c r="J3958" s="37">
        <v>1</v>
      </c>
      <c r="K3958" s="15" t="s">
        <v>99</v>
      </c>
      <c r="L3958" s="15" t="s">
        <v>366</v>
      </c>
      <c r="M3958" s="15" t="s">
        <v>8642</v>
      </c>
      <c r="N3958" s="15" t="s">
        <v>5249</v>
      </c>
      <c r="O3958" s="37">
        <v>35000</v>
      </c>
      <c r="P3958" s="126" t="s">
        <v>25103</v>
      </c>
      <c r="R3958" s="137">
        <f t="shared" si="61"/>
        <v>2.4999999999999996</v>
      </c>
    </row>
    <row r="3959" spans="2:18" x14ac:dyDescent="0.35">
      <c r="B3959" s="19">
        <v>44725</v>
      </c>
      <c r="C3959" s="19">
        <v>44725.679201388892</v>
      </c>
      <c r="D3959" s="19" t="s">
        <v>97</v>
      </c>
      <c r="E3959" s="16" t="s">
        <v>8628</v>
      </c>
      <c r="F3959" s="37">
        <v>90</v>
      </c>
      <c r="G3959" s="35">
        <v>44726</v>
      </c>
      <c r="H3959" s="35">
        <v>44816</v>
      </c>
      <c r="I3959" s="37">
        <v>5</v>
      </c>
      <c r="J3959" s="37">
        <v>2</v>
      </c>
      <c r="K3959" s="15" t="s">
        <v>99</v>
      </c>
      <c r="L3959" s="15" t="s">
        <v>105</v>
      </c>
      <c r="M3959" s="15" t="s">
        <v>8627</v>
      </c>
      <c r="N3959" s="15" t="s">
        <v>8626</v>
      </c>
      <c r="O3959" s="37">
        <v>60000</v>
      </c>
      <c r="P3959" s="126" t="s">
        <v>25103</v>
      </c>
      <c r="R3959" s="137">
        <f t="shared" si="61"/>
        <v>2.3499999999999996</v>
      </c>
    </row>
    <row r="3960" spans="2:18" x14ac:dyDescent="0.35">
      <c r="B3960" s="19">
        <v>44725</v>
      </c>
      <c r="C3960" s="19">
        <v>44725.701956018522</v>
      </c>
      <c r="D3960" s="19" t="s">
        <v>97</v>
      </c>
      <c r="E3960" s="16" t="s">
        <v>8624</v>
      </c>
      <c r="F3960" s="37">
        <v>90</v>
      </c>
      <c r="G3960" s="35">
        <v>44722</v>
      </c>
      <c r="H3960" s="35">
        <v>44812</v>
      </c>
      <c r="I3960" s="37">
        <v>10</v>
      </c>
      <c r="J3960" s="37">
        <v>3</v>
      </c>
      <c r="K3960" s="15" t="s">
        <v>112</v>
      </c>
      <c r="L3960" s="15" t="s">
        <v>129</v>
      </c>
      <c r="M3960" s="15" t="s">
        <v>8623</v>
      </c>
      <c r="N3960" s="15" t="s">
        <v>2752</v>
      </c>
      <c r="O3960" s="37">
        <v>75000</v>
      </c>
      <c r="P3960" s="126" t="s">
        <v>25103</v>
      </c>
      <c r="R3960" s="137">
        <f t="shared" si="61"/>
        <v>2.7</v>
      </c>
    </row>
    <row r="3961" spans="2:18" x14ac:dyDescent="0.35">
      <c r="B3961" s="19">
        <v>44725</v>
      </c>
      <c r="C3961" s="19">
        <v>44725.756874999999</v>
      </c>
      <c r="D3961" s="19" t="s">
        <v>97</v>
      </c>
      <c r="E3961" s="16" t="s">
        <v>8613</v>
      </c>
      <c r="F3961" s="37">
        <v>90</v>
      </c>
      <c r="G3961" s="35">
        <v>44581</v>
      </c>
      <c r="H3961" s="35">
        <v>44671</v>
      </c>
      <c r="I3961" s="37">
        <v>5</v>
      </c>
      <c r="J3961" s="37">
        <v>3</v>
      </c>
      <c r="K3961" s="15" t="s">
        <v>99</v>
      </c>
      <c r="L3961" s="15" t="s">
        <v>105</v>
      </c>
      <c r="M3961" s="15" t="s">
        <v>8612</v>
      </c>
      <c r="N3961" s="15" t="s">
        <v>23262</v>
      </c>
      <c r="O3961" s="37">
        <v>90000</v>
      </c>
      <c r="P3961" s="126" t="s">
        <v>25103</v>
      </c>
      <c r="R3961" s="137">
        <f t="shared" si="61"/>
        <v>2.3499999999999996</v>
      </c>
    </row>
    <row r="3962" spans="2:18" x14ac:dyDescent="0.35">
      <c r="B3962" s="19">
        <v>44726</v>
      </c>
      <c r="C3962" s="19">
        <v>44726.345706018517</v>
      </c>
      <c r="D3962" s="19" t="s">
        <v>97</v>
      </c>
      <c r="E3962" s="16" t="s">
        <v>8602</v>
      </c>
      <c r="F3962" s="37">
        <v>90</v>
      </c>
      <c r="G3962" s="35">
        <v>44726</v>
      </c>
      <c r="H3962" s="35">
        <v>44816</v>
      </c>
      <c r="I3962" s="37">
        <v>3</v>
      </c>
      <c r="J3962" s="37">
        <v>2</v>
      </c>
      <c r="K3962" s="15" t="s">
        <v>99</v>
      </c>
      <c r="L3962" s="15" t="s">
        <v>105</v>
      </c>
      <c r="M3962" s="15" t="s">
        <v>8601</v>
      </c>
      <c r="N3962" s="15" t="s">
        <v>8600</v>
      </c>
      <c r="O3962" s="37">
        <v>40000</v>
      </c>
      <c r="P3962" s="126" t="s">
        <v>25103</v>
      </c>
      <c r="R3962" s="137">
        <f t="shared" si="61"/>
        <v>2.3499999999999996</v>
      </c>
    </row>
    <row r="3963" spans="2:18" x14ac:dyDescent="0.35">
      <c r="B3963" s="19">
        <v>44726</v>
      </c>
      <c r="C3963" s="19">
        <v>44726.528599537036</v>
      </c>
      <c r="D3963" s="19" t="s">
        <v>97</v>
      </c>
      <c r="E3963" s="16" t="s">
        <v>8588</v>
      </c>
      <c r="F3963" s="37">
        <v>90</v>
      </c>
      <c r="G3963" s="35">
        <v>44732</v>
      </c>
      <c r="H3963" s="35">
        <v>44822</v>
      </c>
      <c r="I3963" s="37">
        <v>3</v>
      </c>
      <c r="J3963" s="37">
        <v>3</v>
      </c>
      <c r="K3963" s="15" t="s">
        <v>99</v>
      </c>
      <c r="L3963" s="15" t="s">
        <v>105</v>
      </c>
      <c r="M3963" s="15" t="s">
        <v>8587</v>
      </c>
      <c r="N3963" s="15" t="s">
        <v>8586</v>
      </c>
      <c r="O3963" s="37">
        <v>50000</v>
      </c>
      <c r="P3963" s="126" t="s">
        <v>25103</v>
      </c>
      <c r="R3963" s="137">
        <f t="shared" si="61"/>
        <v>2.3499999999999996</v>
      </c>
    </row>
    <row r="3964" spans="2:18" x14ac:dyDescent="0.35">
      <c r="B3964" s="19">
        <v>44726</v>
      </c>
      <c r="C3964" s="19">
        <v>44726.952546296299</v>
      </c>
      <c r="D3964" s="19" t="s">
        <v>97</v>
      </c>
      <c r="E3964" s="16" t="s">
        <v>8552</v>
      </c>
      <c r="F3964" s="37">
        <v>90</v>
      </c>
      <c r="G3964" s="35">
        <v>44727</v>
      </c>
      <c r="H3964" s="35">
        <v>44817</v>
      </c>
      <c r="I3964" s="37">
        <v>5</v>
      </c>
      <c r="J3964" s="37">
        <v>1</v>
      </c>
      <c r="K3964" s="15" t="s">
        <v>99</v>
      </c>
      <c r="L3964" s="15" t="s">
        <v>193</v>
      </c>
      <c r="M3964" s="15" t="s">
        <v>8551</v>
      </c>
      <c r="N3964" s="15" t="s">
        <v>8550</v>
      </c>
      <c r="O3964" s="37">
        <v>55000</v>
      </c>
      <c r="P3964" s="126" t="s">
        <v>25103</v>
      </c>
      <c r="R3964" s="137">
        <f t="shared" si="61"/>
        <v>2.9499999999999997</v>
      </c>
    </row>
    <row r="3965" spans="2:18" x14ac:dyDescent="0.35">
      <c r="B3965" s="19">
        <v>44727</v>
      </c>
      <c r="C3965" s="19">
        <v>44727.513726851852</v>
      </c>
      <c r="D3965" s="19" t="s">
        <v>97</v>
      </c>
      <c r="E3965" s="16" t="s">
        <v>5303</v>
      </c>
      <c r="F3965" s="37">
        <v>90</v>
      </c>
      <c r="G3965" s="35">
        <v>44683</v>
      </c>
      <c r="H3965" s="35">
        <v>44773</v>
      </c>
      <c r="I3965" s="37">
        <v>5</v>
      </c>
      <c r="J3965" s="37">
        <v>3</v>
      </c>
      <c r="K3965" s="15" t="s">
        <v>99</v>
      </c>
      <c r="L3965" s="15" t="s">
        <v>205</v>
      </c>
      <c r="M3965" s="15" t="s">
        <v>8536</v>
      </c>
      <c r="N3965" s="15" t="s">
        <v>23267</v>
      </c>
      <c r="O3965" s="38">
        <v>119440.92</v>
      </c>
      <c r="P3965" s="126" t="s">
        <v>25103</v>
      </c>
      <c r="R3965" s="137">
        <f t="shared" si="61"/>
        <v>2.1999999999999997</v>
      </c>
    </row>
    <row r="3966" spans="2:18" x14ac:dyDescent="0.35">
      <c r="B3966" s="19">
        <v>44727</v>
      </c>
      <c r="C3966" s="19">
        <v>44727.525752314818</v>
      </c>
      <c r="D3966" s="19" t="s">
        <v>97</v>
      </c>
      <c r="E3966" s="16" t="s">
        <v>8535</v>
      </c>
      <c r="F3966" s="37">
        <v>90</v>
      </c>
      <c r="G3966" s="35">
        <v>44728</v>
      </c>
      <c r="H3966" s="35">
        <v>44818</v>
      </c>
      <c r="I3966" s="37">
        <v>6</v>
      </c>
      <c r="J3966" s="37">
        <v>4</v>
      </c>
      <c r="K3966" s="15" t="s">
        <v>99</v>
      </c>
      <c r="L3966" s="15" t="s">
        <v>105</v>
      </c>
      <c r="M3966" s="15" t="s">
        <v>8534</v>
      </c>
      <c r="N3966" s="15" t="s">
        <v>8533</v>
      </c>
      <c r="O3966" s="38">
        <v>36493.599999999999</v>
      </c>
      <c r="P3966" s="126" t="s">
        <v>25103</v>
      </c>
      <c r="R3966" s="137">
        <f t="shared" si="61"/>
        <v>2.3499999999999996</v>
      </c>
    </row>
    <row r="3967" spans="2:18" x14ac:dyDescent="0.35">
      <c r="B3967" s="19">
        <v>44727</v>
      </c>
      <c r="C3967" s="19">
        <v>44727.63994212963</v>
      </c>
      <c r="D3967" s="19" t="s">
        <v>97</v>
      </c>
      <c r="E3967" s="16" t="s">
        <v>2784</v>
      </c>
      <c r="F3967" s="37">
        <v>90</v>
      </c>
      <c r="G3967" s="35">
        <v>44727</v>
      </c>
      <c r="H3967" s="35">
        <v>44817</v>
      </c>
      <c r="I3967" s="37">
        <v>4</v>
      </c>
      <c r="J3967" s="37">
        <v>2</v>
      </c>
      <c r="K3967" s="15" t="s">
        <v>99</v>
      </c>
      <c r="L3967" s="15" t="s">
        <v>105</v>
      </c>
      <c r="M3967" s="15" t="s">
        <v>8521</v>
      </c>
      <c r="N3967" s="15" t="s">
        <v>8520</v>
      </c>
      <c r="O3967" s="37">
        <v>40000</v>
      </c>
      <c r="P3967" s="126" t="s">
        <v>25103</v>
      </c>
      <c r="R3967" s="137">
        <f t="shared" si="61"/>
        <v>2.3499999999999996</v>
      </c>
    </row>
    <row r="3968" spans="2:18" x14ac:dyDescent="0.35">
      <c r="B3968" s="19">
        <v>44727</v>
      </c>
      <c r="C3968" s="19">
        <v>44727.747048611112</v>
      </c>
      <c r="D3968" s="19" t="s">
        <v>97</v>
      </c>
      <c r="E3968" s="16" t="s">
        <v>7496</v>
      </c>
      <c r="F3968" s="37">
        <v>90</v>
      </c>
      <c r="G3968" s="35">
        <v>44732</v>
      </c>
      <c r="H3968" s="35">
        <v>44822</v>
      </c>
      <c r="I3968" s="37">
        <v>5</v>
      </c>
      <c r="J3968" s="37">
        <v>5</v>
      </c>
      <c r="K3968" s="15" t="s">
        <v>99</v>
      </c>
      <c r="L3968" s="15" t="s">
        <v>205</v>
      </c>
      <c r="M3968" s="15" t="s">
        <v>7591</v>
      </c>
      <c r="N3968" s="15" t="s">
        <v>8513</v>
      </c>
      <c r="O3968" s="37">
        <v>20000</v>
      </c>
      <c r="P3968" s="126" t="s">
        <v>25103</v>
      </c>
      <c r="R3968" s="137">
        <f t="shared" si="61"/>
        <v>2.1999999999999997</v>
      </c>
    </row>
    <row r="3969" spans="2:18" x14ac:dyDescent="0.35">
      <c r="B3969" s="19">
        <v>44789</v>
      </c>
      <c r="C3969" s="19">
        <v>44727.747048611112</v>
      </c>
      <c r="D3969" s="19">
        <v>44789.412604166668</v>
      </c>
      <c r="E3969" s="16" t="s">
        <v>7496</v>
      </c>
      <c r="F3969" s="37">
        <v>90</v>
      </c>
      <c r="G3969" s="35">
        <v>44732</v>
      </c>
      <c r="H3969" s="35">
        <v>44822</v>
      </c>
      <c r="I3969" s="37">
        <v>7</v>
      </c>
      <c r="J3969" s="37">
        <v>6</v>
      </c>
      <c r="K3969" s="15" t="s">
        <v>99</v>
      </c>
      <c r="L3969" s="15" t="s">
        <v>205</v>
      </c>
      <c r="M3969" s="15" t="s">
        <v>7591</v>
      </c>
      <c r="N3969" s="15" t="s">
        <v>7673</v>
      </c>
      <c r="O3969" s="37">
        <v>20000</v>
      </c>
      <c r="P3969" s="126" t="s">
        <v>25103</v>
      </c>
      <c r="R3969" s="137">
        <f t="shared" si="61"/>
        <v>2.7999999999999994</v>
      </c>
    </row>
    <row r="3970" spans="2:18" x14ac:dyDescent="0.35">
      <c r="B3970" s="19">
        <v>44851</v>
      </c>
      <c r="C3970" s="19">
        <v>44727.747048611112</v>
      </c>
      <c r="D3970" s="19">
        <v>44851.407754629632</v>
      </c>
      <c r="E3970" s="16" t="s">
        <v>7496</v>
      </c>
      <c r="F3970" s="37">
        <v>90</v>
      </c>
      <c r="G3970" s="35">
        <v>44732</v>
      </c>
      <c r="H3970" s="35">
        <v>44822</v>
      </c>
      <c r="I3970" s="37">
        <v>7</v>
      </c>
      <c r="J3970" s="37">
        <v>7</v>
      </c>
      <c r="K3970" s="15" t="s">
        <v>2405</v>
      </c>
      <c r="L3970" s="15" t="s">
        <v>205</v>
      </c>
      <c r="M3970" s="15" t="s">
        <v>7591</v>
      </c>
      <c r="N3970" s="15" t="s">
        <v>7590</v>
      </c>
      <c r="O3970" s="37">
        <v>20000</v>
      </c>
      <c r="P3970" s="126" t="s">
        <v>25103</v>
      </c>
      <c r="R3970" s="137">
        <f t="shared" si="61"/>
        <v>2.7499999999999996</v>
      </c>
    </row>
    <row r="3971" spans="2:18" x14ac:dyDescent="0.35">
      <c r="B3971" s="19">
        <v>44728</v>
      </c>
      <c r="C3971" s="19">
        <v>44728.335706018515</v>
      </c>
      <c r="D3971" s="19" t="s">
        <v>97</v>
      </c>
      <c r="E3971" s="16" t="s">
        <v>8504</v>
      </c>
      <c r="F3971" s="37">
        <v>90</v>
      </c>
      <c r="G3971" s="35">
        <v>44732</v>
      </c>
      <c r="H3971" s="35">
        <v>44822</v>
      </c>
      <c r="I3971" s="37">
        <v>4</v>
      </c>
      <c r="J3971" s="37">
        <v>5</v>
      </c>
      <c r="K3971" s="15" t="s">
        <v>99</v>
      </c>
      <c r="L3971" s="15" t="s">
        <v>105</v>
      </c>
      <c r="M3971" s="15" t="s">
        <v>8503</v>
      </c>
      <c r="N3971" s="15" t="s">
        <v>8502</v>
      </c>
      <c r="O3971" s="37">
        <v>160000</v>
      </c>
      <c r="P3971" s="126" t="s">
        <v>25104</v>
      </c>
      <c r="R3971" s="137">
        <f t="shared" si="61"/>
        <v>2.7499999999999996</v>
      </c>
    </row>
    <row r="3972" spans="2:18" x14ac:dyDescent="0.35">
      <c r="B3972" s="19">
        <v>44743</v>
      </c>
      <c r="C3972" s="19">
        <v>44729.368923611109</v>
      </c>
      <c r="D3972" s="19">
        <v>44743.652175925927</v>
      </c>
      <c r="E3972" s="16" t="s">
        <v>7778</v>
      </c>
      <c r="F3972" s="37">
        <v>90</v>
      </c>
      <c r="G3972" s="35">
        <v>44743</v>
      </c>
      <c r="H3972" s="35">
        <v>44833</v>
      </c>
      <c r="I3972" s="37">
        <v>6</v>
      </c>
      <c r="J3972" s="37">
        <v>3</v>
      </c>
      <c r="K3972" s="15" t="s">
        <v>99</v>
      </c>
      <c r="L3972" s="15" t="s">
        <v>298</v>
      </c>
      <c r="M3972" s="15" t="s">
        <v>7777</v>
      </c>
      <c r="N3972" s="15" t="s">
        <v>23338</v>
      </c>
      <c r="O3972" s="37">
        <v>30000</v>
      </c>
      <c r="P3972" s="126" t="s">
        <v>25103</v>
      </c>
      <c r="R3972" s="137">
        <f t="shared" ref="R3972:R4035" si="62">0.3*IF(F3972&lt;=30, 2, IF(AND(F3972&gt;=31, F3972&lt;=90), 3, IF(AND(F3972&gt;=91, F3972&lt;=180), 4, IF(AND(F3972&gt;=181, F3972&lt;=364), 1, 2)))) + 0.3*IF(J3972=1, 3, IF(AND(J3972&gt;=2, J3972&lt;=5), 2, IF(AND(J3972&gt;=6, J3972&lt;=10), 4, 2))) + 0.2*IF(O3972&lt;=150000, 2, IF(AND(O3972&gt;=150001, O3972&lt;=500000), 4, IF(AND(O3972&gt;=500001, O3972&lt;=1000000), 1, 3)))+ 0.15*IF(NOT(ISERROR(SEARCH("fognat",L3972))), 4, IF(NOT(ISERROR(SEARCH("compres",L3972))), 2, IF(NOT(ISERROR(SEARCH("facciat",L3972))), 3, IF(NOT(ISERROR(SEARCH("estaur",L3972))), 4, 1)))) + 0.05*IF(NOT(ISERROR(SEARCH("anutenz",K3972))), 3, IF(NOT(ISERROR(SEARCH("uova",K3972))), 4, IF(NOT(ISERROR(SEARCH("rivat",K3972))), 2, IF(NOT(ISERROR(SEARCH("ubblic",K3972))), 1, 1))))</f>
        <v>2.1999999999999997</v>
      </c>
    </row>
    <row r="3973" spans="2:18" x14ac:dyDescent="0.35">
      <c r="B3973" s="19">
        <v>44729</v>
      </c>
      <c r="C3973" s="19">
        <v>44729.661990740744</v>
      </c>
      <c r="D3973" s="19" t="s">
        <v>97</v>
      </c>
      <c r="E3973" s="16" t="s">
        <v>8452</v>
      </c>
      <c r="F3973" s="37">
        <v>90</v>
      </c>
      <c r="G3973" s="35">
        <v>44732</v>
      </c>
      <c r="H3973" s="35">
        <v>44822</v>
      </c>
      <c r="I3973" s="37">
        <v>8</v>
      </c>
      <c r="J3973" s="37">
        <v>1</v>
      </c>
      <c r="K3973" s="15" t="s">
        <v>99</v>
      </c>
      <c r="L3973" s="15" t="s">
        <v>105</v>
      </c>
      <c r="M3973" s="15" t="s">
        <v>8451</v>
      </c>
      <c r="N3973" s="15" t="s">
        <v>8450</v>
      </c>
      <c r="O3973" s="37">
        <v>94000</v>
      </c>
      <c r="P3973" s="126" t="s">
        <v>25103</v>
      </c>
      <c r="R3973" s="137">
        <f t="shared" si="62"/>
        <v>2.6499999999999995</v>
      </c>
    </row>
    <row r="3974" spans="2:18" x14ac:dyDescent="0.35">
      <c r="B3974" s="19">
        <v>44729</v>
      </c>
      <c r="C3974" s="19">
        <v>44729.685694444444</v>
      </c>
      <c r="D3974" s="19" t="s">
        <v>97</v>
      </c>
      <c r="E3974" s="16" t="s">
        <v>8122</v>
      </c>
      <c r="F3974" s="37">
        <v>90</v>
      </c>
      <c r="G3974" s="35">
        <v>44732</v>
      </c>
      <c r="H3974" s="35">
        <v>44822</v>
      </c>
      <c r="I3974" s="37">
        <v>5</v>
      </c>
      <c r="J3974" s="37">
        <v>1</v>
      </c>
      <c r="K3974" s="15" t="s">
        <v>99</v>
      </c>
      <c r="L3974" s="15" t="s">
        <v>366</v>
      </c>
      <c r="M3974" s="15" t="s">
        <v>8121</v>
      </c>
      <c r="N3974" s="15" t="s">
        <v>5249</v>
      </c>
      <c r="O3974" s="37">
        <v>35000</v>
      </c>
      <c r="P3974" s="126" t="s">
        <v>25103</v>
      </c>
      <c r="R3974" s="137">
        <f t="shared" si="62"/>
        <v>2.4999999999999996</v>
      </c>
    </row>
    <row r="3975" spans="2:18" x14ac:dyDescent="0.35">
      <c r="B3975" s="19">
        <v>44736</v>
      </c>
      <c r="C3975" s="19">
        <v>44729.685694444444</v>
      </c>
      <c r="D3975" s="19">
        <v>44736.697858796295</v>
      </c>
      <c r="E3975" s="16" t="s">
        <v>8122</v>
      </c>
      <c r="F3975" s="37">
        <v>90</v>
      </c>
      <c r="G3975" s="35">
        <v>44732</v>
      </c>
      <c r="H3975" s="35">
        <v>44822</v>
      </c>
      <c r="I3975" s="37">
        <v>5</v>
      </c>
      <c r="J3975" s="37">
        <v>2</v>
      </c>
      <c r="K3975" s="15" t="s">
        <v>99</v>
      </c>
      <c r="L3975" s="15" t="s">
        <v>366</v>
      </c>
      <c r="M3975" s="15" t="s">
        <v>8121</v>
      </c>
      <c r="N3975" s="15" t="s">
        <v>8120</v>
      </c>
      <c r="O3975" s="37">
        <v>35000</v>
      </c>
      <c r="P3975" s="126" t="s">
        <v>25103</v>
      </c>
      <c r="R3975" s="137">
        <f t="shared" si="62"/>
        <v>2.1999999999999997</v>
      </c>
    </row>
    <row r="3976" spans="2:18" x14ac:dyDescent="0.35">
      <c r="B3976" s="19">
        <v>44729</v>
      </c>
      <c r="C3976" s="19">
        <v>44729.68953703704</v>
      </c>
      <c r="D3976" s="19" t="s">
        <v>97</v>
      </c>
      <c r="E3976" s="16" t="s">
        <v>8446</v>
      </c>
      <c r="F3976" s="37">
        <v>90</v>
      </c>
      <c r="G3976" s="35">
        <v>44732</v>
      </c>
      <c r="H3976" s="35">
        <v>44822</v>
      </c>
      <c r="I3976" s="37">
        <v>20</v>
      </c>
      <c r="J3976" s="37">
        <v>5</v>
      </c>
      <c r="K3976" s="15" t="s">
        <v>99</v>
      </c>
      <c r="L3976" s="15" t="s">
        <v>298</v>
      </c>
      <c r="M3976" s="15" t="s">
        <v>8445</v>
      </c>
      <c r="N3976" s="15" t="s">
        <v>20657</v>
      </c>
      <c r="O3976" s="37">
        <v>2600</v>
      </c>
      <c r="P3976" s="126" t="s">
        <v>25103</v>
      </c>
      <c r="R3976" s="137">
        <f t="shared" si="62"/>
        <v>2.1999999999999997</v>
      </c>
    </row>
    <row r="3977" spans="2:18" x14ac:dyDescent="0.35">
      <c r="B3977" s="19">
        <v>44729</v>
      </c>
      <c r="C3977" s="19">
        <v>44729.692881944444</v>
      </c>
      <c r="D3977" s="19" t="s">
        <v>97</v>
      </c>
      <c r="E3977" s="16" t="s">
        <v>8444</v>
      </c>
      <c r="F3977" s="37">
        <v>90</v>
      </c>
      <c r="G3977" s="35">
        <v>44732</v>
      </c>
      <c r="H3977" s="35">
        <v>44822</v>
      </c>
      <c r="I3977" s="37">
        <v>20</v>
      </c>
      <c r="J3977" s="37">
        <v>5</v>
      </c>
      <c r="K3977" s="15" t="s">
        <v>99</v>
      </c>
      <c r="L3977" s="15" t="s">
        <v>298</v>
      </c>
      <c r="M3977" s="15" t="s">
        <v>8443</v>
      </c>
      <c r="N3977" s="15" t="s">
        <v>20657</v>
      </c>
      <c r="O3977" s="37">
        <v>3000</v>
      </c>
      <c r="P3977" s="126" t="s">
        <v>25103</v>
      </c>
      <c r="R3977" s="137">
        <f t="shared" si="62"/>
        <v>2.1999999999999997</v>
      </c>
    </row>
    <row r="3978" spans="2:18" x14ac:dyDescent="0.35">
      <c r="B3978" s="19">
        <v>44729</v>
      </c>
      <c r="C3978" s="19">
        <v>44729.696064814816</v>
      </c>
      <c r="D3978" s="19" t="s">
        <v>97</v>
      </c>
      <c r="E3978" s="16" t="s">
        <v>8439</v>
      </c>
      <c r="F3978" s="37">
        <v>90</v>
      </c>
      <c r="G3978" s="35">
        <v>44739</v>
      </c>
      <c r="H3978" s="35">
        <v>44829</v>
      </c>
      <c r="I3978" s="37">
        <v>20</v>
      </c>
      <c r="J3978" s="37">
        <v>5</v>
      </c>
      <c r="K3978" s="15" t="s">
        <v>99</v>
      </c>
      <c r="L3978" s="15" t="s">
        <v>298</v>
      </c>
      <c r="M3978" s="15" t="s">
        <v>8438</v>
      </c>
      <c r="N3978" s="15" t="s">
        <v>20657</v>
      </c>
      <c r="O3978" s="37">
        <v>2300</v>
      </c>
      <c r="P3978" s="126" t="s">
        <v>25103</v>
      </c>
      <c r="R3978" s="137">
        <f t="shared" si="62"/>
        <v>2.1999999999999997</v>
      </c>
    </row>
    <row r="3979" spans="2:18" x14ac:dyDescent="0.35">
      <c r="B3979" s="19">
        <v>44729</v>
      </c>
      <c r="C3979" s="19">
        <v>44729.697835648149</v>
      </c>
      <c r="D3979" s="19" t="s">
        <v>97</v>
      </c>
      <c r="E3979" s="16" t="s">
        <v>4265</v>
      </c>
      <c r="F3979" s="37">
        <v>90</v>
      </c>
      <c r="G3979" s="35">
        <v>44732</v>
      </c>
      <c r="H3979" s="35">
        <v>44822</v>
      </c>
      <c r="I3979" s="37">
        <v>15</v>
      </c>
      <c r="J3979" s="37">
        <v>5</v>
      </c>
      <c r="K3979" s="15" t="s">
        <v>99</v>
      </c>
      <c r="L3979" s="15" t="s">
        <v>100</v>
      </c>
      <c r="M3979" s="15" t="s">
        <v>8437</v>
      </c>
      <c r="N3979" s="15" t="s">
        <v>8436</v>
      </c>
      <c r="O3979" s="37">
        <v>700000</v>
      </c>
      <c r="P3979" s="126" t="s">
        <v>25103</v>
      </c>
      <c r="R3979" s="137">
        <f t="shared" si="62"/>
        <v>2.2999999999999998</v>
      </c>
    </row>
    <row r="3980" spans="2:18" x14ac:dyDescent="0.35">
      <c r="B3980" s="19">
        <v>44729</v>
      </c>
      <c r="C3980" s="19">
        <v>44729.699895833335</v>
      </c>
      <c r="D3980" s="19" t="s">
        <v>97</v>
      </c>
      <c r="E3980" s="16" t="s">
        <v>8435</v>
      </c>
      <c r="F3980" s="37">
        <v>90</v>
      </c>
      <c r="G3980" s="35">
        <v>44739</v>
      </c>
      <c r="H3980" s="35">
        <v>44829</v>
      </c>
      <c r="I3980" s="37">
        <v>20</v>
      </c>
      <c r="J3980" s="37">
        <v>5</v>
      </c>
      <c r="K3980" s="15" t="s">
        <v>99</v>
      </c>
      <c r="L3980" s="15" t="s">
        <v>298</v>
      </c>
      <c r="M3980" s="15" t="s">
        <v>8434</v>
      </c>
      <c r="N3980" s="15" t="s">
        <v>20657</v>
      </c>
      <c r="O3980" s="37">
        <v>8000</v>
      </c>
      <c r="P3980" s="126" t="s">
        <v>25103</v>
      </c>
      <c r="R3980" s="137">
        <f t="shared" si="62"/>
        <v>2.1999999999999997</v>
      </c>
    </row>
    <row r="3981" spans="2:18" x14ac:dyDescent="0.35">
      <c r="B3981" s="19">
        <v>44729</v>
      </c>
      <c r="C3981" s="19">
        <v>44729.814525462964</v>
      </c>
      <c r="D3981" s="19" t="s">
        <v>97</v>
      </c>
      <c r="E3981" s="16" t="s">
        <v>8419</v>
      </c>
      <c r="F3981" s="37">
        <v>90</v>
      </c>
      <c r="G3981" s="35">
        <v>44733</v>
      </c>
      <c r="H3981" s="35">
        <v>44823</v>
      </c>
      <c r="I3981" s="37">
        <v>4</v>
      </c>
      <c r="J3981" s="37">
        <v>1</v>
      </c>
      <c r="K3981" s="15" t="s">
        <v>99</v>
      </c>
      <c r="L3981" s="15" t="s">
        <v>105</v>
      </c>
      <c r="M3981" s="15" t="s">
        <v>8418</v>
      </c>
      <c r="N3981" s="15" t="s">
        <v>8417</v>
      </c>
      <c r="O3981" s="37">
        <v>70000</v>
      </c>
      <c r="P3981" s="126" t="s">
        <v>25103</v>
      </c>
      <c r="R3981" s="137">
        <f t="shared" si="62"/>
        <v>2.6499999999999995</v>
      </c>
    </row>
    <row r="3982" spans="2:18" x14ac:dyDescent="0.35">
      <c r="B3982" s="19">
        <v>44730</v>
      </c>
      <c r="C3982" s="19">
        <v>44730.520312499997</v>
      </c>
      <c r="D3982" s="19" t="s">
        <v>97</v>
      </c>
      <c r="E3982" s="16" t="s">
        <v>8410</v>
      </c>
      <c r="F3982" s="37">
        <v>90</v>
      </c>
      <c r="G3982" s="35">
        <v>44733</v>
      </c>
      <c r="H3982" s="35">
        <v>44823</v>
      </c>
      <c r="I3982" s="37">
        <v>1</v>
      </c>
      <c r="J3982" s="37">
        <v>1</v>
      </c>
      <c r="K3982" s="15" t="s">
        <v>99</v>
      </c>
      <c r="L3982" s="15" t="s">
        <v>105</v>
      </c>
      <c r="M3982" s="15" t="s">
        <v>8409</v>
      </c>
      <c r="N3982" s="15" t="s">
        <v>8408</v>
      </c>
      <c r="O3982" s="37">
        <v>53447</v>
      </c>
      <c r="P3982" s="126" t="s">
        <v>25103</v>
      </c>
      <c r="R3982" s="137">
        <f t="shared" si="62"/>
        <v>2.6499999999999995</v>
      </c>
    </row>
    <row r="3983" spans="2:18" x14ac:dyDescent="0.35">
      <c r="B3983" s="19">
        <v>44732</v>
      </c>
      <c r="C3983" s="19">
        <v>44732.383703703701</v>
      </c>
      <c r="D3983" s="19" t="s">
        <v>97</v>
      </c>
      <c r="E3983" s="16" t="s">
        <v>4523</v>
      </c>
      <c r="F3983" s="37">
        <v>90</v>
      </c>
      <c r="G3983" s="35">
        <v>44670</v>
      </c>
      <c r="H3983" s="35">
        <v>44760</v>
      </c>
      <c r="I3983" s="37">
        <v>4</v>
      </c>
      <c r="J3983" s="37">
        <v>5</v>
      </c>
      <c r="K3983" s="15" t="s">
        <v>99</v>
      </c>
      <c r="L3983" s="15" t="s">
        <v>105</v>
      </c>
      <c r="M3983" s="15" t="s">
        <v>8404</v>
      </c>
      <c r="N3983" s="15" t="s">
        <v>4525</v>
      </c>
      <c r="O3983" s="37">
        <v>60000</v>
      </c>
      <c r="P3983" s="126" t="s">
        <v>25104</v>
      </c>
      <c r="R3983" s="137">
        <f t="shared" si="62"/>
        <v>2.3499999999999996</v>
      </c>
    </row>
    <row r="3984" spans="2:18" x14ac:dyDescent="0.35">
      <c r="B3984" s="19">
        <v>44732</v>
      </c>
      <c r="C3984" s="19">
        <v>44732.396481481483</v>
      </c>
      <c r="D3984" s="19" t="s">
        <v>97</v>
      </c>
      <c r="E3984" s="16" t="s">
        <v>8399</v>
      </c>
      <c r="F3984" s="37">
        <v>90</v>
      </c>
      <c r="G3984" s="35">
        <v>44732</v>
      </c>
      <c r="H3984" s="35">
        <v>44822</v>
      </c>
      <c r="I3984" s="37">
        <v>5</v>
      </c>
      <c r="J3984" s="37">
        <v>2</v>
      </c>
      <c r="K3984" s="15" t="s">
        <v>99</v>
      </c>
      <c r="L3984" s="15" t="s">
        <v>105</v>
      </c>
      <c r="M3984" s="15" t="s">
        <v>8398</v>
      </c>
      <c r="N3984" s="15" t="s">
        <v>8397</v>
      </c>
      <c r="O3984" s="37">
        <v>130000</v>
      </c>
      <c r="P3984" s="126" t="s">
        <v>25103</v>
      </c>
      <c r="R3984" s="137">
        <f t="shared" si="62"/>
        <v>2.3499999999999996</v>
      </c>
    </row>
    <row r="3985" spans="2:18" x14ac:dyDescent="0.35">
      <c r="B3985" s="19">
        <v>44732</v>
      </c>
      <c r="C3985" s="19">
        <v>44732.397638888891</v>
      </c>
      <c r="D3985" s="19" t="s">
        <v>97</v>
      </c>
      <c r="E3985" s="16" t="s">
        <v>8396</v>
      </c>
      <c r="F3985" s="37">
        <v>90</v>
      </c>
      <c r="G3985" s="35">
        <v>44732</v>
      </c>
      <c r="H3985" s="35">
        <v>44822</v>
      </c>
      <c r="I3985" s="37">
        <v>5</v>
      </c>
      <c r="J3985" s="37">
        <v>2</v>
      </c>
      <c r="K3985" s="15" t="s">
        <v>99</v>
      </c>
      <c r="L3985" s="15" t="s">
        <v>105</v>
      </c>
      <c r="M3985" s="15" t="s">
        <v>8395</v>
      </c>
      <c r="N3985" s="15" t="s">
        <v>23283</v>
      </c>
      <c r="O3985" s="37">
        <v>85000</v>
      </c>
      <c r="P3985" s="126" t="s">
        <v>25103</v>
      </c>
      <c r="R3985" s="137">
        <f t="shared" si="62"/>
        <v>2.3499999999999996</v>
      </c>
    </row>
    <row r="3986" spans="2:18" x14ac:dyDescent="0.35">
      <c r="B3986" s="19">
        <v>44732</v>
      </c>
      <c r="C3986" s="19">
        <v>44732.466435185182</v>
      </c>
      <c r="D3986" s="19" t="s">
        <v>97</v>
      </c>
      <c r="E3986" s="16" t="s">
        <v>8390</v>
      </c>
      <c r="F3986" s="37">
        <v>90</v>
      </c>
      <c r="G3986" s="35">
        <v>44733</v>
      </c>
      <c r="H3986" s="35">
        <v>44823</v>
      </c>
      <c r="I3986" s="37">
        <v>5</v>
      </c>
      <c r="J3986" s="37">
        <v>2</v>
      </c>
      <c r="K3986" s="15" t="s">
        <v>99</v>
      </c>
      <c r="L3986" s="15" t="s">
        <v>366</v>
      </c>
      <c r="M3986" s="15" t="s">
        <v>8389</v>
      </c>
      <c r="N3986" s="15" t="s">
        <v>8388</v>
      </c>
      <c r="O3986" s="37">
        <v>35000</v>
      </c>
      <c r="P3986" s="126" t="s">
        <v>25103</v>
      </c>
      <c r="R3986" s="137">
        <f t="shared" si="62"/>
        <v>2.1999999999999997</v>
      </c>
    </row>
    <row r="3987" spans="2:18" x14ac:dyDescent="0.35">
      <c r="B3987" s="19">
        <v>44732</v>
      </c>
      <c r="C3987" s="19">
        <v>44732.51357638889</v>
      </c>
      <c r="D3987" s="19" t="s">
        <v>97</v>
      </c>
      <c r="E3987" s="16" t="s">
        <v>8382</v>
      </c>
      <c r="F3987" s="37">
        <v>90</v>
      </c>
      <c r="G3987" s="35">
        <v>44727</v>
      </c>
      <c r="H3987" s="35">
        <v>44817</v>
      </c>
      <c r="I3987" s="37">
        <v>5</v>
      </c>
      <c r="J3987" s="37">
        <v>5</v>
      </c>
      <c r="K3987" s="15" t="s">
        <v>99</v>
      </c>
      <c r="L3987" s="15" t="s">
        <v>193</v>
      </c>
      <c r="M3987" s="15" t="s">
        <v>8381</v>
      </c>
      <c r="N3987" s="15" t="s">
        <v>8380</v>
      </c>
      <c r="O3987" s="37">
        <v>55000</v>
      </c>
      <c r="P3987" s="126" t="s">
        <v>25103</v>
      </c>
      <c r="R3987" s="137">
        <f t="shared" si="62"/>
        <v>2.65</v>
      </c>
    </row>
    <row r="3988" spans="2:18" x14ac:dyDescent="0.35">
      <c r="B3988" s="19">
        <v>44732</v>
      </c>
      <c r="C3988" s="19">
        <v>44732.513935185183</v>
      </c>
      <c r="D3988" s="19" t="s">
        <v>97</v>
      </c>
      <c r="E3988" s="16" t="s">
        <v>8379</v>
      </c>
      <c r="F3988" s="37">
        <v>90</v>
      </c>
      <c r="G3988" s="35">
        <v>44735</v>
      </c>
      <c r="H3988" s="35">
        <v>44825</v>
      </c>
      <c r="I3988" s="37">
        <v>5</v>
      </c>
      <c r="J3988" s="37">
        <v>1</v>
      </c>
      <c r="K3988" s="15" t="s">
        <v>99</v>
      </c>
      <c r="L3988" s="15" t="s">
        <v>366</v>
      </c>
      <c r="M3988" s="15" t="s">
        <v>8378</v>
      </c>
      <c r="N3988" s="15" t="s">
        <v>5249</v>
      </c>
      <c r="O3988" s="37">
        <v>35000</v>
      </c>
      <c r="P3988" s="126" t="s">
        <v>25103</v>
      </c>
      <c r="R3988" s="137">
        <f t="shared" si="62"/>
        <v>2.4999999999999996</v>
      </c>
    </row>
    <row r="3989" spans="2:18" x14ac:dyDescent="0.35">
      <c r="B3989" s="19">
        <v>44732</v>
      </c>
      <c r="C3989" s="19">
        <v>44732.593564814815</v>
      </c>
      <c r="D3989" s="19" t="s">
        <v>97</v>
      </c>
      <c r="E3989" s="16" t="s">
        <v>8367</v>
      </c>
      <c r="F3989" s="37">
        <v>90</v>
      </c>
      <c r="G3989" s="35">
        <v>44740</v>
      </c>
      <c r="H3989" s="35">
        <v>44830</v>
      </c>
      <c r="I3989" s="37">
        <v>20</v>
      </c>
      <c r="J3989" s="37">
        <v>5</v>
      </c>
      <c r="K3989" s="15" t="s">
        <v>99</v>
      </c>
      <c r="L3989" s="15" t="s">
        <v>298</v>
      </c>
      <c r="M3989" s="15" t="s">
        <v>8366</v>
      </c>
      <c r="N3989" s="15" t="s">
        <v>20657</v>
      </c>
      <c r="O3989" s="37">
        <v>3300</v>
      </c>
      <c r="P3989" s="126" t="s">
        <v>25103</v>
      </c>
      <c r="R3989" s="137">
        <f t="shared" si="62"/>
        <v>2.1999999999999997</v>
      </c>
    </row>
    <row r="3990" spans="2:18" x14ac:dyDescent="0.35">
      <c r="B3990" s="19">
        <v>44732</v>
      </c>
      <c r="C3990" s="19">
        <v>44732.59915509259</v>
      </c>
      <c r="D3990" s="19" t="s">
        <v>97</v>
      </c>
      <c r="E3990" s="16" t="s">
        <v>8365</v>
      </c>
      <c r="F3990" s="37">
        <v>90</v>
      </c>
      <c r="G3990" s="35">
        <v>44739</v>
      </c>
      <c r="H3990" s="35">
        <v>44829</v>
      </c>
      <c r="I3990" s="37">
        <v>20</v>
      </c>
      <c r="J3990" s="37">
        <v>5</v>
      </c>
      <c r="K3990" s="15" t="s">
        <v>99</v>
      </c>
      <c r="L3990" s="15" t="s">
        <v>298</v>
      </c>
      <c r="M3990" s="15" t="s">
        <v>8364</v>
      </c>
      <c r="N3990" s="15" t="s">
        <v>20657</v>
      </c>
      <c r="O3990" s="37">
        <v>500</v>
      </c>
      <c r="P3990" s="126" t="s">
        <v>25103</v>
      </c>
      <c r="R3990" s="137">
        <f t="shared" si="62"/>
        <v>2.1999999999999997</v>
      </c>
    </row>
    <row r="3991" spans="2:18" x14ac:dyDescent="0.35">
      <c r="B3991" s="19">
        <v>45239</v>
      </c>
      <c r="C3991" s="19">
        <v>44733.621469907404</v>
      </c>
      <c r="D3991" s="19">
        <v>45239.130358796298</v>
      </c>
      <c r="E3991" s="16" t="s">
        <v>7324</v>
      </c>
      <c r="F3991" s="37">
        <v>90</v>
      </c>
      <c r="G3991" s="35">
        <v>45098</v>
      </c>
      <c r="H3991" s="35">
        <v>45188</v>
      </c>
      <c r="I3991" s="37">
        <v>4</v>
      </c>
      <c r="J3991" s="37">
        <v>7</v>
      </c>
      <c r="K3991" s="15" t="s">
        <v>2405</v>
      </c>
      <c r="L3991" s="15" t="s">
        <v>105</v>
      </c>
      <c r="M3991" s="15" t="s">
        <v>7397</v>
      </c>
      <c r="N3991" s="15" t="s">
        <v>7396</v>
      </c>
      <c r="O3991" s="37">
        <v>250000</v>
      </c>
      <c r="P3991" s="126" t="s">
        <v>25103</v>
      </c>
      <c r="R3991" s="137">
        <f t="shared" si="62"/>
        <v>3.2999999999999994</v>
      </c>
    </row>
    <row r="3992" spans="2:18" x14ac:dyDescent="0.35">
      <c r="B3992" s="19">
        <v>44733</v>
      </c>
      <c r="C3992" s="19">
        <v>44733.754664351851</v>
      </c>
      <c r="D3992" s="19" t="s">
        <v>97</v>
      </c>
      <c r="E3992" s="16" t="s">
        <v>7603</v>
      </c>
      <c r="F3992" s="37">
        <v>90</v>
      </c>
      <c r="G3992" s="35">
        <v>44823</v>
      </c>
      <c r="H3992" s="35">
        <v>44913</v>
      </c>
      <c r="I3992" s="37">
        <v>5</v>
      </c>
      <c r="J3992" s="37">
        <v>2</v>
      </c>
      <c r="K3992" s="15" t="s">
        <v>99</v>
      </c>
      <c r="L3992" s="15" t="s">
        <v>100</v>
      </c>
      <c r="M3992" s="15" t="s">
        <v>8272</v>
      </c>
      <c r="N3992" s="15" t="s">
        <v>8271</v>
      </c>
      <c r="O3992" s="37">
        <v>2199000</v>
      </c>
      <c r="P3992" s="126" t="s">
        <v>25103</v>
      </c>
      <c r="R3992" s="137">
        <f t="shared" si="62"/>
        <v>2.6999999999999997</v>
      </c>
    </row>
    <row r="3993" spans="2:18" x14ac:dyDescent="0.35">
      <c r="B3993" s="19">
        <v>44839</v>
      </c>
      <c r="C3993" s="19">
        <v>44733.754664351851</v>
      </c>
      <c r="D3993" s="19">
        <v>44839.738807870373</v>
      </c>
      <c r="E3993" s="16" t="s">
        <v>7603</v>
      </c>
      <c r="F3993" s="37">
        <v>90</v>
      </c>
      <c r="G3993" s="35">
        <v>44823</v>
      </c>
      <c r="H3993" s="35">
        <v>44913</v>
      </c>
      <c r="I3993" s="37">
        <v>5</v>
      </c>
      <c r="J3993" s="37">
        <v>4</v>
      </c>
      <c r="K3993" s="15" t="s">
        <v>99</v>
      </c>
      <c r="L3993" s="15" t="s">
        <v>205</v>
      </c>
      <c r="M3993" s="15" t="s">
        <v>7602</v>
      </c>
      <c r="N3993" s="15" t="s">
        <v>7601</v>
      </c>
      <c r="O3993" s="37">
        <v>2199000</v>
      </c>
      <c r="P3993" s="126" t="s">
        <v>25103</v>
      </c>
      <c r="R3993" s="137">
        <f t="shared" si="62"/>
        <v>2.4</v>
      </c>
    </row>
    <row r="3994" spans="2:18" x14ac:dyDescent="0.35">
      <c r="B3994" s="19">
        <v>44735</v>
      </c>
      <c r="C3994" s="19">
        <v>44735.426180555558</v>
      </c>
      <c r="D3994" s="19" t="s">
        <v>97</v>
      </c>
      <c r="E3994" s="16" t="s">
        <v>8208</v>
      </c>
      <c r="F3994" s="37">
        <v>90</v>
      </c>
      <c r="G3994" s="35">
        <v>44739</v>
      </c>
      <c r="H3994" s="35">
        <v>44829</v>
      </c>
      <c r="I3994" s="37">
        <v>10</v>
      </c>
      <c r="J3994" s="37">
        <v>4</v>
      </c>
      <c r="K3994" s="15" t="s">
        <v>112</v>
      </c>
      <c r="L3994" s="15" t="s">
        <v>129</v>
      </c>
      <c r="M3994" s="15" t="s">
        <v>8207</v>
      </c>
      <c r="N3994" s="15" t="s">
        <v>916</v>
      </c>
      <c r="O3994" s="37">
        <v>24000</v>
      </c>
      <c r="P3994" s="126" t="s">
        <v>25103</v>
      </c>
      <c r="R3994" s="137">
        <f t="shared" si="62"/>
        <v>2.7</v>
      </c>
    </row>
    <row r="3995" spans="2:18" x14ac:dyDescent="0.35">
      <c r="B3995" s="19">
        <v>44735</v>
      </c>
      <c r="C3995" s="19">
        <v>44735.590520833335</v>
      </c>
      <c r="D3995" s="19" t="s">
        <v>97</v>
      </c>
      <c r="E3995" s="16" t="s">
        <v>8176</v>
      </c>
      <c r="F3995" s="37">
        <v>90</v>
      </c>
      <c r="G3995" s="35">
        <v>44739</v>
      </c>
      <c r="H3995" s="35">
        <v>44829</v>
      </c>
      <c r="I3995" s="37">
        <v>3</v>
      </c>
      <c r="J3995" s="37">
        <v>4</v>
      </c>
      <c r="K3995" s="15" t="s">
        <v>99</v>
      </c>
      <c r="L3995" s="15" t="s">
        <v>105</v>
      </c>
      <c r="M3995" s="15" t="s">
        <v>8175</v>
      </c>
      <c r="N3995" s="15" t="s">
        <v>8174</v>
      </c>
      <c r="O3995" s="37">
        <v>25000</v>
      </c>
      <c r="P3995" s="126" t="s">
        <v>25103</v>
      </c>
      <c r="R3995" s="137">
        <f t="shared" si="62"/>
        <v>2.3499999999999996</v>
      </c>
    </row>
    <row r="3996" spans="2:18" x14ac:dyDescent="0.35">
      <c r="B3996" s="19">
        <v>44735</v>
      </c>
      <c r="C3996" s="19">
        <v>44735.642638888887</v>
      </c>
      <c r="D3996" s="19" t="s">
        <v>97</v>
      </c>
      <c r="E3996" s="16" t="s">
        <v>8165</v>
      </c>
      <c r="F3996" s="37">
        <v>90</v>
      </c>
      <c r="G3996" s="35">
        <v>44736</v>
      </c>
      <c r="H3996" s="35">
        <v>44826</v>
      </c>
      <c r="I3996" s="37">
        <v>5</v>
      </c>
      <c r="J3996" s="37">
        <v>4</v>
      </c>
      <c r="K3996" s="15" t="s">
        <v>99</v>
      </c>
      <c r="L3996" s="15" t="s">
        <v>105</v>
      </c>
      <c r="M3996" s="15" t="s">
        <v>8164</v>
      </c>
      <c r="N3996" s="15" t="s">
        <v>8163</v>
      </c>
      <c r="O3996" s="37">
        <v>85900</v>
      </c>
      <c r="P3996" s="126" t="s">
        <v>25103</v>
      </c>
      <c r="R3996" s="137">
        <f t="shared" si="62"/>
        <v>2.3499999999999996</v>
      </c>
    </row>
    <row r="3997" spans="2:18" x14ac:dyDescent="0.35">
      <c r="B3997" s="19">
        <v>44735</v>
      </c>
      <c r="C3997" s="19">
        <v>44735.735358796293</v>
      </c>
      <c r="D3997" s="19" t="s">
        <v>97</v>
      </c>
      <c r="E3997" s="16" t="s">
        <v>8154</v>
      </c>
      <c r="F3997" s="37">
        <v>90</v>
      </c>
      <c r="G3997" s="35">
        <v>44736</v>
      </c>
      <c r="H3997" s="35">
        <v>44826</v>
      </c>
      <c r="I3997" s="37">
        <v>3</v>
      </c>
      <c r="J3997" s="37">
        <v>1</v>
      </c>
      <c r="K3997" s="15" t="s">
        <v>99</v>
      </c>
      <c r="L3997" s="15" t="s">
        <v>100</v>
      </c>
      <c r="M3997" s="15" t="s">
        <v>8153</v>
      </c>
      <c r="N3997" s="15" t="s">
        <v>8152</v>
      </c>
      <c r="O3997" s="37">
        <v>35000</v>
      </c>
      <c r="P3997" s="126" t="s">
        <v>25103</v>
      </c>
      <c r="R3997" s="137">
        <f t="shared" si="62"/>
        <v>2.7999999999999994</v>
      </c>
    </row>
    <row r="3998" spans="2:18" x14ac:dyDescent="0.35">
      <c r="B3998" s="19">
        <v>44737</v>
      </c>
      <c r="C3998" s="19">
        <v>44737.294988425929</v>
      </c>
      <c r="D3998" s="19" t="s">
        <v>97</v>
      </c>
      <c r="E3998" s="16" t="s">
        <v>8113</v>
      </c>
      <c r="F3998" s="37">
        <v>90</v>
      </c>
      <c r="G3998" s="35">
        <v>44732</v>
      </c>
      <c r="H3998" s="35">
        <v>44822</v>
      </c>
      <c r="I3998" s="37">
        <v>3</v>
      </c>
      <c r="J3998" s="37">
        <v>2</v>
      </c>
      <c r="K3998" s="15" t="s">
        <v>99</v>
      </c>
      <c r="L3998" s="15" t="s">
        <v>105</v>
      </c>
      <c r="M3998" s="15" t="s">
        <v>8112</v>
      </c>
      <c r="N3998" s="15" t="s">
        <v>8111</v>
      </c>
      <c r="O3998" s="37">
        <v>60000</v>
      </c>
      <c r="P3998" s="126" t="s">
        <v>25103</v>
      </c>
      <c r="R3998" s="137">
        <f t="shared" si="62"/>
        <v>2.3499999999999996</v>
      </c>
    </row>
    <row r="3999" spans="2:18" x14ac:dyDescent="0.35">
      <c r="B3999" s="19">
        <v>44737</v>
      </c>
      <c r="C3999" s="19">
        <v>44737.414282407408</v>
      </c>
      <c r="D3999" s="19" t="s">
        <v>97</v>
      </c>
      <c r="E3999" s="16" t="s">
        <v>8110</v>
      </c>
      <c r="F3999" s="37">
        <v>90</v>
      </c>
      <c r="G3999" s="35">
        <v>44739</v>
      </c>
      <c r="H3999" s="35">
        <v>44829</v>
      </c>
      <c r="I3999" s="37">
        <v>4</v>
      </c>
      <c r="J3999" s="37">
        <v>1</v>
      </c>
      <c r="K3999" s="15" t="s">
        <v>99</v>
      </c>
      <c r="L3999" s="15" t="s">
        <v>105</v>
      </c>
      <c r="M3999" s="15" t="s">
        <v>8109</v>
      </c>
      <c r="N3999" s="15" t="s">
        <v>4202</v>
      </c>
      <c r="O3999" s="37">
        <v>50000</v>
      </c>
      <c r="P3999" s="126" t="s">
        <v>25103</v>
      </c>
      <c r="R3999" s="137">
        <f t="shared" si="62"/>
        <v>2.6499999999999995</v>
      </c>
    </row>
    <row r="4000" spans="2:18" x14ac:dyDescent="0.35">
      <c r="B4000" s="19">
        <v>44738</v>
      </c>
      <c r="C4000" s="19">
        <v>44738.608796296299</v>
      </c>
      <c r="D4000" s="19" t="s">
        <v>97</v>
      </c>
      <c r="E4000" s="16" t="s">
        <v>7628</v>
      </c>
      <c r="F4000" s="37">
        <v>90</v>
      </c>
      <c r="G4000" s="35">
        <v>44740</v>
      </c>
      <c r="H4000" s="35">
        <v>44830</v>
      </c>
      <c r="I4000" s="37">
        <v>4</v>
      </c>
      <c r="J4000" s="37">
        <v>2</v>
      </c>
      <c r="K4000" s="15" t="s">
        <v>99</v>
      </c>
      <c r="L4000" s="15" t="s">
        <v>105</v>
      </c>
      <c r="M4000" s="15" t="s">
        <v>8094</v>
      </c>
      <c r="N4000" s="15" t="s">
        <v>8093</v>
      </c>
      <c r="O4000" s="37">
        <v>70000</v>
      </c>
      <c r="P4000" s="126" t="s">
        <v>25103</v>
      </c>
      <c r="R4000" s="137">
        <f t="shared" si="62"/>
        <v>2.3499999999999996</v>
      </c>
    </row>
    <row r="4001" spans="2:18" x14ac:dyDescent="0.35">
      <c r="B4001" s="19">
        <v>44739</v>
      </c>
      <c r="C4001" s="19">
        <v>44739.521481481483</v>
      </c>
      <c r="D4001" s="19" t="s">
        <v>97</v>
      </c>
      <c r="E4001" s="16" t="s">
        <v>1165</v>
      </c>
      <c r="F4001" s="37">
        <v>90</v>
      </c>
      <c r="G4001" s="35">
        <v>44740</v>
      </c>
      <c r="H4001" s="35">
        <v>44830</v>
      </c>
      <c r="I4001" s="37">
        <v>3</v>
      </c>
      <c r="J4001" s="37">
        <v>1</v>
      </c>
      <c r="K4001" s="15" t="s">
        <v>99</v>
      </c>
      <c r="L4001" s="15" t="s">
        <v>105</v>
      </c>
      <c r="M4001" s="15" t="s">
        <v>8074</v>
      </c>
      <c r="N4001" s="15" t="s">
        <v>8073</v>
      </c>
      <c r="O4001" s="37">
        <v>150000</v>
      </c>
      <c r="P4001" s="126" t="s">
        <v>25103</v>
      </c>
      <c r="R4001" s="137">
        <f t="shared" si="62"/>
        <v>2.6499999999999995</v>
      </c>
    </row>
    <row r="4002" spans="2:18" x14ac:dyDescent="0.35">
      <c r="B4002" s="19">
        <v>44739</v>
      </c>
      <c r="C4002" s="19">
        <v>44739.526759259257</v>
      </c>
      <c r="D4002" s="19" t="s">
        <v>97</v>
      </c>
      <c r="E4002" s="16" t="s">
        <v>8072</v>
      </c>
      <c r="F4002" s="37">
        <v>90</v>
      </c>
      <c r="G4002" s="35">
        <v>44740</v>
      </c>
      <c r="H4002" s="35">
        <v>44830</v>
      </c>
      <c r="I4002" s="37">
        <v>5</v>
      </c>
      <c r="J4002" s="37">
        <v>3</v>
      </c>
      <c r="K4002" s="15" t="s">
        <v>99</v>
      </c>
      <c r="L4002" s="15" t="s">
        <v>100</v>
      </c>
      <c r="M4002" s="15" t="s">
        <v>8071</v>
      </c>
      <c r="N4002" s="15" t="s">
        <v>23311</v>
      </c>
      <c r="O4002" s="37">
        <v>250000</v>
      </c>
      <c r="P4002" s="126" t="s">
        <v>25103</v>
      </c>
      <c r="R4002" s="137">
        <f t="shared" si="62"/>
        <v>2.9</v>
      </c>
    </row>
    <row r="4003" spans="2:18" x14ac:dyDescent="0.35">
      <c r="B4003" s="19">
        <v>44739</v>
      </c>
      <c r="C4003" s="19">
        <v>44739.530023148145</v>
      </c>
      <c r="D4003" s="19" t="s">
        <v>97</v>
      </c>
      <c r="E4003" s="16" t="s">
        <v>8068</v>
      </c>
      <c r="F4003" s="37">
        <v>90</v>
      </c>
      <c r="G4003" s="35">
        <v>44746</v>
      </c>
      <c r="H4003" s="35">
        <v>44836</v>
      </c>
      <c r="I4003" s="37">
        <v>10</v>
      </c>
      <c r="J4003" s="37">
        <v>3</v>
      </c>
      <c r="K4003" s="15" t="s">
        <v>112</v>
      </c>
      <c r="L4003" s="15" t="s">
        <v>129</v>
      </c>
      <c r="M4003" s="15" t="s">
        <v>8067</v>
      </c>
      <c r="N4003" s="15" t="s">
        <v>2752</v>
      </c>
      <c r="O4003" s="37">
        <v>48000</v>
      </c>
      <c r="P4003" s="126" t="s">
        <v>25103</v>
      </c>
      <c r="R4003" s="137">
        <f t="shared" si="62"/>
        <v>2.7</v>
      </c>
    </row>
    <row r="4004" spans="2:18" x14ac:dyDescent="0.35">
      <c r="B4004" s="19">
        <v>44739</v>
      </c>
      <c r="C4004" s="19">
        <v>44739.605069444442</v>
      </c>
      <c r="D4004" s="19" t="s">
        <v>97</v>
      </c>
      <c r="E4004" s="16" t="s">
        <v>8060</v>
      </c>
      <c r="F4004" s="37">
        <v>90</v>
      </c>
      <c r="G4004" s="35">
        <v>44739</v>
      </c>
      <c r="H4004" s="35">
        <v>44829</v>
      </c>
      <c r="I4004" s="37">
        <v>6</v>
      </c>
      <c r="J4004" s="37">
        <v>3</v>
      </c>
      <c r="K4004" s="15" t="s">
        <v>99</v>
      </c>
      <c r="L4004" s="15" t="s">
        <v>105</v>
      </c>
      <c r="M4004" s="15" t="s">
        <v>8059</v>
      </c>
      <c r="N4004" s="15" t="s">
        <v>8058</v>
      </c>
      <c r="O4004" s="37">
        <v>37600</v>
      </c>
      <c r="P4004" s="126" t="s">
        <v>25103</v>
      </c>
      <c r="R4004" s="137">
        <f t="shared" si="62"/>
        <v>2.3499999999999996</v>
      </c>
    </row>
    <row r="4005" spans="2:18" x14ac:dyDescent="0.35">
      <c r="B4005" s="19">
        <v>44760</v>
      </c>
      <c r="C4005" s="19">
        <v>44739.680092592593</v>
      </c>
      <c r="D4005" s="19">
        <v>44760.567939814813</v>
      </c>
      <c r="E4005" s="16" t="s">
        <v>7740</v>
      </c>
      <c r="F4005" s="37">
        <v>90</v>
      </c>
      <c r="G4005" s="35">
        <v>44761</v>
      </c>
      <c r="H4005" s="35">
        <v>44851</v>
      </c>
      <c r="I4005" s="37">
        <v>4</v>
      </c>
      <c r="J4005" s="37">
        <v>3</v>
      </c>
      <c r="K4005" s="15" t="s">
        <v>99</v>
      </c>
      <c r="L4005" s="15" t="s">
        <v>100</v>
      </c>
      <c r="M4005" s="15" t="s">
        <v>7739</v>
      </c>
      <c r="N4005" s="15" t="s">
        <v>7738</v>
      </c>
      <c r="O4005" s="37">
        <v>70000</v>
      </c>
      <c r="P4005" s="126" t="s">
        <v>25103</v>
      </c>
      <c r="R4005" s="137">
        <f t="shared" si="62"/>
        <v>2.4999999999999996</v>
      </c>
    </row>
    <row r="4006" spans="2:18" x14ac:dyDescent="0.35">
      <c r="B4006" s="19">
        <v>44739</v>
      </c>
      <c r="C4006" s="19">
        <v>44739.701192129629</v>
      </c>
      <c r="D4006" s="19" t="s">
        <v>97</v>
      </c>
      <c r="E4006" s="16" t="s">
        <v>8031</v>
      </c>
      <c r="F4006" s="37">
        <v>90</v>
      </c>
      <c r="G4006" s="35">
        <v>44741</v>
      </c>
      <c r="H4006" s="35">
        <v>44831</v>
      </c>
      <c r="I4006" s="37">
        <v>3</v>
      </c>
      <c r="J4006" s="37">
        <v>5</v>
      </c>
      <c r="K4006" s="15" t="s">
        <v>99</v>
      </c>
      <c r="L4006" s="15" t="s">
        <v>105</v>
      </c>
      <c r="M4006" s="15" t="s">
        <v>8030</v>
      </c>
      <c r="N4006" s="15" t="s">
        <v>3973</v>
      </c>
      <c r="O4006" s="37">
        <v>60000</v>
      </c>
      <c r="P4006" s="126" t="s">
        <v>25103</v>
      </c>
      <c r="R4006" s="137">
        <f t="shared" si="62"/>
        <v>2.3499999999999996</v>
      </c>
    </row>
    <row r="4007" spans="2:18" x14ac:dyDescent="0.35">
      <c r="B4007" s="19">
        <v>44739</v>
      </c>
      <c r="C4007" s="19">
        <v>44739.758113425924</v>
      </c>
      <c r="D4007" s="19" t="s">
        <v>97</v>
      </c>
      <c r="E4007" s="16" t="s">
        <v>8021</v>
      </c>
      <c r="F4007" s="37">
        <v>90</v>
      </c>
      <c r="G4007" s="35">
        <v>44746</v>
      </c>
      <c r="H4007" s="35">
        <v>44836</v>
      </c>
      <c r="I4007" s="37">
        <v>6</v>
      </c>
      <c r="J4007" s="37">
        <v>6</v>
      </c>
      <c r="K4007" s="15" t="s">
        <v>99</v>
      </c>
      <c r="L4007" s="15" t="s">
        <v>105</v>
      </c>
      <c r="M4007" s="15" t="s">
        <v>8020</v>
      </c>
      <c r="N4007" s="15" t="s">
        <v>8017</v>
      </c>
      <c r="O4007" s="37">
        <v>100000</v>
      </c>
      <c r="P4007" s="126" t="s">
        <v>25103</v>
      </c>
      <c r="R4007" s="137">
        <f t="shared" si="62"/>
        <v>2.9499999999999993</v>
      </c>
    </row>
    <row r="4008" spans="2:18" x14ac:dyDescent="0.35">
      <c r="B4008" s="19">
        <v>44739</v>
      </c>
      <c r="C4008" s="19">
        <v>44739.766284722224</v>
      </c>
      <c r="D4008" s="19" t="s">
        <v>97</v>
      </c>
      <c r="E4008" s="16" t="s">
        <v>8019</v>
      </c>
      <c r="F4008" s="37">
        <v>90</v>
      </c>
      <c r="G4008" s="35">
        <v>44741</v>
      </c>
      <c r="H4008" s="35">
        <v>44831</v>
      </c>
      <c r="I4008" s="37">
        <v>6</v>
      </c>
      <c r="J4008" s="37">
        <v>6</v>
      </c>
      <c r="K4008" s="15" t="s">
        <v>99</v>
      </c>
      <c r="L4008" s="15" t="s">
        <v>105</v>
      </c>
      <c r="M4008" s="15" t="s">
        <v>8018</v>
      </c>
      <c r="N4008" s="15" t="s">
        <v>8017</v>
      </c>
      <c r="O4008" s="37">
        <v>50000</v>
      </c>
      <c r="P4008" s="126" t="s">
        <v>25103</v>
      </c>
      <c r="R4008" s="137">
        <f t="shared" si="62"/>
        <v>2.9499999999999993</v>
      </c>
    </row>
    <row r="4009" spans="2:18" x14ac:dyDescent="0.35">
      <c r="B4009" s="19">
        <v>44740</v>
      </c>
      <c r="C4009" s="19">
        <v>44740.649004629631</v>
      </c>
      <c r="D4009" s="19" t="s">
        <v>97</v>
      </c>
      <c r="E4009" s="16" t="s">
        <v>7976</v>
      </c>
      <c r="F4009" s="37">
        <v>90</v>
      </c>
      <c r="G4009" s="35">
        <v>44753</v>
      </c>
      <c r="H4009" s="35">
        <v>44843</v>
      </c>
      <c r="I4009" s="37">
        <v>20</v>
      </c>
      <c r="J4009" s="37">
        <v>5</v>
      </c>
      <c r="K4009" s="15" t="s">
        <v>99</v>
      </c>
      <c r="L4009" s="15" t="s">
        <v>298</v>
      </c>
      <c r="M4009" s="15" t="s">
        <v>7975</v>
      </c>
      <c r="N4009" s="15" t="s">
        <v>20657</v>
      </c>
      <c r="O4009" s="37">
        <v>2200</v>
      </c>
      <c r="P4009" s="126" t="s">
        <v>25103</v>
      </c>
      <c r="R4009" s="137">
        <f t="shared" si="62"/>
        <v>2.1999999999999997</v>
      </c>
    </row>
    <row r="4010" spans="2:18" x14ac:dyDescent="0.35">
      <c r="B4010" s="19">
        <v>44740</v>
      </c>
      <c r="C4010" s="19">
        <v>44740.657812500001</v>
      </c>
      <c r="D4010" s="19" t="s">
        <v>97</v>
      </c>
      <c r="E4010" s="16" t="s">
        <v>7974</v>
      </c>
      <c r="F4010" s="37">
        <v>90</v>
      </c>
      <c r="G4010" s="35">
        <v>44747</v>
      </c>
      <c r="H4010" s="35">
        <v>44837</v>
      </c>
      <c r="I4010" s="37">
        <v>20</v>
      </c>
      <c r="J4010" s="37">
        <v>5</v>
      </c>
      <c r="K4010" s="15" t="s">
        <v>99</v>
      </c>
      <c r="L4010" s="15" t="s">
        <v>298</v>
      </c>
      <c r="M4010" s="15" t="s">
        <v>7973</v>
      </c>
      <c r="N4010" s="15" t="s">
        <v>20657</v>
      </c>
      <c r="O4010" s="37">
        <v>850</v>
      </c>
      <c r="P4010" s="126" t="s">
        <v>25103</v>
      </c>
      <c r="R4010" s="137">
        <f t="shared" si="62"/>
        <v>2.1999999999999997</v>
      </c>
    </row>
    <row r="4011" spans="2:18" x14ac:dyDescent="0.35">
      <c r="B4011" s="19">
        <v>44741</v>
      </c>
      <c r="C4011" s="19">
        <v>44741.509837962964</v>
      </c>
      <c r="D4011" s="19" t="s">
        <v>97</v>
      </c>
      <c r="E4011" s="16" t="s">
        <v>7919</v>
      </c>
      <c r="F4011" s="37">
        <v>90</v>
      </c>
      <c r="G4011" s="35">
        <v>44741</v>
      </c>
      <c r="H4011" s="35">
        <v>44831</v>
      </c>
      <c r="I4011" s="37">
        <v>4</v>
      </c>
      <c r="J4011" s="37">
        <v>2</v>
      </c>
      <c r="K4011" s="15" t="s">
        <v>99</v>
      </c>
      <c r="L4011" s="15" t="s">
        <v>105</v>
      </c>
      <c r="M4011" s="15" t="s">
        <v>7918</v>
      </c>
      <c r="N4011" s="15" t="s">
        <v>7917</v>
      </c>
      <c r="O4011" s="37">
        <v>40000</v>
      </c>
      <c r="P4011" s="126" t="s">
        <v>25103</v>
      </c>
      <c r="R4011" s="137">
        <f t="shared" si="62"/>
        <v>2.3499999999999996</v>
      </c>
    </row>
    <row r="4012" spans="2:18" x14ac:dyDescent="0.35">
      <c r="B4012" s="19">
        <v>44741</v>
      </c>
      <c r="C4012" s="19">
        <v>44741.699594907404</v>
      </c>
      <c r="D4012" s="19" t="s">
        <v>97</v>
      </c>
      <c r="E4012" s="16" t="s">
        <v>7384</v>
      </c>
      <c r="F4012" s="37">
        <v>90</v>
      </c>
      <c r="G4012" s="35">
        <v>44741</v>
      </c>
      <c r="H4012" s="35">
        <v>44831</v>
      </c>
      <c r="I4012" s="37">
        <v>6</v>
      </c>
      <c r="J4012" s="37">
        <v>2</v>
      </c>
      <c r="K4012" s="15" t="s">
        <v>99</v>
      </c>
      <c r="L4012" s="15" t="s">
        <v>205</v>
      </c>
      <c r="M4012" s="15" t="s">
        <v>7885</v>
      </c>
      <c r="N4012" s="15" t="s">
        <v>7382</v>
      </c>
      <c r="O4012" s="37">
        <v>200000</v>
      </c>
      <c r="P4012" s="126" t="s">
        <v>25103</v>
      </c>
      <c r="R4012" s="137">
        <f t="shared" si="62"/>
        <v>2.5999999999999996</v>
      </c>
    </row>
    <row r="4013" spans="2:18" x14ac:dyDescent="0.35">
      <c r="B4013" s="19">
        <v>44741</v>
      </c>
      <c r="C4013" s="19">
        <v>44741.721967592595</v>
      </c>
      <c r="D4013" s="19" t="s">
        <v>97</v>
      </c>
      <c r="E4013" s="16" t="s">
        <v>7884</v>
      </c>
      <c r="F4013" s="37">
        <v>90</v>
      </c>
      <c r="G4013" s="35">
        <v>44741</v>
      </c>
      <c r="H4013" s="35">
        <v>44831</v>
      </c>
      <c r="I4013" s="37">
        <v>3</v>
      </c>
      <c r="J4013" s="37">
        <v>1</v>
      </c>
      <c r="K4013" s="15" t="s">
        <v>99</v>
      </c>
      <c r="L4013" s="15" t="s">
        <v>105</v>
      </c>
      <c r="M4013" s="15" t="s">
        <v>7883</v>
      </c>
      <c r="N4013" s="15" t="s">
        <v>7882</v>
      </c>
      <c r="O4013" s="37">
        <v>96000</v>
      </c>
      <c r="P4013" s="126" t="s">
        <v>25103</v>
      </c>
      <c r="R4013" s="137">
        <f t="shared" si="62"/>
        <v>2.6499999999999995</v>
      </c>
    </row>
    <row r="4014" spans="2:18" x14ac:dyDescent="0.35">
      <c r="B4014" s="19">
        <v>44741</v>
      </c>
      <c r="C4014" s="19">
        <v>44741.749641203707</v>
      </c>
      <c r="D4014" s="19" t="s">
        <v>97</v>
      </c>
      <c r="E4014" s="16" t="s">
        <v>7877</v>
      </c>
      <c r="F4014" s="37">
        <v>90</v>
      </c>
      <c r="G4014" s="35">
        <v>44543</v>
      </c>
      <c r="H4014" s="35">
        <v>44633</v>
      </c>
      <c r="I4014" s="37">
        <v>4</v>
      </c>
      <c r="J4014" s="37">
        <v>5</v>
      </c>
      <c r="K4014" s="15" t="s">
        <v>99</v>
      </c>
      <c r="L4014" s="15" t="s">
        <v>100</v>
      </c>
      <c r="M4014" s="15" t="s">
        <v>7876</v>
      </c>
      <c r="N4014" s="15" t="s">
        <v>23327</v>
      </c>
      <c r="O4014" s="37">
        <v>190000</v>
      </c>
      <c r="P4014" s="126" t="s">
        <v>25103</v>
      </c>
      <c r="R4014" s="137">
        <f t="shared" si="62"/>
        <v>2.9</v>
      </c>
    </row>
    <row r="4015" spans="2:18" x14ac:dyDescent="0.35">
      <c r="B4015" s="19">
        <v>44741</v>
      </c>
      <c r="C4015" s="19">
        <v>44741.755289351851</v>
      </c>
      <c r="D4015" s="19" t="s">
        <v>97</v>
      </c>
      <c r="E4015" s="16" t="s">
        <v>7715</v>
      </c>
      <c r="F4015" s="37">
        <v>90</v>
      </c>
      <c r="G4015" s="35">
        <v>44741</v>
      </c>
      <c r="H4015" s="35">
        <v>44831</v>
      </c>
      <c r="I4015" s="37">
        <v>6</v>
      </c>
      <c r="J4015" s="37">
        <v>1</v>
      </c>
      <c r="K4015" s="15" t="s">
        <v>99</v>
      </c>
      <c r="L4015" s="15" t="s">
        <v>105</v>
      </c>
      <c r="M4015" s="15" t="s">
        <v>7714</v>
      </c>
      <c r="N4015" s="15" t="s">
        <v>7875</v>
      </c>
      <c r="O4015" s="37">
        <v>42000</v>
      </c>
      <c r="P4015" s="126" t="s">
        <v>25104</v>
      </c>
      <c r="R4015" s="137">
        <f t="shared" si="62"/>
        <v>2.6499999999999995</v>
      </c>
    </row>
    <row r="4016" spans="2:18" x14ac:dyDescent="0.35">
      <c r="B4016" s="19">
        <v>44764</v>
      </c>
      <c r="C4016" s="19">
        <v>44741.755289351851</v>
      </c>
      <c r="D4016" s="19">
        <v>44764.435891203706</v>
      </c>
      <c r="E4016" s="16" t="s">
        <v>7715</v>
      </c>
      <c r="F4016" s="37">
        <v>90</v>
      </c>
      <c r="G4016" s="35">
        <v>44741</v>
      </c>
      <c r="H4016" s="35">
        <v>44831</v>
      </c>
      <c r="I4016" s="37">
        <v>6</v>
      </c>
      <c r="J4016" s="37">
        <v>3</v>
      </c>
      <c r="K4016" s="15" t="s">
        <v>99</v>
      </c>
      <c r="L4016" s="15" t="s">
        <v>105</v>
      </c>
      <c r="M4016" s="15" t="s">
        <v>7714</v>
      </c>
      <c r="N4016" s="15" t="s">
        <v>7713</v>
      </c>
      <c r="O4016" s="37">
        <v>42000</v>
      </c>
      <c r="P4016" s="126" t="s">
        <v>25103</v>
      </c>
      <c r="R4016" s="137">
        <f t="shared" si="62"/>
        <v>2.3499999999999996</v>
      </c>
    </row>
    <row r="4017" spans="2:18" x14ac:dyDescent="0.35">
      <c r="B4017" s="19">
        <v>44741</v>
      </c>
      <c r="C4017" s="19">
        <v>44741.796469907407</v>
      </c>
      <c r="D4017" s="19" t="s">
        <v>97</v>
      </c>
      <c r="E4017" s="16" t="s">
        <v>7865</v>
      </c>
      <c r="F4017" s="37">
        <v>90</v>
      </c>
      <c r="G4017" s="35">
        <v>44742</v>
      </c>
      <c r="H4017" s="35">
        <v>44832</v>
      </c>
      <c r="I4017" s="37">
        <v>3</v>
      </c>
      <c r="J4017" s="37">
        <v>0</v>
      </c>
      <c r="K4017" s="15" t="s">
        <v>99</v>
      </c>
      <c r="L4017" s="15" t="s">
        <v>105</v>
      </c>
      <c r="M4017" s="15" t="s">
        <v>7864</v>
      </c>
      <c r="N4017" s="15" t="s">
        <v>7863</v>
      </c>
      <c r="O4017" s="37">
        <v>53000</v>
      </c>
      <c r="P4017" s="126" t="s">
        <v>25103</v>
      </c>
      <c r="R4017" s="137">
        <f t="shared" si="62"/>
        <v>2.3499999999999996</v>
      </c>
    </row>
    <row r="4018" spans="2:18" x14ac:dyDescent="0.35">
      <c r="B4018" s="19">
        <v>44742</v>
      </c>
      <c r="C4018" s="19">
        <v>44742</v>
      </c>
      <c r="D4018" s="19" t="s">
        <v>97</v>
      </c>
      <c r="E4018" s="16" t="s">
        <v>7795</v>
      </c>
      <c r="F4018" s="37">
        <v>90</v>
      </c>
      <c r="G4018" s="35">
        <v>44743</v>
      </c>
      <c r="H4018" s="35">
        <v>44833</v>
      </c>
      <c r="I4018" s="37">
        <v>5</v>
      </c>
      <c r="J4018" s="37">
        <v>3</v>
      </c>
      <c r="K4018" s="15" t="s">
        <v>99</v>
      </c>
      <c r="L4018" s="15" t="s">
        <v>105</v>
      </c>
      <c r="M4018" s="15" t="s">
        <v>7794</v>
      </c>
      <c r="N4018" s="15" t="s">
        <v>7793</v>
      </c>
      <c r="O4018" s="37">
        <v>100000</v>
      </c>
      <c r="P4018" s="126" t="s">
        <v>25103</v>
      </c>
      <c r="R4018" s="137">
        <f t="shared" si="62"/>
        <v>2.3499999999999996</v>
      </c>
    </row>
    <row r="4019" spans="2:18" x14ac:dyDescent="0.35">
      <c r="B4019" s="19">
        <v>44742</v>
      </c>
      <c r="C4019" s="19">
        <v>44742.553472222222</v>
      </c>
      <c r="D4019" s="19" t="s">
        <v>97</v>
      </c>
      <c r="E4019" s="16" t="s">
        <v>7825</v>
      </c>
      <c r="F4019" s="37">
        <v>90</v>
      </c>
      <c r="G4019" s="35">
        <v>44746</v>
      </c>
      <c r="H4019" s="35">
        <v>44836</v>
      </c>
      <c r="I4019" s="37">
        <v>1</v>
      </c>
      <c r="J4019" s="37">
        <v>0</v>
      </c>
      <c r="K4019" s="15" t="s">
        <v>99</v>
      </c>
      <c r="L4019" s="15" t="s">
        <v>105</v>
      </c>
      <c r="M4019" s="15" t="s">
        <v>7824</v>
      </c>
      <c r="N4019" s="15" t="s">
        <v>7823</v>
      </c>
      <c r="O4019" s="37">
        <v>15000</v>
      </c>
      <c r="P4019" s="126" t="s">
        <v>25103</v>
      </c>
      <c r="R4019" s="137">
        <f t="shared" si="62"/>
        <v>2.3499999999999996</v>
      </c>
    </row>
    <row r="4020" spans="2:18" x14ac:dyDescent="0.35">
      <c r="B4020" s="19">
        <v>44742</v>
      </c>
      <c r="C4020" s="19">
        <v>44742.623807870368</v>
      </c>
      <c r="D4020" s="19" t="s">
        <v>97</v>
      </c>
      <c r="E4020" s="16" t="s">
        <v>7760</v>
      </c>
      <c r="F4020" s="37">
        <v>90</v>
      </c>
      <c r="G4020" s="35">
        <v>44746</v>
      </c>
      <c r="H4020" s="35">
        <v>44836</v>
      </c>
      <c r="I4020" s="37">
        <v>20</v>
      </c>
      <c r="J4020" s="37">
        <v>5</v>
      </c>
      <c r="K4020" s="15" t="s">
        <v>99</v>
      </c>
      <c r="L4020" s="15" t="s">
        <v>298</v>
      </c>
      <c r="M4020" s="15" t="s">
        <v>7820</v>
      </c>
      <c r="N4020" s="15" t="s">
        <v>20657</v>
      </c>
      <c r="O4020" s="37">
        <v>19800</v>
      </c>
      <c r="P4020" s="126" t="s">
        <v>25103</v>
      </c>
      <c r="R4020" s="137">
        <f t="shared" si="62"/>
        <v>2.1999999999999997</v>
      </c>
    </row>
    <row r="4021" spans="2:18" x14ac:dyDescent="0.35">
      <c r="B4021" s="19">
        <v>44742</v>
      </c>
      <c r="C4021" s="19">
        <v>44742.626273148147</v>
      </c>
      <c r="D4021" s="19" t="s">
        <v>97</v>
      </c>
      <c r="E4021" s="16" t="s">
        <v>7819</v>
      </c>
      <c r="F4021" s="37">
        <v>90</v>
      </c>
      <c r="G4021" s="35">
        <v>44753</v>
      </c>
      <c r="H4021" s="35">
        <v>44843</v>
      </c>
      <c r="I4021" s="37">
        <v>20</v>
      </c>
      <c r="J4021" s="37">
        <v>5</v>
      </c>
      <c r="K4021" s="15" t="s">
        <v>99</v>
      </c>
      <c r="L4021" s="15" t="s">
        <v>298</v>
      </c>
      <c r="M4021" s="15" t="s">
        <v>7818</v>
      </c>
      <c r="N4021" s="15" t="s">
        <v>20657</v>
      </c>
      <c r="O4021" s="37">
        <v>2800</v>
      </c>
      <c r="P4021" s="126" t="s">
        <v>25103</v>
      </c>
      <c r="R4021" s="137">
        <f t="shared" si="62"/>
        <v>2.1999999999999997</v>
      </c>
    </row>
    <row r="4022" spans="2:18" x14ac:dyDescent="0.35">
      <c r="B4022" s="19">
        <v>44742</v>
      </c>
      <c r="C4022" s="19">
        <v>44742.656435185185</v>
      </c>
      <c r="D4022" s="19" t="s">
        <v>97</v>
      </c>
      <c r="E4022" s="16" t="s">
        <v>7813</v>
      </c>
      <c r="F4022" s="37">
        <v>90</v>
      </c>
      <c r="G4022" s="35">
        <v>44746</v>
      </c>
      <c r="H4022" s="35">
        <v>44836</v>
      </c>
      <c r="I4022" s="37">
        <v>20</v>
      </c>
      <c r="J4022" s="37">
        <v>5</v>
      </c>
      <c r="K4022" s="15" t="s">
        <v>99</v>
      </c>
      <c r="L4022" s="15" t="s">
        <v>298</v>
      </c>
      <c r="M4022" s="15" t="s">
        <v>7812</v>
      </c>
      <c r="N4022" s="15" t="s">
        <v>20657</v>
      </c>
      <c r="O4022" s="37">
        <v>13000</v>
      </c>
      <c r="P4022" s="126" t="s">
        <v>25103</v>
      </c>
      <c r="R4022" s="137">
        <f t="shared" si="62"/>
        <v>2.1999999999999997</v>
      </c>
    </row>
    <row r="4023" spans="2:18" x14ac:dyDescent="0.35">
      <c r="B4023" s="19">
        <v>44742</v>
      </c>
      <c r="C4023" s="19">
        <v>44742.66777777778</v>
      </c>
      <c r="D4023" s="19" t="s">
        <v>97</v>
      </c>
      <c r="E4023" s="16" t="s">
        <v>7811</v>
      </c>
      <c r="F4023" s="37">
        <v>90</v>
      </c>
      <c r="G4023" s="35">
        <v>44742</v>
      </c>
      <c r="H4023" s="35">
        <v>44832</v>
      </c>
      <c r="I4023" s="37">
        <v>2</v>
      </c>
      <c r="J4023" s="37">
        <v>3</v>
      </c>
      <c r="K4023" s="15" t="s">
        <v>99</v>
      </c>
      <c r="L4023" s="15" t="s">
        <v>105</v>
      </c>
      <c r="M4023" s="15" t="s">
        <v>7810</v>
      </c>
      <c r="N4023" s="15" t="s">
        <v>7809</v>
      </c>
      <c r="O4023" s="37">
        <v>40000</v>
      </c>
      <c r="P4023" s="126" t="s">
        <v>25103</v>
      </c>
      <c r="R4023" s="137">
        <f t="shared" si="62"/>
        <v>2.3499999999999996</v>
      </c>
    </row>
    <row r="4024" spans="2:18" x14ac:dyDescent="0.35">
      <c r="B4024" s="19">
        <v>44743</v>
      </c>
      <c r="C4024" s="19">
        <v>44743.570833333331</v>
      </c>
      <c r="D4024" s="19" t="s">
        <v>97</v>
      </c>
      <c r="E4024" s="16" t="s">
        <v>4843</v>
      </c>
      <c r="F4024" s="37">
        <v>90</v>
      </c>
      <c r="G4024" s="35">
        <v>44725</v>
      </c>
      <c r="H4024" s="35">
        <v>44815</v>
      </c>
      <c r="I4024" s="37">
        <v>4</v>
      </c>
      <c r="J4024" s="37">
        <v>2</v>
      </c>
      <c r="K4024" s="15" t="s">
        <v>99</v>
      </c>
      <c r="L4024" s="15" t="s">
        <v>105</v>
      </c>
      <c r="M4024" s="15" t="s">
        <v>10748</v>
      </c>
      <c r="N4024" s="15" t="s">
        <v>10747</v>
      </c>
      <c r="O4024" s="37">
        <v>30</v>
      </c>
      <c r="P4024" s="126" t="s">
        <v>25103</v>
      </c>
      <c r="R4024" s="137">
        <f t="shared" si="62"/>
        <v>2.3499999999999996</v>
      </c>
    </row>
    <row r="4025" spans="2:18" x14ac:dyDescent="0.35">
      <c r="B4025" s="19">
        <v>44743</v>
      </c>
      <c r="C4025" s="19">
        <v>44743.906122685185</v>
      </c>
      <c r="D4025" s="19" t="s">
        <v>97</v>
      </c>
      <c r="E4025" s="16" t="s">
        <v>10740</v>
      </c>
      <c r="F4025" s="37">
        <v>90</v>
      </c>
      <c r="G4025" s="35">
        <v>44747</v>
      </c>
      <c r="H4025" s="35">
        <v>44837</v>
      </c>
      <c r="I4025" s="37">
        <v>5</v>
      </c>
      <c r="J4025" s="37">
        <v>5</v>
      </c>
      <c r="K4025" s="15" t="s">
        <v>99</v>
      </c>
      <c r="L4025" s="15" t="s">
        <v>105</v>
      </c>
      <c r="M4025" s="15" t="s">
        <v>10739</v>
      </c>
      <c r="N4025" s="15" t="s">
        <v>10738</v>
      </c>
      <c r="O4025" s="37">
        <v>20000</v>
      </c>
      <c r="P4025" s="126" t="s">
        <v>25103</v>
      </c>
      <c r="R4025" s="137">
        <f t="shared" si="62"/>
        <v>2.3499999999999996</v>
      </c>
    </row>
    <row r="4026" spans="2:18" x14ac:dyDescent="0.35">
      <c r="B4026" s="19">
        <v>44745</v>
      </c>
      <c r="C4026" s="19">
        <v>44745.751527777778</v>
      </c>
      <c r="D4026" s="19" t="s">
        <v>97</v>
      </c>
      <c r="E4026" s="16" t="s">
        <v>8422</v>
      </c>
      <c r="F4026" s="37">
        <v>90</v>
      </c>
      <c r="G4026" s="35">
        <v>44746</v>
      </c>
      <c r="H4026" s="35">
        <v>44836</v>
      </c>
      <c r="I4026" s="37">
        <v>5</v>
      </c>
      <c r="J4026" s="37">
        <v>3</v>
      </c>
      <c r="K4026" s="15" t="s">
        <v>99</v>
      </c>
      <c r="L4026" s="15" t="s">
        <v>100</v>
      </c>
      <c r="M4026" s="15" t="s">
        <v>8421</v>
      </c>
      <c r="N4026" s="15" t="s">
        <v>10734</v>
      </c>
      <c r="O4026" s="37">
        <v>450000</v>
      </c>
      <c r="P4026" s="126" t="s">
        <v>25103</v>
      </c>
      <c r="R4026" s="137">
        <f t="shared" si="62"/>
        <v>2.9</v>
      </c>
    </row>
    <row r="4027" spans="2:18" x14ac:dyDescent="0.35">
      <c r="B4027" s="19">
        <v>44746</v>
      </c>
      <c r="C4027" s="19">
        <v>44746.286076388889</v>
      </c>
      <c r="D4027" s="19" t="s">
        <v>97</v>
      </c>
      <c r="E4027" s="16" t="s">
        <v>10731</v>
      </c>
      <c r="F4027" s="37">
        <v>90</v>
      </c>
      <c r="G4027" s="35">
        <v>44747</v>
      </c>
      <c r="H4027" s="35">
        <v>44837</v>
      </c>
      <c r="I4027" s="37">
        <v>5</v>
      </c>
      <c r="J4027" s="37">
        <v>3</v>
      </c>
      <c r="K4027" s="15" t="s">
        <v>99</v>
      </c>
      <c r="L4027" s="15" t="s">
        <v>105</v>
      </c>
      <c r="M4027" s="15" t="s">
        <v>10730</v>
      </c>
      <c r="N4027" s="15" t="s">
        <v>10729</v>
      </c>
      <c r="O4027" s="37">
        <v>35000</v>
      </c>
      <c r="P4027" s="126" t="s">
        <v>25103</v>
      </c>
      <c r="R4027" s="137">
        <f t="shared" si="62"/>
        <v>2.3499999999999996</v>
      </c>
    </row>
    <row r="4028" spans="2:18" x14ac:dyDescent="0.35">
      <c r="B4028" s="19">
        <v>44746</v>
      </c>
      <c r="C4028" s="19">
        <v>44746.53020833333</v>
      </c>
      <c r="D4028" s="19" t="s">
        <v>97</v>
      </c>
      <c r="E4028" s="16" t="s">
        <v>10699</v>
      </c>
      <c r="F4028" s="37">
        <v>90</v>
      </c>
      <c r="G4028" s="35">
        <v>44747</v>
      </c>
      <c r="H4028" s="35">
        <v>44837</v>
      </c>
      <c r="I4028" s="37">
        <v>10</v>
      </c>
      <c r="J4028" s="37">
        <v>4</v>
      </c>
      <c r="K4028" s="15" t="s">
        <v>112</v>
      </c>
      <c r="L4028" s="15" t="s">
        <v>129</v>
      </c>
      <c r="M4028" s="15" t="s">
        <v>10698</v>
      </c>
      <c r="N4028" s="15" t="s">
        <v>10182</v>
      </c>
      <c r="O4028" s="37">
        <v>19000</v>
      </c>
      <c r="P4028" s="126" t="s">
        <v>25103</v>
      </c>
      <c r="R4028" s="137">
        <f t="shared" si="62"/>
        <v>2.7</v>
      </c>
    </row>
    <row r="4029" spans="2:18" x14ac:dyDescent="0.35">
      <c r="B4029" s="19">
        <v>44746</v>
      </c>
      <c r="C4029" s="19">
        <v>44746.534675925926</v>
      </c>
      <c r="D4029" s="19" t="s">
        <v>97</v>
      </c>
      <c r="E4029" s="16" t="s">
        <v>10694</v>
      </c>
      <c r="F4029" s="37">
        <v>90</v>
      </c>
      <c r="G4029" s="35">
        <v>44747</v>
      </c>
      <c r="H4029" s="35">
        <v>44837</v>
      </c>
      <c r="I4029" s="37">
        <v>10</v>
      </c>
      <c r="J4029" s="37">
        <v>4</v>
      </c>
      <c r="K4029" s="15" t="s">
        <v>112</v>
      </c>
      <c r="L4029" s="15" t="s">
        <v>129</v>
      </c>
      <c r="M4029" s="15" t="s">
        <v>10693</v>
      </c>
      <c r="N4029" s="15" t="s">
        <v>10182</v>
      </c>
      <c r="O4029" s="37">
        <v>91750</v>
      </c>
      <c r="P4029" s="126" t="s">
        <v>25103</v>
      </c>
      <c r="R4029" s="137">
        <f t="shared" si="62"/>
        <v>2.7</v>
      </c>
    </row>
    <row r="4030" spans="2:18" x14ac:dyDescent="0.35">
      <c r="B4030" s="19">
        <v>44746</v>
      </c>
      <c r="C4030" s="19">
        <v>44746.581331018519</v>
      </c>
      <c r="D4030" s="19" t="s">
        <v>97</v>
      </c>
      <c r="E4030" s="16" t="s">
        <v>8413</v>
      </c>
      <c r="F4030" s="37">
        <v>90</v>
      </c>
      <c r="G4030" s="35">
        <v>44747</v>
      </c>
      <c r="H4030" s="35">
        <v>44837</v>
      </c>
      <c r="I4030" s="37">
        <v>5</v>
      </c>
      <c r="J4030" s="37">
        <v>3</v>
      </c>
      <c r="K4030" s="15" t="s">
        <v>99</v>
      </c>
      <c r="L4030" s="15" t="s">
        <v>105</v>
      </c>
      <c r="M4030" s="15" t="s">
        <v>10689</v>
      </c>
      <c r="N4030" s="15" t="s">
        <v>10688</v>
      </c>
      <c r="O4030" s="37">
        <v>158000</v>
      </c>
      <c r="P4030" s="126" t="s">
        <v>25103</v>
      </c>
      <c r="R4030" s="137">
        <f t="shared" si="62"/>
        <v>2.7499999999999996</v>
      </c>
    </row>
    <row r="4031" spans="2:18" x14ac:dyDescent="0.35">
      <c r="B4031" s="19">
        <v>44746</v>
      </c>
      <c r="C4031" s="19">
        <v>44746.690138888887</v>
      </c>
      <c r="D4031" s="19" t="s">
        <v>97</v>
      </c>
      <c r="E4031" s="16" t="s">
        <v>10673</v>
      </c>
      <c r="F4031" s="37">
        <v>90</v>
      </c>
      <c r="G4031" s="35">
        <v>44837</v>
      </c>
      <c r="H4031" s="35">
        <v>44927</v>
      </c>
      <c r="I4031" s="37">
        <v>3</v>
      </c>
      <c r="J4031" s="37">
        <v>5</v>
      </c>
      <c r="K4031" s="15" t="s">
        <v>99</v>
      </c>
      <c r="L4031" s="15" t="s">
        <v>100</v>
      </c>
      <c r="M4031" s="15" t="s">
        <v>10672</v>
      </c>
      <c r="N4031" s="15" t="s">
        <v>10671</v>
      </c>
      <c r="O4031" s="37">
        <v>87500</v>
      </c>
      <c r="P4031" s="126" t="s">
        <v>25103</v>
      </c>
      <c r="R4031" s="137">
        <f t="shared" si="62"/>
        <v>2.4999999999999996</v>
      </c>
    </row>
    <row r="4032" spans="2:18" x14ac:dyDescent="0.35">
      <c r="B4032" s="19">
        <v>44747</v>
      </c>
      <c r="C4032" s="19">
        <v>44747.363379629627</v>
      </c>
      <c r="D4032" s="19" t="s">
        <v>97</v>
      </c>
      <c r="E4032" s="16" t="s">
        <v>10657</v>
      </c>
      <c r="F4032" s="37">
        <v>90</v>
      </c>
      <c r="G4032" s="35">
        <v>44749</v>
      </c>
      <c r="H4032" s="35">
        <v>44839</v>
      </c>
      <c r="I4032" s="37">
        <v>4</v>
      </c>
      <c r="J4032" s="37">
        <v>2</v>
      </c>
      <c r="K4032" s="15" t="s">
        <v>99</v>
      </c>
      <c r="L4032" s="15" t="s">
        <v>105</v>
      </c>
      <c r="M4032" s="15" t="s">
        <v>10656</v>
      </c>
      <c r="N4032" s="15" t="s">
        <v>10655</v>
      </c>
      <c r="O4032" s="37">
        <v>48000</v>
      </c>
      <c r="P4032" s="126" t="s">
        <v>25103</v>
      </c>
      <c r="R4032" s="137">
        <f t="shared" si="62"/>
        <v>2.3499999999999996</v>
      </c>
    </row>
    <row r="4033" spans="2:18" x14ac:dyDescent="0.35">
      <c r="B4033" s="19">
        <v>44747</v>
      </c>
      <c r="C4033" s="19">
        <v>44747.388819444444</v>
      </c>
      <c r="D4033" s="19" t="s">
        <v>97</v>
      </c>
      <c r="E4033" s="16" t="s">
        <v>10654</v>
      </c>
      <c r="F4033" s="37">
        <v>90</v>
      </c>
      <c r="G4033" s="35">
        <v>44747</v>
      </c>
      <c r="H4033" s="35">
        <v>44837</v>
      </c>
      <c r="I4033" s="37">
        <v>4</v>
      </c>
      <c r="J4033" s="37">
        <v>3</v>
      </c>
      <c r="K4033" s="15" t="s">
        <v>99</v>
      </c>
      <c r="L4033" s="15" t="s">
        <v>105</v>
      </c>
      <c r="M4033" s="15" t="s">
        <v>10653</v>
      </c>
      <c r="N4033" s="15" t="s">
        <v>10652</v>
      </c>
      <c r="O4033" s="37">
        <v>60000</v>
      </c>
      <c r="P4033" s="126" t="s">
        <v>25103</v>
      </c>
      <c r="R4033" s="137">
        <f t="shared" si="62"/>
        <v>2.3499999999999996</v>
      </c>
    </row>
    <row r="4034" spans="2:18" x14ac:dyDescent="0.35">
      <c r="B4034" s="19">
        <v>44748</v>
      </c>
      <c r="C4034" s="19">
        <v>44748.390729166669</v>
      </c>
      <c r="D4034" s="19" t="s">
        <v>97</v>
      </c>
      <c r="E4034" s="16" t="s">
        <v>10610</v>
      </c>
      <c r="F4034" s="37">
        <v>90</v>
      </c>
      <c r="G4034" s="35">
        <v>44749</v>
      </c>
      <c r="H4034" s="35">
        <v>44839</v>
      </c>
      <c r="I4034" s="37">
        <v>6</v>
      </c>
      <c r="J4034" s="37">
        <v>1</v>
      </c>
      <c r="K4034" s="15" t="s">
        <v>99</v>
      </c>
      <c r="L4034" s="15" t="s">
        <v>105</v>
      </c>
      <c r="M4034" s="15" t="s">
        <v>10609</v>
      </c>
      <c r="N4034" s="15" t="s">
        <v>10606</v>
      </c>
      <c r="O4034" s="37">
        <v>50000</v>
      </c>
      <c r="P4034" s="126" t="s">
        <v>25103</v>
      </c>
      <c r="R4034" s="137">
        <f t="shared" si="62"/>
        <v>2.6499999999999995</v>
      </c>
    </row>
    <row r="4035" spans="2:18" x14ac:dyDescent="0.35">
      <c r="B4035" s="19">
        <v>44748</v>
      </c>
      <c r="C4035" s="19">
        <v>44748.394837962966</v>
      </c>
      <c r="D4035" s="19" t="s">
        <v>97</v>
      </c>
      <c r="E4035" s="16" t="s">
        <v>10608</v>
      </c>
      <c r="F4035" s="37">
        <v>90</v>
      </c>
      <c r="G4035" s="35">
        <v>44749</v>
      </c>
      <c r="H4035" s="35">
        <v>44839</v>
      </c>
      <c r="I4035" s="37">
        <v>6</v>
      </c>
      <c r="J4035" s="37">
        <v>1</v>
      </c>
      <c r="K4035" s="15" t="s">
        <v>99</v>
      </c>
      <c r="L4035" s="15" t="s">
        <v>105</v>
      </c>
      <c r="M4035" s="15" t="s">
        <v>10607</v>
      </c>
      <c r="N4035" s="15" t="s">
        <v>10606</v>
      </c>
      <c r="O4035" s="37">
        <v>300000</v>
      </c>
      <c r="P4035" s="126" t="s">
        <v>25103</v>
      </c>
      <c r="R4035" s="137">
        <f t="shared" si="62"/>
        <v>3.0499999999999994</v>
      </c>
    </row>
    <row r="4036" spans="2:18" x14ac:dyDescent="0.35">
      <c r="B4036" s="19">
        <v>44748</v>
      </c>
      <c r="C4036" s="19">
        <v>44748.577233796299</v>
      </c>
      <c r="D4036" s="19" t="s">
        <v>97</v>
      </c>
      <c r="E4036" s="16" t="s">
        <v>10595</v>
      </c>
      <c r="F4036" s="37">
        <v>90</v>
      </c>
      <c r="G4036" s="35">
        <v>44755</v>
      </c>
      <c r="H4036" s="35">
        <v>44845</v>
      </c>
      <c r="I4036" s="37">
        <v>3</v>
      </c>
      <c r="J4036" s="37">
        <v>1</v>
      </c>
      <c r="K4036" s="15" t="s">
        <v>99</v>
      </c>
      <c r="L4036" s="15" t="s">
        <v>105</v>
      </c>
      <c r="M4036" s="15" t="s">
        <v>10594</v>
      </c>
      <c r="N4036" s="15" t="s">
        <v>10593</v>
      </c>
      <c r="O4036" s="37">
        <v>42000</v>
      </c>
      <c r="P4036" s="126" t="s">
        <v>25103</v>
      </c>
      <c r="R4036" s="137">
        <f t="shared" ref="R4036:R4099" si="63">0.3*IF(F4036&lt;=30, 2, IF(AND(F4036&gt;=31, F4036&lt;=90), 3, IF(AND(F4036&gt;=91, F4036&lt;=180), 4, IF(AND(F4036&gt;=181, F4036&lt;=364), 1, 2)))) + 0.3*IF(J4036=1, 3, IF(AND(J4036&gt;=2, J4036&lt;=5), 2, IF(AND(J4036&gt;=6, J4036&lt;=10), 4, 2))) + 0.2*IF(O4036&lt;=150000, 2, IF(AND(O4036&gt;=150001, O4036&lt;=500000), 4, IF(AND(O4036&gt;=500001, O4036&lt;=1000000), 1, 3)))+ 0.15*IF(NOT(ISERROR(SEARCH("fognat",L4036))), 4, IF(NOT(ISERROR(SEARCH("compres",L4036))), 2, IF(NOT(ISERROR(SEARCH("facciat",L4036))), 3, IF(NOT(ISERROR(SEARCH("estaur",L4036))), 4, 1)))) + 0.05*IF(NOT(ISERROR(SEARCH("anutenz",K4036))), 3, IF(NOT(ISERROR(SEARCH("uova",K4036))), 4, IF(NOT(ISERROR(SEARCH("rivat",K4036))), 2, IF(NOT(ISERROR(SEARCH("ubblic",K4036))), 1, 1))))</f>
        <v>2.6499999999999995</v>
      </c>
    </row>
    <row r="4037" spans="2:18" x14ac:dyDescent="0.35">
      <c r="B4037" s="19">
        <v>44748</v>
      </c>
      <c r="C4037" s="19">
        <v>44748.714004629626</v>
      </c>
      <c r="D4037" s="19" t="s">
        <v>97</v>
      </c>
      <c r="E4037" s="16" t="s">
        <v>4843</v>
      </c>
      <c r="F4037" s="37">
        <v>90</v>
      </c>
      <c r="G4037" s="35">
        <v>43995</v>
      </c>
      <c r="H4037" s="35">
        <v>44085</v>
      </c>
      <c r="I4037" s="37">
        <v>4</v>
      </c>
      <c r="J4037" s="37">
        <v>3</v>
      </c>
      <c r="K4037" s="15" t="s">
        <v>99</v>
      </c>
      <c r="L4037" s="15" t="s">
        <v>105</v>
      </c>
      <c r="M4037" s="15" t="s">
        <v>10578</v>
      </c>
      <c r="N4037" s="15" t="s">
        <v>10577</v>
      </c>
      <c r="O4037" s="37">
        <v>30000</v>
      </c>
      <c r="P4037" s="126" t="s">
        <v>25103</v>
      </c>
      <c r="R4037" s="137">
        <f t="shared" si="63"/>
        <v>2.3499999999999996</v>
      </c>
    </row>
    <row r="4038" spans="2:18" x14ac:dyDescent="0.35">
      <c r="B4038" s="19">
        <v>44748</v>
      </c>
      <c r="C4038" s="19">
        <v>44748.806458333333</v>
      </c>
      <c r="D4038" s="19" t="s">
        <v>97</v>
      </c>
      <c r="E4038" s="16" t="s">
        <v>10559</v>
      </c>
      <c r="F4038" s="37">
        <v>90</v>
      </c>
      <c r="G4038" s="35">
        <v>44754</v>
      </c>
      <c r="H4038" s="35">
        <v>44844</v>
      </c>
      <c r="I4038" s="37">
        <v>2</v>
      </c>
      <c r="J4038" s="37">
        <v>1</v>
      </c>
      <c r="K4038" s="15" t="s">
        <v>99</v>
      </c>
      <c r="L4038" s="15" t="s">
        <v>105</v>
      </c>
      <c r="M4038" s="15" t="s">
        <v>10558</v>
      </c>
      <c r="N4038" s="15" t="s">
        <v>10557</v>
      </c>
      <c r="O4038" s="37">
        <v>50000</v>
      </c>
      <c r="P4038" s="126" t="s">
        <v>25103</v>
      </c>
      <c r="R4038" s="137">
        <f t="shared" si="63"/>
        <v>2.6499999999999995</v>
      </c>
    </row>
    <row r="4039" spans="2:18" x14ac:dyDescent="0.35">
      <c r="B4039" s="19">
        <v>44749</v>
      </c>
      <c r="C4039" s="19">
        <v>44749.51871527778</v>
      </c>
      <c r="D4039" s="19" t="s">
        <v>97</v>
      </c>
      <c r="E4039" s="16" t="s">
        <v>10523</v>
      </c>
      <c r="F4039" s="37">
        <v>90</v>
      </c>
      <c r="G4039" s="35">
        <v>44753</v>
      </c>
      <c r="H4039" s="35">
        <v>44843</v>
      </c>
      <c r="I4039" s="37">
        <v>4</v>
      </c>
      <c r="J4039" s="37">
        <v>1</v>
      </c>
      <c r="K4039" s="15" t="s">
        <v>99</v>
      </c>
      <c r="L4039" s="15" t="s">
        <v>105</v>
      </c>
      <c r="M4039" s="15" t="s">
        <v>10522</v>
      </c>
      <c r="N4039" s="15" t="s">
        <v>10521</v>
      </c>
      <c r="O4039" s="37">
        <v>20000</v>
      </c>
      <c r="P4039" s="126" t="s">
        <v>25103</v>
      </c>
      <c r="R4039" s="137">
        <f t="shared" si="63"/>
        <v>2.6499999999999995</v>
      </c>
    </row>
    <row r="4040" spans="2:18" x14ac:dyDescent="0.35">
      <c r="B4040" s="19">
        <v>44749</v>
      </c>
      <c r="C4040" s="19">
        <v>44749.536979166667</v>
      </c>
      <c r="D4040" s="19" t="s">
        <v>97</v>
      </c>
      <c r="E4040" s="16" t="s">
        <v>10520</v>
      </c>
      <c r="F4040" s="37">
        <v>90</v>
      </c>
      <c r="G4040" s="35">
        <v>44750</v>
      </c>
      <c r="H4040" s="35">
        <v>44840</v>
      </c>
      <c r="I4040" s="37">
        <v>10</v>
      </c>
      <c r="J4040" s="37">
        <v>5</v>
      </c>
      <c r="K4040" s="15" t="s">
        <v>112</v>
      </c>
      <c r="L4040" s="15" t="s">
        <v>129</v>
      </c>
      <c r="M4040" s="15" t="s">
        <v>10519</v>
      </c>
      <c r="N4040" s="15" t="s">
        <v>10340</v>
      </c>
      <c r="O4040" s="37">
        <v>500000</v>
      </c>
      <c r="P4040" s="126" t="s">
        <v>25103</v>
      </c>
      <c r="R4040" s="137">
        <f t="shared" si="63"/>
        <v>3.1</v>
      </c>
    </row>
    <row r="4041" spans="2:18" x14ac:dyDescent="0.35">
      <c r="B4041" s="19">
        <v>44749</v>
      </c>
      <c r="C4041" s="19">
        <v>44749.594884259262</v>
      </c>
      <c r="D4041" s="19" t="s">
        <v>97</v>
      </c>
      <c r="E4041" s="16" t="s">
        <v>10516</v>
      </c>
      <c r="F4041" s="37">
        <v>90</v>
      </c>
      <c r="G4041" s="35">
        <v>44749</v>
      </c>
      <c r="H4041" s="35">
        <v>44839</v>
      </c>
      <c r="I4041" s="37">
        <v>9</v>
      </c>
      <c r="J4041" s="37">
        <v>4</v>
      </c>
      <c r="K4041" s="15" t="s">
        <v>99</v>
      </c>
      <c r="L4041" s="15" t="s">
        <v>105</v>
      </c>
      <c r="M4041" s="15" t="s">
        <v>10515</v>
      </c>
      <c r="N4041" s="15" t="s">
        <v>10514</v>
      </c>
      <c r="O4041" s="37">
        <v>145</v>
      </c>
      <c r="P4041" s="126" t="s">
        <v>25103</v>
      </c>
      <c r="R4041" s="137">
        <f t="shared" si="63"/>
        <v>2.3499999999999996</v>
      </c>
    </row>
    <row r="4042" spans="2:18" x14ac:dyDescent="0.35">
      <c r="B4042" s="19">
        <v>44749</v>
      </c>
      <c r="C4042" s="19">
        <v>44749.657488425924</v>
      </c>
      <c r="D4042" s="19" t="s">
        <v>97</v>
      </c>
      <c r="E4042" s="16" t="s">
        <v>10512</v>
      </c>
      <c r="F4042" s="37">
        <v>90</v>
      </c>
      <c r="G4042" s="35">
        <v>44753</v>
      </c>
      <c r="H4042" s="35">
        <v>44843</v>
      </c>
      <c r="I4042" s="37">
        <v>6</v>
      </c>
      <c r="J4042" s="37">
        <v>3</v>
      </c>
      <c r="K4042" s="15" t="s">
        <v>104</v>
      </c>
      <c r="L4042" s="15" t="s">
        <v>118</v>
      </c>
      <c r="M4042" s="15" t="s">
        <v>10511</v>
      </c>
      <c r="N4042" s="15" t="s">
        <v>10510</v>
      </c>
      <c r="O4042" s="37">
        <v>81000</v>
      </c>
      <c r="P4042" s="126" t="s">
        <v>25103</v>
      </c>
      <c r="R4042" s="137">
        <f t="shared" si="63"/>
        <v>2.2499999999999996</v>
      </c>
    </row>
    <row r="4043" spans="2:18" x14ac:dyDescent="0.35">
      <c r="B4043" s="19">
        <v>44749</v>
      </c>
      <c r="C4043" s="19">
        <v>44749.658993055556</v>
      </c>
      <c r="D4043" s="19" t="s">
        <v>97</v>
      </c>
      <c r="E4043" s="16" t="s">
        <v>10506</v>
      </c>
      <c r="F4043" s="37">
        <v>90</v>
      </c>
      <c r="G4043" s="35">
        <v>44750</v>
      </c>
      <c r="H4043" s="35">
        <v>44840</v>
      </c>
      <c r="I4043" s="37">
        <v>3</v>
      </c>
      <c r="J4043" s="37">
        <v>3</v>
      </c>
      <c r="K4043" s="15" t="s">
        <v>99</v>
      </c>
      <c r="L4043" s="15" t="s">
        <v>100</v>
      </c>
      <c r="M4043" s="15" t="s">
        <v>10505</v>
      </c>
      <c r="N4043" s="15" t="s">
        <v>10504</v>
      </c>
      <c r="O4043" s="37">
        <v>438000</v>
      </c>
      <c r="P4043" s="126" t="s">
        <v>25103</v>
      </c>
      <c r="R4043" s="137">
        <f t="shared" si="63"/>
        <v>2.9</v>
      </c>
    </row>
    <row r="4044" spans="2:18" x14ac:dyDescent="0.35">
      <c r="B4044" s="19">
        <v>44750</v>
      </c>
      <c r="C4044" s="19">
        <v>44750.498333333337</v>
      </c>
      <c r="D4044" s="19" t="s">
        <v>97</v>
      </c>
      <c r="E4044" s="16" t="s">
        <v>10445</v>
      </c>
      <c r="F4044" s="37">
        <v>90</v>
      </c>
      <c r="G4044" s="35">
        <v>44753</v>
      </c>
      <c r="H4044" s="35">
        <v>44843</v>
      </c>
      <c r="I4044" s="37">
        <v>10</v>
      </c>
      <c r="J4044" s="37">
        <v>4</v>
      </c>
      <c r="K4044" s="15" t="s">
        <v>112</v>
      </c>
      <c r="L4044" s="15" t="s">
        <v>129</v>
      </c>
      <c r="M4044" s="15" t="s">
        <v>10444</v>
      </c>
      <c r="N4044" s="15" t="s">
        <v>3032</v>
      </c>
      <c r="O4044" s="37">
        <v>56000</v>
      </c>
      <c r="P4044" s="126" t="s">
        <v>25103</v>
      </c>
      <c r="R4044" s="137">
        <f t="shared" si="63"/>
        <v>2.7</v>
      </c>
    </row>
    <row r="4045" spans="2:18" x14ac:dyDescent="0.35">
      <c r="B4045" s="19">
        <v>44750</v>
      </c>
      <c r="C4045" s="19">
        <v>44750.528460648151</v>
      </c>
      <c r="D4045" s="19" t="s">
        <v>97</v>
      </c>
      <c r="E4045" s="16" t="s">
        <v>9481</v>
      </c>
      <c r="F4045" s="37">
        <v>90</v>
      </c>
      <c r="G4045" s="35">
        <v>44753</v>
      </c>
      <c r="H4045" s="35">
        <v>44843</v>
      </c>
      <c r="I4045" s="37">
        <v>5</v>
      </c>
      <c r="J4045" s="37">
        <v>2</v>
      </c>
      <c r="K4045" s="15" t="s">
        <v>112</v>
      </c>
      <c r="L4045" s="15" t="s">
        <v>298</v>
      </c>
      <c r="M4045" s="15" t="s">
        <v>10437</v>
      </c>
      <c r="N4045" s="15" t="s">
        <v>20957</v>
      </c>
      <c r="O4045" s="37">
        <v>30000</v>
      </c>
      <c r="P4045" s="126" t="s">
        <v>25103</v>
      </c>
      <c r="R4045" s="137">
        <f t="shared" si="63"/>
        <v>2.25</v>
      </c>
    </row>
    <row r="4046" spans="2:18" x14ac:dyDescent="0.35">
      <c r="B4046" s="19">
        <v>44750</v>
      </c>
      <c r="C4046" s="19">
        <v>44750.5393287037</v>
      </c>
      <c r="D4046" s="19" t="s">
        <v>97</v>
      </c>
      <c r="E4046" s="16" t="s">
        <v>10436</v>
      </c>
      <c r="F4046" s="37">
        <v>90</v>
      </c>
      <c r="G4046" s="35">
        <v>44753</v>
      </c>
      <c r="H4046" s="35">
        <v>44843</v>
      </c>
      <c r="I4046" s="37">
        <v>10</v>
      </c>
      <c r="J4046" s="37">
        <v>8</v>
      </c>
      <c r="K4046" s="15" t="s">
        <v>112</v>
      </c>
      <c r="L4046" s="15" t="s">
        <v>129</v>
      </c>
      <c r="M4046" s="15" t="s">
        <v>10435</v>
      </c>
      <c r="N4046" s="15" t="s">
        <v>10434</v>
      </c>
      <c r="O4046" s="37">
        <v>7500</v>
      </c>
      <c r="P4046" s="126" t="s">
        <v>25103</v>
      </c>
      <c r="R4046" s="137">
        <f t="shared" si="63"/>
        <v>3.3</v>
      </c>
    </row>
    <row r="4047" spans="2:18" x14ac:dyDescent="0.35">
      <c r="B4047" s="19">
        <v>44750</v>
      </c>
      <c r="C4047" s="19">
        <v>44750.565335648149</v>
      </c>
      <c r="D4047" s="19" t="s">
        <v>97</v>
      </c>
      <c r="E4047" s="16" t="s">
        <v>10433</v>
      </c>
      <c r="F4047" s="37">
        <v>90</v>
      </c>
      <c r="G4047" s="35">
        <v>44751</v>
      </c>
      <c r="H4047" s="35">
        <v>44841</v>
      </c>
      <c r="I4047" s="37">
        <v>4</v>
      </c>
      <c r="J4047" s="37">
        <v>1</v>
      </c>
      <c r="K4047" s="15" t="s">
        <v>99</v>
      </c>
      <c r="L4047" s="15" t="s">
        <v>105</v>
      </c>
      <c r="M4047" s="15" t="s">
        <v>10432</v>
      </c>
      <c r="N4047" s="15" t="s">
        <v>4476</v>
      </c>
      <c r="O4047" s="37">
        <v>40000</v>
      </c>
      <c r="P4047" s="126" t="s">
        <v>25103</v>
      </c>
      <c r="R4047" s="137">
        <f t="shared" si="63"/>
        <v>2.6499999999999995</v>
      </c>
    </row>
    <row r="4048" spans="2:18" x14ac:dyDescent="0.35">
      <c r="B4048" s="19">
        <v>44750</v>
      </c>
      <c r="C4048" s="19">
        <v>44750.647314814814</v>
      </c>
      <c r="D4048" s="19" t="s">
        <v>97</v>
      </c>
      <c r="E4048" s="16" t="s">
        <v>10425</v>
      </c>
      <c r="F4048" s="37">
        <v>90</v>
      </c>
      <c r="G4048" s="35">
        <v>44753</v>
      </c>
      <c r="H4048" s="35">
        <v>44843</v>
      </c>
      <c r="I4048" s="37">
        <v>5</v>
      </c>
      <c r="J4048" s="37">
        <v>3</v>
      </c>
      <c r="K4048" s="15" t="s">
        <v>112</v>
      </c>
      <c r="L4048" s="15" t="s">
        <v>298</v>
      </c>
      <c r="M4048" s="15" t="s">
        <v>10424</v>
      </c>
      <c r="N4048" s="15" t="s">
        <v>20809</v>
      </c>
      <c r="O4048" s="37">
        <v>25000</v>
      </c>
      <c r="P4048" s="126" t="s">
        <v>25103</v>
      </c>
      <c r="R4048" s="137">
        <f t="shared" si="63"/>
        <v>2.25</v>
      </c>
    </row>
    <row r="4049" spans="2:18" x14ac:dyDescent="0.35">
      <c r="B4049" s="19">
        <v>44750</v>
      </c>
      <c r="C4049" s="19">
        <v>44750.738067129627</v>
      </c>
      <c r="D4049" s="19" t="s">
        <v>97</v>
      </c>
      <c r="E4049" s="16" t="s">
        <v>10413</v>
      </c>
      <c r="F4049" s="37">
        <v>90</v>
      </c>
      <c r="G4049" s="35">
        <v>44756</v>
      </c>
      <c r="H4049" s="35">
        <v>44846</v>
      </c>
      <c r="I4049" s="37">
        <v>3</v>
      </c>
      <c r="J4049" s="37">
        <v>3</v>
      </c>
      <c r="K4049" s="15" t="s">
        <v>99</v>
      </c>
      <c r="L4049" s="15" t="s">
        <v>105</v>
      </c>
      <c r="M4049" s="15" t="s">
        <v>10412</v>
      </c>
      <c r="N4049" s="15" t="s">
        <v>10411</v>
      </c>
      <c r="O4049" s="37">
        <v>35000</v>
      </c>
      <c r="P4049" s="126" t="s">
        <v>25103</v>
      </c>
      <c r="R4049" s="137">
        <f t="shared" si="63"/>
        <v>2.3499999999999996</v>
      </c>
    </row>
    <row r="4050" spans="2:18" x14ac:dyDescent="0.35">
      <c r="B4050" s="19">
        <v>44750</v>
      </c>
      <c r="C4050" s="19">
        <v>44750.740937499999</v>
      </c>
      <c r="D4050" s="19" t="s">
        <v>97</v>
      </c>
      <c r="E4050" s="16" t="s">
        <v>10410</v>
      </c>
      <c r="F4050" s="37">
        <v>90</v>
      </c>
      <c r="G4050" s="35">
        <v>44750</v>
      </c>
      <c r="H4050" s="35">
        <v>44840</v>
      </c>
      <c r="I4050" s="37">
        <v>3</v>
      </c>
      <c r="J4050" s="37">
        <v>2</v>
      </c>
      <c r="K4050" s="15" t="s">
        <v>99</v>
      </c>
      <c r="L4050" s="15" t="s">
        <v>205</v>
      </c>
      <c r="M4050" s="15" t="s">
        <v>10409</v>
      </c>
      <c r="N4050" s="15" t="s">
        <v>23369</v>
      </c>
      <c r="O4050" s="37">
        <v>130000</v>
      </c>
      <c r="P4050" s="126" t="s">
        <v>25103</v>
      </c>
      <c r="R4050" s="137">
        <f t="shared" si="63"/>
        <v>2.1999999999999997</v>
      </c>
    </row>
    <row r="4051" spans="2:18" x14ac:dyDescent="0.35">
      <c r="B4051" s="19">
        <v>44750</v>
      </c>
      <c r="C4051" s="19">
        <v>44750.742106481484</v>
      </c>
      <c r="D4051" s="19" t="s">
        <v>97</v>
      </c>
      <c r="E4051" s="16" t="s">
        <v>10408</v>
      </c>
      <c r="F4051" s="37">
        <v>90</v>
      </c>
      <c r="G4051" s="35">
        <v>44753</v>
      </c>
      <c r="H4051" s="35">
        <v>44843</v>
      </c>
      <c r="I4051" s="37">
        <v>10</v>
      </c>
      <c r="J4051" s="37">
        <v>1</v>
      </c>
      <c r="K4051" s="15" t="s">
        <v>99</v>
      </c>
      <c r="L4051" s="15" t="s">
        <v>105</v>
      </c>
      <c r="M4051" s="15" t="s">
        <v>10407</v>
      </c>
      <c r="N4051" s="15" t="s">
        <v>10406</v>
      </c>
      <c r="O4051" s="37">
        <v>100000</v>
      </c>
      <c r="P4051" s="126" t="s">
        <v>25103</v>
      </c>
      <c r="R4051" s="137">
        <f t="shared" si="63"/>
        <v>2.6499999999999995</v>
      </c>
    </row>
    <row r="4052" spans="2:18" x14ac:dyDescent="0.35">
      <c r="B4052" s="19">
        <v>44753</v>
      </c>
      <c r="C4052" s="19">
        <v>44753.374606481484</v>
      </c>
      <c r="D4052" s="19" t="s">
        <v>97</v>
      </c>
      <c r="E4052" s="16" t="s">
        <v>10386</v>
      </c>
      <c r="F4052" s="37">
        <v>90</v>
      </c>
      <c r="G4052" s="35">
        <v>44753</v>
      </c>
      <c r="H4052" s="35">
        <v>44843</v>
      </c>
      <c r="I4052" s="37">
        <v>2</v>
      </c>
      <c r="J4052" s="37">
        <v>3</v>
      </c>
      <c r="K4052" s="15" t="s">
        <v>99</v>
      </c>
      <c r="L4052" s="15" t="s">
        <v>105</v>
      </c>
      <c r="M4052" s="15" t="s">
        <v>10385</v>
      </c>
      <c r="N4052" s="15" t="s">
        <v>10384</v>
      </c>
      <c r="O4052" s="37">
        <v>70000</v>
      </c>
      <c r="P4052" s="126" t="s">
        <v>25103</v>
      </c>
      <c r="R4052" s="137">
        <f t="shared" si="63"/>
        <v>2.3499999999999996</v>
      </c>
    </row>
    <row r="4053" spans="2:18" x14ac:dyDescent="0.35">
      <c r="B4053" s="19">
        <v>44754</v>
      </c>
      <c r="C4053" s="19">
        <v>44754.471041666664</v>
      </c>
      <c r="D4053" s="19" t="s">
        <v>97</v>
      </c>
      <c r="E4053" s="16" t="s">
        <v>10296</v>
      </c>
      <c r="F4053" s="37">
        <v>90</v>
      </c>
      <c r="G4053" s="35">
        <v>44753</v>
      </c>
      <c r="H4053" s="35">
        <v>44843</v>
      </c>
      <c r="I4053" s="37">
        <v>2</v>
      </c>
      <c r="J4053" s="37">
        <v>2</v>
      </c>
      <c r="K4053" s="15" t="s">
        <v>99</v>
      </c>
      <c r="L4053" s="15" t="s">
        <v>105</v>
      </c>
      <c r="M4053" s="15" t="s">
        <v>10295</v>
      </c>
      <c r="N4053" s="15" t="s">
        <v>10294</v>
      </c>
      <c r="O4053" s="37">
        <v>140000000</v>
      </c>
      <c r="P4053" s="126" t="s">
        <v>25103</v>
      </c>
      <c r="R4053" s="137">
        <f t="shared" si="63"/>
        <v>2.5499999999999998</v>
      </c>
    </row>
    <row r="4054" spans="2:18" x14ac:dyDescent="0.35">
      <c r="B4054" s="19">
        <v>44754</v>
      </c>
      <c r="C4054" s="19">
        <v>44754.682870370372</v>
      </c>
      <c r="D4054" s="19" t="s">
        <v>97</v>
      </c>
      <c r="E4054" s="16" t="s">
        <v>10276</v>
      </c>
      <c r="F4054" s="37">
        <v>90</v>
      </c>
      <c r="G4054" s="35">
        <v>44755</v>
      </c>
      <c r="H4054" s="35">
        <v>44845</v>
      </c>
      <c r="I4054" s="37">
        <v>20</v>
      </c>
      <c r="J4054" s="37">
        <v>5</v>
      </c>
      <c r="K4054" s="15" t="s">
        <v>99</v>
      </c>
      <c r="L4054" s="15" t="s">
        <v>298</v>
      </c>
      <c r="M4054" s="15" t="s">
        <v>10275</v>
      </c>
      <c r="N4054" s="15" t="s">
        <v>20657</v>
      </c>
      <c r="O4054" s="37">
        <v>1000</v>
      </c>
      <c r="P4054" s="126" t="s">
        <v>25103</v>
      </c>
      <c r="R4054" s="137">
        <f t="shared" si="63"/>
        <v>2.1999999999999997</v>
      </c>
    </row>
    <row r="4055" spans="2:18" x14ac:dyDescent="0.35">
      <c r="B4055" s="19">
        <v>44754</v>
      </c>
      <c r="C4055" s="19">
        <v>44754.687962962962</v>
      </c>
      <c r="D4055" s="19" t="s">
        <v>97</v>
      </c>
      <c r="E4055" s="16" t="s">
        <v>10274</v>
      </c>
      <c r="F4055" s="37">
        <v>90</v>
      </c>
      <c r="G4055" s="35">
        <v>44761</v>
      </c>
      <c r="H4055" s="35">
        <v>44851</v>
      </c>
      <c r="I4055" s="37">
        <v>20</v>
      </c>
      <c r="J4055" s="37">
        <v>5</v>
      </c>
      <c r="K4055" s="15" t="s">
        <v>99</v>
      </c>
      <c r="L4055" s="15" t="s">
        <v>298</v>
      </c>
      <c r="M4055" s="15" t="s">
        <v>10273</v>
      </c>
      <c r="N4055" s="15" t="s">
        <v>20657</v>
      </c>
      <c r="O4055" s="37">
        <v>1500</v>
      </c>
      <c r="P4055" s="126" t="s">
        <v>25103</v>
      </c>
      <c r="R4055" s="137">
        <f t="shared" si="63"/>
        <v>2.1999999999999997</v>
      </c>
    </row>
    <row r="4056" spans="2:18" x14ac:dyDescent="0.35">
      <c r="B4056" s="19">
        <v>44754</v>
      </c>
      <c r="C4056" s="19">
        <v>44754.710960648146</v>
      </c>
      <c r="D4056" s="19" t="s">
        <v>97</v>
      </c>
      <c r="E4056" s="16" t="s">
        <v>10269</v>
      </c>
      <c r="F4056" s="37">
        <v>90</v>
      </c>
      <c r="G4056" s="35">
        <v>44754</v>
      </c>
      <c r="H4056" s="35">
        <v>44844</v>
      </c>
      <c r="I4056" s="37">
        <v>5</v>
      </c>
      <c r="J4056" s="37">
        <v>2</v>
      </c>
      <c r="K4056" s="15" t="s">
        <v>99</v>
      </c>
      <c r="L4056" s="15" t="s">
        <v>105</v>
      </c>
      <c r="M4056" s="15" t="s">
        <v>10268</v>
      </c>
      <c r="N4056" s="15" t="s">
        <v>10267</v>
      </c>
      <c r="O4056" s="37">
        <v>56000</v>
      </c>
      <c r="P4056" s="126" t="s">
        <v>25103</v>
      </c>
      <c r="R4056" s="137">
        <f t="shared" si="63"/>
        <v>2.3499999999999996</v>
      </c>
    </row>
    <row r="4057" spans="2:18" x14ac:dyDescent="0.35">
      <c r="B4057" s="19">
        <v>44754</v>
      </c>
      <c r="C4057" s="19">
        <v>44754.756319444445</v>
      </c>
      <c r="D4057" s="19" t="s">
        <v>97</v>
      </c>
      <c r="E4057" s="16" t="s">
        <v>10263</v>
      </c>
      <c r="F4057" s="37">
        <v>90</v>
      </c>
      <c r="G4057" s="35">
        <v>44760</v>
      </c>
      <c r="H4057" s="35">
        <v>44850</v>
      </c>
      <c r="I4057" s="37">
        <v>3</v>
      </c>
      <c r="J4057" s="37">
        <v>1</v>
      </c>
      <c r="K4057" s="15" t="s">
        <v>99</v>
      </c>
      <c r="L4057" s="15" t="s">
        <v>105</v>
      </c>
      <c r="M4057" s="15" t="s">
        <v>10262</v>
      </c>
      <c r="N4057" s="15" t="s">
        <v>10261</v>
      </c>
      <c r="O4057" s="37">
        <v>40000</v>
      </c>
      <c r="P4057" s="126" t="s">
        <v>25103</v>
      </c>
      <c r="R4057" s="137">
        <f t="shared" si="63"/>
        <v>2.6499999999999995</v>
      </c>
    </row>
    <row r="4058" spans="2:18" x14ac:dyDescent="0.35">
      <c r="B4058" s="19">
        <v>44754</v>
      </c>
      <c r="C4058" s="19">
        <v>44754.921412037038</v>
      </c>
      <c r="D4058" s="19" t="s">
        <v>97</v>
      </c>
      <c r="E4058" s="16" t="s">
        <v>10251</v>
      </c>
      <c r="F4058" s="37">
        <v>90</v>
      </c>
      <c r="G4058" s="35">
        <v>44756</v>
      </c>
      <c r="H4058" s="35">
        <v>44846</v>
      </c>
      <c r="I4058" s="37">
        <v>5</v>
      </c>
      <c r="J4058" s="37">
        <v>3</v>
      </c>
      <c r="K4058" s="15" t="s">
        <v>99</v>
      </c>
      <c r="L4058" s="15" t="s">
        <v>105</v>
      </c>
      <c r="M4058" s="15" t="s">
        <v>10250</v>
      </c>
      <c r="N4058" s="15" t="s">
        <v>10249</v>
      </c>
      <c r="O4058" s="37">
        <v>85000</v>
      </c>
      <c r="P4058" s="126" t="s">
        <v>25103</v>
      </c>
      <c r="R4058" s="137">
        <f t="shared" si="63"/>
        <v>2.3499999999999996</v>
      </c>
    </row>
    <row r="4059" spans="2:18" x14ac:dyDescent="0.35">
      <c r="B4059" s="19">
        <v>44755</v>
      </c>
      <c r="C4059" s="19">
        <v>44755.475543981483</v>
      </c>
      <c r="D4059" s="19" t="s">
        <v>97</v>
      </c>
      <c r="E4059" s="16" t="s">
        <v>10086</v>
      </c>
      <c r="F4059" s="37">
        <v>90</v>
      </c>
      <c r="G4059" s="35">
        <v>44757</v>
      </c>
      <c r="H4059" s="35">
        <v>44847</v>
      </c>
      <c r="I4059" s="37">
        <v>12</v>
      </c>
      <c r="J4059" s="37">
        <v>1</v>
      </c>
      <c r="K4059" s="15" t="s">
        <v>99</v>
      </c>
      <c r="L4059" s="15" t="s">
        <v>366</v>
      </c>
      <c r="M4059" s="15" t="s">
        <v>10241</v>
      </c>
      <c r="N4059" s="15" t="s">
        <v>5249</v>
      </c>
      <c r="O4059" s="37">
        <v>35000</v>
      </c>
      <c r="P4059" s="126" t="s">
        <v>25103</v>
      </c>
      <c r="R4059" s="137">
        <f t="shared" si="63"/>
        <v>2.4999999999999996</v>
      </c>
    </row>
    <row r="4060" spans="2:18" x14ac:dyDescent="0.35">
      <c r="B4060" s="19">
        <v>44757</v>
      </c>
      <c r="C4060" s="19">
        <v>44755.475543981483</v>
      </c>
      <c r="D4060" s="19">
        <v>44757.71707175926</v>
      </c>
      <c r="E4060" s="16" t="s">
        <v>10086</v>
      </c>
      <c r="F4060" s="37">
        <v>90</v>
      </c>
      <c r="G4060" s="35">
        <v>44757</v>
      </c>
      <c r="H4060" s="35">
        <v>44847</v>
      </c>
      <c r="I4060" s="37">
        <v>12</v>
      </c>
      <c r="J4060" s="37">
        <v>2</v>
      </c>
      <c r="K4060" s="15" t="s">
        <v>99</v>
      </c>
      <c r="L4060" s="15" t="s">
        <v>366</v>
      </c>
      <c r="M4060" s="15" t="s">
        <v>10085</v>
      </c>
      <c r="N4060" s="15" t="s">
        <v>8120</v>
      </c>
      <c r="O4060" s="37">
        <v>35000</v>
      </c>
      <c r="P4060" s="126" t="s">
        <v>25103</v>
      </c>
      <c r="R4060" s="137">
        <f t="shared" si="63"/>
        <v>2.1999999999999997</v>
      </c>
    </row>
    <row r="4061" spans="2:18" x14ac:dyDescent="0.35">
      <c r="B4061" s="19">
        <v>44755</v>
      </c>
      <c r="C4061" s="19">
        <v>44755.877974537034</v>
      </c>
      <c r="D4061" s="19" t="s">
        <v>97</v>
      </c>
      <c r="E4061" s="16" t="s">
        <v>10216</v>
      </c>
      <c r="F4061" s="37">
        <v>90</v>
      </c>
      <c r="G4061" s="35">
        <v>44757</v>
      </c>
      <c r="H4061" s="35">
        <v>44847</v>
      </c>
      <c r="I4061" s="37">
        <v>3</v>
      </c>
      <c r="J4061" s="37">
        <v>1</v>
      </c>
      <c r="K4061" s="15" t="s">
        <v>99</v>
      </c>
      <c r="L4061" s="15" t="s">
        <v>105</v>
      </c>
      <c r="M4061" s="15" t="s">
        <v>10215</v>
      </c>
      <c r="N4061" s="15" t="s">
        <v>10214</v>
      </c>
      <c r="O4061" s="37">
        <v>80000</v>
      </c>
      <c r="P4061" s="126" t="s">
        <v>25103</v>
      </c>
      <c r="R4061" s="137">
        <f t="shared" si="63"/>
        <v>2.6499999999999995</v>
      </c>
    </row>
    <row r="4062" spans="2:18" x14ac:dyDescent="0.35">
      <c r="B4062" s="19">
        <v>44756</v>
      </c>
      <c r="C4062" s="19">
        <v>44756.006331018521</v>
      </c>
      <c r="D4062" s="19" t="s">
        <v>97</v>
      </c>
      <c r="E4062" s="16" t="s">
        <v>3864</v>
      </c>
      <c r="F4062" s="37">
        <v>90</v>
      </c>
      <c r="G4062" s="35">
        <v>44757</v>
      </c>
      <c r="H4062" s="35">
        <v>44847</v>
      </c>
      <c r="I4062" s="37">
        <v>3</v>
      </c>
      <c r="J4062" s="37">
        <v>1</v>
      </c>
      <c r="K4062" s="15" t="s">
        <v>99</v>
      </c>
      <c r="L4062" s="15" t="s">
        <v>105</v>
      </c>
      <c r="M4062" s="15" t="s">
        <v>10213</v>
      </c>
      <c r="N4062" s="15" t="s">
        <v>10212</v>
      </c>
      <c r="O4062" s="37">
        <v>150000</v>
      </c>
      <c r="P4062" s="126" t="s">
        <v>25103</v>
      </c>
      <c r="R4062" s="137">
        <f t="shared" si="63"/>
        <v>2.6499999999999995</v>
      </c>
    </row>
    <row r="4063" spans="2:18" x14ac:dyDescent="0.35">
      <c r="B4063" s="19">
        <v>44969</v>
      </c>
      <c r="C4063" s="19">
        <v>44756.006331018521</v>
      </c>
      <c r="D4063" s="19">
        <v>44969.615104166667</v>
      </c>
      <c r="E4063" s="16" t="s">
        <v>3864</v>
      </c>
      <c r="F4063" s="37">
        <v>90</v>
      </c>
      <c r="G4063" s="35">
        <v>44970</v>
      </c>
      <c r="H4063" s="35">
        <v>45060</v>
      </c>
      <c r="I4063" s="37">
        <v>4</v>
      </c>
      <c r="J4063" s="37">
        <v>2</v>
      </c>
      <c r="K4063" s="15" t="s">
        <v>2393</v>
      </c>
      <c r="L4063" s="15" t="s">
        <v>105</v>
      </c>
      <c r="M4063" s="15" t="s">
        <v>9257</v>
      </c>
      <c r="N4063" s="15" t="s">
        <v>9256</v>
      </c>
      <c r="O4063" s="37">
        <v>150000</v>
      </c>
      <c r="P4063" s="126" t="s">
        <v>25103</v>
      </c>
      <c r="R4063" s="137">
        <f t="shared" si="63"/>
        <v>2.2999999999999998</v>
      </c>
    </row>
    <row r="4064" spans="2:18" x14ac:dyDescent="0.35">
      <c r="B4064" s="19">
        <v>44756</v>
      </c>
      <c r="C4064" s="19">
        <v>44756.501192129632</v>
      </c>
      <c r="D4064" s="19" t="s">
        <v>97</v>
      </c>
      <c r="E4064" s="16" t="s">
        <v>10184</v>
      </c>
      <c r="F4064" s="37">
        <v>90</v>
      </c>
      <c r="G4064" s="35">
        <v>44762</v>
      </c>
      <c r="H4064" s="35">
        <v>44852</v>
      </c>
      <c r="I4064" s="37">
        <v>10</v>
      </c>
      <c r="J4064" s="37">
        <v>4</v>
      </c>
      <c r="K4064" s="15" t="s">
        <v>112</v>
      </c>
      <c r="L4064" s="15" t="s">
        <v>129</v>
      </c>
      <c r="M4064" s="15" t="s">
        <v>10183</v>
      </c>
      <c r="N4064" s="15" t="s">
        <v>10182</v>
      </c>
      <c r="O4064" s="37">
        <v>20000</v>
      </c>
      <c r="P4064" s="126" t="s">
        <v>25103</v>
      </c>
      <c r="R4064" s="137">
        <f t="shared" si="63"/>
        <v>2.7</v>
      </c>
    </row>
    <row r="4065" spans="2:18" x14ac:dyDescent="0.35">
      <c r="B4065" s="19">
        <v>44757</v>
      </c>
      <c r="C4065" s="19">
        <v>44757.363993055558</v>
      </c>
      <c r="D4065" s="19" t="s">
        <v>97</v>
      </c>
      <c r="E4065" s="16" t="s">
        <v>5092</v>
      </c>
      <c r="F4065" s="37">
        <v>90</v>
      </c>
      <c r="G4065" s="35">
        <v>44760</v>
      </c>
      <c r="H4065" s="35">
        <v>44850</v>
      </c>
      <c r="I4065" s="37">
        <v>20</v>
      </c>
      <c r="J4065" s="37">
        <v>5</v>
      </c>
      <c r="K4065" s="15" t="s">
        <v>99</v>
      </c>
      <c r="L4065" s="15" t="s">
        <v>298</v>
      </c>
      <c r="M4065" s="15" t="s">
        <v>10139</v>
      </c>
      <c r="N4065" s="15" t="s">
        <v>20659</v>
      </c>
      <c r="O4065" s="37">
        <v>10500</v>
      </c>
      <c r="P4065" s="126" t="s">
        <v>25103</v>
      </c>
      <c r="R4065" s="137">
        <f t="shared" si="63"/>
        <v>2.1999999999999997</v>
      </c>
    </row>
    <row r="4066" spans="2:18" x14ac:dyDescent="0.35">
      <c r="B4066" s="19">
        <v>44757</v>
      </c>
      <c r="C4066" s="19">
        <v>44757.478472222225</v>
      </c>
      <c r="D4066" s="19" t="s">
        <v>97</v>
      </c>
      <c r="E4066" s="16" t="s">
        <v>10118</v>
      </c>
      <c r="F4066" s="37">
        <v>90</v>
      </c>
      <c r="G4066" s="35">
        <v>44760</v>
      </c>
      <c r="H4066" s="35">
        <v>44850</v>
      </c>
      <c r="I4066" s="37">
        <v>5</v>
      </c>
      <c r="J4066" s="37">
        <v>3</v>
      </c>
      <c r="K4066" s="15" t="s">
        <v>112</v>
      </c>
      <c r="L4066" s="15" t="s">
        <v>298</v>
      </c>
      <c r="M4066" s="15" t="s">
        <v>10117</v>
      </c>
      <c r="N4066" s="15" t="s">
        <v>20809</v>
      </c>
      <c r="O4066" s="37">
        <v>30000</v>
      </c>
      <c r="P4066" s="126" t="s">
        <v>25103</v>
      </c>
      <c r="R4066" s="137">
        <f t="shared" si="63"/>
        <v>2.25</v>
      </c>
    </row>
    <row r="4067" spans="2:18" x14ac:dyDescent="0.35">
      <c r="B4067" s="19">
        <v>44757</v>
      </c>
      <c r="C4067" s="19">
        <v>44757.478738425925</v>
      </c>
      <c r="D4067" s="19" t="s">
        <v>97</v>
      </c>
      <c r="E4067" s="16" t="s">
        <v>10116</v>
      </c>
      <c r="F4067" s="37">
        <v>90</v>
      </c>
      <c r="G4067" s="35">
        <v>44760</v>
      </c>
      <c r="H4067" s="35">
        <v>44850</v>
      </c>
      <c r="I4067" s="37">
        <v>5</v>
      </c>
      <c r="J4067" s="37">
        <v>1</v>
      </c>
      <c r="K4067" s="15" t="s">
        <v>99</v>
      </c>
      <c r="L4067" s="15" t="s">
        <v>366</v>
      </c>
      <c r="M4067" s="15" t="s">
        <v>10115</v>
      </c>
      <c r="N4067" s="15" t="s">
        <v>1501</v>
      </c>
      <c r="O4067" s="37">
        <v>35000</v>
      </c>
      <c r="P4067" s="126" t="s">
        <v>25103</v>
      </c>
      <c r="R4067" s="137">
        <f t="shared" si="63"/>
        <v>2.4999999999999996</v>
      </c>
    </row>
    <row r="4068" spans="2:18" x14ac:dyDescent="0.35">
      <c r="B4068" s="19">
        <v>44757</v>
      </c>
      <c r="C4068" s="19">
        <v>44757.498657407406</v>
      </c>
      <c r="D4068" s="19" t="s">
        <v>97</v>
      </c>
      <c r="E4068" s="16" t="s">
        <v>10114</v>
      </c>
      <c r="F4068" s="37">
        <v>90</v>
      </c>
      <c r="G4068" s="35">
        <v>44762</v>
      </c>
      <c r="H4068" s="35">
        <v>44852</v>
      </c>
      <c r="I4068" s="37">
        <v>5</v>
      </c>
      <c r="J4068" s="37">
        <v>1</v>
      </c>
      <c r="K4068" s="15" t="s">
        <v>99</v>
      </c>
      <c r="L4068" s="15" t="s">
        <v>366</v>
      </c>
      <c r="M4068" s="15" t="s">
        <v>10113</v>
      </c>
      <c r="N4068" s="15" t="s">
        <v>1501</v>
      </c>
      <c r="O4068" s="37">
        <v>35000</v>
      </c>
      <c r="P4068" s="126" t="s">
        <v>25103</v>
      </c>
      <c r="R4068" s="137">
        <f t="shared" si="63"/>
        <v>2.4999999999999996</v>
      </c>
    </row>
    <row r="4069" spans="2:18" x14ac:dyDescent="0.35">
      <c r="B4069" s="19">
        <v>44757</v>
      </c>
      <c r="C4069" s="19">
        <v>44757.527986111112</v>
      </c>
      <c r="D4069" s="19" t="s">
        <v>97</v>
      </c>
      <c r="E4069" s="16" t="s">
        <v>10108</v>
      </c>
      <c r="F4069" s="37">
        <v>90</v>
      </c>
      <c r="G4069" s="35">
        <v>44760</v>
      </c>
      <c r="H4069" s="35">
        <v>44850</v>
      </c>
      <c r="I4069" s="37">
        <v>3</v>
      </c>
      <c r="J4069" s="37">
        <v>2</v>
      </c>
      <c r="K4069" s="15" t="s">
        <v>99</v>
      </c>
      <c r="L4069" s="15" t="s">
        <v>105</v>
      </c>
      <c r="M4069" s="15" t="s">
        <v>10107</v>
      </c>
      <c r="N4069" s="15" t="s">
        <v>10106</v>
      </c>
      <c r="O4069" s="37">
        <v>25000</v>
      </c>
      <c r="P4069" s="126" t="s">
        <v>25103</v>
      </c>
      <c r="R4069" s="137">
        <f t="shared" si="63"/>
        <v>2.3499999999999996</v>
      </c>
    </row>
    <row r="4070" spans="2:18" x14ac:dyDescent="0.35">
      <c r="B4070" s="19">
        <v>44757</v>
      </c>
      <c r="C4070" s="19">
        <v>44757.684074074074</v>
      </c>
      <c r="D4070" s="19" t="s">
        <v>97</v>
      </c>
      <c r="E4070" s="16" t="s">
        <v>9542</v>
      </c>
      <c r="F4070" s="37">
        <v>90</v>
      </c>
      <c r="G4070" s="35">
        <v>44760</v>
      </c>
      <c r="H4070" s="35">
        <v>44850</v>
      </c>
      <c r="I4070" s="37">
        <v>5</v>
      </c>
      <c r="J4070" s="37">
        <v>2</v>
      </c>
      <c r="K4070" s="15" t="s">
        <v>112</v>
      </c>
      <c r="L4070" s="15" t="s">
        <v>298</v>
      </c>
      <c r="M4070" s="15" t="s">
        <v>10087</v>
      </c>
      <c r="N4070" s="15" t="s">
        <v>20957</v>
      </c>
      <c r="O4070" s="37">
        <v>30000</v>
      </c>
      <c r="P4070" s="126" t="s">
        <v>25103</v>
      </c>
      <c r="R4070" s="137">
        <f t="shared" si="63"/>
        <v>2.25</v>
      </c>
    </row>
    <row r="4071" spans="2:18" x14ac:dyDescent="0.35">
      <c r="B4071" s="19">
        <v>44967</v>
      </c>
      <c r="C4071" s="19">
        <v>44760.552800925929</v>
      </c>
      <c r="D4071" s="19">
        <v>44967.589131944442</v>
      </c>
      <c r="E4071" s="16" t="s">
        <v>9233</v>
      </c>
      <c r="F4071" s="37">
        <v>90</v>
      </c>
      <c r="G4071" s="35">
        <v>44763</v>
      </c>
      <c r="H4071" s="35">
        <v>44853</v>
      </c>
      <c r="I4071" s="37">
        <v>5</v>
      </c>
      <c r="J4071" s="37">
        <v>6</v>
      </c>
      <c r="K4071" s="15" t="s">
        <v>2393</v>
      </c>
      <c r="L4071" s="15" t="s">
        <v>105</v>
      </c>
      <c r="M4071" s="15" t="s">
        <v>9260</v>
      </c>
      <c r="N4071" s="15" t="s">
        <v>9259</v>
      </c>
      <c r="O4071" s="37">
        <v>400000</v>
      </c>
      <c r="P4071" s="126" t="s">
        <v>25103</v>
      </c>
      <c r="R4071" s="137">
        <f t="shared" si="63"/>
        <v>3.2999999999999994</v>
      </c>
    </row>
    <row r="4072" spans="2:18" x14ac:dyDescent="0.35">
      <c r="B4072" s="19">
        <v>44995</v>
      </c>
      <c r="C4072" s="19">
        <v>44760.552800925929</v>
      </c>
      <c r="D4072" s="19">
        <v>44995.325162037036</v>
      </c>
      <c r="E4072" s="16" t="s">
        <v>9233</v>
      </c>
      <c r="F4072" s="37">
        <v>90</v>
      </c>
      <c r="G4072" s="35">
        <v>44763</v>
      </c>
      <c r="H4072" s="35">
        <v>44853</v>
      </c>
      <c r="I4072" s="37">
        <v>5</v>
      </c>
      <c r="J4072" s="37">
        <v>7</v>
      </c>
      <c r="K4072" s="15" t="s">
        <v>2393</v>
      </c>
      <c r="L4072" s="15" t="s">
        <v>105</v>
      </c>
      <c r="M4072" s="15" t="s">
        <v>9232</v>
      </c>
      <c r="N4072" s="15" t="s">
        <v>9235</v>
      </c>
      <c r="O4072" s="37">
        <v>400000</v>
      </c>
      <c r="P4072" s="126" t="s">
        <v>25103</v>
      </c>
      <c r="R4072" s="137">
        <f t="shared" si="63"/>
        <v>3.2999999999999994</v>
      </c>
    </row>
    <row r="4073" spans="2:18" x14ac:dyDescent="0.35">
      <c r="B4073" s="19">
        <v>44760</v>
      </c>
      <c r="C4073" s="19">
        <v>44760.830729166664</v>
      </c>
      <c r="D4073" s="19" t="s">
        <v>97</v>
      </c>
      <c r="E4073" s="16" t="s">
        <v>10038</v>
      </c>
      <c r="F4073" s="37">
        <v>90</v>
      </c>
      <c r="G4073" s="35">
        <v>44762</v>
      </c>
      <c r="H4073" s="35">
        <v>44852</v>
      </c>
      <c r="I4073" s="37">
        <v>3</v>
      </c>
      <c r="J4073" s="37">
        <v>2</v>
      </c>
      <c r="K4073" s="15" t="s">
        <v>99</v>
      </c>
      <c r="L4073" s="15" t="s">
        <v>105</v>
      </c>
      <c r="M4073" s="15" t="s">
        <v>10037</v>
      </c>
      <c r="N4073" s="15" t="s">
        <v>10036</v>
      </c>
      <c r="O4073" s="37">
        <v>110000</v>
      </c>
      <c r="P4073" s="126" t="s">
        <v>25103</v>
      </c>
      <c r="R4073" s="137">
        <f t="shared" si="63"/>
        <v>2.3499999999999996</v>
      </c>
    </row>
    <row r="4074" spans="2:18" x14ac:dyDescent="0.35">
      <c r="B4074" s="19">
        <v>44761</v>
      </c>
      <c r="C4074" s="19">
        <v>44761.625543981485</v>
      </c>
      <c r="D4074" s="19" t="s">
        <v>97</v>
      </c>
      <c r="E4074" s="16" t="s">
        <v>2945</v>
      </c>
      <c r="F4074" s="37">
        <v>90</v>
      </c>
      <c r="G4074" s="35">
        <v>44769</v>
      </c>
      <c r="H4074" s="35">
        <v>44859</v>
      </c>
      <c r="I4074" s="37">
        <v>20</v>
      </c>
      <c r="J4074" s="37">
        <v>5</v>
      </c>
      <c r="K4074" s="15" t="s">
        <v>99</v>
      </c>
      <c r="L4074" s="15" t="s">
        <v>298</v>
      </c>
      <c r="M4074" s="15" t="s">
        <v>2946</v>
      </c>
      <c r="N4074" s="15" t="s">
        <v>20659</v>
      </c>
      <c r="O4074" s="37">
        <v>16500</v>
      </c>
      <c r="P4074" s="126" t="s">
        <v>25103</v>
      </c>
      <c r="R4074" s="137">
        <f t="shared" si="63"/>
        <v>2.1999999999999997</v>
      </c>
    </row>
    <row r="4075" spans="2:18" x14ac:dyDescent="0.35">
      <c r="B4075" s="19">
        <v>44761</v>
      </c>
      <c r="C4075" s="19">
        <v>44761.627905092595</v>
      </c>
      <c r="D4075" s="19" t="s">
        <v>97</v>
      </c>
      <c r="E4075" s="16" t="s">
        <v>10013</v>
      </c>
      <c r="F4075" s="37">
        <v>90</v>
      </c>
      <c r="G4075" s="35">
        <v>44767</v>
      </c>
      <c r="H4075" s="35">
        <v>44857</v>
      </c>
      <c r="I4075" s="37">
        <v>20</v>
      </c>
      <c r="J4075" s="37">
        <v>5</v>
      </c>
      <c r="K4075" s="15" t="s">
        <v>99</v>
      </c>
      <c r="L4075" s="15" t="s">
        <v>298</v>
      </c>
      <c r="M4075" s="15" t="s">
        <v>10012</v>
      </c>
      <c r="N4075" s="15" t="s">
        <v>20657</v>
      </c>
      <c r="O4075" s="37">
        <v>60000</v>
      </c>
      <c r="P4075" s="126" t="s">
        <v>25103</v>
      </c>
      <c r="R4075" s="137">
        <f t="shared" si="63"/>
        <v>2.1999999999999997</v>
      </c>
    </row>
    <row r="4076" spans="2:18" x14ac:dyDescent="0.35">
      <c r="B4076" s="19">
        <v>44761</v>
      </c>
      <c r="C4076" s="19">
        <v>44761.63071759259</v>
      </c>
      <c r="D4076" s="19" t="s">
        <v>97</v>
      </c>
      <c r="E4076" s="16" t="s">
        <v>10011</v>
      </c>
      <c r="F4076" s="37">
        <v>90</v>
      </c>
      <c r="G4076" s="35">
        <v>44767</v>
      </c>
      <c r="H4076" s="35">
        <v>44857</v>
      </c>
      <c r="I4076" s="37">
        <v>20</v>
      </c>
      <c r="J4076" s="37">
        <v>5</v>
      </c>
      <c r="K4076" s="15" t="s">
        <v>99</v>
      </c>
      <c r="L4076" s="15" t="s">
        <v>298</v>
      </c>
      <c r="M4076" s="15" t="s">
        <v>10010</v>
      </c>
      <c r="N4076" s="15" t="s">
        <v>20657</v>
      </c>
      <c r="O4076" s="37">
        <v>500</v>
      </c>
      <c r="P4076" s="126" t="s">
        <v>25103</v>
      </c>
      <c r="R4076" s="137">
        <f t="shared" si="63"/>
        <v>2.1999999999999997</v>
      </c>
    </row>
    <row r="4077" spans="2:18" x14ac:dyDescent="0.35">
      <c r="B4077" s="19">
        <v>44761</v>
      </c>
      <c r="C4077" s="19">
        <v>44761.736215277779</v>
      </c>
      <c r="D4077" s="19" t="s">
        <v>97</v>
      </c>
      <c r="E4077" s="16" t="s">
        <v>9994</v>
      </c>
      <c r="F4077" s="37">
        <v>90</v>
      </c>
      <c r="G4077" s="35">
        <v>44767</v>
      </c>
      <c r="H4077" s="35">
        <v>44857</v>
      </c>
      <c r="I4077" s="37">
        <v>3</v>
      </c>
      <c r="J4077" s="37">
        <v>1</v>
      </c>
      <c r="K4077" s="15" t="s">
        <v>99</v>
      </c>
      <c r="L4077" s="15" t="s">
        <v>105</v>
      </c>
      <c r="M4077" s="15" t="s">
        <v>9993</v>
      </c>
      <c r="N4077" s="15" t="s">
        <v>2695</v>
      </c>
      <c r="O4077" s="37">
        <v>30000</v>
      </c>
      <c r="P4077" s="126" t="s">
        <v>25103</v>
      </c>
      <c r="R4077" s="137">
        <f t="shared" si="63"/>
        <v>2.6499999999999995</v>
      </c>
    </row>
    <row r="4078" spans="2:18" x14ac:dyDescent="0.35">
      <c r="B4078" s="19">
        <v>44762</v>
      </c>
      <c r="C4078" s="19">
        <v>44762.416412037041</v>
      </c>
      <c r="D4078" s="19" t="s">
        <v>97</v>
      </c>
      <c r="E4078" s="16" t="s">
        <v>9975</v>
      </c>
      <c r="F4078" s="37">
        <v>90</v>
      </c>
      <c r="G4078" s="35">
        <v>44764</v>
      </c>
      <c r="H4078" s="35">
        <v>44854</v>
      </c>
      <c r="I4078" s="37">
        <v>8</v>
      </c>
      <c r="J4078" s="37">
        <v>6</v>
      </c>
      <c r="K4078" s="15" t="s">
        <v>99</v>
      </c>
      <c r="L4078" s="15" t="s">
        <v>205</v>
      </c>
      <c r="M4078" s="15" t="s">
        <v>9974</v>
      </c>
      <c r="N4078" s="15" t="s">
        <v>23415</v>
      </c>
      <c r="O4078" s="37">
        <v>230000</v>
      </c>
      <c r="P4078" s="126" t="s">
        <v>25103</v>
      </c>
      <c r="R4078" s="137">
        <f t="shared" si="63"/>
        <v>3.1999999999999993</v>
      </c>
    </row>
    <row r="4079" spans="2:18" x14ac:dyDescent="0.35">
      <c r="B4079" s="19">
        <v>44762</v>
      </c>
      <c r="C4079" s="19">
        <v>44762.67796296296</v>
      </c>
      <c r="D4079" s="19" t="s">
        <v>97</v>
      </c>
      <c r="E4079" s="16" t="s">
        <v>9966</v>
      </c>
      <c r="F4079" s="37">
        <v>90</v>
      </c>
      <c r="G4079" s="35">
        <v>44767</v>
      </c>
      <c r="H4079" s="35">
        <v>44857</v>
      </c>
      <c r="I4079" s="37">
        <v>3</v>
      </c>
      <c r="J4079" s="37">
        <v>3</v>
      </c>
      <c r="K4079" s="15" t="s">
        <v>99</v>
      </c>
      <c r="L4079" s="15" t="s">
        <v>105</v>
      </c>
      <c r="M4079" s="15" t="s">
        <v>9965</v>
      </c>
      <c r="N4079" s="15" t="s">
        <v>9964</v>
      </c>
      <c r="O4079" s="37">
        <v>20000</v>
      </c>
      <c r="P4079" s="126" t="s">
        <v>25103</v>
      </c>
      <c r="R4079" s="137">
        <f t="shared" si="63"/>
        <v>2.3499999999999996</v>
      </c>
    </row>
    <row r="4080" spans="2:18" x14ac:dyDescent="0.35">
      <c r="B4080" s="19">
        <v>44762</v>
      </c>
      <c r="C4080" s="19">
        <v>44762.731238425928</v>
      </c>
      <c r="D4080" s="19" t="s">
        <v>97</v>
      </c>
      <c r="E4080" s="16" t="s">
        <v>4038</v>
      </c>
      <c r="F4080" s="37">
        <v>90</v>
      </c>
      <c r="G4080" s="35">
        <v>44763</v>
      </c>
      <c r="H4080" s="35">
        <v>44853</v>
      </c>
      <c r="I4080" s="37">
        <v>5</v>
      </c>
      <c r="J4080" s="37">
        <v>1</v>
      </c>
      <c r="K4080" s="15" t="s">
        <v>99</v>
      </c>
      <c r="L4080" s="15" t="s">
        <v>105</v>
      </c>
      <c r="M4080" s="15" t="s">
        <v>9960</v>
      </c>
      <c r="N4080" s="15" t="s">
        <v>23417</v>
      </c>
      <c r="O4080" s="37">
        <v>120000</v>
      </c>
      <c r="P4080" s="126" t="s">
        <v>25103</v>
      </c>
      <c r="R4080" s="137">
        <f t="shared" si="63"/>
        <v>2.6499999999999995</v>
      </c>
    </row>
    <row r="4081" spans="2:18" x14ac:dyDescent="0.35">
      <c r="B4081" s="19">
        <v>44762</v>
      </c>
      <c r="C4081" s="19">
        <v>44762.792384259257</v>
      </c>
      <c r="D4081" s="19" t="s">
        <v>97</v>
      </c>
      <c r="E4081" s="16" t="s">
        <v>9952</v>
      </c>
      <c r="F4081" s="37">
        <v>90</v>
      </c>
      <c r="G4081" s="35">
        <v>44522</v>
      </c>
      <c r="H4081" s="35">
        <v>44612</v>
      </c>
      <c r="I4081" s="37">
        <v>5</v>
      </c>
      <c r="J4081" s="37">
        <v>9</v>
      </c>
      <c r="K4081" s="15" t="s">
        <v>99</v>
      </c>
      <c r="L4081" s="15" t="s">
        <v>105</v>
      </c>
      <c r="M4081" s="15" t="s">
        <v>9951</v>
      </c>
      <c r="N4081" s="15" t="s">
        <v>23419</v>
      </c>
      <c r="O4081" s="37">
        <v>635000</v>
      </c>
      <c r="P4081" s="126" t="s">
        <v>25103</v>
      </c>
      <c r="R4081" s="137">
        <f t="shared" si="63"/>
        <v>2.7499999999999996</v>
      </c>
    </row>
    <row r="4082" spans="2:18" x14ac:dyDescent="0.35">
      <c r="B4082" s="19">
        <v>44763</v>
      </c>
      <c r="C4082" s="19">
        <v>44763.367025462961</v>
      </c>
      <c r="D4082" s="19" t="s">
        <v>97</v>
      </c>
      <c r="E4082" s="16" t="s">
        <v>9930</v>
      </c>
      <c r="F4082" s="37">
        <v>90</v>
      </c>
      <c r="G4082" s="35">
        <v>44764</v>
      </c>
      <c r="H4082" s="35">
        <v>44854</v>
      </c>
      <c r="I4082" s="37">
        <v>3</v>
      </c>
      <c r="J4082" s="37">
        <v>2</v>
      </c>
      <c r="K4082" s="15" t="s">
        <v>99</v>
      </c>
      <c r="L4082" s="15" t="s">
        <v>205</v>
      </c>
      <c r="M4082" s="15" t="s">
        <v>9929</v>
      </c>
      <c r="N4082" s="15" t="s">
        <v>9928</v>
      </c>
      <c r="O4082" s="37">
        <v>250000</v>
      </c>
      <c r="P4082" s="126" t="s">
        <v>25103</v>
      </c>
      <c r="R4082" s="137">
        <f t="shared" si="63"/>
        <v>2.5999999999999996</v>
      </c>
    </row>
    <row r="4083" spans="2:18" x14ac:dyDescent="0.35">
      <c r="B4083" s="19">
        <v>44763</v>
      </c>
      <c r="C4083" s="19">
        <v>44763.488842592589</v>
      </c>
      <c r="D4083" s="19" t="s">
        <v>97</v>
      </c>
      <c r="E4083" s="16" t="s">
        <v>9922</v>
      </c>
      <c r="F4083" s="37">
        <v>90</v>
      </c>
      <c r="G4083" s="35">
        <v>44764</v>
      </c>
      <c r="H4083" s="35">
        <v>44854</v>
      </c>
      <c r="I4083" s="37">
        <v>5</v>
      </c>
      <c r="J4083" s="37">
        <v>4</v>
      </c>
      <c r="K4083" s="15" t="s">
        <v>99</v>
      </c>
      <c r="L4083" s="15" t="s">
        <v>100</v>
      </c>
      <c r="M4083" s="15" t="s">
        <v>9921</v>
      </c>
      <c r="N4083" s="15" t="s">
        <v>9920</v>
      </c>
      <c r="O4083" s="38">
        <v>121538.59</v>
      </c>
      <c r="P4083" s="126" t="s">
        <v>25103</v>
      </c>
      <c r="R4083" s="137">
        <f t="shared" si="63"/>
        <v>2.4999999999999996</v>
      </c>
    </row>
    <row r="4084" spans="2:18" x14ac:dyDescent="0.35">
      <c r="B4084" s="19">
        <v>44764</v>
      </c>
      <c r="C4084" s="19">
        <v>44764.516643518517</v>
      </c>
      <c r="D4084" s="19" t="s">
        <v>97</v>
      </c>
      <c r="E4084" s="16" t="s">
        <v>9868</v>
      </c>
      <c r="F4084" s="37">
        <v>90</v>
      </c>
      <c r="G4084" s="35">
        <v>44762</v>
      </c>
      <c r="H4084" s="35">
        <v>44852</v>
      </c>
      <c r="I4084" s="37">
        <v>4</v>
      </c>
      <c r="J4084" s="37">
        <v>1</v>
      </c>
      <c r="K4084" s="15" t="s">
        <v>99</v>
      </c>
      <c r="L4084" s="15" t="s">
        <v>105</v>
      </c>
      <c r="M4084" s="15" t="s">
        <v>9867</v>
      </c>
      <c r="N4084" s="15" t="s">
        <v>9866</v>
      </c>
      <c r="O4084" s="37">
        <v>60000</v>
      </c>
      <c r="P4084" s="126" t="s">
        <v>25103</v>
      </c>
      <c r="R4084" s="137">
        <f t="shared" si="63"/>
        <v>2.6499999999999995</v>
      </c>
    </row>
    <row r="4085" spans="2:18" x14ac:dyDescent="0.35">
      <c r="B4085" s="19">
        <v>44765</v>
      </c>
      <c r="C4085" s="19">
        <v>44765.479837962965</v>
      </c>
      <c r="D4085" s="19" t="s">
        <v>97</v>
      </c>
      <c r="E4085" s="16" t="s">
        <v>9835</v>
      </c>
      <c r="F4085" s="37">
        <v>90</v>
      </c>
      <c r="G4085" s="35">
        <v>44767</v>
      </c>
      <c r="H4085" s="35">
        <v>44857</v>
      </c>
      <c r="I4085" s="37">
        <v>3</v>
      </c>
      <c r="J4085" s="37">
        <v>1</v>
      </c>
      <c r="K4085" s="15" t="s">
        <v>99</v>
      </c>
      <c r="L4085" s="15" t="s">
        <v>105</v>
      </c>
      <c r="M4085" s="15" t="s">
        <v>9834</v>
      </c>
      <c r="N4085" s="15" t="s">
        <v>9833</v>
      </c>
      <c r="O4085" s="37">
        <v>150000</v>
      </c>
      <c r="P4085" s="126" t="s">
        <v>25103</v>
      </c>
      <c r="R4085" s="137">
        <f t="shared" si="63"/>
        <v>2.6499999999999995</v>
      </c>
    </row>
    <row r="4086" spans="2:18" x14ac:dyDescent="0.35">
      <c r="B4086" s="19">
        <v>44767</v>
      </c>
      <c r="C4086" s="19">
        <v>44767.304224537038</v>
      </c>
      <c r="D4086" s="19" t="s">
        <v>97</v>
      </c>
      <c r="E4086" s="16" t="s">
        <v>9826</v>
      </c>
      <c r="F4086" s="37">
        <v>90</v>
      </c>
      <c r="G4086" s="35">
        <v>44767</v>
      </c>
      <c r="H4086" s="35">
        <v>44857</v>
      </c>
      <c r="I4086" s="37">
        <v>8</v>
      </c>
      <c r="J4086" s="37">
        <v>6</v>
      </c>
      <c r="K4086" s="15" t="s">
        <v>99</v>
      </c>
      <c r="L4086" s="15" t="s">
        <v>205</v>
      </c>
      <c r="M4086" s="15" t="s">
        <v>9825</v>
      </c>
      <c r="N4086" s="15" t="s">
        <v>23433</v>
      </c>
      <c r="O4086" s="37">
        <v>230000</v>
      </c>
      <c r="P4086" s="126" t="s">
        <v>25103</v>
      </c>
      <c r="R4086" s="137">
        <f t="shared" si="63"/>
        <v>3.1999999999999993</v>
      </c>
    </row>
    <row r="4087" spans="2:18" x14ac:dyDescent="0.35">
      <c r="B4087" s="19">
        <v>44767</v>
      </c>
      <c r="C4087" s="19">
        <v>44767.473194444443</v>
      </c>
      <c r="D4087" s="19" t="s">
        <v>97</v>
      </c>
      <c r="E4087" s="16" t="s">
        <v>9810</v>
      </c>
      <c r="F4087" s="37">
        <v>90</v>
      </c>
      <c r="G4087" s="35">
        <v>44767</v>
      </c>
      <c r="H4087" s="35">
        <v>44857</v>
      </c>
      <c r="I4087" s="37">
        <v>5</v>
      </c>
      <c r="J4087" s="37">
        <v>1</v>
      </c>
      <c r="K4087" s="15" t="s">
        <v>99</v>
      </c>
      <c r="L4087" s="15" t="s">
        <v>105</v>
      </c>
      <c r="M4087" s="15" t="s">
        <v>9809</v>
      </c>
      <c r="N4087" s="15" t="s">
        <v>9808</v>
      </c>
      <c r="O4087" s="37">
        <v>50000</v>
      </c>
      <c r="P4087" s="126" t="s">
        <v>25103</v>
      </c>
      <c r="R4087" s="137">
        <f t="shared" si="63"/>
        <v>2.6499999999999995</v>
      </c>
    </row>
    <row r="4088" spans="2:18" x14ac:dyDescent="0.35">
      <c r="B4088" s="19">
        <v>44767</v>
      </c>
      <c r="C4088" s="19">
        <v>44767.528564814813</v>
      </c>
      <c r="D4088" s="19" t="s">
        <v>97</v>
      </c>
      <c r="E4088" s="16" t="s">
        <v>9798</v>
      </c>
      <c r="F4088" s="37">
        <v>90</v>
      </c>
      <c r="G4088" s="35">
        <v>44767</v>
      </c>
      <c r="H4088" s="35">
        <v>44857</v>
      </c>
      <c r="I4088" s="37">
        <v>3</v>
      </c>
      <c r="J4088" s="37">
        <v>1</v>
      </c>
      <c r="K4088" s="15" t="s">
        <v>99</v>
      </c>
      <c r="L4088" s="15" t="s">
        <v>105</v>
      </c>
      <c r="M4088" s="15" t="s">
        <v>9797</v>
      </c>
      <c r="N4088" s="15" t="s">
        <v>9796</v>
      </c>
      <c r="O4088" s="37">
        <v>30000</v>
      </c>
      <c r="P4088" s="126" t="s">
        <v>25103</v>
      </c>
      <c r="R4088" s="137">
        <f t="shared" si="63"/>
        <v>2.6499999999999995</v>
      </c>
    </row>
    <row r="4089" spans="2:18" x14ac:dyDescent="0.35">
      <c r="B4089" s="19">
        <v>44767</v>
      </c>
      <c r="C4089" s="19">
        <v>44767.586041666669</v>
      </c>
      <c r="D4089" s="19" t="s">
        <v>97</v>
      </c>
      <c r="E4089" s="16" t="s">
        <v>9793</v>
      </c>
      <c r="F4089" s="37">
        <v>90</v>
      </c>
      <c r="G4089" s="35">
        <v>44767</v>
      </c>
      <c r="H4089" s="35">
        <v>44857</v>
      </c>
      <c r="I4089" s="37">
        <v>7</v>
      </c>
      <c r="J4089" s="37">
        <v>1</v>
      </c>
      <c r="K4089" s="15" t="s">
        <v>99</v>
      </c>
      <c r="L4089" s="15" t="s">
        <v>366</v>
      </c>
      <c r="M4089" s="15" t="s">
        <v>9792</v>
      </c>
      <c r="N4089" s="15" t="s">
        <v>1501</v>
      </c>
      <c r="O4089" s="37">
        <v>35000</v>
      </c>
      <c r="P4089" s="126" t="s">
        <v>25103</v>
      </c>
      <c r="R4089" s="137">
        <f t="shared" si="63"/>
        <v>2.4999999999999996</v>
      </c>
    </row>
    <row r="4090" spans="2:18" x14ac:dyDescent="0.35">
      <c r="B4090" s="19">
        <v>44767</v>
      </c>
      <c r="C4090" s="19">
        <v>44767.658437500002</v>
      </c>
      <c r="D4090" s="19" t="s">
        <v>97</v>
      </c>
      <c r="E4090" s="16" t="s">
        <v>9784</v>
      </c>
      <c r="F4090" s="37">
        <v>90</v>
      </c>
      <c r="G4090" s="35">
        <v>44455</v>
      </c>
      <c r="H4090" s="35">
        <v>44545</v>
      </c>
      <c r="I4090" s="37">
        <v>15</v>
      </c>
      <c r="J4090" s="37">
        <v>3</v>
      </c>
      <c r="K4090" s="15" t="s">
        <v>99</v>
      </c>
      <c r="L4090" s="15" t="s">
        <v>100</v>
      </c>
      <c r="M4090" s="15" t="s">
        <v>9783</v>
      </c>
      <c r="N4090" s="15" t="s">
        <v>23437</v>
      </c>
      <c r="O4090" s="37">
        <v>280000</v>
      </c>
      <c r="P4090" s="126" t="s">
        <v>25103</v>
      </c>
      <c r="R4090" s="137">
        <f t="shared" si="63"/>
        <v>2.9</v>
      </c>
    </row>
    <row r="4091" spans="2:18" x14ac:dyDescent="0.35">
      <c r="B4091" s="19">
        <v>44880</v>
      </c>
      <c r="C4091" s="19">
        <v>44767.684733796297</v>
      </c>
      <c r="D4091" s="19">
        <v>44880.631412037037</v>
      </c>
      <c r="E4091" s="16" t="s">
        <v>9341</v>
      </c>
      <c r="F4091" s="37">
        <v>90</v>
      </c>
      <c r="G4091" s="35">
        <v>44802</v>
      </c>
      <c r="H4091" s="35">
        <v>44892</v>
      </c>
      <c r="I4091" s="37">
        <v>8</v>
      </c>
      <c r="J4091" s="37">
        <v>5</v>
      </c>
      <c r="K4091" s="15" t="s">
        <v>2405</v>
      </c>
      <c r="L4091" s="15" t="s">
        <v>205</v>
      </c>
      <c r="M4091" s="15" t="s">
        <v>9340</v>
      </c>
      <c r="N4091" s="15" t="s">
        <v>23907</v>
      </c>
      <c r="O4091" s="37">
        <v>80000</v>
      </c>
      <c r="P4091" s="126" t="s">
        <v>25103</v>
      </c>
      <c r="R4091" s="137">
        <f t="shared" si="63"/>
        <v>2.15</v>
      </c>
    </row>
    <row r="4092" spans="2:18" x14ac:dyDescent="0.35">
      <c r="B4092" s="19">
        <v>44767</v>
      </c>
      <c r="C4092" s="19">
        <v>44767.750474537039</v>
      </c>
      <c r="D4092" s="19" t="s">
        <v>97</v>
      </c>
      <c r="E4092" s="16" t="s">
        <v>9768</v>
      </c>
      <c r="F4092" s="37">
        <v>90</v>
      </c>
      <c r="G4092" s="35">
        <v>44774</v>
      </c>
      <c r="H4092" s="35">
        <v>44864</v>
      </c>
      <c r="I4092" s="37">
        <v>20</v>
      </c>
      <c r="J4092" s="37">
        <v>5</v>
      </c>
      <c r="K4092" s="15" t="s">
        <v>99</v>
      </c>
      <c r="L4092" s="15" t="s">
        <v>298</v>
      </c>
      <c r="M4092" s="15" t="s">
        <v>9767</v>
      </c>
      <c r="N4092" s="15" t="s">
        <v>20657</v>
      </c>
      <c r="O4092" s="37">
        <v>4500</v>
      </c>
      <c r="P4092" s="126" t="s">
        <v>25103</v>
      </c>
      <c r="R4092" s="137">
        <f t="shared" si="63"/>
        <v>2.1999999999999997</v>
      </c>
    </row>
    <row r="4093" spans="2:18" x14ac:dyDescent="0.35">
      <c r="B4093" s="19">
        <v>44767</v>
      </c>
      <c r="C4093" s="19">
        <v>44767.753078703703</v>
      </c>
      <c r="D4093" s="19" t="s">
        <v>97</v>
      </c>
      <c r="E4093" s="16" t="s">
        <v>9766</v>
      </c>
      <c r="F4093" s="37">
        <v>90</v>
      </c>
      <c r="G4093" s="35">
        <v>44776</v>
      </c>
      <c r="H4093" s="35">
        <v>44866</v>
      </c>
      <c r="I4093" s="37">
        <v>20</v>
      </c>
      <c r="J4093" s="37">
        <v>5</v>
      </c>
      <c r="K4093" s="15" t="s">
        <v>99</v>
      </c>
      <c r="L4093" s="15" t="s">
        <v>298</v>
      </c>
      <c r="M4093" s="15" t="s">
        <v>9765</v>
      </c>
      <c r="N4093" s="15" t="s">
        <v>20657</v>
      </c>
      <c r="O4093" s="37">
        <v>6000</v>
      </c>
      <c r="P4093" s="126" t="s">
        <v>25103</v>
      </c>
      <c r="R4093" s="137">
        <f t="shared" si="63"/>
        <v>2.1999999999999997</v>
      </c>
    </row>
    <row r="4094" spans="2:18" x14ac:dyDescent="0.35">
      <c r="B4094" s="19">
        <v>44767</v>
      </c>
      <c r="C4094" s="19">
        <v>44767.756898148145</v>
      </c>
      <c r="D4094" s="19" t="s">
        <v>97</v>
      </c>
      <c r="E4094" s="16" t="s">
        <v>9764</v>
      </c>
      <c r="F4094" s="37">
        <v>90</v>
      </c>
      <c r="G4094" s="35">
        <v>44801</v>
      </c>
      <c r="H4094" s="35">
        <v>44891</v>
      </c>
      <c r="I4094" s="37">
        <v>20</v>
      </c>
      <c r="J4094" s="37">
        <v>5</v>
      </c>
      <c r="K4094" s="15" t="s">
        <v>99</v>
      </c>
      <c r="L4094" s="15" t="s">
        <v>298</v>
      </c>
      <c r="M4094" s="15" t="s">
        <v>9763</v>
      </c>
      <c r="N4094" s="15" t="s">
        <v>20657</v>
      </c>
      <c r="O4094" s="37">
        <v>3000</v>
      </c>
      <c r="P4094" s="126" t="s">
        <v>25103</v>
      </c>
      <c r="R4094" s="137">
        <f t="shared" si="63"/>
        <v>2.1999999999999997</v>
      </c>
    </row>
    <row r="4095" spans="2:18" x14ac:dyDescent="0.35">
      <c r="B4095" s="19">
        <v>44767</v>
      </c>
      <c r="C4095" s="19">
        <v>44767.983761574076</v>
      </c>
      <c r="D4095" s="19" t="s">
        <v>97</v>
      </c>
      <c r="E4095" s="16" t="s">
        <v>9158</v>
      </c>
      <c r="F4095" s="37">
        <v>90</v>
      </c>
      <c r="G4095" s="35">
        <v>44770</v>
      </c>
      <c r="H4095" s="35">
        <v>44860</v>
      </c>
      <c r="I4095" s="37">
        <v>4</v>
      </c>
      <c r="J4095" s="37">
        <v>1</v>
      </c>
      <c r="K4095" s="15" t="s">
        <v>99</v>
      </c>
      <c r="L4095" s="15" t="s">
        <v>105</v>
      </c>
      <c r="M4095" s="15" t="s">
        <v>9759</v>
      </c>
      <c r="N4095" s="15" t="s">
        <v>9758</v>
      </c>
      <c r="O4095" s="37">
        <v>245000</v>
      </c>
      <c r="P4095" s="126" t="s">
        <v>25103</v>
      </c>
      <c r="R4095" s="137">
        <f t="shared" si="63"/>
        <v>3.0499999999999994</v>
      </c>
    </row>
    <row r="4096" spans="2:18" x14ac:dyDescent="0.35">
      <c r="B4096" s="19">
        <v>44768</v>
      </c>
      <c r="C4096" s="19">
        <v>44768.46502314815</v>
      </c>
      <c r="D4096" s="19" t="s">
        <v>97</v>
      </c>
      <c r="E4096" s="16" t="s">
        <v>9749</v>
      </c>
      <c r="F4096" s="37">
        <v>90</v>
      </c>
      <c r="G4096" s="35">
        <v>44770</v>
      </c>
      <c r="H4096" s="35">
        <v>44860</v>
      </c>
      <c r="I4096" s="37">
        <v>4</v>
      </c>
      <c r="J4096" s="37">
        <v>1</v>
      </c>
      <c r="K4096" s="15" t="s">
        <v>104</v>
      </c>
      <c r="L4096" s="15" t="s">
        <v>298</v>
      </c>
      <c r="M4096" s="15" t="s">
        <v>9748</v>
      </c>
      <c r="N4096" s="15" t="s">
        <v>1466</v>
      </c>
      <c r="O4096" s="38">
        <v>40864.78</v>
      </c>
      <c r="P4096" s="126" t="s">
        <v>25103</v>
      </c>
      <c r="R4096" s="137">
        <f t="shared" si="63"/>
        <v>2.3999999999999995</v>
      </c>
    </row>
    <row r="4097" spans="2:18" x14ac:dyDescent="0.35">
      <c r="B4097" s="19">
        <v>45317</v>
      </c>
      <c r="C4097" s="19">
        <v>44768.710300925923</v>
      </c>
      <c r="D4097" s="19">
        <v>45317.337719907409</v>
      </c>
      <c r="E4097" s="16" t="s">
        <v>9134</v>
      </c>
      <c r="F4097" s="37">
        <v>90</v>
      </c>
      <c r="G4097" s="35">
        <v>44953</v>
      </c>
      <c r="H4097" s="35">
        <v>45043</v>
      </c>
      <c r="I4097" s="37">
        <v>15</v>
      </c>
      <c r="J4097" s="37">
        <v>11</v>
      </c>
      <c r="K4097" s="15" t="s">
        <v>2393</v>
      </c>
      <c r="L4097" s="15" t="s">
        <v>100</v>
      </c>
      <c r="M4097" s="15" t="s">
        <v>9146</v>
      </c>
      <c r="N4097" s="15" t="s">
        <v>24876</v>
      </c>
      <c r="O4097" s="37">
        <v>530000</v>
      </c>
      <c r="P4097" s="126" t="s">
        <v>25103</v>
      </c>
      <c r="R4097" s="137">
        <f t="shared" si="63"/>
        <v>2.25</v>
      </c>
    </row>
    <row r="4098" spans="2:18" x14ac:dyDescent="0.35">
      <c r="B4098" s="19">
        <v>44768</v>
      </c>
      <c r="C4098" s="19">
        <v>44768.736655092594</v>
      </c>
      <c r="D4098" s="19" t="s">
        <v>97</v>
      </c>
      <c r="E4098" s="16" t="s">
        <v>9686</v>
      </c>
      <c r="F4098" s="37">
        <v>90</v>
      </c>
      <c r="G4098" s="35">
        <v>44769</v>
      </c>
      <c r="H4098" s="35">
        <v>44859</v>
      </c>
      <c r="I4098" s="37">
        <v>5</v>
      </c>
      <c r="J4098" s="37">
        <v>2</v>
      </c>
      <c r="K4098" s="15" t="s">
        <v>99</v>
      </c>
      <c r="L4098" s="15" t="s">
        <v>366</v>
      </c>
      <c r="M4098" s="15" t="s">
        <v>9685</v>
      </c>
      <c r="N4098" s="15" t="s">
        <v>9684</v>
      </c>
      <c r="O4098" s="37">
        <v>35000</v>
      </c>
      <c r="P4098" s="126" t="s">
        <v>25103</v>
      </c>
      <c r="R4098" s="137">
        <f t="shared" si="63"/>
        <v>2.1999999999999997</v>
      </c>
    </row>
    <row r="4099" spans="2:18" x14ac:dyDescent="0.35">
      <c r="B4099" s="19">
        <v>44769</v>
      </c>
      <c r="C4099" s="19">
        <v>44768.736655092594</v>
      </c>
      <c r="D4099" s="19">
        <v>44769.667442129627</v>
      </c>
      <c r="E4099" s="16" t="s">
        <v>9686</v>
      </c>
      <c r="F4099" s="37">
        <v>90</v>
      </c>
      <c r="G4099" s="35">
        <v>44769</v>
      </c>
      <c r="H4099" s="35">
        <v>44859</v>
      </c>
      <c r="I4099" s="37">
        <v>5</v>
      </c>
      <c r="J4099" s="37">
        <v>2</v>
      </c>
      <c r="K4099" s="15" t="s">
        <v>99</v>
      </c>
      <c r="L4099" s="15" t="s">
        <v>366</v>
      </c>
      <c r="M4099" s="15" t="s">
        <v>9685</v>
      </c>
      <c r="N4099" s="15" t="s">
        <v>9684</v>
      </c>
      <c r="O4099" s="37">
        <v>35000</v>
      </c>
      <c r="P4099" s="126" t="s">
        <v>25103</v>
      </c>
      <c r="R4099" s="137">
        <f t="shared" si="63"/>
        <v>2.1999999999999997</v>
      </c>
    </row>
    <row r="4100" spans="2:18" x14ac:dyDescent="0.35">
      <c r="B4100" s="19">
        <v>44769</v>
      </c>
      <c r="C4100" s="19">
        <v>44769.436157407406</v>
      </c>
      <c r="D4100" s="19" t="s">
        <v>97</v>
      </c>
      <c r="E4100" s="16" t="s">
        <v>9710</v>
      </c>
      <c r="F4100" s="37">
        <v>90</v>
      </c>
      <c r="G4100" s="35">
        <v>44783</v>
      </c>
      <c r="H4100" s="35">
        <v>44873</v>
      </c>
      <c r="I4100" s="37">
        <v>3</v>
      </c>
      <c r="J4100" s="37">
        <v>2</v>
      </c>
      <c r="K4100" s="15" t="s">
        <v>104</v>
      </c>
      <c r="L4100" s="15" t="s">
        <v>105</v>
      </c>
      <c r="M4100" s="15" t="s">
        <v>9709</v>
      </c>
      <c r="N4100" s="15" t="s">
        <v>9708</v>
      </c>
      <c r="O4100" s="37">
        <v>120000</v>
      </c>
      <c r="P4100" s="126" t="s">
        <v>25103</v>
      </c>
      <c r="R4100" s="137">
        <f t="shared" ref="R4100:R4163" si="64">0.3*IF(F4100&lt;=30, 2, IF(AND(F4100&gt;=31, F4100&lt;=90), 3, IF(AND(F4100&gt;=91, F4100&lt;=180), 4, IF(AND(F4100&gt;=181, F4100&lt;=364), 1, 2)))) + 0.3*IF(J4100=1, 3, IF(AND(J4100&gt;=2, J4100&lt;=5), 2, IF(AND(J4100&gt;=6, J4100&lt;=10), 4, 2))) + 0.2*IF(O4100&lt;=150000, 2, IF(AND(O4100&gt;=150001, O4100&lt;=500000), 4, IF(AND(O4100&gt;=500001, O4100&lt;=1000000), 1, 3)))+ 0.15*IF(NOT(ISERROR(SEARCH("fognat",L4100))), 4, IF(NOT(ISERROR(SEARCH("compres",L4100))), 2, IF(NOT(ISERROR(SEARCH("facciat",L4100))), 3, IF(NOT(ISERROR(SEARCH("estaur",L4100))), 4, 1)))) + 0.05*IF(NOT(ISERROR(SEARCH("anutenz",K4100))), 3, IF(NOT(ISERROR(SEARCH("uova",K4100))), 4, IF(NOT(ISERROR(SEARCH("rivat",K4100))), 2, IF(NOT(ISERROR(SEARCH("ubblic",K4100))), 1, 1))))</f>
        <v>2.2499999999999996</v>
      </c>
    </row>
    <row r="4101" spans="2:18" x14ac:dyDescent="0.35">
      <c r="B4101" s="19">
        <v>44769</v>
      </c>
      <c r="C4101" s="19">
        <v>44769.576365740744</v>
      </c>
      <c r="D4101" s="19" t="s">
        <v>97</v>
      </c>
      <c r="E4101" s="16" t="s">
        <v>9696</v>
      </c>
      <c r="F4101" s="37">
        <v>90</v>
      </c>
      <c r="G4101" s="35">
        <v>44769</v>
      </c>
      <c r="H4101" s="35">
        <v>44859</v>
      </c>
      <c r="I4101" s="37">
        <v>3</v>
      </c>
      <c r="J4101" s="37">
        <v>1</v>
      </c>
      <c r="K4101" s="15" t="s">
        <v>99</v>
      </c>
      <c r="L4101" s="15" t="s">
        <v>105</v>
      </c>
      <c r="M4101" s="15" t="s">
        <v>9695</v>
      </c>
      <c r="N4101" s="15" t="s">
        <v>9694</v>
      </c>
      <c r="O4101" s="37">
        <v>50000</v>
      </c>
      <c r="P4101" s="126" t="s">
        <v>25103</v>
      </c>
      <c r="R4101" s="137">
        <f t="shared" si="64"/>
        <v>2.6499999999999995</v>
      </c>
    </row>
    <row r="4102" spans="2:18" x14ac:dyDescent="0.35">
      <c r="B4102" s="19">
        <v>44770</v>
      </c>
      <c r="C4102" s="19">
        <v>44770.440532407411</v>
      </c>
      <c r="D4102" s="19" t="s">
        <v>97</v>
      </c>
      <c r="E4102" s="16" t="s">
        <v>9653</v>
      </c>
      <c r="F4102" s="37">
        <v>90</v>
      </c>
      <c r="G4102" s="35">
        <v>44774</v>
      </c>
      <c r="H4102" s="35">
        <v>44864</v>
      </c>
      <c r="I4102" s="37">
        <v>6</v>
      </c>
      <c r="J4102" s="37">
        <v>2</v>
      </c>
      <c r="K4102" s="15" t="s">
        <v>99</v>
      </c>
      <c r="L4102" s="15" t="s">
        <v>298</v>
      </c>
      <c r="M4102" s="15" t="s">
        <v>9652</v>
      </c>
      <c r="N4102" s="15" t="s">
        <v>9651</v>
      </c>
      <c r="O4102" s="37">
        <v>15000</v>
      </c>
      <c r="P4102" s="126" t="s">
        <v>25103</v>
      </c>
      <c r="R4102" s="137">
        <f t="shared" si="64"/>
        <v>2.1999999999999997</v>
      </c>
    </row>
    <row r="4103" spans="2:18" x14ac:dyDescent="0.35">
      <c r="B4103" s="19">
        <v>44770</v>
      </c>
      <c r="C4103" s="19">
        <v>44770.479826388888</v>
      </c>
      <c r="D4103" s="19" t="s">
        <v>97</v>
      </c>
      <c r="E4103" s="16" t="s">
        <v>8382</v>
      </c>
      <c r="F4103" s="37">
        <v>90</v>
      </c>
      <c r="G4103" s="35">
        <v>44727</v>
      </c>
      <c r="H4103" s="35">
        <v>44817</v>
      </c>
      <c r="I4103" s="37">
        <v>6</v>
      </c>
      <c r="J4103" s="37">
        <v>6</v>
      </c>
      <c r="K4103" s="15" t="s">
        <v>99</v>
      </c>
      <c r="L4103" s="15" t="s">
        <v>193</v>
      </c>
      <c r="M4103" s="15" t="s">
        <v>8381</v>
      </c>
      <c r="N4103" s="15" t="s">
        <v>9650</v>
      </c>
      <c r="O4103" s="37">
        <v>55</v>
      </c>
      <c r="P4103" s="126" t="s">
        <v>25103</v>
      </c>
      <c r="R4103" s="137">
        <f t="shared" si="64"/>
        <v>3.2499999999999996</v>
      </c>
    </row>
    <row r="4104" spans="2:18" x14ac:dyDescent="0.35">
      <c r="B4104" s="19">
        <v>44770</v>
      </c>
      <c r="C4104" s="19">
        <v>44770.528217592589</v>
      </c>
      <c r="D4104" s="19" t="s">
        <v>97</v>
      </c>
      <c r="E4104" s="16" t="s">
        <v>9644</v>
      </c>
      <c r="F4104" s="37">
        <v>90</v>
      </c>
      <c r="G4104" s="35">
        <v>44771</v>
      </c>
      <c r="H4104" s="35">
        <v>44861</v>
      </c>
      <c r="I4104" s="37">
        <v>10</v>
      </c>
      <c r="J4104" s="37">
        <v>3</v>
      </c>
      <c r="K4104" s="15" t="s">
        <v>99</v>
      </c>
      <c r="L4104" s="15" t="s">
        <v>105</v>
      </c>
      <c r="M4104" s="15" t="s">
        <v>9643</v>
      </c>
      <c r="N4104" s="15" t="s">
        <v>9642</v>
      </c>
      <c r="O4104" s="37">
        <v>150000</v>
      </c>
      <c r="P4104" s="126" t="s">
        <v>25103</v>
      </c>
      <c r="R4104" s="137">
        <f t="shared" si="64"/>
        <v>2.3499999999999996</v>
      </c>
    </row>
    <row r="4105" spans="2:18" x14ac:dyDescent="0.35">
      <c r="B4105" s="19">
        <v>44770</v>
      </c>
      <c r="C4105" s="19">
        <v>44770.555613425924</v>
      </c>
      <c r="D4105" s="19" t="s">
        <v>97</v>
      </c>
      <c r="E4105" s="16" t="s">
        <v>9312</v>
      </c>
      <c r="F4105" s="37">
        <v>90</v>
      </c>
      <c r="G4105" s="35">
        <v>44774</v>
      </c>
      <c r="H4105" s="35">
        <v>44864</v>
      </c>
      <c r="I4105" s="37">
        <v>10</v>
      </c>
      <c r="J4105" s="37">
        <v>1</v>
      </c>
      <c r="K4105" s="15" t="s">
        <v>99</v>
      </c>
      <c r="L4105" s="15" t="s">
        <v>105</v>
      </c>
      <c r="M4105" s="15" t="s">
        <v>9632</v>
      </c>
      <c r="N4105" s="15" t="s">
        <v>9386</v>
      </c>
      <c r="O4105" s="37">
        <v>500000</v>
      </c>
      <c r="P4105" s="126" t="s">
        <v>25103</v>
      </c>
      <c r="R4105" s="137">
        <f t="shared" si="64"/>
        <v>3.0499999999999994</v>
      </c>
    </row>
    <row r="4106" spans="2:18" x14ac:dyDescent="0.35">
      <c r="B4106" s="19">
        <v>44770</v>
      </c>
      <c r="C4106" s="19">
        <v>44770.575891203705</v>
      </c>
      <c r="D4106" s="19" t="s">
        <v>97</v>
      </c>
      <c r="E4106" s="16" t="s">
        <v>9631</v>
      </c>
      <c r="F4106" s="37">
        <v>90</v>
      </c>
      <c r="G4106" s="35">
        <v>44776</v>
      </c>
      <c r="H4106" s="35">
        <v>44866</v>
      </c>
      <c r="I4106" s="37">
        <v>20</v>
      </c>
      <c r="J4106" s="37">
        <v>5</v>
      </c>
      <c r="K4106" s="15" t="s">
        <v>99</v>
      </c>
      <c r="L4106" s="15" t="s">
        <v>298</v>
      </c>
      <c r="M4106" s="15" t="s">
        <v>9630</v>
      </c>
      <c r="N4106" s="15" t="s">
        <v>20657</v>
      </c>
      <c r="O4106" s="37">
        <v>14200</v>
      </c>
      <c r="P4106" s="126" t="s">
        <v>25103</v>
      </c>
      <c r="R4106" s="137">
        <f t="shared" si="64"/>
        <v>2.1999999999999997</v>
      </c>
    </row>
    <row r="4107" spans="2:18" x14ac:dyDescent="0.35">
      <c r="B4107" s="19">
        <v>44770</v>
      </c>
      <c r="C4107" s="19">
        <v>44770.578020833331</v>
      </c>
      <c r="D4107" s="19" t="s">
        <v>97</v>
      </c>
      <c r="E4107" s="16" t="s">
        <v>9629</v>
      </c>
      <c r="F4107" s="37">
        <v>90</v>
      </c>
      <c r="G4107" s="35">
        <v>44776</v>
      </c>
      <c r="H4107" s="35">
        <v>44866</v>
      </c>
      <c r="I4107" s="37">
        <v>20</v>
      </c>
      <c r="J4107" s="37">
        <v>5</v>
      </c>
      <c r="K4107" s="15" t="s">
        <v>99</v>
      </c>
      <c r="L4107" s="15" t="s">
        <v>298</v>
      </c>
      <c r="M4107" s="15" t="s">
        <v>9628</v>
      </c>
      <c r="N4107" s="15" t="s">
        <v>20657</v>
      </c>
      <c r="O4107" s="37">
        <v>2300</v>
      </c>
      <c r="P4107" s="126" t="s">
        <v>25103</v>
      </c>
      <c r="R4107" s="137">
        <f t="shared" si="64"/>
        <v>2.1999999999999997</v>
      </c>
    </row>
    <row r="4108" spans="2:18" x14ac:dyDescent="0.35">
      <c r="B4108" s="19">
        <v>44770</v>
      </c>
      <c r="C4108" s="19">
        <v>44770.665150462963</v>
      </c>
      <c r="D4108" s="19" t="s">
        <v>97</v>
      </c>
      <c r="E4108" s="16" t="s">
        <v>1048</v>
      </c>
      <c r="F4108" s="37">
        <v>90</v>
      </c>
      <c r="G4108" s="35">
        <v>44774</v>
      </c>
      <c r="H4108" s="35">
        <v>44864</v>
      </c>
      <c r="I4108" s="37">
        <v>4</v>
      </c>
      <c r="J4108" s="37">
        <v>2</v>
      </c>
      <c r="K4108" s="15" t="s">
        <v>99</v>
      </c>
      <c r="L4108" s="15" t="s">
        <v>105</v>
      </c>
      <c r="M4108" s="15" t="s">
        <v>9367</v>
      </c>
      <c r="N4108" s="15" t="s">
        <v>9243</v>
      </c>
      <c r="O4108" s="38">
        <v>149759.28</v>
      </c>
      <c r="P4108" s="126" t="s">
        <v>25103</v>
      </c>
      <c r="R4108" s="137">
        <f t="shared" si="64"/>
        <v>2.3499999999999996</v>
      </c>
    </row>
    <row r="4109" spans="2:18" x14ac:dyDescent="0.35">
      <c r="B4109" s="19">
        <v>44770</v>
      </c>
      <c r="C4109" s="19">
        <v>44770.699305555558</v>
      </c>
      <c r="D4109" s="19" t="s">
        <v>97</v>
      </c>
      <c r="E4109" s="16" t="s">
        <v>9616</v>
      </c>
      <c r="F4109" s="37">
        <v>90</v>
      </c>
      <c r="G4109" s="35">
        <v>44774</v>
      </c>
      <c r="H4109" s="35">
        <v>44864</v>
      </c>
      <c r="I4109" s="37">
        <v>3</v>
      </c>
      <c r="J4109" s="37">
        <v>1</v>
      </c>
      <c r="K4109" s="15" t="s">
        <v>99</v>
      </c>
      <c r="L4109" s="15" t="s">
        <v>105</v>
      </c>
      <c r="M4109" s="15" t="s">
        <v>9615</v>
      </c>
      <c r="N4109" s="15" t="s">
        <v>9614</v>
      </c>
      <c r="O4109" s="37">
        <v>74000</v>
      </c>
      <c r="P4109" s="126" t="s">
        <v>25103</v>
      </c>
      <c r="R4109" s="137">
        <f t="shared" si="64"/>
        <v>2.6499999999999995</v>
      </c>
    </row>
    <row r="4110" spans="2:18" x14ac:dyDescent="0.35">
      <c r="B4110" s="19">
        <v>44771</v>
      </c>
      <c r="C4110" s="19">
        <v>44771.523425925923</v>
      </c>
      <c r="D4110" s="19" t="s">
        <v>97</v>
      </c>
      <c r="E4110" s="16" t="s">
        <v>9576</v>
      </c>
      <c r="F4110" s="37">
        <v>90</v>
      </c>
      <c r="G4110" s="35">
        <v>44774</v>
      </c>
      <c r="H4110" s="35">
        <v>44864</v>
      </c>
      <c r="I4110" s="37">
        <v>3</v>
      </c>
      <c r="J4110" s="37">
        <v>1</v>
      </c>
      <c r="K4110" s="15" t="s">
        <v>99</v>
      </c>
      <c r="L4110" s="15" t="s">
        <v>205</v>
      </c>
      <c r="M4110" s="15" t="s">
        <v>9575</v>
      </c>
      <c r="N4110" s="15" t="s">
        <v>9574</v>
      </c>
      <c r="O4110" s="38">
        <v>138377.88</v>
      </c>
      <c r="P4110" s="126" t="s">
        <v>25103</v>
      </c>
      <c r="R4110" s="137">
        <f t="shared" si="64"/>
        <v>2.4999999999999996</v>
      </c>
    </row>
    <row r="4111" spans="2:18" x14ac:dyDescent="0.35">
      <c r="B4111" s="19">
        <v>44771</v>
      </c>
      <c r="C4111" s="19">
        <v>44771.620150462964</v>
      </c>
      <c r="D4111" s="19" t="s">
        <v>97</v>
      </c>
      <c r="E4111" s="16" t="s">
        <v>9557</v>
      </c>
      <c r="F4111" s="37">
        <v>90</v>
      </c>
      <c r="G4111" s="35">
        <v>44774</v>
      </c>
      <c r="H4111" s="35">
        <v>44864</v>
      </c>
      <c r="I4111" s="37">
        <v>6</v>
      </c>
      <c r="J4111" s="37">
        <v>4</v>
      </c>
      <c r="K4111" s="15" t="s">
        <v>99</v>
      </c>
      <c r="L4111" s="15" t="s">
        <v>298</v>
      </c>
      <c r="M4111" s="15" t="s">
        <v>9556</v>
      </c>
      <c r="N4111" s="15" t="s">
        <v>9555</v>
      </c>
      <c r="O4111" s="37">
        <v>10000</v>
      </c>
      <c r="P4111" s="126" t="s">
        <v>25103</v>
      </c>
      <c r="R4111" s="137">
        <f t="shared" si="64"/>
        <v>2.1999999999999997</v>
      </c>
    </row>
    <row r="4112" spans="2:18" x14ac:dyDescent="0.35">
      <c r="B4112" s="19">
        <v>44834</v>
      </c>
      <c r="C4112" s="19">
        <v>44771.72552083333</v>
      </c>
      <c r="D4112" s="19">
        <v>44834.74627314815</v>
      </c>
      <c r="E4112" s="16" t="s">
        <v>9360</v>
      </c>
      <c r="F4112" s="37">
        <v>90</v>
      </c>
      <c r="G4112" s="35">
        <v>44774</v>
      </c>
      <c r="H4112" s="35">
        <v>44864</v>
      </c>
      <c r="I4112" s="37">
        <v>6</v>
      </c>
      <c r="J4112" s="37">
        <v>4</v>
      </c>
      <c r="K4112" s="15" t="s">
        <v>99</v>
      </c>
      <c r="L4112" s="15" t="s">
        <v>100</v>
      </c>
      <c r="M4112" s="15" t="s">
        <v>9418</v>
      </c>
      <c r="N4112" s="15" t="s">
        <v>9358</v>
      </c>
      <c r="O4112" s="37">
        <v>150000</v>
      </c>
      <c r="P4112" s="126" t="s">
        <v>25103</v>
      </c>
      <c r="R4112" s="137">
        <f t="shared" si="64"/>
        <v>2.4999999999999996</v>
      </c>
    </row>
    <row r="4113" spans="2:18" x14ac:dyDescent="0.35">
      <c r="B4113" s="19">
        <v>44771</v>
      </c>
      <c r="C4113" s="19">
        <v>44771.728321759256</v>
      </c>
      <c r="D4113" s="19" t="s">
        <v>97</v>
      </c>
      <c r="E4113" s="16" t="s">
        <v>9389</v>
      </c>
      <c r="F4113" s="37">
        <v>90</v>
      </c>
      <c r="G4113" s="35">
        <v>44774</v>
      </c>
      <c r="H4113" s="35">
        <v>44864</v>
      </c>
      <c r="I4113" s="37">
        <v>5</v>
      </c>
      <c r="J4113" s="37">
        <v>2</v>
      </c>
      <c r="K4113" s="15" t="s">
        <v>99</v>
      </c>
      <c r="L4113" s="15" t="s">
        <v>105</v>
      </c>
      <c r="M4113" s="15" t="s">
        <v>9538</v>
      </c>
      <c r="N4113" s="15" t="s">
        <v>9537</v>
      </c>
      <c r="O4113" s="37">
        <v>250000</v>
      </c>
      <c r="P4113" s="126" t="s">
        <v>25103</v>
      </c>
      <c r="R4113" s="137">
        <f t="shared" si="64"/>
        <v>2.7499999999999996</v>
      </c>
    </row>
    <row r="4114" spans="2:18" x14ac:dyDescent="0.35">
      <c r="B4114" s="19">
        <v>44817</v>
      </c>
      <c r="C4114" s="19">
        <v>44771.728321759256</v>
      </c>
      <c r="D4114" s="19">
        <v>44817.518761574072</v>
      </c>
      <c r="E4114" s="16" t="s">
        <v>9389</v>
      </c>
      <c r="F4114" s="37">
        <v>90</v>
      </c>
      <c r="G4114" s="35">
        <v>44774</v>
      </c>
      <c r="H4114" s="35">
        <v>44864</v>
      </c>
      <c r="I4114" s="37">
        <v>5</v>
      </c>
      <c r="J4114" s="37">
        <v>5</v>
      </c>
      <c r="K4114" s="15" t="s">
        <v>99</v>
      </c>
      <c r="L4114" s="15" t="s">
        <v>105</v>
      </c>
      <c r="M4114" s="15" t="s">
        <v>9388</v>
      </c>
      <c r="N4114" s="15" t="s">
        <v>23567</v>
      </c>
      <c r="O4114" s="37">
        <v>250000</v>
      </c>
      <c r="P4114" s="126" t="s">
        <v>25103</v>
      </c>
      <c r="R4114" s="137">
        <f t="shared" si="64"/>
        <v>2.7499999999999996</v>
      </c>
    </row>
    <row r="4115" spans="2:18" x14ac:dyDescent="0.35">
      <c r="B4115" s="19">
        <v>44851</v>
      </c>
      <c r="C4115" s="19">
        <v>44771.728321759256</v>
      </c>
      <c r="D4115" s="19">
        <v>44851.372060185182</v>
      </c>
      <c r="E4115" s="16" t="s">
        <v>9389</v>
      </c>
      <c r="F4115" s="37">
        <v>90</v>
      </c>
      <c r="G4115" s="35">
        <v>44774</v>
      </c>
      <c r="H4115" s="35">
        <v>44864</v>
      </c>
      <c r="I4115" s="37">
        <v>5</v>
      </c>
      <c r="J4115" s="37">
        <v>7</v>
      </c>
      <c r="K4115" s="15" t="s">
        <v>2393</v>
      </c>
      <c r="L4115" s="15" t="s">
        <v>105</v>
      </c>
      <c r="M4115" s="15" t="s">
        <v>9388</v>
      </c>
      <c r="N4115" s="15" t="s">
        <v>23747</v>
      </c>
      <c r="O4115" s="37">
        <v>250000</v>
      </c>
      <c r="P4115" s="126" t="s">
        <v>25103</v>
      </c>
      <c r="R4115" s="137">
        <f t="shared" si="64"/>
        <v>3.2999999999999994</v>
      </c>
    </row>
    <row r="4116" spans="2:18" x14ac:dyDescent="0.35">
      <c r="B4116" s="19">
        <v>44771</v>
      </c>
      <c r="C4116" s="19">
        <v>44771.765798611108</v>
      </c>
      <c r="D4116" s="19" t="s">
        <v>97</v>
      </c>
      <c r="E4116" s="16" t="s">
        <v>1760</v>
      </c>
      <c r="F4116" s="37">
        <v>90</v>
      </c>
      <c r="G4116" s="35">
        <v>44774</v>
      </c>
      <c r="H4116" s="35">
        <v>44864</v>
      </c>
      <c r="I4116" s="37">
        <v>6</v>
      </c>
      <c r="J4116" s="37">
        <v>2</v>
      </c>
      <c r="K4116" s="15" t="s">
        <v>99</v>
      </c>
      <c r="L4116" s="15" t="s">
        <v>298</v>
      </c>
      <c r="M4116" s="15" t="s">
        <v>9529</v>
      </c>
      <c r="N4116" s="15" t="s">
        <v>8715</v>
      </c>
      <c r="O4116" s="37">
        <v>10000</v>
      </c>
      <c r="P4116" s="126" t="s">
        <v>25103</v>
      </c>
      <c r="R4116" s="137">
        <f t="shared" si="64"/>
        <v>2.1999999999999997</v>
      </c>
    </row>
    <row r="4117" spans="2:18" x14ac:dyDescent="0.35">
      <c r="B4117" s="19">
        <v>44775</v>
      </c>
      <c r="C4117" s="19">
        <v>44771.803773148145</v>
      </c>
      <c r="D4117" s="19">
        <v>44775.793321759258</v>
      </c>
      <c r="E4117" s="16" t="s">
        <v>9485</v>
      </c>
      <c r="F4117" s="37">
        <v>90</v>
      </c>
      <c r="G4117" s="35">
        <v>44776</v>
      </c>
      <c r="H4117" s="35">
        <v>44866</v>
      </c>
      <c r="I4117" s="37">
        <v>4</v>
      </c>
      <c r="J4117" s="37">
        <v>2</v>
      </c>
      <c r="K4117" s="15" t="s">
        <v>104</v>
      </c>
      <c r="L4117" s="15" t="s">
        <v>105</v>
      </c>
      <c r="M4117" s="15" t="s">
        <v>9507</v>
      </c>
      <c r="N4117" s="15" t="s">
        <v>9506</v>
      </c>
      <c r="O4117" s="37">
        <v>250000</v>
      </c>
      <c r="P4117" s="126" t="s">
        <v>25103</v>
      </c>
      <c r="R4117" s="137">
        <f t="shared" si="64"/>
        <v>2.6499999999999995</v>
      </c>
    </row>
    <row r="4118" spans="2:18" x14ac:dyDescent="0.35">
      <c r="B4118" s="19">
        <v>44774</v>
      </c>
      <c r="C4118" s="19">
        <v>44774.736111111109</v>
      </c>
      <c r="D4118" s="19" t="s">
        <v>97</v>
      </c>
      <c r="E4118" s="16" t="s">
        <v>2580</v>
      </c>
      <c r="F4118" s="37">
        <v>90</v>
      </c>
      <c r="G4118" s="35">
        <v>44706</v>
      </c>
      <c r="H4118" s="35">
        <v>44796</v>
      </c>
      <c r="I4118" s="37">
        <v>2</v>
      </c>
      <c r="J4118" s="37">
        <v>5</v>
      </c>
      <c r="K4118" s="15" t="s">
        <v>99</v>
      </c>
      <c r="L4118" s="15" t="s">
        <v>105</v>
      </c>
      <c r="M4118" s="15" t="s">
        <v>2581</v>
      </c>
      <c r="N4118" s="15" t="s">
        <v>2582</v>
      </c>
      <c r="O4118" s="37">
        <v>70000</v>
      </c>
      <c r="P4118" s="126" t="s">
        <v>25103</v>
      </c>
      <c r="R4118" s="137">
        <f t="shared" si="64"/>
        <v>2.3499999999999996</v>
      </c>
    </row>
    <row r="4119" spans="2:18" x14ac:dyDescent="0.35">
      <c r="B4119" s="19">
        <v>44775</v>
      </c>
      <c r="C4119" s="19">
        <v>44775.651377314818</v>
      </c>
      <c r="D4119" s="19" t="s">
        <v>97</v>
      </c>
      <c r="E4119" s="16" t="s">
        <v>2615</v>
      </c>
      <c r="F4119" s="37">
        <v>90</v>
      </c>
      <c r="G4119" s="35">
        <v>44778</v>
      </c>
      <c r="H4119" s="35">
        <v>44868</v>
      </c>
      <c r="I4119" s="37">
        <v>3</v>
      </c>
      <c r="J4119" s="37">
        <v>2</v>
      </c>
      <c r="K4119" s="15" t="s">
        <v>99</v>
      </c>
      <c r="L4119" s="15" t="s">
        <v>105</v>
      </c>
      <c r="M4119" s="15" t="s">
        <v>2616</v>
      </c>
      <c r="N4119" s="15" t="s">
        <v>2617</v>
      </c>
      <c r="O4119" s="37">
        <v>70000</v>
      </c>
      <c r="P4119" s="126" t="s">
        <v>25103</v>
      </c>
      <c r="R4119" s="137">
        <f t="shared" si="64"/>
        <v>2.3499999999999996</v>
      </c>
    </row>
    <row r="4120" spans="2:18" x14ac:dyDescent="0.35">
      <c r="B4120" s="19">
        <v>44775</v>
      </c>
      <c r="C4120" s="19">
        <v>44775.70853009259</v>
      </c>
      <c r="D4120" s="19" t="s">
        <v>97</v>
      </c>
      <c r="E4120" s="16" t="s">
        <v>2624</v>
      </c>
      <c r="F4120" s="37">
        <v>90</v>
      </c>
      <c r="G4120" s="35">
        <v>44777</v>
      </c>
      <c r="H4120" s="35">
        <v>44867</v>
      </c>
      <c r="I4120" s="37">
        <v>6</v>
      </c>
      <c r="J4120" s="37">
        <v>3</v>
      </c>
      <c r="K4120" s="15" t="s">
        <v>99</v>
      </c>
      <c r="L4120" s="15" t="s">
        <v>105</v>
      </c>
      <c r="M4120" s="15" t="s">
        <v>2625</v>
      </c>
      <c r="N4120" s="15" t="s">
        <v>2626</v>
      </c>
      <c r="O4120" s="37">
        <v>20000</v>
      </c>
      <c r="P4120" s="126" t="s">
        <v>25103</v>
      </c>
      <c r="R4120" s="137">
        <f t="shared" si="64"/>
        <v>2.3499999999999996</v>
      </c>
    </row>
    <row r="4121" spans="2:18" x14ac:dyDescent="0.35">
      <c r="B4121" s="19">
        <v>44777</v>
      </c>
      <c r="C4121" s="19">
        <v>44776.768506944441</v>
      </c>
      <c r="D4121" s="19" t="s">
        <v>97</v>
      </c>
      <c r="E4121" s="16" t="s">
        <v>2670</v>
      </c>
      <c r="F4121" s="37">
        <v>90</v>
      </c>
      <c r="G4121" s="35">
        <v>44781</v>
      </c>
      <c r="H4121" s="35">
        <v>44871</v>
      </c>
      <c r="I4121" s="37">
        <v>6</v>
      </c>
      <c r="J4121" s="37">
        <v>2</v>
      </c>
      <c r="K4121" s="15" t="s">
        <v>99</v>
      </c>
      <c r="L4121" s="15" t="s">
        <v>105</v>
      </c>
      <c r="M4121" s="15" t="s">
        <v>2671</v>
      </c>
      <c r="N4121" s="15" t="s">
        <v>2672</v>
      </c>
      <c r="O4121" s="37">
        <v>135000</v>
      </c>
      <c r="P4121" s="126" t="s">
        <v>25103</v>
      </c>
      <c r="R4121" s="137">
        <f t="shared" si="64"/>
        <v>2.3499999999999996</v>
      </c>
    </row>
    <row r="4122" spans="2:18" x14ac:dyDescent="0.35">
      <c r="B4122" s="19">
        <v>44777</v>
      </c>
      <c r="C4122" s="19">
        <v>44777.313391203701</v>
      </c>
      <c r="D4122" s="19" t="s">
        <v>97</v>
      </c>
      <c r="E4122" s="16" t="s">
        <v>2678</v>
      </c>
      <c r="F4122" s="37">
        <v>90</v>
      </c>
      <c r="G4122" s="35">
        <v>44777</v>
      </c>
      <c r="H4122" s="35">
        <v>44867</v>
      </c>
      <c r="I4122" s="37">
        <v>8</v>
      </c>
      <c r="J4122" s="37">
        <v>4</v>
      </c>
      <c r="K4122" s="15" t="s">
        <v>99</v>
      </c>
      <c r="L4122" s="15" t="s">
        <v>105</v>
      </c>
      <c r="M4122" s="15" t="s">
        <v>2679</v>
      </c>
      <c r="N4122" s="15" t="s">
        <v>2680</v>
      </c>
      <c r="O4122" s="37">
        <v>50000</v>
      </c>
      <c r="P4122" s="126" t="s">
        <v>25103</v>
      </c>
      <c r="R4122" s="137">
        <f t="shared" si="64"/>
        <v>2.3499999999999996</v>
      </c>
    </row>
    <row r="4123" spans="2:18" x14ac:dyDescent="0.35">
      <c r="B4123" s="19">
        <v>44777</v>
      </c>
      <c r="C4123" s="19">
        <v>44777.437395833331</v>
      </c>
      <c r="D4123" s="19" t="s">
        <v>97</v>
      </c>
      <c r="E4123" s="16" t="s">
        <v>2688</v>
      </c>
      <c r="F4123" s="37">
        <v>90</v>
      </c>
      <c r="G4123" s="35">
        <v>44809</v>
      </c>
      <c r="H4123" s="35">
        <v>44899</v>
      </c>
      <c r="I4123" s="37">
        <v>12</v>
      </c>
      <c r="J4123" s="37">
        <v>5</v>
      </c>
      <c r="K4123" s="15" t="s">
        <v>99</v>
      </c>
      <c r="L4123" s="15" t="s">
        <v>100</v>
      </c>
      <c r="M4123" s="15" t="s">
        <v>2689</v>
      </c>
      <c r="N4123" s="15" t="s">
        <v>23469</v>
      </c>
      <c r="O4123" s="37">
        <v>140000</v>
      </c>
      <c r="P4123" s="126" t="s">
        <v>25103</v>
      </c>
      <c r="R4123" s="137">
        <f t="shared" si="64"/>
        <v>2.4999999999999996</v>
      </c>
    </row>
    <row r="4124" spans="2:18" x14ac:dyDescent="0.35">
      <c r="B4124" s="19">
        <v>44840</v>
      </c>
      <c r="C4124" s="19">
        <v>44777.437395833331</v>
      </c>
      <c r="D4124" s="19">
        <v>44840.607928240737</v>
      </c>
      <c r="E4124" s="16" t="s">
        <v>2688</v>
      </c>
      <c r="F4124" s="37">
        <v>90</v>
      </c>
      <c r="G4124" s="35">
        <v>44809</v>
      </c>
      <c r="H4124" s="35">
        <v>44899</v>
      </c>
      <c r="I4124" s="37">
        <v>10</v>
      </c>
      <c r="J4124" s="37">
        <v>5</v>
      </c>
      <c r="K4124" s="15" t="s">
        <v>99</v>
      </c>
      <c r="L4124" s="15" t="s">
        <v>100</v>
      </c>
      <c r="M4124" s="15" t="s">
        <v>2689</v>
      </c>
      <c r="N4124" s="15" t="s">
        <v>23685</v>
      </c>
      <c r="O4124" s="37">
        <v>140000</v>
      </c>
      <c r="P4124" s="126" t="s">
        <v>25103</v>
      </c>
      <c r="R4124" s="137">
        <f t="shared" si="64"/>
        <v>2.4999999999999996</v>
      </c>
    </row>
    <row r="4125" spans="2:18" x14ac:dyDescent="0.35">
      <c r="B4125" s="19">
        <v>44777</v>
      </c>
      <c r="C4125" s="19">
        <v>44777.517071759263</v>
      </c>
      <c r="D4125" s="19" t="s">
        <v>97</v>
      </c>
      <c r="E4125" s="16" t="s">
        <v>2696</v>
      </c>
      <c r="F4125" s="37">
        <v>90</v>
      </c>
      <c r="G4125" s="35">
        <v>44777</v>
      </c>
      <c r="H4125" s="35">
        <v>44867</v>
      </c>
      <c r="I4125" s="37">
        <v>10</v>
      </c>
      <c r="J4125" s="37">
        <v>2</v>
      </c>
      <c r="K4125" s="15" t="s">
        <v>99</v>
      </c>
      <c r="L4125" s="15" t="s">
        <v>100</v>
      </c>
      <c r="M4125" s="15" t="s">
        <v>2697</v>
      </c>
      <c r="N4125" s="15" t="s">
        <v>23470</v>
      </c>
      <c r="O4125" s="37">
        <v>212000</v>
      </c>
      <c r="P4125" s="126" t="s">
        <v>25103</v>
      </c>
      <c r="R4125" s="137">
        <f t="shared" si="64"/>
        <v>2.9</v>
      </c>
    </row>
    <row r="4126" spans="2:18" x14ac:dyDescent="0.35">
      <c r="B4126" s="19">
        <v>44777</v>
      </c>
      <c r="C4126" s="19">
        <v>44777.518645833334</v>
      </c>
      <c r="D4126" s="19" t="s">
        <v>97</v>
      </c>
      <c r="E4126" s="16" t="s">
        <v>2698</v>
      </c>
      <c r="F4126" s="37">
        <v>90</v>
      </c>
      <c r="G4126" s="35">
        <v>44777</v>
      </c>
      <c r="H4126" s="35">
        <v>44867</v>
      </c>
      <c r="I4126" s="37">
        <v>20</v>
      </c>
      <c r="J4126" s="37">
        <v>5</v>
      </c>
      <c r="K4126" s="15" t="s">
        <v>99</v>
      </c>
      <c r="L4126" s="15" t="s">
        <v>298</v>
      </c>
      <c r="M4126" s="15" t="s">
        <v>2699</v>
      </c>
      <c r="N4126" s="15" t="s">
        <v>20659</v>
      </c>
      <c r="O4126" s="37">
        <v>5000</v>
      </c>
      <c r="P4126" s="126" t="s">
        <v>25103</v>
      </c>
      <c r="R4126" s="137">
        <f t="shared" si="64"/>
        <v>2.1999999999999997</v>
      </c>
    </row>
    <row r="4127" spans="2:18" x14ac:dyDescent="0.35">
      <c r="B4127" s="19">
        <v>44777</v>
      </c>
      <c r="C4127" s="19">
        <v>44777.527696759258</v>
      </c>
      <c r="D4127" s="19" t="s">
        <v>97</v>
      </c>
      <c r="E4127" s="16" t="s">
        <v>2700</v>
      </c>
      <c r="F4127" s="37">
        <v>90</v>
      </c>
      <c r="G4127" s="35">
        <v>44805</v>
      </c>
      <c r="H4127" s="35">
        <v>44895</v>
      </c>
      <c r="I4127" s="37">
        <v>3</v>
      </c>
      <c r="J4127" s="37">
        <v>3</v>
      </c>
      <c r="K4127" s="15" t="s">
        <v>99</v>
      </c>
      <c r="L4127" s="15" t="s">
        <v>105</v>
      </c>
      <c r="M4127" s="15" t="s">
        <v>2701</v>
      </c>
      <c r="N4127" s="15" t="s">
        <v>2702</v>
      </c>
      <c r="O4127" s="37">
        <v>60000</v>
      </c>
      <c r="P4127" s="126" t="s">
        <v>25103</v>
      </c>
      <c r="R4127" s="137">
        <f t="shared" si="64"/>
        <v>2.3499999999999996</v>
      </c>
    </row>
    <row r="4128" spans="2:18" x14ac:dyDescent="0.35">
      <c r="B4128" s="19">
        <v>44777</v>
      </c>
      <c r="C4128" s="19">
        <v>44777.543854166666</v>
      </c>
      <c r="D4128" s="19" t="s">
        <v>97</v>
      </c>
      <c r="E4128" s="16" t="s">
        <v>2709</v>
      </c>
      <c r="F4128" s="37">
        <v>90</v>
      </c>
      <c r="G4128" s="35">
        <v>44805</v>
      </c>
      <c r="H4128" s="35">
        <v>44895</v>
      </c>
      <c r="I4128" s="37">
        <v>3</v>
      </c>
      <c r="J4128" s="37">
        <v>2</v>
      </c>
      <c r="K4128" s="15" t="s">
        <v>99</v>
      </c>
      <c r="L4128" s="15" t="s">
        <v>105</v>
      </c>
      <c r="M4128" s="15" t="s">
        <v>2710</v>
      </c>
      <c r="N4128" s="15" t="s">
        <v>2711</v>
      </c>
      <c r="O4128" s="37">
        <v>60000</v>
      </c>
      <c r="P4128" s="126" t="s">
        <v>25103</v>
      </c>
      <c r="R4128" s="137">
        <f t="shared" si="64"/>
        <v>2.3499999999999996</v>
      </c>
    </row>
    <row r="4129" spans="2:18" x14ac:dyDescent="0.35">
      <c r="B4129" s="19">
        <v>44777</v>
      </c>
      <c r="C4129" s="19">
        <v>44777.550578703704</v>
      </c>
      <c r="D4129" s="19" t="s">
        <v>97</v>
      </c>
      <c r="E4129" s="16" t="s">
        <v>2712</v>
      </c>
      <c r="F4129" s="37">
        <v>90</v>
      </c>
      <c r="G4129" s="35">
        <v>44805</v>
      </c>
      <c r="H4129" s="35">
        <v>44895</v>
      </c>
      <c r="I4129" s="37">
        <v>4</v>
      </c>
      <c r="J4129" s="37">
        <v>2</v>
      </c>
      <c r="K4129" s="15" t="s">
        <v>99</v>
      </c>
      <c r="L4129" s="15" t="s">
        <v>105</v>
      </c>
      <c r="M4129" s="15" t="s">
        <v>2713</v>
      </c>
      <c r="N4129" s="15" t="s">
        <v>2711</v>
      </c>
      <c r="O4129" s="37">
        <v>60000</v>
      </c>
      <c r="P4129" s="126" t="s">
        <v>25103</v>
      </c>
      <c r="R4129" s="137">
        <f t="shared" si="64"/>
        <v>2.3499999999999996</v>
      </c>
    </row>
    <row r="4130" spans="2:18" x14ac:dyDescent="0.35">
      <c r="B4130" s="19">
        <v>44777</v>
      </c>
      <c r="C4130" s="19">
        <v>44777.576863425929</v>
      </c>
      <c r="D4130" s="19" t="s">
        <v>97</v>
      </c>
      <c r="E4130" s="16" t="s">
        <v>2717</v>
      </c>
      <c r="F4130" s="37">
        <v>90</v>
      </c>
      <c r="G4130" s="35">
        <v>44805</v>
      </c>
      <c r="H4130" s="35">
        <v>44895</v>
      </c>
      <c r="I4130" s="37">
        <v>3</v>
      </c>
      <c r="J4130" s="37">
        <v>2</v>
      </c>
      <c r="K4130" s="15" t="s">
        <v>99</v>
      </c>
      <c r="L4130" s="15" t="s">
        <v>105</v>
      </c>
      <c r="M4130" s="15" t="s">
        <v>2718</v>
      </c>
      <c r="N4130" s="15" t="s">
        <v>2711</v>
      </c>
      <c r="O4130" s="37">
        <v>60000</v>
      </c>
      <c r="P4130" s="126" t="s">
        <v>25103</v>
      </c>
      <c r="R4130" s="137">
        <f t="shared" si="64"/>
        <v>2.3499999999999996</v>
      </c>
    </row>
    <row r="4131" spans="2:18" x14ac:dyDescent="0.35">
      <c r="B4131" s="19">
        <v>44778</v>
      </c>
      <c r="C4131" s="19">
        <v>44778.410787037035</v>
      </c>
      <c r="D4131" s="19" t="s">
        <v>97</v>
      </c>
      <c r="E4131" s="16" t="s">
        <v>2775</v>
      </c>
      <c r="F4131" s="37">
        <v>90</v>
      </c>
      <c r="G4131" s="35">
        <v>44805</v>
      </c>
      <c r="H4131" s="35">
        <v>44895</v>
      </c>
      <c r="I4131" s="37">
        <v>3</v>
      </c>
      <c r="J4131" s="37">
        <v>2</v>
      </c>
      <c r="K4131" s="15" t="s">
        <v>99</v>
      </c>
      <c r="L4131" s="15" t="s">
        <v>105</v>
      </c>
      <c r="M4131" s="15" t="s">
        <v>2776</v>
      </c>
      <c r="N4131" s="15" t="s">
        <v>2777</v>
      </c>
      <c r="O4131" s="37">
        <v>80000</v>
      </c>
      <c r="P4131" s="126" t="s">
        <v>25103</v>
      </c>
      <c r="R4131" s="137">
        <f t="shared" si="64"/>
        <v>2.3499999999999996</v>
      </c>
    </row>
    <row r="4132" spans="2:18" x14ac:dyDescent="0.35">
      <c r="B4132" s="19">
        <v>44778</v>
      </c>
      <c r="C4132" s="19">
        <v>44778.536874999998</v>
      </c>
      <c r="D4132" s="19" t="s">
        <v>97</v>
      </c>
      <c r="E4132" s="16" t="s">
        <v>2819</v>
      </c>
      <c r="F4132" s="37">
        <v>90</v>
      </c>
      <c r="G4132" s="35">
        <v>44781</v>
      </c>
      <c r="H4132" s="35">
        <v>44871</v>
      </c>
      <c r="I4132" s="37">
        <v>5</v>
      </c>
      <c r="J4132" s="37">
        <v>3</v>
      </c>
      <c r="K4132" s="15" t="s">
        <v>112</v>
      </c>
      <c r="L4132" s="15" t="s">
        <v>298</v>
      </c>
      <c r="M4132" s="15" t="s">
        <v>2820</v>
      </c>
      <c r="N4132" s="15" t="s">
        <v>23136</v>
      </c>
      <c r="O4132" s="37">
        <v>25000</v>
      </c>
      <c r="P4132" s="126" t="s">
        <v>25103</v>
      </c>
      <c r="R4132" s="137">
        <f t="shared" si="64"/>
        <v>2.25</v>
      </c>
    </row>
    <row r="4133" spans="2:18" x14ac:dyDescent="0.35">
      <c r="B4133" s="19">
        <v>44778</v>
      </c>
      <c r="C4133" s="19">
        <v>44778.55228009259</v>
      </c>
      <c r="D4133" s="19" t="s">
        <v>97</v>
      </c>
      <c r="E4133" s="16" t="s">
        <v>2826</v>
      </c>
      <c r="F4133" s="37">
        <v>90</v>
      </c>
      <c r="G4133" s="35">
        <v>44781</v>
      </c>
      <c r="H4133" s="35">
        <v>44871</v>
      </c>
      <c r="I4133" s="37">
        <v>10</v>
      </c>
      <c r="J4133" s="37">
        <v>10</v>
      </c>
      <c r="K4133" s="15" t="s">
        <v>112</v>
      </c>
      <c r="L4133" s="15" t="s">
        <v>129</v>
      </c>
      <c r="M4133" s="15" t="s">
        <v>2827</v>
      </c>
      <c r="N4133" s="15" t="s">
        <v>2828</v>
      </c>
      <c r="O4133" s="37">
        <v>298250</v>
      </c>
      <c r="P4133" s="126" t="s">
        <v>25103</v>
      </c>
      <c r="R4133" s="137">
        <f t="shared" si="64"/>
        <v>3.6999999999999997</v>
      </c>
    </row>
    <row r="4134" spans="2:18" x14ac:dyDescent="0.35">
      <c r="B4134" s="19">
        <v>44778</v>
      </c>
      <c r="C4134" s="19">
        <v>44778.555011574077</v>
      </c>
      <c r="D4134" s="19" t="s">
        <v>97</v>
      </c>
      <c r="E4134" s="16" t="s">
        <v>2829</v>
      </c>
      <c r="F4134" s="37">
        <v>90</v>
      </c>
      <c r="G4134" s="35">
        <v>44781</v>
      </c>
      <c r="H4134" s="35">
        <v>44871</v>
      </c>
      <c r="I4134" s="37">
        <v>10</v>
      </c>
      <c r="J4134" s="37">
        <v>3</v>
      </c>
      <c r="K4134" s="15" t="s">
        <v>112</v>
      </c>
      <c r="L4134" s="15" t="s">
        <v>129</v>
      </c>
      <c r="M4134" s="15" t="s">
        <v>2830</v>
      </c>
      <c r="N4134" s="15" t="s">
        <v>2752</v>
      </c>
      <c r="O4134" s="37">
        <v>8500</v>
      </c>
      <c r="P4134" s="126" t="s">
        <v>25103</v>
      </c>
      <c r="R4134" s="137">
        <f t="shared" si="64"/>
        <v>2.7</v>
      </c>
    </row>
    <row r="4135" spans="2:18" x14ac:dyDescent="0.35">
      <c r="B4135" s="19">
        <v>44778</v>
      </c>
      <c r="C4135" s="19">
        <v>44778.661111111112</v>
      </c>
      <c r="D4135" s="19" t="s">
        <v>97</v>
      </c>
      <c r="E4135" s="16" t="s">
        <v>2835</v>
      </c>
      <c r="F4135" s="37">
        <v>90</v>
      </c>
      <c r="G4135" s="35">
        <v>44805</v>
      </c>
      <c r="H4135" s="35">
        <v>44895</v>
      </c>
      <c r="I4135" s="37">
        <v>4</v>
      </c>
      <c r="J4135" s="37">
        <v>3</v>
      </c>
      <c r="K4135" s="15" t="s">
        <v>99</v>
      </c>
      <c r="L4135" s="15" t="s">
        <v>105</v>
      </c>
      <c r="M4135" s="15" t="s">
        <v>2836</v>
      </c>
      <c r="N4135" s="15" t="s">
        <v>116</v>
      </c>
      <c r="O4135" s="37">
        <v>80000</v>
      </c>
      <c r="P4135" s="126" t="s">
        <v>25103</v>
      </c>
      <c r="R4135" s="137">
        <f t="shared" si="64"/>
        <v>2.3499999999999996</v>
      </c>
    </row>
    <row r="4136" spans="2:18" x14ac:dyDescent="0.35">
      <c r="B4136" s="19">
        <v>45058</v>
      </c>
      <c r="C4136" s="19">
        <v>44778.661111111112</v>
      </c>
      <c r="D4136" s="19">
        <v>45055.440289351849</v>
      </c>
      <c r="E4136" s="16" t="s">
        <v>2835</v>
      </c>
      <c r="F4136" s="37">
        <v>90</v>
      </c>
      <c r="G4136" s="35">
        <v>45056</v>
      </c>
      <c r="H4136" s="35">
        <v>45146</v>
      </c>
      <c r="I4136" s="37">
        <v>4</v>
      </c>
      <c r="J4136" s="37">
        <v>3</v>
      </c>
      <c r="K4136" s="15" t="s">
        <v>2393</v>
      </c>
      <c r="L4136" s="15" t="s">
        <v>105</v>
      </c>
      <c r="M4136" s="15" t="s">
        <v>3470</v>
      </c>
      <c r="N4136" s="15" t="s">
        <v>2702</v>
      </c>
      <c r="O4136" s="37">
        <v>80000</v>
      </c>
      <c r="P4136" s="126" t="s">
        <v>25103</v>
      </c>
      <c r="R4136" s="137">
        <f t="shared" si="64"/>
        <v>2.2999999999999998</v>
      </c>
    </row>
    <row r="4137" spans="2:18" x14ac:dyDescent="0.35">
      <c r="B4137" s="19">
        <v>44778</v>
      </c>
      <c r="C4137" s="19">
        <v>44778.687037037038</v>
      </c>
      <c r="D4137" s="19" t="s">
        <v>97</v>
      </c>
      <c r="E4137" s="16" t="s">
        <v>2839</v>
      </c>
      <c r="F4137" s="37">
        <v>90</v>
      </c>
      <c r="G4137" s="35">
        <v>44802</v>
      </c>
      <c r="H4137" s="35">
        <v>44892</v>
      </c>
      <c r="I4137" s="37">
        <v>8</v>
      </c>
      <c r="J4137" s="37">
        <v>2</v>
      </c>
      <c r="K4137" s="15" t="s">
        <v>99</v>
      </c>
      <c r="L4137" s="15" t="s">
        <v>100</v>
      </c>
      <c r="M4137" s="15" t="s">
        <v>2840</v>
      </c>
      <c r="N4137" s="15" t="s">
        <v>23453</v>
      </c>
      <c r="O4137" s="37">
        <v>100000</v>
      </c>
      <c r="P4137" s="126" t="s">
        <v>25103</v>
      </c>
      <c r="R4137" s="137">
        <f t="shared" si="64"/>
        <v>2.4999999999999996</v>
      </c>
    </row>
    <row r="4138" spans="2:18" x14ac:dyDescent="0.35">
      <c r="B4138" s="19">
        <v>44779</v>
      </c>
      <c r="C4138" s="19">
        <v>44779.982546296298</v>
      </c>
      <c r="D4138" s="19" t="s">
        <v>97</v>
      </c>
      <c r="E4138" s="16" t="s">
        <v>97</v>
      </c>
      <c r="F4138" s="37">
        <v>90</v>
      </c>
      <c r="G4138" s="35">
        <v>44781</v>
      </c>
      <c r="H4138" s="35">
        <v>44871</v>
      </c>
      <c r="I4138" s="37">
        <v>3</v>
      </c>
      <c r="J4138" s="37">
        <v>1</v>
      </c>
      <c r="K4138" s="15" t="s">
        <v>99</v>
      </c>
      <c r="L4138" s="15" t="s">
        <v>105</v>
      </c>
      <c r="M4138" s="15" t="s">
        <v>2870</v>
      </c>
      <c r="N4138" s="15" t="s">
        <v>2871</v>
      </c>
      <c r="O4138" s="38">
        <v>50387.4</v>
      </c>
      <c r="P4138" s="126" t="s">
        <v>25103</v>
      </c>
      <c r="R4138" s="137">
        <f t="shared" si="64"/>
        <v>2.6499999999999995</v>
      </c>
    </row>
    <row r="4139" spans="2:18" x14ac:dyDescent="0.35">
      <c r="B4139" s="19">
        <v>44781</v>
      </c>
      <c r="C4139" s="19">
        <v>44781.5471412037</v>
      </c>
      <c r="D4139" s="19" t="s">
        <v>97</v>
      </c>
      <c r="E4139" s="16" t="s">
        <v>2887</v>
      </c>
      <c r="F4139" s="37">
        <v>90</v>
      </c>
      <c r="G4139" s="35">
        <v>44431</v>
      </c>
      <c r="H4139" s="35">
        <v>44521</v>
      </c>
      <c r="I4139" s="37">
        <v>6</v>
      </c>
      <c r="J4139" s="37">
        <v>5</v>
      </c>
      <c r="K4139" s="15" t="s">
        <v>99</v>
      </c>
      <c r="L4139" s="15" t="s">
        <v>100</v>
      </c>
      <c r="M4139" s="15" t="s">
        <v>2888</v>
      </c>
      <c r="N4139" s="15" t="s">
        <v>2889</v>
      </c>
      <c r="O4139" s="38">
        <v>746579.6</v>
      </c>
      <c r="P4139" s="126" t="s">
        <v>25103</v>
      </c>
      <c r="R4139" s="137">
        <f t="shared" si="64"/>
        <v>2.2999999999999998</v>
      </c>
    </row>
    <row r="4140" spans="2:18" x14ac:dyDescent="0.35">
      <c r="B4140" s="19">
        <v>44782</v>
      </c>
      <c r="C4140" s="19">
        <v>44782.677164351851</v>
      </c>
      <c r="D4140" s="19" t="s">
        <v>97</v>
      </c>
      <c r="E4140" s="16" t="s">
        <v>2924</v>
      </c>
      <c r="F4140" s="37">
        <v>90</v>
      </c>
      <c r="G4140" s="35">
        <v>44782</v>
      </c>
      <c r="H4140" s="35">
        <v>44872</v>
      </c>
      <c r="I4140" s="37">
        <v>12</v>
      </c>
      <c r="J4140" s="37">
        <v>1</v>
      </c>
      <c r="K4140" s="15" t="s">
        <v>99</v>
      </c>
      <c r="L4140" s="15" t="s">
        <v>105</v>
      </c>
      <c r="M4140" s="15" t="s">
        <v>2925</v>
      </c>
      <c r="N4140" s="15" t="s">
        <v>2926</v>
      </c>
      <c r="O4140" s="37">
        <v>200000</v>
      </c>
      <c r="P4140" s="126" t="s">
        <v>25103</v>
      </c>
      <c r="R4140" s="137">
        <f t="shared" si="64"/>
        <v>3.0499999999999994</v>
      </c>
    </row>
    <row r="4141" spans="2:18" x14ac:dyDescent="0.35">
      <c r="B4141" s="19">
        <v>44783</v>
      </c>
      <c r="C4141" s="19">
        <v>44783.419340277775</v>
      </c>
      <c r="D4141" s="19" t="s">
        <v>97</v>
      </c>
      <c r="E4141" s="16" t="s">
        <v>2939</v>
      </c>
      <c r="F4141" s="37">
        <v>90</v>
      </c>
      <c r="G4141" s="35">
        <v>44802</v>
      </c>
      <c r="H4141" s="35">
        <v>44892</v>
      </c>
      <c r="I4141" s="37">
        <v>20</v>
      </c>
      <c r="J4141" s="37">
        <v>5</v>
      </c>
      <c r="K4141" s="15" t="s">
        <v>99</v>
      </c>
      <c r="L4141" s="15" t="s">
        <v>298</v>
      </c>
      <c r="M4141" s="15" t="s">
        <v>2940</v>
      </c>
      <c r="N4141" s="15" t="s">
        <v>20657</v>
      </c>
      <c r="O4141" s="37">
        <v>1800</v>
      </c>
      <c r="P4141" s="126" t="s">
        <v>25103</v>
      </c>
      <c r="R4141" s="137">
        <f t="shared" si="64"/>
        <v>2.1999999999999997</v>
      </c>
    </row>
    <row r="4142" spans="2:18" x14ac:dyDescent="0.35">
      <c r="B4142" s="19">
        <v>44783</v>
      </c>
      <c r="C4142" s="19">
        <v>44783.422650462962</v>
      </c>
      <c r="D4142" s="19" t="s">
        <v>97</v>
      </c>
      <c r="E4142" s="16" t="s">
        <v>2941</v>
      </c>
      <c r="F4142" s="37">
        <v>90</v>
      </c>
      <c r="G4142" s="35">
        <v>44802</v>
      </c>
      <c r="H4142" s="35">
        <v>44892</v>
      </c>
      <c r="I4142" s="37">
        <v>20</v>
      </c>
      <c r="J4142" s="37">
        <v>5</v>
      </c>
      <c r="K4142" s="15" t="s">
        <v>99</v>
      </c>
      <c r="L4142" s="15" t="s">
        <v>298</v>
      </c>
      <c r="M4142" s="15" t="s">
        <v>2942</v>
      </c>
      <c r="N4142" s="15" t="s">
        <v>20657</v>
      </c>
      <c r="O4142" s="37">
        <v>1800</v>
      </c>
      <c r="P4142" s="126" t="s">
        <v>25103</v>
      </c>
      <c r="R4142" s="137">
        <f t="shared" si="64"/>
        <v>2.1999999999999997</v>
      </c>
    </row>
    <row r="4143" spans="2:18" x14ac:dyDescent="0.35">
      <c r="B4143" s="19">
        <v>44783</v>
      </c>
      <c r="C4143" s="19">
        <v>44783.434421296297</v>
      </c>
      <c r="D4143" s="19" t="s">
        <v>97</v>
      </c>
      <c r="E4143" s="16" t="s">
        <v>2943</v>
      </c>
      <c r="F4143" s="37">
        <v>90</v>
      </c>
      <c r="G4143" s="35">
        <v>44786</v>
      </c>
      <c r="H4143" s="35">
        <v>44876</v>
      </c>
      <c r="I4143" s="37">
        <v>20</v>
      </c>
      <c r="J4143" s="37">
        <v>5</v>
      </c>
      <c r="K4143" s="15" t="s">
        <v>99</v>
      </c>
      <c r="L4143" s="15" t="s">
        <v>298</v>
      </c>
      <c r="M4143" s="15" t="s">
        <v>2944</v>
      </c>
      <c r="N4143" s="15" t="s">
        <v>20657</v>
      </c>
      <c r="O4143" s="37">
        <v>3500</v>
      </c>
      <c r="P4143" s="126" t="s">
        <v>25103</v>
      </c>
      <c r="R4143" s="137">
        <f t="shared" si="64"/>
        <v>2.1999999999999997</v>
      </c>
    </row>
    <row r="4144" spans="2:18" x14ac:dyDescent="0.35">
      <c r="B4144" s="19">
        <v>44802</v>
      </c>
      <c r="C4144" s="19">
        <v>44783.434421296297</v>
      </c>
      <c r="D4144" s="19">
        <v>44802.693067129629</v>
      </c>
      <c r="E4144" s="16" t="s">
        <v>2943</v>
      </c>
      <c r="F4144" s="37">
        <v>90</v>
      </c>
      <c r="G4144" s="35">
        <v>44803</v>
      </c>
      <c r="H4144" s="35">
        <v>44893</v>
      </c>
      <c r="I4144" s="37">
        <v>20</v>
      </c>
      <c r="J4144" s="37">
        <v>5</v>
      </c>
      <c r="K4144" s="15" t="s">
        <v>99</v>
      </c>
      <c r="L4144" s="15" t="s">
        <v>298</v>
      </c>
      <c r="M4144" s="15" t="s">
        <v>3221</v>
      </c>
      <c r="N4144" s="15" t="s">
        <v>20657</v>
      </c>
      <c r="O4144" s="37">
        <v>3500</v>
      </c>
      <c r="P4144" s="126" t="s">
        <v>25103</v>
      </c>
      <c r="R4144" s="137">
        <f t="shared" si="64"/>
        <v>2.1999999999999997</v>
      </c>
    </row>
    <row r="4145" spans="2:18" x14ac:dyDescent="0.35">
      <c r="B4145" s="19">
        <v>44783</v>
      </c>
      <c r="C4145" s="19">
        <v>44783.437164351853</v>
      </c>
      <c r="D4145" s="19" t="s">
        <v>97</v>
      </c>
      <c r="E4145" s="16" t="s">
        <v>2945</v>
      </c>
      <c r="F4145" s="37">
        <v>90</v>
      </c>
      <c r="G4145" s="35">
        <v>44792</v>
      </c>
      <c r="H4145" s="35">
        <v>44882</v>
      </c>
      <c r="I4145" s="37">
        <v>20</v>
      </c>
      <c r="J4145" s="37">
        <v>5</v>
      </c>
      <c r="K4145" s="15" t="s">
        <v>99</v>
      </c>
      <c r="L4145" s="15" t="s">
        <v>298</v>
      </c>
      <c r="M4145" s="15" t="s">
        <v>2946</v>
      </c>
      <c r="N4145" s="15" t="s">
        <v>20657</v>
      </c>
      <c r="O4145" s="37">
        <v>500</v>
      </c>
      <c r="P4145" s="126" t="s">
        <v>25103</v>
      </c>
      <c r="R4145" s="137">
        <f t="shared" si="64"/>
        <v>2.1999999999999997</v>
      </c>
    </row>
    <row r="4146" spans="2:18" x14ac:dyDescent="0.35">
      <c r="B4146" s="19">
        <v>44783</v>
      </c>
      <c r="C4146" s="19">
        <v>44783.445081018515</v>
      </c>
      <c r="D4146" s="19" t="s">
        <v>97</v>
      </c>
      <c r="E4146" s="16" t="s">
        <v>2947</v>
      </c>
      <c r="F4146" s="37">
        <v>90</v>
      </c>
      <c r="G4146" s="35">
        <v>44787</v>
      </c>
      <c r="H4146" s="35">
        <v>44877</v>
      </c>
      <c r="I4146" s="37">
        <v>20</v>
      </c>
      <c r="J4146" s="37">
        <v>5</v>
      </c>
      <c r="K4146" s="15" t="s">
        <v>99</v>
      </c>
      <c r="L4146" s="15" t="s">
        <v>298</v>
      </c>
      <c r="M4146" s="15" t="s">
        <v>2948</v>
      </c>
      <c r="N4146" s="15" t="s">
        <v>20657</v>
      </c>
      <c r="O4146" s="37">
        <v>3325</v>
      </c>
      <c r="P4146" s="126" t="s">
        <v>25103</v>
      </c>
      <c r="R4146" s="137">
        <f t="shared" si="64"/>
        <v>2.1999999999999997</v>
      </c>
    </row>
    <row r="4147" spans="2:18" x14ac:dyDescent="0.35">
      <c r="B4147" s="19">
        <v>44802</v>
      </c>
      <c r="C4147" s="19">
        <v>44783.445081018515</v>
      </c>
      <c r="D4147" s="19">
        <v>44802.686041666668</v>
      </c>
      <c r="E4147" s="16" t="s">
        <v>2947</v>
      </c>
      <c r="F4147" s="37">
        <v>90</v>
      </c>
      <c r="G4147" s="35">
        <v>44803</v>
      </c>
      <c r="H4147" s="35">
        <v>44893</v>
      </c>
      <c r="I4147" s="37">
        <v>20</v>
      </c>
      <c r="J4147" s="37">
        <v>5</v>
      </c>
      <c r="K4147" s="15" t="s">
        <v>99</v>
      </c>
      <c r="L4147" s="15" t="s">
        <v>298</v>
      </c>
      <c r="M4147" s="15" t="s">
        <v>3217</v>
      </c>
      <c r="N4147" s="15" t="s">
        <v>20657</v>
      </c>
      <c r="O4147" s="37">
        <v>3325</v>
      </c>
      <c r="P4147" s="126" t="s">
        <v>25103</v>
      </c>
      <c r="R4147" s="137">
        <f t="shared" si="64"/>
        <v>2.1999999999999997</v>
      </c>
    </row>
    <row r="4148" spans="2:18" x14ac:dyDescent="0.35">
      <c r="B4148" s="19">
        <v>44783</v>
      </c>
      <c r="C4148" s="19">
        <v>44783.451192129629</v>
      </c>
      <c r="D4148" s="19" t="s">
        <v>97</v>
      </c>
      <c r="E4148" s="16" t="s">
        <v>2954</v>
      </c>
      <c r="F4148" s="37">
        <v>90</v>
      </c>
      <c r="G4148" s="35">
        <v>44811</v>
      </c>
      <c r="H4148" s="35">
        <v>44901</v>
      </c>
      <c r="I4148" s="37">
        <v>20</v>
      </c>
      <c r="J4148" s="37">
        <v>5</v>
      </c>
      <c r="K4148" s="15" t="s">
        <v>99</v>
      </c>
      <c r="L4148" s="15" t="s">
        <v>298</v>
      </c>
      <c r="M4148" s="15" t="s">
        <v>2955</v>
      </c>
      <c r="N4148" s="15" t="s">
        <v>20657</v>
      </c>
      <c r="O4148" s="37">
        <v>5500</v>
      </c>
      <c r="P4148" s="126" t="s">
        <v>25103</v>
      </c>
      <c r="R4148" s="137">
        <f t="shared" si="64"/>
        <v>2.1999999999999997</v>
      </c>
    </row>
    <row r="4149" spans="2:18" x14ac:dyDescent="0.35">
      <c r="B4149" s="19">
        <v>44783</v>
      </c>
      <c r="C4149" s="19">
        <v>44783.455937500003</v>
      </c>
      <c r="D4149" s="19" t="s">
        <v>97</v>
      </c>
      <c r="E4149" s="16" t="s">
        <v>2956</v>
      </c>
      <c r="F4149" s="37">
        <v>90</v>
      </c>
      <c r="G4149" s="35">
        <v>44805</v>
      </c>
      <c r="H4149" s="35">
        <v>44895</v>
      </c>
      <c r="I4149" s="37">
        <v>20</v>
      </c>
      <c r="J4149" s="37">
        <v>5</v>
      </c>
      <c r="K4149" s="15" t="s">
        <v>99</v>
      </c>
      <c r="L4149" s="15" t="s">
        <v>298</v>
      </c>
      <c r="M4149" s="15" t="s">
        <v>2957</v>
      </c>
      <c r="N4149" s="15" t="s">
        <v>20657</v>
      </c>
      <c r="O4149" s="37">
        <v>3500</v>
      </c>
      <c r="P4149" s="126" t="s">
        <v>25103</v>
      </c>
      <c r="R4149" s="137">
        <f t="shared" si="64"/>
        <v>2.1999999999999997</v>
      </c>
    </row>
    <row r="4150" spans="2:18" x14ac:dyDescent="0.35">
      <c r="B4150" s="19">
        <v>44783</v>
      </c>
      <c r="C4150" s="19">
        <v>44783.463101851848</v>
      </c>
      <c r="D4150" s="19" t="s">
        <v>97</v>
      </c>
      <c r="E4150" s="16" t="s">
        <v>2958</v>
      </c>
      <c r="F4150" s="37">
        <v>90</v>
      </c>
      <c r="G4150" s="35">
        <v>44809</v>
      </c>
      <c r="H4150" s="35">
        <v>44899</v>
      </c>
      <c r="I4150" s="37">
        <v>20</v>
      </c>
      <c r="J4150" s="37">
        <v>5</v>
      </c>
      <c r="K4150" s="15" t="s">
        <v>99</v>
      </c>
      <c r="L4150" s="15" t="s">
        <v>298</v>
      </c>
      <c r="M4150" s="15" t="s">
        <v>2959</v>
      </c>
      <c r="N4150" s="15" t="s">
        <v>20657</v>
      </c>
      <c r="O4150" s="37">
        <v>500</v>
      </c>
      <c r="P4150" s="126" t="s">
        <v>25103</v>
      </c>
      <c r="R4150" s="137">
        <f t="shared" si="64"/>
        <v>2.1999999999999997</v>
      </c>
    </row>
    <row r="4151" spans="2:18" x14ac:dyDescent="0.35">
      <c r="B4151" s="19">
        <v>44783</v>
      </c>
      <c r="C4151" s="19">
        <v>44783.466562499998</v>
      </c>
      <c r="D4151" s="19" t="s">
        <v>97</v>
      </c>
      <c r="E4151" s="16" t="s">
        <v>2960</v>
      </c>
      <c r="F4151" s="37">
        <v>90</v>
      </c>
      <c r="G4151" s="35">
        <v>44818</v>
      </c>
      <c r="H4151" s="35">
        <v>44908</v>
      </c>
      <c r="I4151" s="37">
        <v>20</v>
      </c>
      <c r="J4151" s="37">
        <v>5</v>
      </c>
      <c r="K4151" s="15" t="s">
        <v>99</v>
      </c>
      <c r="L4151" s="15" t="s">
        <v>298</v>
      </c>
      <c r="M4151" s="15" t="s">
        <v>2961</v>
      </c>
      <c r="N4151" s="15" t="s">
        <v>20657</v>
      </c>
      <c r="O4151" s="37">
        <v>9000</v>
      </c>
      <c r="P4151" s="126" t="s">
        <v>25103</v>
      </c>
      <c r="R4151" s="137">
        <f t="shared" si="64"/>
        <v>2.1999999999999997</v>
      </c>
    </row>
    <row r="4152" spans="2:18" x14ac:dyDescent="0.35">
      <c r="B4152" s="19">
        <v>44783</v>
      </c>
      <c r="C4152" s="19">
        <v>44783.47084490741</v>
      </c>
      <c r="D4152" s="19" t="s">
        <v>97</v>
      </c>
      <c r="E4152" s="16" t="s">
        <v>2962</v>
      </c>
      <c r="F4152" s="37">
        <v>90</v>
      </c>
      <c r="G4152" s="35">
        <v>44809</v>
      </c>
      <c r="H4152" s="35">
        <v>44899</v>
      </c>
      <c r="I4152" s="37">
        <v>20</v>
      </c>
      <c r="J4152" s="37">
        <v>5</v>
      </c>
      <c r="K4152" s="15" t="s">
        <v>99</v>
      </c>
      <c r="L4152" s="15" t="s">
        <v>298</v>
      </c>
      <c r="M4152" s="15" t="s">
        <v>2963</v>
      </c>
      <c r="N4152" s="15" t="s">
        <v>20657</v>
      </c>
      <c r="O4152" s="37">
        <v>3000</v>
      </c>
      <c r="P4152" s="126" t="s">
        <v>25103</v>
      </c>
      <c r="R4152" s="137">
        <f t="shared" si="64"/>
        <v>2.1999999999999997</v>
      </c>
    </row>
    <row r="4153" spans="2:18" x14ac:dyDescent="0.35">
      <c r="B4153" s="19">
        <v>44783</v>
      </c>
      <c r="C4153" s="19">
        <v>44783.606249999997</v>
      </c>
      <c r="D4153" s="19" t="s">
        <v>97</v>
      </c>
      <c r="E4153" s="16" t="s">
        <v>2976</v>
      </c>
      <c r="F4153" s="37">
        <v>90</v>
      </c>
      <c r="G4153" s="35">
        <v>44722</v>
      </c>
      <c r="H4153" s="35">
        <v>44812</v>
      </c>
      <c r="I4153" s="37">
        <v>15</v>
      </c>
      <c r="J4153" s="37">
        <v>11</v>
      </c>
      <c r="K4153" s="15" t="s">
        <v>99</v>
      </c>
      <c r="L4153" s="15" t="s">
        <v>105</v>
      </c>
      <c r="M4153" s="15" t="s">
        <v>2977</v>
      </c>
      <c r="N4153" s="15" t="s">
        <v>23487</v>
      </c>
      <c r="O4153" s="37">
        <v>600000</v>
      </c>
      <c r="P4153" s="126" t="s">
        <v>25103</v>
      </c>
      <c r="R4153" s="137">
        <f t="shared" si="64"/>
        <v>2.15</v>
      </c>
    </row>
    <row r="4154" spans="2:18" x14ac:dyDescent="0.35">
      <c r="B4154" s="19">
        <v>44783</v>
      </c>
      <c r="C4154" s="19">
        <v>44783.989155092589</v>
      </c>
      <c r="D4154" s="19" t="s">
        <v>97</v>
      </c>
      <c r="E4154" s="16" t="s">
        <v>2924</v>
      </c>
      <c r="F4154" s="37">
        <v>90</v>
      </c>
      <c r="G4154" s="35">
        <v>44782</v>
      </c>
      <c r="H4154" s="35">
        <v>44872</v>
      </c>
      <c r="I4154" s="37">
        <v>12</v>
      </c>
      <c r="J4154" s="37">
        <v>5</v>
      </c>
      <c r="K4154" s="15" t="s">
        <v>99</v>
      </c>
      <c r="L4154" s="15" t="s">
        <v>118</v>
      </c>
      <c r="M4154" s="15" t="s">
        <v>2992</v>
      </c>
      <c r="N4154" s="15" t="s">
        <v>2993</v>
      </c>
      <c r="O4154" s="37">
        <v>200000</v>
      </c>
      <c r="P4154" s="126" t="s">
        <v>25103</v>
      </c>
      <c r="R4154" s="137">
        <f t="shared" si="64"/>
        <v>2.7499999999999996</v>
      </c>
    </row>
    <row r="4155" spans="2:18" x14ac:dyDescent="0.35">
      <c r="B4155" s="19">
        <v>44784</v>
      </c>
      <c r="C4155" s="19">
        <v>44784.516284722224</v>
      </c>
      <c r="D4155" s="19" t="s">
        <v>97</v>
      </c>
      <c r="E4155" s="16" t="s">
        <v>2997</v>
      </c>
      <c r="F4155" s="37">
        <v>90</v>
      </c>
      <c r="G4155" s="35">
        <v>44512</v>
      </c>
      <c r="H4155" s="35">
        <v>44602</v>
      </c>
      <c r="I4155" s="37">
        <v>5</v>
      </c>
      <c r="J4155" s="37">
        <v>4</v>
      </c>
      <c r="K4155" s="15" t="s">
        <v>99</v>
      </c>
      <c r="L4155" s="15" t="s">
        <v>100</v>
      </c>
      <c r="M4155" s="15" t="s">
        <v>2998</v>
      </c>
      <c r="N4155" s="15" t="s">
        <v>2999</v>
      </c>
      <c r="O4155" s="37">
        <v>660000</v>
      </c>
      <c r="P4155" s="126" t="s">
        <v>25103</v>
      </c>
      <c r="R4155" s="137">
        <f t="shared" si="64"/>
        <v>2.2999999999999998</v>
      </c>
    </row>
    <row r="4156" spans="2:18" x14ac:dyDescent="0.35">
      <c r="B4156" s="19">
        <v>44784</v>
      </c>
      <c r="C4156" s="19">
        <v>44784.695324074077</v>
      </c>
      <c r="D4156" s="19" t="s">
        <v>97</v>
      </c>
      <c r="E4156" s="16" t="s">
        <v>3005</v>
      </c>
      <c r="F4156" s="37">
        <v>90</v>
      </c>
      <c r="G4156" s="35">
        <v>44795</v>
      </c>
      <c r="H4156" s="35">
        <v>44885</v>
      </c>
      <c r="I4156" s="37">
        <v>10</v>
      </c>
      <c r="J4156" s="37">
        <v>3</v>
      </c>
      <c r="K4156" s="15" t="s">
        <v>112</v>
      </c>
      <c r="L4156" s="15" t="s">
        <v>129</v>
      </c>
      <c r="M4156" s="15" t="s">
        <v>3006</v>
      </c>
      <c r="N4156" s="15" t="s">
        <v>2708</v>
      </c>
      <c r="O4156" s="37">
        <v>30000</v>
      </c>
      <c r="P4156" s="126" t="s">
        <v>25103</v>
      </c>
      <c r="R4156" s="137">
        <f t="shared" si="64"/>
        <v>2.7</v>
      </c>
    </row>
    <row r="4157" spans="2:18" x14ac:dyDescent="0.35">
      <c r="B4157" s="19">
        <v>44784</v>
      </c>
      <c r="C4157" s="19">
        <v>44784.711423611108</v>
      </c>
      <c r="D4157" s="19" t="s">
        <v>97</v>
      </c>
      <c r="E4157" s="16" t="s">
        <v>3010</v>
      </c>
      <c r="F4157" s="37">
        <v>90</v>
      </c>
      <c r="G4157" s="35">
        <v>44771</v>
      </c>
      <c r="H4157" s="35">
        <v>44861</v>
      </c>
      <c r="I4157" s="37">
        <v>12</v>
      </c>
      <c r="J4157" s="37">
        <v>5</v>
      </c>
      <c r="K4157" s="15" t="s">
        <v>99</v>
      </c>
      <c r="L4157" s="15" t="s">
        <v>105</v>
      </c>
      <c r="M4157" s="15" t="s">
        <v>3011</v>
      </c>
      <c r="N4157" s="15" t="s">
        <v>3012</v>
      </c>
      <c r="O4157" s="37">
        <v>150000</v>
      </c>
      <c r="P4157" s="126" t="s">
        <v>25103</v>
      </c>
      <c r="R4157" s="137">
        <f t="shared" si="64"/>
        <v>2.3499999999999996</v>
      </c>
    </row>
    <row r="4158" spans="2:18" x14ac:dyDescent="0.35">
      <c r="B4158" s="19">
        <v>44785</v>
      </c>
      <c r="C4158" s="19">
        <v>44785.394606481481</v>
      </c>
      <c r="D4158" s="19" t="s">
        <v>97</v>
      </c>
      <c r="E4158" s="16" t="s">
        <v>3025</v>
      </c>
      <c r="F4158" s="37">
        <v>90</v>
      </c>
      <c r="G4158" s="35">
        <v>44789</v>
      </c>
      <c r="H4158" s="35">
        <v>44879</v>
      </c>
      <c r="I4158" s="37">
        <v>10</v>
      </c>
      <c r="J4158" s="37">
        <v>5</v>
      </c>
      <c r="K4158" s="15" t="s">
        <v>112</v>
      </c>
      <c r="L4158" s="15" t="s">
        <v>129</v>
      </c>
      <c r="M4158" s="15" t="s">
        <v>3026</v>
      </c>
      <c r="N4158" s="15" t="s">
        <v>3027</v>
      </c>
      <c r="O4158" s="37">
        <v>5000</v>
      </c>
      <c r="P4158" s="126" t="s">
        <v>25103</v>
      </c>
      <c r="R4158" s="137">
        <f t="shared" si="64"/>
        <v>2.7</v>
      </c>
    </row>
    <row r="4159" spans="2:18" x14ac:dyDescent="0.35">
      <c r="B4159" s="19">
        <v>44785</v>
      </c>
      <c r="C4159" s="19">
        <v>44785.405266203707</v>
      </c>
      <c r="D4159" s="19" t="s">
        <v>97</v>
      </c>
      <c r="E4159" s="16" t="s">
        <v>3028</v>
      </c>
      <c r="F4159" s="37">
        <v>90</v>
      </c>
      <c r="G4159" s="35">
        <v>44795</v>
      </c>
      <c r="H4159" s="35">
        <v>44885</v>
      </c>
      <c r="I4159" s="37">
        <v>10</v>
      </c>
      <c r="J4159" s="37">
        <v>3</v>
      </c>
      <c r="K4159" s="15" t="s">
        <v>112</v>
      </c>
      <c r="L4159" s="15" t="s">
        <v>129</v>
      </c>
      <c r="M4159" s="15" t="s">
        <v>3029</v>
      </c>
      <c r="N4159" s="15" t="s">
        <v>2752</v>
      </c>
      <c r="O4159" s="37">
        <v>8250</v>
      </c>
      <c r="P4159" s="126" t="s">
        <v>25103</v>
      </c>
      <c r="R4159" s="137">
        <f t="shared" si="64"/>
        <v>2.7</v>
      </c>
    </row>
    <row r="4160" spans="2:18" x14ac:dyDescent="0.35">
      <c r="B4160" s="19">
        <v>44785</v>
      </c>
      <c r="C4160" s="19">
        <v>44785.409918981481</v>
      </c>
      <c r="D4160" s="19" t="s">
        <v>97</v>
      </c>
      <c r="E4160" s="16" t="s">
        <v>3030</v>
      </c>
      <c r="F4160" s="37">
        <v>90</v>
      </c>
      <c r="G4160" s="35">
        <v>44795</v>
      </c>
      <c r="H4160" s="35">
        <v>44885</v>
      </c>
      <c r="I4160" s="37">
        <v>10</v>
      </c>
      <c r="J4160" s="37">
        <v>4</v>
      </c>
      <c r="K4160" s="15" t="s">
        <v>112</v>
      </c>
      <c r="L4160" s="15" t="s">
        <v>129</v>
      </c>
      <c r="M4160" s="15" t="s">
        <v>3031</v>
      </c>
      <c r="N4160" s="15" t="s">
        <v>3032</v>
      </c>
      <c r="O4160" s="37">
        <v>150000</v>
      </c>
      <c r="P4160" s="126" t="s">
        <v>25103</v>
      </c>
      <c r="R4160" s="137">
        <f t="shared" si="64"/>
        <v>2.7</v>
      </c>
    </row>
    <row r="4161" spans="2:18" x14ac:dyDescent="0.35">
      <c r="B4161" s="19">
        <v>44785</v>
      </c>
      <c r="C4161" s="19">
        <v>44785.740717592591</v>
      </c>
      <c r="D4161" s="19" t="s">
        <v>97</v>
      </c>
      <c r="E4161" s="16" t="s">
        <v>3045</v>
      </c>
      <c r="F4161" s="37">
        <v>90</v>
      </c>
      <c r="G4161" s="35">
        <v>44782</v>
      </c>
      <c r="H4161" s="35">
        <v>44872</v>
      </c>
      <c r="I4161" s="37">
        <v>12</v>
      </c>
      <c r="J4161" s="37">
        <v>9</v>
      </c>
      <c r="K4161" s="15" t="s">
        <v>99</v>
      </c>
      <c r="L4161" s="15" t="s">
        <v>118</v>
      </c>
      <c r="M4161" s="15" t="s">
        <v>3046</v>
      </c>
      <c r="N4161" s="15" t="s">
        <v>3047</v>
      </c>
      <c r="O4161" s="37">
        <v>200000</v>
      </c>
      <c r="P4161" s="126" t="s">
        <v>25103</v>
      </c>
      <c r="R4161" s="137">
        <f t="shared" si="64"/>
        <v>3.3499999999999992</v>
      </c>
    </row>
    <row r="4162" spans="2:18" x14ac:dyDescent="0.35">
      <c r="B4162" s="19">
        <v>44791</v>
      </c>
      <c r="C4162" s="19">
        <v>44791.574074074073</v>
      </c>
      <c r="D4162" s="19" t="s">
        <v>97</v>
      </c>
      <c r="E4162" s="16" t="s">
        <v>3076</v>
      </c>
      <c r="F4162" s="37">
        <v>90</v>
      </c>
      <c r="G4162" s="35">
        <v>44795</v>
      </c>
      <c r="H4162" s="35">
        <v>44885</v>
      </c>
      <c r="I4162" s="37">
        <v>6</v>
      </c>
      <c r="J4162" s="37">
        <v>4</v>
      </c>
      <c r="K4162" s="15" t="s">
        <v>99</v>
      </c>
      <c r="L4162" s="15" t="s">
        <v>118</v>
      </c>
      <c r="M4162" s="15" t="s">
        <v>3077</v>
      </c>
      <c r="N4162" s="15" t="s">
        <v>23496</v>
      </c>
      <c r="O4162" s="37">
        <v>90000</v>
      </c>
      <c r="P4162" s="126" t="s">
        <v>25103</v>
      </c>
      <c r="R4162" s="137">
        <f t="shared" si="64"/>
        <v>2.3499999999999996</v>
      </c>
    </row>
    <row r="4163" spans="2:18" x14ac:dyDescent="0.35">
      <c r="B4163" s="19">
        <v>44796</v>
      </c>
      <c r="C4163" s="19">
        <v>44796.363703703704</v>
      </c>
      <c r="D4163" s="19" t="s">
        <v>97</v>
      </c>
      <c r="E4163" s="16" t="s">
        <v>3109</v>
      </c>
      <c r="F4163" s="37">
        <v>90</v>
      </c>
      <c r="G4163" s="35">
        <v>44802</v>
      </c>
      <c r="H4163" s="35">
        <v>44892</v>
      </c>
      <c r="I4163" s="37">
        <v>3</v>
      </c>
      <c r="J4163" s="37">
        <v>3</v>
      </c>
      <c r="K4163" s="15" t="s">
        <v>99</v>
      </c>
      <c r="L4163" s="15" t="s">
        <v>105</v>
      </c>
      <c r="M4163" s="15" t="s">
        <v>3110</v>
      </c>
      <c r="N4163" s="15" t="s">
        <v>3111</v>
      </c>
      <c r="O4163" s="37">
        <v>80000</v>
      </c>
      <c r="P4163" s="126" t="s">
        <v>25103</v>
      </c>
      <c r="R4163" s="137">
        <f t="shared" si="64"/>
        <v>2.3499999999999996</v>
      </c>
    </row>
    <row r="4164" spans="2:18" x14ac:dyDescent="0.35">
      <c r="B4164" s="19">
        <v>44798</v>
      </c>
      <c r="C4164" s="19">
        <v>44798.441030092596</v>
      </c>
      <c r="D4164" s="19" t="s">
        <v>97</v>
      </c>
      <c r="E4164" s="16" t="s">
        <v>3144</v>
      </c>
      <c r="F4164" s="37">
        <v>90</v>
      </c>
      <c r="G4164" s="35">
        <v>44802</v>
      </c>
      <c r="H4164" s="35">
        <v>44892</v>
      </c>
      <c r="I4164" s="37">
        <v>6</v>
      </c>
      <c r="J4164" s="37">
        <v>2</v>
      </c>
      <c r="K4164" s="15" t="s">
        <v>99</v>
      </c>
      <c r="L4164" s="15" t="s">
        <v>105</v>
      </c>
      <c r="M4164" s="15" t="s">
        <v>3145</v>
      </c>
      <c r="N4164" s="15" t="s">
        <v>3146</v>
      </c>
      <c r="O4164" s="37">
        <v>50000</v>
      </c>
      <c r="P4164" s="126" t="s">
        <v>25103</v>
      </c>
      <c r="R4164" s="137">
        <f t="shared" ref="R4164:R4227" si="65">0.3*IF(F4164&lt;=30, 2, IF(AND(F4164&gt;=31, F4164&lt;=90), 3, IF(AND(F4164&gt;=91, F4164&lt;=180), 4, IF(AND(F4164&gt;=181, F4164&lt;=364), 1, 2)))) + 0.3*IF(J4164=1, 3, IF(AND(J4164&gt;=2, J4164&lt;=5), 2, IF(AND(J4164&gt;=6, J4164&lt;=10), 4, 2))) + 0.2*IF(O4164&lt;=150000, 2, IF(AND(O4164&gt;=150001, O4164&lt;=500000), 4, IF(AND(O4164&gt;=500001, O4164&lt;=1000000), 1, 3)))+ 0.15*IF(NOT(ISERROR(SEARCH("fognat",L4164))), 4, IF(NOT(ISERROR(SEARCH("compres",L4164))), 2, IF(NOT(ISERROR(SEARCH("facciat",L4164))), 3, IF(NOT(ISERROR(SEARCH("estaur",L4164))), 4, 1)))) + 0.05*IF(NOT(ISERROR(SEARCH("anutenz",K4164))), 3, IF(NOT(ISERROR(SEARCH("uova",K4164))), 4, IF(NOT(ISERROR(SEARCH("rivat",K4164))), 2, IF(NOT(ISERROR(SEARCH("ubblic",K4164))), 1, 1))))</f>
        <v>2.3499999999999996</v>
      </c>
    </row>
    <row r="4165" spans="2:18" x14ac:dyDescent="0.35">
      <c r="B4165" s="19">
        <v>44798</v>
      </c>
      <c r="C4165" s="19">
        <v>44798.928622685184</v>
      </c>
      <c r="D4165" s="19" t="s">
        <v>97</v>
      </c>
      <c r="E4165" s="16" t="s">
        <v>3160</v>
      </c>
      <c r="F4165" s="37">
        <v>90</v>
      </c>
      <c r="G4165" s="35">
        <v>44799</v>
      </c>
      <c r="H4165" s="35">
        <v>44889</v>
      </c>
      <c r="I4165" s="37">
        <v>2</v>
      </c>
      <c r="J4165" s="37">
        <v>3</v>
      </c>
      <c r="K4165" s="15" t="s">
        <v>99</v>
      </c>
      <c r="L4165" s="15" t="s">
        <v>105</v>
      </c>
      <c r="M4165" s="15" t="s">
        <v>3161</v>
      </c>
      <c r="N4165" s="15" t="s">
        <v>3162</v>
      </c>
      <c r="O4165" s="37">
        <v>52000</v>
      </c>
      <c r="P4165" s="126" t="s">
        <v>25103</v>
      </c>
      <c r="R4165" s="137">
        <f t="shared" si="65"/>
        <v>2.3499999999999996</v>
      </c>
    </row>
    <row r="4166" spans="2:18" x14ac:dyDescent="0.35">
      <c r="B4166" s="19">
        <v>44802</v>
      </c>
      <c r="C4166" s="19">
        <v>44802.643611111111</v>
      </c>
      <c r="D4166" s="19" t="s">
        <v>97</v>
      </c>
      <c r="E4166" s="16" t="s">
        <v>3209</v>
      </c>
      <c r="F4166" s="37">
        <v>90</v>
      </c>
      <c r="G4166" s="35">
        <v>44803</v>
      </c>
      <c r="H4166" s="35">
        <v>44893</v>
      </c>
      <c r="I4166" s="37">
        <v>5</v>
      </c>
      <c r="J4166" s="37">
        <v>1</v>
      </c>
      <c r="K4166" s="15" t="s">
        <v>99</v>
      </c>
      <c r="L4166" s="15" t="s">
        <v>105</v>
      </c>
      <c r="M4166" s="15" t="s">
        <v>3210</v>
      </c>
      <c r="N4166" s="15" t="s">
        <v>3211</v>
      </c>
      <c r="O4166" s="37">
        <v>165000</v>
      </c>
      <c r="P4166" s="126" t="s">
        <v>25103</v>
      </c>
      <c r="R4166" s="137">
        <f t="shared" si="65"/>
        <v>3.0499999999999994</v>
      </c>
    </row>
    <row r="4167" spans="2:18" x14ac:dyDescent="0.35">
      <c r="B4167" s="19">
        <v>44803</v>
      </c>
      <c r="C4167" s="19">
        <v>44803.44358796296</v>
      </c>
      <c r="D4167" s="19" t="s">
        <v>97</v>
      </c>
      <c r="E4167" s="16" t="s">
        <v>3250</v>
      </c>
      <c r="F4167" s="37">
        <v>90</v>
      </c>
      <c r="G4167" s="35">
        <v>44804</v>
      </c>
      <c r="H4167" s="35">
        <v>44894</v>
      </c>
      <c r="I4167" s="37">
        <v>5</v>
      </c>
      <c r="J4167" s="37">
        <v>3</v>
      </c>
      <c r="K4167" s="15" t="s">
        <v>99</v>
      </c>
      <c r="L4167" s="15" t="s">
        <v>100</v>
      </c>
      <c r="M4167" s="15" t="s">
        <v>3251</v>
      </c>
      <c r="N4167" s="15" t="s">
        <v>3252</v>
      </c>
      <c r="O4167" s="37">
        <v>100000</v>
      </c>
      <c r="P4167" s="126" t="s">
        <v>25103</v>
      </c>
      <c r="R4167" s="137">
        <f t="shared" si="65"/>
        <v>2.4999999999999996</v>
      </c>
    </row>
    <row r="4168" spans="2:18" x14ac:dyDescent="0.35">
      <c r="B4168" s="19">
        <v>44803</v>
      </c>
      <c r="C4168" s="19">
        <v>44803.718449074076</v>
      </c>
      <c r="D4168" s="19" t="s">
        <v>97</v>
      </c>
      <c r="E4168" s="16" t="s">
        <v>3280</v>
      </c>
      <c r="F4168" s="37">
        <v>90</v>
      </c>
      <c r="G4168" s="35">
        <v>44804</v>
      </c>
      <c r="H4168" s="35">
        <v>44894</v>
      </c>
      <c r="I4168" s="37">
        <v>4</v>
      </c>
      <c r="J4168" s="37">
        <v>4</v>
      </c>
      <c r="K4168" s="15" t="s">
        <v>99</v>
      </c>
      <c r="L4168" s="15" t="s">
        <v>105</v>
      </c>
      <c r="M4168" s="15" t="s">
        <v>3281</v>
      </c>
      <c r="N4168" s="15" t="s">
        <v>3282</v>
      </c>
      <c r="O4168" s="37">
        <v>25000</v>
      </c>
      <c r="P4168" s="126" t="s">
        <v>25103</v>
      </c>
      <c r="R4168" s="137">
        <f t="shared" si="65"/>
        <v>2.3499999999999996</v>
      </c>
    </row>
    <row r="4169" spans="2:18" x14ac:dyDescent="0.35">
      <c r="B4169" s="19">
        <v>44803</v>
      </c>
      <c r="C4169" s="19">
        <v>44803.729178240741</v>
      </c>
      <c r="D4169" s="19" t="s">
        <v>97</v>
      </c>
      <c r="E4169" s="16" t="s">
        <v>3283</v>
      </c>
      <c r="F4169" s="37">
        <v>90</v>
      </c>
      <c r="G4169" s="35">
        <v>44805</v>
      </c>
      <c r="H4169" s="35">
        <v>44895</v>
      </c>
      <c r="I4169" s="37">
        <v>3</v>
      </c>
      <c r="J4169" s="37">
        <v>1</v>
      </c>
      <c r="K4169" s="15" t="s">
        <v>99</v>
      </c>
      <c r="L4169" s="15" t="s">
        <v>100</v>
      </c>
      <c r="M4169" s="15" t="s">
        <v>3284</v>
      </c>
      <c r="N4169" s="15" t="s">
        <v>3285</v>
      </c>
      <c r="O4169" s="37">
        <v>242520</v>
      </c>
      <c r="P4169" s="126" t="s">
        <v>25103</v>
      </c>
      <c r="R4169" s="137">
        <f t="shared" si="65"/>
        <v>3.1999999999999997</v>
      </c>
    </row>
    <row r="4170" spans="2:18" x14ac:dyDescent="0.35">
      <c r="B4170" s="19">
        <v>44804</v>
      </c>
      <c r="C4170" s="19">
        <v>44804.474120370367</v>
      </c>
      <c r="D4170" s="19" t="s">
        <v>97</v>
      </c>
      <c r="E4170" s="16" t="s">
        <v>3305</v>
      </c>
      <c r="F4170" s="37">
        <v>90</v>
      </c>
      <c r="G4170" s="35">
        <v>44722</v>
      </c>
      <c r="H4170" s="35">
        <v>44812</v>
      </c>
      <c r="I4170" s="37">
        <v>6</v>
      </c>
      <c r="J4170" s="37">
        <v>5</v>
      </c>
      <c r="K4170" s="15" t="s">
        <v>99</v>
      </c>
      <c r="L4170" s="15" t="s">
        <v>105</v>
      </c>
      <c r="M4170" s="15" t="s">
        <v>3306</v>
      </c>
      <c r="N4170" s="15" t="s">
        <v>3307</v>
      </c>
      <c r="O4170" s="37">
        <v>40000</v>
      </c>
      <c r="P4170" s="126" t="s">
        <v>25103</v>
      </c>
      <c r="R4170" s="137">
        <f t="shared" si="65"/>
        <v>2.3499999999999996</v>
      </c>
    </row>
    <row r="4171" spans="2:18" x14ac:dyDescent="0.35">
      <c r="B4171" s="19">
        <v>44804</v>
      </c>
      <c r="C4171" s="19">
        <v>44804.534942129627</v>
      </c>
      <c r="D4171" s="19" t="s">
        <v>97</v>
      </c>
      <c r="E4171" s="16" t="s">
        <v>3319</v>
      </c>
      <c r="F4171" s="37">
        <v>90</v>
      </c>
      <c r="G4171" s="35">
        <v>44804</v>
      </c>
      <c r="H4171" s="35">
        <v>44894</v>
      </c>
      <c r="I4171" s="37">
        <v>6</v>
      </c>
      <c r="J4171" s="37">
        <v>4</v>
      </c>
      <c r="K4171" s="15" t="s">
        <v>99</v>
      </c>
      <c r="L4171" s="15" t="s">
        <v>100</v>
      </c>
      <c r="M4171" s="15" t="s">
        <v>3320</v>
      </c>
      <c r="N4171" s="15" t="s">
        <v>3321</v>
      </c>
      <c r="O4171" s="37">
        <v>350</v>
      </c>
      <c r="P4171" s="126" t="s">
        <v>25103</v>
      </c>
      <c r="R4171" s="137">
        <f t="shared" si="65"/>
        <v>2.4999999999999996</v>
      </c>
    </row>
    <row r="4172" spans="2:18" x14ac:dyDescent="0.35">
      <c r="B4172" s="19">
        <v>44804</v>
      </c>
      <c r="C4172" s="19">
        <v>44804.644548611112</v>
      </c>
      <c r="D4172" s="19" t="s">
        <v>97</v>
      </c>
      <c r="E4172" s="16" t="s">
        <v>3209</v>
      </c>
      <c r="F4172" s="37">
        <v>90</v>
      </c>
      <c r="G4172" s="35">
        <v>44805</v>
      </c>
      <c r="H4172" s="35">
        <v>44895</v>
      </c>
      <c r="I4172" s="37">
        <v>5</v>
      </c>
      <c r="J4172" s="37">
        <v>1</v>
      </c>
      <c r="K4172" s="15" t="s">
        <v>99</v>
      </c>
      <c r="L4172" s="15" t="s">
        <v>105</v>
      </c>
      <c r="M4172" s="15" t="s">
        <v>3333</v>
      </c>
      <c r="N4172" s="15" t="s">
        <v>3211</v>
      </c>
      <c r="O4172" s="37">
        <v>150000</v>
      </c>
      <c r="P4172" s="126" t="s">
        <v>25103</v>
      </c>
      <c r="R4172" s="137">
        <f t="shared" si="65"/>
        <v>2.6499999999999995</v>
      </c>
    </row>
    <row r="4173" spans="2:18" x14ac:dyDescent="0.35">
      <c r="B4173" s="19">
        <v>44804</v>
      </c>
      <c r="C4173" s="19">
        <v>44804.694131944445</v>
      </c>
      <c r="D4173" s="19" t="s">
        <v>97</v>
      </c>
      <c r="E4173" s="16" t="s">
        <v>3338</v>
      </c>
      <c r="F4173" s="37">
        <v>90</v>
      </c>
      <c r="G4173" s="35">
        <v>44809</v>
      </c>
      <c r="H4173" s="35">
        <v>44899</v>
      </c>
      <c r="I4173" s="37">
        <v>6</v>
      </c>
      <c r="J4173" s="37">
        <v>4</v>
      </c>
      <c r="K4173" s="15" t="s">
        <v>99</v>
      </c>
      <c r="L4173" s="15" t="s">
        <v>105</v>
      </c>
      <c r="M4173" s="15" t="s">
        <v>3339</v>
      </c>
      <c r="N4173" s="15" t="s">
        <v>3340</v>
      </c>
      <c r="O4173" s="37">
        <v>91000</v>
      </c>
      <c r="P4173" s="126" t="s">
        <v>25103</v>
      </c>
      <c r="R4173" s="137">
        <f t="shared" si="65"/>
        <v>2.3499999999999996</v>
      </c>
    </row>
    <row r="4174" spans="2:18" x14ac:dyDescent="0.35">
      <c r="B4174" s="19">
        <v>44805</v>
      </c>
      <c r="C4174" s="19">
        <v>44804.724166666667</v>
      </c>
      <c r="D4174" s="19" t="s">
        <v>97</v>
      </c>
      <c r="E4174" s="16" t="s">
        <v>3351</v>
      </c>
      <c r="F4174" s="37">
        <v>90</v>
      </c>
      <c r="G4174" s="35">
        <v>44805</v>
      </c>
      <c r="H4174" s="35">
        <v>44895</v>
      </c>
      <c r="I4174" s="37">
        <v>6</v>
      </c>
      <c r="J4174" s="37">
        <v>1</v>
      </c>
      <c r="K4174" s="15" t="s">
        <v>99</v>
      </c>
      <c r="L4174" s="15" t="s">
        <v>298</v>
      </c>
      <c r="M4174" s="15" t="s">
        <v>3352</v>
      </c>
      <c r="N4174" s="15" t="s">
        <v>1150</v>
      </c>
      <c r="O4174" s="37">
        <v>10000</v>
      </c>
      <c r="P4174" s="126" t="s">
        <v>25103</v>
      </c>
      <c r="R4174" s="137">
        <f t="shared" si="65"/>
        <v>2.4999999999999996</v>
      </c>
    </row>
    <row r="4175" spans="2:18" x14ac:dyDescent="0.35">
      <c r="B4175" s="19">
        <v>44805</v>
      </c>
      <c r="C4175" s="19">
        <v>44804.729814814818</v>
      </c>
      <c r="D4175" s="19" t="s">
        <v>97</v>
      </c>
      <c r="E4175" s="16" t="s">
        <v>3338</v>
      </c>
      <c r="F4175" s="37">
        <v>90</v>
      </c>
      <c r="G4175" s="35">
        <v>44809</v>
      </c>
      <c r="H4175" s="35">
        <v>44899</v>
      </c>
      <c r="I4175" s="37">
        <v>6</v>
      </c>
      <c r="J4175" s="37">
        <v>4</v>
      </c>
      <c r="K4175" s="15" t="s">
        <v>99</v>
      </c>
      <c r="L4175" s="15" t="s">
        <v>105</v>
      </c>
      <c r="M4175" s="15" t="s">
        <v>3353</v>
      </c>
      <c r="N4175" s="15" t="s">
        <v>3340</v>
      </c>
      <c r="O4175" s="37">
        <v>91000</v>
      </c>
      <c r="P4175" s="126" t="s">
        <v>25103</v>
      </c>
      <c r="R4175" s="137">
        <f t="shared" si="65"/>
        <v>2.3499999999999996</v>
      </c>
    </row>
    <row r="4176" spans="2:18" x14ac:dyDescent="0.35">
      <c r="B4176" s="19">
        <v>44805</v>
      </c>
      <c r="C4176" s="19">
        <v>44805.714386574073</v>
      </c>
      <c r="D4176" s="19" t="s">
        <v>97</v>
      </c>
      <c r="E4176" s="16" t="s">
        <v>12219</v>
      </c>
      <c r="F4176" s="37">
        <v>90</v>
      </c>
      <c r="G4176" s="35">
        <v>44809</v>
      </c>
      <c r="H4176" s="35">
        <v>44899</v>
      </c>
      <c r="I4176" s="37">
        <v>4</v>
      </c>
      <c r="J4176" s="37">
        <v>6</v>
      </c>
      <c r="K4176" s="15" t="s">
        <v>99</v>
      </c>
      <c r="L4176" s="15" t="s">
        <v>100</v>
      </c>
      <c r="M4176" s="15" t="s">
        <v>20588</v>
      </c>
      <c r="N4176" s="15" t="s">
        <v>20587</v>
      </c>
      <c r="O4176" s="37">
        <v>210000</v>
      </c>
      <c r="P4176" s="126" t="s">
        <v>25103</v>
      </c>
      <c r="R4176" s="137">
        <f t="shared" si="65"/>
        <v>3.4999999999999996</v>
      </c>
    </row>
    <row r="4177" spans="2:18" x14ac:dyDescent="0.35">
      <c r="B4177" s="19">
        <v>44827</v>
      </c>
      <c r="C4177" s="19">
        <v>44805.714386574073</v>
      </c>
      <c r="D4177" s="19">
        <v>44827.727349537039</v>
      </c>
      <c r="E4177" s="16" t="s">
        <v>12219</v>
      </c>
      <c r="F4177" s="37">
        <v>90</v>
      </c>
      <c r="G4177" s="35">
        <v>44809</v>
      </c>
      <c r="H4177" s="35">
        <v>44899</v>
      </c>
      <c r="I4177" s="37">
        <v>4</v>
      </c>
      <c r="J4177" s="37">
        <v>5</v>
      </c>
      <c r="K4177" s="15" t="s">
        <v>99</v>
      </c>
      <c r="L4177" s="15" t="s">
        <v>105</v>
      </c>
      <c r="M4177" s="15" t="s">
        <v>19775</v>
      </c>
      <c r="N4177" s="15" t="s">
        <v>19774</v>
      </c>
      <c r="O4177" s="37">
        <v>210000</v>
      </c>
      <c r="P4177" s="126" t="s">
        <v>25103</v>
      </c>
      <c r="R4177" s="137">
        <f t="shared" si="65"/>
        <v>2.7499999999999996</v>
      </c>
    </row>
    <row r="4178" spans="2:18" x14ac:dyDescent="0.35">
      <c r="B4178" s="19">
        <v>44806</v>
      </c>
      <c r="C4178" s="19">
        <v>44806.408020833333</v>
      </c>
      <c r="D4178" s="19" t="s">
        <v>97</v>
      </c>
      <c r="E4178" s="16" t="s">
        <v>20586</v>
      </c>
      <c r="F4178" s="37">
        <v>90</v>
      </c>
      <c r="G4178" s="35">
        <v>44809</v>
      </c>
      <c r="H4178" s="35">
        <v>44899</v>
      </c>
      <c r="I4178" s="37">
        <v>1</v>
      </c>
      <c r="J4178" s="37">
        <v>3</v>
      </c>
      <c r="K4178" s="15" t="s">
        <v>99</v>
      </c>
      <c r="L4178" s="15" t="s">
        <v>105</v>
      </c>
      <c r="M4178" s="15" t="s">
        <v>20585</v>
      </c>
      <c r="N4178" s="15" t="s">
        <v>20584</v>
      </c>
      <c r="O4178" s="37">
        <v>90000</v>
      </c>
      <c r="P4178" s="126" t="s">
        <v>25103</v>
      </c>
      <c r="R4178" s="137">
        <f t="shared" si="65"/>
        <v>2.3499999999999996</v>
      </c>
    </row>
    <row r="4179" spans="2:18" x14ac:dyDescent="0.35">
      <c r="B4179" s="19">
        <v>44806</v>
      </c>
      <c r="C4179" s="19">
        <v>44806.41646990741</v>
      </c>
      <c r="D4179" s="19" t="s">
        <v>97</v>
      </c>
      <c r="E4179" s="16" t="s">
        <v>20580</v>
      </c>
      <c r="F4179" s="37">
        <v>90</v>
      </c>
      <c r="G4179" s="35">
        <v>44809</v>
      </c>
      <c r="H4179" s="35">
        <v>44899</v>
      </c>
      <c r="I4179" s="37">
        <v>3</v>
      </c>
      <c r="J4179" s="37">
        <v>1</v>
      </c>
      <c r="K4179" s="15" t="s">
        <v>99</v>
      </c>
      <c r="L4179" s="15" t="s">
        <v>105</v>
      </c>
      <c r="M4179" s="15" t="s">
        <v>20579</v>
      </c>
      <c r="N4179" s="15" t="s">
        <v>20578</v>
      </c>
      <c r="O4179" s="37">
        <v>48000</v>
      </c>
      <c r="P4179" s="126" t="s">
        <v>25103</v>
      </c>
      <c r="R4179" s="137">
        <f t="shared" si="65"/>
        <v>2.6499999999999995</v>
      </c>
    </row>
    <row r="4180" spans="2:18" x14ac:dyDescent="0.35">
      <c r="B4180" s="19">
        <v>44806</v>
      </c>
      <c r="C4180" s="19">
        <v>44806.474039351851</v>
      </c>
      <c r="D4180" s="19" t="s">
        <v>97</v>
      </c>
      <c r="E4180" s="16" t="s">
        <v>13673</v>
      </c>
      <c r="F4180" s="37">
        <v>90</v>
      </c>
      <c r="G4180" s="35">
        <v>44809</v>
      </c>
      <c r="H4180" s="35">
        <v>44899</v>
      </c>
      <c r="I4180" s="37">
        <v>10</v>
      </c>
      <c r="J4180" s="37">
        <v>3</v>
      </c>
      <c r="K4180" s="15" t="s">
        <v>104</v>
      </c>
      <c r="L4180" s="15" t="s">
        <v>118</v>
      </c>
      <c r="M4180" s="15" t="s">
        <v>20574</v>
      </c>
      <c r="N4180" s="15" t="s">
        <v>8283</v>
      </c>
      <c r="O4180" s="37">
        <v>100000</v>
      </c>
      <c r="P4180" s="126" t="s">
        <v>25103</v>
      </c>
      <c r="R4180" s="137">
        <f t="shared" si="65"/>
        <v>2.2499999999999996</v>
      </c>
    </row>
    <row r="4181" spans="2:18" x14ac:dyDescent="0.35">
      <c r="B4181" s="19">
        <v>44810</v>
      </c>
      <c r="C4181" s="19">
        <v>44806.474039351851</v>
      </c>
      <c r="D4181" s="19">
        <v>44810.697372685187</v>
      </c>
      <c r="E4181" s="16" t="s">
        <v>13673</v>
      </c>
      <c r="F4181" s="37">
        <v>90</v>
      </c>
      <c r="G4181" s="35">
        <v>44809</v>
      </c>
      <c r="H4181" s="35">
        <v>44899</v>
      </c>
      <c r="I4181" s="37">
        <v>10</v>
      </c>
      <c r="J4181" s="37">
        <v>4</v>
      </c>
      <c r="K4181" s="15" t="s">
        <v>104</v>
      </c>
      <c r="L4181" s="15" t="s">
        <v>118</v>
      </c>
      <c r="M4181" s="15" t="s">
        <v>20469</v>
      </c>
      <c r="N4181" s="15" t="s">
        <v>20468</v>
      </c>
      <c r="O4181" s="37">
        <v>100000</v>
      </c>
      <c r="P4181" s="126" t="s">
        <v>25103</v>
      </c>
      <c r="R4181" s="137">
        <f t="shared" si="65"/>
        <v>2.2499999999999996</v>
      </c>
    </row>
    <row r="4182" spans="2:18" x14ac:dyDescent="0.35">
      <c r="B4182" s="19">
        <v>44806</v>
      </c>
      <c r="C4182" s="19">
        <v>44806.673530092594</v>
      </c>
      <c r="D4182" s="19" t="s">
        <v>97</v>
      </c>
      <c r="E4182" s="16" t="s">
        <v>20553</v>
      </c>
      <c r="F4182" s="37">
        <v>90</v>
      </c>
      <c r="G4182" s="35">
        <v>44809</v>
      </c>
      <c r="H4182" s="35">
        <v>44899</v>
      </c>
      <c r="I4182" s="37">
        <v>5</v>
      </c>
      <c r="J4182" s="37">
        <v>2</v>
      </c>
      <c r="K4182" s="15" t="s">
        <v>99</v>
      </c>
      <c r="L4182" s="15" t="s">
        <v>366</v>
      </c>
      <c r="M4182" s="15" t="s">
        <v>20552</v>
      </c>
      <c r="N4182" s="15" t="s">
        <v>1487</v>
      </c>
      <c r="O4182" s="37">
        <v>35000</v>
      </c>
      <c r="P4182" s="126" t="s">
        <v>25103</v>
      </c>
      <c r="R4182" s="137">
        <f t="shared" si="65"/>
        <v>2.1999999999999997</v>
      </c>
    </row>
    <row r="4183" spans="2:18" x14ac:dyDescent="0.35">
      <c r="B4183" s="19">
        <v>44809</v>
      </c>
      <c r="C4183" s="19">
        <v>44809.371689814812</v>
      </c>
      <c r="D4183" s="19" t="s">
        <v>97</v>
      </c>
      <c r="E4183" s="16" t="s">
        <v>20537</v>
      </c>
      <c r="F4183" s="37">
        <v>90</v>
      </c>
      <c r="G4183" s="35">
        <v>44809</v>
      </c>
      <c r="H4183" s="35">
        <v>44899</v>
      </c>
      <c r="I4183" s="37">
        <v>10</v>
      </c>
      <c r="J4183" s="37">
        <v>6</v>
      </c>
      <c r="K4183" s="15" t="s">
        <v>112</v>
      </c>
      <c r="L4183" s="15" t="s">
        <v>129</v>
      </c>
      <c r="M4183" s="15" t="s">
        <v>20536</v>
      </c>
      <c r="N4183" s="15" t="s">
        <v>20535</v>
      </c>
      <c r="O4183" s="37">
        <v>62000</v>
      </c>
      <c r="P4183" s="126" t="s">
        <v>25103</v>
      </c>
      <c r="R4183" s="137">
        <f t="shared" si="65"/>
        <v>3.3</v>
      </c>
    </row>
    <row r="4184" spans="2:18" x14ac:dyDescent="0.35">
      <c r="B4184" s="19">
        <v>44809</v>
      </c>
      <c r="C4184" s="19">
        <v>44809.379849537036</v>
      </c>
      <c r="D4184" s="19" t="s">
        <v>97</v>
      </c>
      <c r="E4184" s="16" t="s">
        <v>20534</v>
      </c>
      <c r="F4184" s="37">
        <v>90</v>
      </c>
      <c r="G4184" s="35">
        <v>44809</v>
      </c>
      <c r="H4184" s="35">
        <v>44899</v>
      </c>
      <c r="I4184" s="37">
        <v>10</v>
      </c>
      <c r="J4184" s="37">
        <v>4</v>
      </c>
      <c r="K4184" s="15" t="s">
        <v>112</v>
      </c>
      <c r="L4184" s="15" t="s">
        <v>129</v>
      </c>
      <c r="M4184" s="15" t="s">
        <v>20533</v>
      </c>
      <c r="N4184" s="15" t="s">
        <v>6148</v>
      </c>
      <c r="O4184" s="37">
        <v>210000</v>
      </c>
      <c r="P4184" s="126" t="s">
        <v>25103</v>
      </c>
      <c r="R4184" s="137">
        <f t="shared" si="65"/>
        <v>3.1</v>
      </c>
    </row>
    <row r="4185" spans="2:18" x14ac:dyDescent="0.35">
      <c r="B4185" s="19">
        <v>44809</v>
      </c>
      <c r="C4185" s="19">
        <v>44809.40792824074</v>
      </c>
      <c r="D4185" s="19" t="s">
        <v>97</v>
      </c>
      <c r="E4185" s="16" t="s">
        <v>19618</v>
      </c>
      <c r="F4185" s="37">
        <v>90</v>
      </c>
      <c r="G4185" s="35">
        <v>44816</v>
      </c>
      <c r="H4185" s="35">
        <v>44906</v>
      </c>
      <c r="I4185" s="37">
        <v>4</v>
      </c>
      <c r="J4185" s="37">
        <v>1</v>
      </c>
      <c r="K4185" s="15" t="s">
        <v>99</v>
      </c>
      <c r="L4185" s="15" t="s">
        <v>105</v>
      </c>
      <c r="M4185" s="15" t="s">
        <v>20532</v>
      </c>
      <c r="N4185" s="15" t="s">
        <v>6254</v>
      </c>
      <c r="O4185" s="37">
        <v>100000</v>
      </c>
      <c r="P4185" s="126" t="s">
        <v>25103</v>
      </c>
      <c r="R4185" s="137">
        <f t="shared" si="65"/>
        <v>2.6499999999999995</v>
      </c>
    </row>
    <row r="4186" spans="2:18" x14ac:dyDescent="0.35">
      <c r="B4186" s="19">
        <v>44832</v>
      </c>
      <c r="C4186" s="19">
        <v>44809.40792824074</v>
      </c>
      <c r="D4186" s="19">
        <v>44832.414849537039</v>
      </c>
      <c r="E4186" s="16" t="s">
        <v>19618</v>
      </c>
      <c r="F4186" s="37">
        <v>90</v>
      </c>
      <c r="G4186" s="35">
        <v>44816</v>
      </c>
      <c r="H4186" s="35">
        <v>44906</v>
      </c>
      <c r="I4186" s="37">
        <v>4</v>
      </c>
      <c r="J4186" s="37">
        <v>3</v>
      </c>
      <c r="K4186" s="15" t="s">
        <v>99</v>
      </c>
      <c r="L4186" s="15" t="s">
        <v>105</v>
      </c>
      <c r="M4186" s="15" t="s">
        <v>19617</v>
      </c>
      <c r="N4186" s="15" t="s">
        <v>19616</v>
      </c>
      <c r="O4186" s="37">
        <v>100000</v>
      </c>
      <c r="P4186" s="126" t="s">
        <v>25103</v>
      </c>
      <c r="R4186" s="137">
        <f t="shared" si="65"/>
        <v>2.3499999999999996</v>
      </c>
    </row>
    <row r="4187" spans="2:18" x14ac:dyDescent="0.35">
      <c r="B4187" s="19">
        <v>44809</v>
      </c>
      <c r="C4187" s="19">
        <v>44809.48578703704</v>
      </c>
      <c r="D4187" s="19" t="s">
        <v>97</v>
      </c>
      <c r="E4187" s="16" t="s">
        <v>7750</v>
      </c>
      <c r="F4187" s="37">
        <v>90</v>
      </c>
      <c r="G4187" s="35">
        <v>44813</v>
      </c>
      <c r="H4187" s="35">
        <v>44903</v>
      </c>
      <c r="I4187" s="37">
        <v>20</v>
      </c>
      <c r="J4187" s="37">
        <v>5</v>
      </c>
      <c r="K4187" s="15" t="s">
        <v>99</v>
      </c>
      <c r="L4187" s="15" t="s">
        <v>298</v>
      </c>
      <c r="M4187" s="15" t="s">
        <v>20519</v>
      </c>
      <c r="N4187" s="15" t="s">
        <v>20657</v>
      </c>
      <c r="O4187" s="37">
        <v>5280</v>
      </c>
      <c r="P4187" s="126" t="s">
        <v>25103</v>
      </c>
      <c r="R4187" s="137">
        <f t="shared" si="65"/>
        <v>2.1999999999999997</v>
      </c>
    </row>
    <row r="4188" spans="2:18" x14ac:dyDescent="0.35">
      <c r="B4188" s="19">
        <v>44818</v>
      </c>
      <c r="C4188" s="19">
        <v>44809.48578703704</v>
      </c>
      <c r="D4188" s="19">
        <v>44818.478495370371</v>
      </c>
      <c r="E4188" s="16" t="s">
        <v>7750</v>
      </c>
      <c r="F4188" s="37">
        <v>90</v>
      </c>
      <c r="G4188" s="35">
        <v>44818</v>
      </c>
      <c r="H4188" s="35">
        <v>44908</v>
      </c>
      <c r="I4188" s="37">
        <v>30</v>
      </c>
      <c r="J4188" s="37">
        <v>6</v>
      </c>
      <c r="K4188" s="15" t="s">
        <v>99</v>
      </c>
      <c r="L4188" s="15" t="s">
        <v>298</v>
      </c>
      <c r="M4188" s="15" t="s">
        <v>20214</v>
      </c>
      <c r="N4188" s="15" t="s">
        <v>23575</v>
      </c>
      <c r="O4188" s="37">
        <v>5280</v>
      </c>
      <c r="P4188" s="126" t="s">
        <v>25103</v>
      </c>
      <c r="R4188" s="137">
        <f t="shared" si="65"/>
        <v>2.7999999999999994</v>
      </c>
    </row>
    <row r="4189" spans="2:18" x14ac:dyDescent="0.35">
      <c r="B4189" s="19">
        <v>44809</v>
      </c>
      <c r="C4189" s="19">
        <v>44809.491990740738</v>
      </c>
      <c r="D4189" s="19" t="s">
        <v>97</v>
      </c>
      <c r="E4189" s="16" t="s">
        <v>19365</v>
      </c>
      <c r="F4189" s="37">
        <v>90</v>
      </c>
      <c r="G4189" s="35">
        <v>44819</v>
      </c>
      <c r="H4189" s="35">
        <v>44909</v>
      </c>
      <c r="I4189" s="37">
        <v>5</v>
      </c>
      <c r="J4189" s="37">
        <v>2</v>
      </c>
      <c r="K4189" s="15" t="s">
        <v>99</v>
      </c>
      <c r="L4189" s="15" t="s">
        <v>366</v>
      </c>
      <c r="M4189" s="15" t="s">
        <v>19364</v>
      </c>
      <c r="N4189" s="15" t="s">
        <v>19922</v>
      </c>
      <c r="O4189" s="37">
        <v>35000</v>
      </c>
      <c r="P4189" s="126" t="s">
        <v>25103</v>
      </c>
      <c r="R4189" s="137">
        <f t="shared" si="65"/>
        <v>2.1999999999999997</v>
      </c>
    </row>
    <row r="4190" spans="2:18" x14ac:dyDescent="0.35">
      <c r="B4190" s="19">
        <v>44875</v>
      </c>
      <c r="C4190" s="19">
        <v>44809.491990740738</v>
      </c>
      <c r="D4190" s="19">
        <v>44875.493483796294</v>
      </c>
      <c r="E4190" s="16" t="s">
        <v>19365</v>
      </c>
      <c r="F4190" s="37">
        <v>90</v>
      </c>
      <c r="G4190" s="35">
        <v>44849</v>
      </c>
      <c r="H4190" s="35">
        <v>44939</v>
      </c>
      <c r="I4190" s="37">
        <v>5</v>
      </c>
      <c r="J4190" s="37">
        <v>3</v>
      </c>
      <c r="K4190" s="15" t="s">
        <v>2393</v>
      </c>
      <c r="L4190" s="15" t="s">
        <v>366</v>
      </c>
      <c r="M4190" s="15" t="s">
        <v>19364</v>
      </c>
      <c r="N4190" s="15" t="s">
        <v>19363</v>
      </c>
      <c r="O4190" s="37">
        <v>35000</v>
      </c>
      <c r="P4190" s="126" t="s">
        <v>25103</v>
      </c>
      <c r="R4190" s="137">
        <f t="shared" si="65"/>
        <v>2.15</v>
      </c>
    </row>
    <row r="4191" spans="2:18" x14ac:dyDescent="0.35">
      <c r="B4191" s="19">
        <v>44810</v>
      </c>
      <c r="C4191" s="19">
        <v>44810.428414351853</v>
      </c>
      <c r="D4191" s="19" t="s">
        <v>97</v>
      </c>
      <c r="E4191" s="16" t="s">
        <v>20490</v>
      </c>
      <c r="F4191" s="37">
        <v>90</v>
      </c>
      <c r="G4191" s="35">
        <v>44819</v>
      </c>
      <c r="H4191" s="35">
        <v>44909</v>
      </c>
      <c r="I4191" s="37">
        <v>4</v>
      </c>
      <c r="J4191" s="37">
        <v>2</v>
      </c>
      <c r="K4191" s="15" t="s">
        <v>99</v>
      </c>
      <c r="L4191" s="15" t="s">
        <v>100</v>
      </c>
      <c r="M4191" s="15" t="s">
        <v>20489</v>
      </c>
      <c r="N4191" s="15" t="s">
        <v>23533</v>
      </c>
      <c r="O4191" s="37">
        <v>560000</v>
      </c>
      <c r="P4191" s="126" t="s">
        <v>25103</v>
      </c>
      <c r="R4191" s="137">
        <f t="shared" si="65"/>
        <v>2.2999999999999998</v>
      </c>
    </row>
    <row r="4192" spans="2:18" x14ac:dyDescent="0.35">
      <c r="B4192" s="19">
        <v>44810</v>
      </c>
      <c r="C4192" s="19">
        <v>44810.712870370371</v>
      </c>
      <c r="D4192" s="19" t="s">
        <v>97</v>
      </c>
      <c r="E4192" s="16" t="s">
        <v>20240</v>
      </c>
      <c r="F4192" s="37">
        <v>90</v>
      </c>
      <c r="G4192" s="35">
        <v>44812</v>
      </c>
      <c r="H4192" s="35">
        <v>44902</v>
      </c>
      <c r="I4192" s="37">
        <v>5</v>
      </c>
      <c r="J4192" s="37">
        <v>1</v>
      </c>
      <c r="K4192" s="15" t="s">
        <v>99</v>
      </c>
      <c r="L4192" s="15" t="s">
        <v>105</v>
      </c>
      <c r="M4192" s="15" t="s">
        <v>20467</v>
      </c>
      <c r="N4192" s="15" t="s">
        <v>11623</v>
      </c>
      <c r="O4192" s="37">
        <v>30000</v>
      </c>
      <c r="P4192" s="126" t="s">
        <v>25103</v>
      </c>
      <c r="R4192" s="137">
        <f t="shared" si="65"/>
        <v>2.6499999999999995</v>
      </c>
    </row>
    <row r="4193" spans="2:18" x14ac:dyDescent="0.35">
      <c r="B4193" s="19">
        <v>44817</v>
      </c>
      <c r="C4193" s="19">
        <v>44810.712870370371</v>
      </c>
      <c r="D4193" s="19">
        <v>44817.529467592591</v>
      </c>
      <c r="E4193" s="16" t="s">
        <v>20240</v>
      </c>
      <c r="F4193" s="37">
        <v>90</v>
      </c>
      <c r="G4193" s="35">
        <v>44812</v>
      </c>
      <c r="H4193" s="35">
        <v>44902</v>
      </c>
      <c r="I4193" s="37">
        <v>5</v>
      </c>
      <c r="J4193" s="37">
        <v>3</v>
      </c>
      <c r="K4193" s="15" t="s">
        <v>99</v>
      </c>
      <c r="L4193" s="15" t="s">
        <v>105</v>
      </c>
      <c r="M4193" s="15" t="s">
        <v>20239</v>
      </c>
      <c r="N4193" s="15" t="s">
        <v>20238</v>
      </c>
      <c r="O4193" s="37">
        <v>30000</v>
      </c>
      <c r="P4193" s="126" t="s">
        <v>25103</v>
      </c>
      <c r="R4193" s="137">
        <f t="shared" si="65"/>
        <v>2.3499999999999996</v>
      </c>
    </row>
    <row r="4194" spans="2:18" x14ac:dyDescent="0.35">
      <c r="B4194" s="19">
        <v>44811</v>
      </c>
      <c r="C4194" s="19">
        <v>44811.603576388887</v>
      </c>
      <c r="D4194" s="19" t="s">
        <v>97</v>
      </c>
      <c r="E4194" s="16" t="s">
        <v>20439</v>
      </c>
      <c r="F4194" s="37">
        <v>90</v>
      </c>
      <c r="G4194" s="35">
        <v>44816</v>
      </c>
      <c r="H4194" s="35">
        <v>44906</v>
      </c>
      <c r="I4194" s="37">
        <v>2</v>
      </c>
      <c r="J4194" s="37">
        <v>1</v>
      </c>
      <c r="K4194" s="15" t="s">
        <v>99</v>
      </c>
      <c r="L4194" s="15" t="s">
        <v>105</v>
      </c>
      <c r="M4194" s="15" t="s">
        <v>20438</v>
      </c>
      <c r="N4194" s="15" t="s">
        <v>20437</v>
      </c>
      <c r="O4194" s="37">
        <v>60000</v>
      </c>
      <c r="P4194" s="126" t="s">
        <v>25103</v>
      </c>
      <c r="R4194" s="137">
        <f t="shared" si="65"/>
        <v>2.6499999999999995</v>
      </c>
    </row>
    <row r="4195" spans="2:18" x14ac:dyDescent="0.35">
      <c r="B4195" s="19">
        <v>44812</v>
      </c>
      <c r="C4195" s="19">
        <v>44812.435682870368</v>
      </c>
      <c r="D4195" s="19" t="s">
        <v>97</v>
      </c>
      <c r="E4195" s="16" t="s">
        <v>5876</v>
      </c>
      <c r="F4195" s="37">
        <v>90</v>
      </c>
      <c r="G4195" s="35">
        <v>44813</v>
      </c>
      <c r="H4195" s="35">
        <v>44903</v>
      </c>
      <c r="I4195" s="37">
        <v>4</v>
      </c>
      <c r="J4195" s="37">
        <v>3</v>
      </c>
      <c r="K4195" s="15" t="s">
        <v>99</v>
      </c>
      <c r="L4195" s="15" t="s">
        <v>105</v>
      </c>
      <c r="M4195" s="15" t="s">
        <v>20413</v>
      </c>
      <c r="N4195" s="15" t="s">
        <v>20412</v>
      </c>
      <c r="O4195" s="37">
        <v>80000</v>
      </c>
      <c r="P4195" s="126" t="s">
        <v>25103</v>
      </c>
      <c r="R4195" s="137">
        <f t="shared" si="65"/>
        <v>2.3499999999999996</v>
      </c>
    </row>
    <row r="4196" spans="2:18" x14ac:dyDescent="0.35">
      <c r="B4196" s="19">
        <v>44812</v>
      </c>
      <c r="C4196" s="19">
        <v>44812.614537037036</v>
      </c>
      <c r="D4196" s="19" t="s">
        <v>97</v>
      </c>
      <c r="E4196" s="16" t="s">
        <v>11755</v>
      </c>
      <c r="F4196" s="37">
        <v>90</v>
      </c>
      <c r="G4196" s="35">
        <v>44813</v>
      </c>
      <c r="H4196" s="35">
        <v>44903</v>
      </c>
      <c r="I4196" s="37">
        <v>4</v>
      </c>
      <c r="J4196" s="37">
        <v>3</v>
      </c>
      <c r="K4196" s="15" t="s">
        <v>99</v>
      </c>
      <c r="L4196" s="15" t="s">
        <v>105</v>
      </c>
      <c r="M4196" s="15" t="s">
        <v>20401</v>
      </c>
      <c r="N4196" s="15" t="s">
        <v>20400</v>
      </c>
      <c r="O4196" s="37">
        <v>70000</v>
      </c>
      <c r="P4196" s="126" t="s">
        <v>25103</v>
      </c>
      <c r="R4196" s="137">
        <f t="shared" si="65"/>
        <v>2.3499999999999996</v>
      </c>
    </row>
    <row r="4197" spans="2:18" x14ac:dyDescent="0.35">
      <c r="B4197" s="19">
        <v>44812</v>
      </c>
      <c r="C4197" s="19">
        <v>44812.62771990741</v>
      </c>
      <c r="D4197" s="19" t="s">
        <v>97</v>
      </c>
      <c r="E4197" s="16" t="s">
        <v>20399</v>
      </c>
      <c r="F4197" s="37">
        <v>90</v>
      </c>
      <c r="G4197" s="35">
        <v>44816</v>
      </c>
      <c r="H4197" s="35">
        <v>44906</v>
      </c>
      <c r="I4197" s="37">
        <v>2</v>
      </c>
      <c r="J4197" s="37">
        <v>1</v>
      </c>
      <c r="K4197" s="15" t="s">
        <v>99</v>
      </c>
      <c r="L4197" s="15" t="s">
        <v>100</v>
      </c>
      <c r="M4197" s="15" t="s">
        <v>20398</v>
      </c>
      <c r="N4197" s="15" t="s">
        <v>20397</v>
      </c>
      <c r="O4197" s="37">
        <v>50000</v>
      </c>
      <c r="P4197" s="126" t="s">
        <v>25103</v>
      </c>
      <c r="R4197" s="137">
        <f t="shared" si="65"/>
        <v>2.7999999999999994</v>
      </c>
    </row>
    <row r="4198" spans="2:18" x14ac:dyDescent="0.35">
      <c r="B4198" s="19">
        <v>44812</v>
      </c>
      <c r="C4198" s="19">
        <v>44812.630208333336</v>
      </c>
      <c r="D4198" s="19" t="s">
        <v>97</v>
      </c>
      <c r="E4198" s="16" t="s">
        <v>19333</v>
      </c>
      <c r="F4198" s="37">
        <v>90</v>
      </c>
      <c r="G4198" s="35">
        <v>44816</v>
      </c>
      <c r="H4198" s="35">
        <v>44906</v>
      </c>
      <c r="I4198" s="37">
        <v>4</v>
      </c>
      <c r="J4198" s="37">
        <v>2</v>
      </c>
      <c r="K4198" s="15" t="s">
        <v>99</v>
      </c>
      <c r="L4198" s="15" t="s">
        <v>105</v>
      </c>
      <c r="M4198" s="15" t="s">
        <v>20396</v>
      </c>
      <c r="N4198" s="15" t="s">
        <v>11078</v>
      </c>
      <c r="O4198" s="37">
        <v>36000</v>
      </c>
      <c r="P4198" s="126" t="s">
        <v>25103</v>
      </c>
      <c r="R4198" s="137">
        <f t="shared" si="65"/>
        <v>2.3499999999999996</v>
      </c>
    </row>
    <row r="4199" spans="2:18" x14ac:dyDescent="0.35">
      <c r="B4199" s="19">
        <v>44900</v>
      </c>
      <c r="C4199" s="19">
        <v>44812.630208333336</v>
      </c>
      <c r="D4199" s="19">
        <v>44900.449629629627</v>
      </c>
      <c r="E4199" s="16" t="s">
        <v>19333</v>
      </c>
      <c r="F4199" s="37">
        <v>90</v>
      </c>
      <c r="G4199" s="35">
        <v>44816</v>
      </c>
      <c r="H4199" s="35">
        <v>44906</v>
      </c>
      <c r="I4199" s="37">
        <v>4</v>
      </c>
      <c r="J4199" s="37">
        <v>2</v>
      </c>
      <c r="K4199" s="15" t="s">
        <v>2393</v>
      </c>
      <c r="L4199" s="15" t="s">
        <v>105</v>
      </c>
      <c r="M4199" s="15" t="s">
        <v>19332</v>
      </c>
      <c r="N4199" s="15" t="s">
        <v>11078</v>
      </c>
      <c r="O4199" s="37">
        <v>36000</v>
      </c>
      <c r="P4199" s="126" t="s">
        <v>25103</v>
      </c>
      <c r="R4199" s="137">
        <f t="shared" si="65"/>
        <v>2.2999999999999998</v>
      </c>
    </row>
    <row r="4200" spans="2:18" x14ac:dyDescent="0.35">
      <c r="B4200" s="19">
        <v>44812</v>
      </c>
      <c r="C4200" s="19">
        <v>44812.673263888886</v>
      </c>
      <c r="D4200" s="19" t="s">
        <v>97</v>
      </c>
      <c r="E4200" s="16" t="s">
        <v>20392</v>
      </c>
      <c r="F4200" s="37">
        <v>90</v>
      </c>
      <c r="G4200" s="35">
        <v>44816</v>
      </c>
      <c r="H4200" s="35">
        <v>44906</v>
      </c>
      <c r="I4200" s="37">
        <v>4</v>
      </c>
      <c r="J4200" s="37">
        <v>1</v>
      </c>
      <c r="K4200" s="15" t="s">
        <v>99</v>
      </c>
      <c r="L4200" s="15" t="s">
        <v>100</v>
      </c>
      <c r="M4200" s="15" t="s">
        <v>20391</v>
      </c>
      <c r="N4200" s="15" t="s">
        <v>20390</v>
      </c>
      <c r="O4200" s="37">
        <v>180000</v>
      </c>
      <c r="P4200" s="126" t="s">
        <v>25103</v>
      </c>
      <c r="R4200" s="137">
        <f t="shared" si="65"/>
        <v>3.1999999999999997</v>
      </c>
    </row>
    <row r="4201" spans="2:18" x14ac:dyDescent="0.35">
      <c r="B4201" s="19">
        <v>44812</v>
      </c>
      <c r="C4201" s="19">
        <v>44812.788912037038</v>
      </c>
      <c r="D4201" s="19" t="s">
        <v>97</v>
      </c>
      <c r="E4201" s="16" t="s">
        <v>19773</v>
      </c>
      <c r="F4201" s="37">
        <v>90</v>
      </c>
      <c r="G4201" s="35">
        <v>44816</v>
      </c>
      <c r="H4201" s="35">
        <v>44906</v>
      </c>
      <c r="I4201" s="37">
        <v>4</v>
      </c>
      <c r="J4201" s="37">
        <v>1</v>
      </c>
      <c r="K4201" s="15" t="s">
        <v>99</v>
      </c>
      <c r="L4201" s="15" t="s">
        <v>105</v>
      </c>
      <c r="M4201" s="15" t="s">
        <v>20365</v>
      </c>
      <c r="N4201" s="15" t="s">
        <v>5030</v>
      </c>
      <c r="O4201" s="37">
        <v>300000</v>
      </c>
      <c r="P4201" s="126" t="s">
        <v>25103</v>
      </c>
      <c r="R4201" s="137">
        <f t="shared" si="65"/>
        <v>3.0499999999999994</v>
      </c>
    </row>
    <row r="4202" spans="2:18" x14ac:dyDescent="0.35">
      <c r="B4202" s="19">
        <v>44813</v>
      </c>
      <c r="C4202" s="19">
        <v>44813.608344907407</v>
      </c>
      <c r="D4202" s="19" t="s">
        <v>97</v>
      </c>
      <c r="E4202" s="16" t="s">
        <v>20347</v>
      </c>
      <c r="F4202" s="37">
        <v>90</v>
      </c>
      <c r="G4202" s="35">
        <v>44814</v>
      </c>
      <c r="H4202" s="35">
        <v>44904</v>
      </c>
      <c r="I4202" s="37">
        <v>3</v>
      </c>
      <c r="J4202" s="37">
        <v>3</v>
      </c>
      <c r="K4202" s="15" t="s">
        <v>99</v>
      </c>
      <c r="L4202" s="15" t="s">
        <v>105</v>
      </c>
      <c r="M4202" s="15" t="s">
        <v>20346</v>
      </c>
      <c r="N4202" s="15" t="s">
        <v>20345</v>
      </c>
      <c r="O4202" s="37">
        <v>35000</v>
      </c>
      <c r="P4202" s="126" t="s">
        <v>25103</v>
      </c>
      <c r="R4202" s="137">
        <f t="shared" si="65"/>
        <v>2.3499999999999996</v>
      </c>
    </row>
    <row r="4203" spans="2:18" x14ac:dyDescent="0.35">
      <c r="B4203" s="19">
        <v>44813</v>
      </c>
      <c r="C4203" s="19">
        <v>44813.629988425928</v>
      </c>
      <c r="D4203" s="19" t="s">
        <v>97</v>
      </c>
      <c r="E4203" s="16" t="s">
        <v>20343</v>
      </c>
      <c r="F4203" s="37">
        <v>90</v>
      </c>
      <c r="G4203" s="35">
        <v>44817</v>
      </c>
      <c r="H4203" s="35">
        <v>44907</v>
      </c>
      <c r="I4203" s="37">
        <v>5</v>
      </c>
      <c r="J4203" s="37">
        <v>4</v>
      </c>
      <c r="K4203" s="15" t="s">
        <v>99</v>
      </c>
      <c r="L4203" s="15" t="s">
        <v>105</v>
      </c>
      <c r="M4203" s="15" t="s">
        <v>20342</v>
      </c>
      <c r="N4203" s="15" t="s">
        <v>23548</v>
      </c>
      <c r="O4203" s="37">
        <v>100000</v>
      </c>
      <c r="P4203" s="126" t="s">
        <v>25103</v>
      </c>
      <c r="R4203" s="137">
        <f t="shared" si="65"/>
        <v>2.3499999999999996</v>
      </c>
    </row>
    <row r="4204" spans="2:18" x14ac:dyDescent="0.35">
      <c r="B4204" s="19">
        <v>44813</v>
      </c>
      <c r="C4204" s="19">
        <v>44813.646238425928</v>
      </c>
      <c r="D4204" s="19" t="s">
        <v>97</v>
      </c>
      <c r="E4204" s="16" t="s">
        <v>19328</v>
      </c>
      <c r="F4204" s="37">
        <v>90</v>
      </c>
      <c r="G4204" s="35">
        <v>44813</v>
      </c>
      <c r="H4204" s="35">
        <v>44903</v>
      </c>
      <c r="I4204" s="37">
        <v>15</v>
      </c>
      <c r="J4204" s="37">
        <v>3</v>
      </c>
      <c r="K4204" s="15" t="s">
        <v>99</v>
      </c>
      <c r="L4204" s="15" t="s">
        <v>205</v>
      </c>
      <c r="M4204" s="15" t="s">
        <v>20340</v>
      </c>
      <c r="N4204" s="15" t="s">
        <v>20339</v>
      </c>
      <c r="O4204" s="37">
        <v>170000</v>
      </c>
      <c r="P4204" s="126" t="s">
        <v>25103</v>
      </c>
      <c r="R4204" s="137">
        <f t="shared" si="65"/>
        <v>2.5999999999999996</v>
      </c>
    </row>
    <row r="4205" spans="2:18" x14ac:dyDescent="0.35">
      <c r="B4205" s="19">
        <v>44818</v>
      </c>
      <c r="C4205" s="19">
        <v>44813.646238425928</v>
      </c>
      <c r="D4205" s="19">
        <v>44818.500833333332</v>
      </c>
      <c r="E4205" s="16" t="s">
        <v>19328</v>
      </c>
      <c r="F4205" s="37">
        <v>90</v>
      </c>
      <c r="G4205" s="35">
        <v>44813</v>
      </c>
      <c r="H4205" s="35">
        <v>44903</v>
      </c>
      <c r="I4205" s="37">
        <v>20</v>
      </c>
      <c r="J4205" s="37">
        <v>4</v>
      </c>
      <c r="K4205" s="15" t="s">
        <v>99</v>
      </c>
      <c r="L4205" s="15" t="s">
        <v>205</v>
      </c>
      <c r="M4205" s="15" t="s">
        <v>19327</v>
      </c>
      <c r="N4205" s="15" t="s">
        <v>20207</v>
      </c>
      <c r="O4205" s="37">
        <v>170000</v>
      </c>
      <c r="P4205" s="126" t="s">
        <v>25103</v>
      </c>
      <c r="R4205" s="137">
        <f t="shared" si="65"/>
        <v>2.5999999999999996</v>
      </c>
    </row>
    <row r="4206" spans="2:18" x14ac:dyDescent="0.35">
      <c r="B4206" s="19">
        <v>44816</v>
      </c>
      <c r="C4206" s="19">
        <v>44816.461180555554</v>
      </c>
      <c r="D4206" s="19" t="s">
        <v>97</v>
      </c>
      <c r="E4206" s="16" t="s">
        <v>20300</v>
      </c>
      <c r="F4206" s="37">
        <v>90</v>
      </c>
      <c r="G4206" s="35">
        <v>44817</v>
      </c>
      <c r="H4206" s="35">
        <v>44907</v>
      </c>
      <c r="I4206" s="37">
        <v>3</v>
      </c>
      <c r="J4206" s="37">
        <v>1</v>
      </c>
      <c r="K4206" s="15" t="s">
        <v>99</v>
      </c>
      <c r="L4206" s="15" t="s">
        <v>105</v>
      </c>
      <c r="M4206" s="15" t="s">
        <v>20299</v>
      </c>
      <c r="N4206" s="15" t="s">
        <v>20298</v>
      </c>
      <c r="O4206" s="37">
        <v>60</v>
      </c>
      <c r="P4206" s="126" t="s">
        <v>25103</v>
      </c>
      <c r="R4206" s="137">
        <f t="shared" si="65"/>
        <v>2.6499999999999995</v>
      </c>
    </row>
    <row r="4207" spans="2:18" x14ac:dyDescent="0.35">
      <c r="B4207" s="19">
        <v>44816</v>
      </c>
      <c r="C4207" s="19">
        <v>44816.489918981482</v>
      </c>
      <c r="D4207" s="19" t="s">
        <v>97</v>
      </c>
      <c r="E4207" s="16" t="s">
        <v>8959</v>
      </c>
      <c r="F4207" s="37">
        <v>90</v>
      </c>
      <c r="G4207" s="35">
        <v>44719</v>
      </c>
      <c r="H4207" s="35">
        <v>44809</v>
      </c>
      <c r="I4207" s="37">
        <v>10</v>
      </c>
      <c r="J4207" s="37">
        <v>5</v>
      </c>
      <c r="K4207" s="15" t="s">
        <v>99</v>
      </c>
      <c r="L4207" s="15" t="s">
        <v>105</v>
      </c>
      <c r="M4207" s="15" t="s">
        <v>20293</v>
      </c>
      <c r="N4207" s="15" t="s">
        <v>20292</v>
      </c>
      <c r="O4207" s="37">
        <v>30000</v>
      </c>
      <c r="P4207" s="126" t="s">
        <v>25103</v>
      </c>
      <c r="R4207" s="137">
        <f t="shared" si="65"/>
        <v>2.3499999999999996</v>
      </c>
    </row>
    <row r="4208" spans="2:18" x14ac:dyDescent="0.35">
      <c r="B4208" s="19">
        <v>44816</v>
      </c>
      <c r="C4208" s="19">
        <v>44816.527418981481</v>
      </c>
      <c r="D4208" s="19" t="s">
        <v>97</v>
      </c>
      <c r="E4208" s="16" t="s">
        <v>20288</v>
      </c>
      <c r="F4208" s="37">
        <v>90</v>
      </c>
      <c r="G4208" s="35">
        <v>44816</v>
      </c>
      <c r="H4208" s="35">
        <v>44906</v>
      </c>
      <c r="I4208" s="37">
        <v>10</v>
      </c>
      <c r="J4208" s="37">
        <v>5</v>
      </c>
      <c r="K4208" s="15" t="s">
        <v>112</v>
      </c>
      <c r="L4208" s="15" t="s">
        <v>129</v>
      </c>
      <c r="M4208" s="15" t="s">
        <v>20287</v>
      </c>
      <c r="N4208" s="15" t="s">
        <v>8214</v>
      </c>
      <c r="O4208" s="37">
        <v>90250</v>
      </c>
      <c r="P4208" s="126" t="s">
        <v>25103</v>
      </c>
      <c r="R4208" s="137">
        <f t="shared" si="65"/>
        <v>2.7</v>
      </c>
    </row>
    <row r="4209" spans="2:18" x14ac:dyDescent="0.35">
      <c r="B4209" s="19">
        <v>44816</v>
      </c>
      <c r="C4209" s="19">
        <v>44816.532407407409</v>
      </c>
      <c r="D4209" s="19" t="s">
        <v>97</v>
      </c>
      <c r="E4209" s="16" t="s">
        <v>20286</v>
      </c>
      <c r="F4209" s="37">
        <v>90</v>
      </c>
      <c r="G4209" s="35">
        <v>44816</v>
      </c>
      <c r="H4209" s="35">
        <v>44906</v>
      </c>
      <c r="I4209" s="37">
        <v>10</v>
      </c>
      <c r="J4209" s="37">
        <v>6</v>
      </c>
      <c r="K4209" s="15" t="s">
        <v>112</v>
      </c>
      <c r="L4209" s="15" t="s">
        <v>129</v>
      </c>
      <c r="M4209" s="15" t="s">
        <v>20285</v>
      </c>
      <c r="N4209" s="15" t="s">
        <v>131</v>
      </c>
      <c r="O4209" s="37">
        <v>30250</v>
      </c>
      <c r="P4209" s="126" t="s">
        <v>25103</v>
      </c>
      <c r="R4209" s="137">
        <f t="shared" si="65"/>
        <v>3.3</v>
      </c>
    </row>
    <row r="4210" spans="2:18" x14ac:dyDescent="0.35">
      <c r="B4210" s="19">
        <v>44816</v>
      </c>
      <c r="C4210" s="19">
        <v>44816.63140046296</v>
      </c>
      <c r="D4210" s="19" t="s">
        <v>97</v>
      </c>
      <c r="E4210" s="16" t="s">
        <v>20280</v>
      </c>
      <c r="F4210" s="37">
        <v>90</v>
      </c>
      <c r="G4210" s="35">
        <v>44818</v>
      </c>
      <c r="H4210" s="35">
        <v>44908</v>
      </c>
      <c r="I4210" s="37">
        <v>6</v>
      </c>
      <c r="J4210" s="37">
        <v>6</v>
      </c>
      <c r="K4210" s="15" t="s">
        <v>99</v>
      </c>
      <c r="L4210" s="15" t="s">
        <v>105</v>
      </c>
      <c r="M4210" s="15" t="s">
        <v>20279</v>
      </c>
      <c r="N4210" s="15" t="s">
        <v>20278</v>
      </c>
      <c r="O4210" s="37">
        <v>95000</v>
      </c>
      <c r="P4210" s="126" t="s">
        <v>25103</v>
      </c>
      <c r="R4210" s="137">
        <f t="shared" si="65"/>
        <v>2.9499999999999993</v>
      </c>
    </row>
    <row r="4211" spans="2:18" x14ac:dyDescent="0.35">
      <c r="B4211" s="19">
        <v>44816</v>
      </c>
      <c r="C4211" s="19">
        <v>44816.680023148147</v>
      </c>
      <c r="D4211" s="19" t="s">
        <v>97</v>
      </c>
      <c r="E4211" s="16" t="s">
        <v>1567</v>
      </c>
      <c r="F4211" s="37">
        <v>90</v>
      </c>
      <c r="G4211" s="35">
        <v>44817</v>
      </c>
      <c r="H4211" s="35">
        <v>44907</v>
      </c>
      <c r="I4211" s="37">
        <v>6</v>
      </c>
      <c r="J4211" s="37">
        <v>2</v>
      </c>
      <c r="K4211" s="15" t="s">
        <v>99</v>
      </c>
      <c r="L4211" s="15" t="s">
        <v>100</v>
      </c>
      <c r="M4211" s="15" t="s">
        <v>20277</v>
      </c>
      <c r="N4211" s="15" t="s">
        <v>23348</v>
      </c>
      <c r="O4211" s="37">
        <v>113725</v>
      </c>
      <c r="P4211" s="126" t="s">
        <v>25103</v>
      </c>
      <c r="R4211" s="137">
        <f t="shared" si="65"/>
        <v>2.4999999999999996</v>
      </c>
    </row>
    <row r="4212" spans="2:18" x14ac:dyDescent="0.35">
      <c r="B4212" s="19">
        <v>44866</v>
      </c>
      <c r="C4212" s="19">
        <v>44816.680023148147</v>
      </c>
      <c r="D4212" s="19">
        <v>44866.533194444448</v>
      </c>
      <c r="E4212" s="16" t="s">
        <v>1567</v>
      </c>
      <c r="F4212" s="37">
        <v>90</v>
      </c>
      <c r="G4212" s="35">
        <v>44867</v>
      </c>
      <c r="H4212" s="35">
        <v>44957</v>
      </c>
      <c r="I4212" s="37">
        <v>6</v>
      </c>
      <c r="J4212" s="37">
        <v>4</v>
      </c>
      <c r="K4212" s="15" t="s">
        <v>2393</v>
      </c>
      <c r="L4212" s="15" t="s">
        <v>100</v>
      </c>
      <c r="M4212" s="15" t="s">
        <v>19374</v>
      </c>
      <c r="N4212" s="15" t="s">
        <v>23836</v>
      </c>
      <c r="O4212" s="37">
        <v>113725</v>
      </c>
      <c r="P4212" s="126" t="s">
        <v>25103</v>
      </c>
      <c r="R4212" s="137">
        <f t="shared" si="65"/>
        <v>2.4499999999999997</v>
      </c>
    </row>
    <row r="4213" spans="2:18" x14ac:dyDescent="0.35">
      <c r="B4213" s="19">
        <v>44881</v>
      </c>
      <c r="C4213" s="19">
        <v>44816.680023148147</v>
      </c>
      <c r="D4213" s="19">
        <v>44881.784120370372</v>
      </c>
      <c r="E4213" s="16" t="s">
        <v>1567</v>
      </c>
      <c r="F4213" s="37">
        <v>90</v>
      </c>
      <c r="G4213" s="35">
        <v>44882</v>
      </c>
      <c r="H4213" s="35">
        <v>44972</v>
      </c>
      <c r="I4213" s="37">
        <v>6</v>
      </c>
      <c r="J4213" s="37">
        <v>5</v>
      </c>
      <c r="K4213" s="15" t="s">
        <v>2393</v>
      </c>
      <c r="L4213" s="15" t="s">
        <v>100</v>
      </c>
      <c r="M4213" s="15" t="s">
        <v>19360</v>
      </c>
      <c r="N4213" s="15" t="s">
        <v>23921</v>
      </c>
      <c r="O4213" s="37">
        <v>113725</v>
      </c>
      <c r="P4213" s="126" t="s">
        <v>25103</v>
      </c>
      <c r="R4213" s="137">
        <f t="shared" si="65"/>
        <v>2.4499999999999997</v>
      </c>
    </row>
    <row r="4214" spans="2:18" x14ac:dyDescent="0.35">
      <c r="B4214" s="19">
        <v>44817</v>
      </c>
      <c r="C4214" s="19">
        <v>44817.525879629633</v>
      </c>
      <c r="D4214" s="19" t="s">
        <v>97</v>
      </c>
      <c r="E4214" s="16" t="s">
        <v>20243</v>
      </c>
      <c r="F4214" s="37">
        <v>90</v>
      </c>
      <c r="G4214" s="35">
        <v>44823</v>
      </c>
      <c r="H4214" s="35">
        <v>44913</v>
      </c>
      <c r="I4214" s="37">
        <v>4</v>
      </c>
      <c r="J4214" s="37">
        <v>2</v>
      </c>
      <c r="K4214" s="15" t="s">
        <v>99</v>
      </c>
      <c r="L4214" s="15" t="s">
        <v>105</v>
      </c>
      <c r="M4214" s="15" t="s">
        <v>20242</v>
      </c>
      <c r="N4214" s="15" t="s">
        <v>20241</v>
      </c>
      <c r="O4214" s="37">
        <v>50000</v>
      </c>
      <c r="P4214" s="126" t="s">
        <v>25103</v>
      </c>
      <c r="R4214" s="137">
        <f t="shared" si="65"/>
        <v>2.3499999999999996</v>
      </c>
    </row>
    <row r="4215" spans="2:18" x14ac:dyDescent="0.35">
      <c r="B4215" s="19">
        <v>44818</v>
      </c>
      <c r="C4215" s="19">
        <v>44818.532094907408</v>
      </c>
      <c r="D4215" s="19" t="s">
        <v>97</v>
      </c>
      <c r="E4215" s="16" t="s">
        <v>97</v>
      </c>
      <c r="F4215" s="37">
        <v>90</v>
      </c>
      <c r="G4215" s="35">
        <v>44819</v>
      </c>
      <c r="H4215" s="35">
        <v>44909</v>
      </c>
      <c r="I4215" s="37">
        <v>7</v>
      </c>
      <c r="J4215" s="37">
        <v>3</v>
      </c>
      <c r="K4215" s="15" t="s">
        <v>104</v>
      </c>
      <c r="L4215" s="15" t="s">
        <v>205</v>
      </c>
      <c r="M4215" s="15" t="s">
        <v>20206</v>
      </c>
      <c r="N4215" s="15" t="s">
        <v>20205</v>
      </c>
      <c r="O4215" s="37">
        <v>150000</v>
      </c>
      <c r="P4215" s="126" t="s">
        <v>25103</v>
      </c>
      <c r="R4215" s="137">
        <f t="shared" si="65"/>
        <v>2.0999999999999996</v>
      </c>
    </row>
    <row r="4216" spans="2:18" x14ac:dyDescent="0.35">
      <c r="B4216" s="19">
        <v>44818</v>
      </c>
      <c r="C4216" s="19">
        <v>44818.607303240744</v>
      </c>
      <c r="D4216" s="19" t="s">
        <v>97</v>
      </c>
      <c r="E4216" s="16" t="s">
        <v>20201</v>
      </c>
      <c r="F4216" s="37">
        <v>90</v>
      </c>
      <c r="G4216" s="35">
        <v>44819</v>
      </c>
      <c r="H4216" s="35">
        <v>44909</v>
      </c>
      <c r="I4216" s="37">
        <v>5</v>
      </c>
      <c r="J4216" s="37">
        <v>4</v>
      </c>
      <c r="K4216" s="15" t="s">
        <v>99</v>
      </c>
      <c r="L4216" s="15" t="s">
        <v>105</v>
      </c>
      <c r="M4216" s="15" t="s">
        <v>20200</v>
      </c>
      <c r="N4216" s="15" t="s">
        <v>20199</v>
      </c>
      <c r="O4216" s="37">
        <v>367596</v>
      </c>
      <c r="P4216" s="126" t="s">
        <v>25103</v>
      </c>
      <c r="R4216" s="137">
        <f t="shared" si="65"/>
        <v>2.7499999999999996</v>
      </c>
    </row>
    <row r="4217" spans="2:18" x14ac:dyDescent="0.35">
      <c r="B4217" s="19">
        <v>44818</v>
      </c>
      <c r="C4217" s="19">
        <v>44818.608819444446</v>
      </c>
      <c r="D4217" s="19" t="s">
        <v>97</v>
      </c>
      <c r="E4217" s="16" t="s">
        <v>19440</v>
      </c>
      <c r="F4217" s="37">
        <v>90</v>
      </c>
      <c r="G4217" s="35">
        <v>44823</v>
      </c>
      <c r="H4217" s="35">
        <v>44913</v>
      </c>
      <c r="I4217" s="37">
        <v>4</v>
      </c>
      <c r="J4217" s="37">
        <v>4</v>
      </c>
      <c r="K4217" s="15" t="s">
        <v>99</v>
      </c>
      <c r="L4217" s="15" t="s">
        <v>100</v>
      </c>
      <c r="M4217" s="15" t="s">
        <v>20198</v>
      </c>
      <c r="N4217" s="15" t="s">
        <v>20197</v>
      </c>
      <c r="O4217" s="37">
        <v>207000</v>
      </c>
      <c r="P4217" s="126" t="s">
        <v>25103</v>
      </c>
      <c r="R4217" s="137">
        <f t="shared" si="65"/>
        <v>2.9</v>
      </c>
    </row>
    <row r="4218" spans="2:18" x14ac:dyDescent="0.35">
      <c r="B4218" s="19">
        <v>44823</v>
      </c>
      <c r="C4218" s="19">
        <v>44818.608819444446</v>
      </c>
      <c r="D4218" s="19">
        <v>44823.756527777776</v>
      </c>
      <c r="E4218" s="16" t="s">
        <v>19440</v>
      </c>
      <c r="F4218" s="37">
        <v>90</v>
      </c>
      <c r="G4218" s="35">
        <v>44823</v>
      </c>
      <c r="H4218" s="35">
        <v>44913</v>
      </c>
      <c r="I4218" s="37">
        <v>4</v>
      </c>
      <c r="J4218" s="37">
        <v>4</v>
      </c>
      <c r="K4218" s="15" t="s">
        <v>99</v>
      </c>
      <c r="L4218" s="15" t="s">
        <v>100</v>
      </c>
      <c r="M4218" s="15" t="s">
        <v>19439</v>
      </c>
      <c r="N4218" s="15" t="s">
        <v>19972</v>
      </c>
      <c r="O4218" s="37">
        <v>207000</v>
      </c>
      <c r="P4218" s="126" t="s">
        <v>25103</v>
      </c>
      <c r="R4218" s="137">
        <f t="shared" si="65"/>
        <v>2.9</v>
      </c>
    </row>
    <row r="4219" spans="2:18" x14ac:dyDescent="0.35">
      <c r="B4219" s="19">
        <v>44838</v>
      </c>
      <c r="C4219" s="19">
        <v>44818.608819444446</v>
      </c>
      <c r="D4219" s="19">
        <v>44838.715046296296</v>
      </c>
      <c r="E4219" s="16" t="s">
        <v>19440</v>
      </c>
      <c r="F4219" s="37">
        <v>90</v>
      </c>
      <c r="G4219" s="35">
        <v>44823</v>
      </c>
      <c r="H4219" s="35">
        <v>44913</v>
      </c>
      <c r="I4219" s="37">
        <v>4</v>
      </c>
      <c r="J4219" s="37">
        <v>5</v>
      </c>
      <c r="K4219" s="15" t="s">
        <v>99</v>
      </c>
      <c r="L4219" s="15" t="s">
        <v>100</v>
      </c>
      <c r="M4219" s="15" t="s">
        <v>19439</v>
      </c>
      <c r="N4219" s="15" t="s">
        <v>19438</v>
      </c>
      <c r="O4219" s="37">
        <v>207000</v>
      </c>
      <c r="P4219" s="126" t="s">
        <v>25103</v>
      </c>
      <c r="R4219" s="137">
        <f t="shared" si="65"/>
        <v>2.9</v>
      </c>
    </row>
    <row r="4220" spans="2:18" x14ac:dyDescent="0.35">
      <c r="B4220" s="19">
        <v>44819</v>
      </c>
      <c r="C4220" s="19">
        <v>44819.549305555556</v>
      </c>
      <c r="D4220" s="19" t="s">
        <v>97</v>
      </c>
      <c r="E4220" s="16" t="s">
        <v>18670</v>
      </c>
      <c r="F4220" s="37">
        <v>90</v>
      </c>
      <c r="G4220" s="35">
        <v>44823</v>
      </c>
      <c r="H4220" s="35">
        <v>44913</v>
      </c>
      <c r="I4220" s="37">
        <v>2</v>
      </c>
      <c r="J4220" s="37">
        <v>1</v>
      </c>
      <c r="K4220" s="15" t="s">
        <v>99</v>
      </c>
      <c r="L4220" s="15" t="s">
        <v>105</v>
      </c>
      <c r="M4220" s="15" t="s">
        <v>20143</v>
      </c>
      <c r="N4220" s="15" t="s">
        <v>23589</v>
      </c>
      <c r="O4220" s="37">
        <v>50530</v>
      </c>
      <c r="P4220" s="126" t="s">
        <v>25103</v>
      </c>
      <c r="R4220" s="137">
        <f t="shared" si="65"/>
        <v>2.6499999999999995</v>
      </c>
    </row>
    <row r="4221" spans="2:18" x14ac:dyDescent="0.35">
      <c r="B4221" s="19">
        <v>44819</v>
      </c>
      <c r="C4221" s="19">
        <v>44819.703564814816</v>
      </c>
      <c r="D4221" s="19" t="s">
        <v>97</v>
      </c>
      <c r="E4221" s="16" t="s">
        <v>20129</v>
      </c>
      <c r="F4221" s="37">
        <v>90</v>
      </c>
      <c r="G4221" s="35">
        <v>44824</v>
      </c>
      <c r="H4221" s="35">
        <v>44914</v>
      </c>
      <c r="I4221" s="37">
        <v>2</v>
      </c>
      <c r="J4221" s="37">
        <v>1</v>
      </c>
      <c r="K4221" s="15" t="s">
        <v>99</v>
      </c>
      <c r="L4221" s="15" t="s">
        <v>105</v>
      </c>
      <c r="M4221" s="15" t="s">
        <v>20128</v>
      </c>
      <c r="N4221" s="15" t="s">
        <v>20127</v>
      </c>
      <c r="O4221" s="37">
        <v>40000</v>
      </c>
      <c r="P4221" s="126" t="s">
        <v>25103</v>
      </c>
      <c r="R4221" s="137">
        <f t="shared" si="65"/>
        <v>2.6499999999999995</v>
      </c>
    </row>
    <row r="4222" spans="2:18" x14ac:dyDescent="0.35">
      <c r="B4222" s="19">
        <v>44880</v>
      </c>
      <c r="C4222" s="19">
        <v>44820.364340277774</v>
      </c>
      <c r="D4222" s="19">
        <v>44880.214004629626</v>
      </c>
      <c r="E4222" s="16" t="s">
        <v>19265</v>
      </c>
      <c r="F4222" s="37">
        <v>90</v>
      </c>
      <c r="G4222" s="35">
        <v>44820</v>
      </c>
      <c r="H4222" s="35">
        <v>44910</v>
      </c>
      <c r="I4222" s="37">
        <v>11</v>
      </c>
      <c r="J4222" s="37">
        <v>6</v>
      </c>
      <c r="K4222" s="15" t="s">
        <v>2405</v>
      </c>
      <c r="L4222" s="15" t="s">
        <v>105</v>
      </c>
      <c r="M4222" s="15" t="s">
        <v>19362</v>
      </c>
      <c r="N4222" s="15" t="s">
        <v>17019</v>
      </c>
      <c r="O4222" s="37">
        <v>33000</v>
      </c>
      <c r="P4222" s="126" t="s">
        <v>25103</v>
      </c>
      <c r="R4222" s="137">
        <f t="shared" si="65"/>
        <v>2.8999999999999995</v>
      </c>
    </row>
    <row r="4223" spans="2:18" x14ac:dyDescent="0.35">
      <c r="B4223" s="19">
        <v>44880</v>
      </c>
      <c r="C4223" s="19">
        <v>44820.371331018519</v>
      </c>
      <c r="D4223" s="19">
        <v>44880.229375000003</v>
      </c>
      <c r="E4223" s="16" t="s">
        <v>18981</v>
      </c>
      <c r="F4223" s="37">
        <v>90</v>
      </c>
      <c r="G4223" s="35">
        <v>44820</v>
      </c>
      <c r="H4223" s="35">
        <v>44910</v>
      </c>
      <c r="I4223" s="37">
        <v>11</v>
      </c>
      <c r="J4223" s="37">
        <v>6</v>
      </c>
      <c r="K4223" s="15" t="s">
        <v>2405</v>
      </c>
      <c r="L4223" s="15" t="s">
        <v>105</v>
      </c>
      <c r="M4223" s="15" t="s">
        <v>19361</v>
      </c>
      <c r="N4223" s="15" t="s">
        <v>17019</v>
      </c>
      <c r="O4223" s="37">
        <v>36000</v>
      </c>
      <c r="P4223" s="126" t="s">
        <v>25103</v>
      </c>
      <c r="R4223" s="137">
        <f t="shared" si="65"/>
        <v>2.8999999999999995</v>
      </c>
    </row>
    <row r="4224" spans="2:18" x14ac:dyDescent="0.35">
      <c r="B4224" s="19">
        <v>44820</v>
      </c>
      <c r="C4224" s="19">
        <v>44820.475324074076</v>
      </c>
      <c r="D4224" s="19" t="s">
        <v>97</v>
      </c>
      <c r="E4224" s="16" t="s">
        <v>20108</v>
      </c>
      <c r="F4224" s="37">
        <v>90</v>
      </c>
      <c r="G4224" s="35">
        <v>44823</v>
      </c>
      <c r="H4224" s="35">
        <v>44913</v>
      </c>
      <c r="I4224" s="37">
        <v>3</v>
      </c>
      <c r="J4224" s="37">
        <v>2</v>
      </c>
      <c r="K4224" s="15" t="s">
        <v>99</v>
      </c>
      <c r="L4224" s="15" t="s">
        <v>105</v>
      </c>
      <c r="M4224" s="15" t="s">
        <v>20107</v>
      </c>
      <c r="N4224" s="15" t="s">
        <v>20106</v>
      </c>
      <c r="O4224" s="37">
        <v>55000</v>
      </c>
      <c r="P4224" s="126" t="s">
        <v>25103</v>
      </c>
      <c r="R4224" s="137">
        <f t="shared" si="65"/>
        <v>2.3499999999999996</v>
      </c>
    </row>
    <row r="4225" spans="2:18" x14ac:dyDescent="0.35">
      <c r="B4225" s="19">
        <v>44820</v>
      </c>
      <c r="C4225" s="19">
        <v>44820.491481481484</v>
      </c>
      <c r="D4225" s="19" t="s">
        <v>97</v>
      </c>
      <c r="E4225" s="16" t="s">
        <v>19858</v>
      </c>
      <c r="F4225" s="37">
        <v>90</v>
      </c>
      <c r="G4225" s="35">
        <v>44823</v>
      </c>
      <c r="H4225" s="35">
        <v>44913</v>
      </c>
      <c r="I4225" s="37">
        <v>11</v>
      </c>
      <c r="J4225" s="37">
        <v>1</v>
      </c>
      <c r="K4225" s="15" t="s">
        <v>99</v>
      </c>
      <c r="L4225" s="15" t="s">
        <v>366</v>
      </c>
      <c r="M4225" s="15" t="s">
        <v>19857</v>
      </c>
      <c r="N4225" s="15" t="s">
        <v>5249</v>
      </c>
      <c r="O4225" s="37">
        <v>35000</v>
      </c>
      <c r="P4225" s="126" t="s">
        <v>25103</v>
      </c>
      <c r="R4225" s="137">
        <f t="shared" si="65"/>
        <v>2.4999999999999996</v>
      </c>
    </row>
    <row r="4226" spans="2:18" x14ac:dyDescent="0.35">
      <c r="B4226" s="19">
        <v>44824</v>
      </c>
      <c r="C4226" s="19">
        <v>44820.491481481484</v>
      </c>
      <c r="D4226" s="19">
        <v>44824.731122685182</v>
      </c>
      <c r="E4226" s="16" t="s">
        <v>19858</v>
      </c>
      <c r="F4226" s="37">
        <v>90</v>
      </c>
      <c r="G4226" s="35">
        <v>44823</v>
      </c>
      <c r="H4226" s="35">
        <v>44913</v>
      </c>
      <c r="I4226" s="37">
        <v>11</v>
      </c>
      <c r="J4226" s="37">
        <v>2</v>
      </c>
      <c r="K4226" s="15" t="s">
        <v>99</v>
      </c>
      <c r="L4226" s="15" t="s">
        <v>366</v>
      </c>
      <c r="M4226" s="15" t="s">
        <v>19857</v>
      </c>
      <c r="N4226" s="15" t="s">
        <v>19922</v>
      </c>
      <c r="O4226" s="37">
        <v>35000</v>
      </c>
      <c r="P4226" s="126" t="s">
        <v>25103</v>
      </c>
      <c r="R4226" s="137">
        <f t="shared" si="65"/>
        <v>2.1999999999999997</v>
      </c>
    </row>
    <row r="4227" spans="2:18" x14ac:dyDescent="0.35">
      <c r="B4227" s="19">
        <v>44825</v>
      </c>
      <c r="C4227" s="19">
        <v>44820.491481481484</v>
      </c>
      <c r="D4227" s="19">
        <v>44825.719039351854</v>
      </c>
      <c r="E4227" s="16" t="s">
        <v>19858</v>
      </c>
      <c r="F4227" s="37">
        <v>90</v>
      </c>
      <c r="G4227" s="35">
        <v>44823</v>
      </c>
      <c r="H4227" s="35">
        <v>44913</v>
      </c>
      <c r="I4227" s="37">
        <v>11</v>
      </c>
      <c r="J4227" s="37">
        <v>3</v>
      </c>
      <c r="K4227" s="15" t="s">
        <v>99</v>
      </c>
      <c r="L4227" s="15" t="s">
        <v>366</v>
      </c>
      <c r="M4227" s="15" t="s">
        <v>19857</v>
      </c>
      <c r="N4227" s="15" t="s">
        <v>12412</v>
      </c>
      <c r="O4227" s="37">
        <v>35000</v>
      </c>
      <c r="P4227" s="126" t="s">
        <v>25103</v>
      </c>
      <c r="R4227" s="137">
        <f t="shared" si="65"/>
        <v>2.1999999999999997</v>
      </c>
    </row>
    <row r="4228" spans="2:18" x14ac:dyDescent="0.35">
      <c r="B4228" s="19">
        <v>44820</v>
      </c>
      <c r="C4228" s="19">
        <v>44820.509988425925</v>
      </c>
      <c r="D4228" s="19" t="s">
        <v>97</v>
      </c>
      <c r="E4228" s="16" t="s">
        <v>18310</v>
      </c>
      <c r="F4228" s="37">
        <v>90</v>
      </c>
      <c r="G4228" s="35">
        <v>44823</v>
      </c>
      <c r="H4228" s="35">
        <v>44913</v>
      </c>
      <c r="I4228" s="37">
        <v>3</v>
      </c>
      <c r="J4228" s="37">
        <v>2</v>
      </c>
      <c r="K4228" s="15" t="s">
        <v>99</v>
      </c>
      <c r="L4228" s="15" t="s">
        <v>105</v>
      </c>
      <c r="M4228" s="15" t="s">
        <v>19238</v>
      </c>
      <c r="N4228" s="15" t="s">
        <v>20097</v>
      </c>
      <c r="O4228" s="37">
        <v>80000</v>
      </c>
      <c r="P4228" s="126" t="s">
        <v>25103</v>
      </c>
      <c r="R4228" s="137">
        <f t="shared" ref="R4228:R4291" si="66">0.3*IF(F4228&lt;=30, 2, IF(AND(F4228&gt;=31, F4228&lt;=90), 3, IF(AND(F4228&gt;=91, F4228&lt;=180), 4, IF(AND(F4228&gt;=181, F4228&lt;=364), 1, 2)))) + 0.3*IF(J4228=1, 3, IF(AND(J4228&gt;=2, J4228&lt;=5), 2, IF(AND(J4228&gt;=6, J4228&lt;=10), 4, 2))) + 0.2*IF(O4228&lt;=150000, 2, IF(AND(O4228&gt;=150001, O4228&lt;=500000), 4, IF(AND(O4228&gt;=500001, O4228&lt;=1000000), 1, 3)))+ 0.15*IF(NOT(ISERROR(SEARCH("fognat",L4228))), 4, IF(NOT(ISERROR(SEARCH("compres",L4228))), 2, IF(NOT(ISERROR(SEARCH("facciat",L4228))), 3, IF(NOT(ISERROR(SEARCH("estaur",L4228))), 4, 1)))) + 0.05*IF(NOT(ISERROR(SEARCH("anutenz",K4228))), 3, IF(NOT(ISERROR(SEARCH("uova",K4228))), 4, IF(NOT(ISERROR(SEARCH("rivat",K4228))), 2, IF(NOT(ISERROR(SEARCH("ubblic",K4228))), 1, 1))))</f>
        <v>2.3499999999999996</v>
      </c>
    </row>
    <row r="4229" spans="2:18" x14ac:dyDescent="0.35">
      <c r="B4229" s="19">
        <v>44820</v>
      </c>
      <c r="C4229" s="19">
        <v>44820.524780092594</v>
      </c>
      <c r="D4229" s="19" t="s">
        <v>97</v>
      </c>
      <c r="E4229" s="16" t="s">
        <v>20096</v>
      </c>
      <c r="F4229" s="37">
        <v>90</v>
      </c>
      <c r="G4229" s="35">
        <v>44820</v>
      </c>
      <c r="H4229" s="35">
        <v>44910</v>
      </c>
      <c r="I4229" s="37">
        <v>20</v>
      </c>
      <c r="J4229" s="37">
        <v>5</v>
      </c>
      <c r="K4229" s="15" t="s">
        <v>99</v>
      </c>
      <c r="L4229" s="15" t="s">
        <v>298</v>
      </c>
      <c r="M4229" s="15" t="s">
        <v>20095</v>
      </c>
      <c r="N4229" s="15" t="s">
        <v>20657</v>
      </c>
      <c r="O4229" s="37">
        <v>1000</v>
      </c>
      <c r="P4229" s="126" t="s">
        <v>25103</v>
      </c>
      <c r="R4229" s="137">
        <f t="shared" si="66"/>
        <v>2.1999999999999997</v>
      </c>
    </row>
    <row r="4230" spans="2:18" x14ac:dyDescent="0.35">
      <c r="B4230" s="19">
        <v>44820</v>
      </c>
      <c r="C4230" s="19">
        <v>44820.527395833335</v>
      </c>
      <c r="D4230" s="19" t="s">
        <v>97</v>
      </c>
      <c r="E4230" s="16" t="s">
        <v>20094</v>
      </c>
      <c r="F4230" s="37">
        <v>90</v>
      </c>
      <c r="G4230" s="35">
        <v>44830</v>
      </c>
      <c r="H4230" s="35">
        <v>44920</v>
      </c>
      <c r="I4230" s="37">
        <v>20</v>
      </c>
      <c r="J4230" s="37">
        <v>5</v>
      </c>
      <c r="K4230" s="15" t="s">
        <v>99</v>
      </c>
      <c r="L4230" s="15" t="s">
        <v>298</v>
      </c>
      <c r="M4230" s="15" t="s">
        <v>20093</v>
      </c>
      <c r="N4230" s="15" t="s">
        <v>20657</v>
      </c>
      <c r="O4230" s="37">
        <v>37800</v>
      </c>
      <c r="P4230" s="126" t="s">
        <v>25103</v>
      </c>
      <c r="R4230" s="137">
        <f t="shared" si="66"/>
        <v>2.1999999999999997</v>
      </c>
    </row>
    <row r="4231" spans="2:18" x14ac:dyDescent="0.35">
      <c r="B4231" s="19">
        <v>44820</v>
      </c>
      <c r="C4231" s="19">
        <v>44820.529826388891</v>
      </c>
      <c r="D4231" s="19" t="s">
        <v>97</v>
      </c>
      <c r="E4231" s="16" t="s">
        <v>20092</v>
      </c>
      <c r="F4231" s="37">
        <v>90</v>
      </c>
      <c r="G4231" s="35">
        <v>44830</v>
      </c>
      <c r="H4231" s="35">
        <v>44920</v>
      </c>
      <c r="I4231" s="37">
        <v>20</v>
      </c>
      <c r="J4231" s="37">
        <v>5</v>
      </c>
      <c r="K4231" s="15" t="s">
        <v>99</v>
      </c>
      <c r="L4231" s="15" t="s">
        <v>298</v>
      </c>
      <c r="M4231" s="15" t="s">
        <v>20091</v>
      </c>
      <c r="N4231" s="15" t="s">
        <v>20657</v>
      </c>
      <c r="O4231" s="37">
        <v>10300</v>
      </c>
      <c r="P4231" s="126" t="s">
        <v>25103</v>
      </c>
      <c r="R4231" s="137">
        <f t="shared" si="66"/>
        <v>2.1999999999999997</v>
      </c>
    </row>
    <row r="4232" spans="2:18" x14ac:dyDescent="0.35">
      <c r="B4232" s="19">
        <v>44820</v>
      </c>
      <c r="C4232" s="19">
        <v>44820.599814814814</v>
      </c>
      <c r="D4232" s="19" t="s">
        <v>97</v>
      </c>
      <c r="E4232" s="16" t="s">
        <v>20090</v>
      </c>
      <c r="F4232" s="37">
        <v>90</v>
      </c>
      <c r="G4232" s="35">
        <v>44835</v>
      </c>
      <c r="H4232" s="35">
        <v>44925</v>
      </c>
      <c r="I4232" s="37">
        <v>5</v>
      </c>
      <c r="J4232" s="37">
        <v>4</v>
      </c>
      <c r="K4232" s="15" t="s">
        <v>99</v>
      </c>
      <c r="L4232" s="15" t="s">
        <v>100</v>
      </c>
      <c r="M4232" s="15" t="s">
        <v>20089</v>
      </c>
      <c r="N4232" s="15" t="s">
        <v>23600</v>
      </c>
      <c r="O4232" s="37">
        <v>450000</v>
      </c>
      <c r="P4232" s="126" t="s">
        <v>25103</v>
      </c>
      <c r="R4232" s="137">
        <f t="shared" si="66"/>
        <v>2.9</v>
      </c>
    </row>
    <row r="4233" spans="2:18" x14ac:dyDescent="0.35">
      <c r="B4233" s="19">
        <v>44820</v>
      </c>
      <c r="C4233" s="19">
        <v>44820.61550925926</v>
      </c>
      <c r="D4233" s="19" t="s">
        <v>97</v>
      </c>
      <c r="E4233" s="16" t="s">
        <v>20085</v>
      </c>
      <c r="F4233" s="37">
        <v>90</v>
      </c>
      <c r="G4233" s="35">
        <v>44820</v>
      </c>
      <c r="H4233" s="35">
        <v>44910</v>
      </c>
      <c r="I4233" s="37">
        <v>5</v>
      </c>
      <c r="J4233" s="37">
        <v>1</v>
      </c>
      <c r="K4233" s="15" t="s">
        <v>99</v>
      </c>
      <c r="L4233" s="15" t="s">
        <v>105</v>
      </c>
      <c r="M4233" s="15" t="s">
        <v>20084</v>
      </c>
      <c r="N4233" s="15" t="s">
        <v>20083</v>
      </c>
      <c r="O4233" s="37">
        <v>95000</v>
      </c>
      <c r="P4233" s="126" t="s">
        <v>25103</v>
      </c>
      <c r="R4233" s="137">
        <f t="shared" si="66"/>
        <v>2.6499999999999995</v>
      </c>
    </row>
    <row r="4234" spans="2:18" x14ac:dyDescent="0.35">
      <c r="B4234" s="19">
        <v>44821</v>
      </c>
      <c r="C4234" s="19">
        <v>44821.44327546296</v>
      </c>
      <c r="D4234" s="19" t="s">
        <v>97</v>
      </c>
      <c r="E4234" s="16" t="s">
        <v>19407</v>
      </c>
      <c r="F4234" s="37">
        <v>90</v>
      </c>
      <c r="G4234" s="35">
        <v>44823</v>
      </c>
      <c r="H4234" s="35">
        <v>44913</v>
      </c>
      <c r="I4234" s="37">
        <v>5</v>
      </c>
      <c r="J4234" s="37">
        <v>2</v>
      </c>
      <c r="K4234" s="15" t="s">
        <v>99</v>
      </c>
      <c r="L4234" s="15" t="s">
        <v>105</v>
      </c>
      <c r="M4234" s="15" t="s">
        <v>19406</v>
      </c>
      <c r="N4234" s="15" t="s">
        <v>20056</v>
      </c>
      <c r="O4234" s="37">
        <v>290000</v>
      </c>
      <c r="P4234" s="126" t="s">
        <v>25103</v>
      </c>
      <c r="R4234" s="137">
        <f t="shared" si="66"/>
        <v>2.7499999999999996</v>
      </c>
    </row>
    <row r="4235" spans="2:18" x14ac:dyDescent="0.35">
      <c r="B4235" s="19">
        <v>44851</v>
      </c>
      <c r="C4235" s="19">
        <v>44821.44327546296</v>
      </c>
      <c r="D4235" s="19">
        <v>44851.497777777775</v>
      </c>
      <c r="E4235" s="16" t="s">
        <v>19407</v>
      </c>
      <c r="F4235" s="37">
        <v>90</v>
      </c>
      <c r="G4235" s="35">
        <v>44823</v>
      </c>
      <c r="H4235" s="35">
        <v>44913</v>
      </c>
      <c r="I4235" s="37">
        <v>5</v>
      </c>
      <c r="J4235" s="37">
        <v>4</v>
      </c>
      <c r="K4235" s="15" t="s">
        <v>2393</v>
      </c>
      <c r="L4235" s="15" t="s">
        <v>105</v>
      </c>
      <c r="M4235" s="15" t="s">
        <v>19406</v>
      </c>
      <c r="N4235" s="15" t="s">
        <v>19405</v>
      </c>
      <c r="O4235" s="37">
        <v>290000</v>
      </c>
      <c r="P4235" s="126" t="s">
        <v>25103</v>
      </c>
      <c r="R4235" s="137">
        <f t="shared" si="66"/>
        <v>2.6999999999999997</v>
      </c>
    </row>
    <row r="4236" spans="2:18" x14ac:dyDescent="0.35">
      <c r="B4236" s="19">
        <v>44822</v>
      </c>
      <c r="C4236" s="19">
        <v>44822.693356481483</v>
      </c>
      <c r="D4236" s="19" t="s">
        <v>97</v>
      </c>
      <c r="E4236" s="16" t="s">
        <v>9355</v>
      </c>
      <c r="F4236" s="37">
        <v>90</v>
      </c>
      <c r="G4236" s="35">
        <v>44793</v>
      </c>
      <c r="H4236" s="35">
        <v>44883</v>
      </c>
      <c r="I4236" s="37">
        <v>4</v>
      </c>
      <c r="J4236" s="37">
        <v>2</v>
      </c>
      <c r="K4236" s="15" t="s">
        <v>99</v>
      </c>
      <c r="L4236" s="15" t="s">
        <v>105</v>
      </c>
      <c r="M4236" s="15" t="s">
        <v>20053</v>
      </c>
      <c r="N4236" s="15" t="s">
        <v>9353</v>
      </c>
      <c r="O4236" s="37">
        <v>135000</v>
      </c>
      <c r="P4236" s="126" t="s">
        <v>25103</v>
      </c>
      <c r="R4236" s="137">
        <f t="shared" si="66"/>
        <v>2.3499999999999996</v>
      </c>
    </row>
    <row r="4237" spans="2:18" x14ac:dyDescent="0.35">
      <c r="B4237" s="19">
        <v>44823</v>
      </c>
      <c r="C4237" s="19">
        <v>44823.40425925926</v>
      </c>
      <c r="D4237" s="19" t="s">
        <v>97</v>
      </c>
      <c r="E4237" s="16" t="s">
        <v>20042</v>
      </c>
      <c r="F4237" s="37">
        <v>90</v>
      </c>
      <c r="G4237" s="35">
        <v>44823</v>
      </c>
      <c r="H4237" s="35">
        <v>44913</v>
      </c>
      <c r="I4237" s="37">
        <v>5</v>
      </c>
      <c r="J4237" s="37">
        <v>4</v>
      </c>
      <c r="K4237" s="15" t="s">
        <v>99</v>
      </c>
      <c r="L4237" s="15" t="s">
        <v>105</v>
      </c>
      <c r="M4237" s="15" t="s">
        <v>20041</v>
      </c>
      <c r="N4237" s="15" t="s">
        <v>20040</v>
      </c>
      <c r="O4237" s="37">
        <v>52000</v>
      </c>
      <c r="P4237" s="126" t="s">
        <v>25103</v>
      </c>
      <c r="R4237" s="137">
        <f t="shared" si="66"/>
        <v>2.3499999999999996</v>
      </c>
    </row>
    <row r="4238" spans="2:18" x14ac:dyDescent="0.35">
      <c r="B4238" s="19">
        <v>44823</v>
      </c>
      <c r="C4238" s="19">
        <v>44823.40525462963</v>
      </c>
      <c r="D4238" s="19" t="s">
        <v>97</v>
      </c>
      <c r="E4238" s="16" t="s">
        <v>20039</v>
      </c>
      <c r="F4238" s="37">
        <v>90</v>
      </c>
      <c r="G4238" s="35">
        <v>44823</v>
      </c>
      <c r="H4238" s="35">
        <v>44913</v>
      </c>
      <c r="I4238" s="37">
        <v>10</v>
      </c>
      <c r="J4238" s="37">
        <v>4</v>
      </c>
      <c r="K4238" s="15" t="s">
        <v>112</v>
      </c>
      <c r="L4238" s="15" t="s">
        <v>129</v>
      </c>
      <c r="M4238" s="15" t="s">
        <v>20038</v>
      </c>
      <c r="N4238" s="15" t="s">
        <v>6148</v>
      </c>
      <c r="O4238" s="37">
        <v>63000</v>
      </c>
      <c r="P4238" s="126" t="s">
        <v>25103</v>
      </c>
      <c r="R4238" s="137">
        <f t="shared" si="66"/>
        <v>2.7</v>
      </c>
    </row>
    <row r="4239" spans="2:18" x14ac:dyDescent="0.35">
      <c r="B4239" s="19">
        <v>44823</v>
      </c>
      <c r="C4239" s="19">
        <v>44823.421134259261</v>
      </c>
      <c r="D4239" s="19" t="s">
        <v>97</v>
      </c>
      <c r="E4239" s="16" t="s">
        <v>20037</v>
      </c>
      <c r="F4239" s="37">
        <v>90</v>
      </c>
      <c r="G4239" s="35">
        <v>44823</v>
      </c>
      <c r="H4239" s="35">
        <v>44913</v>
      </c>
      <c r="I4239" s="37">
        <v>9</v>
      </c>
      <c r="J4239" s="37">
        <v>4</v>
      </c>
      <c r="K4239" s="15" t="s">
        <v>99</v>
      </c>
      <c r="L4239" s="15" t="s">
        <v>105</v>
      </c>
      <c r="M4239" s="15" t="s">
        <v>20036</v>
      </c>
      <c r="N4239" s="15" t="s">
        <v>20035</v>
      </c>
      <c r="O4239" s="37">
        <v>60000</v>
      </c>
      <c r="P4239" s="126" t="s">
        <v>25103</v>
      </c>
      <c r="R4239" s="137">
        <f t="shared" si="66"/>
        <v>2.3499999999999996</v>
      </c>
    </row>
    <row r="4240" spans="2:18" x14ac:dyDescent="0.35">
      <c r="B4240" s="19">
        <v>44823</v>
      </c>
      <c r="C4240" s="19">
        <v>44823.425474537034</v>
      </c>
      <c r="D4240" s="19" t="s">
        <v>97</v>
      </c>
      <c r="E4240" s="16" t="s">
        <v>20032</v>
      </c>
      <c r="F4240" s="37">
        <v>90</v>
      </c>
      <c r="G4240" s="35">
        <v>44824</v>
      </c>
      <c r="H4240" s="35">
        <v>44914</v>
      </c>
      <c r="I4240" s="37">
        <v>10</v>
      </c>
      <c r="J4240" s="37">
        <v>4</v>
      </c>
      <c r="K4240" s="15" t="s">
        <v>112</v>
      </c>
      <c r="L4240" s="15" t="s">
        <v>129</v>
      </c>
      <c r="M4240" s="15" t="s">
        <v>20031</v>
      </c>
      <c r="N4240" s="15" t="s">
        <v>9562</v>
      </c>
      <c r="O4240" s="37">
        <v>60000</v>
      </c>
      <c r="P4240" s="126" t="s">
        <v>25103</v>
      </c>
      <c r="R4240" s="137">
        <f t="shared" si="66"/>
        <v>2.7</v>
      </c>
    </row>
    <row r="4241" spans="2:18" x14ac:dyDescent="0.35">
      <c r="B4241" s="19">
        <v>44823</v>
      </c>
      <c r="C4241" s="19">
        <v>44823.428379629629</v>
      </c>
      <c r="D4241" s="19" t="s">
        <v>97</v>
      </c>
      <c r="E4241" s="16" t="s">
        <v>20027</v>
      </c>
      <c r="F4241" s="37">
        <v>90</v>
      </c>
      <c r="G4241" s="35">
        <v>44823</v>
      </c>
      <c r="H4241" s="35">
        <v>44913</v>
      </c>
      <c r="I4241" s="37">
        <v>10</v>
      </c>
      <c r="J4241" s="37">
        <v>6</v>
      </c>
      <c r="K4241" s="15" t="s">
        <v>112</v>
      </c>
      <c r="L4241" s="15" t="s">
        <v>129</v>
      </c>
      <c r="M4241" s="15" t="s">
        <v>20026</v>
      </c>
      <c r="N4241" s="15" t="s">
        <v>131</v>
      </c>
      <c r="O4241" s="37">
        <v>106000</v>
      </c>
      <c r="P4241" s="126" t="s">
        <v>25103</v>
      </c>
      <c r="R4241" s="137">
        <f t="shared" si="66"/>
        <v>3.3</v>
      </c>
    </row>
    <row r="4242" spans="2:18" x14ac:dyDescent="0.35">
      <c r="B4242" s="19">
        <v>44823</v>
      </c>
      <c r="C4242" s="19">
        <v>44823.43645833333</v>
      </c>
      <c r="D4242" s="19" t="s">
        <v>97</v>
      </c>
      <c r="E4242" s="16" t="s">
        <v>20018</v>
      </c>
      <c r="F4242" s="37">
        <v>90</v>
      </c>
      <c r="G4242" s="35">
        <v>44844</v>
      </c>
      <c r="H4242" s="35">
        <v>44934</v>
      </c>
      <c r="I4242" s="37">
        <v>10</v>
      </c>
      <c r="J4242" s="37">
        <v>5</v>
      </c>
      <c r="K4242" s="15" t="s">
        <v>112</v>
      </c>
      <c r="L4242" s="15" t="s">
        <v>129</v>
      </c>
      <c r="M4242" s="15" t="s">
        <v>20017</v>
      </c>
      <c r="N4242" s="15" t="s">
        <v>20016</v>
      </c>
      <c r="O4242" s="37">
        <v>105000</v>
      </c>
      <c r="P4242" s="126" t="s">
        <v>25103</v>
      </c>
      <c r="R4242" s="137">
        <f t="shared" si="66"/>
        <v>2.7</v>
      </c>
    </row>
    <row r="4243" spans="2:18" x14ac:dyDescent="0.35">
      <c r="B4243" s="19">
        <v>44823</v>
      </c>
      <c r="C4243" s="19">
        <v>44823.438680555555</v>
      </c>
      <c r="D4243" s="19" t="s">
        <v>97</v>
      </c>
      <c r="E4243" s="16" t="s">
        <v>20030</v>
      </c>
      <c r="F4243" s="37">
        <v>90</v>
      </c>
      <c r="G4243" s="35">
        <v>44824</v>
      </c>
      <c r="H4243" s="35">
        <v>44914</v>
      </c>
      <c r="I4243" s="37">
        <v>4</v>
      </c>
      <c r="J4243" s="37">
        <v>2</v>
      </c>
      <c r="K4243" s="15" t="s">
        <v>99</v>
      </c>
      <c r="L4243" s="15" t="s">
        <v>105</v>
      </c>
      <c r="M4243" s="15" t="s">
        <v>20029</v>
      </c>
      <c r="N4243" s="15" t="s">
        <v>20028</v>
      </c>
      <c r="O4243" s="37">
        <v>60000</v>
      </c>
      <c r="P4243" s="126" t="s">
        <v>25103</v>
      </c>
      <c r="R4243" s="137">
        <f t="shared" si="66"/>
        <v>2.3499999999999996</v>
      </c>
    </row>
    <row r="4244" spans="2:18" x14ac:dyDescent="0.35">
      <c r="B4244" s="19">
        <v>44823</v>
      </c>
      <c r="C4244" s="19">
        <v>44823.443807870368</v>
      </c>
      <c r="D4244" s="19" t="s">
        <v>97</v>
      </c>
      <c r="E4244" s="16" t="s">
        <v>2696</v>
      </c>
      <c r="F4244" s="37">
        <v>90</v>
      </c>
      <c r="G4244" s="35">
        <v>44777</v>
      </c>
      <c r="H4244" s="35">
        <v>44867</v>
      </c>
      <c r="I4244" s="37">
        <v>10</v>
      </c>
      <c r="J4244" s="37">
        <v>3</v>
      </c>
      <c r="K4244" s="15" t="s">
        <v>99</v>
      </c>
      <c r="L4244" s="15" t="s">
        <v>100</v>
      </c>
      <c r="M4244" s="15" t="s">
        <v>20015</v>
      </c>
      <c r="N4244" s="15" t="s">
        <v>23606</v>
      </c>
      <c r="O4244" s="37">
        <v>212000</v>
      </c>
      <c r="P4244" s="126" t="s">
        <v>25103</v>
      </c>
      <c r="R4244" s="137">
        <f t="shared" si="66"/>
        <v>2.9</v>
      </c>
    </row>
    <row r="4245" spans="2:18" x14ac:dyDescent="0.35">
      <c r="B4245" s="19">
        <v>44823</v>
      </c>
      <c r="C4245" s="19">
        <v>44823.451805555553</v>
      </c>
      <c r="D4245" s="19" t="s">
        <v>97</v>
      </c>
      <c r="E4245" s="16" t="s">
        <v>20014</v>
      </c>
      <c r="F4245" s="37">
        <v>90</v>
      </c>
      <c r="G4245" s="35">
        <v>44823</v>
      </c>
      <c r="H4245" s="35">
        <v>44913</v>
      </c>
      <c r="I4245" s="37">
        <v>3</v>
      </c>
      <c r="J4245" s="37">
        <v>3</v>
      </c>
      <c r="K4245" s="15" t="s">
        <v>99</v>
      </c>
      <c r="L4245" s="15" t="s">
        <v>105</v>
      </c>
      <c r="M4245" s="15" t="s">
        <v>20013</v>
      </c>
      <c r="N4245" s="15" t="s">
        <v>6231</v>
      </c>
      <c r="O4245" s="37">
        <v>85000</v>
      </c>
      <c r="P4245" s="126" t="s">
        <v>25103</v>
      </c>
      <c r="R4245" s="137">
        <f t="shared" si="66"/>
        <v>2.3499999999999996</v>
      </c>
    </row>
    <row r="4246" spans="2:18" x14ac:dyDescent="0.35">
      <c r="B4246" s="19">
        <v>44823</v>
      </c>
      <c r="C4246" s="19">
        <v>44823.510023148148</v>
      </c>
      <c r="D4246" s="19" t="s">
        <v>97</v>
      </c>
      <c r="E4246" s="16" t="s">
        <v>20008</v>
      </c>
      <c r="F4246" s="37">
        <v>90</v>
      </c>
      <c r="G4246" s="35">
        <v>44824</v>
      </c>
      <c r="H4246" s="35">
        <v>44914</v>
      </c>
      <c r="I4246" s="37">
        <v>6</v>
      </c>
      <c r="J4246" s="37">
        <v>2</v>
      </c>
      <c r="K4246" s="15" t="s">
        <v>99</v>
      </c>
      <c r="L4246" s="15" t="s">
        <v>105</v>
      </c>
      <c r="M4246" s="15" t="s">
        <v>20007</v>
      </c>
      <c r="N4246" s="15" t="s">
        <v>20006</v>
      </c>
      <c r="O4246" s="38">
        <v>189509.66</v>
      </c>
      <c r="P4246" s="126" t="s">
        <v>25103</v>
      </c>
      <c r="R4246" s="137">
        <f t="shared" si="66"/>
        <v>2.7499999999999996</v>
      </c>
    </row>
    <row r="4247" spans="2:18" x14ac:dyDescent="0.35">
      <c r="B4247" s="19">
        <v>44823</v>
      </c>
      <c r="C4247" s="19">
        <v>44823.52034722222</v>
      </c>
      <c r="D4247" s="19" t="s">
        <v>97</v>
      </c>
      <c r="E4247" s="16" t="s">
        <v>8620</v>
      </c>
      <c r="F4247" s="37">
        <v>90</v>
      </c>
      <c r="G4247" s="35">
        <v>44816</v>
      </c>
      <c r="H4247" s="35">
        <v>44906</v>
      </c>
      <c r="I4247" s="37">
        <v>10</v>
      </c>
      <c r="J4247" s="37">
        <v>4</v>
      </c>
      <c r="K4247" s="15" t="s">
        <v>112</v>
      </c>
      <c r="L4247" s="15" t="s">
        <v>129</v>
      </c>
      <c r="M4247" s="15" t="s">
        <v>8619</v>
      </c>
      <c r="N4247" s="15" t="s">
        <v>5262</v>
      </c>
      <c r="O4247" s="37">
        <v>100000</v>
      </c>
      <c r="P4247" s="126" t="s">
        <v>25103</v>
      </c>
      <c r="R4247" s="137">
        <f t="shared" si="66"/>
        <v>2.7</v>
      </c>
    </row>
    <row r="4248" spans="2:18" x14ac:dyDescent="0.35">
      <c r="B4248" s="19">
        <v>44823</v>
      </c>
      <c r="C4248" s="19">
        <v>44823.534537037034</v>
      </c>
      <c r="D4248" s="19" t="s">
        <v>97</v>
      </c>
      <c r="E4248" s="16" t="s">
        <v>19070</v>
      </c>
      <c r="F4248" s="37">
        <v>90</v>
      </c>
      <c r="G4248" s="35">
        <v>44823</v>
      </c>
      <c r="H4248" s="35">
        <v>44913</v>
      </c>
      <c r="I4248" s="37">
        <v>5</v>
      </c>
      <c r="J4248" s="37">
        <v>1</v>
      </c>
      <c r="K4248" s="15" t="s">
        <v>305</v>
      </c>
      <c r="L4248" s="15" t="s">
        <v>105</v>
      </c>
      <c r="M4248" s="15" t="s">
        <v>20003</v>
      </c>
      <c r="N4248" s="15" t="s">
        <v>20002</v>
      </c>
      <c r="O4248" s="37">
        <v>550000</v>
      </c>
      <c r="P4248" s="126" t="s">
        <v>25103</v>
      </c>
      <c r="R4248" s="137">
        <f t="shared" si="66"/>
        <v>2.3499999999999996</v>
      </c>
    </row>
    <row r="4249" spans="2:18" x14ac:dyDescent="0.35">
      <c r="B4249" s="19">
        <v>44823</v>
      </c>
      <c r="C4249" s="19">
        <v>44823.780266203707</v>
      </c>
      <c r="D4249" s="19" t="s">
        <v>97</v>
      </c>
      <c r="E4249" s="16" t="s">
        <v>10325</v>
      </c>
      <c r="F4249" s="37">
        <v>90</v>
      </c>
      <c r="G4249" s="35">
        <v>44824</v>
      </c>
      <c r="H4249" s="35">
        <v>44914</v>
      </c>
      <c r="I4249" s="37">
        <v>2</v>
      </c>
      <c r="J4249" s="37">
        <v>1</v>
      </c>
      <c r="K4249" s="15" t="s">
        <v>99</v>
      </c>
      <c r="L4249" s="15" t="s">
        <v>105</v>
      </c>
      <c r="M4249" s="15" t="s">
        <v>19970</v>
      </c>
      <c r="N4249" s="15" t="s">
        <v>19969</v>
      </c>
      <c r="O4249" s="37">
        <v>40000</v>
      </c>
      <c r="P4249" s="126" t="s">
        <v>25103</v>
      </c>
      <c r="R4249" s="137">
        <f t="shared" si="66"/>
        <v>2.6499999999999995</v>
      </c>
    </row>
    <row r="4250" spans="2:18" x14ac:dyDescent="0.35">
      <c r="B4250" s="19">
        <v>44824</v>
      </c>
      <c r="C4250" s="19">
        <v>44824.563611111109</v>
      </c>
      <c r="D4250" s="19" t="s">
        <v>97</v>
      </c>
      <c r="E4250" s="16" t="s">
        <v>19943</v>
      </c>
      <c r="F4250" s="37">
        <v>90</v>
      </c>
      <c r="G4250" s="35">
        <v>44825</v>
      </c>
      <c r="H4250" s="35">
        <v>44915</v>
      </c>
      <c r="I4250" s="37">
        <v>3</v>
      </c>
      <c r="J4250" s="37">
        <v>3</v>
      </c>
      <c r="K4250" s="15" t="s">
        <v>99</v>
      </c>
      <c r="L4250" s="15" t="s">
        <v>105</v>
      </c>
      <c r="M4250" s="15" t="s">
        <v>19942</v>
      </c>
      <c r="N4250" s="15" t="s">
        <v>19757</v>
      </c>
      <c r="O4250" s="37">
        <v>40000</v>
      </c>
      <c r="P4250" s="126" t="s">
        <v>25103</v>
      </c>
      <c r="R4250" s="137">
        <f t="shared" si="66"/>
        <v>2.3499999999999996</v>
      </c>
    </row>
    <row r="4251" spans="2:18" x14ac:dyDescent="0.35">
      <c r="B4251" s="19">
        <v>44824</v>
      </c>
      <c r="C4251" s="19">
        <v>44824.666678240741</v>
      </c>
      <c r="D4251" s="19" t="s">
        <v>97</v>
      </c>
      <c r="E4251" s="16" t="s">
        <v>19930</v>
      </c>
      <c r="F4251" s="37">
        <v>90</v>
      </c>
      <c r="G4251" s="35">
        <v>44837</v>
      </c>
      <c r="H4251" s="35">
        <v>44927</v>
      </c>
      <c r="I4251" s="37">
        <v>4</v>
      </c>
      <c r="J4251" s="37">
        <v>3</v>
      </c>
      <c r="K4251" s="15" t="s">
        <v>99</v>
      </c>
      <c r="L4251" s="15" t="s">
        <v>105</v>
      </c>
      <c r="M4251" s="15" t="s">
        <v>19929</v>
      </c>
      <c r="N4251" s="15" t="s">
        <v>19928</v>
      </c>
      <c r="O4251" s="37">
        <v>80000</v>
      </c>
      <c r="P4251" s="126" t="s">
        <v>25103</v>
      </c>
      <c r="R4251" s="137">
        <f t="shared" si="66"/>
        <v>2.3499999999999996</v>
      </c>
    </row>
    <row r="4252" spans="2:18" x14ac:dyDescent="0.35">
      <c r="B4252" s="19">
        <v>44825</v>
      </c>
      <c r="C4252" s="19">
        <v>44825.546736111108</v>
      </c>
      <c r="D4252" s="19" t="s">
        <v>97</v>
      </c>
      <c r="E4252" s="16" t="s">
        <v>19883</v>
      </c>
      <c r="F4252" s="37">
        <v>90</v>
      </c>
      <c r="G4252" s="35">
        <v>44825</v>
      </c>
      <c r="H4252" s="35">
        <v>44915</v>
      </c>
      <c r="I4252" s="37">
        <v>4</v>
      </c>
      <c r="J4252" s="37">
        <v>1</v>
      </c>
      <c r="K4252" s="15" t="s">
        <v>99</v>
      </c>
      <c r="L4252" s="15" t="s">
        <v>105</v>
      </c>
      <c r="M4252" s="15" t="s">
        <v>19882</v>
      </c>
      <c r="N4252" s="15" t="s">
        <v>19881</v>
      </c>
      <c r="O4252" s="37">
        <v>30000</v>
      </c>
      <c r="P4252" s="126" t="s">
        <v>25103</v>
      </c>
      <c r="R4252" s="137">
        <f t="shared" si="66"/>
        <v>2.6499999999999995</v>
      </c>
    </row>
    <row r="4253" spans="2:18" x14ac:dyDescent="0.35">
      <c r="B4253" s="19">
        <v>44826</v>
      </c>
      <c r="C4253" s="19">
        <v>44826.746851851851</v>
      </c>
      <c r="D4253" s="19" t="s">
        <v>97</v>
      </c>
      <c r="E4253" s="16" t="s">
        <v>19845</v>
      </c>
      <c r="F4253" s="37">
        <v>90</v>
      </c>
      <c r="G4253" s="35">
        <v>44823</v>
      </c>
      <c r="H4253" s="35">
        <v>44913</v>
      </c>
      <c r="I4253" s="37">
        <v>5</v>
      </c>
      <c r="J4253" s="37">
        <v>1</v>
      </c>
      <c r="K4253" s="15" t="s">
        <v>99</v>
      </c>
      <c r="L4253" s="15" t="s">
        <v>105</v>
      </c>
      <c r="M4253" s="15" t="s">
        <v>19844</v>
      </c>
      <c r="N4253" s="15" t="s">
        <v>19843</v>
      </c>
      <c r="O4253" s="37">
        <v>50000</v>
      </c>
      <c r="P4253" s="126" t="s">
        <v>25104</v>
      </c>
      <c r="R4253" s="137">
        <f t="shared" si="66"/>
        <v>2.6499999999999995</v>
      </c>
    </row>
    <row r="4254" spans="2:18" x14ac:dyDescent="0.35">
      <c r="B4254" s="19">
        <v>44827</v>
      </c>
      <c r="C4254" s="19">
        <v>44827.375787037039</v>
      </c>
      <c r="D4254" s="19" t="s">
        <v>97</v>
      </c>
      <c r="E4254" s="16" t="s">
        <v>19826</v>
      </c>
      <c r="F4254" s="37">
        <v>90</v>
      </c>
      <c r="G4254" s="35">
        <v>44823</v>
      </c>
      <c r="H4254" s="35">
        <v>44913</v>
      </c>
      <c r="I4254" s="37">
        <v>5</v>
      </c>
      <c r="J4254" s="37">
        <v>1</v>
      </c>
      <c r="K4254" s="15" t="s">
        <v>99</v>
      </c>
      <c r="L4254" s="15" t="s">
        <v>105</v>
      </c>
      <c r="M4254" s="15" t="s">
        <v>19825</v>
      </c>
      <c r="N4254" s="15" t="s">
        <v>16817</v>
      </c>
      <c r="O4254" s="37">
        <v>60000</v>
      </c>
      <c r="P4254" s="126" t="s">
        <v>25103</v>
      </c>
      <c r="R4254" s="137">
        <f t="shared" si="66"/>
        <v>2.6499999999999995</v>
      </c>
    </row>
    <row r="4255" spans="2:18" x14ac:dyDescent="0.35">
      <c r="B4255" s="19">
        <v>44827</v>
      </c>
      <c r="C4255" s="19">
        <v>44827.604351851849</v>
      </c>
      <c r="D4255" s="19" t="s">
        <v>97</v>
      </c>
      <c r="E4255" s="16" t="s">
        <v>19796</v>
      </c>
      <c r="F4255" s="37">
        <v>90</v>
      </c>
      <c r="G4255" s="35">
        <v>44830</v>
      </c>
      <c r="H4255" s="35">
        <v>44920</v>
      </c>
      <c r="I4255" s="37">
        <v>4</v>
      </c>
      <c r="J4255" s="37">
        <v>3</v>
      </c>
      <c r="K4255" s="15" t="s">
        <v>99</v>
      </c>
      <c r="L4255" s="15" t="s">
        <v>105</v>
      </c>
      <c r="M4255" s="15" t="s">
        <v>19795</v>
      </c>
      <c r="N4255" s="15" t="s">
        <v>19794</v>
      </c>
      <c r="O4255" s="37">
        <v>50000</v>
      </c>
      <c r="P4255" s="126" t="s">
        <v>25103</v>
      </c>
      <c r="R4255" s="137">
        <f t="shared" si="66"/>
        <v>2.3499999999999996</v>
      </c>
    </row>
    <row r="4256" spans="2:18" x14ac:dyDescent="0.35">
      <c r="B4256" s="19">
        <v>44830</v>
      </c>
      <c r="C4256" s="19">
        <v>44830.437303240738</v>
      </c>
      <c r="D4256" s="19" t="s">
        <v>97</v>
      </c>
      <c r="E4256" s="16" t="s">
        <v>19740</v>
      </c>
      <c r="F4256" s="37">
        <v>90</v>
      </c>
      <c r="G4256" s="35">
        <v>44830</v>
      </c>
      <c r="H4256" s="35">
        <v>44920</v>
      </c>
      <c r="I4256" s="37">
        <v>10</v>
      </c>
      <c r="J4256" s="37">
        <v>9</v>
      </c>
      <c r="K4256" s="15" t="s">
        <v>112</v>
      </c>
      <c r="L4256" s="15" t="s">
        <v>129</v>
      </c>
      <c r="M4256" s="15" t="s">
        <v>19739</v>
      </c>
      <c r="N4256" s="15" t="s">
        <v>2705</v>
      </c>
      <c r="O4256" s="37">
        <v>103000</v>
      </c>
      <c r="P4256" s="126" t="s">
        <v>25103</v>
      </c>
      <c r="R4256" s="137">
        <f t="shared" si="66"/>
        <v>3.3</v>
      </c>
    </row>
    <row r="4257" spans="2:18" x14ac:dyDescent="0.35">
      <c r="B4257" s="19">
        <v>44830</v>
      </c>
      <c r="C4257" s="19">
        <v>44830.68613425926</v>
      </c>
      <c r="D4257" s="19" t="s">
        <v>97</v>
      </c>
      <c r="E4257" s="16" t="s">
        <v>19704</v>
      </c>
      <c r="F4257" s="37">
        <v>90</v>
      </c>
      <c r="G4257" s="35">
        <v>44831</v>
      </c>
      <c r="H4257" s="35">
        <v>44921</v>
      </c>
      <c r="I4257" s="37">
        <v>2</v>
      </c>
      <c r="J4257" s="37">
        <v>1</v>
      </c>
      <c r="K4257" s="15" t="s">
        <v>99</v>
      </c>
      <c r="L4257" s="15" t="s">
        <v>105</v>
      </c>
      <c r="M4257" s="15" t="s">
        <v>19703</v>
      </c>
      <c r="N4257" s="15" t="s">
        <v>19702</v>
      </c>
      <c r="O4257" s="37">
        <v>48440</v>
      </c>
      <c r="P4257" s="126" t="s">
        <v>25103</v>
      </c>
      <c r="R4257" s="137">
        <f t="shared" si="66"/>
        <v>2.6499999999999995</v>
      </c>
    </row>
    <row r="4258" spans="2:18" x14ac:dyDescent="0.35">
      <c r="B4258" s="19">
        <v>44830</v>
      </c>
      <c r="C4258" s="19">
        <v>44830.737326388888</v>
      </c>
      <c r="D4258" s="19" t="s">
        <v>97</v>
      </c>
      <c r="E4258" s="16" t="s">
        <v>19694</v>
      </c>
      <c r="F4258" s="37">
        <v>90</v>
      </c>
      <c r="G4258" s="35">
        <v>44830</v>
      </c>
      <c r="H4258" s="35">
        <v>44920</v>
      </c>
      <c r="I4258" s="37">
        <v>10</v>
      </c>
      <c r="J4258" s="37">
        <v>7</v>
      </c>
      <c r="K4258" s="15" t="s">
        <v>112</v>
      </c>
      <c r="L4258" s="15" t="s">
        <v>129</v>
      </c>
      <c r="M4258" s="15" t="s">
        <v>19693</v>
      </c>
      <c r="N4258" s="15" t="s">
        <v>9577</v>
      </c>
      <c r="O4258" s="37">
        <v>138250</v>
      </c>
      <c r="P4258" s="126" t="s">
        <v>25103</v>
      </c>
      <c r="R4258" s="137">
        <f t="shared" si="66"/>
        <v>3.3</v>
      </c>
    </row>
    <row r="4259" spans="2:18" x14ac:dyDescent="0.35">
      <c r="B4259" s="19">
        <v>44830</v>
      </c>
      <c r="C4259" s="19">
        <v>44830.74622685185</v>
      </c>
      <c r="D4259" s="19" t="s">
        <v>97</v>
      </c>
      <c r="E4259" s="16" t="s">
        <v>19689</v>
      </c>
      <c r="F4259" s="37">
        <v>90</v>
      </c>
      <c r="G4259" s="35">
        <v>44830</v>
      </c>
      <c r="H4259" s="35">
        <v>44920</v>
      </c>
      <c r="I4259" s="37">
        <v>10</v>
      </c>
      <c r="J4259" s="37">
        <v>8</v>
      </c>
      <c r="K4259" s="15" t="s">
        <v>112</v>
      </c>
      <c r="L4259" s="15" t="s">
        <v>129</v>
      </c>
      <c r="M4259" s="15" t="s">
        <v>19688</v>
      </c>
      <c r="N4259" s="15" t="s">
        <v>10434</v>
      </c>
      <c r="O4259" s="37">
        <v>12000</v>
      </c>
      <c r="P4259" s="126" t="s">
        <v>25103</v>
      </c>
      <c r="R4259" s="137">
        <f t="shared" si="66"/>
        <v>3.3</v>
      </c>
    </row>
    <row r="4260" spans="2:18" x14ac:dyDescent="0.35">
      <c r="B4260" s="19">
        <v>44830</v>
      </c>
      <c r="C4260" s="19">
        <v>44830.752002314817</v>
      </c>
      <c r="D4260" s="19" t="s">
        <v>97</v>
      </c>
      <c r="E4260" s="16" t="s">
        <v>227</v>
      </c>
      <c r="F4260" s="37">
        <v>90</v>
      </c>
      <c r="G4260" s="35">
        <v>44831</v>
      </c>
      <c r="H4260" s="35">
        <v>44921</v>
      </c>
      <c r="I4260" s="37">
        <v>10</v>
      </c>
      <c r="J4260" s="37">
        <v>2</v>
      </c>
      <c r="K4260" s="15" t="s">
        <v>99</v>
      </c>
      <c r="L4260" s="15" t="s">
        <v>105</v>
      </c>
      <c r="M4260" s="15" t="s">
        <v>19687</v>
      </c>
      <c r="N4260" s="15" t="s">
        <v>19686</v>
      </c>
      <c r="O4260" s="37">
        <v>350000</v>
      </c>
      <c r="P4260" s="126" t="s">
        <v>25103</v>
      </c>
      <c r="R4260" s="137">
        <f t="shared" si="66"/>
        <v>2.7499999999999996</v>
      </c>
    </row>
    <row r="4261" spans="2:18" x14ac:dyDescent="0.35">
      <c r="B4261" s="19">
        <v>44841</v>
      </c>
      <c r="C4261" s="19">
        <v>44830.752002314817</v>
      </c>
      <c r="D4261" s="19">
        <v>44841.454606481479</v>
      </c>
      <c r="E4261" s="16" t="s">
        <v>227</v>
      </c>
      <c r="F4261" s="37">
        <v>90</v>
      </c>
      <c r="G4261" s="35">
        <v>44831</v>
      </c>
      <c r="H4261" s="35">
        <v>44921</v>
      </c>
      <c r="I4261" s="37">
        <v>10</v>
      </c>
      <c r="J4261" s="37">
        <v>2</v>
      </c>
      <c r="K4261" s="15" t="s">
        <v>99</v>
      </c>
      <c r="L4261" s="15" t="s">
        <v>100</v>
      </c>
      <c r="M4261" s="15" t="s">
        <v>19422</v>
      </c>
      <c r="N4261" s="15" t="s">
        <v>19431</v>
      </c>
      <c r="O4261" s="37">
        <v>350000</v>
      </c>
      <c r="P4261" s="126" t="s">
        <v>25103</v>
      </c>
      <c r="R4261" s="137">
        <f t="shared" si="66"/>
        <v>2.9</v>
      </c>
    </row>
    <row r="4262" spans="2:18" x14ac:dyDescent="0.35">
      <c r="B4262" s="19">
        <v>44845</v>
      </c>
      <c r="C4262" s="19">
        <v>44830.752002314817</v>
      </c>
      <c r="D4262" s="19">
        <v>44845.719907407409</v>
      </c>
      <c r="E4262" s="16" t="s">
        <v>227</v>
      </c>
      <c r="F4262" s="37">
        <v>90</v>
      </c>
      <c r="G4262" s="35">
        <v>44831</v>
      </c>
      <c r="H4262" s="35">
        <v>44921</v>
      </c>
      <c r="I4262" s="37">
        <v>10</v>
      </c>
      <c r="J4262" s="37">
        <v>5</v>
      </c>
      <c r="K4262" s="15" t="s">
        <v>2393</v>
      </c>
      <c r="L4262" s="15" t="s">
        <v>100</v>
      </c>
      <c r="M4262" s="15" t="s">
        <v>19422</v>
      </c>
      <c r="N4262" s="15" t="s">
        <v>19421</v>
      </c>
      <c r="O4262" s="37">
        <v>350000</v>
      </c>
      <c r="P4262" s="126" t="s">
        <v>25103</v>
      </c>
      <c r="R4262" s="137">
        <f t="shared" si="66"/>
        <v>2.85</v>
      </c>
    </row>
    <row r="4263" spans="2:18" x14ac:dyDescent="0.35">
      <c r="B4263" s="19">
        <v>44830</v>
      </c>
      <c r="C4263" s="19">
        <v>44830.809791666667</v>
      </c>
      <c r="D4263" s="19" t="s">
        <v>97</v>
      </c>
      <c r="E4263" s="16" t="s">
        <v>19682</v>
      </c>
      <c r="F4263" s="37">
        <v>90</v>
      </c>
      <c r="G4263" s="35">
        <v>44831</v>
      </c>
      <c r="H4263" s="35">
        <v>44921</v>
      </c>
      <c r="I4263" s="37">
        <v>6</v>
      </c>
      <c r="J4263" s="37">
        <v>3</v>
      </c>
      <c r="K4263" s="15" t="s">
        <v>99</v>
      </c>
      <c r="L4263" s="15" t="s">
        <v>100</v>
      </c>
      <c r="M4263" s="15" t="s">
        <v>19681</v>
      </c>
      <c r="N4263" s="15" t="s">
        <v>19680</v>
      </c>
      <c r="O4263" s="37">
        <v>156000</v>
      </c>
      <c r="P4263" s="126" t="s">
        <v>25103</v>
      </c>
      <c r="R4263" s="137">
        <f t="shared" si="66"/>
        <v>2.9</v>
      </c>
    </row>
    <row r="4264" spans="2:18" x14ac:dyDescent="0.35">
      <c r="B4264" s="19">
        <v>44831</v>
      </c>
      <c r="C4264" s="19">
        <v>44831.430914351855</v>
      </c>
      <c r="D4264" s="19" t="s">
        <v>97</v>
      </c>
      <c r="E4264" s="16" t="s">
        <v>19293</v>
      </c>
      <c r="F4264" s="37">
        <v>90</v>
      </c>
      <c r="G4264" s="35">
        <v>44831</v>
      </c>
      <c r="H4264" s="35">
        <v>44921</v>
      </c>
      <c r="I4264" s="37">
        <v>3</v>
      </c>
      <c r="J4264" s="37">
        <v>3</v>
      </c>
      <c r="K4264" s="15" t="s">
        <v>99</v>
      </c>
      <c r="L4264" s="15" t="s">
        <v>105</v>
      </c>
      <c r="M4264" s="15" t="s">
        <v>19673</v>
      </c>
      <c r="N4264" s="15" t="s">
        <v>19672</v>
      </c>
      <c r="O4264" s="37">
        <v>120000</v>
      </c>
      <c r="P4264" s="126" t="s">
        <v>25103</v>
      </c>
      <c r="R4264" s="137">
        <f t="shared" si="66"/>
        <v>2.3499999999999996</v>
      </c>
    </row>
    <row r="4265" spans="2:18" x14ac:dyDescent="0.35">
      <c r="B4265" s="19">
        <v>44831</v>
      </c>
      <c r="C4265" s="19">
        <v>44831.517175925925</v>
      </c>
      <c r="D4265" s="19" t="s">
        <v>97</v>
      </c>
      <c r="E4265" s="16" t="s">
        <v>8492</v>
      </c>
      <c r="F4265" s="37">
        <v>90</v>
      </c>
      <c r="G4265" s="35">
        <v>44832</v>
      </c>
      <c r="H4265" s="35">
        <v>44922</v>
      </c>
      <c r="I4265" s="37">
        <v>5</v>
      </c>
      <c r="J4265" s="37">
        <v>3</v>
      </c>
      <c r="K4265" s="15" t="s">
        <v>99</v>
      </c>
      <c r="L4265" s="15" t="s">
        <v>105</v>
      </c>
      <c r="M4265" s="15" t="s">
        <v>19656</v>
      </c>
      <c r="N4265" s="15" t="s">
        <v>19655</v>
      </c>
      <c r="O4265" s="37">
        <v>37000</v>
      </c>
      <c r="P4265" s="126" t="s">
        <v>25103</v>
      </c>
      <c r="R4265" s="137">
        <f t="shared" si="66"/>
        <v>2.3499999999999996</v>
      </c>
    </row>
    <row r="4266" spans="2:18" x14ac:dyDescent="0.35">
      <c r="B4266" s="19">
        <v>44831</v>
      </c>
      <c r="C4266" s="19">
        <v>44831.6484837963</v>
      </c>
      <c r="D4266" s="19" t="s">
        <v>97</v>
      </c>
      <c r="E4266" s="16" t="s">
        <v>19646</v>
      </c>
      <c r="F4266" s="37">
        <v>90</v>
      </c>
      <c r="G4266" s="35">
        <v>44830</v>
      </c>
      <c r="H4266" s="35">
        <v>44920</v>
      </c>
      <c r="I4266" s="37">
        <v>5</v>
      </c>
      <c r="J4266" s="37">
        <v>3</v>
      </c>
      <c r="K4266" s="15" t="s">
        <v>99</v>
      </c>
      <c r="L4266" s="15" t="s">
        <v>105</v>
      </c>
      <c r="M4266" s="15" t="s">
        <v>19645</v>
      </c>
      <c r="N4266" s="15" t="s">
        <v>19644</v>
      </c>
      <c r="O4266" s="37">
        <v>75000</v>
      </c>
      <c r="P4266" s="126" t="s">
        <v>25103</v>
      </c>
      <c r="R4266" s="137">
        <f t="shared" si="66"/>
        <v>2.3499999999999996</v>
      </c>
    </row>
    <row r="4267" spans="2:18" x14ac:dyDescent="0.35">
      <c r="B4267" s="19">
        <v>44831</v>
      </c>
      <c r="C4267" s="19">
        <v>44831.814317129632</v>
      </c>
      <c r="D4267" s="19" t="s">
        <v>97</v>
      </c>
      <c r="E4267" s="16" t="s">
        <v>19630</v>
      </c>
      <c r="F4267" s="37">
        <v>90</v>
      </c>
      <c r="G4267" s="35">
        <v>44832</v>
      </c>
      <c r="H4267" s="35">
        <v>44922</v>
      </c>
      <c r="I4267" s="37">
        <v>5</v>
      </c>
      <c r="J4267" s="37">
        <v>2</v>
      </c>
      <c r="K4267" s="15" t="s">
        <v>99</v>
      </c>
      <c r="L4267" s="15" t="s">
        <v>100</v>
      </c>
      <c r="M4267" s="15" t="s">
        <v>19629</v>
      </c>
      <c r="N4267" s="15" t="s">
        <v>19628</v>
      </c>
      <c r="O4267" s="37">
        <v>71000</v>
      </c>
      <c r="P4267" s="126" t="s">
        <v>25103</v>
      </c>
      <c r="R4267" s="137">
        <f t="shared" si="66"/>
        <v>2.4999999999999996</v>
      </c>
    </row>
    <row r="4268" spans="2:18" x14ac:dyDescent="0.35">
      <c r="B4268" s="19">
        <v>44832</v>
      </c>
      <c r="C4268" s="19">
        <v>44832.465254629627</v>
      </c>
      <c r="D4268" s="19" t="s">
        <v>97</v>
      </c>
      <c r="E4268" s="16" t="s">
        <v>6018</v>
      </c>
      <c r="F4268" s="37">
        <v>90</v>
      </c>
      <c r="G4268" s="35">
        <v>44833</v>
      </c>
      <c r="H4268" s="35">
        <v>44923</v>
      </c>
      <c r="I4268" s="37">
        <v>4</v>
      </c>
      <c r="J4268" s="37">
        <v>3</v>
      </c>
      <c r="K4268" s="15" t="s">
        <v>99</v>
      </c>
      <c r="L4268" s="15" t="s">
        <v>105</v>
      </c>
      <c r="M4268" s="15" t="s">
        <v>19610</v>
      </c>
      <c r="N4268" s="15" t="s">
        <v>19609</v>
      </c>
      <c r="O4268" s="37">
        <v>115000</v>
      </c>
      <c r="P4268" s="126" t="s">
        <v>25103</v>
      </c>
      <c r="R4268" s="137">
        <f t="shared" si="66"/>
        <v>2.3499999999999996</v>
      </c>
    </row>
    <row r="4269" spans="2:18" x14ac:dyDescent="0.35">
      <c r="B4269" s="19">
        <v>44832</v>
      </c>
      <c r="C4269" s="19">
        <v>44832.517326388886</v>
      </c>
      <c r="D4269" s="19" t="s">
        <v>97</v>
      </c>
      <c r="E4269" s="16" t="s">
        <v>19603</v>
      </c>
      <c r="F4269" s="37">
        <v>90</v>
      </c>
      <c r="G4269" s="35">
        <v>44844</v>
      </c>
      <c r="H4269" s="35">
        <v>44934</v>
      </c>
      <c r="I4269" s="37">
        <v>20</v>
      </c>
      <c r="J4269" s="37">
        <v>5</v>
      </c>
      <c r="K4269" s="15" t="s">
        <v>99</v>
      </c>
      <c r="L4269" s="15" t="s">
        <v>298</v>
      </c>
      <c r="M4269" s="15" t="s">
        <v>19602</v>
      </c>
      <c r="N4269" s="15" t="s">
        <v>20657</v>
      </c>
      <c r="O4269" s="37">
        <v>4058</v>
      </c>
      <c r="P4269" s="126" t="s">
        <v>25103</v>
      </c>
      <c r="R4269" s="137">
        <f t="shared" si="66"/>
        <v>2.1999999999999997</v>
      </c>
    </row>
    <row r="4270" spans="2:18" x14ac:dyDescent="0.35">
      <c r="B4270" s="19">
        <v>44832</v>
      </c>
      <c r="C4270" s="19">
        <v>44832.521423611113</v>
      </c>
      <c r="D4270" s="19" t="s">
        <v>97</v>
      </c>
      <c r="E4270" s="16" t="s">
        <v>10443</v>
      </c>
      <c r="F4270" s="37">
        <v>90</v>
      </c>
      <c r="G4270" s="35">
        <v>44851</v>
      </c>
      <c r="H4270" s="35">
        <v>44941</v>
      </c>
      <c r="I4270" s="37">
        <v>20</v>
      </c>
      <c r="J4270" s="37">
        <v>5</v>
      </c>
      <c r="K4270" s="15" t="s">
        <v>99</v>
      </c>
      <c r="L4270" s="15" t="s">
        <v>298</v>
      </c>
      <c r="M4270" s="15" t="s">
        <v>19601</v>
      </c>
      <c r="N4270" s="15" t="s">
        <v>20657</v>
      </c>
      <c r="O4270" s="37">
        <v>6000</v>
      </c>
      <c r="P4270" s="126" t="s">
        <v>25103</v>
      </c>
      <c r="R4270" s="137">
        <f t="shared" si="66"/>
        <v>2.1999999999999997</v>
      </c>
    </row>
    <row r="4271" spans="2:18" x14ac:dyDescent="0.35">
      <c r="B4271" s="19">
        <v>44832</v>
      </c>
      <c r="C4271" s="19">
        <v>44832.527650462966</v>
      </c>
      <c r="D4271" s="19" t="s">
        <v>97</v>
      </c>
      <c r="E4271" s="16" t="s">
        <v>19600</v>
      </c>
      <c r="F4271" s="37">
        <v>90</v>
      </c>
      <c r="G4271" s="35">
        <v>44840</v>
      </c>
      <c r="H4271" s="35">
        <v>44930</v>
      </c>
      <c r="I4271" s="37">
        <v>20</v>
      </c>
      <c r="J4271" s="37">
        <v>5</v>
      </c>
      <c r="K4271" s="15" t="s">
        <v>99</v>
      </c>
      <c r="L4271" s="15" t="s">
        <v>298</v>
      </c>
      <c r="M4271" s="15" t="s">
        <v>19599</v>
      </c>
      <c r="N4271" s="15" t="s">
        <v>20657</v>
      </c>
      <c r="O4271" s="37">
        <v>2300</v>
      </c>
      <c r="P4271" s="126" t="s">
        <v>25103</v>
      </c>
      <c r="R4271" s="137">
        <f t="shared" si="66"/>
        <v>2.1999999999999997</v>
      </c>
    </row>
    <row r="4272" spans="2:18" x14ac:dyDescent="0.35">
      <c r="B4272" s="19">
        <v>44832</v>
      </c>
      <c r="C4272" s="19">
        <v>44832.636793981481</v>
      </c>
      <c r="D4272" s="19" t="s">
        <v>97</v>
      </c>
      <c r="E4272" s="16" t="s">
        <v>19173</v>
      </c>
      <c r="F4272" s="37">
        <v>90</v>
      </c>
      <c r="G4272" s="35">
        <v>44833</v>
      </c>
      <c r="H4272" s="35">
        <v>44923</v>
      </c>
      <c r="I4272" s="37">
        <v>6</v>
      </c>
      <c r="J4272" s="37">
        <v>4</v>
      </c>
      <c r="K4272" s="15" t="s">
        <v>99</v>
      </c>
      <c r="L4272" s="15" t="s">
        <v>105</v>
      </c>
      <c r="M4272" s="15" t="s">
        <v>19591</v>
      </c>
      <c r="N4272" s="15" t="s">
        <v>19590</v>
      </c>
      <c r="O4272" s="37">
        <v>80000</v>
      </c>
      <c r="P4272" s="126" t="s">
        <v>25103</v>
      </c>
      <c r="R4272" s="137">
        <f t="shared" si="66"/>
        <v>2.3499999999999996</v>
      </c>
    </row>
    <row r="4273" spans="2:18" x14ac:dyDescent="0.35">
      <c r="B4273" s="19">
        <v>44832</v>
      </c>
      <c r="C4273" s="19">
        <v>44832.65488425926</v>
      </c>
      <c r="D4273" s="19" t="s">
        <v>97</v>
      </c>
      <c r="E4273" s="16" t="s">
        <v>19254</v>
      </c>
      <c r="F4273" s="37">
        <v>90</v>
      </c>
      <c r="G4273" s="35">
        <v>44833</v>
      </c>
      <c r="H4273" s="35">
        <v>44923</v>
      </c>
      <c r="I4273" s="37">
        <v>6</v>
      </c>
      <c r="J4273" s="37">
        <v>4</v>
      </c>
      <c r="K4273" s="15" t="s">
        <v>99</v>
      </c>
      <c r="L4273" s="15" t="s">
        <v>105</v>
      </c>
      <c r="M4273" s="15" t="s">
        <v>19589</v>
      </c>
      <c r="N4273" s="15" t="s">
        <v>19588</v>
      </c>
      <c r="O4273" s="37">
        <v>110000</v>
      </c>
      <c r="P4273" s="126" t="s">
        <v>25103</v>
      </c>
      <c r="R4273" s="137">
        <f t="shared" si="66"/>
        <v>2.3499999999999996</v>
      </c>
    </row>
    <row r="4274" spans="2:18" x14ac:dyDescent="0.35">
      <c r="B4274" s="19">
        <v>44832</v>
      </c>
      <c r="C4274" s="19">
        <v>44832.758020833331</v>
      </c>
      <c r="D4274" s="19" t="s">
        <v>97</v>
      </c>
      <c r="E4274" s="16" t="s">
        <v>19578</v>
      </c>
      <c r="F4274" s="37">
        <v>90</v>
      </c>
      <c r="G4274" s="35">
        <v>44833</v>
      </c>
      <c r="H4274" s="35">
        <v>44923</v>
      </c>
      <c r="I4274" s="37">
        <v>5</v>
      </c>
      <c r="J4274" s="37">
        <v>1</v>
      </c>
      <c r="K4274" s="15" t="s">
        <v>99</v>
      </c>
      <c r="L4274" s="15" t="s">
        <v>105</v>
      </c>
      <c r="M4274" s="15" t="s">
        <v>19577</v>
      </c>
      <c r="N4274" s="15" t="s">
        <v>730</v>
      </c>
      <c r="O4274" s="38">
        <v>47184.99</v>
      </c>
      <c r="P4274" s="126" t="s">
        <v>25103</v>
      </c>
      <c r="R4274" s="137">
        <f t="shared" si="66"/>
        <v>2.6499999999999995</v>
      </c>
    </row>
    <row r="4275" spans="2:18" x14ac:dyDescent="0.35">
      <c r="B4275" s="19">
        <v>44832</v>
      </c>
      <c r="C4275" s="19">
        <v>44832.799479166664</v>
      </c>
      <c r="D4275" s="19" t="s">
        <v>97</v>
      </c>
      <c r="E4275" s="16" t="s">
        <v>1561</v>
      </c>
      <c r="F4275" s="37">
        <v>90</v>
      </c>
      <c r="G4275" s="35">
        <v>44831</v>
      </c>
      <c r="H4275" s="35">
        <v>44921</v>
      </c>
      <c r="I4275" s="37">
        <v>5</v>
      </c>
      <c r="J4275" s="37">
        <v>2</v>
      </c>
      <c r="K4275" s="15" t="s">
        <v>99</v>
      </c>
      <c r="L4275" s="15" t="s">
        <v>105</v>
      </c>
      <c r="M4275" s="15" t="s">
        <v>19571</v>
      </c>
      <c r="N4275" s="15" t="s">
        <v>19570</v>
      </c>
      <c r="O4275" s="37">
        <v>80000</v>
      </c>
      <c r="P4275" s="126" t="s">
        <v>25103</v>
      </c>
      <c r="R4275" s="137">
        <f t="shared" si="66"/>
        <v>2.3499999999999996</v>
      </c>
    </row>
    <row r="4276" spans="2:18" x14ac:dyDescent="0.35">
      <c r="B4276" s="19">
        <v>44832</v>
      </c>
      <c r="C4276" s="19">
        <v>44832.800266203703</v>
      </c>
      <c r="D4276" s="19" t="s">
        <v>97</v>
      </c>
      <c r="E4276" s="16" t="s">
        <v>19569</v>
      </c>
      <c r="F4276" s="37">
        <v>90</v>
      </c>
      <c r="G4276" s="35">
        <v>44833</v>
      </c>
      <c r="H4276" s="35">
        <v>44923</v>
      </c>
      <c r="I4276" s="37">
        <v>5</v>
      </c>
      <c r="J4276" s="37">
        <v>1</v>
      </c>
      <c r="K4276" s="15" t="s">
        <v>99</v>
      </c>
      <c r="L4276" s="15" t="s">
        <v>105</v>
      </c>
      <c r="M4276" s="15" t="s">
        <v>19568</v>
      </c>
      <c r="N4276" s="15" t="s">
        <v>19567</v>
      </c>
      <c r="O4276" s="37">
        <v>60500</v>
      </c>
      <c r="P4276" s="126" t="s">
        <v>25103</v>
      </c>
      <c r="R4276" s="137">
        <f t="shared" si="66"/>
        <v>2.6499999999999995</v>
      </c>
    </row>
    <row r="4277" spans="2:18" x14ac:dyDescent="0.35">
      <c r="B4277" s="19">
        <v>44833</v>
      </c>
      <c r="C4277" s="19">
        <v>44833.492349537039</v>
      </c>
      <c r="D4277" s="19" t="s">
        <v>97</v>
      </c>
      <c r="E4277" s="16" t="s">
        <v>19548</v>
      </c>
      <c r="F4277" s="37">
        <v>90</v>
      </c>
      <c r="G4277" s="35">
        <v>44834</v>
      </c>
      <c r="H4277" s="35">
        <v>44924</v>
      </c>
      <c r="I4277" s="37">
        <v>4</v>
      </c>
      <c r="J4277" s="37">
        <v>2</v>
      </c>
      <c r="K4277" s="15" t="s">
        <v>99</v>
      </c>
      <c r="L4277" s="15" t="s">
        <v>105</v>
      </c>
      <c r="M4277" s="15" t="s">
        <v>19547</v>
      </c>
      <c r="N4277" s="15" t="s">
        <v>19546</v>
      </c>
      <c r="O4277" s="38">
        <v>150905.75</v>
      </c>
      <c r="P4277" s="126" t="s">
        <v>25103</v>
      </c>
      <c r="R4277" s="137">
        <f t="shared" si="66"/>
        <v>2.7499999999999996</v>
      </c>
    </row>
    <row r="4278" spans="2:18" x14ac:dyDescent="0.35">
      <c r="B4278" s="19">
        <v>44833</v>
      </c>
      <c r="C4278" s="19">
        <v>44833.736284722225</v>
      </c>
      <c r="D4278" s="19" t="s">
        <v>97</v>
      </c>
      <c r="E4278" s="16" t="s">
        <v>19524</v>
      </c>
      <c r="F4278" s="37">
        <v>90</v>
      </c>
      <c r="G4278" s="35">
        <v>44838</v>
      </c>
      <c r="H4278" s="35">
        <v>44928</v>
      </c>
      <c r="I4278" s="37">
        <v>4</v>
      </c>
      <c r="J4278" s="37">
        <v>1</v>
      </c>
      <c r="K4278" s="15" t="s">
        <v>99</v>
      </c>
      <c r="L4278" s="15" t="s">
        <v>105</v>
      </c>
      <c r="M4278" s="15" t="s">
        <v>19523</v>
      </c>
      <c r="N4278" s="15" t="s">
        <v>19522</v>
      </c>
      <c r="O4278" s="37">
        <v>55000</v>
      </c>
      <c r="P4278" s="126" t="s">
        <v>25103</v>
      </c>
      <c r="R4278" s="137">
        <f t="shared" si="66"/>
        <v>2.6499999999999995</v>
      </c>
    </row>
    <row r="4279" spans="2:18" x14ac:dyDescent="0.35">
      <c r="B4279" s="19">
        <v>44834</v>
      </c>
      <c r="C4279" s="19">
        <v>44834.379502314812</v>
      </c>
      <c r="D4279" s="19" t="s">
        <v>97</v>
      </c>
      <c r="E4279" s="16" t="s">
        <v>19507</v>
      </c>
      <c r="F4279" s="37">
        <v>90</v>
      </c>
      <c r="G4279" s="35">
        <v>44837</v>
      </c>
      <c r="H4279" s="35">
        <v>44927</v>
      </c>
      <c r="I4279" s="37">
        <v>5</v>
      </c>
      <c r="J4279" s="37">
        <v>8</v>
      </c>
      <c r="K4279" s="15" t="s">
        <v>99</v>
      </c>
      <c r="L4279" s="15" t="s">
        <v>105</v>
      </c>
      <c r="M4279" s="15" t="s">
        <v>19506</v>
      </c>
      <c r="N4279" s="15" t="s">
        <v>19505</v>
      </c>
      <c r="O4279" s="37">
        <v>200000000</v>
      </c>
      <c r="P4279" s="126" t="s">
        <v>25103</v>
      </c>
      <c r="R4279" s="137">
        <f t="shared" si="66"/>
        <v>3.1499999999999995</v>
      </c>
    </row>
    <row r="4280" spans="2:18" x14ac:dyDescent="0.35">
      <c r="B4280" s="19">
        <v>44834</v>
      </c>
      <c r="C4280" s="19">
        <v>44834.41302083333</v>
      </c>
      <c r="D4280" s="19" t="s">
        <v>97</v>
      </c>
      <c r="E4280" s="16" t="s">
        <v>19351</v>
      </c>
      <c r="F4280" s="37">
        <v>90</v>
      </c>
      <c r="G4280" s="35">
        <v>44834</v>
      </c>
      <c r="H4280" s="35">
        <v>44924</v>
      </c>
      <c r="I4280" s="37">
        <v>4</v>
      </c>
      <c r="J4280" s="37">
        <v>3</v>
      </c>
      <c r="K4280" s="15" t="s">
        <v>99</v>
      </c>
      <c r="L4280" s="15" t="s">
        <v>105</v>
      </c>
      <c r="M4280" s="15" t="s">
        <v>19435</v>
      </c>
      <c r="N4280" s="15" t="s">
        <v>19502</v>
      </c>
      <c r="O4280" s="37">
        <v>145000</v>
      </c>
      <c r="P4280" s="126" t="s">
        <v>25103</v>
      </c>
      <c r="R4280" s="137">
        <f t="shared" si="66"/>
        <v>2.3499999999999996</v>
      </c>
    </row>
    <row r="4281" spans="2:18" x14ac:dyDescent="0.35">
      <c r="B4281" s="19">
        <v>44840</v>
      </c>
      <c r="C4281" s="19">
        <v>44834.41302083333</v>
      </c>
      <c r="D4281" s="19">
        <v>44840.717453703706</v>
      </c>
      <c r="E4281" s="16" t="s">
        <v>19351</v>
      </c>
      <c r="F4281" s="37">
        <v>90</v>
      </c>
      <c r="G4281" s="35">
        <v>44834</v>
      </c>
      <c r="H4281" s="35">
        <v>44924</v>
      </c>
      <c r="I4281" s="37">
        <v>4</v>
      </c>
      <c r="J4281" s="37">
        <v>7</v>
      </c>
      <c r="K4281" s="15" t="s">
        <v>99</v>
      </c>
      <c r="L4281" s="15" t="s">
        <v>105</v>
      </c>
      <c r="M4281" s="15" t="s">
        <v>19435</v>
      </c>
      <c r="N4281" s="15" t="s">
        <v>19434</v>
      </c>
      <c r="O4281" s="37">
        <v>145000</v>
      </c>
      <c r="P4281" s="126" t="s">
        <v>25103</v>
      </c>
      <c r="R4281" s="137">
        <f t="shared" si="66"/>
        <v>2.9499999999999993</v>
      </c>
    </row>
    <row r="4282" spans="2:18" x14ac:dyDescent="0.35">
      <c r="B4282" s="19">
        <v>44834</v>
      </c>
      <c r="C4282" s="19">
        <v>44834.563738425924</v>
      </c>
      <c r="D4282" s="19" t="s">
        <v>97</v>
      </c>
      <c r="E4282" s="16" t="s">
        <v>19304</v>
      </c>
      <c r="F4282" s="37">
        <v>90</v>
      </c>
      <c r="G4282" s="35">
        <v>44837</v>
      </c>
      <c r="H4282" s="35">
        <v>44927</v>
      </c>
      <c r="I4282" s="37">
        <v>5</v>
      </c>
      <c r="J4282" s="37">
        <v>5</v>
      </c>
      <c r="K4282" s="15" t="s">
        <v>99</v>
      </c>
      <c r="L4282" s="15" t="s">
        <v>105</v>
      </c>
      <c r="M4282" s="15" t="s">
        <v>19472</v>
      </c>
      <c r="N4282" s="15" t="s">
        <v>19471</v>
      </c>
      <c r="O4282" s="37">
        <v>300000</v>
      </c>
      <c r="P4282" s="126" t="s">
        <v>25103</v>
      </c>
      <c r="R4282" s="137">
        <f t="shared" si="66"/>
        <v>2.7499999999999996</v>
      </c>
    </row>
    <row r="4283" spans="2:18" x14ac:dyDescent="0.35">
      <c r="B4283" s="19">
        <v>44837</v>
      </c>
      <c r="C4283" s="19">
        <v>44837.396087962959</v>
      </c>
      <c r="D4283" s="19" t="s">
        <v>97</v>
      </c>
      <c r="E4283" s="16" t="s">
        <v>19140</v>
      </c>
      <c r="F4283" s="37">
        <v>90</v>
      </c>
      <c r="G4283" s="35">
        <v>44837</v>
      </c>
      <c r="H4283" s="35">
        <v>44927</v>
      </c>
      <c r="I4283" s="37">
        <v>10</v>
      </c>
      <c r="J4283" s="37">
        <v>7</v>
      </c>
      <c r="K4283" s="15" t="s">
        <v>112</v>
      </c>
      <c r="L4283" s="15" t="s">
        <v>129</v>
      </c>
      <c r="M4283" s="15" t="s">
        <v>19139</v>
      </c>
      <c r="N4283" s="15" t="s">
        <v>19138</v>
      </c>
      <c r="O4283" s="37">
        <v>131000</v>
      </c>
      <c r="P4283" s="126" t="s">
        <v>25103</v>
      </c>
      <c r="R4283" s="137">
        <f t="shared" si="66"/>
        <v>3.3</v>
      </c>
    </row>
    <row r="4284" spans="2:18" x14ac:dyDescent="0.35">
      <c r="B4284" s="19">
        <v>44837</v>
      </c>
      <c r="C4284" s="19">
        <v>44837.405532407407</v>
      </c>
      <c r="D4284" s="19" t="s">
        <v>97</v>
      </c>
      <c r="E4284" s="16" t="s">
        <v>19137</v>
      </c>
      <c r="F4284" s="37">
        <v>90</v>
      </c>
      <c r="G4284" s="35">
        <v>44837</v>
      </c>
      <c r="H4284" s="35">
        <v>44927</v>
      </c>
      <c r="I4284" s="37">
        <v>10</v>
      </c>
      <c r="J4284" s="37">
        <v>9</v>
      </c>
      <c r="K4284" s="15" t="s">
        <v>112</v>
      </c>
      <c r="L4284" s="15" t="s">
        <v>129</v>
      </c>
      <c r="M4284" s="15" t="s">
        <v>19136</v>
      </c>
      <c r="N4284" s="15" t="s">
        <v>2705</v>
      </c>
      <c r="O4284" s="37">
        <v>20000</v>
      </c>
      <c r="P4284" s="126" t="s">
        <v>25103</v>
      </c>
      <c r="R4284" s="137">
        <f t="shared" si="66"/>
        <v>3.3</v>
      </c>
    </row>
    <row r="4285" spans="2:18" x14ac:dyDescent="0.35">
      <c r="B4285" s="19">
        <v>44837</v>
      </c>
      <c r="C4285" s="19">
        <v>44837.531388888892</v>
      </c>
      <c r="D4285" s="19" t="s">
        <v>97</v>
      </c>
      <c r="E4285" s="16" t="s">
        <v>19120</v>
      </c>
      <c r="F4285" s="37">
        <v>90</v>
      </c>
      <c r="G4285" s="35">
        <v>44844</v>
      </c>
      <c r="H4285" s="35">
        <v>44934</v>
      </c>
      <c r="I4285" s="37">
        <v>3</v>
      </c>
      <c r="J4285" s="37">
        <v>1</v>
      </c>
      <c r="K4285" s="15" t="s">
        <v>99</v>
      </c>
      <c r="L4285" s="15" t="s">
        <v>105</v>
      </c>
      <c r="M4285" s="15" t="s">
        <v>19119</v>
      </c>
      <c r="N4285" s="15" t="s">
        <v>14637</v>
      </c>
      <c r="O4285" s="37">
        <v>35000</v>
      </c>
      <c r="P4285" s="126" t="s">
        <v>25103</v>
      </c>
      <c r="R4285" s="137">
        <f t="shared" si="66"/>
        <v>2.6499999999999995</v>
      </c>
    </row>
    <row r="4286" spans="2:18" x14ac:dyDescent="0.35">
      <c r="B4286" s="19">
        <v>45014</v>
      </c>
      <c r="C4286" s="19">
        <v>44837.582488425927</v>
      </c>
      <c r="D4286" s="19">
        <v>45014.652083333334</v>
      </c>
      <c r="E4286" s="16" t="s">
        <v>17715</v>
      </c>
      <c r="F4286" s="37">
        <v>90</v>
      </c>
      <c r="G4286" s="35">
        <v>45012</v>
      </c>
      <c r="H4286" s="35">
        <v>45102</v>
      </c>
      <c r="I4286" s="37">
        <v>5</v>
      </c>
      <c r="J4286" s="37">
        <v>2</v>
      </c>
      <c r="K4286" s="15" t="s">
        <v>2405</v>
      </c>
      <c r="L4286" s="15" t="s">
        <v>105</v>
      </c>
      <c r="M4286" s="15" t="s">
        <v>17714</v>
      </c>
      <c r="N4286" s="15" t="s">
        <v>17713</v>
      </c>
      <c r="O4286" s="37">
        <v>335000</v>
      </c>
      <c r="P4286" s="126" t="s">
        <v>25103</v>
      </c>
      <c r="R4286" s="137">
        <f t="shared" si="66"/>
        <v>2.6999999999999997</v>
      </c>
    </row>
    <row r="4287" spans="2:18" x14ac:dyDescent="0.35">
      <c r="B4287" s="19">
        <v>44837</v>
      </c>
      <c r="C4287" s="19">
        <v>44837.761689814812</v>
      </c>
      <c r="D4287" s="19" t="s">
        <v>97</v>
      </c>
      <c r="E4287" s="16" t="s">
        <v>19108</v>
      </c>
      <c r="F4287" s="37">
        <v>90</v>
      </c>
      <c r="G4287" s="35">
        <v>44837</v>
      </c>
      <c r="H4287" s="35">
        <v>44927</v>
      </c>
      <c r="I4287" s="37">
        <v>5</v>
      </c>
      <c r="J4287" s="37">
        <v>5</v>
      </c>
      <c r="K4287" s="15" t="s">
        <v>99</v>
      </c>
      <c r="L4287" s="15" t="s">
        <v>105</v>
      </c>
      <c r="M4287" s="15" t="s">
        <v>19107</v>
      </c>
      <c r="N4287" s="15" t="s">
        <v>19106</v>
      </c>
      <c r="O4287" s="37">
        <v>90000</v>
      </c>
      <c r="P4287" s="126" t="s">
        <v>25103</v>
      </c>
      <c r="R4287" s="137">
        <f t="shared" si="66"/>
        <v>2.3499999999999996</v>
      </c>
    </row>
    <row r="4288" spans="2:18" x14ac:dyDescent="0.35">
      <c r="B4288" s="19">
        <v>44838</v>
      </c>
      <c r="C4288" s="19">
        <v>44838.361620370371</v>
      </c>
      <c r="D4288" s="19" t="s">
        <v>97</v>
      </c>
      <c r="E4288" s="16" t="s">
        <v>19091</v>
      </c>
      <c r="F4288" s="37">
        <v>90</v>
      </c>
      <c r="G4288" s="35">
        <v>44839</v>
      </c>
      <c r="H4288" s="35">
        <v>44929</v>
      </c>
      <c r="I4288" s="37">
        <v>6</v>
      </c>
      <c r="J4288" s="37">
        <v>4</v>
      </c>
      <c r="K4288" s="15" t="s">
        <v>99</v>
      </c>
      <c r="L4288" s="15" t="s">
        <v>205</v>
      </c>
      <c r="M4288" s="15" t="s">
        <v>19090</v>
      </c>
      <c r="N4288" s="15" t="s">
        <v>18459</v>
      </c>
      <c r="O4288" s="38">
        <v>84519.76</v>
      </c>
      <c r="P4288" s="126" t="s">
        <v>25103</v>
      </c>
      <c r="R4288" s="137">
        <f t="shared" si="66"/>
        <v>2.1999999999999997</v>
      </c>
    </row>
    <row r="4289" spans="2:18" x14ac:dyDescent="0.35">
      <c r="B4289" s="19">
        <v>45007</v>
      </c>
      <c r="C4289" s="19">
        <v>44838.428298611114</v>
      </c>
      <c r="D4289" s="19">
        <v>45007.339224537034</v>
      </c>
      <c r="E4289" s="16" t="s">
        <v>17723</v>
      </c>
      <c r="F4289" s="37">
        <v>90</v>
      </c>
      <c r="G4289" s="35">
        <v>45009</v>
      </c>
      <c r="H4289" s="35">
        <v>45099</v>
      </c>
      <c r="I4289" s="37">
        <v>5</v>
      </c>
      <c r="J4289" s="37">
        <v>5</v>
      </c>
      <c r="K4289" s="15" t="s">
        <v>2393</v>
      </c>
      <c r="L4289" s="15" t="s">
        <v>100</v>
      </c>
      <c r="M4289" s="15" t="s">
        <v>17722</v>
      </c>
      <c r="N4289" s="15" t="s">
        <v>24291</v>
      </c>
      <c r="O4289" s="37">
        <v>552092</v>
      </c>
      <c r="P4289" s="126" t="s">
        <v>25103</v>
      </c>
      <c r="R4289" s="137">
        <f t="shared" si="66"/>
        <v>2.25</v>
      </c>
    </row>
    <row r="4290" spans="2:18" x14ac:dyDescent="0.35">
      <c r="B4290" s="19">
        <v>44838</v>
      </c>
      <c r="C4290" s="19">
        <v>44838.488854166666</v>
      </c>
      <c r="D4290" s="19" t="s">
        <v>97</v>
      </c>
      <c r="E4290" s="16" t="s">
        <v>19072</v>
      </c>
      <c r="F4290" s="37">
        <v>90</v>
      </c>
      <c r="G4290" s="35">
        <v>44838</v>
      </c>
      <c r="H4290" s="35">
        <v>44928</v>
      </c>
      <c r="I4290" s="37">
        <v>4</v>
      </c>
      <c r="J4290" s="37">
        <v>3</v>
      </c>
      <c r="K4290" s="15" t="s">
        <v>99</v>
      </c>
      <c r="L4290" s="15" t="s">
        <v>105</v>
      </c>
      <c r="M4290" s="15" t="s">
        <v>19071</v>
      </c>
      <c r="N4290" s="15" t="s">
        <v>2702</v>
      </c>
      <c r="O4290" s="37">
        <v>60000</v>
      </c>
      <c r="P4290" s="126" t="s">
        <v>25103</v>
      </c>
      <c r="R4290" s="137">
        <f t="shared" si="66"/>
        <v>2.3499999999999996</v>
      </c>
    </row>
    <row r="4291" spans="2:18" x14ac:dyDescent="0.35">
      <c r="B4291" s="19">
        <v>44838</v>
      </c>
      <c r="C4291" s="19">
        <v>44838.555428240739</v>
      </c>
      <c r="D4291" s="19" t="s">
        <v>97</v>
      </c>
      <c r="E4291" s="16" t="s">
        <v>19070</v>
      </c>
      <c r="F4291" s="37">
        <v>90</v>
      </c>
      <c r="G4291" s="35">
        <v>44839</v>
      </c>
      <c r="H4291" s="35">
        <v>44929</v>
      </c>
      <c r="I4291" s="37">
        <v>5</v>
      </c>
      <c r="J4291" s="37">
        <v>4</v>
      </c>
      <c r="K4291" s="15" t="s">
        <v>305</v>
      </c>
      <c r="L4291" s="15" t="s">
        <v>105</v>
      </c>
      <c r="M4291" s="15" t="s">
        <v>19069</v>
      </c>
      <c r="N4291" s="15" t="s">
        <v>19068</v>
      </c>
      <c r="O4291" s="37">
        <v>550000</v>
      </c>
      <c r="P4291" s="126" t="s">
        <v>25103</v>
      </c>
      <c r="R4291" s="137">
        <f t="shared" si="66"/>
        <v>2.0499999999999998</v>
      </c>
    </row>
    <row r="4292" spans="2:18" x14ac:dyDescent="0.35">
      <c r="B4292" s="19">
        <v>44838</v>
      </c>
      <c r="C4292" s="19">
        <v>44838.717407407406</v>
      </c>
      <c r="D4292" s="19" t="s">
        <v>97</v>
      </c>
      <c r="E4292" s="16" t="s">
        <v>19057</v>
      </c>
      <c r="F4292" s="37">
        <v>90</v>
      </c>
      <c r="G4292" s="35">
        <v>44838</v>
      </c>
      <c r="H4292" s="35">
        <v>44928</v>
      </c>
      <c r="I4292" s="37">
        <v>8</v>
      </c>
      <c r="J4292" s="37">
        <v>4</v>
      </c>
      <c r="K4292" s="15" t="s">
        <v>99</v>
      </c>
      <c r="L4292" s="15" t="s">
        <v>105</v>
      </c>
      <c r="M4292" s="15" t="s">
        <v>19056</v>
      </c>
      <c r="N4292" s="15" t="s">
        <v>19055</v>
      </c>
      <c r="O4292" s="37">
        <v>52512</v>
      </c>
      <c r="P4292" s="126" t="s">
        <v>25103</v>
      </c>
      <c r="R4292" s="137">
        <f t="shared" ref="R4292:R4355" si="67">0.3*IF(F4292&lt;=30, 2, IF(AND(F4292&gt;=31, F4292&lt;=90), 3, IF(AND(F4292&gt;=91, F4292&lt;=180), 4, IF(AND(F4292&gt;=181, F4292&lt;=364), 1, 2)))) + 0.3*IF(J4292=1, 3, IF(AND(J4292&gt;=2, J4292&lt;=5), 2, IF(AND(J4292&gt;=6, J4292&lt;=10), 4, 2))) + 0.2*IF(O4292&lt;=150000, 2, IF(AND(O4292&gt;=150001, O4292&lt;=500000), 4, IF(AND(O4292&gt;=500001, O4292&lt;=1000000), 1, 3)))+ 0.15*IF(NOT(ISERROR(SEARCH("fognat",L4292))), 4, IF(NOT(ISERROR(SEARCH("compres",L4292))), 2, IF(NOT(ISERROR(SEARCH("facciat",L4292))), 3, IF(NOT(ISERROR(SEARCH("estaur",L4292))), 4, 1)))) + 0.05*IF(NOT(ISERROR(SEARCH("anutenz",K4292))), 3, IF(NOT(ISERROR(SEARCH("uova",K4292))), 4, IF(NOT(ISERROR(SEARCH("rivat",K4292))), 2, IF(NOT(ISERROR(SEARCH("ubblic",K4292))), 1, 1))))</f>
        <v>2.3499999999999996</v>
      </c>
    </row>
    <row r="4293" spans="2:18" x14ac:dyDescent="0.35">
      <c r="B4293" s="19">
        <v>44838</v>
      </c>
      <c r="C4293" s="19">
        <v>44838.733530092592</v>
      </c>
      <c r="D4293" s="19" t="s">
        <v>97</v>
      </c>
      <c r="E4293" s="16" t="s">
        <v>19054</v>
      </c>
      <c r="F4293" s="37">
        <v>90</v>
      </c>
      <c r="G4293" s="35">
        <v>44838</v>
      </c>
      <c r="H4293" s="35">
        <v>44928</v>
      </c>
      <c r="I4293" s="37">
        <v>3</v>
      </c>
      <c r="J4293" s="37">
        <v>4</v>
      </c>
      <c r="K4293" s="15" t="s">
        <v>99</v>
      </c>
      <c r="L4293" s="15" t="s">
        <v>105</v>
      </c>
      <c r="M4293" s="15" t="s">
        <v>19053</v>
      </c>
      <c r="N4293" s="15" t="s">
        <v>19052</v>
      </c>
      <c r="O4293" s="37">
        <v>91065</v>
      </c>
      <c r="P4293" s="126" t="s">
        <v>25103</v>
      </c>
      <c r="R4293" s="137">
        <f t="shared" si="67"/>
        <v>2.3499999999999996</v>
      </c>
    </row>
    <row r="4294" spans="2:18" x14ac:dyDescent="0.35">
      <c r="B4294" s="19">
        <v>44839</v>
      </c>
      <c r="C4294" s="19">
        <v>44839.389305555553</v>
      </c>
      <c r="D4294" s="19" t="s">
        <v>97</v>
      </c>
      <c r="E4294" s="16" t="s">
        <v>19038</v>
      </c>
      <c r="F4294" s="37">
        <v>90</v>
      </c>
      <c r="G4294" s="35">
        <v>44805</v>
      </c>
      <c r="H4294" s="35">
        <v>44895</v>
      </c>
      <c r="I4294" s="37">
        <v>10</v>
      </c>
      <c r="J4294" s="37">
        <v>5</v>
      </c>
      <c r="K4294" s="15" t="s">
        <v>112</v>
      </c>
      <c r="L4294" s="15" t="s">
        <v>129</v>
      </c>
      <c r="M4294" s="15" t="s">
        <v>19037</v>
      </c>
      <c r="N4294" s="15" t="s">
        <v>16681</v>
      </c>
      <c r="O4294" s="37">
        <v>150000</v>
      </c>
      <c r="P4294" s="126" t="s">
        <v>25103</v>
      </c>
      <c r="R4294" s="137">
        <f t="shared" si="67"/>
        <v>2.7</v>
      </c>
    </row>
    <row r="4295" spans="2:18" x14ac:dyDescent="0.35">
      <c r="B4295" s="19">
        <v>44839</v>
      </c>
      <c r="C4295" s="19">
        <v>44839.476539351854</v>
      </c>
      <c r="D4295" s="19" t="s">
        <v>97</v>
      </c>
      <c r="E4295" s="16" t="s">
        <v>19029</v>
      </c>
      <c r="F4295" s="37">
        <v>90</v>
      </c>
      <c r="G4295" s="35">
        <v>44840</v>
      </c>
      <c r="H4295" s="35">
        <v>44930</v>
      </c>
      <c r="I4295" s="37">
        <v>4</v>
      </c>
      <c r="J4295" s="37">
        <v>1</v>
      </c>
      <c r="K4295" s="15" t="s">
        <v>99</v>
      </c>
      <c r="L4295" s="15" t="s">
        <v>205</v>
      </c>
      <c r="M4295" s="15" t="s">
        <v>19028</v>
      </c>
      <c r="N4295" s="15" t="s">
        <v>811</v>
      </c>
      <c r="O4295" s="37">
        <v>98000</v>
      </c>
      <c r="P4295" s="126" t="s">
        <v>25103</v>
      </c>
      <c r="R4295" s="137">
        <f t="shared" si="67"/>
        <v>2.4999999999999996</v>
      </c>
    </row>
    <row r="4296" spans="2:18" x14ac:dyDescent="0.35">
      <c r="B4296" s="19">
        <v>44839</v>
      </c>
      <c r="C4296" s="19">
        <v>44839.714236111111</v>
      </c>
      <c r="D4296" s="19" t="s">
        <v>97</v>
      </c>
      <c r="E4296" s="16" t="s">
        <v>18998</v>
      </c>
      <c r="F4296" s="37">
        <v>90</v>
      </c>
      <c r="G4296" s="35">
        <v>44840</v>
      </c>
      <c r="H4296" s="35">
        <v>44930</v>
      </c>
      <c r="I4296" s="37">
        <v>3</v>
      </c>
      <c r="J4296" s="37">
        <v>1</v>
      </c>
      <c r="K4296" s="15" t="s">
        <v>99</v>
      </c>
      <c r="L4296" s="15" t="s">
        <v>100</v>
      </c>
      <c r="M4296" s="15" t="s">
        <v>18997</v>
      </c>
      <c r="N4296" s="15" t="s">
        <v>10762</v>
      </c>
      <c r="O4296" s="37">
        <v>154399</v>
      </c>
      <c r="P4296" s="126" t="s">
        <v>25103</v>
      </c>
      <c r="R4296" s="137">
        <f t="shared" si="67"/>
        <v>3.1999999999999997</v>
      </c>
    </row>
    <row r="4297" spans="2:18" x14ac:dyDescent="0.35">
      <c r="B4297" s="19">
        <v>44839</v>
      </c>
      <c r="C4297" s="19">
        <v>44839.811226851853</v>
      </c>
      <c r="D4297" s="19" t="s">
        <v>97</v>
      </c>
      <c r="E4297" s="16" t="s">
        <v>15944</v>
      </c>
      <c r="F4297" s="37">
        <v>90</v>
      </c>
      <c r="G4297" s="35">
        <v>44844</v>
      </c>
      <c r="H4297" s="35">
        <v>44934</v>
      </c>
      <c r="I4297" s="37">
        <v>8</v>
      </c>
      <c r="J4297" s="37">
        <v>3</v>
      </c>
      <c r="K4297" s="15" t="s">
        <v>99</v>
      </c>
      <c r="L4297" s="15" t="s">
        <v>100</v>
      </c>
      <c r="M4297" s="15" t="s">
        <v>15943</v>
      </c>
      <c r="N4297" s="15" t="s">
        <v>18986</v>
      </c>
      <c r="O4297" s="37">
        <v>105000</v>
      </c>
      <c r="P4297" s="126" t="s">
        <v>25103</v>
      </c>
      <c r="R4297" s="137">
        <f t="shared" si="67"/>
        <v>2.4999999999999996</v>
      </c>
    </row>
    <row r="4298" spans="2:18" x14ac:dyDescent="0.35">
      <c r="B4298" s="19">
        <v>44840</v>
      </c>
      <c r="C4298" s="19">
        <v>44840.434791666667</v>
      </c>
      <c r="D4298" s="19" t="s">
        <v>97</v>
      </c>
      <c r="E4298" s="16" t="s">
        <v>2627</v>
      </c>
      <c r="F4298" s="37">
        <v>90</v>
      </c>
      <c r="G4298" s="35">
        <v>44844</v>
      </c>
      <c r="H4298" s="35">
        <v>44934</v>
      </c>
      <c r="I4298" s="37">
        <v>1</v>
      </c>
      <c r="J4298" s="37">
        <v>1</v>
      </c>
      <c r="K4298" s="15" t="s">
        <v>99</v>
      </c>
      <c r="L4298" s="15" t="s">
        <v>105</v>
      </c>
      <c r="M4298" s="15" t="s">
        <v>18977</v>
      </c>
      <c r="N4298" s="15" t="s">
        <v>18976</v>
      </c>
      <c r="O4298" s="37">
        <v>90000</v>
      </c>
      <c r="P4298" s="126" t="s">
        <v>25103</v>
      </c>
      <c r="R4298" s="137">
        <f t="shared" si="67"/>
        <v>2.6499999999999995</v>
      </c>
    </row>
    <row r="4299" spans="2:18" x14ac:dyDescent="0.35">
      <c r="B4299" s="19">
        <v>44840</v>
      </c>
      <c r="C4299" s="19">
        <v>44840.474687499998</v>
      </c>
      <c r="D4299" s="19" t="s">
        <v>97</v>
      </c>
      <c r="E4299" s="16" t="s">
        <v>18972</v>
      </c>
      <c r="F4299" s="37">
        <v>90</v>
      </c>
      <c r="G4299" s="35">
        <v>44844</v>
      </c>
      <c r="H4299" s="35">
        <v>44934</v>
      </c>
      <c r="I4299" s="37">
        <v>5</v>
      </c>
      <c r="J4299" s="37">
        <v>4</v>
      </c>
      <c r="K4299" s="15" t="s">
        <v>99</v>
      </c>
      <c r="L4299" s="15" t="s">
        <v>105</v>
      </c>
      <c r="M4299" s="15" t="s">
        <v>18971</v>
      </c>
      <c r="N4299" s="15" t="s">
        <v>5215</v>
      </c>
      <c r="O4299" s="37">
        <v>80000</v>
      </c>
      <c r="P4299" s="126" t="s">
        <v>25103</v>
      </c>
      <c r="R4299" s="137">
        <f t="shared" si="67"/>
        <v>2.3499999999999996</v>
      </c>
    </row>
    <row r="4300" spans="2:18" x14ac:dyDescent="0.35">
      <c r="B4300" s="19">
        <v>44840</v>
      </c>
      <c r="C4300" s="19">
        <v>44840.512337962966</v>
      </c>
      <c r="D4300" s="19" t="s">
        <v>97</v>
      </c>
      <c r="E4300" s="16" t="s">
        <v>17536</v>
      </c>
      <c r="F4300" s="37">
        <v>90</v>
      </c>
      <c r="G4300" s="35">
        <v>44844</v>
      </c>
      <c r="H4300" s="35">
        <v>44934</v>
      </c>
      <c r="I4300" s="37">
        <v>4</v>
      </c>
      <c r="J4300" s="37">
        <v>1</v>
      </c>
      <c r="K4300" s="15" t="s">
        <v>99</v>
      </c>
      <c r="L4300" s="15" t="s">
        <v>105</v>
      </c>
      <c r="M4300" s="15" t="s">
        <v>18968</v>
      </c>
      <c r="N4300" s="15" t="s">
        <v>17533</v>
      </c>
      <c r="O4300" s="37">
        <v>37000</v>
      </c>
      <c r="P4300" s="126" t="s">
        <v>25103</v>
      </c>
      <c r="R4300" s="137">
        <f t="shared" si="67"/>
        <v>2.6499999999999995</v>
      </c>
    </row>
    <row r="4301" spans="2:18" x14ac:dyDescent="0.35">
      <c r="B4301" s="19">
        <v>44840</v>
      </c>
      <c r="C4301" s="19">
        <v>44840.515729166669</v>
      </c>
      <c r="D4301" s="19" t="s">
        <v>97</v>
      </c>
      <c r="E4301" s="16" t="s">
        <v>748</v>
      </c>
      <c r="F4301" s="37">
        <v>90</v>
      </c>
      <c r="G4301" s="35">
        <v>44844</v>
      </c>
      <c r="H4301" s="35">
        <v>44934</v>
      </c>
      <c r="I4301" s="37">
        <v>4</v>
      </c>
      <c r="J4301" s="37">
        <v>3</v>
      </c>
      <c r="K4301" s="15" t="s">
        <v>99</v>
      </c>
      <c r="L4301" s="15" t="s">
        <v>105</v>
      </c>
      <c r="M4301" s="15" t="s">
        <v>18967</v>
      </c>
      <c r="N4301" s="15" t="s">
        <v>2702</v>
      </c>
      <c r="O4301" s="37">
        <v>80000</v>
      </c>
      <c r="P4301" s="126" t="s">
        <v>25103</v>
      </c>
      <c r="R4301" s="137">
        <f t="shared" si="67"/>
        <v>2.3499999999999996</v>
      </c>
    </row>
    <row r="4302" spans="2:18" x14ac:dyDescent="0.35">
      <c r="B4302" s="19">
        <v>44840</v>
      </c>
      <c r="C4302" s="19">
        <v>44840.540277777778</v>
      </c>
      <c r="D4302" s="19" t="s">
        <v>97</v>
      </c>
      <c r="E4302" s="16" t="s">
        <v>17689</v>
      </c>
      <c r="F4302" s="37">
        <v>90</v>
      </c>
      <c r="G4302" s="35">
        <v>44844</v>
      </c>
      <c r="H4302" s="35">
        <v>44934</v>
      </c>
      <c r="I4302" s="37">
        <v>4</v>
      </c>
      <c r="J4302" s="37">
        <v>3</v>
      </c>
      <c r="K4302" s="15" t="s">
        <v>99</v>
      </c>
      <c r="L4302" s="15" t="s">
        <v>100</v>
      </c>
      <c r="M4302" s="15" t="s">
        <v>18961</v>
      </c>
      <c r="N4302" s="15" t="s">
        <v>2702</v>
      </c>
      <c r="O4302" s="37">
        <v>80000</v>
      </c>
      <c r="P4302" s="126" t="s">
        <v>25103</v>
      </c>
      <c r="R4302" s="137">
        <f t="shared" si="67"/>
        <v>2.4999999999999996</v>
      </c>
    </row>
    <row r="4303" spans="2:18" x14ac:dyDescent="0.35">
      <c r="B4303" s="19">
        <v>45065</v>
      </c>
      <c r="C4303" s="19">
        <v>44840.540277777778</v>
      </c>
      <c r="D4303" s="19">
        <v>45050.453483796293</v>
      </c>
      <c r="E4303" s="16" t="s">
        <v>17689</v>
      </c>
      <c r="F4303" s="37">
        <v>90</v>
      </c>
      <c r="G4303" s="35">
        <v>45050</v>
      </c>
      <c r="H4303" s="35">
        <v>45140</v>
      </c>
      <c r="I4303" s="37">
        <v>4</v>
      </c>
      <c r="J4303" s="37">
        <v>4</v>
      </c>
      <c r="K4303" s="15" t="s">
        <v>2393</v>
      </c>
      <c r="L4303" s="15" t="s">
        <v>105</v>
      </c>
      <c r="M4303" s="15" t="s">
        <v>17688</v>
      </c>
      <c r="N4303" s="15" t="s">
        <v>17687</v>
      </c>
      <c r="O4303" s="37">
        <v>80000</v>
      </c>
      <c r="P4303" s="126" t="s">
        <v>25103</v>
      </c>
      <c r="R4303" s="137">
        <f t="shared" si="67"/>
        <v>2.2999999999999998</v>
      </c>
    </row>
    <row r="4304" spans="2:18" x14ac:dyDescent="0.35">
      <c r="B4304" s="19">
        <v>44840</v>
      </c>
      <c r="C4304" s="19">
        <v>44840.567476851851</v>
      </c>
      <c r="D4304" s="19" t="s">
        <v>97</v>
      </c>
      <c r="E4304" s="16" t="s">
        <v>18959</v>
      </c>
      <c r="F4304" s="37">
        <v>90</v>
      </c>
      <c r="G4304" s="35">
        <v>44844</v>
      </c>
      <c r="H4304" s="35">
        <v>44934</v>
      </c>
      <c r="I4304" s="37">
        <v>4</v>
      </c>
      <c r="J4304" s="37">
        <v>3</v>
      </c>
      <c r="K4304" s="15" t="s">
        <v>99</v>
      </c>
      <c r="L4304" s="15" t="s">
        <v>100</v>
      </c>
      <c r="M4304" s="15" t="s">
        <v>18958</v>
      </c>
      <c r="N4304" s="15" t="s">
        <v>116</v>
      </c>
      <c r="O4304" s="37">
        <v>80000</v>
      </c>
      <c r="P4304" s="126" t="s">
        <v>25103</v>
      </c>
      <c r="R4304" s="137">
        <f t="shared" si="67"/>
        <v>2.4999999999999996</v>
      </c>
    </row>
    <row r="4305" spans="2:18" x14ac:dyDescent="0.35">
      <c r="B4305" s="19">
        <v>44840</v>
      </c>
      <c r="C4305" s="19">
        <v>44840.649097222224</v>
      </c>
      <c r="D4305" s="19" t="s">
        <v>97</v>
      </c>
      <c r="E4305" s="16" t="s">
        <v>17851</v>
      </c>
      <c r="F4305" s="37">
        <v>90</v>
      </c>
      <c r="G4305" s="35">
        <v>44841</v>
      </c>
      <c r="H4305" s="35">
        <v>44931</v>
      </c>
      <c r="I4305" s="37">
        <v>6</v>
      </c>
      <c r="J4305" s="37">
        <v>1</v>
      </c>
      <c r="K4305" s="15" t="s">
        <v>99</v>
      </c>
      <c r="L4305" s="15" t="s">
        <v>298</v>
      </c>
      <c r="M4305" s="15" t="s">
        <v>18954</v>
      </c>
      <c r="N4305" s="15" t="s">
        <v>1609</v>
      </c>
      <c r="O4305" s="37">
        <v>10000</v>
      </c>
      <c r="P4305" s="126" t="s">
        <v>25103</v>
      </c>
      <c r="R4305" s="137">
        <f t="shared" si="67"/>
        <v>2.4999999999999996</v>
      </c>
    </row>
    <row r="4306" spans="2:18" x14ac:dyDescent="0.35">
      <c r="B4306" s="19">
        <v>44910</v>
      </c>
      <c r="C4306" s="19">
        <v>44840.649097222224</v>
      </c>
      <c r="D4306" s="19">
        <v>44910.402615740742</v>
      </c>
      <c r="E4306" s="16" t="s">
        <v>17851</v>
      </c>
      <c r="F4306" s="37">
        <v>90</v>
      </c>
      <c r="G4306" s="35">
        <v>44910</v>
      </c>
      <c r="H4306" s="35">
        <v>45000</v>
      </c>
      <c r="I4306" s="37">
        <v>6</v>
      </c>
      <c r="J4306" s="37">
        <v>3</v>
      </c>
      <c r="K4306" s="15" t="s">
        <v>2393</v>
      </c>
      <c r="L4306" s="15" t="s">
        <v>298</v>
      </c>
      <c r="M4306" s="15" t="s">
        <v>17850</v>
      </c>
      <c r="N4306" s="15" t="s">
        <v>17849</v>
      </c>
      <c r="O4306" s="37">
        <v>10000</v>
      </c>
      <c r="P4306" s="126" t="s">
        <v>25103</v>
      </c>
      <c r="R4306" s="137">
        <f t="shared" si="67"/>
        <v>2.15</v>
      </c>
    </row>
    <row r="4307" spans="2:18" x14ac:dyDescent="0.35">
      <c r="B4307" s="19">
        <v>44840</v>
      </c>
      <c r="C4307" s="19">
        <v>44840.65896990741</v>
      </c>
      <c r="D4307" s="19" t="s">
        <v>97</v>
      </c>
      <c r="E4307" s="16" t="s">
        <v>18950</v>
      </c>
      <c r="F4307" s="37">
        <v>90</v>
      </c>
      <c r="G4307" s="35">
        <v>44837</v>
      </c>
      <c r="H4307" s="35">
        <v>44927</v>
      </c>
      <c r="I4307" s="37">
        <v>5</v>
      </c>
      <c r="J4307" s="37">
        <v>4</v>
      </c>
      <c r="K4307" s="15" t="s">
        <v>99</v>
      </c>
      <c r="L4307" s="15" t="s">
        <v>105</v>
      </c>
      <c r="M4307" s="15" t="s">
        <v>18949</v>
      </c>
      <c r="N4307" s="15" t="s">
        <v>11939</v>
      </c>
      <c r="O4307" s="37">
        <v>80000</v>
      </c>
      <c r="P4307" s="126" t="s">
        <v>25103</v>
      </c>
      <c r="R4307" s="137">
        <f t="shared" si="67"/>
        <v>2.3499999999999996</v>
      </c>
    </row>
    <row r="4308" spans="2:18" x14ac:dyDescent="0.35">
      <c r="B4308" s="19">
        <v>44840</v>
      </c>
      <c r="C4308" s="19">
        <v>44840.768842592595</v>
      </c>
      <c r="D4308" s="19" t="s">
        <v>97</v>
      </c>
      <c r="E4308" s="16" t="s">
        <v>17792</v>
      </c>
      <c r="F4308" s="37">
        <v>90</v>
      </c>
      <c r="G4308" s="35">
        <v>44844</v>
      </c>
      <c r="H4308" s="35">
        <v>44934</v>
      </c>
      <c r="I4308" s="37">
        <v>4</v>
      </c>
      <c r="J4308" s="37">
        <v>3</v>
      </c>
      <c r="K4308" s="15" t="s">
        <v>99</v>
      </c>
      <c r="L4308" s="15" t="s">
        <v>105</v>
      </c>
      <c r="M4308" s="15" t="s">
        <v>18941</v>
      </c>
      <c r="N4308" s="15" t="s">
        <v>18940</v>
      </c>
      <c r="O4308" s="37">
        <v>80000</v>
      </c>
      <c r="P4308" s="126" t="s">
        <v>25103</v>
      </c>
      <c r="R4308" s="137">
        <f t="shared" si="67"/>
        <v>2.3499999999999996</v>
      </c>
    </row>
    <row r="4309" spans="2:18" x14ac:dyDescent="0.35">
      <c r="B4309" s="19">
        <v>44841</v>
      </c>
      <c r="C4309" s="19">
        <v>44841.408032407409</v>
      </c>
      <c r="D4309" s="19" t="s">
        <v>97</v>
      </c>
      <c r="E4309" s="16" t="s">
        <v>18932</v>
      </c>
      <c r="F4309" s="37">
        <v>90</v>
      </c>
      <c r="G4309" s="35">
        <v>44805</v>
      </c>
      <c r="H4309" s="35">
        <v>44895</v>
      </c>
      <c r="I4309" s="37">
        <v>10</v>
      </c>
      <c r="J4309" s="37">
        <v>10</v>
      </c>
      <c r="K4309" s="15" t="s">
        <v>112</v>
      </c>
      <c r="L4309" s="15" t="s">
        <v>129</v>
      </c>
      <c r="M4309" s="15" t="s">
        <v>18931</v>
      </c>
      <c r="N4309" s="15" t="s">
        <v>22927</v>
      </c>
      <c r="O4309" s="37">
        <v>84000</v>
      </c>
      <c r="P4309" s="126" t="s">
        <v>25103</v>
      </c>
      <c r="R4309" s="137">
        <f t="shared" si="67"/>
        <v>3.3</v>
      </c>
    </row>
    <row r="4310" spans="2:18" x14ac:dyDescent="0.35">
      <c r="B4310" s="19">
        <v>44841</v>
      </c>
      <c r="C4310" s="19">
        <v>44841.413078703707</v>
      </c>
      <c r="D4310" s="19" t="s">
        <v>97</v>
      </c>
      <c r="E4310" s="16" t="s">
        <v>4749</v>
      </c>
      <c r="F4310" s="37">
        <v>90</v>
      </c>
      <c r="G4310" s="35">
        <v>44805</v>
      </c>
      <c r="H4310" s="35">
        <v>44895</v>
      </c>
      <c r="I4310" s="37">
        <v>10</v>
      </c>
      <c r="J4310" s="37">
        <v>4</v>
      </c>
      <c r="K4310" s="15" t="s">
        <v>112</v>
      </c>
      <c r="L4310" s="15" t="s">
        <v>129</v>
      </c>
      <c r="M4310" s="15" t="s">
        <v>18930</v>
      </c>
      <c r="N4310" s="15" t="s">
        <v>18929</v>
      </c>
      <c r="O4310" s="37">
        <v>72000</v>
      </c>
      <c r="P4310" s="126" t="s">
        <v>25103</v>
      </c>
      <c r="R4310" s="137">
        <f t="shared" si="67"/>
        <v>2.7</v>
      </c>
    </row>
    <row r="4311" spans="2:18" x14ac:dyDescent="0.35">
      <c r="B4311" s="19">
        <v>44841</v>
      </c>
      <c r="C4311" s="19">
        <v>44841.440451388888</v>
      </c>
      <c r="D4311" s="19" t="s">
        <v>97</v>
      </c>
      <c r="E4311" s="16" t="s">
        <v>18925</v>
      </c>
      <c r="F4311" s="37">
        <v>90</v>
      </c>
      <c r="G4311" s="35">
        <v>44844</v>
      </c>
      <c r="H4311" s="35">
        <v>44934</v>
      </c>
      <c r="I4311" s="37">
        <v>3</v>
      </c>
      <c r="J4311" s="37">
        <v>1</v>
      </c>
      <c r="K4311" s="15" t="s">
        <v>99</v>
      </c>
      <c r="L4311" s="15" t="s">
        <v>105</v>
      </c>
      <c r="M4311" s="15" t="s">
        <v>18924</v>
      </c>
      <c r="N4311" s="15" t="s">
        <v>18923</v>
      </c>
      <c r="O4311" s="37">
        <v>40000</v>
      </c>
      <c r="P4311" s="126" t="s">
        <v>25103</v>
      </c>
      <c r="R4311" s="137">
        <f t="shared" si="67"/>
        <v>2.6499999999999995</v>
      </c>
    </row>
    <row r="4312" spans="2:18" x14ac:dyDescent="0.35">
      <c r="B4312" s="19">
        <v>44841</v>
      </c>
      <c r="C4312" s="19">
        <v>44841.476736111108</v>
      </c>
      <c r="D4312" s="19" t="s">
        <v>97</v>
      </c>
      <c r="E4312" s="16" t="s">
        <v>18914</v>
      </c>
      <c r="F4312" s="37">
        <v>90</v>
      </c>
      <c r="G4312" s="35">
        <v>44839</v>
      </c>
      <c r="H4312" s="35">
        <v>44929</v>
      </c>
      <c r="I4312" s="37">
        <v>10</v>
      </c>
      <c r="J4312" s="37">
        <v>3</v>
      </c>
      <c r="K4312" s="15" t="s">
        <v>99</v>
      </c>
      <c r="L4312" s="15" t="s">
        <v>105</v>
      </c>
      <c r="M4312" s="15" t="s">
        <v>18913</v>
      </c>
      <c r="N4312" s="15" t="s">
        <v>18912</v>
      </c>
      <c r="O4312" s="37">
        <v>200000</v>
      </c>
      <c r="P4312" s="126" t="s">
        <v>25103</v>
      </c>
      <c r="R4312" s="137">
        <f t="shared" si="67"/>
        <v>2.7499999999999996</v>
      </c>
    </row>
    <row r="4313" spans="2:18" x14ac:dyDescent="0.35">
      <c r="B4313" s="19">
        <v>44841</v>
      </c>
      <c r="C4313" s="19">
        <v>44841.511701388888</v>
      </c>
      <c r="D4313" s="19" t="s">
        <v>97</v>
      </c>
      <c r="E4313" s="16" t="s">
        <v>97</v>
      </c>
      <c r="F4313" s="37">
        <v>90</v>
      </c>
      <c r="G4313" s="35">
        <v>44844</v>
      </c>
      <c r="H4313" s="35">
        <v>44934</v>
      </c>
      <c r="I4313" s="37">
        <v>3</v>
      </c>
      <c r="J4313" s="37">
        <v>3</v>
      </c>
      <c r="K4313" s="15" t="s">
        <v>99</v>
      </c>
      <c r="L4313" s="15" t="s">
        <v>105</v>
      </c>
      <c r="M4313" s="15" t="s">
        <v>18911</v>
      </c>
      <c r="N4313" s="15" t="s">
        <v>18910</v>
      </c>
      <c r="O4313" s="37">
        <v>50000</v>
      </c>
      <c r="P4313" s="126" t="s">
        <v>25103</v>
      </c>
      <c r="R4313" s="137">
        <f t="shared" si="67"/>
        <v>2.3499999999999996</v>
      </c>
    </row>
    <row r="4314" spans="2:18" x14ac:dyDescent="0.35">
      <c r="B4314" s="19">
        <v>44841</v>
      </c>
      <c r="C4314" s="19">
        <v>44841.632245370369</v>
      </c>
      <c r="D4314" s="19" t="s">
        <v>97</v>
      </c>
      <c r="E4314" s="16" t="s">
        <v>18903</v>
      </c>
      <c r="F4314" s="37">
        <v>90</v>
      </c>
      <c r="G4314" s="35">
        <v>44844</v>
      </c>
      <c r="H4314" s="35">
        <v>44934</v>
      </c>
      <c r="I4314" s="37">
        <v>4</v>
      </c>
      <c r="J4314" s="37">
        <v>4</v>
      </c>
      <c r="K4314" s="15" t="s">
        <v>99</v>
      </c>
      <c r="L4314" s="15" t="s">
        <v>105</v>
      </c>
      <c r="M4314" s="15" t="s">
        <v>18902</v>
      </c>
      <c r="N4314" s="15" t="s">
        <v>18901</v>
      </c>
      <c r="O4314" s="37">
        <v>60000</v>
      </c>
      <c r="P4314" s="126" t="s">
        <v>25103</v>
      </c>
      <c r="R4314" s="137">
        <f t="shared" si="67"/>
        <v>2.3499999999999996</v>
      </c>
    </row>
    <row r="4315" spans="2:18" x14ac:dyDescent="0.35">
      <c r="B4315" s="19">
        <v>44841</v>
      </c>
      <c r="C4315" s="19">
        <v>44841.652141203704</v>
      </c>
      <c r="D4315" s="19" t="s">
        <v>97</v>
      </c>
      <c r="E4315" s="16" t="s">
        <v>17505</v>
      </c>
      <c r="F4315" s="37">
        <v>90</v>
      </c>
      <c r="G4315" s="35">
        <v>44844</v>
      </c>
      <c r="H4315" s="35">
        <v>44934</v>
      </c>
      <c r="I4315" s="37">
        <v>4</v>
      </c>
      <c r="J4315" s="37">
        <v>1</v>
      </c>
      <c r="K4315" s="15" t="s">
        <v>99</v>
      </c>
      <c r="L4315" s="15" t="s">
        <v>105</v>
      </c>
      <c r="M4315" s="15" t="s">
        <v>18900</v>
      </c>
      <c r="N4315" s="15" t="s">
        <v>844</v>
      </c>
      <c r="O4315" s="37">
        <v>280000</v>
      </c>
      <c r="P4315" s="126" t="s">
        <v>25103</v>
      </c>
      <c r="R4315" s="137">
        <f t="shared" si="67"/>
        <v>3.0499999999999994</v>
      </c>
    </row>
    <row r="4316" spans="2:18" x14ac:dyDescent="0.35">
      <c r="B4316" s="19">
        <v>45272</v>
      </c>
      <c r="C4316" s="19">
        <v>44841.652141203704</v>
      </c>
      <c r="D4316" s="19">
        <v>45272.458738425928</v>
      </c>
      <c r="E4316" s="16" t="s">
        <v>17505</v>
      </c>
      <c r="F4316" s="37">
        <v>90</v>
      </c>
      <c r="G4316" s="35">
        <v>44844</v>
      </c>
      <c r="H4316" s="35">
        <v>44934</v>
      </c>
      <c r="I4316" s="37">
        <v>4</v>
      </c>
      <c r="J4316" s="37">
        <v>1</v>
      </c>
      <c r="K4316" s="15" t="s">
        <v>2393</v>
      </c>
      <c r="L4316" s="15" t="s">
        <v>105</v>
      </c>
      <c r="M4316" s="15" t="s">
        <v>17504</v>
      </c>
      <c r="N4316" s="15" t="s">
        <v>844</v>
      </c>
      <c r="O4316" s="37">
        <v>280000</v>
      </c>
      <c r="P4316" s="126" t="s">
        <v>25103</v>
      </c>
      <c r="R4316" s="137">
        <f t="shared" si="67"/>
        <v>2.9999999999999996</v>
      </c>
    </row>
    <row r="4317" spans="2:18" x14ac:dyDescent="0.35">
      <c r="B4317" s="19">
        <v>44841</v>
      </c>
      <c r="C4317" s="19">
        <v>44841.657800925925</v>
      </c>
      <c r="D4317" s="19" t="s">
        <v>97</v>
      </c>
      <c r="E4317" s="16" t="s">
        <v>17507</v>
      </c>
      <c r="F4317" s="37">
        <v>90</v>
      </c>
      <c r="G4317" s="35">
        <v>44844</v>
      </c>
      <c r="H4317" s="35">
        <v>44934</v>
      </c>
      <c r="I4317" s="37">
        <v>4</v>
      </c>
      <c r="J4317" s="37">
        <v>1</v>
      </c>
      <c r="K4317" s="15" t="s">
        <v>99</v>
      </c>
      <c r="L4317" s="15" t="s">
        <v>105</v>
      </c>
      <c r="M4317" s="15" t="s">
        <v>18899</v>
      </c>
      <c r="N4317" s="15" t="s">
        <v>844</v>
      </c>
      <c r="O4317" s="37">
        <v>250000</v>
      </c>
      <c r="P4317" s="126" t="s">
        <v>25103</v>
      </c>
      <c r="R4317" s="137">
        <f t="shared" si="67"/>
        <v>3.0499999999999994</v>
      </c>
    </row>
    <row r="4318" spans="2:18" x14ac:dyDescent="0.35">
      <c r="B4318" s="19">
        <v>45272</v>
      </c>
      <c r="C4318" s="19">
        <v>44841.657800925925</v>
      </c>
      <c r="D4318" s="19">
        <v>45272.45275462963</v>
      </c>
      <c r="E4318" s="16" t="s">
        <v>17507</v>
      </c>
      <c r="F4318" s="37">
        <v>90</v>
      </c>
      <c r="G4318" s="35">
        <v>44844</v>
      </c>
      <c r="H4318" s="35">
        <v>44934</v>
      </c>
      <c r="I4318" s="37">
        <v>4</v>
      </c>
      <c r="J4318" s="37">
        <v>1</v>
      </c>
      <c r="K4318" s="15" t="s">
        <v>2393</v>
      </c>
      <c r="L4318" s="15" t="s">
        <v>105</v>
      </c>
      <c r="M4318" s="15" t="s">
        <v>17506</v>
      </c>
      <c r="N4318" s="15" t="s">
        <v>844</v>
      </c>
      <c r="O4318" s="37">
        <v>250000</v>
      </c>
      <c r="P4318" s="126" t="s">
        <v>25103</v>
      </c>
      <c r="R4318" s="137">
        <f t="shared" si="67"/>
        <v>2.9999999999999996</v>
      </c>
    </row>
    <row r="4319" spans="2:18" x14ac:dyDescent="0.35">
      <c r="B4319" s="19">
        <v>44841</v>
      </c>
      <c r="C4319" s="19">
        <v>44841.664710648147</v>
      </c>
      <c r="D4319" s="19" t="s">
        <v>97</v>
      </c>
      <c r="E4319" s="16" t="s">
        <v>18896</v>
      </c>
      <c r="F4319" s="37">
        <v>90</v>
      </c>
      <c r="G4319" s="35">
        <v>44844</v>
      </c>
      <c r="H4319" s="35">
        <v>44934</v>
      </c>
      <c r="I4319" s="37">
        <v>4</v>
      </c>
      <c r="J4319" s="37">
        <v>1</v>
      </c>
      <c r="K4319" s="15" t="s">
        <v>99</v>
      </c>
      <c r="L4319" s="15" t="s">
        <v>105</v>
      </c>
      <c r="M4319" s="15" t="s">
        <v>18895</v>
      </c>
      <c r="N4319" s="15" t="s">
        <v>844</v>
      </c>
      <c r="O4319" s="37">
        <v>270000</v>
      </c>
      <c r="P4319" s="126" t="s">
        <v>25103</v>
      </c>
      <c r="R4319" s="137">
        <f t="shared" si="67"/>
        <v>3.0499999999999994</v>
      </c>
    </row>
    <row r="4320" spans="2:18" x14ac:dyDescent="0.35">
      <c r="B4320" s="19">
        <v>44841</v>
      </c>
      <c r="C4320" s="19">
        <v>44841.730706018519</v>
      </c>
      <c r="D4320" s="19" t="s">
        <v>97</v>
      </c>
      <c r="E4320" s="16" t="s">
        <v>8399</v>
      </c>
      <c r="F4320" s="37">
        <v>90</v>
      </c>
      <c r="G4320" s="35">
        <v>44732</v>
      </c>
      <c r="H4320" s="35">
        <v>44822</v>
      </c>
      <c r="I4320" s="37">
        <v>5</v>
      </c>
      <c r="J4320" s="37">
        <v>4</v>
      </c>
      <c r="K4320" s="15" t="s">
        <v>99</v>
      </c>
      <c r="L4320" s="15" t="s">
        <v>105</v>
      </c>
      <c r="M4320" s="15" t="s">
        <v>18874</v>
      </c>
      <c r="N4320" s="15" t="s">
        <v>18873</v>
      </c>
      <c r="O4320" s="37">
        <v>130000</v>
      </c>
      <c r="P4320" s="126" t="s">
        <v>25103</v>
      </c>
      <c r="R4320" s="137">
        <f t="shared" si="67"/>
        <v>2.3499999999999996</v>
      </c>
    </row>
    <row r="4321" spans="2:18" x14ac:dyDescent="0.35">
      <c r="B4321" s="19">
        <v>44841</v>
      </c>
      <c r="C4321" s="19">
        <v>44841.867268518516</v>
      </c>
      <c r="D4321" s="19" t="s">
        <v>97</v>
      </c>
      <c r="E4321" s="16" t="s">
        <v>6392</v>
      </c>
      <c r="F4321" s="37">
        <v>90</v>
      </c>
      <c r="G4321" s="35">
        <v>44844</v>
      </c>
      <c r="H4321" s="35">
        <v>44934</v>
      </c>
      <c r="I4321" s="37">
        <v>4</v>
      </c>
      <c r="J4321" s="37">
        <v>2</v>
      </c>
      <c r="K4321" s="15" t="s">
        <v>99</v>
      </c>
      <c r="L4321" s="15" t="s">
        <v>105</v>
      </c>
      <c r="M4321" s="15" t="s">
        <v>6393</v>
      </c>
      <c r="N4321" s="15" t="s">
        <v>18872</v>
      </c>
      <c r="O4321" s="37">
        <v>70000</v>
      </c>
      <c r="P4321" s="126" t="s">
        <v>25103</v>
      </c>
      <c r="R4321" s="137">
        <f t="shared" si="67"/>
        <v>2.3499999999999996</v>
      </c>
    </row>
    <row r="4322" spans="2:18" x14ac:dyDescent="0.35">
      <c r="B4322" s="19">
        <v>44842</v>
      </c>
      <c r="C4322" s="19">
        <v>44842.555914351855</v>
      </c>
      <c r="D4322" s="19" t="s">
        <v>97</v>
      </c>
      <c r="E4322" s="16" t="s">
        <v>18867</v>
      </c>
      <c r="F4322" s="37">
        <v>90</v>
      </c>
      <c r="G4322" s="35">
        <v>44844</v>
      </c>
      <c r="H4322" s="35">
        <v>44934</v>
      </c>
      <c r="I4322" s="37">
        <v>4</v>
      </c>
      <c r="J4322" s="37">
        <v>2</v>
      </c>
      <c r="K4322" s="15" t="s">
        <v>99</v>
      </c>
      <c r="L4322" s="15" t="s">
        <v>105</v>
      </c>
      <c r="M4322" s="15" t="s">
        <v>18866</v>
      </c>
      <c r="N4322" s="15" t="s">
        <v>14324</v>
      </c>
      <c r="O4322" s="37">
        <v>60000</v>
      </c>
      <c r="P4322" s="126" t="s">
        <v>25103</v>
      </c>
      <c r="R4322" s="137">
        <f t="shared" si="67"/>
        <v>2.3499999999999996</v>
      </c>
    </row>
    <row r="4323" spans="2:18" x14ac:dyDescent="0.35">
      <c r="B4323" s="19">
        <v>44844</v>
      </c>
      <c r="C4323" s="19">
        <v>44844.364247685182</v>
      </c>
      <c r="D4323" s="19" t="s">
        <v>97</v>
      </c>
      <c r="E4323" s="16" t="s">
        <v>8068</v>
      </c>
      <c r="F4323" s="37">
        <v>90</v>
      </c>
      <c r="G4323" s="35">
        <v>44844</v>
      </c>
      <c r="H4323" s="35">
        <v>44934</v>
      </c>
      <c r="I4323" s="37">
        <v>10</v>
      </c>
      <c r="J4323" s="37">
        <v>4</v>
      </c>
      <c r="K4323" s="15" t="s">
        <v>112</v>
      </c>
      <c r="L4323" s="15" t="s">
        <v>129</v>
      </c>
      <c r="M4323" s="15" t="s">
        <v>8067</v>
      </c>
      <c r="N4323" s="15" t="s">
        <v>18095</v>
      </c>
      <c r="O4323" s="37">
        <v>20000</v>
      </c>
      <c r="P4323" s="126" t="s">
        <v>25103</v>
      </c>
      <c r="R4323" s="137">
        <f t="shared" si="67"/>
        <v>2.7</v>
      </c>
    </row>
    <row r="4324" spans="2:18" x14ac:dyDescent="0.35">
      <c r="B4324" s="19">
        <v>44844</v>
      </c>
      <c r="C4324" s="19">
        <v>44844.37290509259</v>
      </c>
      <c r="D4324" s="19" t="s">
        <v>97</v>
      </c>
      <c r="E4324" s="16" t="s">
        <v>18862</v>
      </c>
      <c r="F4324" s="37">
        <v>90</v>
      </c>
      <c r="G4324" s="35">
        <v>44849</v>
      </c>
      <c r="H4324" s="35">
        <v>44939</v>
      </c>
      <c r="I4324" s="37">
        <v>5</v>
      </c>
      <c r="J4324" s="37">
        <v>2</v>
      </c>
      <c r="K4324" s="15" t="s">
        <v>99</v>
      </c>
      <c r="L4324" s="15" t="s">
        <v>105</v>
      </c>
      <c r="M4324" s="15" t="s">
        <v>18861</v>
      </c>
      <c r="N4324" s="15" t="s">
        <v>18860</v>
      </c>
      <c r="O4324" s="37">
        <v>35000</v>
      </c>
      <c r="P4324" s="126" t="s">
        <v>25103</v>
      </c>
      <c r="R4324" s="137">
        <f t="shared" si="67"/>
        <v>2.3499999999999996</v>
      </c>
    </row>
    <row r="4325" spans="2:18" x14ac:dyDescent="0.35">
      <c r="B4325" s="19">
        <v>44844</v>
      </c>
      <c r="C4325" s="19">
        <v>44844.677986111114</v>
      </c>
      <c r="D4325" s="19" t="s">
        <v>97</v>
      </c>
      <c r="E4325" s="16" t="s">
        <v>18819</v>
      </c>
      <c r="F4325" s="37">
        <v>90</v>
      </c>
      <c r="G4325" s="35">
        <v>44846</v>
      </c>
      <c r="H4325" s="35">
        <v>44936</v>
      </c>
      <c r="I4325" s="37">
        <v>20</v>
      </c>
      <c r="J4325" s="37">
        <v>5</v>
      </c>
      <c r="K4325" s="15" t="s">
        <v>99</v>
      </c>
      <c r="L4325" s="15" t="s">
        <v>298</v>
      </c>
      <c r="M4325" s="15" t="s">
        <v>18818</v>
      </c>
      <c r="N4325" s="15" t="s">
        <v>20659</v>
      </c>
      <c r="O4325" s="37">
        <v>200</v>
      </c>
      <c r="P4325" s="126" t="s">
        <v>25103</v>
      </c>
      <c r="R4325" s="137">
        <f t="shared" si="67"/>
        <v>2.1999999999999997</v>
      </c>
    </row>
    <row r="4326" spans="2:18" x14ac:dyDescent="0.35">
      <c r="B4326" s="19">
        <v>45056</v>
      </c>
      <c r="C4326" s="19">
        <v>44844.804143518515</v>
      </c>
      <c r="D4326" s="19">
        <v>45042.275150462963</v>
      </c>
      <c r="E4326" s="16" t="s">
        <v>10662</v>
      </c>
      <c r="F4326" s="37">
        <v>90</v>
      </c>
      <c r="G4326" s="35">
        <v>45043</v>
      </c>
      <c r="H4326" s="35">
        <v>45133</v>
      </c>
      <c r="I4326" s="37">
        <v>6</v>
      </c>
      <c r="J4326" s="37">
        <v>6</v>
      </c>
      <c r="K4326" s="15" t="s">
        <v>2405</v>
      </c>
      <c r="L4326" s="15" t="s">
        <v>105</v>
      </c>
      <c r="M4326" s="15" t="s">
        <v>17695</v>
      </c>
      <c r="N4326" s="15" t="s">
        <v>17694</v>
      </c>
      <c r="O4326" s="37">
        <v>390000</v>
      </c>
      <c r="P4326" s="126" t="s">
        <v>25103</v>
      </c>
      <c r="R4326" s="137">
        <f t="shared" si="67"/>
        <v>3.2999999999999994</v>
      </c>
    </row>
    <row r="4327" spans="2:18" x14ac:dyDescent="0.35">
      <c r="B4327" s="19">
        <v>44845</v>
      </c>
      <c r="C4327" s="19">
        <v>44845.276203703703</v>
      </c>
      <c r="D4327" s="19" t="s">
        <v>97</v>
      </c>
      <c r="E4327" s="16" t="s">
        <v>18794</v>
      </c>
      <c r="F4327" s="37">
        <v>90</v>
      </c>
      <c r="G4327" s="35">
        <v>44846</v>
      </c>
      <c r="H4327" s="35">
        <v>44936</v>
      </c>
      <c r="I4327" s="37">
        <v>5</v>
      </c>
      <c r="J4327" s="37">
        <v>4</v>
      </c>
      <c r="K4327" s="15" t="s">
        <v>99</v>
      </c>
      <c r="L4327" s="15" t="s">
        <v>105</v>
      </c>
      <c r="M4327" s="15" t="s">
        <v>18793</v>
      </c>
      <c r="N4327" s="15" t="s">
        <v>18792</v>
      </c>
      <c r="O4327" s="37">
        <v>90000</v>
      </c>
      <c r="P4327" s="126" t="s">
        <v>25103</v>
      </c>
      <c r="R4327" s="137">
        <f t="shared" si="67"/>
        <v>2.3499999999999996</v>
      </c>
    </row>
    <row r="4328" spans="2:18" x14ac:dyDescent="0.35">
      <c r="B4328" s="19">
        <v>44845</v>
      </c>
      <c r="C4328" s="19">
        <v>44845.371539351851</v>
      </c>
      <c r="D4328" s="19" t="s">
        <v>97</v>
      </c>
      <c r="E4328" s="16" t="s">
        <v>2198</v>
      </c>
      <c r="F4328" s="37">
        <v>90</v>
      </c>
      <c r="G4328" s="35">
        <v>44845</v>
      </c>
      <c r="H4328" s="35">
        <v>44935</v>
      </c>
      <c r="I4328" s="37">
        <v>4</v>
      </c>
      <c r="J4328" s="37">
        <v>2</v>
      </c>
      <c r="K4328" s="15" t="s">
        <v>99</v>
      </c>
      <c r="L4328" s="15" t="s">
        <v>205</v>
      </c>
      <c r="M4328" s="15" t="s">
        <v>18791</v>
      </c>
      <c r="N4328" s="15" t="s">
        <v>18790</v>
      </c>
      <c r="O4328" s="38">
        <v>228007.56</v>
      </c>
      <c r="P4328" s="126" t="s">
        <v>25103</v>
      </c>
      <c r="R4328" s="137">
        <f t="shared" si="67"/>
        <v>2.5999999999999996</v>
      </c>
    </row>
    <row r="4329" spans="2:18" x14ac:dyDescent="0.35">
      <c r="B4329" s="19">
        <v>44845</v>
      </c>
      <c r="C4329" s="19">
        <v>44845.461423611108</v>
      </c>
      <c r="D4329" s="19" t="s">
        <v>97</v>
      </c>
      <c r="E4329" s="16" t="s">
        <v>17841</v>
      </c>
      <c r="F4329" s="37">
        <v>90</v>
      </c>
      <c r="G4329" s="35">
        <v>44846</v>
      </c>
      <c r="H4329" s="35">
        <v>44936</v>
      </c>
      <c r="I4329" s="37">
        <v>6</v>
      </c>
      <c r="J4329" s="37">
        <v>3</v>
      </c>
      <c r="K4329" s="15" t="s">
        <v>99</v>
      </c>
      <c r="L4329" s="15" t="s">
        <v>105</v>
      </c>
      <c r="M4329" s="15" t="s">
        <v>18779</v>
      </c>
      <c r="N4329" s="15" t="s">
        <v>18778</v>
      </c>
      <c r="O4329" s="37">
        <v>40000</v>
      </c>
      <c r="P4329" s="126" t="s">
        <v>25103</v>
      </c>
      <c r="R4329" s="137">
        <f t="shared" si="67"/>
        <v>2.3499999999999996</v>
      </c>
    </row>
    <row r="4330" spans="2:18" x14ac:dyDescent="0.35">
      <c r="B4330" s="19">
        <v>44917</v>
      </c>
      <c r="C4330" s="19">
        <v>44845.461423611108</v>
      </c>
      <c r="D4330" s="19">
        <v>44917.808171296296</v>
      </c>
      <c r="E4330" s="16" t="s">
        <v>17841</v>
      </c>
      <c r="F4330" s="37">
        <v>90</v>
      </c>
      <c r="G4330" s="35">
        <v>44846</v>
      </c>
      <c r="H4330" s="35">
        <v>44936</v>
      </c>
      <c r="I4330" s="37">
        <v>7</v>
      </c>
      <c r="J4330" s="37">
        <v>3</v>
      </c>
      <c r="K4330" s="15" t="s">
        <v>2405</v>
      </c>
      <c r="L4330" s="15" t="s">
        <v>105</v>
      </c>
      <c r="M4330" s="15" t="s">
        <v>17840</v>
      </c>
      <c r="N4330" s="15" t="s">
        <v>17839</v>
      </c>
      <c r="O4330" s="37">
        <v>40000</v>
      </c>
      <c r="P4330" s="126" t="s">
        <v>25103</v>
      </c>
      <c r="R4330" s="137">
        <f t="shared" si="67"/>
        <v>2.2999999999999998</v>
      </c>
    </row>
    <row r="4331" spans="2:18" x14ac:dyDescent="0.35">
      <c r="B4331" s="19">
        <v>44845</v>
      </c>
      <c r="C4331" s="19">
        <v>44845.496006944442</v>
      </c>
      <c r="D4331" s="19" t="s">
        <v>97</v>
      </c>
      <c r="E4331" s="16" t="s">
        <v>17747</v>
      </c>
      <c r="F4331" s="37">
        <v>90</v>
      </c>
      <c r="G4331" s="35">
        <v>44846</v>
      </c>
      <c r="H4331" s="35">
        <v>44936</v>
      </c>
      <c r="I4331" s="37">
        <v>4</v>
      </c>
      <c r="J4331" s="37">
        <v>1</v>
      </c>
      <c r="K4331" s="15" t="s">
        <v>99</v>
      </c>
      <c r="L4331" s="15" t="s">
        <v>105</v>
      </c>
      <c r="M4331" s="15" t="s">
        <v>18766</v>
      </c>
      <c r="N4331" s="15" t="s">
        <v>17775</v>
      </c>
      <c r="O4331" s="37">
        <v>66000</v>
      </c>
      <c r="P4331" s="126" t="s">
        <v>25103</v>
      </c>
      <c r="R4331" s="137">
        <f t="shared" si="67"/>
        <v>2.6499999999999995</v>
      </c>
    </row>
    <row r="4332" spans="2:18" x14ac:dyDescent="0.35">
      <c r="B4332" s="19">
        <v>44847</v>
      </c>
      <c r="C4332" s="19">
        <v>44845.496006944442</v>
      </c>
      <c r="D4332" s="19">
        <v>44847.779965277776</v>
      </c>
      <c r="E4332" s="16" t="s">
        <v>17747</v>
      </c>
      <c r="F4332" s="37">
        <v>90</v>
      </c>
      <c r="G4332" s="35">
        <v>44848</v>
      </c>
      <c r="H4332" s="35">
        <v>44938</v>
      </c>
      <c r="I4332" s="37">
        <v>4</v>
      </c>
      <c r="J4332" s="37">
        <v>1</v>
      </c>
      <c r="K4332" s="15" t="s">
        <v>2405</v>
      </c>
      <c r="L4332" s="15" t="s">
        <v>105</v>
      </c>
      <c r="M4332" s="15" t="s">
        <v>18641</v>
      </c>
      <c r="N4332" s="15" t="s">
        <v>18640</v>
      </c>
      <c r="O4332" s="37">
        <v>66000</v>
      </c>
      <c r="P4332" s="126" t="s">
        <v>25103</v>
      </c>
      <c r="R4332" s="137">
        <f t="shared" si="67"/>
        <v>2.5999999999999996</v>
      </c>
    </row>
    <row r="4333" spans="2:18" x14ac:dyDescent="0.35">
      <c r="B4333" s="19">
        <v>44943</v>
      </c>
      <c r="C4333" s="19">
        <v>44845.496006944442</v>
      </c>
      <c r="D4333" s="19">
        <v>44943.803171296298</v>
      </c>
      <c r="E4333" s="16" t="s">
        <v>17747</v>
      </c>
      <c r="F4333" s="37">
        <v>90</v>
      </c>
      <c r="G4333" s="35">
        <v>44944</v>
      </c>
      <c r="H4333" s="35">
        <v>45034</v>
      </c>
      <c r="I4333" s="37">
        <v>4</v>
      </c>
      <c r="J4333" s="37">
        <v>3</v>
      </c>
      <c r="K4333" s="15" t="s">
        <v>2405</v>
      </c>
      <c r="L4333" s="15" t="s">
        <v>105</v>
      </c>
      <c r="M4333" s="15" t="s">
        <v>17809</v>
      </c>
      <c r="N4333" s="15" t="s">
        <v>24177</v>
      </c>
      <c r="O4333" s="37">
        <v>66000</v>
      </c>
      <c r="P4333" s="126" t="s">
        <v>25103</v>
      </c>
      <c r="R4333" s="137">
        <f t="shared" si="67"/>
        <v>2.2999999999999998</v>
      </c>
    </row>
    <row r="4334" spans="2:18" x14ac:dyDescent="0.35">
      <c r="B4334" s="19">
        <v>44845</v>
      </c>
      <c r="C4334" s="19">
        <v>44845.629143518519</v>
      </c>
      <c r="D4334" s="19" t="s">
        <v>97</v>
      </c>
      <c r="E4334" s="16" t="s">
        <v>18755</v>
      </c>
      <c r="F4334" s="37">
        <v>90</v>
      </c>
      <c r="G4334" s="35">
        <v>44847</v>
      </c>
      <c r="H4334" s="35">
        <v>44937</v>
      </c>
      <c r="I4334" s="37">
        <v>4</v>
      </c>
      <c r="J4334" s="37">
        <v>2</v>
      </c>
      <c r="K4334" s="15" t="s">
        <v>99</v>
      </c>
      <c r="L4334" s="15" t="s">
        <v>105</v>
      </c>
      <c r="M4334" s="15" t="s">
        <v>18754</v>
      </c>
      <c r="N4334" s="15" t="s">
        <v>18753</v>
      </c>
      <c r="O4334" s="37">
        <v>160000</v>
      </c>
      <c r="P4334" s="126" t="s">
        <v>25103</v>
      </c>
      <c r="R4334" s="137">
        <f t="shared" si="67"/>
        <v>2.7499999999999996</v>
      </c>
    </row>
    <row r="4335" spans="2:18" x14ac:dyDescent="0.35">
      <c r="B4335" s="19">
        <v>44846</v>
      </c>
      <c r="C4335" s="19">
        <v>44846.514201388891</v>
      </c>
      <c r="D4335" s="19" t="s">
        <v>97</v>
      </c>
      <c r="E4335" s="16" t="s">
        <v>18709</v>
      </c>
      <c r="F4335" s="37">
        <v>90</v>
      </c>
      <c r="G4335" s="35">
        <v>44847</v>
      </c>
      <c r="H4335" s="35">
        <v>44937</v>
      </c>
      <c r="I4335" s="37">
        <v>4</v>
      </c>
      <c r="J4335" s="37">
        <v>1</v>
      </c>
      <c r="K4335" s="15" t="s">
        <v>2405</v>
      </c>
      <c r="L4335" s="15" t="s">
        <v>105</v>
      </c>
      <c r="M4335" s="15" t="s">
        <v>18708</v>
      </c>
      <c r="N4335" s="15" t="s">
        <v>4476</v>
      </c>
      <c r="O4335" s="37">
        <v>70000</v>
      </c>
      <c r="P4335" s="126" t="s">
        <v>25103</v>
      </c>
      <c r="R4335" s="137">
        <f t="shared" si="67"/>
        <v>2.5999999999999996</v>
      </c>
    </row>
    <row r="4336" spans="2:18" x14ac:dyDescent="0.35">
      <c r="B4336" s="19">
        <v>44847</v>
      </c>
      <c r="C4336" s="19">
        <v>44847.485937500001</v>
      </c>
      <c r="D4336" s="19" t="s">
        <v>97</v>
      </c>
      <c r="E4336" s="16" t="s">
        <v>18670</v>
      </c>
      <c r="F4336" s="37">
        <v>90</v>
      </c>
      <c r="G4336" s="35">
        <v>44823</v>
      </c>
      <c r="H4336" s="35">
        <v>44913</v>
      </c>
      <c r="I4336" s="37">
        <v>2</v>
      </c>
      <c r="J4336" s="37">
        <v>1</v>
      </c>
      <c r="K4336" s="15" t="s">
        <v>2405</v>
      </c>
      <c r="L4336" s="15" t="s">
        <v>105</v>
      </c>
      <c r="M4336" s="15" t="s">
        <v>18669</v>
      </c>
      <c r="N4336" s="15" t="s">
        <v>23730</v>
      </c>
      <c r="O4336" s="37">
        <v>50530</v>
      </c>
      <c r="P4336" s="126" t="s">
        <v>25103</v>
      </c>
      <c r="R4336" s="137">
        <f t="shared" si="67"/>
        <v>2.5999999999999996</v>
      </c>
    </row>
    <row r="4337" spans="2:18" x14ac:dyDescent="0.35">
      <c r="B4337" s="19">
        <v>44848</v>
      </c>
      <c r="C4337" s="19">
        <v>44848.521053240744</v>
      </c>
      <c r="D4337" s="19" t="s">
        <v>97</v>
      </c>
      <c r="E4337" s="16" t="s">
        <v>18612</v>
      </c>
      <c r="F4337" s="37">
        <v>90</v>
      </c>
      <c r="G4337" s="35">
        <v>44851</v>
      </c>
      <c r="H4337" s="35">
        <v>44941</v>
      </c>
      <c r="I4337" s="37">
        <v>4</v>
      </c>
      <c r="J4337" s="37">
        <v>2</v>
      </c>
      <c r="K4337" s="15" t="s">
        <v>2405</v>
      </c>
      <c r="L4337" s="15" t="s">
        <v>105</v>
      </c>
      <c r="M4337" s="15" t="s">
        <v>18611</v>
      </c>
      <c r="N4337" s="15" t="s">
        <v>18610</v>
      </c>
      <c r="O4337" s="37">
        <v>150000</v>
      </c>
      <c r="P4337" s="126" t="s">
        <v>25103</v>
      </c>
      <c r="R4337" s="137">
        <f t="shared" si="67"/>
        <v>2.2999999999999998</v>
      </c>
    </row>
    <row r="4338" spans="2:18" x14ac:dyDescent="0.35">
      <c r="B4338" s="19">
        <v>44848</v>
      </c>
      <c r="C4338" s="19">
        <v>44848.611307870371</v>
      </c>
      <c r="D4338" s="19" t="s">
        <v>97</v>
      </c>
      <c r="E4338" s="16" t="s">
        <v>18601</v>
      </c>
      <c r="F4338" s="37">
        <v>90</v>
      </c>
      <c r="G4338" s="35">
        <v>44852</v>
      </c>
      <c r="H4338" s="35">
        <v>44942</v>
      </c>
      <c r="I4338" s="37">
        <v>4</v>
      </c>
      <c r="J4338" s="37">
        <v>1</v>
      </c>
      <c r="K4338" s="15" t="s">
        <v>2400</v>
      </c>
      <c r="L4338" s="15" t="s">
        <v>105</v>
      </c>
      <c r="M4338" s="15" t="s">
        <v>18600</v>
      </c>
      <c r="N4338" s="15" t="s">
        <v>4240</v>
      </c>
      <c r="O4338" s="38">
        <v>71323.75</v>
      </c>
      <c r="P4338" s="126" t="s">
        <v>25103</v>
      </c>
      <c r="R4338" s="137">
        <f t="shared" si="67"/>
        <v>2.5499999999999994</v>
      </c>
    </row>
    <row r="4339" spans="2:18" x14ac:dyDescent="0.35">
      <c r="B4339" s="19">
        <v>44848</v>
      </c>
      <c r="C4339" s="19">
        <v>44848.638969907406</v>
      </c>
      <c r="D4339" s="19" t="s">
        <v>97</v>
      </c>
      <c r="E4339" s="16" t="s">
        <v>18593</v>
      </c>
      <c r="F4339" s="37">
        <v>90</v>
      </c>
      <c r="G4339" s="35">
        <v>44851</v>
      </c>
      <c r="H4339" s="35">
        <v>44941</v>
      </c>
      <c r="I4339" s="37">
        <v>4</v>
      </c>
      <c r="J4339" s="37">
        <v>2</v>
      </c>
      <c r="K4339" s="15" t="s">
        <v>2393</v>
      </c>
      <c r="L4339" s="15" t="s">
        <v>100</v>
      </c>
      <c r="M4339" s="15" t="s">
        <v>18592</v>
      </c>
      <c r="N4339" s="15" t="s">
        <v>23739</v>
      </c>
      <c r="O4339" s="37">
        <v>150000</v>
      </c>
      <c r="P4339" s="126" t="s">
        <v>25103</v>
      </c>
      <c r="R4339" s="137">
        <f t="shared" si="67"/>
        <v>2.4499999999999997</v>
      </c>
    </row>
    <row r="4340" spans="2:18" x14ac:dyDescent="0.35">
      <c r="B4340" s="19">
        <v>44848</v>
      </c>
      <c r="C4340" s="19">
        <v>44848.646539351852</v>
      </c>
      <c r="D4340" s="19" t="s">
        <v>97</v>
      </c>
      <c r="E4340" s="16" t="s">
        <v>17854</v>
      </c>
      <c r="F4340" s="37">
        <v>90</v>
      </c>
      <c r="G4340" s="35">
        <v>44851</v>
      </c>
      <c r="H4340" s="35">
        <v>44941</v>
      </c>
      <c r="I4340" s="37">
        <v>5</v>
      </c>
      <c r="J4340" s="37">
        <v>3</v>
      </c>
      <c r="K4340" s="15" t="s">
        <v>2393</v>
      </c>
      <c r="L4340" s="15" t="s">
        <v>298</v>
      </c>
      <c r="M4340" s="15" t="s">
        <v>18591</v>
      </c>
      <c r="N4340" s="15" t="s">
        <v>23711</v>
      </c>
      <c r="O4340" s="37">
        <v>30000</v>
      </c>
      <c r="P4340" s="126" t="s">
        <v>25103</v>
      </c>
      <c r="R4340" s="137">
        <f t="shared" si="67"/>
        <v>2.15</v>
      </c>
    </row>
    <row r="4341" spans="2:18" x14ac:dyDescent="0.35">
      <c r="B4341" s="19">
        <v>44848</v>
      </c>
      <c r="C4341" s="19">
        <v>44848.685925925929</v>
      </c>
      <c r="D4341" s="19" t="s">
        <v>97</v>
      </c>
      <c r="E4341" s="16" t="s">
        <v>18587</v>
      </c>
      <c r="F4341" s="37">
        <v>90</v>
      </c>
      <c r="G4341" s="35">
        <v>44851</v>
      </c>
      <c r="H4341" s="35">
        <v>44941</v>
      </c>
      <c r="I4341" s="37">
        <v>2</v>
      </c>
      <c r="J4341" s="37">
        <v>1</v>
      </c>
      <c r="K4341" s="15" t="s">
        <v>2393</v>
      </c>
      <c r="L4341" s="15" t="s">
        <v>105</v>
      </c>
      <c r="M4341" s="15" t="s">
        <v>18586</v>
      </c>
      <c r="N4341" s="15" t="s">
        <v>18585</v>
      </c>
      <c r="O4341" s="37">
        <v>40000</v>
      </c>
      <c r="P4341" s="126" t="s">
        <v>25103</v>
      </c>
      <c r="R4341" s="137">
        <f t="shared" si="67"/>
        <v>2.5999999999999996</v>
      </c>
    </row>
    <row r="4342" spans="2:18" x14ac:dyDescent="0.35">
      <c r="B4342" s="19">
        <v>44851</v>
      </c>
      <c r="C4342" s="19">
        <v>44851.387118055558</v>
      </c>
      <c r="D4342" s="19" t="s">
        <v>97</v>
      </c>
      <c r="E4342" s="16" t="s">
        <v>167</v>
      </c>
      <c r="F4342" s="37">
        <v>90</v>
      </c>
      <c r="G4342" s="35">
        <v>44852</v>
      </c>
      <c r="H4342" s="35">
        <v>44942</v>
      </c>
      <c r="I4342" s="37">
        <v>3</v>
      </c>
      <c r="J4342" s="37">
        <v>1</v>
      </c>
      <c r="K4342" s="15" t="s">
        <v>2400</v>
      </c>
      <c r="L4342" s="15" t="s">
        <v>105</v>
      </c>
      <c r="M4342" s="15" t="s">
        <v>18567</v>
      </c>
      <c r="N4342" s="15" t="s">
        <v>3152</v>
      </c>
      <c r="O4342" s="38">
        <v>87667.17</v>
      </c>
      <c r="P4342" s="126" t="s">
        <v>25103</v>
      </c>
      <c r="R4342" s="137">
        <f t="shared" si="67"/>
        <v>2.5499999999999994</v>
      </c>
    </row>
    <row r="4343" spans="2:18" x14ac:dyDescent="0.35">
      <c r="B4343" s="19">
        <v>44916</v>
      </c>
      <c r="C4343" s="19">
        <v>44851.387118055558</v>
      </c>
      <c r="D4343" s="19">
        <v>44916.636944444443</v>
      </c>
      <c r="E4343" s="16" t="s">
        <v>167</v>
      </c>
      <c r="F4343" s="37">
        <v>90</v>
      </c>
      <c r="G4343" s="35">
        <v>44852</v>
      </c>
      <c r="H4343" s="35">
        <v>44942</v>
      </c>
      <c r="I4343" s="37">
        <v>5</v>
      </c>
      <c r="J4343" s="37">
        <v>2</v>
      </c>
      <c r="K4343" s="15" t="s">
        <v>2400</v>
      </c>
      <c r="L4343" s="15" t="s">
        <v>105</v>
      </c>
      <c r="M4343" s="15" t="s">
        <v>17844</v>
      </c>
      <c r="N4343" s="15" t="s">
        <v>17843</v>
      </c>
      <c r="O4343" s="38">
        <v>87667.17</v>
      </c>
      <c r="P4343" s="126" t="s">
        <v>25103</v>
      </c>
      <c r="R4343" s="137">
        <f t="shared" si="67"/>
        <v>2.2499999999999996</v>
      </c>
    </row>
    <row r="4344" spans="2:18" x14ac:dyDescent="0.35">
      <c r="B4344" s="19">
        <v>44851</v>
      </c>
      <c r="C4344" s="19">
        <v>44851.427303240744</v>
      </c>
      <c r="D4344" s="19" t="s">
        <v>97</v>
      </c>
      <c r="E4344" s="16" t="s">
        <v>18557</v>
      </c>
      <c r="F4344" s="37">
        <v>90</v>
      </c>
      <c r="G4344" s="35">
        <v>44852</v>
      </c>
      <c r="H4344" s="35">
        <v>44942</v>
      </c>
      <c r="I4344" s="37">
        <v>20</v>
      </c>
      <c r="J4344" s="37">
        <v>5</v>
      </c>
      <c r="K4344" s="15" t="s">
        <v>2393</v>
      </c>
      <c r="L4344" s="15" t="s">
        <v>298</v>
      </c>
      <c r="M4344" s="15" t="s">
        <v>18556</v>
      </c>
      <c r="N4344" s="15" t="s">
        <v>20657</v>
      </c>
      <c r="O4344" s="37">
        <v>1600</v>
      </c>
      <c r="P4344" s="126" t="s">
        <v>25103</v>
      </c>
      <c r="R4344" s="137">
        <f t="shared" si="67"/>
        <v>2.15</v>
      </c>
    </row>
    <row r="4345" spans="2:18" x14ac:dyDescent="0.35">
      <c r="B4345" s="19">
        <v>44851</v>
      </c>
      <c r="C4345" s="19">
        <v>44851.443472222221</v>
      </c>
      <c r="D4345" s="19" t="s">
        <v>97</v>
      </c>
      <c r="E4345" s="16" t="s">
        <v>18559</v>
      </c>
      <c r="F4345" s="37">
        <v>90</v>
      </c>
      <c r="G4345" s="35">
        <v>44851</v>
      </c>
      <c r="H4345" s="35">
        <v>44941</v>
      </c>
      <c r="I4345" s="37">
        <v>20</v>
      </c>
      <c r="J4345" s="37">
        <v>5</v>
      </c>
      <c r="K4345" s="15" t="s">
        <v>2393</v>
      </c>
      <c r="L4345" s="15" t="s">
        <v>298</v>
      </c>
      <c r="M4345" s="15" t="s">
        <v>18558</v>
      </c>
      <c r="N4345" s="15" t="s">
        <v>20657</v>
      </c>
      <c r="O4345" s="37">
        <v>800</v>
      </c>
      <c r="P4345" s="126" t="s">
        <v>25103</v>
      </c>
      <c r="R4345" s="137">
        <f t="shared" si="67"/>
        <v>2.15</v>
      </c>
    </row>
    <row r="4346" spans="2:18" x14ac:dyDescent="0.35">
      <c r="B4346" s="19">
        <v>44851</v>
      </c>
      <c r="C4346" s="19">
        <v>44851.76017361111</v>
      </c>
      <c r="D4346" s="19" t="s">
        <v>97</v>
      </c>
      <c r="E4346" s="16" t="s">
        <v>18507</v>
      </c>
      <c r="F4346" s="37">
        <v>90</v>
      </c>
      <c r="G4346" s="35">
        <v>44858</v>
      </c>
      <c r="H4346" s="35">
        <v>44948</v>
      </c>
      <c r="I4346" s="37">
        <v>5</v>
      </c>
      <c r="J4346" s="37">
        <v>2</v>
      </c>
      <c r="K4346" s="15" t="s">
        <v>2400</v>
      </c>
      <c r="L4346" s="15" t="s">
        <v>122</v>
      </c>
      <c r="M4346" s="15" t="s">
        <v>18506</v>
      </c>
      <c r="N4346" s="15" t="s">
        <v>18505</v>
      </c>
      <c r="O4346" s="37">
        <v>380500</v>
      </c>
      <c r="P4346" s="126" t="s">
        <v>25103</v>
      </c>
      <c r="R4346" s="137">
        <f t="shared" si="67"/>
        <v>2.4999999999999996</v>
      </c>
    </row>
    <row r="4347" spans="2:18" x14ac:dyDescent="0.35">
      <c r="B4347" s="19">
        <v>44852</v>
      </c>
      <c r="C4347" s="19">
        <v>44852.361215277779</v>
      </c>
      <c r="D4347" s="19" t="s">
        <v>97</v>
      </c>
      <c r="E4347" s="16" t="s">
        <v>18489</v>
      </c>
      <c r="F4347" s="37">
        <v>90</v>
      </c>
      <c r="G4347" s="35">
        <v>44853</v>
      </c>
      <c r="H4347" s="35">
        <v>44943</v>
      </c>
      <c r="I4347" s="37">
        <v>6</v>
      </c>
      <c r="J4347" s="37">
        <v>3</v>
      </c>
      <c r="K4347" s="15" t="s">
        <v>2405</v>
      </c>
      <c r="L4347" s="15" t="s">
        <v>205</v>
      </c>
      <c r="M4347" s="15" t="s">
        <v>18488</v>
      </c>
      <c r="N4347" s="15" t="s">
        <v>18487</v>
      </c>
      <c r="O4347" s="38">
        <v>166149.70000000001</v>
      </c>
      <c r="P4347" s="126" t="s">
        <v>25103</v>
      </c>
      <c r="R4347" s="137">
        <f t="shared" si="67"/>
        <v>2.5499999999999998</v>
      </c>
    </row>
    <row r="4348" spans="2:18" x14ac:dyDescent="0.35">
      <c r="B4348" s="19">
        <v>44852</v>
      </c>
      <c r="C4348" s="19">
        <v>44852.476597222223</v>
      </c>
      <c r="D4348" s="19" t="s">
        <v>97</v>
      </c>
      <c r="E4348" s="16" t="s">
        <v>18476</v>
      </c>
      <c r="F4348" s="37">
        <v>90</v>
      </c>
      <c r="G4348" s="35">
        <v>44852</v>
      </c>
      <c r="H4348" s="35">
        <v>44942</v>
      </c>
      <c r="I4348" s="37">
        <v>20</v>
      </c>
      <c r="J4348" s="37">
        <v>5</v>
      </c>
      <c r="K4348" s="15" t="s">
        <v>2393</v>
      </c>
      <c r="L4348" s="15" t="s">
        <v>298</v>
      </c>
      <c r="M4348" s="15" t="s">
        <v>18475</v>
      </c>
      <c r="N4348" s="15" t="s">
        <v>23758</v>
      </c>
      <c r="O4348" s="37">
        <v>2000</v>
      </c>
      <c r="P4348" s="126" t="s">
        <v>25103</v>
      </c>
      <c r="R4348" s="137">
        <f t="shared" si="67"/>
        <v>2.15</v>
      </c>
    </row>
    <row r="4349" spans="2:18" x14ac:dyDescent="0.35">
      <c r="B4349" s="19">
        <v>44852</v>
      </c>
      <c r="C4349" s="19">
        <v>44852.480914351851</v>
      </c>
      <c r="D4349" s="19" t="s">
        <v>97</v>
      </c>
      <c r="E4349" s="16" t="s">
        <v>18474</v>
      </c>
      <c r="F4349" s="37">
        <v>90</v>
      </c>
      <c r="G4349" s="35">
        <v>44855</v>
      </c>
      <c r="H4349" s="35">
        <v>44945</v>
      </c>
      <c r="I4349" s="37">
        <v>20</v>
      </c>
      <c r="J4349" s="37">
        <v>5</v>
      </c>
      <c r="K4349" s="15" t="s">
        <v>2393</v>
      </c>
      <c r="L4349" s="15" t="s">
        <v>298</v>
      </c>
      <c r="M4349" s="15" t="s">
        <v>18473</v>
      </c>
      <c r="N4349" s="15" t="s">
        <v>23759</v>
      </c>
      <c r="O4349" s="37">
        <v>1500</v>
      </c>
      <c r="P4349" s="126" t="s">
        <v>25103</v>
      </c>
      <c r="R4349" s="137">
        <f t="shared" si="67"/>
        <v>2.15</v>
      </c>
    </row>
    <row r="4350" spans="2:18" x14ac:dyDescent="0.35">
      <c r="B4350" s="19">
        <v>44852</v>
      </c>
      <c r="C4350" s="19">
        <v>44852.484560185185</v>
      </c>
      <c r="D4350" s="19" t="s">
        <v>97</v>
      </c>
      <c r="E4350" s="16" t="s">
        <v>18472</v>
      </c>
      <c r="F4350" s="37">
        <v>90</v>
      </c>
      <c r="G4350" s="35">
        <v>44854</v>
      </c>
      <c r="H4350" s="35">
        <v>44944</v>
      </c>
      <c r="I4350" s="37">
        <v>20</v>
      </c>
      <c r="J4350" s="37">
        <v>5</v>
      </c>
      <c r="K4350" s="15" t="s">
        <v>2393</v>
      </c>
      <c r="L4350" s="15" t="s">
        <v>298</v>
      </c>
      <c r="M4350" s="15" t="s">
        <v>18471</v>
      </c>
      <c r="N4350" s="15" t="s">
        <v>20657</v>
      </c>
      <c r="O4350" s="37">
        <v>23500</v>
      </c>
      <c r="P4350" s="126" t="s">
        <v>25103</v>
      </c>
      <c r="R4350" s="137">
        <f t="shared" si="67"/>
        <v>2.15</v>
      </c>
    </row>
    <row r="4351" spans="2:18" x14ac:dyDescent="0.35">
      <c r="B4351" s="19">
        <v>44852</v>
      </c>
      <c r="C4351" s="19">
        <v>44852.488680555558</v>
      </c>
      <c r="D4351" s="19" t="s">
        <v>97</v>
      </c>
      <c r="E4351" s="16" t="s">
        <v>11341</v>
      </c>
      <c r="F4351" s="37">
        <v>90</v>
      </c>
      <c r="G4351" s="35">
        <v>44861</v>
      </c>
      <c r="H4351" s="35">
        <v>44951</v>
      </c>
      <c r="I4351" s="37">
        <v>20</v>
      </c>
      <c r="J4351" s="37">
        <v>5</v>
      </c>
      <c r="K4351" s="15" t="s">
        <v>2393</v>
      </c>
      <c r="L4351" s="15" t="s">
        <v>298</v>
      </c>
      <c r="M4351" s="15" t="s">
        <v>18468</v>
      </c>
      <c r="N4351" s="15" t="s">
        <v>20657</v>
      </c>
      <c r="O4351" s="37">
        <v>1000</v>
      </c>
      <c r="P4351" s="126" t="s">
        <v>25103</v>
      </c>
      <c r="R4351" s="137">
        <f t="shared" si="67"/>
        <v>2.15</v>
      </c>
    </row>
    <row r="4352" spans="2:18" x14ac:dyDescent="0.35">
      <c r="B4352" s="19">
        <v>44852</v>
      </c>
      <c r="C4352" s="19">
        <v>44852.511620370373</v>
      </c>
      <c r="D4352" s="19" t="s">
        <v>97</v>
      </c>
      <c r="E4352" s="16" t="s">
        <v>18465</v>
      </c>
      <c r="F4352" s="37">
        <v>90</v>
      </c>
      <c r="G4352" s="35">
        <v>44852</v>
      </c>
      <c r="H4352" s="35">
        <v>44942</v>
      </c>
      <c r="I4352" s="37">
        <v>20</v>
      </c>
      <c r="J4352" s="37">
        <v>5</v>
      </c>
      <c r="K4352" s="15" t="s">
        <v>2393</v>
      </c>
      <c r="L4352" s="15" t="s">
        <v>298</v>
      </c>
      <c r="M4352" s="15" t="s">
        <v>18464</v>
      </c>
      <c r="N4352" s="15" t="s">
        <v>20657</v>
      </c>
      <c r="O4352" s="37">
        <v>3000</v>
      </c>
      <c r="P4352" s="126" t="s">
        <v>25103</v>
      </c>
      <c r="R4352" s="137">
        <f t="shared" si="67"/>
        <v>2.15</v>
      </c>
    </row>
    <row r="4353" spans="2:18" x14ac:dyDescent="0.35">
      <c r="B4353" s="19">
        <v>44853</v>
      </c>
      <c r="C4353" s="19">
        <v>44852.745405092595</v>
      </c>
      <c r="D4353" s="19" t="s">
        <v>97</v>
      </c>
      <c r="E4353" s="16" t="s">
        <v>18045</v>
      </c>
      <c r="F4353" s="37">
        <v>90</v>
      </c>
      <c r="G4353" s="35">
        <v>44858</v>
      </c>
      <c r="H4353" s="35">
        <v>44948</v>
      </c>
      <c r="I4353" s="37">
        <v>20</v>
      </c>
      <c r="J4353" s="37">
        <v>5</v>
      </c>
      <c r="K4353" s="15" t="s">
        <v>2393</v>
      </c>
      <c r="L4353" s="15" t="s">
        <v>298</v>
      </c>
      <c r="M4353" s="15" t="s">
        <v>18437</v>
      </c>
      <c r="N4353" s="15" t="s">
        <v>20657</v>
      </c>
      <c r="O4353" s="37">
        <v>1500</v>
      </c>
      <c r="P4353" s="126" t="s">
        <v>25103</v>
      </c>
      <c r="R4353" s="137">
        <f t="shared" si="67"/>
        <v>2.15</v>
      </c>
    </row>
    <row r="4354" spans="2:18" x14ac:dyDescent="0.35">
      <c r="B4354" s="19">
        <v>44861</v>
      </c>
      <c r="C4354" s="19">
        <v>44852.745405092595</v>
      </c>
      <c r="D4354" s="19">
        <v>44861.620439814818</v>
      </c>
      <c r="E4354" s="16" t="s">
        <v>18045</v>
      </c>
      <c r="F4354" s="37">
        <v>90</v>
      </c>
      <c r="G4354" s="35">
        <v>44862</v>
      </c>
      <c r="H4354" s="35">
        <v>44952</v>
      </c>
      <c r="I4354" s="37">
        <v>20</v>
      </c>
      <c r="J4354" s="37">
        <v>5</v>
      </c>
      <c r="K4354" s="15" t="s">
        <v>2393</v>
      </c>
      <c r="L4354" s="15" t="s">
        <v>298</v>
      </c>
      <c r="M4354" s="15" t="s">
        <v>18044</v>
      </c>
      <c r="N4354" s="15" t="s">
        <v>23821</v>
      </c>
      <c r="O4354" s="37">
        <v>1500</v>
      </c>
      <c r="P4354" s="126" t="s">
        <v>25103</v>
      </c>
      <c r="R4354" s="137">
        <f t="shared" si="67"/>
        <v>2.15</v>
      </c>
    </row>
    <row r="4355" spans="2:18" x14ac:dyDescent="0.35">
      <c r="B4355" s="19">
        <v>44853</v>
      </c>
      <c r="C4355" s="19">
        <v>44853.425081018519</v>
      </c>
      <c r="D4355" s="19" t="s">
        <v>97</v>
      </c>
      <c r="E4355" s="16" t="s">
        <v>18422</v>
      </c>
      <c r="F4355" s="37">
        <v>90</v>
      </c>
      <c r="G4355" s="35">
        <v>44851</v>
      </c>
      <c r="H4355" s="35">
        <v>44941</v>
      </c>
      <c r="I4355" s="37">
        <v>3</v>
      </c>
      <c r="J4355" s="37">
        <v>1</v>
      </c>
      <c r="K4355" s="15" t="s">
        <v>2405</v>
      </c>
      <c r="L4355" s="15" t="s">
        <v>105</v>
      </c>
      <c r="M4355" s="15" t="s">
        <v>18421</v>
      </c>
      <c r="N4355" s="15" t="s">
        <v>18420</v>
      </c>
      <c r="O4355" s="37">
        <v>50000</v>
      </c>
      <c r="P4355" s="126" t="s">
        <v>25103</v>
      </c>
      <c r="R4355" s="137">
        <f t="shared" si="67"/>
        <v>2.5999999999999996</v>
      </c>
    </row>
    <row r="4356" spans="2:18" x14ac:dyDescent="0.35">
      <c r="B4356" s="19">
        <v>44853</v>
      </c>
      <c r="C4356" s="19">
        <v>44853.624722222223</v>
      </c>
      <c r="D4356" s="19" t="s">
        <v>97</v>
      </c>
      <c r="E4356" s="16" t="s">
        <v>18400</v>
      </c>
      <c r="F4356" s="37">
        <v>90</v>
      </c>
      <c r="G4356" s="35">
        <v>44865</v>
      </c>
      <c r="H4356" s="35">
        <v>44955</v>
      </c>
      <c r="I4356" s="37">
        <v>5</v>
      </c>
      <c r="J4356" s="37">
        <v>2</v>
      </c>
      <c r="K4356" s="15" t="s">
        <v>2405</v>
      </c>
      <c r="L4356" s="15" t="s">
        <v>105</v>
      </c>
      <c r="M4356" s="15" t="s">
        <v>18399</v>
      </c>
      <c r="N4356" s="15" t="s">
        <v>18398</v>
      </c>
      <c r="O4356" s="37">
        <v>30000</v>
      </c>
      <c r="P4356" s="126" t="s">
        <v>25103</v>
      </c>
      <c r="R4356" s="137">
        <f t="shared" ref="R4356:R4419" si="68">0.3*IF(F4356&lt;=30, 2, IF(AND(F4356&gt;=31, F4356&lt;=90), 3, IF(AND(F4356&gt;=91, F4356&lt;=180), 4, IF(AND(F4356&gt;=181, F4356&lt;=364), 1, 2)))) + 0.3*IF(J4356=1, 3, IF(AND(J4356&gt;=2, J4356&lt;=5), 2, IF(AND(J4356&gt;=6, J4356&lt;=10), 4, 2))) + 0.2*IF(O4356&lt;=150000, 2, IF(AND(O4356&gt;=150001, O4356&lt;=500000), 4, IF(AND(O4356&gt;=500001, O4356&lt;=1000000), 1, 3)))+ 0.15*IF(NOT(ISERROR(SEARCH("fognat",L4356))), 4, IF(NOT(ISERROR(SEARCH("compres",L4356))), 2, IF(NOT(ISERROR(SEARCH("facciat",L4356))), 3, IF(NOT(ISERROR(SEARCH("estaur",L4356))), 4, 1)))) + 0.05*IF(NOT(ISERROR(SEARCH("anutenz",K4356))), 3, IF(NOT(ISERROR(SEARCH("uova",K4356))), 4, IF(NOT(ISERROR(SEARCH("rivat",K4356))), 2, IF(NOT(ISERROR(SEARCH("ubblic",K4356))), 1, 1))))</f>
        <v>2.2999999999999998</v>
      </c>
    </row>
    <row r="4357" spans="2:18" x14ac:dyDescent="0.35">
      <c r="B4357" s="19">
        <v>44854</v>
      </c>
      <c r="C4357" s="19">
        <v>44854.426018518519</v>
      </c>
      <c r="D4357" s="19" t="s">
        <v>97</v>
      </c>
      <c r="E4357" s="16" t="s">
        <v>16656</v>
      </c>
      <c r="F4357" s="37">
        <v>90</v>
      </c>
      <c r="G4357" s="35">
        <v>44858</v>
      </c>
      <c r="H4357" s="35">
        <v>44948</v>
      </c>
      <c r="I4357" s="37">
        <v>4</v>
      </c>
      <c r="J4357" s="37">
        <v>1</v>
      </c>
      <c r="K4357" s="15" t="s">
        <v>2405</v>
      </c>
      <c r="L4357" s="15" t="s">
        <v>105</v>
      </c>
      <c r="M4357" s="15" t="s">
        <v>18362</v>
      </c>
      <c r="N4357" s="15" t="s">
        <v>18361</v>
      </c>
      <c r="O4357" s="37">
        <v>30000</v>
      </c>
      <c r="P4357" s="126" t="s">
        <v>25103</v>
      </c>
      <c r="R4357" s="137">
        <f t="shared" si="68"/>
        <v>2.5999999999999996</v>
      </c>
    </row>
    <row r="4358" spans="2:18" x14ac:dyDescent="0.35">
      <c r="B4358" s="19">
        <v>44854</v>
      </c>
      <c r="C4358" s="19">
        <v>44854.749976851854</v>
      </c>
      <c r="D4358" s="19" t="s">
        <v>97</v>
      </c>
      <c r="E4358" s="16" t="s">
        <v>7677</v>
      </c>
      <c r="F4358" s="37">
        <v>90</v>
      </c>
      <c r="G4358" s="35">
        <v>44858</v>
      </c>
      <c r="H4358" s="35">
        <v>44948</v>
      </c>
      <c r="I4358" s="37">
        <v>3</v>
      </c>
      <c r="J4358" s="37">
        <v>4</v>
      </c>
      <c r="K4358" s="15" t="s">
        <v>2393</v>
      </c>
      <c r="L4358" s="15" t="s">
        <v>105</v>
      </c>
      <c r="M4358" s="15" t="s">
        <v>18324</v>
      </c>
      <c r="N4358" s="15" t="s">
        <v>18323</v>
      </c>
      <c r="O4358" s="37">
        <v>51000</v>
      </c>
      <c r="P4358" s="126" t="s">
        <v>25103</v>
      </c>
      <c r="R4358" s="137">
        <f t="shared" si="68"/>
        <v>2.2999999999999998</v>
      </c>
    </row>
    <row r="4359" spans="2:18" x14ac:dyDescent="0.35">
      <c r="B4359" s="19">
        <v>44855</v>
      </c>
      <c r="C4359" s="19">
        <v>44855.292060185187</v>
      </c>
      <c r="D4359" s="19" t="s">
        <v>97</v>
      </c>
      <c r="E4359" s="16" t="s">
        <v>17903</v>
      </c>
      <c r="F4359" s="37">
        <v>90</v>
      </c>
      <c r="G4359" s="35">
        <v>44858</v>
      </c>
      <c r="H4359" s="35">
        <v>44948</v>
      </c>
      <c r="I4359" s="37">
        <v>5</v>
      </c>
      <c r="J4359" s="37">
        <v>1</v>
      </c>
      <c r="K4359" s="15" t="s">
        <v>2393</v>
      </c>
      <c r="L4359" s="15" t="s">
        <v>118</v>
      </c>
      <c r="M4359" s="15" t="s">
        <v>18304</v>
      </c>
      <c r="N4359" s="15" t="s">
        <v>18303</v>
      </c>
      <c r="O4359" s="37">
        <v>95000</v>
      </c>
      <c r="P4359" s="126" t="s">
        <v>25103</v>
      </c>
      <c r="R4359" s="137">
        <f t="shared" si="68"/>
        <v>2.5999999999999996</v>
      </c>
    </row>
    <row r="4360" spans="2:18" x14ac:dyDescent="0.35">
      <c r="B4360" s="19">
        <v>44886</v>
      </c>
      <c r="C4360" s="19">
        <v>44855.292060185187</v>
      </c>
      <c r="D4360" s="19">
        <v>44886.369745370372</v>
      </c>
      <c r="E4360" s="16" t="s">
        <v>17903</v>
      </c>
      <c r="F4360" s="37">
        <v>90</v>
      </c>
      <c r="G4360" s="35">
        <v>44858</v>
      </c>
      <c r="H4360" s="35">
        <v>44948</v>
      </c>
      <c r="I4360" s="37">
        <v>5</v>
      </c>
      <c r="J4360" s="37">
        <v>2</v>
      </c>
      <c r="K4360" s="15" t="s">
        <v>2393</v>
      </c>
      <c r="L4360" s="15" t="s">
        <v>118</v>
      </c>
      <c r="M4360" s="15" t="s">
        <v>17902</v>
      </c>
      <c r="N4360" s="15" t="s">
        <v>17901</v>
      </c>
      <c r="O4360" s="37">
        <v>95000</v>
      </c>
      <c r="P4360" s="126" t="s">
        <v>25103</v>
      </c>
      <c r="R4360" s="137">
        <f t="shared" si="68"/>
        <v>2.2999999999999998</v>
      </c>
    </row>
    <row r="4361" spans="2:18" x14ac:dyDescent="0.35">
      <c r="B4361" s="19">
        <v>44855</v>
      </c>
      <c r="C4361" s="19">
        <v>44855.668564814812</v>
      </c>
      <c r="D4361" s="19" t="s">
        <v>97</v>
      </c>
      <c r="E4361" s="16" t="s">
        <v>18268</v>
      </c>
      <c r="F4361" s="37">
        <v>90</v>
      </c>
      <c r="G4361" s="35">
        <v>44858</v>
      </c>
      <c r="H4361" s="35">
        <v>44948</v>
      </c>
      <c r="I4361" s="37">
        <v>3</v>
      </c>
      <c r="J4361" s="37">
        <v>1</v>
      </c>
      <c r="K4361" s="15" t="s">
        <v>2393</v>
      </c>
      <c r="L4361" s="15" t="s">
        <v>105</v>
      </c>
      <c r="M4361" s="15" t="s">
        <v>18267</v>
      </c>
      <c r="N4361" s="15" t="s">
        <v>3350</v>
      </c>
      <c r="O4361" s="37">
        <v>150000</v>
      </c>
      <c r="P4361" s="126" t="s">
        <v>25103</v>
      </c>
      <c r="R4361" s="137">
        <f t="shared" si="68"/>
        <v>2.5999999999999996</v>
      </c>
    </row>
    <row r="4362" spans="2:18" x14ac:dyDescent="0.35">
      <c r="B4362" s="19">
        <v>44855</v>
      </c>
      <c r="C4362" s="19">
        <v>44855.784953703704</v>
      </c>
      <c r="D4362" s="19" t="s">
        <v>97</v>
      </c>
      <c r="E4362" s="16" t="s">
        <v>16696</v>
      </c>
      <c r="F4362" s="37">
        <v>90</v>
      </c>
      <c r="G4362" s="35">
        <v>44858</v>
      </c>
      <c r="H4362" s="35">
        <v>44948</v>
      </c>
      <c r="I4362" s="37">
        <v>5</v>
      </c>
      <c r="J4362" s="37">
        <v>2</v>
      </c>
      <c r="K4362" s="15" t="s">
        <v>2393</v>
      </c>
      <c r="L4362" s="15" t="s">
        <v>105</v>
      </c>
      <c r="M4362" s="15" t="s">
        <v>18242</v>
      </c>
      <c r="N4362" s="15" t="s">
        <v>18241</v>
      </c>
      <c r="O4362" s="37">
        <v>65000</v>
      </c>
      <c r="P4362" s="126" t="s">
        <v>25103</v>
      </c>
      <c r="R4362" s="137">
        <f t="shared" si="68"/>
        <v>2.2999999999999998</v>
      </c>
    </row>
    <row r="4363" spans="2:18" x14ac:dyDescent="0.35">
      <c r="B4363" s="19">
        <v>44855</v>
      </c>
      <c r="C4363" s="19">
        <v>44855.822118055556</v>
      </c>
      <c r="D4363" s="19" t="s">
        <v>97</v>
      </c>
      <c r="E4363" s="16" t="s">
        <v>15944</v>
      </c>
      <c r="F4363" s="37">
        <v>90</v>
      </c>
      <c r="G4363" s="35">
        <v>44844</v>
      </c>
      <c r="H4363" s="35">
        <v>44934</v>
      </c>
      <c r="I4363" s="37">
        <v>8</v>
      </c>
      <c r="J4363" s="37">
        <v>4</v>
      </c>
      <c r="K4363" s="15" t="s">
        <v>2393</v>
      </c>
      <c r="L4363" s="15" t="s">
        <v>100</v>
      </c>
      <c r="M4363" s="15" t="s">
        <v>15943</v>
      </c>
      <c r="N4363" s="15" t="s">
        <v>18240</v>
      </c>
      <c r="O4363" s="37">
        <v>105000</v>
      </c>
      <c r="P4363" s="126" t="s">
        <v>25103</v>
      </c>
      <c r="R4363" s="137">
        <f t="shared" si="68"/>
        <v>2.4499999999999997</v>
      </c>
    </row>
    <row r="4364" spans="2:18" x14ac:dyDescent="0.35">
      <c r="B4364" s="19">
        <v>45077</v>
      </c>
      <c r="C4364" s="19">
        <v>44858.021145833336</v>
      </c>
      <c r="D4364" s="19">
        <v>45072.456342592595</v>
      </c>
      <c r="E4364" s="16" t="s">
        <v>17653</v>
      </c>
      <c r="F4364" s="37">
        <v>90</v>
      </c>
      <c r="G4364" s="35">
        <v>45075</v>
      </c>
      <c r="H4364" s="35">
        <v>45165</v>
      </c>
      <c r="I4364" s="37">
        <v>12</v>
      </c>
      <c r="J4364" s="37">
        <v>1</v>
      </c>
      <c r="K4364" s="15" t="s">
        <v>2393</v>
      </c>
      <c r="L4364" s="15" t="s">
        <v>205</v>
      </c>
      <c r="M4364" s="15" t="s">
        <v>17652</v>
      </c>
      <c r="N4364" s="15" t="s">
        <v>7104</v>
      </c>
      <c r="O4364" s="38">
        <v>2939886.48</v>
      </c>
      <c r="P4364" s="126" t="s">
        <v>25103</v>
      </c>
      <c r="R4364" s="137">
        <f t="shared" si="68"/>
        <v>2.65</v>
      </c>
    </row>
    <row r="4365" spans="2:18" x14ac:dyDescent="0.35">
      <c r="B4365" s="19">
        <v>44859</v>
      </c>
      <c r="C4365" s="19">
        <v>44859.620659722219</v>
      </c>
      <c r="D4365" s="19" t="s">
        <v>97</v>
      </c>
      <c r="E4365" s="16" t="s">
        <v>18157</v>
      </c>
      <c r="F4365" s="37">
        <v>90</v>
      </c>
      <c r="G4365" s="35">
        <v>44859</v>
      </c>
      <c r="H4365" s="35">
        <v>44949</v>
      </c>
      <c r="I4365" s="37">
        <v>4</v>
      </c>
      <c r="J4365" s="37">
        <v>3</v>
      </c>
      <c r="K4365" s="15" t="s">
        <v>2405</v>
      </c>
      <c r="L4365" s="15" t="s">
        <v>105</v>
      </c>
      <c r="M4365" s="15" t="s">
        <v>18156</v>
      </c>
      <c r="N4365" s="15" t="s">
        <v>18155</v>
      </c>
      <c r="O4365" s="37">
        <v>50000</v>
      </c>
      <c r="P4365" s="126" t="s">
        <v>25103</v>
      </c>
      <c r="R4365" s="137">
        <f t="shared" si="68"/>
        <v>2.2999999999999998</v>
      </c>
    </row>
    <row r="4366" spans="2:18" x14ac:dyDescent="0.35">
      <c r="B4366" s="19">
        <v>44859</v>
      </c>
      <c r="C4366" s="19">
        <v>44859.694988425923</v>
      </c>
      <c r="D4366" s="19" t="s">
        <v>97</v>
      </c>
      <c r="E4366" s="16" t="s">
        <v>18147</v>
      </c>
      <c r="F4366" s="37">
        <v>90</v>
      </c>
      <c r="G4366" s="35">
        <v>44867</v>
      </c>
      <c r="H4366" s="35">
        <v>44957</v>
      </c>
      <c r="I4366" s="37">
        <v>2</v>
      </c>
      <c r="J4366" s="37">
        <v>1</v>
      </c>
      <c r="K4366" s="15" t="s">
        <v>2405</v>
      </c>
      <c r="L4366" s="15" t="s">
        <v>105</v>
      </c>
      <c r="M4366" s="15" t="s">
        <v>18146</v>
      </c>
      <c r="N4366" s="15" t="s">
        <v>17385</v>
      </c>
      <c r="O4366" s="37">
        <v>18000</v>
      </c>
      <c r="P4366" s="126" t="s">
        <v>25103</v>
      </c>
      <c r="R4366" s="137">
        <f t="shared" si="68"/>
        <v>2.5999999999999996</v>
      </c>
    </row>
    <row r="4367" spans="2:18" x14ac:dyDescent="0.35">
      <c r="B4367" s="19">
        <v>44861</v>
      </c>
      <c r="C4367" s="19">
        <v>44861.533206018517</v>
      </c>
      <c r="D4367" s="19" t="s">
        <v>97</v>
      </c>
      <c r="E4367" s="16" t="s">
        <v>18055</v>
      </c>
      <c r="F4367" s="37">
        <v>90</v>
      </c>
      <c r="G4367" s="35">
        <v>44879</v>
      </c>
      <c r="H4367" s="35">
        <v>44969</v>
      </c>
      <c r="I4367" s="37">
        <v>20</v>
      </c>
      <c r="J4367" s="37">
        <v>4</v>
      </c>
      <c r="K4367" s="15" t="s">
        <v>2393</v>
      </c>
      <c r="L4367" s="15" t="s">
        <v>298</v>
      </c>
      <c r="M4367" s="15" t="s">
        <v>18054</v>
      </c>
      <c r="N4367" s="15" t="s">
        <v>23810</v>
      </c>
      <c r="O4367" s="37">
        <v>5400</v>
      </c>
      <c r="P4367" s="126" t="s">
        <v>25103</v>
      </c>
      <c r="R4367" s="137">
        <f t="shared" si="68"/>
        <v>2.15</v>
      </c>
    </row>
    <row r="4368" spans="2:18" x14ac:dyDescent="0.35">
      <c r="B4368" s="19">
        <v>44861</v>
      </c>
      <c r="C4368" s="19">
        <v>44861.668888888889</v>
      </c>
      <c r="D4368" s="19" t="s">
        <v>97</v>
      </c>
      <c r="E4368" s="16" t="s">
        <v>18037</v>
      </c>
      <c r="F4368" s="37">
        <v>90</v>
      </c>
      <c r="G4368" s="35">
        <v>44867</v>
      </c>
      <c r="H4368" s="35">
        <v>44957</v>
      </c>
      <c r="I4368" s="37">
        <v>6</v>
      </c>
      <c r="J4368" s="37">
        <v>2</v>
      </c>
      <c r="K4368" s="15" t="s">
        <v>2405</v>
      </c>
      <c r="L4368" s="15" t="s">
        <v>105</v>
      </c>
      <c r="M4368" s="15" t="s">
        <v>18036</v>
      </c>
      <c r="N4368" s="15" t="s">
        <v>17952</v>
      </c>
      <c r="O4368" s="37">
        <v>172</v>
      </c>
      <c r="P4368" s="126" t="s">
        <v>25103</v>
      </c>
      <c r="R4368" s="137">
        <f t="shared" si="68"/>
        <v>2.2999999999999998</v>
      </c>
    </row>
    <row r="4369" spans="2:18" x14ac:dyDescent="0.35">
      <c r="B4369" s="19">
        <v>44862</v>
      </c>
      <c r="C4369" s="19">
        <v>44862.379189814812</v>
      </c>
      <c r="D4369" s="19" t="s">
        <v>97</v>
      </c>
      <c r="E4369" s="16" t="s">
        <v>3100</v>
      </c>
      <c r="F4369" s="37">
        <v>90</v>
      </c>
      <c r="G4369" s="35">
        <v>44795</v>
      </c>
      <c r="H4369" s="35">
        <v>44885</v>
      </c>
      <c r="I4369" s="37">
        <v>4</v>
      </c>
      <c r="J4369" s="37">
        <v>1</v>
      </c>
      <c r="K4369" s="15" t="s">
        <v>2405</v>
      </c>
      <c r="L4369" s="15" t="s">
        <v>105</v>
      </c>
      <c r="M4369" s="15" t="s">
        <v>18021</v>
      </c>
      <c r="N4369" s="15" t="s">
        <v>3102</v>
      </c>
      <c r="O4369" s="37">
        <v>60000</v>
      </c>
      <c r="P4369" s="126" t="s">
        <v>25103</v>
      </c>
      <c r="R4369" s="137">
        <f t="shared" si="68"/>
        <v>2.5999999999999996</v>
      </c>
    </row>
    <row r="4370" spans="2:18" x14ac:dyDescent="0.35">
      <c r="B4370" s="19">
        <v>44937</v>
      </c>
      <c r="C4370" s="19">
        <v>44864.690324074072</v>
      </c>
      <c r="D4370" s="19">
        <v>44937.636979166666</v>
      </c>
      <c r="E4370" s="16" t="s">
        <v>17817</v>
      </c>
      <c r="F4370" s="37">
        <v>90</v>
      </c>
      <c r="G4370" s="35">
        <v>44865</v>
      </c>
      <c r="H4370" s="35">
        <v>44955</v>
      </c>
      <c r="I4370" s="37">
        <v>4</v>
      </c>
      <c r="J4370" s="37">
        <v>3</v>
      </c>
      <c r="K4370" s="15" t="s">
        <v>2393</v>
      </c>
      <c r="L4370" s="15" t="s">
        <v>105</v>
      </c>
      <c r="M4370" s="15" t="s">
        <v>17816</v>
      </c>
      <c r="N4370" s="15" t="s">
        <v>17815</v>
      </c>
      <c r="O4370" s="37">
        <v>60000</v>
      </c>
      <c r="P4370" s="126" t="s">
        <v>25103</v>
      </c>
      <c r="R4370" s="137">
        <f t="shared" si="68"/>
        <v>2.2999999999999998</v>
      </c>
    </row>
    <row r="4371" spans="2:18" x14ac:dyDescent="0.35">
      <c r="B4371" s="19">
        <v>44865</v>
      </c>
      <c r="C4371" s="19">
        <v>44865.394317129627</v>
      </c>
      <c r="D4371" s="19" t="s">
        <v>97</v>
      </c>
      <c r="E4371" s="16" t="s">
        <v>17968</v>
      </c>
      <c r="F4371" s="37">
        <v>90</v>
      </c>
      <c r="G4371" s="35">
        <v>44865</v>
      </c>
      <c r="H4371" s="35">
        <v>44955</v>
      </c>
      <c r="I4371" s="37">
        <v>5</v>
      </c>
      <c r="J4371" s="37">
        <v>3</v>
      </c>
      <c r="K4371" s="15" t="s">
        <v>2393</v>
      </c>
      <c r="L4371" s="15" t="s">
        <v>366</v>
      </c>
      <c r="M4371" s="15" t="s">
        <v>17967</v>
      </c>
      <c r="N4371" s="15" t="s">
        <v>17966</v>
      </c>
      <c r="O4371" s="37">
        <v>35000</v>
      </c>
      <c r="P4371" s="126" t="s">
        <v>25103</v>
      </c>
      <c r="R4371" s="137">
        <f t="shared" si="68"/>
        <v>2.15</v>
      </c>
    </row>
    <row r="4372" spans="2:18" x14ac:dyDescent="0.35">
      <c r="B4372" s="19">
        <v>44865</v>
      </c>
      <c r="C4372" s="19">
        <v>44865.600439814814</v>
      </c>
      <c r="D4372" s="19" t="s">
        <v>97</v>
      </c>
      <c r="E4372" s="16" t="s">
        <v>17954</v>
      </c>
      <c r="F4372" s="37">
        <v>90</v>
      </c>
      <c r="G4372" s="35">
        <v>44867</v>
      </c>
      <c r="H4372" s="35">
        <v>44957</v>
      </c>
      <c r="I4372" s="37">
        <v>6</v>
      </c>
      <c r="J4372" s="37">
        <v>2</v>
      </c>
      <c r="K4372" s="15" t="s">
        <v>2405</v>
      </c>
      <c r="L4372" s="15" t="s">
        <v>105</v>
      </c>
      <c r="M4372" s="15" t="s">
        <v>17953</v>
      </c>
      <c r="N4372" s="15" t="s">
        <v>17952</v>
      </c>
      <c r="O4372" s="37">
        <v>172000</v>
      </c>
      <c r="P4372" s="126" t="s">
        <v>25103</v>
      </c>
      <c r="R4372" s="137">
        <f t="shared" si="68"/>
        <v>2.6999999999999997</v>
      </c>
    </row>
    <row r="4373" spans="2:18" x14ac:dyDescent="0.35">
      <c r="B4373" s="19">
        <v>44865</v>
      </c>
      <c r="C4373" s="19">
        <v>44865.767766203702</v>
      </c>
      <c r="D4373" s="19" t="s">
        <v>97</v>
      </c>
      <c r="E4373" s="16" t="s">
        <v>17947</v>
      </c>
      <c r="F4373" s="37">
        <v>90</v>
      </c>
      <c r="G4373" s="35">
        <v>44867</v>
      </c>
      <c r="H4373" s="35">
        <v>44957</v>
      </c>
      <c r="I4373" s="37">
        <v>20</v>
      </c>
      <c r="J4373" s="37">
        <v>5</v>
      </c>
      <c r="K4373" s="15" t="s">
        <v>2393</v>
      </c>
      <c r="L4373" s="15" t="s">
        <v>298</v>
      </c>
      <c r="M4373" s="15" t="s">
        <v>17946</v>
      </c>
      <c r="N4373" s="15" t="s">
        <v>23835</v>
      </c>
      <c r="O4373" s="37">
        <v>3000</v>
      </c>
      <c r="P4373" s="126" t="s">
        <v>25103</v>
      </c>
      <c r="R4373" s="137">
        <f t="shared" si="68"/>
        <v>2.15</v>
      </c>
    </row>
    <row r="4374" spans="2:18" x14ac:dyDescent="0.35">
      <c r="B4374" s="19">
        <v>44867</v>
      </c>
      <c r="C4374" s="19">
        <v>44867.404641203706</v>
      </c>
      <c r="D4374" s="19" t="s">
        <v>97</v>
      </c>
      <c r="E4374" s="16" t="s">
        <v>17450</v>
      </c>
      <c r="F4374" s="37">
        <v>90</v>
      </c>
      <c r="G4374" s="35">
        <v>44872</v>
      </c>
      <c r="H4374" s="35">
        <v>44962</v>
      </c>
      <c r="I4374" s="37">
        <v>20</v>
      </c>
      <c r="J4374" s="37">
        <v>5</v>
      </c>
      <c r="K4374" s="15" t="s">
        <v>2393</v>
      </c>
      <c r="L4374" s="15" t="s">
        <v>298</v>
      </c>
      <c r="M4374" s="15" t="s">
        <v>17449</v>
      </c>
      <c r="N4374" s="15" t="s">
        <v>23835</v>
      </c>
      <c r="O4374" s="37">
        <v>2000</v>
      </c>
      <c r="P4374" s="126" t="s">
        <v>25103</v>
      </c>
      <c r="R4374" s="137">
        <f t="shared" si="68"/>
        <v>2.15</v>
      </c>
    </row>
    <row r="4375" spans="2:18" x14ac:dyDescent="0.35">
      <c r="B4375" s="19">
        <v>44867</v>
      </c>
      <c r="C4375" s="19">
        <v>44867.409953703704</v>
      </c>
      <c r="D4375" s="19" t="s">
        <v>97</v>
      </c>
      <c r="E4375" s="16" t="s">
        <v>7760</v>
      </c>
      <c r="F4375" s="37">
        <v>90</v>
      </c>
      <c r="G4375" s="35">
        <v>44879</v>
      </c>
      <c r="H4375" s="35">
        <v>44969</v>
      </c>
      <c r="I4375" s="37">
        <v>20</v>
      </c>
      <c r="J4375" s="37">
        <v>5</v>
      </c>
      <c r="K4375" s="15" t="s">
        <v>2393</v>
      </c>
      <c r="L4375" s="15" t="s">
        <v>298</v>
      </c>
      <c r="M4375" s="15" t="s">
        <v>17448</v>
      </c>
      <c r="N4375" s="15" t="s">
        <v>23835</v>
      </c>
      <c r="O4375" s="37">
        <v>16300</v>
      </c>
      <c r="P4375" s="126" t="s">
        <v>25103</v>
      </c>
      <c r="R4375" s="137">
        <f t="shared" si="68"/>
        <v>2.15</v>
      </c>
    </row>
    <row r="4376" spans="2:18" x14ac:dyDescent="0.35">
      <c r="B4376" s="19">
        <v>44867</v>
      </c>
      <c r="C4376" s="19">
        <v>44867.417673611111</v>
      </c>
      <c r="D4376" s="19" t="s">
        <v>97</v>
      </c>
      <c r="E4376" s="16" t="s">
        <v>17447</v>
      </c>
      <c r="F4376" s="37">
        <v>90</v>
      </c>
      <c r="G4376" s="35">
        <v>44872</v>
      </c>
      <c r="H4376" s="35">
        <v>44962</v>
      </c>
      <c r="I4376" s="37">
        <v>20</v>
      </c>
      <c r="J4376" s="37">
        <v>5</v>
      </c>
      <c r="K4376" s="15" t="s">
        <v>2393</v>
      </c>
      <c r="L4376" s="15" t="s">
        <v>298</v>
      </c>
      <c r="M4376" s="15" t="s">
        <v>17446</v>
      </c>
      <c r="N4376" s="15" t="s">
        <v>23835</v>
      </c>
      <c r="O4376" s="37">
        <v>5000</v>
      </c>
      <c r="P4376" s="126" t="s">
        <v>25103</v>
      </c>
      <c r="R4376" s="137">
        <f t="shared" si="68"/>
        <v>2.15</v>
      </c>
    </row>
    <row r="4377" spans="2:18" x14ac:dyDescent="0.35">
      <c r="B4377" s="19">
        <v>44867</v>
      </c>
      <c r="C4377" s="19">
        <v>44867.420034722221</v>
      </c>
      <c r="D4377" s="19" t="s">
        <v>97</v>
      </c>
      <c r="E4377" s="16" t="s">
        <v>17445</v>
      </c>
      <c r="F4377" s="37">
        <v>90</v>
      </c>
      <c r="G4377" s="35">
        <v>44880</v>
      </c>
      <c r="H4377" s="35">
        <v>44970</v>
      </c>
      <c r="I4377" s="37">
        <v>20</v>
      </c>
      <c r="J4377" s="37">
        <v>5</v>
      </c>
      <c r="K4377" s="15" t="s">
        <v>2393</v>
      </c>
      <c r="L4377" s="15" t="s">
        <v>298</v>
      </c>
      <c r="M4377" s="15" t="s">
        <v>17444</v>
      </c>
      <c r="N4377" s="15" t="s">
        <v>23835</v>
      </c>
      <c r="O4377" s="37">
        <v>1500</v>
      </c>
      <c r="P4377" s="126" t="s">
        <v>25103</v>
      </c>
      <c r="R4377" s="137">
        <f t="shared" si="68"/>
        <v>2.15</v>
      </c>
    </row>
    <row r="4378" spans="2:18" x14ac:dyDescent="0.35">
      <c r="B4378" s="19">
        <v>44867</v>
      </c>
      <c r="C4378" s="19">
        <v>44867.446620370371</v>
      </c>
      <c r="D4378" s="19" t="s">
        <v>97</v>
      </c>
      <c r="E4378" s="16" t="s">
        <v>17174</v>
      </c>
      <c r="F4378" s="37">
        <v>90</v>
      </c>
      <c r="G4378" s="35">
        <v>44869</v>
      </c>
      <c r="H4378" s="35">
        <v>44959</v>
      </c>
      <c r="I4378" s="37">
        <v>8</v>
      </c>
      <c r="J4378" s="37">
        <v>1</v>
      </c>
      <c r="K4378" s="15" t="s">
        <v>2405</v>
      </c>
      <c r="L4378" s="15" t="s">
        <v>100</v>
      </c>
      <c r="M4378" s="15" t="s">
        <v>17440</v>
      </c>
      <c r="N4378" s="15" t="s">
        <v>2366</v>
      </c>
      <c r="O4378" s="37">
        <v>76000</v>
      </c>
      <c r="P4378" s="126" t="s">
        <v>25103</v>
      </c>
      <c r="R4378" s="137">
        <f t="shared" si="68"/>
        <v>2.7499999999999996</v>
      </c>
    </row>
    <row r="4379" spans="2:18" x14ac:dyDescent="0.35">
      <c r="B4379" s="19">
        <v>45098</v>
      </c>
      <c r="C4379" s="19">
        <v>44867.529062499998</v>
      </c>
      <c r="D4379" s="19">
        <v>45098.304791666669</v>
      </c>
      <c r="E4379" s="16" t="s">
        <v>15218</v>
      </c>
      <c r="F4379" s="37">
        <v>90</v>
      </c>
      <c r="G4379" s="35">
        <v>45099</v>
      </c>
      <c r="H4379" s="35">
        <v>45189</v>
      </c>
      <c r="I4379" s="37">
        <v>4</v>
      </c>
      <c r="J4379" s="37">
        <v>6</v>
      </c>
      <c r="K4379" s="15" t="s">
        <v>2405</v>
      </c>
      <c r="L4379" s="15" t="s">
        <v>205</v>
      </c>
      <c r="M4379" s="15" t="s">
        <v>15217</v>
      </c>
      <c r="N4379" s="15" t="s">
        <v>24462</v>
      </c>
      <c r="O4379" s="37">
        <v>200000</v>
      </c>
      <c r="P4379" s="126" t="s">
        <v>25103</v>
      </c>
      <c r="R4379" s="137">
        <f t="shared" si="68"/>
        <v>3.1499999999999995</v>
      </c>
    </row>
    <row r="4380" spans="2:18" x14ac:dyDescent="0.35">
      <c r="B4380" s="19">
        <v>44867</v>
      </c>
      <c r="C4380" s="19">
        <v>44867.715590277781</v>
      </c>
      <c r="D4380" s="19" t="s">
        <v>97</v>
      </c>
      <c r="E4380" s="16" t="s">
        <v>17424</v>
      </c>
      <c r="F4380" s="37">
        <v>90</v>
      </c>
      <c r="G4380" s="35">
        <v>44867</v>
      </c>
      <c r="H4380" s="35">
        <v>44957</v>
      </c>
      <c r="I4380" s="37">
        <v>7</v>
      </c>
      <c r="J4380" s="37">
        <v>3</v>
      </c>
      <c r="K4380" s="15" t="s">
        <v>2405</v>
      </c>
      <c r="L4380" s="15" t="s">
        <v>105</v>
      </c>
      <c r="M4380" s="15" t="s">
        <v>17423</v>
      </c>
      <c r="N4380" s="15" t="s">
        <v>17422</v>
      </c>
      <c r="O4380" s="37">
        <v>80000</v>
      </c>
      <c r="P4380" s="126" t="s">
        <v>25103</v>
      </c>
      <c r="R4380" s="137">
        <f t="shared" si="68"/>
        <v>2.2999999999999998</v>
      </c>
    </row>
    <row r="4381" spans="2:18" x14ac:dyDescent="0.35">
      <c r="B4381" s="19">
        <v>44868</v>
      </c>
      <c r="C4381" s="19">
        <v>44868.503877314812</v>
      </c>
      <c r="D4381" s="19" t="s">
        <v>97</v>
      </c>
      <c r="E4381" s="16" t="s">
        <v>17396</v>
      </c>
      <c r="F4381" s="37">
        <v>90</v>
      </c>
      <c r="G4381" s="35">
        <v>44872</v>
      </c>
      <c r="H4381" s="35">
        <v>44962</v>
      </c>
      <c r="I4381" s="37">
        <v>3</v>
      </c>
      <c r="J4381" s="37">
        <v>0</v>
      </c>
      <c r="K4381" s="15" t="s">
        <v>2405</v>
      </c>
      <c r="L4381" s="15" t="s">
        <v>105</v>
      </c>
      <c r="M4381" s="15" t="s">
        <v>17395</v>
      </c>
      <c r="N4381" s="15" t="s">
        <v>17394</v>
      </c>
      <c r="O4381" s="37">
        <v>60000</v>
      </c>
      <c r="P4381" s="126" t="s">
        <v>25103</v>
      </c>
      <c r="R4381" s="137">
        <f t="shared" si="68"/>
        <v>2.2999999999999998</v>
      </c>
    </row>
    <row r="4382" spans="2:18" x14ac:dyDescent="0.35">
      <c r="B4382" s="19">
        <v>44868</v>
      </c>
      <c r="C4382" s="19">
        <v>44868.602210648147</v>
      </c>
      <c r="D4382" s="19" t="s">
        <v>97</v>
      </c>
      <c r="E4382" s="16" t="s">
        <v>15814</v>
      </c>
      <c r="F4382" s="37">
        <v>90</v>
      </c>
      <c r="G4382" s="35">
        <v>44867</v>
      </c>
      <c r="H4382" s="35">
        <v>44957</v>
      </c>
      <c r="I4382" s="37">
        <v>2</v>
      </c>
      <c r="J4382" s="37">
        <v>1</v>
      </c>
      <c r="K4382" s="15" t="s">
        <v>2405</v>
      </c>
      <c r="L4382" s="15" t="s">
        <v>105</v>
      </c>
      <c r="M4382" s="15" t="s">
        <v>17386</v>
      </c>
      <c r="N4382" s="15" t="s">
        <v>17385</v>
      </c>
      <c r="O4382" s="37">
        <v>20000</v>
      </c>
      <c r="P4382" s="126" t="s">
        <v>25103</v>
      </c>
      <c r="R4382" s="137">
        <f t="shared" si="68"/>
        <v>2.5999999999999996</v>
      </c>
    </row>
    <row r="4383" spans="2:18" x14ac:dyDescent="0.35">
      <c r="B4383" s="19">
        <v>44868</v>
      </c>
      <c r="C4383" s="19">
        <v>44868.65042824074</v>
      </c>
      <c r="D4383" s="19" t="s">
        <v>97</v>
      </c>
      <c r="E4383" s="16" t="s">
        <v>17384</v>
      </c>
      <c r="F4383" s="37">
        <v>90</v>
      </c>
      <c r="G4383" s="35">
        <v>44869</v>
      </c>
      <c r="H4383" s="35">
        <v>44959</v>
      </c>
      <c r="I4383" s="37">
        <v>3</v>
      </c>
      <c r="J4383" s="37">
        <v>2</v>
      </c>
      <c r="K4383" s="15" t="s">
        <v>2393</v>
      </c>
      <c r="L4383" s="15" t="s">
        <v>105</v>
      </c>
      <c r="M4383" s="15" t="s">
        <v>17383</v>
      </c>
      <c r="N4383" s="15" t="s">
        <v>17382</v>
      </c>
      <c r="O4383" s="37">
        <v>60000</v>
      </c>
      <c r="P4383" s="126" t="s">
        <v>25103</v>
      </c>
      <c r="R4383" s="137">
        <f t="shared" si="68"/>
        <v>2.2999999999999998</v>
      </c>
    </row>
    <row r="4384" spans="2:18" x14ac:dyDescent="0.35">
      <c r="B4384" s="19">
        <v>44869</v>
      </c>
      <c r="C4384" s="19">
        <v>44869.480231481481</v>
      </c>
      <c r="D4384" s="19" t="s">
        <v>97</v>
      </c>
      <c r="E4384" s="16" t="s">
        <v>17359</v>
      </c>
      <c r="F4384" s="37">
        <v>90</v>
      </c>
      <c r="G4384" s="35">
        <v>44872</v>
      </c>
      <c r="H4384" s="35">
        <v>44962</v>
      </c>
      <c r="I4384" s="37">
        <v>11</v>
      </c>
      <c r="J4384" s="37">
        <v>3</v>
      </c>
      <c r="K4384" s="15" t="s">
        <v>2393</v>
      </c>
      <c r="L4384" s="15" t="s">
        <v>366</v>
      </c>
      <c r="M4384" s="15" t="s">
        <v>17358</v>
      </c>
      <c r="N4384" s="15" t="s">
        <v>12412</v>
      </c>
      <c r="O4384" s="37">
        <v>35000</v>
      </c>
      <c r="P4384" s="126" t="s">
        <v>25103</v>
      </c>
      <c r="R4384" s="137">
        <f t="shared" si="68"/>
        <v>2.15</v>
      </c>
    </row>
    <row r="4385" spans="2:18" x14ac:dyDescent="0.35">
      <c r="B4385" s="19">
        <v>44869</v>
      </c>
      <c r="C4385" s="19">
        <v>44869.49591435185</v>
      </c>
      <c r="D4385" s="19" t="s">
        <v>97</v>
      </c>
      <c r="E4385" s="16" t="s">
        <v>15569</v>
      </c>
      <c r="F4385" s="37">
        <v>90</v>
      </c>
      <c r="G4385" s="35">
        <v>44872</v>
      </c>
      <c r="H4385" s="35">
        <v>44962</v>
      </c>
      <c r="I4385" s="37">
        <v>6</v>
      </c>
      <c r="J4385" s="37">
        <v>4</v>
      </c>
      <c r="K4385" s="15" t="s">
        <v>2393</v>
      </c>
      <c r="L4385" s="15" t="s">
        <v>298</v>
      </c>
      <c r="M4385" s="15" t="s">
        <v>15568</v>
      </c>
      <c r="N4385" s="15" t="s">
        <v>17354</v>
      </c>
      <c r="O4385" s="37">
        <v>20000</v>
      </c>
      <c r="P4385" s="126" t="s">
        <v>25103</v>
      </c>
      <c r="R4385" s="137">
        <f t="shared" si="68"/>
        <v>2.15</v>
      </c>
    </row>
    <row r="4386" spans="2:18" x14ac:dyDescent="0.35">
      <c r="B4386" s="19">
        <v>44895</v>
      </c>
      <c r="C4386" s="19">
        <v>44869.49591435185</v>
      </c>
      <c r="D4386" s="19">
        <v>44895.766018518516</v>
      </c>
      <c r="E4386" s="16" t="s">
        <v>15569</v>
      </c>
      <c r="F4386" s="37">
        <v>90</v>
      </c>
      <c r="G4386" s="35">
        <v>44895</v>
      </c>
      <c r="H4386" s="35">
        <v>44985</v>
      </c>
      <c r="I4386" s="37">
        <v>6</v>
      </c>
      <c r="J4386" s="37">
        <v>5</v>
      </c>
      <c r="K4386" s="15" t="s">
        <v>2393</v>
      </c>
      <c r="L4386" s="15" t="s">
        <v>298</v>
      </c>
      <c r="M4386" s="15" t="s">
        <v>15568</v>
      </c>
      <c r="N4386" s="15" t="s">
        <v>15567</v>
      </c>
      <c r="O4386" s="37">
        <v>20000</v>
      </c>
      <c r="P4386" s="126" t="s">
        <v>25103</v>
      </c>
      <c r="R4386" s="137">
        <f t="shared" si="68"/>
        <v>2.15</v>
      </c>
    </row>
    <row r="4387" spans="2:18" x14ac:dyDescent="0.35">
      <c r="B4387" s="19">
        <v>44869</v>
      </c>
      <c r="C4387" s="19">
        <v>44869.656469907408</v>
      </c>
      <c r="D4387" s="19" t="s">
        <v>97</v>
      </c>
      <c r="E4387" s="16" t="s">
        <v>17334</v>
      </c>
      <c r="F4387" s="37">
        <v>90</v>
      </c>
      <c r="G4387" s="35">
        <v>44872</v>
      </c>
      <c r="H4387" s="35">
        <v>44962</v>
      </c>
      <c r="I4387" s="37">
        <v>5</v>
      </c>
      <c r="J4387" s="37">
        <v>3</v>
      </c>
      <c r="K4387" s="15" t="s">
        <v>2393</v>
      </c>
      <c r="L4387" s="15" t="s">
        <v>298</v>
      </c>
      <c r="M4387" s="15" t="s">
        <v>17333</v>
      </c>
      <c r="N4387" s="15" t="s">
        <v>23711</v>
      </c>
      <c r="O4387" s="37">
        <v>30000</v>
      </c>
      <c r="P4387" s="126" t="s">
        <v>25103</v>
      </c>
      <c r="R4387" s="137">
        <f t="shared" si="68"/>
        <v>2.15</v>
      </c>
    </row>
    <row r="4388" spans="2:18" x14ac:dyDescent="0.35">
      <c r="B4388" s="19">
        <v>44869</v>
      </c>
      <c r="C4388" s="19">
        <v>44869.688587962963</v>
      </c>
      <c r="D4388" s="19" t="s">
        <v>97</v>
      </c>
      <c r="E4388" s="16" t="s">
        <v>17328</v>
      </c>
      <c r="F4388" s="37">
        <v>90</v>
      </c>
      <c r="G4388" s="35">
        <v>44872</v>
      </c>
      <c r="H4388" s="35">
        <v>44962</v>
      </c>
      <c r="I4388" s="37">
        <v>4</v>
      </c>
      <c r="J4388" s="37">
        <v>2</v>
      </c>
      <c r="K4388" s="15" t="s">
        <v>2405</v>
      </c>
      <c r="L4388" s="15" t="s">
        <v>105</v>
      </c>
      <c r="M4388" s="15" t="s">
        <v>17327</v>
      </c>
      <c r="N4388" s="15" t="s">
        <v>17326</v>
      </c>
      <c r="O4388" s="37">
        <v>27000</v>
      </c>
      <c r="P4388" s="126" t="s">
        <v>25103</v>
      </c>
      <c r="R4388" s="137">
        <f t="shared" si="68"/>
        <v>2.2999999999999998</v>
      </c>
    </row>
    <row r="4389" spans="2:18" x14ac:dyDescent="0.35">
      <c r="B4389" s="19">
        <v>44869</v>
      </c>
      <c r="C4389" s="19">
        <v>44869.702905092592</v>
      </c>
      <c r="D4389" s="19" t="s">
        <v>97</v>
      </c>
      <c r="E4389" s="16" t="s">
        <v>17322</v>
      </c>
      <c r="F4389" s="37">
        <v>90</v>
      </c>
      <c r="G4389" s="35">
        <v>44823</v>
      </c>
      <c r="H4389" s="35">
        <v>44913</v>
      </c>
      <c r="I4389" s="37">
        <v>10</v>
      </c>
      <c r="J4389" s="37">
        <v>7</v>
      </c>
      <c r="K4389" s="15" t="s">
        <v>2393</v>
      </c>
      <c r="L4389" s="15" t="s">
        <v>105</v>
      </c>
      <c r="M4389" s="15" t="s">
        <v>17321</v>
      </c>
      <c r="N4389" s="15" t="s">
        <v>23857</v>
      </c>
      <c r="O4389" s="37">
        <v>35000</v>
      </c>
      <c r="P4389" s="126" t="s">
        <v>25103</v>
      </c>
      <c r="R4389" s="137">
        <f t="shared" si="68"/>
        <v>2.8999999999999995</v>
      </c>
    </row>
    <row r="4390" spans="2:18" x14ac:dyDescent="0.35">
      <c r="B4390" s="19">
        <v>44869</v>
      </c>
      <c r="C4390" s="19">
        <v>44869.703125</v>
      </c>
      <c r="D4390" s="19" t="s">
        <v>97</v>
      </c>
      <c r="E4390" s="16" t="s">
        <v>17320</v>
      </c>
      <c r="F4390" s="37">
        <v>90</v>
      </c>
      <c r="G4390" s="35">
        <v>44872</v>
      </c>
      <c r="H4390" s="35">
        <v>44962</v>
      </c>
      <c r="I4390" s="37">
        <v>5</v>
      </c>
      <c r="J4390" s="37">
        <v>2</v>
      </c>
      <c r="K4390" s="15" t="s">
        <v>2393</v>
      </c>
      <c r="L4390" s="15" t="s">
        <v>105</v>
      </c>
      <c r="M4390" s="15" t="s">
        <v>17319</v>
      </c>
      <c r="N4390" s="15" t="s">
        <v>17318</v>
      </c>
      <c r="O4390" s="37">
        <v>149000</v>
      </c>
      <c r="P4390" s="126" t="s">
        <v>25103</v>
      </c>
      <c r="R4390" s="137">
        <f t="shared" si="68"/>
        <v>2.2999999999999998</v>
      </c>
    </row>
    <row r="4391" spans="2:18" x14ac:dyDescent="0.35">
      <c r="B4391" s="19">
        <v>44869</v>
      </c>
      <c r="C4391" s="19">
        <v>44869.711122685185</v>
      </c>
      <c r="D4391" s="19" t="s">
        <v>97</v>
      </c>
      <c r="E4391" s="16" t="s">
        <v>17317</v>
      </c>
      <c r="F4391" s="37">
        <v>90</v>
      </c>
      <c r="G4391" s="35">
        <v>44875</v>
      </c>
      <c r="H4391" s="35">
        <v>44965</v>
      </c>
      <c r="I4391" s="37">
        <v>5</v>
      </c>
      <c r="J4391" s="37">
        <v>4</v>
      </c>
      <c r="K4391" s="15" t="s">
        <v>2405</v>
      </c>
      <c r="L4391" s="15" t="s">
        <v>105</v>
      </c>
      <c r="M4391" s="15" t="s">
        <v>17316</v>
      </c>
      <c r="N4391" s="15" t="s">
        <v>23859</v>
      </c>
      <c r="O4391" s="37">
        <v>92400</v>
      </c>
      <c r="P4391" s="126" t="s">
        <v>25103</v>
      </c>
      <c r="R4391" s="137">
        <f t="shared" si="68"/>
        <v>2.2999999999999998</v>
      </c>
    </row>
    <row r="4392" spans="2:18" x14ac:dyDescent="0.35">
      <c r="B4392" s="19">
        <v>44869</v>
      </c>
      <c r="C4392" s="19">
        <v>44869.737812500003</v>
      </c>
      <c r="D4392" s="19" t="s">
        <v>97</v>
      </c>
      <c r="E4392" s="16" t="s">
        <v>17308</v>
      </c>
      <c r="F4392" s="37">
        <v>90</v>
      </c>
      <c r="G4392" s="35">
        <v>44872</v>
      </c>
      <c r="H4392" s="35">
        <v>44962</v>
      </c>
      <c r="I4392" s="37">
        <v>4</v>
      </c>
      <c r="J4392" s="37">
        <v>5</v>
      </c>
      <c r="K4392" s="15" t="s">
        <v>2405</v>
      </c>
      <c r="L4392" s="15" t="s">
        <v>105</v>
      </c>
      <c r="M4392" s="15" t="s">
        <v>17307</v>
      </c>
      <c r="N4392" s="15" t="s">
        <v>23860</v>
      </c>
      <c r="O4392" s="37">
        <v>72000</v>
      </c>
      <c r="P4392" s="126" t="s">
        <v>25103</v>
      </c>
      <c r="R4392" s="137">
        <f t="shared" si="68"/>
        <v>2.2999999999999998</v>
      </c>
    </row>
    <row r="4393" spans="2:18" x14ac:dyDescent="0.35">
      <c r="B4393" s="19">
        <v>44869</v>
      </c>
      <c r="C4393" s="19">
        <v>44869.751458333332</v>
      </c>
      <c r="D4393" s="19" t="s">
        <v>97</v>
      </c>
      <c r="E4393" s="16" t="s">
        <v>17304</v>
      </c>
      <c r="F4393" s="37">
        <v>90</v>
      </c>
      <c r="G4393" s="35">
        <v>44870</v>
      </c>
      <c r="H4393" s="35">
        <v>44960</v>
      </c>
      <c r="I4393" s="37">
        <v>6</v>
      </c>
      <c r="J4393" s="37">
        <v>7</v>
      </c>
      <c r="K4393" s="15" t="s">
        <v>2393</v>
      </c>
      <c r="L4393" s="15" t="s">
        <v>100</v>
      </c>
      <c r="M4393" s="15" t="s">
        <v>17303</v>
      </c>
      <c r="N4393" s="15" t="s">
        <v>23861</v>
      </c>
      <c r="O4393" s="38">
        <v>122977.22</v>
      </c>
      <c r="P4393" s="126" t="s">
        <v>25103</v>
      </c>
      <c r="R4393" s="137">
        <f t="shared" si="68"/>
        <v>3.0499999999999994</v>
      </c>
    </row>
    <row r="4394" spans="2:18" x14ac:dyDescent="0.35">
      <c r="B4394" s="19">
        <v>45111</v>
      </c>
      <c r="C4394" s="19">
        <v>44870.543634259258</v>
      </c>
      <c r="D4394" s="19">
        <v>45111.52034722222</v>
      </c>
      <c r="E4394" s="16" t="s">
        <v>97</v>
      </c>
      <c r="F4394" s="37">
        <v>90</v>
      </c>
      <c r="G4394" s="35">
        <v>45113</v>
      </c>
      <c r="H4394" s="35">
        <v>45203</v>
      </c>
      <c r="I4394" s="37">
        <v>8</v>
      </c>
      <c r="J4394" s="37">
        <v>11</v>
      </c>
      <c r="K4394" s="15" t="s">
        <v>2393</v>
      </c>
      <c r="L4394" s="15" t="s">
        <v>100</v>
      </c>
      <c r="M4394" s="15" t="s">
        <v>15185</v>
      </c>
      <c r="N4394" s="15" t="s">
        <v>24499</v>
      </c>
      <c r="O4394" s="37">
        <v>603000</v>
      </c>
      <c r="P4394" s="126" t="s">
        <v>25103</v>
      </c>
      <c r="R4394" s="137">
        <f t="shared" si="68"/>
        <v>2.25</v>
      </c>
    </row>
    <row r="4395" spans="2:18" x14ac:dyDescent="0.35">
      <c r="B4395" s="19">
        <v>44871</v>
      </c>
      <c r="C4395" s="19">
        <v>44871.406423611108</v>
      </c>
      <c r="D4395" s="19" t="s">
        <v>97</v>
      </c>
      <c r="E4395" s="16" t="s">
        <v>17290</v>
      </c>
      <c r="F4395" s="37">
        <v>90</v>
      </c>
      <c r="G4395" s="35">
        <v>44872</v>
      </c>
      <c r="H4395" s="35">
        <v>44962</v>
      </c>
      <c r="I4395" s="37">
        <v>3</v>
      </c>
      <c r="J4395" s="37">
        <v>2</v>
      </c>
      <c r="K4395" s="15" t="s">
        <v>2405</v>
      </c>
      <c r="L4395" s="15" t="s">
        <v>105</v>
      </c>
      <c r="M4395" s="15" t="s">
        <v>17289</v>
      </c>
      <c r="N4395" s="15" t="s">
        <v>17288</v>
      </c>
      <c r="O4395" s="37">
        <v>50000</v>
      </c>
      <c r="P4395" s="126" t="s">
        <v>25103</v>
      </c>
      <c r="R4395" s="137">
        <f t="shared" si="68"/>
        <v>2.2999999999999998</v>
      </c>
    </row>
    <row r="4396" spans="2:18" x14ac:dyDescent="0.35">
      <c r="B4396" s="19">
        <v>44872</v>
      </c>
      <c r="C4396" s="19">
        <v>44872.399814814817</v>
      </c>
      <c r="D4396" s="19" t="s">
        <v>97</v>
      </c>
      <c r="E4396" s="16" t="s">
        <v>17275</v>
      </c>
      <c r="F4396" s="37">
        <v>90</v>
      </c>
      <c r="G4396" s="35">
        <v>44872</v>
      </c>
      <c r="H4396" s="35">
        <v>44962</v>
      </c>
      <c r="I4396" s="37">
        <v>3</v>
      </c>
      <c r="J4396" s="37">
        <v>1</v>
      </c>
      <c r="K4396" s="15" t="s">
        <v>2405</v>
      </c>
      <c r="L4396" s="15" t="s">
        <v>105</v>
      </c>
      <c r="M4396" s="15" t="s">
        <v>17274</v>
      </c>
      <c r="N4396" s="15" t="s">
        <v>17273</v>
      </c>
      <c r="O4396" s="37">
        <v>25000</v>
      </c>
      <c r="P4396" s="126" t="s">
        <v>25103</v>
      </c>
      <c r="R4396" s="137">
        <f t="shared" si="68"/>
        <v>2.5999999999999996</v>
      </c>
    </row>
    <row r="4397" spans="2:18" x14ac:dyDescent="0.35">
      <c r="B4397" s="19">
        <v>44872</v>
      </c>
      <c r="C4397" s="19">
        <v>44872.600706018522</v>
      </c>
      <c r="D4397" s="19" t="s">
        <v>97</v>
      </c>
      <c r="E4397" s="16" t="s">
        <v>4203</v>
      </c>
      <c r="F4397" s="37">
        <v>90</v>
      </c>
      <c r="G4397" s="35">
        <v>44872</v>
      </c>
      <c r="H4397" s="35">
        <v>44962</v>
      </c>
      <c r="I4397" s="37">
        <v>5</v>
      </c>
      <c r="J4397" s="37">
        <v>6</v>
      </c>
      <c r="K4397" s="15" t="s">
        <v>2405</v>
      </c>
      <c r="L4397" s="15" t="s">
        <v>105</v>
      </c>
      <c r="M4397" s="15" t="s">
        <v>17254</v>
      </c>
      <c r="N4397" s="15" t="s">
        <v>23868</v>
      </c>
      <c r="O4397" s="37">
        <v>80000</v>
      </c>
      <c r="P4397" s="126" t="s">
        <v>25103</v>
      </c>
      <c r="R4397" s="137">
        <f t="shared" si="68"/>
        <v>2.8999999999999995</v>
      </c>
    </row>
    <row r="4398" spans="2:18" x14ac:dyDescent="0.35">
      <c r="B4398" s="19">
        <v>44873</v>
      </c>
      <c r="C4398" s="19">
        <v>44873.568958333337</v>
      </c>
      <c r="D4398" s="19" t="s">
        <v>97</v>
      </c>
      <c r="E4398" s="16" t="s">
        <v>17191</v>
      </c>
      <c r="F4398" s="37">
        <v>90</v>
      </c>
      <c r="G4398" s="35">
        <v>44874</v>
      </c>
      <c r="H4398" s="35">
        <v>44964</v>
      </c>
      <c r="I4398" s="37">
        <v>4</v>
      </c>
      <c r="J4398" s="37">
        <v>1</v>
      </c>
      <c r="K4398" s="15" t="s">
        <v>2405</v>
      </c>
      <c r="L4398" s="15" t="s">
        <v>205</v>
      </c>
      <c r="M4398" s="15" t="s">
        <v>17190</v>
      </c>
      <c r="N4398" s="15" t="s">
        <v>12304</v>
      </c>
      <c r="O4398" s="37">
        <v>120000</v>
      </c>
      <c r="P4398" s="126" t="s">
        <v>25103</v>
      </c>
      <c r="R4398" s="137">
        <f t="shared" si="68"/>
        <v>2.4499999999999997</v>
      </c>
    </row>
    <row r="4399" spans="2:18" x14ac:dyDescent="0.35">
      <c r="B4399" s="19">
        <v>44873</v>
      </c>
      <c r="C4399" s="19">
        <v>44873.651909722219</v>
      </c>
      <c r="D4399" s="19" t="s">
        <v>97</v>
      </c>
      <c r="E4399" s="16" t="s">
        <v>1165</v>
      </c>
      <c r="F4399" s="37">
        <v>90</v>
      </c>
      <c r="G4399" s="35">
        <v>44874</v>
      </c>
      <c r="H4399" s="35">
        <v>44964</v>
      </c>
      <c r="I4399" s="37">
        <v>20</v>
      </c>
      <c r="J4399" s="37">
        <v>4</v>
      </c>
      <c r="K4399" s="15" t="s">
        <v>2393</v>
      </c>
      <c r="L4399" s="15" t="s">
        <v>298</v>
      </c>
      <c r="M4399" s="15" t="s">
        <v>17189</v>
      </c>
      <c r="N4399" s="15" t="s">
        <v>23810</v>
      </c>
      <c r="O4399" s="37">
        <v>3111</v>
      </c>
      <c r="P4399" s="126" t="s">
        <v>25103</v>
      </c>
      <c r="R4399" s="137">
        <f t="shared" si="68"/>
        <v>2.15</v>
      </c>
    </row>
    <row r="4400" spans="2:18" x14ac:dyDescent="0.35">
      <c r="B4400" s="19">
        <v>44984</v>
      </c>
      <c r="C4400" s="19">
        <v>44873.674085648148</v>
      </c>
      <c r="D4400" s="19">
        <v>44984.425497685188</v>
      </c>
      <c r="E4400" s="16" t="s">
        <v>15368</v>
      </c>
      <c r="F4400" s="37">
        <v>90</v>
      </c>
      <c r="G4400" s="35">
        <v>44986</v>
      </c>
      <c r="H4400" s="35">
        <v>45076</v>
      </c>
      <c r="I4400" s="37">
        <v>5</v>
      </c>
      <c r="J4400" s="37">
        <v>3</v>
      </c>
      <c r="K4400" s="15" t="s">
        <v>2405</v>
      </c>
      <c r="L4400" s="15" t="s">
        <v>105</v>
      </c>
      <c r="M4400" s="15" t="s">
        <v>15367</v>
      </c>
      <c r="N4400" s="15" t="s">
        <v>15389</v>
      </c>
      <c r="O4400" s="37">
        <v>80000</v>
      </c>
      <c r="P4400" s="126" t="s">
        <v>25103</v>
      </c>
      <c r="R4400" s="137">
        <f t="shared" si="68"/>
        <v>2.2999999999999998</v>
      </c>
    </row>
    <row r="4401" spans="2:18" x14ac:dyDescent="0.35">
      <c r="B4401" s="19">
        <v>44999</v>
      </c>
      <c r="C4401" s="19">
        <v>44873.674085648148</v>
      </c>
      <c r="D4401" s="19">
        <v>44999.421516203707</v>
      </c>
      <c r="E4401" s="16" t="s">
        <v>15368</v>
      </c>
      <c r="F4401" s="37">
        <v>90</v>
      </c>
      <c r="G4401" s="35">
        <v>44986</v>
      </c>
      <c r="H4401" s="35">
        <v>45076</v>
      </c>
      <c r="I4401" s="37">
        <v>5</v>
      </c>
      <c r="J4401" s="37">
        <v>4</v>
      </c>
      <c r="K4401" s="15" t="s">
        <v>2405</v>
      </c>
      <c r="L4401" s="15" t="s">
        <v>105</v>
      </c>
      <c r="M4401" s="15" t="s">
        <v>15367</v>
      </c>
      <c r="N4401" s="15" t="s">
        <v>15366</v>
      </c>
      <c r="O4401" s="37">
        <v>80000</v>
      </c>
      <c r="P4401" s="126" t="s">
        <v>25103</v>
      </c>
      <c r="R4401" s="137">
        <f t="shared" si="68"/>
        <v>2.2999999999999998</v>
      </c>
    </row>
    <row r="4402" spans="2:18" x14ac:dyDescent="0.35">
      <c r="B4402" s="19">
        <v>44874</v>
      </c>
      <c r="C4402" s="19">
        <v>44874.446157407408</v>
      </c>
      <c r="D4402" s="19" t="s">
        <v>97</v>
      </c>
      <c r="E4402" s="16" t="s">
        <v>17174</v>
      </c>
      <c r="F4402" s="37">
        <v>90</v>
      </c>
      <c r="G4402" s="35">
        <v>44869</v>
      </c>
      <c r="H4402" s="35">
        <v>44959</v>
      </c>
      <c r="I4402" s="37">
        <v>8</v>
      </c>
      <c r="J4402" s="37">
        <v>1</v>
      </c>
      <c r="K4402" s="15" t="s">
        <v>2405</v>
      </c>
      <c r="L4402" s="15" t="s">
        <v>100</v>
      </c>
      <c r="M4402" s="15" t="s">
        <v>17173</v>
      </c>
      <c r="N4402" s="15" t="s">
        <v>2366</v>
      </c>
      <c r="O4402" s="37">
        <v>76000</v>
      </c>
      <c r="P4402" s="126" t="s">
        <v>25103</v>
      </c>
      <c r="R4402" s="137">
        <f t="shared" si="68"/>
        <v>2.7499999999999996</v>
      </c>
    </row>
    <row r="4403" spans="2:18" x14ac:dyDescent="0.35">
      <c r="B4403" s="19">
        <v>44874</v>
      </c>
      <c r="C4403" s="19">
        <v>44874.835150462961</v>
      </c>
      <c r="D4403" s="19" t="s">
        <v>97</v>
      </c>
      <c r="E4403" s="16" t="s">
        <v>17144</v>
      </c>
      <c r="F4403" s="37">
        <v>90</v>
      </c>
      <c r="G4403" s="35">
        <v>44875</v>
      </c>
      <c r="H4403" s="35">
        <v>44965</v>
      </c>
      <c r="I4403" s="37">
        <v>6</v>
      </c>
      <c r="J4403" s="37">
        <v>2</v>
      </c>
      <c r="K4403" s="15" t="s">
        <v>2393</v>
      </c>
      <c r="L4403" s="15" t="s">
        <v>193</v>
      </c>
      <c r="M4403" s="15" t="s">
        <v>17143</v>
      </c>
      <c r="N4403" s="15" t="s">
        <v>17142</v>
      </c>
      <c r="O4403" s="37">
        <v>200000</v>
      </c>
      <c r="P4403" s="126" t="s">
        <v>25103</v>
      </c>
      <c r="R4403" s="137">
        <f t="shared" si="68"/>
        <v>3</v>
      </c>
    </row>
    <row r="4404" spans="2:18" x14ac:dyDescent="0.35">
      <c r="B4404" s="19">
        <v>44875</v>
      </c>
      <c r="C4404" s="19">
        <v>44875.480046296296</v>
      </c>
      <c r="D4404" s="19" t="s">
        <v>97</v>
      </c>
      <c r="E4404" s="16" t="s">
        <v>17126</v>
      </c>
      <c r="F4404" s="37">
        <v>90</v>
      </c>
      <c r="G4404" s="35">
        <v>44879</v>
      </c>
      <c r="H4404" s="35">
        <v>44969</v>
      </c>
      <c r="I4404" s="37">
        <v>3</v>
      </c>
      <c r="J4404" s="37">
        <v>2</v>
      </c>
      <c r="K4404" s="15" t="s">
        <v>2405</v>
      </c>
      <c r="L4404" s="15" t="s">
        <v>105</v>
      </c>
      <c r="M4404" s="15" t="s">
        <v>17125</v>
      </c>
      <c r="N4404" s="15" t="s">
        <v>17124</v>
      </c>
      <c r="O4404" s="37">
        <v>150000</v>
      </c>
      <c r="P4404" s="126" t="s">
        <v>25103</v>
      </c>
      <c r="R4404" s="137">
        <f t="shared" si="68"/>
        <v>2.2999999999999998</v>
      </c>
    </row>
    <row r="4405" spans="2:18" x14ac:dyDescent="0.35">
      <c r="B4405" s="19">
        <v>44875</v>
      </c>
      <c r="C4405" s="19">
        <v>44875.593217592592</v>
      </c>
      <c r="D4405" s="19" t="s">
        <v>97</v>
      </c>
      <c r="E4405" s="16" t="s">
        <v>17112</v>
      </c>
      <c r="F4405" s="37">
        <v>90</v>
      </c>
      <c r="G4405" s="35">
        <v>44879</v>
      </c>
      <c r="H4405" s="35">
        <v>44969</v>
      </c>
      <c r="I4405" s="37">
        <v>5</v>
      </c>
      <c r="J4405" s="37">
        <v>1</v>
      </c>
      <c r="K4405" s="15" t="s">
        <v>2405</v>
      </c>
      <c r="L4405" s="15" t="s">
        <v>105</v>
      </c>
      <c r="M4405" s="15" t="s">
        <v>17111</v>
      </c>
      <c r="N4405" s="15" t="s">
        <v>17110</v>
      </c>
      <c r="O4405" s="37">
        <v>75000</v>
      </c>
      <c r="P4405" s="126" t="s">
        <v>25103</v>
      </c>
      <c r="R4405" s="137">
        <f t="shared" si="68"/>
        <v>2.5999999999999996</v>
      </c>
    </row>
    <row r="4406" spans="2:18" x14ac:dyDescent="0.35">
      <c r="B4406" s="19">
        <v>44875</v>
      </c>
      <c r="C4406" s="19">
        <v>44875.628865740742</v>
      </c>
      <c r="D4406" s="19" t="s">
        <v>97</v>
      </c>
      <c r="E4406" s="16" t="s">
        <v>17109</v>
      </c>
      <c r="F4406" s="37">
        <v>90</v>
      </c>
      <c r="G4406" s="35">
        <v>44879</v>
      </c>
      <c r="H4406" s="35">
        <v>44969</v>
      </c>
      <c r="I4406" s="37">
        <v>2</v>
      </c>
      <c r="J4406" s="37">
        <v>1</v>
      </c>
      <c r="K4406" s="15" t="s">
        <v>2405</v>
      </c>
      <c r="L4406" s="15" t="s">
        <v>105</v>
      </c>
      <c r="M4406" s="15" t="s">
        <v>17108</v>
      </c>
      <c r="N4406" s="15" t="s">
        <v>17107</v>
      </c>
      <c r="O4406" s="37">
        <v>100000</v>
      </c>
      <c r="P4406" s="126" t="s">
        <v>25103</v>
      </c>
      <c r="R4406" s="137">
        <f t="shared" si="68"/>
        <v>2.5999999999999996</v>
      </c>
    </row>
    <row r="4407" spans="2:18" x14ac:dyDescent="0.35">
      <c r="B4407" s="19">
        <v>44897</v>
      </c>
      <c r="C4407" s="19">
        <v>44875.875856481478</v>
      </c>
      <c r="D4407" s="19">
        <v>44897.690185185187</v>
      </c>
      <c r="E4407" s="16" t="s">
        <v>15553</v>
      </c>
      <c r="F4407" s="37">
        <v>90</v>
      </c>
      <c r="G4407" s="35">
        <v>44898</v>
      </c>
      <c r="H4407" s="35">
        <v>44988</v>
      </c>
      <c r="I4407" s="37">
        <v>4</v>
      </c>
      <c r="J4407" s="37">
        <v>7</v>
      </c>
      <c r="K4407" s="15" t="s">
        <v>2393</v>
      </c>
      <c r="L4407" s="15" t="s">
        <v>100</v>
      </c>
      <c r="M4407" s="15" t="s">
        <v>15552</v>
      </c>
      <c r="N4407" s="15" t="s">
        <v>15551</v>
      </c>
      <c r="O4407" s="37">
        <v>85000</v>
      </c>
      <c r="P4407" s="126" t="s">
        <v>25103</v>
      </c>
      <c r="R4407" s="137">
        <f t="shared" si="68"/>
        <v>3.0499999999999994</v>
      </c>
    </row>
    <row r="4408" spans="2:18" x14ac:dyDescent="0.35">
      <c r="B4408" s="19">
        <v>44876</v>
      </c>
      <c r="C4408" s="19">
        <v>44876.371493055558</v>
      </c>
      <c r="D4408" s="19" t="s">
        <v>97</v>
      </c>
      <c r="E4408" s="16" t="s">
        <v>440</v>
      </c>
      <c r="F4408" s="37">
        <v>90</v>
      </c>
      <c r="G4408" s="35">
        <v>44879</v>
      </c>
      <c r="H4408" s="35">
        <v>44969</v>
      </c>
      <c r="I4408" s="37">
        <v>5</v>
      </c>
      <c r="J4408" s="37">
        <v>3</v>
      </c>
      <c r="K4408" s="15" t="s">
        <v>2405</v>
      </c>
      <c r="L4408" s="15" t="s">
        <v>105</v>
      </c>
      <c r="M4408" s="15" t="s">
        <v>17078</v>
      </c>
      <c r="N4408" s="15" t="s">
        <v>17077</v>
      </c>
      <c r="O4408" s="37">
        <v>65000</v>
      </c>
      <c r="P4408" s="126" t="s">
        <v>25103</v>
      </c>
      <c r="R4408" s="137">
        <f t="shared" si="68"/>
        <v>2.2999999999999998</v>
      </c>
    </row>
    <row r="4409" spans="2:18" x14ac:dyDescent="0.35">
      <c r="B4409" s="19">
        <v>44876</v>
      </c>
      <c r="C4409" s="19">
        <v>44876.426759259259</v>
      </c>
      <c r="D4409" s="19" t="s">
        <v>97</v>
      </c>
      <c r="E4409" s="16" t="s">
        <v>13614</v>
      </c>
      <c r="F4409" s="37">
        <v>90</v>
      </c>
      <c r="G4409" s="35">
        <v>44879</v>
      </c>
      <c r="H4409" s="35">
        <v>44969</v>
      </c>
      <c r="I4409" s="37">
        <v>5</v>
      </c>
      <c r="J4409" s="37">
        <v>7</v>
      </c>
      <c r="K4409" s="15" t="s">
        <v>2405</v>
      </c>
      <c r="L4409" s="15" t="s">
        <v>105</v>
      </c>
      <c r="M4409" s="15" t="s">
        <v>17070</v>
      </c>
      <c r="N4409" s="15" t="s">
        <v>17069</v>
      </c>
      <c r="O4409" s="37">
        <v>183000</v>
      </c>
      <c r="P4409" s="126" t="s">
        <v>25103</v>
      </c>
      <c r="R4409" s="137">
        <f t="shared" si="68"/>
        <v>3.2999999999999994</v>
      </c>
    </row>
    <row r="4410" spans="2:18" x14ac:dyDescent="0.35">
      <c r="B4410" s="19">
        <v>45021</v>
      </c>
      <c r="C4410" s="19">
        <v>44876.426759259259</v>
      </c>
      <c r="D4410" s="19">
        <v>45021.647800925923</v>
      </c>
      <c r="E4410" s="16" t="s">
        <v>13614</v>
      </c>
      <c r="F4410" s="37">
        <v>90</v>
      </c>
      <c r="G4410" s="35">
        <v>44879</v>
      </c>
      <c r="H4410" s="35">
        <v>44969</v>
      </c>
      <c r="I4410" s="37">
        <v>5</v>
      </c>
      <c r="J4410" s="37">
        <v>9</v>
      </c>
      <c r="K4410" s="15" t="s">
        <v>2405</v>
      </c>
      <c r="L4410" s="15" t="s">
        <v>105</v>
      </c>
      <c r="M4410" s="15" t="s">
        <v>15328</v>
      </c>
      <c r="N4410" s="15" t="s">
        <v>15327</v>
      </c>
      <c r="O4410" s="37">
        <v>183000</v>
      </c>
      <c r="P4410" s="126" t="s">
        <v>25103</v>
      </c>
      <c r="R4410" s="137">
        <f t="shared" si="68"/>
        <v>3.2999999999999994</v>
      </c>
    </row>
    <row r="4411" spans="2:18" x14ac:dyDescent="0.35">
      <c r="B4411" s="19">
        <v>44876</v>
      </c>
      <c r="C4411" s="19">
        <v>44876.595578703702</v>
      </c>
      <c r="D4411" s="19" t="s">
        <v>97</v>
      </c>
      <c r="E4411" s="16" t="s">
        <v>17051</v>
      </c>
      <c r="F4411" s="37">
        <v>90</v>
      </c>
      <c r="G4411" s="35">
        <v>44876</v>
      </c>
      <c r="H4411" s="35">
        <v>44966</v>
      </c>
      <c r="I4411" s="37">
        <v>7</v>
      </c>
      <c r="J4411" s="37">
        <v>1</v>
      </c>
      <c r="K4411" s="15" t="s">
        <v>2405</v>
      </c>
      <c r="L4411" s="15" t="s">
        <v>100</v>
      </c>
      <c r="M4411" s="15" t="s">
        <v>17050</v>
      </c>
      <c r="N4411" s="15" t="s">
        <v>6605</v>
      </c>
      <c r="O4411" s="37">
        <v>200000</v>
      </c>
      <c r="P4411" s="126" t="s">
        <v>25103</v>
      </c>
      <c r="R4411" s="137">
        <f t="shared" si="68"/>
        <v>3.15</v>
      </c>
    </row>
    <row r="4412" spans="2:18" x14ac:dyDescent="0.35">
      <c r="B4412" s="19">
        <v>44876</v>
      </c>
      <c r="C4412" s="19">
        <v>44876.720439814817</v>
      </c>
      <c r="D4412" s="19" t="s">
        <v>97</v>
      </c>
      <c r="E4412" s="16" t="s">
        <v>2722</v>
      </c>
      <c r="F4412" s="37">
        <v>90</v>
      </c>
      <c r="G4412" s="35">
        <v>44876</v>
      </c>
      <c r="H4412" s="35">
        <v>44966</v>
      </c>
      <c r="I4412" s="37">
        <v>4</v>
      </c>
      <c r="J4412" s="37">
        <v>4</v>
      </c>
      <c r="K4412" s="15" t="s">
        <v>2405</v>
      </c>
      <c r="L4412" s="15" t="s">
        <v>105</v>
      </c>
      <c r="M4412" s="15" t="s">
        <v>17027</v>
      </c>
      <c r="N4412" s="15" t="s">
        <v>2724</v>
      </c>
      <c r="O4412" s="37">
        <v>100000</v>
      </c>
      <c r="P4412" s="126" t="s">
        <v>25103</v>
      </c>
      <c r="R4412" s="137">
        <f t="shared" si="68"/>
        <v>2.2999999999999998</v>
      </c>
    </row>
    <row r="4413" spans="2:18" x14ac:dyDescent="0.35">
      <c r="B4413" s="19">
        <v>44939</v>
      </c>
      <c r="C4413" s="19">
        <v>44876.740439814814</v>
      </c>
      <c r="D4413" s="19">
        <v>44939.51185185185</v>
      </c>
      <c r="E4413" s="16" t="s">
        <v>15475</v>
      </c>
      <c r="F4413" s="37">
        <v>90</v>
      </c>
      <c r="G4413" s="35">
        <v>44942</v>
      </c>
      <c r="H4413" s="35">
        <v>45032</v>
      </c>
      <c r="I4413" s="37">
        <v>4</v>
      </c>
      <c r="J4413" s="37">
        <v>5</v>
      </c>
      <c r="K4413" s="15" t="s">
        <v>2405</v>
      </c>
      <c r="L4413" s="15" t="s">
        <v>205</v>
      </c>
      <c r="M4413" s="15" t="s">
        <v>15474</v>
      </c>
      <c r="N4413" s="15" t="s">
        <v>24162</v>
      </c>
      <c r="O4413" s="37">
        <v>260000</v>
      </c>
      <c r="P4413" s="126" t="s">
        <v>25103</v>
      </c>
      <c r="R4413" s="137">
        <f t="shared" si="68"/>
        <v>2.5499999999999998</v>
      </c>
    </row>
    <row r="4414" spans="2:18" x14ac:dyDescent="0.35">
      <c r="B4414" s="19">
        <v>45145</v>
      </c>
      <c r="C4414" s="19">
        <v>44876.78261574074</v>
      </c>
      <c r="D4414" s="19">
        <v>45145.210497685184</v>
      </c>
      <c r="E4414" s="16" t="s">
        <v>97</v>
      </c>
      <c r="F4414" s="37">
        <v>90</v>
      </c>
      <c r="G4414" s="35">
        <v>45166</v>
      </c>
      <c r="H4414" s="35">
        <v>45256</v>
      </c>
      <c r="I4414" s="37">
        <v>4</v>
      </c>
      <c r="J4414" s="37">
        <v>4</v>
      </c>
      <c r="K4414" s="15" t="s">
        <v>2393</v>
      </c>
      <c r="L4414" s="15" t="s">
        <v>105</v>
      </c>
      <c r="M4414" s="15" t="s">
        <v>15115</v>
      </c>
      <c r="N4414" s="15" t="s">
        <v>15114</v>
      </c>
      <c r="O4414" s="37">
        <v>250000</v>
      </c>
      <c r="P4414" s="126" t="s">
        <v>25103</v>
      </c>
      <c r="R4414" s="137">
        <f t="shared" si="68"/>
        <v>2.6999999999999997</v>
      </c>
    </row>
    <row r="4415" spans="2:18" x14ac:dyDescent="0.35">
      <c r="B4415" s="19">
        <v>44876</v>
      </c>
      <c r="C4415" s="19">
        <v>44876.81145833333</v>
      </c>
      <c r="D4415" s="19" t="s">
        <v>97</v>
      </c>
      <c r="E4415" s="16" t="s">
        <v>17006</v>
      </c>
      <c r="F4415" s="37">
        <v>90</v>
      </c>
      <c r="G4415" s="35">
        <v>44872</v>
      </c>
      <c r="H4415" s="35">
        <v>44962</v>
      </c>
      <c r="I4415" s="37">
        <v>10</v>
      </c>
      <c r="J4415" s="37">
        <v>5</v>
      </c>
      <c r="K4415" s="15" t="s">
        <v>2393</v>
      </c>
      <c r="L4415" s="15" t="s">
        <v>105</v>
      </c>
      <c r="M4415" s="15" t="s">
        <v>17005</v>
      </c>
      <c r="N4415" s="15" t="s">
        <v>17004</v>
      </c>
      <c r="O4415" s="37">
        <v>149000</v>
      </c>
      <c r="P4415" s="126" t="s">
        <v>25103</v>
      </c>
      <c r="R4415" s="137">
        <f t="shared" si="68"/>
        <v>2.2999999999999998</v>
      </c>
    </row>
    <row r="4416" spans="2:18" x14ac:dyDescent="0.35">
      <c r="B4416" s="19">
        <v>44952</v>
      </c>
      <c r="C4416" s="19">
        <v>44877.431770833333</v>
      </c>
      <c r="D4416" s="19">
        <v>44952.522337962961</v>
      </c>
      <c r="E4416" s="16" t="s">
        <v>5914</v>
      </c>
      <c r="F4416" s="37">
        <v>90</v>
      </c>
      <c r="G4416" s="35">
        <v>44879</v>
      </c>
      <c r="H4416" s="35">
        <v>44969</v>
      </c>
      <c r="I4416" s="37">
        <v>7</v>
      </c>
      <c r="J4416" s="37">
        <v>7</v>
      </c>
      <c r="K4416" s="15" t="s">
        <v>2400</v>
      </c>
      <c r="L4416" s="15" t="s">
        <v>105</v>
      </c>
      <c r="M4416" s="15" t="s">
        <v>15442</v>
      </c>
      <c r="N4416" s="15" t="s">
        <v>15441</v>
      </c>
      <c r="O4416" s="37">
        <v>205710</v>
      </c>
      <c r="P4416" s="126" t="s">
        <v>25103</v>
      </c>
      <c r="R4416" s="137">
        <f t="shared" si="68"/>
        <v>3.2499999999999991</v>
      </c>
    </row>
    <row r="4417" spans="2:18" x14ac:dyDescent="0.35">
      <c r="B4417" s="19">
        <v>44879</v>
      </c>
      <c r="C4417" s="19">
        <v>44879.464108796295</v>
      </c>
      <c r="D4417" s="19" t="s">
        <v>97</v>
      </c>
      <c r="E4417" s="16" t="s">
        <v>16953</v>
      </c>
      <c r="F4417" s="37">
        <v>90</v>
      </c>
      <c r="G4417" s="35">
        <v>44880</v>
      </c>
      <c r="H4417" s="35">
        <v>44970</v>
      </c>
      <c r="I4417" s="37">
        <v>3</v>
      </c>
      <c r="J4417" s="37">
        <v>3</v>
      </c>
      <c r="K4417" s="15" t="s">
        <v>2393</v>
      </c>
      <c r="L4417" s="15" t="s">
        <v>105</v>
      </c>
      <c r="M4417" s="15" t="s">
        <v>16952</v>
      </c>
      <c r="N4417" s="15" t="s">
        <v>16951</v>
      </c>
      <c r="O4417" s="37">
        <v>50000</v>
      </c>
      <c r="P4417" s="126" t="s">
        <v>25103</v>
      </c>
      <c r="R4417" s="137">
        <f t="shared" si="68"/>
        <v>2.2999999999999998</v>
      </c>
    </row>
    <row r="4418" spans="2:18" x14ac:dyDescent="0.35">
      <c r="B4418" s="19">
        <v>44879</v>
      </c>
      <c r="C4418" s="19">
        <v>44879.501006944447</v>
      </c>
      <c r="D4418" s="19" t="s">
        <v>97</v>
      </c>
      <c r="E4418" s="16" t="s">
        <v>16943</v>
      </c>
      <c r="F4418" s="37">
        <v>90</v>
      </c>
      <c r="G4418" s="35">
        <v>44823</v>
      </c>
      <c r="H4418" s="35">
        <v>44913</v>
      </c>
      <c r="I4418" s="37">
        <v>10</v>
      </c>
      <c r="J4418" s="37">
        <v>4</v>
      </c>
      <c r="K4418" s="15" t="s">
        <v>2405</v>
      </c>
      <c r="L4418" s="15" t="s">
        <v>105</v>
      </c>
      <c r="M4418" s="15" t="s">
        <v>16942</v>
      </c>
      <c r="N4418" s="15" t="s">
        <v>16941</v>
      </c>
      <c r="O4418" s="37">
        <v>60000</v>
      </c>
      <c r="P4418" s="126" t="s">
        <v>25103</v>
      </c>
      <c r="R4418" s="137">
        <f t="shared" si="68"/>
        <v>2.2999999999999998</v>
      </c>
    </row>
    <row r="4419" spans="2:18" x14ac:dyDescent="0.35">
      <c r="B4419" s="19">
        <v>44880</v>
      </c>
      <c r="C4419" s="19">
        <v>44880.517280092594</v>
      </c>
      <c r="D4419" s="19" t="s">
        <v>97</v>
      </c>
      <c r="E4419" s="16" t="s">
        <v>16880</v>
      </c>
      <c r="F4419" s="37">
        <v>90</v>
      </c>
      <c r="G4419" s="35">
        <v>44883</v>
      </c>
      <c r="H4419" s="35">
        <v>44973</v>
      </c>
      <c r="I4419" s="37">
        <v>4</v>
      </c>
      <c r="J4419" s="37">
        <v>2</v>
      </c>
      <c r="K4419" s="15" t="s">
        <v>2405</v>
      </c>
      <c r="L4419" s="15" t="s">
        <v>100</v>
      </c>
      <c r="M4419" s="15" t="s">
        <v>16879</v>
      </c>
      <c r="N4419" s="15" t="s">
        <v>16878</v>
      </c>
      <c r="O4419" s="37">
        <v>193000</v>
      </c>
      <c r="P4419" s="126" t="s">
        <v>25103</v>
      </c>
      <c r="R4419" s="137">
        <f t="shared" si="68"/>
        <v>2.85</v>
      </c>
    </row>
    <row r="4420" spans="2:18" x14ac:dyDescent="0.35">
      <c r="B4420" s="19">
        <v>44958</v>
      </c>
      <c r="C4420" s="19">
        <v>44881.444733796299</v>
      </c>
      <c r="D4420" s="19">
        <v>44958.376782407409</v>
      </c>
      <c r="E4420" s="16" t="s">
        <v>10573</v>
      </c>
      <c r="F4420" s="37">
        <v>90</v>
      </c>
      <c r="G4420" s="35">
        <v>44956</v>
      </c>
      <c r="H4420" s="35">
        <v>45046</v>
      </c>
      <c r="I4420" s="37">
        <v>6</v>
      </c>
      <c r="J4420" s="37">
        <v>3</v>
      </c>
      <c r="K4420" s="15" t="s">
        <v>2393</v>
      </c>
      <c r="L4420" s="15" t="s">
        <v>118</v>
      </c>
      <c r="M4420" s="15" t="s">
        <v>15431</v>
      </c>
      <c r="N4420" s="15" t="s">
        <v>15430</v>
      </c>
      <c r="O4420" s="38">
        <v>655159.6</v>
      </c>
      <c r="P4420" s="126" t="s">
        <v>25103</v>
      </c>
      <c r="R4420" s="137">
        <f t="shared" ref="R4420:R4483" si="69">0.3*IF(F4420&lt;=30, 2, IF(AND(F4420&gt;=31, F4420&lt;=90), 3, IF(AND(F4420&gt;=91, F4420&lt;=180), 4, IF(AND(F4420&gt;=181, F4420&lt;=364), 1, 2)))) + 0.3*IF(J4420=1, 3, IF(AND(J4420&gt;=2, J4420&lt;=5), 2, IF(AND(J4420&gt;=6, J4420&lt;=10), 4, 2))) + 0.2*IF(O4420&lt;=150000, 2, IF(AND(O4420&gt;=150001, O4420&lt;=500000), 4, IF(AND(O4420&gt;=500001, O4420&lt;=1000000), 1, 3)))+ 0.15*IF(NOT(ISERROR(SEARCH("fognat",L4420))), 4, IF(NOT(ISERROR(SEARCH("compres",L4420))), 2, IF(NOT(ISERROR(SEARCH("facciat",L4420))), 3, IF(NOT(ISERROR(SEARCH("estaur",L4420))), 4, 1)))) + 0.05*IF(NOT(ISERROR(SEARCH("anutenz",K4420))), 3, IF(NOT(ISERROR(SEARCH("uova",K4420))), 4, IF(NOT(ISERROR(SEARCH("rivat",K4420))), 2, IF(NOT(ISERROR(SEARCH("ubblic",K4420))), 1, 1))))</f>
        <v>2.1</v>
      </c>
    </row>
    <row r="4421" spans="2:18" x14ac:dyDescent="0.35">
      <c r="B4421" s="19">
        <v>45082</v>
      </c>
      <c r="C4421" s="19">
        <v>44881.493819444448</v>
      </c>
      <c r="D4421" s="19">
        <v>45082.130624999998</v>
      </c>
      <c r="E4421" s="16" t="s">
        <v>15011</v>
      </c>
      <c r="F4421" s="37">
        <v>90</v>
      </c>
      <c r="G4421" s="35">
        <v>44886</v>
      </c>
      <c r="H4421" s="35">
        <v>44976</v>
      </c>
      <c r="I4421" s="37">
        <v>5</v>
      </c>
      <c r="J4421" s="37">
        <v>7</v>
      </c>
      <c r="K4421" s="15" t="s">
        <v>2393</v>
      </c>
      <c r="L4421" s="15" t="s">
        <v>105</v>
      </c>
      <c r="M4421" s="15" t="s">
        <v>15010</v>
      </c>
      <c r="N4421" s="15" t="s">
        <v>24436</v>
      </c>
      <c r="O4421" s="38">
        <v>119019.06</v>
      </c>
      <c r="P4421" s="126" t="s">
        <v>25103</v>
      </c>
      <c r="R4421" s="137">
        <f t="shared" si="69"/>
        <v>2.8999999999999995</v>
      </c>
    </row>
    <row r="4422" spans="2:18" x14ac:dyDescent="0.35">
      <c r="B4422" s="19">
        <v>44881</v>
      </c>
      <c r="C4422" s="19">
        <v>44881.541145833333</v>
      </c>
      <c r="D4422" s="19" t="s">
        <v>97</v>
      </c>
      <c r="E4422" s="16" t="s">
        <v>4356</v>
      </c>
      <c r="F4422" s="37">
        <v>90</v>
      </c>
      <c r="G4422" s="35">
        <v>44881</v>
      </c>
      <c r="H4422" s="35">
        <v>44971</v>
      </c>
      <c r="I4422" s="37">
        <v>5</v>
      </c>
      <c r="J4422" s="37">
        <v>1</v>
      </c>
      <c r="K4422" s="15" t="s">
        <v>2405</v>
      </c>
      <c r="L4422" s="15" t="s">
        <v>105</v>
      </c>
      <c r="M4422" s="15" t="s">
        <v>16783</v>
      </c>
      <c r="N4422" s="15" t="s">
        <v>16782</v>
      </c>
      <c r="O4422" s="37">
        <v>45000</v>
      </c>
      <c r="P4422" s="126" t="s">
        <v>25103</v>
      </c>
      <c r="R4422" s="137">
        <f t="shared" si="69"/>
        <v>2.5999999999999996</v>
      </c>
    </row>
    <row r="4423" spans="2:18" x14ac:dyDescent="0.35">
      <c r="B4423" s="19">
        <v>44881</v>
      </c>
      <c r="C4423" s="19">
        <v>44881.614027777781</v>
      </c>
      <c r="D4423" s="19" t="s">
        <v>97</v>
      </c>
      <c r="E4423" s="16" t="s">
        <v>16765</v>
      </c>
      <c r="F4423" s="37">
        <v>90</v>
      </c>
      <c r="G4423" s="35">
        <v>44881</v>
      </c>
      <c r="H4423" s="35">
        <v>44971</v>
      </c>
      <c r="I4423" s="37">
        <v>1</v>
      </c>
      <c r="J4423" s="37">
        <v>1</v>
      </c>
      <c r="K4423" s="15" t="s">
        <v>2405</v>
      </c>
      <c r="L4423" s="15" t="s">
        <v>105</v>
      </c>
      <c r="M4423" s="15" t="s">
        <v>16764</v>
      </c>
      <c r="N4423" s="15" t="s">
        <v>12382</v>
      </c>
      <c r="O4423" s="37">
        <v>70000</v>
      </c>
      <c r="P4423" s="126" t="s">
        <v>25103</v>
      </c>
      <c r="R4423" s="137">
        <f t="shared" si="69"/>
        <v>2.5999999999999996</v>
      </c>
    </row>
    <row r="4424" spans="2:18" x14ac:dyDescent="0.35">
      <c r="B4424" s="19">
        <v>44881</v>
      </c>
      <c r="C4424" s="19">
        <v>44881.716469907406</v>
      </c>
      <c r="D4424" s="19" t="s">
        <v>97</v>
      </c>
      <c r="E4424" s="16" t="s">
        <v>16749</v>
      </c>
      <c r="F4424" s="37">
        <v>90</v>
      </c>
      <c r="G4424" s="35">
        <v>44874</v>
      </c>
      <c r="H4424" s="35">
        <v>44964</v>
      </c>
      <c r="I4424" s="37">
        <v>5</v>
      </c>
      <c r="J4424" s="37">
        <v>2</v>
      </c>
      <c r="K4424" s="15" t="s">
        <v>2393</v>
      </c>
      <c r="L4424" s="15" t="s">
        <v>105</v>
      </c>
      <c r="M4424" s="15" t="s">
        <v>16748</v>
      </c>
      <c r="N4424" s="15" t="s">
        <v>7994</v>
      </c>
      <c r="O4424" s="37">
        <v>379866</v>
      </c>
      <c r="P4424" s="126" t="s">
        <v>25103</v>
      </c>
      <c r="R4424" s="137">
        <f t="shared" si="69"/>
        <v>2.6999999999999997</v>
      </c>
    </row>
    <row r="4425" spans="2:18" x14ac:dyDescent="0.35">
      <c r="B4425" s="19">
        <v>44881</v>
      </c>
      <c r="C4425" s="19">
        <v>44881.799861111111</v>
      </c>
      <c r="D4425" s="19" t="s">
        <v>97</v>
      </c>
      <c r="E4425" s="16" t="s">
        <v>10850</v>
      </c>
      <c r="F4425" s="37">
        <v>90</v>
      </c>
      <c r="G4425" s="35">
        <v>44690</v>
      </c>
      <c r="H4425" s="35">
        <v>44780</v>
      </c>
      <c r="I4425" s="37">
        <v>3</v>
      </c>
      <c r="J4425" s="37">
        <v>3</v>
      </c>
      <c r="K4425" s="15" t="s">
        <v>2405</v>
      </c>
      <c r="L4425" s="15" t="s">
        <v>105</v>
      </c>
      <c r="M4425" s="15" t="s">
        <v>16741</v>
      </c>
      <c r="N4425" s="15" t="s">
        <v>16740</v>
      </c>
      <c r="O4425" s="37">
        <v>25000</v>
      </c>
      <c r="P4425" s="126" t="s">
        <v>25103</v>
      </c>
      <c r="R4425" s="137">
        <f t="shared" si="69"/>
        <v>2.2999999999999998</v>
      </c>
    </row>
    <row r="4426" spans="2:18" x14ac:dyDescent="0.35">
      <c r="B4426" s="19">
        <v>44882</v>
      </c>
      <c r="C4426" s="19">
        <v>44882.621967592589</v>
      </c>
      <c r="D4426" s="19" t="s">
        <v>97</v>
      </c>
      <c r="E4426" s="16" t="s">
        <v>16713</v>
      </c>
      <c r="F4426" s="37">
        <v>90</v>
      </c>
      <c r="G4426" s="35">
        <v>44862</v>
      </c>
      <c r="H4426" s="35">
        <v>44952</v>
      </c>
      <c r="I4426" s="37">
        <v>5</v>
      </c>
      <c r="J4426" s="37">
        <v>3</v>
      </c>
      <c r="K4426" s="15" t="s">
        <v>2405</v>
      </c>
      <c r="L4426" s="15" t="s">
        <v>105</v>
      </c>
      <c r="M4426" s="15" t="s">
        <v>16712</v>
      </c>
      <c r="N4426" s="15" t="s">
        <v>16711</v>
      </c>
      <c r="O4426" s="37">
        <v>150000</v>
      </c>
      <c r="P4426" s="126" t="s">
        <v>25103</v>
      </c>
      <c r="R4426" s="137">
        <f t="shared" si="69"/>
        <v>2.2999999999999998</v>
      </c>
    </row>
    <row r="4427" spans="2:18" x14ac:dyDescent="0.35">
      <c r="B4427" s="19">
        <v>44882</v>
      </c>
      <c r="C4427" s="19">
        <v>44882.670439814814</v>
      </c>
      <c r="D4427" s="19" t="s">
        <v>97</v>
      </c>
      <c r="E4427" s="16" t="s">
        <v>16701</v>
      </c>
      <c r="F4427" s="37">
        <v>90</v>
      </c>
      <c r="G4427" s="35">
        <v>44886</v>
      </c>
      <c r="H4427" s="35">
        <v>44976</v>
      </c>
      <c r="I4427" s="37">
        <v>20</v>
      </c>
      <c r="J4427" s="37">
        <v>4</v>
      </c>
      <c r="K4427" s="15" t="s">
        <v>2393</v>
      </c>
      <c r="L4427" s="15" t="s">
        <v>298</v>
      </c>
      <c r="M4427" s="15" t="s">
        <v>16700</v>
      </c>
      <c r="N4427" s="15" t="s">
        <v>23810</v>
      </c>
      <c r="O4427" s="37">
        <v>1500</v>
      </c>
      <c r="P4427" s="126" t="s">
        <v>25103</v>
      </c>
      <c r="R4427" s="137">
        <f t="shared" si="69"/>
        <v>2.15</v>
      </c>
    </row>
    <row r="4428" spans="2:18" x14ac:dyDescent="0.35">
      <c r="B4428" s="19">
        <v>44882</v>
      </c>
      <c r="C4428" s="19">
        <v>44882.674861111111</v>
      </c>
      <c r="D4428" s="19" t="s">
        <v>97</v>
      </c>
      <c r="E4428" s="16" t="s">
        <v>3748</v>
      </c>
      <c r="F4428" s="37">
        <v>90</v>
      </c>
      <c r="G4428" s="35">
        <v>44886</v>
      </c>
      <c r="H4428" s="35">
        <v>44976</v>
      </c>
      <c r="I4428" s="37">
        <v>20</v>
      </c>
      <c r="J4428" s="37">
        <v>4</v>
      </c>
      <c r="K4428" s="15" t="s">
        <v>2393</v>
      </c>
      <c r="L4428" s="15" t="s">
        <v>298</v>
      </c>
      <c r="M4428" s="15" t="s">
        <v>16699</v>
      </c>
      <c r="N4428" s="15" t="s">
        <v>23810</v>
      </c>
      <c r="O4428" s="37">
        <v>35500</v>
      </c>
      <c r="P4428" s="126" t="s">
        <v>25103</v>
      </c>
      <c r="R4428" s="137">
        <f t="shared" si="69"/>
        <v>2.15</v>
      </c>
    </row>
    <row r="4429" spans="2:18" x14ac:dyDescent="0.35">
      <c r="B4429" s="19">
        <v>44882</v>
      </c>
      <c r="C4429" s="19">
        <v>44882.67869212963</v>
      </c>
      <c r="D4429" s="19" t="s">
        <v>97</v>
      </c>
      <c r="E4429" s="16" t="s">
        <v>16698</v>
      </c>
      <c r="F4429" s="37">
        <v>90</v>
      </c>
      <c r="G4429" s="35">
        <v>44893</v>
      </c>
      <c r="H4429" s="35">
        <v>44983</v>
      </c>
      <c r="I4429" s="37">
        <v>20</v>
      </c>
      <c r="J4429" s="37">
        <v>4</v>
      </c>
      <c r="K4429" s="15" t="s">
        <v>2393</v>
      </c>
      <c r="L4429" s="15" t="s">
        <v>298</v>
      </c>
      <c r="M4429" s="15" t="s">
        <v>16697</v>
      </c>
      <c r="N4429" s="15" t="s">
        <v>23810</v>
      </c>
      <c r="O4429" s="37">
        <v>14500</v>
      </c>
      <c r="P4429" s="126" t="s">
        <v>25103</v>
      </c>
      <c r="R4429" s="137">
        <f t="shared" si="69"/>
        <v>2.15</v>
      </c>
    </row>
    <row r="4430" spans="2:18" x14ac:dyDescent="0.35">
      <c r="B4430" s="19">
        <v>44882</v>
      </c>
      <c r="C4430" s="19">
        <v>44882.682812500003</v>
      </c>
      <c r="D4430" s="19" t="s">
        <v>97</v>
      </c>
      <c r="E4430" s="16" t="s">
        <v>16693</v>
      </c>
      <c r="F4430" s="37">
        <v>90</v>
      </c>
      <c r="G4430" s="35">
        <v>44894</v>
      </c>
      <c r="H4430" s="35">
        <v>44984</v>
      </c>
      <c r="I4430" s="37">
        <v>20</v>
      </c>
      <c r="J4430" s="37">
        <v>4</v>
      </c>
      <c r="K4430" s="15" t="s">
        <v>2393</v>
      </c>
      <c r="L4430" s="15" t="s">
        <v>298</v>
      </c>
      <c r="M4430" s="15" t="s">
        <v>16692</v>
      </c>
      <c r="N4430" s="15" t="s">
        <v>23810</v>
      </c>
      <c r="O4430" s="37">
        <v>3000</v>
      </c>
      <c r="P4430" s="126" t="s">
        <v>25103</v>
      </c>
      <c r="R4430" s="137">
        <f t="shared" si="69"/>
        <v>2.15</v>
      </c>
    </row>
    <row r="4431" spans="2:18" x14ac:dyDescent="0.35">
      <c r="B4431" s="19">
        <v>44882</v>
      </c>
      <c r="C4431" s="19">
        <v>44882.685335648152</v>
      </c>
      <c r="D4431" s="19" t="s">
        <v>97</v>
      </c>
      <c r="E4431" s="16" t="s">
        <v>16691</v>
      </c>
      <c r="F4431" s="37">
        <v>90</v>
      </c>
      <c r="G4431" s="35">
        <v>44896</v>
      </c>
      <c r="H4431" s="35">
        <v>44986</v>
      </c>
      <c r="I4431" s="37">
        <v>20</v>
      </c>
      <c r="J4431" s="37">
        <v>4</v>
      </c>
      <c r="K4431" s="15" t="s">
        <v>2393</v>
      </c>
      <c r="L4431" s="15" t="s">
        <v>298</v>
      </c>
      <c r="M4431" s="15" t="s">
        <v>16690</v>
      </c>
      <c r="N4431" s="15" t="s">
        <v>23810</v>
      </c>
      <c r="O4431" s="37">
        <v>7500</v>
      </c>
      <c r="P4431" s="126" t="s">
        <v>25103</v>
      </c>
      <c r="R4431" s="137">
        <f t="shared" si="69"/>
        <v>2.15</v>
      </c>
    </row>
    <row r="4432" spans="2:18" x14ac:dyDescent="0.35">
      <c r="B4432" s="19">
        <v>44882</v>
      </c>
      <c r="C4432" s="19">
        <v>44882.712395833332</v>
      </c>
      <c r="D4432" s="19" t="s">
        <v>97</v>
      </c>
      <c r="E4432" s="16" t="s">
        <v>16683</v>
      </c>
      <c r="F4432" s="37">
        <v>90</v>
      </c>
      <c r="G4432" s="35">
        <v>44882</v>
      </c>
      <c r="H4432" s="35">
        <v>44972</v>
      </c>
      <c r="I4432" s="37">
        <v>10</v>
      </c>
      <c r="J4432" s="37">
        <v>5</v>
      </c>
      <c r="K4432" s="15" t="s">
        <v>2393</v>
      </c>
      <c r="L4432" s="15" t="s">
        <v>129</v>
      </c>
      <c r="M4432" s="15" t="s">
        <v>16682</v>
      </c>
      <c r="N4432" s="15" t="s">
        <v>16681</v>
      </c>
      <c r="O4432" s="37">
        <v>90000</v>
      </c>
      <c r="P4432" s="126" t="s">
        <v>25103</v>
      </c>
      <c r="R4432" s="137">
        <f t="shared" si="69"/>
        <v>2.6</v>
      </c>
    </row>
    <row r="4433" spans="2:18" x14ac:dyDescent="0.35">
      <c r="B4433" s="19">
        <v>44882</v>
      </c>
      <c r="C4433" s="19">
        <v>44882.719722222224</v>
      </c>
      <c r="D4433" s="19" t="s">
        <v>97</v>
      </c>
      <c r="E4433" s="16" t="s">
        <v>1471</v>
      </c>
      <c r="F4433" s="37">
        <v>90</v>
      </c>
      <c r="G4433" s="35">
        <v>44882</v>
      </c>
      <c r="H4433" s="35">
        <v>44972</v>
      </c>
      <c r="I4433" s="37">
        <v>10</v>
      </c>
      <c r="J4433" s="37">
        <v>3</v>
      </c>
      <c r="K4433" s="15" t="s">
        <v>2393</v>
      </c>
      <c r="L4433" s="15" t="s">
        <v>129</v>
      </c>
      <c r="M4433" s="15" t="s">
        <v>16680</v>
      </c>
      <c r="N4433" s="15" t="s">
        <v>5395</v>
      </c>
      <c r="O4433" s="37">
        <v>220000</v>
      </c>
      <c r="P4433" s="126" t="s">
        <v>25103</v>
      </c>
      <c r="R4433" s="137">
        <f t="shared" si="69"/>
        <v>3</v>
      </c>
    </row>
    <row r="4434" spans="2:18" x14ac:dyDescent="0.35">
      <c r="B4434" s="19">
        <v>44883</v>
      </c>
      <c r="C4434" s="19">
        <v>44883.36650462963</v>
      </c>
      <c r="D4434" s="19" t="s">
        <v>97</v>
      </c>
      <c r="E4434" s="16" t="s">
        <v>16664</v>
      </c>
      <c r="F4434" s="37">
        <v>90</v>
      </c>
      <c r="G4434" s="35">
        <v>44882</v>
      </c>
      <c r="H4434" s="35">
        <v>44972</v>
      </c>
      <c r="I4434" s="37">
        <v>10</v>
      </c>
      <c r="J4434" s="37">
        <v>7</v>
      </c>
      <c r="K4434" s="15" t="s">
        <v>2393</v>
      </c>
      <c r="L4434" s="15" t="s">
        <v>129</v>
      </c>
      <c r="M4434" s="15" t="s">
        <v>16663</v>
      </c>
      <c r="N4434" s="15" t="s">
        <v>16662</v>
      </c>
      <c r="O4434" s="37">
        <v>30000</v>
      </c>
      <c r="P4434" s="126" t="s">
        <v>25103</v>
      </c>
      <c r="R4434" s="137">
        <f t="shared" si="69"/>
        <v>3.1999999999999997</v>
      </c>
    </row>
    <row r="4435" spans="2:18" x14ac:dyDescent="0.35">
      <c r="B4435" s="19">
        <v>44883</v>
      </c>
      <c r="C4435" s="19">
        <v>44883.394745370373</v>
      </c>
      <c r="D4435" s="19" t="s">
        <v>97</v>
      </c>
      <c r="E4435" s="16" t="s">
        <v>16656</v>
      </c>
      <c r="F4435" s="37">
        <v>90</v>
      </c>
      <c r="G4435" s="35">
        <v>44858</v>
      </c>
      <c r="H4435" s="35">
        <v>44948</v>
      </c>
      <c r="I4435" s="37">
        <v>4</v>
      </c>
      <c r="J4435" s="37">
        <v>1</v>
      </c>
      <c r="K4435" s="15" t="s">
        <v>2405</v>
      </c>
      <c r="L4435" s="15" t="s">
        <v>105</v>
      </c>
      <c r="M4435" s="15" t="s">
        <v>16655</v>
      </c>
      <c r="N4435" s="15" t="s">
        <v>16654</v>
      </c>
      <c r="O4435" s="37">
        <v>30000</v>
      </c>
      <c r="P4435" s="126" t="s">
        <v>25103</v>
      </c>
      <c r="R4435" s="137">
        <f t="shared" si="69"/>
        <v>2.5999999999999996</v>
      </c>
    </row>
    <row r="4436" spans="2:18" x14ac:dyDescent="0.35">
      <c r="B4436" s="19">
        <v>44883</v>
      </c>
      <c r="C4436" s="19">
        <v>44883.472384259258</v>
      </c>
      <c r="D4436" s="19" t="s">
        <v>97</v>
      </c>
      <c r="E4436" s="16" t="s">
        <v>16647</v>
      </c>
      <c r="F4436" s="37">
        <v>90</v>
      </c>
      <c r="G4436" s="35">
        <v>44907</v>
      </c>
      <c r="H4436" s="35">
        <v>44997</v>
      </c>
      <c r="I4436" s="37">
        <v>2</v>
      </c>
      <c r="J4436" s="37">
        <v>1</v>
      </c>
      <c r="K4436" s="15" t="s">
        <v>2405</v>
      </c>
      <c r="L4436" s="15" t="s">
        <v>205</v>
      </c>
      <c r="M4436" s="15" t="s">
        <v>16646</v>
      </c>
      <c r="N4436" s="15" t="s">
        <v>13853</v>
      </c>
      <c r="O4436" s="37">
        <v>122563</v>
      </c>
      <c r="P4436" s="126" t="s">
        <v>25103</v>
      </c>
      <c r="R4436" s="137">
        <f t="shared" si="69"/>
        <v>2.4499999999999997</v>
      </c>
    </row>
    <row r="4437" spans="2:18" x14ac:dyDescent="0.35">
      <c r="B4437" s="19">
        <v>45055</v>
      </c>
      <c r="C4437" s="19">
        <v>44883.490995370368</v>
      </c>
      <c r="D4437" s="19">
        <v>45037.315891203703</v>
      </c>
      <c r="E4437" s="16" t="s">
        <v>15026</v>
      </c>
      <c r="F4437" s="37">
        <v>90</v>
      </c>
      <c r="G4437" s="35">
        <v>45042</v>
      </c>
      <c r="H4437" s="35">
        <v>45132</v>
      </c>
      <c r="I4437" s="37">
        <v>6</v>
      </c>
      <c r="J4437" s="37">
        <v>2</v>
      </c>
      <c r="K4437" s="15" t="s">
        <v>2405</v>
      </c>
      <c r="L4437" s="15" t="s">
        <v>105</v>
      </c>
      <c r="M4437" s="15" t="s">
        <v>15315</v>
      </c>
      <c r="N4437" s="15" t="s">
        <v>15314</v>
      </c>
      <c r="O4437" s="37">
        <v>600000</v>
      </c>
      <c r="P4437" s="126" t="s">
        <v>25103</v>
      </c>
      <c r="R4437" s="137">
        <f t="shared" si="69"/>
        <v>2.1</v>
      </c>
    </row>
    <row r="4438" spans="2:18" x14ac:dyDescent="0.35">
      <c r="B4438" s="19">
        <v>44883</v>
      </c>
      <c r="C4438" s="19">
        <v>44883.613506944443</v>
      </c>
      <c r="D4438" s="19" t="s">
        <v>97</v>
      </c>
      <c r="E4438" s="16" t="s">
        <v>16631</v>
      </c>
      <c r="F4438" s="37">
        <v>90</v>
      </c>
      <c r="G4438" s="35">
        <v>44839</v>
      </c>
      <c r="H4438" s="35">
        <v>44929</v>
      </c>
      <c r="I4438" s="37">
        <v>4</v>
      </c>
      <c r="J4438" s="37">
        <v>3</v>
      </c>
      <c r="K4438" s="15" t="s">
        <v>2405</v>
      </c>
      <c r="L4438" s="15" t="s">
        <v>105</v>
      </c>
      <c r="M4438" s="15" t="s">
        <v>16630</v>
      </c>
      <c r="N4438" s="15" t="s">
        <v>16629</v>
      </c>
      <c r="O4438" s="37">
        <v>40000</v>
      </c>
      <c r="P4438" s="126" t="s">
        <v>25103</v>
      </c>
      <c r="R4438" s="137">
        <f t="shared" si="69"/>
        <v>2.2999999999999998</v>
      </c>
    </row>
    <row r="4439" spans="2:18" x14ac:dyDescent="0.35">
      <c r="B4439" s="19">
        <v>45400</v>
      </c>
      <c r="C4439" s="19">
        <v>44883.784282407411</v>
      </c>
      <c r="D4439" s="19">
        <v>45400.43959490741</v>
      </c>
      <c r="E4439" s="16" t="s">
        <v>2714</v>
      </c>
      <c r="F4439" s="37">
        <v>90</v>
      </c>
      <c r="G4439" s="35">
        <v>45400</v>
      </c>
      <c r="H4439" s="35">
        <v>45490</v>
      </c>
      <c r="I4439" s="37">
        <v>4</v>
      </c>
      <c r="J4439" s="37">
        <v>4</v>
      </c>
      <c r="K4439" s="15" t="s">
        <v>2405</v>
      </c>
      <c r="L4439" s="15" t="s">
        <v>105</v>
      </c>
      <c r="M4439" s="15" t="s">
        <v>14633</v>
      </c>
      <c r="N4439" s="15" t="s">
        <v>14632</v>
      </c>
      <c r="O4439" s="37">
        <v>450000</v>
      </c>
      <c r="P4439" s="126" t="s">
        <v>25103</v>
      </c>
      <c r="R4439" s="137">
        <f t="shared" si="69"/>
        <v>2.6999999999999997</v>
      </c>
    </row>
    <row r="4440" spans="2:18" x14ac:dyDescent="0.35">
      <c r="B4440" s="19">
        <v>45509</v>
      </c>
      <c r="C4440" s="19">
        <v>44883.784282407411</v>
      </c>
      <c r="D4440" s="19">
        <v>45509.417534722219</v>
      </c>
      <c r="E4440" s="16" t="s">
        <v>2714</v>
      </c>
      <c r="F4440" s="37">
        <v>90</v>
      </c>
      <c r="G4440" s="35">
        <v>45509</v>
      </c>
      <c r="H4440" s="35">
        <v>45599</v>
      </c>
      <c r="I4440" s="37">
        <v>4</v>
      </c>
      <c r="J4440" s="37">
        <v>5</v>
      </c>
      <c r="K4440" s="15" t="s">
        <v>2405</v>
      </c>
      <c r="L4440" s="15" t="s">
        <v>105</v>
      </c>
      <c r="M4440" s="15" t="s">
        <v>14598</v>
      </c>
      <c r="N4440" s="15" t="s">
        <v>14597</v>
      </c>
      <c r="O4440" s="37">
        <v>450000</v>
      </c>
      <c r="P4440" s="126" t="s">
        <v>25103</v>
      </c>
      <c r="R4440" s="137">
        <f t="shared" si="69"/>
        <v>2.6999999999999997</v>
      </c>
    </row>
    <row r="4441" spans="2:18" x14ac:dyDescent="0.35">
      <c r="B4441" s="19">
        <v>44885</v>
      </c>
      <c r="C4441" s="19">
        <v>44885.419328703705</v>
      </c>
      <c r="D4441" s="19" t="s">
        <v>97</v>
      </c>
      <c r="E4441" s="16" t="s">
        <v>16567</v>
      </c>
      <c r="F4441" s="37">
        <v>90</v>
      </c>
      <c r="G4441" s="35">
        <v>44886</v>
      </c>
      <c r="H4441" s="35">
        <v>44976</v>
      </c>
      <c r="I4441" s="37">
        <v>4</v>
      </c>
      <c r="J4441" s="37">
        <v>7</v>
      </c>
      <c r="K4441" s="15" t="s">
        <v>2393</v>
      </c>
      <c r="L4441" s="15" t="s">
        <v>100</v>
      </c>
      <c r="M4441" s="15" t="s">
        <v>16566</v>
      </c>
      <c r="N4441" s="15" t="s">
        <v>15551</v>
      </c>
      <c r="O4441" s="37">
        <v>105000</v>
      </c>
      <c r="P4441" s="126" t="s">
        <v>25103</v>
      </c>
      <c r="R4441" s="137">
        <f t="shared" si="69"/>
        <v>3.0499999999999994</v>
      </c>
    </row>
    <row r="4442" spans="2:18" x14ac:dyDescent="0.35">
      <c r="B4442" s="19">
        <v>45065</v>
      </c>
      <c r="C4442" s="19">
        <v>44886.625694444447</v>
      </c>
      <c r="D4442" s="19">
        <v>45065.433472222219</v>
      </c>
      <c r="E4442" s="16" t="s">
        <v>15177</v>
      </c>
      <c r="F4442" s="37">
        <v>90</v>
      </c>
      <c r="G4442" s="35">
        <v>45048</v>
      </c>
      <c r="H4442" s="35">
        <v>45138</v>
      </c>
      <c r="I4442" s="37">
        <v>1</v>
      </c>
      <c r="J4442" s="37">
        <v>1</v>
      </c>
      <c r="K4442" s="15" t="s">
        <v>2405</v>
      </c>
      <c r="L4442" s="15" t="s">
        <v>105</v>
      </c>
      <c r="M4442" s="15" t="s">
        <v>15281</v>
      </c>
      <c r="N4442" s="15" t="s">
        <v>14988</v>
      </c>
      <c r="O4442" s="37">
        <v>1200000</v>
      </c>
      <c r="P4442" s="126" t="s">
        <v>25103</v>
      </c>
      <c r="R4442" s="137">
        <f t="shared" si="69"/>
        <v>2.8</v>
      </c>
    </row>
    <row r="4443" spans="2:18" x14ac:dyDescent="0.35">
      <c r="B4443" s="19">
        <v>44886</v>
      </c>
      <c r="C4443" s="19">
        <v>44886.698981481481</v>
      </c>
      <c r="D4443" s="19" t="s">
        <v>97</v>
      </c>
      <c r="E4443" s="16" t="s">
        <v>391</v>
      </c>
      <c r="F4443" s="37">
        <v>90</v>
      </c>
      <c r="G4443" s="35">
        <v>44887</v>
      </c>
      <c r="H4443" s="35">
        <v>44977</v>
      </c>
      <c r="I4443" s="37">
        <v>20</v>
      </c>
      <c r="J4443" s="37">
        <v>4</v>
      </c>
      <c r="K4443" s="15" t="s">
        <v>2393</v>
      </c>
      <c r="L4443" s="15" t="s">
        <v>298</v>
      </c>
      <c r="M4443" s="15" t="s">
        <v>16488</v>
      </c>
      <c r="N4443" s="15" t="s">
        <v>23810</v>
      </c>
      <c r="O4443" s="37">
        <v>1000</v>
      </c>
      <c r="P4443" s="126" t="s">
        <v>25103</v>
      </c>
      <c r="R4443" s="137">
        <f t="shared" si="69"/>
        <v>2.15</v>
      </c>
    </row>
    <row r="4444" spans="2:18" x14ac:dyDescent="0.35">
      <c r="B4444" s="19">
        <v>44886</v>
      </c>
      <c r="C4444" s="19">
        <v>44886.892627314817</v>
      </c>
      <c r="D4444" s="19" t="s">
        <v>97</v>
      </c>
      <c r="E4444" s="16" t="s">
        <v>16449</v>
      </c>
      <c r="F4444" s="37">
        <v>90</v>
      </c>
      <c r="G4444" s="35">
        <v>44893</v>
      </c>
      <c r="H4444" s="35">
        <v>44983</v>
      </c>
      <c r="I4444" s="37">
        <v>5</v>
      </c>
      <c r="J4444" s="37">
        <v>3</v>
      </c>
      <c r="K4444" s="15" t="s">
        <v>2405</v>
      </c>
      <c r="L4444" s="15" t="s">
        <v>105</v>
      </c>
      <c r="M4444" s="15" t="s">
        <v>16448</v>
      </c>
      <c r="N4444" s="15" t="s">
        <v>16447</v>
      </c>
      <c r="O4444" s="37">
        <v>37000</v>
      </c>
      <c r="P4444" s="126" t="s">
        <v>25103</v>
      </c>
      <c r="R4444" s="137">
        <f t="shared" si="69"/>
        <v>2.2999999999999998</v>
      </c>
    </row>
    <row r="4445" spans="2:18" x14ac:dyDescent="0.35">
      <c r="B4445" s="19">
        <v>44887</v>
      </c>
      <c r="C4445" s="19">
        <v>44887.377627314818</v>
      </c>
      <c r="D4445" s="19" t="s">
        <v>97</v>
      </c>
      <c r="E4445" s="16" t="s">
        <v>16425</v>
      </c>
      <c r="F4445" s="37">
        <v>90</v>
      </c>
      <c r="G4445" s="35">
        <v>44888</v>
      </c>
      <c r="H4445" s="35">
        <v>44978</v>
      </c>
      <c r="I4445" s="37">
        <v>10</v>
      </c>
      <c r="J4445" s="37">
        <v>10</v>
      </c>
      <c r="K4445" s="15" t="s">
        <v>2393</v>
      </c>
      <c r="L4445" s="15" t="s">
        <v>129</v>
      </c>
      <c r="M4445" s="15" t="s">
        <v>16424</v>
      </c>
      <c r="N4445" s="15" t="s">
        <v>22927</v>
      </c>
      <c r="O4445" s="37">
        <v>340000</v>
      </c>
      <c r="P4445" s="126" t="s">
        <v>25103</v>
      </c>
      <c r="R4445" s="137">
        <f t="shared" si="69"/>
        <v>3.5999999999999996</v>
      </c>
    </row>
    <row r="4446" spans="2:18" x14ac:dyDescent="0.35">
      <c r="B4446" s="19">
        <v>45489</v>
      </c>
      <c r="C4446" s="19">
        <v>44887.441435185188</v>
      </c>
      <c r="D4446" s="19">
        <v>45489.219351851854</v>
      </c>
      <c r="E4446" s="16" t="s">
        <v>14601</v>
      </c>
      <c r="F4446" s="37">
        <v>90</v>
      </c>
      <c r="G4446" s="35">
        <v>45491</v>
      </c>
      <c r="H4446" s="35">
        <v>45581</v>
      </c>
      <c r="I4446" s="37">
        <v>6</v>
      </c>
      <c r="J4446" s="37">
        <v>3</v>
      </c>
      <c r="K4446" s="15" t="s">
        <v>2393</v>
      </c>
      <c r="L4446" s="15" t="s">
        <v>100</v>
      </c>
      <c r="M4446" s="15" t="s">
        <v>14600</v>
      </c>
      <c r="N4446" s="15" t="s">
        <v>14599</v>
      </c>
      <c r="O4446" s="37">
        <v>220000</v>
      </c>
      <c r="P4446" s="126" t="s">
        <v>25103</v>
      </c>
      <c r="R4446" s="137">
        <f t="shared" si="69"/>
        <v>2.85</v>
      </c>
    </row>
    <row r="4447" spans="2:18" x14ac:dyDescent="0.35">
      <c r="B4447" s="19">
        <v>44887</v>
      </c>
      <c r="C4447" s="19">
        <v>44887.480208333334</v>
      </c>
      <c r="D4447" s="19" t="s">
        <v>97</v>
      </c>
      <c r="E4447" s="16" t="s">
        <v>16401</v>
      </c>
      <c r="F4447" s="37">
        <v>90</v>
      </c>
      <c r="G4447" s="35">
        <v>44886</v>
      </c>
      <c r="H4447" s="35">
        <v>44976</v>
      </c>
      <c r="I4447" s="37">
        <v>5</v>
      </c>
      <c r="J4447" s="37">
        <v>3</v>
      </c>
      <c r="K4447" s="15" t="s">
        <v>2405</v>
      </c>
      <c r="L4447" s="15" t="s">
        <v>105</v>
      </c>
      <c r="M4447" s="15" t="s">
        <v>16400</v>
      </c>
      <c r="N4447" s="15" t="s">
        <v>16399</v>
      </c>
      <c r="O4447" s="37">
        <v>100000</v>
      </c>
      <c r="P4447" s="126" t="s">
        <v>25103</v>
      </c>
      <c r="R4447" s="137">
        <f t="shared" si="69"/>
        <v>2.2999999999999998</v>
      </c>
    </row>
    <row r="4448" spans="2:18" x14ac:dyDescent="0.35">
      <c r="B4448" s="19">
        <v>44887</v>
      </c>
      <c r="C4448" s="19">
        <v>44887.504432870373</v>
      </c>
      <c r="D4448" s="19" t="s">
        <v>97</v>
      </c>
      <c r="E4448" s="16" t="s">
        <v>8452</v>
      </c>
      <c r="F4448" s="37">
        <v>90</v>
      </c>
      <c r="G4448" s="35">
        <v>44732</v>
      </c>
      <c r="H4448" s="35">
        <v>44822</v>
      </c>
      <c r="I4448" s="37">
        <v>8</v>
      </c>
      <c r="J4448" s="37">
        <v>4</v>
      </c>
      <c r="K4448" s="15" t="s">
        <v>2393</v>
      </c>
      <c r="L4448" s="15" t="s">
        <v>105</v>
      </c>
      <c r="M4448" s="15" t="s">
        <v>8451</v>
      </c>
      <c r="N4448" s="15" t="s">
        <v>23956</v>
      </c>
      <c r="O4448" s="37">
        <v>94000</v>
      </c>
      <c r="P4448" s="126" t="s">
        <v>25103</v>
      </c>
      <c r="R4448" s="137">
        <f t="shared" si="69"/>
        <v>2.2999999999999998</v>
      </c>
    </row>
    <row r="4449" spans="2:18" x14ac:dyDescent="0.35">
      <c r="B4449" s="19">
        <v>45203</v>
      </c>
      <c r="C4449" s="19">
        <v>44887.508611111109</v>
      </c>
      <c r="D4449" s="19">
        <v>45203.399189814816</v>
      </c>
      <c r="E4449" s="16" t="s">
        <v>14801</v>
      </c>
      <c r="F4449" s="37">
        <v>90</v>
      </c>
      <c r="G4449" s="35">
        <v>45198</v>
      </c>
      <c r="H4449" s="35">
        <v>45288</v>
      </c>
      <c r="I4449" s="37">
        <v>5</v>
      </c>
      <c r="J4449" s="37">
        <v>3</v>
      </c>
      <c r="K4449" s="15" t="s">
        <v>2393</v>
      </c>
      <c r="L4449" s="15" t="s">
        <v>105</v>
      </c>
      <c r="M4449" s="15" t="s">
        <v>14802</v>
      </c>
      <c r="N4449" s="15" t="s">
        <v>15016</v>
      </c>
      <c r="O4449" s="37">
        <v>135000</v>
      </c>
      <c r="P4449" s="126" t="s">
        <v>25103</v>
      </c>
      <c r="R4449" s="137">
        <f t="shared" si="69"/>
        <v>2.2999999999999998</v>
      </c>
    </row>
    <row r="4450" spans="2:18" x14ac:dyDescent="0.35">
      <c r="B4450" s="19">
        <v>45203</v>
      </c>
      <c r="C4450" s="19">
        <v>44887.508611111109</v>
      </c>
      <c r="D4450" s="19">
        <v>45203.402997685182</v>
      </c>
      <c r="E4450" s="16" t="s">
        <v>14801</v>
      </c>
      <c r="F4450" s="37">
        <v>90</v>
      </c>
      <c r="G4450" s="35">
        <v>45198</v>
      </c>
      <c r="H4450" s="35">
        <v>45288</v>
      </c>
      <c r="I4450" s="37">
        <v>5</v>
      </c>
      <c r="J4450" s="37">
        <v>2</v>
      </c>
      <c r="K4450" s="15" t="s">
        <v>2393</v>
      </c>
      <c r="L4450" s="15" t="s">
        <v>205</v>
      </c>
      <c r="M4450" s="15" t="s">
        <v>15015</v>
      </c>
      <c r="N4450" s="15" t="s">
        <v>15014</v>
      </c>
      <c r="O4450" s="37">
        <v>135000</v>
      </c>
      <c r="P4450" s="126" t="s">
        <v>25103</v>
      </c>
      <c r="R4450" s="137">
        <f t="shared" si="69"/>
        <v>2.15</v>
      </c>
    </row>
    <row r="4451" spans="2:18" x14ac:dyDescent="0.35">
      <c r="B4451" s="19">
        <v>45272</v>
      </c>
      <c r="C4451" s="19">
        <v>44887.508611111109</v>
      </c>
      <c r="D4451" s="19">
        <v>45272.066331018519</v>
      </c>
      <c r="E4451" s="16" t="s">
        <v>14801</v>
      </c>
      <c r="F4451" s="37">
        <v>90</v>
      </c>
      <c r="G4451" s="35">
        <v>45198</v>
      </c>
      <c r="H4451" s="35">
        <v>45288</v>
      </c>
      <c r="I4451" s="37">
        <v>5</v>
      </c>
      <c r="J4451" s="37">
        <v>5</v>
      </c>
      <c r="K4451" s="15" t="s">
        <v>2393</v>
      </c>
      <c r="L4451" s="15" t="s">
        <v>105</v>
      </c>
      <c r="M4451" s="15" t="s">
        <v>14802</v>
      </c>
      <c r="N4451" s="15" t="s">
        <v>14799</v>
      </c>
      <c r="O4451" s="37">
        <v>135000</v>
      </c>
      <c r="P4451" s="126" t="s">
        <v>25103</v>
      </c>
      <c r="R4451" s="137">
        <f t="shared" si="69"/>
        <v>2.2999999999999998</v>
      </c>
    </row>
    <row r="4452" spans="2:18" x14ac:dyDescent="0.35">
      <c r="B4452" s="19">
        <v>45272</v>
      </c>
      <c r="C4452" s="19">
        <v>44887.508611111109</v>
      </c>
      <c r="D4452" s="19">
        <v>45272.067025462966</v>
      </c>
      <c r="E4452" s="16" t="s">
        <v>14801</v>
      </c>
      <c r="F4452" s="37">
        <v>90</v>
      </c>
      <c r="G4452" s="35">
        <v>45198</v>
      </c>
      <c r="H4452" s="35">
        <v>45288</v>
      </c>
      <c r="I4452" s="37">
        <v>5</v>
      </c>
      <c r="J4452" s="37">
        <v>5</v>
      </c>
      <c r="K4452" s="15" t="s">
        <v>2393</v>
      </c>
      <c r="L4452" s="15" t="s">
        <v>205</v>
      </c>
      <c r="M4452" s="15" t="s">
        <v>14800</v>
      </c>
      <c r="N4452" s="15" t="s">
        <v>14799</v>
      </c>
      <c r="O4452" s="37">
        <v>135000</v>
      </c>
      <c r="P4452" s="126" t="s">
        <v>25103</v>
      </c>
      <c r="R4452" s="137">
        <f t="shared" si="69"/>
        <v>2.15</v>
      </c>
    </row>
    <row r="4453" spans="2:18" x14ac:dyDescent="0.35">
      <c r="B4453" s="19">
        <v>44887</v>
      </c>
      <c r="C4453" s="19">
        <v>44887.614502314813</v>
      </c>
      <c r="D4453" s="19" t="s">
        <v>97</v>
      </c>
      <c r="E4453" s="16" t="s">
        <v>16377</v>
      </c>
      <c r="F4453" s="37">
        <v>90</v>
      </c>
      <c r="G4453" s="35">
        <v>44889</v>
      </c>
      <c r="H4453" s="35">
        <v>44979</v>
      </c>
      <c r="I4453" s="37">
        <v>4</v>
      </c>
      <c r="J4453" s="37">
        <v>1</v>
      </c>
      <c r="K4453" s="15" t="s">
        <v>2393</v>
      </c>
      <c r="L4453" s="15" t="s">
        <v>105</v>
      </c>
      <c r="M4453" s="15" t="s">
        <v>16376</v>
      </c>
      <c r="N4453" s="15" t="s">
        <v>5030</v>
      </c>
      <c r="O4453" s="37">
        <v>180000</v>
      </c>
      <c r="P4453" s="126" t="s">
        <v>25103</v>
      </c>
      <c r="R4453" s="137">
        <f t="shared" si="69"/>
        <v>2.9999999999999996</v>
      </c>
    </row>
    <row r="4454" spans="2:18" x14ac:dyDescent="0.35">
      <c r="B4454" s="19">
        <v>44887</v>
      </c>
      <c r="C4454" s="19">
        <v>44887.698761574073</v>
      </c>
      <c r="D4454" s="19" t="s">
        <v>97</v>
      </c>
      <c r="E4454" s="16" t="s">
        <v>15498</v>
      </c>
      <c r="F4454" s="37">
        <v>90</v>
      </c>
      <c r="G4454" s="35">
        <v>44888</v>
      </c>
      <c r="H4454" s="35">
        <v>44978</v>
      </c>
      <c r="I4454" s="37">
        <v>5</v>
      </c>
      <c r="J4454" s="37">
        <v>2</v>
      </c>
      <c r="K4454" s="15" t="s">
        <v>2405</v>
      </c>
      <c r="L4454" s="15" t="s">
        <v>105</v>
      </c>
      <c r="M4454" s="15" t="s">
        <v>16337</v>
      </c>
      <c r="N4454" s="15" t="s">
        <v>16336</v>
      </c>
      <c r="O4454" s="37">
        <v>400000</v>
      </c>
      <c r="P4454" s="126" t="s">
        <v>25103</v>
      </c>
      <c r="R4454" s="137">
        <f t="shared" si="69"/>
        <v>2.6999999999999997</v>
      </c>
    </row>
    <row r="4455" spans="2:18" x14ac:dyDescent="0.35">
      <c r="B4455" s="19">
        <v>44907</v>
      </c>
      <c r="C4455" s="19">
        <v>44887.698761574073</v>
      </c>
      <c r="D4455" s="19">
        <v>44907.429849537039</v>
      </c>
      <c r="E4455" s="16" t="s">
        <v>15498</v>
      </c>
      <c r="F4455" s="37">
        <v>90</v>
      </c>
      <c r="G4455" s="35">
        <v>44888</v>
      </c>
      <c r="H4455" s="35">
        <v>44978</v>
      </c>
      <c r="I4455" s="37">
        <v>5</v>
      </c>
      <c r="J4455" s="37">
        <v>3</v>
      </c>
      <c r="K4455" s="15" t="s">
        <v>2405</v>
      </c>
      <c r="L4455" s="15" t="s">
        <v>105</v>
      </c>
      <c r="M4455" s="15" t="s">
        <v>15530</v>
      </c>
      <c r="N4455" s="15" t="s">
        <v>15529</v>
      </c>
      <c r="O4455" s="37">
        <v>400000</v>
      </c>
      <c r="P4455" s="126" t="s">
        <v>25103</v>
      </c>
      <c r="R4455" s="137">
        <f t="shared" si="69"/>
        <v>2.6999999999999997</v>
      </c>
    </row>
    <row r="4456" spans="2:18" x14ac:dyDescent="0.35">
      <c r="B4456" s="19">
        <v>44925</v>
      </c>
      <c r="C4456" s="19">
        <v>44887.698761574073</v>
      </c>
      <c r="D4456" s="19">
        <v>44925.737511574072</v>
      </c>
      <c r="E4456" s="16" t="s">
        <v>15498</v>
      </c>
      <c r="F4456" s="37">
        <v>90</v>
      </c>
      <c r="G4456" s="35">
        <v>44888</v>
      </c>
      <c r="H4456" s="35">
        <v>44978</v>
      </c>
      <c r="I4456" s="37">
        <v>5</v>
      </c>
      <c r="J4456" s="37">
        <v>4</v>
      </c>
      <c r="K4456" s="15" t="s">
        <v>2405</v>
      </c>
      <c r="L4456" s="15" t="s">
        <v>105</v>
      </c>
      <c r="M4456" s="15" t="s">
        <v>15497</v>
      </c>
      <c r="N4456" s="15" t="s">
        <v>15496</v>
      </c>
      <c r="O4456" s="37">
        <v>400000</v>
      </c>
      <c r="P4456" s="126" t="s">
        <v>25103</v>
      </c>
      <c r="R4456" s="137">
        <f t="shared" si="69"/>
        <v>2.6999999999999997</v>
      </c>
    </row>
    <row r="4457" spans="2:18" x14ac:dyDescent="0.35">
      <c r="B4457" s="19">
        <v>44887</v>
      </c>
      <c r="C4457" s="19">
        <v>44887.740289351852</v>
      </c>
      <c r="D4457" s="19" t="s">
        <v>97</v>
      </c>
      <c r="E4457" s="16" t="s">
        <v>15294</v>
      </c>
      <c r="F4457" s="37">
        <v>90</v>
      </c>
      <c r="G4457" s="35">
        <v>44888</v>
      </c>
      <c r="H4457" s="35">
        <v>44978</v>
      </c>
      <c r="I4457" s="37">
        <v>4</v>
      </c>
      <c r="J4457" s="37">
        <v>1</v>
      </c>
      <c r="K4457" s="15" t="s">
        <v>2393</v>
      </c>
      <c r="L4457" s="15" t="s">
        <v>205</v>
      </c>
      <c r="M4457" s="15" t="s">
        <v>16326</v>
      </c>
      <c r="N4457" s="15" t="s">
        <v>23511</v>
      </c>
      <c r="O4457" s="37">
        <v>370000</v>
      </c>
      <c r="P4457" s="126" t="s">
        <v>25103</v>
      </c>
      <c r="R4457" s="137">
        <f t="shared" si="69"/>
        <v>2.8499999999999996</v>
      </c>
    </row>
    <row r="4458" spans="2:18" x14ac:dyDescent="0.35">
      <c r="B4458" s="19">
        <v>45089</v>
      </c>
      <c r="C4458" s="19">
        <v>44887.759074074071</v>
      </c>
      <c r="D4458" s="19">
        <v>45089.449594907404</v>
      </c>
      <c r="E4458" s="16" t="s">
        <v>14843</v>
      </c>
      <c r="F4458" s="37">
        <v>90</v>
      </c>
      <c r="G4458" s="35">
        <v>45090</v>
      </c>
      <c r="H4458" s="35">
        <v>45180</v>
      </c>
      <c r="I4458" s="37">
        <v>5</v>
      </c>
      <c r="J4458" s="37">
        <v>9</v>
      </c>
      <c r="K4458" s="15" t="s">
        <v>2393</v>
      </c>
      <c r="L4458" s="15" t="s">
        <v>205</v>
      </c>
      <c r="M4458" s="15" t="s">
        <v>14842</v>
      </c>
      <c r="N4458" s="15" t="s">
        <v>24448</v>
      </c>
      <c r="O4458" s="37">
        <v>2370000</v>
      </c>
      <c r="P4458" s="126" t="s">
        <v>25103</v>
      </c>
      <c r="R4458" s="137">
        <f t="shared" si="69"/>
        <v>2.9499999999999997</v>
      </c>
    </row>
    <row r="4459" spans="2:18" x14ac:dyDescent="0.35">
      <c r="B4459" s="19">
        <v>45188</v>
      </c>
      <c r="C4459" s="19">
        <v>44887.759074074071</v>
      </c>
      <c r="D4459" s="19">
        <v>45188.491064814814</v>
      </c>
      <c r="E4459" s="16" t="s">
        <v>14843</v>
      </c>
      <c r="F4459" s="37">
        <v>90</v>
      </c>
      <c r="G4459" s="35">
        <v>45189</v>
      </c>
      <c r="H4459" s="35">
        <v>45279</v>
      </c>
      <c r="I4459" s="37">
        <v>5</v>
      </c>
      <c r="J4459" s="37">
        <v>11</v>
      </c>
      <c r="K4459" s="15" t="s">
        <v>2393</v>
      </c>
      <c r="L4459" s="15" t="s">
        <v>205</v>
      </c>
      <c r="M4459" s="15" t="s">
        <v>14842</v>
      </c>
      <c r="N4459" s="15" t="s">
        <v>24654</v>
      </c>
      <c r="O4459" s="37">
        <v>2370000</v>
      </c>
      <c r="P4459" s="126" t="s">
        <v>25103</v>
      </c>
      <c r="R4459" s="137">
        <f t="shared" si="69"/>
        <v>2.35</v>
      </c>
    </row>
    <row r="4460" spans="2:18" x14ac:dyDescent="0.35">
      <c r="B4460" s="19">
        <v>44887</v>
      </c>
      <c r="C4460" s="19">
        <v>44887.958055555559</v>
      </c>
      <c r="D4460" s="19" t="s">
        <v>97</v>
      </c>
      <c r="E4460" s="16" t="s">
        <v>16290</v>
      </c>
      <c r="F4460" s="37">
        <v>90</v>
      </c>
      <c r="G4460" s="35">
        <v>44888</v>
      </c>
      <c r="H4460" s="35">
        <v>44978</v>
      </c>
      <c r="I4460" s="37">
        <v>4</v>
      </c>
      <c r="J4460" s="37">
        <v>2</v>
      </c>
      <c r="K4460" s="15" t="s">
        <v>2405</v>
      </c>
      <c r="L4460" s="15" t="s">
        <v>105</v>
      </c>
      <c r="M4460" s="15" t="s">
        <v>16289</v>
      </c>
      <c r="N4460" s="15" t="s">
        <v>16288</v>
      </c>
      <c r="O4460" s="37">
        <v>30000</v>
      </c>
      <c r="P4460" s="126" t="s">
        <v>25103</v>
      </c>
      <c r="R4460" s="137">
        <f t="shared" si="69"/>
        <v>2.2999999999999998</v>
      </c>
    </row>
    <row r="4461" spans="2:18" x14ac:dyDescent="0.35">
      <c r="B4461" s="19">
        <v>44888</v>
      </c>
      <c r="C4461" s="19">
        <v>44888.427303240744</v>
      </c>
      <c r="D4461" s="19" t="s">
        <v>97</v>
      </c>
      <c r="E4461" s="16" t="s">
        <v>12452</v>
      </c>
      <c r="F4461" s="37">
        <v>90</v>
      </c>
      <c r="G4461" s="35">
        <v>44889</v>
      </c>
      <c r="H4461" s="35">
        <v>44979</v>
      </c>
      <c r="I4461" s="37">
        <v>4</v>
      </c>
      <c r="J4461" s="37">
        <v>2</v>
      </c>
      <c r="K4461" s="15" t="s">
        <v>2393</v>
      </c>
      <c r="L4461" s="15" t="s">
        <v>105</v>
      </c>
      <c r="M4461" s="15" t="s">
        <v>16271</v>
      </c>
      <c r="N4461" s="15" t="s">
        <v>5733</v>
      </c>
      <c r="O4461" s="37">
        <v>325000</v>
      </c>
      <c r="P4461" s="126" t="s">
        <v>25103</v>
      </c>
      <c r="R4461" s="137">
        <f t="shared" si="69"/>
        <v>2.6999999999999997</v>
      </c>
    </row>
    <row r="4462" spans="2:18" x14ac:dyDescent="0.35">
      <c r="B4462" s="19">
        <v>45188</v>
      </c>
      <c r="C4462" s="19">
        <v>44888.427314814813</v>
      </c>
      <c r="D4462" s="19">
        <v>45188.416828703703</v>
      </c>
      <c r="E4462" s="16" t="s">
        <v>14768</v>
      </c>
      <c r="F4462" s="37">
        <v>90</v>
      </c>
      <c r="G4462" s="35">
        <v>45187</v>
      </c>
      <c r="H4462" s="35">
        <v>45277</v>
      </c>
      <c r="I4462" s="37">
        <v>5</v>
      </c>
      <c r="J4462" s="37">
        <v>1</v>
      </c>
      <c r="K4462" s="15" t="s">
        <v>2405</v>
      </c>
      <c r="L4462" s="15" t="s">
        <v>205</v>
      </c>
      <c r="M4462" s="15" t="s">
        <v>14994</v>
      </c>
      <c r="N4462" s="15" t="s">
        <v>15053</v>
      </c>
      <c r="O4462" s="37">
        <v>250000</v>
      </c>
      <c r="P4462" s="126" t="s">
        <v>25103</v>
      </c>
      <c r="R4462" s="137">
        <f t="shared" si="69"/>
        <v>2.8499999999999996</v>
      </c>
    </row>
    <row r="4463" spans="2:18" x14ac:dyDescent="0.35">
      <c r="B4463" s="19">
        <v>44888</v>
      </c>
      <c r="C4463" s="19">
        <v>44888.506018518521</v>
      </c>
      <c r="D4463" s="19" t="s">
        <v>97</v>
      </c>
      <c r="E4463" s="16" t="s">
        <v>3589</v>
      </c>
      <c r="F4463" s="37">
        <v>90</v>
      </c>
      <c r="G4463" s="35">
        <v>44890</v>
      </c>
      <c r="H4463" s="35">
        <v>44980</v>
      </c>
      <c r="I4463" s="37">
        <v>5</v>
      </c>
      <c r="J4463" s="37">
        <v>1</v>
      </c>
      <c r="K4463" s="15" t="s">
        <v>2405</v>
      </c>
      <c r="L4463" s="15" t="s">
        <v>105</v>
      </c>
      <c r="M4463" s="15" t="s">
        <v>16253</v>
      </c>
      <c r="N4463" s="15" t="s">
        <v>16252</v>
      </c>
      <c r="O4463" s="37">
        <v>35000</v>
      </c>
      <c r="P4463" s="126" t="s">
        <v>25103</v>
      </c>
      <c r="R4463" s="137">
        <f t="shared" si="69"/>
        <v>2.5999999999999996</v>
      </c>
    </row>
    <row r="4464" spans="2:18" x14ac:dyDescent="0.35">
      <c r="B4464" s="19">
        <v>44888</v>
      </c>
      <c r="C4464" s="19">
        <v>44888.543495370373</v>
      </c>
      <c r="D4464" s="19" t="s">
        <v>97</v>
      </c>
      <c r="E4464" s="16" t="s">
        <v>16239</v>
      </c>
      <c r="F4464" s="37">
        <v>90</v>
      </c>
      <c r="G4464" s="35">
        <v>44889</v>
      </c>
      <c r="H4464" s="35">
        <v>44979</v>
      </c>
      <c r="I4464" s="37">
        <v>4</v>
      </c>
      <c r="J4464" s="37">
        <v>1</v>
      </c>
      <c r="K4464" s="15" t="s">
        <v>2393</v>
      </c>
      <c r="L4464" s="15" t="s">
        <v>100</v>
      </c>
      <c r="M4464" s="15" t="s">
        <v>16238</v>
      </c>
      <c r="N4464" s="15" t="s">
        <v>23128</v>
      </c>
      <c r="O4464" s="37">
        <v>150000</v>
      </c>
      <c r="P4464" s="126" t="s">
        <v>25103</v>
      </c>
      <c r="R4464" s="137">
        <f t="shared" si="69"/>
        <v>2.7499999999999996</v>
      </c>
    </row>
    <row r="4465" spans="2:18" x14ac:dyDescent="0.35">
      <c r="B4465" s="19">
        <v>44888</v>
      </c>
      <c r="C4465" s="19">
        <v>44888.550173611111</v>
      </c>
      <c r="D4465" s="19" t="s">
        <v>97</v>
      </c>
      <c r="E4465" s="16" t="s">
        <v>14841</v>
      </c>
      <c r="F4465" s="37">
        <v>90</v>
      </c>
      <c r="G4465" s="35">
        <v>44888</v>
      </c>
      <c r="H4465" s="35">
        <v>44978</v>
      </c>
      <c r="I4465" s="37">
        <v>4</v>
      </c>
      <c r="J4465" s="37">
        <v>1</v>
      </c>
      <c r="K4465" s="15" t="s">
        <v>2393</v>
      </c>
      <c r="L4465" s="15" t="s">
        <v>100</v>
      </c>
      <c r="M4465" s="15" t="s">
        <v>16232</v>
      </c>
      <c r="N4465" s="15" t="s">
        <v>15854</v>
      </c>
      <c r="O4465" s="37">
        <v>180000</v>
      </c>
      <c r="P4465" s="126" t="s">
        <v>25103</v>
      </c>
      <c r="R4465" s="137">
        <f t="shared" si="69"/>
        <v>3.15</v>
      </c>
    </row>
    <row r="4466" spans="2:18" x14ac:dyDescent="0.35">
      <c r="B4466" s="19">
        <v>44888</v>
      </c>
      <c r="C4466" s="19">
        <v>44888.557372685187</v>
      </c>
      <c r="D4466" s="19" t="s">
        <v>97</v>
      </c>
      <c r="E4466" s="16" t="s">
        <v>15073</v>
      </c>
      <c r="F4466" s="37">
        <v>90</v>
      </c>
      <c r="G4466" s="35">
        <v>44890</v>
      </c>
      <c r="H4466" s="35">
        <v>44980</v>
      </c>
      <c r="I4466" s="37">
        <v>4</v>
      </c>
      <c r="J4466" s="37">
        <v>1</v>
      </c>
      <c r="K4466" s="15" t="s">
        <v>2393</v>
      </c>
      <c r="L4466" s="15" t="s">
        <v>100</v>
      </c>
      <c r="M4466" s="15" t="s">
        <v>16229</v>
      </c>
      <c r="N4466" s="15" t="s">
        <v>16175</v>
      </c>
      <c r="O4466" s="37">
        <v>400000</v>
      </c>
      <c r="P4466" s="126" t="s">
        <v>25103</v>
      </c>
      <c r="R4466" s="137">
        <f t="shared" si="69"/>
        <v>3.15</v>
      </c>
    </row>
    <row r="4467" spans="2:18" x14ac:dyDescent="0.35">
      <c r="B4467" s="19">
        <v>44907</v>
      </c>
      <c r="C4467" s="19">
        <v>44888.557372685187</v>
      </c>
      <c r="D4467" s="19">
        <v>44907.661261574074</v>
      </c>
      <c r="E4467" s="16" t="s">
        <v>15073</v>
      </c>
      <c r="F4467" s="37">
        <v>90</v>
      </c>
      <c r="G4467" s="35">
        <v>44890</v>
      </c>
      <c r="H4467" s="35">
        <v>44980</v>
      </c>
      <c r="I4467" s="37">
        <v>4</v>
      </c>
      <c r="J4467" s="37">
        <v>5</v>
      </c>
      <c r="K4467" s="15" t="s">
        <v>2393</v>
      </c>
      <c r="L4467" s="15" t="s">
        <v>100</v>
      </c>
      <c r="M4467" s="15" t="s">
        <v>15523</v>
      </c>
      <c r="N4467" s="15" t="s">
        <v>24063</v>
      </c>
      <c r="O4467" s="37">
        <v>400000</v>
      </c>
      <c r="P4467" s="126" t="s">
        <v>25103</v>
      </c>
      <c r="R4467" s="137">
        <f t="shared" si="69"/>
        <v>2.85</v>
      </c>
    </row>
    <row r="4468" spans="2:18" x14ac:dyDescent="0.35">
      <c r="B4468" s="19">
        <v>44993</v>
      </c>
      <c r="C4468" s="19">
        <v>44888.557372685187</v>
      </c>
      <c r="D4468" s="19">
        <v>44993.655428240738</v>
      </c>
      <c r="E4468" s="16" t="s">
        <v>15073</v>
      </c>
      <c r="F4468" s="37">
        <v>90</v>
      </c>
      <c r="G4468" s="35">
        <v>44890</v>
      </c>
      <c r="H4468" s="35">
        <v>44980</v>
      </c>
      <c r="I4468" s="37">
        <v>4</v>
      </c>
      <c r="J4468" s="37">
        <v>7</v>
      </c>
      <c r="K4468" s="15" t="s">
        <v>2393</v>
      </c>
      <c r="L4468" s="15" t="s">
        <v>100</v>
      </c>
      <c r="M4468" s="15" t="s">
        <v>15376</v>
      </c>
      <c r="N4468" s="15" t="s">
        <v>24270</v>
      </c>
      <c r="O4468" s="37">
        <v>400</v>
      </c>
      <c r="P4468" s="126" t="s">
        <v>25103</v>
      </c>
      <c r="R4468" s="137">
        <f t="shared" si="69"/>
        <v>3.0499999999999994</v>
      </c>
    </row>
    <row r="4469" spans="2:18" x14ac:dyDescent="0.35">
      <c r="B4469" s="19">
        <v>44888</v>
      </c>
      <c r="C4469" s="19">
        <v>44888.562881944446</v>
      </c>
      <c r="D4469" s="19" t="s">
        <v>97</v>
      </c>
      <c r="E4469" s="16" t="s">
        <v>16223</v>
      </c>
      <c r="F4469" s="37">
        <v>90</v>
      </c>
      <c r="G4469" s="35">
        <v>44889</v>
      </c>
      <c r="H4469" s="35">
        <v>44979</v>
      </c>
      <c r="I4469" s="37">
        <v>1</v>
      </c>
      <c r="J4469" s="37">
        <v>1</v>
      </c>
      <c r="K4469" s="15" t="s">
        <v>2393</v>
      </c>
      <c r="L4469" s="15" t="s">
        <v>100</v>
      </c>
      <c r="M4469" s="15" t="s">
        <v>16222</v>
      </c>
      <c r="N4469" s="15" t="s">
        <v>15854</v>
      </c>
      <c r="O4469" s="37">
        <v>200000</v>
      </c>
      <c r="P4469" s="126" t="s">
        <v>25103</v>
      </c>
      <c r="R4469" s="137">
        <f t="shared" si="69"/>
        <v>3.15</v>
      </c>
    </row>
    <row r="4470" spans="2:18" x14ac:dyDescent="0.35">
      <c r="B4470" s="19">
        <v>44888</v>
      </c>
      <c r="C4470" s="19">
        <v>44888.594606481478</v>
      </c>
      <c r="D4470" s="19" t="s">
        <v>97</v>
      </c>
      <c r="E4470" s="16" t="s">
        <v>6819</v>
      </c>
      <c r="F4470" s="37">
        <v>90</v>
      </c>
      <c r="G4470" s="35">
        <v>44889</v>
      </c>
      <c r="H4470" s="35">
        <v>44979</v>
      </c>
      <c r="I4470" s="37">
        <v>4</v>
      </c>
      <c r="J4470" s="37">
        <v>2</v>
      </c>
      <c r="K4470" s="15" t="s">
        <v>2393</v>
      </c>
      <c r="L4470" s="15" t="s">
        <v>105</v>
      </c>
      <c r="M4470" s="15" t="s">
        <v>16219</v>
      </c>
      <c r="N4470" s="15" t="s">
        <v>16218</v>
      </c>
      <c r="O4470" s="37">
        <v>70000</v>
      </c>
      <c r="P4470" s="126" t="s">
        <v>25103</v>
      </c>
      <c r="R4470" s="137">
        <f t="shared" si="69"/>
        <v>2.2999999999999998</v>
      </c>
    </row>
    <row r="4471" spans="2:18" x14ac:dyDescent="0.35">
      <c r="B4471" s="19">
        <v>44888</v>
      </c>
      <c r="C4471" s="19">
        <v>44888.631956018522</v>
      </c>
      <c r="D4471" s="19" t="s">
        <v>97</v>
      </c>
      <c r="E4471" s="16" t="s">
        <v>14897</v>
      </c>
      <c r="F4471" s="37">
        <v>90</v>
      </c>
      <c r="G4471" s="35">
        <v>44889</v>
      </c>
      <c r="H4471" s="35">
        <v>44979</v>
      </c>
      <c r="I4471" s="37">
        <v>5</v>
      </c>
      <c r="J4471" s="37">
        <v>2</v>
      </c>
      <c r="K4471" s="15" t="s">
        <v>2393</v>
      </c>
      <c r="L4471" s="15" t="s">
        <v>105</v>
      </c>
      <c r="M4471" s="15" t="s">
        <v>16213</v>
      </c>
      <c r="N4471" s="15" t="s">
        <v>23971</v>
      </c>
      <c r="O4471" s="37">
        <v>430740</v>
      </c>
      <c r="P4471" s="126" t="s">
        <v>25103</v>
      </c>
      <c r="R4471" s="137">
        <f t="shared" si="69"/>
        <v>2.6999999999999997</v>
      </c>
    </row>
    <row r="4472" spans="2:18" x14ac:dyDescent="0.35">
      <c r="B4472" s="19">
        <v>44888</v>
      </c>
      <c r="C4472" s="19">
        <v>44888.705659722225</v>
      </c>
      <c r="D4472" s="19" t="s">
        <v>97</v>
      </c>
      <c r="E4472" s="16" t="s">
        <v>16192</v>
      </c>
      <c r="F4472" s="37">
        <v>90</v>
      </c>
      <c r="G4472" s="35">
        <v>44889</v>
      </c>
      <c r="H4472" s="35">
        <v>44979</v>
      </c>
      <c r="I4472" s="37">
        <v>3</v>
      </c>
      <c r="J4472" s="37">
        <v>6</v>
      </c>
      <c r="K4472" s="15" t="s">
        <v>2405</v>
      </c>
      <c r="L4472" s="15" t="s">
        <v>105</v>
      </c>
      <c r="M4472" s="15" t="s">
        <v>16191</v>
      </c>
      <c r="N4472" s="15" t="s">
        <v>16190</v>
      </c>
      <c r="O4472" s="37">
        <v>40000</v>
      </c>
      <c r="P4472" s="126" t="s">
        <v>25103</v>
      </c>
      <c r="R4472" s="137">
        <f t="shared" si="69"/>
        <v>2.8999999999999995</v>
      </c>
    </row>
    <row r="4473" spans="2:18" x14ac:dyDescent="0.35">
      <c r="B4473" s="19">
        <v>44888</v>
      </c>
      <c r="C4473" s="19">
        <v>44888.711145833331</v>
      </c>
      <c r="D4473" s="19" t="s">
        <v>97</v>
      </c>
      <c r="E4473" s="16" t="s">
        <v>16186</v>
      </c>
      <c r="F4473" s="37">
        <v>90</v>
      </c>
      <c r="G4473" s="35">
        <v>44889</v>
      </c>
      <c r="H4473" s="35">
        <v>44979</v>
      </c>
      <c r="I4473" s="37">
        <v>6</v>
      </c>
      <c r="J4473" s="37">
        <v>1</v>
      </c>
      <c r="K4473" s="15" t="s">
        <v>2393</v>
      </c>
      <c r="L4473" s="15" t="s">
        <v>105</v>
      </c>
      <c r="M4473" s="15" t="s">
        <v>16185</v>
      </c>
      <c r="N4473" s="15" t="s">
        <v>5814</v>
      </c>
      <c r="O4473" s="38">
        <v>764094.1</v>
      </c>
      <c r="P4473" s="126" t="s">
        <v>25103</v>
      </c>
      <c r="R4473" s="137">
        <f t="shared" si="69"/>
        <v>2.4</v>
      </c>
    </row>
    <row r="4474" spans="2:18" x14ac:dyDescent="0.35">
      <c r="B4474" s="19">
        <v>44889</v>
      </c>
      <c r="C4474" s="19">
        <v>44889.41202546296</v>
      </c>
      <c r="D4474" s="19" t="s">
        <v>97</v>
      </c>
      <c r="E4474" s="16" t="s">
        <v>16138</v>
      </c>
      <c r="F4474" s="37">
        <v>90</v>
      </c>
      <c r="G4474" s="35">
        <v>44889</v>
      </c>
      <c r="H4474" s="35">
        <v>44979</v>
      </c>
      <c r="I4474" s="37">
        <v>3</v>
      </c>
      <c r="J4474" s="37">
        <v>1</v>
      </c>
      <c r="K4474" s="15" t="s">
        <v>2405</v>
      </c>
      <c r="L4474" s="15" t="s">
        <v>105</v>
      </c>
      <c r="M4474" s="15" t="s">
        <v>16137</v>
      </c>
      <c r="N4474" s="15" t="s">
        <v>7208</v>
      </c>
      <c r="O4474" s="37">
        <v>50</v>
      </c>
      <c r="P4474" s="126" t="s">
        <v>25103</v>
      </c>
      <c r="R4474" s="137">
        <f t="shared" si="69"/>
        <v>2.5999999999999996</v>
      </c>
    </row>
    <row r="4475" spans="2:18" x14ac:dyDescent="0.35">
      <c r="B4475" s="19">
        <v>44889</v>
      </c>
      <c r="C4475" s="19">
        <v>44889.446909722225</v>
      </c>
      <c r="D4475" s="19" t="s">
        <v>97</v>
      </c>
      <c r="E4475" s="16" t="s">
        <v>15113</v>
      </c>
      <c r="F4475" s="37">
        <v>90</v>
      </c>
      <c r="G4475" s="35">
        <v>44889</v>
      </c>
      <c r="H4475" s="35">
        <v>44979</v>
      </c>
      <c r="I4475" s="37">
        <v>3</v>
      </c>
      <c r="J4475" s="37">
        <v>1</v>
      </c>
      <c r="K4475" s="15" t="s">
        <v>2405</v>
      </c>
      <c r="L4475" s="15" t="s">
        <v>105</v>
      </c>
      <c r="M4475" s="15" t="s">
        <v>16131</v>
      </c>
      <c r="N4475" s="15" t="s">
        <v>16130</v>
      </c>
      <c r="O4475" s="37">
        <v>370000</v>
      </c>
      <c r="P4475" s="126" t="s">
        <v>25103</v>
      </c>
      <c r="R4475" s="137">
        <f t="shared" si="69"/>
        <v>2.9999999999999996</v>
      </c>
    </row>
    <row r="4476" spans="2:18" x14ac:dyDescent="0.35">
      <c r="B4476" s="19">
        <v>44889</v>
      </c>
      <c r="C4476" s="19">
        <v>44889.478668981479</v>
      </c>
      <c r="D4476" s="19" t="s">
        <v>97</v>
      </c>
      <c r="E4476" s="16" t="s">
        <v>16113</v>
      </c>
      <c r="F4476" s="37">
        <v>90</v>
      </c>
      <c r="G4476" s="35">
        <v>44889</v>
      </c>
      <c r="H4476" s="35">
        <v>44979</v>
      </c>
      <c r="I4476" s="37">
        <v>5</v>
      </c>
      <c r="J4476" s="37">
        <v>2</v>
      </c>
      <c r="K4476" s="15" t="s">
        <v>2405</v>
      </c>
      <c r="L4476" s="15" t="s">
        <v>105</v>
      </c>
      <c r="M4476" s="15" t="s">
        <v>16112</v>
      </c>
      <c r="N4476" s="15" t="s">
        <v>16111</v>
      </c>
      <c r="O4476" s="37">
        <v>60000</v>
      </c>
      <c r="P4476" s="126" t="s">
        <v>25103</v>
      </c>
      <c r="R4476" s="137">
        <f t="shared" si="69"/>
        <v>2.2999999999999998</v>
      </c>
    </row>
    <row r="4477" spans="2:18" x14ac:dyDescent="0.35">
      <c r="B4477" s="19">
        <v>44889</v>
      </c>
      <c r="C4477" s="19">
        <v>44889.488159722219</v>
      </c>
      <c r="D4477" s="19" t="s">
        <v>97</v>
      </c>
      <c r="E4477" s="16" t="s">
        <v>16110</v>
      </c>
      <c r="F4477" s="37">
        <v>90</v>
      </c>
      <c r="G4477" s="35">
        <v>44890</v>
      </c>
      <c r="H4477" s="35">
        <v>44980</v>
      </c>
      <c r="I4477" s="37">
        <v>3</v>
      </c>
      <c r="J4477" s="37">
        <v>1</v>
      </c>
      <c r="K4477" s="15" t="s">
        <v>2393</v>
      </c>
      <c r="L4477" s="15" t="s">
        <v>105</v>
      </c>
      <c r="M4477" s="15" t="s">
        <v>16109</v>
      </c>
      <c r="N4477" s="15" t="s">
        <v>1891</v>
      </c>
      <c r="O4477" s="37">
        <v>160000</v>
      </c>
      <c r="P4477" s="126" t="s">
        <v>25103</v>
      </c>
      <c r="R4477" s="137">
        <f t="shared" si="69"/>
        <v>2.9999999999999996</v>
      </c>
    </row>
    <row r="4478" spans="2:18" x14ac:dyDescent="0.35">
      <c r="B4478" s="19">
        <v>45288</v>
      </c>
      <c r="C4478" s="19">
        <v>44889.505439814813</v>
      </c>
      <c r="D4478" s="19">
        <v>45288.500914351855</v>
      </c>
      <c r="E4478" s="16" t="s">
        <v>14735</v>
      </c>
      <c r="F4478" s="37">
        <v>90</v>
      </c>
      <c r="G4478" s="35">
        <v>45288</v>
      </c>
      <c r="H4478" s="35">
        <v>45378</v>
      </c>
      <c r="I4478" s="37">
        <v>3</v>
      </c>
      <c r="J4478" s="37">
        <v>6</v>
      </c>
      <c r="K4478" s="15" t="s">
        <v>2393</v>
      </c>
      <c r="L4478" s="15" t="s">
        <v>205</v>
      </c>
      <c r="M4478" s="15" t="s">
        <v>14734</v>
      </c>
      <c r="N4478" s="15" t="s">
        <v>14733</v>
      </c>
      <c r="O4478" s="38">
        <v>650000.32999999996</v>
      </c>
      <c r="P4478" s="126" t="s">
        <v>25103</v>
      </c>
      <c r="R4478" s="137">
        <f t="shared" si="69"/>
        <v>2.5499999999999998</v>
      </c>
    </row>
    <row r="4479" spans="2:18" x14ac:dyDescent="0.35">
      <c r="B4479" s="19">
        <v>44889</v>
      </c>
      <c r="C4479" s="19">
        <v>44889.672222222223</v>
      </c>
      <c r="D4479" s="19" t="s">
        <v>97</v>
      </c>
      <c r="E4479" s="16" t="s">
        <v>16029</v>
      </c>
      <c r="F4479" s="37">
        <v>90</v>
      </c>
      <c r="G4479" s="35">
        <v>44910</v>
      </c>
      <c r="H4479" s="35">
        <v>45000</v>
      </c>
      <c r="I4479" s="37">
        <v>3</v>
      </c>
      <c r="J4479" s="37">
        <v>1</v>
      </c>
      <c r="K4479" s="15" t="s">
        <v>2393</v>
      </c>
      <c r="L4479" s="15" t="s">
        <v>205</v>
      </c>
      <c r="M4479" s="15" t="s">
        <v>16028</v>
      </c>
      <c r="N4479" s="15" t="s">
        <v>16027</v>
      </c>
      <c r="O4479" s="37">
        <v>120000</v>
      </c>
      <c r="P4479" s="126" t="s">
        <v>25103</v>
      </c>
      <c r="R4479" s="137">
        <f t="shared" si="69"/>
        <v>2.4499999999999997</v>
      </c>
    </row>
    <row r="4480" spans="2:18" x14ac:dyDescent="0.35">
      <c r="B4480" s="19">
        <v>44889</v>
      </c>
      <c r="C4480" s="19">
        <v>44889.72</v>
      </c>
      <c r="D4480" s="19" t="s">
        <v>97</v>
      </c>
      <c r="E4480" s="16" t="s">
        <v>15299</v>
      </c>
      <c r="F4480" s="37">
        <v>90</v>
      </c>
      <c r="G4480" s="35">
        <v>44893</v>
      </c>
      <c r="H4480" s="35">
        <v>44983</v>
      </c>
      <c r="I4480" s="37">
        <v>6</v>
      </c>
      <c r="J4480" s="37">
        <v>3</v>
      </c>
      <c r="K4480" s="15" t="s">
        <v>2393</v>
      </c>
      <c r="L4480" s="15" t="s">
        <v>105</v>
      </c>
      <c r="M4480" s="15" t="s">
        <v>16003</v>
      </c>
      <c r="N4480" s="15" t="s">
        <v>16002</v>
      </c>
      <c r="O4480" s="37">
        <v>80000</v>
      </c>
      <c r="P4480" s="126" t="s">
        <v>25103</v>
      </c>
      <c r="R4480" s="137">
        <f t="shared" si="69"/>
        <v>2.2999999999999998</v>
      </c>
    </row>
    <row r="4481" spans="2:18" x14ac:dyDescent="0.35">
      <c r="B4481" s="19">
        <v>45058</v>
      </c>
      <c r="C4481" s="19">
        <v>44889.72</v>
      </c>
      <c r="D4481" s="19">
        <v>45055.424664351849</v>
      </c>
      <c r="E4481" s="16" t="s">
        <v>15299</v>
      </c>
      <c r="F4481" s="37">
        <v>90</v>
      </c>
      <c r="G4481" s="35">
        <v>45056</v>
      </c>
      <c r="H4481" s="35">
        <v>45146</v>
      </c>
      <c r="I4481" s="37">
        <v>6</v>
      </c>
      <c r="J4481" s="37">
        <v>3</v>
      </c>
      <c r="K4481" s="15" t="s">
        <v>2393</v>
      </c>
      <c r="L4481" s="15" t="s">
        <v>105</v>
      </c>
      <c r="M4481" s="15" t="s">
        <v>15298</v>
      </c>
      <c r="N4481" s="15" t="s">
        <v>15297</v>
      </c>
      <c r="O4481" s="37">
        <v>80000</v>
      </c>
      <c r="P4481" s="126" t="s">
        <v>25103</v>
      </c>
      <c r="R4481" s="137">
        <f t="shared" si="69"/>
        <v>2.2999999999999998</v>
      </c>
    </row>
    <row r="4482" spans="2:18" x14ac:dyDescent="0.35">
      <c r="B4482" s="19">
        <v>44889</v>
      </c>
      <c r="C4482" s="19">
        <v>44889.775567129633</v>
      </c>
      <c r="D4482" s="19" t="s">
        <v>97</v>
      </c>
      <c r="E4482" s="16" t="s">
        <v>15969</v>
      </c>
      <c r="F4482" s="37">
        <v>90</v>
      </c>
      <c r="G4482" s="35">
        <v>44890</v>
      </c>
      <c r="H4482" s="35">
        <v>44980</v>
      </c>
      <c r="I4482" s="37">
        <v>4</v>
      </c>
      <c r="J4482" s="37">
        <v>1</v>
      </c>
      <c r="K4482" s="15" t="s">
        <v>2405</v>
      </c>
      <c r="L4482" s="15" t="s">
        <v>105</v>
      </c>
      <c r="M4482" s="15" t="s">
        <v>15968</v>
      </c>
      <c r="N4482" s="15" t="s">
        <v>6254</v>
      </c>
      <c r="O4482" s="37">
        <v>200000</v>
      </c>
      <c r="P4482" s="126" t="s">
        <v>25103</v>
      </c>
      <c r="R4482" s="137">
        <f t="shared" si="69"/>
        <v>2.9999999999999996</v>
      </c>
    </row>
    <row r="4483" spans="2:18" x14ac:dyDescent="0.35">
      <c r="B4483" s="19">
        <v>44889</v>
      </c>
      <c r="C4483" s="19">
        <v>44889.780011574076</v>
      </c>
      <c r="D4483" s="19" t="s">
        <v>97</v>
      </c>
      <c r="E4483" s="16" t="s">
        <v>15967</v>
      </c>
      <c r="F4483" s="37">
        <v>90</v>
      </c>
      <c r="G4483" s="35">
        <v>44890</v>
      </c>
      <c r="H4483" s="35">
        <v>44980</v>
      </c>
      <c r="I4483" s="37">
        <v>4</v>
      </c>
      <c r="J4483" s="37">
        <v>1</v>
      </c>
      <c r="K4483" s="15" t="s">
        <v>2393</v>
      </c>
      <c r="L4483" s="15" t="s">
        <v>105</v>
      </c>
      <c r="M4483" s="15" t="s">
        <v>15966</v>
      </c>
      <c r="N4483" s="15" t="s">
        <v>844</v>
      </c>
      <c r="O4483" s="37">
        <v>350000</v>
      </c>
      <c r="P4483" s="126" t="s">
        <v>25103</v>
      </c>
      <c r="R4483" s="137">
        <f t="shared" si="69"/>
        <v>2.9999999999999996</v>
      </c>
    </row>
    <row r="4484" spans="2:18" x14ac:dyDescent="0.35">
      <c r="B4484" s="19">
        <v>44889</v>
      </c>
      <c r="C4484" s="19">
        <v>44889.784143518518</v>
      </c>
      <c r="D4484" s="19" t="s">
        <v>97</v>
      </c>
      <c r="E4484" s="16" t="s">
        <v>15962</v>
      </c>
      <c r="F4484" s="37">
        <v>90</v>
      </c>
      <c r="G4484" s="35">
        <v>44890</v>
      </c>
      <c r="H4484" s="35">
        <v>44980</v>
      </c>
      <c r="I4484" s="37">
        <v>4</v>
      </c>
      <c r="J4484" s="37">
        <v>1</v>
      </c>
      <c r="K4484" s="15" t="s">
        <v>2393</v>
      </c>
      <c r="L4484" s="15" t="s">
        <v>105</v>
      </c>
      <c r="M4484" s="15" t="s">
        <v>15961</v>
      </c>
      <c r="N4484" s="15" t="s">
        <v>844</v>
      </c>
      <c r="O4484" s="37">
        <v>500000</v>
      </c>
      <c r="P4484" s="126" t="s">
        <v>25103</v>
      </c>
      <c r="R4484" s="137">
        <f t="shared" ref="R4484:R4547" si="70">0.3*IF(F4484&lt;=30, 2, IF(AND(F4484&gt;=31, F4484&lt;=90), 3, IF(AND(F4484&gt;=91, F4484&lt;=180), 4, IF(AND(F4484&gt;=181, F4484&lt;=364), 1, 2)))) + 0.3*IF(J4484=1, 3, IF(AND(J4484&gt;=2, J4484&lt;=5), 2, IF(AND(J4484&gt;=6, J4484&lt;=10), 4, 2))) + 0.2*IF(O4484&lt;=150000, 2, IF(AND(O4484&gt;=150001, O4484&lt;=500000), 4, IF(AND(O4484&gt;=500001, O4484&lt;=1000000), 1, 3)))+ 0.15*IF(NOT(ISERROR(SEARCH("fognat",L4484))), 4, IF(NOT(ISERROR(SEARCH("compres",L4484))), 2, IF(NOT(ISERROR(SEARCH("facciat",L4484))), 3, IF(NOT(ISERROR(SEARCH("estaur",L4484))), 4, 1)))) + 0.05*IF(NOT(ISERROR(SEARCH("anutenz",K4484))), 3, IF(NOT(ISERROR(SEARCH("uova",K4484))), 4, IF(NOT(ISERROR(SEARCH("rivat",K4484))), 2, IF(NOT(ISERROR(SEARCH("ubblic",K4484))), 1, 1))))</f>
        <v>2.9999999999999996</v>
      </c>
    </row>
    <row r="4485" spans="2:18" x14ac:dyDescent="0.35">
      <c r="B4485" s="19">
        <v>44889</v>
      </c>
      <c r="C4485" s="19">
        <v>44889.794085648151</v>
      </c>
      <c r="D4485" s="19" t="s">
        <v>97</v>
      </c>
      <c r="E4485" s="16" t="s">
        <v>15955</v>
      </c>
      <c r="F4485" s="37">
        <v>90</v>
      </c>
      <c r="G4485" s="35">
        <v>44890</v>
      </c>
      <c r="H4485" s="35">
        <v>44980</v>
      </c>
      <c r="I4485" s="37">
        <v>4</v>
      </c>
      <c r="J4485" s="37">
        <v>1</v>
      </c>
      <c r="K4485" s="15" t="s">
        <v>2393</v>
      </c>
      <c r="L4485" s="15" t="s">
        <v>105</v>
      </c>
      <c r="M4485" s="15" t="s">
        <v>15954</v>
      </c>
      <c r="N4485" s="15" t="s">
        <v>6254</v>
      </c>
      <c r="O4485" s="37">
        <v>500000</v>
      </c>
      <c r="P4485" s="126" t="s">
        <v>25103</v>
      </c>
      <c r="R4485" s="137">
        <f t="shared" si="70"/>
        <v>2.9999999999999996</v>
      </c>
    </row>
    <row r="4486" spans="2:18" x14ac:dyDescent="0.35">
      <c r="B4486" s="19">
        <v>44889</v>
      </c>
      <c r="C4486" s="19">
        <v>44889.797951388886</v>
      </c>
      <c r="D4486" s="19" t="s">
        <v>97</v>
      </c>
      <c r="E4486" s="16" t="s">
        <v>15953</v>
      </c>
      <c r="F4486" s="37">
        <v>90</v>
      </c>
      <c r="G4486" s="35">
        <v>44890</v>
      </c>
      <c r="H4486" s="35">
        <v>44980</v>
      </c>
      <c r="I4486" s="37">
        <v>4</v>
      </c>
      <c r="J4486" s="37">
        <v>1</v>
      </c>
      <c r="K4486" s="15" t="s">
        <v>2393</v>
      </c>
      <c r="L4486" s="15" t="s">
        <v>105</v>
      </c>
      <c r="M4486" s="15" t="s">
        <v>15952</v>
      </c>
      <c r="N4486" s="15" t="s">
        <v>844</v>
      </c>
      <c r="O4486" s="37">
        <v>500000</v>
      </c>
      <c r="P4486" s="126" t="s">
        <v>25103</v>
      </c>
      <c r="R4486" s="137">
        <f t="shared" si="70"/>
        <v>2.9999999999999996</v>
      </c>
    </row>
    <row r="4487" spans="2:18" x14ac:dyDescent="0.35">
      <c r="B4487" s="19">
        <v>44889</v>
      </c>
      <c r="C4487" s="19">
        <v>44889.820659722223</v>
      </c>
      <c r="D4487" s="19" t="s">
        <v>97</v>
      </c>
      <c r="E4487" s="16" t="s">
        <v>15960</v>
      </c>
      <c r="F4487" s="37">
        <v>90</v>
      </c>
      <c r="G4487" s="35">
        <v>44890</v>
      </c>
      <c r="H4487" s="35">
        <v>44980</v>
      </c>
      <c r="I4487" s="37">
        <v>4</v>
      </c>
      <c r="J4487" s="37">
        <v>1</v>
      </c>
      <c r="K4487" s="15" t="s">
        <v>2393</v>
      </c>
      <c r="L4487" s="15" t="s">
        <v>105</v>
      </c>
      <c r="M4487" s="15" t="s">
        <v>15959</v>
      </c>
      <c r="N4487" s="15" t="s">
        <v>844</v>
      </c>
      <c r="O4487" s="37">
        <v>650000</v>
      </c>
      <c r="P4487" s="126" t="s">
        <v>25103</v>
      </c>
      <c r="R4487" s="137">
        <f t="shared" si="70"/>
        <v>2.4</v>
      </c>
    </row>
    <row r="4488" spans="2:18" x14ac:dyDescent="0.35">
      <c r="B4488" s="19">
        <v>44889</v>
      </c>
      <c r="C4488" s="19">
        <v>44889.835011574076</v>
      </c>
      <c r="D4488" s="19" t="s">
        <v>97</v>
      </c>
      <c r="E4488" s="16" t="s">
        <v>15944</v>
      </c>
      <c r="F4488" s="37">
        <v>90</v>
      </c>
      <c r="G4488" s="35">
        <v>44844</v>
      </c>
      <c r="H4488" s="35">
        <v>44934</v>
      </c>
      <c r="I4488" s="37">
        <v>8</v>
      </c>
      <c r="J4488" s="37">
        <v>7</v>
      </c>
      <c r="K4488" s="15" t="s">
        <v>2393</v>
      </c>
      <c r="L4488" s="15" t="s">
        <v>100</v>
      </c>
      <c r="M4488" s="15" t="s">
        <v>15943</v>
      </c>
      <c r="N4488" s="15" t="s">
        <v>15942</v>
      </c>
      <c r="O4488" s="37">
        <v>105000</v>
      </c>
      <c r="P4488" s="126" t="s">
        <v>25103</v>
      </c>
      <c r="R4488" s="137">
        <f t="shared" si="70"/>
        <v>3.0499999999999994</v>
      </c>
    </row>
    <row r="4489" spans="2:18" x14ac:dyDescent="0.35">
      <c r="B4489" s="19">
        <v>44889</v>
      </c>
      <c r="C4489" s="19">
        <v>44889.94462962963</v>
      </c>
      <c r="D4489" s="19" t="s">
        <v>97</v>
      </c>
      <c r="E4489" s="16" t="s">
        <v>14706</v>
      </c>
      <c r="F4489" s="37">
        <v>90</v>
      </c>
      <c r="G4489" s="35">
        <v>44890</v>
      </c>
      <c r="H4489" s="35">
        <v>44980</v>
      </c>
      <c r="I4489" s="37">
        <v>3</v>
      </c>
      <c r="J4489" s="37">
        <v>1</v>
      </c>
      <c r="K4489" s="15" t="s">
        <v>2405</v>
      </c>
      <c r="L4489" s="15" t="s">
        <v>105</v>
      </c>
      <c r="M4489" s="15" t="s">
        <v>15925</v>
      </c>
      <c r="N4489" s="15" t="s">
        <v>15924</v>
      </c>
      <c r="O4489" s="37">
        <v>236670</v>
      </c>
      <c r="P4489" s="126" t="s">
        <v>25103</v>
      </c>
      <c r="R4489" s="137">
        <f t="shared" si="70"/>
        <v>2.9999999999999996</v>
      </c>
    </row>
    <row r="4490" spans="2:18" x14ac:dyDescent="0.35">
      <c r="B4490" s="19">
        <v>45279</v>
      </c>
      <c r="C4490" s="19">
        <v>44889.991111111114</v>
      </c>
      <c r="D4490" s="19">
        <v>45279.446030092593</v>
      </c>
      <c r="E4490" s="16" t="s">
        <v>14771</v>
      </c>
      <c r="F4490" s="37">
        <v>90</v>
      </c>
      <c r="G4490" s="35">
        <v>45280</v>
      </c>
      <c r="H4490" s="35">
        <v>45370</v>
      </c>
      <c r="I4490" s="37">
        <v>4</v>
      </c>
      <c r="J4490" s="37">
        <v>4</v>
      </c>
      <c r="K4490" s="15" t="s">
        <v>2405</v>
      </c>
      <c r="L4490" s="15" t="s">
        <v>105</v>
      </c>
      <c r="M4490" s="15" t="s">
        <v>14770</v>
      </c>
      <c r="N4490" s="15" t="s">
        <v>14769</v>
      </c>
      <c r="O4490" s="37">
        <v>400000</v>
      </c>
      <c r="P4490" s="126" t="s">
        <v>25103</v>
      </c>
      <c r="R4490" s="137">
        <f t="shared" si="70"/>
        <v>2.6999999999999997</v>
      </c>
    </row>
    <row r="4491" spans="2:18" x14ac:dyDescent="0.35">
      <c r="B4491" s="19">
        <v>44890</v>
      </c>
      <c r="C4491" s="19">
        <v>44890.43922453704</v>
      </c>
      <c r="D4491" s="19" t="s">
        <v>97</v>
      </c>
      <c r="E4491" s="16" t="s">
        <v>8036</v>
      </c>
      <c r="F4491" s="37">
        <v>90</v>
      </c>
      <c r="G4491" s="35">
        <v>44893</v>
      </c>
      <c r="H4491" s="35">
        <v>44983</v>
      </c>
      <c r="I4491" s="37">
        <v>3</v>
      </c>
      <c r="J4491" s="37">
        <v>1</v>
      </c>
      <c r="K4491" s="15" t="s">
        <v>2405</v>
      </c>
      <c r="L4491" s="15" t="s">
        <v>105</v>
      </c>
      <c r="M4491" s="15" t="s">
        <v>15895</v>
      </c>
      <c r="N4491" s="15" t="s">
        <v>15894</v>
      </c>
      <c r="O4491" s="37">
        <v>45000</v>
      </c>
      <c r="P4491" s="126" t="s">
        <v>25103</v>
      </c>
      <c r="R4491" s="137">
        <f t="shared" si="70"/>
        <v>2.5999999999999996</v>
      </c>
    </row>
    <row r="4492" spans="2:18" x14ac:dyDescent="0.35">
      <c r="B4492" s="19">
        <v>44890</v>
      </c>
      <c r="C4492" s="19">
        <v>44890.479733796295</v>
      </c>
      <c r="D4492" s="19" t="s">
        <v>97</v>
      </c>
      <c r="E4492" s="16" t="s">
        <v>15873</v>
      </c>
      <c r="F4492" s="37">
        <v>90</v>
      </c>
      <c r="G4492" s="35">
        <v>44893</v>
      </c>
      <c r="H4492" s="35">
        <v>44983</v>
      </c>
      <c r="I4492" s="37">
        <v>20</v>
      </c>
      <c r="J4492" s="37">
        <v>4</v>
      </c>
      <c r="K4492" s="15" t="s">
        <v>2393</v>
      </c>
      <c r="L4492" s="15" t="s">
        <v>298</v>
      </c>
      <c r="M4492" s="15" t="s">
        <v>15872</v>
      </c>
      <c r="N4492" s="15" t="s">
        <v>23810</v>
      </c>
      <c r="O4492" s="37">
        <v>6000</v>
      </c>
      <c r="P4492" s="126" t="s">
        <v>25103</v>
      </c>
      <c r="R4492" s="137">
        <f t="shared" si="70"/>
        <v>2.15</v>
      </c>
    </row>
    <row r="4493" spans="2:18" x14ac:dyDescent="0.35">
      <c r="B4493" s="19">
        <v>44890</v>
      </c>
      <c r="C4493" s="19">
        <v>44890.503263888888</v>
      </c>
      <c r="D4493" s="19" t="s">
        <v>97</v>
      </c>
      <c r="E4493" s="16" t="s">
        <v>15455</v>
      </c>
      <c r="F4493" s="37">
        <v>90</v>
      </c>
      <c r="G4493" s="35">
        <v>44893</v>
      </c>
      <c r="H4493" s="35">
        <v>44983</v>
      </c>
      <c r="I4493" s="37">
        <v>6</v>
      </c>
      <c r="J4493" s="37">
        <v>4</v>
      </c>
      <c r="K4493" s="15" t="s">
        <v>2405</v>
      </c>
      <c r="L4493" s="15" t="s">
        <v>105</v>
      </c>
      <c r="M4493" s="15" t="s">
        <v>15864</v>
      </c>
      <c r="N4493" s="15" t="s">
        <v>15863</v>
      </c>
      <c r="O4493" s="37">
        <v>80000</v>
      </c>
      <c r="P4493" s="126" t="s">
        <v>25103</v>
      </c>
      <c r="R4493" s="137">
        <f t="shared" si="70"/>
        <v>2.2999999999999998</v>
      </c>
    </row>
    <row r="4494" spans="2:18" x14ac:dyDescent="0.35">
      <c r="B4494" s="19">
        <v>44946</v>
      </c>
      <c r="C4494" s="19">
        <v>44890.503263888888</v>
      </c>
      <c r="D4494" s="19">
        <v>44946.433622685188</v>
      </c>
      <c r="E4494" s="16" t="s">
        <v>15455</v>
      </c>
      <c r="F4494" s="37">
        <v>90</v>
      </c>
      <c r="G4494" s="35">
        <v>44900</v>
      </c>
      <c r="H4494" s="35">
        <v>44990</v>
      </c>
      <c r="I4494" s="37">
        <v>6</v>
      </c>
      <c r="J4494" s="37">
        <v>5</v>
      </c>
      <c r="K4494" s="15" t="s">
        <v>2405</v>
      </c>
      <c r="L4494" s="15" t="s">
        <v>105</v>
      </c>
      <c r="M4494" s="15" t="s">
        <v>15454</v>
      </c>
      <c r="N4494" s="15" t="s">
        <v>15453</v>
      </c>
      <c r="O4494" s="37">
        <v>80000</v>
      </c>
      <c r="P4494" s="126" t="s">
        <v>25103</v>
      </c>
      <c r="R4494" s="137">
        <f t="shared" si="70"/>
        <v>2.2999999999999998</v>
      </c>
    </row>
    <row r="4495" spans="2:18" x14ac:dyDescent="0.35">
      <c r="B4495" s="19">
        <v>45289</v>
      </c>
      <c r="C4495" s="19">
        <v>44890.517974537041</v>
      </c>
      <c r="D4495" s="19">
        <v>45289.349120370367</v>
      </c>
      <c r="E4495" s="16" t="s">
        <v>14608</v>
      </c>
      <c r="F4495" s="37">
        <v>90</v>
      </c>
      <c r="G4495" s="35">
        <v>45290</v>
      </c>
      <c r="H4495" s="35">
        <v>45380</v>
      </c>
      <c r="I4495" s="37">
        <v>3</v>
      </c>
      <c r="J4495" s="37">
        <v>3</v>
      </c>
      <c r="K4495" s="15" t="s">
        <v>2393</v>
      </c>
      <c r="L4495" s="15" t="s">
        <v>205</v>
      </c>
      <c r="M4495" s="15" t="s">
        <v>14725</v>
      </c>
      <c r="N4495" s="15" t="s">
        <v>14724</v>
      </c>
      <c r="O4495" s="37">
        <v>277000</v>
      </c>
      <c r="P4495" s="126" t="s">
        <v>25103</v>
      </c>
      <c r="R4495" s="137">
        <f t="shared" si="70"/>
        <v>2.5499999999999998</v>
      </c>
    </row>
    <row r="4496" spans="2:18" x14ac:dyDescent="0.35">
      <c r="B4496" s="19">
        <v>45220</v>
      </c>
      <c r="C4496" s="19">
        <v>44890.537766203706</v>
      </c>
      <c r="D4496" s="19">
        <v>45220.50644675926</v>
      </c>
      <c r="E4496" s="16" t="s">
        <v>14760</v>
      </c>
      <c r="F4496" s="37">
        <v>90</v>
      </c>
      <c r="G4496" s="35">
        <v>45222</v>
      </c>
      <c r="H4496" s="35">
        <v>45312</v>
      </c>
      <c r="I4496" s="37">
        <v>4</v>
      </c>
      <c r="J4496" s="37">
        <v>3</v>
      </c>
      <c r="K4496" s="15" t="s">
        <v>2393</v>
      </c>
      <c r="L4496" s="15" t="s">
        <v>205</v>
      </c>
      <c r="M4496" s="15" t="s">
        <v>14947</v>
      </c>
      <c r="N4496" s="15" t="s">
        <v>14946</v>
      </c>
      <c r="O4496" s="37">
        <v>244000</v>
      </c>
      <c r="P4496" s="126" t="s">
        <v>25103</v>
      </c>
      <c r="R4496" s="137">
        <f t="shared" si="70"/>
        <v>2.5499999999999998</v>
      </c>
    </row>
    <row r="4497" spans="2:18" x14ac:dyDescent="0.35">
      <c r="B4497" s="19">
        <v>44890</v>
      </c>
      <c r="C4497" s="19">
        <v>44890.720266203702</v>
      </c>
      <c r="D4497" s="19" t="s">
        <v>97</v>
      </c>
      <c r="E4497" s="16" t="s">
        <v>15807</v>
      </c>
      <c r="F4497" s="37">
        <v>90</v>
      </c>
      <c r="G4497" s="35">
        <v>44890</v>
      </c>
      <c r="H4497" s="35">
        <v>44980</v>
      </c>
      <c r="I4497" s="37">
        <v>4</v>
      </c>
      <c r="J4497" s="37">
        <v>1</v>
      </c>
      <c r="K4497" s="15" t="s">
        <v>2405</v>
      </c>
      <c r="L4497" s="15" t="s">
        <v>100</v>
      </c>
      <c r="M4497" s="15" t="s">
        <v>15806</v>
      </c>
      <c r="N4497" s="15" t="s">
        <v>15805</v>
      </c>
      <c r="O4497" s="37">
        <v>120000</v>
      </c>
      <c r="P4497" s="126" t="s">
        <v>25103</v>
      </c>
      <c r="R4497" s="137">
        <f t="shared" si="70"/>
        <v>2.7499999999999996</v>
      </c>
    </row>
    <row r="4498" spans="2:18" x14ac:dyDescent="0.35">
      <c r="B4498" s="19">
        <v>44893</v>
      </c>
      <c r="C4498" s="19">
        <v>44893.438773148147</v>
      </c>
      <c r="D4498" s="19" t="s">
        <v>97</v>
      </c>
      <c r="E4498" s="16" t="s">
        <v>8452</v>
      </c>
      <c r="F4498" s="37">
        <v>90</v>
      </c>
      <c r="G4498" s="35">
        <v>44732</v>
      </c>
      <c r="H4498" s="35">
        <v>44822</v>
      </c>
      <c r="I4498" s="37">
        <v>8</v>
      </c>
      <c r="J4498" s="37">
        <v>4</v>
      </c>
      <c r="K4498" s="15" t="s">
        <v>2393</v>
      </c>
      <c r="L4498" s="15" t="s">
        <v>105</v>
      </c>
      <c r="M4498" s="15" t="s">
        <v>8451</v>
      </c>
      <c r="N4498" s="15" t="s">
        <v>23996</v>
      </c>
      <c r="O4498" s="37">
        <v>94000</v>
      </c>
      <c r="P4498" s="126" t="s">
        <v>25103</v>
      </c>
      <c r="R4498" s="137">
        <f t="shared" si="70"/>
        <v>2.2999999999999998</v>
      </c>
    </row>
    <row r="4499" spans="2:18" x14ac:dyDescent="0.35">
      <c r="B4499" s="19">
        <v>44893</v>
      </c>
      <c r="C4499" s="19">
        <v>44893.50681712963</v>
      </c>
      <c r="D4499" s="19" t="s">
        <v>97</v>
      </c>
      <c r="E4499" s="16" t="s">
        <v>15725</v>
      </c>
      <c r="F4499" s="37">
        <v>90</v>
      </c>
      <c r="G4499" s="35">
        <v>44893</v>
      </c>
      <c r="H4499" s="35">
        <v>44983</v>
      </c>
      <c r="I4499" s="37">
        <v>8</v>
      </c>
      <c r="J4499" s="37">
        <v>6</v>
      </c>
      <c r="K4499" s="15" t="s">
        <v>2393</v>
      </c>
      <c r="L4499" s="15" t="s">
        <v>105</v>
      </c>
      <c r="M4499" s="15" t="s">
        <v>15724</v>
      </c>
      <c r="N4499" s="15" t="s">
        <v>15723</v>
      </c>
      <c r="O4499" s="37">
        <v>40000</v>
      </c>
      <c r="P4499" s="126" t="s">
        <v>25103</v>
      </c>
      <c r="R4499" s="137">
        <f t="shared" si="70"/>
        <v>2.8999999999999995</v>
      </c>
    </row>
    <row r="4500" spans="2:18" x14ac:dyDescent="0.35">
      <c r="B4500" s="19">
        <v>44893</v>
      </c>
      <c r="C4500" s="19">
        <v>44893.609513888892</v>
      </c>
      <c r="D4500" s="19" t="s">
        <v>97</v>
      </c>
      <c r="E4500" s="16" t="s">
        <v>15709</v>
      </c>
      <c r="F4500" s="37">
        <v>90</v>
      </c>
      <c r="G4500" s="35">
        <v>44890</v>
      </c>
      <c r="H4500" s="35">
        <v>44980</v>
      </c>
      <c r="I4500" s="37">
        <v>10</v>
      </c>
      <c r="J4500" s="37">
        <v>5</v>
      </c>
      <c r="K4500" s="15" t="s">
        <v>2393</v>
      </c>
      <c r="L4500" s="15" t="s">
        <v>129</v>
      </c>
      <c r="M4500" s="15" t="s">
        <v>15708</v>
      </c>
      <c r="N4500" s="15" t="s">
        <v>15707</v>
      </c>
      <c r="O4500" s="37">
        <v>460000</v>
      </c>
      <c r="P4500" s="126" t="s">
        <v>25103</v>
      </c>
      <c r="R4500" s="137">
        <f t="shared" si="70"/>
        <v>3</v>
      </c>
    </row>
    <row r="4501" spans="2:18" x14ac:dyDescent="0.35">
      <c r="B4501" s="19">
        <v>44893</v>
      </c>
      <c r="C4501" s="19">
        <v>44893.629247685189</v>
      </c>
      <c r="D4501" s="19" t="s">
        <v>97</v>
      </c>
      <c r="E4501" s="16" t="s">
        <v>15706</v>
      </c>
      <c r="F4501" s="37">
        <v>90</v>
      </c>
      <c r="G4501" s="35">
        <v>44893</v>
      </c>
      <c r="H4501" s="35">
        <v>44983</v>
      </c>
      <c r="I4501" s="37">
        <v>4</v>
      </c>
      <c r="J4501" s="37">
        <v>3</v>
      </c>
      <c r="K4501" s="15" t="s">
        <v>2405</v>
      </c>
      <c r="L4501" s="15" t="s">
        <v>105</v>
      </c>
      <c r="M4501" s="15" t="s">
        <v>15705</v>
      </c>
      <c r="N4501" s="15" t="s">
        <v>15704</v>
      </c>
      <c r="O4501" s="37">
        <v>50000</v>
      </c>
      <c r="P4501" s="126" t="s">
        <v>25103</v>
      </c>
      <c r="R4501" s="137">
        <f t="shared" si="70"/>
        <v>2.2999999999999998</v>
      </c>
    </row>
    <row r="4502" spans="2:18" x14ac:dyDescent="0.35">
      <c r="B4502" s="19">
        <v>44893</v>
      </c>
      <c r="C4502" s="19">
        <v>44893.667893518519</v>
      </c>
      <c r="D4502" s="19" t="s">
        <v>97</v>
      </c>
      <c r="E4502" s="16" t="s">
        <v>15700</v>
      </c>
      <c r="F4502" s="37">
        <v>90</v>
      </c>
      <c r="G4502" s="35">
        <v>44894</v>
      </c>
      <c r="H4502" s="35">
        <v>44984</v>
      </c>
      <c r="I4502" s="37">
        <v>6</v>
      </c>
      <c r="J4502" s="37">
        <v>3</v>
      </c>
      <c r="K4502" s="15" t="s">
        <v>2393</v>
      </c>
      <c r="L4502" s="15" t="s">
        <v>105</v>
      </c>
      <c r="M4502" s="15" t="s">
        <v>15699</v>
      </c>
      <c r="N4502" s="15" t="s">
        <v>2702</v>
      </c>
      <c r="O4502" s="37">
        <v>60000</v>
      </c>
      <c r="P4502" s="126" t="s">
        <v>25103</v>
      </c>
      <c r="R4502" s="137">
        <f t="shared" si="70"/>
        <v>2.2999999999999998</v>
      </c>
    </row>
    <row r="4503" spans="2:18" x14ac:dyDescent="0.35">
      <c r="B4503" s="19">
        <v>44893</v>
      </c>
      <c r="C4503" s="19">
        <v>44893.681956018518</v>
      </c>
      <c r="D4503" s="19" t="s">
        <v>97</v>
      </c>
      <c r="E4503" s="16" t="s">
        <v>15697</v>
      </c>
      <c r="F4503" s="37">
        <v>90</v>
      </c>
      <c r="G4503" s="35">
        <v>44900</v>
      </c>
      <c r="H4503" s="35">
        <v>44990</v>
      </c>
      <c r="I4503" s="37">
        <v>3</v>
      </c>
      <c r="J4503" s="37">
        <v>2</v>
      </c>
      <c r="K4503" s="15" t="s">
        <v>2405</v>
      </c>
      <c r="L4503" s="15" t="s">
        <v>105</v>
      </c>
      <c r="M4503" s="15" t="s">
        <v>15696</v>
      </c>
      <c r="N4503" s="15" t="s">
        <v>15695</v>
      </c>
      <c r="O4503" s="37">
        <v>20000</v>
      </c>
      <c r="P4503" s="126" t="s">
        <v>25103</v>
      </c>
      <c r="R4503" s="137">
        <f t="shared" si="70"/>
        <v>2.2999999999999998</v>
      </c>
    </row>
    <row r="4504" spans="2:18" x14ac:dyDescent="0.35">
      <c r="B4504" s="19">
        <v>44893</v>
      </c>
      <c r="C4504" s="19">
        <v>44893.689826388887</v>
      </c>
      <c r="D4504" s="19" t="s">
        <v>97</v>
      </c>
      <c r="E4504" s="16" t="s">
        <v>15692</v>
      </c>
      <c r="F4504" s="37">
        <v>90</v>
      </c>
      <c r="G4504" s="35">
        <v>44894</v>
      </c>
      <c r="H4504" s="35">
        <v>44984</v>
      </c>
      <c r="I4504" s="37">
        <v>4</v>
      </c>
      <c r="J4504" s="37">
        <v>2</v>
      </c>
      <c r="K4504" s="15" t="s">
        <v>2393</v>
      </c>
      <c r="L4504" s="15" t="s">
        <v>105</v>
      </c>
      <c r="M4504" s="15" t="s">
        <v>15691</v>
      </c>
      <c r="N4504" s="15" t="s">
        <v>15690</v>
      </c>
      <c r="O4504" s="37">
        <v>60000</v>
      </c>
      <c r="P4504" s="126" t="s">
        <v>25103</v>
      </c>
      <c r="R4504" s="137">
        <f t="shared" si="70"/>
        <v>2.2999999999999998</v>
      </c>
    </row>
    <row r="4505" spans="2:18" x14ac:dyDescent="0.35">
      <c r="B4505" s="19">
        <v>44893</v>
      </c>
      <c r="C4505" s="19">
        <v>44893.711527777778</v>
      </c>
      <c r="D4505" s="19" t="s">
        <v>97</v>
      </c>
      <c r="E4505" s="16" t="s">
        <v>15681</v>
      </c>
      <c r="F4505" s="37">
        <v>90</v>
      </c>
      <c r="G4505" s="35">
        <v>44893</v>
      </c>
      <c r="H4505" s="35">
        <v>44983</v>
      </c>
      <c r="I4505" s="37">
        <v>4</v>
      </c>
      <c r="J4505" s="37">
        <v>2</v>
      </c>
      <c r="K4505" s="15" t="s">
        <v>2405</v>
      </c>
      <c r="L4505" s="15" t="s">
        <v>105</v>
      </c>
      <c r="M4505" s="15" t="s">
        <v>15680</v>
      </c>
      <c r="N4505" s="15" t="s">
        <v>15679</v>
      </c>
      <c r="O4505" s="37">
        <v>26000</v>
      </c>
      <c r="P4505" s="126" t="s">
        <v>25103</v>
      </c>
      <c r="R4505" s="137">
        <f t="shared" si="70"/>
        <v>2.2999999999999998</v>
      </c>
    </row>
    <row r="4506" spans="2:18" x14ac:dyDescent="0.35">
      <c r="B4506" s="19">
        <v>44894</v>
      </c>
      <c r="C4506" s="19">
        <v>44894.380752314813</v>
      </c>
      <c r="D4506" s="19" t="s">
        <v>97</v>
      </c>
      <c r="E4506" s="16" t="s">
        <v>15661</v>
      </c>
      <c r="F4506" s="37">
        <v>90</v>
      </c>
      <c r="G4506" s="35">
        <v>44896</v>
      </c>
      <c r="H4506" s="35">
        <v>44986</v>
      </c>
      <c r="I4506" s="37">
        <v>4</v>
      </c>
      <c r="J4506" s="37">
        <v>5</v>
      </c>
      <c r="K4506" s="15" t="s">
        <v>2393</v>
      </c>
      <c r="L4506" s="15" t="s">
        <v>105</v>
      </c>
      <c r="M4506" s="15" t="s">
        <v>15660</v>
      </c>
      <c r="N4506" s="15" t="s">
        <v>15659</v>
      </c>
      <c r="O4506" s="37">
        <v>450000</v>
      </c>
      <c r="P4506" s="126" t="s">
        <v>25103</v>
      </c>
      <c r="R4506" s="137">
        <f t="shared" si="70"/>
        <v>2.6999999999999997</v>
      </c>
    </row>
    <row r="4507" spans="2:18" x14ac:dyDescent="0.35">
      <c r="B4507" s="19">
        <v>44894</v>
      </c>
      <c r="C4507" s="19">
        <v>44894.392858796295</v>
      </c>
      <c r="D4507" s="19" t="s">
        <v>97</v>
      </c>
      <c r="E4507" s="16" t="s">
        <v>15655</v>
      </c>
      <c r="F4507" s="37">
        <v>90</v>
      </c>
      <c r="G4507" s="35">
        <v>44894</v>
      </c>
      <c r="H4507" s="35">
        <v>44984</v>
      </c>
      <c r="I4507" s="37">
        <v>3</v>
      </c>
      <c r="J4507" s="37">
        <v>1</v>
      </c>
      <c r="K4507" s="15" t="s">
        <v>2393</v>
      </c>
      <c r="L4507" s="15" t="s">
        <v>105</v>
      </c>
      <c r="M4507" s="15" t="s">
        <v>15654</v>
      </c>
      <c r="N4507" s="15" t="s">
        <v>285</v>
      </c>
      <c r="O4507" s="37">
        <v>37000</v>
      </c>
      <c r="P4507" s="126" t="s">
        <v>25103</v>
      </c>
      <c r="R4507" s="137">
        <f t="shared" si="70"/>
        <v>2.5999999999999996</v>
      </c>
    </row>
    <row r="4508" spans="2:18" x14ac:dyDescent="0.35">
      <c r="B4508" s="19">
        <v>44894</v>
      </c>
      <c r="C4508" s="19">
        <v>44894.404861111114</v>
      </c>
      <c r="D4508" s="19" t="s">
        <v>97</v>
      </c>
      <c r="E4508" s="16" t="s">
        <v>15653</v>
      </c>
      <c r="F4508" s="37">
        <v>90</v>
      </c>
      <c r="G4508" s="35">
        <v>44900</v>
      </c>
      <c r="H4508" s="35">
        <v>44990</v>
      </c>
      <c r="I4508" s="37">
        <v>4</v>
      </c>
      <c r="J4508" s="37">
        <v>3</v>
      </c>
      <c r="K4508" s="15" t="s">
        <v>2393</v>
      </c>
      <c r="L4508" s="15" t="s">
        <v>105</v>
      </c>
      <c r="M4508" s="15" t="s">
        <v>15652</v>
      </c>
      <c r="N4508" s="15" t="s">
        <v>15651</v>
      </c>
      <c r="O4508" s="37">
        <v>450000</v>
      </c>
      <c r="P4508" s="126" t="s">
        <v>25103</v>
      </c>
      <c r="R4508" s="137">
        <f t="shared" si="70"/>
        <v>2.6999999999999997</v>
      </c>
    </row>
    <row r="4509" spans="2:18" x14ac:dyDescent="0.35">
      <c r="B4509" s="19">
        <v>44894</v>
      </c>
      <c r="C4509" s="19">
        <v>44894.414259259262</v>
      </c>
      <c r="D4509" s="19" t="s">
        <v>97</v>
      </c>
      <c r="E4509" s="16" t="s">
        <v>97</v>
      </c>
      <c r="F4509" s="37">
        <v>90</v>
      </c>
      <c r="G4509" s="35">
        <v>44895</v>
      </c>
      <c r="H4509" s="35">
        <v>44985</v>
      </c>
      <c r="I4509" s="37">
        <v>5</v>
      </c>
      <c r="J4509" s="37">
        <v>4</v>
      </c>
      <c r="K4509" s="15" t="s">
        <v>2405</v>
      </c>
      <c r="L4509" s="15" t="s">
        <v>105</v>
      </c>
      <c r="M4509" s="15" t="s">
        <v>15650</v>
      </c>
      <c r="N4509" s="15" t="s">
        <v>15649</v>
      </c>
      <c r="O4509" s="37">
        <v>59780</v>
      </c>
      <c r="P4509" s="126" t="s">
        <v>25103</v>
      </c>
      <c r="R4509" s="137">
        <f t="shared" si="70"/>
        <v>2.2999999999999998</v>
      </c>
    </row>
    <row r="4510" spans="2:18" x14ac:dyDescent="0.35">
      <c r="B4510" s="19">
        <v>44894</v>
      </c>
      <c r="C4510" s="19">
        <v>44894.443518518521</v>
      </c>
      <c r="D4510" s="19" t="s">
        <v>97</v>
      </c>
      <c r="E4510" s="16" t="s">
        <v>12415</v>
      </c>
      <c r="F4510" s="37">
        <v>90</v>
      </c>
      <c r="G4510" s="35">
        <v>44914</v>
      </c>
      <c r="H4510" s="35">
        <v>45004</v>
      </c>
      <c r="I4510" s="37">
        <v>6</v>
      </c>
      <c r="J4510" s="37">
        <v>5</v>
      </c>
      <c r="K4510" s="15" t="s">
        <v>2393</v>
      </c>
      <c r="L4510" s="15" t="s">
        <v>100</v>
      </c>
      <c r="M4510" s="15" t="s">
        <v>15648</v>
      </c>
      <c r="N4510" s="15" t="s">
        <v>24002</v>
      </c>
      <c r="O4510" s="38">
        <v>237763.55</v>
      </c>
      <c r="P4510" s="126" t="s">
        <v>25103</v>
      </c>
      <c r="R4510" s="137">
        <f t="shared" si="70"/>
        <v>2.85</v>
      </c>
    </row>
    <row r="4511" spans="2:18" x14ac:dyDescent="0.35">
      <c r="B4511" s="19">
        <v>45175</v>
      </c>
      <c r="C4511" s="19">
        <v>44895.551516203705</v>
      </c>
      <c r="D4511" s="19">
        <v>45175.238067129627</v>
      </c>
      <c r="E4511" s="16" t="s">
        <v>14968</v>
      </c>
      <c r="F4511" s="37">
        <v>90</v>
      </c>
      <c r="G4511" s="35">
        <v>45180</v>
      </c>
      <c r="H4511" s="35">
        <v>45270</v>
      </c>
      <c r="I4511" s="37">
        <v>4</v>
      </c>
      <c r="J4511" s="37">
        <v>3</v>
      </c>
      <c r="K4511" s="15" t="s">
        <v>2393</v>
      </c>
      <c r="L4511" s="15" t="s">
        <v>100</v>
      </c>
      <c r="M4511" s="15" t="s">
        <v>14967</v>
      </c>
      <c r="N4511" s="15" t="s">
        <v>15091</v>
      </c>
      <c r="O4511" s="37">
        <v>400000</v>
      </c>
      <c r="P4511" s="126" t="s">
        <v>25103</v>
      </c>
      <c r="R4511" s="137">
        <f t="shared" si="70"/>
        <v>2.85</v>
      </c>
    </row>
    <row r="4512" spans="2:18" x14ac:dyDescent="0.35">
      <c r="B4512" s="19">
        <v>44895</v>
      </c>
      <c r="C4512" s="19">
        <v>44895.637650462966</v>
      </c>
      <c r="D4512" s="19" t="s">
        <v>97</v>
      </c>
      <c r="E4512" s="16" t="s">
        <v>15582</v>
      </c>
      <c r="F4512" s="37">
        <v>90</v>
      </c>
      <c r="G4512" s="35">
        <v>44896</v>
      </c>
      <c r="H4512" s="35">
        <v>44986</v>
      </c>
      <c r="I4512" s="37">
        <v>4</v>
      </c>
      <c r="J4512" s="37">
        <v>1</v>
      </c>
      <c r="K4512" s="15" t="s">
        <v>2405</v>
      </c>
      <c r="L4512" s="15" t="s">
        <v>105</v>
      </c>
      <c r="M4512" s="15" t="s">
        <v>15581</v>
      </c>
      <c r="N4512" s="15" t="s">
        <v>15580</v>
      </c>
      <c r="O4512" s="37">
        <v>60000</v>
      </c>
      <c r="P4512" s="126" t="s">
        <v>25103</v>
      </c>
      <c r="R4512" s="137">
        <f t="shared" si="70"/>
        <v>2.5999999999999996</v>
      </c>
    </row>
    <row r="4513" spans="2:18" x14ac:dyDescent="0.35">
      <c r="B4513" s="19">
        <v>44897</v>
      </c>
      <c r="C4513" s="19">
        <v>44897.482673611114</v>
      </c>
      <c r="D4513" s="19" t="s">
        <v>97</v>
      </c>
      <c r="E4513" s="16" t="s">
        <v>5829</v>
      </c>
      <c r="F4513" s="37">
        <v>90</v>
      </c>
      <c r="G4513" s="35">
        <v>44900</v>
      </c>
      <c r="H4513" s="35">
        <v>44990</v>
      </c>
      <c r="I4513" s="37">
        <v>3</v>
      </c>
      <c r="J4513" s="37">
        <v>4</v>
      </c>
      <c r="K4513" s="15" t="s">
        <v>2405</v>
      </c>
      <c r="L4513" s="15" t="s">
        <v>105</v>
      </c>
      <c r="M4513" s="15" t="s">
        <v>5830</v>
      </c>
      <c r="N4513" s="15" t="s">
        <v>5831</v>
      </c>
      <c r="O4513" s="37">
        <v>50000</v>
      </c>
      <c r="P4513" s="126" t="s">
        <v>25103</v>
      </c>
      <c r="R4513" s="137">
        <f t="shared" si="70"/>
        <v>2.2999999999999998</v>
      </c>
    </row>
    <row r="4514" spans="2:18" x14ac:dyDescent="0.35">
      <c r="B4514" s="19">
        <v>44897</v>
      </c>
      <c r="C4514" s="19">
        <v>44897.504212962966</v>
      </c>
      <c r="D4514" s="19" t="s">
        <v>97</v>
      </c>
      <c r="E4514" s="16" t="s">
        <v>5832</v>
      </c>
      <c r="F4514" s="37">
        <v>90</v>
      </c>
      <c r="G4514" s="35">
        <v>44897</v>
      </c>
      <c r="H4514" s="35">
        <v>44987</v>
      </c>
      <c r="I4514" s="37">
        <v>8</v>
      </c>
      <c r="J4514" s="37">
        <v>5</v>
      </c>
      <c r="K4514" s="15" t="s">
        <v>2393</v>
      </c>
      <c r="L4514" s="15" t="s">
        <v>105</v>
      </c>
      <c r="M4514" s="15" t="s">
        <v>5833</v>
      </c>
      <c r="N4514" s="15" t="s">
        <v>5834</v>
      </c>
      <c r="O4514" s="37">
        <v>260000</v>
      </c>
      <c r="P4514" s="126" t="s">
        <v>25103</v>
      </c>
      <c r="R4514" s="137">
        <f t="shared" si="70"/>
        <v>2.6999999999999997</v>
      </c>
    </row>
    <row r="4515" spans="2:18" x14ac:dyDescent="0.35">
      <c r="B4515" s="19">
        <v>44897</v>
      </c>
      <c r="C4515" s="19">
        <v>44897.543819444443</v>
      </c>
      <c r="D4515" s="19" t="s">
        <v>97</v>
      </c>
      <c r="E4515" s="16" t="s">
        <v>5835</v>
      </c>
      <c r="F4515" s="37">
        <v>90</v>
      </c>
      <c r="G4515" s="35">
        <v>44896</v>
      </c>
      <c r="H4515" s="35">
        <v>44986</v>
      </c>
      <c r="I4515" s="37">
        <v>10</v>
      </c>
      <c r="J4515" s="37">
        <v>3</v>
      </c>
      <c r="K4515" s="15" t="s">
        <v>2393</v>
      </c>
      <c r="L4515" s="15" t="s">
        <v>129</v>
      </c>
      <c r="M4515" s="15" t="s">
        <v>5836</v>
      </c>
      <c r="N4515" s="15" t="s">
        <v>5395</v>
      </c>
      <c r="O4515" s="37">
        <v>680000</v>
      </c>
      <c r="P4515" s="126" t="s">
        <v>25103</v>
      </c>
      <c r="R4515" s="137">
        <f t="shared" si="70"/>
        <v>2.4</v>
      </c>
    </row>
    <row r="4516" spans="2:18" x14ac:dyDescent="0.35">
      <c r="B4516" s="19">
        <v>44897</v>
      </c>
      <c r="C4516" s="19">
        <v>44897.613043981481</v>
      </c>
      <c r="D4516" s="19" t="s">
        <v>97</v>
      </c>
      <c r="E4516" s="16" t="s">
        <v>5832</v>
      </c>
      <c r="F4516" s="37">
        <v>90</v>
      </c>
      <c r="G4516" s="35">
        <v>44897</v>
      </c>
      <c r="H4516" s="35">
        <v>44987</v>
      </c>
      <c r="I4516" s="37">
        <v>12</v>
      </c>
      <c r="J4516" s="37">
        <v>8</v>
      </c>
      <c r="K4516" s="15" t="s">
        <v>2393</v>
      </c>
      <c r="L4516" s="15" t="s">
        <v>105</v>
      </c>
      <c r="M4516" s="15" t="s">
        <v>5833</v>
      </c>
      <c r="N4516" s="15" t="s">
        <v>5840</v>
      </c>
      <c r="O4516" s="37">
        <v>260000</v>
      </c>
      <c r="P4516" s="126" t="s">
        <v>25103</v>
      </c>
      <c r="R4516" s="137">
        <f t="shared" si="70"/>
        <v>3.2999999999999994</v>
      </c>
    </row>
    <row r="4517" spans="2:18" x14ac:dyDescent="0.35">
      <c r="B4517" s="19">
        <v>44900</v>
      </c>
      <c r="C4517" s="19">
        <v>44900.461180555554</v>
      </c>
      <c r="D4517" s="19" t="s">
        <v>97</v>
      </c>
      <c r="E4517" s="16" t="s">
        <v>5887</v>
      </c>
      <c r="F4517" s="37">
        <v>90</v>
      </c>
      <c r="G4517" s="35">
        <v>44900</v>
      </c>
      <c r="H4517" s="35">
        <v>44990</v>
      </c>
      <c r="I4517" s="37">
        <v>6</v>
      </c>
      <c r="J4517" s="37">
        <v>3</v>
      </c>
      <c r="K4517" s="15" t="s">
        <v>2405</v>
      </c>
      <c r="L4517" s="15" t="s">
        <v>105</v>
      </c>
      <c r="M4517" s="15" t="s">
        <v>5888</v>
      </c>
      <c r="N4517" s="15" t="s">
        <v>5889</v>
      </c>
      <c r="O4517" s="37">
        <v>30000</v>
      </c>
      <c r="P4517" s="126" t="s">
        <v>25103</v>
      </c>
      <c r="R4517" s="137">
        <f t="shared" si="70"/>
        <v>2.2999999999999998</v>
      </c>
    </row>
    <row r="4518" spans="2:18" x14ac:dyDescent="0.35">
      <c r="B4518" s="19">
        <v>44900</v>
      </c>
      <c r="C4518" s="19">
        <v>44900.74077546296</v>
      </c>
      <c r="D4518" s="19" t="s">
        <v>97</v>
      </c>
      <c r="E4518" s="16" t="s">
        <v>5945</v>
      </c>
      <c r="F4518" s="37">
        <v>90</v>
      </c>
      <c r="G4518" s="35">
        <v>44901</v>
      </c>
      <c r="H4518" s="35">
        <v>44991</v>
      </c>
      <c r="I4518" s="37">
        <v>5</v>
      </c>
      <c r="J4518" s="37">
        <v>5</v>
      </c>
      <c r="K4518" s="15" t="s">
        <v>2393</v>
      </c>
      <c r="L4518" s="15" t="s">
        <v>118</v>
      </c>
      <c r="M4518" s="15" t="s">
        <v>5946</v>
      </c>
      <c r="N4518" s="15" t="s">
        <v>5947</v>
      </c>
      <c r="O4518" s="37">
        <v>195000</v>
      </c>
      <c r="P4518" s="126" t="s">
        <v>25103</v>
      </c>
      <c r="R4518" s="137">
        <f t="shared" si="70"/>
        <v>2.6999999999999997</v>
      </c>
    </row>
    <row r="4519" spans="2:18" x14ac:dyDescent="0.35">
      <c r="B4519" s="19">
        <v>44901</v>
      </c>
      <c r="C4519" s="19">
        <v>44901.920601851853</v>
      </c>
      <c r="D4519" s="19" t="s">
        <v>97</v>
      </c>
      <c r="E4519" s="16" t="s">
        <v>5998</v>
      </c>
      <c r="F4519" s="37">
        <v>90</v>
      </c>
      <c r="G4519" s="35">
        <v>44902</v>
      </c>
      <c r="H4519" s="35">
        <v>44992</v>
      </c>
      <c r="I4519" s="37">
        <v>3</v>
      </c>
      <c r="J4519" s="37">
        <v>4</v>
      </c>
      <c r="K4519" s="15" t="s">
        <v>2405</v>
      </c>
      <c r="L4519" s="15" t="s">
        <v>105</v>
      </c>
      <c r="M4519" s="15" t="s">
        <v>5999</v>
      </c>
      <c r="N4519" s="15" t="s">
        <v>5831</v>
      </c>
      <c r="O4519" s="37">
        <v>50000</v>
      </c>
      <c r="P4519" s="126" t="s">
        <v>25103</v>
      </c>
      <c r="R4519" s="137">
        <f t="shared" si="70"/>
        <v>2.2999999999999998</v>
      </c>
    </row>
    <row r="4520" spans="2:18" x14ac:dyDescent="0.35">
      <c r="B4520" s="19">
        <v>44902</v>
      </c>
      <c r="C4520" s="19">
        <v>44902.666134259256</v>
      </c>
      <c r="D4520" s="19" t="s">
        <v>97</v>
      </c>
      <c r="E4520" s="16" t="s">
        <v>6049</v>
      </c>
      <c r="F4520" s="37">
        <v>90</v>
      </c>
      <c r="G4520" s="35">
        <v>44907</v>
      </c>
      <c r="H4520" s="35">
        <v>44997</v>
      </c>
      <c r="I4520" s="37">
        <v>20</v>
      </c>
      <c r="J4520" s="37">
        <v>4</v>
      </c>
      <c r="K4520" s="15" t="s">
        <v>2393</v>
      </c>
      <c r="L4520" s="15" t="s">
        <v>298</v>
      </c>
      <c r="M4520" s="15" t="s">
        <v>6050</v>
      </c>
      <c r="N4520" s="15" t="s">
        <v>23810</v>
      </c>
      <c r="O4520" s="37">
        <v>1000</v>
      </c>
      <c r="P4520" s="126" t="s">
        <v>25103</v>
      </c>
      <c r="R4520" s="137">
        <f t="shared" si="70"/>
        <v>2.15</v>
      </c>
    </row>
    <row r="4521" spans="2:18" x14ac:dyDescent="0.35">
      <c r="B4521" s="19">
        <v>44902</v>
      </c>
      <c r="C4521" s="19">
        <v>44902.67324074074</v>
      </c>
      <c r="D4521" s="19" t="s">
        <v>97</v>
      </c>
      <c r="E4521" s="16" t="s">
        <v>6054</v>
      </c>
      <c r="F4521" s="37">
        <v>90</v>
      </c>
      <c r="G4521" s="35">
        <v>44907</v>
      </c>
      <c r="H4521" s="35">
        <v>44997</v>
      </c>
      <c r="I4521" s="37">
        <v>20</v>
      </c>
      <c r="J4521" s="37">
        <v>4</v>
      </c>
      <c r="K4521" s="15" t="s">
        <v>2393</v>
      </c>
      <c r="L4521" s="15" t="s">
        <v>298</v>
      </c>
      <c r="M4521" s="15" t="s">
        <v>6055</v>
      </c>
      <c r="N4521" s="15" t="s">
        <v>23810</v>
      </c>
      <c r="O4521" s="37">
        <v>5250</v>
      </c>
      <c r="P4521" s="126" t="s">
        <v>25103</v>
      </c>
      <c r="R4521" s="137">
        <f t="shared" si="70"/>
        <v>2.15</v>
      </c>
    </row>
    <row r="4522" spans="2:18" x14ac:dyDescent="0.35">
      <c r="B4522" s="19">
        <v>44902</v>
      </c>
      <c r="C4522" s="19">
        <v>44902.722881944443</v>
      </c>
      <c r="D4522" s="19" t="s">
        <v>97</v>
      </c>
      <c r="E4522" s="16" t="s">
        <v>6066</v>
      </c>
      <c r="F4522" s="37">
        <v>90</v>
      </c>
      <c r="G4522" s="35">
        <v>44907</v>
      </c>
      <c r="H4522" s="35">
        <v>44997</v>
      </c>
      <c r="I4522" s="37">
        <v>4</v>
      </c>
      <c r="J4522" s="37">
        <v>2</v>
      </c>
      <c r="K4522" s="15" t="s">
        <v>2405</v>
      </c>
      <c r="L4522" s="15" t="s">
        <v>205</v>
      </c>
      <c r="M4522" s="15" t="s">
        <v>6067</v>
      </c>
      <c r="N4522" s="15" t="s">
        <v>4963</v>
      </c>
      <c r="O4522" s="37">
        <v>218000</v>
      </c>
      <c r="P4522" s="126" t="s">
        <v>25103</v>
      </c>
      <c r="R4522" s="137">
        <f t="shared" si="70"/>
        <v>2.5499999999999998</v>
      </c>
    </row>
    <row r="4523" spans="2:18" x14ac:dyDescent="0.35">
      <c r="B4523" s="19">
        <v>44902</v>
      </c>
      <c r="C4523" s="19">
        <v>44902.768020833333</v>
      </c>
      <c r="D4523" s="19" t="s">
        <v>97</v>
      </c>
      <c r="E4523" s="16" t="s">
        <v>6081</v>
      </c>
      <c r="F4523" s="37">
        <v>90</v>
      </c>
      <c r="G4523" s="35">
        <v>44907</v>
      </c>
      <c r="H4523" s="35">
        <v>44997</v>
      </c>
      <c r="I4523" s="37">
        <v>3</v>
      </c>
      <c r="J4523" s="37">
        <v>4</v>
      </c>
      <c r="K4523" s="15" t="s">
        <v>2393</v>
      </c>
      <c r="L4523" s="15" t="s">
        <v>100</v>
      </c>
      <c r="M4523" s="15" t="s">
        <v>6082</v>
      </c>
      <c r="N4523" s="15" t="s">
        <v>6083</v>
      </c>
      <c r="O4523" s="37">
        <v>180000</v>
      </c>
      <c r="P4523" s="126" t="s">
        <v>25103</v>
      </c>
      <c r="R4523" s="137">
        <f t="shared" si="70"/>
        <v>2.85</v>
      </c>
    </row>
    <row r="4524" spans="2:18" x14ac:dyDescent="0.35">
      <c r="B4524" s="19">
        <v>44904</v>
      </c>
      <c r="C4524" s="19">
        <v>44904.523888888885</v>
      </c>
      <c r="D4524" s="19" t="s">
        <v>97</v>
      </c>
      <c r="E4524" s="16" t="s">
        <v>6107</v>
      </c>
      <c r="F4524" s="37">
        <v>90</v>
      </c>
      <c r="G4524" s="35">
        <v>44907</v>
      </c>
      <c r="H4524" s="35">
        <v>44997</v>
      </c>
      <c r="I4524" s="37">
        <v>5</v>
      </c>
      <c r="J4524" s="37">
        <v>3</v>
      </c>
      <c r="K4524" s="15" t="s">
        <v>2393</v>
      </c>
      <c r="L4524" s="15" t="s">
        <v>298</v>
      </c>
      <c r="M4524" s="15" t="s">
        <v>6108</v>
      </c>
      <c r="N4524" s="15" t="s">
        <v>23136</v>
      </c>
      <c r="O4524" s="37">
        <v>25000</v>
      </c>
      <c r="P4524" s="126" t="s">
        <v>25103</v>
      </c>
      <c r="R4524" s="137">
        <f t="shared" si="70"/>
        <v>2.15</v>
      </c>
    </row>
    <row r="4525" spans="2:18" x14ac:dyDescent="0.35">
      <c r="B4525" s="19">
        <v>44904</v>
      </c>
      <c r="C4525" s="19">
        <v>44904.622627314813</v>
      </c>
      <c r="D4525" s="19" t="s">
        <v>97</v>
      </c>
      <c r="E4525" s="16" t="s">
        <v>6112</v>
      </c>
      <c r="F4525" s="37">
        <v>90</v>
      </c>
      <c r="G4525" s="35">
        <v>44636</v>
      </c>
      <c r="H4525" s="35">
        <v>44726</v>
      </c>
      <c r="I4525" s="37">
        <v>5</v>
      </c>
      <c r="J4525" s="37">
        <v>4</v>
      </c>
      <c r="K4525" s="15" t="s">
        <v>2405</v>
      </c>
      <c r="L4525" s="15" t="s">
        <v>100</v>
      </c>
      <c r="M4525" s="15" t="s">
        <v>6113</v>
      </c>
      <c r="N4525" s="15" t="s">
        <v>6114</v>
      </c>
      <c r="O4525" s="37">
        <v>371</v>
      </c>
      <c r="P4525" s="126" t="s">
        <v>25103</v>
      </c>
      <c r="R4525" s="137">
        <f t="shared" si="70"/>
        <v>2.4499999999999997</v>
      </c>
    </row>
    <row r="4526" spans="2:18" x14ac:dyDescent="0.35">
      <c r="B4526" s="19">
        <v>44907</v>
      </c>
      <c r="C4526" s="19">
        <v>44907.425763888888</v>
      </c>
      <c r="D4526" s="19" t="s">
        <v>97</v>
      </c>
      <c r="E4526" s="16" t="s">
        <v>6143</v>
      </c>
      <c r="F4526" s="37">
        <v>90</v>
      </c>
      <c r="G4526" s="35">
        <v>44907</v>
      </c>
      <c r="H4526" s="35">
        <v>44997</v>
      </c>
      <c r="I4526" s="37">
        <v>5</v>
      </c>
      <c r="J4526" s="37">
        <v>1</v>
      </c>
      <c r="K4526" s="15" t="s">
        <v>2405</v>
      </c>
      <c r="L4526" s="15" t="s">
        <v>105</v>
      </c>
      <c r="M4526" s="15" t="s">
        <v>6144</v>
      </c>
      <c r="N4526" s="15" t="s">
        <v>6145</v>
      </c>
      <c r="O4526" s="37">
        <v>65000</v>
      </c>
      <c r="P4526" s="126" t="s">
        <v>25103</v>
      </c>
      <c r="R4526" s="137">
        <f t="shared" si="70"/>
        <v>2.5999999999999996</v>
      </c>
    </row>
    <row r="4527" spans="2:18" x14ac:dyDescent="0.35">
      <c r="B4527" s="19">
        <v>44907</v>
      </c>
      <c r="C4527" s="19">
        <v>44907.428518518522</v>
      </c>
      <c r="D4527" s="19" t="s">
        <v>97</v>
      </c>
      <c r="E4527" s="16" t="s">
        <v>6146</v>
      </c>
      <c r="F4527" s="37">
        <v>90</v>
      </c>
      <c r="G4527" s="35">
        <v>44907</v>
      </c>
      <c r="H4527" s="35">
        <v>44997</v>
      </c>
      <c r="I4527" s="37">
        <v>10</v>
      </c>
      <c r="J4527" s="37">
        <v>4</v>
      </c>
      <c r="K4527" s="15" t="s">
        <v>2393</v>
      </c>
      <c r="L4527" s="15" t="s">
        <v>129</v>
      </c>
      <c r="M4527" s="15" t="s">
        <v>6147</v>
      </c>
      <c r="N4527" s="15" t="s">
        <v>6148</v>
      </c>
      <c r="O4527" s="37">
        <v>15400</v>
      </c>
      <c r="P4527" s="126" t="s">
        <v>25103</v>
      </c>
      <c r="R4527" s="137">
        <f t="shared" si="70"/>
        <v>2.6</v>
      </c>
    </row>
    <row r="4528" spans="2:18" x14ac:dyDescent="0.35">
      <c r="B4528" s="19">
        <v>44907</v>
      </c>
      <c r="C4528" s="19">
        <v>44907.452013888891</v>
      </c>
      <c r="D4528" s="19" t="s">
        <v>97</v>
      </c>
      <c r="E4528" s="16" t="s">
        <v>6151</v>
      </c>
      <c r="F4528" s="37">
        <v>90</v>
      </c>
      <c r="G4528" s="35">
        <v>44909</v>
      </c>
      <c r="H4528" s="35">
        <v>44999</v>
      </c>
      <c r="I4528" s="37">
        <v>20</v>
      </c>
      <c r="J4528" s="37">
        <v>4</v>
      </c>
      <c r="K4528" s="15" t="s">
        <v>2393</v>
      </c>
      <c r="L4528" s="15" t="s">
        <v>298</v>
      </c>
      <c r="M4528" s="15" t="s">
        <v>6152</v>
      </c>
      <c r="N4528" s="15" t="s">
        <v>24057</v>
      </c>
      <c r="O4528" s="37">
        <v>500</v>
      </c>
      <c r="P4528" s="126" t="s">
        <v>25103</v>
      </c>
      <c r="R4528" s="137">
        <f t="shared" si="70"/>
        <v>2.15</v>
      </c>
    </row>
    <row r="4529" spans="2:18" x14ac:dyDescent="0.35">
      <c r="B4529" s="19">
        <v>44907</v>
      </c>
      <c r="C4529" s="19">
        <v>44907.480937499997</v>
      </c>
      <c r="D4529" s="19" t="s">
        <v>97</v>
      </c>
      <c r="E4529" s="16" t="s">
        <v>6156</v>
      </c>
      <c r="F4529" s="37">
        <v>90</v>
      </c>
      <c r="G4529" s="35">
        <v>44907</v>
      </c>
      <c r="H4529" s="35">
        <v>44997</v>
      </c>
      <c r="I4529" s="37">
        <v>3</v>
      </c>
      <c r="J4529" s="37">
        <v>2</v>
      </c>
      <c r="K4529" s="15" t="s">
        <v>2405</v>
      </c>
      <c r="L4529" s="15" t="s">
        <v>105</v>
      </c>
      <c r="M4529" s="15" t="s">
        <v>6157</v>
      </c>
      <c r="N4529" s="15" t="s">
        <v>6158</v>
      </c>
      <c r="O4529" s="37">
        <v>35000</v>
      </c>
      <c r="P4529" s="126" t="s">
        <v>25103</v>
      </c>
      <c r="R4529" s="137">
        <f t="shared" si="70"/>
        <v>2.2999999999999998</v>
      </c>
    </row>
    <row r="4530" spans="2:18" x14ac:dyDescent="0.35">
      <c r="B4530" s="19">
        <v>44907</v>
      </c>
      <c r="C4530" s="19">
        <v>44907.521724537037</v>
      </c>
      <c r="D4530" s="19" t="s">
        <v>97</v>
      </c>
      <c r="E4530" s="16" t="s">
        <v>6172</v>
      </c>
      <c r="F4530" s="37">
        <v>90</v>
      </c>
      <c r="G4530" s="35">
        <v>44910</v>
      </c>
      <c r="H4530" s="35">
        <v>45000</v>
      </c>
      <c r="I4530" s="37">
        <v>17</v>
      </c>
      <c r="J4530" s="37">
        <v>2</v>
      </c>
      <c r="K4530" s="15" t="s">
        <v>2405</v>
      </c>
      <c r="L4530" s="15" t="s">
        <v>105</v>
      </c>
      <c r="M4530" s="15" t="s">
        <v>6173</v>
      </c>
      <c r="N4530" s="15" t="s">
        <v>6174</v>
      </c>
      <c r="O4530" s="37">
        <v>25000</v>
      </c>
      <c r="P4530" s="126" t="s">
        <v>25103</v>
      </c>
      <c r="R4530" s="137">
        <f t="shared" si="70"/>
        <v>2.2999999999999998</v>
      </c>
    </row>
    <row r="4531" spans="2:18" x14ac:dyDescent="0.35">
      <c r="B4531" s="19">
        <v>44908</v>
      </c>
      <c r="C4531" s="19">
        <v>44908.390138888892</v>
      </c>
      <c r="D4531" s="19" t="s">
        <v>97</v>
      </c>
      <c r="E4531" s="16" t="s">
        <v>6205</v>
      </c>
      <c r="F4531" s="37">
        <v>90</v>
      </c>
      <c r="G4531" s="35">
        <v>44908</v>
      </c>
      <c r="H4531" s="35">
        <v>44998</v>
      </c>
      <c r="I4531" s="37">
        <v>4</v>
      </c>
      <c r="J4531" s="37">
        <v>2</v>
      </c>
      <c r="K4531" s="15" t="s">
        <v>2405</v>
      </c>
      <c r="L4531" s="15" t="s">
        <v>205</v>
      </c>
      <c r="M4531" s="15" t="s">
        <v>6206</v>
      </c>
      <c r="N4531" s="15" t="s">
        <v>6207</v>
      </c>
      <c r="O4531" s="37">
        <v>30000</v>
      </c>
      <c r="P4531" s="126" t="s">
        <v>25103</v>
      </c>
      <c r="R4531" s="137">
        <f t="shared" si="70"/>
        <v>2.15</v>
      </c>
    </row>
    <row r="4532" spans="2:18" x14ac:dyDescent="0.35">
      <c r="B4532" s="19">
        <v>44908</v>
      </c>
      <c r="C4532" s="19">
        <v>44908.423321759263</v>
      </c>
      <c r="D4532" s="19" t="s">
        <v>97</v>
      </c>
      <c r="E4532" s="16" t="s">
        <v>6211</v>
      </c>
      <c r="F4532" s="37">
        <v>90</v>
      </c>
      <c r="G4532" s="35">
        <v>44909</v>
      </c>
      <c r="H4532" s="35">
        <v>44999</v>
      </c>
      <c r="I4532" s="37">
        <v>5</v>
      </c>
      <c r="J4532" s="37">
        <v>3</v>
      </c>
      <c r="K4532" s="15" t="s">
        <v>2405</v>
      </c>
      <c r="L4532" s="15" t="s">
        <v>100</v>
      </c>
      <c r="M4532" s="15" t="s">
        <v>6212</v>
      </c>
      <c r="N4532" s="15" t="s">
        <v>6213</v>
      </c>
      <c r="O4532" s="37">
        <v>260000</v>
      </c>
      <c r="P4532" s="126" t="s">
        <v>25103</v>
      </c>
      <c r="R4532" s="137">
        <f t="shared" si="70"/>
        <v>2.85</v>
      </c>
    </row>
    <row r="4533" spans="2:18" x14ac:dyDescent="0.35">
      <c r="B4533" s="19">
        <v>44908</v>
      </c>
      <c r="C4533" s="19">
        <v>44908.639282407406</v>
      </c>
      <c r="D4533" s="19" t="s">
        <v>97</v>
      </c>
      <c r="E4533" s="16" t="s">
        <v>6229</v>
      </c>
      <c r="F4533" s="37">
        <v>90</v>
      </c>
      <c r="G4533" s="35">
        <v>44908</v>
      </c>
      <c r="H4533" s="35">
        <v>44998</v>
      </c>
      <c r="I4533" s="37">
        <v>3</v>
      </c>
      <c r="J4533" s="37">
        <v>3</v>
      </c>
      <c r="K4533" s="15" t="s">
        <v>2393</v>
      </c>
      <c r="L4533" s="15" t="s">
        <v>105</v>
      </c>
      <c r="M4533" s="15" t="s">
        <v>6230</v>
      </c>
      <c r="N4533" s="15" t="s">
        <v>6231</v>
      </c>
      <c r="O4533" s="37">
        <v>104000</v>
      </c>
      <c r="P4533" s="126" t="s">
        <v>25103</v>
      </c>
      <c r="R4533" s="137">
        <f t="shared" si="70"/>
        <v>2.2999999999999998</v>
      </c>
    </row>
    <row r="4534" spans="2:18" x14ac:dyDescent="0.35">
      <c r="B4534" s="19">
        <v>44908</v>
      </c>
      <c r="C4534" s="19">
        <v>44908.698946759258</v>
      </c>
      <c r="D4534" s="19" t="s">
        <v>97</v>
      </c>
      <c r="E4534" s="16" t="s">
        <v>4116</v>
      </c>
      <c r="F4534" s="37">
        <v>90</v>
      </c>
      <c r="G4534" s="35">
        <v>44909</v>
      </c>
      <c r="H4534" s="35">
        <v>44999</v>
      </c>
      <c r="I4534" s="37">
        <v>5</v>
      </c>
      <c r="J4534" s="37">
        <v>2</v>
      </c>
      <c r="K4534" s="15" t="s">
        <v>2393</v>
      </c>
      <c r="L4534" s="15" t="s">
        <v>105</v>
      </c>
      <c r="M4534" s="15" t="s">
        <v>6247</v>
      </c>
      <c r="N4534" s="15" t="s">
        <v>6248</v>
      </c>
      <c r="O4534" s="37">
        <v>90000</v>
      </c>
      <c r="P4534" s="126" t="s">
        <v>25103</v>
      </c>
      <c r="R4534" s="137">
        <f t="shared" si="70"/>
        <v>2.2999999999999998</v>
      </c>
    </row>
    <row r="4535" spans="2:18" x14ac:dyDescent="0.35">
      <c r="B4535" s="19">
        <v>44908</v>
      </c>
      <c r="C4535" s="19">
        <v>44908.731319444443</v>
      </c>
      <c r="D4535" s="19" t="s">
        <v>97</v>
      </c>
      <c r="E4535" s="16" t="s">
        <v>6259</v>
      </c>
      <c r="F4535" s="37">
        <v>90</v>
      </c>
      <c r="G4535" s="35">
        <v>44909</v>
      </c>
      <c r="H4535" s="35">
        <v>44999</v>
      </c>
      <c r="I4535" s="37">
        <v>4</v>
      </c>
      <c r="J4535" s="37">
        <v>4</v>
      </c>
      <c r="K4535" s="15" t="s">
        <v>2405</v>
      </c>
      <c r="L4535" s="15" t="s">
        <v>105</v>
      </c>
      <c r="M4535" s="15" t="s">
        <v>6260</v>
      </c>
      <c r="N4535" s="15" t="s">
        <v>6261</v>
      </c>
      <c r="O4535" s="37">
        <v>80000</v>
      </c>
      <c r="P4535" s="126" t="s">
        <v>25103</v>
      </c>
      <c r="R4535" s="137">
        <f t="shared" si="70"/>
        <v>2.2999999999999998</v>
      </c>
    </row>
    <row r="4536" spans="2:18" x14ac:dyDescent="0.35">
      <c r="B4536" s="19">
        <v>44909</v>
      </c>
      <c r="C4536" s="19">
        <v>44909.465289351851</v>
      </c>
      <c r="D4536" s="19" t="s">
        <v>97</v>
      </c>
      <c r="E4536" s="16" t="s">
        <v>6277</v>
      </c>
      <c r="F4536" s="37">
        <v>90</v>
      </c>
      <c r="G4536" s="35">
        <v>44911</v>
      </c>
      <c r="H4536" s="35">
        <v>45001</v>
      </c>
      <c r="I4536" s="37">
        <v>20</v>
      </c>
      <c r="J4536" s="37">
        <v>4</v>
      </c>
      <c r="K4536" s="15" t="s">
        <v>2393</v>
      </c>
      <c r="L4536" s="15" t="s">
        <v>298</v>
      </c>
      <c r="M4536" s="15" t="s">
        <v>6278</v>
      </c>
      <c r="N4536" s="15" t="s">
        <v>6279</v>
      </c>
      <c r="O4536" s="37">
        <v>1000</v>
      </c>
      <c r="P4536" s="126" t="s">
        <v>25103</v>
      </c>
      <c r="R4536" s="137">
        <f t="shared" si="70"/>
        <v>2.15</v>
      </c>
    </row>
    <row r="4537" spans="2:18" x14ac:dyDescent="0.35">
      <c r="B4537" s="19">
        <v>44909</v>
      </c>
      <c r="C4537" s="19">
        <v>44909.495150462964</v>
      </c>
      <c r="D4537" s="19" t="s">
        <v>97</v>
      </c>
      <c r="E4537" s="16" t="s">
        <v>6280</v>
      </c>
      <c r="F4537" s="37">
        <v>90</v>
      </c>
      <c r="G4537" s="35">
        <v>44910</v>
      </c>
      <c r="H4537" s="35">
        <v>45000</v>
      </c>
      <c r="I4537" s="37">
        <v>20</v>
      </c>
      <c r="J4537" s="37">
        <v>4</v>
      </c>
      <c r="K4537" s="15" t="s">
        <v>2393</v>
      </c>
      <c r="L4537" s="15" t="s">
        <v>298</v>
      </c>
      <c r="M4537" s="15" t="s">
        <v>6281</v>
      </c>
      <c r="N4537" s="15" t="s">
        <v>23810</v>
      </c>
      <c r="O4537" s="37">
        <v>1000</v>
      </c>
      <c r="P4537" s="126" t="s">
        <v>25103</v>
      </c>
      <c r="R4537" s="137">
        <f t="shared" si="70"/>
        <v>2.15</v>
      </c>
    </row>
    <row r="4538" spans="2:18" x14ac:dyDescent="0.35">
      <c r="B4538" s="19">
        <v>44909</v>
      </c>
      <c r="C4538" s="19">
        <v>44909.508483796293</v>
      </c>
      <c r="D4538" s="19" t="s">
        <v>97</v>
      </c>
      <c r="E4538" s="16" t="s">
        <v>6285</v>
      </c>
      <c r="F4538" s="37">
        <v>90</v>
      </c>
      <c r="G4538" s="35">
        <v>44911</v>
      </c>
      <c r="H4538" s="35">
        <v>45001</v>
      </c>
      <c r="I4538" s="37">
        <v>20</v>
      </c>
      <c r="J4538" s="37">
        <v>4</v>
      </c>
      <c r="K4538" s="15" t="s">
        <v>2393</v>
      </c>
      <c r="L4538" s="15" t="s">
        <v>298</v>
      </c>
      <c r="M4538" s="15" t="s">
        <v>6286</v>
      </c>
      <c r="N4538" s="15" t="s">
        <v>23810</v>
      </c>
      <c r="O4538" s="37">
        <v>1000</v>
      </c>
      <c r="P4538" s="126" t="s">
        <v>25103</v>
      </c>
      <c r="R4538" s="137">
        <f t="shared" si="70"/>
        <v>2.15</v>
      </c>
    </row>
    <row r="4539" spans="2:18" x14ac:dyDescent="0.35">
      <c r="B4539" s="19">
        <v>44909</v>
      </c>
      <c r="C4539" s="19">
        <v>44909.530671296299</v>
      </c>
      <c r="D4539" s="19" t="s">
        <v>97</v>
      </c>
      <c r="E4539" s="16" t="s">
        <v>6289</v>
      </c>
      <c r="F4539" s="37">
        <v>90</v>
      </c>
      <c r="G4539" s="35">
        <v>44911</v>
      </c>
      <c r="H4539" s="35">
        <v>45001</v>
      </c>
      <c r="I4539" s="37">
        <v>20</v>
      </c>
      <c r="J4539" s="37">
        <v>4</v>
      </c>
      <c r="K4539" s="15" t="s">
        <v>2393</v>
      </c>
      <c r="L4539" s="15" t="s">
        <v>298</v>
      </c>
      <c r="M4539" s="15" t="s">
        <v>6290</v>
      </c>
      <c r="N4539" s="15" t="s">
        <v>23810</v>
      </c>
      <c r="O4539" s="37">
        <v>1000</v>
      </c>
      <c r="P4539" s="126" t="s">
        <v>25103</v>
      </c>
      <c r="R4539" s="137">
        <f t="shared" si="70"/>
        <v>2.15</v>
      </c>
    </row>
    <row r="4540" spans="2:18" x14ac:dyDescent="0.35">
      <c r="B4540" s="19">
        <v>44910</v>
      </c>
      <c r="C4540" s="19">
        <v>44910.709085648145</v>
      </c>
      <c r="D4540" s="19" t="s">
        <v>97</v>
      </c>
      <c r="E4540" s="16" t="s">
        <v>6383</v>
      </c>
      <c r="F4540" s="37">
        <v>90</v>
      </c>
      <c r="G4540" s="35">
        <v>44914</v>
      </c>
      <c r="H4540" s="35">
        <v>45004</v>
      </c>
      <c r="I4540" s="37">
        <v>5</v>
      </c>
      <c r="J4540" s="37">
        <v>2</v>
      </c>
      <c r="K4540" s="15" t="s">
        <v>2405</v>
      </c>
      <c r="L4540" s="15" t="s">
        <v>100</v>
      </c>
      <c r="M4540" s="15" t="s">
        <v>6384</v>
      </c>
      <c r="N4540" s="15" t="s">
        <v>6385</v>
      </c>
      <c r="O4540" s="37">
        <v>99155</v>
      </c>
      <c r="P4540" s="126" t="s">
        <v>25103</v>
      </c>
      <c r="R4540" s="137">
        <f t="shared" si="70"/>
        <v>2.4499999999999997</v>
      </c>
    </row>
    <row r="4541" spans="2:18" x14ac:dyDescent="0.35">
      <c r="B4541" s="19">
        <v>44930</v>
      </c>
      <c r="C4541" s="19">
        <v>44910.709085648145</v>
      </c>
      <c r="D4541" s="19">
        <v>44929.506898148145</v>
      </c>
      <c r="E4541" s="16" t="s">
        <v>6383</v>
      </c>
      <c r="F4541" s="37">
        <v>90</v>
      </c>
      <c r="G4541" s="35">
        <v>44914</v>
      </c>
      <c r="H4541" s="35">
        <v>45004</v>
      </c>
      <c r="I4541" s="37">
        <v>5</v>
      </c>
      <c r="J4541" s="37">
        <v>2</v>
      </c>
      <c r="K4541" s="15" t="s">
        <v>2405</v>
      </c>
      <c r="L4541" s="15" t="s">
        <v>100</v>
      </c>
      <c r="M4541" s="15" t="s">
        <v>7050</v>
      </c>
      <c r="N4541" s="15" t="s">
        <v>7051</v>
      </c>
      <c r="O4541" s="37">
        <v>99155</v>
      </c>
      <c r="P4541" s="126" t="s">
        <v>25103</v>
      </c>
      <c r="R4541" s="137">
        <f t="shared" si="70"/>
        <v>2.4499999999999997</v>
      </c>
    </row>
    <row r="4542" spans="2:18" x14ac:dyDescent="0.35">
      <c r="B4542" s="19">
        <v>44950</v>
      </c>
      <c r="C4542" s="19">
        <v>44910.709085648145</v>
      </c>
      <c r="D4542" s="19">
        <v>44950.553402777776</v>
      </c>
      <c r="E4542" s="16" t="s">
        <v>6383</v>
      </c>
      <c r="F4542" s="37">
        <v>90</v>
      </c>
      <c r="G4542" s="35">
        <v>44914</v>
      </c>
      <c r="H4542" s="35">
        <v>45004</v>
      </c>
      <c r="I4542" s="37">
        <v>5</v>
      </c>
      <c r="J4542" s="37">
        <v>3</v>
      </c>
      <c r="K4542" s="15" t="s">
        <v>2405</v>
      </c>
      <c r="L4542" s="15" t="s">
        <v>100</v>
      </c>
      <c r="M4542" s="15" t="s">
        <v>7074</v>
      </c>
      <c r="N4542" s="15" t="s">
        <v>7075</v>
      </c>
      <c r="O4542" s="37">
        <v>99195</v>
      </c>
      <c r="P4542" s="126" t="s">
        <v>25103</v>
      </c>
      <c r="R4542" s="137">
        <f t="shared" si="70"/>
        <v>2.4499999999999997</v>
      </c>
    </row>
    <row r="4543" spans="2:18" x14ac:dyDescent="0.35">
      <c r="B4543" s="19">
        <v>44911</v>
      </c>
      <c r="C4543" s="19">
        <v>44911.020925925928</v>
      </c>
      <c r="D4543" s="19" t="s">
        <v>97</v>
      </c>
      <c r="E4543" s="16" t="s">
        <v>6402</v>
      </c>
      <c r="F4543" s="37">
        <v>90</v>
      </c>
      <c r="G4543" s="35">
        <v>44911</v>
      </c>
      <c r="H4543" s="35">
        <v>45001</v>
      </c>
      <c r="I4543" s="37">
        <v>5</v>
      </c>
      <c r="J4543" s="37">
        <v>2</v>
      </c>
      <c r="K4543" s="15" t="s">
        <v>2393</v>
      </c>
      <c r="L4543" s="15" t="s">
        <v>100</v>
      </c>
      <c r="M4543" s="15" t="s">
        <v>6403</v>
      </c>
      <c r="N4543" s="15" t="s">
        <v>24085</v>
      </c>
      <c r="O4543" s="37">
        <v>130000</v>
      </c>
      <c r="P4543" s="126" t="s">
        <v>25103</v>
      </c>
      <c r="R4543" s="137">
        <f t="shared" si="70"/>
        <v>2.4499999999999997</v>
      </c>
    </row>
    <row r="4544" spans="2:18" x14ac:dyDescent="0.35">
      <c r="B4544" s="19">
        <v>44911</v>
      </c>
      <c r="C4544" s="19">
        <v>44911.596875000003</v>
      </c>
      <c r="D4544" s="19" t="s">
        <v>97</v>
      </c>
      <c r="E4544" s="16" t="s">
        <v>6428</v>
      </c>
      <c r="F4544" s="37">
        <v>90</v>
      </c>
      <c r="G4544" s="35">
        <v>44914</v>
      </c>
      <c r="H4544" s="35">
        <v>45004</v>
      </c>
      <c r="I4544" s="37">
        <v>6</v>
      </c>
      <c r="J4544" s="37">
        <v>7</v>
      </c>
      <c r="K4544" s="15" t="s">
        <v>2405</v>
      </c>
      <c r="L4544" s="15" t="s">
        <v>105</v>
      </c>
      <c r="M4544" s="15" t="s">
        <v>6429</v>
      </c>
      <c r="N4544" s="15" t="s">
        <v>24091</v>
      </c>
      <c r="O4544" s="37">
        <v>160000</v>
      </c>
      <c r="P4544" s="126" t="s">
        <v>25103</v>
      </c>
      <c r="R4544" s="137">
        <f t="shared" si="70"/>
        <v>3.2999999999999994</v>
      </c>
    </row>
    <row r="4545" spans="2:18" x14ac:dyDescent="0.35">
      <c r="B4545" s="19">
        <v>44911</v>
      </c>
      <c r="C4545" s="19">
        <v>44911.603148148148</v>
      </c>
      <c r="D4545" s="19" t="s">
        <v>97</v>
      </c>
      <c r="E4545" s="16" t="s">
        <v>6430</v>
      </c>
      <c r="F4545" s="37">
        <v>90</v>
      </c>
      <c r="G4545" s="35">
        <v>44914</v>
      </c>
      <c r="H4545" s="35">
        <v>45004</v>
      </c>
      <c r="I4545" s="37">
        <v>6</v>
      </c>
      <c r="J4545" s="37">
        <v>6</v>
      </c>
      <c r="K4545" s="15" t="s">
        <v>2405</v>
      </c>
      <c r="L4545" s="15" t="s">
        <v>105</v>
      </c>
      <c r="M4545" s="15" t="s">
        <v>6431</v>
      </c>
      <c r="N4545" s="15" t="s">
        <v>24092</v>
      </c>
      <c r="O4545" s="37">
        <v>68000</v>
      </c>
      <c r="P4545" s="126" t="s">
        <v>25103</v>
      </c>
      <c r="R4545" s="137">
        <f t="shared" si="70"/>
        <v>2.8999999999999995</v>
      </c>
    </row>
    <row r="4546" spans="2:18" x14ac:dyDescent="0.35">
      <c r="B4546" s="19">
        <v>44911</v>
      </c>
      <c r="C4546" s="19">
        <v>44911.621493055558</v>
      </c>
      <c r="D4546" s="19" t="s">
        <v>97</v>
      </c>
      <c r="E4546" s="16" t="s">
        <v>6434</v>
      </c>
      <c r="F4546" s="37">
        <v>90</v>
      </c>
      <c r="G4546" s="35">
        <v>44914</v>
      </c>
      <c r="H4546" s="35">
        <v>45004</v>
      </c>
      <c r="I4546" s="37">
        <v>6</v>
      </c>
      <c r="J4546" s="37">
        <v>2</v>
      </c>
      <c r="K4546" s="15" t="s">
        <v>2393</v>
      </c>
      <c r="L4546" s="15" t="s">
        <v>298</v>
      </c>
      <c r="M4546" s="15" t="s">
        <v>6435</v>
      </c>
      <c r="N4546" s="15" t="s">
        <v>20957</v>
      </c>
      <c r="O4546" s="37">
        <v>25000</v>
      </c>
      <c r="P4546" s="126" t="s">
        <v>25103</v>
      </c>
      <c r="R4546" s="137">
        <f t="shared" si="70"/>
        <v>2.15</v>
      </c>
    </row>
    <row r="4547" spans="2:18" x14ac:dyDescent="0.35">
      <c r="B4547" s="19">
        <v>44911</v>
      </c>
      <c r="C4547" s="19">
        <v>44911.655624999999</v>
      </c>
      <c r="D4547" s="19" t="s">
        <v>97</v>
      </c>
      <c r="E4547" s="16" t="s">
        <v>6444</v>
      </c>
      <c r="F4547" s="37">
        <v>90</v>
      </c>
      <c r="G4547" s="35">
        <v>44910</v>
      </c>
      <c r="H4547" s="35">
        <v>45000</v>
      </c>
      <c r="I4547" s="37">
        <v>3</v>
      </c>
      <c r="J4547" s="37">
        <v>3</v>
      </c>
      <c r="K4547" s="15" t="s">
        <v>2400</v>
      </c>
      <c r="L4547" s="15" t="s">
        <v>105</v>
      </c>
      <c r="M4547" s="15" t="s">
        <v>6445</v>
      </c>
      <c r="N4547" s="15" t="s">
        <v>6446</v>
      </c>
      <c r="O4547" s="38">
        <v>202545.61</v>
      </c>
      <c r="P4547" s="126" t="s">
        <v>25103</v>
      </c>
      <c r="R4547" s="137">
        <f t="shared" si="70"/>
        <v>2.6499999999999995</v>
      </c>
    </row>
    <row r="4548" spans="2:18" x14ac:dyDescent="0.35">
      <c r="B4548" s="19">
        <v>44911</v>
      </c>
      <c r="C4548" s="19">
        <v>44911.698495370372</v>
      </c>
      <c r="D4548" s="19" t="s">
        <v>97</v>
      </c>
      <c r="E4548" s="16" t="s">
        <v>6456</v>
      </c>
      <c r="F4548" s="37">
        <v>90</v>
      </c>
      <c r="G4548" s="35">
        <v>44914</v>
      </c>
      <c r="H4548" s="35">
        <v>45004</v>
      </c>
      <c r="I4548" s="37">
        <v>3</v>
      </c>
      <c r="J4548" s="37">
        <v>3</v>
      </c>
      <c r="K4548" s="15" t="s">
        <v>2393</v>
      </c>
      <c r="L4548" s="15" t="s">
        <v>105</v>
      </c>
      <c r="M4548" s="15" t="s">
        <v>6457</v>
      </c>
      <c r="N4548" s="15" t="s">
        <v>6458</v>
      </c>
      <c r="O4548" s="37">
        <v>60000</v>
      </c>
      <c r="P4548" s="126" t="s">
        <v>25103</v>
      </c>
      <c r="R4548" s="137">
        <f t="shared" ref="R4548:R4611" si="71">0.3*IF(F4548&lt;=30, 2, IF(AND(F4548&gt;=31, F4548&lt;=90), 3, IF(AND(F4548&gt;=91, F4548&lt;=180), 4, IF(AND(F4548&gt;=181, F4548&lt;=364), 1, 2)))) + 0.3*IF(J4548=1, 3, IF(AND(J4548&gt;=2, J4548&lt;=5), 2, IF(AND(J4548&gt;=6, J4548&lt;=10), 4, 2))) + 0.2*IF(O4548&lt;=150000, 2, IF(AND(O4548&gt;=150001, O4548&lt;=500000), 4, IF(AND(O4548&gt;=500001, O4548&lt;=1000000), 1, 3)))+ 0.15*IF(NOT(ISERROR(SEARCH("fognat",L4548))), 4, IF(NOT(ISERROR(SEARCH("compres",L4548))), 2, IF(NOT(ISERROR(SEARCH("facciat",L4548))), 3, IF(NOT(ISERROR(SEARCH("estaur",L4548))), 4, 1)))) + 0.05*IF(NOT(ISERROR(SEARCH("anutenz",K4548))), 3, IF(NOT(ISERROR(SEARCH("uova",K4548))), 4, IF(NOT(ISERROR(SEARCH("rivat",K4548))), 2, IF(NOT(ISERROR(SEARCH("ubblic",K4548))), 1, 1))))</f>
        <v>2.2999999999999998</v>
      </c>
    </row>
    <row r="4549" spans="2:18" x14ac:dyDescent="0.35">
      <c r="B4549" s="19">
        <v>44912</v>
      </c>
      <c r="C4549" s="19">
        <v>44912.614537037036</v>
      </c>
      <c r="D4549" s="19" t="s">
        <v>97</v>
      </c>
      <c r="E4549" s="16" t="s">
        <v>1574</v>
      </c>
      <c r="F4549" s="37">
        <v>90</v>
      </c>
      <c r="G4549" s="35">
        <v>44914</v>
      </c>
      <c r="H4549" s="35">
        <v>45004</v>
      </c>
      <c r="I4549" s="37">
        <v>3</v>
      </c>
      <c r="J4549" s="37">
        <v>3</v>
      </c>
      <c r="K4549" s="15" t="s">
        <v>2405</v>
      </c>
      <c r="L4549" s="15" t="s">
        <v>105</v>
      </c>
      <c r="M4549" s="15" t="s">
        <v>6477</v>
      </c>
      <c r="N4549" s="15" t="s">
        <v>6478</v>
      </c>
      <c r="O4549" s="37">
        <v>50000</v>
      </c>
      <c r="P4549" s="126" t="s">
        <v>25103</v>
      </c>
      <c r="R4549" s="137">
        <f t="shared" si="71"/>
        <v>2.2999999999999998</v>
      </c>
    </row>
    <row r="4550" spans="2:18" x14ac:dyDescent="0.35">
      <c r="B4550" s="19">
        <v>45194</v>
      </c>
      <c r="C4550" s="19">
        <v>44912.65662037037</v>
      </c>
      <c r="D4550" s="19">
        <v>45194.522222222222</v>
      </c>
      <c r="E4550" s="16" t="s">
        <v>6479</v>
      </c>
      <c r="F4550" s="37">
        <v>90</v>
      </c>
      <c r="G4550" s="35">
        <v>45201</v>
      </c>
      <c r="H4550" s="35">
        <v>45291</v>
      </c>
      <c r="I4550" s="37">
        <v>6</v>
      </c>
      <c r="J4550" s="37">
        <v>4</v>
      </c>
      <c r="K4550" s="15" t="s">
        <v>2405</v>
      </c>
      <c r="L4550" s="15" t="s">
        <v>100</v>
      </c>
      <c r="M4550" s="15" t="s">
        <v>7228</v>
      </c>
      <c r="N4550" s="15" t="s">
        <v>7229</v>
      </c>
      <c r="O4550" s="37">
        <v>750000</v>
      </c>
      <c r="P4550" s="126" t="s">
        <v>25103</v>
      </c>
      <c r="R4550" s="137">
        <f t="shared" si="71"/>
        <v>2.25</v>
      </c>
    </row>
    <row r="4551" spans="2:18" x14ac:dyDescent="0.35">
      <c r="B4551" s="19">
        <v>45196</v>
      </c>
      <c r="C4551" s="19">
        <v>44912.65662037037</v>
      </c>
      <c r="D4551" s="19">
        <v>45196.442210648151</v>
      </c>
      <c r="E4551" s="16" t="s">
        <v>6479</v>
      </c>
      <c r="F4551" s="37">
        <v>90</v>
      </c>
      <c r="G4551" s="35">
        <v>45201</v>
      </c>
      <c r="H4551" s="35">
        <v>45291</v>
      </c>
      <c r="I4551" s="37">
        <v>6</v>
      </c>
      <c r="J4551" s="37">
        <v>5</v>
      </c>
      <c r="K4551" s="15" t="s">
        <v>2405</v>
      </c>
      <c r="L4551" s="15" t="s">
        <v>100</v>
      </c>
      <c r="M4551" s="15" t="s">
        <v>7228</v>
      </c>
      <c r="N4551" s="15" t="s">
        <v>7231</v>
      </c>
      <c r="O4551" s="37">
        <v>750000</v>
      </c>
      <c r="P4551" s="126" t="s">
        <v>25103</v>
      </c>
      <c r="R4551" s="137">
        <f t="shared" si="71"/>
        <v>2.25</v>
      </c>
    </row>
    <row r="4552" spans="2:18" x14ac:dyDescent="0.35">
      <c r="B4552" s="19">
        <v>44914</v>
      </c>
      <c r="C4552" s="19">
        <v>44914.548750000002</v>
      </c>
      <c r="D4552" s="19" t="s">
        <v>97</v>
      </c>
      <c r="E4552" s="16" t="s">
        <v>6509</v>
      </c>
      <c r="F4552" s="37">
        <v>90</v>
      </c>
      <c r="G4552" s="35">
        <v>44820</v>
      </c>
      <c r="H4552" s="35">
        <v>44910</v>
      </c>
      <c r="I4552" s="37">
        <v>5</v>
      </c>
      <c r="J4552" s="37">
        <v>3</v>
      </c>
      <c r="K4552" s="15" t="s">
        <v>2405</v>
      </c>
      <c r="L4552" s="15" t="s">
        <v>118</v>
      </c>
      <c r="M4552" s="15" t="s">
        <v>6510</v>
      </c>
      <c r="N4552" s="15" t="s">
        <v>6511</v>
      </c>
      <c r="O4552" s="37">
        <v>95000</v>
      </c>
      <c r="P4552" s="126" t="s">
        <v>25103</v>
      </c>
      <c r="R4552" s="137">
        <f t="shared" si="71"/>
        <v>2.2999999999999998</v>
      </c>
    </row>
    <row r="4553" spans="2:18" x14ac:dyDescent="0.35">
      <c r="B4553" s="19">
        <v>44914</v>
      </c>
      <c r="C4553" s="19">
        <v>44914.81322916667</v>
      </c>
      <c r="D4553" s="19" t="s">
        <v>97</v>
      </c>
      <c r="E4553" s="16" t="s">
        <v>6549</v>
      </c>
      <c r="F4553" s="37">
        <v>90</v>
      </c>
      <c r="G4553" s="35">
        <v>44916</v>
      </c>
      <c r="H4553" s="35">
        <v>45006</v>
      </c>
      <c r="I4553" s="37">
        <v>2</v>
      </c>
      <c r="J4553" s="37">
        <v>2</v>
      </c>
      <c r="K4553" s="15" t="s">
        <v>2405</v>
      </c>
      <c r="L4553" s="15" t="s">
        <v>105</v>
      </c>
      <c r="M4553" s="15" t="s">
        <v>6550</v>
      </c>
      <c r="N4553" s="15" t="s">
        <v>6551</v>
      </c>
      <c r="O4553" s="37">
        <v>50000</v>
      </c>
      <c r="P4553" s="126" t="s">
        <v>25103</v>
      </c>
      <c r="R4553" s="137">
        <f t="shared" si="71"/>
        <v>2.2999999999999998</v>
      </c>
    </row>
    <row r="4554" spans="2:18" x14ac:dyDescent="0.35">
      <c r="B4554" s="19">
        <v>44915</v>
      </c>
      <c r="C4554" s="19">
        <v>44915.472974537035</v>
      </c>
      <c r="D4554" s="19" t="s">
        <v>97</v>
      </c>
      <c r="E4554" s="16" t="s">
        <v>6565</v>
      </c>
      <c r="F4554" s="37">
        <v>90</v>
      </c>
      <c r="G4554" s="35">
        <v>44915</v>
      </c>
      <c r="H4554" s="35">
        <v>45005</v>
      </c>
      <c r="I4554" s="37">
        <v>5</v>
      </c>
      <c r="J4554" s="37">
        <v>3</v>
      </c>
      <c r="K4554" s="15" t="s">
        <v>2400</v>
      </c>
      <c r="L4554" s="15" t="s">
        <v>100</v>
      </c>
      <c r="M4554" s="15" t="s">
        <v>6566</v>
      </c>
      <c r="N4554" s="15" t="s">
        <v>24109</v>
      </c>
      <c r="O4554" s="37">
        <v>150000</v>
      </c>
      <c r="P4554" s="126" t="s">
        <v>25103</v>
      </c>
      <c r="R4554" s="137">
        <f t="shared" si="71"/>
        <v>2.3999999999999995</v>
      </c>
    </row>
    <row r="4555" spans="2:18" x14ac:dyDescent="0.35">
      <c r="B4555" s="19">
        <v>44915</v>
      </c>
      <c r="C4555" s="19">
        <v>44915.558194444442</v>
      </c>
      <c r="D4555" s="19" t="s">
        <v>97</v>
      </c>
      <c r="E4555" s="16" t="s">
        <v>6579</v>
      </c>
      <c r="F4555" s="37">
        <v>90</v>
      </c>
      <c r="G4555" s="35">
        <v>44844</v>
      </c>
      <c r="H4555" s="35">
        <v>44934</v>
      </c>
      <c r="I4555" s="37">
        <v>4</v>
      </c>
      <c r="J4555" s="37">
        <v>1</v>
      </c>
      <c r="K4555" s="15" t="s">
        <v>2393</v>
      </c>
      <c r="L4555" s="15" t="s">
        <v>100</v>
      </c>
      <c r="M4555" s="15" t="s">
        <v>6580</v>
      </c>
      <c r="N4555" s="15" t="s">
        <v>4585</v>
      </c>
      <c r="O4555" s="38">
        <v>105.81</v>
      </c>
      <c r="P4555" s="126" t="s">
        <v>25103</v>
      </c>
      <c r="R4555" s="137">
        <f t="shared" si="71"/>
        <v>2.7499999999999996</v>
      </c>
    </row>
    <row r="4556" spans="2:18" x14ac:dyDescent="0.35">
      <c r="B4556" s="19">
        <v>44916</v>
      </c>
      <c r="C4556" s="19">
        <v>44916.675324074073</v>
      </c>
      <c r="D4556" s="19" t="s">
        <v>97</v>
      </c>
      <c r="E4556" s="16" t="s">
        <v>97</v>
      </c>
      <c r="F4556" s="37">
        <v>90</v>
      </c>
      <c r="G4556" s="35">
        <v>44923</v>
      </c>
      <c r="H4556" s="35">
        <v>45013</v>
      </c>
      <c r="I4556" s="37">
        <v>4</v>
      </c>
      <c r="J4556" s="37">
        <v>1</v>
      </c>
      <c r="K4556" s="15" t="s">
        <v>2405</v>
      </c>
      <c r="L4556" s="15" t="s">
        <v>105</v>
      </c>
      <c r="M4556" s="15" t="s">
        <v>6637</v>
      </c>
      <c r="N4556" s="15" t="s">
        <v>6638</v>
      </c>
      <c r="O4556" s="37">
        <v>200000</v>
      </c>
      <c r="P4556" s="126" t="s">
        <v>25103</v>
      </c>
      <c r="R4556" s="137">
        <f t="shared" si="71"/>
        <v>2.9999999999999996</v>
      </c>
    </row>
    <row r="4557" spans="2:18" x14ac:dyDescent="0.35">
      <c r="B4557" s="19">
        <v>44916</v>
      </c>
      <c r="C4557" s="19">
        <v>44916.68277777778</v>
      </c>
      <c r="D4557" s="19" t="s">
        <v>97</v>
      </c>
      <c r="E4557" s="16" t="s">
        <v>6639</v>
      </c>
      <c r="F4557" s="37">
        <v>90</v>
      </c>
      <c r="G4557" s="35">
        <v>44916</v>
      </c>
      <c r="H4557" s="35">
        <v>45006</v>
      </c>
      <c r="I4557" s="37">
        <v>6</v>
      </c>
      <c r="J4557" s="37">
        <v>2</v>
      </c>
      <c r="K4557" s="15" t="s">
        <v>2400</v>
      </c>
      <c r="L4557" s="15" t="s">
        <v>105</v>
      </c>
      <c r="M4557" s="15" t="s">
        <v>6640</v>
      </c>
      <c r="N4557" s="15" t="s">
        <v>6641</v>
      </c>
      <c r="O4557" s="37">
        <v>39500</v>
      </c>
      <c r="P4557" s="126" t="s">
        <v>25103</v>
      </c>
      <c r="R4557" s="137">
        <f t="shared" si="71"/>
        <v>2.2499999999999996</v>
      </c>
    </row>
    <row r="4558" spans="2:18" x14ac:dyDescent="0.35">
      <c r="B4558" s="19">
        <v>44916</v>
      </c>
      <c r="C4558" s="19">
        <v>44916.72074074074</v>
      </c>
      <c r="D4558" s="19" t="s">
        <v>97</v>
      </c>
      <c r="E4558" s="16" t="s">
        <v>6654</v>
      </c>
      <c r="F4558" s="37">
        <v>90</v>
      </c>
      <c r="G4558" s="35">
        <v>44917</v>
      </c>
      <c r="H4558" s="35">
        <v>45007</v>
      </c>
      <c r="I4558" s="37">
        <v>4</v>
      </c>
      <c r="J4558" s="37">
        <v>3</v>
      </c>
      <c r="K4558" s="15" t="s">
        <v>2405</v>
      </c>
      <c r="L4558" s="15" t="s">
        <v>105</v>
      </c>
      <c r="M4558" s="15" t="s">
        <v>6655</v>
      </c>
      <c r="N4558" s="15" t="s">
        <v>6656</v>
      </c>
      <c r="O4558" s="37">
        <v>102000</v>
      </c>
      <c r="P4558" s="126" t="s">
        <v>25103</v>
      </c>
      <c r="R4558" s="137">
        <f t="shared" si="71"/>
        <v>2.2999999999999998</v>
      </c>
    </row>
    <row r="4559" spans="2:18" x14ac:dyDescent="0.35">
      <c r="B4559" s="19">
        <v>44917</v>
      </c>
      <c r="C4559" s="19">
        <v>44917.561701388891</v>
      </c>
      <c r="D4559" s="19" t="s">
        <v>97</v>
      </c>
      <c r="E4559" s="16" t="s">
        <v>6687</v>
      </c>
      <c r="F4559" s="37">
        <v>90</v>
      </c>
      <c r="G4559" s="35">
        <v>44917</v>
      </c>
      <c r="H4559" s="35">
        <v>45007</v>
      </c>
      <c r="I4559" s="37">
        <v>4</v>
      </c>
      <c r="J4559" s="37">
        <v>3</v>
      </c>
      <c r="K4559" s="15" t="s">
        <v>2405</v>
      </c>
      <c r="L4559" s="15" t="s">
        <v>105</v>
      </c>
      <c r="M4559" s="15" t="s">
        <v>6688</v>
      </c>
      <c r="N4559" s="15" t="s">
        <v>6689</v>
      </c>
      <c r="O4559" s="38">
        <v>60650.63</v>
      </c>
      <c r="P4559" s="126" t="s">
        <v>25103</v>
      </c>
      <c r="R4559" s="137">
        <f t="shared" si="71"/>
        <v>2.2999999999999998</v>
      </c>
    </row>
    <row r="4560" spans="2:18" x14ac:dyDescent="0.35">
      <c r="B4560" s="19">
        <v>44918</v>
      </c>
      <c r="C4560" s="19">
        <v>44918.618657407409</v>
      </c>
      <c r="D4560" s="19" t="s">
        <v>97</v>
      </c>
      <c r="E4560" s="16" t="s">
        <v>6749</v>
      </c>
      <c r="F4560" s="37">
        <v>90</v>
      </c>
      <c r="G4560" s="35">
        <v>44918</v>
      </c>
      <c r="H4560" s="35">
        <v>45008</v>
      </c>
      <c r="I4560" s="37">
        <v>6</v>
      </c>
      <c r="J4560" s="37">
        <v>3</v>
      </c>
      <c r="K4560" s="15" t="s">
        <v>2405</v>
      </c>
      <c r="L4560" s="15" t="s">
        <v>105</v>
      </c>
      <c r="M4560" s="15" t="s">
        <v>6750</v>
      </c>
      <c r="N4560" s="15" t="s">
        <v>6751</v>
      </c>
      <c r="O4560" s="37">
        <v>40000</v>
      </c>
      <c r="P4560" s="126" t="s">
        <v>25103</v>
      </c>
      <c r="R4560" s="137">
        <f t="shared" si="71"/>
        <v>2.2999999999999998</v>
      </c>
    </row>
    <row r="4561" spans="2:18" x14ac:dyDescent="0.35">
      <c r="B4561" s="19">
        <v>44922</v>
      </c>
      <c r="C4561" s="19">
        <v>44922.394918981481</v>
      </c>
      <c r="D4561" s="19" t="s">
        <v>97</v>
      </c>
      <c r="E4561" s="16" t="s">
        <v>6785</v>
      </c>
      <c r="F4561" s="37">
        <v>90</v>
      </c>
      <c r="G4561" s="35">
        <v>44922</v>
      </c>
      <c r="H4561" s="35">
        <v>45012</v>
      </c>
      <c r="I4561" s="37">
        <v>2</v>
      </c>
      <c r="J4561" s="37">
        <v>2</v>
      </c>
      <c r="K4561" s="15" t="s">
        <v>2405</v>
      </c>
      <c r="L4561" s="15" t="s">
        <v>105</v>
      </c>
      <c r="M4561" s="15" t="s">
        <v>6786</v>
      </c>
      <c r="N4561" s="15" t="s">
        <v>6787</v>
      </c>
      <c r="O4561" s="37">
        <v>98000</v>
      </c>
      <c r="P4561" s="126" t="s">
        <v>25103</v>
      </c>
      <c r="R4561" s="137">
        <f t="shared" si="71"/>
        <v>2.2999999999999998</v>
      </c>
    </row>
    <row r="4562" spans="2:18" x14ac:dyDescent="0.35">
      <c r="B4562" s="19">
        <v>44924</v>
      </c>
      <c r="C4562" s="19">
        <v>44924.406689814816</v>
      </c>
      <c r="D4562" s="19" t="s">
        <v>97</v>
      </c>
      <c r="E4562" s="16" t="s">
        <v>6853</v>
      </c>
      <c r="F4562" s="37">
        <v>90</v>
      </c>
      <c r="G4562" s="35">
        <v>44924</v>
      </c>
      <c r="H4562" s="35">
        <v>45014</v>
      </c>
      <c r="I4562" s="37">
        <v>5</v>
      </c>
      <c r="J4562" s="37">
        <v>1</v>
      </c>
      <c r="K4562" s="15" t="s">
        <v>2393</v>
      </c>
      <c r="L4562" s="15" t="s">
        <v>105</v>
      </c>
      <c r="M4562" s="15" t="s">
        <v>6854</v>
      </c>
      <c r="N4562" s="15" t="s">
        <v>6855</v>
      </c>
      <c r="O4562" s="37">
        <v>600000</v>
      </c>
      <c r="P4562" s="126" t="s">
        <v>25103</v>
      </c>
      <c r="R4562" s="137">
        <f t="shared" si="71"/>
        <v>2.4</v>
      </c>
    </row>
    <row r="4563" spans="2:18" x14ac:dyDescent="0.35">
      <c r="B4563" s="19">
        <v>44924</v>
      </c>
      <c r="C4563" s="19">
        <v>44924.419699074075</v>
      </c>
      <c r="D4563" s="19" t="s">
        <v>97</v>
      </c>
      <c r="E4563" s="16" t="s">
        <v>6861</v>
      </c>
      <c r="F4563" s="37">
        <v>90</v>
      </c>
      <c r="G4563" s="35">
        <v>44925</v>
      </c>
      <c r="H4563" s="35">
        <v>45015</v>
      </c>
      <c r="I4563" s="37">
        <v>4</v>
      </c>
      <c r="J4563" s="37">
        <v>1</v>
      </c>
      <c r="K4563" s="15" t="s">
        <v>2393</v>
      </c>
      <c r="L4563" s="15" t="s">
        <v>105</v>
      </c>
      <c r="M4563" s="15" t="s">
        <v>6862</v>
      </c>
      <c r="N4563" s="15" t="s">
        <v>6855</v>
      </c>
      <c r="O4563" s="37">
        <v>500000</v>
      </c>
      <c r="P4563" s="126" t="s">
        <v>25103</v>
      </c>
      <c r="R4563" s="137">
        <f t="shared" si="71"/>
        <v>2.9999999999999996</v>
      </c>
    </row>
    <row r="4564" spans="2:18" x14ac:dyDescent="0.35">
      <c r="B4564" s="19">
        <v>44924</v>
      </c>
      <c r="C4564" s="19">
        <v>44924.440497685187</v>
      </c>
      <c r="D4564" s="19" t="s">
        <v>97</v>
      </c>
      <c r="E4564" s="16" t="s">
        <v>6865</v>
      </c>
      <c r="F4564" s="37">
        <v>90</v>
      </c>
      <c r="G4564" s="35">
        <v>44924</v>
      </c>
      <c r="H4564" s="35">
        <v>45014</v>
      </c>
      <c r="I4564" s="37">
        <v>6</v>
      </c>
      <c r="J4564" s="37">
        <v>1</v>
      </c>
      <c r="K4564" s="15" t="s">
        <v>2405</v>
      </c>
      <c r="L4564" s="15" t="s">
        <v>105</v>
      </c>
      <c r="M4564" s="15" t="s">
        <v>6866</v>
      </c>
      <c r="N4564" s="15" t="s">
        <v>6867</v>
      </c>
      <c r="O4564" s="37">
        <v>80000</v>
      </c>
      <c r="P4564" s="126" t="s">
        <v>25103</v>
      </c>
      <c r="R4564" s="137">
        <f t="shared" si="71"/>
        <v>2.5999999999999996</v>
      </c>
    </row>
    <row r="4565" spans="2:18" x14ac:dyDescent="0.35">
      <c r="B4565" s="19">
        <v>44924</v>
      </c>
      <c r="C4565" s="19">
        <v>44924.463078703702</v>
      </c>
      <c r="D4565" s="19" t="s">
        <v>97</v>
      </c>
      <c r="E4565" s="16" t="s">
        <v>6871</v>
      </c>
      <c r="F4565" s="37">
        <v>90</v>
      </c>
      <c r="G4565" s="35">
        <v>44925</v>
      </c>
      <c r="H4565" s="35">
        <v>45015</v>
      </c>
      <c r="I4565" s="37">
        <v>4</v>
      </c>
      <c r="J4565" s="37">
        <v>1</v>
      </c>
      <c r="K4565" s="15" t="s">
        <v>2393</v>
      </c>
      <c r="L4565" s="15" t="s">
        <v>105</v>
      </c>
      <c r="M4565" s="15" t="s">
        <v>6872</v>
      </c>
      <c r="N4565" s="15" t="s">
        <v>6855</v>
      </c>
      <c r="O4565" s="37">
        <v>500000</v>
      </c>
      <c r="P4565" s="126" t="s">
        <v>25103</v>
      </c>
      <c r="R4565" s="137">
        <f t="shared" si="71"/>
        <v>2.9999999999999996</v>
      </c>
    </row>
    <row r="4566" spans="2:18" x14ac:dyDescent="0.35">
      <c r="B4566" s="19">
        <v>44924</v>
      </c>
      <c r="C4566" s="19">
        <v>44924.478680555556</v>
      </c>
      <c r="D4566" s="19" t="s">
        <v>97</v>
      </c>
      <c r="E4566" s="16" t="s">
        <v>6873</v>
      </c>
      <c r="F4566" s="37">
        <v>90</v>
      </c>
      <c r="G4566" s="35">
        <v>44925</v>
      </c>
      <c r="H4566" s="35">
        <v>45015</v>
      </c>
      <c r="I4566" s="37">
        <v>5</v>
      </c>
      <c r="J4566" s="37">
        <v>1</v>
      </c>
      <c r="K4566" s="15" t="s">
        <v>2393</v>
      </c>
      <c r="L4566" s="15" t="s">
        <v>105</v>
      </c>
      <c r="M4566" s="15" t="s">
        <v>6874</v>
      </c>
      <c r="N4566" s="15" t="s">
        <v>6855</v>
      </c>
      <c r="O4566" s="37">
        <v>500000</v>
      </c>
      <c r="P4566" s="126" t="s">
        <v>25103</v>
      </c>
      <c r="R4566" s="137">
        <f t="shared" si="71"/>
        <v>2.9999999999999996</v>
      </c>
    </row>
    <row r="4567" spans="2:18" x14ac:dyDescent="0.35">
      <c r="B4567" s="19">
        <v>44924</v>
      </c>
      <c r="C4567" s="19">
        <v>44924.630740740744</v>
      </c>
      <c r="D4567" s="19" t="s">
        <v>97</v>
      </c>
      <c r="E4567" s="16" t="s">
        <v>6886</v>
      </c>
      <c r="F4567" s="37">
        <v>90</v>
      </c>
      <c r="G4567" s="35">
        <v>44925</v>
      </c>
      <c r="H4567" s="35">
        <v>45015</v>
      </c>
      <c r="I4567" s="37">
        <v>5</v>
      </c>
      <c r="J4567" s="37">
        <v>1</v>
      </c>
      <c r="K4567" s="15" t="s">
        <v>2393</v>
      </c>
      <c r="L4567" s="15" t="s">
        <v>105</v>
      </c>
      <c r="M4567" s="15" t="s">
        <v>6887</v>
      </c>
      <c r="N4567" s="15" t="s">
        <v>6855</v>
      </c>
      <c r="O4567" s="37">
        <v>500000</v>
      </c>
      <c r="P4567" s="126" t="s">
        <v>25103</v>
      </c>
      <c r="R4567" s="137">
        <f t="shared" si="71"/>
        <v>2.9999999999999996</v>
      </c>
    </row>
    <row r="4568" spans="2:18" x14ac:dyDescent="0.35">
      <c r="B4568" s="19">
        <v>44924</v>
      </c>
      <c r="C4568" s="19">
        <v>44924.746874999997</v>
      </c>
      <c r="D4568" s="19" t="s">
        <v>97</v>
      </c>
      <c r="E4568" s="16" t="s">
        <v>6921</v>
      </c>
      <c r="F4568" s="37">
        <v>90</v>
      </c>
      <c r="G4568" s="35">
        <v>44925</v>
      </c>
      <c r="H4568" s="35">
        <v>45015</v>
      </c>
      <c r="I4568" s="37">
        <v>6</v>
      </c>
      <c r="J4568" s="37">
        <v>5</v>
      </c>
      <c r="K4568" s="15" t="s">
        <v>2393</v>
      </c>
      <c r="L4568" s="15" t="s">
        <v>205</v>
      </c>
      <c r="M4568" s="15" t="s">
        <v>6922</v>
      </c>
      <c r="N4568" s="15" t="s">
        <v>6905</v>
      </c>
      <c r="O4568" s="38">
        <v>245421.83</v>
      </c>
      <c r="P4568" s="126" t="s">
        <v>25103</v>
      </c>
      <c r="R4568" s="137">
        <f t="shared" si="71"/>
        <v>2.5499999999999998</v>
      </c>
    </row>
    <row r="4569" spans="2:18" x14ac:dyDescent="0.35">
      <c r="B4569" s="19">
        <v>45192</v>
      </c>
      <c r="C4569" s="19">
        <v>44925.474409722221</v>
      </c>
      <c r="D4569" s="19">
        <v>45192.361435185187</v>
      </c>
      <c r="E4569" s="16" t="s">
        <v>6970</v>
      </c>
      <c r="F4569" s="37">
        <v>90</v>
      </c>
      <c r="G4569" s="35">
        <v>45194</v>
      </c>
      <c r="H4569" s="35">
        <v>45284</v>
      </c>
      <c r="I4569" s="37">
        <v>5</v>
      </c>
      <c r="J4569" s="37">
        <v>1</v>
      </c>
      <c r="K4569" s="15" t="s">
        <v>2405</v>
      </c>
      <c r="L4569" s="15" t="s">
        <v>105</v>
      </c>
      <c r="M4569" s="15" t="s">
        <v>7226</v>
      </c>
      <c r="N4569" s="15" t="s">
        <v>7227</v>
      </c>
      <c r="O4569" s="37">
        <v>180565</v>
      </c>
      <c r="P4569" s="126" t="s">
        <v>25103</v>
      </c>
      <c r="R4569" s="137">
        <f t="shared" si="71"/>
        <v>2.9999999999999996</v>
      </c>
    </row>
    <row r="4570" spans="2:18" x14ac:dyDescent="0.35">
      <c r="B4570" s="19">
        <v>44925</v>
      </c>
      <c r="C4570" s="19">
        <v>44925.474710648145</v>
      </c>
      <c r="D4570" s="19" t="s">
        <v>97</v>
      </c>
      <c r="E4570" s="16" t="s">
        <v>6973</v>
      </c>
      <c r="F4570" s="37">
        <v>90</v>
      </c>
      <c r="G4570" s="35">
        <v>44925</v>
      </c>
      <c r="H4570" s="35">
        <v>45015</v>
      </c>
      <c r="I4570" s="37">
        <v>5</v>
      </c>
      <c r="J4570" s="37">
        <v>1</v>
      </c>
      <c r="K4570" s="15" t="s">
        <v>2405</v>
      </c>
      <c r="L4570" s="15" t="s">
        <v>100</v>
      </c>
      <c r="M4570" s="15" t="s">
        <v>6974</v>
      </c>
      <c r="N4570" s="15" t="s">
        <v>6975</v>
      </c>
      <c r="O4570" s="37">
        <v>270000</v>
      </c>
      <c r="P4570" s="126" t="s">
        <v>25103</v>
      </c>
      <c r="R4570" s="137">
        <f t="shared" si="71"/>
        <v>3.15</v>
      </c>
    </row>
    <row r="4571" spans="2:18" x14ac:dyDescent="0.35">
      <c r="B4571" s="19">
        <v>44925</v>
      </c>
      <c r="C4571" s="19">
        <v>44925.634976851848</v>
      </c>
      <c r="D4571" s="19" t="s">
        <v>97</v>
      </c>
      <c r="E4571" s="16" t="s">
        <v>7001</v>
      </c>
      <c r="F4571" s="37">
        <v>90</v>
      </c>
      <c r="G4571" s="35">
        <v>44928</v>
      </c>
      <c r="H4571" s="35">
        <v>45018</v>
      </c>
      <c r="I4571" s="37">
        <v>4</v>
      </c>
      <c r="J4571" s="37">
        <v>1</v>
      </c>
      <c r="K4571" s="15" t="s">
        <v>2405</v>
      </c>
      <c r="L4571" s="15" t="s">
        <v>105</v>
      </c>
      <c r="M4571" s="15" t="s">
        <v>7002</v>
      </c>
      <c r="N4571" s="15" t="s">
        <v>7003</v>
      </c>
      <c r="O4571" s="37">
        <v>30000</v>
      </c>
      <c r="P4571" s="126" t="s">
        <v>25103</v>
      </c>
      <c r="R4571" s="137">
        <f t="shared" si="71"/>
        <v>2.5999999999999996</v>
      </c>
    </row>
    <row r="4572" spans="2:18" x14ac:dyDescent="0.35">
      <c r="B4572" s="19">
        <v>44925</v>
      </c>
      <c r="C4572" s="19">
        <v>44925.700474537036</v>
      </c>
      <c r="D4572" s="19" t="s">
        <v>97</v>
      </c>
      <c r="E4572" s="16" t="s">
        <v>7012</v>
      </c>
      <c r="F4572" s="37">
        <v>90</v>
      </c>
      <c r="G4572" s="35">
        <v>44925</v>
      </c>
      <c r="H4572" s="35">
        <v>45015</v>
      </c>
      <c r="I4572" s="37">
        <v>3</v>
      </c>
      <c r="J4572" s="37">
        <v>3</v>
      </c>
      <c r="K4572" s="15" t="s">
        <v>2405</v>
      </c>
      <c r="L4572" s="15" t="s">
        <v>105</v>
      </c>
      <c r="M4572" s="15" t="s">
        <v>7013</v>
      </c>
      <c r="N4572" s="15" t="s">
        <v>7014</v>
      </c>
      <c r="O4572" s="37">
        <v>87000</v>
      </c>
      <c r="P4572" s="126" t="s">
        <v>25103</v>
      </c>
      <c r="R4572" s="137">
        <f t="shared" si="71"/>
        <v>2.2999999999999998</v>
      </c>
    </row>
    <row r="4573" spans="2:18" x14ac:dyDescent="0.35">
      <c r="B4573" s="19">
        <v>44925</v>
      </c>
      <c r="C4573" s="19">
        <v>44925.802708333336</v>
      </c>
      <c r="D4573" s="19" t="s">
        <v>97</v>
      </c>
      <c r="E4573" s="16" t="s">
        <v>7042</v>
      </c>
      <c r="F4573" s="37">
        <v>90</v>
      </c>
      <c r="G4573" s="35">
        <v>44926</v>
      </c>
      <c r="H4573" s="35">
        <v>45016</v>
      </c>
      <c r="I4573" s="37">
        <v>5</v>
      </c>
      <c r="J4573" s="37">
        <v>3</v>
      </c>
      <c r="K4573" s="15" t="s">
        <v>2393</v>
      </c>
      <c r="L4573" s="15" t="s">
        <v>105</v>
      </c>
      <c r="M4573" s="15" t="s">
        <v>7043</v>
      </c>
      <c r="N4573" s="15" t="s">
        <v>24149</v>
      </c>
      <c r="O4573" s="37">
        <v>50000</v>
      </c>
      <c r="P4573" s="126" t="s">
        <v>25103</v>
      </c>
      <c r="R4573" s="137">
        <f t="shared" si="71"/>
        <v>2.2999999999999998</v>
      </c>
    </row>
    <row r="4574" spans="2:18" x14ac:dyDescent="0.35">
      <c r="B4574" s="19">
        <v>44926</v>
      </c>
      <c r="C4574" s="19">
        <v>44926.751886574071</v>
      </c>
      <c r="D4574" s="19" t="s">
        <v>97</v>
      </c>
      <c r="E4574" s="16" t="s">
        <v>2833</v>
      </c>
      <c r="F4574" s="37">
        <v>90</v>
      </c>
      <c r="G4574" s="35">
        <v>44926</v>
      </c>
      <c r="H4574" s="35">
        <v>45016</v>
      </c>
      <c r="I4574" s="37">
        <v>2</v>
      </c>
      <c r="J4574" s="37">
        <v>1</v>
      </c>
      <c r="K4574" s="15" t="s">
        <v>2405</v>
      </c>
      <c r="L4574" s="15" t="s">
        <v>105</v>
      </c>
      <c r="M4574" s="15" t="s">
        <v>7048</v>
      </c>
      <c r="N4574" s="15" t="s">
        <v>7049</v>
      </c>
      <c r="O4574" s="37">
        <v>35000</v>
      </c>
      <c r="P4574" s="126" t="s">
        <v>25103</v>
      </c>
      <c r="R4574" s="137">
        <f t="shared" si="71"/>
        <v>2.5999999999999996</v>
      </c>
    </row>
    <row r="4575" spans="2:18" x14ac:dyDescent="0.35">
      <c r="B4575" s="19">
        <v>44620</v>
      </c>
      <c r="C4575" s="19">
        <v>44620</v>
      </c>
      <c r="D4575" s="19" t="s">
        <v>97</v>
      </c>
      <c r="E4575" s="16" t="s">
        <v>22500</v>
      </c>
      <c r="F4575" s="37">
        <v>91</v>
      </c>
      <c r="G4575" s="35">
        <v>44621</v>
      </c>
      <c r="H4575" s="35">
        <v>44712</v>
      </c>
      <c r="I4575" s="37">
        <v>5</v>
      </c>
      <c r="J4575" s="37">
        <v>4</v>
      </c>
      <c r="K4575" s="15" t="s">
        <v>99</v>
      </c>
      <c r="L4575" s="15" t="s">
        <v>298</v>
      </c>
      <c r="M4575" s="15" t="s">
        <v>22501</v>
      </c>
      <c r="N4575" s="15" t="s">
        <v>22502</v>
      </c>
      <c r="O4575" s="38">
        <v>2023718.5</v>
      </c>
      <c r="P4575" s="126" t="s">
        <v>25103</v>
      </c>
      <c r="R4575" s="137">
        <f t="shared" si="71"/>
        <v>2.6999999999999997</v>
      </c>
    </row>
    <row r="4576" spans="2:18" x14ac:dyDescent="0.35">
      <c r="B4576" s="19">
        <v>44625</v>
      </c>
      <c r="C4576" s="19">
        <v>44623</v>
      </c>
      <c r="D4576" s="19" t="s">
        <v>97</v>
      </c>
      <c r="E4576" s="16" t="s">
        <v>14310</v>
      </c>
      <c r="F4576" s="37">
        <v>91</v>
      </c>
      <c r="G4576" s="35">
        <v>44652</v>
      </c>
      <c r="H4576" s="35">
        <v>44743</v>
      </c>
      <c r="I4576" s="37">
        <v>3</v>
      </c>
      <c r="J4576" s="37">
        <v>1</v>
      </c>
      <c r="K4576" s="15" t="s">
        <v>99</v>
      </c>
      <c r="L4576" s="15" t="s">
        <v>100</v>
      </c>
      <c r="M4576" s="15" t="s">
        <v>14309</v>
      </c>
      <c r="N4576" s="15" t="s">
        <v>7741</v>
      </c>
      <c r="O4576" s="38">
        <v>337.7</v>
      </c>
      <c r="P4576" s="126" t="s">
        <v>25103</v>
      </c>
      <c r="R4576" s="137">
        <f t="shared" si="71"/>
        <v>3.0999999999999992</v>
      </c>
    </row>
    <row r="4577" spans="2:18" x14ac:dyDescent="0.35">
      <c r="B4577" s="19">
        <v>44643</v>
      </c>
      <c r="C4577" s="19">
        <v>44643</v>
      </c>
      <c r="D4577" s="19" t="s">
        <v>97</v>
      </c>
      <c r="E4577" s="16" t="s">
        <v>173</v>
      </c>
      <c r="F4577" s="37">
        <v>91</v>
      </c>
      <c r="G4577" s="35">
        <v>44551</v>
      </c>
      <c r="H4577" s="35">
        <v>44642</v>
      </c>
      <c r="I4577" s="37">
        <v>30</v>
      </c>
      <c r="J4577" s="37">
        <v>37</v>
      </c>
      <c r="K4577" s="15" t="s">
        <v>99</v>
      </c>
      <c r="L4577" s="15" t="s">
        <v>118</v>
      </c>
      <c r="M4577" s="15" t="s">
        <v>174</v>
      </c>
      <c r="N4577" s="15" t="s">
        <v>13333</v>
      </c>
      <c r="O4577" s="37">
        <v>3340000</v>
      </c>
      <c r="P4577" s="126" t="s">
        <v>25103</v>
      </c>
      <c r="R4577" s="137">
        <f t="shared" si="71"/>
        <v>2.8499999999999996</v>
      </c>
    </row>
    <row r="4578" spans="2:18" x14ac:dyDescent="0.35">
      <c r="B4578" s="19">
        <v>44833</v>
      </c>
      <c r="C4578" s="19">
        <v>44774.752928240741</v>
      </c>
      <c r="D4578" s="19">
        <v>44833.966956018521</v>
      </c>
      <c r="E4578" s="16" t="s">
        <v>173</v>
      </c>
      <c r="F4578" s="37">
        <v>91</v>
      </c>
      <c r="G4578" s="35">
        <v>44775</v>
      </c>
      <c r="H4578" s="35">
        <v>44866</v>
      </c>
      <c r="I4578" s="37">
        <v>36</v>
      </c>
      <c r="J4578" s="37">
        <v>17</v>
      </c>
      <c r="K4578" s="15" t="s">
        <v>99</v>
      </c>
      <c r="L4578" s="15" t="s">
        <v>118</v>
      </c>
      <c r="M4578" s="15" t="s">
        <v>3039</v>
      </c>
      <c r="N4578" s="15" t="s">
        <v>3390</v>
      </c>
      <c r="O4578" s="37">
        <v>1836400</v>
      </c>
      <c r="P4578" s="126" t="s">
        <v>25103</v>
      </c>
      <c r="R4578" s="137">
        <f t="shared" si="71"/>
        <v>2.8499999999999996</v>
      </c>
    </row>
    <row r="4579" spans="2:18" x14ac:dyDescent="0.35">
      <c r="B4579" s="19">
        <v>44845</v>
      </c>
      <c r="C4579" s="19">
        <v>44845.607245370367</v>
      </c>
      <c r="D4579" s="19" t="s">
        <v>97</v>
      </c>
      <c r="E4579" s="16" t="s">
        <v>17475</v>
      </c>
      <c r="F4579" s="37">
        <v>91</v>
      </c>
      <c r="G4579" s="35">
        <v>36817</v>
      </c>
      <c r="H4579" s="35">
        <v>36908</v>
      </c>
      <c r="I4579" s="37">
        <v>3</v>
      </c>
      <c r="J4579" s="37">
        <v>1</v>
      </c>
      <c r="K4579" s="15" t="s">
        <v>99</v>
      </c>
      <c r="L4579" s="15" t="s">
        <v>118</v>
      </c>
      <c r="M4579" s="15" t="s">
        <v>18756</v>
      </c>
      <c r="N4579" s="15" t="s">
        <v>11526</v>
      </c>
      <c r="O4579" s="37">
        <v>140258</v>
      </c>
      <c r="P4579" s="126" t="s">
        <v>25103</v>
      </c>
      <c r="R4579" s="137">
        <f t="shared" si="71"/>
        <v>2.9499999999999993</v>
      </c>
    </row>
    <row r="4580" spans="2:18" x14ac:dyDescent="0.35">
      <c r="B4580" s="19">
        <v>45418</v>
      </c>
      <c r="C4580" s="19">
        <v>44845.607245370367</v>
      </c>
      <c r="D4580" s="19">
        <v>45418.42324074074</v>
      </c>
      <c r="E4580" s="16" t="s">
        <v>17475</v>
      </c>
      <c r="F4580" s="37">
        <v>91</v>
      </c>
      <c r="G4580" s="35">
        <v>36817</v>
      </c>
      <c r="H4580" s="35">
        <v>36908</v>
      </c>
      <c r="I4580" s="37">
        <v>5</v>
      </c>
      <c r="J4580" s="37">
        <v>5</v>
      </c>
      <c r="K4580" s="15" t="s">
        <v>2400</v>
      </c>
      <c r="L4580" s="15" t="s">
        <v>118</v>
      </c>
      <c r="M4580" s="15" t="s">
        <v>17485</v>
      </c>
      <c r="N4580" s="15" t="s">
        <v>17484</v>
      </c>
      <c r="O4580" s="37">
        <v>140258</v>
      </c>
      <c r="P4580" s="126" t="s">
        <v>25103</v>
      </c>
      <c r="R4580" s="137">
        <f t="shared" si="71"/>
        <v>2.5499999999999994</v>
      </c>
    </row>
    <row r="4581" spans="2:18" x14ac:dyDescent="0.35">
      <c r="B4581" s="19">
        <v>44629</v>
      </c>
      <c r="C4581" s="19">
        <v>44613</v>
      </c>
      <c r="D4581" s="19" t="s">
        <v>97</v>
      </c>
      <c r="E4581" s="16" t="s">
        <v>4161</v>
      </c>
      <c r="F4581" s="37">
        <v>92</v>
      </c>
      <c r="G4581" s="35">
        <v>44630</v>
      </c>
      <c r="H4581" s="35">
        <v>44722</v>
      </c>
      <c r="I4581" s="37">
        <v>4</v>
      </c>
      <c r="J4581" s="37">
        <v>1</v>
      </c>
      <c r="K4581" s="15" t="s">
        <v>99</v>
      </c>
      <c r="L4581" s="15" t="s">
        <v>105</v>
      </c>
      <c r="M4581" s="15" t="s">
        <v>22689</v>
      </c>
      <c r="N4581" s="15" t="s">
        <v>22690</v>
      </c>
      <c r="O4581" s="37">
        <v>50000</v>
      </c>
      <c r="P4581" s="126" t="s">
        <v>25103</v>
      </c>
      <c r="R4581" s="137">
        <f t="shared" si="71"/>
        <v>2.9499999999999993</v>
      </c>
    </row>
    <row r="4582" spans="2:18" x14ac:dyDescent="0.35">
      <c r="B4582" s="19">
        <v>44643</v>
      </c>
      <c r="C4582" s="19">
        <v>44643.459236111114</v>
      </c>
      <c r="D4582" s="19" t="s">
        <v>97</v>
      </c>
      <c r="E4582" s="16" t="s">
        <v>5914</v>
      </c>
      <c r="F4582" s="37">
        <v>92</v>
      </c>
      <c r="G4582" s="35">
        <v>44643</v>
      </c>
      <c r="H4582" s="35">
        <v>44735</v>
      </c>
      <c r="I4582" s="37">
        <v>8</v>
      </c>
      <c r="J4582" s="37">
        <v>3</v>
      </c>
      <c r="K4582" s="15" t="s">
        <v>104</v>
      </c>
      <c r="L4582" s="15" t="s">
        <v>105</v>
      </c>
      <c r="M4582" s="15" t="s">
        <v>13334</v>
      </c>
      <c r="N4582" s="15" t="s">
        <v>12143</v>
      </c>
      <c r="O4582" s="37">
        <v>250200</v>
      </c>
      <c r="P4582" s="126" t="s">
        <v>25103</v>
      </c>
      <c r="R4582" s="137">
        <f t="shared" si="71"/>
        <v>2.9499999999999993</v>
      </c>
    </row>
    <row r="4583" spans="2:18" x14ac:dyDescent="0.35">
      <c r="B4583" s="19">
        <v>44680</v>
      </c>
      <c r="C4583" s="19">
        <v>44677</v>
      </c>
      <c r="D4583" s="19" t="s">
        <v>97</v>
      </c>
      <c r="E4583" s="16" t="s">
        <v>5253</v>
      </c>
      <c r="F4583" s="37">
        <v>92</v>
      </c>
      <c r="G4583" s="35">
        <v>44683</v>
      </c>
      <c r="H4583" s="35">
        <v>44775</v>
      </c>
      <c r="I4583" s="37">
        <v>6</v>
      </c>
      <c r="J4583" s="37">
        <v>1</v>
      </c>
      <c r="K4583" s="15" t="s">
        <v>99</v>
      </c>
      <c r="L4583" s="15" t="s">
        <v>100</v>
      </c>
      <c r="M4583" s="15" t="s">
        <v>5254</v>
      </c>
      <c r="N4583" s="15" t="s">
        <v>5030</v>
      </c>
      <c r="O4583" s="37">
        <v>50</v>
      </c>
      <c r="P4583" s="126" t="s">
        <v>25103</v>
      </c>
      <c r="R4583" s="137">
        <f t="shared" si="71"/>
        <v>3.0999999999999992</v>
      </c>
    </row>
    <row r="4584" spans="2:18" x14ac:dyDescent="0.35">
      <c r="B4584" s="19">
        <v>44687</v>
      </c>
      <c r="C4584" s="19">
        <v>44687</v>
      </c>
      <c r="D4584" s="19" t="s">
        <v>97</v>
      </c>
      <c r="E4584" s="16" t="s">
        <v>5914</v>
      </c>
      <c r="F4584" s="37">
        <v>92</v>
      </c>
      <c r="G4584" s="35">
        <v>44643</v>
      </c>
      <c r="H4584" s="35">
        <v>44735</v>
      </c>
      <c r="I4584" s="37">
        <v>8</v>
      </c>
      <c r="J4584" s="37">
        <v>3</v>
      </c>
      <c r="K4584" s="15" t="s">
        <v>99</v>
      </c>
      <c r="L4584" s="15" t="s">
        <v>105</v>
      </c>
      <c r="M4584" s="15" t="s">
        <v>12144</v>
      </c>
      <c r="N4584" s="15" t="s">
        <v>12143</v>
      </c>
      <c r="O4584" s="37">
        <v>250200</v>
      </c>
      <c r="P4584" s="126" t="s">
        <v>25103</v>
      </c>
      <c r="R4584" s="137">
        <f t="shared" si="71"/>
        <v>3.0499999999999994</v>
      </c>
    </row>
    <row r="4585" spans="2:18" x14ac:dyDescent="0.35">
      <c r="B4585" s="19">
        <v>44704</v>
      </c>
      <c r="C4585" s="19">
        <v>44704.435277777775</v>
      </c>
      <c r="D4585" s="19" t="s">
        <v>97</v>
      </c>
      <c r="E4585" s="16" t="s">
        <v>6084</v>
      </c>
      <c r="F4585" s="37">
        <v>92</v>
      </c>
      <c r="G4585" s="35">
        <v>44704</v>
      </c>
      <c r="H4585" s="35">
        <v>44796</v>
      </c>
      <c r="I4585" s="37">
        <v>2</v>
      </c>
      <c r="J4585" s="37">
        <v>1</v>
      </c>
      <c r="K4585" s="15" t="s">
        <v>99</v>
      </c>
      <c r="L4585" s="15" t="s">
        <v>105</v>
      </c>
      <c r="M4585" s="15" t="s">
        <v>11504</v>
      </c>
      <c r="N4585" s="15" t="s">
        <v>11503</v>
      </c>
      <c r="O4585" s="37">
        <v>60000</v>
      </c>
      <c r="P4585" s="126" t="s">
        <v>25103</v>
      </c>
      <c r="R4585" s="137">
        <f t="shared" si="71"/>
        <v>2.9499999999999993</v>
      </c>
    </row>
    <row r="4586" spans="2:18" x14ac:dyDescent="0.35">
      <c r="B4586" s="19">
        <v>44729</v>
      </c>
      <c r="C4586" s="19">
        <v>44729.683738425927</v>
      </c>
      <c r="D4586" s="19" t="s">
        <v>97</v>
      </c>
      <c r="E4586" s="16" t="s">
        <v>7633</v>
      </c>
      <c r="F4586" s="37">
        <v>92</v>
      </c>
      <c r="G4586" s="35">
        <v>44732</v>
      </c>
      <c r="H4586" s="35">
        <v>44824</v>
      </c>
      <c r="I4586" s="37">
        <v>12</v>
      </c>
      <c r="J4586" s="37">
        <v>2</v>
      </c>
      <c r="K4586" s="15" t="s">
        <v>99</v>
      </c>
      <c r="L4586" s="15" t="s">
        <v>105</v>
      </c>
      <c r="M4586" s="15" t="s">
        <v>7632</v>
      </c>
      <c r="N4586" s="15" t="s">
        <v>8447</v>
      </c>
      <c r="O4586" s="37">
        <v>312000</v>
      </c>
      <c r="P4586" s="126" t="s">
        <v>25103</v>
      </c>
      <c r="R4586" s="137">
        <f t="shared" si="71"/>
        <v>3.0499999999999994</v>
      </c>
    </row>
    <row r="4587" spans="2:18" x14ac:dyDescent="0.35">
      <c r="B4587" s="19">
        <v>44753</v>
      </c>
      <c r="C4587" s="19">
        <v>44729.683738425927</v>
      </c>
      <c r="D4587" s="19">
        <v>44753.553171296298</v>
      </c>
      <c r="E4587" s="16" t="s">
        <v>7633</v>
      </c>
      <c r="F4587" s="37">
        <v>92</v>
      </c>
      <c r="G4587" s="35">
        <v>44732</v>
      </c>
      <c r="H4587" s="35">
        <v>44824</v>
      </c>
      <c r="I4587" s="37">
        <v>12</v>
      </c>
      <c r="J4587" s="37">
        <v>3</v>
      </c>
      <c r="K4587" s="15" t="s">
        <v>99</v>
      </c>
      <c r="L4587" s="15" t="s">
        <v>105</v>
      </c>
      <c r="M4587" s="15" t="s">
        <v>7632</v>
      </c>
      <c r="N4587" s="15" t="s">
        <v>23371</v>
      </c>
      <c r="O4587" s="37">
        <v>312000</v>
      </c>
      <c r="P4587" s="126" t="s">
        <v>25103</v>
      </c>
      <c r="R4587" s="137">
        <f t="shared" si="71"/>
        <v>3.0499999999999994</v>
      </c>
    </row>
    <row r="4588" spans="2:18" x14ac:dyDescent="0.35">
      <c r="B4588" s="19">
        <v>44775</v>
      </c>
      <c r="C4588" s="19">
        <v>44729.683738425927</v>
      </c>
      <c r="D4588" s="19">
        <v>44775.72828703704</v>
      </c>
      <c r="E4588" s="16" t="s">
        <v>7633</v>
      </c>
      <c r="F4588" s="37">
        <v>92</v>
      </c>
      <c r="G4588" s="35">
        <v>44732</v>
      </c>
      <c r="H4588" s="35">
        <v>44824</v>
      </c>
      <c r="I4588" s="37">
        <v>12</v>
      </c>
      <c r="J4588" s="37">
        <v>4</v>
      </c>
      <c r="K4588" s="15" t="s">
        <v>99</v>
      </c>
      <c r="L4588" s="15" t="s">
        <v>105</v>
      </c>
      <c r="M4588" s="15" t="s">
        <v>7632</v>
      </c>
      <c r="N4588" s="15" t="s">
        <v>23465</v>
      </c>
      <c r="O4588" s="37">
        <v>312000</v>
      </c>
      <c r="P4588" s="126" t="s">
        <v>25103</v>
      </c>
      <c r="R4588" s="137">
        <f t="shared" si="71"/>
        <v>3.0499999999999994</v>
      </c>
    </row>
    <row r="4589" spans="2:18" x14ac:dyDescent="0.35">
      <c r="B4589" s="19">
        <v>44820</v>
      </c>
      <c r="C4589" s="19">
        <v>44729.683738425927</v>
      </c>
      <c r="D4589" s="19">
        <v>44820.517557870371</v>
      </c>
      <c r="E4589" s="16" t="s">
        <v>7633</v>
      </c>
      <c r="F4589" s="37">
        <v>92</v>
      </c>
      <c r="G4589" s="35">
        <v>44732</v>
      </c>
      <c r="H4589" s="35">
        <v>44824</v>
      </c>
      <c r="I4589" s="37">
        <v>12</v>
      </c>
      <c r="J4589" s="37">
        <v>5</v>
      </c>
      <c r="K4589" s="15" t="s">
        <v>99</v>
      </c>
      <c r="L4589" s="15" t="s">
        <v>118</v>
      </c>
      <c r="M4589" s="15" t="s">
        <v>7632</v>
      </c>
      <c r="N4589" s="15" t="s">
        <v>23596</v>
      </c>
      <c r="O4589" s="37">
        <v>312000</v>
      </c>
      <c r="P4589" s="126" t="s">
        <v>25103</v>
      </c>
      <c r="R4589" s="137">
        <f t="shared" si="71"/>
        <v>3.0499999999999994</v>
      </c>
    </row>
    <row r="4590" spans="2:18" x14ac:dyDescent="0.35">
      <c r="B4590" s="19">
        <v>44820</v>
      </c>
      <c r="C4590" s="19">
        <v>44729.683738425927</v>
      </c>
      <c r="D4590" s="19">
        <v>44820.538113425922</v>
      </c>
      <c r="E4590" s="16" t="s">
        <v>7633</v>
      </c>
      <c r="F4590" s="37">
        <v>92</v>
      </c>
      <c r="G4590" s="35">
        <v>44732</v>
      </c>
      <c r="H4590" s="35">
        <v>44824</v>
      </c>
      <c r="I4590" s="37">
        <v>12</v>
      </c>
      <c r="J4590" s="37">
        <v>5</v>
      </c>
      <c r="K4590" s="15" t="s">
        <v>99</v>
      </c>
      <c r="L4590" s="15" t="s">
        <v>118</v>
      </c>
      <c r="M4590" s="15" t="s">
        <v>7632</v>
      </c>
      <c r="N4590" s="15" t="s">
        <v>23597</v>
      </c>
      <c r="O4590" s="37">
        <v>312000</v>
      </c>
      <c r="P4590" s="126" t="s">
        <v>25103</v>
      </c>
      <c r="R4590" s="137">
        <f t="shared" si="71"/>
        <v>3.0499999999999994</v>
      </c>
    </row>
    <row r="4591" spans="2:18" x14ac:dyDescent="0.35">
      <c r="B4591" s="19">
        <v>44770</v>
      </c>
      <c r="C4591" s="19">
        <v>44770.546678240738</v>
      </c>
      <c r="D4591" s="19" t="s">
        <v>97</v>
      </c>
      <c r="E4591" s="16" t="s">
        <v>9429</v>
      </c>
      <c r="F4591" s="37">
        <v>92</v>
      </c>
      <c r="G4591" s="35">
        <v>44774</v>
      </c>
      <c r="H4591" s="35">
        <v>44866</v>
      </c>
      <c r="I4591" s="37">
        <v>12</v>
      </c>
      <c r="J4591" s="37">
        <v>3</v>
      </c>
      <c r="K4591" s="15" t="s">
        <v>99</v>
      </c>
      <c r="L4591" s="15" t="s">
        <v>118</v>
      </c>
      <c r="M4591" s="15" t="s">
        <v>9637</v>
      </c>
      <c r="N4591" s="15" t="s">
        <v>9636</v>
      </c>
      <c r="O4591" s="38">
        <v>822513.06</v>
      </c>
      <c r="P4591" s="126" t="s">
        <v>25103</v>
      </c>
      <c r="R4591" s="137">
        <f t="shared" si="71"/>
        <v>2.4499999999999997</v>
      </c>
    </row>
    <row r="4592" spans="2:18" x14ac:dyDescent="0.35">
      <c r="B4592" s="19">
        <v>44827</v>
      </c>
      <c r="C4592" s="19">
        <v>44770.546678240738</v>
      </c>
      <c r="D4592" s="19">
        <v>44827.646516203706</v>
      </c>
      <c r="E4592" s="16" t="s">
        <v>9429</v>
      </c>
      <c r="F4592" s="37">
        <v>92</v>
      </c>
      <c r="G4592" s="35">
        <v>44774</v>
      </c>
      <c r="H4592" s="35">
        <v>44866</v>
      </c>
      <c r="I4592" s="37">
        <v>12</v>
      </c>
      <c r="J4592" s="37">
        <v>7</v>
      </c>
      <c r="K4592" s="15" t="s">
        <v>99</v>
      </c>
      <c r="L4592" s="15" t="s">
        <v>118</v>
      </c>
      <c r="M4592" s="15" t="s">
        <v>9431</v>
      </c>
      <c r="N4592" s="15" t="s">
        <v>9430</v>
      </c>
      <c r="O4592" s="38">
        <v>822513.06</v>
      </c>
      <c r="P4592" s="126" t="s">
        <v>25103</v>
      </c>
      <c r="R4592" s="137">
        <f t="shared" si="71"/>
        <v>3.05</v>
      </c>
    </row>
    <row r="4593" spans="2:18" x14ac:dyDescent="0.35">
      <c r="B4593" s="19">
        <v>44827</v>
      </c>
      <c r="C4593" s="19">
        <v>44770.546678240738</v>
      </c>
      <c r="D4593" s="19">
        <v>44827.68540509259</v>
      </c>
      <c r="E4593" s="16" t="s">
        <v>9429</v>
      </c>
      <c r="F4593" s="37">
        <v>92</v>
      </c>
      <c r="G4593" s="35">
        <v>44774</v>
      </c>
      <c r="H4593" s="35">
        <v>44866</v>
      </c>
      <c r="I4593" s="37">
        <v>12</v>
      </c>
      <c r="J4593" s="37">
        <v>10</v>
      </c>
      <c r="K4593" s="15" t="s">
        <v>99</v>
      </c>
      <c r="L4593" s="15" t="s">
        <v>118</v>
      </c>
      <c r="M4593" s="15" t="s">
        <v>9428</v>
      </c>
      <c r="N4593" s="15" t="s">
        <v>9427</v>
      </c>
      <c r="O4593" s="38">
        <v>822513.06</v>
      </c>
      <c r="P4593" s="126" t="s">
        <v>25103</v>
      </c>
      <c r="R4593" s="137">
        <f t="shared" si="71"/>
        <v>3.05</v>
      </c>
    </row>
    <row r="4594" spans="2:18" x14ac:dyDescent="0.35">
      <c r="B4594" s="19">
        <v>45169</v>
      </c>
      <c r="C4594" s="19">
        <v>44864.531331018516</v>
      </c>
      <c r="D4594" s="19">
        <v>45169.113518518519</v>
      </c>
      <c r="E4594" s="16" t="s">
        <v>17557</v>
      </c>
      <c r="F4594" s="37">
        <v>92</v>
      </c>
      <c r="G4594" s="35">
        <v>45110</v>
      </c>
      <c r="H4594" s="35">
        <v>45202</v>
      </c>
      <c r="I4594" s="37">
        <v>5</v>
      </c>
      <c r="J4594" s="37">
        <v>1</v>
      </c>
      <c r="K4594" s="15" t="s">
        <v>2405</v>
      </c>
      <c r="L4594" s="15" t="s">
        <v>105</v>
      </c>
      <c r="M4594" s="15" t="s">
        <v>17556</v>
      </c>
      <c r="N4594" s="15" t="s">
        <v>4279</v>
      </c>
      <c r="O4594" s="37">
        <v>30000</v>
      </c>
      <c r="P4594" s="126" t="s">
        <v>25103</v>
      </c>
      <c r="R4594" s="137">
        <f t="shared" si="71"/>
        <v>2.8999999999999995</v>
      </c>
    </row>
    <row r="4595" spans="2:18" x14ac:dyDescent="0.35">
      <c r="B4595" s="19">
        <v>44629</v>
      </c>
      <c r="C4595" s="19">
        <v>44623</v>
      </c>
      <c r="D4595" s="19" t="s">
        <v>97</v>
      </c>
      <c r="E4595" s="16" t="s">
        <v>5280</v>
      </c>
      <c r="F4595" s="37">
        <v>93</v>
      </c>
      <c r="G4595" s="35">
        <v>44559</v>
      </c>
      <c r="H4595" s="35">
        <v>44652</v>
      </c>
      <c r="I4595" s="37">
        <v>5</v>
      </c>
      <c r="J4595" s="37">
        <v>3</v>
      </c>
      <c r="K4595" s="15" t="s">
        <v>99</v>
      </c>
      <c r="L4595" s="15" t="s">
        <v>100</v>
      </c>
      <c r="M4595" s="15" t="s">
        <v>5281</v>
      </c>
      <c r="N4595" s="15" t="s">
        <v>5282</v>
      </c>
      <c r="O4595" s="37">
        <v>59000</v>
      </c>
      <c r="P4595" s="126" t="s">
        <v>25103</v>
      </c>
      <c r="R4595" s="137">
        <f t="shared" si="71"/>
        <v>2.7999999999999994</v>
      </c>
    </row>
    <row r="4596" spans="2:18" x14ac:dyDescent="0.35">
      <c r="B4596" s="19">
        <v>44648</v>
      </c>
      <c r="C4596" s="19">
        <v>44641</v>
      </c>
      <c r="D4596" s="19" t="s">
        <v>97</v>
      </c>
      <c r="E4596" s="16" t="s">
        <v>666</v>
      </c>
      <c r="F4596" s="37">
        <v>94</v>
      </c>
      <c r="G4596" s="35">
        <v>44649</v>
      </c>
      <c r="H4596" s="35">
        <v>44743</v>
      </c>
      <c r="I4596" s="37">
        <v>3</v>
      </c>
      <c r="J4596" s="37">
        <v>2</v>
      </c>
      <c r="K4596" s="15" t="s">
        <v>99</v>
      </c>
      <c r="L4596" s="15" t="s">
        <v>105</v>
      </c>
      <c r="M4596" s="15" t="s">
        <v>13069</v>
      </c>
      <c r="N4596" s="15" t="s">
        <v>13068</v>
      </c>
      <c r="O4596" s="37">
        <v>40000</v>
      </c>
      <c r="P4596" s="126" t="s">
        <v>25103</v>
      </c>
      <c r="R4596" s="137">
        <f t="shared" si="71"/>
        <v>2.6499999999999995</v>
      </c>
    </row>
    <row r="4597" spans="2:18" x14ac:dyDescent="0.35">
      <c r="B4597" s="19">
        <v>44644</v>
      </c>
      <c r="C4597" s="19">
        <v>44644</v>
      </c>
      <c r="D4597" s="19" t="s">
        <v>97</v>
      </c>
      <c r="E4597" s="16" t="s">
        <v>1819</v>
      </c>
      <c r="F4597" s="37">
        <v>94</v>
      </c>
      <c r="G4597" s="35">
        <v>44589</v>
      </c>
      <c r="H4597" s="35">
        <v>44683</v>
      </c>
      <c r="I4597" s="37">
        <v>2</v>
      </c>
      <c r="J4597" s="37">
        <v>1</v>
      </c>
      <c r="K4597" s="15" t="s">
        <v>99</v>
      </c>
      <c r="L4597" s="15" t="s">
        <v>118</v>
      </c>
      <c r="M4597" s="15" t="s">
        <v>1820</v>
      </c>
      <c r="N4597" s="15" t="s">
        <v>1821</v>
      </c>
      <c r="O4597" s="37">
        <v>140000</v>
      </c>
      <c r="P4597" s="126" t="s">
        <v>25103</v>
      </c>
      <c r="R4597" s="137">
        <f t="shared" si="71"/>
        <v>2.9499999999999993</v>
      </c>
    </row>
    <row r="4598" spans="2:18" x14ac:dyDescent="0.35">
      <c r="B4598" s="19">
        <v>44782</v>
      </c>
      <c r="C4598" s="19">
        <v>44782.717268518521</v>
      </c>
      <c r="D4598" s="19" t="s">
        <v>97</v>
      </c>
      <c r="E4598" s="16" t="s">
        <v>2930</v>
      </c>
      <c r="F4598" s="37">
        <v>94</v>
      </c>
      <c r="G4598" s="35">
        <v>44802</v>
      </c>
      <c r="H4598" s="35">
        <v>44896</v>
      </c>
      <c r="I4598" s="37">
        <v>18</v>
      </c>
      <c r="J4598" s="37">
        <v>2</v>
      </c>
      <c r="K4598" s="15" t="s">
        <v>99</v>
      </c>
      <c r="L4598" s="15" t="s">
        <v>100</v>
      </c>
      <c r="M4598" s="15" t="s">
        <v>2931</v>
      </c>
      <c r="N4598" s="15" t="s">
        <v>2932</v>
      </c>
      <c r="O4598" s="37">
        <v>207345</v>
      </c>
      <c r="P4598" s="126" t="s">
        <v>25103</v>
      </c>
      <c r="R4598" s="137">
        <f t="shared" si="71"/>
        <v>3.1999999999999997</v>
      </c>
    </row>
    <row r="4599" spans="2:18" x14ac:dyDescent="0.35">
      <c r="B4599" s="19">
        <v>44802</v>
      </c>
      <c r="C4599" s="19">
        <v>44802.736458333333</v>
      </c>
      <c r="D4599" s="19" t="s">
        <v>97</v>
      </c>
      <c r="E4599" s="16" t="s">
        <v>3230</v>
      </c>
      <c r="F4599" s="37">
        <v>94</v>
      </c>
      <c r="G4599" s="35">
        <v>44803</v>
      </c>
      <c r="H4599" s="35">
        <v>44897</v>
      </c>
      <c r="I4599" s="37">
        <v>6</v>
      </c>
      <c r="J4599" s="37">
        <v>6</v>
      </c>
      <c r="K4599" s="15" t="s">
        <v>99</v>
      </c>
      <c r="L4599" s="15" t="s">
        <v>100</v>
      </c>
      <c r="M4599" s="15" t="s">
        <v>3231</v>
      </c>
      <c r="N4599" s="15" t="s">
        <v>23509</v>
      </c>
      <c r="O4599" s="38">
        <v>144167.66</v>
      </c>
      <c r="P4599" s="126" t="s">
        <v>25103</v>
      </c>
      <c r="R4599" s="137">
        <f t="shared" si="71"/>
        <v>3.4</v>
      </c>
    </row>
    <row r="4600" spans="2:18" x14ac:dyDescent="0.35">
      <c r="B4600" s="19">
        <v>44918</v>
      </c>
      <c r="C4600" s="19">
        <v>44918.482719907406</v>
      </c>
      <c r="D4600" s="19" t="s">
        <v>97</v>
      </c>
      <c r="E4600" s="16" t="s">
        <v>6740</v>
      </c>
      <c r="F4600" s="37">
        <v>94</v>
      </c>
      <c r="G4600" s="35">
        <v>44922</v>
      </c>
      <c r="H4600" s="35">
        <v>45016</v>
      </c>
      <c r="I4600" s="37">
        <v>2</v>
      </c>
      <c r="J4600" s="37">
        <v>1</v>
      </c>
      <c r="K4600" s="15" t="s">
        <v>2405</v>
      </c>
      <c r="L4600" s="15" t="s">
        <v>105</v>
      </c>
      <c r="M4600" s="15" t="s">
        <v>6741</v>
      </c>
      <c r="N4600" s="15" t="s">
        <v>6742</v>
      </c>
      <c r="O4600" s="37">
        <v>18000</v>
      </c>
      <c r="P4600" s="126" t="s">
        <v>25103</v>
      </c>
      <c r="R4600" s="137">
        <f t="shared" si="71"/>
        <v>2.8999999999999995</v>
      </c>
    </row>
    <row r="4601" spans="2:18" x14ac:dyDescent="0.35">
      <c r="B4601" s="19">
        <v>44572</v>
      </c>
      <c r="C4601" s="19">
        <v>44572.007071759261</v>
      </c>
      <c r="D4601" s="19" t="s">
        <v>97</v>
      </c>
      <c r="E4601" s="16" t="s">
        <v>468</v>
      </c>
      <c r="F4601" s="37">
        <v>95</v>
      </c>
      <c r="G4601" s="35">
        <v>44510</v>
      </c>
      <c r="H4601" s="35">
        <v>44605</v>
      </c>
      <c r="I4601" s="37">
        <v>3</v>
      </c>
      <c r="J4601" s="37">
        <v>5</v>
      </c>
      <c r="K4601" s="15" t="s">
        <v>99</v>
      </c>
      <c r="L4601" s="15" t="s">
        <v>100</v>
      </c>
      <c r="M4601" s="15" t="s">
        <v>469</v>
      </c>
      <c r="N4601" s="15" t="s">
        <v>20671</v>
      </c>
      <c r="O4601" s="37">
        <v>152000</v>
      </c>
      <c r="P4601" s="126" t="s">
        <v>25103</v>
      </c>
      <c r="R4601" s="137">
        <f t="shared" si="71"/>
        <v>3.1999999999999997</v>
      </c>
    </row>
    <row r="4602" spans="2:18" x14ac:dyDescent="0.35">
      <c r="B4602" s="19">
        <v>44590</v>
      </c>
      <c r="C4602" s="19">
        <v>44590</v>
      </c>
      <c r="D4602" s="19" t="s">
        <v>97</v>
      </c>
      <c r="E4602" s="16" t="s">
        <v>468</v>
      </c>
      <c r="F4602" s="37">
        <v>95</v>
      </c>
      <c r="G4602" s="35">
        <v>44510</v>
      </c>
      <c r="H4602" s="35">
        <v>44605</v>
      </c>
      <c r="I4602" s="37">
        <v>6</v>
      </c>
      <c r="J4602" s="37">
        <v>9</v>
      </c>
      <c r="K4602" s="15" t="s">
        <v>99</v>
      </c>
      <c r="L4602" s="15" t="s">
        <v>100</v>
      </c>
      <c r="M4602" s="15" t="s">
        <v>1985</v>
      </c>
      <c r="N4602" s="15" t="s">
        <v>20817</v>
      </c>
      <c r="O4602" s="37">
        <v>245000</v>
      </c>
      <c r="P4602" s="126" t="s">
        <v>25103</v>
      </c>
      <c r="R4602" s="137">
        <f t="shared" si="71"/>
        <v>3.8000000000000003</v>
      </c>
    </row>
    <row r="4603" spans="2:18" x14ac:dyDescent="0.35">
      <c r="B4603" s="19">
        <v>44686</v>
      </c>
      <c r="C4603" s="19">
        <v>44683</v>
      </c>
      <c r="D4603" s="19" t="s">
        <v>97</v>
      </c>
      <c r="E4603" s="16" t="s">
        <v>12260</v>
      </c>
      <c r="F4603" s="37">
        <v>95</v>
      </c>
      <c r="G4603" s="35">
        <v>44686</v>
      </c>
      <c r="H4603" s="35">
        <v>44781</v>
      </c>
      <c r="I4603" s="37">
        <v>5</v>
      </c>
      <c r="J4603" s="37">
        <v>3</v>
      </c>
      <c r="K4603" s="15" t="s">
        <v>99</v>
      </c>
      <c r="L4603" s="15" t="s">
        <v>105</v>
      </c>
      <c r="M4603" s="15" t="s">
        <v>12259</v>
      </c>
      <c r="N4603" s="15" t="s">
        <v>12258</v>
      </c>
      <c r="O4603" s="37">
        <v>130000</v>
      </c>
      <c r="P4603" s="126" t="s">
        <v>25103</v>
      </c>
      <c r="R4603" s="137">
        <f t="shared" si="71"/>
        <v>2.6499999999999995</v>
      </c>
    </row>
    <row r="4604" spans="2:18" x14ac:dyDescent="0.35">
      <c r="B4604" s="19">
        <v>44729</v>
      </c>
      <c r="C4604" s="19">
        <v>44729.714224537034</v>
      </c>
      <c r="D4604" s="19" t="s">
        <v>97</v>
      </c>
      <c r="E4604" s="16" t="s">
        <v>8429</v>
      </c>
      <c r="F4604" s="37">
        <v>95</v>
      </c>
      <c r="G4604" s="35">
        <v>44732</v>
      </c>
      <c r="H4604" s="35">
        <v>44827</v>
      </c>
      <c r="I4604" s="37">
        <v>5</v>
      </c>
      <c r="J4604" s="37">
        <v>17</v>
      </c>
      <c r="K4604" s="15" t="s">
        <v>99</v>
      </c>
      <c r="L4604" s="15" t="s">
        <v>105</v>
      </c>
      <c r="M4604" s="15" t="s">
        <v>8428</v>
      </c>
      <c r="N4604" s="15" t="s">
        <v>23280</v>
      </c>
      <c r="O4604" s="37">
        <v>80000</v>
      </c>
      <c r="P4604" s="126" t="s">
        <v>25103</v>
      </c>
      <c r="R4604" s="137">
        <f t="shared" si="71"/>
        <v>2.6499999999999995</v>
      </c>
    </row>
    <row r="4605" spans="2:18" x14ac:dyDescent="0.35">
      <c r="B4605" s="19">
        <v>44739</v>
      </c>
      <c r="C4605" s="19">
        <v>44739.680092592593</v>
      </c>
      <c r="D4605" s="19" t="s">
        <v>97</v>
      </c>
      <c r="E4605" s="16" t="s">
        <v>7740</v>
      </c>
      <c r="F4605" s="37">
        <v>95</v>
      </c>
      <c r="G4605" s="35">
        <v>44740</v>
      </c>
      <c r="H4605" s="35">
        <v>44835</v>
      </c>
      <c r="I4605" s="37">
        <v>4</v>
      </c>
      <c r="J4605" s="37">
        <v>3</v>
      </c>
      <c r="K4605" s="15" t="s">
        <v>99</v>
      </c>
      <c r="L4605" s="15" t="s">
        <v>100</v>
      </c>
      <c r="M4605" s="15" t="s">
        <v>8033</v>
      </c>
      <c r="N4605" s="15" t="s">
        <v>8032</v>
      </c>
      <c r="O4605" s="37">
        <v>70000</v>
      </c>
      <c r="P4605" s="126" t="s">
        <v>25103</v>
      </c>
      <c r="R4605" s="137">
        <f t="shared" si="71"/>
        <v>2.7999999999999994</v>
      </c>
    </row>
    <row r="4606" spans="2:18" x14ac:dyDescent="0.35">
      <c r="B4606" s="19">
        <v>44740</v>
      </c>
      <c r="C4606" s="19">
        <v>44740.435312499998</v>
      </c>
      <c r="D4606" s="19" t="s">
        <v>97</v>
      </c>
      <c r="E4606" s="16" t="s">
        <v>7612</v>
      </c>
      <c r="F4606" s="37">
        <v>95</v>
      </c>
      <c r="G4606" s="35">
        <v>44740</v>
      </c>
      <c r="H4606" s="35">
        <v>44835</v>
      </c>
      <c r="I4606" s="37">
        <v>6</v>
      </c>
      <c r="J4606" s="37">
        <v>2</v>
      </c>
      <c r="K4606" s="15" t="s">
        <v>99</v>
      </c>
      <c r="L4606" s="15" t="s">
        <v>100</v>
      </c>
      <c r="M4606" s="15" t="s">
        <v>7611</v>
      </c>
      <c r="N4606" s="15" t="s">
        <v>7610</v>
      </c>
      <c r="O4606" s="37">
        <v>75000</v>
      </c>
      <c r="P4606" s="126" t="s">
        <v>25103</v>
      </c>
      <c r="R4606" s="137">
        <f t="shared" si="71"/>
        <v>2.7999999999999994</v>
      </c>
    </row>
    <row r="4607" spans="2:18" x14ac:dyDescent="0.35">
      <c r="B4607" s="19">
        <v>44743</v>
      </c>
      <c r="C4607" s="19">
        <v>44743.469953703701</v>
      </c>
      <c r="D4607" s="19" t="s">
        <v>97</v>
      </c>
      <c r="E4607" s="16" t="s">
        <v>9410</v>
      </c>
      <c r="F4607" s="37">
        <v>95</v>
      </c>
      <c r="G4607" s="35">
        <v>44746</v>
      </c>
      <c r="H4607" s="35">
        <v>44841</v>
      </c>
      <c r="I4607" s="37">
        <v>5</v>
      </c>
      <c r="J4607" s="37">
        <v>3</v>
      </c>
      <c r="K4607" s="15" t="s">
        <v>99</v>
      </c>
      <c r="L4607" s="15" t="s">
        <v>105</v>
      </c>
      <c r="M4607" s="15" t="s">
        <v>10754</v>
      </c>
      <c r="N4607" s="15" t="s">
        <v>9408</v>
      </c>
      <c r="O4607" s="37">
        <v>35500</v>
      </c>
      <c r="P4607" s="126" t="s">
        <v>25103</v>
      </c>
      <c r="R4607" s="137">
        <f t="shared" si="71"/>
        <v>2.6499999999999995</v>
      </c>
    </row>
    <row r="4608" spans="2:18" x14ac:dyDescent="0.35">
      <c r="B4608" s="19">
        <v>44749</v>
      </c>
      <c r="C4608" s="19">
        <v>44749.40388888889</v>
      </c>
      <c r="D4608" s="19" t="s">
        <v>97</v>
      </c>
      <c r="E4608" s="16" t="s">
        <v>9276</v>
      </c>
      <c r="F4608" s="37">
        <v>95</v>
      </c>
      <c r="G4608" s="35">
        <v>44753</v>
      </c>
      <c r="H4608" s="35">
        <v>44848</v>
      </c>
      <c r="I4608" s="37">
        <v>5</v>
      </c>
      <c r="J4608" s="37">
        <v>3</v>
      </c>
      <c r="K4608" s="15" t="s">
        <v>99</v>
      </c>
      <c r="L4608" s="15" t="s">
        <v>105</v>
      </c>
      <c r="M4608" s="15" t="s">
        <v>10540</v>
      </c>
      <c r="N4608" s="15" t="s">
        <v>9399</v>
      </c>
      <c r="O4608" s="37">
        <v>37580</v>
      </c>
      <c r="P4608" s="126" t="s">
        <v>25103</v>
      </c>
      <c r="R4608" s="137">
        <f t="shared" si="71"/>
        <v>2.6499999999999995</v>
      </c>
    </row>
    <row r="4609" spans="2:18" x14ac:dyDescent="0.35">
      <c r="B4609" s="19">
        <v>44755</v>
      </c>
      <c r="C4609" s="19">
        <v>44755.572465277779</v>
      </c>
      <c r="D4609" s="19" t="s">
        <v>97</v>
      </c>
      <c r="E4609" s="16" t="s">
        <v>9273</v>
      </c>
      <c r="F4609" s="37">
        <v>95</v>
      </c>
      <c r="G4609" s="35">
        <v>44760</v>
      </c>
      <c r="H4609" s="35">
        <v>44855</v>
      </c>
      <c r="I4609" s="37">
        <v>4</v>
      </c>
      <c r="J4609" s="37">
        <v>5</v>
      </c>
      <c r="K4609" s="15" t="s">
        <v>99</v>
      </c>
      <c r="L4609" s="15" t="s">
        <v>105</v>
      </c>
      <c r="M4609" s="15" t="s">
        <v>10233</v>
      </c>
      <c r="N4609" s="15" t="s">
        <v>10232</v>
      </c>
      <c r="O4609" s="37">
        <v>50000</v>
      </c>
      <c r="P4609" s="126" t="s">
        <v>25103</v>
      </c>
      <c r="R4609" s="137">
        <f t="shared" si="71"/>
        <v>2.6499999999999995</v>
      </c>
    </row>
    <row r="4610" spans="2:18" x14ac:dyDescent="0.35">
      <c r="B4610" s="19">
        <v>44760</v>
      </c>
      <c r="C4610" s="19">
        <v>44760.365324074075</v>
      </c>
      <c r="D4610" s="19" t="s">
        <v>97</v>
      </c>
      <c r="E4610" s="16" t="s">
        <v>9298</v>
      </c>
      <c r="F4610" s="37">
        <v>95</v>
      </c>
      <c r="G4610" s="35">
        <v>44761</v>
      </c>
      <c r="H4610" s="35">
        <v>44856</v>
      </c>
      <c r="I4610" s="37">
        <v>4</v>
      </c>
      <c r="J4610" s="37">
        <v>1</v>
      </c>
      <c r="K4610" s="15" t="s">
        <v>99</v>
      </c>
      <c r="L4610" s="15" t="s">
        <v>105</v>
      </c>
      <c r="M4610" s="15" t="s">
        <v>10063</v>
      </c>
      <c r="N4610" s="15" t="s">
        <v>10062</v>
      </c>
      <c r="O4610" s="37">
        <v>65000</v>
      </c>
      <c r="P4610" s="126" t="s">
        <v>25103</v>
      </c>
      <c r="R4610" s="137">
        <f t="shared" si="71"/>
        <v>2.9499999999999993</v>
      </c>
    </row>
    <row r="4611" spans="2:18" x14ac:dyDescent="0.35">
      <c r="B4611" s="19">
        <v>44984</v>
      </c>
      <c r="C4611" s="19">
        <v>44770.665150462963</v>
      </c>
      <c r="D4611" s="19">
        <v>44984.659594907411</v>
      </c>
      <c r="E4611" s="16" t="s">
        <v>1048</v>
      </c>
      <c r="F4611" s="37">
        <v>95</v>
      </c>
      <c r="G4611" s="35">
        <v>44984</v>
      </c>
      <c r="H4611" s="35">
        <v>45079</v>
      </c>
      <c r="I4611" s="37">
        <v>4</v>
      </c>
      <c r="J4611" s="37">
        <v>2</v>
      </c>
      <c r="K4611" s="15" t="s">
        <v>2400</v>
      </c>
      <c r="L4611" s="15" t="s">
        <v>105</v>
      </c>
      <c r="M4611" s="15" t="s">
        <v>9244</v>
      </c>
      <c r="N4611" s="15" t="s">
        <v>9243</v>
      </c>
      <c r="O4611" s="38">
        <v>149759.28</v>
      </c>
      <c r="P4611" s="126" t="s">
        <v>25103</v>
      </c>
      <c r="R4611" s="137">
        <f t="shared" si="71"/>
        <v>2.5499999999999994</v>
      </c>
    </row>
    <row r="4612" spans="2:18" x14ac:dyDescent="0.35">
      <c r="B4612" s="19">
        <v>44775</v>
      </c>
      <c r="C4612" s="19">
        <v>44775.735925925925</v>
      </c>
      <c r="D4612" s="19" t="s">
        <v>97</v>
      </c>
      <c r="E4612" s="16" t="s">
        <v>2627</v>
      </c>
      <c r="F4612" s="37">
        <v>95</v>
      </c>
      <c r="G4612" s="35">
        <v>44776</v>
      </c>
      <c r="H4612" s="35">
        <v>44871</v>
      </c>
      <c r="I4612" s="37">
        <v>3</v>
      </c>
      <c r="J4612" s="37">
        <v>2</v>
      </c>
      <c r="K4612" s="15" t="s">
        <v>99</v>
      </c>
      <c r="L4612" s="15" t="s">
        <v>105</v>
      </c>
      <c r="M4612" s="15" t="s">
        <v>2628</v>
      </c>
      <c r="N4612" s="15" t="s">
        <v>2629</v>
      </c>
      <c r="O4612" s="37">
        <v>130000</v>
      </c>
      <c r="P4612" s="126" t="s">
        <v>25103</v>
      </c>
      <c r="R4612" s="137">
        <f t="shared" ref="R4612:R4675" si="72">0.3*IF(F4612&lt;=30, 2, IF(AND(F4612&gt;=31, F4612&lt;=90), 3, IF(AND(F4612&gt;=91, F4612&lt;=180), 4, IF(AND(F4612&gt;=181, F4612&lt;=364), 1, 2)))) + 0.3*IF(J4612=1, 3, IF(AND(J4612&gt;=2, J4612&lt;=5), 2, IF(AND(J4612&gt;=6, J4612&lt;=10), 4, 2))) + 0.2*IF(O4612&lt;=150000, 2, IF(AND(O4612&gt;=150001, O4612&lt;=500000), 4, IF(AND(O4612&gt;=500001, O4612&lt;=1000000), 1, 3)))+ 0.15*IF(NOT(ISERROR(SEARCH("fognat",L4612))), 4, IF(NOT(ISERROR(SEARCH("compres",L4612))), 2, IF(NOT(ISERROR(SEARCH("facciat",L4612))), 3, IF(NOT(ISERROR(SEARCH("estaur",L4612))), 4, 1)))) + 0.05*IF(NOT(ISERROR(SEARCH("anutenz",K4612))), 3, IF(NOT(ISERROR(SEARCH("uova",K4612))), 4, IF(NOT(ISERROR(SEARCH("rivat",K4612))), 2, IF(NOT(ISERROR(SEARCH("ubblic",K4612))), 1, 1))))</f>
        <v>2.6499999999999995</v>
      </c>
    </row>
    <row r="4613" spans="2:18" x14ac:dyDescent="0.35">
      <c r="B4613" s="19">
        <v>44848</v>
      </c>
      <c r="C4613" s="19">
        <v>44848.504317129627</v>
      </c>
      <c r="D4613" s="19" t="s">
        <v>97</v>
      </c>
      <c r="E4613" s="16" t="s">
        <v>17676</v>
      </c>
      <c r="F4613" s="37">
        <v>95</v>
      </c>
      <c r="G4613" s="35">
        <v>44848</v>
      </c>
      <c r="H4613" s="35">
        <v>44943</v>
      </c>
      <c r="I4613" s="37">
        <v>8</v>
      </c>
      <c r="J4613" s="37">
        <v>3</v>
      </c>
      <c r="K4613" s="15" t="s">
        <v>2393</v>
      </c>
      <c r="L4613" s="15" t="s">
        <v>105</v>
      </c>
      <c r="M4613" s="15" t="s">
        <v>18616</v>
      </c>
      <c r="N4613" s="15" t="s">
        <v>18615</v>
      </c>
      <c r="O4613" s="38">
        <v>304722.90000000002</v>
      </c>
      <c r="P4613" s="126" t="s">
        <v>25103</v>
      </c>
      <c r="R4613" s="137">
        <f t="shared" si="72"/>
        <v>2.9999999999999996</v>
      </c>
    </row>
    <row r="4614" spans="2:18" x14ac:dyDescent="0.35">
      <c r="B4614" s="19">
        <v>44855</v>
      </c>
      <c r="C4614" s="19">
        <v>44855.500636574077</v>
      </c>
      <c r="D4614" s="19" t="s">
        <v>97</v>
      </c>
      <c r="E4614" s="16" t="s">
        <v>18290</v>
      </c>
      <c r="F4614" s="37">
        <v>95</v>
      </c>
      <c r="G4614" s="35">
        <v>44855</v>
      </c>
      <c r="H4614" s="35">
        <v>44950</v>
      </c>
      <c r="I4614" s="37">
        <v>3</v>
      </c>
      <c r="J4614" s="37">
        <v>2</v>
      </c>
      <c r="K4614" s="15" t="s">
        <v>2393</v>
      </c>
      <c r="L4614" s="15" t="s">
        <v>105</v>
      </c>
      <c r="M4614" s="15" t="s">
        <v>18289</v>
      </c>
      <c r="N4614" s="15" t="s">
        <v>18288</v>
      </c>
      <c r="O4614" s="38">
        <v>147343.07999999999</v>
      </c>
      <c r="P4614" s="126" t="s">
        <v>25103</v>
      </c>
      <c r="R4614" s="137">
        <f t="shared" si="72"/>
        <v>2.5999999999999996</v>
      </c>
    </row>
    <row r="4615" spans="2:18" x14ac:dyDescent="0.35">
      <c r="B4615" s="19">
        <v>44869</v>
      </c>
      <c r="C4615" s="19">
        <v>44869.728391203702</v>
      </c>
      <c r="D4615" s="19" t="s">
        <v>97</v>
      </c>
      <c r="E4615" s="16" t="s">
        <v>17313</v>
      </c>
      <c r="F4615" s="37">
        <v>95</v>
      </c>
      <c r="G4615" s="35">
        <v>44855</v>
      </c>
      <c r="H4615" s="35">
        <v>44950</v>
      </c>
      <c r="I4615" s="37">
        <v>3</v>
      </c>
      <c r="J4615" s="37">
        <v>3</v>
      </c>
      <c r="K4615" s="15" t="s">
        <v>2393</v>
      </c>
      <c r="L4615" s="15" t="s">
        <v>105</v>
      </c>
      <c r="M4615" s="15" t="s">
        <v>17312</v>
      </c>
      <c r="N4615" s="15" t="s">
        <v>17311</v>
      </c>
      <c r="O4615" s="38">
        <v>147343.07999999999</v>
      </c>
      <c r="P4615" s="126" t="s">
        <v>25103</v>
      </c>
      <c r="R4615" s="137">
        <f t="shared" si="72"/>
        <v>2.5999999999999996</v>
      </c>
    </row>
    <row r="4616" spans="2:18" x14ac:dyDescent="0.35">
      <c r="B4616" s="19">
        <v>44889</v>
      </c>
      <c r="C4616" s="19">
        <v>44889.605069444442</v>
      </c>
      <c r="D4616" s="19" t="s">
        <v>97</v>
      </c>
      <c r="E4616" s="16" t="s">
        <v>16056</v>
      </c>
      <c r="F4616" s="37">
        <v>95</v>
      </c>
      <c r="G4616" s="35">
        <v>44889</v>
      </c>
      <c r="H4616" s="35">
        <v>44984</v>
      </c>
      <c r="I4616" s="37">
        <v>4</v>
      </c>
      <c r="J4616" s="37">
        <v>3</v>
      </c>
      <c r="K4616" s="15" t="s">
        <v>2405</v>
      </c>
      <c r="L4616" s="15" t="s">
        <v>105</v>
      </c>
      <c r="M4616" s="15" t="s">
        <v>16055</v>
      </c>
      <c r="N4616" s="15" t="s">
        <v>16054</v>
      </c>
      <c r="O4616" s="37">
        <v>46000</v>
      </c>
      <c r="P4616" s="126" t="s">
        <v>25103</v>
      </c>
      <c r="R4616" s="137">
        <f t="shared" si="72"/>
        <v>2.5999999999999996</v>
      </c>
    </row>
    <row r="4617" spans="2:18" x14ac:dyDescent="0.35">
      <c r="B4617" s="19">
        <v>44571</v>
      </c>
      <c r="C4617" s="19">
        <v>44565</v>
      </c>
      <c r="D4617" s="19" t="s">
        <v>97</v>
      </c>
      <c r="E4617" s="16" t="s">
        <v>368</v>
      </c>
      <c r="F4617" s="37">
        <v>96</v>
      </c>
      <c r="G4617" s="35">
        <v>44573</v>
      </c>
      <c r="H4617" s="35">
        <v>44669</v>
      </c>
      <c r="I4617" s="37">
        <v>4</v>
      </c>
      <c r="J4617" s="37">
        <v>2</v>
      </c>
      <c r="K4617" s="15" t="s">
        <v>99</v>
      </c>
      <c r="L4617" s="15" t="s">
        <v>105</v>
      </c>
      <c r="M4617" s="15" t="s">
        <v>369</v>
      </c>
      <c r="N4617" s="15" t="s">
        <v>370</v>
      </c>
      <c r="O4617" s="37">
        <v>67000</v>
      </c>
      <c r="P4617" s="126" t="s">
        <v>25103</v>
      </c>
      <c r="R4617" s="137">
        <f t="shared" si="72"/>
        <v>2.6499999999999995</v>
      </c>
    </row>
    <row r="4618" spans="2:18" x14ac:dyDescent="0.35">
      <c r="B4618" s="19">
        <v>44609</v>
      </c>
      <c r="C4618" s="19">
        <v>44609</v>
      </c>
      <c r="D4618" s="19" t="s">
        <v>97</v>
      </c>
      <c r="E4618" s="16" t="s">
        <v>11497</v>
      </c>
      <c r="F4618" s="37">
        <v>96</v>
      </c>
      <c r="G4618" s="35">
        <v>44557</v>
      </c>
      <c r="H4618" s="35">
        <v>44653</v>
      </c>
      <c r="I4618" s="37">
        <v>2</v>
      </c>
      <c r="J4618" s="37">
        <v>4</v>
      </c>
      <c r="K4618" s="15" t="s">
        <v>99</v>
      </c>
      <c r="L4618" s="15" t="s">
        <v>100</v>
      </c>
      <c r="M4618" s="15" t="s">
        <v>21843</v>
      </c>
      <c r="N4618" s="15" t="s">
        <v>21844</v>
      </c>
      <c r="O4618" s="38">
        <v>57366.77</v>
      </c>
      <c r="P4618" s="126" t="s">
        <v>25103</v>
      </c>
      <c r="R4618" s="137">
        <f t="shared" si="72"/>
        <v>2.7999999999999994</v>
      </c>
    </row>
    <row r="4619" spans="2:18" x14ac:dyDescent="0.35">
      <c r="B4619" s="19">
        <v>44628</v>
      </c>
      <c r="C4619" s="19">
        <v>44628</v>
      </c>
      <c r="D4619" s="19" t="s">
        <v>97</v>
      </c>
      <c r="E4619" s="16" t="s">
        <v>14188</v>
      </c>
      <c r="F4619" s="37">
        <v>96</v>
      </c>
      <c r="G4619" s="35">
        <v>44655</v>
      </c>
      <c r="H4619" s="35">
        <v>44751</v>
      </c>
      <c r="I4619" s="37">
        <v>10</v>
      </c>
      <c r="J4619" s="37">
        <v>7</v>
      </c>
      <c r="K4619" s="15" t="s">
        <v>99</v>
      </c>
      <c r="L4619" s="15" t="s">
        <v>100</v>
      </c>
      <c r="M4619" s="15" t="s">
        <v>14187</v>
      </c>
      <c r="N4619" s="15" t="s">
        <v>22672</v>
      </c>
      <c r="O4619" s="38">
        <v>203770.44</v>
      </c>
      <c r="P4619" s="126" t="s">
        <v>25103</v>
      </c>
      <c r="R4619" s="137">
        <f t="shared" si="72"/>
        <v>3.8000000000000003</v>
      </c>
    </row>
    <row r="4620" spans="2:18" x14ac:dyDescent="0.35">
      <c r="B4620" s="19">
        <v>44630</v>
      </c>
      <c r="C4620" s="19">
        <v>44630</v>
      </c>
      <c r="D4620" s="19" t="s">
        <v>97</v>
      </c>
      <c r="E4620" s="16" t="s">
        <v>13997</v>
      </c>
      <c r="F4620" s="37">
        <v>96</v>
      </c>
      <c r="G4620" s="35">
        <v>44531</v>
      </c>
      <c r="H4620" s="35">
        <v>44627</v>
      </c>
      <c r="I4620" s="37">
        <v>6</v>
      </c>
      <c r="J4620" s="37">
        <v>3</v>
      </c>
      <c r="K4620" s="15" t="s">
        <v>99</v>
      </c>
      <c r="L4620" s="15" t="s">
        <v>100</v>
      </c>
      <c r="M4620" s="15" t="s">
        <v>13996</v>
      </c>
      <c r="N4620" s="15" t="s">
        <v>13995</v>
      </c>
      <c r="O4620" s="37">
        <v>250000</v>
      </c>
      <c r="P4620" s="126" t="s">
        <v>25103</v>
      </c>
      <c r="R4620" s="137">
        <f t="shared" si="72"/>
        <v>3.1999999999999997</v>
      </c>
    </row>
    <row r="4621" spans="2:18" x14ac:dyDescent="0.35">
      <c r="B4621" s="19">
        <v>44658</v>
      </c>
      <c r="C4621" s="19">
        <v>44658.663668981484</v>
      </c>
      <c r="D4621" s="19" t="s">
        <v>97</v>
      </c>
      <c r="E4621" s="16" t="s">
        <v>3942</v>
      </c>
      <c r="F4621" s="37">
        <v>96</v>
      </c>
      <c r="G4621" s="35">
        <v>44662</v>
      </c>
      <c r="H4621" s="35">
        <v>44758</v>
      </c>
      <c r="I4621" s="37">
        <v>6</v>
      </c>
      <c r="J4621" s="37">
        <v>4</v>
      </c>
      <c r="K4621" s="15" t="s">
        <v>99</v>
      </c>
      <c r="L4621" s="15" t="s">
        <v>205</v>
      </c>
      <c r="M4621" s="15" t="s">
        <v>3943</v>
      </c>
      <c r="N4621" s="15" t="s">
        <v>3944</v>
      </c>
      <c r="O4621" s="37">
        <v>269345</v>
      </c>
      <c r="P4621" s="126" t="s">
        <v>25103</v>
      </c>
      <c r="R4621" s="137">
        <f t="shared" si="72"/>
        <v>2.8999999999999995</v>
      </c>
    </row>
    <row r="4622" spans="2:18" x14ac:dyDescent="0.35">
      <c r="B4622" s="19">
        <v>44680</v>
      </c>
      <c r="C4622" s="19">
        <v>44679</v>
      </c>
      <c r="D4622" s="19" t="s">
        <v>97</v>
      </c>
      <c r="E4622" s="16" t="s">
        <v>5258</v>
      </c>
      <c r="F4622" s="37">
        <v>96</v>
      </c>
      <c r="G4622" s="35">
        <v>44408</v>
      </c>
      <c r="H4622" s="35">
        <v>44504</v>
      </c>
      <c r="I4622" s="37">
        <v>5</v>
      </c>
      <c r="J4622" s="37">
        <v>6</v>
      </c>
      <c r="K4622" s="15" t="s">
        <v>99</v>
      </c>
      <c r="L4622" s="15" t="s">
        <v>100</v>
      </c>
      <c r="M4622" s="15" t="s">
        <v>5259</v>
      </c>
      <c r="N4622" s="15" t="s">
        <v>5260</v>
      </c>
      <c r="O4622" s="37">
        <v>200000</v>
      </c>
      <c r="P4622" s="126" t="s">
        <v>25103</v>
      </c>
      <c r="R4622" s="137">
        <f t="shared" si="72"/>
        <v>3.8000000000000003</v>
      </c>
    </row>
    <row r="4623" spans="2:18" x14ac:dyDescent="0.35">
      <c r="B4623" s="19">
        <v>44707</v>
      </c>
      <c r="C4623" s="19">
        <v>44707.475439814814</v>
      </c>
      <c r="D4623" s="19" t="s">
        <v>97</v>
      </c>
      <c r="E4623" s="16" t="s">
        <v>11344</v>
      </c>
      <c r="F4623" s="37">
        <v>96</v>
      </c>
      <c r="G4623" s="35">
        <v>44708</v>
      </c>
      <c r="H4623" s="35">
        <v>44804</v>
      </c>
      <c r="I4623" s="37">
        <v>4</v>
      </c>
      <c r="J4623" s="37">
        <v>3</v>
      </c>
      <c r="K4623" s="15" t="s">
        <v>99</v>
      </c>
      <c r="L4623" s="15" t="s">
        <v>105</v>
      </c>
      <c r="M4623" s="15" t="s">
        <v>11343</v>
      </c>
      <c r="N4623" s="15" t="s">
        <v>11342</v>
      </c>
      <c r="O4623" s="37">
        <v>96000</v>
      </c>
      <c r="P4623" s="126" t="s">
        <v>25103</v>
      </c>
      <c r="R4623" s="137">
        <f t="shared" si="72"/>
        <v>2.6499999999999995</v>
      </c>
    </row>
    <row r="4624" spans="2:18" x14ac:dyDescent="0.35">
      <c r="B4624" s="19">
        <v>44757</v>
      </c>
      <c r="C4624" s="19">
        <v>44757.642013888886</v>
      </c>
      <c r="D4624" s="19" t="s">
        <v>97</v>
      </c>
      <c r="E4624" s="16" t="s">
        <v>9137</v>
      </c>
      <c r="F4624" s="37">
        <v>96</v>
      </c>
      <c r="G4624" s="35">
        <v>44760</v>
      </c>
      <c r="H4624" s="35">
        <v>44856</v>
      </c>
      <c r="I4624" s="37">
        <v>10</v>
      </c>
      <c r="J4624" s="37">
        <v>2</v>
      </c>
      <c r="K4624" s="15" t="s">
        <v>99</v>
      </c>
      <c r="L4624" s="15" t="s">
        <v>205</v>
      </c>
      <c r="M4624" s="15" t="s">
        <v>10095</v>
      </c>
      <c r="N4624" s="15" t="s">
        <v>23399</v>
      </c>
      <c r="O4624" s="38">
        <v>419644.6</v>
      </c>
      <c r="P4624" s="126" t="s">
        <v>25103</v>
      </c>
      <c r="R4624" s="137">
        <f t="shared" si="72"/>
        <v>2.8999999999999995</v>
      </c>
    </row>
    <row r="4625" spans="2:18" x14ac:dyDescent="0.35">
      <c r="B4625" s="19">
        <v>44896</v>
      </c>
      <c r="C4625" s="19">
        <v>44818.652372685188</v>
      </c>
      <c r="D4625" s="19">
        <v>44896.71465277778</v>
      </c>
      <c r="E4625" s="16" t="s">
        <v>19341</v>
      </c>
      <c r="F4625" s="37">
        <v>96</v>
      </c>
      <c r="G4625" s="35">
        <v>44819</v>
      </c>
      <c r="H4625" s="35">
        <v>44915</v>
      </c>
      <c r="I4625" s="37">
        <v>5</v>
      </c>
      <c r="J4625" s="37">
        <v>3</v>
      </c>
      <c r="K4625" s="15" t="s">
        <v>2393</v>
      </c>
      <c r="L4625" s="15" t="s">
        <v>100</v>
      </c>
      <c r="M4625" s="15" t="s">
        <v>19340</v>
      </c>
      <c r="N4625" s="15" t="s">
        <v>19339</v>
      </c>
      <c r="O4625" s="37">
        <v>980000</v>
      </c>
      <c r="P4625" s="126" t="s">
        <v>25103</v>
      </c>
      <c r="R4625" s="137">
        <f t="shared" si="72"/>
        <v>2.5499999999999998</v>
      </c>
    </row>
    <row r="4626" spans="2:18" x14ac:dyDescent="0.35">
      <c r="B4626" s="19">
        <v>44830</v>
      </c>
      <c r="C4626" s="19">
        <v>44830.593935185185</v>
      </c>
      <c r="D4626" s="19" t="s">
        <v>97</v>
      </c>
      <c r="E4626" s="16" t="s">
        <v>19721</v>
      </c>
      <c r="F4626" s="37">
        <v>96</v>
      </c>
      <c r="G4626" s="35">
        <v>44831</v>
      </c>
      <c r="H4626" s="35">
        <v>44927</v>
      </c>
      <c r="I4626" s="37">
        <v>3</v>
      </c>
      <c r="J4626" s="37">
        <v>3</v>
      </c>
      <c r="K4626" s="15" t="s">
        <v>99</v>
      </c>
      <c r="L4626" s="15" t="s">
        <v>100</v>
      </c>
      <c r="M4626" s="15" t="s">
        <v>19720</v>
      </c>
      <c r="N4626" s="15" t="s">
        <v>19719</v>
      </c>
      <c r="O4626" s="37">
        <v>73130</v>
      </c>
      <c r="P4626" s="126" t="s">
        <v>25103</v>
      </c>
      <c r="R4626" s="137">
        <f t="shared" si="72"/>
        <v>2.7999999999999994</v>
      </c>
    </row>
    <row r="4627" spans="2:18" x14ac:dyDescent="0.35">
      <c r="B4627" s="19">
        <v>44707</v>
      </c>
      <c r="C4627" s="19">
        <v>44707.480219907404</v>
      </c>
      <c r="D4627" s="19" t="s">
        <v>97</v>
      </c>
      <c r="E4627" s="16" t="s">
        <v>11341</v>
      </c>
      <c r="F4627" s="37">
        <v>97</v>
      </c>
      <c r="G4627" s="35">
        <v>44708</v>
      </c>
      <c r="H4627" s="35">
        <v>44805</v>
      </c>
      <c r="I4627" s="37">
        <v>5</v>
      </c>
      <c r="J4627" s="37">
        <v>2</v>
      </c>
      <c r="K4627" s="15" t="s">
        <v>104</v>
      </c>
      <c r="L4627" s="15" t="s">
        <v>105</v>
      </c>
      <c r="M4627" s="15" t="s">
        <v>11340</v>
      </c>
      <c r="N4627" s="15" t="s">
        <v>11339</v>
      </c>
      <c r="O4627" s="37">
        <v>80000</v>
      </c>
      <c r="P4627" s="126" t="s">
        <v>25103</v>
      </c>
      <c r="R4627" s="137">
        <f t="shared" si="72"/>
        <v>2.5499999999999994</v>
      </c>
    </row>
    <row r="4628" spans="2:18" x14ac:dyDescent="0.35">
      <c r="B4628" s="19">
        <v>44827</v>
      </c>
      <c r="C4628" s="19">
        <v>44827.725960648146</v>
      </c>
      <c r="D4628" s="19" t="s">
        <v>97</v>
      </c>
      <c r="E4628" s="16" t="s">
        <v>19313</v>
      </c>
      <c r="F4628" s="37">
        <v>97</v>
      </c>
      <c r="G4628" s="35">
        <v>44830</v>
      </c>
      <c r="H4628" s="35">
        <v>44927</v>
      </c>
      <c r="I4628" s="37">
        <v>12</v>
      </c>
      <c r="J4628" s="37">
        <v>4</v>
      </c>
      <c r="K4628" s="15" t="s">
        <v>99</v>
      </c>
      <c r="L4628" s="15" t="s">
        <v>100</v>
      </c>
      <c r="M4628" s="15" t="s">
        <v>19776</v>
      </c>
      <c r="N4628" s="15" t="s">
        <v>23634</v>
      </c>
      <c r="O4628" s="37">
        <v>97856</v>
      </c>
      <c r="P4628" s="126" t="s">
        <v>25103</v>
      </c>
      <c r="R4628" s="137">
        <f t="shared" si="72"/>
        <v>2.7999999999999994</v>
      </c>
    </row>
    <row r="4629" spans="2:18" x14ac:dyDescent="0.35">
      <c r="B4629" s="19">
        <v>44837</v>
      </c>
      <c r="C4629" s="19">
        <v>44827.725960648146</v>
      </c>
      <c r="D4629" s="19">
        <v>44837.784212962964</v>
      </c>
      <c r="E4629" s="16" t="s">
        <v>19313</v>
      </c>
      <c r="F4629" s="37">
        <v>97</v>
      </c>
      <c r="G4629" s="35">
        <v>44830</v>
      </c>
      <c r="H4629" s="35">
        <v>44927</v>
      </c>
      <c r="I4629" s="37">
        <v>12</v>
      </c>
      <c r="J4629" s="37">
        <v>4</v>
      </c>
      <c r="K4629" s="15" t="s">
        <v>99</v>
      </c>
      <c r="L4629" s="15" t="s">
        <v>100</v>
      </c>
      <c r="M4629" s="15" t="s">
        <v>19312</v>
      </c>
      <c r="N4629" s="15" t="s">
        <v>23634</v>
      </c>
      <c r="O4629" s="37">
        <v>300000</v>
      </c>
      <c r="P4629" s="126" t="s">
        <v>25103</v>
      </c>
      <c r="R4629" s="137">
        <f t="shared" si="72"/>
        <v>3.1999999999999997</v>
      </c>
    </row>
    <row r="4630" spans="2:18" x14ac:dyDescent="0.35">
      <c r="B4630" s="19">
        <v>44846</v>
      </c>
      <c r="C4630" s="19">
        <v>44827.725960648146</v>
      </c>
      <c r="D4630" s="19">
        <v>44846.472118055557</v>
      </c>
      <c r="E4630" s="16" t="s">
        <v>19313</v>
      </c>
      <c r="F4630" s="37">
        <v>97</v>
      </c>
      <c r="G4630" s="35">
        <v>44830</v>
      </c>
      <c r="H4630" s="35">
        <v>44927</v>
      </c>
      <c r="I4630" s="37">
        <v>12</v>
      </c>
      <c r="J4630" s="37">
        <v>4</v>
      </c>
      <c r="K4630" s="15" t="s">
        <v>2393</v>
      </c>
      <c r="L4630" s="15" t="s">
        <v>100</v>
      </c>
      <c r="M4630" s="15" t="s">
        <v>19312</v>
      </c>
      <c r="N4630" s="15" t="s">
        <v>23724</v>
      </c>
      <c r="O4630" s="37">
        <v>300000</v>
      </c>
      <c r="P4630" s="126" t="s">
        <v>25103</v>
      </c>
      <c r="R4630" s="137">
        <f t="shared" si="72"/>
        <v>3.15</v>
      </c>
    </row>
    <row r="4631" spans="2:18" x14ac:dyDescent="0.35">
      <c r="B4631" s="19">
        <v>44879</v>
      </c>
      <c r="C4631" s="19">
        <v>44827.725960648146</v>
      </c>
      <c r="D4631" s="19">
        <v>44879.775243055556</v>
      </c>
      <c r="E4631" s="16" t="s">
        <v>19313</v>
      </c>
      <c r="F4631" s="37">
        <v>97</v>
      </c>
      <c r="G4631" s="35">
        <v>44830</v>
      </c>
      <c r="H4631" s="35">
        <v>44927</v>
      </c>
      <c r="I4631" s="37">
        <v>12</v>
      </c>
      <c r="J4631" s="37">
        <v>5</v>
      </c>
      <c r="K4631" s="15" t="s">
        <v>2393</v>
      </c>
      <c r="L4631" s="15" t="s">
        <v>100</v>
      </c>
      <c r="M4631" s="15" t="s">
        <v>19312</v>
      </c>
      <c r="N4631" s="15" t="s">
        <v>23898</v>
      </c>
      <c r="O4631" s="37">
        <v>300000</v>
      </c>
      <c r="P4631" s="126" t="s">
        <v>25103</v>
      </c>
      <c r="R4631" s="137">
        <f t="shared" si="72"/>
        <v>3.15</v>
      </c>
    </row>
    <row r="4632" spans="2:18" x14ac:dyDescent="0.35">
      <c r="B4632" s="19">
        <v>44581</v>
      </c>
      <c r="C4632" s="19">
        <v>44581</v>
      </c>
      <c r="D4632" s="19" t="s">
        <v>97</v>
      </c>
      <c r="E4632" s="16" t="s">
        <v>1226</v>
      </c>
      <c r="F4632" s="37">
        <v>98</v>
      </c>
      <c r="G4632" s="35">
        <v>44581</v>
      </c>
      <c r="H4632" s="35">
        <v>44679</v>
      </c>
      <c r="I4632" s="37">
        <v>3</v>
      </c>
      <c r="J4632" s="37">
        <v>3</v>
      </c>
      <c r="K4632" s="15" t="s">
        <v>99</v>
      </c>
      <c r="L4632" s="15" t="s">
        <v>100</v>
      </c>
      <c r="M4632" s="15" t="s">
        <v>1227</v>
      </c>
      <c r="N4632" s="15" t="s">
        <v>1228</v>
      </c>
      <c r="O4632" s="37">
        <v>80000</v>
      </c>
      <c r="P4632" s="126" t="s">
        <v>25103</v>
      </c>
      <c r="R4632" s="137">
        <f t="shared" si="72"/>
        <v>2.7999999999999994</v>
      </c>
    </row>
    <row r="4633" spans="2:18" x14ac:dyDescent="0.35">
      <c r="B4633" s="19">
        <v>44635</v>
      </c>
      <c r="C4633" s="19">
        <v>44630</v>
      </c>
      <c r="D4633" s="19" t="s">
        <v>97</v>
      </c>
      <c r="E4633" s="16" t="s">
        <v>780</v>
      </c>
      <c r="F4633" s="37">
        <v>98</v>
      </c>
      <c r="G4633" s="35">
        <v>44573</v>
      </c>
      <c r="H4633" s="35">
        <v>44671</v>
      </c>
      <c r="I4633" s="37">
        <v>3</v>
      </c>
      <c r="J4633" s="37">
        <v>2</v>
      </c>
      <c r="K4633" s="15" t="s">
        <v>99</v>
      </c>
      <c r="L4633" s="15" t="s">
        <v>105</v>
      </c>
      <c r="M4633" s="15" t="s">
        <v>13757</v>
      </c>
      <c r="N4633" s="15" t="s">
        <v>782</v>
      </c>
      <c r="O4633" s="38">
        <v>17838.400000000001</v>
      </c>
      <c r="P4633" s="126" t="s">
        <v>25103</v>
      </c>
      <c r="R4633" s="137">
        <f t="shared" si="72"/>
        <v>2.6499999999999995</v>
      </c>
    </row>
    <row r="4634" spans="2:18" x14ac:dyDescent="0.35">
      <c r="B4634" s="19">
        <v>44635</v>
      </c>
      <c r="C4634" s="19">
        <v>44635</v>
      </c>
      <c r="D4634" s="19" t="s">
        <v>97</v>
      </c>
      <c r="E4634" s="16" t="s">
        <v>1226</v>
      </c>
      <c r="F4634" s="37">
        <v>98</v>
      </c>
      <c r="G4634" s="35">
        <v>44581</v>
      </c>
      <c r="H4634" s="35">
        <v>44679</v>
      </c>
      <c r="I4634" s="37">
        <v>4</v>
      </c>
      <c r="J4634" s="37">
        <v>4</v>
      </c>
      <c r="K4634" s="15" t="s">
        <v>99</v>
      </c>
      <c r="L4634" s="15" t="s">
        <v>100</v>
      </c>
      <c r="M4634" s="15" t="s">
        <v>1227</v>
      </c>
      <c r="N4634" s="15" t="s">
        <v>13737</v>
      </c>
      <c r="O4634" s="37">
        <v>80000</v>
      </c>
      <c r="P4634" s="126" t="s">
        <v>25103</v>
      </c>
      <c r="R4634" s="137">
        <f t="shared" si="72"/>
        <v>2.7999999999999994</v>
      </c>
    </row>
    <row r="4635" spans="2:18" x14ac:dyDescent="0.35">
      <c r="B4635" s="19">
        <v>44575</v>
      </c>
      <c r="C4635" s="19">
        <v>44573</v>
      </c>
      <c r="D4635" s="19" t="s">
        <v>97</v>
      </c>
      <c r="E4635" s="16" t="s">
        <v>773</v>
      </c>
      <c r="F4635" s="37">
        <v>99</v>
      </c>
      <c r="G4635" s="35">
        <v>44522</v>
      </c>
      <c r="H4635" s="35">
        <v>44621</v>
      </c>
      <c r="I4635" s="37">
        <v>4</v>
      </c>
      <c r="J4635" s="37">
        <v>1</v>
      </c>
      <c r="K4635" s="15" t="s">
        <v>99</v>
      </c>
      <c r="L4635" s="15" t="s">
        <v>298</v>
      </c>
      <c r="M4635" s="15" t="s">
        <v>774</v>
      </c>
      <c r="N4635" s="15" t="s">
        <v>775</v>
      </c>
      <c r="O4635" s="38">
        <v>90380.56</v>
      </c>
      <c r="P4635" s="126" t="s">
        <v>25103</v>
      </c>
      <c r="R4635" s="137">
        <f t="shared" si="72"/>
        <v>2.7999999999999994</v>
      </c>
    </row>
    <row r="4636" spans="2:18" x14ac:dyDescent="0.35">
      <c r="B4636" s="19">
        <v>45467</v>
      </c>
      <c r="C4636" s="19">
        <v>44575</v>
      </c>
      <c r="D4636" s="19">
        <v>45467.21502314815</v>
      </c>
      <c r="E4636" s="16" t="s">
        <v>848</v>
      </c>
      <c r="F4636" s="37">
        <v>99</v>
      </c>
      <c r="G4636" s="35">
        <v>44578</v>
      </c>
      <c r="H4636" s="35">
        <v>44677</v>
      </c>
      <c r="I4636" s="37">
        <v>85</v>
      </c>
      <c r="J4636" s="37">
        <v>143</v>
      </c>
      <c r="K4636" s="15" t="s">
        <v>2393</v>
      </c>
      <c r="L4636" s="15" t="s">
        <v>105</v>
      </c>
      <c r="M4636" s="15" t="s">
        <v>2474</v>
      </c>
      <c r="N4636" s="15" t="s">
        <v>24999</v>
      </c>
      <c r="O4636" s="37">
        <v>2800000</v>
      </c>
      <c r="P4636" s="126" t="s">
        <v>25103</v>
      </c>
      <c r="R4636" s="137">
        <f t="shared" si="72"/>
        <v>2.8</v>
      </c>
    </row>
    <row r="4637" spans="2:18" x14ac:dyDescent="0.35">
      <c r="B4637" s="19">
        <v>44638</v>
      </c>
      <c r="C4637" s="19">
        <v>44638</v>
      </c>
      <c r="D4637" s="19" t="s">
        <v>97</v>
      </c>
      <c r="E4637" s="16" t="s">
        <v>2149</v>
      </c>
      <c r="F4637" s="37">
        <v>99</v>
      </c>
      <c r="G4637" s="35">
        <v>44588</v>
      </c>
      <c r="H4637" s="35">
        <v>44687</v>
      </c>
      <c r="I4637" s="37">
        <v>10</v>
      </c>
      <c r="J4637" s="37">
        <v>7</v>
      </c>
      <c r="K4637" s="15" t="s">
        <v>99</v>
      </c>
      <c r="L4637" s="15" t="s">
        <v>118</v>
      </c>
      <c r="M4637" s="15" t="s">
        <v>2150</v>
      </c>
      <c r="N4637" s="15" t="s">
        <v>13565</v>
      </c>
      <c r="O4637" s="37">
        <v>150000</v>
      </c>
      <c r="P4637" s="126" t="s">
        <v>25103</v>
      </c>
      <c r="R4637" s="137">
        <f t="shared" si="72"/>
        <v>3.2499999999999996</v>
      </c>
    </row>
    <row r="4638" spans="2:18" x14ac:dyDescent="0.35">
      <c r="B4638" s="19">
        <v>44643</v>
      </c>
      <c r="C4638" s="19">
        <v>44643</v>
      </c>
      <c r="D4638" s="19" t="s">
        <v>97</v>
      </c>
      <c r="E4638" s="16" t="s">
        <v>4632</v>
      </c>
      <c r="F4638" s="37">
        <v>99</v>
      </c>
      <c r="G4638" s="35">
        <v>44588</v>
      </c>
      <c r="H4638" s="35">
        <v>44687</v>
      </c>
      <c r="I4638" s="37">
        <v>10</v>
      </c>
      <c r="J4638" s="37">
        <v>8</v>
      </c>
      <c r="K4638" s="15" t="s">
        <v>99</v>
      </c>
      <c r="L4638" s="15" t="s">
        <v>118</v>
      </c>
      <c r="M4638" s="15" t="s">
        <v>2150</v>
      </c>
      <c r="N4638" s="15" t="s">
        <v>13290</v>
      </c>
      <c r="O4638" s="37">
        <v>150000</v>
      </c>
      <c r="P4638" s="126" t="s">
        <v>25103</v>
      </c>
      <c r="R4638" s="137">
        <f t="shared" si="72"/>
        <v>3.2499999999999996</v>
      </c>
    </row>
    <row r="4639" spans="2:18" x14ac:dyDescent="0.35">
      <c r="B4639" s="19">
        <v>44652</v>
      </c>
      <c r="C4639" s="19">
        <v>44652</v>
      </c>
      <c r="D4639" s="19" t="s">
        <v>97</v>
      </c>
      <c r="E4639" s="16" t="s">
        <v>2149</v>
      </c>
      <c r="F4639" s="37">
        <v>99</v>
      </c>
      <c r="G4639" s="35">
        <v>44588</v>
      </c>
      <c r="H4639" s="35">
        <v>44687</v>
      </c>
      <c r="I4639" s="37">
        <v>10</v>
      </c>
      <c r="J4639" s="37">
        <v>9</v>
      </c>
      <c r="K4639" s="15" t="s">
        <v>99</v>
      </c>
      <c r="L4639" s="15" t="s">
        <v>118</v>
      </c>
      <c r="M4639" s="15" t="s">
        <v>2150</v>
      </c>
      <c r="N4639" s="15" t="s">
        <v>3610</v>
      </c>
      <c r="O4639" s="37">
        <v>150000</v>
      </c>
      <c r="P4639" s="126" t="s">
        <v>25103</v>
      </c>
      <c r="R4639" s="137">
        <f t="shared" si="72"/>
        <v>3.2499999999999996</v>
      </c>
    </row>
    <row r="4640" spans="2:18" x14ac:dyDescent="0.35">
      <c r="B4640" s="19">
        <v>44670</v>
      </c>
      <c r="C4640" s="19">
        <v>44670</v>
      </c>
      <c r="D4640" s="19" t="s">
        <v>97</v>
      </c>
      <c r="E4640" s="16" t="s">
        <v>4632</v>
      </c>
      <c r="F4640" s="37">
        <v>99</v>
      </c>
      <c r="G4640" s="35">
        <v>44588</v>
      </c>
      <c r="H4640" s="35">
        <v>44687</v>
      </c>
      <c r="I4640" s="37">
        <v>10</v>
      </c>
      <c r="J4640" s="37">
        <v>10</v>
      </c>
      <c r="K4640" s="15" t="s">
        <v>99</v>
      </c>
      <c r="L4640" s="15" t="s">
        <v>118</v>
      </c>
      <c r="M4640" s="15" t="s">
        <v>2150</v>
      </c>
      <c r="N4640" s="15" t="s">
        <v>4633</v>
      </c>
      <c r="O4640" s="37">
        <v>150000</v>
      </c>
      <c r="P4640" s="126" t="s">
        <v>25103</v>
      </c>
      <c r="R4640" s="137">
        <f t="shared" si="72"/>
        <v>3.2499999999999996</v>
      </c>
    </row>
    <row r="4641" spans="2:18" x14ac:dyDescent="0.35">
      <c r="B4641" s="19">
        <v>45190</v>
      </c>
      <c r="C4641" s="19">
        <v>44834.85628472222</v>
      </c>
      <c r="D4641" s="19">
        <v>45190.154374999998</v>
      </c>
      <c r="E4641" s="16" t="s">
        <v>17510</v>
      </c>
      <c r="F4641" s="37">
        <v>99</v>
      </c>
      <c r="G4641" s="35">
        <v>44830</v>
      </c>
      <c r="H4641" s="35">
        <v>44929</v>
      </c>
      <c r="I4641" s="37">
        <v>60</v>
      </c>
      <c r="J4641" s="37">
        <v>20</v>
      </c>
      <c r="K4641" s="15" t="s">
        <v>2400</v>
      </c>
      <c r="L4641" s="15" t="s">
        <v>105</v>
      </c>
      <c r="M4641" s="15" t="s">
        <v>19186</v>
      </c>
      <c r="N4641" s="15" t="s">
        <v>24657</v>
      </c>
      <c r="O4641" s="38">
        <v>3785079.55</v>
      </c>
      <c r="P4641" s="126" t="s">
        <v>25103</v>
      </c>
      <c r="R4641" s="137">
        <f t="shared" si="72"/>
        <v>2.7499999999999996</v>
      </c>
    </row>
    <row r="4642" spans="2:18" x14ac:dyDescent="0.35">
      <c r="B4642" s="19">
        <v>45551</v>
      </c>
      <c r="C4642" s="19">
        <v>44909.830127314817</v>
      </c>
      <c r="D4642" s="19">
        <v>45551.250451388885</v>
      </c>
      <c r="E4642" s="16" t="s">
        <v>6331</v>
      </c>
      <c r="F4642" s="37">
        <v>99</v>
      </c>
      <c r="G4642" s="35">
        <v>45558</v>
      </c>
      <c r="H4642" s="35">
        <v>45657</v>
      </c>
      <c r="I4642" s="37">
        <v>5</v>
      </c>
      <c r="J4642" s="37">
        <v>1</v>
      </c>
      <c r="K4642" s="15" t="s">
        <v>2405</v>
      </c>
      <c r="L4642" s="15" t="s">
        <v>100</v>
      </c>
      <c r="M4642" s="15" t="s">
        <v>7315</v>
      </c>
      <c r="N4642" s="15" t="s">
        <v>7316</v>
      </c>
      <c r="O4642" s="37">
        <v>175000</v>
      </c>
      <c r="P4642" s="126" t="s">
        <v>25103</v>
      </c>
      <c r="R4642" s="137">
        <f t="shared" si="72"/>
        <v>3.4499999999999997</v>
      </c>
    </row>
    <row r="4643" spans="2:18" x14ac:dyDescent="0.35">
      <c r="B4643" s="19">
        <v>44572</v>
      </c>
      <c r="C4643" s="19">
        <v>44572</v>
      </c>
      <c r="D4643" s="19" t="s">
        <v>97</v>
      </c>
      <c r="E4643" s="16" t="s">
        <v>532</v>
      </c>
      <c r="F4643" s="37">
        <v>100</v>
      </c>
      <c r="G4643" s="35">
        <v>44573</v>
      </c>
      <c r="H4643" s="35">
        <v>44673</v>
      </c>
      <c r="I4643" s="37">
        <v>20</v>
      </c>
      <c r="J4643" s="37">
        <v>4</v>
      </c>
      <c r="K4643" s="15" t="s">
        <v>99</v>
      </c>
      <c r="L4643" s="15" t="s">
        <v>298</v>
      </c>
      <c r="M4643" s="15" t="s">
        <v>533</v>
      </c>
      <c r="N4643" s="15" t="s">
        <v>534</v>
      </c>
      <c r="O4643" s="37">
        <v>10000</v>
      </c>
      <c r="P4643" s="126" t="s">
        <v>25103</v>
      </c>
      <c r="R4643" s="137">
        <f t="shared" si="72"/>
        <v>2.4999999999999996</v>
      </c>
    </row>
    <row r="4644" spans="2:18" x14ac:dyDescent="0.35">
      <c r="B4644" s="19">
        <v>44573</v>
      </c>
      <c r="C4644" s="19">
        <v>44573</v>
      </c>
      <c r="D4644" s="19" t="s">
        <v>97</v>
      </c>
      <c r="E4644" s="16" t="s">
        <v>634</v>
      </c>
      <c r="F4644" s="37">
        <v>100</v>
      </c>
      <c r="G4644" s="35">
        <v>44515</v>
      </c>
      <c r="H4644" s="35">
        <v>44615</v>
      </c>
      <c r="I4644" s="37">
        <v>10</v>
      </c>
      <c r="J4644" s="37">
        <v>3</v>
      </c>
      <c r="K4644" s="15" t="s">
        <v>99</v>
      </c>
      <c r="L4644" s="15" t="s">
        <v>100</v>
      </c>
      <c r="M4644" s="15" t="s">
        <v>635</v>
      </c>
      <c r="N4644" s="15" t="s">
        <v>636</v>
      </c>
      <c r="O4644" s="37">
        <v>454000</v>
      </c>
      <c r="P4644" s="126" t="s">
        <v>25103</v>
      </c>
      <c r="R4644" s="137">
        <f t="shared" si="72"/>
        <v>3.1999999999999997</v>
      </c>
    </row>
    <row r="4645" spans="2:18" x14ac:dyDescent="0.35">
      <c r="B4645" s="19">
        <v>45191</v>
      </c>
      <c r="C4645" s="19">
        <v>44575</v>
      </c>
      <c r="D4645" s="19">
        <v>45191.271006944444</v>
      </c>
      <c r="E4645" s="16" t="s">
        <v>848</v>
      </c>
      <c r="F4645" s="37">
        <v>100</v>
      </c>
      <c r="G4645" s="35">
        <v>-1</v>
      </c>
      <c r="H4645" s="35">
        <v>-1</v>
      </c>
      <c r="I4645" s="37">
        <v>90</v>
      </c>
      <c r="J4645" s="37">
        <v>54</v>
      </c>
      <c r="K4645" s="15" t="s">
        <v>2393</v>
      </c>
      <c r="L4645" s="15" t="s">
        <v>105</v>
      </c>
      <c r="M4645" s="15" t="s">
        <v>2474</v>
      </c>
      <c r="N4645" s="15" t="s">
        <v>24663</v>
      </c>
      <c r="O4645" s="37">
        <v>5600000</v>
      </c>
      <c r="P4645" s="126" t="s">
        <v>25103</v>
      </c>
      <c r="R4645" s="137">
        <f t="shared" si="72"/>
        <v>2.8</v>
      </c>
    </row>
    <row r="4646" spans="2:18" x14ac:dyDescent="0.35">
      <c r="B4646" s="19">
        <v>44578</v>
      </c>
      <c r="C4646" s="19">
        <v>44578.496678240743</v>
      </c>
      <c r="D4646" s="19" t="s">
        <v>97</v>
      </c>
      <c r="E4646" s="16" t="s">
        <v>919</v>
      </c>
      <c r="F4646" s="37">
        <v>100</v>
      </c>
      <c r="G4646" s="35">
        <v>44588</v>
      </c>
      <c r="H4646" s="35">
        <v>44688</v>
      </c>
      <c r="I4646" s="37">
        <v>5</v>
      </c>
      <c r="J4646" s="37">
        <v>7</v>
      </c>
      <c r="K4646" s="15" t="s">
        <v>99</v>
      </c>
      <c r="L4646" s="15" t="s">
        <v>105</v>
      </c>
      <c r="M4646" s="15" t="s">
        <v>920</v>
      </c>
      <c r="N4646" s="15" t="s">
        <v>921</v>
      </c>
      <c r="O4646" s="37">
        <v>295000</v>
      </c>
      <c r="P4646" s="126" t="s">
        <v>25103</v>
      </c>
      <c r="R4646" s="137">
        <f t="shared" si="72"/>
        <v>3.65</v>
      </c>
    </row>
    <row r="4647" spans="2:18" x14ac:dyDescent="0.35">
      <c r="B4647" s="19">
        <v>44585</v>
      </c>
      <c r="C4647" s="19">
        <v>44585</v>
      </c>
      <c r="D4647" s="19" t="s">
        <v>97</v>
      </c>
      <c r="E4647" s="16" t="s">
        <v>1518</v>
      </c>
      <c r="F4647" s="37">
        <v>100</v>
      </c>
      <c r="G4647" s="35">
        <v>44585</v>
      </c>
      <c r="H4647" s="35">
        <v>44685</v>
      </c>
      <c r="I4647" s="37">
        <v>5</v>
      </c>
      <c r="J4647" s="37">
        <v>4</v>
      </c>
      <c r="K4647" s="15" t="s">
        <v>99</v>
      </c>
      <c r="L4647" s="15" t="s">
        <v>105</v>
      </c>
      <c r="M4647" s="15" t="s">
        <v>1519</v>
      </c>
      <c r="N4647" s="15" t="s">
        <v>1520</v>
      </c>
      <c r="O4647" s="37">
        <v>56000</v>
      </c>
      <c r="P4647" s="126" t="s">
        <v>25103</v>
      </c>
      <c r="R4647" s="137">
        <f t="shared" si="72"/>
        <v>2.6499999999999995</v>
      </c>
    </row>
    <row r="4648" spans="2:18" x14ac:dyDescent="0.35">
      <c r="B4648" s="19">
        <v>44587</v>
      </c>
      <c r="C4648" s="19">
        <v>44586</v>
      </c>
      <c r="D4648" s="19" t="s">
        <v>97</v>
      </c>
      <c r="E4648" s="16" t="s">
        <v>1719</v>
      </c>
      <c r="F4648" s="37">
        <v>100</v>
      </c>
      <c r="G4648" s="35">
        <v>44587</v>
      </c>
      <c r="H4648" s="35">
        <v>44687</v>
      </c>
      <c r="I4648" s="37">
        <v>5</v>
      </c>
      <c r="J4648" s="37">
        <v>1</v>
      </c>
      <c r="K4648" s="15" t="s">
        <v>99</v>
      </c>
      <c r="L4648" s="15" t="s">
        <v>100</v>
      </c>
      <c r="M4648" s="15" t="s">
        <v>1720</v>
      </c>
      <c r="N4648" s="15" t="s">
        <v>1721</v>
      </c>
      <c r="O4648" s="38">
        <v>260173.97</v>
      </c>
      <c r="P4648" s="126" t="s">
        <v>25103</v>
      </c>
      <c r="R4648" s="137">
        <f t="shared" si="72"/>
        <v>3.4999999999999996</v>
      </c>
    </row>
    <row r="4649" spans="2:18" x14ac:dyDescent="0.35">
      <c r="B4649" s="19">
        <v>44587</v>
      </c>
      <c r="C4649" s="19">
        <v>44586</v>
      </c>
      <c r="D4649" s="19" t="s">
        <v>97</v>
      </c>
      <c r="E4649" s="16" t="s">
        <v>1725</v>
      </c>
      <c r="F4649" s="37">
        <v>100</v>
      </c>
      <c r="G4649" s="35">
        <v>44587</v>
      </c>
      <c r="H4649" s="35">
        <v>44687</v>
      </c>
      <c r="I4649" s="37">
        <v>5</v>
      </c>
      <c r="J4649" s="37">
        <v>1</v>
      </c>
      <c r="K4649" s="15" t="s">
        <v>99</v>
      </c>
      <c r="L4649" s="15" t="s">
        <v>100</v>
      </c>
      <c r="M4649" s="15" t="s">
        <v>1720</v>
      </c>
      <c r="N4649" s="15" t="s">
        <v>1721</v>
      </c>
      <c r="O4649" s="38">
        <v>86888.11</v>
      </c>
      <c r="P4649" s="126" t="s">
        <v>25103</v>
      </c>
      <c r="R4649" s="137">
        <f t="shared" si="72"/>
        <v>3.0999999999999992</v>
      </c>
    </row>
    <row r="4650" spans="2:18" x14ac:dyDescent="0.35">
      <c r="B4650" s="19">
        <v>44588</v>
      </c>
      <c r="C4650" s="19">
        <v>44586</v>
      </c>
      <c r="D4650" s="19" t="s">
        <v>97</v>
      </c>
      <c r="E4650" s="16" t="s">
        <v>1748</v>
      </c>
      <c r="F4650" s="37">
        <v>100</v>
      </c>
      <c r="G4650" s="35">
        <v>44515</v>
      </c>
      <c r="H4650" s="35">
        <v>44615</v>
      </c>
      <c r="I4650" s="37">
        <v>4</v>
      </c>
      <c r="J4650" s="37">
        <v>2</v>
      </c>
      <c r="K4650" s="15" t="s">
        <v>99</v>
      </c>
      <c r="L4650" s="15" t="s">
        <v>100</v>
      </c>
      <c r="M4650" s="15" t="s">
        <v>1749</v>
      </c>
      <c r="N4650" s="15" t="s">
        <v>1750</v>
      </c>
      <c r="O4650" s="37">
        <v>175000</v>
      </c>
      <c r="P4650" s="126" t="s">
        <v>25103</v>
      </c>
      <c r="R4650" s="137">
        <f t="shared" si="72"/>
        <v>3.1999999999999997</v>
      </c>
    </row>
    <row r="4651" spans="2:18" x14ac:dyDescent="0.35">
      <c r="B4651" s="19">
        <v>44594</v>
      </c>
      <c r="C4651" s="19">
        <v>44590</v>
      </c>
      <c r="D4651" s="19" t="s">
        <v>97</v>
      </c>
      <c r="E4651" s="16" t="s">
        <v>2133</v>
      </c>
      <c r="F4651" s="37">
        <v>100</v>
      </c>
      <c r="G4651" s="35">
        <v>44599</v>
      </c>
      <c r="H4651" s="35">
        <v>44699</v>
      </c>
      <c r="I4651" s="37">
        <v>30</v>
      </c>
      <c r="J4651" s="37">
        <v>7</v>
      </c>
      <c r="K4651" s="15" t="s">
        <v>99</v>
      </c>
      <c r="L4651" s="15" t="s">
        <v>105</v>
      </c>
      <c r="M4651" s="15" t="s">
        <v>2134</v>
      </c>
      <c r="N4651" s="15" t="s">
        <v>2135</v>
      </c>
      <c r="O4651" s="37">
        <v>1200000</v>
      </c>
      <c r="P4651" s="126" t="s">
        <v>25103</v>
      </c>
      <c r="R4651" s="137">
        <f t="shared" si="72"/>
        <v>3.4499999999999997</v>
      </c>
    </row>
    <row r="4652" spans="2:18" x14ac:dyDescent="0.35">
      <c r="B4652" s="19">
        <v>44595</v>
      </c>
      <c r="C4652" s="19">
        <v>44595</v>
      </c>
      <c r="D4652" s="19" t="s">
        <v>97</v>
      </c>
      <c r="E4652" s="16" t="s">
        <v>21017</v>
      </c>
      <c r="F4652" s="37">
        <v>100</v>
      </c>
      <c r="G4652" s="35">
        <v>44596</v>
      </c>
      <c r="H4652" s="35">
        <v>44696</v>
      </c>
      <c r="I4652" s="37">
        <v>3</v>
      </c>
      <c r="J4652" s="37">
        <v>1</v>
      </c>
      <c r="K4652" s="15" t="s">
        <v>99</v>
      </c>
      <c r="L4652" s="15" t="s">
        <v>105</v>
      </c>
      <c r="M4652" s="15" t="s">
        <v>21018</v>
      </c>
      <c r="N4652" s="15" t="s">
        <v>13766</v>
      </c>
      <c r="O4652" s="37">
        <v>96000</v>
      </c>
      <c r="P4652" s="126" t="s">
        <v>25103</v>
      </c>
      <c r="R4652" s="137">
        <f t="shared" si="72"/>
        <v>2.9499999999999993</v>
      </c>
    </row>
    <row r="4653" spans="2:18" x14ac:dyDescent="0.35">
      <c r="B4653" s="19">
        <v>44595</v>
      </c>
      <c r="C4653" s="19">
        <v>44595</v>
      </c>
      <c r="D4653" s="19" t="s">
        <v>97</v>
      </c>
      <c r="E4653" s="16" t="s">
        <v>21017</v>
      </c>
      <c r="F4653" s="37">
        <v>100</v>
      </c>
      <c r="G4653" s="35">
        <v>44596</v>
      </c>
      <c r="H4653" s="35">
        <v>44696</v>
      </c>
      <c r="I4653" s="37">
        <v>3</v>
      </c>
      <c r="J4653" s="37">
        <v>1</v>
      </c>
      <c r="K4653" s="15" t="s">
        <v>99</v>
      </c>
      <c r="L4653" s="15" t="s">
        <v>105</v>
      </c>
      <c r="M4653" s="15" t="s">
        <v>21019</v>
      </c>
      <c r="N4653" s="15" t="s">
        <v>13766</v>
      </c>
      <c r="O4653" s="37">
        <v>96000</v>
      </c>
      <c r="P4653" s="126" t="s">
        <v>25103</v>
      </c>
      <c r="R4653" s="137">
        <f t="shared" si="72"/>
        <v>2.9499999999999993</v>
      </c>
    </row>
    <row r="4654" spans="2:18" x14ac:dyDescent="0.35">
      <c r="B4654" s="19">
        <v>45117</v>
      </c>
      <c r="C4654" s="19">
        <v>44595</v>
      </c>
      <c r="D4654" s="19">
        <v>45117.177673611113</v>
      </c>
      <c r="E4654" s="16" t="s">
        <v>21017</v>
      </c>
      <c r="F4654" s="37">
        <v>100</v>
      </c>
      <c r="G4654" s="35">
        <v>44596</v>
      </c>
      <c r="H4654" s="35">
        <v>44696</v>
      </c>
      <c r="I4654" s="37">
        <v>3</v>
      </c>
      <c r="J4654" s="37">
        <v>3</v>
      </c>
      <c r="K4654" s="15" t="s">
        <v>2405</v>
      </c>
      <c r="L4654" s="15" t="s">
        <v>105</v>
      </c>
      <c r="M4654" s="15" t="s">
        <v>24515</v>
      </c>
      <c r="N4654" s="15" t="s">
        <v>24516</v>
      </c>
      <c r="O4654" s="37">
        <v>120000</v>
      </c>
      <c r="P4654" s="126" t="s">
        <v>25103</v>
      </c>
      <c r="R4654" s="137">
        <f t="shared" si="72"/>
        <v>2.5999999999999996</v>
      </c>
    </row>
    <row r="4655" spans="2:18" x14ac:dyDescent="0.35">
      <c r="B4655" s="19">
        <v>45117</v>
      </c>
      <c r="C4655" s="19">
        <v>44595</v>
      </c>
      <c r="D4655" s="19">
        <v>45117.189722222225</v>
      </c>
      <c r="E4655" s="16" t="s">
        <v>21017</v>
      </c>
      <c r="F4655" s="37">
        <v>100</v>
      </c>
      <c r="G4655" s="35">
        <v>44596</v>
      </c>
      <c r="H4655" s="35">
        <v>44696</v>
      </c>
      <c r="I4655" s="37">
        <v>3</v>
      </c>
      <c r="J4655" s="37">
        <v>3</v>
      </c>
      <c r="K4655" s="15" t="s">
        <v>2405</v>
      </c>
      <c r="L4655" s="15" t="s">
        <v>105</v>
      </c>
      <c r="M4655" s="15" t="s">
        <v>24517</v>
      </c>
      <c r="N4655" s="15" t="s">
        <v>24516</v>
      </c>
      <c r="O4655" s="37">
        <v>120000</v>
      </c>
      <c r="P4655" s="126" t="s">
        <v>25103</v>
      </c>
      <c r="R4655" s="137">
        <f t="shared" si="72"/>
        <v>2.5999999999999996</v>
      </c>
    </row>
    <row r="4656" spans="2:18" x14ac:dyDescent="0.35">
      <c r="B4656" s="19">
        <v>44623</v>
      </c>
      <c r="C4656" s="19">
        <v>44596</v>
      </c>
      <c r="D4656" s="19" t="s">
        <v>97</v>
      </c>
      <c r="E4656" s="16" t="s">
        <v>21963</v>
      </c>
      <c r="F4656" s="37">
        <v>100</v>
      </c>
      <c r="G4656" s="35">
        <v>44624</v>
      </c>
      <c r="H4656" s="35">
        <v>44724</v>
      </c>
      <c r="I4656" s="37">
        <v>10</v>
      </c>
      <c r="J4656" s="37">
        <v>2</v>
      </c>
      <c r="K4656" s="15" t="s">
        <v>112</v>
      </c>
      <c r="L4656" s="15" t="s">
        <v>129</v>
      </c>
      <c r="M4656" s="15" t="s">
        <v>130</v>
      </c>
      <c r="N4656" s="15" t="s">
        <v>10541</v>
      </c>
      <c r="O4656" s="37">
        <v>146000</v>
      </c>
      <c r="P4656" s="126" t="s">
        <v>25103</v>
      </c>
      <c r="R4656" s="137">
        <f t="shared" si="72"/>
        <v>3</v>
      </c>
    </row>
    <row r="4657" spans="2:18" x14ac:dyDescent="0.35">
      <c r="B4657" s="19">
        <v>44600</v>
      </c>
      <c r="C4657" s="19">
        <v>44600</v>
      </c>
      <c r="D4657" s="19" t="s">
        <v>97</v>
      </c>
      <c r="E4657" s="16" t="s">
        <v>1719</v>
      </c>
      <c r="F4657" s="37">
        <v>100</v>
      </c>
      <c r="G4657" s="35">
        <v>44587</v>
      </c>
      <c r="H4657" s="35">
        <v>44687</v>
      </c>
      <c r="I4657" s="37">
        <v>5</v>
      </c>
      <c r="J4657" s="37">
        <v>2</v>
      </c>
      <c r="K4657" s="15" t="s">
        <v>99</v>
      </c>
      <c r="L4657" s="15" t="s">
        <v>100</v>
      </c>
      <c r="M4657" s="15" t="s">
        <v>1720</v>
      </c>
      <c r="N4657" s="15" t="s">
        <v>21259</v>
      </c>
      <c r="O4657" s="38">
        <v>260173.97</v>
      </c>
      <c r="P4657" s="126" t="s">
        <v>25103</v>
      </c>
      <c r="R4657" s="137">
        <f t="shared" si="72"/>
        <v>3.1999999999999997</v>
      </c>
    </row>
    <row r="4658" spans="2:18" x14ac:dyDescent="0.35">
      <c r="B4658" s="19">
        <v>44608</v>
      </c>
      <c r="C4658" s="19">
        <v>44608</v>
      </c>
      <c r="D4658" s="19" t="s">
        <v>97</v>
      </c>
      <c r="E4658" s="16" t="s">
        <v>21755</v>
      </c>
      <c r="F4658" s="37">
        <v>100</v>
      </c>
      <c r="G4658" s="35">
        <v>44613</v>
      </c>
      <c r="H4658" s="35">
        <v>44713</v>
      </c>
      <c r="I4658" s="37">
        <v>10</v>
      </c>
      <c r="J4658" s="37">
        <v>7</v>
      </c>
      <c r="K4658" s="15" t="s">
        <v>99</v>
      </c>
      <c r="L4658" s="15" t="s">
        <v>105</v>
      </c>
      <c r="M4658" s="15" t="s">
        <v>21756</v>
      </c>
      <c r="N4658" s="15" t="s">
        <v>21757</v>
      </c>
      <c r="O4658" s="37">
        <v>70000</v>
      </c>
      <c r="P4658" s="126" t="s">
        <v>25103</v>
      </c>
      <c r="R4658" s="137">
        <f t="shared" si="72"/>
        <v>3.2499999999999996</v>
      </c>
    </row>
    <row r="4659" spans="2:18" x14ac:dyDescent="0.35">
      <c r="B4659" s="19">
        <v>44608</v>
      </c>
      <c r="C4659" s="19">
        <v>44608</v>
      </c>
      <c r="D4659" s="19" t="s">
        <v>97</v>
      </c>
      <c r="E4659" s="16" t="s">
        <v>6762</v>
      </c>
      <c r="F4659" s="37">
        <v>100</v>
      </c>
      <c r="G4659" s="35">
        <v>44609</v>
      </c>
      <c r="H4659" s="35">
        <v>44709</v>
      </c>
      <c r="I4659" s="37">
        <v>7</v>
      </c>
      <c r="J4659" s="37">
        <v>4</v>
      </c>
      <c r="K4659" s="15" t="s">
        <v>99</v>
      </c>
      <c r="L4659" s="15" t="s">
        <v>105</v>
      </c>
      <c r="M4659" s="15" t="s">
        <v>21808</v>
      </c>
      <c r="N4659" s="15" t="s">
        <v>21809</v>
      </c>
      <c r="O4659" s="37">
        <v>300000</v>
      </c>
      <c r="P4659" s="126" t="s">
        <v>25103</v>
      </c>
      <c r="R4659" s="137">
        <f t="shared" si="72"/>
        <v>3.0499999999999994</v>
      </c>
    </row>
    <row r="4660" spans="2:18" x14ac:dyDescent="0.35">
      <c r="B4660" s="19">
        <v>44630</v>
      </c>
      <c r="C4660" s="19">
        <v>44608</v>
      </c>
      <c r="D4660" s="19" t="s">
        <v>97</v>
      </c>
      <c r="E4660" s="16" t="s">
        <v>22706</v>
      </c>
      <c r="F4660" s="37">
        <v>100</v>
      </c>
      <c r="G4660" s="35">
        <v>44631</v>
      </c>
      <c r="H4660" s="35">
        <v>44731</v>
      </c>
      <c r="I4660" s="37">
        <v>7</v>
      </c>
      <c r="J4660" s="37">
        <v>6</v>
      </c>
      <c r="K4660" s="15" t="s">
        <v>99</v>
      </c>
      <c r="L4660" s="15" t="s">
        <v>100</v>
      </c>
      <c r="M4660" s="15" t="s">
        <v>22707</v>
      </c>
      <c r="N4660" s="15" t="s">
        <v>22708</v>
      </c>
      <c r="O4660" s="37">
        <v>282000</v>
      </c>
      <c r="P4660" s="126" t="s">
        <v>25103</v>
      </c>
      <c r="R4660" s="137">
        <f t="shared" si="72"/>
        <v>3.8000000000000003</v>
      </c>
    </row>
    <row r="4661" spans="2:18" x14ac:dyDescent="0.35">
      <c r="B4661" s="19">
        <v>44610</v>
      </c>
      <c r="C4661" s="19">
        <v>44610.6874537037</v>
      </c>
      <c r="D4661" s="19" t="s">
        <v>97</v>
      </c>
      <c r="E4661" s="16" t="s">
        <v>21963</v>
      </c>
      <c r="F4661" s="37">
        <v>100</v>
      </c>
      <c r="G4661" s="35">
        <v>44613</v>
      </c>
      <c r="H4661" s="35">
        <v>44713</v>
      </c>
      <c r="I4661" s="37">
        <v>10</v>
      </c>
      <c r="J4661" s="37">
        <v>1</v>
      </c>
      <c r="K4661" s="15" t="s">
        <v>112</v>
      </c>
      <c r="L4661" s="15" t="s">
        <v>129</v>
      </c>
      <c r="M4661" s="15" t="s">
        <v>130</v>
      </c>
      <c r="N4661" s="15" t="s">
        <v>2169</v>
      </c>
      <c r="O4661" s="37">
        <v>146000</v>
      </c>
      <c r="P4661" s="126" t="s">
        <v>25103</v>
      </c>
      <c r="R4661" s="137">
        <f t="shared" si="72"/>
        <v>3.3</v>
      </c>
    </row>
    <row r="4662" spans="2:18" x14ac:dyDescent="0.35">
      <c r="B4662" s="19">
        <v>44610</v>
      </c>
      <c r="C4662" s="19">
        <v>44610.687696759262</v>
      </c>
      <c r="D4662" s="19" t="s">
        <v>97</v>
      </c>
      <c r="E4662" s="16" t="s">
        <v>21964</v>
      </c>
      <c r="F4662" s="37">
        <v>100</v>
      </c>
      <c r="G4662" s="35">
        <v>44613</v>
      </c>
      <c r="H4662" s="35">
        <v>44713</v>
      </c>
      <c r="I4662" s="37">
        <v>10</v>
      </c>
      <c r="J4662" s="37">
        <v>4</v>
      </c>
      <c r="K4662" s="15" t="s">
        <v>112</v>
      </c>
      <c r="L4662" s="15" t="s">
        <v>129</v>
      </c>
      <c r="M4662" s="15" t="s">
        <v>130</v>
      </c>
      <c r="N4662" s="15" t="s">
        <v>13718</v>
      </c>
      <c r="O4662" s="37">
        <v>235000</v>
      </c>
      <c r="P4662" s="126" t="s">
        <v>25103</v>
      </c>
      <c r="R4662" s="137">
        <f t="shared" si="72"/>
        <v>3.4</v>
      </c>
    </row>
    <row r="4663" spans="2:18" x14ac:dyDescent="0.35">
      <c r="B4663" s="19">
        <v>44697</v>
      </c>
      <c r="C4663" s="19">
        <v>44613</v>
      </c>
      <c r="D4663" s="19">
        <v>44697.670775462961</v>
      </c>
      <c r="E4663" s="16" t="s">
        <v>22190</v>
      </c>
      <c r="F4663" s="37">
        <v>100</v>
      </c>
      <c r="G4663" s="35">
        <v>44615</v>
      </c>
      <c r="H4663" s="35">
        <v>44715</v>
      </c>
      <c r="I4663" s="37">
        <v>5</v>
      </c>
      <c r="J4663" s="37">
        <v>5</v>
      </c>
      <c r="K4663" s="15" t="s">
        <v>99</v>
      </c>
      <c r="L4663" s="15" t="s">
        <v>100</v>
      </c>
      <c r="M4663" s="15" t="s">
        <v>23154</v>
      </c>
      <c r="N4663" s="15" t="s">
        <v>23155</v>
      </c>
      <c r="O4663" s="37">
        <v>65000</v>
      </c>
      <c r="P4663" s="126" t="s">
        <v>25103</v>
      </c>
      <c r="R4663" s="137">
        <f t="shared" si="72"/>
        <v>2.7999999999999994</v>
      </c>
    </row>
    <row r="4664" spans="2:18" x14ac:dyDescent="0.35">
      <c r="B4664" s="19">
        <v>44614</v>
      </c>
      <c r="C4664" s="19">
        <v>44614</v>
      </c>
      <c r="D4664" s="19" t="s">
        <v>97</v>
      </c>
      <c r="E4664" s="16" t="s">
        <v>22196</v>
      </c>
      <c r="F4664" s="37">
        <v>100</v>
      </c>
      <c r="G4664" s="35">
        <v>44559</v>
      </c>
      <c r="H4664" s="35">
        <v>44659</v>
      </c>
      <c r="I4664" s="37">
        <v>3</v>
      </c>
      <c r="J4664" s="37">
        <v>3</v>
      </c>
      <c r="K4664" s="15" t="s">
        <v>99</v>
      </c>
      <c r="L4664" s="15" t="s">
        <v>100</v>
      </c>
      <c r="M4664" s="15" t="s">
        <v>22197</v>
      </c>
      <c r="N4664" s="15" t="s">
        <v>22198</v>
      </c>
      <c r="O4664" s="37">
        <v>34000</v>
      </c>
      <c r="P4664" s="126" t="s">
        <v>25103</v>
      </c>
      <c r="R4664" s="137">
        <f t="shared" si="72"/>
        <v>2.7999999999999994</v>
      </c>
    </row>
    <row r="4665" spans="2:18" x14ac:dyDescent="0.35">
      <c r="B4665" s="19">
        <v>44615</v>
      </c>
      <c r="C4665" s="19">
        <v>44614</v>
      </c>
      <c r="D4665" s="19" t="s">
        <v>97</v>
      </c>
      <c r="E4665" s="16" t="s">
        <v>1719</v>
      </c>
      <c r="F4665" s="37">
        <v>100</v>
      </c>
      <c r="G4665" s="35">
        <v>44587</v>
      </c>
      <c r="H4665" s="35">
        <v>44687</v>
      </c>
      <c r="I4665" s="37">
        <v>5</v>
      </c>
      <c r="J4665" s="37">
        <v>3</v>
      </c>
      <c r="K4665" s="15" t="s">
        <v>99</v>
      </c>
      <c r="L4665" s="15" t="s">
        <v>100</v>
      </c>
      <c r="M4665" s="15" t="s">
        <v>1720</v>
      </c>
      <c r="N4665" s="15" t="s">
        <v>22216</v>
      </c>
      <c r="O4665" s="38">
        <v>260173.97</v>
      </c>
      <c r="P4665" s="126" t="s">
        <v>25103</v>
      </c>
      <c r="R4665" s="137">
        <f t="shared" si="72"/>
        <v>3.1999999999999997</v>
      </c>
    </row>
    <row r="4666" spans="2:18" x14ac:dyDescent="0.35">
      <c r="B4666" s="19">
        <v>44617</v>
      </c>
      <c r="C4666" s="19">
        <v>44617.641203703701</v>
      </c>
      <c r="D4666" s="19" t="s">
        <v>97</v>
      </c>
      <c r="E4666" s="16" t="s">
        <v>13673</v>
      </c>
      <c r="F4666" s="37">
        <v>100</v>
      </c>
      <c r="G4666" s="35">
        <v>44620</v>
      </c>
      <c r="H4666" s="35">
        <v>44720</v>
      </c>
      <c r="I4666" s="37">
        <v>10</v>
      </c>
      <c r="J4666" s="37">
        <v>3</v>
      </c>
      <c r="K4666" s="15" t="s">
        <v>99</v>
      </c>
      <c r="L4666" s="15" t="s">
        <v>105</v>
      </c>
      <c r="M4666" s="15" t="s">
        <v>13672</v>
      </c>
      <c r="N4666" s="15" t="s">
        <v>22393</v>
      </c>
      <c r="O4666" s="37">
        <v>300000</v>
      </c>
      <c r="P4666" s="126" t="s">
        <v>25103</v>
      </c>
      <c r="R4666" s="137">
        <f t="shared" si="72"/>
        <v>3.0499999999999994</v>
      </c>
    </row>
    <row r="4667" spans="2:18" x14ac:dyDescent="0.35">
      <c r="B4667" s="19">
        <v>44621</v>
      </c>
      <c r="C4667" s="19">
        <v>44621</v>
      </c>
      <c r="D4667" s="19" t="s">
        <v>97</v>
      </c>
      <c r="E4667" s="16" t="s">
        <v>1719</v>
      </c>
      <c r="F4667" s="37">
        <v>100</v>
      </c>
      <c r="G4667" s="35">
        <v>44587</v>
      </c>
      <c r="H4667" s="35">
        <v>44687</v>
      </c>
      <c r="I4667" s="37">
        <v>5</v>
      </c>
      <c r="J4667" s="37">
        <v>3</v>
      </c>
      <c r="K4667" s="15" t="s">
        <v>99</v>
      </c>
      <c r="L4667" s="15" t="s">
        <v>100</v>
      </c>
      <c r="M4667" s="15" t="s">
        <v>1720</v>
      </c>
      <c r="N4667" s="15" t="s">
        <v>14542</v>
      </c>
      <c r="O4667" s="38">
        <v>260193.97</v>
      </c>
      <c r="P4667" s="126" t="s">
        <v>25103</v>
      </c>
      <c r="R4667" s="137">
        <f t="shared" si="72"/>
        <v>3.1999999999999997</v>
      </c>
    </row>
    <row r="4668" spans="2:18" x14ac:dyDescent="0.35">
      <c r="B4668" s="19">
        <v>44627</v>
      </c>
      <c r="C4668" s="19">
        <v>44627</v>
      </c>
      <c r="D4668" s="19" t="s">
        <v>97</v>
      </c>
      <c r="E4668" s="16" t="s">
        <v>1725</v>
      </c>
      <c r="F4668" s="37">
        <v>100</v>
      </c>
      <c r="G4668" s="35">
        <v>44222</v>
      </c>
      <c r="H4668" s="35">
        <v>44322</v>
      </c>
      <c r="I4668" s="37">
        <v>5</v>
      </c>
      <c r="J4668" s="37">
        <v>1</v>
      </c>
      <c r="K4668" s="15" t="s">
        <v>99</v>
      </c>
      <c r="L4668" s="15" t="s">
        <v>100</v>
      </c>
      <c r="M4668" s="15" t="s">
        <v>1720</v>
      </c>
      <c r="N4668" s="15" t="s">
        <v>14243</v>
      </c>
      <c r="O4668" s="38">
        <v>86888.11</v>
      </c>
      <c r="P4668" s="126" t="s">
        <v>25103</v>
      </c>
      <c r="R4668" s="137">
        <f t="shared" si="72"/>
        <v>3.0999999999999992</v>
      </c>
    </row>
    <row r="4669" spans="2:18" x14ac:dyDescent="0.35">
      <c r="B4669" s="19">
        <v>44641</v>
      </c>
      <c r="C4669" s="19">
        <v>44638</v>
      </c>
      <c r="D4669" s="19" t="s">
        <v>97</v>
      </c>
      <c r="E4669" s="16" t="s">
        <v>11462</v>
      </c>
      <c r="F4669" s="37">
        <v>100</v>
      </c>
      <c r="G4669" s="35">
        <v>44641</v>
      </c>
      <c r="H4669" s="35">
        <v>44741</v>
      </c>
      <c r="I4669" s="37">
        <v>4</v>
      </c>
      <c r="J4669" s="37">
        <v>2</v>
      </c>
      <c r="K4669" s="15" t="s">
        <v>99</v>
      </c>
      <c r="L4669" s="15" t="s">
        <v>100</v>
      </c>
      <c r="M4669" s="15" t="s">
        <v>13493</v>
      </c>
      <c r="N4669" s="15" t="s">
        <v>13492</v>
      </c>
      <c r="O4669" s="37">
        <v>160000</v>
      </c>
      <c r="P4669" s="126" t="s">
        <v>25103</v>
      </c>
      <c r="R4669" s="137">
        <f t="shared" si="72"/>
        <v>3.1999999999999997</v>
      </c>
    </row>
    <row r="4670" spans="2:18" x14ac:dyDescent="0.35">
      <c r="B4670" s="19">
        <v>44642</v>
      </c>
      <c r="C4670" s="19">
        <v>44641</v>
      </c>
      <c r="D4670" s="19" t="s">
        <v>97</v>
      </c>
      <c r="E4670" s="16" t="s">
        <v>10299</v>
      </c>
      <c r="F4670" s="37">
        <v>100</v>
      </c>
      <c r="G4670" s="35">
        <v>44643</v>
      </c>
      <c r="H4670" s="35">
        <v>44743</v>
      </c>
      <c r="I4670" s="37">
        <v>2</v>
      </c>
      <c r="J4670" s="37">
        <v>3</v>
      </c>
      <c r="K4670" s="15" t="s">
        <v>99</v>
      </c>
      <c r="L4670" s="15" t="s">
        <v>105</v>
      </c>
      <c r="M4670" s="15" t="s">
        <v>13403</v>
      </c>
      <c r="N4670" s="15" t="s">
        <v>13402</v>
      </c>
      <c r="O4670" s="37">
        <v>40000</v>
      </c>
      <c r="P4670" s="126" t="s">
        <v>25103</v>
      </c>
      <c r="R4670" s="137">
        <f t="shared" si="72"/>
        <v>2.6499999999999995</v>
      </c>
    </row>
    <row r="4671" spans="2:18" x14ac:dyDescent="0.35">
      <c r="B4671" s="19">
        <v>44642</v>
      </c>
      <c r="C4671" s="19">
        <v>44642</v>
      </c>
      <c r="D4671" s="19" t="s">
        <v>97</v>
      </c>
      <c r="E4671" s="16" t="s">
        <v>5918</v>
      </c>
      <c r="F4671" s="37">
        <v>100</v>
      </c>
      <c r="G4671" s="35">
        <v>44644</v>
      </c>
      <c r="H4671" s="35">
        <v>44744</v>
      </c>
      <c r="I4671" s="37">
        <v>4</v>
      </c>
      <c r="J4671" s="37">
        <v>1</v>
      </c>
      <c r="K4671" s="15" t="s">
        <v>99</v>
      </c>
      <c r="L4671" s="15" t="s">
        <v>105</v>
      </c>
      <c r="M4671" s="15" t="s">
        <v>13360</v>
      </c>
      <c r="N4671" s="15" t="s">
        <v>13359</v>
      </c>
      <c r="O4671" s="37">
        <v>54</v>
      </c>
      <c r="P4671" s="126" t="s">
        <v>25103</v>
      </c>
      <c r="R4671" s="137">
        <f t="shared" si="72"/>
        <v>2.9499999999999993</v>
      </c>
    </row>
    <row r="4672" spans="2:18" x14ac:dyDescent="0.35">
      <c r="B4672" s="19">
        <v>44739</v>
      </c>
      <c r="C4672" s="19">
        <v>44643.458726851852</v>
      </c>
      <c r="D4672" s="19">
        <v>44739.698680555557</v>
      </c>
      <c r="E4672" s="16" t="s">
        <v>12626</v>
      </c>
      <c r="F4672" s="37">
        <v>100</v>
      </c>
      <c r="G4672" s="35">
        <v>44648</v>
      </c>
      <c r="H4672" s="35">
        <v>44748</v>
      </c>
      <c r="I4672" s="37">
        <v>3</v>
      </c>
      <c r="J4672" s="37">
        <v>3</v>
      </c>
      <c r="K4672" s="15" t="s">
        <v>99</v>
      </c>
      <c r="L4672" s="15" t="s">
        <v>105</v>
      </c>
      <c r="M4672" s="15" t="s">
        <v>12625</v>
      </c>
      <c r="N4672" s="15" t="s">
        <v>12624</v>
      </c>
      <c r="O4672" s="37">
        <v>50000</v>
      </c>
      <c r="P4672" s="126" t="s">
        <v>25103</v>
      </c>
      <c r="R4672" s="137">
        <f t="shared" si="72"/>
        <v>2.6499999999999995</v>
      </c>
    </row>
    <row r="4673" spans="2:18" x14ac:dyDescent="0.35">
      <c r="B4673" s="19">
        <v>44656</v>
      </c>
      <c r="C4673" s="19">
        <v>44651</v>
      </c>
      <c r="D4673" s="19" t="s">
        <v>97</v>
      </c>
      <c r="E4673" s="16" t="s">
        <v>12786</v>
      </c>
      <c r="F4673" s="37">
        <v>100</v>
      </c>
      <c r="G4673" s="35">
        <v>44203</v>
      </c>
      <c r="H4673" s="35">
        <v>44303</v>
      </c>
      <c r="I4673" s="37">
        <v>15</v>
      </c>
      <c r="J4673" s="37">
        <v>21</v>
      </c>
      <c r="K4673" s="15" t="s">
        <v>112</v>
      </c>
      <c r="L4673" s="15" t="s">
        <v>105</v>
      </c>
      <c r="M4673" s="15" t="s">
        <v>12785</v>
      </c>
      <c r="N4673" s="15" t="s">
        <v>22902</v>
      </c>
      <c r="O4673" s="37">
        <v>250000</v>
      </c>
      <c r="P4673" s="126" t="s">
        <v>25103</v>
      </c>
      <c r="R4673" s="137">
        <f t="shared" si="72"/>
        <v>3.0999999999999996</v>
      </c>
    </row>
    <row r="4674" spans="2:18" x14ac:dyDescent="0.35">
      <c r="B4674" s="19">
        <v>44670</v>
      </c>
      <c r="C4674" s="19">
        <v>44659</v>
      </c>
      <c r="D4674" s="19" t="s">
        <v>97</v>
      </c>
      <c r="E4674" s="16" t="s">
        <v>4629</v>
      </c>
      <c r="F4674" s="37">
        <v>100</v>
      </c>
      <c r="G4674" s="35">
        <v>44662</v>
      </c>
      <c r="H4674" s="35">
        <v>44762</v>
      </c>
      <c r="I4674" s="37">
        <v>2</v>
      </c>
      <c r="J4674" s="37">
        <v>1</v>
      </c>
      <c r="K4674" s="15" t="s">
        <v>99</v>
      </c>
      <c r="L4674" s="15" t="s">
        <v>118</v>
      </c>
      <c r="M4674" s="15" t="s">
        <v>4630</v>
      </c>
      <c r="N4674" s="15" t="s">
        <v>4631</v>
      </c>
      <c r="O4674" s="37">
        <v>35000</v>
      </c>
      <c r="P4674" s="126" t="s">
        <v>25103</v>
      </c>
      <c r="R4674" s="137">
        <f t="shared" si="72"/>
        <v>2.9499999999999993</v>
      </c>
    </row>
    <row r="4675" spans="2:18" x14ac:dyDescent="0.35">
      <c r="B4675" s="19">
        <v>45133</v>
      </c>
      <c r="C4675" s="19">
        <v>44663</v>
      </c>
      <c r="D4675" s="19">
        <v>45133.404131944444</v>
      </c>
      <c r="E4675" s="16" t="s">
        <v>97</v>
      </c>
      <c r="F4675" s="37">
        <v>100</v>
      </c>
      <c r="G4675" s="35">
        <v>45133</v>
      </c>
      <c r="H4675" s="35">
        <v>45233</v>
      </c>
      <c r="I4675" s="37">
        <v>8</v>
      </c>
      <c r="J4675" s="37">
        <v>3</v>
      </c>
      <c r="K4675" s="15" t="s">
        <v>2393</v>
      </c>
      <c r="L4675" s="15" t="s">
        <v>100</v>
      </c>
      <c r="M4675" s="15" t="s">
        <v>5699</v>
      </c>
      <c r="N4675" s="15" t="s">
        <v>5700</v>
      </c>
      <c r="O4675" s="37">
        <v>330000</v>
      </c>
      <c r="P4675" s="126" t="s">
        <v>25103</v>
      </c>
      <c r="R4675" s="137">
        <f t="shared" si="72"/>
        <v>3.15</v>
      </c>
    </row>
    <row r="4676" spans="2:18" x14ac:dyDescent="0.35">
      <c r="B4676" s="19">
        <v>44888</v>
      </c>
      <c r="C4676" s="19">
        <v>44663.728483796294</v>
      </c>
      <c r="D4676" s="19">
        <v>44888.716134259259</v>
      </c>
      <c r="E4676" s="16" t="s">
        <v>4291</v>
      </c>
      <c r="F4676" s="37">
        <v>100</v>
      </c>
      <c r="G4676" s="35">
        <v>44889</v>
      </c>
      <c r="H4676" s="35">
        <v>44989</v>
      </c>
      <c r="I4676" s="37">
        <v>12</v>
      </c>
      <c r="J4676" s="37">
        <v>9</v>
      </c>
      <c r="K4676" s="15" t="s">
        <v>2405</v>
      </c>
      <c r="L4676" s="15" t="s">
        <v>193</v>
      </c>
      <c r="M4676" s="15" t="s">
        <v>5616</v>
      </c>
      <c r="N4676" s="15" t="s">
        <v>23973</v>
      </c>
      <c r="O4676" s="37">
        <v>160000</v>
      </c>
      <c r="P4676" s="126" t="s">
        <v>25103</v>
      </c>
      <c r="R4676" s="137">
        <f t="shared" ref="R4676:R4739" si="73">0.3*IF(F4676&lt;=30, 2, IF(AND(F4676&gt;=31, F4676&lt;=90), 3, IF(AND(F4676&gt;=91, F4676&lt;=180), 4, IF(AND(F4676&gt;=181, F4676&lt;=364), 1, 2)))) + 0.3*IF(J4676=1, 3, IF(AND(J4676&gt;=2, J4676&lt;=5), 2, IF(AND(J4676&gt;=6, J4676&lt;=10), 4, 2))) + 0.2*IF(O4676&lt;=150000, 2, IF(AND(O4676&gt;=150001, O4676&lt;=500000), 4, IF(AND(O4676&gt;=500001, O4676&lt;=1000000), 1, 3)))+ 0.15*IF(NOT(ISERROR(SEARCH("fognat",L4676))), 4, IF(NOT(ISERROR(SEARCH("compres",L4676))), 2, IF(NOT(ISERROR(SEARCH("facciat",L4676))), 3, IF(NOT(ISERROR(SEARCH("estaur",L4676))), 4, 1)))) + 0.05*IF(NOT(ISERROR(SEARCH("anutenz",K4676))), 3, IF(NOT(ISERROR(SEARCH("uova",K4676))), 4, IF(NOT(ISERROR(SEARCH("rivat",K4676))), 2, IF(NOT(ISERROR(SEARCH("ubblic",K4676))), 1, 1))))</f>
        <v>3.9000000000000004</v>
      </c>
    </row>
    <row r="4677" spans="2:18" x14ac:dyDescent="0.35">
      <c r="B4677" s="19">
        <v>44665</v>
      </c>
      <c r="C4677" s="19">
        <v>44665</v>
      </c>
      <c r="D4677" s="19" t="s">
        <v>97</v>
      </c>
      <c r="E4677" s="16" t="s">
        <v>4439</v>
      </c>
      <c r="F4677" s="37">
        <v>100</v>
      </c>
      <c r="G4677" s="35">
        <v>44659</v>
      </c>
      <c r="H4677" s="35">
        <v>44759</v>
      </c>
      <c r="I4677" s="37">
        <v>2</v>
      </c>
      <c r="J4677" s="37">
        <v>1</v>
      </c>
      <c r="K4677" s="15" t="s">
        <v>99</v>
      </c>
      <c r="L4677" s="15" t="s">
        <v>105</v>
      </c>
      <c r="M4677" s="15" t="s">
        <v>4440</v>
      </c>
      <c r="N4677" s="15" t="s">
        <v>4441</v>
      </c>
      <c r="O4677" s="37">
        <v>20000</v>
      </c>
      <c r="P4677" s="126" t="s">
        <v>25103</v>
      </c>
      <c r="R4677" s="137">
        <f t="shared" si="73"/>
        <v>2.9499999999999993</v>
      </c>
    </row>
    <row r="4678" spans="2:18" x14ac:dyDescent="0.35">
      <c r="B4678" s="19">
        <v>44718</v>
      </c>
      <c r="C4678" s="19">
        <v>44670</v>
      </c>
      <c r="D4678" s="19">
        <v>44718.593217592592</v>
      </c>
      <c r="E4678" s="16" t="s">
        <v>4611</v>
      </c>
      <c r="F4678" s="37">
        <v>100</v>
      </c>
      <c r="G4678" s="35">
        <v>44670</v>
      </c>
      <c r="H4678" s="35">
        <v>44770</v>
      </c>
      <c r="I4678" s="37">
        <v>10</v>
      </c>
      <c r="J4678" s="37">
        <v>5</v>
      </c>
      <c r="K4678" s="15" t="s">
        <v>99</v>
      </c>
      <c r="L4678" s="15" t="s">
        <v>366</v>
      </c>
      <c r="M4678" s="15" t="s">
        <v>5481</v>
      </c>
      <c r="N4678" s="15" t="s">
        <v>23229</v>
      </c>
      <c r="O4678" s="37">
        <v>1500000</v>
      </c>
      <c r="P4678" s="126" t="s">
        <v>25103</v>
      </c>
      <c r="R4678" s="137">
        <f t="shared" si="73"/>
        <v>2.6999999999999997</v>
      </c>
    </row>
    <row r="4679" spans="2:18" x14ac:dyDescent="0.35">
      <c r="B4679" s="19">
        <v>44677</v>
      </c>
      <c r="C4679" s="19">
        <v>44677</v>
      </c>
      <c r="D4679" s="19" t="s">
        <v>97</v>
      </c>
      <c r="E4679" s="16" t="s">
        <v>3748</v>
      </c>
      <c r="F4679" s="37">
        <v>100</v>
      </c>
      <c r="G4679" s="35">
        <v>44677</v>
      </c>
      <c r="H4679" s="35">
        <v>44777</v>
      </c>
      <c r="I4679" s="37">
        <v>4</v>
      </c>
      <c r="J4679" s="37">
        <v>1</v>
      </c>
      <c r="K4679" s="15" t="s">
        <v>99</v>
      </c>
      <c r="L4679" s="15" t="s">
        <v>105</v>
      </c>
      <c r="M4679" s="15" t="s">
        <v>5002</v>
      </c>
      <c r="N4679" s="15" t="s">
        <v>5003</v>
      </c>
      <c r="O4679" s="38">
        <v>177107.4</v>
      </c>
      <c r="P4679" s="126" t="s">
        <v>25103</v>
      </c>
      <c r="R4679" s="137">
        <f t="shared" si="73"/>
        <v>3.3499999999999992</v>
      </c>
    </row>
    <row r="4680" spans="2:18" x14ac:dyDescent="0.35">
      <c r="B4680" s="19">
        <v>44700</v>
      </c>
      <c r="C4680" s="19">
        <v>44677</v>
      </c>
      <c r="D4680" s="19">
        <v>44700.518576388888</v>
      </c>
      <c r="E4680" s="16" t="s">
        <v>3748</v>
      </c>
      <c r="F4680" s="37">
        <v>100</v>
      </c>
      <c r="G4680" s="35">
        <v>44677</v>
      </c>
      <c r="H4680" s="35">
        <v>44777</v>
      </c>
      <c r="I4680" s="37">
        <v>10</v>
      </c>
      <c r="J4680" s="37">
        <v>3</v>
      </c>
      <c r="K4680" s="15" t="s">
        <v>99</v>
      </c>
      <c r="L4680" s="15" t="s">
        <v>105</v>
      </c>
      <c r="M4680" s="15" t="s">
        <v>5454</v>
      </c>
      <c r="N4680" s="15" t="s">
        <v>5455</v>
      </c>
      <c r="O4680" s="38">
        <v>177107.4</v>
      </c>
      <c r="P4680" s="126" t="s">
        <v>25103</v>
      </c>
      <c r="R4680" s="137">
        <f t="shared" si="73"/>
        <v>3.0499999999999994</v>
      </c>
    </row>
    <row r="4681" spans="2:18" x14ac:dyDescent="0.35">
      <c r="B4681" s="19">
        <v>44678</v>
      </c>
      <c r="C4681" s="19">
        <v>44678</v>
      </c>
      <c r="D4681" s="19" t="s">
        <v>97</v>
      </c>
      <c r="E4681" s="16" t="s">
        <v>5065</v>
      </c>
      <c r="F4681" s="37">
        <v>100</v>
      </c>
      <c r="G4681" s="35">
        <v>44678</v>
      </c>
      <c r="H4681" s="35">
        <v>44778</v>
      </c>
      <c r="I4681" s="37">
        <v>5</v>
      </c>
      <c r="J4681" s="37">
        <v>3</v>
      </c>
      <c r="K4681" s="15" t="s">
        <v>99</v>
      </c>
      <c r="L4681" s="15" t="s">
        <v>105</v>
      </c>
      <c r="M4681" s="15" t="s">
        <v>5066</v>
      </c>
      <c r="N4681" s="15" t="s">
        <v>5067</v>
      </c>
      <c r="O4681" s="37">
        <v>76000</v>
      </c>
      <c r="P4681" s="126" t="s">
        <v>25103</v>
      </c>
      <c r="R4681" s="137">
        <f t="shared" si="73"/>
        <v>2.6499999999999995</v>
      </c>
    </row>
    <row r="4682" spans="2:18" x14ac:dyDescent="0.35">
      <c r="B4682" s="19">
        <v>44683</v>
      </c>
      <c r="C4682" s="19">
        <v>44683</v>
      </c>
      <c r="D4682" s="19" t="s">
        <v>97</v>
      </c>
      <c r="E4682" s="16" t="s">
        <v>3780</v>
      </c>
      <c r="F4682" s="37">
        <v>100</v>
      </c>
      <c r="G4682" s="35">
        <v>44622</v>
      </c>
      <c r="H4682" s="35">
        <v>44722</v>
      </c>
      <c r="I4682" s="37">
        <v>10</v>
      </c>
      <c r="J4682" s="37">
        <v>2</v>
      </c>
      <c r="K4682" s="15" t="s">
        <v>99</v>
      </c>
      <c r="L4682" s="15" t="s">
        <v>366</v>
      </c>
      <c r="M4682" s="15" t="s">
        <v>3781</v>
      </c>
      <c r="N4682" s="15" t="s">
        <v>3782</v>
      </c>
      <c r="O4682" s="37">
        <v>35000</v>
      </c>
      <c r="P4682" s="126" t="s">
        <v>25103</v>
      </c>
      <c r="R4682" s="137">
        <f t="shared" si="73"/>
        <v>2.4999999999999996</v>
      </c>
    </row>
    <row r="4683" spans="2:18" x14ac:dyDescent="0.35">
      <c r="B4683" s="19">
        <v>44683</v>
      </c>
      <c r="C4683" s="19">
        <v>44683</v>
      </c>
      <c r="D4683" s="19" t="s">
        <v>97</v>
      </c>
      <c r="E4683" s="16" t="s">
        <v>12413</v>
      </c>
      <c r="F4683" s="37">
        <v>100</v>
      </c>
      <c r="G4683" s="35">
        <v>44637</v>
      </c>
      <c r="H4683" s="35">
        <v>44737</v>
      </c>
      <c r="I4683" s="37">
        <v>9</v>
      </c>
      <c r="J4683" s="37">
        <v>3</v>
      </c>
      <c r="K4683" s="15" t="s">
        <v>99</v>
      </c>
      <c r="L4683" s="15" t="s">
        <v>366</v>
      </c>
      <c r="M4683" s="15" t="s">
        <v>3781</v>
      </c>
      <c r="N4683" s="15" t="s">
        <v>12412</v>
      </c>
      <c r="O4683" s="37">
        <v>35000</v>
      </c>
      <c r="P4683" s="126" t="s">
        <v>25103</v>
      </c>
      <c r="R4683" s="137">
        <f t="shared" si="73"/>
        <v>2.4999999999999996</v>
      </c>
    </row>
    <row r="4684" spans="2:18" x14ac:dyDescent="0.35">
      <c r="B4684" s="19">
        <v>44684</v>
      </c>
      <c r="C4684" s="19">
        <v>44684</v>
      </c>
      <c r="D4684" s="19" t="s">
        <v>97</v>
      </c>
      <c r="E4684" s="16" t="s">
        <v>12328</v>
      </c>
      <c r="F4684" s="37">
        <v>100</v>
      </c>
      <c r="G4684" s="35">
        <v>44686</v>
      </c>
      <c r="H4684" s="35">
        <v>44786</v>
      </c>
      <c r="I4684" s="37">
        <v>3</v>
      </c>
      <c r="J4684" s="37">
        <v>3</v>
      </c>
      <c r="K4684" s="15" t="s">
        <v>99</v>
      </c>
      <c r="L4684" s="15" t="s">
        <v>105</v>
      </c>
      <c r="M4684" s="15" t="s">
        <v>12327</v>
      </c>
      <c r="N4684" s="15" t="s">
        <v>12326</v>
      </c>
      <c r="O4684" s="37">
        <v>200000</v>
      </c>
      <c r="P4684" s="126" t="s">
        <v>25103</v>
      </c>
      <c r="R4684" s="137">
        <f t="shared" si="73"/>
        <v>3.0499999999999994</v>
      </c>
    </row>
    <row r="4685" spans="2:18" x14ac:dyDescent="0.35">
      <c r="B4685" s="19">
        <v>44693</v>
      </c>
      <c r="C4685" s="19">
        <v>44692.722129629627</v>
      </c>
      <c r="D4685" s="19" t="s">
        <v>97</v>
      </c>
      <c r="E4685" s="16" t="s">
        <v>11968</v>
      </c>
      <c r="F4685" s="37">
        <v>100</v>
      </c>
      <c r="G4685" s="35">
        <v>44692</v>
      </c>
      <c r="H4685" s="35">
        <v>44792</v>
      </c>
      <c r="I4685" s="37">
        <v>8</v>
      </c>
      <c r="J4685" s="37">
        <v>2</v>
      </c>
      <c r="K4685" s="15" t="s">
        <v>99</v>
      </c>
      <c r="L4685" s="15" t="s">
        <v>105</v>
      </c>
      <c r="M4685" s="15" t="s">
        <v>11967</v>
      </c>
      <c r="N4685" s="15" t="s">
        <v>11966</v>
      </c>
      <c r="O4685" s="37">
        <v>440000</v>
      </c>
      <c r="P4685" s="126" t="s">
        <v>25103</v>
      </c>
      <c r="R4685" s="137">
        <f t="shared" si="73"/>
        <v>3.0499999999999994</v>
      </c>
    </row>
    <row r="4686" spans="2:18" x14ac:dyDescent="0.35">
      <c r="B4686" s="19">
        <v>44699</v>
      </c>
      <c r="C4686" s="19">
        <v>44699.627395833333</v>
      </c>
      <c r="D4686" s="19" t="s">
        <v>97</v>
      </c>
      <c r="E4686" s="16" t="s">
        <v>11654</v>
      </c>
      <c r="F4686" s="37">
        <v>100</v>
      </c>
      <c r="G4686" s="35">
        <v>44705</v>
      </c>
      <c r="H4686" s="35">
        <v>44805</v>
      </c>
      <c r="I4686" s="37">
        <v>4</v>
      </c>
      <c r="J4686" s="37">
        <v>5</v>
      </c>
      <c r="K4686" s="15" t="s">
        <v>99</v>
      </c>
      <c r="L4686" s="15" t="s">
        <v>100</v>
      </c>
      <c r="M4686" s="15" t="s">
        <v>11653</v>
      </c>
      <c r="N4686" s="15" t="s">
        <v>11652</v>
      </c>
      <c r="O4686" s="37">
        <v>93000</v>
      </c>
      <c r="P4686" s="126" t="s">
        <v>25103</v>
      </c>
      <c r="R4686" s="137">
        <f t="shared" si="73"/>
        <v>2.7999999999999994</v>
      </c>
    </row>
    <row r="4687" spans="2:18" x14ac:dyDescent="0.35">
      <c r="B4687" s="19">
        <v>44701</v>
      </c>
      <c r="C4687" s="19">
        <v>44701.531122685185</v>
      </c>
      <c r="D4687" s="19" t="s">
        <v>97</v>
      </c>
      <c r="E4687" s="16" t="s">
        <v>11560</v>
      </c>
      <c r="F4687" s="37">
        <v>100</v>
      </c>
      <c r="G4687" s="35">
        <v>44704</v>
      </c>
      <c r="H4687" s="35">
        <v>44804</v>
      </c>
      <c r="I4687" s="37">
        <v>5</v>
      </c>
      <c r="J4687" s="37">
        <v>5</v>
      </c>
      <c r="K4687" s="15" t="s">
        <v>99</v>
      </c>
      <c r="L4687" s="15" t="s">
        <v>105</v>
      </c>
      <c r="M4687" s="15" t="s">
        <v>11559</v>
      </c>
      <c r="N4687" s="15" t="s">
        <v>11558</v>
      </c>
      <c r="O4687" s="37">
        <v>85000</v>
      </c>
      <c r="P4687" s="126" t="s">
        <v>25103</v>
      </c>
      <c r="R4687" s="137">
        <f t="shared" si="73"/>
        <v>2.6499999999999995</v>
      </c>
    </row>
    <row r="4688" spans="2:18" x14ac:dyDescent="0.35">
      <c r="B4688" s="19">
        <v>44704</v>
      </c>
      <c r="C4688" s="19">
        <v>44704.801018518519</v>
      </c>
      <c r="D4688" s="19" t="s">
        <v>97</v>
      </c>
      <c r="E4688" s="16" t="s">
        <v>11462</v>
      </c>
      <c r="F4688" s="37">
        <v>100</v>
      </c>
      <c r="G4688" s="35">
        <v>44641</v>
      </c>
      <c r="H4688" s="35">
        <v>44741</v>
      </c>
      <c r="I4688" s="37">
        <v>4</v>
      </c>
      <c r="J4688" s="37">
        <v>3</v>
      </c>
      <c r="K4688" s="15" t="s">
        <v>99</v>
      </c>
      <c r="L4688" s="15" t="s">
        <v>100</v>
      </c>
      <c r="M4688" s="15" t="s">
        <v>11461</v>
      </c>
      <c r="N4688" s="15" t="s">
        <v>11460</v>
      </c>
      <c r="O4688" s="37">
        <v>160000</v>
      </c>
      <c r="P4688" s="126" t="s">
        <v>25103</v>
      </c>
      <c r="R4688" s="137">
        <f t="shared" si="73"/>
        <v>3.1999999999999997</v>
      </c>
    </row>
    <row r="4689" spans="2:18" x14ac:dyDescent="0.35">
      <c r="B4689" s="19">
        <v>44708</v>
      </c>
      <c r="C4689" s="19">
        <v>44708.832986111112</v>
      </c>
      <c r="D4689" s="19" t="s">
        <v>97</v>
      </c>
      <c r="E4689" s="16" t="s">
        <v>11240</v>
      </c>
      <c r="F4689" s="37">
        <v>100</v>
      </c>
      <c r="G4689" s="35">
        <v>44708</v>
      </c>
      <c r="H4689" s="35">
        <v>44808</v>
      </c>
      <c r="I4689" s="37">
        <v>3</v>
      </c>
      <c r="J4689" s="37">
        <v>3</v>
      </c>
      <c r="K4689" s="15" t="s">
        <v>99</v>
      </c>
      <c r="L4689" s="15" t="s">
        <v>105</v>
      </c>
      <c r="M4689" s="15" t="s">
        <v>11239</v>
      </c>
      <c r="N4689" s="15" t="s">
        <v>11238</v>
      </c>
      <c r="O4689" s="37">
        <v>100000</v>
      </c>
      <c r="P4689" s="126" t="s">
        <v>25103</v>
      </c>
      <c r="R4689" s="137">
        <f t="shared" si="73"/>
        <v>2.6499999999999995</v>
      </c>
    </row>
    <row r="4690" spans="2:18" x14ac:dyDescent="0.35">
      <c r="B4690" s="19">
        <v>44711</v>
      </c>
      <c r="C4690" s="19">
        <v>44711.465312499997</v>
      </c>
      <c r="D4690" s="19" t="s">
        <v>97</v>
      </c>
      <c r="E4690" s="16" t="s">
        <v>11226</v>
      </c>
      <c r="F4690" s="37">
        <v>100</v>
      </c>
      <c r="G4690" s="35">
        <v>44711</v>
      </c>
      <c r="H4690" s="35">
        <v>44811</v>
      </c>
      <c r="I4690" s="37">
        <v>5</v>
      </c>
      <c r="J4690" s="37">
        <v>4</v>
      </c>
      <c r="K4690" s="15" t="s">
        <v>99</v>
      </c>
      <c r="L4690" s="15" t="s">
        <v>105</v>
      </c>
      <c r="M4690" s="15" t="s">
        <v>11225</v>
      </c>
      <c r="N4690" s="15" t="s">
        <v>11224</v>
      </c>
      <c r="O4690" s="37">
        <v>65000</v>
      </c>
      <c r="P4690" s="126" t="s">
        <v>25103</v>
      </c>
      <c r="R4690" s="137">
        <f t="shared" si="73"/>
        <v>2.6499999999999995</v>
      </c>
    </row>
    <row r="4691" spans="2:18" x14ac:dyDescent="0.35">
      <c r="B4691" s="19">
        <v>44711</v>
      </c>
      <c r="C4691" s="19">
        <v>44711.734270833331</v>
      </c>
      <c r="D4691" s="19" t="s">
        <v>97</v>
      </c>
      <c r="E4691" s="16" t="s">
        <v>11201</v>
      </c>
      <c r="F4691" s="37">
        <v>100</v>
      </c>
      <c r="G4691" s="35">
        <v>44713</v>
      </c>
      <c r="H4691" s="35">
        <v>44813</v>
      </c>
      <c r="I4691" s="37">
        <v>3</v>
      </c>
      <c r="J4691" s="37">
        <v>1</v>
      </c>
      <c r="K4691" s="15" t="s">
        <v>99</v>
      </c>
      <c r="L4691" s="15" t="s">
        <v>105</v>
      </c>
      <c r="M4691" s="15" t="s">
        <v>11200</v>
      </c>
      <c r="N4691" s="15" t="s">
        <v>5956</v>
      </c>
      <c r="O4691" s="37">
        <v>35000</v>
      </c>
      <c r="P4691" s="126" t="s">
        <v>25103</v>
      </c>
      <c r="R4691" s="137">
        <f t="shared" si="73"/>
        <v>2.9499999999999993</v>
      </c>
    </row>
    <row r="4692" spans="2:18" x14ac:dyDescent="0.35">
      <c r="B4692" s="19">
        <v>44713</v>
      </c>
      <c r="C4692" s="19">
        <v>44713.476331018515</v>
      </c>
      <c r="D4692" s="19" t="s">
        <v>97</v>
      </c>
      <c r="E4692" s="16" t="s">
        <v>7575</v>
      </c>
      <c r="F4692" s="37">
        <v>100</v>
      </c>
      <c r="G4692" s="35">
        <v>44718</v>
      </c>
      <c r="H4692" s="35">
        <v>44818</v>
      </c>
      <c r="I4692" s="37">
        <v>14</v>
      </c>
      <c r="J4692" s="37">
        <v>1</v>
      </c>
      <c r="K4692" s="15" t="s">
        <v>99</v>
      </c>
      <c r="L4692" s="15" t="s">
        <v>193</v>
      </c>
      <c r="M4692" s="15" t="s">
        <v>9105</v>
      </c>
      <c r="N4692" s="15" t="s">
        <v>479</v>
      </c>
      <c r="O4692" s="38">
        <v>119377.7</v>
      </c>
      <c r="P4692" s="126" t="s">
        <v>25103</v>
      </c>
      <c r="R4692" s="137">
        <f t="shared" si="73"/>
        <v>3.2499999999999996</v>
      </c>
    </row>
    <row r="4693" spans="2:18" x14ac:dyDescent="0.35">
      <c r="B4693" s="19">
        <v>44735</v>
      </c>
      <c r="C4693" s="19">
        <v>44713.476331018515</v>
      </c>
      <c r="D4693" s="19">
        <v>44735.527453703704</v>
      </c>
      <c r="E4693" s="16" t="s">
        <v>7575</v>
      </c>
      <c r="F4693" s="37">
        <v>100</v>
      </c>
      <c r="G4693" s="35">
        <v>44718</v>
      </c>
      <c r="H4693" s="35">
        <v>44818</v>
      </c>
      <c r="I4693" s="37">
        <v>14</v>
      </c>
      <c r="J4693" s="37">
        <v>2</v>
      </c>
      <c r="K4693" s="15" t="s">
        <v>99</v>
      </c>
      <c r="L4693" s="15" t="s">
        <v>193</v>
      </c>
      <c r="M4693" s="15" t="s">
        <v>8188</v>
      </c>
      <c r="N4693" s="15" t="s">
        <v>8187</v>
      </c>
      <c r="O4693" s="38">
        <v>119377.7</v>
      </c>
      <c r="P4693" s="126" t="s">
        <v>25103</v>
      </c>
      <c r="R4693" s="137">
        <f t="shared" si="73"/>
        <v>2.9499999999999997</v>
      </c>
    </row>
    <row r="4694" spans="2:18" x14ac:dyDescent="0.35">
      <c r="B4694" s="19">
        <v>44750</v>
      </c>
      <c r="C4694" s="19">
        <v>44713.476331018515</v>
      </c>
      <c r="D4694" s="19">
        <v>44750.683599537035</v>
      </c>
      <c r="E4694" s="16" t="s">
        <v>7575</v>
      </c>
      <c r="F4694" s="37">
        <v>100</v>
      </c>
      <c r="G4694" s="35">
        <v>44718</v>
      </c>
      <c r="H4694" s="35">
        <v>44818</v>
      </c>
      <c r="I4694" s="37">
        <v>14</v>
      </c>
      <c r="J4694" s="37">
        <v>3</v>
      </c>
      <c r="K4694" s="15" t="s">
        <v>99</v>
      </c>
      <c r="L4694" s="15" t="s">
        <v>193</v>
      </c>
      <c r="M4694" s="15" t="s">
        <v>7756</v>
      </c>
      <c r="N4694" s="15" t="s">
        <v>23367</v>
      </c>
      <c r="O4694" s="38">
        <v>119377.7</v>
      </c>
      <c r="P4694" s="126" t="s">
        <v>25103</v>
      </c>
      <c r="R4694" s="137">
        <f t="shared" si="73"/>
        <v>2.9499999999999997</v>
      </c>
    </row>
    <row r="4695" spans="2:18" x14ac:dyDescent="0.35">
      <c r="B4695" s="19">
        <v>44713</v>
      </c>
      <c r="C4695" s="19">
        <v>44713.596770833334</v>
      </c>
      <c r="D4695" s="19" t="s">
        <v>97</v>
      </c>
      <c r="E4695" s="16" t="s">
        <v>9088</v>
      </c>
      <c r="F4695" s="37">
        <v>100</v>
      </c>
      <c r="G4695" s="35">
        <v>44718</v>
      </c>
      <c r="H4695" s="35">
        <v>44818</v>
      </c>
      <c r="I4695" s="37">
        <v>10</v>
      </c>
      <c r="J4695" s="37">
        <v>2</v>
      </c>
      <c r="K4695" s="15" t="s">
        <v>112</v>
      </c>
      <c r="L4695" s="15" t="s">
        <v>129</v>
      </c>
      <c r="M4695" s="15" t="s">
        <v>9087</v>
      </c>
      <c r="N4695" s="15" t="s">
        <v>9086</v>
      </c>
      <c r="O4695" s="37">
        <v>150000</v>
      </c>
      <c r="P4695" s="126" t="s">
        <v>25103</v>
      </c>
      <c r="R4695" s="137">
        <f t="shared" si="73"/>
        <v>3</v>
      </c>
    </row>
    <row r="4696" spans="2:18" x14ac:dyDescent="0.35">
      <c r="B4696" s="19">
        <v>44718</v>
      </c>
      <c r="C4696" s="19">
        <v>44718.807442129626</v>
      </c>
      <c r="D4696" s="19" t="s">
        <v>97</v>
      </c>
      <c r="E4696" s="16" t="s">
        <v>8935</v>
      </c>
      <c r="F4696" s="37">
        <v>100</v>
      </c>
      <c r="G4696" s="35">
        <v>44720</v>
      </c>
      <c r="H4696" s="35">
        <v>44820</v>
      </c>
      <c r="I4696" s="37">
        <v>3</v>
      </c>
      <c r="J4696" s="37">
        <v>2</v>
      </c>
      <c r="K4696" s="15" t="s">
        <v>99</v>
      </c>
      <c r="L4696" s="15" t="s">
        <v>105</v>
      </c>
      <c r="M4696" s="15" t="s">
        <v>8934</v>
      </c>
      <c r="N4696" s="15" t="s">
        <v>8933</v>
      </c>
      <c r="O4696" s="37">
        <v>68000</v>
      </c>
      <c r="P4696" s="126" t="s">
        <v>25103</v>
      </c>
      <c r="R4696" s="137">
        <f t="shared" si="73"/>
        <v>2.6499999999999995</v>
      </c>
    </row>
    <row r="4697" spans="2:18" x14ac:dyDescent="0.35">
      <c r="B4697" s="19">
        <v>44720</v>
      </c>
      <c r="C4697" s="19">
        <v>44720.59233796296</v>
      </c>
      <c r="D4697" s="19" t="s">
        <v>97</v>
      </c>
      <c r="E4697" s="16" t="s">
        <v>8843</v>
      </c>
      <c r="F4697" s="37">
        <v>100</v>
      </c>
      <c r="G4697" s="35">
        <v>44721</v>
      </c>
      <c r="H4697" s="35">
        <v>44821</v>
      </c>
      <c r="I4697" s="37">
        <v>4</v>
      </c>
      <c r="J4697" s="37">
        <v>1</v>
      </c>
      <c r="K4697" s="15" t="s">
        <v>99</v>
      </c>
      <c r="L4697" s="15" t="s">
        <v>105</v>
      </c>
      <c r="M4697" s="15" t="s">
        <v>8842</v>
      </c>
      <c r="N4697" s="15" t="s">
        <v>5895</v>
      </c>
      <c r="O4697" s="37">
        <v>50000</v>
      </c>
      <c r="P4697" s="126" t="s">
        <v>25103</v>
      </c>
      <c r="R4697" s="137">
        <f t="shared" si="73"/>
        <v>2.9499999999999993</v>
      </c>
    </row>
    <row r="4698" spans="2:18" x14ac:dyDescent="0.35">
      <c r="B4698" s="19">
        <v>44725</v>
      </c>
      <c r="C4698" s="19">
        <v>44725.449652777781</v>
      </c>
      <c r="D4698" s="19" t="s">
        <v>97</v>
      </c>
      <c r="E4698" s="16" t="s">
        <v>8672</v>
      </c>
      <c r="F4698" s="37">
        <v>100</v>
      </c>
      <c r="G4698" s="35">
        <v>44727</v>
      </c>
      <c r="H4698" s="35">
        <v>44827</v>
      </c>
      <c r="I4698" s="37">
        <v>9</v>
      </c>
      <c r="J4698" s="37">
        <v>5</v>
      </c>
      <c r="K4698" s="15" t="s">
        <v>99</v>
      </c>
      <c r="L4698" s="15" t="s">
        <v>105</v>
      </c>
      <c r="M4698" s="15" t="s">
        <v>8671</v>
      </c>
      <c r="N4698" s="15" t="s">
        <v>8670</v>
      </c>
      <c r="O4698" s="37">
        <v>50000</v>
      </c>
      <c r="P4698" s="126" t="s">
        <v>25103</v>
      </c>
      <c r="R4698" s="137">
        <f t="shared" si="73"/>
        <v>2.6499999999999995</v>
      </c>
    </row>
    <row r="4699" spans="2:18" x14ac:dyDescent="0.35">
      <c r="B4699" s="19">
        <v>44725</v>
      </c>
      <c r="C4699" s="19">
        <v>44725.454097222224</v>
      </c>
      <c r="D4699" s="19" t="s">
        <v>97</v>
      </c>
      <c r="E4699" s="16" t="s">
        <v>8666</v>
      </c>
      <c r="F4699" s="37">
        <v>100</v>
      </c>
      <c r="G4699" s="35">
        <v>44722</v>
      </c>
      <c r="H4699" s="35">
        <v>44822</v>
      </c>
      <c r="I4699" s="37">
        <v>6</v>
      </c>
      <c r="J4699" s="37">
        <v>4</v>
      </c>
      <c r="K4699" s="15" t="s">
        <v>99</v>
      </c>
      <c r="L4699" s="15" t="s">
        <v>105</v>
      </c>
      <c r="M4699" s="15" t="s">
        <v>8665</v>
      </c>
      <c r="N4699" s="15" t="s">
        <v>8664</v>
      </c>
      <c r="O4699" s="37">
        <v>85000</v>
      </c>
      <c r="P4699" s="126" t="s">
        <v>25103</v>
      </c>
      <c r="R4699" s="137">
        <f t="shared" si="73"/>
        <v>2.6499999999999995</v>
      </c>
    </row>
    <row r="4700" spans="2:18" x14ac:dyDescent="0.35">
      <c r="B4700" s="19">
        <v>44725</v>
      </c>
      <c r="C4700" s="19">
        <v>44725.760520833333</v>
      </c>
      <c r="D4700" s="19" t="s">
        <v>97</v>
      </c>
      <c r="E4700" s="16" t="s">
        <v>8611</v>
      </c>
      <c r="F4700" s="37">
        <v>100</v>
      </c>
      <c r="G4700" s="35">
        <v>44727</v>
      </c>
      <c r="H4700" s="35">
        <v>44827</v>
      </c>
      <c r="I4700" s="37">
        <v>4</v>
      </c>
      <c r="J4700" s="37">
        <v>1</v>
      </c>
      <c r="K4700" s="15" t="s">
        <v>99</v>
      </c>
      <c r="L4700" s="15" t="s">
        <v>105</v>
      </c>
      <c r="M4700" s="15" t="s">
        <v>8610</v>
      </c>
      <c r="N4700" s="15" t="s">
        <v>8609</v>
      </c>
      <c r="O4700" s="37">
        <v>80000</v>
      </c>
      <c r="P4700" s="126" t="s">
        <v>25103</v>
      </c>
      <c r="R4700" s="137">
        <f t="shared" si="73"/>
        <v>2.9499999999999993</v>
      </c>
    </row>
    <row r="4701" spans="2:18" x14ac:dyDescent="0.35">
      <c r="B4701" s="19">
        <v>44729</v>
      </c>
      <c r="C4701" s="19">
        <v>44729.366018518522</v>
      </c>
      <c r="D4701" s="19" t="s">
        <v>97</v>
      </c>
      <c r="E4701" s="16" t="s">
        <v>8486</v>
      </c>
      <c r="F4701" s="37">
        <v>100</v>
      </c>
      <c r="G4701" s="35">
        <v>44732</v>
      </c>
      <c r="H4701" s="35">
        <v>44832</v>
      </c>
      <c r="I4701" s="37">
        <v>6</v>
      </c>
      <c r="J4701" s="37">
        <v>4</v>
      </c>
      <c r="K4701" s="15" t="s">
        <v>99</v>
      </c>
      <c r="L4701" s="15" t="s">
        <v>100</v>
      </c>
      <c r="M4701" s="15" t="s">
        <v>8485</v>
      </c>
      <c r="N4701" s="15" t="s">
        <v>8484</v>
      </c>
      <c r="O4701" s="37">
        <v>300000</v>
      </c>
      <c r="P4701" s="126" t="s">
        <v>25103</v>
      </c>
      <c r="R4701" s="137">
        <f t="shared" si="73"/>
        <v>3.1999999999999997</v>
      </c>
    </row>
    <row r="4702" spans="2:18" x14ac:dyDescent="0.35">
      <c r="B4702" s="19">
        <v>44729</v>
      </c>
      <c r="C4702" s="19">
        <v>44729.655219907407</v>
      </c>
      <c r="D4702" s="19" t="s">
        <v>97</v>
      </c>
      <c r="E4702" s="16" t="s">
        <v>8455</v>
      </c>
      <c r="F4702" s="37">
        <v>100</v>
      </c>
      <c r="G4702" s="35">
        <v>44729</v>
      </c>
      <c r="H4702" s="35">
        <v>44829</v>
      </c>
      <c r="I4702" s="37">
        <v>9</v>
      </c>
      <c r="J4702" s="37">
        <v>1</v>
      </c>
      <c r="K4702" s="15" t="s">
        <v>99</v>
      </c>
      <c r="L4702" s="15" t="s">
        <v>366</v>
      </c>
      <c r="M4702" s="15" t="s">
        <v>8454</v>
      </c>
      <c r="N4702" s="15" t="s">
        <v>8453</v>
      </c>
      <c r="O4702" s="37">
        <v>2500</v>
      </c>
      <c r="P4702" s="126" t="s">
        <v>25103</v>
      </c>
      <c r="R4702" s="137">
        <f t="shared" si="73"/>
        <v>2.7999999999999994</v>
      </c>
    </row>
    <row r="4703" spans="2:18" x14ac:dyDescent="0.35">
      <c r="B4703" s="19">
        <v>44729</v>
      </c>
      <c r="C4703" s="19">
        <v>44729.836689814816</v>
      </c>
      <c r="D4703" s="19" t="s">
        <v>97</v>
      </c>
      <c r="E4703" s="16" t="s">
        <v>8413</v>
      </c>
      <c r="F4703" s="37">
        <v>100</v>
      </c>
      <c r="G4703" s="35">
        <v>44735</v>
      </c>
      <c r="H4703" s="35">
        <v>44835</v>
      </c>
      <c r="I4703" s="37">
        <v>20</v>
      </c>
      <c r="J4703" s="37">
        <v>9</v>
      </c>
      <c r="K4703" s="15" t="s">
        <v>99</v>
      </c>
      <c r="L4703" s="15" t="s">
        <v>205</v>
      </c>
      <c r="M4703" s="15" t="s">
        <v>8412</v>
      </c>
      <c r="N4703" s="15" t="s">
        <v>8411</v>
      </c>
      <c r="O4703" s="37">
        <v>360000</v>
      </c>
      <c r="P4703" s="126" t="s">
        <v>25103</v>
      </c>
      <c r="R4703" s="137">
        <f t="shared" si="73"/>
        <v>3.5</v>
      </c>
    </row>
    <row r="4704" spans="2:18" x14ac:dyDescent="0.35">
      <c r="B4704" s="19">
        <v>44732</v>
      </c>
      <c r="C4704" s="19">
        <v>44732.590682870374</v>
      </c>
      <c r="D4704" s="19" t="s">
        <v>97</v>
      </c>
      <c r="E4704" s="16" t="s">
        <v>8370</v>
      </c>
      <c r="F4704" s="37">
        <v>100</v>
      </c>
      <c r="G4704" s="35">
        <v>44734</v>
      </c>
      <c r="H4704" s="35">
        <v>44834</v>
      </c>
      <c r="I4704" s="37">
        <v>10</v>
      </c>
      <c r="J4704" s="37">
        <v>5</v>
      </c>
      <c r="K4704" s="15" t="s">
        <v>99</v>
      </c>
      <c r="L4704" s="15" t="s">
        <v>100</v>
      </c>
      <c r="M4704" s="15" t="s">
        <v>8369</v>
      </c>
      <c r="N4704" s="15" t="s">
        <v>8368</v>
      </c>
      <c r="O4704" s="37">
        <v>50000</v>
      </c>
      <c r="P4704" s="126" t="s">
        <v>25103</v>
      </c>
      <c r="R4704" s="137">
        <f t="shared" si="73"/>
        <v>2.7999999999999994</v>
      </c>
    </row>
    <row r="4705" spans="2:18" x14ac:dyDescent="0.35">
      <c r="B4705" s="19">
        <v>44733</v>
      </c>
      <c r="C4705" s="19">
        <v>44733.335532407407</v>
      </c>
      <c r="D4705" s="19" t="s">
        <v>97</v>
      </c>
      <c r="E4705" s="16" t="s">
        <v>8317</v>
      </c>
      <c r="F4705" s="37">
        <v>100</v>
      </c>
      <c r="G4705" s="35">
        <v>44733</v>
      </c>
      <c r="H4705" s="35">
        <v>44833</v>
      </c>
      <c r="I4705" s="37">
        <v>2</v>
      </c>
      <c r="J4705" s="37">
        <v>2</v>
      </c>
      <c r="K4705" s="15" t="s">
        <v>99</v>
      </c>
      <c r="L4705" s="15" t="s">
        <v>105</v>
      </c>
      <c r="M4705" s="15" t="s">
        <v>8316</v>
      </c>
      <c r="N4705" s="15" t="s">
        <v>8315</v>
      </c>
      <c r="O4705" s="37">
        <v>82000</v>
      </c>
      <c r="P4705" s="126" t="s">
        <v>25103</v>
      </c>
      <c r="R4705" s="137">
        <f t="shared" si="73"/>
        <v>2.6499999999999995</v>
      </c>
    </row>
    <row r="4706" spans="2:18" x14ac:dyDescent="0.35">
      <c r="B4706" s="19">
        <v>44734</v>
      </c>
      <c r="C4706" s="19">
        <v>44734.451261574075</v>
      </c>
      <c r="D4706" s="19" t="s">
        <v>97</v>
      </c>
      <c r="E4706" s="16" t="s">
        <v>7504</v>
      </c>
      <c r="F4706" s="37">
        <v>100</v>
      </c>
      <c r="G4706" s="35">
        <v>44739</v>
      </c>
      <c r="H4706" s="35">
        <v>44839</v>
      </c>
      <c r="I4706" s="37">
        <v>3</v>
      </c>
      <c r="J4706" s="37">
        <v>1</v>
      </c>
      <c r="K4706" s="15" t="s">
        <v>99</v>
      </c>
      <c r="L4706" s="15" t="s">
        <v>105</v>
      </c>
      <c r="M4706" s="15" t="s">
        <v>8251</v>
      </c>
      <c r="N4706" s="15" t="s">
        <v>8250</v>
      </c>
      <c r="O4706" s="37">
        <v>70000</v>
      </c>
      <c r="P4706" s="126" t="s">
        <v>25103</v>
      </c>
      <c r="R4706" s="137">
        <f t="shared" si="73"/>
        <v>2.9499999999999993</v>
      </c>
    </row>
    <row r="4707" spans="2:18" x14ac:dyDescent="0.35">
      <c r="B4707" s="19">
        <v>44989</v>
      </c>
      <c r="C4707" s="19">
        <v>44734.451261574075</v>
      </c>
      <c r="D4707" s="19">
        <v>44989.620381944442</v>
      </c>
      <c r="E4707" s="16" t="s">
        <v>7504</v>
      </c>
      <c r="F4707" s="37">
        <v>100</v>
      </c>
      <c r="G4707" s="35">
        <v>44739</v>
      </c>
      <c r="H4707" s="35">
        <v>44839</v>
      </c>
      <c r="I4707" s="37">
        <v>3</v>
      </c>
      <c r="J4707" s="37">
        <v>1</v>
      </c>
      <c r="K4707" s="15" t="s">
        <v>2405</v>
      </c>
      <c r="L4707" s="15" t="s">
        <v>105</v>
      </c>
      <c r="M4707" s="15" t="s">
        <v>7503</v>
      </c>
      <c r="N4707" s="15" t="s">
        <v>7502</v>
      </c>
      <c r="O4707" s="37">
        <v>70000</v>
      </c>
      <c r="P4707" s="126" t="s">
        <v>25103</v>
      </c>
      <c r="R4707" s="137">
        <f t="shared" si="73"/>
        <v>2.8999999999999995</v>
      </c>
    </row>
    <row r="4708" spans="2:18" x14ac:dyDescent="0.35">
      <c r="B4708" s="19">
        <v>44741</v>
      </c>
      <c r="C4708" s="19">
        <v>44741.512280092589</v>
      </c>
      <c r="D4708" s="19" t="s">
        <v>97</v>
      </c>
      <c r="E4708" s="16" t="s">
        <v>7916</v>
      </c>
      <c r="F4708" s="37">
        <v>100</v>
      </c>
      <c r="G4708" s="35">
        <v>44746</v>
      </c>
      <c r="H4708" s="35">
        <v>44846</v>
      </c>
      <c r="I4708" s="37">
        <v>4</v>
      </c>
      <c r="J4708" s="37">
        <v>3</v>
      </c>
      <c r="K4708" s="15" t="s">
        <v>99</v>
      </c>
      <c r="L4708" s="15" t="s">
        <v>205</v>
      </c>
      <c r="M4708" s="15" t="s">
        <v>7915</v>
      </c>
      <c r="N4708" s="15" t="s">
        <v>7914</v>
      </c>
      <c r="O4708" s="37">
        <v>275000</v>
      </c>
      <c r="P4708" s="126" t="s">
        <v>25103</v>
      </c>
      <c r="R4708" s="137">
        <f t="shared" si="73"/>
        <v>2.8999999999999995</v>
      </c>
    </row>
    <row r="4709" spans="2:18" x14ac:dyDescent="0.35">
      <c r="B4709" s="19">
        <v>44747</v>
      </c>
      <c r="C4709" s="19">
        <v>44747.447094907409</v>
      </c>
      <c r="D4709" s="19" t="s">
        <v>97</v>
      </c>
      <c r="E4709" s="16" t="s">
        <v>9321</v>
      </c>
      <c r="F4709" s="37">
        <v>100</v>
      </c>
      <c r="G4709" s="35">
        <v>44748</v>
      </c>
      <c r="H4709" s="35">
        <v>44848</v>
      </c>
      <c r="I4709" s="37">
        <v>4</v>
      </c>
      <c r="J4709" s="37">
        <v>4</v>
      </c>
      <c r="K4709" s="15" t="s">
        <v>99</v>
      </c>
      <c r="L4709" s="15" t="s">
        <v>105</v>
      </c>
      <c r="M4709" s="15" t="s">
        <v>9320</v>
      </c>
      <c r="N4709" s="15" t="s">
        <v>10647</v>
      </c>
      <c r="O4709" s="37">
        <v>45000</v>
      </c>
      <c r="P4709" s="126" t="s">
        <v>25103</v>
      </c>
      <c r="R4709" s="137">
        <f t="shared" si="73"/>
        <v>2.6499999999999995</v>
      </c>
    </row>
    <row r="4710" spans="2:18" x14ac:dyDescent="0.35">
      <c r="B4710" s="19">
        <v>44847</v>
      </c>
      <c r="C4710" s="19">
        <v>44749.41165509259</v>
      </c>
      <c r="D4710" s="19">
        <v>44847.403958333336</v>
      </c>
      <c r="E4710" s="16" t="s">
        <v>9238</v>
      </c>
      <c r="F4710" s="37">
        <v>100</v>
      </c>
      <c r="G4710" s="35">
        <v>44749</v>
      </c>
      <c r="H4710" s="35">
        <v>44849</v>
      </c>
      <c r="I4710" s="37">
        <v>4</v>
      </c>
      <c r="J4710" s="37">
        <v>5</v>
      </c>
      <c r="K4710" s="15" t="s">
        <v>2405</v>
      </c>
      <c r="L4710" s="15" t="s">
        <v>105</v>
      </c>
      <c r="M4710" s="15" t="s">
        <v>9237</v>
      </c>
      <c r="N4710" s="15" t="s">
        <v>9395</v>
      </c>
      <c r="O4710" s="37">
        <v>190000</v>
      </c>
      <c r="P4710" s="126" t="s">
        <v>25103</v>
      </c>
      <c r="R4710" s="137">
        <f t="shared" si="73"/>
        <v>2.9999999999999996</v>
      </c>
    </row>
    <row r="4711" spans="2:18" x14ac:dyDescent="0.35">
      <c r="B4711" s="19">
        <v>44749</v>
      </c>
      <c r="C4711" s="19">
        <v>44749.750451388885</v>
      </c>
      <c r="D4711" s="19" t="s">
        <v>97</v>
      </c>
      <c r="E4711" s="16" t="s">
        <v>10484</v>
      </c>
      <c r="F4711" s="37">
        <v>100</v>
      </c>
      <c r="G4711" s="35">
        <v>44749</v>
      </c>
      <c r="H4711" s="35">
        <v>44849</v>
      </c>
      <c r="I4711" s="37">
        <v>5</v>
      </c>
      <c r="J4711" s="37">
        <v>3</v>
      </c>
      <c r="K4711" s="15" t="s">
        <v>99</v>
      </c>
      <c r="L4711" s="15" t="s">
        <v>105</v>
      </c>
      <c r="M4711" s="15" t="s">
        <v>10483</v>
      </c>
      <c r="N4711" s="15" t="s">
        <v>10482</v>
      </c>
      <c r="O4711" s="37">
        <v>150000</v>
      </c>
      <c r="P4711" s="126" t="s">
        <v>25103</v>
      </c>
      <c r="R4711" s="137">
        <f t="shared" si="73"/>
        <v>2.6499999999999995</v>
      </c>
    </row>
    <row r="4712" spans="2:18" x14ac:dyDescent="0.35">
      <c r="B4712" s="19">
        <v>44750</v>
      </c>
      <c r="C4712" s="19">
        <v>44750.453032407408</v>
      </c>
      <c r="D4712" s="19" t="s">
        <v>97</v>
      </c>
      <c r="E4712" s="16" t="s">
        <v>10450</v>
      </c>
      <c r="F4712" s="37">
        <v>100</v>
      </c>
      <c r="G4712" s="35">
        <v>44753</v>
      </c>
      <c r="H4712" s="35">
        <v>44853</v>
      </c>
      <c r="I4712" s="37">
        <v>3</v>
      </c>
      <c r="J4712" s="37">
        <v>3</v>
      </c>
      <c r="K4712" s="15" t="s">
        <v>99</v>
      </c>
      <c r="L4712" s="15" t="s">
        <v>105</v>
      </c>
      <c r="M4712" s="15" t="s">
        <v>10449</v>
      </c>
      <c r="N4712" s="15" t="s">
        <v>10448</v>
      </c>
      <c r="O4712" s="37">
        <v>75000</v>
      </c>
      <c r="P4712" s="126" t="s">
        <v>25103</v>
      </c>
      <c r="R4712" s="137">
        <f t="shared" si="73"/>
        <v>2.6499999999999995</v>
      </c>
    </row>
    <row r="4713" spans="2:18" x14ac:dyDescent="0.35">
      <c r="B4713" s="19">
        <v>44755</v>
      </c>
      <c r="C4713" s="19">
        <v>44755.59646990741</v>
      </c>
      <c r="D4713" s="19" t="s">
        <v>97</v>
      </c>
      <c r="E4713" s="16" t="s">
        <v>10229</v>
      </c>
      <c r="F4713" s="37">
        <v>100</v>
      </c>
      <c r="G4713" s="35">
        <v>44760</v>
      </c>
      <c r="H4713" s="35">
        <v>44860</v>
      </c>
      <c r="I4713" s="37">
        <v>4</v>
      </c>
      <c r="J4713" s="37">
        <v>4</v>
      </c>
      <c r="K4713" s="15" t="s">
        <v>99</v>
      </c>
      <c r="L4713" s="15" t="s">
        <v>105</v>
      </c>
      <c r="M4713" s="15" t="s">
        <v>10228</v>
      </c>
      <c r="N4713" s="15" t="s">
        <v>10227</v>
      </c>
      <c r="O4713" s="37">
        <v>80000</v>
      </c>
      <c r="P4713" s="126" t="s">
        <v>25103</v>
      </c>
      <c r="R4713" s="137">
        <f t="shared" si="73"/>
        <v>2.6499999999999995</v>
      </c>
    </row>
    <row r="4714" spans="2:18" x14ac:dyDescent="0.35">
      <c r="B4714" s="19">
        <v>44757</v>
      </c>
      <c r="C4714" s="19">
        <v>44757.826736111114</v>
      </c>
      <c r="D4714" s="19" t="s">
        <v>97</v>
      </c>
      <c r="E4714" s="16" t="s">
        <v>9352</v>
      </c>
      <c r="F4714" s="37">
        <v>100</v>
      </c>
      <c r="G4714" s="35">
        <v>44760</v>
      </c>
      <c r="H4714" s="35">
        <v>44860</v>
      </c>
      <c r="I4714" s="37">
        <v>5</v>
      </c>
      <c r="J4714" s="37">
        <v>3</v>
      </c>
      <c r="K4714" s="15" t="s">
        <v>99</v>
      </c>
      <c r="L4714" s="15" t="s">
        <v>105</v>
      </c>
      <c r="M4714" s="15" t="s">
        <v>10077</v>
      </c>
      <c r="N4714" s="15" t="s">
        <v>10076</v>
      </c>
      <c r="O4714" s="37">
        <v>50000</v>
      </c>
      <c r="P4714" s="126" t="s">
        <v>25103</v>
      </c>
      <c r="R4714" s="137">
        <f t="shared" si="73"/>
        <v>2.6499999999999995</v>
      </c>
    </row>
    <row r="4715" spans="2:18" x14ac:dyDescent="0.35">
      <c r="B4715" s="19">
        <v>44762</v>
      </c>
      <c r="C4715" s="19">
        <v>44762.46261574074</v>
      </c>
      <c r="D4715" s="19" t="s">
        <v>97</v>
      </c>
      <c r="E4715" s="16" t="s">
        <v>9973</v>
      </c>
      <c r="F4715" s="37">
        <v>100</v>
      </c>
      <c r="G4715" s="35">
        <v>44721</v>
      </c>
      <c r="H4715" s="35">
        <v>44821</v>
      </c>
      <c r="I4715" s="37">
        <v>4</v>
      </c>
      <c r="J4715" s="37">
        <v>2</v>
      </c>
      <c r="K4715" s="15" t="s">
        <v>99</v>
      </c>
      <c r="L4715" s="15" t="s">
        <v>105</v>
      </c>
      <c r="M4715" s="15" t="s">
        <v>9972</v>
      </c>
      <c r="N4715" s="15" t="s">
        <v>6307</v>
      </c>
      <c r="O4715" s="37">
        <v>50000</v>
      </c>
      <c r="P4715" s="126" t="s">
        <v>25103</v>
      </c>
      <c r="R4715" s="137">
        <f t="shared" si="73"/>
        <v>2.6499999999999995</v>
      </c>
    </row>
    <row r="4716" spans="2:18" x14ac:dyDescent="0.35">
      <c r="B4716" s="19">
        <v>44767</v>
      </c>
      <c r="C4716" s="19">
        <v>44767.550416666665</v>
      </c>
      <c r="D4716" s="19" t="s">
        <v>97</v>
      </c>
      <c r="E4716" s="16" t="s">
        <v>9795</v>
      </c>
      <c r="F4716" s="37">
        <v>100</v>
      </c>
      <c r="G4716" s="35">
        <v>44769</v>
      </c>
      <c r="H4716" s="35">
        <v>44869</v>
      </c>
      <c r="I4716" s="37">
        <v>4</v>
      </c>
      <c r="J4716" s="37">
        <v>3</v>
      </c>
      <c r="K4716" s="15" t="s">
        <v>99</v>
      </c>
      <c r="L4716" s="15" t="s">
        <v>100</v>
      </c>
      <c r="M4716" s="15" t="s">
        <v>9794</v>
      </c>
      <c r="N4716" s="15" t="s">
        <v>23435</v>
      </c>
      <c r="O4716" s="37">
        <v>146000</v>
      </c>
      <c r="P4716" s="126" t="s">
        <v>25103</v>
      </c>
      <c r="R4716" s="137">
        <f t="shared" si="73"/>
        <v>2.7999999999999994</v>
      </c>
    </row>
    <row r="4717" spans="2:18" x14ac:dyDescent="0.35">
      <c r="B4717" s="19">
        <v>44783</v>
      </c>
      <c r="C4717" s="19">
        <v>44770.555613425924</v>
      </c>
      <c r="D4717" s="19">
        <v>44783.679756944446</v>
      </c>
      <c r="E4717" s="16" t="s">
        <v>9312</v>
      </c>
      <c r="F4717" s="37">
        <v>100</v>
      </c>
      <c r="G4717" s="35">
        <v>44795</v>
      </c>
      <c r="H4717" s="35">
        <v>44895</v>
      </c>
      <c r="I4717" s="37">
        <v>10</v>
      </c>
      <c r="J4717" s="37">
        <v>1</v>
      </c>
      <c r="K4717" s="15" t="s">
        <v>99</v>
      </c>
      <c r="L4717" s="15" t="s">
        <v>105</v>
      </c>
      <c r="M4717" s="15" t="s">
        <v>9311</v>
      </c>
      <c r="N4717" s="15" t="s">
        <v>9386</v>
      </c>
      <c r="O4717" s="37">
        <v>500000</v>
      </c>
      <c r="P4717" s="126" t="s">
        <v>25103</v>
      </c>
      <c r="R4717" s="137">
        <f t="shared" si="73"/>
        <v>3.3499999999999992</v>
      </c>
    </row>
    <row r="4718" spans="2:18" x14ac:dyDescent="0.35">
      <c r="B4718" s="19">
        <v>44805</v>
      </c>
      <c r="C4718" s="19">
        <v>44770.555613425924</v>
      </c>
      <c r="D4718" s="19">
        <v>44805.609826388885</v>
      </c>
      <c r="E4718" s="16" t="s">
        <v>9312</v>
      </c>
      <c r="F4718" s="37">
        <v>100</v>
      </c>
      <c r="G4718" s="35">
        <v>44809</v>
      </c>
      <c r="H4718" s="35">
        <v>44909</v>
      </c>
      <c r="I4718" s="37">
        <v>10</v>
      </c>
      <c r="J4718" s="37">
        <v>2</v>
      </c>
      <c r="K4718" s="15" t="s">
        <v>99</v>
      </c>
      <c r="L4718" s="15" t="s">
        <v>105</v>
      </c>
      <c r="M4718" s="15" t="s">
        <v>9311</v>
      </c>
      <c r="N4718" s="15" t="s">
        <v>9470</v>
      </c>
      <c r="O4718" s="37">
        <v>500000</v>
      </c>
      <c r="P4718" s="126" t="s">
        <v>25103</v>
      </c>
      <c r="R4718" s="137">
        <f t="shared" si="73"/>
        <v>3.0499999999999994</v>
      </c>
    </row>
    <row r="4719" spans="2:18" x14ac:dyDescent="0.35">
      <c r="B4719" s="19">
        <v>44806</v>
      </c>
      <c r="C4719" s="19">
        <v>44770.555613425924</v>
      </c>
      <c r="D4719" s="19">
        <v>44806.655972222223</v>
      </c>
      <c r="E4719" s="16" t="s">
        <v>9312</v>
      </c>
      <c r="F4719" s="37">
        <v>100</v>
      </c>
      <c r="G4719" s="35">
        <v>44809</v>
      </c>
      <c r="H4719" s="35">
        <v>44909</v>
      </c>
      <c r="I4719" s="37">
        <v>10</v>
      </c>
      <c r="J4719" s="37">
        <v>3</v>
      </c>
      <c r="K4719" s="15" t="s">
        <v>99</v>
      </c>
      <c r="L4719" s="15" t="s">
        <v>105</v>
      </c>
      <c r="M4719" s="15" t="s">
        <v>9311</v>
      </c>
      <c r="N4719" s="15" t="s">
        <v>9468</v>
      </c>
      <c r="O4719" s="37">
        <v>500000</v>
      </c>
      <c r="P4719" s="126" t="s">
        <v>25103</v>
      </c>
      <c r="R4719" s="137">
        <f t="shared" si="73"/>
        <v>3.0499999999999994</v>
      </c>
    </row>
    <row r="4720" spans="2:18" x14ac:dyDescent="0.35">
      <c r="B4720" s="19">
        <v>44840</v>
      </c>
      <c r="C4720" s="19">
        <v>44770.555613425924</v>
      </c>
      <c r="D4720" s="19">
        <v>44840.646111111113</v>
      </c>
      <c r="E4720" s="16" t="s">
        <v>9312</v>
      </c>
      <c r="F4720" s="37">
        <v>100</v>
      </c>
      <c r="G4720" s="35">
        <v>44809</v>
      </c>
      <c r="H4720" s="35">
        <v>44909</v>
      </c>
      <c r="I4720" s="37">
        <v>10</v>
      </c>
      <c r="J4720" s="37">
        <v>4</v>
      </c>
      <c r="K4720" s="15" t="s">
        <v>99</v>
      </c>
      <c r="L4720" s="15" t="s">
        <v>105</v>
      </c>
      <c r="M4720" s="15" t="s">
        <v>9311</v>
      </c>
      <c r="N4720" s="15" t="s">
        <v>9406</v>
      </c>
      <c r="O4720" s="37">
        <v>500000</v>
      </c>
      <c r="P4720" s="126" t="s">
        <v>25103</v>
      </c>
      <c r="R4720" s="137">
        <f t="shared" si="73"/>
        <v>3.0499999999999994</v>
      </c>
    </row>
    <row r="4721" spans="2:18" x14ac:dyDescent="0.35">
      <c r="B4721" s="19">
        <v>44847</v>
      </c>
      <c r="C4721" s="19">
        <v>44770.555613425924</v>
      </c>
      <c r="D4721" s="19">
        <v>44847.738182870373</v>
      </c>
      <c r="E4721" s="16" t="s">
        <v>9312</v>
      </c>
      <c r="F4721" s="37">
        <v>100</v>
      </c>
      <c r="G4721" s="35">
        <v>44809</v>
      </c>
      <c r="H4721" s="35">
        <v>44909</v>
      </c>
      <c r="I4721" s="37">
        <v>10</v>
      </c>
      <c r="J4721" s="37">
        <v>5</v>
      </c>
      <c r="K4721" s="15" t="s">
        <v>2393</v>
      </c>
      <c r="L4721" s="15" t="s">
        <v>105</v>
      </c>
      <c r="M4721" s="15" t="s">
        <v>9311</v>
      </c>
      <c r="N4721" s="15" t="s">
        <v>9392</v>
      </c>
      <c r="O4721" s="37">
        <v>500000</v>
      </c>
      <c r="P4721" s="126" t="s">
        <v>25103</v>
      </c>
      <c r="R4721" s="137">
        <f t="shared" si="73"/>
        <v>2.9999999999999996</v>
      </c>
    </row>
    <row r="4722" spans="2:18" x14ac:dyDescent="0.35">
      <c r="B4722" s="19">
        <v>44854</v>
      </c>
      <c r="C4722" s="19">
        <v>44770.555613425924</v>
      </c>
      <c r="D4722" s="19">
        <v>44853.764768518522</v>
      </c>
      <c r="E4722" s="16" t="s">
        <v>9312</v>
      </c>
      <c r="F4722" s="37">
        <v>100</v>
      </c>
      <c r="G4722" s="35">
        <v>44809</v>
      </c>
      <c r="H4722" s="35">
        <v>44909</v>
      </c>
      <c r="I4722" s="37">
        <v>10</v>
      </c>
      <c r="J4722" s="37">
        <v>6</v>
      </c>
      <c r="K4722" s="15" t="s">
        <v>2393</v>
      </c>
      <c r="L4722" s="15" t="s">
        <v>105</v>
      </c>
      <c r="M4722" s="15" t="s">
        <v>9311</v>
      </c>
      <c r="N4722" s="15" t="s">
        <v>9387</v>
      </c>
      <c r="O4722" s="37">
        <v>500000</v>
      </c>
      <c r="P4722" s="126" t="s">
        <v>25103</v>
      </c>
      <c r="R4722" s="137">
        <f t="shared" si="73"/>
        <v>3.6</v>
      </c>
    </row>
    <row r="4723" spans="2:18" x14ac:dyDescent="0.35">
      <c r="B4723" s="19">
        <v>44862</v>
      </c>
      <c r="C4723" s="19">
        <v>44770.555613425924</v>
      </c>
      <c r="D4723" s="19">
        <v>44862.605624999997</v>
      </c>
      <c r="E4723" s="16" t="s">
        <v>9312</v>
      </c>
      <c r="F4723" s="37">
        <v>100</v>
      </c>
      <c r="G4723" s="35">
        <v>44809</v>
      </c>
      <c r="H4723" s="35">
        <v>44909</v>
      </c>
      <c r="I4723" s="37">
        <v>10</v>
      </c>
      <c r="J4723" s="37">
        <v>11</v>
      </c>
      <c r="K4723" s="15" t="s">
        <v>2393</v>
      </c>
      <c r="L4723" s="15" t="s">
        <v>105</v>
      </c>
      <c r="M4723" s="15" t="s">
        <v>9311</v>
      </c>
      <c r="N4723" s="15" t="s">
        <v>9364</v>
      </c>
      <c r="O4723" s="37">
        <v>500000</v>
      </c>
      <c r="P4723" s="126" t="s">
        <v>25103</v>
      </c>
      <c r="R4723" s="137">
        <f t="shared" si="73"/>
        <v>2.9999999999999996</v>
      </c>
    </row>
    <row r="4724" spans="2:18" x14ac:dyDescent="0.35">
      <c r="B4724" s="19">
        <v>44774</v>
      </c>
      <c r="C4724" s="19">
        <v>44774.456087962964</v>
      </c>
      <c r="D4724" s="19" t="s">
        <v>97</v>
      </c>
      <c r="E4724" s="16" t="s">
        <v>2530</v>
      </c>
      <c r="F4724" s="37">
        <v>100</v>
      </c>
      <c r="G4724" s="35">
        <v>44774</v>
      </c>
      <c r="H4724" s="35">
        <v>44874</v>
      </c>
      <c r="I4724" s="37">
        <v>50</v>
      </c>
      <c r="J4724" s="37">
        <v>3</v>
      </c>
      <c r="K4724" s="15" t="s">
        <v>99</v>
      </c>
      <c r="L4724" s="15" t="s">
        <v>193</v>
      </c>
      <c r="M4724" s="15" t="s">
        <v>2531</v>
      </c>
      <c r="N4724" s="15" t="s">
        <v>23460</v>
      </c>
      <c r="O4724" s="37">
        <v>440000</v>
      </c>
      <c r="P4724" s="126" t="s">
        <v>25103</v>
      </c>
      <c r="R4724" s="137">
        <f t="shared" si="73"/>
        <v>3.3499999999999996</v>
      </c>
    </row>
    <row r="4725" spans="2:18" x14ac:dyDescent="0.35">
      <c r="B4725" s="19">
        <v>44775</v>
      </c>
      <c r="C4725" s="19">
        <v>44774.456087962964</v>
      </c>
      <c r="D4725" s="19">
        <v>44775.642708333333</v>
      </c>
      <c r="E4725" s="16" t="s">
        <v>2530</v>
      </c>
      <c r="F4725" s="37">
        <v>100</v>
      </c>
      <c r="G4725" s="35">
        <v>44774</v>
      </c>
      <c r="H4725" s="35">
        <v>44874</v>
      </c>
      <c r="I4725" s="37">
        <v>50</v>
      </c>
      <c r="J4725" s="37">
        <v>4</v>
      </c>
      <c r="K4725" s="15" t="s">
        <v>99</v>
      </c>
      <c r="L4725" s="15" t="s">
        <v>193</v>
      </c>
      <c r="M4725" s="15" t="s">
        <v>2611</v>
      </c>
      <c r="N4725" s="15" t="s">
        <v>23464</v>
      </c>
      <c r="O4725" s="37">
        <v>440000</v>
      </c>
      <c r="P4725" s="126" t="s">
        <v>25103</v>
      </c>
      <c r="R4725" s="137">
        <f t="shared" si="73"/>
        <v>3.3499999999999996</v>
      </c>
    </row>
    <row r="4726" spans="2:18" x14ac:dyDescent="0.35">
      <c r="B4726" s="19">
        <v>44785</v>
      </c>
      <c r="C4726" s="19">
        <v>44774.456087962964</v>
      </c>
      <c r="D4726" s="19">
        <v>44785.425115740742</v>
      </c>
      <c r="E4726" s="16" t="s">
        <v>2530</v>
      </c>
      <c r="F4726" s="37">
        <v>100</v>
      </c>
      <c r="G4726" s="35">
        <v>44774</v>
      </c>
      <c r="H4726" s="35">
        <v>44874</v>
      </c>
      <c r="I4726" s="37">
        <v>50</v>
      </c>
      <c r="J4726" s="37">
        <v>5</v>
      </c>
      <c r="K4726" s="15" t="s">
        <v>99</v>
      </c>
      <c r="L4726" s="15" t="s">
        <v>193</v>
      </c>
      <c r="M4726" s="15" t="s">
        <v>3038</v>
      </c>
      <c r="N4726" s="15" t="s">
        <v>23492</v>
      </c>
      <c r="O4726" s="37">
        <v>440</v>
      </c>
      <c r="P4726" s="126" t="s">
        <v>25103</v>
      </c>
      <c r="R4726" s="137">
        <f t="shared" si="73"/>
        <v>2.9499999999999997</v>
      </c>
    </row>
    <row r="4727" spans="2:18" x14ac:dyDescent="0.35">
      <c r="B4727" s="19">
        <v>44811</v>
      </c>
      <c r="C4727" s="19">
        <v>44774.456087962964</v>
      </c>
      <c r="D4727" s="19">
        <v>44811.673738425925</v>
      </c>
      <c r="E4727" s="16" t="s">
        <v>2530</v>
      </c>
      <c r="F4727" s="37">
        <v>100</v>
      </c>
      <c r="G4727" s="35">
        <v>44774</v>
      </c>
      <c r="H4727" s="35">
        <v>44874</v>
      </c>
      <c r="I4727" s="37">
        <v>50</v>
      </c>
      <c r="J4727" s="37">
        <v>6</v>
      </c>
      <c r="K4727" s="15" t="s">
        <v>99</v>
      </c>
      <c r="L4727" s="15" t="s">
        <v>193</v>
      </c>
      <c r="M4727" s="15" t="s">
        <v>3038</v>
      </c>
      <c r="N4727" s="15" t="s">
        <v>23539</v>
      </c>
      <c r="O4727" s="37">
        <v>440000</v>
      </c>
      <c r="P4727" s="126" t="s">
        <v>25103</v>
      </c>
      <c r="R4727" s="137">
        <f t="shared" si="73"/>
        <v>3.95</v>
      </c>
    </row>
    <row r="4728" spans="2:18" x14ac:dyDescent="0.35">
      <c r="B4728" s="19">
        <v>44859</v>
      </c>
      <c r="C4728" s="19">
        <v>44774.456087962964</v>
      </c>
      <c r="D4728" s="19">
        <v>44859.417048611111</v>
      </c>
      <c r="E4728" s="16" t="s">
        <v>2530</v>
      </c>
      <c r="F4728" s="37">
        <v>100</v>
      </c>
      <c r="G4728" s="35">
        <v>44774</v>
      </c>
      <c r="H4728" s="35">
        <v>44874</v>
      </c>
      <c r="I4728" s="37">
        <v>50</v>
      </c>
      <c r="J4728" s="37">
        <v>9</v>
      </c>
      <c r="K4728" s="15" t="s">
        <v>2400</v>
      </c>
      <c r="L4728" s="15" t="s">
        <v>193</v>
      </c>
      <c r="M4728" s="15" t="s">
        <v>3402</v>
      </c>
      <c r="N4728" s="15" t="s">
        <v>23802</v>
      </c>
      <c r="O4728" s="37">
        <v>440</v>
      </c>
      <c r="P4728" s="126" t="s">
        <v>25103</v>
      </c>
      <c r="R4728" s="137">
        <f t="shared" si="73"/>
        <v>3.4499999999999997</v>
      </c>
    </row>
    <row r="4729" spans="2:18" x14ac:dyDescent="0.35">
      <c r="B4729" s="19">
        <v>44862</v>
      </c>
      <c r="C4729" s="19">
        <v>44774.456087962964</v>
      </c>
      <c r="D4729" s="19">
        <v>44862.603668981479</v>
      </c>
      <c r="E4729" s="16" t="s">
        <v>2530</v>
      </c>
      <c r="F4729" s="37">
        <v>100</v>
      </c>
      <c r="G4729" s="35">
        <v>44774</v>
      </c>
      <c r="H4729" s="35">
        <v>44874</v>
      </c>
      <c r="I4729" s="37">
        <v>50</v>
      </c>
      <c r="J4729" s="37">
        <v>11</v>
      </c>
      <c r="K4729" s="15" t="s">
        <v>2393</v>
      </c>
      <c r="L4729" s="15" t="s">
        <v>193</v>
      </c>
      <c r="M4729" s="15" t="s">
        <v>3403</v>
      </c>
      <c r="N4729" s="15" t="s">
        <v>23830</v>
      </c>
      <c r="O4729" s="37">
        <v>440000</v>
      </c>
      <c r="P4729" s="126" t="s">
        <v>25103</v>
      </c>
      <c r="R4729" s="137">
        <f t="shared" si="73"/>
        <v>3.3</v>
      </c>
    </row>
    <row r="4730" spans="2:18" x14ac:dyDescent="0.35">
      <c r="B4730" s="19">
        <v>44872</v>
      </c>
      <c r="C4730" s="19">
        <v>44774.456087962964</v>
      </c>
      <c r="D4730" s="19">
        <v>44872.545740740738</v>
      </c>
      <c r="E4730" s="16" t="s">
        <v>2530</v>
      </c>
      <c r="F4730" s="37">
        <v>100</v>
      </c>
      <c r="G4730" s="35">
        <v>44774</v>
      </c>
      <c r="H4730" s="35">
        <v>44874</v>
      </c>
      <c r="I4730" s="37">
        <v>50</v>
      </c>
      <c r="J4730" s="37">
        <v>12</v>
      </c>
      <c r="K4730" s="15" t="s">
        <v>2393</v>
      </c>
      <c r="L4730" s="15" t="s">
        <v>193</v>
      </c>
      <c r="M4730" s="15" t="s">
        <v>3038</v>
      </c>
      <c r="N4730" s="15" t="s">
        <v>23867</v>
      </c>
      <c r="O4730" s="37">
        <v>440000</v>
      </c>
      <c r="P4730" s="126" t="s">
        <v>25103</v>
      </c>
      <c r="R4730" s="137">
        <f t="shared" si="73"/>
        <v>3.3</v>
      </c>
    </row>
    <row r="4731" spans="2:18" x14ac:dyDescent="0.35">
      <c r="B4731" s="19">
        <v>44882</v>
      </c>
      <c r="C4731" s="19">
        <v>44774.456087962964</v>
      </c>
      <c r="D4731" s="19">
        <v>44882.593900462962</v>
      </c>
      <c r="E4731" s="16" t="s">
        <v>2530</v>
      </c>
      <c r="F4731" s="37">
        <v>100</v>
      </c>
      <c r="G4731" s="35">
        <v>44774</v>
      </c>
      <c r="H4731" s="35">
        <v>44874</v>
      </c>
      <c r="I4731" s="37">
        <v>50</v>
      </c>
      <c r="J4731" s="37">
        <v>13</v>
      </c>
      <c r="K4731" s="15" t="s">
        <v>2393</v>
      </c>
      <c r="L4731" s="15" t="s">
        <v>193</v>
      </c>
      <c r="M4731" s="15" t="s">
        <v>3418</v>
      </c>
      <c r="N4731" s="15" t="s">
        <v>23924</v>
      </c>
      <c r="O4731" s="37">
        <v>440000</v>
      </c>
      <c r="P4731" s="126" t="s">
        <v>25103</v>
      </c>
      <c r="R4731" s="137">
        <f t="shared" si="73"/>
        <v>3.3</v>
      </c>
    </row>
    <row r="4732" spans="2:18" x14ac:dyDescent="0.35">
      <c r="B4732" s="19">
        <v>44774</v>
      </c>
      <c r="C4732" s="19">
        <v>44774.680706018517</v>
      </c>
      <c r="D4732" s="19" t="s">
        <v>97</v>
      </c>
      <c r="E4732" s="16" t="s">
        <v>2557</v>
      </c>
      <c r="F4732" s="37">
        <v>100</v>
      </c>
      <c r="G4732" s="35">
        <v>44774</v>
      </c>
      <c r="H4732" s="35">
        <v>44874</v>
      </c>
      <c r="I4732" s="37">
        <v>3</v>
      </c>
      <c r="J4732" s="37">
        <v>2</v>
      </c>
      <c r="K4732" s="15" t="s">
        <v>99</v>
      </c>
      <c r="L4732" s="15" t="s">
        <v>105</v>
      </c>
      <c r="M4732" s="15" t="s">
        <v>2558</v>
      </c>
      <c r="N4732" s="15" t="s">
        <v>2559</v>
      </c>
      <c r="O4732" s="37">
        <v>50000</v>
      </c>
      <c r="P4732" s="126" t="s">
        <v>25103</v>
      </c>
      <c r="R4732" s="137">
        <f t="shared" si="73"/>
        <v>2.6499999999999995</v>
      </c>
    </row>
    <row r="4733" spans="2:18" x14ac:dyDescent="0.35">
      <c r="B4733" s="19">
        <v>44775</v>
      </c>
      <c r="C4733" s="19">
        <v>44775.66474537037</v>
      </c>
      <c r="D4733" s="19" t="s">
        <v>97</v>
      </c>
      <c r="E4733" s="16" t="s">
        <v>2618</v>
      </c>
      <c r="F4733" s="37">
        <v>100</v>
      </c>
      <c r="G4733" s="35">
        <v>44809</v>
      </c>
      <c r="H4733" s="35">
        <v>44909</v>
      </c>
      <c r="I4733" s="37">
        <v>4</v>
      </c>
      <c r="J4733" s="37">
        <v>4</v>
      </c>
      <c r="K4733" s="15" t="s">
        <v>99</v>
      </c>
      <c r="L4733" s="15" t="s">
        <v>100</v>
      </c>
      <c r="M4733" s="15" t="s">
        <v>2619</v>
      </c>
      <c r="N4733" s="15" t="s">
        <v>2620</v>
      </c>
      <c r="O4733" s="37">
        <v>150000</v>
      </c>
      <c r="P4733" s="126" t="s">
        <v>25103</v>
      </c>
      <c r="R4733" s="137">
        <f t="shared" si="73"/>
        <v>2.7999999999999994</v>
      </c>
    </row>
    <row r="4734" spans="2:18" x14ac:dyDescent="0.35">
      <c r="B4734" s="19">
        <v>44779</v>
      </c>
      <c r="C4734" s="19">
        <v>44779.454398148147</v>
      </c>
      <c r="D4734" s="19" t="s">
        <v>97</v>
      </c>
      <c r="E4734" s="16" t="s">
        <v>2858</v>
      </c>
      <c r="F4734" s="37">
        <v>100</v>
      </c>
      <c r="G4734" s="35">
        <v>44664</v>
      </c>
      <c r="H4734" s="35">
        <v>44764</v>
      </c>
      <c r="I4734" s="37">
        <v>4</v>
      </c>
      <c r="J4734" s="37">
        <v>2</v>
      </c>
      <c r="K4734" s="15" t="s">
        <v>99</v>
      </c>
      <c r="L4734" s="15" t="s">
        <v>105</v>
      </c>
      <c r="M4734" s="15" t="s">
        <v>2859</v>
      </c>
      <c r="N4734" s="15" t="s">
        <v>2860</v>
      </c>
      <c r="O4734" s="37">
        <v>65000</v>
      </c>
      <c r="P4734" s="126" t="s">
        <v>25103</v>
      </c>
      <c r="R4734" s="137">
        <f t="shared" si="73"/>
        <v>2.6499999999999995</v>
      </c>
    </row>
    <row r="4735" spans="2:18" x14ac:dyDescent="0.35">
      <c r="B4735" s="19">
        <v>44781</v>
      </c>
      <c r="C4735" s="19">
        <v>44781.510729166665</v>
      </c>
      <c r="D4735" s="19" t="s">
        <v>97</v>
      </c>
      <c r="E4735" s="16" t="s">
        <v>2884</v>
      </c>
      <c r="F4735" s="37">
        <v>100</v>
      </c>
      <c r="G4735" s="35">
        <v>44782</v>
      </c>
      <c r="H4735" s="35">
        <v>44882</v>
      </c>
      <c r="I4735" s="37">
        <v>2</v>
      </c>
      <c r="J4735" s="37">
        <v>8</v>
      </c>
      <c r="K4735" s="15" t="s">
        <v>99</v>
      </c>
      <c r="L4735" s="15" t="s">
        <v>205</v>
      </c>
      <c r="M4735" s="15" t="s">
        <v>2885</v>
      </c>
      <c r="N4735" s="15" t="s">
        <v>2886</v>
      </c>
      <c r="O4735" s="37">
        <v>200000</v>
      </c>
      <c r="P4735" s="126" t="s">
        <v>25103</v>
      </c>
      <c r="R4735" s="137">
        <f t="shared" si="73"/>
        <v>3.5</v>
      </c>
    </row>
    <row r="4736" spans="2:18" x14ac:dyDescent="0.35">
      <c r="B4736" s="19">
        <v>44783</v>
      </c>
      <c r="C4736" s="19">
        <v>44783.374247685184</v>
      </c>
      <c r="D4736" s="19" t="s">
        <v>97</v>
      </c>
      <c r="E4736" s="16" t="s">
        <v>2933</v>
      </c>
      <c r="F4736" s="37">
        <v>100</v>
      </c>
      <c r="G4736" s="35">
        <v>44809</v>
      </c>
      <c r="H4736" s="35">
        <v>44909</v>
      </c>
      <c r="I4736" s="37">
        <v>3</v>
      </c>
      <c r="J4736" s="37">
        <v>1</v>
      </c>
      <c r="K4736" s="15" t="s">
        <v>99</v>
      </c>
      <c r="L4736" s="15" t="s">
        <v>105</v>
      </c>
      <c r="M4736" s="15" t="s">
        <v>2934</v>
      </c>
      <c r="N4736" s="15" t="s">
        <v>2935</v>
      </c>
      <c r="O4736" s="37">
        <v>40000</v>
      </c>
      <c r="P4736" s="126" t="s">
        <v>25103</v>
      </c>
      <c r="R4736" s="137">
        <f t="shared" si="73"/>
        <v>2.9499999999999993</v>
      </c>
    </row>
    <row r="4737" spans="2:18" x14ac:dyDescent="0.35">
      <c r="B4737" s="19">
        <v>44804</v>
      </c>
      <c r="C4737" s="19">
        <v>44804.385995370372</v>
      </c>
      <c r="D4737" s="19" t="s">
        <v>97</v>
      </c>
      <c r="E4737" s="16" t="s">
        <v>3293</v>
      </c>
      <c r="F4737" s="37">
        <v>100</v>
      </c>
      <c r="G4737" s="35">
        <v>44809</v>
      </c>
      <c r="H4737" s="35">
        <v>44909</v>
      </c>
      <c r="I4737" s="37">
        <v>3</v>
      </c>
      <c r="J4737" s="37">
        <v>7</v>
      </c>
      <c r="K4737" s="15" t="s">
        <v>99</v>
      </c>
      <c r="L4737" s="15" t="s">
        <v>105</v>
      </c>
      <c r="M4737" s="15" t="s">
        <v>3294</v>
      </c>
      <c r="N4737" s="15" t="s">
        <v>3295</v>
      </c>
      <c r="O4737" s="37">
        <v>100000</v>
      </c>
      <c r="P4737" s="126" t="s">
        <v>25103</v>
      </c>
      <c r="R4737" s="137">
        <f t="shared" si="73"/>
        <v>3.2499999999999996</v>
      </c>
    </row>
    <row r="4738" spans="2:18" x14ac:dyDescent="0.35">
      <c r="B4738" s="19">
        <v>44805</v>
      </c>
      <c r="C4738" s="19">
        <v>44805.646817129629</v>
      </c>
      <c r="D4738" s="19" t="s">
        <v>97</v>
      </c>
      <c r="E4738" s="16" t="s">
        <v>3748</v>
      </c>
      <c r="F4738" s="37">
        <v>100</v>
      </c>
      <c r="G4738" s="35">
        <v>44806</v>
      </c>
      <c r="H4738" s="35">
        <v>44906</v>
      </c>
      <c r="I4738" s="37">
        <v>10</v>
      </c>
      <c r="J4738" s="37">
        <v>3</v>
      </c>
      <c r="K4738" s="15" t="s">
        <v>99</v>
      </c>
      <c r="L4738" s="15" t="s">
        <v>105</v>
      </c>
      <c r="M4738" s="15" t="s">
        <v>19411</v>
      </c>
      <c r="N4738" s="15" t="s">
        <v>20592</v>
      </c>
      <c r="O4738" s="37">
        <v>353800</v>
      </c>
      <c r="P4738" s="126" t="s">
        <v>25103</v>
      </c>
      <c r="R4738" s="137">
        <f t="shared" si="73"/>
        <v>3.0499999999999994</v>
      </c>
    </row>
    <row r="4739" spans="2:18" x14ac:dyDescent="0.35">
      <c r="B4739" s="19">
        <v>44848</v>
      </c>
      <c r="C4739" s="19">
        <v>44805.646817129629</v>
      </c>
      <c r="D4739" s="19">
        <v>44848.713796296295</v>
      </c>
      <c r="E4739" s="16" t="s">
        <v>3748</v>
      </c>
      <c r="F4739" s="37">
        <v>100</v>
      </c>
      <c r="G4739" s="35">
        <v>44806</v>
      </c>
      <c r="H4739" s="35">
        <v>44906</v>
      </c>
      <c r="I4739" s="37">
        <v>12</v>
      </c>
      <c r="J4739" s="37">
        <v>5</v>
      </c>
      <c r="K4739" s="15" t="s">
        <v>2393</v>
      </c>
      <c r="L4739" s="15" t="s">
        <v>105</v>
      </c>
      <c r="M4739" s="15" t="s">
        <v>19411</v>
      </c>
      <c r="N4739" s="15" t="s">
        <v>19410</v>
      </c>
      <c r="O4739" s="37">
        <v>353800</v>
      </c>
      <c r="P4739" s="126" t="s">
        <v>25103</v>
      </c>
      <c r="R4739" s="137">
        <f t="shared" si="73"/>
        <v>2.9999999999999996</v>
      </c>
    </row>
    <row r="4740" spans="2:18" x14ac:dyDescent="0.35">
      <c r="B4740" s="19">
        <v>44817</v>
      </c>
      <c r="C4740" s="19">
        <v>44817.458078703705</v>
      </c>
      <c r="D4740" s="19" t="s">
        <v>97</v>
      </c>
      <c r="E4740" s="16" t="s">
        <v>19223</v>
      </c>
      <c r="F4740" s="37">
        <v>100</v>
      </c>
      <c r="G4740" s="35">
        <v>44818</v>
      </c>
      <c r="H4740" s="35">
        <v>44918</v>
      </c>
      <c r="I4740" s="37">
        <v>5</v>
      </c>
      <c r="J4740" s="37">
        <v>3</v>
      </c>
      <c r="K4740" s="15" t="s">
        <v>99</v>
      </c>
      <c r="L4740" s="15" t="s">
        <v>105</v>
      </c>
      <c r="M4740" s="15" t="s">
        <v>20251</v>
      </c>
      <c r="N4740" s="15" t="s">
        <v>20250</v>
      </c>
      <c r="O4740" s="37">
        <v>300000</v>
      </c>
      <c r="P4740" s="126" t="s">
        <v>25103</v>
      </c>
      <c r="R4740" s="137">
        <f t="shared" ref="R4740:R4803" si="74">0.3*IF(F4740&lt;=30, 2, IF(AND(F4740&gt;=31, F4740&lt;=90), 3, IF(AND(F4740&gt;=91, F4740&lt;=180), 4, IF(AND(F4740&gt;=181, F4740&lt;=364), 1, 2)))) + 0.3*IF(J4740=1, 3, IF(AND(J4740&gt;=2, J4740&lt;=5), 2, IF(AND(J4740&gt;=6, J4740&lt;=10), 4, 2))) + 0.2*IF(O4740&lt;=150000, 2, IF(AND(O4740&gt;=150001, O4740&lt;=500000), 4, IF(AND(O4740&gt;=500001, O4740&lt;=1000000), 1, 3)))+ 0.15*IF(NOT(ISERROR(SEARCH("fognat",L4740))), 4, IF(NOT(ISERROR(SEARCH("compres",L4740))), 2, IF(NOT(ISERROR(SEARCH("facciat",L4740))), 3, IF(NOT(ISERROR(SEARCH("estaur",L4740))), 4, 1)))) + 0.05*IF(NOT(ISERROR(SEARCH("anutenz",K4740))), 3, IF(NOT(ISERROR(SEARCH("uova",K4740))), 4, IF(NOT(ISERROR(SEARCH("rivat",K4740))), 2, IF(NOT(ISERROR(SEARCH("ubblic",K4740))), 1, 1))))</f>
        <v>3.0499999999999994</v>
      </c>
    </row>
    <row r="4741" spans="2:18" x14ac:dyDescent="0.35">
      <c r="B4741" s="19">
        <v>44817</v>
      </c>
      <c r="C4741" s="19">
        <v>44817.518738425926</v>
      </c>
      <c r="D4741" s="19" t="s">
        <v>97</v>
      </c>
      <c r="E4741" s="16" t="s">
        <v>9764</v>
      </c>
      <c r="F4741" s="37">
        <v>100</v>
      </c>
      <c r="G4741" s="35">
        <v>44817</v>
      </c>
      <c r="H4741" s="35">
        <v>44917</v>
      </c>
      <c r="I4741" s="37">
        <v>8</v>
      </c>
      <c r="J4741" s="37">
        <v>6</v>
      </c>
      <c r="K4741" s="15" t="s">
        <v>99</v>
      </c>
      <c r="L4741" s="15" t="s">
        <v>100</v>
      </c>
      <c r="M4741" s="15" t="s">
        <v>20245</v>
      </c>
      <c r="N4741" s="15" t="s">
        <v>20244</v>
      </c>
      <c r="O4741" s="37">
        <v>85000</v>
      </c>
      <c r="P4741" s="126" t="s">
        <v>25103</v>
      </c>
      <c r="R4741" s="137">
        <f t="shared" si="74"/>
        <v>3.4</v>
      </c>
    </row>
    <row r="4742" spans="2:18" x14ac:dyDescent="0.35">
      <c r="B4742" s="19">
        <v>45155</v>
      </c>
      <c r="C4742" s="19">
        <v>44820.543495370373</v>
      </c>
      <c r="D4742" s="19">
        <v>45155.29010416667</v>
      </c>
      <c r="E4742" s="16" t="s">
        <v>6597</v>
      </c>
      <c r="F4742" s="37">
        <v>100</v>
      </c>
      <c r="G4742" s="35">
        <v>45159</v>
      </c>
      <c r="H4742" s="35">
        <v>45259</v>
      </c>
      <c r="I4742" s="37">
        <v>15</v>
      </c>
      <c r="J4742" s="37">
        <v>5</v>
      </c>
      <c r="K4742" s="15" t="s">
        <v>2393</v>
      </c>
      <c r="L4742" s="15" t="s">
        <v>366</v>
      </c>
      <c r="M4742" s="15" t="s">
        <v>19182</v>
      </c>
      <c r="N4742" s="15" t="s">
        <v>24604</v>
      </c>
      <c r="O4742" s="37">
        <v>200000</v>
      </c>
      <c r="P4742" s="126" t="s">
        <v>25103</v>
      </c>
      <c r="R4742" s="137">
        <f t="shared" si="74"/>
        <v>2.8499999999999996</v>
      </c>
    </row>
    <row r="4743" spans="2:18" x14ac:dyDescent="0.35">
      <c r="B4743" s="19">
        <v>45197</v>
      </c>
      <c r="C4743" s="19">
        <v>44820.543495370373</v>
      </c>
      <c r="D4743" s="19">
        <v>45197.30667824074</v>
      </c>
      <c r="E4743" s="16" t="s">
        <v>6597</v>
      </c>
      <c r="F4743" s="37">
        <v>100</v>
      </c>
      <c r="G4743" s="35">
        <v>45159</v>
      </c>
      <c r="H4743" s="35">
        <v>45259</v>
      </c>
      <c r="I4743" s="37">
        <v>15</v>
      </c>
      <c r="J4743" s="37">
        <v>6</v>
      </c>
      <c r="K4743" s="15" t="s">
        <v>2393</v>
      </c>
      <c r="L4743" s="15" t="s">
        <v>366</v>
      </c>
      <c r="M4743" s="15" t="s">
        <v>19182</v>
      </c>
      <c r="N4743" s="15" t="s">
        <v>24676</v>
      </c>
      <c r="O4743" s="37">
        <v>200000</v>
      </c>
      <c r="P4743" s="126" t="s">
        <v>25103</v>
      </c>
      <c r="R4743" s="137">
        <f t="shared" si="74"/>
        <v>3.45</v>
      </c>
    </row>
    <row r="4744" spans="2:18" x14ac:dyDescent="0.35">
      <c r="B4744" s="19">
        <v>44823</v>
      </c>
      <c r="C4744" s="19">
        <v>44823.681909722225</v>
      </c>
      <c r="D4744" s="19" t="s">
        <v>97</v>
      </c>
      <c r="E4744" s="16" t="s">
        <v>19996</v>
      </c>
      <c r="F4744" s="37">
        <v>100</v>
      </c>
      <c r="G4744" s="35">
        <v>44837</v>
      </c>
      <c r="H4744" s="35">
        <v>44937</v>
      </c>
      <c r="I4744" s="37">
        <v>4</v>
      </c>
      <c r="J4744" s="37">
        <v>1</v>
      </c>
      <c r="K4744" s="15" t="s">
        <v>99</v>
      </c>
      <c r="L4744" s="15" t="s">
        <v>100</v>
      </c>
      <c r="M4744" s="15" t="s">
        <v>19995</v>
      </c>
      <c r="N4744" s="15" t="s">
        <v>19994</v>
      </c>
      <c r="O4744" s="37">
        <v>139000</v>
      </c>
      <c r="P4744" s="126" t="s">
        <v>25103</v>
      </c>
      <c r="R4744" s="137">
        <f t="shared" si="74"/>
        <v>3.0999999999999992</v>
      </c>
    </row>
    <row r="4745" spans="2:18" x14ac:dyDescent="0.35">
      <c r="B4745" s="19">
        <v>44825</v>
      </c>
      <c r="C4745" s="19">
        <v>44825.584421296298</v>
      </c>
      <c r="D4745" s="19" t="s">
        <v>97</v>
      </c>
      <c r="E4745" s="16" t="s">
        <v>19880</v>
      </c>
      <c r="F4745" s="37">
        <v>100</v>
      </c>
      <c r="G4745" s="35">
        <v>44825</v>
      </c>
      <c r="H4745" s="35">
        <v>44925</v>
      </c>
      <c r="I4745" s="37">
        <v>4</v>
      </c>
      <c r="J4745" s="37">
        <v>1</v>
      </c>
      <c r="K4745" s="15" t="s">
        <v>99</v>
      </c>
      <c r="L4745" s="15" t="s">
        <v>100</v>
      </c>
      <c r="M4745" s="15" t="s">
        <v>19879</v>
      </c>
      <c r="N4745" s="15" t="s">
        <v>13437</v>
      </c>
      <c r="O4745" s="37">
        <v>203889</v>
      </c>
      <c r="P4745" s="126" t="s">
        <v>25103</v>
      </c>
      <c r="R4745" s="137">
        <f t="shared" si="74"/>
        <v>3.4999999999999996</v>
      </c>
    </row>
    <row r="4746" spans="2:18" x14ac:dyDescent="0.35">
      <c r="B4746" s="19">
        <v>44841</v>
      </c>
      <c r="C4746" s="19">
        <v>44841.706064814818</v>
      </c>
      <c r="D4746" s="19" t="s">
        <v>97</v>
      </c>
      <c r="E4746" s="16" t="s">
        <v>18887</v>
      </c>
      <c r="F4746" s="37">
        <v>100</v>
      </c>
      <c r="G4746" s="35">
        <v>44846</v>
      </c>
      <c r="H4746" s="35">
        <v>44946</v>
      </c>
      <c r="I4746" s="37">
        <v>5</v>
      </c>
      <c r="J4746" s="37">
        <v>6</v>
      </c>
      <c r="K4746" s="15" t="s">
        <v>99</v>
      </c>
      <c r="L4746" s="15" t="s">
        <v>105</v>
      </c>
      <c r="M4746" s="15" t="s">
        <v>18886</v>
      </c>
      <c r="N4746" s="15" t="s">
        <v>18885</v>
      </c>
      <c r="O4746" s="37">
        <v>61536</v>
      </c>
      <c r="P4746" s="126" t="s">
        <v>25103</v>
      </c>
      <c r="R4746" s="137">
        <f t="shared" si="74"/>
        <v>3.2499999999999996</v>
      </c>
    </row>
    <row r="4747" spans="2:18" x14ac:dyDescent="0.35">
      <c r="B4747" s="19">
        <v>44846</v>
      </c>
      <c r="C4747" s="19">
        <v>44846.762199074074</v>
      </c>
      <c r="D4747" s="19" t="s">
        <v>97</v>
      </c>
      <c r="E4747" s="16" t="s">
        <v>4936</v>
      </c>
      <c r="F4747" s="37">
        <v>100</v>
      </c>
      <c r="G4747" s="35">
        <v>44847</v>
      </c>
      <c r="H4747" s="35">
        <v>44947</v>
      </c>
      <c r="I4747" s="37">
        <v>4</v>
      </c>
      <c r="J4747" s="37">
        <v>2</v>
      </c>
      <c r="K4747" s="15" t="s">
        <v>2393</v>
      </c>
      <c r="L4747" s="15" t="s">
        <v>205</v>
      </c>
      <c r="M4747" s="15" t="s">
        <v>18693</v>
      </c>
      <c r="N4747" s="15" t="s">
        <v>18692</v>
      </c>
      <c r="O4747" s="37">
        <v>215000</v>
      </c>
      <c r="P4747" s="126" t="s">
        <v>25103</v>
      </c>
      <c r="R4747" s="137">
        <f t="shared" si="74"/>
        <v>2.8499999999999996</v>
      </c>
    </row>
    <row r="4748" spans="2:18" x14ac:dyDescent="0.35">
      <c r="B4748" s="19">
        <v>44848</v>
      </c>
      <c r="C4748" s="19">
        <v>44848.425439814811</v>
      </c>
      <c r="D4748" s="19" t="s">
        <v>97</v>
      </c>
      <c r="E4748" s="16" t="s">
        <v>4186</v>
      </c>
      <c r="F4748" s="37">
        <v>100</v>
      </c>
      <c r="G4748" s="35">
        <v>44848</v>
      </c>
      <c r="H4748" s="35">
        <v>44948</v>
      </c>
      <c r="I4748" s="37">
        <v>4</v>
      </c>
      <c r="J4748" s="37">
        <v>1</v>
      </c>
      <c r="K4748" s="15" t="s">
        <v>2393</v>
      </c>
      <c r="L4748" s="15" t="s">
        <v>105</v>
      </c>
      <c r="M4748" s="15" t="s">
        <v>18629</v>
      </c>
      <c r="N4748" s="15" t="s">
        <v>11756</v>
      </c>
      <c r="O4748" s="37">
        <v>90000</v>
      </c>
      <c r="P4748" s="126" t="s">
        <v>25103</v>
      </c>
      <c r="R4748" s="137">
        <f t="shared" si="74"/>
        <v>2.8999999999999995</v>
      </c>
    </row>
    <row r="4749" spans="2:18" x14ac:dyDescent="0.35">
      <c r="B4749" s="19">
        <v>44848</v>
      </c>
      <c r="C4749" s="19">
        <v>44848.755208333336</v>
      </c>
      <c r="D4749" s="19" t="s">
        <v>97</v>
      </c>
      <c r="E4749" s="16" t="s">
        <v>18583</v>
      </c>
      <c r="F4749" s="37">
        <v>100</v>
      </c>
      <c r="G4749" s="35">
        <v>44851</v>
      </c>
      <c r="H4749" s="35">
        <v>44951</v>
      </c>
      <c r="I4749" s="37">
        <v>6</v>
      </c>
      <c r="J4749" s="37">
        <v>11</v>
      </c>
      <c r="K4749" s="15" t="s">
        <v>2393</v>
      </c>
      <c r="L4749" s="15" t="s">
        <v>118</v>
      </c>
      <c r="M4749" s="15" t="s">
        <v>18582</v>
      </c>
      <c r="N4749" s="15" t="s">
        <v>23742</v>
      </c>
      <c r="O4749" s="37">
        <v>500000</v>
      </c>
      <c r="P4749" s="126" t="s">
        <v>25103</v>
      </c>
      <c r="R4749" s="137">
        <f t="shared" si="74"/>
        <v>2.9999999999999996</v>
      </c>
    </row>
    <row r="4750" spans="2:18" x14ac:dyDescent="0.35">
      <c r="B4750" s="19">
        <v>44860</v>
      </c>
      <c r="C4750" s="19">
        <v>44860.725069444445</v>
      </c>
      <c r="D4750" s="19" t="s">
        <v>97</v>
      </c>
      <c r="E4750" s="16" t="s">
        <v>18094</v>
      </c>
      <c r="F4750" s="37">
        <v>100</v>
      </c>
      <c r="G4750" s="35">
        <v>44867</v>
      </c>
      <c r="H4750" s="35">
        <v>44967</v>
      </c>
      <c r="I4750" s="37">
        <v>20</v>
      </c>
      <c r="J4750" s="37">
        <v>4</v>
      </c>
      <c r="K4750" s="15" t="s">
        <v>2393</v>
      </c>
      <c r="L4750" s="15" t="s">
        <v>298</v>
      </c>
      <c r="M4750" s="15" t="s">
        <v>18093</v>
      </c>
      <c r="N4750" s="15" t="s">
        <v>23810</v>
      </c>
      <c r="O4750" s="37">
        <v>43200</v>
      </c>
      <c r="P4750" s="126" t="s">
        <v>25103</v>
      </c>
      <c r="R4750" s="137">
        <f t="shared" si="74"/>
        <v>2.4499999999999997</v>
      </c>
    </row>
    <row r="4751" spans="2:18" x14ac:dyDescent="0.35">
      <c r="B4751" s="19">
        <v>44862</v>
      </c>
      <c r="C4751" s="19">
        <v>44862.369467592594</v>
      </c>
      <c r="D4751" s="19" t="s">
        <v>97</v>
      </c>
      <c r="E4751" s="16" t="s">
        <v>18023</v>
      </c>
      <c r="F4751" s="37">
        <v>100</v>
      </c>
      <c r="G4751" s="35">
        <v>44862</v>
      </c>
      <c r="H4751" s="35">
        <v>44962</v>
      </c>
      <c r="I4751" s="37">
        <v>10</v>
      </c>
      <c r="J4751" s="37">
        <v>4</v>
      </c>
      <c r="K4751" s="15" t="s">
        <v>2393</v>
      </c>
      <c r="L4751" s="15" t="s">
        <v>129</v>
      </c>
      <c r="M4751" s="15" t="s">
        <v>18022</v>
      </c>
      <c r="N4751" s="15" t="s">
        <v>9562</v>
      </c>
      <c r="O4751" s="37">
        <v>150000</v>
      </c>
      <c r="P4751" s="126" t="s">
        <v>25103</v>
      </c>
      <c r="R4751" s="137">
        <f t="shared" si="74"/>
        <v>2.9</v>
      </c>
    </row>
    <row r="4752" spans="2:18" x14ac:dyDescent="0.35">
      <c r="B4752" s="19">
        <v>44936</v>
      </c>
      <c r="C4752" s="19">
        <v>44866.39234953704</v>
      </c>
      <c r="D4752" s="19">
        <v>44936.75409722222</v>
      </c>
      <c r="E4752" s="16" t="s">
        <v>15487</v>
      </c>
      <c r="F4752" s="37">
        <v>100</v>
      </c>
      <c r="G4752" s="35">
        <v>44870</v>
      </c>
      <c r="H4752" s="35">
        <v>44970</v>
      </c>
      <c r="I4752" s="37">
        <v>2</v>
      </c>
      <c r="J4752" s="37">
        <v>3</v>
      </c>
      <c r="K4752" s="15" t="s">
        <v>2405</v>
      </c>
      <c r="L4752" s="15" t="s">
        <v>100</v>
      </c>
      <c r="M4752" s="15" t="s">
        <v>15486</v>
      </c>
      <c r="N4752" s="15" t="s">
        <v>15485</v>
      </c>
      <c r="O4752" s="37">
        <v>21800</v>
      </c>
      <c r="P4752" s="126" t="s">
        <v>25103</v>
      </c>
      <c r="R4752" s="137">
        <f t="shared" si="74"/>
        <v>2.7499999999999996</v>
      </c>
    </row>
    <row r="4753" spans="2:18" x14ac:dyDescent="0.35">
      <c r="B4753" s="19">
        <v>44868</v>
      </c>
      <c r="C4753" s="19">
        <v>44868.529409722221</v>
      </c>
      <c r="D4753" s="19" t="s">
        <v>97</v>
      </c>
      <c r="E4753" s="16" t="s">
        <v>17393</v>
      </c>
      <c r="F4753" s="37">
        <v>100</v>
      </c>
      <c r="G4753" s="35">
        <v>44872</v>
      </c>
      <c r="H4753" s="35">
        <v>44972</v>
      </c>
      <c r="I4753" s="37">
        <v>20</v>
      </c>
      <c r="J4753" s="37">
        <v>7</v>
      </c>
      <c r="K4753" s="15" t="s">
        <v>2393</v>
      </c>
      <c r="L4753" s="15" t="s">
        <v>298</v>
      </c>
      <c r="M4753" s="15" t="s">
        <v>17392</v>
      </c>
      <c r="N4753" s="15" t="s">
        <v>23844</v>
      </c>
      <c r="O4753" s="37">
        <v>22000</v>
      </c>
      <c r="P4753" s="126" t="s">
        <v>25103</v>
      </c>
      <c r="R4753" s="137">
        <f t="shared" si="74"/>
        <v>3.05</v>
      </c>
    </row>
    <row r="4754" spans="2:18" x14ac:dyDescent="0.35">
      <c r="B4754" s="19">
        <v>44868</v>
      </c>
      <c r="C4754" s="19">
        <v>44868.532939814817</v>
      </c>
      <c r="D4754" s="19" t="s">
        <v>97</v>
      </c>
      <c r="E4754" s="16" t="s">
        <v>17391</v>
      </c>
      <c r="F4754" s="37">
        <v>100</v>
      </c>
      <c r="G4754" s="35">
        <v>44872</v>
      </c>
      <c r="H4754" s="35">
        <v>44972</v>
      </c>
      <c r="I4754" s="37">
        <v>20</v>
      </c>
      <c r="J4754" s="37">
        <v>7</v>
      </c>
      <c r="K4754" s="15" t="s">
        <v>2393</v>
      </c>
      <c r="L4754" s="15" t="s">
        <v>298</v>
      </c>
      <c r="M4754" s="15" t="s">
        <v>17390</v>
      </c>
      <c r="N4754" s="15" t="s">
        <v>23844</v>
      </c>
      <c r="O4754" s="37">
        <v>22000</v>
      </c>
      <c r="P4754" s="126" t="s">
        <v>25103</v>
      </c>
      <c r="R4754" s="137">
        <f t="shared" si="74"/>
        <v>3.05</v>
      </c>
    </row>
    <row r="4755" spans="2:18" x14ac:dyDescent="0.35">
      <c r="B4755" s="19">
        <v>44912</v>
      </c>
      <c r="C4755" s="19">
        <v>44869.61787037037</v>
      </c>
      <c r="D4755" s="19">
        <v>44912.848275462966</v>
      </c>
      <c r="E4755" s="16" t="s">
        <v>15516</v>
      </c>
      <c r="F4755" s="37">
        <v>100</v>
      </c>
      <c r="G4755" s="35">
        <v>44872</v>
      </c>
      <c r="H4755" s="35">
        <v>44972</v>
      </c>
      <c r="I4755" s="37">
        <v>3</v>
      </c>
      <c r="J4755" s="37">
        <v>3</v>
      </c>
      <c r="K4755" s="15" t="s">
        <v>2405</v>
      </c>
      <c r="L4755" s="15" t="s">
        <v>100</v>
      </c>
      <c r="M4755" s="15" t="s">
        <v>15515</v>
      </c>
      <c r="N4755" s="15" t="s">
        <v>15514</v>
      </c>
      <c r="O4755" s="37">
        <v>21000</v>
      </c>
      <c r="P4755" s="126" t="s">
        <v>25103</v>
      </c>
      <c r="R4755" s="137">
        <f t="shared" si="74"/>
        <v>2.7499999999999996</v>
      </c>
    </row>
    <row r="4756" spans="2:18" x14ac:dyDescent="0.35">
      <c r="B4756" s="19">
        <v>44872</v>
      </c>
      <c r="C4756" s="19">
        <v>44872.696250000001</v>
      </c>
      <c r="D4756" s="19" t="s">
        <v>97</v>
      </c>
      <c r="E4756" s="16" t="s">
        <v>6597</v>
      </c>
      <c r="F4756" s="37">
        <v>100</v>
      </c>
      <c r="G4756" s="35">
        <v>44872</v>
      </c>
      <c r="H4756" s="35">
        <v>44972</v>
      </c>
      <c r="I4756" s="37">
        <v>20</v>
      </c>
      <c r="J4756" s="37">
        <v>1</v>
      </c>
      <c r="K4756" s="15" t="s">
        <v>2393</v>
      </c>
      <c r="L4756" s="15" t="s">
        <v>1264</v>
      </c>
      <c r="M4756" s="15" t="s">
        <v>17247</v>
      </c>
      <c r="N4756" s="15" t="s">
        <v>21187</v>
      </c>
      <c r="O4756" s="37">
        <v>3387000</v>
      </c>
      <c r="P4756" s="126" t="s">
        <v>25103</v>
      </c>
      <c r="R4756" s="137">
        <f t="shared" si="74"/>
        <v>2.9499999999999997</v>
      </c>
    </row>
    <row r="4757" spans="2:18" x14ac:dyDescent="0.35">
      <c r="B4757" s="19">
        <v>44900</v>
      </c>
      <c r="C4757" s="19">
        <v>44872.696250000001</v>
      </c>
      <c r="D4757" s="19">
        <v>44900.718680555554</v>
      </c>
      <c r="E4757" s="16" t="s">
        <v>6597</v>
      </c>
      <c r="F4757" s="37">
        <v>100</v>
      </c>
      <c r="G4757" s="35">
        <v>44872</v>
      </c>
      <c r="H4757" s="35">
        <v>44972</v>
      </c>
      <c r="I4757" s="37">
        <v>20</v>
      </c>
      <c r="J4757" s="37">
        <v>3</v>
      </c>
      <c r="K4757" s="15" t="s">
        <v>2393</v>
      </c>
      <c r="L4757" s="15" t="s">
        <v>1264</v>
      </c>
      <c r="M4757" s="15" t="s">
        <v>15543</v>
      </c>
      <c r="N4757" s="15" t="s">
        <v>24037</v>
      </c>
      <c r="O4757" s="37">
        <v>3387000</v>
      </c>
      <c r="P4757" s="126" t="s">
        <v>25103</v>
      </c>
      <c r="R4757" s="137">
        <f t="shared" si="74"/>
        <v>2.65</v>
      </c>
    </row>
    <row r="4758" spans="2:18" x14ac:dyDescent="0.35">
      <c r="B4758" s="19">
        <v>45110</v>
      </c>
      <c r="C4758" s="19">
        <v>44877.756122685183</v>
      </c>
      <c r="D4758" s="19">
        <v>45110.269189814811</v>
      </c>
      <c r="E4758" s="16" t="s">
        <v>14669</v>
      </c>
      <c r="F4758" s="37">
        <v>100</v>
      </c>
      <c r="G4758" s="35">
        <v>45110</v>
      </c>
      <c r="H4758" s="35">
        <v>45210</v>
      </c>
      <c r="I4758" s="37">
        <v>5</v>
      </c>
      <c r="J4758" s="37">
        <v>1</v>
      </c>
      <c r="K4758" s="15" t="s">
        <v>2393</v>
      </c>
      <c r="L4758" s="15" t="s">
        <v>205</v>
      </c>
      <c r="M4758" s="15" t="s">
        <v>15186</v>
      </c>
      <c r="N4758" s="15" t="s">
        <v>5664</v>
      </c>
      <c r="O4758" s="37">
        <v>258100</v>
      </c>
      <c r="P4758" s="126" t="s">
        <v>25103</v>
      </c>
      <c r="R4758" s="137">
        <f t="shared" si="74"/>
        <v>3.1499999999999995</v>
      </c>
    </row>
    <row r="4759" spans="2:18" x14ac:dyDescent="0.35">
      <c r="B4759" s="19">
        <v>44971</v>
      </c>
      <c r="C4759" s="19">
        <v>44880.708182870374</v>
      </c>
      <c r="D4759" s="19">
        <v>44971.732256944444</v>
      </c>
      <c r="E4759" s="16" t="s">
        <v>15415</v>
      </c>
      <c r="F4759" s="37">
        <v>100</v>
      </c>
      <c r="G4759" s="35">
        <v>44881</v>
      </c>
      <c r="H4759" s="35">
        <v>44981</v>
      </c>
      <c r="I4759" s="37">
        <v>3</v>
      </c>
      <c r="J4759" s="37">
        <v>4</v>
      </c>
      <c r="K4759" s="15" t="s">
        <v>2405</v>
      </c>
      <c r="L4759" s="15" t="s">
        <v>105</v>
      </c>
      <c r="M4759" s="15" t="s">
        <v>15414</v>
      </c>
      <c r="N4759" s="15" t="s">
        <v>15413</v>
      </c>
      <c r="O4759" s="37">
        <v>70000</v>
      </c>
      <c r="P4759" s="126" t="s">
        <v>25103</v>
      </c>
      <c r="R4759" s="137">
        <f t="shared" si="74"/>
        <v>2.5999999999999996</v>
      </c>
    </row>
    <row r="4760" spans="2:18" x14ac:dyDescent="0.35">
      <c r="B4760" s="19">
        <v>44880</v>
      </c>
      <c r="C4760" s="19">
        <v>44880.708854166667</v>
      </c>
      <c r="D4760" s="19" t="s">
        <v>97</v>
      </c>
      <c r="E4760" s="16" t="s">
        <v>16834</v>
      </c>
      <c r="F4760" s="37">
        <v>100</v>
      </c>
      <c r="G4760" s="35">
        <v>44886</v>
      </c>
      <c r="H4760" s="35">
        <v>44986</v>
      </c>
      <c r="I4760" s="37">
        <v>3</v>
      </c>
      <c r="J4760" s="37">
        <v>2</v>
      </c>
      <c r="K4760" s="15" t="s">
        <v>2405</v>
      </c>
      <c r="L4760" s="15" t="s">
        <v>105</v>
      </c>
      <c r="M4760" s="15" t="s">
        <v>16833</v>
      </c>
      <c r="N4760" s="15" t="s">
        <v>16832</v>
      </c>
      <c r="O4760" s="37">
        <v>80000</v>
      </c>
      <c r="P4760" s="126" t="s">
        <v>25103</v>
      </c>
      <c r="R4760" s="137">
        <f t="shared" si="74"/>
        <v>2.5999999999999996</v>
      </c>
    </row>
    <row r="4761" spans="2:18" x14ac:dyDescent="0.35">
      <c r="B4761" s="19">
        <v>44883</v>
      </c>
      <c r="C4761" s="19">
        <v>44883.46980324074</v>
      </c>
      <c r="D4761" s="19" t="s">
        <v>97</v>
      </c>
      <c r="E4761" s="16" t="s">
        <v>15425</v>
      </c>
      <c r="F4761" s="37">
        <v>100</v>
      </c>
      <c r="G4761" s="35">
        <v>44886</v>
      </c>
      <c r="H4761" s="35">
        <v>44986</v>
      </c>
      <c r="I4761" s="37">
        <v>5</v>
      </c>
      <c r="J4761" s="37">
        <v>9</v>
      </c>
      <c r="K4761" s="15" t="s">
        <v>2393</v>
      </c>
      <c r="L4761" s="15" t="s">
        <v>118</v>
      </c>
      <c r="M4761" s="15" t="s">
        <v>16649</v>
      </c>
      <c r="N4761" s="15" t="s">
        <v>16648</v>
      </c>
      <c r="O4761" s="37">
        <v>200000</v>
      </c>
      <c r="P4761" s="126" t="s">
        <v>25103</v>
      </c>
      <c r="R4761" s="137">
        <f t="shared" si="74"/>
        <v>3.6</v>
      </c>
    </row>
    <row r="4762" spans="2:18" x14ac:dyDescent="0.35">
      <c r="B4762" s="19">
        <v>44883</v>
      </c>
      <c r="C4762" s="19">
        <v>44883.686990740738</v>
      </c>
      <c r="D4762" s="19" t="s">
        <v>97</v>
      </c>
      <c r="E4762" s="16" t="s">
        <v>10054</v>
      </c>
      <c r="F4762" s="37">
        <v>100</v>
      </c>
      <c r="G4762" s="35">
        <v>44900</v>
      </c>
      <c r="H4762" s="35">
        <v>45000</v>
      </c>
      <c r="I4762" s="37">
        <v>3</v>
      </c>
      <c r="J4762" s="37">
        <v>2</v>
      </c>
      <c r="K4762" s="15" t="s">
        <v>2405</v>
      </c>
      <c r="L4762" s="15" t="s">
        <v>105</v>
      </c>
      <c r="M4762" s="15" t="s">
        <v>16612</v>
      </c>
      <c r="N4762" s="15" t="s">
        <v>15350</v>
      </c>
      <c r="O4762" s="37">
        <v>95000</v>
      </c>
      <c r="P4762" s="126" t="s">
        <v>25103</v>
      </c>
      <c r="R4762" s="137">
        <f t="shared" si="74"/>
        <v>2.5999999999999996</v>
      </c>
    </row>
    <row r="4763" spans="2:18" x14ac:dyDescent="0.35">
      <c r="B4763" s="19">
        <v>44887</v>
      </c>
      <c r="C4763" s="19">
        <v>44887.612476851849</v>
      </c>
      <c r="D4763" s="19" t="s">
        <v>97</v>
      </c>
      <c r="E4763" s="16" t="s">
        <v>14813</v>
      </c>
      <c r="F4763" s="37">
        <v>100</v>
      </c>
      <c r="G4763" s="35">
        <v>44928</v>
      </c>
      <c r="H4763" s="35">
        <v>45028</v>
      </c>
      <c r="I4763" s="37">
        <v>10</v>
      </c>
      <c r="J4763" s="37">
        <v>1</v>
      </c>
      <c r="K4763" s="15" t="s">
        <v>2393</v>
      </c>
      <c r="L4763" s="15" t="s">
        <v>105</v>
      </c>
      <c r="M4763" s="15" t="s">
        <v>16380</v>
      </c>
      <c r="N4763" s="15" t="s">
        <v>7536</v>
      </c>
      <c r="O4763" s="37">
        <v>90000</v>
      </c>
      <c r="P4763" s="126" t="s">
        <v>25103</v>
      </c>
      <c r="R4763" s="137">
        <f t="shared" si="74"/>
        <v>2.8999999999999995</v>
      </c>
    </row>
    <row r="4764" spans="2:18" x14ac:dyDescent="0.35">
      <c r="B4764" s="19">
        <v>44890</v>
      </c>
      <c r="C4764" s="19">
        <v>44890.612384259257</v>
      </c>
      <c r="D4764" s="19" t="s">
        <v>97</v>
      </c>
      <c r="E4764" s="16" t="s">
        <v>5961</v>
      </c>
      <c r="F4764" s="37">
        <v>100</v>
      </c>
      <c r="G4764" s="35">
        <v>44858</v>
      </c>
      <c r="H4764" s="35">
        <v>44958</v>
      </c>
      <c r="I4764" s="37">
        <v>2</v>
      </c>
      <c r="J4764" s="37">
        <v>0</v>
      </c>
      <c r="K4764" s="15" t="s">
        <v>2393</v>
      </c>
      <c r="L4764" s="15" t="s">
        <v>105</v>
      </c>
      <c r="M4764" s="15" t="s">
        <v>5962</v>
      </c>
      <c r="N4764" s="15" t="s">
        <v>15840</v>
      </c>
      <c r="O4764" s="37">
        <v>20000</v>
      </c>
      <c r="P4764" s="126" t="s">
        <v>25103</v>
      </c>
      <c r="R4764" s="137">
        <f t="shared" si="74"/>
        <v>2.5999999999999996</v>
      </c>
    </row>
    <row r="4765" spans="2:18" x14ac:dyDescent="0.35">
      <c r="B4765" s="19">
        <v>45281</v>
      </c>
      <c r="C4765" s="19">
        <v>44890.644907407404</v>
      </c>
      <c r="D4765" s="19">
        <v>45281.252291666664</v>
      </c>
      <c r="E4765" s="16" t="s">
        <v>14636</v>
      </c>
      <c r="F4765" s="37">
        <v>100</v>
      </c>
      <c r="G4765" s="35">
        <v>45255</v>
      </c>
      <c r="H4765" s="35">
        <v>45355</v>
      </c>
      <c r="I4765" s="37">
        <v>5</v>
      </c>
      <c r="J4765" s="37">
        <v>1</v>
      </c>
      <c r="K4765" s="15" t="s">
        <v>2405</v>
      </c>
      <c r="L4765" s="15" t="s">
        <v>105</v>
      </c>
      <c r="M4765" s="15" t="s">
        <v>14751</v>
      </c>
      <c r="N4765" s="15" t="s">
        <v>14750</v>
      </c>
      <c r="O4765" s="37">
        <v>3000000</v>
      </c>
      <c r="P4765" s="126" t="s">
        <v>25103</v>
      </c>
      <c r="R4765" s="137">
        <f t="shared" si="74"/>
        <v>3.0999999999999996</v>
      </c>
    </row>
    <row r="4766" spans="2:18" x14ac:dyDescent="0.35">
      <c r="B4766" s="19">
        <v>45282</v>
      </c>
      <c r="C4766" s="19">
        <v>44890.644907407404</v>
      </c>
      <c r="D4766" s="19">
        <v>45282.492604166669</v>
      </c>
      <c r="E4766" s="16" t="s">
        <v>14636</v>
      </c>
      <c r="F4766" s="37">
        <v>100</v>
      </c>
      <c r="G4766" s="35">
        <v>45255</v>
      </c>
      <c r="H4766" s="35">
        <v>45355</v>
      </c>
      <c r="I4766" s="37">
        <v>5</v>
      </c>
      <c r="J4766" s="37">
        <v>2</v>
      </c>
      <c r="K4766" s="15" t="s">
        <v>2405</v>
      </c>
      <c r="L4766" s="15" t="s">
        <v>100</v>
      </c>
      <c r="M4766" s="15" t="s">
        <v>14746</v>
      </c>
      <c r="N4766" s="15" t="s">
        <v>14745</v>
      </c>
      <c r="O4766" s="37">
        <v>3000000</v>
      </c>
      <c r="P4766" s="126" t="s">
        <v>25103</v>
      </c>
      <c r="R4766" s="137">
        <f t="shared" si="74"/>
        <v>2.9499999999999997</v>
      </c>
    </row>
    <row r="4767" spans="2:18" x14ac:dyDescent="0.35">
      <c r="B4767" s="19">
        <v>44894</v>
      </c>
      <c r="C4767" s="19">
        <v>44894.79954861111</v>
      </c>
      <c r="D4767" s="19" t="s">
        <v>97</v>
      </c>
      <c r="E4767" s="16" t="s">
        <v>15619</v>
      </c>
      <c r="F4767" s="37">
        <v>100</v>
      </c>
      <c r="G4767" s="35">
        <v>44897</v>
      </c>
      <c r="H4767" s="35">
        <v>44997</v>
      </c>
      <c r="I4767" s="37">
        <v>3</v>
      </c>
      <c r="J4767" s="37">
        <v>1</v>
      </c>
      <c r="K4767" s="15" t="s">
        <v>2405</v>
      </c>
      <c r="L4767" s="15" t="s">
        <v>105</v>
      </c>
      <c r="M4767" s="15" t="s">
        <v>15618</v>
      </c>
      <c r="N4767" s="15" t="s">
        <v>15617</v>
      </c>
      <c r="O4767" s="37">
        <v>25000</v>
      </c>
      <c r="P4767" s="126" t="s">
        <v>25103</v>
      </c>
      <c r="R4767" s="137">
        <f t="shared" si="74"/>
        <v>2.8999999999999995</v>
      </c>
    </row>
    <row r="4768" spans="2:18" x14ac:dyDescent="0.35">
      <c r="B4768" s="19">
        <v>44895</v>
      </c>
      <c r="C4768" s="19">
        <v>44895.675694444442</v>
      </c>
      <c r="D4768" s="19" t="s">
        <v>97</v>
      </c>
      <c r="E4768" s="16" t="s">
        <v>4253</v>
      </c>
      <c r="F4768" s="37">
        <v>100</v>
      </c>
      <c r="G4768" s="35">
        <v>44883</v>
      </c>
      <c r="H4768" s="35">
        <v>44983</v>
      </c>
      <c r="I4768" s="37">
        <v>10</v>
      </c>
      <c r="J4768" s="37">
        <v>2</v>
      </c>
      <c r="K4768" s="15" t="s">
        <v>2393</v>
      </c>
      <c r="L4768" s="15" t="s">
        <v>100</v>
      </c>
      <c r="M4768" s="15" t="s">
        <v>15574</v>
      </c>
      <c r="N4768" s="15" t="s">
        <v>15573</v>
      </c>
      <c r="O4768" s="37">
        <v>700000</v>
      </c>
      <c r="P4768" s="126" t="s">
        <v>25103</v>
      </c>
      <c r="R4768" s="137">
        <f t="shared" si="74"/>
        <v>2.5499999999999998</v>
      </c>
    </row>
    <row r="4769" spans="2:18" x14ac:dyDescent="0.35">
      <c r="B4769" s="19">
        <v>44896</v>
      </c>
      <c r="C4769" s="19">
        <v>44896.392557870371</v>
      </c>
      <c r="D4769" s="19" t="s">
        <v>97</v>
      </c>
      <c r="E4769" s="16" t="s">
        <v>5748</v>
      </c>
      <c r="F4769" s="37">
        <v>100</v>
      </c>
      <c r="G4769" s="35">
        <v>44896</v>
      </c>
      <c r="H4769" s="35">
        <v>44996</v>
      </c>
      <c r="I4769" s="37">
        <v>3</v>
      </c>
      <c r="J4769" s="37">
        <v>2</v>
      </c>
      <c r="K4769" s="15" t="s">
        <v>2393</v>
      </c>
      <c r="L4769" s="15" t="s">
        <v>105</v>
      </c>
      <c r="M4769" s="15" t="s">
        <v>5749</v>
      </c>
      <c r="N4769" s="15" t="s">
        <v>5750</v>
      </c>
      <c r="O4769" s="38">
        <v>24.5</v>
      </c>
      <c r="P4769" s="126" t="s">
        <v>25103</v>
      </c>
      <c r="R4769" s="137">
        <f t="shared" si="74"/>
        <v>2.5999999999999996</v>
      </c>
    </row>
    <row r="4770" spans="2:18" x14ac:dyDescent="0.35">
      <c r="B4770" s="19">
        <v>44901</v>
      </c>
      <c r="C4770" s="19">
        <v>44901.189120370371</v>
      </c>
      <c r="D4770" s="19" t="s">
        <v>97</v>
      </c>
      <c r="E4770" s="16" t="s">
        <v>5961</v>
      </c>
      <c r="F4770" s="37">
        <v>100</v>
      </c>
      <c r="G4770" s="35">
        <v>44858</v>
      </c>
      <c r="H4770" s="35">
        <v>44958</v>
      </c>
      <c r="I4770" s="37">
        <v>3</v>
      </c>
      <c r="J4770" s="37">
        <v>0</v>
      </c>
      <c r="K4770" s="15" t="s">
        <v>2393</v>
      </c>
      <c r="L4770" s="15" t="s">
        <v>105</v>
      </c>
      <c r="M4770" s="15" t="s">
        <v>5962</v>
      </c>
      <c r="N4770" s="15" t="s">
        <v>5963</v>
      </c>
      <c r="O4770" s="37">
        <v>20</v>
      </c>
      <c r="P4770" s="126" t="s">
        <v>25103</v>
      </c>
      <c r="R4770" s="137">
        <f t="shared" si="74"/>
        <v>2.5999999999999996</v>
      </c>
    </row>
    <row r="4771" spans="2:18" x14ac:dyDescent="0.35">
      <c r="B4771" s="19">
        <v>44902</v>
      </c>
      <c r="C4771" s="19">
        <v>44902.41746527778</v>
      </c>
      <c r="D4771" s="19" t="s">
        <v>97</v>
      </c>
      <c r="E4771" s="16" t="s">
        <v>6015</v>
      </c>
      <c r="F4771" s="37">
        <v>100</v>
      </c>
      <c r="G4771" s="35">
        <v>44907</v>
      </c>
      <c r="H4771" s="35">
        <v>45007</v>
      </c>
      <c r="I4771" s="37">
        <v>2</v>
      </c>
      <c r="J4771" s="37">
        <v>5</v>
      </c>
      <c r="K4771" s="15" t="s">
        <v>2405</v>
      </c>
      <c r="L4771" s="15" t="s">
        <v>105</v>
      </c>
      <c r="M4771" s="15" t="s">
        <v>6016</v>
      </c>
      <c r="N4771" s="15" t="s">
        <v>6017</v>
      </c>
      <c r="O4771" s="37">
        <v>40000</v>
      </c>
      <c r="P4771" s="126" t="s">
        <v>25103</v>
      </c>
      <c r="R4771" s="137">
        <f t="shared" si="74"/>
        <v>2.5999999999999996</v>
      </c>
    </row>
    <row r="4772" spans="2:18" x14ac:dyDescent="0.35">
      <c r="B4772" s="19">
        <v>44994</v>
      </c>
      <c r="C4772" s="19">
        <v>44908.643692129626</v>
      </c>
      <c r="D4772" s="19">
        <v>44994.697476851848</v>
      </c>
      <c r="E4772" s="16" t="s">
        <v>6233</v>
      </c>
      <c r="F4772" s="37">
        <v>100</v>
      </c>
      <c r="G4772" s="35">
        <v>45016</v>
      </c>
      <c r="H4772" s="35">
        <v>45116</v>
      </c>
      <c r="I4772" s="37">
        <v>8</v>
      </c>
      <c r="J4772" s="37">
        <v>7</v>
      </c>
      <c r="K4772" s="15" t="s">
        <v>2393</v>
      </c>
      <c r="L4772" s="15" t="s">
        <v>105</v>
      </c>
      <c r="M4772" s="15" t="s">
        <v>6234</v>
      </c>
      <c r="N4772" s="15" t="s">
        <v>7103</v>
      </c>
      <c r="O4772" s="37">
        <v>113000</v>
      </c>
      <c r="P4772" s="126" t="s">
        <v>25103</v>
      </c>
      <c r="R4772" s="137">
        <f t="shared" si="74"/>
        <v>3.1999999999999997</v>
      </c>
    </row>
    <row r="4773" spans="2:18" x14ac:dyDescent="0.35">
      <c r="B4773" s="19">
        <v>44916</v>
      </c>
      <c r="C4773" s="19">
        <v>44916.684502314813</v>
      </c>
      <c r="D4773" s="19" t="s">
        <v>97</v>
      </c>
      <c r="E4773" s="16" t="s">
        <v>6643</v>
      </c>
      <c r="F4773" s="37">
        <v>100</v>
      </c>
      <c r="G4773" s="35">
        <v>44916</v>
      </c>
      <c r="H4773" s="35">
        <v>45016</v>
      </c>
      <c r="I4773" s="37">
        <v>9</v>
      </c>
      <c r="J4773" s="37">
        <v>2</v>
      </c>
      <c r="K4773" s="15" t="s">
        <v>2405</v>
      </c>
      <c r="L4773" s="15" t="s">
        <v>105</v>
      </c>
      <c r="M4773" s="15" t="s">
        <v>6644</v>
      </c>
      <c r="N4773" s="15" t="s">
        <v>6645</v>
      </c>
      <c r="O4773" s="37">
        <v>50000</v>
      </c>
      <c r="P4773" s="126" t="s">
        <v>25103</v>
      </c>
      <c r="R4773" s="137">
        <f t="shared" si="74"/>
        <v>2.5999999999999996</v>
      </c>
    </row>
    <row r="4774" spans="2:18" x14ac:dyDescent="0.35">
      <c r="B4774" s="19">
        <v>44916</v>
      </c>
      <c r="C4774" s="19">
        <v>44916.705393518518</v>
      </c>
      <c r="D4774" s="19" t="s">
        <v>97</v>
      </c>
      <c r="E4774" s="16" t="s">
        <v>6652</v>
      </c>
      <c r="F4774" s="37">
        <v>100</v>
      </c>
      <c r="G4774" s="35">
        <v>44916</v>
      </c>
      <c r="H4774" s="35">
        <v>45016</v>
      </c>
      <c r="I4774" s="37">
        <v>8</v>
      </c>
      <c r="J4774" s="37">
        <v>2</v>
      </c>
      <c r="K4774" s="15" t="s">
        <v>2405</v>
      </c>
      <c r="L4774" s="15" t="s">
        <v>105</v>
      </c>
      <c r="M4774" s="15" t="s">
        <v>6653</v>
      </c>
      <c r="N4774" s="15" t="s">
        <v>6645</v>
      </c>
      <c r="O4774" s="37">
        <v>50000</v>
      </c>
      <c r="P4774" s="126" t="s">
        <v>25103</v>
      </c>
      <c r="R4774" s="137">
        <f t="shared" si="74"/>
        <v>2.5999999999999996</v>
      </c>
    </row>
    <row r="4775" spans="2:18" x14ac:dyDescent="0.35">
      <c r="B4775" s="19">
        <v>44917</v>
      </c>
      <c r="C4775" s="19">
        <v>44917.500127314815</v>
      </c>
      <c r="D4775" s="19" t="s">
        <v>97</v>
      </c>
      <c r="E4775" s="16" t="s">
        <v>254</v>
      </c>
      <c r="F4775" s="37">
        <v>100</v>
      </c>
      <c r="G4775" s="35">
        <v>44917</v>
      </c>
      <c r="H4775" s="35">
        <v>45017</v>
      </c>
      <c r="I4775" s="37">
        <v>10</v>
      </c>
      <c r="J4775" s="37">
        <v>6</v>
      </c>
      <c r="K4775" s="15" t="s">
        <v>2393</v>
      </c>
      <c r="L4775" s="15" t="s">
        <v>129</v>
      </c>
      <c r="M4775" s="15" t="s">
        <v>6681</v>
      </c>
      <c r="N4775" s="15" t="s">
        <v>24123</v>
      </c>
      <c r="O4775" s="37">
        <v>10000</v>
      </c>
      <c r="P4775" s="126" t="s">
        <v>25103</v>
      </c>
      <c r="R4775" s="137">
        <f t="shared" si="74"/>
        <v>3.5</v>
      </c>
    </row>
    <row r="4776" spans="2:18" x14ac:dyDescent="0.35">
      <c r="B4776" s="19">
        <v>44925</v>
      </c>
      <c r="C4776" s="19">
        <v>44925.451203703706</v>
      </c>
      <c r="D4776" s="19" t="s">
        <v>97</v>
      </c>
      <c r="E4776" s="16" t="s">
        <v>6959</v>
      </c>
      <c r="F4776" s="37">
        <v>100</v>
      </c>
      <c r="G4776" s="35">
        <v>44926</v>
      </c>
      <c r="H4776" s="35">
        <v>45026</v>
      </c>
      <c r="I4776" s="37">
        <v>5</v>
      </c>
      <c r="J4776" s="37">
        <v>1</v>
      </c>
      <c r="K4776" s="15" t="s">
        <v>2393</v>
      </c>
      <c r="L4776" s="15" t="s">
        <v>105</v>
      </c>
      <c r="M4776" s="15" t="s">
        <v>6960</v>
      </c>
      <c r="N4776" s="15" t="s">
        <v>6961</v>
      </c>
      <c r="O4776" s="37">
        <v>500000</v>
      </c>
      <c r="P4776" s="126" t="s">
        <v>25103</v>
      </c>
      <c r="R4776" s="137">
        <f t="shared" si="74"/>
        <v>3.2999999999999994</v>
      </c>
    </row>
    <row r="4777" spans="2:18" x14ac:dyDescent="0.35">
      <c r="B4777" s="19">
        <v>44663</v>
      </c>
      <c r="C4777" s="19">
        <v>44635</v>
      </c>
      <c r="D4777" s="19" t="s">
        <v>97</v>
      </c>
      <c r="E4777" s="16" t="s">
        <v>12747</v>
      </c>
      <c r="F4777" s="37">
        <v>101</v>
      </c>
      <c r="G4777" s="35">
        <v>44670</v>
      </c>
      <c r="H4777" s="35">
        <v>44771</v>
      </c>
      <c r="I4777" s="37">
        <v>3</v>
      </c>
      <c r="J4777" s="37">
        <v>3</v>
      </c>
      <c r="K4777" s="15" t="s">
        <v>99</v>
      </c>
      <c r="L4777" s="15" t="s">
        <v>100</v>
      </c>
      <c r="M4777" s="15" t="s">
        <v>12746</v>
      </c>
      <c r="N4777" s="15" t="s">
        <v>22959</v>
      </c>
      <c r="O4777" s="37">
        <v>88480</v>
      </c>
      <c r="P4777" s="126" t="s">
        <v>25103</v>
      </c>
      <c r="R4777" s="137">
        <f t="shared" si="74"/>
        <v>2.7999999999999994</v>
      </c>
    </row>
    <row r="4778" spans="2:18" x14ac:dyDescent="0.35">
      <c r="B4778" s="19">
        <v>44596</v>
      </c>
      <c r="C4778" s="19">
        <v>44596</v>
      </c>
      <c r="D4778" s="19" t="s">
        <v>97</v>
      </c>
      <c r="E4778" s="16" t="s">
        <v>21032</v>
      </c>
      <c r="F4778" s="37">
        <v>102</v>
      </c>
      <c r="G4778" s="35">
        <v>44544</v>
      </c>
      <c r="H4778" s="35">
        <v>44646</v>
      </c>
      <c r="I4778" s="37">
        <v>6</v>
      </c>
      <c r="J4778" s="37">
        <v>3</v>
      </c>
      <c r="K4778" s="15" t="s">
        <v>99</v>
      </c>
      <c r="L4778" s="15" t="s">
        <v>100</v>
      </c>
      <c r="M4778" s="15" t="s">
        <v>21033</v>
      </c>
      <c r="N4778" s="15" t="s">
        <v>21034</v>
      </c>
      <c r="O4778" s="37">
        <v>190000</v>
      </c>
      <c r="P4778" s="126" t="s">
        <v>25103</v>
      </c>
      <c r="R4778" s="137">
        <f t="shared" si="74"/>
        <v>3.1999999999999997</v>
      </c>
    </row>
    <row r="4779" spans="2:18" x14ac:dyDescent="0.35">
      <c r="B4779" s="19">
        <v>44621</v>
      </c>
      <c r="C4779" s="19">
        <v>44621</v>
      </c>
      <c r="D4779" s="19" t="s">
        <v>97</v>
      </c>
      <c r="E4779" s="16" t="s">
        <v>14573</v>
      </c>
      <c r="F4779" s="37">
        <v>102</v>
      </c>
      <c r="G4779" s="35">
        <v>44550</v>
      </c>
      <c r="H4779" s="35">
        <v>44652</v>
      </c>
      <c r="I4779" s="37">
        <v>3</v>
      </c>
      <c r="J4779" s="37">
        <v>3</v>
      </c>
      <c r="K4779" s="15" t="s">
        <v>99</v>
      </c>
      <c r="L4779" s="15" t="s">
        <v>100</v>
      </c>
      <c r="M4779" s="15" t="s">
        <v>14572</v>
      </c>
      <c r="N4779" s="15" t="s">
        <v>14571</v>
      </c>
      <c r="O4779" s="37">
        <v>240000</v>
      </c>
      <c r="P4779" s="126" t="s">
        <v>25103</v>
      </c>
      <c r="R4779" s="137">
        <f t="shared" si="74"/>
        <v>3.1999999999999997</v>
      </c>
    </row>
    <row r="4780" spans="2:18" x14ac:dyDescent="0.35">
      <c r="B4780" s="19">
        <v>44757</v>
      </c>
      <c r="C4780" s="19">
        <v>44664</v>
      </c>
      <c r="D4780" s="19">
        <v>44757.813483796293</v>
      </c>
      <c r="E4780" s="16" t="s">
        <v>4582</v>
      </c>
      <c r="F4780" s="37">
        <v>102</v>
      </c>
      <c r="G4780" s="35">
        <v>44671</v>
      </c>
      <c r="H4780" s="35">
        <v>44773</v>
      </c>
      <c r="I4780" s="37">
        <v>3</v>
      </c>
      <c r="J4780" s="37">
        <v>1</v>
      </c>
      <c r="K4780" s="15" t="s">
        <v>99</v>
      </c>
      <c r="L4780" s="15" t="s">
        <v>193</v>
      </c>
      <c r="M4780" s="15" t="s">
        <v>5525</v>
      </c>
      <c r="N4780" s="15" t="s">
        <v>4584</v>
      </c>
      <c r="O4780" s="37">
        <v>55000</v>
      </c>
      <c r="P4780" s="126" t="s">
        <v>25103</v>
      </c>
      <c r="R4780" s="137">
        <f t="shared" si="74"/>
        <v>3.2499999999999996</v>
      </c>
    </row>
    <row r="4781" spans="2:18" x14ac:dyDescent="0.35">
      <c r="B4781" s="19">
        <v>44825</v>
      </c>
      <c r="C4781" s="19">
        <v>44825.642118055555</v>
      </c>
      <c r="D4781" s="19" t="s">
        <v>97</v>
      </c>
      <c r="E4781" s="16" t="s">
        <v>19873</v>
      </c>
      <c r="F4781" s="37">
        <v>102</v>
      </c>
      <c r="G4781" s="35">
        <v>44830</v>
      </c>
      <c r="H4781" s="35">
        <v>44932</v>
      </c>
      <c r="I4781" s="37">
        <v>3</v>
      </c>
      <c r="J4781" s="37">
        <v>2</v>
      </c>
      <c r="K4781" s="15" t="s">
        <v>99</v>
      </c>
      <c r="L4781" s="15" t="s">
        <v>105</v>
      </c>
      <c r="M4781" s="15" t="s">
        <v>19872</v>
      </c>
      <c r="N4781" s="15" t="s">
        <v>22105</v>
      </c>
      <c r="O4781" s="37">
        <v>50000</v>
      </c>
      <c r="P4781" s="126" t="s">
        <v>25103</v>
      </c>
      <c r="R4781" s="137">
        <f t="shared" si="74"/>
        <v>2.6499999999999995</v>
      </c>
    </row>
    <row r="4782" spans="2:18" x14ac:dyDescent="0.35">
      <c r="B4782" s="19">
        <v>44568</v>
      </c>
      <c r="C4782" s="19">
        <v>44568</v>
      </c>
      <c r="D4782" s="19" t="s">
        <v>97</v>
      </c>
      <c r="E4782" s="16" t="s">
        <v>294</v>
      </c>
      <c r="F4782" s="37">
        <v>103</v>
      </c>
      <c r="G4782" s="35">
        <v>44571</v>
      </c>
      <c r="H4782" s="35">
        <v>44674</v>
      </c>
      <c r="I4782" s="37">
        <v>4</v>
      </c>
      <c r="J4782" s="37">
        <v>3</v>
      </c>
      <c r="K4782" s="15" t="s">
        <v>99</v>
      </c>
      <c r="L4782" s="15" t="s">
        <v>105</v>
      </c>
      <c r="M4782" s="15" t="s">
        <v>295</v>
      </c>
      <c r="N4782" s="15" t="s">
        <v>296</v>
      </c>
      <c r="O4782" s="37">
        <v>50000</v>
      </c>
      <c r="P4782" s="126" t="s">
        <v>25103</v>
      </c>
      <c r="R4782" s="137">
        <f t="shared" si="74"/>
        <v>2.6499999999999995</v>
      </c>
    </row>
    <row r="4783" spans="2:18" x14ac:dyDescent="0.35">
      <c r="B4783" s="19">
        <v>45188</v>
      </c>
      <c r="C4783" s="19">
        <v>44575</v>
      </c>
      <c r="D4783" s="19">
        <v>45188.242222222223</v>
      </c>
      <c r="E4783" s="16" t="s">
        <v>848</v>
      </c>
      <c r="F4783" s="37">
        <v>103</v>
      </c>
      <c r="G4783" s="35">
        <v>44578</v>
      </c>
      <c r="H4783" s="35">
        <v>44681</v>
      </c>
      <c r="I4783" s="37">
        <v>90</v>
      </c>
      <c r="J4783" s="37">
        <v>54</v>
      </c>
      <c r="K4783" s="15" t="s">
        <v>2393</v>
      </c>
      <c r="L4783" s="15" t="s">
        <v>105</v>
      </c>
      <c r="M4783" s="15" t="s">
        <v>2474</v>
      </c>
      <c r="N4783" s="15" t="s">
        <v>24655</v>
      </c>
      <c r="O4783" s="37">
        <v>5600000</v>
      </c>
      <c r="P4783" s="126" t="s">
        <v>25103</v>
      </c>
      <c r="R4783" s="137">
        <f t="shared" si="74"/>
        <v>2.8</v>
      </c>
    </row>
    <row r="4784" spans="2:18" x14ac:dyDescent="0.35">
      <c r="B4784" s="19">
        <v>44652</v>
      </c>
      <c r="C4784" s="19">
        <v>44652</v>
      </c>
      <c r="D4784" s="19" t="s">
        <v>97</v>
      </c>
      <c r="E4784" s="16" t="s">
        <v>3601</v>
      </c>
      <c r="F4784" s="37">
        <v>103</v>
      </c>
      <c r="G4784" s="35">
        <v>44655</v>
      </c>
      <c r="H4784" s="35">
        <v>44758</v>
      </c>
      <c r="I4784" s="37">
        <v>4</v>
      </c>
      <c r="J4784" s="37">
        <v>1</v>
      </c>
      <c r="K4784" s="15" t="s">
        <v>99</v>
      </c>
      <c r="L4784" s="15" t="s">
        <v>105</v>
      </c>
      <c r="M4784" s="15" t="s">
        <v>3602</v>
      </c>
      <c r="N4784" s="15" t="s">
        <v>3603</v>
      </c>
      <c r="O4784" s="37">
        <v>67100</v>
      </c>
      <c r="P4784" s="126" t="s">
        <v>25103</v>
      </c>
      <c r="R4784" s="137">
        <f t="shared" si="74"/>
        <v>2.9499999999999993</v>
      </c>
    </row>
    <row r="4785" spans="2:18" x14ac:dyDescent="0.35">
      <c r="B4785" s="19">
        <v>44656</v>
      </c>
      <c r="C4785" s="19">
        <v>44656</v>
      </c>
      <c r="D4785" s="19" t="s">
        <v>97</v>
      </c>
      <c r="E4785" s="16" t="s">
        <v>3601</v>
      </c>
      <c r="F4785" s="37">
        <v>103</v>
      </c>
      <c r="G4785" s="35">
        <v>44655</v>
      </c>
      <c r="H4785" s="35">
        <v>44758</v>
      </c>
      <c r="I4785" s="37">
        <v>4</v>
      </c>
      <c r="J4785" s="37">
        <v>1</v>
      </c>
      <c r="K4785" s="15" t="s">
        <v>99</v>
      </c>
      <c r="L4785" s="15" t="s">
        <v>105</v>
      </c>
      <c r="M4785" s="15" t="s">
        <v>3602</v>
      </c>
      <c r="N4785" s="15" t="s">
        <v>3791</v>
      </c>
      <c r="O4785" s="37">
        <v>67100</v>
      </c>
      <c r="P4785" s="126" t="s">
        <v>25103</v>
      </c>
      <c r="R4785" s="137">
        <f t="shared" si="74"/>
        <v>2.9499999999999993</v>
      </c>
    </row>
    <row r="4786" spans="2:18" x14ac:dyDescent="0.35">
      <c r="B4786" s="19">
        <v>44713</v>
      </c>
      <c r="C4786" s="19">
        <v>44713.693090277775</v>
      </c>
      <c r="D4786" s="19" t="s">
        <v>97</v>
      </c>
      <c r="E4786" s="16" t="s">
        <v>9063</v>
      </c>
      <c r="F4786" s="37">
        <v>103</v>
      </c>
      <c r="G4786" s="35">
        <v>44719</v>
      </c>
      <c r="H4786" s="35">
        <v>44822</v>
      </c>
      <c r="I4786" s="37">
        <v>6</v>
      </c>
      <c r="J4786" s="37">
        <v>5</v>
      </c>
      <c r="K4786" s="15" t="s">
        <v>99</v>
      </c>
      <c r="L4786" s="15" t="s">
        <v>105</v>
      </c>
      <c r="M4786" s="15" t="s">
        <v>9062</v>
      </c>
      <c r="N4786" s="15" t="s">
        <v>9061</v>
      </c>
      <c r="O4786" s="37">
        <v>152000</v>
      </c>
      <c r="P4786" s="126" t="s">
        <v>25103</v>
      </c>
      <c r="R4786" s="137">
        <f t="shared" si="74"/>
        <v>3.0499999999999994</v>
      </c>
    </row>
    <row r="4787" spans="2:18" x14ac:dyDescent="0.35">
      <c r="B4787" s="19">
        <v>45077</v>
      </c>
      <c r="C4787" s="19">
        <v>44733.621469907404</v>
      </c>
      <c r="D4787" s="19">
        <v>45072.08730324074</v>
      </c>
      <c r="E4787" s="16" t="s">
        <v>7324</v>
      </c>
      <c r="F4787" s="37">
        <v>103</v>
      </c>
      <c r="G4787" s="35">
        <v>44733</v>
      </c>
      <c r="H4787" s="35">
        <v>44836</v>
      </c>
      <c r="I4787" s="37">
        <v>4</v>
      </c>
      <c r="J4787" s="37">
        <v>5</v>
      </c>
      <c r="K4787" s="15" t="s">
        <v>2405</v>
      </c>
      <c r="L4787" s="15" t="s">
        <v>105</v>
      </c>
      <c r="M4787" s="15" t="s">
        <v>7464</v>
      </c>
      <c r="N4787" s="15" t="s">
        <v>7463</v>
      </c>
      <c r="O4787" s="37">
        <v>280000</v>
      </c>
      <c r="P4787" s="126" t="s">
        <v>25103</v>
      </c>
      <c r="R4787" s="137">
        <f t="shared" si="74"/>
        <v>2.9999999999999996</v>
      </c>
    </row>
    <row r="4788" spans="2:18" x14ac:dyDescent="0.35">
      <c r="B4788" s="19">
        <v>44879</v>
      </c>
      <c r="C4788" s="19">
        <v>44879.761006944442</v>
      </c>
      <c r="D4788" s="19" t="s">
        <v>97</v>
      </c>
      <c r="E4788" s="16" t="s">
        <v>16913</v>
      </c>
      <c r="F4788" s="37">
        <v>103</v>
      </c>
      <c r="G4788" s="35">
        <v>44883</v>
      </c>
      <c r="H4788" s="35">
        <v>44986</v>
      </c>
      <c r="I4788" s="37">
        <v>4</v>
      </c>
      <c r="J4788" s="37">
        <v>3</v>
      </c>
      <c r="K4788" s="15" t="s">
        <v>2405</v>
      </c>
      <c r="L4788" s="15" t="s">
        <v>100</v>
      </c>
      <c r="M4788" s="15" t="s">
        <v>16912</v>
      </c>
      <c r="N4788" s="15" t="s">
        <v>16911</v>
      </c>
      <c r="O4788" s="37">
        <v>150000</v>
      </c>
      <c r="P4788" s="126" t="s">
        <v>25103</v>
      </c>
      <c r="R4788" s="137">
        <f t="shared" si="74"/>
        <v>2.7499999999999996</v>
      </c>
    </row>
    <row r="4789" spans="2:18" x14ac:dyDescent="0.35">
      <c r="B4789" s="19">
        <v>45187</v>
      </c>
      <c r="C4789" s="19">
        <v>44925.451203703706</v>
      </c>
      <c r="D4789" s="19">
        <v>45187.165914351855</v>
      </c>
      <c r="E4789" s="16" t="s">
        <v>6959</v>
      </c>
      <c r="F4789" s="37">
        <v>103</v>
      </c>
      <c r="G4789" s="35">
        <v>45188</v>
      </c>
      <c r="H4789" s="35">
        <v>45291</v>
      </c>
      <c r="I4789" s="37">
        <v>10</v>
      </c>
      <c r="J4789" s="37">
        <v>2</v>
      </c>
      <c r="K4789" s="15" t="s">
        <v>2393</v>
      </c>
      <c r="L4789" s="15" t="s">
        <v>105</v>
      </c>
      <c r="M4789" s="15" t="s">
        <v>7223</v>
      </c>
      <c r="N4789" s="15" t="s">
        <v>7224</v>
      </c>
      <c r="O4789" s="38">
        <v>3598114.03</v>
      </c>
      <c r="P4789" s="126" t="s">
        <v>25103</v>
      </c>
      <c r="R4789" s="137">
        <f t="shared" si="74"/>
        <v>2.8</v>
      </c>
    </row>
    <row r="4790" spans="2:18" x14ac:dyDescent="0.35">
      <c r="B4790" s="19">
        <v>44575</v>
      </c>
      <c r="C4790" s="19">
        <v>44575</v>
      </c>
      <c r="D4790" s="19" t="s">
        <v>97</v>
      </c>
      <c r="E4790" s="16" t="s">
        <v>838</v>
      </c>
      <c r="F4790" s="37">
        <v>104</v>
      </c>
      <c r="G4790" s="35">
        <v>44578</v>
      </c>
      <c r="H4790" s="35">
        <v>44682</v>
      </c>
      <c r="I4790" s="37">
        <v>6</v>
      </c>
      <c r="J4790" s="37">
        <v>1</v>
      </c>
      <c r="K4790" s="15" t="s">
        <v>112</v>
      </c>
      <c r="L4790" s="15" t="s">
        <v>298</v>
      </c>
      <c r="M4790" s="15" t="s">
        <v>839</v>
      </c>
      <c r="N4790" s="15" t="s">
        <v>840</v>
      </c>
      <c r="O4790" s="37">
        <v>50000</v>
      </c>
      <c r="P4790" s="126" t="s">
        <v>25103</v>
      </c>
      <c r="R4790" s="137">
        <f t="shared" si="74"/>
        <v>2.8499999999999996</v>
      </c>
    </row>
    <row r="4791" spans="2:18" x14ac:dyDescent="0.35">
      <c r="B4791" s="19">
        <v>44589</v>
      </c>
      <c r="C4791" s="19">
        <v>44589.522141203706</v>
      </c>
      <c r="D4791" s="19" t="s">
        <v>97</v>
      </c>
      <c r="E4791" s="16" t="s">
        <v>1890</v>
      </c>
      <c r="F4791" s="37">
        <v>104</v>
      </c>
      <c r="G4791" s="35">
        <v>44503</v>
      </c>
      <c r="H4791" s="35">
        <v>44607</v>
      </c>
      <c r="I4791" s="37">
        <v>6</v>
      </c>
      <c r="J4791" s="37">
        <v>1</v>
      </c>
      <c r="K4791" s="15" t="s">
        <v>99</v>
      </c>
      <c r="L4791" s="15" t="s">
        <v>100</v>
      </c>
      <c r="M4791" s="15" t="s">
        <v>718</v>
      </c>
      <c r="N4791" s="15" t="s">
        <v>1891</v>
      </c>
      <c r="O4791" s="37">
        <v>295000</v>
      </c>
      <c r="P4791" s="126" t="s">
        <v>25103</v>
      </c>
      <c r="R4791" s="137">
        <f t="shared" si="74"/>
        <v>3.4999999999999996</v>
      </c>
    </row>
    <row r="4792" spans="2:18" x14ac:dyDescent="0.35">
      <c r="B4792" s="19">
        <v>44660</v>
      </c>
      <c r="C4792" s="19">
        <v>44659</v>
      </c>
      <c r="D4792" s="19" t="s">
        <v>97</v>
      </c>
      <c r="E4792" s="16" t="s">
        <v>4106</v>
      </c>
      <c r="F4792" s="37">
        <v>104</v>
      </c>
      <c r="G4792" s="35">
        <v>44662</v>
      </c>
      <c r="H4792" s="35">
        <v>44766</v>
      </c>
      <c r="I4792" s="37">
        <v>8</v>
      </c>
      <c r="J4792" s="37">
        <v>3</v>
      </c>
      <c r="K4792" s="15" t="s">
        <v>99</v>
      </c>
      <c r="L4792" s="15" t="s">
        <v>105</v>
      </c>
      <c r="M4792" s="15" t="s">
        <v>4107</v>
      </c>
      <c r="N4792" s="15" t="s">
        <v>4108</v>
      </c>
      <c r="O4792" s="37">
        <v>400000</v>
      </c>
      <c r="P4792" s="126" t="s">
        <v>25103</v>
      </c>
      <c r="R4792" s="137">
        <f t="shared" si="74"/>
        <v>3.0499999999999994</v>
      </c>
    </row>
    <row r="4793" spans="2:18" x14ac:dyDescent="0.35">
      <c r="B4793" s="19">
        <v>44762</v>
      </c>
      <c r="C4793" s="19">
        <v>44659</v>
      </c>
      <c r="D4793" s="19">
        <v>44762.743738425925</v>
      </c>
      <c r="E4793" s="16" t="s">
        <v>4106</v>
      </c>
      <c r="F4793" s="37">
        <v>104</v>
      </c>
      <c r="G4793" s="35">
        <v>44662</v>
      </c>
      <c r="H4793" s="35">
        <v>44766</v>
      </c>
      <c r="I4793" s="37">
        <v>14</v>
      </c>
      <c r="J4793" s="37">
        <v>8</v>
      </c>
      <c r="K4793" s="15" t="s">
        <v>99</v>
      </c>
      <c r="L4793" s="15" t="s">
        <v>105</v>
      </c>
      <c r="M4793" s="15" t="s">
        <v>5531</v>
      </c>
      <c r="N4793" s="15" t="s">
        <v>5532</v>
      </c>
      <c r="O4793" s="37">
        <v>400000</v>
      </c>
      <c r="P4793" s="126" t="s">
        <v>25103</v>
      </c>
      <c r="R4793" s="137">
        <f t="shared" si="74"/>
        <v>3.65</v>
      </c>
    </row>
    <row r="4794" spans="2:18" x14ac:dyDescent="0.35">
      <c r="B4794" s="19">
        <v>44771</v>
      </c>
      <c r="C4794" s="19">
        <v>44659</v>
      </c>
      <c r="D4794" s="19">
        <v>44771.642789351848</v>
      </c>
      <c r="E4794" s="16" t="s">
        <v>4106</v>
      </c>
      <c r="F4794" s="37">
        <v>104</v>
      </c>
      <c r="G4794" s="35">
        <v>44662</v>
      </c>
      <c r="H4794" s="35">
        <v>44766</v>
      </c>
      <c r="I4794" s="37">
        <v>16</v>
      </c>
      <c r="J4794" s="37">
        <v>12</v>
      </c>
      <c r="K4794" s="15" t="s">
        <v>99</v>
      </c>
      <c r="L4794" s="15" t="s">
        <v>105</v>
      </c>
      <c r="M4794" s="15" t="s">
        <v>5540</v>
      </c>
      <c r="N4794" s="15" t="s">
        <v>5541</v>
      </c>
      <c r="O4794" s="37">
        <v>1151000</v>
      </c>
      <c r="P4794" s="126" t="s">
        <v>25103</v>
      </c>
      <c r="R4794" s="137">
        <f t="shared" si="74"/>
        <v>2.8499999999999996</v>
      </c>
    </row>
    <row r="4795" spans="2:18" x14ac:dyDescent="0.35">
      <c r="B4795" s="19">
        <v>44673</v>
      </c>
      <c r="C4795" s="19">
        <v>44673</v>
      </c>
      <c r="D4795" s="19" t="s">
        <v>97</v>
      </c>
      <c r="E4795" s="16" t="s">
        <v>4936</v>
      </c>
      <c r="F4795" s="37">
        <v>104</v>
      </c>
      <c r="G4795" s="35">
        <v>44662</v>
      </c>
      <c r="H4795" s="35">
        <v>44766</v>
      </c>
      <c r="I4795" s="37">
        <v>8</v>
      </c>
      <c r="J4795" s="37">
        <v>5</v>
      </c>
      <c r="K4795" s="15" t="s">
        <v>99</v>
      </c>
      <c r="L4795" s="15" t="s">
        <v>105</v>
      </c>
      <c r="M4795" s="15" t="s">
        <v>4937</v>
      </c>
      <c r="N4795" s="15" t="s">
        <v>4938</v>
      </c>
      <c r="O4795" s="37">
        <v>400000</v>
      </c>
      <c r="P4795" s="126" t="s">
        <v>25103</v>
      </c>
      <c r="R4795" s="137">
        <f t="shared" si="74"/>
        <v>3.0499999999999994</v>
      </c>
    </row>
    <row r="4796" spans="2:18" x14ac:dyDescent="0.35">
      <c r="B4796" s="19">
        <v>44680</v>
      </c>
      <c r="C4796" s="19">
        <v>44680</v>
      </c>
      <c r="D4796" s="19" t="s">
        <v>97</v>
      </c>
      <c r="E4796" s="16" t="s">
        <v>5288</v>
      </c>
      <c r="F4796" s="37">
        <v>104</v>
      </c>
      <c r="G4796" s="35">
        <v>44662</v>
      </c>
      <c r="H4796" s="35">
        <v>44766</v>
      </c>
      <c r="I4796" s="37">
        <v>8</v>
      </c>
      <c r="J4796" s="37">
        <v>6</v>
      </c>
      <c r="K4796" s="15" t="s">
        <v>99</v>
      </c>
      <c r="L4796" s="15" t="s">
        <v>105</v>
      </c>
      <c r="M4796" s="15" t="s">
        <v>5289</v>
      </c>
      <c r="N4796" s="15" t="s">
        <v>5290</v>
      </c>
      <c r="O4796" s="37">
        <v>400000</v>
      </c>
      <c r="P4796" s="126" t="s">
        <v>25103</v>
      </c>
      <c r="R4796" s="137">
        <f t="shared" si="74"/>
        <v>3.65</v>
      </c>
    </row>
    <row r="4797" spans="2:18" x14ac:dyDescent="0.35">
      <c r="B4797" s="19">
        <v>44694</v>
      </c>
      <c r="C4797" s="19">
        <v>44694.576157407406</v>
      </c>
      <c r="D4797" s="19" t="s">
        <v>97</v>
      </c>
      <c r="E4797" s="16" t="s">
        <v>11350</v>
      </c>
      <c r="F4797" s="37">
        <v>104</v>
      </c>
      <c r="G4797" s="35">
        <v>44697</v>
      </c>
      <c r="H4797" s="35">
        <v>44801</v>
      </c>
      <c r="I4797" s="37">
        <v>4</v>
      </c>
      <c r="J4797" s="37">
        <v>2</v>
      </c>
      <c r="K4797" s="15" t="s">
        <v>99</v>
      </c>
      <c r="L4797" s="15" t="s">
        <v>105</v>
      </c>
      <c r="M4797" s="15" t="s">
        <v>11349</v>
      </c>
      <c r="N4797" s="15" t="s">
        <v>11831</v>
      </c>
      <c r="O4797" s="37">
        <v>150000</v>
      </c>
      <c r="P4797" s="126" t="s">
        <v>25103</v>
      </c>
      <c r="R4797" s="137">
        <f t="shared" si="74"/>
        <v>2.6499999999999995</v>
      </c>
    </row>
    <row r="4798" spans="2:18" x14ac:dyDescent="0.35">
      <c r="B4798" s="19">
        <v>44707</v>
      </c>
      <c r="C4798" s="19">
        <v>44707.449421296296</v>
      </c>
      <c r="D4798" s="19" t="s">
        <v>97</v>
      </c>
      <c r="E4798" s="16" t="s">
        <v>11350</v>
      </c>
      <c r="F4798" s="37">
        <v>104</v>
      </c>
      <c r="G4798" s="35">
        <v>44697</v>
      </c>
      <c r="H4798" s="35">
        <v>44801</v>
      </c>
      <c r="I4798" s="37">
        <v>4</v>
      </c>
      <c r="J4798" s="37">
        <v>5</v>
      </c>
      <c r="K4798" s="15" t="s">
        <v>99</v>
      </c>
      <c r="L4798" s="15" t="s">
        <v>105</v>
      </c>
      <c r="M4798" s="15" t="s">
        <v>11349</v>
      </c>
      <c r="N4798" s="15" t="s">
        <v>11348</v>
      </c>
      <c r="O4798" s="37">
        <v>150000</v>
      </c>
      <c r="P4798" s="126" t="s">
        <v>25103</v>
      </c>
      <c r="R4798" s="137">
        <f t="shared" si="74"/>
        <v>2.6499999999999995</v>
      </c>
    </row>
    <row r="4799" spans="2:18" x14ac:dyDescent="0.35">
      <c r="B4799" s="19">
        <v>44853</v>
      </c>
      <c r="C4799" s="19">
        <v>44853.686874999999</v>
      </c>
      <c r="D4799" s="19" t="s">
        <v>97</v>
      </c>
      <c r="E4799" s="16" t="s">
        <v>18390</v>
      </c>
      <c r="F4799" s="37">
        <v>104</v>
      </c>
      <c r="G4799" s="35">
        <v>44854</v>
      </c>
      <c r="H4799" s="35">
        <v>44958</v>
      </c>
      <c r="I4799" s="37">
        <v>3</v>
      </c>
      <c r="J4799" s="37">
        <v>3</v>
      </c>
      <c r="K4799" s="15" t="s">
        <v>2393</v>
      </c>
      <c r="L4799" s="15" t="s">
        <v>118</v>
      </c>
      <c r="M4799" s="15" t="s">
        <v>18389</v>
      </c>
      <c r="N4799" s="15" t="s">
        <v>18388</v>
      </c>
      <c r="O4799" s="37">
        <v>60000</v>
      </c>
      <c r="P4799" s="126" t="s">
        <v>25103</v>
      </c>
      <c r="R4799" s="137">
        <f t="shared" si="74"/>
        <v>2.5999999999999996</v>
      </c>
    </row>
    <row r="4800" spans="2:18" x14ac:dyDescent="0.35">
      <c r="B4800" s="19">
        <v>44854</v>
      </c>
      <c r="C4800" s="19">
        <v>44854.637002314812</v>
      </c>
      <c r="D4800" s="19" t="s">
        <v>97</v>
      </c>
      <c r="E4800" s="16" t="s">
        <v>18341</v>
      </c>
      <c r="F4800" s="37">
        <v>104</v>
      </c>
      <c r="G4800" s="35">
        <v>44854</v>
      </c>
      <c r="H4800" s="35">
        <v>44958</v>
      </c>
      <c r="I4800" s="37">
        <v>1</v>
      </c>
      <c r="J4800" s="37">
        <v>4</v>
      </c>
      <c r="K4800" s="15" t="s">
        <v>2405</v>
      </c>
      <c r="L4800" s="15" t="s">
        <v>105</v>
      </c>
      <c r="M4800" s="15" t="s">
        <v>18340</v>
      </c>
      <c r="N4800" s="15" t="s">
        <v>18339</v>
      </c>
      <c r="O4800" s="37">
        <v>75000</v>
      </c>
      <c r="P4800" s="126" t="s">
        <v>25103</v>
      </c>
      <c r="R4800" s="137">
        <f t="shared" si="74"/>
        <v>2.5999999999999996</v>
      </c>
    </row>
    <row r="4801" spans="2:18" x14ac:dyDescent="0.35">
      <c r="B4801" s="19">
        <v>44917</v>
      </c>
      <c r="C4801" s="19">
        <v>44917.712395833332</v>
      </c>
      <c r="D4801" s="19" t="s">
        <v>97</v>
      </c>
      <c r="E4801" s="16" t="s">
        <v>6716</v>
      </c>
      <c r="F4801" s="37">
        <v>104</v>
      </c>
      <c r="G4801" s="35">
        <v>44928</v>
      </c>
      <c r="H4801" s="35">
        <v>45032</v>
      </c>
      <c r="I4801" s="37">
        <v>6</v>
      </c>
      <c r="J4801" s="37">
        <v>3</v>
      </c>
      <c r="K4801" s="15" t="s">
        <v>2393</v>
      </c>
      <c r="L4801" s="15" t="s">
        <v>105</v>
      </c>
      <c r="M4801" s="15" t="s">
        <v>6717</v>
      </c>
      <c r="N4801" s="15" t="s">
        <v>2030</v>
      </c>
      <c r="O4801" s="37">
        <v>100000</v>
      </c>
      <c r="P4801" s="126" t="s">
        <v>25103</v>
      </c>
      <c r="R4801" s="137">
        <f t="shared" si="74"/>
        <v>2.5999999999999996</v>
      </c>
    </row>
    <row r="4802" spans="2:18" x14ac:dyDescent="0.35">
      <c r="B4802" s="19">
        <v>44572</v>
      </c>
      <c r="C4802" s="19">
        <v>44571</v>
      </c>
      <c r="D4802" s="19" t="s">
        <v>97</v>
      </c>
      <c r="E4802" s="16" t="s">
        <v>483</v>
      </c>
      <c r="F4802" s="37">
        <v>105</v>
      </c>
      <c r="G4802" s="35">
        <v>44487</v>
      </c>
      <c r="H4802" s="35">
        <v>44592</v>
      </c>
      <c r="I4802" s="37">
        <v>5</v>
      </c>
      <c r="J4802" s="37">
        <v>3</v>
      </c>
      <c r="K4802" s="15" t="s">
        <v>99</v>
      </c>
      <c r="L4802" s="15" t="s">
        <v>105</v>
      </c>
      <c r="M4802" s="15" t="s">
        <v>484</v>
      </c>
      <c r="N4802" s="15" t="s">
        <v>482</v>
      </c>
      <c r="O4802" s="37">
        <v>18800</v>
      </c>
      <c r="P4802" s="126" t="s">
        <v>25103</v>
      </c>
      <c r="R4802" s="137">
        <f t="shared" si="74"/>
        <v>2.6499999999999995</v>
      </c>
    </row>
    <row r="4803" spans="2:18" x14ac:dyDescent="0.35">
      <c r="B4803" s="19">
        <v>44603</v>
      </c>
      <c r="C4803" s="19">
        <v>44601</v>
      </c>
      <c r="D4803" s="19" t="s">
        <v>97</v>
      </c>
      <c r="E4803" s="16" t="s">
        <v>21513</v>
      </c>
      <c r="F4803" s="37">
        <v>105</v>
      </c>
      <c r="G4803" s="35">
        <v>44606</v>
      </c>
      <c r="H4803" s="35">
        <v>44711</v>
      </c>
      <c r="I4803" s="37">
        <v>15</v>
      </c>
      <c r="J4803" s="37">
        <v>10</v>
      </c>
      <c r="K4803" s="15" t="s">
        <v>99</v>
      </c>
      <c r="L4803" s="15" t="s">
        <v>105</v>
      </c>
      <c r="M4803" s="15" t="s">
        <v>21514</v>
      </c>
      <c r="N4803" s="15" t="s">
        <v>21515</v>
      </c>
      <c r="O4803" s="37">
        <v>250000</v>
      </c>
      <c r="P4803" s="126" t="s">
        <v>25103</v>
      </c>
      <c r="R4803" s="137">
        <f t="shared" si="74"/>
        <v>3.65</v>
      </c>
    </row>
    <row r="4804" spans="2:18" x14ac:dyDescent="0.35">
      <c r="B4804" s="19">
        <v>44622</v>
      </c>
      <c r="C4804" s="19">
        <v>44602</v>
      </c>
      <c r="D4804" s="19" t="s">
        <v>97</v>
      </c>
      <c r="E4804" s="16" t="s">
        <v>1361</v>
      </c>
      <c r="F4804" s="37">
        <v>105</v>
      </c>
      <c r="G4804" s="35">
        <v>44547</v>
      </c>
      <c r="H4804" s="35">
        <v>44652</v>
      </c>
      <c r="I4804" s="37">
        <v>15</v>
      </c>
      <c r="J4804" s="37">
        <v>8</v>
      </c>
      <c r="K4804" s="15" t="s">
        <v>99</v>
      </c>
      <c r="L4804" s="15" t="s">
        <v>118</v>
      </c>
      <c r="M4804" s="15" t="s">
        <v>1362</v>
      </c>
      <c r="N4804" s="15" t="s">
        <v>22581</v>
      </c>
      <c r="O4804" s="37">
        <v>250000</v>
      </c>
      <c r="P4804" s="126" t="s">
        <v>25103</v>
      </c>
      <c r="R4804" s="137">
        <f t="shared" ref="R4804:R4867" si="75">0.3*IF(F4804&lt;=30, 2, IF(AND(F4804&gt;=31, F4804&lt;=90), 3, IF(AND(F4804&gt;=91, F4804&lt;=180), 4, IF(AND(F4804&gt;=181, F4804&lt;=364), 1, 2)))) + 0.3*IF(J4804=1, 3, IF(AND(J4804&gt;=2, J4804&lt;=5), 2, IF(AND(J4804&gt;=6, J4804&lt;=10), 4, 2))) + 0.2*IF(O4804&lt;=150000, 2, IF(AND(O4804&gt;=150001, O4804&lt;=500000), 4, IF(AND(O4804&gt;=500001, O4804&lt;=1000000), 1, 3)))+ 0.15*IF(NOT(ISERROR(SEARCH("fognat",L4804))), 4, IF(NOT(ISERROR(SEARCH("compres",L4804))), 2, IF(NOT(ISERROR(SEARCH("facciat",L4804))), 3, IF(NOT(ISERROR(SEARCH("estaur",L4804))), 4, 1)))) + 0.05*IF(NOT(ISERROR(SEARCH("anutenz",K4804))), 3, IF(NOT(ISERROR(SEARCH("uova",K4804))), 4, IF(NOT(ISERROR(SEARCH("rivat",K4804))), 2, IF(NOT(ISERROR(SEARCH("ubblic",K4804))), 1, 1))))</f>
        <v>3.65</v>
      </c>
    </row>
    <row r="4805" spans="2:18" x14ac:dyDescent="0.35">
      <c r="B4805" s="19">
        <v>44609</v>
      </c>
      <c r="C4805" s="19">
        <v>44608</v>
      </c>
      <c r="D4805" s="19" t="s">
        <v>97</v>
      </c>
      <c r="E4805" s="16" t="s">
        <v>21810</v>
      </c>
      <c r="F4805" s="37">
        <v>105</v>
      </c>
      <c r="G4805" s="35">
        <v>44547</v>
      </c>
      <c r="H4805" s="35">
        <v>44652</v>
      </c>
      <c r="I4805" s="37">
        <v>7</v>
      </c>
      <c r="J4805" s="37">
        <v>6</v>
      </c>
      <c r="K4805" s="15" t="s">
        <v>99</v>
      </c>
      <c r="L4805" s="15" t="s">
        <v>100</v>
      </c>
      <c r="M4805" s="15" t="s">
        <v>21811</v>
      </c>
      <c r="N4805" s="15" t="s">
        <v>21812</v>
      </c>
      <c r="O4805" s="37">
        <v>196600</v>
      </c>
      <c r="P4805" s="126" t="s">
        <v>25103</v>
      </c>
      <c r="R4805" s="137">
        <f t="shared" si="75"/>
        <v>3.8000000000000003</v>
      </c>
    </row>
    <row r="4806" spans="2:18" x14ac:dyDescent="0.35">
      <c r="B4806" s="19">
        <v>44622</v>
      </c>
      <c r="C4806" s="19">
        <v>44622</v>
      </c>
      <c r="D4806" s="19" t="s">
        <v>97</v>
      </c>
      <c r="E4806" s="16" t="s">
        <v>14489</v>
      </c>
      <c r="F4806" s="37">
        <v>105</v>
      </c>
      <c r="G4806" s="35">
        <v>44515</v>
      </c>
      <c r="H4806" s="35">
        <v>44620</v>
      </c>
      <c r="I4806" s="37">
        <v>3</v>
      </c>
      <c r="J4806" s="37">
        <v>2</v>
      </c>
      <c r="K4806" s="15" t="s">
        <v>99</v>
      </c>
      <c r="L4806" s="15" t="s">
        <v>100</v>
      </c>
      <c r="M4806" s="15" t="s">
        <v>14488</v>
      </c>
      <c r="N4806" s="15" t="s">
        <v>14487</v>
      </c>
      <c r="O4806" s="37">
        <v>130000</v>
      </c>
      <c r="P4806" s="126" t="s">
        <v>25103</v>
      </c>
      <c r="R4806" s="137">
        <f t="shared" si="75"/>
        <v>2.7999999999999994</v>
      </c>
    </row>
    <row r="4807" spans="2:18" x14ac:dyDescent="0.35">
      <c r="B4807" s="19">
        <v>44624</v>
      </c>
      <c r="C4807" s="19">
        <v>44622</v>
      </c>
      <c r="D4807" s="19" t="s">
        <v>97</v>
      </c>
      <c r="E4807" s="16" t="s">
        <v>14375</v>
      </c>
      <c r="F4807" s="37">
        <v>105</v>
      </c>
      <c r="G4807" s="35">
        <v>44627</v>
      </c>
      <c r="H4807" s="35">
        <v>44732</v>
      </c>
      <c r="I4807" s="37">
        <v>4</v>
      </c>
      <c r="J4807" s="37">
        <v>1</v>
      </c>
      <c r="K4807" s="15" t="s">
        <v>99</v>
      </c>
      <c r="L4807" s="15" t="s">
        <v>105</v>
      </c>
      <c r="M4807" s="15" t="s">
        <v>14374</v>
      </c>
      <c r="N4807" s="15" t="s">
        <v>14373</v>
      </c>
      <c r="O4807" s="37">
        <v>87000</v>
      </c>
      <c r="P4807" s="126" t="s">
        <v>25103</v>
      </c>
      <c r="R4807" s="137">
        <f t="shared" si="75"/>
        <v>2.9499999999999993</v>
      </c>
    </row>
    <row r="4808" spans="2:18" x14ac:dyDescent="0.35">
      <c r="B4808" s="19">
        <v>44645</v>
      </c>
      <c r="C4808" s="19">
        <v>44644</v>
      </c>
      <c r="D4808" s="19" t="s">
        <v>97</v>
      </c>
      <c r="E4808" s="16" t="s">
        <v>3587</v>
      </c>
      <c r="F4808" s="37">
        <v>105</v>
      </c>
      <c r="G4808" s="35">
        <v>44648</v>
      </c>
      <c r="H4808" s="35">
        <v>44753</v>
      </c>
      <c r="I4808" s="37">
        <v>8</v>
      </c>
      <c r="J4808" s="37">
        <v>6</v>
      </c>
      <c r="K4808" s="15" t="s">
        <v>99</v>
      </c>
      <c r="L4808" s="15" t="s">
        <v>105</v>
      </c>
      <c r="M4808" s="15" t="s">
        <v>13203</v>
      </c>
      <c r="N4808" s="15" t="s">
        <v>22844</v>
      </c>
      <c r="O4808" s="37">
        <v>370000</v>
      </c>
      <c r="P4808" s="126" t="s">
        <v>25103</v>
      </c>
      <c r="R4808" s="137">
        <f t="shared" si="75"/>
        <v>3.65</v>
      </c>
    </row>
    <row r="4809" spans="2:18" x14ac:dyDescent="0.35">
      <c r="B4809" s="19">
        <v>44651</v>
      </c>
      <c r="C4809" s="19">
        <v>44648</v>
      </c>
      <c r="D4809" s="19" t="s">
        <v>97</v>
      </c>
      <c r="E4809" s="16" t="s">
        <v>2867</v>
      </c>
      <c r="F4809" s="37">
        <v>105</v>
      </c>
      <c r="G4809" s="35">
        <v>44627</v>
      </c>
      <c r="H4809" s="35">
        <v>44732</v>
      </c>
      <c r="I4809" s="37">
        <v>4</v>
      </c>
      <c r="J4809" s="37">
        <v>3</v>
      </c>
      <c r="K4809" s="15" t="s">
        <v>99</v>
      </c>
      <c r="L4809" s="15" t="s">
        <v>105</v>
      </c>
      <c r="M4809" s="15" t="s">
        <v>12871</v>
      </c>
      <c r="N4809" s="15" t="s">
        <v>12870</v>
      </c>
      <c r="O4809" s="37">
        <v>60000</v>
      </c>
      <c r="P4809" s="126" t="s">
        <v>25103</v>
      </c>
      <c r="R4809" s="137">
        <f t="shared" si="75"/>
        <v>2.6499999999999995</v>
      </c>
    </row>
    <row r="4810" spans="2:18" x14ac:dyDescent="0.35">
      <c r="B4810" s="19">
        <v>44652</v>
      </c>
      <c r="C4810" s="19">
        <v>44652</v>
      </c>
      <c r="D4810" s="19" t="s">
        <v>97</v>
      </c>
      <c r="E4810" s="16" t="s">
        <v>3587</v>
      </c>
      <c r="F4810" s="37">
        <v>105</v>
      </c>
      <c r="G4810" s="35">
        <v>44648</v>
      </c>
      <c r="H4810" s="35">
        <v>44753</v>
      </c>
      <c r="I4810" s="37">
        <v>8</v>
      </c>
      <c r="J4810" s="37">
        <v>6</v>
      </c>
      <c r="K4810" s="15" t="s">
        <v>99</v>
      </c>
      <c r="L4810" s="15" t="s">
        <v>105</v>
      </c>
      <c r="M4810" s="15" t="s">
        <v>3588</v>
      </c>
      <c r="N4810" s="15" t="s">
        <v>22882</v>
      </c>
      <c r="O4810" s="37">
        <v>370000</v>
      </c>
      <c r="P4810" s="126" t="s">
        <v>25103</v>
      </c>
      <c r="R4810" s="137">
        <f t="shared" si="75"/>
        <v>3.65</v>
      </c>
    </row>
    <row r="4811" spans="2:18" x14ac:dyDescent="0.35">
      <c r="B4811" s="19">
        <v>44671</v>
      </c>
      <c r="C4811" s="19">
        <v>44671.819664351853</v>
      </c>
      <c r="D4811" s="19" t="s">
        <v>97</v>
      </c>
      <c r="E4811" s="16" t="s">
        <v>4751</v>
      </c>
      <c r="F4811" s="37">
        <v>105</v>
      </c>
      <c r="G4811" s="35">
        <v>44671</v>
      </c>
      <c r="H4811" s="35">
        <v>44776</v>
      </c>
      <c r="I4811" s="37">
        <v>4</v>
      </c>
      <c r="J4811" s="37">
        <v>4</v>
      </c>
      <c r="K4811" s="15" t="s">
        <v>99</v>
      </c>
      <c r="L4811" s="15" t="s">
        <v>100</v>
      </c>
      <c r="M4811" s="15" t="s">
        <v>4752</v>
      </c>
      <c r="N4811" s="15" t="s">
        <v>4753</v>
      </c>
      <c r="O4811" s="37">
        <v>125700</v>
      </c>
      <c r="P4811" s="126" t="s">
        <v>25103</v>
      </c>
      <c r="R4811" s="137">
        <f t="shared" si="75"/>
        <v>2.7999999999999994</v>
      </c>
    </row>
    <row r="4812" spans="2:18" x14ac:dyDescent="0.35">
      <c r="B4812" s="19">
        <v>44680</v>
      </c>
      <c r="C4812" s="19">
        <v>44680</v>
      </c>
      <c r="D4812" s="19" t="s">
        <v>97</v>
      </c>
      <c r="E4812" s="16" t="s">
        <v>5294</v>
      </c>
      <c r="F4812" s="37">
        <v>105</v>
      </c>
      <c r="G4812" s="35">
        <v>44649</v>
      </c>
      <c r="H4812" s="35">
        <v>44754</v>
      </c>
      <c r="I4812" s="37">
        <v>8</v>
      </c>
      <c r="J4812" s="37">
        <v>7</v>
      </c>
      <c r="K4812" s="15" t="s">
        <v>99</v>
      </c>
      <c r="L4812" s="15" t="s">
        <v>105</v>
      </c>
      <c r="M4812" s="15" t="s">
        <v>5295</v>
      </c>
      <c r="N4812" s="15" t="s">
        <v>23063</v>
      </c>
      <c r="O4812" s="37">
        <v>370000</v>
      </c>
      <c r="P4812" s="126" t="s">
        <v>25103</v>
      </c>
      <c r="R4812" s="137">
        <f t="shared" si="75"/>
        <v>3.65</v>
      </c>
    </row>
    <row r="4813" spans="2:18" x14ac:dyDescent="0.35">
      <c r="B4813" s="19">
        <v>44734</v>
      </c>
      <c r="C4813" s="19">
        <v>44734.771932870368</v>
      </c>
      <c r="D4813" s="19" t="s">
        <v>97</v>
      </c>
      <c r="E4813" s="16" t="s">
        <v>6782</v>
      </c>
      <c r="F4813" s="37">
        <v>105</v>
      </c>
      <c r="G4813" s="35">
        <v>44741</v>
      </c>
      <c r="H4813" s="35">
        <v>44846</v>
      </c>
      <c r="I4813" s="37">
        <v>2</v>
      </c>
      <c r="J4813" s="37">
        <v>1</v>
      </c>
      <c r="K4813" s="15" t="s">
        <v>99</v>
      </c>
      <c r="L4813" s="15" t="s">
        <v>193</v>
      </c>
      <c r="M4813" s="15" t="s">
        <v>8223</v>
      </c>
      <c r="N4813" s="15" t="s">
        <v>8222</v>
      </c>
      <c r="O4813" s="37">
        <v>85308</v>
      </c>
      <c r="P4813" s="126" t="s">
        <v>25103</v>
      </c>
      <c r="R4813" s="137">
        <f t="shared" si="75"/>
        <v>3.2499999999999996</v>
      </c>
    </row>
    <row r="4814" spans="2:18" x14ac:dyDescent="0.35">
      <c r="B4814" s="19">
        <v>44756</v>
      </c>
      <c r="C4814" s="19">
        <v>44756.814444444448</v>
      </c>
      <c r="D4814" s="19" t="s">
        <v>97</v>
      </c>
      <c r="E4814" s="16" t="s">
        <v>9466</v>
      </c>
      <c r="F4814" s="37">
        <v>105</v>
      </c>
      <c r="G4814" s="35">
        <v>44760</v>
      </c>
      <c r="H4814" s="35">
        <v>44865</v>
      </c>
      <c r="I4814" s="37">
        <v>6</v>
      </c>
      <c r="J4814" s="37">
        <v>1</v>
      </c>
      <c r="K4814" s="15" t="s">
        <v>99</v>
      </c>
      <c r="L4814" s="15" t="s">
        <v>105</v>
      </c>
      <c r="M4814" s="15" t="s">
        <v>10145</v>
      </c>
      <c r="N4814" s="15" t="s">
        <v>6258</v>
      </c>
      <c r="O4814" s="37">
        <v>234565</v>
      </c>
      <c r="P4814" s="126" t="s">
        <v>25103</v>
      </c>
      <c r="R4814" s="137">
        <f t="shared" si="75"/>
        <v>3.3499999999999992</v>
      </c>
    </row>
    <row r="4815" spans="2:18" x14ac:dyDescent="0.35">
      <c r="B4815" s="19">
        <v>44811</v>
      </c>
      <c r="C4815" s="19">
        <v>44756.814444444448</v>
      </c>
      <c r="D4815" s="19">
        <v>44811.677233796298</v>
      </c>
      <c r="E4815" s="16" t="s">
        <v>9466</v>
      </c>
      <c r="F4815" s="37">
        <v>105</v>
      </c>
      <c r="G4815" s="35">
        <v>44760</v>
      </c>
      <c r="H4815" s="35">
        <v>44865</v>
      </c>
      <c r="I4815" s="37">
        <v>6</v>
      </c>
      <c r="J4815" s="37">
        <v>4</v>
      </c>
      <c r="K4815" s="15" t="s">
        <v>99</v>
      </c>
      <c r="L4815" s="15" t="s">
        <v>105</v>
      </c>
      <c r="M4815" s="15" t="s">
        <v>9465</v>
      </c>
      <c r="N4815" s="15" t="s">
        <v>9464</v>
      </c>
      <c r="O4815" s="37">
        <v>234565</v>
      </c>
      <c r="P4815" s="126" t="s">
        <v>25103</v>
      </c>
      <c r="R4815" s="137">
        <f t="shared" si="75"/>
        <v>3.0499999999999994</v>
      </c>
    </row>
    <row r="4816" spans="2:18" x14ac:dyDescent="0.35">
      <c r="B4816" s="19">
        <v>44779</v>
      </c>
      <c r="C4816" s="19">
        <v>44779.604409722226</v>
      </c>
      <c r="D4816" s="19" t="s">
        <v>97</v>
      </c>
      <c r="E4816" s="16" t="s">
        <v>2867</v>
      </c>
      <c r="F4816" s="37">
        <v>105</v>
      </c>
      <c r="G4816" s="35">
        <v>44627</v>
      </c>
      <c r="H4816" s="35">
        <v>44732</v>
      </c>
      <c r="I4816" s="37">
        <v>5</v>
      </c>
      <c r="J4816" s="37">
        <v>5</v>
      </c>
      <c r="K4816" s="15" t="s">
        <v>99</v>
      </c>
      <c r="L4816" s="15" t="s">
        <v>105</v>
      </c>
      <c r="M4816" s="15" t="s">
        <v>2868</v>
      </c>
      <c r="N4816" s="15" t="s">
        <v>2869</v>
      </c>
      <c r="O4816" s="37">
        <v>60000</v>
      </c>
      <c r="P4816" s="126" t="s">
        <v>25103</v>
      </c>
      <c r="R4816" s="137">
        <f t="shared" si="75"/>
        <v>2.6499999999999995</v>
      </c>
    </row>
    <row r="4817" spans="2:18" x14ac:dyDescent="0.35">
      <c r="B4817" s="19">
        <v>44834</v>
      </c>
      <c r="C4817" s="19">
        <v>44834.719687500001</v>
      </c>
      <c r="D4817" s="19" t="s">
        <v>97</v>
      </c>
      <c r="E4817" s="16" t="s">
        <v>19455</v>
      </c>
      <c r="F4817" s="37">
        <v>105</v>
      </c>
      <c r="G4817" s="35">
        <v>44837</v>
      </c>
      <c r="H4817" s="35">
        <v>44942</v>
      </c>
      <c r="I4817" s="37">
        <v>8</v>
      </c>
      <c r="J4817" s="37">
        <v>3</v>
      </c>
      <c r="K4817" s="15" t="s">
        <v>99</v>
      </c>
      <c r="L4817" s="15" t="s">
        <v>105</v>
      </c>
      <c r="M4817" s="15" t="s">
        <v>19454</v>
      </c>
      <c r="N4817" s="15" t="s">
        <v>19006</v>
      </c>
      <c r="O4817" s="37">
        <v>200000</v>
      </c>
      <c r="P4817" s="126" t="s">
        <v>25103</v>
      </c>
      <c r="R4817" s="137">
        <f t="shared" si="75"/>
        <v>3.0499999999999994</v>
      </c>
    </row>
    <row r="4818" spans="2:18" x14ac:dyDescent="0.35">
      <c r="B4818" s="19">
        <v>44839</v>
      </c>
      <c r="C4818" s="19">
        <v>44839.665613425925</v>
      </c>
      <c r="D4818" s="19" t="s">
        <v>97</v>
      </c>
      <c r="E4818" s="16" t="s">
        <v>19008</v>
      </c>
      <c r="F4818" s="37">
        <v>105</v>
      </c>
      <c r="G4818" s="35">
        <v>44840</v>
      </c>
      <c r="H4818" s="35">
        <v>44945</v>
      </c>
      <c r="I4818" s="37">
        <v>8</v>
      </c>
      <c r="J4818" s="37">
        <v>3</v>
      </c>
      <c r="K4818" s="15" t="s">
        <v>99</v>
      </c>
      <c r="L4818" s="15" t="s">
        <v>105</v>
      </c>
      <c r="M4818" s="15" t="s">
        <v>19007</v>
      </c>
      <c r="N4818" s="15" t="s">
        <v>19006</v>
      </c>
      <c r="O4818" s="37">
        <v>200000</v>
      </c>
      <c r="P4818" s="126" t="s">
        <v>25103</v>
      </c>
      <c r="R4818" s="137">
        <f t="shared" si="75"/>
        <v>3.0499999999999994</v>
      </c>
    </row>
    <row r="4819" spans="2:18" x14ac:dyDescent="0.35">
      <c r="B4819" s="19">
        <v>44840</v>
      </c>
      <c r="C4819" s="19">
        <v>44840.432245370372</v>
      </c>
      <c r="D4819" s="19" t="s">
        <v>97</v>
      </c>
      <c r="E4819" s="16" t="s">
        <v>17884</v>
      </c>
      <c r="F4819" s="37">
        <v>105</v>
      </c>
      <c r="G4819" s="35">
        <v>44844</v>
      </c>
      <c r="H4819" s="35">
        <v>44949</v>
      </c>
      <c r="I4819" s="37">
        <v>18</v>
      </c>
      <c r="J4819" s="37">
        <v>8</v>
      </c>
      <c r="K4819" s="15" t="s">
        <v>99</v>
      </c>
      <c r="L4819" s="15" t="s">
        <v>118</v>
      </c>
      <c r="M4819" s="15" t="s">
        <v>17883</v>
      </c>
      <c r="N4819" s="15" t="s">
        <v>18978</v>
      </c>
      <c r="O4819" s="37">
        <v>90000</v>
      </c>
      <c r="P4819" s="126" t="s">
        <v>25103</v>
      </c>
      <c r="R4819" s="137">
        <f t="shared" si="75"/>
        <v>3.2499999999999996</v>
      </c>
    </row>
    <row r="4820" spans="2:18" x14ac:dyDescent="0.35">
      <c r="B4820" s="19">
        <v>44853</v>
      </c>
      <c r="C4820" s="19">
        <v>44852.883831018517</v>
      </c>
      <c r="D4820" s="19" t="s">
        <v>97</v>
      </c>
      <c r="E4820" s="16" t="s">
        <v>17939</v>
      </c>
      <c r="F4820" s="37">
        <v>105</v>
      </c>
      <c r="G4820" s="35">
        <v>44853</v>
      </c>
      <c r="H4820" s="35">
        <v>44958</v>
      </c>
      <c r="I4820" s="37">
        <v>4</v>
      </c>
      <c r="J4820" s="37">
        <v>2</v>
      </c>
      <c r="K4820" s="15" t="s">
        <v>2405</v>
      </c>
      <c r="L4820" s="15" t="s">
        <v>100</v>
      </c>
      <c r="M4820" s="15" t="s">
        <v>18435</v>
      </c>
      <c r="N4820" s="15" t="s">
        <v>18355</v>
      </c>
      <c r="O4820" s="37">
        <v>169830</v>
      </c>
      <c r="P4820" s="126" t="s">
        <v>25103</v>
      </c>
      <c r="R4820" s="137">
        <f t="shared" si="75"/>
        <v>3.15</v>
      </c>
    </row>
    <row r="4821" spans="2:18" x14ac:dyDescent="0.35">
      <c r="B4821" s="19">
        <v>44854</v>
      </c>
      <c r="C4821" s="19">
        <v>44852.883831018517</v>
      </c>
      <c r="D4821" s="19">
        <v>44854.478668981479</v>
      </c>
      <c r="E4821" s="16" t="s">
        <v>17939</v>
      </c>
      <c r="F4821" s="37">
        <v>105</v>
      </c>
      <c r="G4821" s="35">
        <v>44123</v>
      </c>
      <c r="H4821" s="35">
        <v>44228</v>
      </c>
      <c r="I4821" s="37">
        <v>4</v>
      </c>
      <c r="J4821" s="37">
        <v>2</v>
      </c>
      <c r="K4821" s="15" t="s">
        <v>2405</v>
      </c>
      <c r="L4821" s="15" t="s">
        <v>100</v>
      </c>
      <c r="M4821" s="15" t="s">
        <v>17938</v>
      </c>
      <c r="N4821" s="15" t="s">
        <v>18355</v>
      </c>
      <c r="O4821" s="37">
        <v>169830</v>
      </c>
      <c r="P4821" s="126" t="s">
        <v>25103</v>
      </c>
      <c r="R4821" s="137">
        <f t="shared" si="75"/>
        <v>3.15</v>
      </c>
    </row>
    <row r="4822" spans="2:18" x14ac:dyDescent="0.35">
      <c r="B4822" s="19">
        <v>44868</v>
      </c>
      <c r="C4822" s="19">
        <v>44852.883831018517</v>
      </c>
      <c r="D4822" s="19">
        <v>44868.37767361111</v>
      </c>
      <c r="E4822" s="16" t="s">
        <v>17939</v>
      </c>
      <c r="F4822" s="37">
        <v>105</v>
      </c>
      <c r="G4822" s="35">
        <v>44853</v>
      </c>
      <c r="H4822" s="35">
        <v>44958</v>
      </c>
      <c r="I4822" s="37">
        <v>4</v>
      </c>
      <c r="J4822" s="37">
        <v>3</v>
      </c>
      <c r="K4822" s="15" t="s">
        <v>2405</v>
      </c>
      <c r="L4822" s="15" t="s">
        <v>100</v>
      </c>
      <c r="M4822" s="15" t="s">
        <v>17938</v>
      </c>
      <c r="N4822" s="15" t="s">
        <v>17937</v>
      </c>
      <c r="O4822" s="37">
        <v>169830</v>
      </c>
      <c r="P4822" s="126" t="s">
        <v>25103</v>
      </c>
      <c r="R4822" s="137">
        <f t="shared" si="75"/>
        <v>3.15</v>
      </c>
    </row>
    <row r="4823" spans="2:18" x14ac:dyDescent="0.35">
      <c r="B4823" s="19">
        <v>45183</v>
      </c>
      <c r="C4823" s="19">
        <v>44888.993136574078</v>
      </c>
      <c r="D4823" s="19">
        <v>45183.25880787037</v>
      </c>
      <c r="E4823" s="16" t="s">
        <v>15059</v>
      </c>
      <c r="F4823" s="37">
        <v>105</v>
      </c>
      <c r="G4823" s="35">
        <v>45185</v>
      </c>
      <c r="H4823" s="35">
        <v>45290</v>
      </c>
      <c r="I4823" s="37">
        <v>8</v>
      </c>
      <c r="J4823" s="37">
        <v>1</v>
      </c>
      <c r="K4823" s="15" t="s">
        <v>2405</v>
      </c>
      <c r="L4823" s="15" t="s">
        <v>100</v>
      </c>
      <c r="M4823" s="15" t="s">
        <v>15058</v>
      </c>
      <c r="N4823" s="15" t="s">
        <v>15057</v>
      </c>
      <c r="O4823" s="37">
        <v>331660</v>
      </c>
      <c r="P4823" s="126" t="s">
        <v>25103</v>
      </c>
      <c r="R4823" s="137">
        <f t="shared" si="75"/>
        <v>3.4499999999999997</v>
      </c>
    </row>
    <row r="4824" spans="2:18" x14ac:dyDescent="0.35">
      <c r="B4824" s="19">
        <v>44585</v>
      </c>
      <c r="C4824" s="19">
        <v>44585.503425925926</v>
      </c>
      <c r="D4824" s="19" t="s">
        <v>97</v>
      </c>
      <c r="E4824" s="16" t="s">
        <v>1457</v>
      </c>
      <c r="F4824" s="37">
        <v>106</v>
      </c>
      <c r="G4824" s="35">
        <v>44361</v>
      </c>
      <c r="H4824" s="35">
        <v>44467</v>
      </c>
      <c r="I4824" s="37">
        <v>15</v>
      </c>
      <c r="J4824" s="37">
        <v>9</v>
      </c>
      <c r="K4824" s="15" t="s">
        <v>99</v>
      </c>
      <c r="L4824" s="15" t="s">
        <v>105</v>
      </c>
      <c r="M4824" s="15" t="s">
        <v>1458</v>
      </c>
      <c r="N4824" s="15" t="s">
        <v>20759</v>
      </c>
      <c r="O4824" s="37">
        <v>2994669</v>
      </c>
      <c r="P4824" s="126" t="s">
        <v>25103</v>
      </c>
      <c r="R4824" s="137">
        <f t="shared" si="75"/>
        <v>3.4499999999999997</v>
      </c>
    </row>
    <row r="4825" spans="2:18" x14ac:dyDescent="0.35">
      <c r="B4825" s="19">
        <v>44588</v>
      </c>
      <c r="C4825" s="19">
        <v>44588</v>
      </c>
      <c r="D4825" s="19" t="s">
        <v>97</v>
      </c>
      <c r="E4825" s="16" t="s">
        <v>1773</v>
      </c>
      <c r="F4825" s="37">
        <v>106</v>
      </c>
      <c r="G4825" s="35">
        <v>44481</v>
      </c>
      <c r="H4825" s="35">
        <v>44587</v>
      </c>
      <c r="I4825" s="37">
        <v>15</v>
      </c>
      <c r="J4825" s="37">
        <v>8</v>
      </c>
      <c r="K4825" s="15" t="s">
        <v>99</v>
      </c>
      <c r="L4825" s="15" t="s">
        <v>105</v>
      </c>
      <c r="M4825" s="15" t="s">
        <v>1774</v>
      </c>
      <c r="N4825" s="15" t="s">
        <v>1775</v>
      </c>
      <c r="O4825" s="37">
        <v>1100000</v>
      </c>
      <c r="P4825" s="126" t="s">
        <v>25103</v>
      </c>
      <c r="R4825" s="137">
        <f t="shared" si="75"/>
        <v>3.4499999999999997</v>
      </c>
    </row>
    <row r="4826" spans="2:18" x14ac:dyDescent="0.35">
      <c r="B4826" s="19">
        <v>44602</v>
      </c>
      <c r="C4826" s="19">
        <v>44600</v>
      </c>
      <c r="D4826" s="19" t="s">
        <v>97</v>
      </c>
      <c r="E4826" s="16" t="s">
        <v>21354</v>
      </c>
      <c r="F4826" s="37">
        <v>106</v>
      </c>
      <c r="G4826" s="35">
        <v>44481</v>
      </c>
      <c r="H4826" s="35">
        <v>44587</v>
      </c>
      <c r="I4826" s="37">
        <v>15</v>
      </c>
      <c r="J4826" s="37">
        <v>8</v>
      </c>
      <c r="K4826" s="15" t="s">
        <v>99</v>
      </c>
      <c r="L4826" s="15" t="s">
        <v>105</v>
      </c>
      <c r="M4826" s="15" t="s">
        <v>1774</v>
      </c>
      <c r="N4826" s="15" t="s">
        <v>21355</v>
      </c>
      <c r="O4826" s="37">
        <v>1100000</v>
      </c>
      <c r="P4826" s="126" t="s">
        <v>25103</v>
      </c>
      <c r="R4826" s="137">
        <f t="shared" si="75"/>
        <v>3.4499999999999997</v>
      </c>
    </row>
    <row r="4827" spans="2:18" x14ac:dyDescent="0.35">
      <c r="B4827" s="19">
        <v>44616</v>
      </c>
      <c r="C4827" s="19">
        <v>44616</v>
      </c>
      <c r="D4827" s="19" t="s">
        <v>97</v>
      </c>
      <c r="E4827" s="16" t="s">
        <v>13748</v>
      </c>
      <c r="F4827" s="37">
        <v>106</v>
      </c>
      <c r="G4827" s="35">
        <v>44620</v>
      </c>
      <c r="H4827" s="35">
        <v>44726</v>
      </c>
      <c r="I4827" s="37">
        <v>4</v>
      </c>
      <c r="J4827" s="37">
        <v>1</v>
      </c>
      <c r="K4827" s="15" t="s">
        <v>99</v>
      </c>
      <c r="L4827" s="15" t="s">
        <v>105</v>
      </c>
      <c r="M4827" s="15" t="s">
        <v>22302</v>
      </c>
      <c r="N4827" s="15" t="s">
        <v>21802</v>
      </c>
      <c r="O4827" s="37">
        <v>90000</v>
      </c>
      <c r="P4827" s="126" t="s">
        <v>25103</v>
      </c>
      <c r="R4827" s="137">
        <f t="shared" si="75"/>
        <v>2.9499999999999993</v>
      </c>
    </row>
    <row r="4828" spans="2:18" x14ac:dyDescent="0.35">
      <c r="B4828" s="19">
        <v>44621</v>
      </c>
      <c r="C4828" s="19">
        <v>44621</v>
      </c>
      <c r="D4828" s="19" t="s">
        <v>97</v>
      </c>
      <c r="E4828" s="16" t="s">
        <v>14512</v>
      </c>
      <c r="F4828" s="37">
        <v>106</v>
      </c>
      <c r="G4828" s="35">
        <v>44481</v>
      </c>
      <c r="H4828" s="35">
        <v>44587</v>
      </c>
      <c r="I4828" s="37">
        <v>15</v>
      </c>
      <c r="J4828" s="37">
        <v>11</v>
      </c>
      <c r="K4828" s="15" t="s">
        <v>99</v>
      </c>
      <c r="L4828" s="15" t="s">
        <v>105</v>
      </c>
      <c r="M4828" s="15" t="s">
        <v>1774</v>
      </c>
      <c r="N4828" s="15" t="s">
        <v>14511</v>
      </c>
      <c r="O4828" s="37">
        <v>1100000</v>
      </c>
      <c r="P4828" s="126" t="s">
        <v>25103</v>
      </c>
      <c r="R4828" s="137">
        <f t="shared" si="75"/>
        <v>2.8499999999999996</v>
      </c>
    </row>
    <row r="4829" spans="2:18" x14ac:dyDescent="0.35">
      <c r="B4829" s="19">
        <v>44664</v>
      </c>
      <c r="C4829" s="19">
        <v>44664</v>
      </c>
      <c r="D4829" s="19" t="s">
        <v>97</v>
      </c>
      <c r="E4829" s="16" t="s">
        <v>4385</v>
      </c>
      <c r="F4829" s="37">
        <v>106</v>
      </c>
      <c r="G4829" s="35">
        <v>44481</v>
      </c>
      <c r="H4829" s="35">
        <v>44587</v>
      </c>
      <c r="I4829" s="37">
        <v>15</v>
      </c>
      <c r="J4829" s="37">
        <v>12</v>
      </c>
      <c r="K4829" s="15" t="s">
        <v>99</v>
      </c>
      <c r="L4829" s="15" t="s">
        <v>105</v>
      </c>
      <c r="M4829" s="15" t="s">
        <v>1774</v>
      </c>
      <c r="N4829" s="15" t="s">
        <v>4386</v>
      </c>
      <c r="O4829" s="37">
        <v>1100000</v>
      </c>
      <c r="P4829" s="126" t="s">
        <v>25103</v>
      </c>
      <c r="R4829" s="137">
        <f t="shared" si="75"/>
        <v>2.8499999999999996</v>
      </c>
    </row>
    <row r="4830" spans="2:18" x14ac:dyDescent="0.35">
      <c r="B4830" s="19">
        <v>44683</v>
      </c>
      <c r="C4830" s="19">
        <v>44683</v>
      </c>
      <c r="D4830" s="19" t="s">
        <v>97</v>
      </c>
      <c r="E4830" s="16" t="s">
        <v>12376</v>
      </c>
      <c r="F4830" s="37">
        <v>106</v>
      </c>
      <c r="G4830" s="35">
        <v>44666</v>
      </c>
      <c r="H4830" s="35">
        <v>44772</v>
      </c>
      <c r="I4830" s="37">
        <v>5</v>
      </c>
      <c r="J4830" s="37">
        <v>4</v>
      </c>
      <c r="K4830" s="15" t="s">
        <v>99</v>
      </c>
      <c r="L4830" s="15" t="s">
        <v>105</v>
      </c>
      <c r="M4830" s="15" t="s">
        <v>12375</v>
      </c>
      <c r="N4830" s="15" t="s">
        <v>12374</v>
      </c>
      <c r="O4830" s="37">
        <v>190746</v>
      </c>
      <c r="P4830" s="126" t="s">
        <v>25103</v>
      </c>
      <c r="R4830" s="137">
        <f t="shared" si="75"/>
        <v>3.0499999999999994</v>
      </c>
    </row>
    <row r="4831" spans="2:18" x14ac:dyDescent="0.35">
      <c r="B4831" s="19">
        <v>44689</v>
      </c>
      <c r="C4831" s="19">
        <v>44689.813796296294</v>
      </c>
      <c r="D4831" s="19" t="s">
        <v>97</v>
      </c>
      <c r="E4831" s="16" t="s">
        <v>11011</v>
      </c>
      <c r="F4831" s="37">
        <v>106</v>
      </c>
      <c r="G4831" s="35">
        <v>44690</v>
      </c>
      <c r="H4831" s="35">
        <v>44796</v>
      </c>
      <c r="I4831" s="37">
        <v>4</v>
      </c>
      <c r="J4831" s="37">
        <v>2</v>
      </c>
      <c r="K4831" s="15" t="s">
        <v>99</v>
      </c>
      <c r="L4831" s="15" t="s">
        <v>105</v>
      </c>
      <c r="M4831" s="15" t="s">
        <v>12109</v>
      </c>
      <c r="N4831" s="15" t="s">
        <v>12108</v>
      </c>
      <c r="O4831" s="37">
        <v>47000</v>
      </c>
      <c r="P4831" s="126" t="s">
        <v>25103</v>
      </c>
      <c r="R4831" s="137">
        <f t="shared" si="75"/>
        <v>2.6499999999999995</v>
      </c>
    </row>
    <row r="4832" spans="2:18" x14ac:dyDescent="0.35">
      <c r="B4832" s="19">
        <v>44740</v>
      </c>
      <c r="C4832" s="19">
        <v>44689.813796296294</v>
      </c>
      <c r="D4832" s="19">
        <v>44740.380972222221</v>
      </c>
      <c r="E4832" s="16" t="s">
        <v>11011</v>
      </c>
      <c r="F4832" s="37">
        <v>106</v>
      </c>
      <c r="G4832" s="35">
        <v>44690</v>
      </c>
      <c r="H4832" s="35">
        <v>44796</v>
      </c>
      <c r="I4832" s="37">
        <v>5</v>
      </c>
      <c r="J4832" s="37">
        <v>3</v>
      </c>
      <c r="K4832" s="15" t="s">
        <v>99</v>
      </c>
      <c r="L4832" s="15" t="s">
        <v>105</v>
      </c>
      <c r="M4832" s="15" t="s">
        <v>11010</v>
      </c>
      <c r="N4832" s="15" t="s">
        <v>11110</v>
      </c>
      <c r="O4832" s="37">
        <v>47000</v>
      </c>
      <c r="P4832" s="126" t="s">
        <v>25103</v>
      </c>
      <c r="R4832" s="137">
        <f t="shared" si="75"/>
        <v>2.6499999999999995</v>
      </c>
    </row>
    <row r="4833" spans="2:18" x14ac:dyDescent="0.35">
      <c r="B4833" s="19">
        <v>44848</v>
      </c>
      <c r="C4833" s="19">
        <v>44689.813796296294</v>
      </c>
      <c r="D4833" s="19">
        <v>44848.760462962964</v>
      </c>
      <c r="E4833" s="16" t="s">
        <v>11011</v>
      </c>
      <c r="F4833" s="37">
        <v>106</v>
      </c>
      <c r="G4833" s="35">
        <v>44690</v>
      </c>
      <c r="H4833" s="35">
        <v>44796</v>
      </c>
      <c r="I4833" s="37">
        <v>6</v>
      </c>
      <c r="J4833" s="37">
        <v>4</v>
      </c>
      <c r="K4833" s="15" t="s">
        <v>2405</v>
      </c>
      <c r="L4833" s="15" t="s">
        <v>105</v>
      </c>
      <c r="M4833" s="15" t="s">
        <v>11010</v>
      </c>
      <c r="N4833" s="15" t="s">
        <v>11009</v>
      </c>
      <c r="O4833" s="37">
        <v>47000</v>
      </c>
      <c r="P4833" s="126" t="s">
        <v>25103</v>
      </c>
      <c r="R4833" s="137">
        <f t="shared" si="75"/>
        <v>2.5999999999999996</v>
      </c>
    </row>
    <row r="4834" spans="2:18" x14ac:dyDescent="0.35">
      <c r="B4834" s="19">
        <v>44798</v>
      </c>
      <c r="C4834" s="19">
        <v>44798.441631944443</v>
      </c>
      <c r="D4834" s="19" t="s">
        <v>97</v>
      </c>
      <c r="E4834" s="16" t="s">
        <v>3147</v>
      </c>
      <c r="F4834" s="37">
        <v>106</v>
      </c>
      <c r="G4834" s="35">
        <v>44705</v>
      </c>
      <c r="H4834" s="35">
        <v>44811</v>
      </c>
      <c r="I4834" s="37">
        <v>8</v>
      </c>
      <c r="J4834" s="37">
        <v>3</v>
      </c>
      <c r="K4834" s="15" t="s">
        <v>99</v>
      </c>
      <c r="L4834" s="15" t="s">
        <v>118</v>
      </c>
      <c r="M4834" s="15" t="s">
        <v>3148</v>
      </c>
      <c r="N4834" s="15" t="s">
        <v>3149</v>
      </c>
      <c r="O4834" s="37">
        <v>400000</v>
      </c>
      <c r="P4834" s="126" t="s">
        <v>25103</v>
      </c>
      <c r="R4834" s="137">
        <f t="shared" si="75"/>
        <v>3.0499999999999994</v>
      </c>
    </row>
    <row r="4835" spans="2:18" x14ac:dyDescent="0.35">
      <c r="B4835" s="19">
        <v>44822</v>
      </c>
      <c r="C4835" s="19">
        <v>44822.466597222221</v>
      </c>
      <c r="D4835" s="19" t="s">
        <v>97</v>
      </c>
      <c r="E4835" s="16" t="s">
        <v>20055</v>
      </c>
      <c r="F4835" s="37">
        <v>106</v>
      </c>
      <c r="G4835" s="35">
        <v>44823</v>
      </c>
      <c r="H4835" s="35">
        <v>44929</v>
      </c>
      <c r="I4835" s="37">
        <v>5</v>
      </c>
      <c r="J4835" s="37">
        <v>3</v>
      </c>
      <c r="K4835" s="15" t="s">
        <v>99</v>
      </c>
      <c r="L4835" s="15" t="s">
        <v>105</v>
      </c>
      <c r="M4835" s="15" t="s">
        <v>20054</v>
      </c>
      <c r="N4835" s="15" t="s">
        <v>23604</v>
      </c>
      <c r="O4835" s="37">
        <v>90000</v>
      </c>
      <c r="P4835" s="126" t="s">
        <v>25103</v>
      </c>
      <c r="R4835" s="137">
        <f t="shared" si="75"/>
        <v>2.6499999999999995</v>
      </c>
    </row>
    <row r="4836" spans="2:18" x14ac:dyDescent="0.35">
      <c r="B4836" s="19">
        <v>44854</v>
      </c>
      <c r="C4836" s="19">
        <v>44854.58792824074</v>
      </c>
      <c r="D4836" s="19" t="s">
        <v>97</v>
      </c>
      <c r="E4836" s="16" t="s">
        <v>6813</v>
      </c>
      <c r="F4836" s="37">
        <v>106</v>
      </c>
      <c r="G4836" s="35">
        <v>44854</v>
      </c>
      <c r="H4836" s="35">
        <v>44960</v>
      </c>
      <c r="I4836" s="37">
        <v>3</v>
      </c>
      <c r="J4836" s="37">
        <v>3</v>
      </c>
      <c r="K4836" s="15" t="s">
        <v>2393</v>
      </c>
      <c r="L4836" s="15" t="s">
        <v>105</v>
      </c>
      <c r="M4836" s="15" t="s">
        <v>18346</v>
      </c>
      <c r="N4836" s="15" t="s">
        <v>18345</v>
      </c>
      <c r="O4836" s="37">
        <v>162000</v>
      </c>
      <c r="P4836" s="126" t="s">
        <v>25103</v>
      </c>
      <c r="R4836" s="137">
        <f t="shared" si="75"/>
        <v>2.9999999999999996</v>
      </c>
    </row>
    <row r="4837" spans="2:18" x14ac:dyDescent="0.35">
      <c r="B4837" s="19">
        <v>44868</v>
      </c>
      <c r="C4837" s="19">
        <v>44868.535046296296</v>
      </c>
      <c r="D4837" s="19" t="s">
        <v>97</v>
      </c>
      <c r="E4837" s="16" t="s">
        <v>17389</v>
      </c>
      <c r="F4837" s="37">
        <v>106</v>
      </c>
      <c r="G4837" s="35">
        <v>44781</v>
      </c>
      <c r="H4837" s="35">
        <v>44887</v>
      </c>
      <c r="I4837" s="37">
        <v>5</v>
      </c>
      <c r="J4837" s="37">
        <v>3</v>
      </c>
      <c r="K4837" s="15" t="s">
        <v>2405</v>
      </c>
      <c r="L4837" s="15" t="s">
        <v>100</v>
      </c>
      <c r="M4837" s="15" t="s">
        <v>17388</v>
      </c>
      <c r="N4837" s="15" t="s">
        <v>17387</v>
      </c>
      <c r="O4837" s="38">
        <v>107037.98</v>
      </c>
      <c r="P4837" s="126" t="s">
        <v>25103</v>
      </c>
      <c r="R4837" s="137">
        <f t="shared" si="75"/>
        <v>2.7499999999999996</v>
      </c>
    </row>
    <row r="4838" spans="2:18" x14ac:dyDescent="0.35">
      <c r="B4838" s="19">
        <v>45273</v>
      </c>
      <c r="C4838" s="19">
        <v>44883.784282407411</v>
      </c>
      <c r="D4838" s="19">
        <v>45273.227430555555</v>
      </c>
      <c r="E4838" s="16" t="s">
        <v>2714</v>
      </c>
      <c r="F4838" s="37">
        <v>106</v>
      </c>
      <c r="G4838" s="35">
        <v>45276</v>
      </c>
      <c r="H4838" s="35">
        <v>45382</v>
      </c>
      <c r="I4838" s="37">
        <v>4</v>
      </c>
      <c r="J4838" s="37">
        <v>4</v>
      </c>
      <c r="K4838" s="15" t="s">
        <v>2405</v>
      </c>
      <c r="L4838" s="15" t="s">
        <v>105</v>
      </c>
      <c r="M4838" s="15" t="s">
        <v>14795</v>
      </c>
      <c r="N4838" s="15" t="s">
        <v>14794</v>
      </c>
      <c r="O4838" s="37">
        <v>450000</v>
      </c>
      <c r="P4838" s="126" t="s">
        <v>25103</v>
      </c>
      <c r="R4838" s="137">
        <f t="shared" si="75"/>
        <v>2.9999999999999996</v>
      </c>
    </row>
    <row r="4839" spans="2:18" x14ac:dyDescent="0.35">
      <c r="B4839" s="19">
        <v>44922</v>
      </c>
      <c r="C4839" s="19">
        <v>44922.733194444445</v>
      </c>
      <c r="D4839" s="19" t="s">
        <v>97</v>
      </c>
      <c r="E4839" s="16" t="s">
        <v>6813</v>
      </c>
      <c r="F4839" s="37">
        <v>106</v>
      </c>
      <c r="G4839" s="35">
        <v>44854</v>
      </c>
      <c r="H4839" s="35">
        <v>44960</v>
      </c>
      <c r="I4839" s="37">
        <v>3</v>
      </c>
      <c r="J4839" s="37">
        <v>4</v>
      </c>
      <c r="K4839" s="15" t="s">
        <v>2393</v>
      </c>
      <c r="L4839" s="15" t="s">
        <v>105</v>
      </c>
      <c r="M4839" s="15" t="s">
        <v>6814</v>
      </c>
      <c r="N4839" s="15" t="s">
        <v>6815</v>
      </c>
      <c r="O4839" s="37">
        <v>162000</v>
      </c>
      <c r="P4839" s="126" t="s">
        <v>25103</v>
      </c>
      <c r="R4839" s="137">
        <f t="shared" si="75"/>
        <v>2.9999999999999996</v>
      </c>
    </row>
    <row r="4840" spans="2:18" x14ac:dyDescent="0.35">
      <c r="B4840" s="19">
        <v>44589</v>
      </c>
      <c r="C4840" s="19">
        <v>44588</v>
      </c>
      <c r="D4840" s="19" t="s">
        <v>97</v>
      </c>
      <c r="E4840" s="16" t="s">
        <v>1887</v>
      </c>
      <c r="F4840" s="37">
        <v>107</v>
      </c>
      <c r="G4840" s="35">
        <v>44536</v>
      </c>
      <c r="H4840" s="35">
        <v>44643</v>
      </c>
      <c r="I4840" s="37">
        <v>6</v>
      </c>
      <c r="J4840" s="37">
        <v>5</v>
      </c>
      <c r="K4840" s="15" t="s">
        <v>99</v>
      </c>
      <c r="L4840" s="15" t="s">
        <v>105</v>
      </c>
      <c r="M4840" s="15" t="s">
        <v>1888</v>
      </c>
      <c r="N4840" s="15" t="s">
        <v>1889</v>
      </c>
      <c r="O4840" s="37">
        <v>120000</v>
      </c>
      <c r="P4840" s="126" t="s">
        <v>25103</v>
      </c>
      <c r="R4840" s="137">
        <f t="shared" si="75"/>
        <v>2.6499999999999995</v>
      </c>
    </row>
    <row r="4841" spans="2:18" x14ac:dyDescent="0.35">
      <c r="B4841" s="19">
        <v>44603</v>
      </c>
      <c r="C4841" s="19">
        <v>44602</v>
      </c>
      <c r="D4841" s="19" t="s">
        <v>97</v>
      </c>
      <c r="E4841" s="16" t="s">
        <v>21486</v>
      </c>
      <c r="F4841" s="37">
        <v>107</v>
      </c>
      <c r="G4841" s="35">
        <v>44606</v>
      </c>
      <c r="H4841" s="35">
        <v>44713</v>
      </c>
      <c r="I4841" s="37">
        <v>3</v>
      </c>
      <c r="J4841" s="37">
        <v>3</v>
      </c>
      <c r="K4841" s="15" t="s">
        <v>99</v>
      </c>
      <c r="L4841" s="15" t="s">
        <v>193</v>
      </c>
      <c r="M4841" s="15" t="s">
        <v>21487</v>
      </c>
      <c r="N4841" s="15" t="s">
        <v>21247</v>
      </c>
      <c r="O4841" s="38">
        <v>210799.45</v>
      </c>
      <c r="P4841" s="126" t="s">
        <v>25103</v>
      </c>
      <c r="R4841" s="137">
        <f t="shared" si="75"/>
        <v>3.3499999999999996</v>
      </c>
    </row>
    <row r="4842" spans="2:18" x14ac:dyDescent="0.35">
      <c r="B4842" s="19">
        <v>44886</v>
      </c>
      <c r="C4842" s="19">
        <v>44886.771296296298</v>
      </c>
      <c r="D4842" s="19" t="s">
        <v>97</v>
      </c>
      <c r="E4842" s="16" t="s">
        <v>16461</v>
      </c>
      <c r="F4842" s="37">
        <v>107</v>
      </c>
      <c r="G4842" s="35">
        <v>44889</v>
      </c>
      <c r="H4842" s="35">
        <v>44996</v>
      </c>
      <c r="I4842" s="37">
        <v>4</v>
      </c>
      <c r="J4842" s="37">
        <v>1</v>
      </c>
      <c r="K4842" s="15" t="s">
        <v>2405</v>
      </c>
      <c r="L4842" s="15" t="s">
        <v>100</v>
      </c>
      <c r="M4842" s="15" t="s">
        <v>16460</v>
      </c>
      <c r="N4842" s="15" t="s">
        <v>16459</v>
      </c>
      <c r="O4842" s="37">
        <v>200000</v>
      </c>
      <c r="P4842" s="126" t="s">
        <v>25103</v>
      </c>
      <c r="R4842" s="137">
        <f t="shared" si="75"/>
        <v>3.4499999999999997</v>
      </c>
    </row>
    <row r="4843" spans="2:18" x14ac:dyDescent="0.35">
      <c r="B4843" s="19">
        <v>44910</v>
      </c>
      <c r="C4843" s="19">
        <v>44910.515092592592</v>
      </c>
      <c r="D4843" s="19" t="s">
        <v>97</v>
      </c>
      <c r="E4843" s="16" t="s">
        <v>6351</v>
      </c>
      <c r="F4843" s="37">
        <v>107</v>
      </c>
      <c r="G4843" s="35">
        <v>44911</v>
      </c>
      <c r="H4843" s="35">
        <v>45018</v>
      </c>
      <c r="I4843" s="37">
        <v>4</v>
      </c>
      <c r="J4843" s="37">
        <v>2</v>
      </c>
      <c r="K4843" s="15" t="s">
        <v>2405</v>
      </c>
      <c r="L4843" s="15" t="s">
        <v>105</v>
      </c>
      <c r="M4843" s="15" t="s">
        <v>6352</v>
      </c>
      <c r="N4843" s="15" t="s">
        <v>6353</v>
      </c>
      <c r="O4843" s="37">
        <v>80000</v>
      </c>
      <c r="P4843" s="126" t="s">
        <v>25103</v>
      </c>
      <c r="R4843" s="137">
        <f t="shared" si="75"/>
        <v>2.5999999999999996</v>
      </c>
    </row>
    <row r="4844" spans="2:18" x14ac:dyDescent="0.35">
      <c r="B4844" s="19">
        <v>44949</v>
      </c>
      <c r="C4844" s="19">
        <v>44910.515092592592</v>
      </c>
      <c r="D4844" s="19">
        <v>44949.488240740742</v>
      </c>
      <c r="E4844" s="16" t="s">
        <v>6351</v>
      </c>
      <c r="F4844" s="37">
        <v>107</v>
      </c>
      <c r="G4844" s="35">
        <v>44585</v>
      </c>
      <c r="H4844" s="35">
        <v>44692</v>
      </c>
      <c r="I4844" s="37">
        <v>5</v>
      </c>
      <c r="J4844" s="37">
        <v>3</v>
      </c>
      <c r="K4844" s="15" t="s">
        <v>2405</v>
      </c>
      <c r="L4844" s="15" t="s">
        <v>105</v>
      </c>
      <c r="M4844" s="15" t="s">
        <v>7072</v>
      </c>
      <c r="N4844" s="15" t="s">
        <v>7073</v>
      </c>
      <c r="O4844" s="37">
        <v>80000</v>
      </c>
      <c r="P4844" s="126" t="s">
        <v>25103</v>
      </c>
      <c r="R4844" s="137">
        <f t="shared" si="75"/>
        <v>2.5999999999999996</v>
      </c>
    </row>
    <row r="4845" spans="2:18" x14ac:dyDescent="0.35">
      <c r="B4845" s="19">
        <v>44614</v>
      </c>
      <c r="C4845" s="19">
        <v>44614</v>
      </c>
      <c r="D4845" s="19" t="s">
        <v>97</v>
      </c>
      <c r="E4845" s="16" t="s">
        <v>22188</v>
      </c>
      <c r="F4845" s="37">
        <v>108</v>
      </c>
      <c r="G4845" s="35">
        <v>44543</v>
      </c>
      <c r="H4845" s="35">
        <v>44651</v>
      </c>
      <c r="I4845" s="37">
        <v>5</v>
      </c>
      <c r="J4845" s="37">
        <v>5</v>
      </c>
      <c r="K4845" s="15" t="s">
        <v>99</v>
      </c>
      <c r="L4845" s="15" t="s">
        <v>100</v>
      </c>
      <c r="M4845" s="15" t="s">
        <v>583</v>
      </c>
      <c r="N4845" s="15" t="s">
        <v>22189</v>
      </c>
      <c r="O4845" s="37">
        <v>216000</v>
      </c>
      <c r="P4845" s="126" t="s">
        <v>25103</v>
      </c>
      <c r="R4845" s="137">
        <f t="shared" si="75"/>
        <v>3.1999999999999997</v>
      </c>
    </row>
    <row r="4846" spans="2:18" x14ac:dyDescent="0.35">
      <c r="B4846" s="19">
        <v>44629</v>
      </c>
      <c r="C4846" s="19">
        <v>44629</v>
      </c>
      <c r="D4846" s="19" t="s">
        <v>97</v>
      </c>
      <c r="E4846" s="16" t="s">
        <v>14097</v>
      </c>
      <c r="F4846" s="37">
        <v>108</v>
      </c>
      <c r="G4846" s="35">
        <v>44634</v>
      </c>
      <c r="H4846" s="35">
        <v>44742</v>
      </c>
      <c r="I4846" s="37">
        <v>4</v>
      </c>
      <c r="J4846" s="37">
        <v>4</v>
      </c>
      <c r="K4846" s="15" t="s">
        <v>99</v>
      </c>
      <c r="L4846" s="15" t="s">
        <v>105</v>
      </c>
      <c r="M4846" s="15" t="s">
        <v>14096</v>
      </c>
      <c r="N4846" s="15" t="s">
        <v>14095</v>
      </c>
      <c r="O4846" s="37">
        <v>100000</v>
      </c>
      <c r="P4846" s="126" t="s">
        <v>25103</v>
      </c>
      <c r="R4846" s="137">
        <f t="shared" si="75"/>
        <v>2.6499999999999995</v>
      </c>
    </row>
    <row r="4847" spans="2:18" x14ac:dyDescent="0.35">
      <c r="B4847" s="19">
        <v>44861</v>
      </c>
      <c r="C4847" s="19">
        <v>44720.760185185187</v>
      </c>
      <c r="D4847" s="19">
        <v>44861.653877314813</v>
      </c>
      <c r="E4847" s="16" t="s">
        <v>1048</v>
      </c>
      <c r="F4847" s="37">
        <v>108</v>
      </c>
      <c r="G4847" s="35">
        <v>44861</v>
      </c>
      <c r="H4847" s="35">
        <v>44969</v>
      </c>
      <c r="I4847" s="37">
        <v>4</v>
      </c>
      <c r="J4847" s="37">
        <v>1</v>
      </c>
      <c r="K4847" s="15" t="s">
        <v>2400</v>
      </c>
      <c r="L4847" s="15" t="s">
        <v>105</v>
      </c>
      <c r="M4847" s="15" t="s">
        <v>7578</v>
      </c>
      <c r="N4847" s="15" t="s">
        <v>7577</v>
      </c>
      <c r="O4847" s="38">
        <v>296104.12</v>
      </c>
      <c r="P4847" s="126" t="s">
        <v>25103</v>
      </c>
      <c r="R4847" s="137">
        <f t="shared" si="75"/>
        <v>3.2499999999999991</v>
      </c>
    </row>
    <row r="4848" spans="2:18" x14ac:dyDescent="0.35">
      <c r="B4848" s="19">
        <v>44782</v>
      </c>
      <c r="C4848" s="19">
        <v>44777.704247685186</v>
      </c>
      <c r="D4848" s="19">
        <v>44782.44358796296</v>
      </c>
      <c r="E4848" s="16" t="s">
        <v>2738</v>
      </c>
      <c r="F4848" s="37">
        <v>108</v>
      </c>
      <c r="G4848" s="35">
        <v>44802</v>
      </c>
      <c r="H4848" s="35">
        <v>44910</v>
      </c>
      <c r="I4848" s="37">
        <v>4</v>
      </c>
      <c r="J4848" s="37">
        <v>2</v>
      </c>
      <c r="K4848" s="15" t="s">
        <v>99</v>
      </c>
      <c r="L4848" s="15" t="s">
        <v>105</v>
      </c>
      <c r="M4848" s="15" t="s">
        <v>2910</v>
      </c>
      <c r="N4848" s="15" t="s">
        <v>2740</v>
      </c>
      <c r="O4848" s="37">
        <v>100000</v>
      </c>
      <c r="P4848" s="126" t="s">
        <v>25103</v>
      </c>
      <c r="R4848" s="137">
        <f t="shared" si="75"/>
        <v>2.6499999999999995</v>
      </c>
    </row>
    <row r="4849" spans="2:18" x14ac:dyDescent="0.35">
      <c r="B4849" s="19">
        <v>44868</v>
      </c>
      <c r="C4849" s="19">
        <v>44777.704247685186</v>
      </c>
      <c r="D4849" s="19">
        <v>44868.466840277775</v>
      </c>
      <c r="E4849" s="16" t="s">
        <v>2738</v>
      </c>
      <c r="F4849" s="37">
        <v>108</v>
      </c>
      <c r="G4849" s="35">
        <v>44802</v>
      </c>
      <c r="H4849" s="35">
        <v>44910</v>
      </c>
      <c r="I4849" s="37">
        <v>5</v>
      </c>
      <c r="J4849" s="37">
        <v>3</v>
      </c>
      <c r="K4849" s="15" t="s">
        <v>2393</v>
      </c>
      <c r="L4849" s="15" t="s">
        <v>105</v>
      </c>
      <c r="M4849" s="15" t="s">
        <v>2910</v>
      </c>
      <c r="N4849" s="15" t="s">
        <v>3408</v>
      </c>
      <c r="O4849" s="37">
        <v>100000</v>
      </c>
      <c r="P4849" s="126" t="s">
        <v>25103</v>
      </c>
      <c r="R4849" s="137">
        <f t="shared" si="75"/>
        <v>2.5999999999999996</v>
      </c>
    </row>
    <row r="4850" spans="2:18" x14ac:dyDescent="0.35">
      <c r="B4850" s="19">
        <v>44876</v>
      </c>
      <c r="C4850" s="19">
        <v>44777.704247685186</v>
      </c>
      <c r="D4850" s="19">
        <v>44876.533159722225</v>
      </c>
      <c r="E4850" s="16" t="s">
        <v>2738</v>
      </c>
      <c r="F4850" s="37">
        <v>108</v>
      </c>
      <c r="G4850" s="35">
        <v>44802</v>
      </c>
      <c r="H4850" s="35">
        <v>44910</v>
      </c>
      <c r="I4850" s="37">
        <v>5</v>
      </c>
      <c r="J4850" s="37">
        <v>5</v>
      </c>
      <c r="K4850" s="15" t="s">
        <v>2393</v>
      </c>
      <c r="L4850" s="15" t="s">
        <v>105</v>
      </c>
      <c r="M4850" s="15" t="s">
        <v>3409</v>
      </c>
      <c r="N4850" s="15" t="s">
        <v>3410</v>
      </c>
      <c r="O4850" s="37">
        <v>100000</v>
      </c>
      <c r="P4850" s="126" t="s">
        <v>25103</v>
      </c>
      <c r="R4850" s="137">
        <f t="shared" si="75"/>
        <v>2.5999999999999996</v>
      </c>
    </row>
    <row r="4851" spans="2:18" x14ac:dyDescent="0.35">
      <c r="B4851" s="19">
        <v>45457</v>
      </c>
      <c r="C4851" s="19">
        <v>44575</v>
      </c>
      <c r="D4851" s="19">
        <v>45457.265983796293</v>
      </c>
      <c r="E4851" s="16" t="s">
        <v>848</v>
      </c>
      <c r="F4851" s="37">
        <v>109</v>
      </c>
      <c r="G4851" s="35">
        <v>44578</v>
      </c>
      <c r="H4851" s="35">
        <v>44687</v>
      </c>
      <c r="I4851" s="37">
        <v>80</v>
      </c>
      <c r="J4851" s="37">
        <v>141</v>
      </c>
      <c r="K4851" s="15" t="s">
        <v>2393</v>
      </c>
      <c r="L4851" s="15" t="s">
        <v>105</v>
      </c>
      <c r="M4851" s="15" t="s">
        <v>2474</v>
      </c>
      <c r="N4851" s="15" t="s">
        <v>24996</v>
      </c>
      <c r="O4851" s="37">
        <v>2800000</v>
      </c>
      <c r="P4851" s="126" t="s">
        <v>25103</v>
      </c>
      <c r="R4851" s="137">
        <f t="shared" si="75"/>
        <v>2.8</v>
      </c>
    </row>
    <row r="4852" spans="2:18" x14ac:dyDescent="0.35">
      <c r="B4852" s="19">
        <v>44722</v>
      </c>
      <c r="C4852" s="19">
        <v>44722.972824074073</v>
      </c>
      <c r="D4852" s="19" t="s">
        <v>97</v>
      </c>
      <c r="E4852" s="16" t="s">
        <v>7620</v>
      </c>
      <c r="F4852" s="37">
        <v>109</v>
      </c>
      <c r="G4852" s="35">
        <v>44725</v>
      </c>
      <c r="H4852" s="35">
        <v>44834</v>
      </c>
      <c r="I4852" s="37">
        <v>4</v>
      </c>
      <c r="J4852" s="37">
        <v>2</v>
      </c>
      <c r="K4852" s="15" t="s">
        <v>99</v>
      </c>
      <c r="L4852" s="15" t="s">
        <v>105</v>
      </c>
      <c r="M4852" s="15" t="s">
        <v>8694</v>
      </c>
      <c r="N4852" s="15" t="s">
        <v>7618</v>
      </c>
      <c r="O4852" s="37">
        <v>40000</v>
      </c>
      <c r="P4852" s="126" t="s">
        <v>25103</v>
      </c>
      <c r="R4852" s="137">
        <f t="shared" si="75"/>
        <v>2.6499999999999995</v>
      </c>
    </row>
    <row r="4853" spans="2:18" x14ac:dyDescent="0.35">
      <c r="B4853" s="19">
        <v>44909</v>
      </c>
      <c r="C4853" s="19">
        <v>44909.718182870369</v>
      </c>
      <c r="D4853" s="19" t="s">
        <v>97</v>
      </c>
      <c r="E4853" s="16" t="s">
        <v>6314</v>
      </c>
      <c r="F4853" s="37">
        <v>109</v>
      </c>
      <c r="G4853" s="35">
        <v>44909</v>
      </c>
      <c r="H4853" s="35">
        <v>45018</v>
      </c>
      <c r="I4853" s="37">
        <v>8</v>
      </c>
      <c r="J4853" s="37">
        <v>3</v>
      </c>
      <c r="K4853" s="15" t="s">
        <v>2393</v>
      </c>
      <c r="L4853" s="15" t="s">
        <v>100</v>
      </c>
      <c r="M4853" s="15" t="s">
        <v>6315</v>
      </c>
      <c r="N4853" s="15" t="s">
        <v>6316</v>
      </c>
      <c r="O4853" s="37">
        <v>550000</v>
      </c>
      <c r="P4853" s="126" t="s">
        <v>25103</v>
      </c>
      <c r="R4853" s="137">
        <f t="shared" si="75"/>
        <v>2.5499999999999998</v>
      </c>
    </row>
    <row r="4854" spans="2:18" x14ac:dyDescent="0.35">
      <c r="B4854" s="19">
        <v>44588</v>
      </c>
      <c r="C4854" s="19">
        <v>44587</v>
      </c>
      <c r="D4854" s="19" t="s">
        <v>97</v>
      </c>
      <c r="E4854" s="16" t="s">
        <v>1835</v>
      </c>
      <c r="F4854" s="37">
        <v>110</v>
      </c>
      <c r="G4854" s="35">
        <v>44592</v>
      </c>
      <c r="H4854" s="35">
        <v>44702</v>
      </c>
      <c r="I4854" s="37">
        <v>28</v>
      </c>
      <c r="J4854" s="37">
        <v>5</v>
      </c>
      <c r="K4854" s="15" t="s">
        <v>99</v>
      </c>
      <c r="L4854" s="15" t="s">
        <v>105</v>
      </c>
      <c r="M4854" s="15" t="s">
        <v>1836</v>
      </c>
      <c r="N4854" s="15" t="s">
        <v>20803</v>
      </c>
      <c r="O4854" s="37">
        <v>850000</v>
      </c>
      <c r="P4854" s="126" t="s">
        <v>25103</v>
      </c>
      <c r="R4854" s="137">
        <f t="shared" si="75"/>
        <v>2.4499999999999997</v>
      </c>
    </row>
    <row r="4855" spans="2:18" x14ac:dyDescent="0.35">
      <c r="B4855" s="19">
        <v>44592</v>
      </c>
      <c r="C4855" s="19">
        <v>44589</v>
      </c>
      <c r="D4855" s="19" t="s">
        <v>97</v>
      </c>
      <c r="E4855" s="16" t="s">
        <v>2013</v>
      </c>
      <c r="F4855" s="37">
        <v>110</v>
      </c>
      <c r="G4855" s="35">
        <v>44593</v>
      </c>
      <c r="H4855" s="35">
        <v>44703</v>
      </c>
      <c r="I4855" s="37">
        <v>7</v>
      </c>
      <c r="J4855" s="37">
        <v>5</v>
      </c>
      <c r="K4855" s="15" t="s">
        <v>99</v>
      </c>
      <c r="L4855" s="15" t="s">
        <v>100</v>
      </c>
      <c r="M4855" s="15" t="s">
        <v>2014</v>
      </c>
      <c r="N4855" s="15" t="s">
        <v>2015</v>
      </c>
      <c r="O4855" s="37">
        <v>400</v>
      </c>
      <c r="P4855" s="126" t="s">
        <v>25103</v>
      </c>
      <c r="R4855" s="137">
        <f t="shared" si="75"/>
        <v>2.7999999999999994</v>
      </c>
    </row>
    <row r="4856" spans="2:18" x14ac:dyDescent="0.35">
      <c r="B4856" s="19">
        <v>44604</v>
      </c>
      <c r="C4856" s="19">
        <v>44604</v>
      </c>
      <c r="D4856" s="19" t="s">
        <v>97</v>
      </c>
      <c r="E4856" s="16" t="s">
        <v>21541</v>
      </c>
      <c r="F4856" s="37">
        <v>110</v>
      </c>
      <c r="G4856" s="35">
        <v>44546</v>
      </c>
      <c r="H4856" s="35">
        <v>44656</v>
      </c>
      <c r="I4856" s="37">
        <v>2</v>
      </c>
      <c r="J4856" s="37">
        <v>2</v>
      </c>
      <c r="K4856" s="15" t="s">
        <v>99</v>
      </c>
      <c r="L4856" s="15" t="s">
        <v>100</v>
      </c>
      <c r="M4856" s="15" t="s">
        <v>21542</v>
      </c>
      <c r="N4856" s="15" t="s">
        <v>21543</v>
      </c>
      <c r="O4856" s="37">
        <v>120000</v>
      </c>
      <c r="P4856" s="126" t="s">
        <v>25104</v>
      </c>
      <c r="R4856" s="137">
        <f t="shared" si="75"/>
        <v>2.7999999999999994</v>
      </c>
    </row>
    <row r="4857" spans="2:18" x14ac:dyDescent="0.35">
      <c r="B4857" s="19">
        <v>44614</v>
      </c>
      <c r="C4857" s="19">
        <v>44613</v>
      </c>
      <c r="D4857" s="19" t="s">
        <v>97</v>
      </c>
      <c r="E4857" s="16" t="s">
        <v>22178</v>
      </c>
      <c r="F4857" s="37">
        <v>110</v>
      </c>
      <c r="G4857" s="35">
        <v>44559</v>
      </c>
      <c r="H4857" s="35">
        <v>44669</v>
      </c>
      <c r="I4857" s="37">
        <v>3</v>
      </c>
      <c r="J4857" s="37">
        <v>3</v>
      </c>
      <c r="K4857" s="15" t="s">
        <v>99</v>
      </c>
      <c r="L4857" s="15" t="s">
        <v>100</v>
      </c>
      <c r="M4857" s="15" t="s">
        <v>22179</v>
      </c>
      <c r="N4857" s="15" t="s">
        <v>22180</v>
      </c>
      <c r="O4857" s="37">
        <v>45000</v>
      </c>
      <c r="P4857" s="126" t="s">
        <v>25103</v>
      </c>
      <c r="R4857" s="137">
        <f t="shared" si="75"/>
        <v>2.7999999999999994</v>
      </c>
    </row>
    <row r="4858" spans="2:18" x14ac:dyDescent="0.35">
      <c r="B4858" s="19">
        <v>44617</v>
      </c>
      <c r="C4858" s="19">
        <v>44617</v>
      </c>
      <c r="D4858" s="19" t="s">
        <v>97</v>
      </c>
      <c r="E4858" s="16" t="s">
        <v>1835</v>
      </c>
      <c r="F4858" s="37">
        <v>110</v>
      </c>
      <c r="G4858" s="35">
        <v>44592</v>
      </c>
      <c r="H4858" s="35">
        <v>44702</v>
      </c>
      <c r="I4858" s="37">
        <v>28</v>
      </c>
      <c r="J4858" s="37">
        <v>7</v>
      </c>
      <c r="K4858" s="15" t="s">
        <v>99</v>
      </c>
      <c r="L4858" s="15" t="s">
        <v>105</v>
      </c>
      <c r="M4858" s="15" t="s">
        <v>3945</v>
      </c>
      <c r="N4858" s="15" t="s">
        <v>22339</v>
      </c>
      <c r="O4858" s="37">
        <v>850000</v>
      </c>
      <c r="P4858" s="126" t="s">
        <v>25103</v>
      </c>
      <c r="R4858" s="137">
        <f t="shared" si="75"/>
        <v>3.05</v>
      </c>
    </row>
    <row r="4859" spans="2:18" x14ac:dyDescent="0.35">
      <c r="B4859" s="19">
        <v>44617</v>
      </c>
      <c r="C4859" s="19">
        <v>44617</v>
      </c>
      <c r="D4859" s="19" t="s">
        <v>97</v>
      </c>
      <c r="E4859" s="16" t="s">
        <v>2949</v>
      </c>
      <c r="F4859" s="37">
        <v>110</v>
      </c>
      <c r="G4859" s="35">
        <v>44557</v>
      </c>
      <c r="H4859" s="35">
        <v>44667</v>
      </c>
      <c r="I4859" s="37">
        <v>9</v>
      </c>
      <c r="J4859" s="37">
        <v>2</v>
      </c>
      <c r="K4859" s="15" t="s">
        <v>99</v>
      </c>
      <c r="L4859" s="15" t="s">
        <v>100</v>
      </c>
      <c r="M4859" s="15" t="s">
        <v>22376</v>
      </c>
      <c r="N4859" s="15" t="s">
        <v>13822</v>
      </c>
      <c r="O4859" s="37">
        <v>80000</v>
      </c>
      <c r="P4859" s="126" t="s">
        <v>25103</v>
      </c>
      <c r="R4859" s="137">
        <f t="shared" si="75"/>
        <v>2.7999999999999994</v>
      </c>
    </row>
    <row r="4860" spans="2:18" x14ac:dyDescent="0.35">
      <c r="B4860" s="19">
        <v>44620</v>
      </c>
      <c r="C4860" s="19">
        <v>44620</v>
      </c>
      <c r="D4860" s="19" t="s">
        <v>97</v>
      </c>
      <c r="E4860" s="16" t="s">
        <v>22476</v>
      </c>
      <c r="F4860" s="37">
        <v>110</v>
      </c>
      <c r="G4860" s="35">
        <v>44508</v>
      </c>
      <c r="H4860" s="35">
        <v>44618</v>
      </c>
      <c r="I4860" s="37">
        <v>6</v>
      </c>
      <c r="J4860" s="37">
        <v>4</v>
      </c>
      <c r="K4860" s="15" t="s">
        <v>99</v>
      </c>
      <c r="L4860" s="15" t="s">
        <v>100</v>
      </c>
      <c r="M4860" s="15" t="s">
        <v>22477</v>
      </c>
      <c r="N4860" s="15" t="s">
        <v>22478</v>
      </c>
      <c r="O4860" s="37">
        <v>145</v>
      </c>
      <c r="P4860" s="126" t="s">
        <v>25103</v>
      </c>
      <c r="R4860" s="137">
        <f t="shared" si="75"/>
        <v>2.7999999999999994</v>
      </c>
    </row>
    <row r="4861" spans="2:18" x14ac:dyDescent="0.35">
      <c r="B4861" s="19">
        <v>44629</v>
      </c>
      <c r="C4861" s="19">
        <v>44620</v>
      </c>
      <c r="D4861" s="19" t="s">
        <v>97</v>
      </c>
      <c r="E4861" s="16" t="s">
        <v>2013</v>
      </c>
      <c r="F4861" s="37">
        <v>110</v>
      </c>
      <c r="G4861" s="35">
        <v>44594</v>
      </c>
      <c r="H4861" s="35">
        <v>44704</v>
      </c>
      <c r="I4861" s="37">
        <v>7</v>
      </c>
      <c r="J4861" s="37">
        <v>7</v>
      </c>
      <c r="K4861" s="15" t="s">
        <v>99</v>
      </c>
      <c r="L4861" s="15" t="s">
        <v>100</v>
      </c>
      <c r="M4861" s="15" t="s">
        <v>2014</v>
      </c>
      <c r="N4861" s="15" t="s">
        <v>22695</v>
      </c>
      <c r="O4861" s="37">
        <v>400</v>
      </c>
      <c r="P4861" s="126" t="s">
        <v>25103</v>
      </c>
      <c r="R4861" s="137">
        <f t="shared" si="75"/>
        <v>3.4</v>
      </c>
    </row>
    <row r="4862" spans="2:18" x14ac:dyDescent="0.35">
      <c r="B4862" s="19">
        <v>44634</v>
      </c>
      <c r="C4862" s="19">
        <v>44631</v>
      </c>
      <c r="D4862" s="19" t="s">
        <v>97</v>
      </c>
      <c r="E4862" s="16" t="s">
        <v>2013</v>
      </c>
      <c r="F4862" s="37">
        <v>110</v>
      </c>
      <c r="G4862" s="35">
        <v>44594</v>
      </c>
      <c r="H4862" s="35">
        <v>44704</v>
      </c>
      <c r="I4862" s="37">
        <v>8</v>
      </c>
      <c r="J4862" s="37">
        <v>8</v>
      </c>
      <c r="K4862" s="15" t="s">
        <v>99</v>
      </c>
      <c r="L4862" s="15" t="s">
        <v>100</v>
      </c>
      <c r="M4862" s="15" t="s">
        <v>13852</v>
      </c>
      <c r="N4862" s="15" t="s">
        <v>13851</v>
      </c>
      <c r="O4862" s="37">
        <v>400</v>
      </c>
      <c r="P4862" s="126" t="s">
        <v>25103</v>
      </c>
      <c r="R4862" s="137">
        <f t="shared" si="75"/>
        <v>3.4</v>
      </c>
    </row>
    <row r="4863" spans="2:18" x14ac:dyDescent="0.35">
      <c r="B4863" s="19">
        <v>44636</v>
      </c>
      <c r="C4863" s="19">
        <v>44636</v>
      </c>
      <c r="D4863" s="19" t="s">
        <v>97</v>
      </c>
      <c r="E4863" s="16" t="s">
        <v>1835</v>
      </c>
      <c r="F4863" s="37">
        <v>110</v>
      </c>
      <c r="G4863" s="35">
        <v>44592</v>
      </c>
      <c r="H4863" s="35">
        <v>44702</v>
      </c>
      <c r="I4863" s="37">
        <v>28</v>
      </c>
      <c r="J4863" s="37">
        <v>9</v>
      </c>
      <c r="K4863" s="15" t="s">
        <v>99</v>
      </c>
      <c r="L4863" s="15" t="s">
        <v>105</v>
      </c>
      <c r="M4863" s="15" t="s">
        <v>3945</v>
      </c>
      <c r="N4863" s="15" t="s">
        <v>22777</v>
      </c>
      <c r="O4863" s="37">
        <v>850000</v>
      </c>
      <c r="P4863" s="126" t="s">
        <v>25103</v>
      </c>
      <c r="R4863" s="137">
        <f t="shared" si="75"/>
        <v>3.05</v>
      </c>
    </row>
    <row r="4864" spans="2:18" x14ac:dyDescent="0.35">
      <c r="B4864" s="19">
        <v>44636</v>
      </c>
      <c r="C4864" s="19">
        <v>44636</v>
      </c>
      <c r="D4864" s="19" t="s">
        <v>97</v>
      </c>
      <c r="E4864" s="16" t="s">
        <v>13683</v>
      </c>
      <c r="F4864" s="37">
        <v>110</v>
      </c>
      <c r="G4864" s="35">
        <v>44511</v>
      </c>
      <c r="H4864" s="35">
        <v>44621</v>
      </c>
      <c r="I4864" s="37">
        <v>5</v>
      </c>
      <c r="J4864" s="37">
        <v>6</v>
      </c>
      <c r="K4864" s="15" t="s">
        <v>99</v>
      </c>
      <c r="L4864" s="15" t="s">
        <v>105</v>
      </c>
      <c r="M4864" s="15" t="s">
        <v>13682</v>
      </c>
      <c r="N4864" s="15" t="s">
        <v>13681</v>
      </c>
      <c r="O4864" s="37">
        <v>80000</v>
      </c>
      <c r="P4864" s="126" t="s">
        <v>25103</v>
      </c>
      <c r="R4864" s="137">
        <f t="shared" si="75"/>
        <v>3.2499999999999996</v>
      </c>
    </row>
    <row r="4865" spans="2:18" x14ac:dyDescent="0.35">
      <c r="B4865" s="19">
        <v>44652</v>
      </c>
      <c r="C4865" s="19">
        <v>44644</v>
      </c>
      <c r="D4865" s="19" t="s">
        <v>97</v>
      </c>
      <c r="E4865" s="16" t="s">
        <v>4531</v>
      </c>
      <c r="F4865" s="37">
        <v>110</v>
      </c>
      <c r="G4865" s="35">
        <v>44655</v>
      </c>
      <c r="H4865" s="35">
        <v>44765</v>
      </c>
      <c r="I4865" s="37">
        <v>7</v>
      </c>
      <c r="J4865" s="37">
        <v>2</v>
      </c>
      <c r="K4865" s="15" t="s">
        <v>99</v>
      </c>
      <c r="L4865" s="15" t="s">
        <v>100</v>
      </c>
      <c r="M4865" s="15" t="s">
        <v>12815</v>
      </c>
      <c r="N4865" s="15" t="s">
        <v>12810</v>
      </c>
      <c r="O4865" s="37">
        <v>462000</v>
      </c>
      <c r="P4865" s="126" t="s">
        <v>25103</v>
      </c>
      <c r="R4865" s="137">
        <f t="shared" si="75"/>
        <v>3.1999999999999997</v>
      </c>
    </row>
    <row r="4866" spans="2:18" x14ac:dyDescent="0.35">
      <c r="B4866" s="19">
        <v>44652</v>
      </c>
      <c r="C4866" s="19">
        <v>44651</v>
      </c>
      <c r="D4866" s="19" t="s">
        <v>97</v>
      </c>
      <c r="E4866" s="16" t="s">
        <v>12798</v>
      </c>
      <c r="F4866" s="37">
        <v>110</v>
      </c>
      <c r="G4866" s="35">
        <v>44656</v>
      </c>
      <c r="H4866" s="35">
        <v>44766</v>
      </c>
      <c r="I4866" s="37">
        <v>6</v>
      </c>
      <c r="J4866" s="37">
        <v>2</v>
      </c>
      <c r="K4866" s="15" t="s">
        <v>99</v>
      </c>
      <c r="L4866" s="15" t="s">
        <v>100</v>
      </c>
      <c r="M4866" s="15" t="s">
        <v>12797</v>
      </c>
      <c r="N4866" s="15" t="s">
        <v>12796</v>
      </c>
      <c r="O4866" s="37">
        <v>210000</v>
      </c>
      <c r="P4866" s="126" t="s">
        <v>25103</v>
      </c>
      <c r="R4866" s="137">
        <f t="shared" si="75"/>
        <v>3.1999999999999997</v>
      </c>
    </row>
    <row r="4867" spans="2:18" x14ac:dyDescent="0.35">
      <c r="B4867" s="19">
        <v>44651</v>
      </c>
      <c r="C4867" s="19">
        <v>44651.50675925926</v>
      </c>
      <c r="D4867" s="19" t="s">
        <v>97</v>
      </c>
      <c r="E4867" s="16" t="s">
        <v>1835</v>
      </c>
      <c r="F4867" s="37">
        <v>110</v>
      </c>
      <c r="G4867" s="35">
        <v>44592</v>
      </c>
      <c r="H4867" s="35">
        <v>44702</v>
      </c>
      <c r="I4867" s="37">
        <v>28</v>
      </c>
      <c r="J4867" s="37">
        <v>11</v>
      </c>
      <c r="K4867" s="15" t="s">
        <v>99</v>
      </c>
      <c r="L4867" s="15" t="s">
        <v>105</v>
      </c>
      <c r="M4867" s="15" t="s">
        <v>3945</v>
      </c>
      <c r="N4867" s="15" t="s">
        <v>22870</v>
      </c>
      <c r="O4867" s="37">
        <v>850000</v>
      </c>
      <c r="P4867" s="126" t="s">
        <v>25103</v>
      </c>
      <c r="R4867" s="137">
        <f t="shared" si="75"/>
        <v>2.4499999999999997</v>
      </c>
    </row>
    <row r="4868" spans="2:18" x14ac:dyDescent="0.35">
      <c r="B4868" s="19">
        <v>44658</v>
      </c>
      <c r="C4868" s="19">
        <v>44657</v>
      </c>
      <c r="D4868" s="19" t="s">
        <v>97</v>
      </c>
      <c r="E4868" s="16" t="s">
        <v>1835</v>
      </c>
      <c r="F4868" s="37">
        <v>110</v>
      </c>
      <c r="G4868" s="35">
        <v>44592</v>
      </c>
      <c r="H4868" s="35">
        <v>44702</v>
      </c>
      <c r="I4868" s="37">
        <v>28</v>
      </c>
      <c r="J4868" s="37">
        <v>13</v>
      </c>
      <c r="K4868" s="15" t="s">
        <v>99</v>
      </c>
      <c r="L4868" s="15" t="s">
        <v>105</v>
      </c>
      <c r="M4868" s="15" t="s">
        <v>3945</v>
      </c>
      <c r="N4868" s="15" t="s">
        <v>22923</v>
      </c>
      <c r="O4868" s="37">
        <v>850000</v>
      </c>
      <c r="P4868" s="126" t="s">
        <v>25103</v>
      </c>
      <c r="R4868" s="137">
        <f t="shared" ref="R4868:R4931" si="76">0.3*IF(F4868&lt;=30, 2, IF(AND(F4868&gt;=31, F4868&lt;=90), 3, IF(AND(F4868&gt;=91, F4868&lt;=180), 4, IF(AND(F4868&gt;=181, F4868&lt;=364), 1, 2)))) + 0.3*IF(J4868=1, 3, IF(AND(J4868&gt;=2, J4868&lt;=5), 2, IF(AND(J4868&gt;=6, J4868&lt;=10), 4, 2))) + 0.2*IF(O4868&lt;=150000, 2, IF(AND(O4868&gt;=150001, O4868&lt;=500000), 4, IF(AND(O4868&gt;=500001, O4868&lt;=1000000), 1, 3)))+ 0.15*IF(NOT(ISERROR(SEARCH("fognat",L4868))), 4, IF(NOT(ISERROR(SEARCH("compres",L4868))), 2, IF(NOT(ISERROR(SEARCH("facciat",L4868))), 3, IF(NOT(ISERROR(SEARCH("estaur",L4868))), 4, 1)))) + 0.05*IF(NOT(ISERROR(SEARCH("anutenz",K4868))), 3, IF(NOT(ISERROR(SEARCH("uova",K4868))), 4, IF(NOT(ISERROR(SEARCH("rivat",K4868))), 2, IF(NOT(ISERROR(SEARCH("ubblic",K4868))), 1, 1))))</f>
        <v>2.4499999999999997</v>
      </c>
    </row>
    <row r="4869" spans="2:18" x14ac:dyDescent="0.35">
      <c r="B4869" s="19">
        <v>44666</v>
      </c>
      <c r="C4869" s="19">
        <v>44660</v>
      </c>
      <c r="D4869" s="19" t="s">
        <v>97</v>
      </c>
      <c r="E4869" s="16" t="s">
        <v>4531</v>
      </c>
      <c r="F4869" s="37">
        <v>110</v>
      </c>
      <c r="G4869" s="35">
        <v>44655</v>
      </c>
      <c r="H4869" s="35">
        <v>44765</v>
      </c>
      <c r="I4869" s="37">
        <v>7</v>
      </c>
      <c r="J4869" s="37">
        <v>3</v>
      </c>
      <c r="K4869" s="15" t="s">
        <v>99</v>
      </c>
      <c r="L4869" s="15" t="s">
        <v>100</v>
      </c>
      <c r="M4869" s="15" t="s">
        <v>4532</v>
      </c>
      <c r="N4869" s="15" t="s">
        <v>4533</v>
      </c>
      <c r="O4869" s="37">
        <v>462000</v>
      </c>
      <c r="P4869" s="126" t="s">
        <v>25103</v>
      </c>
      <c r="R4869" s="137">
        <f t="shared" si="76"/>
        <v>3.1999999999999997</v>
      </c>
    </row>
    <row r="4870" spans="2:18" x14ac:dyDescent="0.35">
      <c r="B4870" s="19">
        <v>44662</v>
      </c>
      <c r="C4870" s="19">
        <v>44662.637870370374</v>
      </c>
      <c r="D4870" s="19" t="s">
        <v>97</v>
      </c>
      <c r="E4870" s="16" t="s">
        <v>2728</v>
      </c>
      <c r="F4870" s="37">
        <v>110</v>
      </c>
      <c r="G4870" s="35">
        <v>44683</v>
      </c>
      <c r="H4870" s="35">
        <v>44793</v>
      </c>
      <c r="I4870" s="37">
        <v>4</v>
      </c>
      <c r="J4870" s="37">
        <v>2</v>
      </c>
      <c r="K4870" s="15" t="s">
        <v>99</v>
      </c>
      <c r="L4870" s="15" t="s">
        <v>105</v>
      </c>
      <c r="M4870" s="15" t="s">
        <v>4165</v>
      </c>
      <c r="N4870" s="15" t="s">
        <v>3767</v>
      </c>
      <c r="O4870" s="37">
        <v>55000</v>
      </c>
      <c r="P4870" s="126" t="s">
        <v>25103</v>
      </c>
      <c r="R4870" s="137">
        <f t="shared" si="76"/>
        <v>2.6499999999999995</v>
      </c>
    </row>
    <row r="4871" spans="2:18" x14ac:dyDescent="0.35">
      <c r="B4871" s="19">
        <v>44671</v>
      </c>
      <c r="C4871" s="19">
        <v>44671</v>
      </c>
      <c r="D4871" s="19" t="s">
        <v>97</v>
      </c>
      <c r="E4871" s="16" t="s">
        <v>1835</v>
      </c>
      <c r="F4871" s="37">
        <v>110</v>
      </c>
      <c r="G4871" s="35">
        <v>44592</v>
      </c>
      <c r="H4871" s="35">
        <v>44702</v>
      </c>
      <c r="I4871" s="37">
        <v>28</v>
      </c>
      <c r="J4871" s="37">
        <v>21</v>
      </c>
      <c r="K4871" s="15" t="s">
        <v>99</v>
      </c>
      <c r="L4871" s="15" t="s">
        <v>105</v>
      </c>
      <c r="M4871" s="15" t="s">
        <v>3945</v>
      </c>
      <c r="N4871" s="15" t="s">
        <v>23016</v>
      </c>
      <c r="O4871" s="37">
        <v>850000</v>
      </c>
      <c r="P4871" s="126" t="s">
        <v>25103</v>
      </c>
      <c r="R4871" s="137">
        <f t="shared" si="76"/>
        <v>2.4499999999999997</v>
      </c>
    </row>
    <row r="4872" spans="2:18" x14ac:dyDescent="0.35">
      <c r="B4872" s="19">
        <v>44684</v>
      </c>
      <c r="C4872" s="19">
        <v>44684</v>
      </c>
      <c r="D4872" s="19" t="s">
        <v>97</v>
      </c>
      <c r="E4872" s="16" t="s">
        <v>1835</v>
      </c>
      <c r="F4872" s="37">
        <v>110</v>
      </c>
      <c r="G4872" s="35">
        <v>44592</v>
      </c>
      <c r="H4872" s="35">
        <v>44702</v>
      </c>
      <c r="I4872" s="37">
        <v>28</v>
      </c>
      <c r="J4872" s="37">
        <v>22</v>
      </c>
      <c r="K4872" s="15" t="s">
        <v>99</v>
      </c>
      <c r="L4872" s="15" t="s">
        <v>105</v>
      </c>
      <c r="M4872" s="15" t="s">
        <v>3945</v>
      </c>
      <c r="N4872" s="15" t="s">
        <v>23083</v>
      </c>
      <c r="O4872" s="37">
        <v>850000</v>
      </c>
      <c r="P4872" s="126" t="s">
        <v>25103</v>
      </c>
      <c r="R4872" s="137">
        <f t="shared" si="76"/>
        <v>2.4499999999999997</v>
      </c>
    </row>
    <row r="4873" spans="2:18" x14ac:dyDescent="0.35">
      <c r="B4873" s="19">
        <v>44693</v>
      </c>
      <c r="C4873" s="19">
        <v>44691.770439814813</v>
      </c>
      <c r="D4873" s="19" t="s">
        <v>97</v>
      </c>
      <c r="E4873" s="16" t="s">
        <v>12037</v>
      </c>
      <c r="F4873" s="37">
        <v>110</v>
      </c>
      <c r="G4873" s="35">
        <v>44592</v>
      </c>
      <c r="H4873" s="35">
        <v>44702</v>
      </c>
      <c r="I4873" s="37">
        <v>28</v>
      </c>
      <c r="J4873" s="37">
        <v>23</v>
      </c>
      <c r="K4873" s="15" t="s">
        <v>99</v>
      </c>
      <c r="L4873" s="15" t="s">
        <v>105</v>
      </c>
      <c r="M4873" s="15" t="s">
        <v>12036</v>
      </c>
      <c r="N4873" s="15" t="s">
        <v>23132</v>
      </c>
      <c r="O4873" s="37">
        <v>850000</v>
      </c>
      <c r="P4873" s="126" t="s">
        <v>25103</v>
      </c>
      <c r="R4873" s="137">
        <f t="shared" si="76"/>
        <v>2.4499999999999997</v>
      </c>
    </row>
    <row r="4874" spans="2:18" x14ac:dyDescent="0.35">
      <c r="B4874" s="19">
        <v>44694</v>
      </c>
      <c r="C4874" s="19">
        <v>44694.615335648145</v>
      </c>
      <c r="D4874" s="19" t="s">
        <v>97</v>
      </c>
      <c r="E4874" s="16" t="s">
        <v>2728</v>
      </c>
      <c r="F4874" s="37">
        <v>110</v>
      </c>
      <c r="G4874" s="35">
        <v>44696</v>
      </c>
      <c r="H4874" s="35">
        <v>44806</v>
      </c>
      <c r="I4874" s="37">
        <v>4</v>
      </c>
      <c r="J4874" s="37">
        <v>3</v>
      </c>
      <c r="K4874" s="15" t="s">
        <v>99</v>
      </c>
      <c r="L4874" s="15" t="s">
        <v>105</v>
      </c>
      <c r="M4874" s="15" t="s">
        <v>11829</v>
      </c>
      <c r="N4874" s="15" t="s">
        <v>11828</v>
      </c>
      <c r="O4874" s="37">
        <v>83000</v>
      </c>
      <c r="P4874" s="126" t="s">
        <v>25103</v>
      </c>
      <c r="R4874" s="137">
        <f t="shared" si="76"/>
        <v>2.6499999999999995</v>
      </c>
    </row>
    <row r="4875" spans="2:18" x14ac:dyDescent="0.35">
      <c r="B4875" s="19">
        <v>44694</v>
      </c>
      <c r="C4875" s="19">
        <v>44694.625381944446</v>
      </c>
      <c r="D4875" s="19" t="s">
        <v>97</v>
      </c>
      <c r="E4875" s="16" t="s">
        <v>11048</v>
      </c>
      <c r="F4875" s="37">
        <v>110</v>
      </c>
      <c r="G4875" s="35">
        <v>44697</v>
      </c>
      <c r="H4875" s="35">
        <v>44807</v>
      </c>
      <c r="I4875" s="37">
        <v>10</v>
      </c>
      <c r="J4875" s="37">
        <v>4</v>
      </c>
      <c r="K4875" s="15" t="s">
        <v>104</v>
      </c>
      <c r="L4875" s="15" t="s">
        <v>105</v>
      </c>
      <c r="M4875" s="15" t="s">
        <v>11827</v>
      </c>
      <c r="N4875" s="15" t="s">
        <v>11826</v>
      </c>
      <c r="O4875" s="37">
        <v>280000</v>
      </c>
      <c r="P4875" s="126" t="s">
        <v>25103</v>
      </c>
      <c r="R4875" s="137">
        <f t="shared" si="76"/>
        <v>2.9499999999999993</v>
      </c>
    </row>
    <row r="4876" spans="2:18" x14ac:dyDescent="0.35">
      <c r="B4876" s="19">
        <v>44706</v>
      </c>
      <c r="C4876" s="19">
        <v>44694.625381944446</v>
      </c>
      <c r="D4876" s="19">
        <v>44706.68041666667</v>
      </c>
      <c r="E4876" s="16" t="s">
        <v>11048</v>
      </c>
      <c r="F4876" s="37">
        <v>110</v>
      </c>
      <c r="G4876" s="35">
        <v>44697</v>
      </c>
      <c r="H4876" s="35">
        <v>44807</v>
      </c>
      <c r="I4876" s="37">
        <v>12</v>
      </c>
      <c r="J4876" s="37">
        <v>5</v>
      </c>
      <c r="K4876" s="15" t="s">
        <v>104</v>
      </c>
      <c r="L4876" s="15" t="s">
        <v>105</v>
      </c>
      <c r="M4876" s="15" t="s">
        <v>11047</v>
      </c>
      <c r="N4876" s="15" t="s">
        <v>11046</v>
      </c>
      <c r="O4876" s="37">
        <v>315000</v>
      </c>
      <c r="P4876" s="126" t="s">
        <v>25103</v>
      </c>
      <c r="R4876" s="137">
        <f t="shared" si="76"/>
        <v>2.9499999999999993</v>
      </c>
    </row>
    <row r="4877" spans="2:18" x14ac:dyDescent="0.35">
      <c r="B4877" s="19">
        <v>44697</v>
      </c>
      <c r="C4877" s="19">
        <v>44697.783148148148</v>
      </c>
      <c r="D4877" s="19" t="s">
        <v>97</v>
      </c>
      <c r="E4877" s="16" t="s">
        <v>1835</v>
      </c>
      <c r="F4877" s="37">
        <v>110</v>
      </c>
      <c r="G4877" s="35">
        <v>44592</v>
      </c>
      <c r="H4877" s="35">
        <v>44702</v>
      </c>
      <c r="I4877" s="37">
        <v>28</v>
      </c>
      <c r="J4877" s="37">
        <v>25</v>
      </c>
      <c r="K4877" s="15" t="s">
        <v>99</v>
      </c>
      <c r="L4877" s="15" t="s">
        <v>105</v>
      </c>
      <c r="M4877" s="15" t="s">
        <v>11731</v>
      </c>
      <c r="N4877" s="15" t="s">
        <v>23156</v>
      </c>
      <c r="O4877" s="37">
        <v>850000</v>
      </c>
      <c r="P4877" s="126" t="s">
        <v>25103</v>
      </c>
      <c r="R4877" s="137">
        <f t="shared" si="76"/>
        <v>2.4499999999999997</v>
      </c>
    </row>
    <row r="4878" spans="2:18" x14ac:dyDescent="0.35">
      <c r="B4878" s="19">
        <v>44754</v>
      </c>
      <c r="C4878" s="19">
        <v>44754.445636574077</v>
      </c>
      <c r="D4878" s="19" t="s">
        <v>97</v>
      </c>
      <c r="E4878" s="16" t="s">
        <v>10302</v>
      </c>
      <c r="F4878" s="37">
        <v>110</v>
      </c>
      <c r="G4878" s="35">
        <v>44754</v>
      </c>
      <c r="H4878" s="35">
        <v>44864</v>
      </c>
      <c r="I4878" s="37">
        <v>5</v>
      </c>
      <c r="J4878" s="37">
        <v>3</v>
      </c>
      <c r="K4878" s="15" t="s">
        <v>99</v>
      </c>
      <c r="L4878" s="15" t="s">
        <v>105</v>
      </c>
      <c r="M4878" s="15" t="s">
        <v>10301</v>
      </c>
      <c r="N4878" s="15" t="s">
        <v>10300</v>
      </c>
      <c r="O4878" s="37">
        <v>50000</v>
      </c>
      <c r="P4878" s="126" t="s">
        <v>25103</v>
      </c>
      <c r="R4878" s="137">
        <f t="shared" si="76"/>
        <v>2.6499999999999995</v>
      </c>
    </row>
    <row r="4879" spans="2:18" x14ac:dyDescent="0.35">
      <c r="B4879" s="19">
        <v>44866</v>
      </c>
      <c r="C4879" s="19">
        <v>44770.38040509259</v>
      </c>
      <c r="D4879" s="19">
        <v>44866.371041666665</v>
      </c>
      <c r="E4879" s="16" t="s">
        <v>9357</v>
      </c>
      <c r="F4879" s="37">
        <v>110</v>
      </c>
      <c r="G4879" s="35">
        <v>44793</v>
      </c>
      <c r="H4879" s="35">
        <v>44903</v>
      </c>
      <c r="I4879" s="37">
        <v>4</v>
      </c>
      <c r="J4879" s="37">
        <v>2</v>
      </c>
      <c r="K4879" s="15" t="s">
        <v>2400</v>
      </c>
      <c r="L4879" s="15" t="s">
        <v>105</v>
      </c>
      <c r="M4879" s="15" t="s">
        <v>9356</v>
      </c>
      <c r="N4879" s="15" t="s">
        <v>9353</v>
      </c>
      <c r="O4879" s="37">
        <v>240000</v>
      </c>
      <c r="P4879" s="126" t="s">
        <v>25103</v>
      </c>
      <c r="R4879" s="137">
        <f t="shared" si="76"/>
        <v>2.9499999999999993</v>
      </c>
    </row>
    <row r="4880" spans="2:18" x14ac:dyDescent="0.35">
      <c r="B4880" s="19">
        <v>44778</v>
      </c>
      <c r="C4880" s="19">
        <v>44778.499108796299</v>
      </c>
      <c r="D4880" s="19" t="s">
        <v>97</v>
      </c>
      <c r="E4880" s="16" t="s">
        <v>2803</v>
      </c>
      <c r="F4880" s="37">
        <v>110</v>
      </c>
      <c r="G4880" s="35">
        <v>44725</v>
      </c>
      <c r="H4880" s="35">
        <v>44835</v>
      </c>
      <c r="I4880" s="37">
        <v>5</v>
      </c>
      <c r="J4880" s="37">
        <v>2</v>
      </c>
      <c r="K4880" s="15" t="s">
        <v>99</v>
      </c>
      <c r="L4880" s="15" t="s">
        <v>205</v>
      </c>
      <c r="M4880" s="15" t="s">
        <v>2804</v>
      </c>
      <c r="N4880" s="15" t="s">
        <v>2805</v>
      </c>
      <c r="O4880" s="38">
        <v>234133.95</v>
      </c>
      <c r="P4880" s="126" t="s">
        <v>25103</v>
      </c>
      <c r="R4880" s="137">
        <f t="shared" si="76"/>
        <v>2.8999999999999995</v>
      </c>
    </row>
    <row r="4881" spans="2:18" x14ac:dyDescent="0.35">
      <c r="B4881" s="19">
        <v>44813</v>
      </c>
      <c r="C4881" s="19">
        <v>44813.659062500003</v>
      </c>
      <c r="D4881" s="19" t="s">
        <v>97</v>
      </c>
      <c r="E4881" s="16" t="s">
        <v>19918</v>
      </c>
      <c r="F4881" s="37">
        <v>110</v>
      </c>
      <c r="G4881" s="35">
        <v>44814</v>
      </c>
      <c r="H4881" s="35">
        <v>44924</v>
      </c>
      <c r="I4881" s="37">
        <v>5</v>
      </c>
      <c r="J4881" s="37">
        <v>4</v>
      </c>
      <c r="K4881" s="15" t="s">
        <v>99</v>
      </c>
      <c r="L4881" s="15" t="s">
        <v>105</v>
      </c>
      <c r="M4881" s="15" t="s">
        <v>19917</v>
      </c>
      <c r="N4881" s="15" t="s">
        <v>23550</v>
      </c>
      <c r="O4881" s="37">
        <v>127600</v>
      </c>
      <c r="P4881" s="126" t="s">
        <v>25103</v>
      </c>
      <c r="R4881" s="137">
        <f t="shared" si="76"/>
        <v>2.6499999999999995</v>
      </c>
    </row>
    <row r="4882" spans="2:18" x14ac:dyDescent="0.35">
      <c r="B4882" s="19">
        <v>44813</v>
      </c>
      <c r="C4882" s="19">
        <v>44813.726863425924</v>
      </c>
      <c r="D4882" s="19" t="s">
        <v>97</v>
      </c>
      <c r="E4882" s="16" t="s">
        <v>19209</v>
      </c>
      <c r="F4882" s="37">
        <v>110</v>
      </c>
      <c r="G4882" s="35">
        <v>44816</v>
      </c>
      <c r="H4882" s="35">
        <v>44926</v>
      </c>
      <c r="I4882" s="37">
        <v>4</v>
      </c>
      <c r="J4882" s="37">
        <v>2</v>
      </c>
      <c r="K4882" s="15" t="s">
        <v>99</v>
      </c>
      <c r="L4882" s="15" t="s">
        <v>105</v>
      </c>
      <c r="M4882" s="15" t="s">
        <v>20329</v>
      </c>
      <c r="N4882" s="15" t="s">
        <v>20328</v>
      </c>
      <c r="O4882" s="37">
        <v>1800000</v>
      </c>
      <c r="P4882" s="126" t="s">
        <v>25103</v>
      </c>
      <c r="R4882" s="137">
        <f t="shared" si="76"/>
        <v>2.8499999999999996</v>
      </c>
    </row>
    <row r="4883" spans="2:18" x14ac:dyDescent="0.35">
      <c r="B4883" s="19">
        <v>44817</v>
      </c>
      <c r="C4883" s="19">
        <v>44817.366018518522</v>
      </c>
      <c r="D4883" s="19" t="s">
        <v>97</v>
      </c>
      <c r="E4883" s="16" t="s">
        <v>4999</v>
      </c>
      <c r="F4883" s="37">
        <v>110</v>
      </c>
      <c r="G4883" s="35">
        <v>44818</v>
      </c>
      <c r="H4883" s="35">
        <v>44928</v>
      </c>
      <c r="I4883" s="37">
        <v>4</v>
      </c>
      <c r="J4883" s="37">
        <v>2</v>
      </c>
      <c r="K4883" s="15" t="s">
        <v>99</v>
      </c>
      <c r="L4883" s="15" t="s">
        <v>105</v>
      </c>
      <c r="M4883" s="15" t="s">
        <v>20256</v>
      </c>
      <c r="N4883" s="15" t="s">
        <v>20255</v>
      </c>
      <c r="O4883" s="37">
        <v>490000</v>
      </c>
      <c r="P4883" s="126" t="s">
        <v>25103</v>
      </c>
      <c r="R4883" s="137">
        <f t="shared" si="76"/>
        <v>3.0499999999999994</v>
      </c>
    </row>
    <row r="4884" spans="2:18" x14ac:dyDescent="0.35">
      <c r="B4884" s="19">
        <v>44824</v>
      </c>
      <c r="C4884" s="19">
        <v>44824.761770833335</v>
      </c>
      <c r="D4884" s="19" t="s">
        <v>97</v>
      </c>
      <c r="E4884" s="16" t="s">
        <v>19918</v>
      </c>
      <c r="F4884" s="37">
        <v>110</v>
      </c>
      <c r="G4884" s="35">
        <v>44814</v>
      </c>
      <c r="H4884" s="35">
        <v>44924</v>
      </c>
      <c r="I4884" s="37">
        <v>5</v>
      </c>
      <c r="J4884" s="37">
        <v>5</v>
      </c>
      <c r="K4884" s="15" t="s">
        <v>99</v>
      </c>
      <c r="L4884" s="15" t="s">
        <v>105</v>
      </c>
      <c r="M4884" s="15" t="s">
        <v>19917</v>
      </c>
      <c r="N4884" s="15" t="s">
        <v>23620</v>
      </c>
      <c r="O4884" s="37">
        <v>127600</v>
      </c>
      <c r="P4884" s="126" t="s">
        <v>25103</v>
      </c>
      <c r="R4884" s="137">
        <f t="shared" si="76"/>
        <v>2.6499999999999995</v>
      </c>
    </row>
    <row r="4885" spans="2:18" x14ac:dyDescent="0.35">
      <c r="B4885" s="19">
        <v>44831</v>
      </c>
      <c r="C4885" s="19">
        <v>44831.968425925923</v>
      </c>
      <c r="D4885" s="19" t="s">
        <v>97</v>
      </c>
      <c r="E4885" s="16" t="s">
        <v>19624</v>
      </c>
      <c r="F4885" s="37">
        <v>110</v>
      </c>
      <c r="G4885" s="35">
        <v>44832</v>
      </c>
      <c r="H4885" s="35">
        <v>44942</v>
      </c>
      <c r="I4885" s="37">
        <v>3</v>
      </c>
      <c r="J4885" s="37">
        <v>1</v>
      </c>
      <c r="K4885" s="15" t="s">
        <v>99</v>
      </c>
      <c r="L4885" s="15" t="s">
        <v>105</v>
      </c>
      <c r="M4885" s="15" t="s">
        <v>19623</v>
      </c>
      <c r="N4885" s="15" t="s">
        <v>19622</v>
      </c>
      <c r="O4885" s="37">
        <v>198000</v>
      </c>
      <c r="P4885" s="126" t="s">
        <v>25103</v>
      </c>
      <c r="R4885" s="137">
        <f t="shared" si="76"/>
        <v>3.3499999999999992</v>
      </c>
    </row>
    <row r="4886" spans="2:18" x14ac:dyDescent="0.35">
      <c r="B4886" s="19">
        <v>44902</v>
      </c>
      <c r="C4886" s="19">
        <v>44848.504317129627</v>
      </c>
      <c r="D4886" s="19">
        <v>44902.80709490741</v>
      </c>
      <c r="E4886" s="16" t="s">
        <v>17676</v>
      </c>
      <c r="F4886" s="37">
        <v>110</v>
      </c>
      <c r="G4886" s="35">
        <v>44848</v>
      </c>
      <c r="H4886" s="35">
        <v>44958</v>
      </c>
      <c r="I4886" s="37">
        <v>8</v>
      </c>
      <c r="J4886" s="37">
        <v>13</v>
      </c>
      <c r="K4886" s="15" t="s">
        <v>2393</v>
      </c>
      <c r="L4886" s="15" t="s">
        <v>105</v>
      </c>
      <c r="M4886" s="15" t="s">
        <v>17859</v>
      </c>
      <c r="N4886" s="15" t="s">
        <v>17858</v>
      </c>
      <c r="O4886" s="38">
        <v>304722.90000000002</v>
      </c>
      <c r="P4886" s="126" t="s">
        <v>25103</v>
      </c>
      <c r="R4886" s="137">
        <f t="shared" si="76"/>
        <v>2.9999999999999996</v>
      </c>
    </row>
    <row r="4887" spans="2:18" x14ac:dyDescent="0.35">
      <c r="B4887" s="19">
        <v>44869</v>
      </c>
      <c r="C4887" s="19">
        <v>44869.650324074071</v>
      </c>
      <c r="D4887" s="19" t="s">
        <v>97</v>
      </c>
      <c r="E4887" s="16" t="s">
        <v>17340</v>
      </c>
      <c r="F4887" s="37">
        <v>110</v>
      </c>
      <c r="G4887" s="35">
        <v>44872</v>
      </c>
      <c r="H4887" s="35">
        <v>44982</v>
      </c>
      <c r="I4887" s="37">
        <v>10</v>
      </c>
      <c r="J4887" s="37">
        <v>2</v>
      </c>
      <c r="K4887" s="15" t="s">
        <v>2405</v>
      </c>
      <c r="L4887" s="15" t="s">
        <v>105</v>
      </c>
      <c r="M4887" s="15" t="s">
        <v>17339</v>
      </c>
      <c r="N4887" s="15" t="s">
        <v>17338</v>
      </c>
      <c r="O4887" s="37">
        <v>50000</v>
      </c>
      <c r="P4887" s="126" t="s">
        <v>25103</v>
      </c>
      <c r="R4887" s="137">
        <f t="shared" si="76"/>
        <v>2.5999999999999996</v>
      </c>
    </row>
    <row r="4888" spans="2:18" x14ac:dyDescent="0.35">
      <c r="B4888" s="19">
        <v>44878</v>
      </c>
      <c r="C4888" s="19">
        <v>44878.454664351855</v>
      </c>
      <c r="D4888" s="19" t="s">
        <v>97</v>
      </c>
      <c r="E4888" s="16" t="s">
        <v>15394</v>
      </c>
      <c r="F4888" s="37">
        <v>110</v>
      </c>
      <c r="G4888" s="35">
        <v>44880</v>
      </c>
      <c r="H4888" s="35">
        <v>44990</v>
      </c>
      <c r="I4888" s="37">
        <v>5</v>
      </c>
      <c r="J4888" s="37">
        <v>2</v>
      </c>
      <c r="K4888" s="15" t="s">
        <v>2393</v>
      </c>
      <c r="L4888" s="15" t="s">
        <v>105</v>
      </c>
      <c r="M4888" s="15" t="s">
        <v>16969</v>
      </c>
      <c r="N4888" s="15" t="s">
        <v>16968</v>
      </c>
      <c r="O4888" s="37">
        <v>220000</v>
      </c>
      <c r="P4888" s="126" t="s">
        <v>25103</v>
      </c>
      <c r="R4888" s="137">
        <f t="shared" si="76"/>
        <v>2.9999999999999996</v>
      </c>
    </row>
    <row r="4889" spans="2:18" x14ac:dyDescent="0.35">
      <c r="B4889" s="19">
        <v>44983</v>
      </c>
      <c r="C4889" s="19">
        <v>44878.454664351855</v>
      </c>
      <c r="D4889" s="19">
        <v>44983.659085648149</v>
      </c>
      <c r="E4889" s="16" t="s">
        <v>15394</v>
      </c>
      <c r="F4889" s="37">
        <v>110</v>
      </c>
      <c r="G4889" s="35">
        <v>44880</v>
      </c>
      <c r="H4889" s="35">
        <v>44990</v>
      </c>
      <c r="I4889" s="37">
        <v>5</v>
      </c>
      <c r="J4889" s="37">
        <v>4</v>
      </c>
      <c r="K4889" s="15" t="s">
        <v>2393</v>
      </c>
      <c r="L4889" s="15" t="s">
        <v>105</v>
      </c>
      <c r="M4889" s="15" t="s">
        <v>15393</v>
      </c>
      <c r="N4889" s="15" t="s">
        <v>15392</v>
      </c>
      <c r="O4889" s="37">
        <v>220000</v>
      </c>
      <c r="P4889" s="126" t="s">
        <v>25103</v>
      </c>
      <c r="R4889" s="137">
        <f t="shared" si="76"/>
        <v>2.9999999999999996</v>
      </c>
    </row>
    <row r="4890" spans="2:18" x14ac:dyDescent="0.35">
      <c r="B4890" s="19">
        <v>44886</v>
      </c>
      <c r="C4890" s="19">
        <v>44886.619189814817</v>
      </c>
      <c r="D4890" s="19" t="s">
        <v>97</v>
      </c>
      <c r="E4890" s="16" t="s">
        <v>7324</v>
      </c>
      <c r="F4890" s="37">
        <v>110</v>
      </c>
      <c r="G4890" s="35">
        <v>44887</v>
      </c>
      <c r="H4890" s="35">
        <v>44997</v>
      </c>
      <c r="I4890" s="37">
        <v>4</v>
      </c>
      <c r="J4890" s="37">
        <v>4</v>
      </c>
      <c r="K4890" s="15" t="s">
        <v>2405</v>
      </c>
      <c r="L4890" s="15" t="s">
        <v>105</v>
      </c>
      <c r="M4890" s="15" t="s">
        <v>7370</v>
      </c>
      <c r="N4890" s="15" t="s">
        <v>16524</v>
      </c>
      <c r="O4890" s="37">
        <v>300000</v>
      </c>
      <c r="P4890" s="126" t="s">
        <v>25103</v>
      </c>
      <c r="R4890" s="137">
        <f t="shared" si="76"/>
        <v>2.9999999999999996</v>
      </c>
    </row>
    <row r="4891" spans="2:18" x14ac:dyDescent="0.35">
      <c r="B4891" s="19">
        <v>44889</v>
      </c>
      <c r="C4891" s="19">
        <v>44889.450775462959</v>
      </c>
      <c r="D4891" s="19" t="s">
        <v>97</v>
      </c>
      <c r="E4891" s="16" t="s">
        <v>14596</v>
      </c>
      <c r="F4891" s="37">
        <v>110</v>
      </c>
      <c r="G4891" s="35">
        <v>44889</v>
      </c>
      <c r="H4891" s="35">
        <v>44999</v>
      </c>
      <c r="I4891" s="37">
        <v>4</v>
      </c>
      <c r="J4891" s="37">
        <v>1</v>
      </c>
      <c r="K4891" s="15" t="s">
        <v>2405</v>
      </c>
      <c r="L4891" s="15" t="s">
        <v>105</v>
      </c>
      <c r="M4891" s="15" t="s">
        <v>16129</v>
      </c>
      <c r="N4891" s="15" t="s">
        <v>7260</v>
      </c>
      <c r="O4891" s="37">
        <v>300000</v>
      </c>
      <c r="P4891" s="126" t="s">
        <v>25103</v>
      </c>
      <c r="R4891" s="137">
        <f t="shared" si="76"/>
        <v>3.2999999999999994</v>
      </c>
    </row>
    <row r="4892" spans="2:18" x14ac:dyDescent="0.35">
      <c r="B4892" s="19">
        <v>44889</v>
      </c>
      <c r="C4892" s="19">
        <v>44889.477777777778</v>
      </c>
      <c r="D4892" s="19" t="s">
        <v>97</v>
      </c>
      <c r="E4892" s="16" t="s">
        <v>14593</v>
      </c>
      <c r="F4892" s="37">
        <v>110</v>
      </c>
      <c r="G4892" s="35">
        <v>44889</v>
      </c>
      <c r="H4892" s="35">
        <v>44999</v>
      </c>
      <c r="I4892" s="37">
        <v>4</v>
      </c>
      <c r="J4892" s="37">
        <v>1</v>
      </c>
      <c r="K4892" s="15" t="s">
        <v>2405</v>
      </c>
      <c r="L4892" s="15" t="s">
        <v>105</v>
      </c>
      <c r="M4892" s="15" t="s">
        <v>16114</v>
      </c>
      <c r="N4892" s="15" t="s">
        <v>7260</v>
      </c>
      <c r="O4892" s="37">
        <v>300000</v>
      </c>
      <c r="P4892" s="126" t="s">
        <v>25103</v>
      </c>
      <c r="R4892" s="137">
        <f t="shared" si="76"/>
        <v>3.2999999999999994</v>
      </c>
    </row>
    <row r="4893" spans="2:18" x14ac:dyDescent="0.35">
      <c r="B4893" s="19">
        <v>44889</v>
      </c>
      <c r="C4893" s="19">
        <v>44889.535277777781</v>
      </c>
      <c r="D4893" s="19" t="s">
        <v>97</v>
      </c>
      <c r="E4893" s="16" t="s">
        <v>16077</v>
      </c>
      <c r="F4893" s="37">
        <v>110</v>
      </c>
      <c r="G4893" s="35">
        <v>44893</v>
      </c>
      <c r="H4893" s="35">
        <v>45003</v>
      </c>
      <c r="I4893" s="37">
        <v>4</v>
      </c>
      <c r="J4893" s="37">
        <v>1</v>
      </c>
      <c r="K4893" s="15" t="s">
        <v>2405</v>
      </c>
      <c r="L4893" s="15" t="s">
        <v>105</v>
      </c>
      <c r="M4893" s="15" t="s">
        <v>16076</v>
      </c>
      <c r="N4893" s="15" t="s">
        <v>7260</v>
      </c>
      <c r="O4893" s="37">
        <v>300000</v>
      </c>
      <c r="P4893" s="126" t="s">
        <v>25103</v>
      </c>
      <c r="R4893" s="137">
        <f t="shared" si="76"/>
        <v>3.2999999999999994</v>
      </c>
    </row>
    <row r="4894" spans="2:18" x14ac:dyDescent="0.35">
      <c r="B4894" s="19">
        <v>44890</v>
      </c>
      <c r="C4894" s="19">
        <v>44890.922164351854</v>
      </c>
      <c r="D4894" s="19" t="s">
        <v>97</v>
      </c>
      <c r="E4894" s="16" t="s">
        <v>15759</v>
      </c>
      <c r="F4894" s="37">
        <v>110</v>
      </c>
      <c r="G4894" s="35">
        <v>44890</v>
      </c>
      <c r="H4894" s="35">
        <v>45000</v>
      </c>
      <c r="I4894" s="37">
        <v>8</v>
      </c>
      <c r="J4894" s="37">
        <v>1</v>
      </c>
      <c r="K4894" s="15" t="s">
        <v>2405</v>
      </c>
      <c r="L4894" s="15" t="s">
        <v>205</v>
      </c>
      <c r="M4894" s="15" t="s">
        <v>15758</v>
      </c>
      <c r="N4894" s="15" t="s">
        <v>15757</v>
      </c>
      <c r="O4894" s="37">
        <v>390000</v>
      </c>
      <c r="P4894" s="126" t="s">
        <v>25103</v>
      </c>
      <c r="R4894" s="137">
        <f t="shared" si="76"/>
        <v>3.1499999999999995</v>
      </c>
    </row>
    <row r="4895" spans="2:18" x14ac:dyDescent="0.35">
      <c r="B4895" s="19">
        <v>44897</v>
      </c>
      <c r="C4895" s="19">
        <v>44897.718402777777</v>
      </c>
      <c r="D4895" s="19" t="s">
        <v>97</v>
      </c>
      <c r="E4895" s="16" t="s">
        <v>5856</v>
      </c>
      <c r="F4895" s="37">
        <v>110</v>
      </c>
      <c r="G4895" s="35">
        <v>44907</v>
      </c>
      <c r="H4895" s="35">
        <v>45017</v>
      </c>
      <c r="I4895" s="37">
        <v>3</v>
      </c>
      <c r="J4895" s="37">
        <v>3</v>
      </c>
      <c r="K4895" s="15" t="s">
        <v>2405</v>
      </c>
      <c r="L4895" s="15" t="s">
        <v>105</v>
      </c>
      <c r="M4895" s="15" t="s">
        <v>5857</v>
      </c>
      <c r="N4895" s="15" t="s">
        <v>5858</v>
      </c>
      <c r="O4895" s="37">
        <v>35000</v>
      </c>
      <c r="P4895" s="126" t="s">
        <v>25103</v>
      </c>
      <c r="R4895" s="137">
        <f t="shared" si="76"/>
        <v>2.5999999999999996</v>
      </c>
    </row>
    <row r="4896" spans="2:18" x14ac:dyDescent="0.35">
      <c r="B4896" s="19">
        <v>44910</v>
      </c>
      <c r="C4896" s="19">
        <v>44910.432824074072</v>
      </c>
      <c r="D4896" s="19" t="s">
        <v>97</v>
      </c>
      <c r="E4896" s="16" t="s">
        <v>6343</v>
      </c>
      <c r="F4896" s="37">
        <v>110</v>
      </c>
      <c r="G4896" s="35">
        <v>44914</v>
      </c>
      <c r="H4896" s="35">
        <v>45024</v>
      </c>
      <c r="I4896" s="37">
        <v>4</v>
      </c>
      <c r="J4896" s="37">
        <v>1</v>
      </c>
      <c r="K4896" s="15" t="s">
        <v>2405</v>
      </c>
      <c r="L4896" s="15" t="s">
        <v>105</v>
      </c>
      <c r="M4896" s="15" t="s">
        <v>6344</v>
      </c>
      <c r="N4896" s="15" t="s">
        <v>1496</v>
      </c>
      <c r="O4896" s="37">
        <v>50000</v>
      </c>
      <c r="P4896" s="126" t="s">
        <v>25103</v>
      </c>
      <c r="R4896" s="137">
        <f t="shared" si="76"/>
        <v>2.8999999999999995</v>
      </c>
    </row>
    <row r="4897" spans="2:18" x14ac:dyDescent="0.35">
      <c r="B4897" s="19">
        <v>44911</v>
      </c>
      <c r="C4897" s="19">
        <v>44911.448576388888</v>
      </c>
      <c r="D4897" s="19" t="s">
        <v>97</v>
      </c>
      <c r="E4897" s="16" t="s">
        <v>6408</v>
      </c>
      <c r="F4897" s="37">
        <v>110</v>
      </c>
      <c r="G4897" s="35">
        <v>44914</v>
      </c>
      <c r="H4897" s="35">
        <v>45024</v>
      </c>
      <c r="I4897" s="37">
        <v>3</v>
      </c>
      <c r="J4897" s="37">
        <v>1</v>
      </c>
      <c r="K4897" s="15" t="s">
        <v>2405</v>
      </c>
      <c r="L4897" s="15" t="s">
        <v>105</v>
      </c>
      <c r="M4897" s="15" t="s">
        <v>6409</v>
      </c>
      <c r="N4897" s="15" t="s">
        <v>6410</v>
      </c>
      <c r="O4897" s="37">
        <v>215000</v>
      </c>
      <c r="P4897" s="126" t="s">
        <v>25103</v>
      </c>
      <c r="R4897" s="137">
        <f t="shared" si="76"/>
        <v>3.2999999999999994</v>
      </c>
    </row>
    <row r="4898" spans="2:18" x14ac:dyDescent="0.35">
      <c r="B4898" s="19">
        <v>45172</v>
      </c>
      <c r="C4898" s="19">
        <v>44925.501111111109</v>
      </c>
      <c r="D4898" s="19">
        <v>45172.219155092593</v>
      </c>
      <c r="E4898" s="16" t="s">
        <v>4196</v>
      </c>
      <c r="F4898" s="37">
        <v>110</v>
      </c>
      <c r="G4898" s="35">
        <v>45180</v>
      </c>
      <c r="H4898" s="35">
        <v>45290</v>
      </c>
      <c r="I4898" s="37">
        <v>6</v>
      </c>
      <c r="J4898" s="37">
        <v>1</v>
      </c>
      <c r="K4898" s="15" t="s">
        <v>2405</v>
      </c>
      <c r="L4898" s="15" t="s">
        <v>205</v>
      </c>
      <c r="M4898" s="15" t="s">
        <v>7209</v>
      </c>
      <c r="N4898" s="15" t="s">
        <v>6982</v>
      </c>
      <c r="O4898" s="37">
        <v>400000</v>
      </c>
      <c r="P4898" s="126" t="s">
        <v>25103</v>
      </c>
      <c r="R4898" s="137">
        <f t="shared" si="76"/>
        <v>3.1499999999999995</v>
      </c>
    </row>
    <row r="4899" spans="2:18" x14ac:dyDescent="0.35">
      <c r="B4899" s="19">
        <v>45180</v>
      </c>
      <c r="C4899" s="19">
        <v>44575</v>
      </c>
      <c r="D4899" s="19">
        <v>45180.250925925924</v>
      </c>
      <c r="E4899" s="16" t="s">
        <v>848</v>
      </c>
      <c r="F4899" s="37">
        <v>111</v>
      </c>
      <c r="G4899" s="35">
        <v>44578</v>
      </c>
      <c r="H4899" s="35">
        <v>44689</v>
      </c>
      <c r="I4899" s="37">
        <v>80</v>
      </c>
      <c r="J4899" s="37">
        <v>66</v>
      </c>
      <c r="K4899" s="15" t="s">
        <v>2393</v>
      </c>
      <c r="L4899" s="15" t="s">
        <v>105</v>
      </c>
      <c r="M4899" s="15" t="s">
        <v>2474</v>
      </c>
      <c r="N4899" s="15" t="s">
        <v>24633</v>
      </c>
      <c r="O4899" s="37">
        <v>7500000</v>
      </c>
      <c r="P4899" s="126" t="s">
        <v>25103</v>
      </c>
      <c r="R4899" s="137">
        <f t="shared" si="76"/>
        <v>2.8</v>
      </c>
    </row>
    <row r="4900" spans="2:18" x14ac:dyDescent="0.35">
      <c r="B4900" s="19">
        <v>44579</v>
      </c>
      <c r="C4900" s="19">
        <v>44578</v>
      </c>
      <c r="D4900" s="19" t="s">
        <v>97</v>
      </c>
      <c r="E4900" s="16" t="s">
        <v>1071</v>
      </c>
      <c r="F4900" s="37">
        <v>111</v>
      </c>
      <c r="G4900" s="35">
        <v>44480</v>
      </c>
      <c r="H4900" s="35">
        <v>44591</v>
      </c>
      <c r="I4900" s="37">
        <v>6</v>
      </c>
      <c r="J4900" s="37">
        <v>2</v>
      </c>
      <c r="K4900" s="15" t="s">
        <v>99</v>
      </c>
      <c r="L4900" s="15" t="s">
        <v>100</v>
      </c>
      <c r="M4900" s="15" t="s">
        <v>1072</v>
      </c>
      <c r="N4900" s="15" t="s">
        <v>1073</v>
      </c>
      <c r="O4900" s="37">
        <v>74350</v>
      </c>
      <c r="P4900" s="126" t="s">
        <v>25103</v>
      </c>
      <c r="R4900" s="137">
        <f t="shared" si="76"/>
        <v>2.7999999999999994</v>
      </c>
    </row>
    <row r="4901" spans="2:18" x14ac:dyDescent="0.35">
      <c r="B4901" s="19">
        <v>44813</v>
      </c>
      <c r="C4901" s="19">
        <v>44813.583518518521</v>
      </c>
      <c r="D4901" s="19" t="s">
        <v>97</v>
      </c>
      <c r="E4901" s="16" t="s">
        <v>6973</v>
      </c>
      <c r="F4901" s="37">
        <v>111</v>
      </c>
      <c r="G4901" s="35">
        <v>44816</v>
      </c>
      <c r="H4901" s="35">
        <v>44927</v>
      </c>
      <c r="I4901" s="37">
        <v>4</v>
      </c>
      <c r="J4901" s="37">
        <v>1</v>
      </c>
      <c r="K4901" s="15" t="s">
        <v>99</v>
      </c>
      <c r="L4901" s="15" t="s">
        <v>105</v>
      </c>
      <c r="M4901" s="15" t="s">
        <v>20349</v>
      </c>
      <c r="N4901" s="15" t="s">
        <v>6975</v>
      </c>
      <c r="O4901" s="37">
        <v>180000</v>
      </c>
      <c r="P4901" s="126" t="s">
        <v>25103</v>
      </c>
      <c r="R4901" s="137">
        <f t="shared" si="76"/>
        <v>3.3499999999999992</v>
      </c>
    </row>
    <row r="4902" spans="2:18" x14ac:dyDescent="0.35">
      <c r="B4902" s="19">
        <v>44964</v>
      </c>
      <c r="C4902" s="19">
        <v>44861.732893518521</v>
      </c>
      <c r="D4902" s="19">
        <v>44964.410821759258</v>
      </c>
      <c r="E4902" s="16" t="s">
        <v>17773</v>
      </c>
      <c r="F4902" s="37">
        <v>111</v>
      </c>
      <c r="G4902" s="35">
        <v>44861</v>
      </c>
      <c r="H4902" s="35">
        <v>44972</v>
      </c>
      <c r="I4902" s="37">
        <v>15</v>
      </c>
      <c r="J4902" s="37">
        <v>5</v>
      </c>
      <c r="K4902" s="15" t="s">
        <v>2393</v>
      </c>
      <c r="L4902" s="15" t="s">
        <v>118</v>
      </c>
      <c r="M4902" s="15" t="s">
        <v>17784</v>
      </c>
      <c r="N4902" s="15" t="s">
        <v>17771</v>
      </c>
      <c r="O4902" s="38">
        <v>345401.5</v>
      </c>
      <c r="P4902" s="126" t="s">
        <v>25103</v>
      </c>
      <c r="R4902" s="137">
        <f t="shared" si="76"/>
        <v>2.9999999999999996</v>
      </c>
    </row>
    <row r="4903" spans="2:18" x14ac:dyDescent="0.35">
      <c r="B4903" s="19">
        <v>44886</v>
      </c>
      <c r="C4903" s="19">
        <v>44886.758599537039</v>
      </c>
      <c r="D4903" s="19" t="s">
        <v>97</v>
      </c>
      <c r="E4903" s="16" t="s">
        <v>16468</v>
      </c>
      <c r="F4903" s="37">
        <v>111</v>
      </c>
      <c r="G4903" s="35">
        <v>44889</v>
      </c>
      <c r="H4903" s="35">
        <v>45000</v>
      </c>
      <c r="I4903" s="37">
        <v>4</v>
      </c>
      <c r="J4903" s="37">
        <v>1</v>
      </c>
      <c r="K4903" s="15" t="s">
        <v>2405</v>
      </c>
      <c r="L4903" s="15" t="s">
        <v>100</v>
      </c>
      <c r="M4903" s="15" t="s">
        <v>16467</v>
      </c>
      <c r="N4903" s="15" t="s">
        <v>3211</v>
      </c>
      <c r="O4903" s="37">
        <v>250000</v>
      </c>
      <c r="P4903" s="126" t="s">
        <v>25103</v>
      </c>
      <c r="R4903" s="137">
        <f t="shared" si="76"/>
        <v>3.4499999999999997</v>
      </c>
    </row>
    <row r="4904" spans="2:18" x14ac:dyDescent="0.35">
      <c r="B4904" s="19">
        <v>44629</v>
      </c>
      <c r="C4904" s="19">
        <v>44629</v>
      </c>
      <c r="D4904" s="19" t="s">
        <v>97</v>
      </c>
      <c r="E4904" s="16" t="s">
        <v>14127</v>
      </c>
      <c r="F4904" s="37">
        <v>112</v>
      </c>
      <c r="G4904" s="35">
        <v>44641</v>
      </c>
      <c r="H4904" s="35">
        <v>44753</v>
      </c>
      <c r="I4904" s="37">
        <v>15</v>
      </c>
      <c r="J4904" s="37">
        <v>1</v>
      </c>
      <c r="K4904" s="15" t="s">
        <v>99</v>
      </c>
      <c r="L4904" s="15" t="s">
        <v>105</v>
      </c>
      <c r="M4904" s="15" t="s">
        <v>14126</v>
      </c>
      <c r="N4904" s="15" t="s">
        <v>14125</v>
      </c>
      <c r="O4904" s="37">
        <v>53000</v>
      </c>
      <c r="P4904" s="126" t="s">
        <v>25103</v>
      </c>
      <c r="R4904" s="137">
        <f t="shared" si="76"/>
        <v>2.9499999999999993</v>
      </c>
    </row>
    <row r="4905" spans="2:18" x14ac:dyDescent="0.35">
      <c r="B4905" s="19">
        <v>44657</v>
      </c>
      <c r="C4905" s="19">
        <v>44655</v>
      </c>
      <c r="D4905" s="19" t="s">
        <v>97</v>
      </c>
      <c r="E4905" s="16" t="s">
        <v>3898</v>
      </c>
      <c r="F4905" s="37">
        <v>112</v>
      </c>
      <c r="G4905" s="35">
        <v>44539</v>
      </c>
      <c r="H4905" s="35">
        <v>44651</v>
      </c>
      <c r="I4905" s="37">
        <v>4</v>
      </c>
      <c r="J4905" s="37">
        <v>5</v>
      </c>
      <c r="K4905" s="15" t="s">
        <v>99</v>
      </c>
      <c r="L4905" s="15" t="s">
        <v>105</v>
      </c>
      <c r="M4905" s="15" t="s">
        <v>3899</v>
      </c>
      <c r="N4905" s="15" t="s">
        <v>3900</v>
      </c>
      <c r="O4905" s="37">
        <v>60000</v>
      </c>
      <c r="P4905" s="126" t="s">
        <v>25103</v>
      </c>
      <c r="R4905" s="137">
        <f t="shared" si="76"/>
        <v>2.6499999999999995</v>
      </c>
    </row>
    <row r="4906" spans="2:18" x14ac:dyDescent="0.35">
      <c r="B4906" s="19">
        <v>44837</v>
      </c>
      <c r="C4906" s="19">
        <v>44743.469953703701</v>
      </c>
      <c r="D4906" s="19">
        <v>44837.518229166664</v>
      </c>
      <c r="E4906" s="16" t="s">
        <v>9410</v>
      </c>
      <c r="F4906" s="37">
        <v>112</v>
      </c>
      <c r="G4906" s="35">
        <v>44753</v>
      </c>
      <c r="H4906" s="35">
        <v>44865</v>
      </c>
      <c r="I4906" s="37">
        <v>5</v>
      </c>
      <c r="J4906" s="37">
        <v>3</v>
      </c>
      <c r="K4906" s="15" t="s">
        <v>99</v>
      </c>
      <c r="L4906" s="15" t="s">
        <v>105</v>
      </c>
      <c r="M4906" s="15" t="s">
        <v>9409</v>
      </c>
      <c r="N4906" s="15" t="s">
        <v>9408</v>
      </c>
      <c r="O4906" s="37">
        <v>35500</v>
      </c>
      <c r="P4906" s="126" t="s">
        <v>25103</v>
      </c>
      <c r="R4906" s="137">
        <f t="shared" si="76"/>
        <v>2.6499999999999995</v>
      </c>
    </row>
    <row r="4907" spans="2:18" x14ac:dyDescent="0.35">
      <c r="B4907" s="19">
        <v>44754</v>
      </c>
      <c r="C4907" s="19">
        <v>44754.740682870368</v>
      </c>
      <c r="D4907" s="19" t="s">
        <v>97</v>
      </c>
      <c r="E4907" s="16" t="s">
        <v>689</v>
      </c>
      <c r="F4907" s="37">
        <v>112</v>
      </c>
      <c r="G4907" s="35">
        <v>44754</v>
      </c>
      <c r="H4907" s="35">
        <v>44866</v>
      </c>
      <c r="I4907" s="37">
        <v>10</v>
      </c>
      <c r="J4907" s="37">
        <v>3</v>
      </c>
      <c r="K4907" s="15" t="s">
        <v>99</v>
      </c>
      <c r="L4907" s="15" t="s">
        <v>105</v>
      </c>
      <c r="M4907" s="15" t="s">
        <v>10266</v>
      </c>
      <c r="N4907" s="15" t="s">
        <v>23383</v>
      </c>
      <c r="O4907" s="37">
        <v>140000</v>
      </c>
      <c r="P4907" s="126" t="s">
        <v>25103</v>
      </c>
      <c r="R4907" s="137">
        <f t="shared" si="76"/>
        <v>2.6499999999999995</v>
      </c>
    </row>
    <row r="4908" spans="2:18" x14ac:dyDescent="0.35">
      <c r="B4908" s="19">
        <v>44854</v>
      </c>
      <c r="C4908" s="19">
        <v>44853.741296296299</v>
      </c>
      <c r="D4908" s="19" t="s">
        <v>97</v>
      </c>
      <c r="E4908" s="16" t="s">
        <v>17661</v>
      </c>
      <c r="F4908" s="37">
        <v>112</v>
      </c>
      <c r="G4908" s="35">
        <v>44855</v>
      </c>
      <c r="H4908" s="35">
        <v>44967</v>
      </c>
      <c r="I4908" s="37">
        <v>2</v>
      </c>
      <c r="J4908" s="37">
        <v>2</v>
      </c>
      <c r="K4908" s="15" t="s">
        <v>2393</v>
      </c>
      <c r="L4908" s="15" t="s">
        <v>105</v>
      </c>
      <c r="M4908" s="15" t="s">
        <v>18382</v>
      </c>
      <c r="N4908" s="15" t="s">
        <v>18381</v>
      </c>
      <c r="O4908" s="37">
        <v>623000</v>
      </c>
      <c r="P4908" s="126" t="s">
        <v>25103</v>
      </c>
      <c r="R4908" s="137">
        <f t="shared" si="76"/>
        <v>2.4</v>
      </c>
    </row>
    <row r="4909" spans="2:18" x14ac:dyDescent="0.35">
      <c r="B4909" s="19">
        <v>44855</v>
      </c>
      <c r="C4909" s="19">
        <v>44855.531076388892</v>
      </c>
      <c r="D4909" s="19" t="s">
        <v>97</v>
      </c>
      <c r="E4909" s="16" t="s">
        <v>17837</v>
      </c>
      <c r="F4909" s="37">
        <v>112</v>
      </c>
      <c r="G4909" s="35">
        <v>44855</v>
      </c>
      <c r="H4909" s="35">
        <v>44967</v>
      </c>
      <c r="I4909" s="37">
        <v>1</v>
      </c>
      <c r="J4909" s="37">
        <v>1</v>
      </c>
      <c r="K4909" s="15" t="s">
        <v>2393</v>
      </c>
      <c r="L4909" s="15" t="s">
        <v>105</v>
      </c>
      <c r="M4909" s="15" t="s">
        <v>17836</v>
      </c>
      <c r="N4909" s="15" t="s">
        <v>4424</v>
      </c>
      <c r="O4909" s="37">
        <v>214500</v>
      </c>
      <c r="P4909" s="126" t="s">
        <v>25103</v>
      </c>
      <c r="R4909" s="137">
        <f t="shared" si="76"/>
        <v>3.2999999999999994</v>
      </c>
    </row>
    <row r="4910" spans="2:18" x14ac:dyDescent="0.35">
      <c r="B4910" s="19">
        <v>44883</v>
      </c>
      <c r="C4910" s="19">
        <v>44855.531076388892</v>
      </c>
      <c r="D4910" s="19">
        <v>44883.731469907405</v>
      </c>
      <c r="E4910" s="16" t="s">
        <v>17837</v>
      </c>
      <c r="F4910" s="37">
        <v>112</v>
      </c>
      <c r="G4910" s="35">
        <v>44855</v>
      </c>
      <c r="H4910" s="35">
        <v>44967</v>
      </c>
      <c r="I4910" s="37">
        <v>5</v>
      </c>
      <c r="J4910" s="37">
        <v>3</v>
      </c>
      <c r="K4910" s="15" t="s">
        <v>2393</v>
      </c>
      <c r="L4910" s="15" t="s">
        <v>105</v>
      </c>
      <c r="M4910" s="15" t="s">
        <v>17836</v>
      </c>
      <c r="N4910" s="15" t="s">
        <v>17905</v>
      </c>
      <c r="O4910" s="38">
        <v>214.5</v>
      </c>
      <c r="P4910" s="126" t="s">
        <v>25103</v>
      </c>
      <c r="R4910" s="137">
        <f t="shared" si="76"/>
        <v>2.5999999999999996</v>
      </c>
    </row>
    <row r="4911" spans="2:18" x14ac:dyDescent="0.35">
      <c r="B4911" s="19">
        <v>44897</v>
      </c>
      <c r="C4911" s="19">
        <v>44855.531076388892</v>
      </c>
      <c r="D4911" s="19">
        <v>44897.462743055556</v>
      </c>
      <c r="E4911" s="16" t="s">
        <v>17837</v>
      </c>
      <c r="F4911" s="37">
        <v>112</v>
      </c>
      <c r="G4911" s="35">
        <v>44855</v>
      </c>
      <c r="H4911" s="35">
        <v>44967</v>
      </c>
      <c r="I4911" s="37">
        <v>4</v>
      </c>
      <c r="J4911" s="37">
        <v>2</v>
      </c>
      <c r="K4911" s="15" t="s">
        <v>2393</v>
      </c>
      <c r="L4911" s="15" t="s">
        <v>105</v>
      </c>
      <c r="M4911" s="15" t="s">
        <v>17836</v>
      </c>
      <c r="N4911" s="15" t="s">
        <v>17870</v>
      </c>
      <c r="O4911" s="37">
        <v>214500</v>
      </c>
      <c r="P4911" s="126" t="s">
        <v>25103</v>
      </c>
      <c r="R4911" s="137">
        <f t="shared" si="76"/>
        <v>2.9999999999999996</v>
      </c>
    </row>
    <row r="4912" spans="2:18" x14ac:dyDescent="0.35">
      <c r="B4912" s="19">
        <v>44915</v>
      </c>
      <c r="C4912" s="19">
        <v>44855.531076388892</v>
      </c>
      <c r="D4912" s="19">
        <v>44915.75571759259</v>
      </c>
      <c r="E4912" s="16" t="s">
        <v>17837</v>
      </c>
      <c r="F4912" s="37">
        <v>112</v>
      </c>
      <c r="G4912" s="35">
        <v>44855</v>
      </c>
      <c r="H4912" s="35">
        <v>44967</v>
      </c>
      <c r="I4912" s="37">
        <v>5</v>
      </c>
      <c r="J4912" s="37">
        <v>2</v>
      </c>
      <c r="K4912" s="15" t="s">
        <v>2393</v>
      </c>
      <c r="L4912" s="15" t="s">
        <v>105</v>
      </c>
      <c r="M4912" s="15" t="s">
        <v>17836</v>
      </c>
      <c r="N4912" s="15" t="s">
        <v>17845</v>
      </c>
      <c r="O4912" s="38">
        <v>214.5</v>
      </c>
      <c r="P4912" s="126" t="s">
        <v>25103</v>
      </c>
      <c r="R4912" s="137">
        <f t="shared" si="76"/>
        <v>2.5999999999999996</v>
      </c>
    </row>
    <row r="4913" spans="2:18" x14ac:dyDescent="0.35">
      <c r="B4913" s="19">
        <v>44918</v>
      </c>
      <c r="C4913" s="19">
        <v>44855.531076388892</v>
      </c>
      <c r="D4913" s="19">
        <v>44918.740289351852</v>
      </c>
      <c r="E4913" s="16" t="s">
        <v>17837</v>
      </c>
      <c r="F4913" s="37">
        <v>112</v>
      </c>
      <c r="G4913" s="35">
        <v>44855</v>
      </c>
      <c r="H4913" s="35">
        <v>44967</v>
      </c>
      <c r="I4913" s="37">
        <v>6</v>
      </c>
      <c r="J4913" s="37">
        <v>3</v>
      </c>
      <c r="K4913" s="15" t="s">
        <v>2393</v>
      </c>
      <c r="L4913" s="15" t="s">
        <v>193</v>
      </c>
      <c r="M4913" s="15" t="s">
        <v>17836</v>
      </c>
      <c r="N4913" s="15" t="s">
        <v>17835</v>
      </c>
      <c r="O4913" s="37">
        <v>214500</v>
      </c>
      <c r="P4913" s="126" t="s">
        <v>25103</v>
      </c>
      <c r="R4913" s="137">
        <f t="shared" si="76"/>
        <v>3.3</v>
      </c>
    </row>
    <row r="4914" spans="2:18" x14ac:dyDescent="0.35">
      <c r="B4914" s="19">
        <v>44855</v>
      </c>
      <c r="C4914" s="19">
        <v>44855.693055555559</v>
      </c>
      <c r="D4914" s="19" t="s">
        <v>97</v>
      </c>
      <c r="E4914" s="16" t="s">
        <v>18263</v>
      </c>
      <c r="F4914" s="37">
        <v>112</v>
      </c>
      <c r="G4914" s="35">
        <v>44859</v>
      </c>
      <c r="H4914" s="35">
        <v>44971</v>
      </c>
      <c r="I4914" s="37">
        <v>10</v>
      </c>
      <c r="J4914" s="37">
        <v>2</v>
      </c>
      <c r="K4914" s="15" t="s">
        <v>2393</v>
      </c>
      <c r="L4914" s="15" t="s">
        <v>100</v>
      </c>
      <c r="M4914" s="15" t="s">
        <v>18262</v>
      </c>
      <c r="N4914" s="15" t="s">
        <v>18257</v>
      </c>
      <c r="O4914" s="38">
        <v>151924.53</v>
      </c>
      <c r="P4914" s="126" t="s">
        <v>25103</v>
      </c>
      <c r="R4914" s="137">
        <f t="shared" si="76"/>
        <v>3.15</v>
      </c>
    </row>
    <row r="4915" spans="2:18" x14ac:dyDescent="0.35">
      <c r="B4915" s="19">
        <v>44855</v>
      </c>
      <c r="C4915" s="19">
        <v>44855.693761574075</v>
      </c>
      <c r="D4915" s="19" t="s">
        <v>97</v>
      </c>
      <c r="E4915" s="16" t="s">
        <v>18261</v>
      </c>
      <c r="F4915" s="37">
        <v>112</v>
      </c>
      <c r="G4915" s="35">
        <v>44859</v>
      </c>
      <c r="H4915" s="35">
        <v>44971</v>
      </c>
      <c r="I4915" s="37">
        <v>10</v>
      </c>
      <c r="J4915" s="37">
        <v>2</v>
      </c>
      <c r="K4915" s="15" t="s">
        <v>2393</v>
      </c>
      <c r="L4915" s="15" t="s">
        <v>100</v>
      </c>
      <c r="M4915" s="15" t="s">
        <v>18260</v>
      </c>
      <c r="N4915" s="15" t="s">
        <v>18257</v>
      </c>
      <c r="O4915" s="38">
        <v>265608.75</v>
      </c>
      <c r="P4915" s="126" t="s">
        <v>25103</v>
      </c>
      <c r="R4915" s="137">
        <f t="shared" si="76"/>
        <v>3.15</v>
      </c>
    </row>
    <row r="4916" spans="2:18" x14ac:dyDescent="0.35">
      <c r="B4916" s="19">
        <v>44855</v>
      </c>
      <c r="C4916" s="19">
        <v>44855.694293981483</v>
      </c>
      <c r="D4916" s="19" t="s">
        <v>97</v>
      </c>
      <c r="E4916" s="16" t="s">
        <v>18259</v>
      </c>
      <c r="F4916" s="37">
        <v>112</v>
      </c>
      <c r="G4916" s="35">
        <v>44859</v>
      </c>
      <c r="H4916" s="35">
        <v>44971</v>
      </c>
      <c r="I4916" s="37">
        <v>10</v>
      </c>
      <c r="J4916" s="37">
        <v>2</v>
      </c>
      <c r="K4916" s="15" t="s">
        <v>2393</v>
      </c>
      <c r="L4916" s="15" t="s">
        <v>100</v>
      </c>
      <c r="M4916" s="15" t="s">
        <v>18258</v>
      </c>
      <c r="N4916" s="15" t="s">
        <v>18257</v>
      </c>
      <c r="O4916" s="38">
        <v>114737.69</v>
      </c>
      <c r="P4916" s="126" t="s">
        <v>25103</v>
      </c>
      <c r="R4916" s="137">
        <f t="shared" si="76"/>
        <v>2.7499999999999996</v>
      </c>
    </row>
    <row r="4917" spans="2:18" x14ac:dyDescent="0.35">
      <c r="B4917" s="19">
        <v>45541</v>
      </c>
      <c r="C4917" s="19">
        <v>44889.477777777778</v>
      </c>
      <c r="D4917" s="19">
        <v>45541.20616898148</v>
      </c>
      <c r="E4917" s="16" t="s">
        <v>14593</v>
      </c>
      <c r="F4917" s="37">
        <v>112</v>
      </c>
      <c r="G4917" s="35">
        <v>44889</v>
      </c>
      <c r="H4917" s="35">
        <v>45001</v>
      </c>
      <c r="I4917" s="37">
        <v>5</v>
      </c>
      <c r="J4917" s="37">
        <v>5</v>
      </c>
      <c r="K4917" s="15" t="s">
        <v>2405</v>
      </c>
      <c r="L4917" s="15" t="s">
        <v>105</v>
      </c>
      <c r="M4917" s="15" t="s">
        <v>14592</v>
      </c>
      <c r="N4917" s="15" t="s">
        <v>14591</v>
      </c>
      <c r="O4917" s="37">
        <v>380000</v>
      </c>
      <c r="P4917" s="126" t="s">
        <v>25103</v>
      </c>
      <c r="R4917" s="137">
        <f t="shared" si="76"/>
        <v>2.9999999999999996</v>
      </c>
    </row>
    <row r="4918" spans="2:18" x14ac:dyDescent="0.35">
      <c r="B4918" s="19">
        <v>44897</v>
      </c>
      <c r="C4918" s="19">
        <v>44897.721909722219</v>
      </c>
      <c r="D4918" s="19" t="s">
        <v>97</v>
      </c>
      <c r="E4918" s="16" t="s">
        <v>5859</v>
      </c>
      <c r="F4918" s="37">
        <v>112</v>
      </c>
      <c r="G4918" s="35">
        <v>44859</v>
      </c>
      <c r="H4918" s="35">
        <v>44971</v>
      </c>
      <c r="I4918" s="37">
        <v>15</v>
      </c>
      <c r="J4918" s="37">
        <v>3</v>
      </c>
      <c r="K4918" s="15" t="s">
        <v>2393</v>
      </c>
      <c r="L4918" s="15" t="s">
        <v>100</v>
      </c>
      <c r="M4918" s="15" t="s">
        <v>5860</v>
      </c>
      <c r="N4918" s="15" t="s">
        <v>5861</v>
      </c>
      <c r="O4918" s="38">
        <v>151924.53</v>
      </c>
      <c r="P4918" s="126" t="s">
        <v>25103</v>
      </c>
      <c r="R4918" s="137">
        <f t="shared" si="76"/>
        <v>3.15</v>
      </c>
    </row>
    <row r="4919" spans="2:18" x14ac:dyDescent="0.35">
      <c r="B4919" s="19">
        <v>44897</v>
      </c>
      <c r="C4919" s="19">
        <v>44897.722395833334</v>
      </c>
      <c r="D4919" s="19" t="s">
        <v>97</v>
      </c>
      <c r="E4919" s="16" t="s">
        <v>5862</v>
      </c>
      <c r="F4919" s="37">
        <v>112</v>
      </c>
      <c r="G4919" s="35">
        <v>44859</v>
      </c>
      <c r="H4919" s="35">
        <v>44971</v>
      </c>
      <c r="I4919" s="37">
        <v>15</v>
      </c>
      <c r="J4919" s="37">
        <v>3</v>
      </c>
      <c r="K4919" s="15" t="s">
        <v>2393</v>
      </c>
      <c r="L4919" s="15" t="s">
        <v>100</v>
      </c>
      <c r="M4919" s="15" t="s">
        <v>5863</v>
      </c>
      <c r="N4919" s="15" t="s">
        <v>5861</v>
      </c>
      <c r="O4919" s="38">
        <v>265608.75</v>
      </c>
      <c r="P4919" s="126" t="s">
        <v>25103</v>
      </c>
      <c r="R4919" s="137">
        <f t="shared" si="76"/>
        <v>3.15</v>
      </c>
    </row>
    <row r="4920" spans="2:18" x14ac:dyDescent="0.35">
      <c r="B4920" s="19">
        <v>44897</v>
      </c>
      <c r="C4920" s="19">
        <v>44897.722951388889</v>
      </c>
      <c r="D4920" s="19" t="s">
        <v>97</v>
      </c>
      <c r="E4920" s="16" t="s">
        <v>5864</v>
      </c>
      <c r="F4920" s="37">
        <v>112</v>
      </c>
      <c r="G4920" s="35">
        <v>44859</v>
      </c>
      <c r="H4920" s="35">
        <v>44971</v>
      </c>
      <c r="I4920" s="37">
        <v>15</v>
      </c>
      <c r="J4920" s="37">
        <v>3</v>
      </c>
      <c r="K4920" s="15" t="s">
        <v>2393</v>
      </c>
      <c r="L4920" s="15" t="s">
        <v>100</v>
      </c>
      <c r="M4920" s="15" t="s">
        <v>5865</v>
      </c>
      <c r="N4920" s="15" t="s">
        <v>5861</v>
      </c>
      <c r="O4920" s="38">
        <v>114737.69</v>
      </c>
      <c r="P4920" s="126" t="s">
        <v>25103</v>
      </c>
      <c r="R4920" s="137">
        <f t="shared" si="76"/>
        <v>2.7499999999999996</v>
      </c>
    </row>
    <row r="4921" spans="2:18" x14ac:dyDescent="0.35">
      <c r="B4921" s="19">
        <v>44589</v>
      </c>
      <c r="C4921" s="19">
        <v>44589</v>
      </c>
      <c r="D4921" s="19" t="s">
        <v>97</v>
      </c>
      <c r="E4921" s="16" t="s">
        <v>1879</v>
      </c>
      <c r="F4921" s="37">
        <v>113</v>
      </c>
      <c r="G4921" s="35">
        <v>44494</v>
      </c>
      <c r="H4921" s="35">
        <v>44607</v>
      </c>
      <c r="I4921" s="37">
        <v>12</v>
      </c>
      <c r="J4921" s="37">
        <v>10</v>
      </c>
      <c r="K4921" s="15" t="s">
        <v>99</v>
      </c>
      <c r="L4921" s="15" t="s">
        <v>100</v>
      </c>
      <c r="M4921" s="15" t="s">
        <v>1880</v>
      </c>
      <c r="N4921" s="15" t="s">
        <v>1881</v>
      </c>
      <c r="O4921" s="37">
        <v>255000</v>
      </c>
      <c r="P4921" s="126" t="s">
        <v>25103</v>
      </c>
      <c r="R4921" s="137">
        <f t="shared" si="76"/>
        <v>3.8000000000000003</v>
      </c>
    </row>
    <row r="4922" spans="2:18" x14ac:dyDescent="0.35">
      <c r="B4922" s="19">
        <v>44602</v>
      </c>
      <c r="C4922" s="19">
        <v>44602.670995370368</v>
      </c>
      <c r="D4922" s="19" t="s">
        <v>97</v>
      </c>
      <c r="E4922" s="16" t="s">
        <v>21075</v>
      </c>
      <c r="F4922" s="37">
        <v>113</v>
      </c>
      <c r="G4922" s="35">
        <v>44603</v>
      </c>
      <c r="H4922" s="35">
        <v>44716</v>
      </c>
      <c r="I4922" s="37">
        <v>7</v>
      </c>
      <c r="J4922" s="37">
        <v>7</v>
      </c>
      <c r="K4922" s="15" t="s">
        <v>99</v>
      </c>
      <c r="L4922" s="15" t="s">
        <v>100</v>
      </c>
      <c r="M4922" s="15" t="s">
        <v>21076</v>
      </c>
      <c r="N4922" s="15" t="s">
        <v>21373</v>
      </c>
      <c r="O4922" s="37">
        <v>600000</v>
      </c>
      <c r="P4922" s="126" t="s">
        <v>25103</v>
      </c>
      <c r="R4922" s="137">
        <f t="shared" si="76"/>
        <v>3.1999999999999997</v>
      </c>
    </row>
    <row r="4923" spans="2:18" x14ac:dyDescent="0.35">
      <c r="B4923" s="19">
        <v>44694</v>
      </c>
      <c r="C4923" s="19">
        <v>44694.121435185189</v>
      </c>
      <c r="D4923" s="19" t="s">
        <v>97</v>
      </c>
      <c r="E4923" s="16" t="s">
        <v>11869</v>
      </c>
      <c r="F4923" s="37">
        <v>113</v>
      </c>
      <c r="G4923" s="35">
        <v>44694</v>
      </c>
      <c r="H4923" s="35">
        <v>44807</v>
      </c>
      <c r="I4923" s="37">
        <v>10</v>
      </c>
      <c r="J4923" s="37">
        <v>2</v>
      </c>
      <c r="K4923" s="15" t="s">
        <v>99</v>
      </c>
      <c r="L4923" s="15" t="s">
        <v>105</v>
      </c>
      <c r="M4923" s="15" t="s">
        <v>11868</v>
      </c>
      <c r="N4923" s="15" t="s">
        <v>11867</v>
      </c>
      <c r="O4923" s="37">
        <v>140000</v>
      </c>
      <c r="P4923" s="126" t="s">
        <v>25103</v>
      </c>
      <c r="R4923" s="137">
        <f t="shared" si="76"/>
        <v>2.6499999999999995</v>
      </c>
    </row>
    <row r="4924" spans="2:18" x14ac:dyDescent="0.35">
      <c r="B4924" s="19">
        <v>44805</v>
      </c>
      <c r="C4924" s="19">
        <v>44719.699606481481</v>
      </c>
      <c r="D4924" s="19">
        <v>44804.927569444444</v>
      </c>
      <c r="E4924" s="16" t="s">
        <v>7656</v>
      </c>
      <c r="F4924" s="37">
        <v>113</v>
      </c>
      <c r="G4924" s="35">
        <v>44721</v>
      </c>
      <c r="H4924" s="35">
        <v>44834</v>
      </c>
      <c r="I4924" s="37">
        <v>4</v>
      </c>
      <c r="J4924" s="37">
        <v>3</v>
      </c>
      <c r="K4924" s="15" t="s">
        <v>99</v>
      </c>
      <c r="L4924" s="15" t="s">
        <v>105</v>
      </c>
      <c r="M4924" s="15" t="s">
        <v>7655</v>
      </c>
      <c r="N4924" s="15" t="s">
        <v>7654</v>
      </c>
      <c r="O4924" s="37">
        <v>50000</v>
      </c>
      <c r="P4924" s="126" t="s">
        <v>25103</v>
      </c>
      <c r="R4924" s="137">
        <f t="shared" si="76"/>
        <v>2.6499999999999995</v>
      </c>
    </row>
    <row r="4925" spans="2:18" x14ac:dyDescent="0.35">
      <c r="B4925" s="19">
        <v>44729</v>
      </c>
      <c r="C4925" s="19">
        <v>44729.553437499999</v>
      </c>
      <c r="D4925" s="19" t="s">
        <v>97</v>
      </c>
      <c r="E4925" s="16" t="s">
        <v>7686</v>
      </c>
      <c r="F4925" s="37">
        <v>113</v>
      </c>
      <c r="G4925" s="35">
        <v>44732</v>
      </c>
      <c r="H4925" s="35">
        <v>44845</v>
      </c>
      <c r="I4925" s="37">
        <v>6</v>
      </c>
      <c r="J4925" s="37">
        <v>2</v>
      </c>
      <c r="K4925" s="15" t="s">
        <v>99</v>
      </c>
      <c r="L4925" s="15" t="s">
        <v>105</v>
      </c>
      <c r="M4925" s="15" t="s">
        <v>8469</v>
      </c>
      <c r="N4925" s="15" t="s">
        <v>2951</v>
      </c>
      <c r="O4925" s="37">
        <v>450000</v>
      </c>
      <c r="P4925" s="126" t="s">
        <v>25103</v>
      </c>
      <c r="R4925" s="137">
        <f t="shared" si="76"/>
        <v>3.0499999999999994</v>
      </c>
    </row>
    <row r="4926" spans="2:18" x14ac:dyDescent="0.35">
      <c r="B4926" s="19">
        <v>44841</v>
      </c>
      <c r="C4926" s="19">
        <v>44781.728645833333</v>
      </c>
      <c r="D4926" s="19">
        <v>44841.711111111108</v>
      </c>
      <c r="E4926" s="16" t="s">
        <v>841</v>
      </c>
      <c r="F4926" s="37">
        <v>114</v>
      </c>
      <c r="G4926" s="35">
        <v>44781</v>
      </c>
      <c r="H4926" s="35">
        <v>44895</v>
      </c>
      <c r="I4926" s="37">
        <v>8</v>
      </c>
      <c r="J4926" s="37">
        <v>7</v>
      </c>
      <c r="K4926" s="15" t="s">
        <v>99</v>
      </c>
      <c r="L4926" s="15" t="s">
        <v>205</v>
      </c>
      <c r="M4926" s="15" t="s">
        <v>3395</v>
      </c>
      <c r="N4926" s="15" t="s">
        <v>23696</v>
      </c>
      <c r="O4926" s="37">
        <v>400000</v>
      </c>
      <c r="P4926" s="126" t="s">
        <v>25103</v>
      </c>
      <c r="R4926" s="137">
        <f t="shared" si="76"/>
        <v>3.5</v>
      </c>
    </row>
    <row r="4927" spans="2:18" x14ac:dyDescent="0.35">
      <c r="B4927" s="19">
        <v>44867</v>
      </c>
      <c r="C4927" s="19">
        <v>44781.728645833333</v>
      </c>
      <c r="D4927" s="19">
        <v>44867.752303240741</v>
      </c>
      <c r="E4927" s="16" t="s">
        <v>841</v>
      </c>
      <c r="F4927" s="37">
        <v>114</v>
      </c>
      <c r="G4927" s="35">
        <v>44781</v>
      </c>
      <c r="H4927" s="35">
        <v>44895</v>
      </c>
      <c r="I4927" s="37">
        <v>10</v>
      </c>
      <c r="J4927" s="37">
        <v>8</v>
      </c>
      <c r="K4927" s="15" t="s">
        <v>2405</v>
      </c>
      <c r="L4927" s="15" t="s">
        <v>205</v>
      </c>
      <c r="M4927" s="15" t="s">
        <v>3407</v>
      </c>
      <c r="N4927" s="15" t="s">
        <v>23842</v>
      </c>
      <c r="O4927" s="37">
        <v>400000</v>
      </c>
      <c r="P4927" s="126" t="s">
        <v>25103</v>
      </c>
      <c r="R4927" s="137">
        <f t="shared" si="76"/>
        <v>3.45</v>
      </c>
    </row>
    <row r="4928" spans="2:18" x14ac:dyDescent="0.35">
      <c r="B4928" s="19">
        <v>44833</v>
      </c>
      <c r="C4928" s="19">
        <v>44833.729571759257</v>
      </c>
      <c r="D4928" s="19" t="s">
        <v>97</v>
      </c>
      <c r="E4928" s="16" t="s">
        <v>841</v>
      </c>
      <c r="F4928" s="37">
        <v>114</v>
      </c>
      <c r="G4928" s="35">
        <v>44781</v>
      </c>
      <c r="H4928" s="35">
        <v>44895</v>
      </c>
      <c r="I4928" s="37">
        <v>8</v>
      </c>
      <c r="J4928" s="37">
        <v>6</v>
      </c>
      <c r="K4928" s="15" t="s">
        <v>99</v>
      </c>
      <c r="L4928" s="15" t="s">
        <v>205</v>
      </c>
      <c r="M4928" s="15" t="s">
        <v>3407</v>
      </c>
      <c r="N4928" s="15" t="s">
        <v>23661</v>
      </c>
      <c r="O4928" s="37">
        <v>400000</v>
      </c>
      <c r="P4928" s="126" t="s">
        <v>25103</v>
      </c>
      <c r="R4928" s="137">
        <f t="shared" si="76"/>
        <v>3.5</v>
      </c>
    </row>
    <row r="4929" spans="2:18" x14ac:dyDescent="0.35">
      <c r="B4929" s="19">
        <v>45275</v>
      </c>
      <c r="C4929" s="19">
        <v>44575</v>
      </c>
      <c r="D4929" s="19">
        <v>45275.332627314812</v>
      </c>
      <c r="E4929" s="16" t="s">
        <v>848</v>
      </c>
      <c r="F4929" s="37">
        <v>115</v>
      </c>
      <c r="G4929" s="35">
        <v>44578</v>
      </c>
      <c r="H4929" s="35">
        <v>44693</v>
      </c>
      <c r="I4929" s="37">
        <v>115</v>
      </c>
      <c r="J4929" s="37">
        <v>119</v>
      </c>
      <c r="K4929" s="15" t="s">
        <v>2393</v>
      </c>
      <c r="L4929" s="15" t="s">
        <v>105</v>
      </c>
      <c r="M4929" s="15" t="s">
        <v>2474</v>
      </c>
      <c r="N4929" s="15" t="s">
        <v>24839</v>
      </c>
      <c r="O4929" s="37">
        <v>4500000</v>
      </c>
      <c r="P4929" s="126" t="s">
        <v>25103</v>
      </c>
      <c r="R4929" s="137">
        <f t="shared" si="76"/>
        <v>2.8</v>
      </c>
    </row>
    <row r="4930" spans="2:18" x14ac:dyDescent="0.35">
      <c r="B4930" s="19">
        <v>44749</v>
      </c>
      <c r="C4930" s="19">
        <v>44749.706516203703</v>
      </c>
      <c r="D4930" s="19" t="s">
        <v>97</v>
      </c>
      <c r="E4930" s="16" t="s">
        <v>10493</v>
      </c>
      <c r="F4930" s="37">
        <v>115</v>
      </c>
      <c r="G4930" s="35">
        <v>44750</v>
      </c>
      <c r="H4930" s="35">
        <v>44865</v>
      </c>
      <c r="I4930" s="37">
        <v>5</v>
      </c>
      <c r="J4930" s="37">
        <v>3</v>
      </c>
      <c r="K4930" s="15" t="s">
        <v>99</v>
      </c>
      <c r="L4930" s="15" t="s">
        <v>100</v>
      </c>
      <c r="M4930" s="15" t="s">
        <v>10492</v>
      </c>
      <c r="N4930" s="15" t="s">
        <v>23364</v>
      </c>
      <c r="O4930" s="37">
        <v>127550</v>
      </c>
      <c r="P4930" s="126" t="s">
        <v>25103</v>
      </c>
      <c r="R4930" s="137">
        <f t="shared" si="76"/>
        <v>2.7999999999999994</v>
      </c>
    </row>
    <row r="4931" spans="2:18" x14ac:dyDescent="0.35">
      <c r="B4931" s="19">
        <v>44809</v>
      </c>
      <c r="C4931" s="19">
        <v>44809.673368055555</v>
      </c>
      <c r="D4931" s="19" t="s">
        <v>97</v>
      </c>
      <c r="E4931" s="16" t="s">
        <v>20507</v>
      </c>
      <c r="F4931" s="37">
        <v>115</v>
      </c>
      <c r="G4931" s="35">
        <v>44809</v>
      </c>
      <c r="H4931" s="35">
        <v>44924</v>
      </c>
      <c r="I4931" s="37">
        <v>3</v>
      </c>
      <c r="J4931" s="37">
        <v>2</v>
      </c>
      <c r="K4931" s="15" t="s">
        <v>99</v>
      </c>
      <c r="L4931" s="15" t="s">
        <v>105</v>
      </c>
      <c r="M4931" s="15" t="s">
        <v>20506</v>
      </c>
      <c r="N4931" s="15" t="s">
        <v>20505</v>
      </c>
      <c r="O4931" s="37">
        <v>45000</v>
      </c>
      <c r="P4931" s="126" t="s">
        <v>25103</v>
      </c>
      <c r="R4931" s="137">
        <f t="shared" si="76"/>
        <v>2.6499999999999995</v>
      </c>
    </row>
    <row r="4932" spans="2:18" x14ac:dyDescent="0.35">
      <c r="B4932" s="19">
        <v>44812</v>
      </c>
      <c r="C4932" s="19">
        <v>44812.727256944447</v>
      </c>
      <c r="D4932" s="19" t="s">
        <v>97</v>
      </c>
      <c r="E4932" s="16" t="s">
        <v>19347</v>
      </c>
      <c r="F4932" s="37">
        <v>115</v>
      </c>
      <c r="G4932" s="35">
        <v>44813</v>
      </c>
      <c r="H4932" s="35">
        <v>44928</v>
      </c>
      <c r="I4932" s="37">
        <v>15</v>
      </c>
      <c r="J4932" s="37">
        <v>7</v>
      </c>
      <c r="K4932" s="15" t="s">
        <v>99</v>
      </c>
      <c r="L4932" s="15" t="s">
        <v>105</v>
      </c>
      <c r="M4932" s="15" t="s">
        <v>20377</v>
      </c>
      <c r="N4932" s="15" t="s">
        <v>23480</v>
      </c>
      <c r="O4932" s="37">
        <v>90000</v>
      </c>
      <c r="P4932" s="126" t="s">
        <v>25103</v>
      </c>
      <c r="R4932" s="137">
        <f t="shared" ref="R4932:R4995" si="77">0.3*IF(F4932&lt;=30, 2, IF(AND(F4932&gt;=31, F4932&lt;=90), 3, IF(AND(F4932&gt;=91, F4932&lt;=180), 4, IF(AND(F4932&gt;=181, F4932&lt;=364), 1, 2)))) + 0.3*IF(J4932=1, 3, IF(AND(J4932&gt;=2, J4932&lt;=5), 2, IF(AND(J4932&gt;=6, J4932&lt;=10), 4, 2))) + 0.2*IF(O4932&lt;=150000, 2, IF(AND(O4932&gt;=150001, O4932&lt;=500000), 4, IF(AND(O4932&gt;=500001, O4932&lt;=1000000), 1, 3)))+ 0.15*IF(NOT(ISERROR(SEARCH("fognat",L4932))), 4, IF(NOT(ISERROR(SEARCH("compres",L4932))), 2, IF(NOT(ISERROR(SEARCH("facciat",L4932))), 3, IF(NOT(ISERROR(SEARCH("estaur",L4932))), 4, 1)))) + 0.05*IF(NOT(ISERROR(SEARCH("anutenz",K4932))), 3, IF(NOT(ISERROR(SEARCH("uova",K4932))), 4, IF(NOT(ISERROR(SEARCH("rivat",K4932))), 2, IF(NOT(ISERROR(SEARCH("ubblic",K4932))), 1, 1))))</f>
        <v>3.2499999999999996</v>
      </c>
    </row>
    <row r="4933" spans="2:18" x14ac:dyDescent="0.35">
      <c r="B4933" s="19">
        <v>44890</v>
      </c>
      <c r="C4933" s="19">
        <v>44812.727256944447</v>
      </c>
      <c r="D4933" s="19">
        <v>44890.477256944447</v>
      </c>
      <c r="E4933" s="16" t="s">
        <v>19347</v>
      </c>
      <c r="F4933" s="37">
        <v>115</v>
      </c>
      <c r="G4933" s="35">
        <v>44813</v>
      </c>
      <c r="H4933" s="35">
        <v>44928</v>
      </c>
      <c r="I4933" s="37">
        <v>15</v>
      </c>
      <c r="J4933" s="37">
        <v>8</v>
      </c>
      <c r="K4933" s="15" t="s">
        <v>2405</v>
      </c>
      <c r="L4933" s="15" t="s">
        <v>105</v>
      </c>
      <c r="M4933" s="15" t="s">
        <v>19346</v>
      </c>
      <c r="N4933" s="15" t="s">
        <v>23990</v>
      </c>
      <c r="O4933" s="37">
        <v>140000</v>
      </c>
      <c r="P4933" s="126" t="s">
        <v>25103</v>
      </c>
      <c r="R4933" s="137">
        <f t="shared" si="77"/>
        <v>3.1999999999999997</v>
      </c>
    </row>
    <row r="4934" spans="2:18" x14ac:dyDescent="0.35">
      <c r="B4934" s="19">
        <v>44599</v>
      </c>
      <c r="C4934" s="19">
        <v>44593</v>
      </c>
      <c r="D4934" s="19" t="s">
        <v>97</v>
      </c>
      <c r="E4934" s="16" t="s">
        <v>21141</v>
      </c>
      <c r="F4934" s="37">
        <v>116</v>
      </c>
      <c r="G4934" s="35">
        <v>44248</v>
      </c>
      <c r="H4934" s="35">
        <v>44364</v>
      </c>
      <c r="I4934" s="37">
        <v>4</v>
      </c>
      <c r="J4934" s="37">
        <v>1</v>
      </c>
      <c r="K4934" s="15" t="s">
        <v>99</v>
      </c>
      <c r="L4934" s="15" t="s">
        <v>105</v>
      </c>
      <c r="M4934" s="15" t="s">
        <v>21142</v>
      </c>
      <c r="N4934" s="15" t="s">
        <v>21143</v>
      </c>
      <c r="O4934" s="37">
        <v>75000</v>
      </c>
      <c r="P4934" s="126" t="s">
        <v>25103</v>
      </c>
      <c r="R4934" s="137">
        <f t="shared" si="77"/>
        <v>2.9499999999999993</v>
      </c>
    </row>
    <row r="4935" spans="2:18" x14ac:dyDescent="0.35">
      <c r="B4935" s="19">
        <v>44647</v>
      </c>
      <c r="C4935" s="19">
        <v>44647.525069444448</v>
      </c>
      <c r="D4935" s="19" t="s">
        <v>97</v>
      </c>
      <c r="E4935" s="16" t="s">
        <v>13130</v>
      </c>
      <c r="F4935" s="37">
        <v>116</v>
      </c>
      <c r="G4935" s="35">
        <v>44648</v>
      </c>
      <c r="H4935" s="35">
        <v>44764</v>
      </c>
      <c r="I4935" s="37">
        <v>4</v>
      </c>
      <c r="J4935" s="37">
        <v>4</v>
      </c>
      <c r="K4935" s="15" t="s">
        <v>99</v>
      </c>
      <c r="L4935" s="15" t="s">
        <v>100</v>
      </c>
      <c r="M4935" s="15" t="s">
        <v>13129</v>
      </c>
      <c r="N4935" s="15" t="s">
        <v>13128</v>
      </c>
      <c r="O4935" s="37">
        <v>140000</v>
      </c>
      <c r="P4935" s="126" t="s">
        <v>25103</v>
      </c>
      <c r="R4935" s="137">
        <f t="shared" si="77"/>
        <v>2.7999999999999994</v>
      </c>
    </row>
    <row r="4936" spans="2:18" x14ac:dyDescent="0.35">
      <c r="B4936" s="19">
        <v>44778</v>
      </c>
      <c r="C4936" s="19">
        <v>44778.496458333335</v>
      </c>
      <c r="D4936" s="19" t="s">
        <v>97</v>
      </c>
      <c r="E4936" s="16" t="s">
        <v>2800</v>
      </c>
      <c r="F4936" s="37">
        <v>116</v>
      </c>
      <c r="G4936" s="35">
        <v>44795</v>
      </c>
      <c r="H4936" s="35">
        <v>44911</v>
      </c>
      <c r="I4936" s="37">
        <v>4</v>
      </c>
      <c r="J4936" s="37">
        <v>6</v>
      </c>
      <c r="K4936" s="15" t="s">
        <v>99</v>
      </c>
      <c r="L4936" s="15" t="s">
        <v>105</v>
      </c>
      <c r="M4936" s="15" t="s">
        <v>2801</v>
      </c>
      <c r="N4936" s="15" t="s">
        <v>2802</v>
      </c>
      <c r="O4936" s="37">
        <v>80000</v>
      </c>
      <c r="P4936" s="126" t="s">
        <v>25103</v>
      </c>
      <c r="R4936" s="137">
        <f t="shared" si="77"/>
        <v>3.2499999999999996</v>
      </c>
    </row>
    <row r="4937" spans="2:18" x14ac:dyDescent="0.35">
      <c r="B4937" s="19">
        <v>44810</v>
      </c>
      <c r="C4937" s="19">
        <v>44778.496458333335</v>
      </c>
      <c r="D4937" s="19">
        <v>44810.700231481482</v>
      </c>
      <c r="E4937" s="16" t="s">
        <v>2800</v>
      </c>
      <c r="F4937" s="37">
        <v>116</v>
      </c>
      <c r="G4937" s="35">
        <v>44795</v>
      </c>
      <c r="H4937" s="35">
        <v>44911</v>
      </c>
      <c r="I4937" s="37">
        <v>4</v>
      </c>
      <c r="J4937" s="37">
        <v>7</v>
      </c>
      <c r="K4937" s="15" t="s">
        <v>99</v>
      </c>
      <c r="L4937" s="15" t="s">
        <v>105</v>
      </c>
      <c r="M4937" s="15" t="s">
        <v>3370</v>
      </c>
      <c r="N4937" s="15" t="s">
        <v>3371</v>
      </c>
      <c r="O4937" s="37">
        <v>80000</v>
      </c>
      <c r="P4937" s="126" t="s">
        <v>25103</v>
      </c>
      <c r="R4937" s="137">
        <f t="shared" si="77"/>
        <v>3.2499999999999996</v>
      </c>
    </row>
    <row r="4938" spans="2:18" x14ac:dyDescent="0.35">
      <c r="B4938" s="19">
        <v>44862</v>
      </c>
      <c r="C4938" s="19">
        <v>44778.496458333335</v>
      </c>
      <c r="D4938" s="19">
        <v>44862.637372685182</v>
      </c>
      <c r="E4938" s="16" t="s">
        <v>2800</v>
      </c>
      <c r="F4938" s="37">
        <v>116</v>
      </c>
      <c r="G4938" s="35">
        <v>44795</v>
      </c>
      <c r="H4938" s="35">
        <v>44911</v>
      </c>
      <c r="I4938" s="37">
        <v>4</v>
      </c>
      <c r="J4938" s="37">
        <v>8</v>
      </c>
      <c r="K4938" s="15" t="s">
        <v>2405</v>
      </c>
      <c r="L4938" s="15" t="s">
        <v>105</v>
      </c>
      <c r="M4938" s="15" t="s">
        <v>3404</v>
      </c>
      <c r="N4938" s="15" t="s">
        <v>3405</v>
      </c>
      <c r="O4938" s="37">
        <v>80000</v>
      </c>
      <c r="P4938" s="126" t="s">
        <v>25103</v>
      </c>
      <c r="R4938" s="137">
        <f t="shared" si="77"/>
        <v>3.1999999999999997</v>
      </c>
    </row>
    <row r="4939" spans="2:18" x14ac:dyDescent="0.35">
      <c r="B4939" s="19">
        <v>44820</v>
      </c>
      <c r="C4939" s="19">
        <v>44820.741759259261</v>
      </c>
      <c r="D4939" s="19" t="s">
        <v>97</v>
      </c>
      <c r="E4939" s="16" t="s">
        <v>18338</v>
      </c>
      <c r="F4939" s="37">
        <v>116</v>
      </c>
      <c r="G4939" s="35">
        <v>44719</v>
      </c>
      <c r="H4939" s="35">
        <v>44835</v>
      </c>
      <c r="I4939" s="37">
        <v>6</v>
      </c>
      <c r="J4939" s="37">
        <v>4</v>
      </c>
      <c r="K4939" s="15" t="s">
        <v>99</v>
      </c>
      <c r="L4939" s="15" t="s">
        <v>205</v>
      </c>
      <c r="M4939" s="15" t="s">
        <v>20063</v>
      </c>
      <c r="N4939" s="15" t="s">
        <v>23233</v>
      </c>
      <c r="O4939" s="37">
        <v>43600</v>
      </c>
      <c r="P4939" s="126" t="s">
        <v>25103</v>
      </c>
      <c r="R4939" s="137">
        <f t="shared" si="77"/>
        <v>2.4999999999999996</v>
      </c>
    </row>
    <row r="4940" spans="2:18" x14ac:dyDescent="0.35">
      <c r="B4940" s="19">
        <v>44880</v>
      </c>
      <c r="C4940" s="19">
        <v>44870.543634259258</v>
      </c>
      <c r="D4940" s="19">
        <v>44880.688518518517</v>
      </c>
      <c r="E4940" s="16" t="s">
        <v>97</v>
      </c>
      <c r="F4940" s="37">
        <v>116</v>
      </c>
      <c r="G4940" s="35">
        <v>44881</v>
      </c>
      <c r="H4940" s="35">
        <v>44997</v>
      </c>
      <c r="I4940" s="37">
        <v>10</v>
      </c>
      <c r="J4940" s="37">
        <v>10</v>
      </c>
      <c r="K4940" s="15" t="s">
        <v>2393</v>
      </c>
      <c r="L4940" s="15" t="s">
        <v>105</v>
      </c>
      <c r="M4940" s="15" t="s">
        <v>16837</v>
      </c>
      <c r="N4940" s="15" t="s">
        <v>23909</v>
      </c>
      <c r="O4940" s="37">
        <v>484</v>
      </c>
      <c r="P4940" s="126" t="s">
        <v>25103</v>
      </c>
      <c r="R4940" s="137">
        <f t="shared" si="77"/>
        <v>3.1999999999999997</v>
      </c>
    </row>
    <row r="4941" spans="2:18" x14ac:dyDescent="0.35">
      <c r="B4941" s="19">
        <v>45371</v>
      </c>
      <c r="C4941" s="19">
        <v>44879.427754629629</v>
      </c>
      <c r="D4941" s="19">
        <v>45371.228807870371</v>
      </c>
      <c r="E4941" s="16" t="s">
        <v>14615</v>
      </c>
      <c r="F4941" s="37">
        <v>116</v>
      </c>
      <c r="G4941" s="35">
        <v>45390</v>
      </c>
      <c r="H4941" s="35">
        <v>45506</v>
      </c>
      <c r="I4941" s="37">
        <v>3</v>
      </c>
      <c r="J4941" s="37">
        <v>3</v>
      </c>
      <c r="K4941" s="15" t="s">
        <v>2405</v>
      </c>
      <c r="L4941" s="15" t="s">
        <v>100</v>
      </c>
      <c r="M4941" s="15" t="s">
        <v>14661</v>
      </c>
      <c r="N4941" s="15" t="s">
        <v>24933</v>
      </c>
      <c r="O4941" s="37">
        <v>250000</v>
      </c>
      <c r="P4941" s="126" t="s">
        <v>25103</v>
      </c>
      <c r="R4941" s="137">
        <f t="shared" si="77"/>
        <v>3.15</v>
      </c>
    </row>
    <row r="4942" spans="2:18" x14ac:dyDescent="0.35">
      <c r="B4942" s="19">
        <v>45373</v>
      </c>
      <c r="C4942" s="19">
        <v>44879.427754629629</v>
      </c>
      <c r="D4942" s="19">
        <v>45373.044178240743</v>
      </c>
      <c r="E4942" s="16" t="s">
        <v>14615</v>
      </c>
      <c r="F4942" s="37">
        <v>116</v>
      </c>
      <c r="G4942" s="35">
        <v>45376</v>
      </c>
      <c r="H4942" s="35">
        <v>45492</v>
      </c>
      <c r="I4942" s="37">
        <v>5</v>
      </c>
      <c r="J4942" s="37">
        <v>5</v>
      </c>
      <c r="K4942" s="15" t="s">
        <v>2405</v>
      </c>
      <c r="L4942" s="15" t="s">
        <v>100</v>
      </c>
      <c r="M4942" s="15" t="s">
        <v>14657</v>
      </c>
      <c r="N4942" s="15" t="s">
        <v>24936</v>
      </c>
      <c r="O4942" s="37">
        <v>250000</v>
      </c>
      <c r="P4942" s="126" t="s">
        <v>25103</v>
      </c>
      <c r="R4942" s="137">
        <f t="shared" si="77"/>
        <v>3.15</v>
      </c>
    </row>
    <row r="4943" spans="2:18" x14ac:dyDescent="0.35">
      <c r="B4943" s="19">
        <v>45432</v>
      </c>
      <c r="C4943" s="19">
        <v>44879.427754629629</v>
      </c>
      <c r="D4943" s="19">
        <v>45432.201886574076</v>
      </c>
      <c r="E4943" s="16" t="s">
        <v>14615</v>
      </c>
      <c r="F4943" s="37">
        <v>116</v>
      </c>
      <c r="G4943" s="35">
        <v>45376</v>
      </c>
      <c r="H4943" s="35">
        <v>45492</v>
      </c>
      <c r="I4943" s="37">
        <v>5</v>
      </c>
      <c r="J4943" s="37">
        <v>5</v>
      </c>
      <c r="K4943" s="15" t="s">
        <v>2405</v>
      </c>
      <c r="L4943" s="15" t="s">
        <v>100</v>
      </c>
      <c r="M4943" s="15" t="s">
        <v>14614</v>
      </c>
      <c r="N4943" s="15" t="s">
        <v>24976</v>
      </c>
      <c r="O4943" s="37">
        <v>250000</v>
      </c>
      <c r="P4943" s="126" t="s">
        <v>25103</v>
      </c>
      <c r="R4943" s="137">
        <f t="shared" si="77"/>
        <v>3.15</v>
      </c>
    </row>
    <row r="4944" spans="2:18" x14ac:dyDescent="0.35">
      <c r="B4944" s="19">
        <v>44580</v>
      </c>
      <c r="C4944" s="19">
        <v>44575</v>
      </c>
      <c r="D4944" s="19" t="s">
        <v>97</v>
      </c>
      <c r="E4944" s="16" t="s">
        <v>1191</v>
      </c>
      <c r="F4944" s="37">
        <v>117</v>
      </c>
      <c r="G4944" s="35">
        <v>44585</v>
      </c>
      <c r="H4944" s="35">
        <v>44702</v>
      </c>
      <c r="I4944" s="37">
        <v>5</v>
      </c>
      <c r="J4944" s="37">
        <v>3</v>
      </c>
      <c r="K4944" s="15" t="s">
        <v>99</v>
      </c>
      <c r="L4944" s="15" t="s">
        <v>100</v>
      </c>
      <c r="M4944" s="15" t="s">
        <v>1192</v>
      </c>
      <c r="N4944" s="15" t="s">
        <v>1193</v>
      </c>
      <c r="O4944" s="37">
        <v>220000</v>
      </c>
      <c r="P4944" s="126" t="s">
        <v>25103</v>
      </c>
      <c r="R4944" s="137">
        <f t="shared" si="77"/>
        <v>3.1999999999999997</v>
      </c>
    </row>
    <row r="4945" spans="2:18" x14ac:dyDescent="0.35">
      <c r="B4945" s="19">
        <v>44596</v>
      </c>
      <c r="C4945" s="19">
        <v>44596</v>
      </c>
      <c r="D4945" s="19" t="s">
        <v>97</v>
      </c>
      <c r="E4945" s="16" t="s">
        <v>21075</v>
      </c>
      <c r="F4945" s="37">
        <v>117</v>
      </c>
      <c r="G4945" s="35">
        <v>44599</v>
      </c>
      <c r="H4945" s="35">
        <v>44716</v>
      </c>
      <c r="I4945" s="37">
        <v>10</v>
      </c>
      <c r="J4945" s="37">
        <v>10</v>
      </c>
      <c r="K4945" s="15" t="s">
        <v>99</v>
      </c>
      <c r="L4945" s="15" t="s">
        <v>100</v>
      </c>
      <c r="M4945" s="15" t="s">
        <v>21076</v>
      </c>
      <c r="N4945" s="15" t="s">
        <v>21077</v>
      </c>
      <c r="O4945" s="37">
        <v>600000</v>
      </c>
      <c r="P4945" s="126" t="s">
        <v>25103</v>
      </c>
      <c r="R4945" s="137">
        <f t="shared" si="77"/>
        <v>3.1999999999999997</v>
      </c>
    </row>
    <row r="4946" spans="2:18" x14ac:dyDescent="0.35">
      <c r="B4946" s="19">
        <v>44606</v>
      </c>
      <c r="C4946" s="19">
        <v>44602</v>
      </c>
      <c r="D4946" s="19" t="s">
        <v>97</v>
      </c>
      <c r="E4946" s="16" t="s">
        <v>1890</v>
      </c>
      <c r="F4946" s="37">
        <v>117</v>
      </c>
      <c r="G4946" s="35">
        <v>44503</v>
      </c>
      <c r="H4946" s="35">
        <v>44620</v>
      </c>
      <c r="I4946" s="37">
        <v>6</v>
      </c>
      <c r="J4946" s="37">
        <v>1</v>
      </c>
      <c r="K4946" s="15" t="s">
        <v>99</v>
      </c>
      <c r="L4946" s="15" t="s">
        <v>100</v>
      </c>
      <c r="M4946" s="15" t="s">
        <v>718</v>
      </c>
      <c r="N4946" s="15" t="s">
        <v>1891</v>
      </c>
      <c r="O4946" s="37">
        <v>295000</v>
      </c>
      <c r="P4946" s="126" t="s">
        <v>25103</v>
      </c>
      <c r="R4946" s="137">
        <f t="shared" si="77"/>
        <v>3.4999999999999996</v>
      </c>
    </row>
    <row r="4947" spans="2:18" x14ac:dyDescent="0.35">
      <c r="B4947" s="19">
        <v>44586</v>
      </c>
      <c r="C4947" s="19">
        <v>44586</v>
      </c>
      <c r="D4947" s="19" t="s">
        <v>97</v>
      </c>
      <c r="E4947" s="16" t="s">
        <v>1640</v>
      </c>
      <c r="F4947" s="37">
        <v>118</v>
      </c>
      <c r="G4947" s="35">
        <v>44592</v>
      </c>
      <c r="H4947" s="35">
        <v>44710</v>
      </c>
      <c r="I4947" s="37">
        <v>10</v>
      </c>
      <c r="J4947" s="37">
        <v>4</v>
      </c>
      <c r="K4947" s="15" t="s">
        <v>99</v>
      </c>
      <c r="L4947" s="15" t="s">
        <v>205</v>
      </c>
      <c r="M4947" s="15" t="s">
        <v>1641</v>
      </c>
      <c r="N4947" s="15" t="s">
        <v>1642</v>
      </c>
      <c r="O4947" s="37">
        <v>120000</v>
      </c>
      <c r="P4947" s="126" t="s">
        <v>25103</v>
      </c>
      <c r="R4947" s="137">
        <f t="shared" si="77"/>
        <v>2.4999999999999996</v>
      </c>
    </row>
    <row r="4948" spans="2:18" x14ac:dyDescent="0.35">
      <c r="B4948" s="19">
        <v>44847</v>
      </c>
      <c r="C4948" s="19">
        <v>44847.686319444445</v>
      </c>
      <c r="D4948" s="19" t="s">
        <v>97</v>
      </c>
      <c r="E4948" s="16" t="s">
        <v>18653</v>
      </c>
      <c r="F4948" s="37">
        <v>118</v>
      </c>
      <c r="G4948" s="35">
        <v>44848</v>
      </c>
      <c r="H4948" s="35">
        <v>44966</v>
      </c>
      <c r="I4948" s="37">
        <v>9</v>
      </c>
      <c r="J4948" s="37">
        <v>1</v>
      </c>
      <c r="K4948" s="15" t="s">
        <v>2393</v>
      </c>
      <c r="L4948" s="15" t="s">
        <v>118</v>
      </c>
      <c r="M4948" s="15" t="s">
        <v>18652</v>
      </c>
      <c r="N4948" s="15" t="s">
        <v>3001</v>
      </c>
      <c r="O4948" s="37">
        <v>510000</v>
      </c>
      <c r="P4948" s="126" t="s">
        <v>25103</v>
      </c>
      <c r="R4948" s="137">
        <f t="shared" si="77"/>
        <v>2.6999999999999997</v>
      </c>
    </row>
    <row r="4949" spans="2:18" x14ac:dyDescent="0.35">
      <c r="B4949" s="19">
        <v>45271</v>
      </c>
      <c r="C4949" s="19">
        <v>44575</v>
      </c>
      <c r="D4949" s="19">
        <v>45271.227303240739</v>
      </c>
      <c r="E4949" s="16" t="s">
        <v>848</v>
      </c>
      <c r="F4949" s="37">
        <v>119</v>
      </c>
      <c r="G4949" s="35">
        <v>44578</v>
      </c>
      <c r="H4949" s="35">
        <v>44697</v>
      </c>
      <c r="I4949" s="37">
        <v>115</v>
      </c>
      <c r="J4949" s="37">
        <v>113</v>
      </c>
      <c r="K4949" s="15" t="s">
        <v>2393</v>
      </c>
      <c r="L4949" s="15" t="s">
        <v>105</v>
      </c>
      <c r="M4949" s="15" t="s">
        <v>2474</v>
      </c>
      <c r="N4949" s="15" t="s">
        <v>24828</v>
      </c>
      <c r="O4949" s="37">
        <v>4500000</v>
      </c>
      <c r="P4949" s="126" t="s">
        <v>25103</v>
      </c>
      <c r="R4949" s="137">
        <f t="shared" si="77"/>
        <v>2.8</v>
      </c>
    </row>
    <row r="4950" spans="2:18" x14ac:dyDescent="0.35">
      <c r="B4950" s="19">
        <v>44596</v>
      </c>
      <c r="C4950" s="19">
        <v>44596</v>
      </c>
      <c r="D4950" s="19" t="s">
        <v>97</v>
      </c>
      <c r="E4950" s="16" t="s">
        <v>21062</v>
      </c>
      <c r="F4950" s="37">
        <v>119</v>
      </c>
      <c r="G4950" s="35">
        <v>44599</v>
      </c>
      <c r="H4950" s="35">
        <v>44718</v>
      </c>
      <c r="I4950" s="37">
        <v>8</v>
      </c>
      <c r="J4950" s="37">
        <v>9</v>
      </c>
      <c r="K4950" s="15" t="s">
        <v>99</v>
      </c>
      <c r="L4950" s="15" t="s">
        <v>100</v>
      </c>
      <c r="M4950" s="15" t="s">
        <v>21063</v>
      </c>
      <c r="N4950" s="15" t="s">
        <v>21064</v>
      </c>
      <c r="O4950" s="38">
        <v>749467.9</v>
      </c>
      <c r="P4950" s="126" t="s">
        <v>25103</v>
      </c>
      <c r="R4950" s="137">
        <f t="shared" si="77"/>
        <v>3.1999999999999997</v>
      </c>
    </row>
    <row r="4951" spans="2:18" x14ac:dyDescent="0.35">
      <c r="B4951" s="19">
        <v>44749</v>
      </c>
      <c r="C4951" s="19">
        <v>44749.664143518516</v>
      </c>
      <c r="D4951" s="19" t="s">
        <v>97</v>
      </c>
      <c r="E4951" s="16" t="s">
        <v>9329</v>
      </c>
      <c r="F4951" s="37">
        <v>119</v>
      </c>
      <c r="G4951" s="35">
        <v>44753</v>
      </c>
      <c r="H4951" s="35">
        <v>44872</v>
      </c>
      <c r="I4951" s="37">
        <v>2</v>
      </c>
      <c r="J4951" s="37">
        <v>1</v>
      </c>
      <c r="K4951" s="15" t="s">
        <v>99</v>
      </c>
      <c r="L4951" s="15" t="s">
        <v>105</v>
      </c>
      <c r="M4951" s="15" t="s">
        <v>10503</v>
      </c>
      <c r="N4951" s="15" t="s">
        <v>7979</v>
      </c>
      <c r="O4951" s="38">
        <v>230252.62</v>
      </c>
      <c r="P4951" s="126" t="s">
        <v>25103</v>
      </c>
      <c r="R4951" s="137">
        <f t="shared" si="77"/>
        <v>3.3499999999999992</v>
      </c>
    </row>
    <row r="4952" spans="2:18" x14ac:dyDescent="0.35">
      <c r="B4952" s="19">
        <v>44757</v>
      </c>
      <c r="C4952" s="19">
        <v>44749.664143518516</v>
      </c>
      <c r="D4952" s="19">
        <v>44757.562268518515</v>
      </c>
      <c r="E4952" s="16" t="s">
        <v>9329</v>
      </c>
      <c r="F4952" s="37">
        <v>119</v>
      </c>
      <c r="G4952" s="35">
        <v>44753</v>
      </c>
      <c r="H4952" s="35">
        <v>44872</v>
      </c>
      <c r="I4952" s="37">
        <v>4</v>
      </c>
      <c r="J4952" s="37">
        <v>2</v>
      </c>
      <c r="K4952" s="15" t="s">
        <v>99</v>
      </c>
      <c r="L4952" s="15" t="s">
        <v>105</v>
      </c>
      <c r="M4952" s="15" t="s">
        <v>9837</v>
      </c>
      <c r="N4952" s="15" t="s">
        <v>10102</v>
      </c>
      <c r="O4952" s="38">
        <v>230252.62</v>
      </c>
      <c r="P4952" s="126" t="s">
        <v>25103</v>
      </c>
      <c r="R4952" s="137">
        <f t="shared" si="77"/>
        <v>3.0499999999999994</v>
      </c>
    </row>
    <row r="4953" spans="2:18" x14ac:dyDescent="0.35">
      <c r="B4953" s="19">
        <v>44764</v>
      </c>
      <c r="C4953" s="19">
        <v>44749.664143518516</v>
      </c>
      <c r="D4953" s="19">
        <v>44764.816574074073</v>
      </c>
      <c r="E4953" s="16" t="s">
        <v>9329</v>
      </c>
      <c r="F4953" s="37">
        <v>119</v>
      </c>
      <c r="G4953" s="35">
        <v>44753</v>
      </c>
      <c r="H4953" s="35">
        <v>44872</v>
      </c>
      <c r="I4953" s="37">
        <v>6</v>
      </c>
      <c r="J4953" s="37">
        <v>3</v>
      </c>
      <c r="K4953" s="15" t="s">
        <v>99</v>
      </c>
      <c r="L4953" s="15" t="s">
        <v>105</v>
      </c>
      <c r="M4953" s="15" t="s">
        <v>9837</v>
      </c>
      <c r="N4953" s="15" t="s">
        <v>9836</v>
      </c>
      <c r="O4953" s="38">
        <v>230252.62</v>
      </c>
      <c r="P4953" s="126" t="s">
        <v>25103</v>
      </c>
      <c r="R4953" s="137">
        <f t="shared" si="77"/>
        <v>3.0499999999999994</v>
      </c>
    </row>
    <row r="4954" spans="2:18" x14ac:dyDescent="0.35">
      <c r="B4954" s="19">
        <v>44797</v>
      </c>
      <c r="C4954" s="19">
        <v>44749.664143518516</v>
      </c>
      <c r="D4954" s="19">
        <v>44797.537777777776</v>
      </c>
      <c r="E4954" s="16" t="s">
        <v>9329</v>
      </c>
      <c r="F4954" s="37">
        <v>119</v>
      </c>
      <c r="G4954" s="35">
        <v>44753</v>
      </c>
      <c r="H4954" s="35">
        <v>44872</v>
      </c>
      <c r="I4954" s="37">
        <v>8</v>
      </c>
      <c r="J4954" s="37">
        <v>5</v>
      </c>
      <c r="K4954" s="15" t="s">
        <v>99</v>
      </c>
      <c r="L4954" s="15" t="s">
        <v>105</v>
      </c>
      <c r="M4954" s="15" t="s">
        <v>9478</v>
      </c>
      <c r="N4954" s="15" t="s">
        <v>9477</v>
      </c>
      <c r="O4954" s="38">
        <v>230252.62</v>
      </c>
      <c r="P4954" s="126" t="s">
        <v>25103</v>
      </c>
      <c r="R4954" s="137">
        <f t="shared" si="77"/>
        <v>3.0499999999999994</v>
      </c>
    </row>
    <row r="4955" spans="2:18" x14ac:dyDescent="0.35">
      <c r="B4955" s="19">
        <v>44824</v>
      </c>
      <c r="C4955" s="19">
        <v>44749.664143518516</v>
      </c>
      <c r="D4955" s="19">
        <v>44824.748622685183</v>
      </c>
      <c r="E4955" s="16" t="s">
        <v>9329</v>
      </c>
      <c r="F4955" s="37">
        <v>119</v>
      </c>
      <c r="G4955" s="35">
        <v>44753</v>
      </c>
      <c r="H4955" s="35">
        <v>44872</v>
      </c>
      <c r="I4955" s="37">
        <v>10</v>
      </c>
      <c r="J4955" s="37">
        <v>6</v>
      </c>
      <c r="K4955" s="15" t="s">
        <v>99</v>
      </c>
      <c r="L4955" s="15" t="s">
        <v>105</v>
      </c>
      <c r="M4955" s="15" t="s">
        <v>9436</v>
      </c>
      <c r="N4955" s="15" t="s">
        <v>9435</v>
      </c>
      <c r="O4955" s="38">
        <v>230252.62</v>
      </c>
      <c r="P4955" s="126" t="s">
        <v>25103</v>
      </c>
      <c r="R4955" s="137">
        <f t="shared" si="77"/>
        <v>3.65</v>
      </c>
    </row>
    <row r="4956" spans="2:18" x14ac:dyDescent="0.35">
      <c r="B4956" s="19">
        <v>44883</v>
      </c>
      <c r="C4956" s="19">
        <v>44749.664143518516</v>
      </c>
      <c r="D4956" s="19">
        <v>44883.462164351855</v>
      </c>
      <c r="E4956" s="16" t="s">
        <v>9329</v>
      </c>
      <c r="F4956" s="37">
        <v>119</v>
      </c>
      <c r="G4956" s="35">
        <v>44753</v>
      </c>
      <c r="H4956" s="35">
        <v>44872</v>
      </c>
      <c r="I4956" s="37">
        <v>12</v>
      </c>
      <c r="J4956" s="37">
        <v>7</v>
      </c>
      <c r="K4956" s="15" t="s">
        <v>2400</v>
      </c>
      <c r="L4956" s="15" t="s">
        <v>105</v>
      </c>
      <c r="M4956" s="15" t="s">
        <v>9328</v>
      </c>
      <c r="N4956" s="15" t="s">
        <v>9327</v>
      </c>
      <c r="O4956" s="38">
        <v>230252.62</v>
      </c>
      <c r="P4956" s="126" t="s">
        <v>25103</v>
      </c>
      <c r="R4956" s="137">
        <f t="shared" si="77"/>
        <v>3.55</v>
      </c>
    </row>
    <row r="4957" spans="2:18" x14ac:dyDescent="0.35">
      <c r="B4957" s="19">
        <v>44563</v>
      </c>
      <c r="C4957" s="19">
        <v>44563</v>
      </c>
      <c r="D4957" s="19" t="s">
        <v>97</v>
      </c>
      <c r="E4957" s="16" t="s">
        <v>98</v>
      </c>
      <c r="F4957" s="37">
        <v>120</v>
      </c>
      <c r="G4957" s="35">
        <v>44487</v>
      </c>
      <c r="H4957" s="35">
        <v>44607</v>
      </c>
      <c r="I4957" s="37">
        <v>5</v>
      </c>
      <c r="J4957" s="37">
        <v>7</v>
      </c>
      <c r="K4957" s="15" t="s">
        <v>99</v>
      </c>
      <c r="L4957" s="15" t="s">
        <v>100</v>
      </c>
      <c r="M4957" s="15" t="s">
        <v>101</v>
      </c>
      <c r="N4957" s="15" t="s">
        <v>102</v>
      </c>
      <c r="O4957" s="37">
        <v>200000</v>
      </c>
      <c r="P4957" s="126" t="s">
        <v>25103</v>
      </c>
      <c r="R4957" s="137">
        <f t="shared" si="77"/>
        <v>3.8000000000000003</v>
      </c>
    </row>
    <row r="4958" spans="2:18" x14ac:dyDescent="0.35">
      <c r="B4958" s="19">
        <v>44565</v>
      </c>
      <c r="C4958" s="19">
        <v>44563</v>
      </c>
      <c r="D4958" s="19" t="s">
        <v>97</v>
      </c>
      <c r="E4958" s="16" t="s">
        <v>170</v>
      </c>
      <c r="F4958" s="37">
        <v>120</v>
      </c>
      <c r="G4958" s="35">
        <v>44564</v>
      </c>
      <c r="H4958" s="35">
        <v>44684</v>
      </c>
      <c r="I4958" s="37">
        <v>3</v>
      </c>
      <c r="J4958" s="37">
        <v>1</v>
      </c>
      <c r="K4958" s="15" t="s">
        <v>99</v>
      </c>
      <c r="L4958" s="15" t="s">
        <v>105</v>
      </c>
      <c r="M4958" s="15" t="s">
        <v>171</v>
      </c>
      <c r="N4958" s="15" t="s">
        <v>172</v>
      </c>
      <c r="O4958" s="37">
        <v>80000</v>
      </c>
      <c r="P4958" s="126" t="s">
        <v>25103</v>
      </c>
      <c r="R4958" s="137">
        <f t="shared" si="77"/>
        <v>2.9499999999999993</v>
      </c>
    </row>
    <row r="4959" spans="2:18" x14ac:dyDescent="0.35">
      <c r="B4959" s="19">
        <v>44564</v>
      </c>
      <c r="C4959" s="19">
        <v>44564</v>
      </c>
      <c r="D4959" s="19" t="s">
        <v>97</v>
      </c>
      <c r="E4959" s="16" t="s">
        <v>132</v>
      </c>
      <c r="F4959" s="37">
        <v>120</v>
      </c>
      <c r="G4959" s="35">
        <v>44571</v>
      </c>
      <c r="H4959" s="35">
        <v>44691</v>
      </c>
      <c r="I4959" s="37">
        <v>3</v>
      </c>
      <c r="J4959" s="37">
        <v>3</v>
      </c>
      <c r="K4959" s="15" t="s">
        <v>99</v>
      </c>
      <c r="L4959" s="15" t="s">
        <v>105</v>
      </c>
      <c r="M4959" s="15" t="s">
        <v>133</v>
      </c>
      <c r="N4959" s="15" t="s">
        <v>134</v>
      </c>
      <c r="O4959" s="37">
        <v>30000</v>
      </c>
      <c r="P4959" s="126" t="s">
        <v>25103</v>
      </c>
      <c r="R4959" s="137">
        <f t="shared" si="77"/>
        <v>2.6499999999999995</v>
      </c>
    </row>
    <row r="4960" spans="2:18" x14ac:dyDescent="0.35">
      <c r="B4960" s="19">
        <v>44566</v>
      </c>
      <c r="C4960" s="19">
        <v>44565</v>
      </c>
      <c r="D4960" s="19" t="s">
        <v>97</v>
      </c>
      <c r="E4960" s="16" t="s">
        <v>241</v>
      </c>
      <c r="F4960" s="37">
        <v>120</v>
      </c>
      <c r="G4960" s="35">
        <v>44571</v>
      </c>
      <c r="H4960" s="35">
        <v>44691</v>
      </c>
      <c r="I4960" s="37">
        <v>10</v>
      </c>
      <c r="J4960" s="37">
        <v>2</v>
      </c>
      <c r="K4960" s="15" t="s">
        <v>99</v>
      </c>
      <c r="L4960" s="15" t="s">
        <v>105</v>
      </c>
      <c r="M4960" s="15" t="s">
        <v>242</v>
      </c>
      <c r="N4960" s="15" t="s">
        <v>243</v>
      </c>
      <c r="O4960" s="37">
        <v>1900000</v>
      </c>
      <c r="P4960" s="126" t="s">
        <v>25103</v>
      </c>
      <c r="R4960" s="137">
        <f t="shared" si="77"/>
        <v>2.8499999999999996</v>
      </c>
    </row>
    <row r="4961" spans="2:18" x14ac:dyDescent="0.35">
      <c r="B4961" s="19">
        <v>44589</v>
      </c>
      <c r="C4961" s="19">
        <v>44566</v>
      </c>
      <c r="D4961" s="19" t="s">
        <v>97</v>
      </c>
      <c r="E4961" s="16" t="s">
        <v>1946</v>
      </c>
      <c r="F4961" s="37">
        <v>120</v>
      </c>
      <c r="G4961" s="35">
        <v>44558</v>
      </c>
      <c r="H4961" s="35">
        <v>44678</v>
      </c>
      <c r="I4961" s="37">
        <v>3</v>
      </c>
      <c r="J4961" s="37">
        <v>2</v>
      </c>
      <c r="K4961" s="15" t="s">
        <v>99</v>
      </c>
      <c r="L4961" s="15" t="s">
        <v>100</v>
      </c>
      <c r="M4961" s="15" t="s">
        <v>1947</v>
      </c>
      <c r="N4961" s="15" t="s">
        <v>1948</v>
      </c>
      <c r="O4961" s="37">
        <v>150000</v>
      </c>
      <c r="P4961" s="126" t="s">
        <v>25103</v>
      </c>
      <c r="R4961" s="137">
        <f t="shared" si="77"/>
        <v>2.7999999999999994</v>
      </c>
    </row>
    <row r="4962" spans="2:18" x14ac:dyDescent="0.35">
      <c r="B4962" s="19">
        <v>44623</v>
      </c>
      <c r="C4962" s="19">
        <v>44566</v>
      </c>
      <c r="D4962" s="19" t="s">
        <v>97</v>
      </c>
      <c r="E4962" s="16" t="s">
        <v>2228</v>
      </c>
      <c r="F4962" s="37">
        <v>120</v>
      </c>
      <c r="G4962" s="35">
        <v>44627</v>
      </c>
      <c r="H4962" s="35">
        <v>44747</v>
      </c>
      <c r="I4962" s="37">
        <v>10</v>
      </c>
      <c r="J4962" s="37">
        <v>4</v>
      </c>
      <c r="K4962" s="15" t="s">
        <v>112</v>
      </c>
      <c r="L4962" s="15" t="s">
        <v>129</v>
      </c>
      <c r="M4962" s="15" t="s">
        <v>130</v>
      </c>
      <c r="N4962" s="15" t="s">
        <v>916</v>
      </c>
      <c r="O4962" s="37">
        <v>250000</v>
      </c>
      <c r="P4962" s="126" t="s">
        <v>25103</v>
      </c>
      <c r="R4962" s="137">
        <f t="shared" si="77"/>
        <v>3.4</v>
      </c>
    </row>
    <row r="4963" spans="2:18" x14ac:dyDescent="0.35">
      <c r="B4963" s="19">
        <v>44566</v>
      </c>
      <c r="C4963" s="19">
        <v>44566.673310185186</v>
      </c>
      <c r="D4963" s="19" t="s">
        <v>97</v>
      </c>
      <c r="E4963" s="16" t="s">
        <v>254</v>
      </c>
      <c r="F4963" s="37">
        <v>120</v>
      </c>
      <c r="G4963" s="35">
        <v>44564</v>
      </c>
      <c r="H4963" s="35">
        <v>44684</v>
      </c>
      <c r="I4963" s="37">
        <v>10</v>
      </c>
      <c r="J4963" s="37">
        <v>5</v>
      </c>
      <c r="K4963" s="15" t="s">
        <v>112</v>
      </c>
      <c r="L4963" s="15" t="s">
        <v>129</v>
      </c>
      <c r="M4963" s="15" t="s">
        <v>130</v>
      </c>
      <c r="N4963" s="15" t="s">
        <v>20650</v>
      </c>
      <c r="O4963" s="37">
        <v>40000</v>
      </c>
      <c r="P4963" s="126" t="s">
        <v>25103</v>
      </c>
      <c r="R4963" s="137">
        <f t="shared" si="77"/>
        <v>3</v>
      </c>
    </row>
    <row r="4964" spans="2:18" x14ac:dyDescent="0.35">
      <c r="B4964" s="19">
        <v>44572</v>
      </c>
      <c r="C4964" s="19">
        <v>44567</v>
      </c>
      <c r="D4964" s="19" t="s">
        <v>97</v>
      </c>
      <c r="E4964" s="16" t="s">
        <v>561</v>
      </c>
      <c r="F4964" s="37">
        <v>120</v>
      </c>
      <c r="G4964" s="35">
        <v>44523</v>
      </c>
      <c r="H4964" s="35">
        <v>44643</v>
      </c>
      <c r="I4964" s="37">
        <v>4</v>
      </c>
      <c r="J4964" s="37">
        <v>8</v>
      </c>
      <c r="K4964" s="15" t="s">
        <v>99</v>
      </c>
      <c r="L4964" s="15" t="s">
        <v>105</v>
      </c>
      <c r="M4964" s="15" t="s">
        <v>562</v>
      </c>
      <c r="N4964" s="15" t="s">
        <v>563</v>
      </c>
      <c r="O4964" s="38">
        <v>410286.06</v>
      </c>
      <c r="P4964" s="126" t="s">
        <v>25103</v>
      </c>
      <c r="R4964" s="137">
        <f t="shared" si="77"/>
        <v>3.65</v>
      </c>
    </row>
    <row r="4965" spans="2:18" x14ac:dyDescent="0.35">
      <c r="B4965" s="19">
        <v>44570</v>
      </c>
      <c r="C4965" s="19">
        <v>44570</v>
      </c>
      <c r="D4965" s="19" t="s">
        <v>97</v>
      </c>
      <c r="E4965" s="16" t="s">
        <v>349</v>
      </c>
      <c r="F4965" s="37">
        <v>120</v>
      </c>
      <c r="G4965" s="35">
        <v>44509</v>
      </c>
      <c r="H4965" s="35">
        <v>44629</v>
      </c>
      <c r="I4965" s="37">
        <v>3</v>
      </c>
      <c r="J4965" s="37">
        <v>3</v>
      </c>
      <c r="K4965" s="15" t="s">
        <v>99</v>
      </c>
      <c r="L4965" s="15" t="s">
        <v>100</v>
      </c>
      <c r="M4965" s="15" t="s">
        <v>350</v>
      </c>
      <c r="N4965" s="15" t="s">
        <v>20661</v>
      </c>
      <c r="O4965" s="37">
        <v>150000</v>
      </c>
      <c r="P4965" s="126" t="s">
        <v>25103</v>
      </c>
      <c r="R4965" s="137">
        <f t="shared" si="77"/>
        <v>2.7999999999999994</v>
      </c>
    </row>
    <row r="4966" spans="2:18" x14ac:dyDescent="0.35">
      <c r="B4966" s="19">
        <v>44837</v>
      </c>
      <c r="C4966" s="19">
        <v>44570.845636574071</v>
      </c>
      <c r="D4966" s="19">
        <v>44837.376226851855</v>
      </c>
      <c r="E4966" s="16" t="s">
        <v>332</v>
      </c>
      <c r="F4966" s="37">
        <v>120</v>
      </c>
      <c r="G4966" s="35">
        <v>44837</v>
      </c>
      <c r="H4966" s="35">
        <v>44957</v>
      </c>
      <c r="I4966" s="37">
        <v>4</v>
      </c>
      <c r="J4966" s="37">
        <v>6</v>
      </c>
      <c r="K4966" s="15" t="s">
        <v>99</v>
      </c>
      <c r="L4966" s="15" t="s">
        <v>100</v>
      </c>
      <c r="M4966" s="15" t="s">
        <v>2381</v>
      </c>
      <c r="N4966" s="15" t="s">
        <v>2382</v>
      </c>
      <c r="O4966" s="37">
        <v>454329</v>
      </c>
      <c r="P4966" s="126" t="s">
        <v>25103</v>
      </c>
      <c r="R4966" s="137">
        <f t="shared" si="77"/>
        <v>3.8000000000000003</v>
      </c>
    </row>
    <row r="4967" spans="2:18" x14ac:dyDescent="0.35">
      <c r="B4967" s="19">
        <v>44571</v>
      </c>
      <c r="C4967" s="19">
        <v>44571</v>
      </c>
      <c r="D4967" s="19" t="s">
        <v>97</v>
      </c>
      <c r="E4967" s="16" t="s">
        <v>354</v>
      </c>
      <c r="F4967" s="37">
        <v>120</v>
      </c>
      <c r="G4967" s="35">
        <v>44572</v>
      </c>
      <c r="H4967" s="35">
        <v>44692</v>
      </c>
      <c r="I4967" s="37">
        <v>4</v>
      </c>
      <c r="J4967" s="37">
        <v>4</v>
      </c>
      <c r="K4967" s="15" t="s">
        <v>99</v>
      </c>
      <c r="L4967" s="15" t="s">
        <v>100</v>
      </c>
      <c r="M4967" s="15" t="s">
        <v>355</v>
      </c>
      <c r="N4967" s="15" t="s">
        <v>356</v>
      </c>
      <c r="O4967" s="37">
        <v>800000</v>
      </c>
      <c r="P4967" s="126" t="s">
        <v>25103</v>
      </c>
      <c r="R4967" s="137">
        <f t="shared" si="77"/>
        <v>2.5999999999999996</v>
      </c>
    </row>
    <row r="4968" spans="2:18" x14ac:dyDescent="0.35">
      <c r="B4968" s="19">
        <v>44571</v>
      </c>
      <c r="C4968" s="19">
        <v>44571</v>
      </c>
      <c r="D4968" s="19" t="s">
        <v>97</v>
      </c>
      <c r="E4968" s="16" t="s">
        <v>436</v>
      </c>
      <c r="F4968" s="37">
        <v>120</v>
      </c>
      <c r="G4968" s="35">
        <v>44572</v>
      </c>
      <c r="H4968" s="35">
        <v>44692</v>
      </c>
      <c r="I4968" s="37">
        <v>4</v>
      </c>
      <c r="J4968" s="37">
        <v>2</v>
      </c>
      <c r="K4968" s="15" t="s">
        <v>99</v>
      </c>
      <c r="L4968" s="15" t="s">
        <v>100</v>
      </c>
      <c r="M4968" s="15" t="s">
        <v>437</v>
      </c>
      <c r="N4968" s="15" t="s">
        <v>20639</v>
      </c>
      <c r="O4968" s="38">
        <v>189997.5</v>
      </c>
      <c r="P4968" s="126" t="s">
        <v>25103</v>
      </c>
      <c r="R4968" s="137">
        <f t="shared" si="77"/>
        <v>3.1999999999999997</v>
      </c>
    </row>
    <row r="4969" spans="2:18" x14ac:dyDescent="0.35">
      <c r="B4969" s="19">
        <v>44571</v>
      </c>
      <c r="C4969" s="19">
        <v>44571</v>
      </c>
      <c r="D4969" s="19" t="s">
        <v>97</v>
      </c>
      <c r="E4969" s="16" t="s">
        <v>438</v>
      </c>
      <c r="F4969" s="37">
        <v>120</v>
      </c>
      <c r="G4969" s="35">
        <v>44572</v>
      </c>
      <c r="H4969" s="35">
        <v>44692</v>
      </c>
      <c r="I4969" s="37">
        <v>4</v>
      </c>
      <c r="J4969" s="37">
        <v>2</v>
      </c>
      <c r="K4969" s="15" t="s">
        <v>99</v>
      </c>
      <c r="L4969" s="15" t="s">
        <v>100</v>
      </c>
      <c r="M4969" s="15" t="s">
        <v>439</v>
      </c>
      <c r="N4969" s="15" t="s">
        <v>20639</v>
      </c>
      <c r="O4969" s="37">
        <v>304950</v>
      </c>
      <c r="P4969" s="126" t="s">
        <v>25103</v>
      </c>
      <c r="R4969" s="137">
        <f t="shared" si="77"/>
        <v>3.1999999999999997</v>
      </c>
    </row>
    <row r="4970" spans="2:18" x14ac:dyDescent="0.35">
      <c r="B4970" s="19">
        <v>44571</v>
      </c>
      <c r="C4970" s="19">
        <v>44571</v>
      </c>
      <c r="D4970" s="19" t="s">
        <v>97</v>
      </c>
      <c r="E4970" s="16" t="s">
        <v>97</v>
      </c>
      <c r="F4970" s="37">
        <v>120</v>
      </c>
      <c r="G4970" s="35">
        <v>44578</v>
      </c>
      <c r="H4970" s="35">
        <v>44698</v>
      </c>
      <c r="I4970" s="37">
        <v>6</v>
      </c>
      <c r="J4970" s="37">
        <v>1</v>
      </c>
      <c r="K4970" s="15" t="s">
        <v>99</v>
      </c>
      <c r="L4970" s="15" t="s">
        <v>105</v>
      </c>
      <c r="M4970" s="15" t="s">
        <v>443</v>
      </c>
      <c r="N4970" s="15" t="s">
        <v>444</v>
      </c>
      <c r="O4970" s="37">
        <v>160000</v>
      </c>
      <c r="P4970" s="126" t="s">
        <v>25103</v>
      </c>
      <c r="R4970" s="137">
        <f t="shared" si="77"/>
        <v>3.3499999999999992</v>
      </c>
    </row>
    <row r="4971" spans="2:18" x14ac:dyDescent="0.35">
      <c r="B4971" s="19">
        <v>44571</v>
      </c>
      <c r="C4971" s="19">
        <v>44571</v>
      </c>
      <c r="D4971" s="19" t="s">
        <v>97</v>
      </c>
      <c r="E4971" s="16" t="s">
        <v>448</v>
      </c>
      <c r="F4971" s="37">
        <v>120</v>
      </c>
      <c r="G4971" s="35">
        <v>44487</v>
      </c>
      <c r="H4971" s="35">
        <v>44607</v>
      </c>
      <c r="I4971" s="37">
        <v>5</v>
      </c>
      <c r="J4971" s="37">
        <v>3</v>
      </c>
      <c r="K4971" s="15" t="s">
        <v>99</v>
      </c>
      <c r="L4971" s="15" t="s">
        <v>105</v>
      </c>
      <c r="M4971" s="15" t="s">
        <v>449</v>
      </c>
      <c r="N4971" s="15" t="s">
        <v>450</v>
      </c>
      <c r="O4971" s="37">
        <v>130000</v>
      </c>
      <c r="P4971" s="126" t="s">
        <v>25103</v>
      </c>
      <c r="R4971" s="137">
        <f t="shared" si="77"/>
        <v>2.6499999999999995</v>
      </c>
    </row>
    <row r="4972" spans="2:18" x14ac:dyDescent="0.35">
      <c r="B4972" s="19">
        <v>44571</v>
      </c>
      <c r="C4972" s="19">
        <v>44571</v>
      </c>
      <c r="D4972" s="19" t="s">
        <v>97</v>
      </c>
      <c r="E4972" s="16" t="s">
        <v>451</v>
      </c>
      <c r="F4972" s="37">
        <v>120</v>
      </c>
      <c r="G4972" s="35">
        <v>44578</v>
      </c>
      <c r="H4972" s="35">
        <v>44698</v>
      </c>
      <c r="I4972" s="37">
        <v>6</v>
      </c>
      <c r="J4972" s="37">
        <v>1</v>
      </c>
      <c r="K4972" s="15" t="s">
        <v>99</v>
      </c>
      <c r="L4972" s="15" t="s">
        <v>105</v>
      </c>
      <c r="M4972" s="15" t="s">
        <v>452</v>
      </c>
      <c r="N4972" s="15" t="s">
        <v>444</v>
      </c>
      <c r="O4972" s="37">
        <v>130000</v>
      </c>
      <c r="P4972" s="126" t="s">
        <v>25103</v>
      </c>
      <c r="R4972" s="137">
        <f t="shared" si="77"/>
        <v>2.9499999999999993</v>
      </c>
    </row>
    <row r="4973" spans="2:18" x14ac:dyDescent="0.35">
      <c r="B4973" s="19">
        <v>44571</v>
      </c>
      <c r="C4973" s="19">
        <v>44571</v>
      </c>
      <c r="D4973" s="19" t="s">
        <v>97</v>
      </c>
      <c r="E4973" s="16" t="s">
        <v>453</v>
      </c>
      <c r="F4973" s="37">
        <v>120</v>
      </c>
      <c r="G4973" s="35">
        <v>44543</v>
      </c>
      <c r="H4973" s="35">
        <v>44663</v>
      </c>
      <c r="I4973" s="37">
        <v>8</v>
      </c>
      <c r="J4973" s="37">
        <v>3</v>
      </c>
      <c r="K4973" s="15" t="s">
        <v>99</v>
      </c>
      <c r="L4973" s="15" t="s">
        <v>100</v>
      </c>
      <c r="M4973" s="15" t="s">
        <v>454</v>
      </c>
      <c r="N4973" s="15" t="s">
        <v>455</v>
      </c>
      <c r="O4973" s="37">
        <v>210000</v>
      </c>
      <c r="P4973" s="126" t="s">
        <v>25103</v>
      </c>
      <c r="R4973" s="137">
        <f t="shared" si="77"/>
        <v>3.1999999999999997</v>
      </c>
    </row>
    <row r="4974" spans="2:18" x14ac:dyDescent="0.35">
      <c r="B4974" s="19">
        <v>44572</v>
      </c>
      <c r="C4974" s="19">
        <v>44571</v>
      </c>
      <c r="D4974" s="19" t="s">
        <v>97</v>
      </c>
      <c r="E4974" s="16" t="s">
        <v>538</v>
      </c>
      <c r="F4974" s="37">
        <v>120</v>
      </c>
      <c r="G4974" s="35">
        <v>44572</v>
      </c>
      <c r="H4974" s="35">
        <v>44692</v>
      </c>
      <c r="I4974" s="37">
        <v>5</v>
      </c>
      <c r="J4974" s="37">
        <v>2</v>
      </c>
      <c r="K4974" s="15" t="s">
        <v>99</v>
      </c>
      <c r="L4974" s="15" t="s">
        <v>105</v>
      </c>
      <c r="M4974" s="15" t="s">
        <v>539</v>
      </c>
      <c r="N4974" s="15" t="s">
        <v>540</v>
      </c>
      <c r="O4974" s="37">
        <v>40000</v>
      </c>
      <c r="P4974" s="126" t="s">
        <v>25103</v>
      </c>
      <c r="R4974" s="137">
        <f t="shared" si="77"/>
        <v>2.6499999999999995</v>
      </c>
    </row>
    <row r="4975" spans="2:18" x14ac:dyDescent="0.35">
      <c r="B4975" s="19">
        <v>44571</v>
      </c>
      <c r="C4975" s="19">
        <v>44571.895532407405</v>
      </c>
      <c r="D4975" s="19" t="s">
        <v>97</v>
      </c>
      <c r="E4975" s="16" t="s">
        <v>463</v>
      </c>
      <c r="F4975" s="37">
        <v>120</v>
      </c>
      <c r="G4975" s="35">
        <v>44572</v>
      </c>
      <c r="H4975" s="35">
        <v>44692</v>
      </c>
      <c r="I4975" s="37">
        <v>4</v>
      </c>
      <c r="J4975" s="37">
        <v>4</v>
      </c>
      <c r="K4975" s="15" t="s">
        <v>99</v>
      </c>
      <c r="L4975" s="15" t="s">
        <v>100</v>
      </c>
      <c r="M4975" s="15" t="s">
        <v>126</v>
      </c>
      <c r="N4975" s="15" t="s">
        <v>464</v>
      </c>
      <c r="O4975" s="37">
        <v>338070</v>
      </c>
      <c r="P4975" s="126" t="s">
        <v>25103</v>
      </c>
      <c r="R4975" s="137">
        <f t="shared" si="77"/>
        <v>3.1999999999999997</v>
      </c>
    </row>
    <row r="4976" spans="2:18" x14ac:dyDescent="0.35">
      <c r="B4976" s="19">
        <v>44572</v>
      </c>
      <c r="C4976" s="19">
        <v>44572</v>
      </c>
      <c r="D4976" s="19" t="s">
        <v>97</v>
      </c>
      <c r="E4976" s="16" t="s">
        <v>494</v>
      </c>
      <c r="F4976" s="37">
        <v>120</v>
      </c>
      <c r="G4976" s="35">
        <v>44574</v>
      </c>
      <c r="H4976" s="35">
        <v>44694</v>
      </c>
      <c r="I4976" s="37">
        <v>6</v>
      </c>
      <c r="J4976" s="37">
        <v>3</v>
      </c>
      <c r="K4976" s="15" t="s">
        <v>99</v>
      </c>
      <c r="L4976" s="15" t="s">
        <v>100</v>
      </c>
      <c r="M4976" s="15" t="s">
        <v>495</v>
      </c>
      <c r="N4976" s="15" t="s">
        <v>496</v>
      </c>
      <c r="O4976" s="37">
        <v>450000</v>
      </c>
      <c r="P4976" s="126" t="s">
        <v>25103</v>
      </c>
      <c r="R4976" s="137">
        <f t="shared" si="77"/>
        <v>3.1999999999999997</v>
      </c>
    </row>
    <row r="4977" spans="2:18" x14ac:dyDescent="0.35">
      <c r="B4977" s="19">
        <v>44572</v>
      </c>
      <c r="C4977" s="19">
        <v>44572</v>
      </c>
      <c r="D4977" s="19" t="s">
        <v>97</v>
      </c>
      <c r="E4977" s="16" t="s">
        <v>555</v>
      </c>
      <c r="F4977" s="37">
        <v>120</v>
      </c>
      <c r="G4977" s="35">
        <v>44551</v>
      </c>
      <c r="H4977" s="35">
        <v>44671</v>
      </c>
      <c r="I4977" s="37">
        <v>5</v>
      </c>
      <c r="J4977" s="37">
        <v>2</v>
      </c>
      <c r="K4977" s="15" t="s">
        <v>99</v>
      </c>
      <c r="L4977" s="15" t="s">
        <v>100</v>
      </c>
      <c r="M4977" s="15" t="s">
        <v>556</v>
      </c>
      <c r="N4977" s="15" t="s">
        <v>557</v>
      </c>
      <c r="O4977" s="37">
        <v>100000</v>
      </c>
      <c r="P4977" s="126" t="s">
        <v>25103</v>
      </c>
      <c r="R4977" s="137">
        <f t="shared" si="77"/>
        <v>2.7999999999999994</v>
      </c>
    </row>
    <row r="4978" spans="2:18" x14ac:dyDescent="0.35">
      <c r="B4978" s="19">
        <v>44572</v>
      </c>
      <c r="C4978" s="19">
        <v>44572</v>
      </c>
      <c r="D4978" s="19" t="s">
        <v>97</v>
      </c>
      <c r="E4978" s="16" t="s">
        <v>564</v>
      </c>
      <c r="F4978" s="37">
        <v>120</v>
      </c>
      <c r="G4978" s="35">
        <v>44477</v>
      </c>
      <c r="H4978" s="35">
        <v>44597</v>
      </c>
      <c r="I4978" s="37">
        <v>10</v>
      </c>
      <c r="J4978" s="37">
        <v>7</v>
      </c>
      <c r="K4978" s="15" t="s">
        <v>99</v>
      </c>
      <c r="L4978" s="15" t="s">
        <v>105</v>
      </c>
      <c r="M4978" s="15" t="s">
        <v>565</v>
      </c>
      <c r="N4978" s="15" t="s">
        <v>566</v>
      </c>
      <c r="O4978" s="37">
        <v>150000</v>
      </c>
      <c r="P4978" s="126" t="s">
        <v>25103</v>
      </c>
      <c r="R4978" s="137">
        <f t="shared" si="77"/>
        <v>3.2499999999999996</v>
      </c>
    </row>
    <row r="4979" spans="2:18" x14ac:dyDescent="0.35">
      <c r="B4979" s="19">
        <v>44573</v>
      </c>
      <c r="C4979" s="19">
        <v>44572</v>
      </c>
      <c r="D4979" s="19" t="s">
        <v>97</v>
      </c>
      <c r="E4979" s="16" t="s">
        <v>609</v>
      </c>
      <c r="F4979" s="37">
        <v>120</v>
      </c>
      <c r="G4979" s="35">
        <v>44561</v>
      </c>
      <c r="H4979" s="35">
        <v>44681</v>
      </c>
      <c r="I4979" s="37">
        <v>5</v>
      </c>
      <c r="J4979" s="37">
        <v>2</v>
      </c>
      <c r="K4979" s="15" t="s">
        <v>99</v>
      </c>
      <c r="L4979" s="15" t="s">
        <v>100</v>
      </c>
      <c r="M4979" s="15" t="s">
        <v>610</v>
      </c>
      <c r="N4979" s="15" t="s">
        <v>611</v>
      </c>
      <c r="O4979" s="37">
        <v>1100000</v>
      </c>
      <c r="P4979" s="126" t="s">
        <v>25103</v>
      </c>
      <c r="R4979" s="137">
        <f t="shared" si="77"/>
        <v>2.9999999999999996</v>
      </c>
    </row>
    <row r="4980" spans="2:18" x14ac:dyDescent="0.35">
      <c r="B4980" s="19">
        <v>44574</v>
      </c>
      <c r="C4980" s="19">
        <v>44572</v>
      </c>
      <c r="D4980" s="19" t="s">
        <v>97</v>
      </c>
      <c r="E4980" s="16" t="s">
        <v>700</v>
      </c>
      <c r="F4980" s="37">
        <v>120</v>
      </c>
      <c r="G4980" s="35">
        <v>44553</v>
      </c>
      <c r="H4980" s="35">
        <v>44673</v>
      </c>
      <c r="I4980" s="37">
        <v>3</v>
      </c>
      <c r="J4980" s="37">
        <v>2</v>
      </c>
      <c r="K4980" s="15" t="s">
        <v>99</v>
      </c>
      <c r="L4980" s="15" t="s">
        <v>100</v>
      </c>
      <c r="M4980" s="15" t="s">
        <v>701</v>
      </c>
      <c r="N4980" s="15" t="s">
        <v>702</v>
      </c>
      <c r="O4980" s="37">
        <v>280</v>
      </c>
      <c r="P4980" s="126" t="s">
        <v>25103</v>
      </c>
      <c r="R4980" s="137">
        <f t="shared" si="77"/>
        <v>2.7999999999999994</v>
      </c>
    </row>
    <row r="4981" spans="2:18" x14ac:dyDescent="0.35">
      <c r="B4981" s="19">
        <v>44585</v>
      </c>
      <c r="C4981" s="19">
        <v>44572</v>
      </c>
      <c r="D4981" s="19" t="s">
        <v>97</v>
      </c>
      <c r="E4981" s="16" t="s">
        <v>1454</v>
      </c>
      <c r="F4981" s="37">
        <v>120</v>
      </c>
      <c r="G4981" s="35">
        <v>44494</v>
      </c>
      <c r="H4981" s="35">
        <v>44614</v>
      </c>
      <c r="I4981" s="37">
        <v>6</v>
      </c>
      <c r="J4981" s="37">
        <v>7</v>
      </c>
      <c r="K4981" s="15" t="s">
        <v>99</v>
      </c>
      <c r="L4981" s="15" t="s">
        <v>118</v>
      </c>
      <c r="M4981" s="15" t="s">
        <v>1455</v>
      </c>
      <c r="N4981" s="15" t="s">
        <v>1456</v>
      </c>
      <c r="O4981" s="37">
        <v>130000</v>
      </c>
      <c r="P4981" s="126" t="s">
        <v>25103</v>
      </c>
      <c r="R4981" s="137">
        <f t="shared" si="77"/>
        <v>3.2499999999999996</v>
      </c>
    </row>
    <row r="4982" spans="2:18" x14ac:dyDescent="0.35">
      <c r="B4982" s="19">
        <v>44572</v>
      </c>
      <c r="C4982" s="19">
        <v>44572.590636574074</v>
      </c>
      <c r="D4982" s="19" t="s">
        <v>97</v>
      </c>
      <c r="E4982" s="16" t="s">
        <v>506</v>
      </c>
      <c r="F4982" s="37">
        <v>120</v>
      </c>
      <c r="G4982" s="35">
        <v>44573</v>
      </c>
      <c r="H4982" s="35">
        <v>44693</v>
      </c>
      <c r="I4982" s="37">
        <v>5</v>
      </c>
      <c r="J4982" s="37">
        <v>5</v>
      </c>
      <c r="K4982" s="15" t="s">
        <v>99</v>
      </c>
      <c r="L4982" s="15" t="s">
        <v>100</v>
      </c>
      <c r="M4982" s="15" t="s">
        <v>507</v>
      </c>
      <c r="N4982" s="15" t="s">
        <v>508</v>
      </c>
      <c r="O4982" s="37">
        <v>190000</v>
      </c>
      <c r="P4982" s="126" t="s">
        <v>25103</v>
      </c>
      <c r="R4982" s="137">
        <f t="shared" si="77"/>
        <v>3.1999999999999997</v>
      </c>
    </row>
    <row r="4983" spans="2:18" x14ac:dyDescent="0.35">
      <c r="B4983" s="19">
        <v>44805</v>
      </c>
      <c r="C4983" s="19">
        <v>44572.780821759261</v>
      </c>
      <c r="D4983" s="19">
        <v>44805.626840277779</v>
      </c>
      <c r="E4983" s="16" t="s">
        <v>552</v>
      </c>
      <c r="F4983" s="37">
        <v>120</v>
      </c>
      <c r="G4983" s="35">
        <v>44574</v>
      </c>
      <c r="H4983" s="35">
        <v>44694</v>
      </c>
      <c r="I4983" s="37">
        <v>4</v>
      </c>
      <c r="J4983" s="37">
        <v>4</v>
      </c>
      <c r="K4983" s="15" t="s">
        <v>99</v>
      </c>
      <c r="L4983" s="15" t="s">
        <v>105</v>
      </c>
      <c r="M4983" s="15" t="s">
        <v>2364</v>
      </c>
      <c r="N4983" s="15" t="s">
        <v>2365</v>
      </c>
      <c r="O4983" s="37">
        <v>101305</v>
      </c>
      <c r="P4983" s="126" t="s">
        <v>25103</v>
      </c>
      <c r="R4983" s="137">
        <f t="shared" si="77"/>
        <v>2.6499999999999995</v>
      </c>
    </row>
    <row r="4984" spans="2:18" x14ac:dyDescent="0.35">
      <c r="B4984" s="19">
        <v>44573</v>
      </c>
      <c r="C4984" s="19">
        <v>44573</v>
      </c>
      <c r="D4984" s="19" t="s">
        <v>97</v>
      </c>
      <c r="E4984" s="16" t="s">
        <v>615</v>
      </c>
      <c r="F4984" s="37">
        <v>120</v>
      </c>
      <c r="G4984" s="35">
        <v>44496</v>
      </c>
      <c r="H4984" s="35">
        <v>44616</v>
      </c>
      <c r="I4984" s="37">
        <v>10</v>
      </c>
      <c r="J4984" s="37">
        <v>5</v>
      </c>
      <c r="K4984" s="15" t="s">
        <v>99</v>
      </c>
      <c r="L4984" s="15" t="s">
        <v>100</v>
      </c>
      <c r="M4984" s="15" t="s">
        <v>616</v>
      </c>
      <c r="N4984" s="15" t="s">
        <v>617</v>
      </c>
      <c r="O4984" s="37">
        <v>420000</v>
      </c>
      <c r="P4984" s="126" t="s">
        <v>25103</v>
      </c>
      <c r="R4984" s="137">
        <f t="shared" si="77"/>
        <v>3.1999999999999997</v>
      </c>
    </row>
    <row r="4985" spans="2:18" x14ac:dyDescent="0.35">
      <c r="B4985" s="19">
        <v>44573</v>
      </c>
      <c r="C4985" s="19">
        <v>44573</v>
      </c>
      <c r="D4985" s="19" t="s">
        <v>97</v>
      </c>
      <c r="E4985" s="16" t="s">
        <v>627</v>
      </c>
      <c r="F4985" s="37">
        <v>120</v>
      </c>
      <c r="G4985" s="35">
        <v>44574</v>
      </c>
      <c r="H4985" s="35">
        <v>44694</v>
      </c>
      <c r="I4985" s="37">
        <v>12</v>
      </c>
      <c r="J4985" s="37">
        <v>6</v>
      </c>
      <c r="K4985" s="15" t="s">
        <v>99</v>
      </c>
      <c r="L4985" s="15" t="s">
        <v>100</v>
      </c>
      <c r="M4985" s="15" t="s">
        <v>628</v>
      </c>
      <c r="N4985" s="15" t="s">
        <v>20679</v>
      </c>
      <c r="O4985" s="37">
        <v>500000</v>
      </c>
      <c r="P4985" s="126" t="s">
        <v>25103</v>
      </c>
      <c r="R4985" s="137">
        <f t="shared" si="77"/>
        <v>3.8000000000000003</v>
      </c>
    </row>
    <row r="4986" spans="2:18" x14ac:dyDescent="0.35">
      <c r="B4986" s="19">
        <v>44574</v>
      </c>
      <c r="C4986" s="19">
        <v>44573</v>
      </c>
      <c r="D4986" s="19" t="s">
        <v>97</v>
      </c>
      <c r="E4986" s="16" t="s">
        <v>692</v>
      </c>
      <c r="F4986" s="37">
        <v>120</v>
      </c>
      <c r="G4986" s="35">
        <v>44580</v>
      </c>
      <c r="H4986" s="35">
        <v>44700</v>
      </c>
      <c r="I4986" s="37">
        <v>5</v>
      </c>
      <c r="J4986" s="37">
        <v>2</v>
      </c>
      <c r="K4986" s="15" t="s">
        <v>99</v>
      </c>
      <c r="L4986" s="15" t="s">
        <v>100</v>
      </c>
      <c r="M4986" s="15" t="s">
        <v>693</v>
      </c>
      <c r="N4986" s="15" t="s">
        <v>20686</v>
      </c>
      <c r="O4986" s="38">
        <v>58016.67</v>
      </c>
      <c r="P4986" s="126" t="s">
        <v>25103</v>
      </c>
      <c r="R4986" s="137">
        <f t="shared" si="77"/>
        <v>2.7999999999999994</v>
      </c>
    </row>
    <row r="4987" spans="2:18" x14ac:dyDescent="0.35">
      <c r="B4987" s="19">
        <v>44575</v>
      </c>
      <c r="C4987" s="19">
        <v>44573</v>
      </c>
      <c r="D4987" s="19" t="s">
        <v>97</v>
      </c>
      <c r="E4987" s="16" t="s">
        <v>796</v>
      </c>
      <c r="F4987" s="37">
        <v>120</v>
      </c>
      <c r="G4987" s="35">
        <v>44578</v>
      </c>
      <c r="H4987" s="35">
        <v>44698</v>
      </c>
      <c r="I4987" s="37">
        <v>5</v>
      </c>
      <c r="J4987" s="37">
        <v>3</v>
      </c>
      <c r="K4987" s="15" t="s">
        <v>99</v>
      </c>
      <c r="L4987" s="15" t="s">
        <v>100</v>
      </c>
      <c r="M4987" s="15" t="s">
        <v>797</v>
      </c>
      <c r="N4987" s="15" t="s">
        <v>20700</v>
      </c>
      <c r="O4987" s="37">
        <v>410500</v>
      </c>
      <c r="P4987" s="126" t="s">
        <v>25103</v>
      </c>
      <c r="R4987" s="137">
        <f t="shared" si="77"/>
        <v>3.1999999999999997</v>
      </c>
    </row>
    <row r="4988" spans="2:18" x14ac:dyDescent="0.35">
      <c r="B4988" s="19">
        <v>44573</v>
      </c>
      <c r="C4988" s="19">
        <v>44573.385706018518</v>
      </c>
      <c r="D4988" s="19" t="s">
        <v>97</v>
      </c>
      <c r="E4988" s="16" t="s">
        <v>567</v>
      </c>
      <c r="F4988" s="37">
        <v>120</v>
      </c>
      <c r="G4988" s="35">
        <v>44585</v>
      </c>
      <c r="H4988" s="35">
        <v>44705</v>
      </c>
      <c r="I4988" s="37">
        <v>5</v>
      </c>
      <c r="J4988" s="37">
        <v>4</v>
      </c>
      <c r="K4988" s="15" t="s">
        <v>99</v>
      </c>
      <c r="L4988" s="15" t="s">
        <v>100</v>
      </c>
      <c r="M4988" s="15" t="s">
        <v>568</v>
      </c>
      <c r="N4988" s="15" t="s">
        <v>569</v>
      </c>
      <c r="O4988" s="37">
        <v>185000</v>
      </c>
      <c r="P4988" s="126" t="s">
        <v>25103</v>
      </c>
      <c r="R4988" s="137">
        <f t="shared" si="77"/>
        <v>3.1999999999999997</v>
      </c>
    </row>
    <row r="4989" spans="2:18" x14ac:dyDescent="0.35">
      <c r="B4989" s="19">
        <v>44574</v>
      </c>
      <c r="C4989" s="19">
        <v>44574</v>
      </c>
      <c r="D4989" s="19" t="s">
        <v>97</v>
      </c>
      <c r="E4989" s="16" t="s">
        <v>746</v>
      </c>
      <c r="F4989" s="37">
        <v>120</v>
      </c>
      <c r="G4989" s="35">
        <v>44575</v>
      </c>
      <c r="H4989" s="35">
        <v>44695</v>
      </c>
      <c r="I4989" s="37">
        <v>4</v>
      </c>
      <c r="J4989" s="37">
        <v>7</v>
      </c>
      <c r="K4989" s="15" t="s">
        <v>99</v>
      </c>
      <c r="L4989" s="15" t="s">
        <v>100</v>
      </c>
      <c r="M4989" s="15" t="s">
        <v>747</v>
      </c>
      <c r="N4989" s="15" t="s">
        <v>20694</v>
      </c>
      <c r="O4989" s="37">
        <v>638000</v>
      </c>
      <c r="P4989" s="126" t="s">
        <v>25103</v>
      </c>
      <c r="R4989" s="137">
        <f t="shared" si="77"/>
        <v>3.1999999999999997</v>
      </c>
    </row>
    <row r="4990" spans="2:18" x14ac:dyDescent="0.35">
      <c r="B4990" s="19">
        <v>44574</v>
      </c>
      <c r="C4990" s="19">
        <v>44574.762673611112</v>
      </c>
      <c r="D4990" s="19" t="s">
        <v>97</v>
      </c>
      <c r="E4990" s="16" t="s">
        <v>751</v>
      </c>
      <c r="F4990" s="37">
        <v>120</v>
      </c>
      <c r="G4990" s="35">
        <v>44508</v>
      </c>
      <c r="H4990" s="35">
        <v>44628</v>
      </c>
      <c r="I4990" s="37">
        <v>3</v>
      </c>
      <c r="J4990" s="37">
        <v>4</v>
      </c>
      <c r="K4990" s="15" t="s">
        <v>99</v>
      </c>
      <c r="L4990" s="15" t="s">
        <v>100</v>
      </c>
      <c r="M4990" s="15" t="s">
        <v>752</v>
      </c>
      <c r="N4990" s="15" t="s">
        <v>753</v>
      </c>
      <c r="O4990" s="37">
        <v>60000</v>
      </c>
      <c r="P4990" s="126" t="s">
        <v>25103</v>
      </c>
      <c r="R4990" s="137">
        <f t="shared" si="77"/>
        <v>2.7999999999999994</v>
      </c>
    </row>
    <row r="4991" spans="2:18" x14ac:dyDescent="0.35">
      <c r="B4991" s="19">
        <v>44575</v>
      </c>
      <c r="C4991" s="19">
        <v>44575</v>
      </c>
      <c r="D4991" s="19" t="s">
        <v>97</v>
      </c>
      <c r="E4991" s="16" t="s">
        <v>776</v>
      </c>
      <c r="F4991" s="37">
        <v>120</v>
      </c>
      <c r="G4991" s="35">
        <v>44473</v>
      </c>
      <c r="H4991" s="35">
        <v>44593</v>
      </c>
      <c r="I4991" s="37">
        <v>4</v>
      </c>
      <c r="J4991" s="37">
        <v>3</v>
      </c>
      <c r="K4991" s="15" t="s">
        <v>99</v>
      </c>
      <c r="L4991" s="15" t="s">
        <v>100</v>
      </c>
      <c r="M4991" s="15" t="s">
        <v>777</v>
      </c>
      <c r="N4991" s="15" t="s">
        <v>778</v>
      </c>
      <c r="O4991" s="37">
        <v>250000</v>
      </c>
      <c r="P4991" s="126" t="s">
        <v>25103</v>
      </c>
      <c r="R4991" s="137">
        <f t="shared" si="77"/>
        <v>3.1999999999999997</v>
      </c>
    </row>
    <row r="4992" spans="2:18" x14ac:dyDescent="0.35">
      <c r="B4992" s="19">
        <v>44575</v>
      </c>
      <c r="C4992" s="19">
        <v>44575</v>
      </c>
      <c r="D4992" s="19" t="s">
        <v>97</v>
      </c>
      <c r="E4992" s="16" t="s">
        <v>817</v>
      </c>
      <c r="F4992" s="37">
        <v>120</v>
      </c>
      <c r="G4992" s="35">
        <v>44578</v>
      </c>
      <c r="H4992" s="35">
        <v>44698</v>
      </c>
      <c r="I4992" s="37">
        <v>5</v>
      </c>
      <c r="J4992" s="37">
        <v>10</v>
      </c>
      <c r="K4992" s="15" t="s">
        <v>99</v>
      </c>
      <c r="L4992" s="15" t="s">
        <v>100</v>
      </c>
      <c r="M4992" s="15" t="s">
        <v>818</v>
      </c>
      <c r="N4992" s="15" t="s">
        <v>20703</v>
      </c>
      <c r="O4992" s="37">
        <v>670000</v>
      </c>
      <c r="P4992" s="126" t="s">
        <v>25103</v>
      </c>
      <c r="R4992" s="137">
        <f t="shared" si="77"/>
        <v>3.1999999999999997</v>
      </c>
    </row>
    <row r="4993" spans="2:18" x14ac:dyDescent="0.35">
      <c r="B4993" s="19">
        <v>44575</v>
      </c>
      <c r="C4993" s="19">
        <v>44575</v>
      </c>
      <c r="D4993" s="19" t="s">
        <v>97</v>
      </c>
      <c r="E4993" s="16" t="s">
        <v>845</v>
      </c>
      <c r="F4993" s="37">
        <v>120</v>
      </c>
      <c r="G4993" s="35">
        <v>44572</v>
      </c>
      <c r="H4993" s="35">
        <v>44692</v>
      </c>
      <c r="I4993" s="37">
        <v>4</v>
      </c>
      <c r="J4993" s="37">
        <v>5</v>
      </c>
      <c r="K4993" s="15" t="s">
        <v>99</v>
      </c>
      <c r="L4993" s="15" t="s">
        <v>100</v>
      </c>
      <c r="M4993" s="15" t="s">
        <v>846</v>
      </c>
      <c r="N4993" s="15" t="s">
        <v>847</v>
      </c>
      <c r="O4993" s="38">
        <v>189997.5</v>
      </c>
      <c r="P4993" s="126" t="s">
        <v>25103</v>
      </c>
      <c r="R4993" s="137">
        <f t="shared" si="77"/>
        <v>3.1999999999999997</v>
      </c>
    </row>
    <row r="4994" spans="2:18" x14ac:dyDescent="0.35">
      <c r="B4994" s="19">
        <v>44575</v>
      </c>
      <c r="C4994" s="19">
        <v>44575</v>
      </c>
      <c r="D4994" s="19" t="s">
        <v>97</v>
      </c>
      <c r="E4994" s="16" t="s">
        <v>860</v>
      </c>
      <c r="F4994" s="37">
        <v>120</v>
      </c>
      <c r="G4994" s="35">
        <v>44578</v>
      </c>
      <c r="H4994" s="35">
        <v>44698</v>
      </c>
      <c r="I4994" s="37">
        <v>5</v>
      </c>
      <c r="J4994" s="37">
        <v>5</v>
      </c>
      <c r="K4994" s="15" t="s">
        <v>112</v>
      </c>
      <c r="L4994" s="15" t="s">
        <v>105</v>
      </c>
      <c r="M4994" s="15" t="s">
        <v>861</v>
      </c>
      <c r="N4994" s="15" t="s">
        <v>862</v>
      </c>
      <c r="O4994" s="37">
        <v>90000</v>
      </c>
      <c r="P4994" s="126" t="s">
        <v>25103</v>
      </c>
      <c r="R4994" s="137">
        <f t="shared" si="77"/>
        <v>2.6999999999999997</v>
      </c>
    </row>
    <row r="4995" spans="2:18" x14ac:dyDescent="0.35">
      <c r="B4995" s="19">
        <v>44575</v>
      </c>
      <c r="C4995" s="19">
        <v>44575</v>
      </c>
      <c r="D4995" s="19" t="s">
        <v>97</v>
      </c>
      <c r="E4995" s="16" t="s">
        <v>863</v>
      </c>
      <c r="F4995" s="37">
        <v>120</v>
      </c>
      <c r="G4995" s="35">
        <v>44578</v>
      </c>
      <c r="H4995" s="35">
        <v>44698</v>
      </c>
      <c r="I4995" s="37">
        <v>5</v>
      </c>
      <c r="J4995" s="37">
        <v>3</v>
      </c>
      <c r="K4995" s="15" t="s">
        <v>112</v>
      </c>
      <c r="L4995" s="15" t="s">
        <v>105</v>
      </c>
      <c r="M4995" s="15" t="s">
        <v>864</v>
      </c>
      <c r="N4995" s="15" t="s">
        <v>865</v>
      </c>
      <c r="O4995" s="37">
        <v>98000</v>
      </c>
      <c r="P4995" s="126" t="s">
        <v>25103</v>
      </c>
      <c r="R4995" s="137">
        <f t="shared" si="77"/>
        <v>2.6999999999999997</v>
      </c>
    </row>
    <row r="4996" spans="2:18" x14ac:dyDescent="0.35">
      <c r="B4996" s="19">
        <v>44578</v>
      </c>
      <c r="C4996" s="19">
        <v>44575</v>
      </c>
      <c r="D4996" s="19" t="s">
        <v>97</v>
      </c>
      <c r="E4996" s="16" t="s">
        <v>897</v>
      </c>
      <c r="F4996" s="37">
        <v>120</v>
      </c>
      <c r="G4996" s="35">
        <v>44560</v>
      </c>
      <c r="H4996" s="35">
        <v>44680</v>
      </c>
      <c r="I4996" s="37">
        <v>6</v>
      </c>
      <c r="J4996" s="37">
        <v>2</v>
      </c>
      <c r="K4996" s="15" t="s">
        <v>99</v>
      </c>
      <c r="L4996" s="15" t="s">
        <v>100</v>
      </c>
      <c r="M4996" s="15" t="s">
        <v>898</v>
      </c>
      <c r="N4996" s="15" t="s">
        <v>899</v>
      </c>
      <c r="O4996" s="37">
        <v>288143</v>
      </c>
      <c r="P4996" s="126" t="s">
        <v>25103</v>
      </c>
      <c r="R4996" s="137">
        <f t="shared" ref="R4996:R5059" si="78">0.3*IF(F4996&lt;=30, 2, IF(AND(F4996&gt;=31, F4996&lt;=90), 3, IF(AND(F4996&gt;=91, F4996&lt;=180), 4, IF(AND(F4996&gt;=181, F4996&lt;=364), 1, 2)))) + 0.3*IF(J4996=1, 3, IF(AND(J4996&gt;=2, J4996&lt;=5), 2, IF(AND(J4996&gt;=6, J4996&lt;=10), 4, 2))) + 0.2*IF(O4996&lt;=150000, 2, IF(AND(O4996&gt;=150001, O4996&lt;=500000), 4, IF(AND(O4996&gt;=500001, O4996&lt;=1000000), 1, 3)))+ 0.15*IF(NOT(ISERROR(SEARCH("fognat",L4996))), 4, IF(NOT(ISERROR(SEARCH("compres",L4996))), 2, IF(NOT(ISERROR(SEARCH("facciat",L4996))), 3, IF(NOT(ISERROR(SEARCH("estaur",L4996))), 4, 1)))) + 0.05*IF(NOT(ISERROR(SEARCH("anutenz",K4996))), 3, IF(NOT(ISERROR(SEARCH("uova",K4996))), 4, IF(NOT(ISERROR(SEARCH("rivat",K4996))), 2, IF(NOT(ISERROR(SEARCH("ubblic",K4996))), 1, 1))))</f>
        <v>3.1999999999999997</v>
      </c>
    </row>
    <row r="4997" spans="2:18" x14ac:dyDescent="0.35">
      <c r="B4997" s="19">
        <v>44581</v>
      </c>
      <c r="C4997" s="19">
        <v>44575</v>
      </c>
      <c r="D4997" s="19" t="s">
        <v>97</v>
      </c>
      <c r="E4997" s="16" t="s">
        <v>1232</v>
      </c>
      <c r="F4997" s="37">
        <v>120</v>
      </c>
      <c r="G4997" s="35">
        <v>44581</v>
      </c>
      <c r="H4997" s="35">
        <v>44701</v>
      </c>
      <c r="I4997" s="37">
        <v>12</v>
      </c>
      <c r="J4997" s="37">
        <v>7</v>
      </c>
      <c r="K4997" s="15" t="s">
        <v>99</v>
      </c>
      <c r="L4997" s="15" t="s">
        <v>100</v>
      </c>
      <c r="M4997" s="15" t="s">
        <v>1233</v>
      </c>
      <c r="N4997" s="15" t="s">
        <v>20740</v>
      </c>
      <c r="O4997" s="37">
        <v>500000</v>
      </c>
      <c r="P4997" s="126" t="s">
        <v>25103</v>
      </c>
      <c r="R4997" s="137">
        <f t="shared" si="78"/>
        <v>3.8000000000000003</v>
      </c>
    </row>
    <row r="4998" spans="2:18" x14ac:dyDescent="0.35">
      <c r="B4998" s="19">
        <v>45019</v>
      </c>
      <c r="C4998" s="19">
        <v>44575</v>
      </c>
      <c r="D4998" s="19">
        <v>45019.519999999997</v>
      </c>
      <c r="E4998" s="16" t="s">
        <v>851</v>
      </c>
      <c r="F4998" s="37">
        <v>120</v>
      </c>
      <c r="G4998" s="35">
        <v>45019</v>
      </c>
      <c r="H4998" s="35">
        <v>45139</v>
      </c>
      <c r="I4998" s="37">
        <v>8</v>
      </c>
      <c r="J4998" s="37">
        <v>7</v>
      </c>
      <c r="K4998" s="15" t="s">
        <v>2393</v>
      </c>
      <c r="L4998" s="15" t="s">
        <v>118</v>
      </c>
      <c r="M4998" s="15" t="s">
        <v>2271</v>
      </c>
      <c r="N4998" s="15" t="s">
        <v>2452</v>
      </c>
      <c r="O4998" s="37">
        <v>1240000</v>
      </c>
      <c r="P4998" s="126" t="s">
        <v>25103</v>
      </c>
      <c r="R4998" s="137">
        <f t="shared" si="78"/>
        <v>3.4</v>
      </c>
    </row>
    <row r="4999" spans="2:18" x14ac:dyDescent="0.35">
      <c r="B4999" s="19">
        <v>45139</v>
      </c>
      <c r="C4999" s="19">
        <v>44575</v>
      </c>
      <c r="D4999" s="19">
        <v>45139.263171296298</v>
      </c>
      <c r="E4999" s="16" t="s">
        <v>851</v>
      </c>
      <c r="F4999" s="37">
        <v>120</v>
      </c>
      <c r="G4999" s="35">
        <v>45139</v>
      </c>
      <c r="H4999" s="35">
        <v>45259</v>
      </c>
      <c r="I4999" s="37">
        <v>6</v>
      </c>
      <c r="J4999" s="37">
        <v>5</v>
      </c>
      <c r="K4999" s="15" t="s">
        <v>2393</v>
      </c>
      <c r="L4999" s="15" t="s">
        <v>118</v>
      </c>
      <c r="M4999" s="15" t="s">
        <v>2488</v>
      </c>
      <c r="N4999" s="15" t="s">
        <v>2489</v>
      </c>
      <c r="O4999" s="37">
        <v>1240000</v>
      </c>
      <c r="P4999" s="126" t="s">
        <v>25103</v>
      </c>
      <c r="R4999" s="137">
        <f t="shared" si="78"/>
        <v>2.8</v>
      </c>
    </row>
    <row r="5000" spans="2:18" x14ac:dyDescent="0.35">
      <c r="B5000" s="19">
        <v>44576</v>
      </c>
      <c r="C5000" s="19">
        <v>44576</v>
      </c>
      <c r="D5000" s="19" t="s">
        <v>97</v>
      </c>
      <c r="E5000" s="16" t="s">
        <v>874</v>
      </c>
      <c r="F5000" s="37">
        <v>120</v>
      </c>
      <c r="G5000" s="35">
        <v>44578</v>
      </c>
      <c r="H5000" s="35">
        <v>44698</v>
      </c>
      <c r="I5000" s="37">
        <v>7</v>
      </c>
      <c r="J5000" s="37">
        <v>6</v>
      </c>
      <c r="K5000" s="15" t="s">
        <v>99</v>
      </c>
      <c r="L5000" s="15" t="s">
        <v>100</v>
      </c>
      <c r="M5000" s="15" t="s">
        <v>875</v>
      </c>
      <c r="N5000" s="15" t="s">
        <v>20706</v>
      </c>
      <c r="O5000" s="38">
        <v>592499.4</v>
      </c>
      <c r="P5000" s="126" t="s">
        <v>25103</v>
      </c>
      <c r="R5000" s="137">
        <f t="shared" si="78"/>
        <v>3.1999999999999997</v>
      </c>
    </row>
    <row r="5001" spans="2:18" x14ac:dyDescent="0.35">
      <c r="B5001" s="19">
        <v>44578</v>
      </c>
      <c r="C5001" s="19">
        <v>44578.470763888887</v>
      </c>
      <c r="D5001" s="19" t="s">
        <v>97</v>
      </c>
      <c r="E5001" s="16" t="s">
        <v>912</v>
      </c>
      <c r="F5001" s="37">
        <v>120</v>
      </c>
      <c r="G5001" s="35">
        <v>44214</v>
      </c>
      <c r="H5001" s="35">
        <v>44334</v>
      </c>
      <c r="I5001" s="37">
        <v>4</v>
      </c>
      <c r="J5001" s="37">
        <v>5</v>
      </c>
      <c r="K5001" s="15" t="s">
        <v>99</v>
      </c>
      <c r="L5001" s="15" t="s">
        <v>100</v>
      </c>
      <c r="M5001" s="15" t="s">
        <v>913</v>
      </c>
      <c r="N5001" s="15" t="s">
        <v>914</v>
      </c>
      <c r="O5001" s="37">
        <v>800000</v>
      </c>
      <c r="P5001" s="126" t="s">
        <v>25103</v>
      </c>
      <c r="R5001" s="137">
        <f t="shared" si="78"/>
        <v>2.5999999999999996</v>
      </c>
    </row>
    <row r="5002" spans="2:18" x14ac:dyDescent="0.35">
      <c r="B5002" s="19">
        <v>44578</v>
      </c>
      <c r="C5002" s="19">
        <v>44578.871192129627</v>
      </c>
      <c r="D5002" s="19" t="s">
        <v>97</v>
      </c>
      <c r="E5002" s="16" t="s">
        <v>1010</v>
      </c>
      <c r="F5002" s="37">
        <v>120</v>
      </c>
      <c r="G5002" s="35">
        <v>44580</v>
      </c>
      <c r="H5002" s="35">
        <v>44700</v>
      </c>
      <c r="I5002" s="37">
        <v>5</v>
      </c>
      <c r="J5002" s="37">
        <v>2</v>
      </c>
      <c r="K5002" s="15" t="s">
        <v>99</v>
      </c>
      <c r="L5002" s="15" t="s">
        <v>100</v>
      </c>
      <c r="M5002" s="15" t="s">
        <v>1011</v>
      </c>
      <c r="N5002" s="15" t="s">
        <v>1012</v>
      </c>
      <c r="O5002" s="37">
        <v>870000</v>
      </c>
      <c r="P5002" s="126" t="s">
        <v>25103</v>
      </c>
      <c r="R5002" s="137">
        <f t="shared" si="78"/>
        <v>2.5999999999999996</v>
      </c>
    </row>
    <row r="5003" spans="2:18" x14ac:dyDescent="0.35">
      <c r="B5003" s="19">
        <v>44579</v>
      </c>
      <c r="C5003" s="19">
        <v>44579</v>
      </c>
      <c r="D5003" s="19" t="s">
        <v>97</v>
      </c>
      <c r="E5003" s="16" t="s">
        <v>1082</v>
      </c>
      <c r="F5003" s="37">
        <v>120</v>
      </c>
      <c r="G5003" s="35">
        <v>44406</v>
      </c>
      <c r="H5003" s="35">
        <v>44526</v>
      </c>
      <c r="I5003" s="37">
        <v>12</v>
      </c>
      <c r="J5003" s="37">
        <v>8</v>
      </c>
      <c r="K5003" s="15" t="s">
        <v>99</v>
      </c>
      <c r="L5003" s="15" t="s">
        <v>105</v>
      </c>
      <c r="M5003" s="15" t="s">
        <v>1083</v>
      </c>
      <c r="N5003" s="15" t="s">
        <v>1084</v>
      </c>
      <c r="O5003" s="37">
        <v>642000</v>
      </c>
      <c r="P5003" s="126" t="s">
        <v>25103</v>
      </c>
      <c r="R5003" s="137">
        <f t="shared" si="78"/>
        <v>3.05</v>
      </c>
    </row>
    <row r="5004" spans="2:18" x14ac:dyDescent="0.35">
      <c r="B5004" s="19">
        <v>44579</v>
      </c>
      <c r="C5004" s="19">
        <v>44579</v>
      </c>
      <c r="D5004" s="19" t="s">
        <v>97</v>
      </c>
      <c r="E5004" s="16" t="s">
        <v>1093</v>
      </c>
      <c r="F5004" s="37">
        <v>120</v>
      </c>
      <c r="G5004" s="35">
        <v>44585</v>
      </c>
      <c r="H5004" s="35">
        <v>44705</v>
      </c>
      <c r="I5004" s="37">
        <v>6</v>
      </c>
      <c r="J5004" s="37">
        <v>3</v>
      </c>
      <c r="K5004" s="15" t="s">
        <v>99</v>
      </c>
      <c r="L5004" s="15" t="s">
        <v>105</v>
      </c>
      <c r="M5004" s="15" t="s">
        <v>1094</v>
      </c>
      <c r="N5004" s="15" t="s">
        <v>1095</v>
      </c>
      <c r="O5004" s="37">
        <v>25000</v>
      </c>
      <c r="P5004" s="126" t="s">
        <v>25103</v>
      </c>
      <c r="R5004" s="137">
        <f t="shared" si="78"/>
        <v>2.6499999999999995</v>
      </c>
    </row>
    <row r="5005" spans="2:18" x14ac:dyDescent="0.35">
      <c r="B5005" s="19">
        <v>44579</v>
      </c>
      <c r="C5005" s="19">
        <v>44579</v>
      </c>
      <c r="D5005" s="19" t="s">
        <v>97</v>
      </c>
      <c r="E5005" s="16" t="s">
        <v>1110</v>
      </c>
      <c r="F5005" s="37">
        <v>120</v>
      </c>
      <c r="G5005" s="35">
        <v>44545</v>
      </c>
      <c r="H5005" s="35">
        <v>44665</v>
      </c>
      <c r="I5005" s="37">
        <v>10</v>
      </c>
      <c r="J5005" s="37">
        <v>3</v>
      </c>
      <c r="K5005" s="15" t="s">
        <v>99</v>
      </c>
      <c r="L5005" s="15" t="s">
        <v>100</v>
      </c>
      <c r="M5005" s="15" t="s">
        <v>1111</v>
      </c>
      <c r="N5005" s="15" t="s">
        <v>1112</v>
      </c>
      <c r="O5005" s="37">
        <v>370000</v>
      </c>
      <c r="P5005" s="126" t="s">
        <v>25103</v>
      </c>
      <c r="R5005" s="137">
        <f t="shared" si="78"/>
        <v>3.1999999999999997</v>
      </c>
    </row>
    <row r="5006" spans="2:18" x14ac:dyDescent="0.35">
      <c r="B5006" s="19">
        <v>44579</v>
      </c>
      <c r="C5006" s="19">
        <v>44579</v>
      </c>
      <c r="D5006" s="19" t="s">
        <v>97</v>
      </c>
      <c r="E5006" s="16" t="s">
        <v>1113</v>
      </c>
      <c r="F5006" s="37">
        <v>120</v>
      </c>
      <c r="G5006" s="35">
        <v>44579</v>
      </c>
      <c r="H5006" s="35">
        <v>44699</v>
      </c>
      <c r="I5006" s="37">
        <v>12</v>
      </c>
      <c r="J5006" s="37">
        <v>2</v>
      </c>
      <c r="K5006" s="15" t="s">
        <v>99</v>
      </c>
      <c r="L5006" s="15" t="s">
        <v>105</v>
      </c>
      <c r="M5006" s="15" t="s">
        <v>1114</v>
      </c>
      <c r="N5006" s="15" t="s">
        <v>1115</v>
      </c>
      <c r="O5006" s="37">
        <v>1000000</v>
      </c>
      <c r="P5006" s="126" t="s">
        <v>25103</v>
      </c>
      <c r="R5006" s="137">
        <f t="shared" si="78"/>
        <v>2.4499999999999997</v>
      </c>
    </row>
    <row r="5007" spans="2:18" x14ac:dyDescent="0.35">
      <c r="B5007" s="19">
        <v>44585</v>
      </c>
      <c r="C5007" s="19">
        <v>44579</v>
      </c>
      <c r="D5007" s="19" t="s">
        <v>97</v>
      </c>
      <c r="E5007" s="16" t="s">
        <v>1561</v>
      </c>
      <c r="F5007" s="37">
        <v>120</v>
      </c>
      <c r="G5007" s="35">
        <v>44579</v>
      </c>
      <c r="H5007" s="35">
        <v>44699</v>
      </c>
      <c r="I5007" s="37">
        <v>5</v>
      </c>
      <c r="J5007" s="37">
        <v>4</v>
      </c>
      <c r="K5007" s="15" t="s">
        <v>99</v>
      </c>
      <c r="L5007" s="15" t="s">
        <v>105</v>
      </c>
      <c r="M5007" s="15" t="s">
        <v>1562</v>
      </c>
      <c r="N5007" s="15" t="s">
        <v>1563</v>
      </c>
      <c r="O5007" s="37">
        <v>50000</v>
      </c>
      <c r="P5007" s="126" t="s">
        <v>25103</v>
      </c>
      <c r="R5007" s="137">
        <f t="shared" si="78"/>
        <v>2.6499999999999995</v>
      </c>
    </row>
    <row r="5008" spans="2:18" x14ac:dyDescent="0.35">
      <c r="B5008" s="19">
        <v>44725</v>
      </c>
      <c r="C5008" s="19">
        <v>44579</v>
      </c>
      <c r="D5008" s="19">
        <v>44725.765775462962</v>
      </c>
      <c r="E5008" s="16" t="s">
        <v>1125</v>
      </c>
      <c r="F5008" s="37">
        <v>120</v>
      </c>
      <c r="G5008" s="35">
        <v>44585</v>
      </c>
      <c r="H5008" s="35">
        <v>44705</v>
      </c>
      <c r="I5008" s="37">
        <v>3</v>
      </c>
      <c r="J5008" s="37">
        <v>2</v>
      </c>
      <c r="K5008" s="15" t="s">
        <v>99</v>
      </c>
      <c r="L5008" s="15" t="s">
        <v>105</v>
      </c>
      <c r="M5008" s="15" t="s">
        <v>2308</v>
      </c>
      <c r="N5008" s="15" t="s">
        <v>2309</v>
      </c>
      <c r="O5008" s="37">
        <v>24500</v>
      </c>
      <c r="P5008" s="126" t="s">
        <v>25103</v>
      </c>
      <c r="R5008" s="137">
        <f t="shared" si="78"/>
        <v>2.6499999999999995</v>
      </c>
    </row>
    <row r="5009" spans="2:18" x14ac:dyDescent="0.35">
      <c r="B5009" s="19">
        <v>44579</v>
      </c>
      <c r="C5009" s="19">
        <v>44579.543275462966</v>
      </c>
      <c r="D5009" s="19" t="s">
        <v>97</v>
      </c>
      <c r="E5009" s="16" t="s">
        <v>1048</v>
      </c>
      <c r="F5009" s="37">
        <v>120</v>
      </c>
      <c r="G5009" s="35">
        <v>44579</v>
      </c>
      <c r="H5009" s="35">
        <v>44699</v>
      </c>
      <c r="I5009" s="37">
        <v>8</v>
      </c>
      <c r="J5009" s="37">
        <v>2</v>
      </c>
      <c r="K5009" s="15" t="s">
        <v>99</v>
      </c>
      <c r="L5009" s="15" t="s">
        <v>105</v>
      </c>
      <c r="M5009" s="15" t="s">
        <v>1049</v>
      </c>
      <c r="N5009" s="15" t="s">
        <v>1050</v>
      </c>
      <c r="O5009" s="38">
        <v>201823.34</v>
      </c>
      <c r="P5009" s="126" t="s">
        <v>25103</v>
      </c>
      <c r="R5009" s="137">
        <f t="shared" si="78"/>
        <v>3.0499999999999994</v>
      </c>
    </row>
    <row r="5010" spans="2:18" x14ac:dyDescent="0.35">
      <c r="B5010" s="19">
        <v>44580</v>
      </c>
      <c r="C5010" s="19">
        <v>44580</v>
      </c>
      <c r="D5010" s="19" t="s">
        <v>97</v>
      </c>
      <c r="E5010" s="16" t="s">
        <v>1148</v>
      </c>
      <c r="F5010" s="37">
        <v>120</v>
      </c>
      <c r="G5010" s="35">
        <v>44580</v>
      </c>
      <c r="H5010" s="35">
        <v>44700</v>
      </c>
      <c r="I5010" s="37">
        <v>8</v>
      </c>
      <c r="J5010" s="37">
        <v>5</v>
      </c>
      <c r="K5010" s="15" t="s">
        <v>99</v>
      </c>
      <c r="L5010" s="15" t="s">
        <v>298</v>
      </c>
      <c r="M5010" s="15" t="s">
        <v>1149</v>
      </c>
      <c r="N5010" s="15" t="s">
        <v>20733</v>
      </c>
      <c r="O5010" s="37">
        <v>25000</v>
      </c>
      <c r="P5010" s="126" t="s">
        <v>25103</v>
      </c>
      <c r="R5010" s="137">
        <f t="shared" si="78"/>
        <v>2.4999999999999996</v>
      </c>
    </row>
    <row r="5011" spans="2:18" x14ac:dyDescent="0.35">
      <c r="B5011" s="19">
        <v>44580</v>
      </c>
      <c r="C5011" s="19">
        <v>44580</v>
      </c>
      <c r="D5011" s="19" t="s">
        <v>97</v>
      </c>
      <c r="E5011" s="16" t="s">
        <v>1175</v>
      </c>
      <c r="F5011" s="37">
        <v>120</v>
      </c>
      <c r="G5011" s="35">
        <v>44528</v>
      </c>
      <c r="H5011" s="35">
        <v>44648</v>
      </c>
      <c r="I5011" s="37">
        <v>4</v>
      </c>
      <c r="J5011" s="37">
        <v>3</v>
      </c>
      <c r="K5011" s="15" t="s">
        <v>99</v>
      </c>
      <c r="L5011" s="15" t="s">
        <v>100</v>
      </c>
      <c r="M5011" s="15" t="s">
        <v>1176</v>
      </c>
      <c r="N5011" s="15" t="s">
        <v>20736</v>
      </c>
      <c r="O5011" s="37">
        <v>150000</v>
      </c>
      <c r="P5011" s="126" t="s">
        <v>25103</v>
      </c>
      <c r="R5011" s="137">
        <f t="shared" si="78"/>
        <v>2.7999999999999994</v>
      </c>
    </row>
    <row r="5012" spans="2:18" x14ac:dyDescent="0.35">
      <c r="B5012" s="19">
        <v>44581</v>
      </c>
      <c r="C5012" s="19">
        <v>44580</v>
      </c>
      <c r="D5012" s="19" t="s">
        <v>97</v>
      </c>
      <c r="E5012" s="16" t="s">
        <v>1205</v>
      </c>
      <c r="F5012" s="37">
        <v>120</v>
      </c>
      <c r="G5012" s="35">
        <v>44585</v>
      </c>
      <c r="H5012" s="35">
        <v>44705</v>
      </c>
      <c r="I5012" s="37">
        <v>6</v>
      </c>
      <c r="J5012" s="37">
        <v>5</v>
      </c>
      <c r="K5012" s="15" t="s">
        <v>99</v>
      </c>
      <c r="L5012" s="15" t="s">
        <v>100</v>
      </c>
      <c r="M5012" s="15" t="s">
        <v>1206</v>
      </c>
      <c r="N5012" s="15" t="s">
        <v>1207</v>
      </c>
      <c r="O5012" s="37">
        <v>294000</v>
      </c>
      <c r="P5012" s="126" t="s">
        <v>25103</v>
      </c>
      <c r="R5012" s="137">
        <f t="shared" si="78"/>
        <v>3.1999999999999997</v>
      </c>
    </row>
    <row r="5013" spans="2:18" x14ac:dyDescent="0.35">
      <c r="B5013" s="19">
        <v>44581</v>
      </c>
      <c r="C5013" s="19">
        <v>44580</v>
      </c>
      <c r="D5013" s="19" t="s">
        <v>97</v>
      </c>
      <c r="E5013" s="16" t="s">
        <v>1279</v>
      </c>
      <c r="F5013" s="37">
        <v>120</v>
      </c>
      <c r="G5013" s="35">
        <v>44545</v>
      </c>
      <c r="H5013" s="35">
        <v>44665</v>
      </c>
      <c r="I5013" s="37">
        <v>10</v>
      </c>
      <c r="J5013" s="37">
        <v>3</v>
      </c>
      <c r="K5013" s="15" t="s">
        <v>99</v>
      </c>
      <c r="L5013" s="15" t="s">
        <v>100</v>
      </c>
      <c r="M5013" s="15" t="s">
        <v>1280</v>
      </c>
      <c r="N5013" s="15" t="s">
        <v>20743</v>
      </c>
      <c r="O5013" s="38">
        <v>145776.23000000001</v>
      </c>
      <c r="P5013" s="126" t="s">
        <v>25103</v>
      </c>
      <c r="R5013" s="137">
        <f t="shared" si="78"/>
        <v>2.7999999999999994</v>
      </c>
    </row>
    <row r="5014" spans="2:18" x14ac:dyDescent="0.35">
      <c r="B5014" s="19">
        <v>44581</v>
      </c>
      <c r="C5014" s="19">
        <v>44580</v>
      </c>
      <c r="D5014" s="19" t="s">
        <v>97</v>
      </c>
      <c r="E5014" s="16" t="s">
        <v>1281</v>
      </c>
      <c r="F5014" s="37">
        <v>120</v>
      </c>
      <c r="G5014" s="35">
        <v>44545</v>
      </c>
      <c r="H5014" s="35">
        <v>44665</v>
      </c>
      <c r="I5014" s="37">
        <v>10</v>
      </c>
      <c r="J5014" s="37">
        <v>3</v>
      </c>
      <c r="K5014" s="15" t="s">
        <v>99</v>
      </c>
      <c r="L5014" s="15" t="s">
        <v>100</v>
      </c>
      <c r="M5014" s="15" t="s">
        <v>1280</v>
      </c>
      <c r="N5014" s="15" t="s">
        <v>20743</v>
      </c>
      <c r="O5014" s="38">
        <v>151754.1</v>
      </c>
      <c r="P5014" s="126" t="s">
        <v>25103</v>
      </c>
      <c r="R5014" s="137">
        <f t="shared" si="78"/>
        <v>3.1999999999999997</v>
      </c>
    </row>
    <row r="5015" spans="2:18" x14ac:dyDescent="0.35">
      <c r="B5015" s="19">
        <v>44581</v>
      </c>
      <c r="C5015" s="19">
        <v>44580</v>
      </c>
      <c r="D5015" s="19" t="s">
        <v>97</v>
      </c>
      <c r="E5015" s="16" t="s">
        <v>1282</v>
      </c>
      <c r="F5015" s="37">
        <v>120</v>
      </c>
      <c r="G5015" s="35">
        <v>44545</v>
      </c>
      <c r="H5015" s="35">
        <v>44665</v>
      </c>
      <c r="I5015" s="37">
        <v>10</v>
      </c>
      <c r="J5015" s="37">
        <v>3</v>
      </c>
      <c r="K5015" s="15" t="s">
        <v>99</v>
      </c>
      <c r="L5015" s="15" t="s">
        <v>100</v>
      </c>
      <c r="M5015" s="15" t="s">
        <v>1283</v>
      </c>
      <c r="N5015" s="15" t="s">
        <v>20743</v>
      </c>
      <c r="O5015" s="38">
        <v>151099.16</v>
      </c>
      <c r="P5015" s="126" t="s">
        <v>25103</v>
      </c>
      <c r="R5015" s="137">
        <f t="shared" si="78"/>
        <v>3.1999999999999997</v>
      </c>
    </row>
    <row r="5016" spans="2:18" x14ac:dyDescent="0.35">
      <c r="B5016" s="19">
        <v>44581</v>
      </c>
      <c r="C5016" s="19">
        <v>44580</v>
      </c>
      <c r="D5016" s="19" t="s">
        <v>97</v>
      </c>
      <c r="E5016" s="16" t="s">
        <v>1293</v>
      </c>
      <c r="F5016" s="37">
        <v>120</v>
      </c>
      <c r="G5016" s="35">
        <v>44165</v>
      </c>
      <c r="H5016" s="35">
        <v>44285</v>
      </c>
      <c r="I5016" s="37">
        <v>4</v>
      </c>
      <c r="J5016" s="37">
        <v>4</v>
      </c>
      <c r="K5016" s="15" t="s">
        <v>99</v>
      </c>
      <c r="L5016" s="15" t="s">
        <v>105</v>
      </c>
      <c r="M5016" s="15" t="s">
        <v>1294</v>
      </c>
      <c r="N5016" s="15" t="s">
        <v>1295</v>
      </c>
      <c r="O5016" s="37">
        <v>50000</v>
      </c>
      <c r="P5016" s="126" t="s">
        <v>25103</v>
      </c>
      <c r="R5016" s="137">
        <f t="shared" si="78"/>
        <v>2.6499999999999995</v>
      </c>
    </row>
    <row r="5017" spans="2:18" x14ac:dyDescent="0.35">
      <c r="B5017" s="19">
        <v>44586</v>
      </c>
      <c r="C5017" s="19">
        <v>44580</v>
      </c>
      <c r="D5017" s="19" t="s">
        <v>97</v>
      </c>
      <c r="E5017" s="16" t="s">
        <v>1660</v>
      </c>
      <c r="F5017" s="37">
        <v>120</v>
      </c>
      <c r="G5017" s="35">
        <v>44474</v>
      </c>
      <c r="H5017" s="35">
        <v>44594</v>
      </c>
      <c r="I5017" s="37">
        <v>2</v>
      </c>
      <c r="J5017" s="37">
        <v>3</v>
      </c>
      <c r="K5017" s="15" t="s">
        <v>99</v>
      </c>
      <c r="L5017" s="15" t="s">
        <v>105</v>
      </c>
      <c r="M5017" s="15" t="s">
        <v>1661</v>
      </c>
      <c r="N5017" s="15" t="s">
        <v>1662</v>
      </c>
      <c r="O5017" s="37">
        <v>25000</v>
      </c>
      <c r="P5017" s="126" t="s">
        <v>25103</v>
      </c>
      <c r="R5017" s="137">
        <f t="shared" si="78"/>
        <v>2.6499999999999995</v>
      </c>
    </row>
    <row r="5018" spans="2:18" x14ac:dyDescent="0.35">
      <c r="B5018" s="19">
        <v>44581</v>
      </c>
      <c r="C5018" s="19">
        <v>44581</v>
      </c>
      <c r="D5018" s="19" t="s">
        <v>97</v>
      </c>
      <c r="E5018" s="16" t="s">
        <v>555</v>
      </c>
      <c r="F5018" s="37">
        <v>120</v>
      </c>
      <c r="G5018" s="35">
        <v>44551</v>
      </c>
      <c r="H5018" s="35">
        <v>44671</v>
      </c>
      <c r="I5018" s="37">
        <v>5</v>
      </c>
      <c r="J5018" s="37">
        <v>3</v>
      </c>
      <c r="K5018" s="15" t="s">
        <v>99</v>
      </c>
      <c r="L5018" s="15" t="s">
        <v>100</v>
      </c>
      <c r="M5018" s="15" t="s">
        <v>556</v>
      </c>
      <c r="N5018" s="15" t="s">
        <v>1223</v>
      </c>
      <c r="O5018" s="37">
        <v>100000</v>
      </c>
      <c r="P5018" s="126" t="s">
        <v>25103</v>
      </c>
      <c r="R5018" s="137">
        <f t="shared" si="78"/>
        <v>2.7999999999999994</v>
      </c>
    </row>
    <row r="5019" spans="2:18" x14ac:dyDescent="0.35">
      <c r="B5019" s="19">
        <v>44581</v>
      </c>
      <c r="C5019" s="19">
        <v>44581</v>
      </c>
      <c r="D5019" s="19" t="s">
        <v>97</v>
      </c>
      <c r="E5019" s="16" t="s">
        <v>1267</v>
      </c>
      <c r="F5019" s="37">
        <v>120</v>
      </c>
      <c r="G5019" s="35">
        <v>44540</v>
      </c>
      <c r="H5019" s="35">
        <v>44660</v>
      </c>
      <c r="I5019" s="37">
        <v>3</v>
      </c>
      <c r="J5019" s="37">
        <v>3</v>
      </c>
      <c r="K5019" s="15" t="s">
        <v>99</v>
      </c>
      <c r="L5019" s="15" t="s">
        <v>100</v>
      </c>
      <c r="M5019" s="15" t="s">
        <v>1268</v>
      </c>
      <c r="N5019" s="15" t="s">
        <v>1269</v>
      </c>
      <c r="O5019" s="37">
        <v>120000</v>
      </c>
      <c r="P5019" s="126" t="s">
        <v>25103</v>
      </c>
      <c r="R5019" s="137">
        <f t="shared" si="78"/>
        <v>2.7999999999999994</v>
      </c>
    </row>
    <row r="5020" spans="2:18" x14ac:dyDescent="0.35">
      <c r="B5020" s="19">
        <v>44581</v>
      </c>
      <c r="C5020" s="19">
        <v>44581</v>
      </c>
      <c r="D5020" s="19" t="s">
        <v>97</v>
      </c>
      <c r="E5020" s="16" t="s">
        <v>1290</v>
      </c>
      <c r="F5020" s="37">
        <v>120</v>
      </c>
      <c r="G5020" s="35">
        <v>44340</v>
      </c>
      <c r="H5020" s="35">
        <v>44460</v>
      </c>
      <c r="I5020" s="37">
        <v>10</v>
      </c>
      <c r="J5020" s="37">
        <v>6</v>
      </c>
      <c r="K5020" s="15" t="s">
        <v>99</v>
      </c>
      <c r="L5020" s="15" t="s">
        <v>100</v>
      </c>
      <c r="M5020" s="15" t="s">
        <v>1291</v>
      </c>
      <c r="N5020" s="15" t="s">
        <v>1292</v>
      </c>
      <c r="O5020" s="37">
        <v>425000</v>
      </c>
      <c r="P5020" s="126" t="s">
        <v>25103</v>
      </c>
      <c r="R5020" s="137">
        <f t="shared" si="78"/>
        <v>3.8000000000000003</v>
      </c>
    </row>
    <row r="5021" spans="2:18" x14ac:dyDescent="0.35">
      <c r="B5021" s="19">
        <v>44581</v>
      </c>
      <c r="C5021" s="19">
        <v>44581</v>
      </c>
      <c r="D5021" s="19" t="s">
        <v>97</v>
      </c>
      <c r="E5021" s="16" t="s">
        <v>1305</v>
      </c>
      <c r="F5021" s="37">
        <v>120</v>
      </c>
      <c r="G5021" s="35">
        <v>44581</v>
      </c>
      <c r="H5021" s="35">
        <v>44701</v>
      </c>
      <c r="I5021" s="37">
        <v>5</v>
      </c>
      <c r="J5021" s="37">
        <v>2</v>
      </c>
      <c r="K5021" s="15" t="s">
        <v>99</v>
      </c>
      <c r="L5021" s="15" t="s">
        <v>366</v>
      </c>
      <c r="M5021" s="15" t="s">
        <v>1306</v>
      </c>
      <c r="N5021" s="15" t="s">
        <v>20662</v>
      </c>
      <c r="O5021" s="37">
        <v>5000</v>
      </c>
      <c r="P5021" s="126" t="s">
        <v>25103</v>
      </c>
      <c r="R5021" s="137">
        <f t="shared" si="78"/>
        <v>2.4999999999999996</v>
      </c>
    </row>
    <row r="5022" spans="2:18" x14ac:dyDescent="0.35">
      <c r="B5022" s="19">
        <v>44582</v>
      </c>
      <c r="C5022" s="19">
        <v>44581</v>
      </c>
      <c r="D5022" s="19" t="s">
        <v>97</v>
      </c>
      <c r="E5022" s="16" t="s">
        <v>1341</v>
      </c>
      <c r="F5022" s="37">
        <v>120</v>
      </c>
      <c r="G5022" s="35">
        <v>44585</v>
      </c>
      <c r="H5022" s="35">
        <v>44705</v>
      </c>
      <c r="I5022" s="37">
        <v>6</v>
      </c>
      <c r="J5022" s="37">
        <v>2</v>
      </c>
      <c r="K5022" s="15" t="s">
        <v>99</v>
      </c>
      <c r="L5022" s="15" t="s">
        <v>105</v>
      </c>
      <c r="M5022" s="15" t="s">
        <v>1342</v>
      </c>
      <c r="N5022" s="15" t="s">
        <v>1343</v>
      </c>
      <c r="O5022" s="38">
        <v>227347.03</v>
      </c>
      <c r="P5022" s="126" t="s">
        <v>25103</v>
      </c>
      <c r="R5022" s="137">
        <f t="shared" si="78"/>
        <v>3.0499999999999994</v>
      </c>
    </row>
    <row r="5023" spans="2:18" x14ac:dyDescent="0.35">
      <c r="B5023" s="19">
        <v>44582</v>
      </c>
      <c r="C5023" s="19">
        <v>44581</v>
      </c>
      <c r="D5023" s="19" t="s">
        <v>97</v>
      </c>
      <c r="E5023" s="16" t="s">
        <v>1356</v>
      </c>
      <c r="F5023" s="37">
        <v>120</v>
      </c>
      <c r="G5023" s="35">
        <v>44552</v>
      </c>
      <c r="H5023" s="35">
        <v>44672</v>
      </c>
      <c r="I5023" s="37">
        <v>4</v>
      </c>
      <c r="J5023" s="37">
        <v>3</v>
      </c>
      <c r="K5023" s="15" t="s">
        <v>99</v>
      </c>
      <c r="L5023" s="15" t="s">
        <v>100</v>
      </c>
      <c r="M5023" s="15" t="s">
        <v>1357</v>
      </c>
      <c r="N5023" s="15" t="s">
        <v>1358</v>
      </c>
      <c r="O5023" s="37">
        <v>136000</v>
      </c>
      <c r="P5023" s="126" t="s">
        <v>25103</v>
      </c>
      <c r="R5023" s="137">
        <f t="shared" si="78"/>
        <v>2.7999999999999994</v>
      </c>
    </row>
    <row r="5024" spans="2:18" x14ac:dyDescent="0.35">
      <c r="B5024" s="19">
        <v>44587</v>
      </c>
      <c r="C5024" s="19">
        <v>44581</v>
      </c>
      <c r="D5024" s="19" t="s">
        <v>97</v>
      </c>
      <c r="E5024" s="16" t="s">
        <v>1729</v>
      </c>
      <c r="F5024" s="37">
        <v>120</v>
      </c>
      <c r="G5024" s="35">
        <v>44588</v>
      </c>
      <c r="H5024" s="35">
        <v>44708</v>
      </c>
      <c r="I5024" s="37">
        <v>10</v>
      </c>
      <c r="J5024" s="37">
        <v>3</v>
      </c>
      <c r="K5024" s="15" t="s">
        <v>99</v>
      </c>
      <c r="L5024" s="15" t="s">
        <v>100</v>
      </c>
      <c r="M5024" s="15" t="s">
        <v>1730</v>
      </c>
      <c r="N5024" s="15" t="s">
        <v>20790</v>
      </c>
      <c r="O5024" s="37">
        <v>500000</v>
      </c>
      <c r="P5024" s="126" t="s">
        <v>25103</v>
      </c>
      <c r="R5024" s="137">
        <f t="shared" si="78"/>
        <v>3.1999999999999997</v>
      </c>
    </row>
    <row r="5025" spans="2:18" x14ac:dyDescent="0.35">
      <c r="B5025" s="19">
        <v>44615</v>
      </c>
      <c r="C5025" s="19">
        <v>44581</v>
      </c>
      <c r="D5025" s="19" t="s">
        <v>97</v>
      </c>
      <c r="E5025" s="16" t="s">
        <v>2213</v>
      </c>
      <c r="F5025" s="37">
        <v>120</v>
      </c>
      <c r="G5025" s="35">
        <v>44557</v>
      </c>
      <c r="H5025" s="35">
        <v>44677</v>
      </c>
      <c r="I5025" s="37">
        <v>10</v>
      </c>
      <c r="J5025" s="37">
        <v>2</v>
      </c>
      <c r="K5025" s="15" t="s">
        <v>99</v>
      </c>
      <c r="L5025" s="15" t="s">
        <v>100</v>
      </c>
      <c r="M5025" s="15" t="s">
        <v>2214</v>
      </c>
      <c r="N5025" s="15" t="s">
        <v>2215</v>
      </c>
      <c r="O5025" s="37">
        <v>625261</v>
      </c>
      <c r="P5025" s="126" t="s">
        <v>25103</v>
      </c>
      <c r="R5025" s="137">
        <f t="shared" si="78"/>
        <v>2.5999999999999996</v>
      </c>
    </row>
    <row r="5026" spans="2:18" x14ac:dyDescent="0.35">
      <c r="B5026" s="19">
        <v>44695</v>
      </c>
      <c r="C5026" s="19">
        <v>44581</v>
      </c>
      <c r="D5026" s="19">
        <v>44695.924398148149</v>
      </c>
      <c r="E5026" s="16" t="s">
        <v>1302</v>
      </c>
      <c r="F5026" s="37">
        <v>120</v>
      </c>
      <c r="G5026" s="35">
        <v>44694</v>
      </c>
      <c r="H5026" s="35">
        <v>44814</v>
      </c>
      <c r="I5026" s="37">
        <v>4</v>
      </c>
      <c r="J5026" s="37">
        <v>5</v>
      </c>
      <c r="K5026" s="15" t="s">
        <v>99</v>
      </c>
      <c r="L5026" s="15" t="s">
        <v>205</v>
      </c>
      <c r="M5026" s="15" t="s">
        <v>2251</v>
      </c>
      <c r="N5026" s="15" t="s">
        <v>1304</v>
      </c>
      <c r="O5026" s="37">
        <v>200000</v>
      </c>
      <c r="P5026" s="126" t="s">
        <v>25103</v>
      </c>
      <c r="R5026" s="137">
        <f t="shared" si="78"/>
        <v>2.8999999999999995</v>
      </c>
    </row>
    <row r="5027" spans="2:18" x14ac:dyDescent="0.35">
      <c r="B5027" s="19">
        <v>44581</v>
      </c>
      <c r="C5027" s="19">
        <v>44581.816157407404</v>
      </c>
      <c r="D5027" s="19" t="s">
        <v>97</v>
      </c>
      <c r="E5027" s="16" t="s">
        <v>1307</v>
      </c>
      <c r="F5027" s="37">
        <v>120</v>
      </c>
      <c r="G5027" s="35">
        <v>44558</v>
      </c>
      <c r="H5027" s="35">
        <v>44678</v>
      </c>
      <c r="I5027" s="37">
        <v>5</v>
      </c>
      <c r="J5027" s="37">
        <v>4</v>
      </c>
      <c r="K5027" s="15" t="s">
        <v>99</v>
      </c>
      <c r="L5027" s="15" t="s">
        <v>100</v>
      </c>
      <c r="M5027" s="15" t="s">
        <v>1308</v>
      </c>
      <c r="N5027" s="15" t="s">
        <v>20744</v>
      </c>
      <c r="O5027" s="37">
        <v>850000</v>
      </c>
      <c r="P5027" s="126" t="s">
        <v>25103</v>
      </c>
      <c r="R5027" s="137">
        <f t="shared" si="78"/>
        <v>2.5999999999999996</v>
      </c>
    </row>
    <row r="5028" spans="2:18" x14ac:dyDescent="0.35">
      <c r="B5028" s="19">
        <v>44582</v>
      </c>
      <c r="C5028" s="19">
        <v>44582</v>
      </c>
      <c r="D5028" s="19" t="s">
        <v>97</v>
      </c>
      <c r="E5028" s="16" t="s">
        <v>1327</v>
      </c>
      <c r="F5028" s="37">
        <v>120</v>
      </c>
      <c r="G5028" s="35">
        <v>44526</v>
      </c>
      <c r="H5028" s="35">
        <v>44646</v>
      </c>
      <c r="I5028" s="37">
        <v>3</v>
      </c>
      <c r="J5028" s="37">
        <v>3</v>
      </c>
      <c r="K5028" s="15" t="s">
        <v>99</v>
      </c>
      <c r="L5028" s="15" t="s">
        <v>105</v>
      </c>
      <c r="M5028" s="15" t="s">
        <v>1328</v>
      </c>
      <c r="N5028" s="15" t="s">
        <v>1329</v>
      </c>
      <c r="O5028" s="37">
        <v>43000</v>
      </c>
      <c r="P5028" s="126" t="s">
        <v>25103</v>
      </c>
      <c r="R5028" s="137">
        <f t="shared" si="78"/>
        <v>2.6499999999999995</v>
      </c>
    </row>
    <row r="5029" spans="2:18" x14ac:dyDescent="0.35">
      <c r="B5029" s="19">
        <v>44582</v>
      </c>
      <c r="C5029" s="19">
        <v>44582</v>
      </c>
      <c r="D5029" s="19" t="s">
        <v>97</v>
      </c>
      <c r="E5029" s="16" t="s">
        <v>1414</v>
      </c>
      <c r="F5029" s="37">
        <v>120</v>
      </c>
      <c r="G5029" s="35">
        <v>44582</v>
      </c>
      <c r="H5029" s="35">
        <v>44702</v>
      </c>
      <c r="I5029" s="37">
        <v>8</v>
      </c>
      <c r="J5029" s="37">
        <v>7</v>
      </c>
      <c r="K5029" s="15" t="s">
        <v>99</v>
      </c>
      <c r="L5029" s="15" t="s">
        <v>298</v>
      </c>
      <c r="M5029" s="15" t="s">
        <v>1415</v>
      </c>
      <c r="N5029" s="15" t="s">
        <v>20752</v>
      </c>
      <c r="O5029" s="37">
        <v>30000</v>
      </c>
      <c r="P5029" s="126" t="s">
        <v>25103</v>
      </c>
      <c r="R5029" s="137">
        <f t="shared" si="78"/>
        <v>3.0999999999999996</v>
      </c>
    </row>
    <row r="5030" spans="2:18" x14ac:dyDescent="0.35">
      <c r="B5030" s="19">
        <v>44585</v>
      </c>
      <c r="C5030" s="19">
        <v>44582</v>
      </c>
      <c r="D5030" s="19" t="s">
        <v>97</v>
      </c>
      <c r="E5030" s="16" t="s">
        <v>1448</v>
      </c>
      <c r="F5030" s="37">
        <v>120</v>
      </c>
      <c r="G5030" s="35">
        <v>44585</v>
      </c>
      <c r="H5030" s="35">
        <v>44705</v>
      </c>
      <c r="I5030" s="37">
        <v>3</v>
      </c>
      <c r="J5030" s="37">
        <v>1</v>
      </c>
      <c r="K5030" s="15" t="s">
        <v>99</v>
      </c>
      <c r="L5030" s="15" t="s">
        <v>105</v>
      </c>
      <c r="M5030" s="15" t="s">
        <v>1449</v>
      </c>
      <c r="N5030" s="15" t="s">
        <v>1450</v>
      </c>
      <c r="O5030" s="37">
        <v>96000</v>
      </c>
      <c r="P5030" s="126" t="s">
        <v>25103</v>
      </c>
      <c r="R5030" s="137">
        <f t="shared" si="78"/>
        <v>2.9499999999999993</v>
      </c>
    </row>
    <row r="5031" spans="2:18" x14ac:dyDescent="0.35">
      <c r="B5031" s="19">
        <v>44585</v>
      </c>
      <c r="C5031" s="19">
        <v>44582</v>
      </c>
      <c r="D5031" s="19" t="s">
        <v>97</v>
      </c>
      <c r="E5031" s="16" t="s">
        <v>1451</v>
      </c>
      <c r="F5031" s="37">
        <v>120</v>
      </c>
      <c r="G5031" s="35">
        <v>44446</v>
      </c>
      <c r="H5031" s="35">
        <v>44566</v>
      </c>
      <c r="I5031" s="37">
        <v>5</v>
      </c>
      <c r="J5031" s="37">
        <v>6</v>
      </c>
      <c r="K5031" s="15" t="s">
        <v>99</v>
      </c>
      <c r="L5031" s="15" t="s">
        <v>100</v>
      </c>
      <c r="M5031" s="15" t="s">
        <v>1452</v>
      </c>
      <c r="N5031" s="15" t="s">
        <v>20758</v>
      </c>
      <c r="O5031" s="37">
        <v>936688</v>
      </c>
      <c r="P5031" s="126" t="s">
        <v>25103</v>
      </c>
      <c r="R5031" s="137">
        <f t="shared" si="78"/>
        <v>3.1999999999999997</v>
      </c>
    </row>
    <row r="5032" spans="2:18" x14ac:dyDescent="0.35">
      <c r="B5032" s="19">
        <v>44585</v>
      </c>
      <c r="C5032" s="19">
        <v>44582</v>
      </c>
      <c r="D5032" s="19" t="s">
        <v>97</v>
      </c>
      <c r="E5032" s="16" t="s">
        <v>1530</v>
      </c>
      <c r="F5032" s="37">
        <v>120</v>
      </c>
      <c r="G5032" s="35">
        <v>44586</v>
      </c>
      <c r="H5032" s="35">
        <v>44706</v>
      </c>
      <c r="I5032" s="37">
        <v>10</v>
      </c>
      <c r="J5032" s="37">
        <v>2</v>
      </c>
      <c r="K5032" s="15" t="s">
        <v>99</v>
      </c>
      <c r="L5032" s="15" t="s">
        <v>100</v>
      </c>
      <c r="M5032" s="15" t="s">
        <v>1531</v>
      </c>
      <c r="N5032" s="15" t="s">
        <v>1012</v>
      </c>
      <c r="O5032" s="37">
        <v>300000</v>
      </c>
      <c r="P5032" s="126" t="s">
        <v>25103</v>
      </c>
      <c r="R5032" s="137">
        <f t="shared" si="78"/>
        <v>3.1999999999999997</v>
      </c>
    </row>
    <row r="5033" spans="2:18" x14ac:dyDescent="0.35">
      <c r="B5033" s="19">
        <v>44588</v>
      </c>
      <c r="C5033" s="19">
        <v>44582</v>
      </c>
      <c r="D5033" s="19" t="s">
        <v>97</v>
      </c>
      <c r="E5033" s="16" t="s">
        <v>1823</v>
      </c>
      <c r="F5033" s="37">
        <v>120</v>
      </c>
      <c r="G5033" s="35">
        <v>44589</v>
      </c>
      <c r="H5033" s="35">
        <v>44709</v>
      </c>
      <c r="I5033" s="37">
        <v>4</v>
      </c>
      <c r="J5033" s="37">
        <v>1</v>
      </c>
      <c r="K5033" s="15" t="s">
        <v>99</v>
      </c>
      <c r="L5033" s="15" t="s">
        <v>100</v>
      </c>
      <c r="M5033" s="15" t="s">
        <v>1824</v>
      </c>
      <c r="N5033" s="15" t="s">
        <v>1825</v>
      </c>
      <c r="O5033" s="37">
        <v>510000</v>
      </c>
      <c r="P5033" s="126" t="s">
        <v>25103</v>
      </c>
      <c r="R5033" s="137">
        <f t="shared" si="78"/>
        <v>2.9</v>
      </c>
    </row>
    <row r="5034" spans="2:18" x14ac:dyDescent="0.35">
      <c r="B5034" s="19">
        <v>44585</v>
      </c>
      <c r="C5034" s="19">
        <v>44585</v>
      </c>
      <c r="D5034" s="19" t="s">
        <v>97</v>
      </c>
      <c r="E5034" s="16" t="s">
        <v>1502</v>
      </c>
      <c r="F5034" s="37">
        <v>120</v>
      </c>
      <c r="G5034" s="35">
        <v>44529</v>
      </c>
      <c r="H5034" s="35">
        <v>44649</v>
      </c>
      <c r="I5034" s="37">
        <v>5</v>
      </c>
      <c r="J5034" s="37">
        <v>3</v>
      </c>
      <c r="K5034" s="15" t="s">
        <v>99</v>
      </c>
      <c r="L5034" s="15" t="s">
        <v>105</v>
      </c>
      <c r="M5034" s="15" t="s">
        <v>1503</v>
      </c>
      <c r="N5034" s="15" t="s">
        <v>1504</v>
      </c>
      <c r="O5034" s="37">
        <v>25000</v>
      </c>
      <c r="P5034" s="126" t="s">
        <v>25103</v>
      </c>
      <c r="R5034" s="137">
        <f t="shared" si="78"/>
        <v>2.6499999999999995</v>
      </c>
    </row>
    <row r="5035" spans="2:18" x14ac:dyDescent="0.35">
      <c r="B5035" s="19">
        <v>44585</v>
      </c>
      <c r="C5035" s="19">
        <v>44585</v>
      </c>
      <c r="D5035" s="19" t="s">
        <v>97</v>
      </c>
      <c r="E5035" s="16" t="s">
        <v>1532</v>
      </c>
      <c r="F5035" s="37">
        <v>120</v>
      </c>
      <c r="G5035" s="35">
        <v>44586</v>
      </c>
      <c r="H5035" s="35">
        <v>44706</v>
      </c>
      <c r="I5035" s="37">
        <v>6</v>
      </c>
      <c r="J5035" s="37">
        <v>2</v>
      </c>
      <c r="K5035" s="15" t="s">
        <v>99</v>
      </c>
      <c r="L5035" s="15" t="s">
        <v>100</v>
      </c>
      <c r="M5035" s="15" t="s">
        <v>1533</v>
      </c>
      <c r="N5035" s="15" t="s">
        <v>1534</v>
      </c>
      <c r="O5035" s="37">
        <v>500000</v>
      </c>
      <c r="P5035" s="126" t="s">
        <v>25103</v>
      </c>
      <c r="R5035" s="137">
        <f t="shared" si="78"/>
        <v>3.1999999999999997</v>
      </c>
    </row>
    <row r="5036" spans="2:18" x14ac:dyDescent="0.35">
      <c r="B5036" s="19">
        <v>44585</v>
      </c>
      <c r="C5036" s="19">
        <v>44585</v>
      </c>
      <c r="D5036" s="19" t="s">
        <v>97</v>
      </c>
      <c r="E5036" s="16" t="s">
        <v>1547</v>
      </c>
      <c r="F5036" s="37">
        <v>120</v>
      </c>
      <c r="G5036" s="35">
        <v>44586</v>
      </c>
      <c r="H5036" s="35">
        <v>44706</v>
      </c>
      <c r="I5036" s="37">
        <v>5</v>
      </c>
      <c r="J5036" s="37">
        <v>2</v>
      </c>
      <c r="K5036" s="15" t="s">
        <v>99</v>
      </c>
      <c r="L5036" s="15" t="s">
        <v>105</v>
      </c>
      <c r="M5036" s="15" t="s">
        <v>1548</v>
      </c>
      <c r="N5036" s="15" t="s">
        <v>1549</v>
      </c>
      <c r="O5036" s="37">
        <v>70000</v>
      </c>
      <c r="P5036" s="126" t="s">
        <v>25103</v>
      </c>
      <c r="R5036" s="137">
        <f t="shared" si="78"/>
        <v>2.6499999999999995</v>
      </c>
    </row>
    <row r="5037" spans="2:18" x14ac:dyDescent="0.35">
      <c r="B5037" s="19">
        <v>44586</v>
      </c>
      <c r="C5037" s="19">
        <v>44585</v>
      </c>
      <c r="D5037" s="19" t="s">
        <v>97</v>
      </c>
      <c r="E5037" s="16" t="s">
        <v>1597</v>
      </c>
      <c r="F5037" s="37">
        <v>120</v>
      </c>
      <c r="G5037" s="35">
        <v>44592</v>
      </c>
      <c r="H5037" s="35">
        <v>44712</v>
      </c>
      <c r="I5037" s="37">
        <v>3</v>
      </c>
      <c r="J5037" s="37">
        <v>4</v>
      </c>
      <c r="K5037" s="15" t="s">
        <v>99</v>
      </c>
      <c r="L5037" s="15" t="s">
        <v>105</v>
      </c>
      <c r="M5037" s="15" t="s">
        <v>1598</v>
      </c>
      <c r="N5037" s="15" t="s">
        <v>1599</v>
      </c>
      <c r="O5037" s="37">
        <v>65000</v>
      </c>
      <c r="P5037" s="126" t="s">
        <v>25103</v>
      </c>
      <c r="R5037" s="137">
        <f t="shared" si="78"/>
        <v>2.6499999999999995</v>
      </c>
    </row>
    <row r="5038" spans="2:18" x14ac:dyDescent="0.35">
      <c r="B5038" s="19">
        <v>44586</v>
      </c>
      <c r="C5038" s="19">
        <v>44585</v>
      </c>
      <c r="D5038" s="19" t="s">
        <v>97</v>
      </c>
      <c r="E5038" s="16" t="s">
        <v>1610</v>
      </c>
      <c r="F5038" s="37">
        <v>120</v>
      </c>
      <c r="G5038" s="35">
        <v>44587</v>
      </c>
      <c r="H5038" s="35">
        <v>44707</v>
      </c>
      <c r="I5038" s="37">
        <v>4</v>
      </c>
      <c r="J5038" s="37">
        <v>4</v>
      </c>
      <c r="K5038" s="15" t="s">
        <v>99</v>
      </c>
      <c r="L5038" s="15" t="s">
        <v>105</v>
      </c>
      <c r="M5038" s="15" t="s">
        <v>1611</v>
      </c>
      <c r="N5038" s="15" t="s">
        <v>1612</v>
      </c>
      <c r="O5038" s="37">
        <v>120000</v>
      </c>
      <c r="P5038" s="126" t="s">
        <v>25103</v>
      </c>
      <c r="R5038" s="137">
        <f t="shared" si="78"/>
        <v>2.6499999999999995</v>
      </c>
    </row>
    <row r="5039" spans="2:18" x14ac:dyDescent="0.35">
      <c r="B5039" s="19">
        <v>44586</v>
      </c>
      <c r="C5039" s="19">
        <v>44586</v>
      </c>
      <c r="D5039" s="19" t="s">
        <v>97</v>
      </c>
      <c r="E5039" s="16" t="s">
        <v>1582</v>
      </c>
      <c r="F5039" s="37">
        <v>120</v>
      </c>
      <c r="G5039" s="35">
        <v>44534</v>
      </c>
      <c r="H5039" s="35">
        <v>44654</v>
      </c>
      <c r="I5039" s="37">
        <v>2</v>
      </c>
      <c r="J5039" s="37">
        <v>3</v>
      </c>
      <c r="K5039" s="15" t="s">
        <v>99</v>
      </c>
      <c r="L5039" s="15" t="s">
        <v>100</v>
      </c>
      <c r="M5039" s="15" t="s">
        <v>1583</v>
      </c>
      <c r="N5039" s="15" t="s">
        <v>1584</v>
      </c>
      <c r="O5039" s="37">
        <v>555000</v>
      </c>
      <c r="P5039" s="126" t="s">
        <v>25103</v>
      </c>
      <c r="R5039" s="137">
        <f t="shared" si="78"/>
        <v>2.5999999999999996</v>
      </c>
    </row>
    <row r="5040" spans="2:18" x14ac:dyDescent="0.35">
      <c r="B5040" s="19">
        <v>44586</v>
      </c>
      <c r="C5040" s="19">
        <v>44586</v>
      </c>
      <c r="D5040" s="19" t="s">
        <v>97</v>
      </c>
      <c r="E5040" s="16" t="s">
        <v>1613</v>
      </c>
      <c r="F5040" s="37">
        <v>120</v>
      </c>
      <c r="G5040" s="35">
        <v>44502</v>
      </c>
      <c r="H5040" s="35">
        <v>44622</v>
      </c>
      <c r="I5040" s="37">
        <v>7</v>
      </c>
      <c r="J5040" s="37">
        <v>4</v>
      </c>
      <c r="K5040" s="15" t="s">
        <v>99</v>
      </c>
      <c r="L5040" s="15" t="s">
        <v>105</v>
      </c>
      <c r="M5040" s="15" t="s">
        <v>1614</v>
      </c>
      <c r="N5040" s="15" t="s">
        <v>1615</v>
      </c>
      <c r="O5040" s="37">
        <v>400000</v>
      </c>
      <c r="P5040" s="126" t="s">
        <v>25103</v>
      </c>
      <c r="R5040" s="137">
        <f t="shared" si="78"/>
        <v>3.0499999999999994</v>
      </c>
    </row>
    <row r="5041" spans="2:18" x14ac:dyDescent="0.35">
      <c r="B5041" s="19">
        <v>44586</v>
      </c>
      <c r="C5041" s="19">
        <v>44586</v>
      </c>
      <c r="D5041" s="19" t="s">
        <v>97</v>
      </c>
      <c r="E5041" s="16" t="s">
        <v>1643</v>
      </c>
      <c r="F5041" s="37">
        <v>120</v>
      </c>
      <c r="G5041" s="35">
        <v>44480</v>
      </c>
      <c r="H5041" s="35">
        <v>44600</v>
      </c>
      <c r="I5041" s="37">
        <v>6</v>
      </c>
      <c r="J5041" s="37">
        <v>4</v>
      </c>
      <c r="K5041" s="15" t="s">
        <v>99</v>
      </c>
      <c r="L5041" s="15" t="s">
        <v>100</v>
      </c>
      <c r="M5041" s="15" t="s">
        <v>1644</v>
      </c>
      <c r="N5041" s="15" t="s">
        <v>1645</v>
      </c>
      <c r="O5041" s="37">
        <v>467000</v>
      </c>
      <c r="P5041" s="126" t="s">
        <v>25103</v>
      </c>
      <c r="R5041" s="137">
        <f t="shared" si="78"/>
        <v>3.1999999999999997</v>
      </c>
    </row>
    <row r="5042" spans="2:18" x14ac:dyDescent="0.35">
      <c r="B5042" s="19">
        <v>44586</v>
      </c>
      <c r="C5042" s="19">
        <v>44586</v>
      </c>
      <c r="D5042" s="19" t="s">
        <v>97</v>
      </c>
      <c r="E5042" s="16" t="s">
        <v>1652</v>
      </c>
      <c r="F5042" s="37">
        <v>120</v>
      </c>
      <c r="G5042" s="35">
        <v>44561</v>
      </c>
      <c r="H5042" s="35">
        <v>44681</v>
      </c>
      <c r="I5042" s="37">
        <v>7</v>
      </c>
      <c r="J5042" s="37">
        <v>3</v>
      </c>
      <c r="K5042" s="15" t="s">
        <v>99</v>
      </c>
      <c r="L5042" s="15" t="s">
        <v>100</v>
      </c>
      <c r="M5042" s="15" t="s">
        <v>1653</v>
      </c>
      <c r="N5042" s="15" t="s">
        <v>1654</v>
      </c>
      <c r="O5042" s="37">
        <v>153500</v>
      </c>
      <c r="P5042" s="126" t="s">
        <v>25103</v>
      </c>
      <c r="R5042" s="137">
        <f t="shared" si="78"/>
        <v>3.1999999999999997</v>
      </c>
    </row>
    <row r="5043" spans="2:18" x14ac:dyDescent="0.35">
      <c r="B5043" s="19">
        <v>44587</v>
      </c>
      <c r="C5043" s="19">
        <v>44586</v>
      </c>
      <c r="D5043" s="19" t="s">
        <v>97</v>
      </c>
      <c r="E5043" s="16" t="s">
        <v>1703</v>
      </c>
      <c r="F5043" s="37">
        <v>120</v>
      </c>
      <c r="G5043" s="35">
        <v>44515</v>
      </c>
      <c r="H5043" s="35">
        <v>44635</v>
      </c>
      <c r="I5043" s="37">
        <v>8</v>
      </c>
      <c r="J5043" s="37">
        <v>2</v>
      </c>
      <c r="K5043" s="15" t="s">
        <v>99</v>
      </c>
      <c r="L5043" s="15" t="s">
        <v>100</v>
      </c>
      <c r="M5043" s="15" t="s">
        <v>1704</v>
      </c>
      <c r="N5043" s="15" t="s">
        <v>1705</v>
      </c>
      <c r="O5043" s="37">
        <v>1050000</v>
      </c>
      <c r="P5043" s="126" t="s">
        <v>25103</v>
      </c>
      <c r="R5043" s="137">
        <f t="shared" si="78"/>
        <v>2.9999999999999996</v>
      </c>
    </row>
    <row r="5044" spans="2:18" x14ac:dyDescent="0.35">
      <c r="B5044" s="19">
        <v>44592</v>
      </c>
      <c r="C5044" s="19">
        <v>44586</v>
      </c>
      <c r="D5044" s="19" t="s">
        <v>97</v>
      </c>
      <c r="E5044" s="16" t="s">
        <v>2003</v>
      </c>
      <c r="F5044" s="37">
        <v>120</v>
      </c>
      <c r="G5044" s="35">
        <v>44593</v>
      </c>
      <c r="H5044" s="35">
        <v>44713</v>
      </c>
      <c r="I5044" s="37">
        <v>3</v>
      </c>
      <c r="J5044" s="37">
        <v>3</v>
      </c>
      <c r="K5044" s="15" t="s">
        <v>99</v>
      </c>
      <c r="L5044" s="15" t="s">
        <v>105</v>
      </c>
      <c r="M5044" s="15" t="s">
        <v>2004</v>
      </c>
      <c r="N5044" s="15" t="s">
        <v>2005</v>
      </c>
      <c r="O5044" s="37">
        <v>80000</v>
      </c>
      <c r="P5044" s="126" t="s">
        <v>25103</v>
      </c>
      <c r="R5044" s="137">
        <f t="shared" si="78"/>
        <v>2.6499999999999995</v>
      </c>
    </row>
    <row r="5045" spans="2:18" x14ac:dyDescent="0.35">
      <c r="B5045" s="19">
        <v>44587</v>
      </c>
      <c r="C5045" s="19">
        <v>44587</v>
      </c>
      <c r="D5045" s="19" t="s">
        <v>97</v>
      </c>
      <c r="E5045" s="16" t="s">
        <v>1663</v>
      </c>
      <c r="F5045" s="37">
        <v>120</v>
      </c>
      <c r="G5045" s="35">
        <v>44553</v>
      </c>
      <c r="H5045" s="35">
        <v>44673</v>
      </c>
      <c r="I5045" s="37">
        <v>10</v>
      </c>
      <c r="J5045" s="37">
        <v>2</v>
      </c>
      <c r="K5045" s="15" t="s">
        <v>99</v>
      </c>
      <c r="L5045" s="15" t="s">
        <v>105</v>
      </c>
      <c r="M5045" s="15" t="s">
        <v>1664</v>
      </c>
      <c r="N5045" s="15" t="s">
        <v>1665</v>
      </c>
      <c r="O5045" s="37">
        <v>338844</v>
      </c>
      <c r="P5045" s="126" t="s">
        <v>25103</v>
      </c>
      <c r="R5045" s="137">
        <f t="shared" si="78"/>
        <v>3.0499999999999994</v>
      </c>
    </row>
    <row r="5046" spans="2:18" x14ac:dyDescent="0.35">
      <c r="B5046" s="19">
        <v>44587</v>
      </c>
      <c r="C5046" s="19">
        <v>44587</v>
      </c>
      <c r="D5046" s="19" t="s">
        <v>97</v>
      </c>
      <c r="E5046" s="16" t="s">
        <v>1675</v>
      </c>
      <c r="F5046" s="37">
        <v>120</v>
      </c>
      <c r="G5046" s="35">
        <v>44592</v>
      </c>
      <c r="H5046" s="35">
        <v>44712</v>
      </c>
      <c r="I5046" s="37">
        <v>5</v>
      </c>
      <c r="J5046" s="37">
        <v>1</v>
      </c>
      <c r="K5046" s="15" t="s">
        <v>99</v>
      </c>
      <c r="L5046" s="15" t="s">
        <v>105</v>
      </c>
      <c r="M5046" s="15" t="s">
        <v>1676</v>
      </c>
      <c r="N5046" s="15" t="s">
        <v>1677</v>
      </c>
      <c r="O5046" s="37">
        <v>35000</v>
      </c>
      <c r="P5046" s="126" t="s">
        <v>25103</v>
      </c>
      <c r="R5046" s="137">
        <f t="shared" si="78"/>
        <v>2.9499999999999993</v>
      </c>
    </row>
    <row r="5047" spans="2:18" x14ac:dyDescent="0.35">
      <c r="B5047" s="19">
        <v>44587</v>
      </c>
      <c r="C5047" s="19">
        <v>44587</v>
      </c>
      <c r="D5047" s="19" t="s">
        <v>97</v>
      </c>
      <c r="E5047" s="16" t="s">
        <v>1691</v>
      </c>
      <c r="F5047" s="37">
        <v>120</v>
      </c>
      <c r="G5047" s="35">
        <v>44589</v>
      </c>
      <c r="H5047" s="35">
        <v>44709</v>
      </c>
      <c r="I5047" s="37">
        <v>5</v>
      </c>
      <c r="J5047" s="37">
        <v>5</v>
      </c>
      <c r="K5047" s="15" t="s">
        <v>112</v>
      </c>
      <c r="L5047" s="15" t="s">
        <v>105</v>
      </c>
      <c r="M5047" s="15" t="s">
        <v>1692</v>
      </c>
      <c r="N5047" s="15" t="s">
        <v>862</v>
      </c>
      <c r="O5047" s="37">
        <v>88000</v>
      </c>
      <c r="P5047" s="126" t="s">
        <v>25103</v>
      </c>
      <c r="R5047" s="137">
        <f t="shared" si="78"/>
        <v>2.6999999999999997</v>
      </c>
    </row>
    <row r="5048" spans="2:18" x14ac:dyDescent="0.35">
      <c r="B5048" s="19">
        <v>44588</v>
      </c>
      <c r="C5048" s="19">
        <v>44588</v>
      </c>
      <c r="D5048" s="19" t="s">
        <v>97</v>
      </c>
      <c r="E5048" s="16" t="s">
        <v>666</v>
      </c>
      <c r="F5048" s="37">
        <v>120</v>
      </c>
      <c r="G5048" s="35">
        <v>44593</v>
      </c>
      <c r="H5048" s="35">
        <v>44713</v>
      </c>
      <c r="I5048" s="37">
        <v>4</v>
      </c>
      <c r="J5048" s="37">
        <v>1</v>
      </c>
      <c r="K5048" s="15" t="s">
        <v>99</v>
      </c>
      <c r="L5048" s="15" t="s">
        <v>205</v>
      </c>
      <c r="M5048" s="15" t="s">
        <v>1817</v>
      </c>
      <c r="N5048" s="15" t="s">
        <v>1818</v>
      </c>
      <c r="O5048" s="37">
        <v>62000</v>
      </c>
      <c r="P5048" s="126" t="s">
        <v>25103</v>
      </c>
      <c r="R5048" s="137">
        <f t="shared" si="78"/>
        <v>2.7999999999999994</v>
      </c>
    </row>
    <row r="5049" spans="2:18" x14ac:dyDescent="0.35">
      <c r="B5049" s="19">
        <v>44589</v>
      </c>
      <c r="C5049" s="19">
        <v>44588</v>
      </c>
      <c r="D5049" s="19" t="s">
        <v>97</v>
      </c>
      <c r="E5049" s="16" t="s">
        <v>1907</v>
      </c>
      <c r="F5049" s="37">
        <v>120</v>
      </c>
      <c r="G5049" s="35">
        <v>44620</v>
      </c>
      <c r="H5049" s="35">
        <v>44740</v>
      </c>
      <c r="I5049" s="37">
        <v>5</v>
      </c>
      <c r="J5049" s="37">
        <v>3</v>
      </c>
      <c r="K5049" s="15" t="s">
        <v>112</v>
      </c>
      <c r="L5049" s="15" t="s">
        <v>105</v>
      </c>
      <c r="M5049" s="15" t="s">
        <v>1908</v>
      </c>
      <c r="N5049" s="15" t="s">
        <v>865</v>
      </c>
      <c r="O5049" s="37">
        <v>80000</v>
      </c>
      <c r="P5049" s="126" t="s">
        <v>25103</v>
      </c>
      <c r="R5049" s="137">
        <f t="shared" si="78"/>
        <v>2.6999999999999997</v>
      </c>
    </row>
    <row r="5050" spans="2:18" x14ac:dyDescent="0.35">
      <c r="B5050" s="19">
        <v>44589</v>
      </c>
      <c r="C5050" s="19">
        <v>44588</v>
      </c>
      <c r="D5050" s="19" t="s">
        <v>97</v>
      </c>
      <c r="E5050" s="16" t="s">
        <v>1911</v>
      </c>
      <c r="F5050" s="37">
        <v>120</v>
      </c>
      <c r="G5050" s="35">
        <v>44620</v>
      </c>
      <c r="H5050" s="35">
        <v>44740</v>
      </c>
      <c r="I5050" s="37">
        <v>5</v>
      </c>
      <c r="J5050" s="37">
        <v>3</v>
      </c>
      <c r="K5050" s="15" t="s">
        <v>112</v>
      </c>
      <c r="L5050" s="15" t="s">
        <v>105</v>
      </c>
      <c r="M5050" s="15" t="s">
        <v>1912</v>
      </c>
      <c r="N5050" s="15" t="s">
        <v>865</v>
      </c>
      <c r="O5050" s="37">
        <v>96000</v>
      </c>
      <c r="P5050" s="126" t="s">
        <v>25103</v>
      </c>
      <c r="R5050" s="137">
        <f t="shared" si="78"/>
        <v>2.6999999999999997</v>
      </c>
    </row>
    <row r="5051" spans="2:18" x14ac:dyDescent="0.35">
      <c r="B5051" s="19">
        <v>44594</v>
      </c>
      <c r="C5051" s="19">
        <v>44588</v>
      </c>
      <c r="D5051" s="19" t="s">
        <v>97</v>
      </c>
      <c r="E5051" s="16" t="s">
        <v>2129</v>
      </c>
      <c r="F5051" s="37">
        <v>120</v>
      </c>
      <c r="G5051" s="35">
        <v>44595</v>
      </c>
      <c r="H5051" s="35">
        <v>44715</v>
      </c>
      <c r="I5051" s="37">
        <v>4</v>
      </c>
      <c r="J5051" s="37">
        <v>2</v>
      </c>
      <c r="K5051" s="15" t="s">
        <v>99</v>
      </c>
      <c r="L5051" s="15" t="s">
        <v>105</v>
      </c>
      <c r="M5051" s="15" t="s">
        <v>2130</v>
      </c>
      <c r="N5051" s="15" t="s">
        <v>2131</v>
      </c>
      <c r="O5051" s="38">
        <v>184257.97</v>
      </c>
      <c r="P5051" s="126" t="s">
        <v>25103</v>
      </c>
      <c r="R5051" s="137">
        <f t="shared" si="78"/>
        <v>3.0499999999999994</v>
      </c>
    </row>
    <row r="5052" spans="2:18" x14ac:dyDescent="0.35">
      <c r="B5052" s="19">
        <v>44614</v>
      </c>
      <c r="C5052" s="19">
        <v>44588</v>
      </c>
      <c r="D5052" s="19" t="s">
        <v>97</v>
      </c>
      <c r="E5052" s="16" t="s">
        <v>97</v>
      </c>
      <c r="F5052" s="37">
        <v>120</v>
      </c>
      <c r="G5052" s="35">
        <v>44615</v>
      </c>
      <c r="H5052" s="35">
        <v>44735</v>
      </c>
      <c r="I5052" s="37">
        <v>4</v>
      </c>
      <c r="J5052" s="37">
        <v>2</v>
      </c>
      <c r="K5052" s="15" t="s">
        <v>99</v>
      </c>
      <c r="L5052" s="15" t="s">
        <v>105</v>
      </c>
      <c r="M5052" s="15" t="s">
        <v>2209</v>
      </c>
      <c r="N5052" s="15" t="s">
        <v>2131</v>
      </c>
      <c r="O5052" s="38">
        <v>268035.88</v>
      </c>
      <c r="P5052" s="126" t="s">
        <v>25103</v>
      </c>
      <c r="R5052" s="137">
        <f t="shared" si="78"/>
        <v>3.0499999999999994</v>
      </c>
    </row>
    <row r="5053" spans="2:18" x14ac:dyDescent="0.35">
      <c r="B5053" s="19">
        <v>44623</v>
      </c>
      <c r="C5053" s="19">
        <v>44588</v>
      </c>
      <c r="D5053" s="19" t="s">
        <v>97</v>
      </c>
      <c r="E5053" s="16" t="s">
        <v>2224</v>
      </c>
      <c r="F5053" s="37">
        <v>120</v>
      </c>
      <c r="G5053" s="35">
        <v>44624</v>
      </c>
      <c r="H5053" s="35">
        <v>44744</v>
      </c>
      <c r="I5053" s="37">
        <v>4</v>
      </c>
      <c r="J5053" s="37">
        <v>2</v>
      </c>
      <c r="K5053" s="15" t="s">
        <v>99</v>
      </c>
      <c r="L5053" s="15" t="s">
        <v>105</v>
      </c>
      <c r="M5053" s="15" t="s">
        <v>2225</v>
      </c>
      <c r="N5053" s="15" t="s">
        <v>2132</v>
      </c>
      <c r="O5053" s="38">
        <v>201257.06</v>
      </c>
      <c r="P5053" s="126" t="s">
        <v>25103</v>
      </c>
      <c r="R5053" s="137">
        <f t="shared" si="78"/>
        <v>3.0499999999999994</v>
      </c>
    </row>
    <row r="5054" spans="2:18" x14ac:dyDescent="0.35">
      <c r="B5054" s="19">
        <v>44718</v>
      </c>
      <c r="C5054" s="19">
        <v>44588</v>
      </c>
      <c r="D5054" s="19">
        <v>44718.773530092592</v>
      </c>
      <c r="E5054" s="16" t="s">
        <v>2224</v>
      </c>
      <c r="F5054" s="37">
        <v>120</v>
      </c>
      <c r="G5054" s="35">
        <v>44624</v>
      </c>
      <c r="H5054" s="35">
        <v>44744</v>
      </c>
      <c r="I5054" s="37">
        <v>8</v>
      </c>
      <c r="J5054" s="37">
        <v>4</v>
      </c>
      <c r="K5054" s="15" t="s">
        <v>99</v>
      </c>
      <c r="L5054" s="15" t="s">
        <v>105</v>
      </c>
      <c r="M5054" s="15" t="s">
        <v>2287</v>
      </c>
      <c r="N5054" s="15" t="s">
        <v>23234</v>
      </c>
      <c r="O5054" s="38">
        <v>201257.06</v>
      </c>
      <c r="P5054" s="126" t="s">
        <v>25103</v>
      </c>
      <c r="R5054" s="137">
        <f t="shared" si="78"/>
        <v>3.0499999999999994</v>
      </c>
    </row>
    <row r="5055" spans="2:18" x14ac:dyDescent="0.35">
      <c r="B5055" s="19">
        <v>44762</v>
      </c>
      <c r="C5055" s="19">
        <v>44588</v>
      </c>
      <c r="D5055" s="19">
        <v>44762.610775462963</v>
      </c>
      <c r="E5055" s="16" t="s">
        <v>2129</v>
      </c>
      <c r="F5055" s="37">
        <v>120</v>
      </c>
      <c r="G5055" s="35">
        <v>44595</v>
      </c>
      <c r="H5055" s="35">
        <v>44715</v>
      </c>
      <c r="I5055" s="37">
        <v>10</v>
      </c>
      <c r="J5055" s="37">
        <v>5</v>
      </c>
      <c r="K5055" s="15" t="s">
        <v>99</v>
      </c>
      <c r="L5055" s="15" t="s">
        <v>105</v>
      </c>
      <c r="M5055" s="15" t="s">
        <v>2340</v>
      </c>
      <c r="N5055" s="15" t="s">
        <v>2341</v>
      </c>
      <c r="O5055" s="38">
        <v>184257.97</v>
      </c>
      <c r="P5055" s="126" t="s">
        <v>25103</v>
      </c>
      <c r="R5055" s="137">
        <f t="shared" si="78"/>
        <v>3.0499999999999994</v>
      </c>
    </row>
    <row r="5056" spans="2:18" x14ac:dyDescent="0.35">
      <c r="B5056" s="19">
        <v>44768</v>
      </c>
      <c r="C5056" s="19">
        <v>44588</v>
      </c>
      <c r="D5056" s="19">
        <v>44768.71912037037</v>
      </c>
      <c r="E5056" s="16" t="s">
        <v>97</v>
      </c>
      <c r="F5056" s="37">
        <v>120</v>
      </c>
      <c r="G5056" s="35">
        <v>44615</v>
      </c>
      <c r="H5056" s="35">
        <v>44735</v>
      </c>
      <c r="I5056" s="37">
        <v>10</v>
      </c>
      <c r="J5056" s="37">
        <v>5</v>
      </c>
      <c r="K5056" s="15" t="s">
        <v>99</v>
      </c>
      <c r="L5056" s="15" t="s">
        <v>105</v>
      </c>
      <c r="M5056" s="15" t="s">
        <v>2349</v>
      </c>
      <c r="N5056" s="15" t="s">
        <v>2350</v>
      </c>
      <c r="O5056" s="38">
        <v>268035.88</v>
      </c>
      <c r="P5056" s="126" t="s">
        <v>25103</v>
      </c>
      <c r="R5056" s="137">
        <f t="shared" si="78"/>
        <v>3.0499999999999994</v>
      </c>
    </row>
    <row r="5057" spans="2:18" x14ac:dyDescent="0.35">
      <c r="B5057" s="19">
        <v>44768</v>
      </c>
      <c r="C5057" s="19">
        <v>44588</v>
      </c>
      <c r="D5057" s="19">
        <v>44768.728067129632</v>
      </c>
      <c r="E5057" s="16" t="s">
        <v>2129</v>
      </c>
      <c r="F5057" s="37">
        <v>120</v>
      </c>
      <c r="G5057" s="35">
        <v>44595</v>
      </c>
      <c r="H5057" s="35">
        <v>44715</v>
      </c>
      <c r="I5057" s="37">
        <v>16</v>
      </c>
      <c r="J5057" s="37">
        <v>8</v>
      </c>
      <c r="K5057" s="15" t="s">
        <v>99</v>
      </c>
      <c r="L5057" s="15" t="s">
        <v>105</v>
      </c>
      <c r="M5057" s="15" t="s">
        <v>2340</v>
      </c>
      <c r="N5057" s="15" t="s">
        <v>2351</v>
      </c>
      <c r="O5057" s="38">
        <v>184257.97</v>
      </c>
      <c r="P5057" s="126" t="s">
        <v>25103</v>
      </c>
      <c r="R5057" s="137">
        <f t="shared" si="78"/>
        <v>3.65</v>
      </c>
    </row>
    <row r="5058" spans="2:18" x14ac:dyDescent="0.35">
      <c r="B5058" s="19">
        <v>44918</v>
      </c>
      <c r="C5058" s="19">
        <v>44588</v>
      </c>
      <c r="D5058" s="19">
        <v>44918.533634259256</v>
      </c>
      <c r="E5058" s="16" t="s">
        <v>2224</v>
      </c>
      <c r="F5058" s="37">
        <v>120</v>
      </c>
      <c r="G5058" s="35">
        <v>44624</v>
      </c>
      <c r="H5058" s="35">
        <v>44744</v>
      </c>
      <c r="I5058" s="37">
        <v>10</v>
      </c>
      <c r="J5058" s="37">
        <v>5</v>
      </c>
      <c r="K5058" s="15" t="s">
        <v>2400</v>
      </c>
      <c r="L5058" s="15" t="s">
        <v>105</v>
      </c>
      <c r="M5058" s="15" t="s">
        <v>2424</v>
      </c>
      <c r="N5058" s="15" t="s">
        <v>24130</v>
      </c>
      <c r="O5058" s="38">
        <v>201257.06</v>
      </c>
      <c r="P5058" s="126" t="s">
        <v>25103</v>
      </c>
      <c r="R5058" s="137">
        <f t="shared" si="78"/>
        <v>2.9499999999999993</v>
      </c>
    </row>
    <row r="5059" spans="2:18" x14ac:dyDescent="0.35">
      <c r="B5059" s="19">
        <v>44993</v>
      </c>
      <c r="C5059" s="19">
        <v>44588</v>
      </c>
      <c r="D5059" s="19">
        <v>44993.531423611108</v>
      </c>
      <c r="E5059" s="16" t="s">
        <v>2224</v>
      </c>
      <c r="F5059" s="37">
        <v>120</v>
      </c>
      <c r="G5059" s="35">
        <v>44624</v>
      </c>
      <c r="H5059" s="35">
        <v>44744</v>
      </c>
      <c r="I5059" s="37">
        <v>14</v>
      </c>
      <c r="J5059" s="37">
        <v>7</v>
      </c>
      <c r="K5059" s="15" t="s">
        <v>2400</v>
      </c>
      <c r="L5059" s="15" t="s">
        <v>105</v>
      </c>
      <c r="M5059" s="15" t="s">
        <v>2441</v>
      </c>
      <c r="N5059" s="15" t="s">
        <v>24269</v>
      </c>
      <c r="O5059" s="38">
        <v>201257.06</v>
      </c>
      <c r="P5059" s="126" t="s">
        <v>25103</v>
      </c>
      <c r="R5059" s="137">
        <f t="shared" si="78"/>
        <v>3.55</v>
      </c>
    </row>
    <row r="5060" spans="2:18" x14ac:dyDescent="0.35">
      <c r="B5060" s="19">
        <v>45006</v>
      </c>
      <c r="C5060" s="19">
        <v>44588</v>
      </c>
      <c r="D5060" s="19">
        <v>45006.621064814812</v>
      </c>
      <c r="E5060" s="16" t="s">
        <v>2224</v>
      </c>
      <c r="F5060" s="37">
        <v>120</v>
      </c>
      <c r="G5060" s="35">
        <v>44624</v>
      </c>
      <c r="H5060" s="35">
        <v>44744</v>
      </c>
      <c r="I5060" s="37">
        <v>16</v>
      </c>
      <c r="J5060" s="37">
        <v>8</v>
      </c>
      <c r="K5060" s="15" t="s">
        <v>2400</v>
      </c>
      <c r="L5060" s="15" t="s">
        <v>105</v>
      </c>
      <c r="M5060" s="15" t="s">
        <v>2449</v>
      </c>
      <c r="N5060" s="15" t="s">
        <v>24288</v>
      </c>
      <c r="O5060" s="38">
        <v>201257.06</v>
      </c>
      <c r="P5060" s="126" t="s">
        <v>25103</v>
      </c>
      <c r="R5060" s="137">
        <f t="shared" ref="R5060:R5123" si="79">0.3*IF(F5060&lt;=30, 2, IF(AND(F5060&gt;=31, F5060&lt;=90), 3, IF(AND(F5060&gt;=91, F5060&lt;=180), 4, IF(AND(F5060&gt;=181, F5060&lt;=364), 1, 2)))) + 0.3*IF(J5060=1, 3, IF(AND(J5060&gt;=2, J5060&lt;=5), 2, IF(AND(J5060&gt;=6, J5060&lt;=10), 4, 2))) + 0.2*IF(O5060&lt;=150000, 2, IF(AND(O5060&gt;=150001, O5060&lt;=500000), 4, IF(AND(O5060&gt;=500001, O5060&lt;=1000000), 1, 3)))+ 0.15*IF(NOT(ISERROR(SEARCH("fognat",L5060))), 4, IF(NOT(ISERROR(SEARCH("compres",L5060))), 2, IF(NOT(ISERROR(SEARCH("facciat",L5060))), 3, IF(NOT(ISERROR(SEARCH("estaur",L5060))), 4, 1)))) + 0.05*IF(NOT(ISERROR(SEARCH("anutenz",K5060))), 3, IF(NOT(ISERROR(SEARCH("uova",K5060))), 4, IF(NOT(ISERROR(SEARCH("rivat",K5060))), 2, IF(NOT(ISERROR(SEARCH("ubblic",K5060))), 1, 1))))</f>
        <v>3.55</v>
      </c>
    </row>
    <row r="5061" spans="2:18" x14ac:dyDescent="0.35">
      <c r="B5061" s="19">
        <v>45007</v>
      </c>
      <c r="C5061" s="19">
        <v>44588</v>
      </c>
      <c r="D5061" s="19">
        <v>45007.620416666665</v>
      </c>
      <c r="E5061" s="16" t="s">
        <v>97</v>
      </c>
      <c r="F5061" s="37">
        <v>120</v>
      </c>
      <c r="G5061" s="35">
        <v>44615</v>
      </c>
      <c r="H5061" s="35">
        <v>44735</v>
      </c>
      <c r="I5061" s="37">
        <v>12</v>
      </c>
      <c r="J5061" s="37">
        <v>6</v>
      </c>
      <c r="K5061" s="15" t="s">
        <v>2400</v>
      </c>
      <c r="L5061" s="15" t="s">
        <v>105</v>
      </c>
      <c r="M5061" s="15" t="s">
        <v>2450</v>
      </c>
      <c r="N5061" s="15" t="s">
        <v>2451</v>
      </c>
      <c r="O5061" s="38">
        <v>268035.88</v>
      </c>
      <c r="P5061" s="126" t="s">
        <v>25103</v>
      </c>
      <c r="R5061" s="137">
        <f t="shared" si="79"/>
        <v>3.55</v>
      </c>
    </row>
    <row r="5062" spans="2:18" x14ac:dyDescent="0.35">
      <c r="B5062" s="19">
        <v>45078</v>
      </c>
      <c r="C5062" s="19">
        <v>44588</v>
      </c>
      <c r="D5062" s="19">
        <v>45077.152094907404</v>
      </c>
      <c r="E5062" s="16" t="s">
        <v>97</v>
      </c>
      <c r="F5062" s="37">
        <v>120</v>
      </c>
      <c r="G5062" s="35">
        <v>44609</v>
      </c>
      <c r="H5062" s="35">
        <v>44729</v>
      </c>
      <c r="I5062" s="37">
        <v>4</v>
      </c>
      <c r="J5062" s="37">
        <v>2</v>
      </c>
      <c r="K5062" s="15" t="s">
        <v>2400</v>
      </c>
      <c r="L5062" s="15" t="s">
        <v>105</v>
      </c>
      <c r="M5062" s="15" t="s">
        <v>2467</v>
      </c>
      <c r="N5062" s="15" t="s">
        <v>2468</v>
      </c>
      <c r="O5062" s="38">
        <v>268035.87</v>
      </c>
      <c r="P5062" s="126" t="s">
        <v>25103</v>
      </c>
      <c r="R5062" s="137">
        <f t="shared" si="79"/>
        <v>2.9499999999999993</v>
      </c>
    </row>
    <row r="5063" spans="2:18" x14ac:dyDescent="0.35">
      <c r="B5063" s="19">
        <v>45181</v>
      </c>
      <c r="C5063" s="19">
        <v>44588</v>
      </c>
      <c r="D5063" s="19">
        <v>45181.233402777776</v>
      </c>
      <c r="E5063" s="16" t="s">
        <v>2129</v>
      </c>
      <c r="F5063" s="37">
        <v>120</v>
      </c>
      <c r="G5063" s="35">
        <v>44595</v>
      </c>
      <c r="H5063" s="35">
        <v>44715</v>
      </c>
      <c r="I5063" s="37">
        <v>14</v>
      </c>
      <c r="J5063" s="37">
        <v>7</v>
      </c>
      <c r="K5063" s="15" t="s">
        <v>2400</v>
      </c>
      <c r="L5063" s="15" t="s">
        <v>105</v>
      </c>
      <c r="M5063" s="15" t="s">
        <v>2494</v>
      </c>
      <c r="N5063" s="15" t="s">
        <v>2495</v>
      </c>
      <c r="O5063" s="38">
        <v>184257.97</v>
      </c>
      <c r="P5063" s="126" t="s">
        <v>25103</v>
      </c>
      <c r="R5063" s="137">
        <f t="shared" si="79"/>
        <v>3.55</v>
      </c>
    </row>
    <row r="5064" spans="2:18" x14ac:dyDescent="0.35">
      <c r="B5064" s="19">
        <v>45229</v>
      </c>
      <c r="C5064" s="19">
        <v>44588</v>
      </c>
      <c r="D5064" s="19">
        <v>45229.079641203702</v>
      </c>
      <c r="E5064" s="16" t="s">
        <v>2129</v>
      </c>
      <c r="F5064" s="37">
        <v>120</v>
      </c>
      <c r="G5064" s="35">
        <v>44595</v>
      </c>
      <c r="H5064" s="35">
        <v>44715</v>
      </c>
      <c r="I5064" s="37">
        <v>16</v>
      </c>
      <c r="J5064" s="37">
        <v>8</v>
      </c>
      <c r="K5064" s="15" t="s">
        <v>2400</v>
      </c>
      <c r="L5064" s="15" t="s">
        <v>105</v>
      </c>
      <c r="M5064" s="15" t="s">
        <v>2502</v>
      </c>
      <c r="N5064" s="15" t="s">
        <v>24764</v>
      </c>
      <c r="O5064" s="38">
        <v>184257.97</v>
      </c>
      <c r="P5064" s="126" t="s">
        <v>25103</v>
      </c>
      <c r="R5064" s="137">
        <f t="shared" si="79"/>
        <v>3.55</v>
      </c>
    </row>
    <row r="5065" spans="2:18" x14ac:dyDescent="0.35">
      <c r="B5065" s="19">
        <v>44589</v>
      </c>
      <c r="C5065" s="19">
        <v>44589</v>
      </c>
      <c r="D5065" s="19" t="s">
        <v>97</v>
      </c>
      <c r="E5065" s="16" t="s">
        <v>1837</v>
      </c>
      <c r="F5065" s="37">
        <v>120</v>
      </c>
      <c r="G5065" s="35">
        <v>44490</v>
      </c>
      <c r="H5065" s="35">
        <v>44610</v>
      </c>
      <c r="I5065" s="37">
        <v>8</v>
      </c>
      <c r="J5065" s="37">
        <v>2</v>
      </c>
      <c r="K5065" s="15" t="s">
        <v>99</v>
      </c>
      <c r="L5065" s="15" t="s">
        <v>100</v>
      </c>
      <c r="M5065" s="15" t="s">
        <v>1838</v>
      </c>
      <c r="N5065" s="15" t="s">
        <v>1839</v>
      </c>
      <c r="O5065" s="37">
        <v>100000</v>
      </c>
      <c r="P5065" s="126" t="s">
        <v>25103</v>
      </c>
      <c r="R5065" s="137">
        <f t="shared" si="79"/>
        <v>2.7999999999999994</v>
      </c>
    </row>
    <row r="5066" spans="2:18" x14ac:dyDescent="0.35">
      <c r="B5066" s="19">
        <v>44589</v>
      </c>
      <c r="C5066" s="19">
        <v>44589</v>
      </c>
      <c r="D5066" s="19" t="s">
        <v>97</v>
      </c>
      <c r="E5066" s="16" t="s">
        <v>1840</v>
      </c>
      <c r="F5066" s="37">
        <v>120</v>
      </c>
      <c r="G5066" s="35">
        <v>44511</v>
      </c>
      <c r="H5066" s="35">
        <v>44631</v>
      </c>
      <c r="I5066" s="37">
        <v>6</v>
      </c>
      <c r="J5066" s="37">
        <v>4</v>
      </c>
      <c r="K5066" s="15" t="s">
        <v>99</v>
      </c>
      <c r="L5066" s="15" t="s">
        <v>100</v>
      </c>
      <c r="M5066" s="15" t="s">
        <v>1838</v>
      </c>
      <c r="N5066" s="15" t="s">
        <v>1841</v>
      </c>
      <c r="O5066" s="37">
        <v>70000</v>
      </c>
      <c r="P5066" s="126" t="s">
        <v>25103</v>
      </c>
      <c r="R5066" s="137">
        <f t="shared" si="79"/>
        <v>2.7999999999999994</v>
      </c>
    </row>
    <row r="5067" spans="2:18" x14ac:dyDescent="0.35">
      <c r="B5067" s="19">
        <v>44589</v>
      </c>
      <c r="C5067" s="19">
        <v>44589</v>
      </c>
      <c r="D5067" s="19" t="s">
        <v>97</v>
      </c>
      <c r="E5067" s="16" t="s">
        <v>1895</v>
      </c>
      <c r="F5067" s="37">
        <v>120</v>
      </c>
      <c r="G5067" s="35">
        <v>44592</v>
      </c>
      <c r="H5067" s="35">
        <v>44712</v>
      </c>
      <c r="I5067" s="37">
        <v>5</v>
      </c>
      <c r="J5067" s="37">
        <v>3</v>
      </c>
      <c r="K5067" s="15" t="s">
        <v>99</v>
      </c>
      <c r="L5067" s="15" t="s">
        <v>100</v>
      </c>
      <c r="M5067" s="15" t="s">
        <v>1896</v>
      </c>
      <c r="N5067" s="15" t="s">
        <v>1897</v>
      </c>
      <c r="O5067" s="37">
        <v>380000</v>
      </c>
      <c r="P5067" s="126" t="s">
        <v>25103</v>
      </c>
      <c r="R5067" s="137">
        <f t="shared" si="79"/>
        <v>3.1999999999999997</v>
      </c>
    </row>
    <row r="5068" spans="2:18" x14ac:dyDescent="0.35">
      <c r="B5068" s="19">
        <v>44589</v>
      </c>
      <c r="C5068" s="19">
        <v>44589</v>
      </c>
      <c r="D5068" s="19" t="s">
        <v>97</v>
      </c>
      <c r="E5068" s="16" t="s">
        <v>1921</v>
      </c>
      <c r="F5068" s="37">
        <v>120</v>
      </c>
      <c r="G5068" s="35">
        <v>44522</v>
      </c>
      <c r="H5068" s="35">
        <v>44642</v>
      </c>
      <c r="I5068" s="37">
        <v>5</v>
      </c>
      <c r="J5068" s="37">
        <v>7</v>
      </c>
      <c r="K5068" s="15" t="s">
        <v>99</v>
      </c>
      <c r="L5068" s="15" t="s">
        <v>100</v>
      </c>
      <c r="M5068" s="15" t="s">
        <v>1922</v>
      </c>
      <c r="N5068" s="15" t="s">
        <v>20810</v>
      </c>
      <c r="O5068" s="37">
        <v>640000</v>
      </c>
      <c r="P5068" s="126" t="s">
        <v>25103</v>
      </c>
      <c r="R5068" s="137">
        <f t="shared" si="79"/>
        <v>3.1999999999999997</v>
      </c>
    </row>
    <row r="5069" spans="2:18" x14ac:dyDescent="0.35">
      <c r="B5069" s="19">
        <v>44589</v>
      </c>
      <c r="C5069" s="19">
        <v>44589</v>
      </c>
      <c r="D5069" s="19" t="s">
        <v>97</v>
      </c>
      <c r="E5069" s="16" t="s">
        <v>1940</v>
      </c>
      <c r="F5069" s="37">
        <v>120</v>
      </c>
      <c r="G5069" s="35">
        <v>44592</v>
      </c>
      <c r="H5069" s="35">
        <v>44712</v>
      </c>
      <c r="I5069" s="37">
        <v>5</v>
      </c>
      <c r="J5069" s="37">
        <v>4</v>
      </c>
      <c r="K5069" s="15" t="s">
        <v>99</v>
      </c>
      <c r="L5069" s="15" t="s">
        <v>100</v>
      </c>
      <c r="M5069" s="15" t="s">
        <v>1941</v>
      </c>
      <c r="N5069" s="15" t="s">
        <v>1942</v>
      </c>
      <c r="O5069" s="37">
        <v>130000</v>
      </c>
      <c r="P5069" s="126" t="s">
        <v>25103</v>
      </c>
      <c r="R5069" s="137">
        <f t="shared" si="79"/>
        <v>2.7999999999999994</v>
      </c>
    </row>
    <row r="5070" spans="2:18" x14ac:dyDescent="0.35">
      <c r="B5070" s="19">
        <v>44589</v>
      </c>
      <c r="C5070" s="19">
        <v>44589</v>
      </c>
      <c r="D5070" s="19" t="s">
        <v>97</v>
      </c>
      <c r="E5070" s="16" t="s">
        <v>1954</v>
      </c>
      <c r="F5070" s="37">
        <v>120</v>
      </c>
      <c r="G5070" s="35">
        <v>44383</v>
      </c>
      <c r="H5070" s="35">
        <v>44503</v>
      </c>
      <c r="I5070" s="37">
        <v>7</v>
      </c>
      <c r="J5070" s="37">
        <v>8</v>
      </c>
      <c r="K5070" s="15" t="s">
        <v>99</v>
      </c>
      <c r="L5070" s="15" t="s">
        <v>100</v>
      </c>
      <c r="M5070" s="15" t="s">
        <v>1955</v>
      </c>
      <c r="N5070" s="15" t="s">
        <v>20814</v>
      </c>
      <c r="O5070" s="37">
        <v>600000</v>
      </c>
      <c r="P5070" s="126" t="s">
        <v>25103</v>
      </c>
      <c r="R5070" s="137">
        <f t="shared" si="79"/>
        <v>3.1999999999999997</v>
      </c>
    </row>
    <row r="5071" spans="2:18" x14ac:dyDescent="0.35">
      <c r="B5071" s="19">
        <v>44590</v>
      </c>
      <c r="C5071" s="19">
        <v>44589</v>
      </c>
      <c r="D5071" s="19" t="s">
        <v>97</v>
      </c>
      <c r="E5071" s="16" t="s">
        <v>1964</v>
      </c>
      <c r="F5071" s="37">
        <v>120</v>
      </c>
      <c r="G5071" s="35">
        <v>44558</v>
      </c>
      <c r="H5071" s="35">
        <v>44678</v>
      </c>
      <c r="I5071" s="37">
        <v>5</v>
      </c>
      <c r="J5071" s="37">
        <v>2</v>
      </c>
      <c r="K5071" s="15" t="s">
        <v>99</v>
      </c>
      <c r="L5071" s="15" t="s">
        <v>100</v>
      </c>
      <c r="M5071" s="15" t="s">
        <v>1965</v>
      </c>
      <c r="N5071" s="15" t="s">
        <v>1966</v>
      </c>
      <c r="O5071" s="37">
        <v>180000</v>
      </c>
      <c r="P5071" s="126" t="s">
        <v>25103</v>
      </c>
      <c r="R5071" s="137">
        <f t="shared" si="79"/>
        <v>3.1999999999999997</v>
      </c>
    </row>
    <row r="5072" spans="2:18" x14ac:dyDescent="0.35">
      <c r="B5072" s="19">
        <v>44592</v>
      </c>
      <c r="C5072" s="19">
        <v>44592</v>
      </c>
      <c r="D5072" s="19" t="s">
        <v>97</v>
      </c>
      <c r="E5072" s="16" t="s">
        <v>2025</v>
      </c>
      <c r="F5072" s="37">
        <v>120</v>
      </c>
      <c r="G5072" s="35">
        <v>44593</v>
      </c>
      <c r="H5072" s="35">
        <v>44713</v>
      </c>
      <c r="I5072" s="37">
        <v>3</v>
      </c>
      <c r="J5072" s="37">
        <v>3</v>
      </c>
      <c r="K5072" s="15" t="s">
        <v>99</v>
      </c>
      <c r="L5072" s="15" t="s">
        <v>105</v>
      </c>
      <c r="M5072" s="15" t="s">
        <v>2026</v>
      </c>
      <c r="N5072" s="15" t="s">
        <v>2027</v>
      </c>
      <c r="O5072" s="37">
        <v>250000</v>
      </c>
      <c r="P5072" s="126" t="s">
        <v>25103</v>
      </c>
      <c r="R5072" s="137">
        <f t="shared" si="79"/>
        <v>3.0499999999999994</v>
      </c>
    </row>
    <row r="5073" spans="2:18" x14ac:dyDescent="0.35">
      <c r="B5073" s="19">
        <v>44592</v>
      </c>
      <c r="C5073" s="19">
        <v>44592</v>
      </c>
      <c r="D5073" s="19" t="s">
        <v>97</v>
      </c>
      <c r="E5073" s="16" t="s">
        <v>2059</v>
      </c>
      <c r="F5073" s="37">
        <v>120</v>
      </c>
      <c r="G5073" s="35">
        <v>44620</v>
      </c>
      <c r="H5073" s="35">
        <v>44740</v>
      </c>
      <c r="I5073" s="37">
        <v>5</v>
      </c>
      <c r="J5073" s="37">
        <v>3</v>
      </c>
      <c r="K5073" s="15" t="s">
        <v>112</v>
      </c>
      <c r="L5073" s="15" t="s">
        <v>105</v>
      </c>
      <c r="M5073" s="15" t="s">
        <v>2060</v>
      </c>
      <c r="N5073" s="15" t="s">
        <v>865</v>
      </c>
      <c r="O5073" s="37">
        <v>80000</v>
      </c>
      <c r="P5073" s="126" t="s">
        <v>25103</v>
      </c>
      <c r="R5073" s="137">
        <f t="shared" si="79"/>
        <v>2.6999999999999997</v>
      </c>
    </row>
    <row r="5074" spans="2:18" x14ac:dyDescent="0.35">
      <c r="B5074" s="19">
        <v>44593</v>
      </c>
      <c r="C5074" s="19">
        <v>44592</v>
      </c>
      <c r="D5074" s="19" t="s">
        <v>97</v>
      </c>
      <c r="E5074" s="16" t="s">
        <v>2082</v>
      </c>
      <c r="F5074" s="37">
        <v>120</v>
      </c>
      <c r="G5074" s="35">
        <v>44561</v>
      </c>
      <c r="H5074" s="35">
        <v>44681</v>
      </c>
      <c r="I5074" s="37">
        <v>7</v>
      </c>
      <c r="J5074" s="37">
        <v>5</v>
      </c>
      <c r="K5074" s="15" t="s">
        <v>99</v>
      </c>
      <c r="L5074" s="15" t="s">
        <v>100</v>
      </c>
      <c r="M5074" s="15" t="s">
        <v>2083</v>
      </c>
      <c r="N5074" s="15" t="s">
        <v>2084</v>
      </c>
      <c r="O5074" s="38">
        <v>90988.72</v>
      </c>
      <c r="P5074" s="126" t="s">
        <v>25103</v>
      </c>
      <c r="R5074" s="137">
        <f t="shared" si="79"/>
        <v>2.7999999999999994</v>
      </c>
    </row>
    <row r="5075" spans="2:18" x14ac:dyDescent="0.35">
      <c r="B5075" s="19">
        <v>44593</v>
      </c>
      <c r="C5075" s="19">
        <v>44592</v>
      </c>
      <c r="D5075" s="19" t="s">
        <v>97</v>
      </c>
      <c r="E5075" s="16" t="s">
        <v>2105</v>
      </c>
      <c r="F5075" s="37">
        <v>120</v>
      </c>
      <c r="G5075" s="35">
        <v>44594</v>
      </c>
      <c r="H5075" s="35">
        <v>44714</v>
      </c>
      <c r="I5075" s="37">
        <v>4</v>
      </c>
      <c r="J5075" s="37">
        <v>1</v>
      </c>
      <c r="K5075" s="15" t="s">
        <v>99</v>
      </c>
      <c r="L5075" s="15" t="s">
        <v>105</v>
      </c>
      <c r="M5075" s="15" t="s">
        <v>2106</v>
      </c>
      <c r="N5075" s="15" t="s">
        <v>1998</v>
      </c>
      <c r="O5075" s="37">
        <v>180000</v>
      </c>
      <c r="P5075" s="126" t="s">
        <v>25103</v>
      </c>
      <c r="R5075" s="137">
        <f t="shared" si="79"/>
        <v>3.3499999999999992</v>
      </c>
    </row>
    <row r="5076" spans="2:18" x14ac:dyDescent="0.35">
      <c r="B5076" s="19">
        <v>44593</v>
      </c>
      <c r="C5076" s="19">
        <v>44592</v>
      </c>
      <c r="D5076" s="19" t="s">
        <v>97</v>
      </c>
      <c r="E5076" s="16" t="s">
        <v>2110</v>
      </c>
      <c r="F5076" s="37">
        <v>120</v>
      </c>
      <c r="G5076" s="35">
        <v>44599</v>
      </c>
      <c r="H5076" s="35">
        <v>44719</v>
      </c>
      <c r="I5076" s="37">
        <v>2</v>
      </c>
      <c r="J5076" s="37">
        <v>1</v>
      </c>
      <c r="K5076" s="15" t="s">
        <v>99</v>
      </c>
      <c r="L5076" s="15" t="s">
        <v>105</v>
      </c>
      <c r="M5076" s="15" t="s">
        <v>2111</v>
      </c>
      <c r="N5076" s="15" t="s">
        <v>2112</v>
      </c>
      <c r="O5076" s="37">
        <v>82400</v>
      </c>
      <c r="P5076" s="126" t="s">
        <v>25103</v>
      </c>
      <c r="R5076" s="137">
        <f t="shared" si="79"/>
        <v>2.9499999999999993</v>
      </c>
    </row>
    <row r="5077" spans="2:18" x14ac:dyDescent="0.35">
      <c r="B5077" s="19">
        <v>44593</v>
      </c>
      <c r="C5077" s="19">
        <v>44592</v>
      </c>
      <c r="D5077" s="19" t="s">
        <v>97</v>
      </c>
      <c r="E5077" s="16" t="s">
        <v>2113</v>
      </c>
      <c r="F5077" s="37">
        <v>120</v>
      </c>
      <c r="G5077" s="35">
        <v>44606</v>
      </c>
      <c r="H5077" s="35">
        <v>44726</v>
      </c>
      <c r="I5077" s="37">
        <v>6</v>
      </c>
      <c r="J5077" s="37">
        <v>2</v>
      </c>
      <c r="K5077" s="15" t="s">
        <v>99</v>
      </c>
      <c r="L5077" s="15" t="s">
        <v>105</v>
      </c>
      <c r="M5077" s="15" t="s">
        <v>2114</v>
      </c>
      <c r="N5077" s="15" t="s">
        <v>2115</v>
      </c>
      <c r="O5077" s="37">
        <v>180000</v>
      </c>
      <c r="P5077" s="126" t="s">
        <v>25103</v>
      </c>
      <c r="R5077" s="137">
        <f t="shared" si="79"/>
        <v>3.0499999999999994</v>
      </c>
    </row>
    <row r="5078" spans="2:18" x14ac:dyDescent="0.35">
      <c r="B5078" s="19">
        <v>44592</v>
      </c>
      <c r="C5078" s="19">
        <v>44592.489189814813</v>
      </c>
      <c r="D5078" s="19" t="s">
        <v>97</v>
      </c>
      <c r="E5078" s="16" t="s">
        <v>2009</v>
      </c>
      <c r="F5078" s="37">
        <v>120</v>
      </c>
      <c r="G5078" s="35">
        <v>44592</v>
      </c>
      <c r="H5078" s="35">
        <v>44712</v>
      </c>
      <c r="I5078" s="37">
        <v>6</v>
      </c>
      <c r="J5078" s="37">
        <v>1</v>
      </c>
      <c r="K5078" s="15" t="s">
        <v>99</v>
      </c>
      <c r="L5078" s="15" t="s">
        <v>105</v>
      </c>
      <c r="M5078" s="15" t="s">
        <v>2010</v>
      </c>
      <c r="N5078" s="15" t="s">
        <v>444</v>
      </c>
      <c r="O5078" s="37">
        <v>130000</v>
      </c>
      <c r="P5078" s="126" t="s">
        <v>25103</v>
      </c>
      <c r="R5078" s="137">
        <f t="shared" si="79"/>
        <v>2.9499999999999993</v>
      </c>
    </row>
    <row r="5079" spans="2:18" x14ac:dyDescent="0.35">
      <c r="B5079" s="19">
        <v>44593</v>
      </c>
      <c r="C5079" s="19">
        <v>44593</v>
      </c>
      <c r="D5079" s="19" t="s">
        <v>97</v>
      </c>
      <c r="E5079" s="16" t="s">
        <v>438</v>
      </c>
      <c r="F5079" s="37">
        <v>120</v>
      </c>
      <c r="G5079" s="35">
        <v>44572</v>
      </c>
      <c r="H5079" s="35">
        <v>44692</v>
      </c>
      <c r="I5079" s="37">
        <v>4</v>
      </c>
      <c r="J5079" s="37">
        <v>3</v>
      </c>
      <c r="K5079" s="15" t="s">
        <v>99</v>
      </c>
      <c r="L5079" s="15" t="s">
        <v>100</v>
      </c>
      <c r="M5079" s="15" t="s">
        <v>14021</v>
      </c>
      <c r="N5079" s="15" t="s">
        <v>20827</v>
      </c>
      <c r="O5079" s="37">
        <v>304950</v>
      </c>
      <c r="P5079" s="126" t="s">
        <v>25103</v>
      </c>
      <c r="R5079" s="137">
        <f t="shared" si="79"/>
        <v>3.1999999999999997</v>
      </c>
    </row>
    <row r="5080" spans="2:18" x14ac:dyDescent="0.35">
      <c r="B5080" s="19">
        <v>44593</v>
      </c>
      <c r="C5080" s="19">
        <v>44593</v>
      </c>
      <c r="D5080" s="19" t="s">
        <v>97</v>
      </c>
      <c r="E5080" s="16" t="s">
        <v>20862</v>
      </c>
      <c r="F5080" s="37">
        <v>120</v>
      </c>
      <c r="G5080" s="35">
        <v>44515</v>
      </c>
      <c r="H5080" s="35">
        <v>44635</v>
      </c>
      <c r="I5080" s="37">
        <v>8</v>
      </c>
      <c r="J5080" s="37">
        <v>3</v>
      </c>
      <c r="K5080" s="15" t="s">
        <v>99</v>
      </c>
      <c r="L5080" s="15" t="s">
        <v>100</v>
      </c>
      <c r="M5080" s="15" t="s">
        <v>20863</v>
      </c>
      <c r="N5080" s="15" t="s">
        <v>20864</v>
      </c>
      <c r="O5080" s="37">
        <v>1050000</v>
      </c>
      <c r="P5080" s="126" t="s">
        <v>25103</v>
      </c>
      <c r="R5080" s="137">
        <f t="shared" si="79"/>
        <v>2.9999999999999996</v>
      </c>
    </row>
    <row r="5081" spans="2:18" x14ac:dyDescent="0.35">
      <c r="B5081" s="19">
        <v>44593</v>
      </c>
      <c r="C5081" s="19">
        <v>44593</v>
      </c>
      <c r="D5081" s="19" t="s">
        <v>97</v>
      </c>
      <c r="E5081" s="16" t="s">
        <v>20868</v>
      </c>
      <c r="F5081" s="37">
        <v>120</v>
      </c>
      <c r="G5081" s="35">
        <v>44557</v>
      </c>
      <c r="H5081" s="35">
        <v>44677</v>
      </c>
      <c r="I5081" s="37">
        <v>6</v>
      </c>
      <c r="J5081" s="37">
        <v>5</v>
      </c>
      <c r="K5081" s="15" t="s">
        <v>99</v>
      </c>
      <c r="L5081" s="15" t="s">
        <v>100</v>
      </c>
      <c r="M5081" s="15" t="s">
        <v>20869</v>
      </c>
      <c r="N5081" s="15" t="s">
        <v>20870</v>
      </c>
      <c r="O5081" s="37">
        <v>325000</v>
      </c>
      <c r="P5081" s="126" t="s">
        <v>25103</v>
      </c>
      <c r="R5081" s="137">
        <f t="shared" si="79"/>
        <v>3.1999999999999997</v>
      </c>
    </row>
    <row r="5082" spans="2:18" x14ac:dyDescent="0.35">
      <c r="B5082" s="19">
        <v>44593</v>
      </c>
      <c r="C5082" s="19">
        <v>44593</v>
      </c>
      <c r="D5082" s="19" t="s">
        <v>97</v>
      </c>
      <c r="E5082" s="16" t="s">
        <v>1282</v>
      </c>
      <c r="F5082" s="37">
        <v>120</v>
      </c>
      <c r="G5082" s="35">
        <v>44545</v>
      </c>
      <c r="H5082" s="35">
        <v>44665</v>
      </c>
      <c r="I5082" s="37">
        <v>10</v>
      </c>
      <c r="J5082" s="37">
        <v>4</v>
      </c>
      <c r="K5082" s="15" t="s">
        <v>99</v>
      </c>
      <c r="L5082" s="15" t="s">
        <v>100</v>
      </c>
      <c r="M5082" s="15" t="s">
        <v>1280</v>
      </c>
      <c r="N5082" s="15" t="s">
        <v>20872</v>
      </c>
      <c r="O5082" s="38">
        <v>151099.16</v>
      </c>
      <c r="P5082" s="126" t="s">
        <v>25103</v>
      </c>
      <c r="R5082" s="137">
        <f t="shared" si="79"/>
        <v>3.1999999999999997</v>
      </c>
    </row>
    <row r="5083" spans="2:18" x14ac:dyDescent="0.35">
      <c r="B5083" s="19">
        <v>44593</v>
      </c>
      <c r="C5083" s="19">
        <v>44593</v>
      </c>
      <c r="D5083" s="19" t="s">
        <v>97</v>
      </c>
      <c r="E5083" s="16" t="s">
        <v>1279</v>
      </c>
      <c r="F5083" s="37">
        <v>120</v>
      </c>
      <c r="G5083" s="35">
        <v>44545</v>
      </c>
      <c r="H5083" s="35">
        <v>44665</v>
      </c>
      <c r="I5083" s="37">
        <v>10</v>
      </c>
      <c r="J5083" s="37">
        <v>4</v>
      </c>
      <c r="K5083" s="15" t="s">
        <v>99</v>
      </c>
      <c r="L5083" s="15" t="s">
        <v>100</v>
      </c>
      <c r="M5083" s="15" t="s">
        <v>1280</v>
      </c>
      <c r="N5083" s="15" t="s">
        <v>20872</v>
      </c>
      <c r="O5083" s="38">
        <v>145776.23000000001</v>
      </c>
      <c r="P5083" s="126" t="s">
        <v>25103</v>
      </c>
      <c r="R5083" s="137">
        <f t="shared" si="79"/>
        <v>2.7999999999999994</v>
      </c>
    </row>
    <row r="5084" spans="2:18" x14ac:dyDescent="0.35">
      <c r="B5084" s="19">
        <v>44593</v>
      </c>
      <c r="C5084" s="19">
        <v>44593</v>
      </c>
      <c r="D5084" s="19" t="s">
        <v>97</v>
      </c>
      <c r="E5084" s="16" t="s">
        <v>1281</v>
      </c>
      <c r="F5084" s="37">
        <v>120</v>
      </c>
      <c r="G5084" s="35">
        <v>44545</v>
      </c>
      <c r="H5084" s="35">
        <v>44665</v>
      </c>
      <c r="I5084" s="37">
        <v>10</v>
      </c>
      <c r="J5084" s="37">
        <v>4</v>
      </c>
      <c r="K5084" s="15" t="s">
        <v>99</v>
      </c>
      <c r="L5084" s="15" t="s">
        <v>100</v>
      </c>
      <c r="M5084" s="15" t="s">
        <v>1280</v>
      </c>
      <c r="N5084" s="15" t="s">
        <v>20872</v>
      </c>
      <c r="O5084" s="38">
        <v>151754.1</v>
      </c>
      <c r="P5084" s="126" t="s">
        <v>25103</v>
      </c>
      <c r="R5084" s="137">
        <f t="shared" si="79"/>
        <v>3.1999999999999997</v>
      </c>
    </row>
    <row r="5085" spans="2:18" x14ac:dyDescent="0.35">
      <c r="B5085" s="19">
        <v>44594</v>
      </c>
      <c r="C5085" s="19">
        <v>44593</v>
      </c>
      <c r="D5085" s="19" t="s">
        <v>97</v>
      </c>
      <c r="E5085" s="16" t="s">
        <v>20877</v>
      </c>
      <c r="F5085" s="37">
        <v>120</v>
      </c>
      <c r="G5085" s="35">
        <v>44532</v>
      </c>
      <c r="H5085" s="35">
        <v>44652</v>
      </c>
      <c r="I5085" s="37">
        <v>4</v>
      </c>
      <c r="J5085" s="37">
        <v>1</v>
      </c>
      <c r="K5085" s="15" t="s">
        <v>99</v>
      </c>
      <c r="L5085" s="15" t="s">
        <v>100</v>
      </c>
      <c r="M5085" s="15" t="s">
        <v>20878</v>
      </c>
      <c r="N5085" s="15" t="s">
        <v>20879</v>
      </c>
      <c r="O5085" s="37">
        <v>150000</v>
      </c>
      <c r="P5085" s="126" t="s">
        <v>25103</v>
      </c>
      <c r="R5085" s="137">
        <f t="shared" si="79"/>
        <v>3.0999999999999992</v>
      </c>
    </row>
    <row r="5086" spans="2:18" x14ac:dyDescent="0.35">
      <c r="B5086" s="19">
        <v>44594</v>
      </c>
      <c r="C5086" s="19">
        <v>44593</v>
      </c>
      <c r="D5086" s="19" t="s">
        <v>97</v>
      </c>
      <c r="E5086" s="16" t="s">
        <v>20944</v>
      </c>
      <c r="F5086" s="37">
        <v>120</v>
      </c>
      <c r="G5086" s="35">
        <v>44595</v>
      </c>
      <c r="H5086" s="35">
        <v>44715</v>
      </c>
      <c r="I5086" s="37">
        <v>13</v>
      </c>
      <c r="J5086" s="37">
        <v>6</v>
      </c>
      <c r="K5086" s="15" t="s">
        <v>99</v>
      </c>
      <c r="L5086" s="15" t="s">
        <v>193</v>
      </c>
      <c r="M5086" s="15" t="s">
        <v>20945</v>
      </c>
      <c r="N5086" s="15" t="s">
        <v>20946</v>
      </c>
      <c r="O5086" s="37">
        <v>950554</v>
      </c>
      <c r="P5086" s="126" t="s">
        <v>25103</v>
      </c>
      <c r="R5086" s="137">
        <f t="shared" si="79"/>
        <v>3.35</v>
      </c>
    </row>
    <row r="5087" spans="2:18" x14ac:dyDescent="0.35">
      <c r="B5087" s="19">
        <v>44594</v>
      </c>
      <c r="C5087" s="19">
        <v>44594</v>
      </c>
      <c r="D5087" s="19" t="s">
        <v>97</v>
      </c>
      <c r="E5087" s="16" t="s">
        <v>20874</v>
      </c>
      <c r="F5087" s="37">
        <v>120</v>
      </c>
      <c r="G5087" s="35">
        <v>44594</v>
      </c>
      <c r="H5087" s="35">
        <v>44714</v>
      </c>
      <c r="I5087" s="37">
        <v>5</v>
      </c>
      <c r="J5087" s="37">
        <v>2</v>
      </c>
      <c r="K5087" s="15" t="s">
        <v>99</v>
      </c>
      <c r="L5087" s="15" t="s">
        <v>105</v>
      </c>
      <c r="M5087" s="15" t="s">
        <v>20875</v>
      </c>
      <c r="N5087" s="15" t="s">
        <v>20876</v>
      </c>
      <c r="O5087" s="37">
        <v>248000</v>
      </c>
      <c r="P5087" s="126" t="s">
        <v>25103</v>
      </c>
      <c r="R5087" s="137">
        <f t="shared" si="79"/>
        <v>3.0499999999999994</v>
      </c>
    </row>
    <row r="5088" spans="2:18" x14ac:dyDescent="0.35">
      <c r="B5088" s="19">
        <v>44594</v>
      </c>
      <c r="C5088" s="19">
        <v>44594</v>
      </c>
      <c r="D5088" s="19" t="s">
        <v>97</v>
      </c>
      <c r="E5088" s="16" t="s">
        <v>20887</v>
      </c>
      <c r="F5088" s="37">
        <v>120</v>
      </c>
      <c r="G5088" s="35">
        <v>44508</v>
      </c>
      <c r="H5088" s="35">
        <v>44628</v>
      </c>
      <c r="I5088" s="37">
        <v>5</v>
      </c>
      <c r="J5088" s="37">
        <v>3</v>
      </c>
      <c r="K5088" s="15" t="s">
        <v>99</v>
      </c>
      <c r="L5088" s="15" t="s">
        <v>100</v>
      </c>
      <c r="M5088" s="15" t="s">
        <v>20888</v>
      </c>
      <c r="N5088" s="15" t="s">
        <v>20889</v>
      </c>
      <c r="O5088" s="37">
        <v>400000</v>
      </c>
      <c r="P5088" s="126" t="s">
        <v>25103</v>
      </c>
      <c r="R5088" s="137">
        <f t="shared" si="79"/>
        <v>3.1999999999999997</v>
      </c>
    </row>
    <row r="5089" spans="2:18" x14ac:dyDescent="0.35">
      <c r="B5089" s="19">
        <v>44595</v>
      </c>
      <c r="C5089" s="19">
        <v>44595</v>
      </c>
      <c r="D5089" s="19" t="s">
        <v>97</v>
      </c>
      <c r="E5089" s="16" t="s">
        <v>20977</v>
      </c>
      <c r="F5089" s="37">
        <v>120</v>
      </c>
      <c r="G5089" s="35">
        <v>44640</v>
      </c>
      <c r="H5089" s="35">
        <v>44760</v>
      </c>
      <c r="I5089" s="37">
        <v>3</v>
      </c>
      <c r="J5089" s="37">
        <v>1</v>
      </c>
      <c r="K5089" s="15" t="s">
        <v>99</v>
      </c>
      <c r="L5089" s="15" t="s">
        <v>118</v>
      </c>
      <c r="M5089" s="15" t="s">
        <v>20978</v>
      </c>
      <c r="N5089" s="15" t="s">
        <v>2483</v>
      </c>
      <c r="O5089" s="37">
        <v>108086</v>
      </c>
      <c r="P5089" s="126" t="s">
        <v>25103</v>
      </c>
      <c r="R5089" s="137">
        <f t="shared" si="79"/>
        <v>2.9499999999999993</v>
      </c>
    </row>
    <row r="5090" spans="2:18" x14ac:dyDescent="0.35">
      <c r="B5090" s="19">
        <v>44595</v>
      </c>
      <c r="C5090" s="19">
        <v>44595</v>
      </c>
      <c r="D5090" s="19" t="s">
        <v>97</v>
      </c>
      <c r="E5090" s="16" t="s">
        <v>20987</v>
      </c>
      <c r="F5090" s="37">
        <v>120</v>
      </c>
      <c r="G5090" s="35">
        <v>44561</v>
      </c>
      <c r="H5090" s="35">
        <v>44681</v>
      </c>
      <c r="I5090" s="37">
        <v>7</v>
      </c>
      <c r="J5090" s="37">
        <v>3</v>
      </c>
      <c r="K5090" s="15" t="s">
        <v>99</v>
      </c>
      <c r="L5090" s="15" t="s">
        <v>100</v>
      </c>
      <c r="M5090" s="15" t="s">
        <v>20988</v>
      </c>
      <c r="N5090" s="15" t="s">
        <v>1654</v>
      </c>
      <c r="O5090" s="38">
        <v>102417.2</v>
      </c>
      <c r="P5090" s="126" t="s">
        <v>25103</v>
      </c>
      <c r="R5090" s="137">
        <f t="shared" si="79"/>
        <v>2.7999999999999994</v>
      </c>
    </row>
    <row r="5091" spans="2:18" x14ac:dyDescent="0.35">
      <c r="B5091" s="19">
        <v>44595</v>
      </c>
      <c r="C5091" s="19">
        <v>44595</v>
      </c>
      <c r="D5091" s="19" t="s">
        <v>97</v>
      </c>
      <c r="E5091" s="16" t="s">
        <v>16221</v>
      </c>
      <c r="F5091" s="37">
        <v>120</v>
      </c>
      <c r="G5091" s="35">
        <v>44599</v>
      </c>
      <c r="H5091" s="35">
        <v>44719</v>
      </c>
      <c r="I5091" s="37">
        <v>4</v>
      </c>
      <c r="J5091" s="37">
        <v>1</v>
      </c>
      <c r="K5091" s="15" t="s">
        <v>99</v>
      </c>
      <c r="L5091" s="15" t="s">
        <v>105</v>
      </c>
      <c r="M5091" s="15" t="s">
        <v>21001</v>
      </c>
      <c r="N5091" s="15" t="s">
        <v>12622</v>
      </c>
      <c r="O5091" s="37">
        <v>339700</v>
      </c>
      <c r="P5091" s="126" t="s">
        <v>25103</v>
      </c>
      <c r="R5091" s="137">
        <f t="shared" si="79"/>
        <v>3.3499999999999992</v>
      </c>
    </row>
    <row r="5092" spans="2:18" x14ac:dyDescent="0.35">
      <c r="B5092" s="19">
        <v>44595</v>
      </c>
      <c r="C5092" s="19">
        <v>44595</v>
      </c>
      <c r="D5092" s="19" t="s">
        <v>97</v>
      </c>
      <c r="E5092" s="16" t="s">
        <v>19548</v>
      </c>
      <c r="F5092" s="37">
        <v>120</v>
      </c>
      <c r="G5092" s="35">
        <v>44602</v>
      </c>
      <c r="H5092" s="35">
        <v>44722</v>
      </c>
      <c r="I5092" s="37">
        <v>10</v>
      </c>
      <c r="J5092" s="37">
        <v>1</v>
      </c>
      <c r="K5092" s="15" t="s">
        <v>99</v>
      </c>
      <c r="L5092" s="15" t="s">
        <v>105</v>
      </c>
      <c r="M5092" s="15" t="s">
        <v>21012</v>
      </c>
      <c r="N5092" s="15" t="s">
        <v>21013</v>
      </c>
      <c r="O5092" s="38">
        <v>215970.73</v>
      </c>
      <c r="P5092" s="126" t="s">
        <v>25103</v>
      </c>
      <c r="R5092" s="137">
        <f t="shared" si="79"/>
        <v>3.3499999999999992</v>
      </c>
    </row>
    <row r="5093" spans="2:18" x14ac:dyDescent="0.35">
      <c r="B5093" s="19">
        <v>44599</v>
      </c>
      <c r="C5093" s="19">
        <v>44595</v>
      </c>
      <c r="D5093" s="19" t="s">
        <v>97</v>
      </c>
      <c r="E5093" s="16" t="s">
        <v>7945</v>
      </c>
      <c r="F5093" s="37">
        <v>120</v>
      </c>
      <c r="G5093" s="35">
        <v>44601</v>
      </c>
      <c r="H5093" s="35">
        <v>44721</v>
      </c>
      <c r="I5093" s="37">
        <v>3</v>
      </c>
      <c r="J5093" s="37">
        <v>1</v>
      </c>
      <c r="K5093" s="15" t="s">
        <v>99</v>
      </c>
      <c r="L5093" s="15" t="s">
        <v>105</v>
      </c>
      <c r="M5093" s="15" t="s">
        <v>21140</v>
      </c>
      <c r="N5093" s="15" t="s">
        <v>10019</v>
      </c>
      <c r="O5093" s="37">
        <v>60000</v>
      </c>
      <c r="P5093" s="126" t="s">
        <v>25103</v>
      </c>
      <c r="R5093" s="137">
        <f t="shared" si="79"/>
        <v>2.9499999999999993</v>
      </c>
    </row>
    <row r="5094" spans="2:18" x14ac:dyDescent="0.35">
      <c r="B5094" s="19">
        <v>44600</v>
      </c>
      <c r="C5094" s="19">
        <v>44595</v>
      </c>
      <c r="D5094" s="19" t="s">
        <v>97</v>
      </c>
      <c r="E5094" s="16" t="s">
        <v>21220</v>
      </c>
      <c r="F5094" s="37">
        <v>120</v>
      </c>
      <c r="G5094" s="35">
        <v>44606</v>
      </c>
      <c r="H5094" s="35">
        <v>44726</v>
      </c>
      <c r="I5094" s="37">
        <v>5</v>
      </c>
      <c r="J5094" s="37">
        <v>2</v>
      </c>
      <c r="K5094" s="15" t="s">
        <v>99</v>
      </c>
      <c r="L5094" s="15" t="s">
        <v>100</v>
      </c>
      <c r="M5094" s="15" t="s">
        <v>21221</v>
      </c>
      <c r="N5094" s="15" t="s">
        <v>21222</v>
      </c>
      <c r="O5094" s="37">
        <v>150000</v>
      </c>
      <c r="P5094" s="126" t="s">
        <v>25103</v>
      </c>
      <c r="R5094" s="137">
        <f t="shared" si="79"/>
        <v>2.7999999999999994</v>
      </c>
    </row>
    <row r="5095" spans="2:18" x14ac:dyDescent="0.35">
      <c r="B5095" s="19">
        <v>44610</v>
      </c>
      <c r="C5095" s="19">
        <v>44595</v>
      </c>
      <c r="D5095" s="19" t="s">
        <v>97</v>
      </c>
      <c r="E5095" s="16" t="s">
        <v>21922</v>
      </c>
      <c r="F5095" s="37">
        <v>120</v>
      </c>
      <c r="G5095" s="35">
        <v>44494</v>
      </c>
      <c r="H5095" s="35">
        <v>44614</v>
      </c>
      <c r="I5095" s="37">
        <v>3</v>
      </c>
      <c r="J5095" s="37">
        <v>3</v>
      </c>
      <c r="K5095" s="15" t="s">
        <v>99</v>
      </c>
      <c r="L5095" s="15" t="s">
        <v>105</v>
      </c>
      <c r="M5095" s="15" t="s">
        <v>21923</v>
      </c>
      <c r="N5095" s="15" t="s">
        <v>21924</v>
      </c>
      <c r="O5095" s="37">
        <v>25000</v>
      </c>
      <c r="P5095" s="126" t="s">
        <v>25103</v>
      </c>
      <c r="R5095" s="137">
        <f t="shared" si="79"/>
        <v>2.6499999999999995</v>
      </c>
    </row>
    <row r="5096" spans="2:18" x14ac:dyDescent="0.35">
      <c r="B5096" s="19">
        <v>44596</v>
      </c>
      <c r="C5096" s="19">
        <v>44596</v>
      </c>
      <c r="D5096" s="19" t="s">
        <v>97</v>
      </c>
      <c r="E5096" s="16" t="s">
        <v>21044</v>
      </c>
      <c r="F5096" s="37">
        <v>120</v>
      </c>
      <c r="G5096" s="35">
        <v>44596</v>
      </c>
      <c r="H5096" s="35">
        <v>44716</v>
      </c>
      <c r="I5096" s="37">
        <v>7</v>
      </c>
      <c r="J5096" s="37">
        <v>1</v>
      </c>
      <c r="K5096" s="15" t="s">
        <v>99</v>
      </c>
      <c r="L5096" s="15" t="s">
        <v>100</v>
      </c>
      <c r="M5096" s="15" t="s">
        <v>21045</v>
      </c>
      <c r="N5096" s="15" t="s">
        <v>21046</v>
      </c>
      <c r="O5096" s="37">
        <v>250000</v>
      </c>
      <c r="P5096" s="126" t="s">
        <v>25103</v>
      </c>
      <c r="R5096" s="137">
        <f t="shared" si="79"/>
        <v>3.4999999999999996</v>
      </c>
    </row>
    <row r="5097" spans="2:18" x14ac:dyDescent="0.35">
      <c r="B5097" s="19">
        <v>44596</v>
      </c>
      <c r="C5097" s="19">
        <v>44596</v>
      </c>
      <c r="D5097" s="19" t="s">
        <v>97</v>
      </c>
      <c r="E5097" s="16" t="s">
        <v>2113</v>
      </c>
      <c r="F5097" s="37">
        <v>120</v>
      </c>
      <c r="G5097" s="35">
        <v>44606</v>
      </c>
      <c r="H5097" s="35">
        <v>44726</v>
      </c>
      <c r="I5097" s="37">
        <v>7</v>
      </c>
      <c r="J5097" s="37">
        <v>3</v>
      </c>
      <c r="K5097" s="15" t="s">
        <v>99</v>
      </c>
      <c r="L5097" s="15" t="s">
        <v>105</v>
      </c>
      <c r="M5097" s="15" t="s">
        <v>13550</v>
      </c>
      <c r="N5097" s="15" t="s">
        <v>21073</v>
      </c>
      <c r="O5097" s="37">
        <v>180000</v>
      </c>
      <c r="P5097" s="126" t="s">
        <v>25103</v>
      </c>
      <c r="R5097" s="137">
        <f t="shared" si="79"/>
        <v>3.0499999999999994</v>
      </c>
    </row>
    <row r="5098" spans="2:18" x14ac:dyDescent="0.35">
      <c r="B5098" s="19">
        <v>44596</v>
      </c>
      <c r="C5098" s="19">
        <v>44596</v>
      </c>
      <c r="D5098" s="19" t="s">
        <v>97</v>
      </c>
      <c r="E5098" s="16" t="s">
        <v>21108</v>
      </c>
      <c r="F5098" s="37">
        <v>120</v>
      </c>
      <c r="G5098" s="35">
        <v>44599</v>
      </c>
      <c r="H5098" s="35">
        <v>44719</v>
      </c>
      <c r="I5098" s="37">
        <v>8</v>
      </c>
      <c r="J5098" s="37">
        <v>3</v>
      </c>
      <c r="K5098" s="15" t="s">
        <v>99</v>
      </c>
      <c r="L5098" s="15" t="s">
        <v>105</v>
      </c>
      <c r="M5098" s="15" t="s">
        <v>21109</v>
      </c>
      <c r="N5098" s="15" t="s">
        <v>21110</v>
      </c>
      <c r="O5098" s="37">
        <v>80000</v>
      </c>
      <c r="P5098" s="126" t="s">
        <v>25103</v>
      </c>
      <c r="R5098" s="137">
        <f t="shared" si="79"/>
        <v>2.6499999999999995</v>
      </c>
    </row>
    <row r="5099" spans="2:18" x14ac:dyDescent="0.35">
      <c r="B5099" s="19">
        <v>44596</v>
      </c>
      <c r="C5099" s="19">
        <v>44596</v>
      </c>
      <c r="D5099" s="19" t="s">
        <v>97</v>
      </c>
      <c r="E5099" s="16" t="s">
        <v>21111</v>
      </c>
      <c r="F5099" s="37">
        <v>120</v>
      </c>
      <c r="G5099" s="35">
        <v>44599</v>
      </c>
      <c r="H5099" s="35">
        <v>44719</v>
      </c>
      <c r="I5099" s="37">
        <v>8</v>
      </c>
      <c r="J5099" s="37">
        <v>3</v>
      </c>
      <c r="K5099" s="15" t="s">
        <v>99</v>
      </c>
      <c r="L5099" s="15" t="s">
        <v>105</v>
      </c>
      <c r="M5099" s="15" t="s">
        <v>21112</v>
      </c>
      <c r="N5099" s="15" t="s">
        <v>21110</v>
      </c>
      <c r="O5099" s="37">
        <v>80000</v>
      </c>
      <c r="P5099" s="126" t="s">
        <v>25103</v>
      </c>
      <c r="R5099" s="137">
        <f t="shared" si="79"/>
        <v>2.6499999999999995</v>
      </c>
    </row>
    <row r="5100" spans="2:18" x14ac:dyDescent="0.35">
      <c r="B5100" s="19">
        <v>44600</v>
      </c>
      <c r="C5100" s="19">
        <v>44596</v>
      </c>
      <c r="D5100" s="19" t="s">
        <v>97</v>
      </c>
      <c r="E5100" s="16" t="s">
        <v>13215</v>
      </c>
      <c r="F5100" s="37">
        <v>120</v>
      </c>
      <c r="G5100" s="35">
        <v>37240</v>
      </c>
      <c r="H5100" s="35">
        <v>37360</v>
      </c>
      <c r="I5100" s="37">
        <v>10</v>
      </c>
      <c r="J5100" s="37">
        <v>9</v>
      </c>
      <c r="K5100" s="15" t="s">
        <v>99</v>
      </c>
      <c r="L5100" s="15" t="s">
        <v>105</v>
      </c>
      <c r="M5100" s="15" t="s">
        <v>13214</v>
      </c>
      <c r="N5100" s="15" t="s">
        <v>21207</v>
      </c>
      <c r="O5100" s="37">
        <v>100</v>
      </c>
      <c r="P5100" s="126" t="s">
        <v>25103</v>
      </c>
      <c r="R5100" s="137">
        <f t="shared" si="79"/>
        <v>3.2499999999999996</v>
      </c>
    </row>
    <row r="5101" spans="2:18" x14ac:dyDescent="0.35">
      <c r="B5101" s="19">
        <v>44623</v>
      </c>
      <c r="C5101" s="19">
        <v>44596</v>
      </c>
      <c r="D5101" s="19" t="s">
        <v>97</v>
      </c>
      <c r="E5101" s="16" t="s">
        <v>22613</v>
      </c>
      <c r="F5101" s="37">
        <v>120</v>
      </c>
      <c r="G5101" s="35">
        <v>44627</v>
      </c>
      <c r="H5101" s="35">
        <v>44747</v>
      </c>
      <c r="I5101" s="37">
        <v>10</v>
      </c>
      <c r="J5101" s="37">
        <v>3</v>
      </c>
      <c r="K5101" s="15" t="s">
        <v>112</v>
      </c>
      <c r="L5101" s="15" t="s">
        <v>129</v>
      </c>
      <c r="M5101" s="15" t="s">
        <v>130</v>
      </c>
      <c r="N5101" s="15" t="s">
        <v>13065</v>
      </c>
      <c r="O5101" s="37">
        <v>134250</v>
      </c>
      <c r="P5101" s="126" t="s">
        <v>25103</v>
      </c>
      <c r="R5101" s="137">
        <f t="shared" si="79"/>
        <v>3</v>
      </c>
    </row>
    <row r="5102" spans="2:18" x14ac:dyDescent="0.35">
      <c r="B5102" s="19">
        <v>44624</v>
      </c>
      <c r="C5102" s="19">
        <v>44596</v>
      </c>
      <c r="D5102" s="19" t="s">
        <v>97</v>
      </c>
      <c r="E5102" s="16" t="s">
        <v>22636</v>
      </c>
      <c r="F5102" s="37">
        <v>120</v>
      </c>
      <c r="G5102" s="35">
        <v>44629</v>
      </c>
      <c r="H5102" s="35">
        <v>44749</v>
      </c>
      <c r="I5102" s="37">
        <v>10</v>
      </c>
      <c r="J5102" s="37">
        <v>2</v>
      </c>
      <c r="K5102" s="15" t="s">
        <v>112</v>
      </c>
      <c r="L5102" s="15" t="s">
        <v>129</v>
      </c>
      <c r="M5102" s="15" t="s">
        <v>130</v>
      </c>
      <c r="N5102" s="15" t="s">
        <v>10541</v>
      </c>
      <c r="O5102" s="37">
        <v>140000</v>
      </c>
      <c r="P5102" s="126" t="s">
        <v>25103</v>
      </c>
      <c r="R5102" s="137">
        <f t="shared" si="79"/>
        <v>3</v>
      </c>
    </row>
    <row r="5103" spans="2:18" x14ac:dyDescent="0.35">
      <c r="B5103" s="19">
        <v>44596</v>
      </c>
      <c r="C5103" s="19">
        <v>44596.635810185187</v>
      </c>
      <c r="D5103" s="19" t="s">
        <v>97</v>
      </c>
      <c r="E5103" s="16" t="s">
        <v>21058</v>
      </c>
      <c r="F5103" s="37">
        <v>120</v>
      </c>
      <c r="G5103" s="35">
        <v>44523</v>
      </c>
      <c r="H5103" s="35">
        <v>44643</v>
      </c>
      <c r="I5103" s="37">
        <v>6</v>
      </c>
      <c r="J5103" s="37">
        <v>1</v>
      </c>
      <c r="K5103" s="15" t="s">
        <v>99</v>
      </c>
      <c r="L5103" s="15" t="s">
        <v>105</v>
      </c>
      <c r="M5103" s="15" t="s">
        <v>21059</v>
      </c>
      <c r="N5103" s="15" t="s">
        <v>21060</v>
      </c>
      <c r="O5103" s="37">
        <v>230</v>
      </c>
      <c r="P5103" s="126" t="s">
        <v>25103</v>
      </c>
      <c r="R5103" s="137">
        <f t="shared" si="79"/>
        <v>2.9499999999999993</v>
      </c>
    </row>
    <row r="5104" spans="2:18" x14ac:dyDescent="0.35">
      <c r="B5104" s="19">
        <v>44599</v>
      </c>
      <c r="C5104" s="19">
        <v>44599</v>
      </c>
      <c r="D5104" s="19" t="s">
        <v>97</v>
      </c>
      <c r="E5104" s="16" t="s">
        <v>21152</v>
      </c>
      <c r="F5104" s="37">
        <v>120</v>
      </c>
      <c r="G5104" s="35">
        <v>44473</v>
      </c>
      <c r="H5104" s="35">
        <v>44593</v>
      </c>
      <c r="I5104" s="37">
        <v>5</v>
      </c>
      <c r="J5104" s="37">
        <v>4</v>
      </c>
      <c r="K5104" s="15" t="s">
        <v>99</v>
      </c>
      <c r="L5104" s="15" t="s">
        <v>100</v>
      </c>
      <c r="M5104" s="15" t="s">
        <v>21153</v>
      </c>
      <c r="N5104" s="15" t="s">
        <v>21154</v>
      </c>
      <c r="O5104" s="37">
        <v>128000</v>
      </c>
      <c r="P5104" s="126" t="s">
        <v>25103</v>
      </c>
      <c r="R5104" s="137">
        <f t="shared" si="79"/>
        <v>2.7999999999999994</v>
      </c>
    </row>
    <row r="5105" spans="2:18" x14ac:dyDescent="0.35">
      <c r="B5105" s="19">
        <v>44599</v>
      </c>
      <c r="C5105" s="19">
        <v>44599</v>
      </c>
      <c r="D5105" s="19" t="s">
        <v>97</v>
      </c>
      <c r="E5105" s="16" t="s">
        <v>21176</v>
      </c>
      <c r="F5105" s="37">
        <v>120</v>
      </c>
      <c r="G5105" s="35">
        <v>44600</v>
      </c>
      <c r="H5105" s="35">
        <v>44720</v>
      </c>
      <c r="I5105" s="37">
        <v>8</v>
      </c>
      <c r="J5105" s="37">
        <v>3</v>
      </c>
      <c r="K5105" s="15" t="s">
        <v>112</v>
      </c>
      <c r="L5105" s="15" t="s">
        <v>298</v>
      </c>
      <c r="M5105" s="15" t="s">
        <v>12386</v>
      </c>
      <c r="N5105" s="15" t="s">
        <v>21177</v>
      </c>
      <c r="O5105" s="37">
        <v>70000</v>
      </c>
      <c r="P5105" s="126" t="s">
        <v>25103</v>
      </c>
      <c r="R5105" s="137">
        <f t="shared" si="79"/>
        <v>2.5499999999999998</v>
      </c>
    </row>
    <row r="5106" spans="2:18" x14ac:dyDescent="0.35">
      <c r="B5106" s="19">
        <v>44600</v>
      </c>
      <c r="C5106" s="19">
        <v>44599</v>
      </c>
      <c r="D5106" s="19" t="s">
        <v>97</v>
      </c>
      <c r="E5106" s="16" t="s">
        <v>21194</v>
      </c>
      <c r="F5106" s="37">
        <v>120</v>
      </c>
      <c r="G5106" s="35">
        <v>44515</v>
      </c>
      <c r="H5106" s="35">
        <v>44635</v>
      </c>
      <c r="I5106" s="37">
        <v>6</v>
      </c>
      <c r="J5106" s="37">
        <v>1</v>
      </c>
      <c r="K5106" s="15" t="s">
        <v>99</v>
      </c>
      <c r="L5106" s="15" t="s">
        <v>205</v>
      </c>
      <c r="M5106" s="15" t="s">
        <v>21195</v>
      </c>
      <c r="N5106" s="15" t="s">
        <v>21196</v>
      </c>
      <c r="O5106" s="38">
        <v>403097.1</v>
      </c>
      <c r="P5106" s="126" t="s">
        <v>25103</v>
      </c>
      <c r="R5106" s="137">
        <f t="shared" si="79"/>
        <v>3.1999999999999993</v>
      </c>
    </row>
    <row r="5107" spans="2:18" x14ac:dyDescent="0.35">
      <c r="B5107" s="19">
        <v>44600</v>
      </c>
      <c r="C5107" s="19">
        <v>44599</v>
      </c>
      <c r="D5107" s="19" t="s">
        <v>97</v>
      </c>
      <c r="E5107" s="16" t="s">
        <v>21228</v>
      </c>
      <c r="F5107" s="37">
        <v>120</v>
      </c>
      <c r="G5107" s="35">
        <v>44603</v>
      </c>
      <c r="H5107" s="35">
        <v>44723</v>
      </c>
      <c r="I5107" s="37">
        <v>3</v>
      </c>
      <c r="J5107" s="37">
        <v>3</v>
      </c>
      <c r="K5107" s="15" t="s">
        <v>99</v>
      </c>
      <c r="L5107" s="15" t="s">
        <v>105</v>
      </c>
      <c r="M5107" s="15" t="s">
        <v>21229</v>
      </c>
      <c r="N5107" s="15" t="s">
        <v>21230</v>
      </c>
      <c r="O5107" s="37">
        <v>100000</v>
      </c>
      <c r="P5107" s="126" t="s">
        <v>25103</v>
      </c>
      <c r="R5107" s="137">
        <f t="shared" si="79"/>
        <v>2.6499999999999995</v>
      </c>
    </row>
    <row r="5108" spans="2:18" x14ac:dyDescent="0.35">
      <c r="B5108" s="19">
        <v>44608</v>
      </c>
      <c r="C5108" s="19">
        <v>44599</v>
      </c>
      <c r="D5108" s="19" t="s">
        <v>97</v>
      </c>
      <c r="E5108" s="16" t="s">
        <v>21750</v>
      </c>
      <c r="F5108" s="37">
        <v>120</v>
      </c>
      <c r="G5108" s="35">
        <v>44467</v>
      </c>
      <c r="H5108" s="35">
        <v>44587</v>
      </c>
      <c r="I5108" s="37">
        <v>3</v>
      </c>
      <c r="J5108" s="37">
        <v>3</v>
      </c>
      <c r="K5108" s="15" t="s">
        <v>99</v>
      </c>
      <c r="L5108" s="15" t="s">
        <v>105</v>
      </c>
      <c r="M5108" s="15" t="s">
        <v>21751</v>
      </c>
      <c r="N5108" s="15" t="s">
        <v>21752</v>
      </c>
      <c r="O5108" s="37">
        <v>110000</v>
      </c>
      <c r="P5108" s="126" t="s">
        <v>25103</v>
      </c>
      <c r="R5108" s="137">
        <f t="shared" si="79"/>
        <v>2.6499999999999995</v>
      </c>
    </row>
    <row r="5109" spans="2:18" x14ac:dyDescent="0.35">
      <c r="B5109" s="19">
        <v>44621</v>
      </c>
      <c r="C5109" s="19">
        <v>44599</v>
      </c>
      <c r="D5109" s="19" t="s">
        <v>97</v>
      </c>
      <c r="E5109" s="16" t="s">
        <v>22563</v>
      </c>
      <c r="F5109" s="37">
        <v>120</v>
      </c>
      <c r="G5109" s="35">
        <v>44624</v>
      </c>
      <c r="H5109" s="35">
        <v>44744</v>
      </c>
      <c r="I5109" s="37">
        <v>6</v>
      </c>
      <c r="J5109" s="37">
        <v>1</v>
      </c>
      <c r="K5109" s="15" t="s">
        <v>99</v>
      </c>
      <c r="L5109" s="15" t="s">
        <v>100</v>
      </c>
      <c r="M5109" s="15" t="s">
        <v>22564</v>
      </c>
      <c r="N5109" s="15" t="s">
        <v>22565</v>
      </c>
      <c r="O5109" s="37">
        <v>143</v>
      </c>
      <c r="P5109" s="126" t="s">
        <v>25103</v>
      </c>
      <c r="R5109" s="137">
        <f t="shared" si="79"/>
        <v>3.0999999999999992</v>
      </c>
    </row>
    <row r="5110" spans="2:18" x14ac:dyDescent="0.35">
      <c r="B5110" s="19">
        <v>44600</v>
      </c>
      <c r="C5110" s="19">
        <v>44600</v>
      </c>
      <c r="D5110" s="19" t="s">
        <v>97</v>
      </c>
      <c r="E5110" s="16" t="s">
        <v>1188</v>
      </c>
      <c r="F5110" s="37">
        <v>120</v>
      </c>
      <c r="G5110" s="35">
        <v>44606</v>
      </c>
      <c r="H5110" s="35">
        <v>44726</v>
      </c>
      <c r="I5110" s="37">
        <v>6</v>
      </c>
      <c r="J5110" s="37">
        <v>6</v>
      </c>
      <c r="K5110" s="15" t="s">
        <v>99</v>
      </c>
      <c r="L5110" s="15" t="s">
        <v>105</v>
      </c>
      <c r="M5110" s="15" t="s">
        <v>21204</v>
      </c>
      <c r="N5110" s="15" t="s">
        <v>21205</v>
      </c>
      <c r="O5110" s="37">
        <v>100000</v>
      </c>
      <c r="P5110" s="126" t="s">
        <v>25103</v>
      </c>
      <c r="R5110" s="137">
        <f t="shared" si="79"/>
        <v>3.2499999999999996</v>
      </c>
    </row>
    <row r="5111" spans="2:18" x14ac:dyDescent="0.35">
      <c r="B5111" s="19">
        <v>44600</v>
      </c>
      <c r="C5111" s="19">
        <v>44600</v>
      </c>
      <c r="D5111" s="19" t="s">
        <v>97</v>
      </c>
      <c r="E5111" s="16" t="s">
        <v>13215</v>
      </c>
      <c r="F5111" s="37">
        <v>120</v>
      </c>
      <c r="G5111" s="35">
        <v>44496</v>
      </c>
      <c r="H5111" s="35">
        <v>44616</v>
      </c>
      <c r="I5111" s="37">
        <v>10</v>
      </c>
      <c r="J5111" s="37">
        <v>9</v>
      </c>
      <c r="K5111" s="15" t="s">
        <v>99</v>
      </c>
      <c r="L5111" s="15" t="s">
        <v>105</v>
      </c>
      <c r="M5111" s="15" t="s">
        <v>13504</v>
      </c>
      <c r="N5111" s="15" t="s">
        <v>21207</v>
      </c>
      <c r="O5111" s="37">
        <v>700000</v>
      </c>
      <c r="P5111" s="126" t="s">
        <v>25103</v>
      </c>
      <c r="R5111" s="137">
        <f t="shared" si="79"/>
        <v>3.05</v>
      </c>
    </row>
    <row r="5112" spans="2:18" x14ac:dyDescent="0.35">
      <c r="B5112" s="19">
        <v>44600</v>
      </c>
      <c r="C5112" s="19">
        <v>44600</v>
      </c>
      <c r="D5112" s="19" t="s">
        <v>97</v>
      </c>
      <c r="E5112" s="16" t="s">
        <v>21257</v>
      </c>
      <c r="F5112" s="37">
        <v>120</v>
      </c>
      <c r="G5112" s="35">
        <v>44553</v>
      </c>
      <c r="H5112" s="35">
        <v>44673</v>
      </c>
      <c r="I5112" s="37">
        <v>4</v>
      </c>
      <c r="J5112" s="37">
        <v>2</v>
      </c>
      <c r="K5112" s="15" t="s">
        <v>99</v>
      </c>
      <c r="L5112" s="15" t="s">
        <v>100</v>
      </c>
      <c r="M5112" s="15" t="s">
        <v>21258</v>
      </c>
      <c r="N5112" s="15" t="s">
        <v>1231</v>
      </c>
      <c r="O5112" s="37">
        <v>390000</v>
      </c>
      <c r="P5112" s="126" t="s">
        <v>25103</v>
      </c>
      <c r="R5112" s="137">
        <f t="shared" si="79"/>
        <v>3.1999999999999997</v>
      </c>
    </row>
    <row r="5113" spans="2:18" x14ac:dyDescent="0.35">
      <c r="B5113" s="19">
        <v>44600</v>
      </c>
      <c r="C5113" s="19">
        <v>44600</v>
      </c>
      <c r="D5113" s="19" t="s">
        <v>97</v>
      </c>
      <c r="E5113" s="16" t="s">
        <v>21264</v>
      </c>
      <c r="F5113" s="37">
        <v>120</v>
      </c>
      <c r="G5113" s="35">
        <v>44601</v>
      </c>
      <c r="H5113" s="35">
        <v>44721</v>
      </c>
      <c r="I5113" s="37">
        <v>10</v>
      </c>
      <c r="J5113" s="37">
        <v>4</v>
      </c>
      <c r="K5113" s="15" t="s">
        <v>112</v>
      </c>
      <c r="L5113" s="15" t="s">
        <v>129</v>
      </c>
      <c r="M5113" s="15" t="s">
        <v>130</v>
      </c>
      <c r="N5113" s="15" t="s">
        <v>9562</v>
      </c>
      <c r="O5113" s="37">
        <v>5000</v>
      </c>
      <c r="P5113" s="126" t="s">
        <v>25103</v>
      </c>
      <c r="R5113" s="137">
        <f t="shared" si="79"/>
        <v>3</v>
      </c>
    </row>
    <row r="5114" spans="2:18" x14ac:dyDescent="0.35">
      <c r="B5114" s="19">
        <v>44601</v>
      </c>
      <c r="C5114" s="19">
        <v>44600</v>
      </c>
      <c r="D5114" s="19" t="s">
        <v>97</v>
      </c>
      <c r="E5114" s="16" t="s">
        <v>21291</v>
      </c>
      <c r="F5114" s="37">
        <v>120</v>
      </c>
      <c r="G5114" s="35">
        <v>44606</v>
      </c>
      <c r="H5114" s="35">
        <v>44726</v>
      </c>
      <c r="I5114" s="37">
        <v>4</v>
      </c>
      <c r="J5114" s="37">
        <v>2</v>
      </c>
      <c r="K5114" s="15" t="s">
        <v>99</v>
      </c>
      <c r="L5114" s="15" t="s">
        <v>105</v>
      </c>
      <c r="M5114" s="15" t="s">
        <v>21292</v>
      </c>
      <c r="N5114" s="15" t="s">
        <v>21293</v>
      </c>
      <c r="O5114" s="37">
        <v>50000</v>
      </c>
      <c r="P5114" s="126" t="s">
        <v>25103</v>
      </c>
      <c r="R5114" s="137">
        <f t="shared" si="79"/>
        <v>2.6499999999999995</v>
      </c>
    </row>
    <row r="5115" spans="2:18" x14ac:dyDescent="0.35">
      <c r="B5115" s="19">
        <v>44601</v>
      </c>
      <c r="C5115" s="19">
        <v>44600</v>
      </c>
      <c r="D5115" s="19" t="s">
        <v>97</v>
      </c>
      <c r="E5115" s="16" t="s">
        <v>21294</v>
      </c>
      <c r="F5115" s="37">
        <v>120</v>
      </c>
      <c r="G5115" s="35">
        <v>44602</v>
      </c>
      <c r="H5115" s="35">
        <v>44722</v>
      </c>
      <c r="I5115" s="37">
        <v>8</v>
      </c>
      <c r="J5115" s="37">
        <v>2</v>
      </c>
      <c r="K5115" s="15" t="s">
        <v>99</v>
      </c>
      <c r="L5115" s="15" t="s">
        <v>105</v>
      </c>
      <c r="M5115" s="15" t="s">
        <v>21295</v>
      </c>
      <c r="N5115" s="15" t="s">
        <v>21296</v>
      </c>
      <c r="O5115" s="37">
        <v>80000</v>
      </c>
      <c r="P5115" s="126" t="s">
        <v>25103</v>
      </c>
      <c r="R5115" s="137">
        <f t="shared" si="79"/>
        <v>2.6499999999999995</v>
      </c>
    </row>
    <row r="5116" spans="2:18" x14ac:dyDescent="0.35">
      <c r="B5116" s="19">
        <v>44601</v>
      </c>
      <c r="C5116" s="19">
        <v>44600</v>
      </c>
      <c r="D5116" s="19" t="s">
        <v>97</v>
      </c>
      <c r="E5116" s="16" t="s">
        <v>21315</v>
      </c>
      <c r="F5116" s="37">
        <v>120</v>
      </c>
      <c r="G5116" s="35">
        <v>44601</v>
      </c>
      <c r="H5116" s="35">
        <v>44721</v>
      </c>
      <c r="I5116" s="37">
        <v>3</v>
      </c>
      <c r="J5116" s="37">
        <v>2</v>
      </c>
      <c r="K5116" s="15" t="s">
        <v>99</v>
      </c>
      <c r="L5116" s="15" t="s">
        <v>100</v>
      </c>
      <c r="M5116" s="15" t="s">
        <v>21316</v>
      </c>
      <c r="N5116" s="15" t="s">
        <v>21317</v>
      </c>
      <c r="O5116" s="38">
        <v>175743.97</v>
      </c>
      <c r="P5116" s="126" t="s">
        <v>25103</v>
      </c>
      <c r="R5116" s="137">
        <f t="shared" si="79"/>
        <v>3.1999999999999997</v>
      </c>
    </row>
    <row r="5117" spans="2:18" x14ac:dyDescent="0.35">
      <c r="B5117" s="19">
        <v>44603</v>
      </c>
      <c r="C5117" s="19">
        <v>44601</v>
      </c>
      <c r="D5117" s="19" t="s">
        <v>97</v>
      </c>
      <c r="E5117" s="16" t="s">
        <v>21510</v>
      </c>
      <c r="F5117" s="37">
        <v>120</v>
      </c>
      <c r="G5117" s="35">
        <v>44612</v>
      </c>
      <c r="H5117" s="35">
        <v>44732</v>
      </c>
      <c r="I5117" s="37">
        <v>4</v>
      </c>
      <c r="J5117" s="37">
        <v>3</v>
      </c>
      <c r="K5117" s="15" t="s">
        <v>99</v>
      </c>
      <c r="L5117" s="15" t="s">
        <v>105</v>
      </c>
      <c r="M5117" s="15" t="s">
        <v>21511</v>
      </c>
      <c r="N5117" s="15" t="s">
        <v>21512</v>
      </c>
      <c r="O5117" s="37">
        <v>70000</v>
      </c>
      <c r="P5117" s="126" t="s">
        <v>25103</v>
      </c>
      <c r="R5117" s="137">
        <f t="shared" si="79"/>
        <v>2.6499999999999995</v>
      </c>
    </row>
    <row r="5118" spans="2:18" x14ac:dyDescent="0.35">
      <c r="B5118" s="19">
        <v>44603</v>
      </c>
      <c r="C5118" s="19">
        <v>44601</v>
      </c>
      <c r="D5118" s="19" t="s">
        <v>97</v>
      </c>
      <c r="E5118" s="16" t="s">
        <v>12793</v>
      </c>
      <c r="F5118" s="37">
        <v>120</v>
      </c>
      <c r="G5118" s="35">
        <v>44606</v>
      </c>
      <c r="H5118" s="35">
        <v>44726</v>
      </c>
      <c r="I5118" s="37">
        <v>6</v>
      </c>
      <c r="J5118" s="37">
        <v>3</v>
      </c>
      <c r="K5118" s="15" t="s">
        <v>99</v>
      </c>
      <c r="L5118" s="15" t="s">
        <v>105</v>
      </c>
      <c r="M5118" s="15" t="s">
        <v>13665</v>
      </c>
      <c r="N5118" s="15" t="s">
        <v>21526</v>
      </c>
      <c r="O5118" s="37">
        <v>181000</v>
      </c>
      <c r="P5118" s="126" t="s">
        <v>25103</v>
      </c>
      <c r="R5118" s="137">
        <f t="shared" si="79"/>
        <v>3.0499999999999994</v>
      </c>
    </row>
    <row r="5119" spans="2:18" x14ac:dyDescent="0.35">
      <c r="B5119" s="19">
        <v>44606</v>
      </c>
      <c r="C5119" s="19">
        <v>44601</v>
      </c>
      <c r="D5119" s="19" t="s">
        <v>97</v>
      </c>
      <c r="E5119" s="16" t="s">
        <v>1437</v>
      </c>
      <c r="F5119" s="37">
        <v>120</v>
      </c>
      <c r="G5119" s="35">
        <v>44606</v>
      </c>
      <c r="H5119" s="35">
        <v>44726</v>
      </c>
      <c r="I5119" s="37">
        <v>4</v>
      </c>
      <c r="J5119" s="37">
        <v>1</v>
      </c>
      <c r="K5119" s="15" t="s">
        <v>112</v>
      </c>
      <c r="L5119" s="15" t="s">
        <v>105</v>
      </c>
      <c r="M5119" s="15" t="s">
        <v>21571</v>
      </c>
      <c r="N5119" s="15" t="s">
        <v>21572</v>
      </c>
      <c r="O5119" s="37">
        <v>58980</v>
      </c>
      <c r="P5119" s="126" t="s">
        <v>25103</v>
      </c>
      <c r="R5119" s="137">
        <f t="shared" si="79"/>
        <v>2.9999999999999996</v>
      </c>
    </row>
    <row r="5120" spans="2:18" x14ac:dyDescent="0.35">
      <c r="B5120" s="19">
        <v>44607</v>
      </c>
      <c r="C5120" s="19">
        <v>44601</v>
      </c>
      <c r="D5120" s="19" t="s">
        <v>97</v>
      </c>
      <c r="E5120" s="16" t="s">
        <v>21650</v>
      </c>
      <c r="F5120" s="37">
        <v>120</v>
      </c>
      <c r="G5120" s="35">
        <v>44602</v>
      </c>
      <c r="H5120" s="35">
        <v>44722</v>
      </c>
      <c r="I5120" s="37">
        <v>4</v>
      </c>
      <c r="J5120" s="37">
        <v>2</v>
      </c>
      <c r="K5120" s="15" t="s">
        <v>99</v>
      </c>
      <c r="L5120" s="15" t="s">
        <v>105</v>
      </c>
      <c r="M5120" s="15" t="s">
        <v>21651</v>
      </c>
      <c r="N5120" s="15" t="s">
        <v>21652</v>
      </c>
      <c r="O5120" s="37">
        <v>96000</v>
      </c>
      <c r="P5120" s="126" t="s">
        <v>25103</v>
      </c>
      <c r="R5120" s="137">
        <f t="shared" si="79"/>
        <v>2.6499999999999995</v>
      </c>
    </row>
    <row r="5121" spans="2:18" x14ac:dyDescent="0.35">
      <c r="B5121" s="19">
        <v>44609</v>
      </c>
      <c r="C5121" s="19">
        <v>44601</v>
      </c>
      <c r="D5121" s="19" t="s">
        <v>97</v>
      </c>
      <c r="E5121" s="16" t="s">
        <v>21862</v>
      </c>
      <c r="F5121" s="37">
        <v>120</v>
      </c>
      <c r="G5121" s="35">
        <v>44568</v>
      </c>
      <c r="H5121" s="35">
        <v>44688</v>
      </c>
      <c r="I5121" s="37">
        <v>9</v>
      </c>
      <c r="J5121" s="37">
        <v>5</v>
      </c>
      <c r="K5121" s="15" t="s">
        <v>99</v>
      </c>
      <c r="L5121" s="15" t="s">
        <v>100</v>
      </c>
      <c r="M5121" s="15" t="s">
        <v>21863</v>
      </c>
      <c r="N5121" s="15" t="s">
        <v>21864</v>
      </c>
      <c r="O5121" s="37">
        <v>100000</v>
      </c>
      <c r="P5121" s="126" t="s">
        <v>25103</v>
      </c>
      <c r="R5121" s="137">
        <f t="shared" si="79"/>
        <v>2.7999999999999994</v>
      </c>
    </row>
    <row r="5122" spans="2:18" x14ac:dyDescent="0.35">
      <c r="B5122" s="19">
        <v>44601</v>
      </c>
      <c r="C5122" s="19">
        <v>44601.717627314814</v>
      </c>
      <c r="D5122" s="19" t="s">
        <v>97</v>
      </c>
      <c r="E5122" s="16" t="s">
        <v>16713</v>
      </c>
      <c r="F5122" s="37">
        <v>120</v>
      </c>
      <c r="G5122" s="35">
        <v>44621</v>
      </c>
      <c r="H5122" s="35">
        <v>44741</v>
      </c>
      <c r="I5122" s="37">
        <v>5</v>
      </c>
      <c r="J5122" s="37">
        <v>3</v>
      </c>
      <c r="K5122" s="15" t="s">
        <v>99</v>
      </c>
      <c r="L5122" s="15" t="s">
        <v>105</v>
      </c>
      <c r="M5122" s="15" t="s">
        <v>21320</v>
      </c>
      <c r="N5122" s="15" t="s">
        <v>21321</v>
      </c>
      <c r="O5122" s="37">
        <v>150000</v>
      </c>
      <c r="P5122" s="126" t="s">
        <v>25103</v>
      </c>
      <c r="R5122" s="137">
        <f t="shared" si="79"/>
        <v>2.6499999999999995</v>
      </c>
    </row>
    <row r="5123" spans="2:18" x14ac:dyDescent="0.35">
      <c r="B5123" s="19">
        <v>44602</v>
      </c>
      <c r="C5123" s="19">
        <v>44602.704918981479</v>
      </c>
      <c r="D5123" s="19" t="s">
        <v>97</v>
      </c>
      <c r="E5123" s="16" t="s">
        <v>21389</v>
      </c>
      <c r="F5123" s="37">
        <v>120</v>
      </c>
      <c r="G5123" s="35">
        <v>44603</v>
      </c>
      <c r="H5123" s="35">
        <v>44723</v>
      </c>
      <c r="I5123" s="37">
        <v>4</v>
      </c>
      <c r="J5123" s="37">
        <v>1</v>
      </c>
      <c r="K5123" s="15" t="s">
        <v>99</v>
      </c>
      <c r="L5123" s="15" t="s">
        <v>100</v>
      </c>
      <c r="M5123" s="15" t="s">
        <v>21390</v>
      </c>
      <c r="N5123" s="15" t="s">
        <v>645</v>
      </c>
      <c r="O5123" s="37">
        <v>340000</v>
      </c>
      <c r="P5123" s="126" t="s">
        <v>25103</v>
      </c>
      <c r="R5123" s="137">
        <f t="shared" si="79"/>
        <v>3.4999999999999996</v>
      </c>
    </row>
    <row r="5124" spans="2:18" x14ac:dyDescent="0.35">
      <c r="B5124" s="19">
        <v>44602</v>
      </c>
      <c r="C5124" s="19">
        <v>44602.720578703702</v>
      </c>
      <c r="D5124" s="19" t="s">
        <v>97</v>
      </c>
      <c r="E5124" s="16" t="s">
        <v>21391</v>
      </c>
      <c r="F5124" s="37">
        <v>120</v>
      </c>
      <c r="G5124" s="35">
        <v>44606</v>
      </c>
      <c r="H5124" s="35">
        <v>44726</v>
      </c>
      <c r="I5124" s="37">
        <v>4</v>
      </c>
      <c r="J5124" s="37">
        <v>2</v>
      </c>
      <c r="K5124" s="15" t="s">
        <v>99</v>
      </c>
      <c r="L5124" s="15" t="s">
        <v>105</v>
      </c>
      <c r="M5124" s="15" t="s">
        <v>21392</v>
      </c>
      <c r="N5124" s="15" t="s">
        <v>21393</v>
      </c>
      <c r="O5124" s="37">
        <v>40000</v>
      </c>
      <c r="P5124" s="126" t="s">
        <v>25103</v>
      </c>
      <c r="R5124" s="137">
        <f t="shared" ref="R5124:R5187" si="80">0.3*IF(F5124&lt;=30, 2, IF(AND(F5124&gt;=31, F5124&lt;=90), 3, IF(AND(F5124&gt;=91, F5124&lt;=180), 4, IF(AND(F5124&gt;=181, F5124&lt;=364), 1, 2)))) + 0.3*IF(J5124=1, 3, IF(AND(J5124&gt;=2, J5124&lt;=5), 2, IF(AND(J5124&gt;=6, J5124&lt;=10), 4, 2))) + 0.2*IF(O5124&lt;=150000, 2, IF(AND(O5124&gt;=150001, O5124&lt;=500000), 4, IF(AND(O5124&gt;=500001, O5124&lt;=1000000), 1, 3)))+ 0.15*IF(NOT(ISERROR(SEARCH("fognat",L5124))), 4, IF(NOT(ISERROR(SEARCH("compres",L5124))), 2, IF(NOT(ISERROR(SEARCH("facciat",L5124))), 3, IF(NOT(ISERROR(SEARCH("estaur",L5124))), 4, 1)))) + 0.05*IF(NOT(ISERROR(SEARCH("anutenz",K5124))), 3, IF(NOT(ISERROR(SEARCH("uova",K5124))), 4, IF(NOT(ISERROR(SEARCH("rivat",K5124))), 2, IF(NOT(ISERROR(SEARCH("ubblic",K5124))), 1, 1))))</f>
        <v>2.6499999999999995</v>
      </c>
    </row>
    <row r="5125" spans="2:18" x14ac:dyDescent="0.35">
      <c r="B5125" s="19">
        <v>44607</v>
      </c>
      <c r="C5125" s="19">
        <v>44603</v>
      </c>
      <c r="D5125" s="19" t="s">
        <v>97</v>
      </c>
      <c r="E5125" s="16" t="s">
        <v>21692</v>
      </c>
      <c r="F5125" s="37">
        <v>120</v>
      </c>
      <c r="G5125" s="35">
        <v>44608</v>
      </c>
      <c r="H5125" s="35">
        <v>44728</v>
      </c>
      <c r="I5125" s="37">
        <v>3</v>
      </c>
      <c r="J5125" s="37">
        <v>1</v>
      </c>
      <c r="K5125" s="15" t="s">
        <v>99</v>
      </c>
      <c r="L5125" s="15" t="s">
        <v>100</v>
      </c>
      <c r="M5125" s="15" t="s">
        <v>21693</v>
      </c>
      <c r="N5125" s="15" t="s">
        <v>2695</v>
      </c>
      <c r="O5125" s="37">
        <v>130000</v>
      </c>
      <c r="P5125" s="126" t="s">
        <v>25103</v>
      </c>
      <c r="R5125" s="137">
        <f t="shared" si="80"/>
        <v>3.0999999999999992</v>
      </c>
    </row>
    <row r="5126" spans="2:18" x14ac:dyDescent="0.35">
      <c r="B5126" s="19">
        <v>44603</v>
      </c>
      <c r="C5126" s="19">
        <v>44603.022337962961</v>
      </c>
      <c r="D5126" s="19" t="s">
        <v>97</v>
      </c>
      <c r="E5126" s="16" t="s">
        <v>5034</v>
      </c>
      <c r="F5126" s="37">
        <v>120</v>
      </c>
      <c r="G5126" s="35">
        <v>44606</v>
      </c>
      <c r="H5126" s="35">
        <v>44726</v>
      </c>
      <c r="I5126" s="37">
        <v>3</v>
      </c>
      <c r="J5126" s="37">
        <v>4</v>
      </c>
      <c r="K5126" s="15" t="s">
        <v>99</v>
      </c>
      <c r="L5126" s="15" t="s">
        <v>105</v>
      </c>
      <c r="M5126" s="15" t="s">
        <v>21417</v>
      </c>
      <c r="N5126" s="15" t="s">
        <v>21418</v>
      </c>
      <c r="O5126" s="37">
        <v>50000</v>
      </c>
      <c r="P5126" s="126" t="s">
        <v>25103</v>
      </c>
      <c r="R5126" s="137">
        <f t="shared" si="80"/>
        <v>2.6499999999999995</v>
      </c>
    </row>
    <row r="5127" spans="2:18" x14ac:dyDescent="0.35">
      <c r="B5127" s="19">
        <v>44607</v>
      </c>
      <c r="C5127" s="19">
        <v>44604</v>
      </c>
      <c r="D5127" s="19" t="s">
        <v>97</v>
      </c>
      <c r="E5127" s="16" t="s">
        <v>8871</v>
      </c>
      <c r="F5127" s="37">
        <v>120</v>
      </c>
      <c r="G5127" s="35">
        <v>44558</v>
      </c>
      <c r="H5127" s="35">
        <v>44678</v>
      </c>
      <c r="I5127" s="37">
        <v>4</v>
      </c>
      <c r="J5127" s="37">
        <v>2</v>
      </c>
      <c r="K5127" s="15" t="s">
        <v>99</v>
      </c>
      <c r="L5127" s="15" t="s">
        <v>100</v>
      </c>
      <c r="M5127" s="15" t="s">
        <v>21724</v>
      </c>
      <c r="N5127" s="15" t="s">
        <v>1948</v>
      </c>
      <c r="O5127" s="37">
        <v>150000</v>
      </c>
      <c r="P5127" s="126" t="s">
        <v>25103</v>
      </c>
      <c r="R5127" s="137">
        <f t="shared" si="80"/>
        <v>2.7999999999999994</v>
      </c>
    </row>
    <row r="5128" spans="2:18" x14ac:dyDescent="0.35">
      <c r="B5128" s="19">
        <v>44605</v>
      </c>
      <c r="C5128" s="19">
        <v>44605</v>
      </c>
      <c r="D5128" s="19" t="s">
        <v>97</v>
      </c>
      <c r="E5128" s="16" t="s">
        <v>1113</v>
      </c>
      <c r="F5128" s="37">
        <v>120</v>
      </c>
      <c r="G5128" s="35">
        <v>44606</v>
      </c>
      <c r="H5128" s="35">
        <v>44726</v>
      </c>
      <c r="I5128" s="37">
        <v>12</v>
      </c>
      <c r="J5128" s="37">
        <v>2</v>
      </c>
      <c r="K5128" s="15" t="s">
        <v>99</v>
      </c>
      <c r="L5128" s="15" t="s">
        <v>105</v>
      </c>
      <c r="M5128" s="15" t="s">
        <v>21547</v>
      </c>
      <c r="N5128" s="15" t="s">
        <v>1115</v>
      </c>
      <c r="O5128" s="37">
        <v>1450000</v>
      </c>
      <c r="P5128" s="126" t="s">
        <v>25103</v>
      </c>
      <c r="R5128" s="137">
        <f t="shared" si="80"/>
        <v>2.8499999999999996</v>
      </c>
    </row>
    <row r="5129" spans="2:18" x14ac:dyDescent="0.35">
      <c r="B5129" s="19">
        <v>44606</v>
      </c>
      <c r="C5129" s="19">
        <v>44606</v>
      </c>
      <c r="D5129" s="19" t="s">
        <v>97</v>
      </c>
      <c r="E5129" s="16" t="s">
        <v>21568</v>
      </c>
      <c r="F5129" s="37">
        <v>120</v>
      </c>
      <c r="G5129" s="35">
        <v>44606</v>
      </c>
      <c r="H5129" s="35">
        <v>44726</v>
      </c>
      <c r="I5129" s="37">
        <v>4</v>
      </c>
      <c r="J5129" s="37">
        <v>3</v>
      </c>
      <c r="K5129" s="15" t="s">
        <v>99</v>
      </c>
      <c r="L5129" s="15" t="s">
        <v>105</v>
      </c>
      <c r="M5129" s="15" t="s">
        <v>21569</v>
      </c>
      <c r="N5129" s="15" t="s">
        <v>21570</v>
      </c>
      <c r="O5129" s="37">
        <v>120000</v>
      </c>
      <c r="P5129" s="126" t="s">
        <v>25103</v>
      </c>
      <c r="R5129" s="137">
        <f t="shared" si="80"/>
        <v>2.6499999999999995</v>
      </c>
    </row>
    <row r="5130" spans="2:18" x14ac:dyDescent="0.35">
      <c r="B5130" s="19">
        <v>44606</v>
      </c>
      <c r="C5130" s="19">
        <v>44606</v>
      </c>
      <c r="D5130" s="19" t="s">
        <v>97</v>
      </c>
      <c r="E5130" s="16" t="s">
        <v>13215</v>
      </c>
      <c r="F5130" s="37">
        <v>120</v>
      </c>
      <c r="G5130" s="35">
        <v>44545</v>
      </c>
      <c r="H5130" s="35">
        <v>44665</v>
      </c>
      <c r="I5130" s="37">
        <v>10</v>
      </c>
      <c r="J5130" s="37">
        <v>10</v>
      </c>
      <c r="K5130" s="15" t="s">
        <v>99</v>
      </c>
      <c r="L5130" s="15" t="s">
        <v>105</v>
      </c>
      <c r="M5130" s="15" t="s">
        <v>13214</v>
      </c>
      <c r="N5130" s="15" t="s">
        <v>21578</v>
      </c>
      <c r="O5130" s="37">
        <v>100000</v>
      </c>
      <c r="P5130" s="126" t="s">
        <v>25103</v>
      </c>
      <c r="R5130" s="137">
        <f t="shared" si="80"/>
        <v>3.2499999999999996</v>
      </c>
    </row>
    <row r="5131" spans="2:18" x14ac:dyDescent="0.35">
      <c r="B5131" s="19">
        <v>44606</v>
      </c>
      <c r="C5131" s="19">
        <v>44606</v>
      </c>
      <c r="D5131" s="19" t="s">
        <v>97</v>
      </c>
      <c r="E5131" s="16" t="s">
        <v>13215</v>
      </c>
      <c r="F5131" s="37">
        <v>120</v>
      </c>
      <c r="G5131" s="35">
        <v>44496</v>
      </c>
      <c r="H5131" s="35">
        <v>44616</v>
      </c>
      <c r="I5131" s="37">
        <v>10</v>
      </c>
      <c r="J5131" s="37">
        <v>10</v>
      </c>
      <c r="K5131" s="15" t="s">
        <v>99</v>
      </c>
      <c r="L5131" s="15" t="s">
        <v>105</v>
      </c>
      <c r="M5131" s="15" t="s">
        <v>13504</v>
      </c>
      <c r="N5131" s="15" t="s">
        <v>21578</v>
      </c>
      <c r="O5131" s="37">
        <v>700000</v>
      </c>
      <c r="P5131" s="126" t="s">
        <v>25103</v>
      </c>
      <c r="R5131" s="137">
        <f t="shared" si="80"/>
        <v>3.05</v>
      </c>
    </row>
    <row r="5132" spans="2:18" x14ac:dyDescent="0.35">
      <c r="B5132" s="19">
        <v>44607</v>
      </c>
      <c r="C5132" s="19">
        <v>44606</v>
      </c>
      <c r="D5132" s="19" t="s">
        <v>97</v>
      </c>
      <c r="E5132" s="16" t="s">
        <v>21674</v>
      </c>
      <c r="F5132" s="37">
        <v>120</v>
      </c>
      <c r="G5132" s="35">
        <v>44545</v>
      </c>
      <c r="H5132" s="35">
        <v>44665</v>
      </c>
      <c r="I5132" s="37">
        <v>80</v>
      </c>
      <c r="J5132" s="37">
        <v>5</v>
      </c>
      <c r="K5132" s="15" t="s">
        <v>99</v>
      </c>
      <c r="L5132" s="15" t="s">
        <v>100</v>
      </c>
      <c r="M5132" s="15" t="s">
        <v>21459</v>
      </c>
      <c r="N5132" s="15" t="s">
        <v>21675</v>
      </c>
      <c r="O5132" s="37">
        <v>280000</v>
      </c>
      <c r="P5132" s="126" t="s">
        <v>25103</v>
      </c>
      <c r="R5132" s="137">
        <f t="shared" si="80"/>
        <v>3.1999999999999997</v>
      </c>
    </row>
    <row r="5133" spans="2:18" x14ac:dyDescent="0.35">
      <c r="B5133" s="19">
        <v>44609</v>
      </c>
      <c r="C5133" s="19">
        <v>44606</v>
      </c>
      <c r="D5133" s="19" t="s">
        <v>97</v>
      </c>
      <c r="E5133" s="16" t="s">
        <v>21896</v>
      </c>
      <c r="F5133" s="37">
        <v>120</v>
      </c>
      <c r="G5133" s="35">
        <v>44613</v>
      </c>
      <c r="H5133" s="35">
        <v>44733</v>
      </c>
      <c r="I5133" s="37">
        <v>3</v>
      </c>
      <c r="J5133" s="37">
        <v>1</v>
      </c>
      <c r="K5133" s="15" t="s">
        <v>99</v>
      </c>
      <c r="L5133" s="15" t="s">
        <v>105</v>
      </c>
      <c r="M5133" s="15" t="s">
        <v>21897</v>
      </c>
      <c r="N5133" s="15" t="s">
        <v>21898</v>
      </c>
      <c r="O5133" s="37">
        <v>130000</v>
      </c>
      <c r="P5133" s="126" t="s">
        <v>25103</v>
      </c>
      <c r="R5133" s="137">
        <f t="shared" si="80"/>
        <v>2.9499999999999993</v>
      </c>
    </row>
    <row r="5134" spans="2:18" x14ac:dyDescent="0.35">
      <c r="B5134" s="19">
        <v>44613</v>
      </c>
      <c r="C5134" s="19">
        <v>44606</v>
      </c>
      <c r="D5134" s="19" t="s">
        <v>97</v>
      </c>
      <c r="E5134" s="16" t="s">
        <v>22087</v>
      </c>
      <c r="F5134" s="37">
        <v>120</v>
      </c>
      <c r="G5134" s="35">
        <v>44621</v>
      </c>
      <c r="H5134" s="35">
        <v>44741</v>
      </c>
      <c r="I5134" s="37">
        <v>1</v>
      </c>
      <c r="J5134" s="37">
        <v>1</v>
      </c>
      <c r="K5134" s="15" t="s">
        <v>99</v>
      </c>
      <c r="L5134" s="15" t="s">
        <v>105</v>
      </c>
      <c r="M5134" s="15" t="s">
        <v>22088</v>
      </c>
      <c r="N5134" s="15" t="s">
        <v>4295</v>
      </c>
      <c r="O5134" s="37">
        <v>40000</v>
      </c>
      <c r="P5134" s="126" t="s">
        <v>25103</v>
      </c>
      <c r="R5134" s="137">
        <f t="shared" si="80"/>
        <v>2.9499999999999993</v>
      </c>
    </row>
    <row r="5135" spans="2:18" x14ac:dyDescent="0.35">
      <c r="B5135" s="19">
        <v>44608</v>
      </c>
      <c r="C5135" s="19">
        <v>44607</v>
      </c>
      <c r="D5135" s="19" t="s">
        <v>97</v>
      </c>
      <c r="E5135" s="16" t="s">
        <v>21733</v>
      </c>
      <c r="F5135" s="37">
        <v>120</v>
      </c>
      <c r="G5135" s="35">
        <v>44610</v>
      </c>
      <c r="H5135" s="35">
        <v>44730</v>
      </c>
      <c r="I5135" s="37">
        <v>3</v>
      </c>
      <c r="J5135" s="37">
        <v>3</v>
      </c>
      <c r="K5135" s="15" t="s">
        <v>99</v>
      </c>
      <c r="L5135" s="15" t="s">
        <v>105</v>
      </c>
      <c r="M5135" s="15" t="s">
        <v>21734</v>
      </c>
      <c r="N5135" s="15" t="s">
        <v>21735</v>
      </c>
      <c r="O5135" s="37">
        <v>180000</v>
      </c>
      <c r="P5135" s="126" t="s">
        <v>25103</v>
      </c>
      <c r="R5135" s="137">
        <f t="shared" si="80"/>
        <v>3.0499999999999994</v>
      </c>
    </row>
    <row r="5136" spans="2:18" x14ac:dyDescent="0.35">
      <c r="B5136" s="19">
        <v>44608</v>
      </c>
      <c r="C5136" s="19">
        <v>44607</v>
      </c>
      <c r="D5136" s="19" t="s">
        <v>97</v>
      </c>
      <c r="E5136" s="16" t="s">
        <v>21737</v>
      </c>
      <c r="F5136" s="37">
        <v>120</v>
      </c>
      <c r="G5136" s="35">
        <v>44530</v>
      </c>
      <c r="H5136" s="35">
        <v>44650</v>
      </c>
      <c r="I5136" s="37">
        <v>5</v>
      </c>
      <c r="J5136" s="37">
        <v>4</v>
      </c>
      <c r="K5136" s="15" t="s">
        <v>99</v>
      </c>
      <c r="L5136" s="15" t="s">
        <v>105</v>
      </c>
      <c r="M5136" s="15" t="s">
        <v>21738</v>
      </c>
      <c r="N5136" s="15" t="s">
        <v>21739</v>
      </c>
      <c r="O5136" s="37">
        <v>65000</v>
      </c>
      <c r="P5136" s="126" t="s">
        <v>25103</v>
      </c>
      <c r="R5136" s="137">
        <f t="shared" si="80"/>
        <v>2.6499999999999995</v>
      </c>
    </row>
    <row r="5137" spans="2:18" x14ac:dyDescent="0.35">
      <c r="B5137" s="19">
        <v>44620</v>
      </c>
      <c r="C5137" s="19">
        <v>44607</v>
      </c>
      <c r="D5137" s="19" t="s">
        <v>97</v>
      </c>
      <c r="E5137" s="16" t="s">
        <v>22471</v>
      </c>
      <c r="F5137" s="37">
        <v>120</v>
      </c>
      <c r="G5137" s="35">
        <v>44621</v>
      </c>
      <c r="H5137" s="35">
        <v>44741</v>
      </c>
      <c r="I5137" s="37">
        <v>4</v>
      </c>
      <c r="J5137" s="37">
        <v>1</v>
      </c>
      <c r="K5137" s="15" t="s">
        <v>99</v>
      </c>
      <c r="L5137" s="15" t="s">
        <v>105</v>
      </c>
      <c r="M5137" s="15" t="s">
        <v>22472</v>
      </c>
      <c r="N5137" s="15" t="s">
        <v>9106</v>
      </c>
      <c r="O5137" s="37">
        <v>200000</v>
      </c>
      <c r="P5137" s="126" t="s">
        <v>25103</v>
      </c>
      <c r="R5137" s="137">
        <f t="shared" si="80"/>
        <v>3.3499999999999992</v>
      </c>
    </row>
    <row r="5138" spans="2:18" x14ac:dyDescent="0.35">
      <c r="B5138" s="19">
        <v>44608</v>
      </c>
      <c r="C5138" s="19">
        <v>44608</v>
      </c>
      <c r="D5138" s="19" t="s">
        <v>97</v>
      </c>
      <c r="E5138" s="16" t="s">
        <v>5137</v>
      </c>
      <c r="F5138" s="37">
        <v>120</v>
      </c>
      <c r="G5138" s="35">
        <v>44552</v>
      </c>
      <c r="H5138" s="35">
        <v>44672</v>
      </c>
      <c r="I5138" s="37">
        <v>4</v>
      </c>
      <c r="J5138" s="37">
        <v>2</v>
      </c>
      <c r="K5138" s="15" t="s">
        <v>99</v>
      </c>
      <c r="L5138" s="15" t="s">
        <v>100</v>
      </c>
      <c r="M5138" s="15" t="s">
        <v>21764</v>
      </c>
      <c r="N5138" s="15" t="s">
        <v>21765</v>
      </c>
      <c r="O5138" s="37">
        <v>156000</v>
      </c>
      <c r="P5138" s="126" t="s">
        <v>25103</v>
      </c>
      <c r="R5138" s="137">
        <f t="shared" si="80"/>
        <v>3.1999999999999997</v>
      </c>
    </row>
    <row r="5139" spans="2:18" x14ac:dyDescent="0.35">
      <c r="B5139" s="19">
        <v>44608</v>
      </c>
      <c r="C5139" s="19">
        <v>44608</v>
      </c>
      <c r="D5139" s="19" t="s">
        <v>97</v>
      </c>
      <c r="E5139" s="16" t="s">
        <v>555</v>
      </c>
      <c r="F5139" s="37">
        <v>120</v>
      </c>
      <c r="G5139" s="35">
        <v>44551</v>
      </c>
      <c r="H5139" s="35">
        <v>44671</v>
      </c>
      <c r="I5139" s="37">
        <v>5</v>
      </c>
      <c r="J5139" s="37">
        <v>3</v>
      </c>
      <c r="K5139" s="15" t="s">
        <v>99</v>
      </c>
      <c r="L5139" s="15" t="s">
        <v>100</v>
      </c>
      <c r="M5139" s="15" t="s">
        <v>556</v>
      </c>
      <c r="N5139" s="15" t="s">
        <v>21776</v>
      </c>
      <c r="O5139" s="37">
        <v>100000</v>
      </c>
      <c r="P5139" s="126" t="s">
        <v>25103</v>
      </c>
      <c r="R5139" s="137">
        <f t="shared" si="80"/>
        <v>2.7999999999999994</v>
      </c>
    </row>
    <row r="5140" spans="2:18" x14ac:dyDescent="0.35">
      <c r="B5140" s="19">
        <v>44608</v>
      </c>
      <c r="C5140" s="19">
        <v>44608</v>
      </c>
      <c r="D5140" s="19" t="s">
        <v>97</v>
      </c>
      <c r="E5140" s="16" t="s">
        <v>1188</v>
      </c>
      <c r="F5140" s="37">
        <v>120</v>
      </c>
      <c r="G5140" s="35">
        <v>44613</v>
      </c>
      <c r="H5140" s="35">
        <v>44733</v>
      </c>
      <c r="I5140" s="37">
        <v>6</v>
      </c>
      <c r="J5140" s="37">
        <v>7</v>
      </c>
      <c r="K5140" s="15" t="s">
        <v>99</v>
      </c>
      <c r="L5140" s="15" t="s">
        <v>105</v>
      </c>
      <c r="M5140" s="15" t="s">
        <v>21793</v>
      </c>
      <c r="N5140" s="15" t="s">
        <v>21794</v>
      </c>
      <c r="O5140" s="37">
        <v>80000</v>
      </c>
      <c r="P5140" s="126" t="s">
        <v>25103</v>
      </c>
      <c r="R5140" s="137">
        <f t="shared" si="80"/>
        <v>3.2499999999999996</v>
      </c>
    </row>
    <row r="5141" spans="2:18" x14ac:dyDescent="0.35">
      <c r="B5141" s="19">
        <v>44610</v>
      </c>
      <c r="C5141" s="19">
        <v>44608</v>
      </c>
      <c r="D5141" s="19" t="s">
        <v>97</v>
      </c>
      <c r="E5141" s="16" t="s">
        <v>21941</v>
      </c>
      <c r="F5141" s="37">
        <v>120</v>
      </c>
      <c r="G5141" s="35">
        <v>44537</v>
      </c>
      <c r="H5141" s="35">
        <v>44657</v>
      </c>
      <c r="I5141" s="37">
        <v>9</v>
      </c>
      <c r="J5141" s="37">
        <v>6</v>
      </c>
      <c r="K5141" s="15" t="s">
        <v>99</v>
      </c>
      <c r="L5141" s="15" t="s">
        <v>100</v>
      </c>
      <c r="M5141" s="15" t="s">
        <v>21942</v>
      </c>
      <c r="N5141" s="15" t="s">
        <v>21943</v>
      </c>
      <c r="O5141" s="37">
        <v>360000</v>
      </c>
      <c r="P5141" s="126" t="s">
        <v>25103</v>
      </c>
      <c r="R5141" s="137">
        <f t="shared" si="80"/>
        <v>3.8000000000000003</v>
      </c>
    </row>
    <row r="5142" spans="2:18" x14ac:dyDescent="0.35">
      <c r="B5142" s="19">
        <v>44615</v>
      </c>
      <c r="C5142" s="19">
        <v>44608</v>
      </c>
      <c r="D5142" s="19" t="s">
        <v>97</v>
      </c>
      <c r="E5142" s="16" t="s">
        <v>22234</v>
      </c>
      <c r="F5142" s="37">
        <v>120</v>
      </c>
      <c r="G5142" s="35">
        <v>44620</v>
      </c>
      <c r="H5142" s="35">
        <v>44740</v>
      </c>
      <c r="I5142" s="37">
        <v>45</v>
      </c>
      <c r="J5142" s="37">
        <v>11</v>
      </c>
      <c r="K5142" s="15" t="s">
        <v>99</v>
      </c>
      <c r="L5142" s="15" t="s">
        <v>118</v>
      </c>
      <c r="M5142" s="15" t="s">
        <v>22235</v>
      </c>
      <c r="N5142" s="15" t="s">
        <v>22236</v>
      </c>
      <c r="O5142" s="37">
        <v>600000</v>
      </c>
      <c r="P5142" s="126" t="s">
        <v>25103</v>
      </c>
      <c r="R5142" s="137">
        <f t="shared" si="80"/>
        <v>2.4499999999999997</v>
      </c>
    </row>
    <row r="5143" spans="2:18" x14ac:dyDescent="0.35">
      <c r="B5143" s="19">
        <v>44616</v>
      </c>
      <c r="C5143" s="19">
        <v>44608</v>
      </c>
      <c r="D5143" s="19" t="s">
        <v>97</v>
      </c>
      <c r="E5143" s="16" t="s">
        <v>960</v>
      </c>
      <c r="F5143" s="37">
        <v>120</v>
      </c>
      <c r="G5143" s="35">
        <v>44606</v>
      </c>
      <c r="H5143" s="35">
        <v>44726</v>
      </c>
      <c r="I5143" s="37">
        <v>8</v>
      </c>
      <c r="J5143" s="37">
        <v>7</v>
      </c>
      <c r="K5143" s="15" t="s">
        <v>99</v>
      </c>
      <c r="L5143" s="15" t="s">
        <v>118</v>
      </c>
      <c r="M5143" s="15" t="s">
        <v>13665</v>
      </c>
      <c r="N5143" s="15" t="s">
        <v>22303</v>
      </c>
      <c r="O5143" s="37">
        <v>181000</v>
      </c>
      <c r="P5143" s="126" t="s">
        <v>25103</v>
      </c>
      <c r="R5143" s="137">
        <f t="shared" si="80"/>
        <v>3.65</v>
      </c>
    </row>
    <row r="5144" spans="2:18" x14ac:dyDescent="0.35">
      <c r="B5144" s="19">
        <v>44609</v>
      </c>
      <c r="C5144" s="19">
        <v>44609</v>
      </c>
      <c r="D5144" s="19" t="s">
        <v>97</v>
      </c>
      <c r="E5144" s="16" t="s">
        <v>21815</v>
      </c>
      <c r="F5144" s="37">
        <v>120</v>
      </c>
      <c r="G5144" s="35">
        <v>44553</v>
      </c>
      <c r="H5144" s="35">
        <v>44673</v>
      </c>
      <c r="I5144" s="37">
        <v>6</v>
      </c>
      <c r="J5144" s="37">
        <v>4</v>
      </c>
      <c r="K5144" s="15" t="s">
        <v>99</v>
      </c>
      <c r="L5144" s="15" t="s">
        <v>100</v>
      </c>
      <c r="M5144" s="15" t="s">
        <v>21816</v>
      </c>
      <c r="N5144" s="15" t="s">
        <v>21817</v>
      </c>
      <c r="O5144" s="37">
        <v>140000</v>
      </c>
      <c r="P5144" s="126" t="s">
        <v>25103</v>
      </c>
      <c r="R5144" s="137">
        <f t="shared" si="80"/>
        <v>2.7999999999999994</v>
      </c>
    </row>
    <row r="5145" spans="2:18" x14ac:dyDescent="0.35">
      <c r="B5145" s="19">
        <v>44610</v>
      </c>
      <c r="C5145" s="19">
        <v>44610</v>
      </c>
      <c r="D5145" s="19" t="s">
        <v>97</v>
      </c>
      <c r="E5145" s="16" t="s">
        <v>21974</v>
      </c>
      <c r="F5145" s="37">
        <v>120</v>
      </c>
      <c r="G5145" s="35">
        <v>44406</v>
      </c>
      <c r="H5145" s="35">
        <v>44526</v>
      </c>
      <c r="I5145" s="37">
        <v>12</v>
      </c>
      <c r="J5145" s="37">
        <v>9</v>
      </c>
      <c r="K5145" s="15" t="s">
        <v>99</v>
      </c>
      <c r="L5145" s="15" t="s">
        <v>105</v>
      </c>
      <c r="M5145" s="15" t="s">
        <v>21975</v>
      </c>
      <c r="N5145" s="15" t="s">
        <v>21976</v>
      </c>
      <c r="O5145" s="37">
        <v>642000</v>
      </c>
      <c r="P5145" s="126" t="s">
        <v>25103</v>
      </c>
      <c r="R5145" s="137">
        <f t="shared" si="80"/>
        <v>3.05</v>
      </c>
    </row>
    <row r="5146" spans="2:18" x14ac:dyDescent="0.35">
      <c r="B5146" s="19">
        <v>44610</v>
      </c>
      <c r="C5146" s="19">
        <v>44610</v>
      </c>
      <c r="D5146" s="19" t="s">
        <v>97</v>
      </c>
      <c r="E5146" s="16" t="s">
        <v>21980</v>
      </c>
      <c r="F5146" s="37">
        <v>120</v>
      </c>
      <c r="G5146" s="35">
        <v>44614</v>
      </c>
      <c r="H5146" s="35">
        <v>44734</v>
      </c>
      <c r="I5146" s="37">
        <v>5</v>
      </c>
      <c r="J5146" s="37">
        <v>1</v>
      </c>
      <c r="K5146" s="15" t="s">
        <v>99</v>
      </c>
      <c r="L5146" s="15" t="s">
        <v>100</v>
      </c>
      <c r="M5146" s="15" t="s">
        <v>21981</v>
      </c>
      <c r="N5146" s="15" t="s">
        <v>20083</v>
      </c>
      <c r="O5146" s="37">
        <v>150000</v>
      </c>
      <c r="P5146" s="126" t="s">
        <v>25103</v>
      </c>
      <c r="R5146" s="137">
        <f t="shared" si="80"/>
        <v>3.0999999999999992</v>
      </c>
    </row>
    <row r="5147" spans="2:18" x14ac:dyDescent="0.35">
      <c r="B5147" s="19">
        <v>44613</v>
      </c>
      <c r="C5147" s="19">
        <v>44613</v>
      </c>
      <c r="D5147" s="19" t="s">
        <v>97</v>
      </c>
      <c r="E5147" s="16" t="s">
        <v>22062</v>
      </c>
      <c r="F5147" s="37">
        <v>120</v>
      </c>
      <c r="G5147" s="35">
        <v>44609</v>
      </c>
      <c r="H5147" s="35">
        <v>44729</v>
      </c>
      <c r="I5147" s="37">
        <v>5</v>
      </c>
      <c r="J5147" s="37">
        <v>4</v>
      </c>
      <c r="K5147" s="15" t="s">
        <v>99</v>
      </c>
      <c r="L5147" s="15" t="s">
        <v>105</v>
      </c>
      <c r="M5147" s="15" t="s">
        <v>22063</v>
      </c>
      <c r="N5147" s="15" t="s">
        <v>22064</v>
      </c>
      <c r="O5147" s="37">
        <v>77000</v>
      </c>
      <c r="P5147" s="126" t="s">
        <v>25103</v>
      </c>
      <c r="R5147" s="137">
        <f t="shared" si="80"/>
        <v>2.6499999999999995</v>
      </c>
    </row>
    <row r="5148" spans="2:18" x14ac:dyDescent="0.35">
      <c r="B5148" s="19">
        <v>44613</v>
      </c>
      <c r="C5148" s="19">
        <v>44613</v>
      </c>
      <c r="D5148" s="19" t="s">
        <v>97</v>
      </c>
      <c r="E5148" s="16" t="s">
        <v>1267</v>
      </c>
      <c r="F5148" s="37">
        <v>120</v>
      </c>
      <c r="G5148" s="35">
        <v>44540</v>
      </c>
      <c r="H5148" s="35">
        <v>44660</v>
      </c>
      <c r="I5148" s="37">
        <v>3</v>
      </c>
      <c r="J5148" s="37">
        <v>3</v>
      </c>
      <c r="K5148" s="15" t="s">
        <v>99</v>
      </c>
      <c r="L5148" s="15" t="s">
        <v>100</v>
      </c>
      <c r="M5148" s="15" t="s">
        <v>1268</v>
      </c>
      <c r="N5148" s="15" t="s">
        <v>22065</v>
      </c>
      <c r="O5148" s="37">
        <v>120000</v>
      </c>
      <c r="P5148" s="126" t="s">
        <v>25103</v>
      </c>
      <c r="R5148" s="137">
        <f t="shared" si="80"/>
        <v>2.7999999999999994</v>
      </c>
    </row>
    <row r="5149" spans="2:18" x14ac:dyDescent="0.35">
      <c r="B5149" s="19">
        <v>44613</v>
      </c>
      <c r="C5149" s="19">
        <v>44613</v>
      </c>
      <c r="D5149" s="19" t="s">
        <v>97</v>
      </c>
      <c r="E5149" s="16" t="s">
        <v>21815</v>
      </c>
      <c r="F5149" s="37">
        <v>120</v>
      </c>
      <c r="G5149" s="35">
        <v>44553</v>
      </c>
      <c r="H5149" s="35">
        <v>44673</v>
      </c>
      <c r="I5149" s="37">
        <v>6</v>
      </c>
      <c r="J5149" s="37">
        <v>5</v>
      </c>
      <c r="K5149" s="15" t="s">
        <v>99</v>
      </c>
      <c r="L5149" s="15" t="s">
        <v>100</v>
      </c>
      <c r="M5149" s="15" t="s">
        <v>22073</v>
      </c>
      <c r="N5149" s="15" t="s">
        <v>22074</v>
      </c>
      <c r="O5149" s="37">
        <v>140000</v>
      </c>
      <c r="P5149" s="126" t="s">
        <v>25103</v>
      </c>
      <c r="R5149" s="137">
        <f t="shared" si="80"/>
        <v>2.7999999999999994</v>
      </c>
    </row>
    <row r="5150" spans="2:18" x14ac:dyDescent="0.35">
      <c r="B5150" s="19">
        <v>44613</v>
      </c>
      <c r="C5150" s="19">
        <v>44613</v>
      </c>
      <c r="D5150" s="19" t="s">
        <v>97</v>
      </c>
      <c r="E5150" s="16" t="s">
        <v>10537</v>
      </c>
      <c r="F5150" s="37">
        <v>120</v>
      </c>
      <c r="G5150" s="35">
        <v>44522</v>
      </c>
      <c r="H5150" s="35">
        <v>44642</v>
      </c>
      <c r="I5150" s="37">
        <v>3</v>
      </c>
      <c r="J5150" s="37">
        <v>1</v>
      </c>
      <c r="K5150" s="15" t="s">
        <v>99</v>
      </c>
      <c r="L5150" s="15" t="s">
        <v>100</v>
      </c>
      <c r="M5150" s="15" t="s">
        <v>22093</v>
      </c>
      <c r="N5150" s="15" t="s">
        <v>3735</v>
      </c>
      <c r="O5150" s="37">
        <v>187000</v>
      </c>
      <c r="P5150" s="126" t="s">
        <v>25103</v>
      </c>
      <c r="R5150" s="137">
        <f t="shared" si="80"/>
        <v>3.4999999999999996</v>
      </c>
    </row>
    <row r="5151" spans="2:18" x14ac:dyDescent="0.35">
      <c r="B5151" s="19">
        <v>44613</v>
      </c>
      <c r="C5151" s="19">
        <v>44613</v>
      </c>
      <c r="D5151" s="19" t="s">
        <v>97</v>
      </c>
      <c r="E5151" s="16" t="s">
        <v>1307</v>
      </c>
      <c r="F5151" s="37">
        <v>120</v>
      </c>
      <c r="G5151" s="35">
        <v>44558</v>
      </c>
      <c r="H5151" s="35">
        <v>44678</v>
      </c>
      <c r="I5151" s="37">
        <v>5</v>
      </c>
      <c r="J5151" s="37">
        <v>5</v>
      </c>
      <c r="K5151" s="15" t="s">
        <v>99</v>
      </c>
      <c r="L5151" s="15" t="s">
        <v>100</v>
      </c>
      <c r="M5151" s="15" t="s">
        <v>1308</v>
      </c>
      <c r="N5151" s="15" t="s">
        <v>22113</v>
      </c>
      <c r="O5151" s="37">
        <v>850000</v>
      </c>
      <c r="P5151" s="126" t="s">
        <v>25103</v>
      </c>
      <c r="R5151" s="137">
        <f t="shared" si="80"/>
        <v>2.5999999999999996</v>
      </c>
    </row>
    <row r="5152" spans="2:18" x14ac:dyDescent="0.35">
      <c r="B5152" s="19">
        <v>44614</v>
      </c>
      <c r="C5152" s="19">
        <v>44614</v>
      </c>
      <c r="D5152" s="19" t="s">
        <v>97</v>
      </c>
      <c r="E5152" s="16" t="s">
        <v>22160</v>
      </c>
      <c r="F5152" s="37">
        <v>120</v>
      </c>
      <c r="G5152" s="35">
        <v>44634</v>
      </c>
      <c r="H5152" s="35">
        <v>44754</v>
      </c>
      <c r="I5152" s="37">
        <v>4</v>
      </c>
      <c r="J5152" s="37">
        <v>1</v>
      </c>
      <c r="K5152" s="15" t="s">
        <v>99</v>
      </c>
      <c r="L5152" s="15" t="s">
        <v>100</v>
      </c>
      <c r="M5152" s="15" t="s">
        <v>22161</v>
      </c>
      <c r="N5152" s="15" t="s">
        <v>20819</v>
      </c>
      <c r="O5152" s="37">
        <v>200000</v>
      </c>
      <c r="P5152" s="126" t="s">
        <v>25103</v>
      </c>
      <c r="R5152" s="137">
        <f t="shared" si="80"/>
        <v>3.4999999999999996</v>
      </c>
    </row>
    <row r="5153" spans="2:18" x14ac:dyDescent="0.35">
      <c r="B5153" s="19">
        <v>44614</v>
      </c>
      <c r="C5153" s="19">
        <v>44614</v>
      </c>
      <c r="D5153" s="19" t="s">
        <v>97</v>
      </c>
      <c r="E5153" s="16" t="s">
        <v>21194</v>
      </c>
      <c r="F5153" s="37">
        <v>120</v>
      </c>
      <c r="G5153" s="35">
        <v>44515</v>
      </c>
      <c r="H5153" s="35">
        <v>44635</v>
      </c>
      <c r="I5153" s="37">
        <v>6</v>
      </c>
      <c r="J5153" s="37">
        <v>2</v>
      </c>
      <c r="K5153" s="15" t="s">
        <v>99</v>
      </c>
      <c r="L5153" s="15" t="s">
        <v>205</v>
      </c>
      <c r="M5153" s="15" t="s">
        <v>22167</v>
      </c>
      <c r="N5153" s="15" t="s">
        <v>22168</v>
      </c>
      <c r="O5153" s="38">
        <v>403097.1</v>
      </c>
      <c r="P5153" s="126" t="s">
        <v>25103</v>
      </c>
      <c r="R5153" s="137">
        <f t="shared" si="80"/>
        <v>2.8999999999999995</v>
      </c>
    </row>
    <row r="5154" spans="2:18" x14ac:dyDescent="0.35">
      <c r="B5154" s="19">
        <v>44614</v>
      </c>
      <c r="C5154" s="19">
        <v>44614</v>
      </c>
      <c r="D5154" s="19" t="s">
        <v>97</v>
      </c>
      <c r="E5154" s="16" t="s">
        <v>21689</v>
      </c>
      <c r="F5154" s="37">
        <v>120</v>
      </c>
      <c r="G5154" s="35">
        <v>44614</v>
      </c>
      <c r="H5154" s="35">
        <v>44734</v>
      </c>
      <c r="I5154" s="37">
        <v>6</v>
      </c>
      <c r="J5154" s="37">
        <v>2</v>
      </c>
      <c r="K5154" s="15" t="s">
        <v>99</v>
      </c>
      <c r="L5154" s="15" t="s">
        <v>100</v>
      </c>
      <c r="M5154" s="15" t="s">
        <v>22199</v>
      </c>
      <c r="N5154" s="15" t="s">
        <v>22200</v>
      </c>
      <c r="O5154" s="37">
        <v>200000</v>
      </c>
      <c r="P5154" s="126" t="s">
        <v>25103</v>
      </c>
      <c r="R5154" s="137">
        <f t="shared" si="80"/>
        <v>3.1999999999999997</v>
      </c>
    </row>
    <row r="5155" spans="2:18" x14ac:dyDescent="0.35">
      <c r="B5155" s="19">
        <v>44615</v>
      </c>
      <c r="C5155" s="19">
        <v>44615</v>
      </c>
      <c r="D5155" s="19" t="s">
        <v>97</v>
      </c>
      <c r="E5155" s="16" t="s">
        <v>22232</v>
      </c>
      <c r="F5155" s="37">
        <v>120</v>
      </c>
      <c r="G5155" s="35">
        <v>44616</v>
      </c>
      <c r="H5155" s="35">
        <v>44736</v>
      </c>
      <c r="I5155" s="37">
        <v>5</v>
      </c>
      <c r="J5155" s="37">
        <v>4</v>
      </c>
      <c r="K5155" s="15" t="s">
        <v>99</v>
      </c>
      <c r="L5155" s="15" t="s">
        <v>105</v>
      </c>
      <c r="M5155" s="15" t="s">
        <v>22233</v>
      </c>
      <c r="N5155" s="15" t="s">
        <v>3340</v>
      </c>
      <c r="O5155" s="37">
        <v>90000</v>
      </c>
      <c r="P5155" s="126" t="s">
        <v>25103</v>
      </c>
      <c r="R5155" s="137">
        <f t="shared" si="80"/>
        <v>2.6499999999999995</v>
      </c>
    </row>
    <row r="5156" spans="2:18" x14ac:dyDescent="0.35">
      <c r="B5156" s="19">
        <v>44615</v>
      </c>
      <c r="C5156" s="19">
        <v>44615</v>
      </c>
      <c r="D5156" s="19" t="s">
        <v>97</v>
      </c>
      <c r="E5156" s="16" t="s">
        <v>17086</v>
      </c>
      <c r="F5156" s="37">
        <v>120</v>
      </c>
      <c r="G5156" s="35">
        <v>44620</v>
      </c>
      <c r="H5156" s="35">
        <v>44740</v>
      </c>
      <c r="I5156" s="37">
        <v>6</v>
      </c>
      <c r="J5156" s="37">
        <v>3</v>
      </c>
      <c r="K5156" s="15" t="s">
        <v>99</v>
      </c>
      <c r="L5156" s="15" t="s">
        <v>298</v>
      </c>
      <c r="M5156" s="15" t="s">
        <v>22245</v>
      </c>
      <c r="N5156" s="15" t="s">
        <v>22246</v>
      </c>
      <c r="O5156" s="37">
        <v>35000</v>
      </c>
      <c r="P5156" s="126" t="s">
        <v>25103</v>
      </c>
      <c r="R5156" s="137">
        <f t="shared" si="80"/>
        <v>2.4999999999999996</v>
      </c>
    </row>
    <row r="5157" spans="2:18" x14ac:dyDescent="0.35">
      <c r="B5157" s="19">
        <v>44616</v>
      </c>
      <c r="C5157" s="19">
        <v>44615</v>
      </c>
      <c r="D5157" s="19" t="s">
        <v>97</v>
      </c>
      <c r="E5157" s="16" t="s">
        <v>22292</v>
      </c>
      <c r="F5157" s="37">
        <v>120</v>
      </c>
      <c r="G5157" s="35">
        <v>44560</v>
      </c>
      <c r="H5157" s="35">
        <v>44680</v>
      </c>
      <c r="I5157" s="37">
        <v>5</v>
      </c>
      <c r="J5157" s="37">
        <v>4</v>
      </c>
      <c r="K5157" s="15" t="s">
        <v>99</v>
      </c>
      <c r="L5157" s="15" t="s">
        <v>100</v>
      </c>
      <c r="M5157" s="15" t="s">
        <v>22293</v>
      </c>
      <c r="N5157" s="15" t="s">
        <v>22294</v>
      </c>
      <c r="O5157" s="37">
        <v>365220</v>
      </c>
      <c r="P5157" s="126" t="s">
        <v>25103</v>
      </c>
      <c r="R5157" s="137">
        <f t="shared" si="80"/>
        <v>3.1999999999999997</v>
      </c>
    </row>
    <row r="5158" spans="2:18" x14ac:dyDescent="0.35">
      <c r="B5158" s="19">
        <v>44617</v>
      </c>
      <c r="C5158" s="19">
        <v>44615</v>
      </c>
      <c r="D5158" s="19" t="s">
        <v>97</v>
      </c>
      <c r="E5158" s="16" t="s">
        <v>902</v>
      </c>
      <c r="F5158" s="37">
        <v>120</v>
      </c>
      <c r="G5158" s="35">
        <v>44557</v>
      </c>
      <c r="H5158" s="35">
        <v>44677</v>
      </c>
      <c r="I5158" s="37">
        <v>8</v>
      </c>
      <c r="J5158" s="37">
        <v>4</v>
      </c>
      <c r="K5158" s="15" t="s">
        <v>99</v>
      </c>
      <c r="L5158" s="15" t="s">
        <v>105</v>
      </c>
      <c r="M5158" s="15" t="s">
        <v>903</v>
      </c>
      <c r="N5158" s="15" t="s">
        <v>22338</v>
      </c>
      <c r="O5158" s="37">
        <v>100000</v>
      </c>
      <c r="P5158" s="126" t="s">
        <v>25103</v>
      </c>
      <c r="R5158" s="137">
        <f t="shared" si="80"/>
        <v>2.6499999999999995</v>
      </c>
    </row>
    <row r="5159" spans="2:18" x14ac:dyDescent="0.35">
      <c r="B5159" s="19">
        <v>44620</v>
      </c>
      <c r="C5159" s="19">
        <v>44615</v>
      </c>
      <c r="D5159" s="19" t="s">
        <v>97</v>
      </c>
      <c r="E5159" s="16" t="s">
        <v>13215</v>
      </c>
      <c r="F5159" s="37">
        <v>120</v>
      </c>
      <c r="G5159" s="35">
        <v>44607</v>
      </c>
      <c r="H5159" s="35">
        <v>44727</v>
      </c>
      <c r="I5159" s="37">
        <v>10</v>
      </c>
      <c r="J5159" s="37">
        <v>11</v>
      </c>
      <c r="K5159" s="15" t="s">
        <v>99</v>
      </c>
      <c r="L5159" s="15" t="s">
        <v>105</v>
      </c>
      <c r="M5159" s="15" t="s">
        <v>13214</v>
      </c>
      <c r="N5159" s="15" t="s">
        <v>22520</v>
      </c>
      <c r="O5159" s="37">
        <v>100000</v>
      </c>
      <c r="P5159" s="126" t="s">
        <v>25103</v>
      </c>
      <c r="R5159" s="137">
        <f t="shared" si="80"/>
        <v>2.6499999999999995</v>
      </c>
    </row>
    <row r="5160" spans="2:18" x14ac:dyDescent="0.35">
      <c r="B5160" s="19">
        <v>44629</v>
      </c>
      <c r="C5160" s="19">
        <v>44616</v>
      </c>
      <c r="D5160" s="19" t="s">
        <v>97</v>
      </c>
      <c r="E5160" s="16" t="s">
        <v>22693</v>
      </c>
      <c r="F5160" s="37">
        <v>120</v>
      </c>
      <c r="G5160" s="35">
        <v>44617</v>
      </c>
      <c r="H5160" s="35">
        <v>44737</v>
      </c>
      <c r="I5160" s="37">
        <v>4</v>
      </c>
      <c r="J5160" s="37">
        <v>3</v>
      </c>
      <c r="K5160" s="15" t="s">
        <v>99</v>
      </c>
      <c r="L5160" s="15" t="s">
        <v>105</v>
      </c>
      <c r="M5160" s="15" t="s">
        <v>4733</v>
      </c>
      <c r="N5160" s="15" t="s">
        <v>22694</v>
      </c>
      <c r="O5160" s="37">
        <v>620000</v>
      </c>
      <c r="P5160" s="126" t="s">
        <v>25103</v>
      </c>
      <c r="R5160" s="137">
        <f t="shared" si="80"/>
        <v>2.4499999999999997</v>
      </c>
    </row>
    <row r="5161" spans="2:18" x14ac:dyDescent="0.35">
      <c r="B5161" s="19">
        <v>44639</v>
      </c>
      <c r="C5161" s="19">
        <v>44616</v>
      </c>
      <c r="D5161" s="19" t="s">
        <v>97</v>
      </c>
      <c r="E5161" s="16" t="s">
        <v>11440</v>
      </c>
      <c r="F5161" s="37">
        <v>120</v>
      </c>
      <c r="G5161" s="35">
        <v>44642</v>
      </c>
      <c r="H5161" s="35">
        <v>44762</v>
      </c>
      <c r="I5161" s="37">
        <v>5</v>
      </c>
      <c r="J5161" s="37">
        <v>2</v>
      </c>
      <c r="K5161" s="15" t="s">
        <v>99</v>
      </c>
      <c r="L5161" s="15" t="s">
        <v>205</v>
      </c>
      <c r="M5161" s="15" t="s">
        <v>22810</v>
      </c>
      <c r="N5161" s="15" t="s">
        <v>22811</v>
      </c>
      <c r="O5161" s="37">
        <v>150000</v>
      </c>
      <c r="P5161" s="126" t="s">
        <v>25103</v>
      </c>
      <c r="R5161" s="137">
        <f t="shared" si="80"/>
        <v>2.4999999999999996</v>
      </c>
    </row>
    <row r="5162" spans="2:18" x14ac:dyDescent="0.35">
      <c r="B5162" s="19">
        <v>44617</v>
      </c>
      <c r="C5162" s="19">
        <v>44617</v>
      </c>
      <c r="D5162" s="19" t="s">
        <v>97</v>
      </c>
      <c r="E5162" s="16" t="s">
        <v>22345</v>
      </c>
      <c r="F5162" s="37">
        <v>120</v>
      </c>
      <c r="G5162" s="35">
        <v>44548</v>
      </c>
      <c r="H5162" s="35">
        <v>44668</v>
      </c>
      <c r="I5162" s="37">
        <v>4</v>
      </c>
      <c r="J5162" s="37">
        <v>3</v>
      </c>
      <c r="K5162" s="15" t="s">
        <v>99</v>
      </c>
      <c r="L5162" s="15" t="s">
        <v>100</v>
      </c>
      <c r="M5162" s="15" t="s">
        <v>22346</v>
      </c>
      <c r="N5162" s="15" t="s">
        <v>22347</v>
      </c>
      <c r="O5162" s="37">
        <v>346110</v>
      </c>
      <c r="P5162" s="126" t="s">
        <v>25103</v>
      </c>
      <c r="R5162" s="137">
        <f t="shared" si="80"/>
        <v>3.1999999999999997</v>
      </c>
    </row>
    <row r="5163" spans="2:18" x14ac:dyDescent="0.35">
      <c r="B5163" s="19">
        <v>44617</v>
      </c>
      <c r="C5163" s="19">
        <v>44617</v>
      </c>
      <c r="D5163" s="19" t="s">
        <v>97</v>
      </c>
      <c r="E5163" s="16" t="s">
        <v>22377</v>
      </c>
      <c r="F5163" s="37">
        <v>120</v>
      </c>
      <c r="G5163" s="35">
        <v>44557</v>
      </c>
      <c r="H5163" s="35">
        <v>44677</v>
      </c>
      <c r="I5163" s="37">
        <v>9</v>
      </c>
      <c r="J5163" s="37">
        <v>2</v>
      </c>
      <c r="K5163" s="15" t="s">
        <v>99</v>
      </c>
      <c r="L5163" s="15" t="s">
        <v>100</v>
      </c>
      <c r="M5163" s="15" t="s">
        <v>22378</v>
      </c>
      <c r="N5163" s="15" t="s">
        <v>13822</v>
      </c>
      <c r="O5163" s="37">
        <v>140000</v>
      </c>
      <c r="P5163" s="126" t="s">
        <v>25103</v>
      </c>
      <c r="R5163" s="137">
        <f t="shared" si="80"/>
        <v>2.7999999999999994</v>
      </c>
    </row>
    <row r="5164" spans="2:18" x14ac:dyDescent="0.35">
      <c r="B5164" s="19">
        <v>44617</v>
      </c>
      <c r="C5164" s="19">
        <v>44617</v>
      </c>
      <c r="D5164" s="19" t="s">
        <v>97</v>
      </c>
      <c r="E5164" s="16" t="s">
        <v>436</v>
      </c>
      <c r="F5164" s="37">
        <v>120</v>
      </c>
      <c r="G5164" s="35">
        <v>44572</v>
      </c>
      <c r="H5164" s="35">
        <v>44692</v>
      </c>
      <c r="I5164" s="37">
        <v>4</v>
      </c>
      <c r="J5164" s="37">
        <v>6</v>
      </c>
      <c r="K5164" s="15" t="s">
        <v>99</v>
      </c>
      <c r="L5164" s="15" t="s">
        <v>100</v>
      </c>
      <c r="M5164" s="15" t="s">
        <v>22414</v>
      </c>
      <c r="N5164" s="15" t="s">
        <v>22415</v>
      </c>
      <c r="O5164" s="38">
        <v>189997.5</v>
      </c>
      <c r="P5164" s="126" t="s">
        <v>25103</v>
      </c>
      <c r="R5164" s="137">
        <f t="shared" si="80"/>
        <v>3.8000000000000003</v>
      </c>
    </row>
    <row r="5165" spans="2:18" x14ac:dyDescent="0.35">
      <c r="B5165" s="19">
        <v>44617</v>
      </c>
      <c r="C5165" s="19">
        <v>44617</v>
      </c>
      <c r="D5165" s="19" t="s">
        <v>97</v>
      </c>
      <c r="E5165" s="16" t="s">
        <v>22423</v>
      </c>
      <c r="F5165" s="37">
        <v>120</v>
      </c>
      <c r="G5165" s="35">
        <v>44595</v>
      </c>
      <c r="H5165" s="35">
        <v>44715</v>
      </c>
      <c r="I5165" s="37">
        <v>6</v>
      </c>
      <c r="J5165" s="37">
        <v>3</v>
      </c>
      <c r="K5165" s="15" t="s">
        <v>99</v>
      </c>
      <c r="L5165" s="15" t="s">
        <v>105</v>
      </c>
      <c r="M5165" s="15" t="s">
        <v>22424</v>
      </c>
      <c r="N5165" s="15" t="s">
        <v>13362</v>
      </c>
      <c r="O5165" s="38">
        <v>184257.97</v>
      </c>
      <c r="P5165" s="126" t="s">
        <v>25103</v>
      </c>
      <c r="R5165" s="137">
        <f t="shared" si="80"/>
        <v>3.0499999999999994</v>
      </c>
    </row>
    <row r="5166" spans="2:18" x14ac:dyDescent="0.35">
      <c r="B5166" s="19">
        <v>44618</v>
      </c>
      <c r="C5166" s="19">
        <v>44617</v>
      </c>
      <c r="D5166" s="19" t="s">
        <v>97</v>
      </c>
      <c r="E5166" s="16" t="s">
        <v>16875</v>
      </c>
      <c r="F5166" s="37">
        <v>120</v>
      </c>
      <c r="G5166" s="35">
        <v>44536</v>
      </c>
      <c r="H5166" s="35">
        <v>44656</v>
      </c>
      <c r="I5166" s="37">
        <v>3</v>
      </c>
      <c r="J5166" s="37">
        <v>2</v>
      </c>
      <c r="K5166" s="15" t="s">
        <v>99</v>
      </c>
      <c r="L5166" s="15" t="s">
        <v>100</v>
      </c>
      <c r="M5166" s="15" t="s">
        <v>22440</v>
      </c>
      <c r="N5166" s="15" t="s">
        <v>22441</v>
      </c>
      <c r="O5166" s="37">
        <v>70000</v>
      </c>
      <c r="P5166" s="126" t="s">
        <v>25103</v>
      </c>
      <c r="R5166" s="137">
        <f t="shared" si="80"/>
        <v>2.7999999999999994</v>
      </c>
    </row>
    <row r="5167" spans="2:18" x14ac:dyDescent="0.35">
      <c r="B5167" s="19">
        <v>44622</v>
      </c>
      <c r="C5167" s="19">
        <v>44617</v>
      </c>
      <c r="D5167" s="19" t="s">
        <v>97</v>
      </c>
      <c r="E5167" s="16" t="s">
        <v>22577</v>
      </c>
      <c r="F5167" s="37">
        <v>120</v>
      </c>
      <c r="G5167" s="35">
        <v>44627</v>
      </c>
      <c r="H5167" s="35">
        <v>44747</v>
      </c>
      <c r="I5167" s="37">
        <v>3</v>
      </c>
      <c r="J5167" s="37">
        <v>2</v>
      </c>
      <c r="K5167" s="15" t="s">
        <v>99</v>
      </c>
      <c r="L5167" s="15" t="s">
        <v>105</v>
      </c>
      <c r="M5167" s="15" t="s">
        <v>22578</v>
      </c>
      <c r="N5167" s="15" t="s">
        <v>22579</v>
      </c>
      <c r="O5167" s="37">
        <v>230000</v>
      </c>
      <c r="P5167" s="126" t="s">
        <v>25103</v>
      </c>
      <c r="R5167" s="137">
        <f t="shared" si="80"/>
        <v>3.0499999999999994</v>
      </c>
    </row>
    <row r="5168" spans="2:18" x14ac:dyDescent="0.35">
      <c r="B5168" s="19">
        <v>44697</v>
      </c>
      <c r="C5168" s="19">
        <v>44617.641203703701</v>
      </c>
      <c r="D5168" s="19">
        <v>44697.46980324074</v>
      </c>
      <c r="E5168" s="16" t="s">
        <v>13673</v>
      </c>
      <c r="F5168" s="37">
        <v>120</v>
      </c>
      <c r="G5168" s="35">
        <v>44641</v>
      </c>
      <c r="H5168" s="35">
        <v>44761</v>
      </c>
      <c r="I5168" s="37">
        <v>6</v>
      </c>
      <c r="J5168" s="37">
        <v>5</v>
      </c>
      <c r="K5168" s="15" t="s">
        <v>99</v>
      </c>
      <c r="L5168" s="15" t="s">
        <v>118</v>
      </c>
      <c r="M5168" s="15" t="s">
        <v>23148</v>
      </c>
      <c r="N5168" s="15" t="s">
        <v>23149</v>
      </c>
      <c r="O5168" s="37">
        <v>300000</v>
      </c>
      <c r="P5168" s="126" t="s">
        <v>25103</v>
      </c>
      <c r="R5168" s="137">
        <f t="shared" si="80"/>
        <v>3.0499999999999994</v>
      </c>
    </row>
    <row r="5169" spans="2:18" x14ac:dyDescent="0.35">
      <c r="B5169" s="19">
        <v>44617</v>
      </c>
      <c r="C5169" s="19">
        <v>44617.658622685187</v>
      </c>
      <c r="D5169" s="19" t="s">
        <v>97</v>
      </c>
      <c r="E5169" s="16" t="s">
        <v>22396</v>
      </c>
      <c r="F5169" s="37">
        <v>120</v>
      </c>
      <c r="G5169" s="35">
        <v>44620</v>
      </c>
      <c r="H5169" s="35">
        <v>44740</v>
      </c>
      <c r="I5169" s="37">
        <v>6</v>
      </c>
      <c r="J5169" s="37">
        <v>1</v>
      </c>
      <c r="K5169" s="15" t="s">
        <v>99</v>
      </c>
      <c r="L5169" s="15" t="s">
        <v>105</v>
      </c>
      <c r="M5169" s="15" t="s">
        <v>22397</v>
      </c>
      <c r="N5169" s="15" t="s">
        <v>22398</v>
      </c>
      <c r="O5169" s="37">
        <v>185000</v>
      </c>
      <c r="P5169" s="126" t="s">
        <v>25103</v>
      </c>
      <c r="R5169" s="137">
        <f t="shared" si="80"/>
        <v>3.3499999999999992</v>
      </c>
    </row>
    <row r="5170" spans="2:18" x14ac:dyDescent="0.35">
      <c r="B5170" s="19">
        <v>44622</v>
      </c>
      <c r="C5170" s="19">
        <v>44619</v>
      </c>
      <c r="D5170" s="19" t="s">
        <v>97</v>
      </c>
      <c r="E5170" s="16" t="s">
        <v>4999</v>
      </c>
      <c r="F5170" s="37">
        <v>120</v>
      </c>
      <c r="G5170" s="35">
        <v>44559</v>
      </c>
      <c r="H5170" s="35">
        <v>44679</v>
      </c>
      <c r="I5170" s="37">
        <v>3</v>
      </c>
      <c r="J5170" s="37">
        <v>1</v>
      </c>
      <c r="K5170" s="15" t="s">
        <v>99</v>
      </c>
      <c r="L5170" s="15" t="s">
        <v>105</v>
      </c>
      <c r="M5170" s="15" t="s">
        <v>22568</v>
      </c>
      <c r="N5170" s="15" t="s">
        <v>22569</v>
      </c>
      <c r="O5170" s="37">
        <v>35000</v>
      </c>
      <c r="P5170" s="126" t="s">
        <v>25103</v>
      </c>
      <c r="R5170" s="137">
        <f t="shared" si="80"/>
        <v>2.9499999999999993</v>
      </c>
    </row>
    <row r="5171" spans="2:18" x14ac:dyDescent="0.35">
      <c r="B5171" s="19">
        <v>44620</v>
      </c>
      <c r="C5171" s="19">
        <v>44620</v>
      </c>
      <c r="D5171" s="19" t="s">
        <v>97</v>
      </c>
      <c r="E5171" s="16" t="s">
        <v>22473</v>
      </c>
      <c r="F5171" s="37">
        <v>120</v>
      </c>
      <c r="G5171" s="35">
        <v>44621</v>
      </c>
      <c r="H5171" s="35">
        <v>44741</v>
      </c>
      <c r="I5171" s="37">
        <v>4</v>
      </c>
      <c r="J5171" s="37">
        <v>4</v>
      </c>
      <c r="K5171" s="15" t="s">
        <v>99</v>
      </c>
      <c r="L5171" s="15" t="s">
        <v>100</v>
      </c>
      <c r="M5171" s="15" t="s">
        <v>22474</v>
      </c>
      <c r="N5171" s="15" t="s">
        <v>22475</v>
      </c>
      <c r="O5171" s="37">
        <v>100000</v>
      </c>
      <c r="P5171" s="126" t="s">
        <v>25103</v>
      </c>
      <c r="R5171" s="137">
        <f t="shared" si="80"/>
        <v>2.7999999999999994</v>
      </c>
    </row>
    <row r="5172" spans="2:18" x14ac:dyDescent="0.35">
      <c r="B5172" s="19">
        <v>44620</v>
      </c>
      <c r="C5172" s="19">
        <v>44620</v>
      </c>
      <c r="D5172" s="19" t="s">
        <v>97</v>
      </c>
      <c r="E5172" s="16" t="s">
        <v>22479</v>
      </c>
      <c r="F5172" s="37">
        <v>120</v>
      </c>
      <c r="G5172" s="35">
        <v>44621</v>
      </c>
      <c r="H5172" s="35">
        <v>44741</v>
      </c>
      <c r="I5172" s="37">
        <v>4</v>
      </c>
      <c r="J5172" s="37">
        <v>6</v>
      </c>
      <c r="K5172" s="15" t="s">
        <v>99</v>
      </c>
      <c r="L5172" s="15" t="s">
        <v>100</v>
      </c>
      <c r="M5172" s="15" t="s">
        <v>22480</v>
      </c>
      <c r="N5172" s="15" t="s">
        <v>22481</v>
      </c>
      <c r="O5172" s="37">
        <v>606000</v>
      </c>
      <c r="P5172" s="126" t="s">
        <v>25103</v>
      </c>
      <c r="R5172" s="137">
        <f t="shared" si="80"/>
        <v>3.1999999999999997</v>
      </c>
    </row>
    <row r="5173" spans="2:18" x14ac:dyDescent="0.35">
      <c r="B5173" s="19">
        <v>44620</v>
      </c>
      <c r="C5173" s="19">
        <v>44620</v>
      </c>
      <c r="D5173" s="19" t="s">
        <v>97</v>
      </c>
      <c r="E5173" s="16" t="s">
        <v>8874</v>
      </c>
      <c r="F5173" s="37">
        <v>120</v>
      </c>
      <c r="G5173" s="35">
        <v>44627</v>
      </c>
      <c r="H5173" s="35">
        <v>44747</v>
      </c>
      <c r="I5173" s="37">
        <v>5</v>
      </c>
      <c r="J5173" s="37">
        <v>3</v>
      </c>
      <c r="K5173" s="15" t="s">
        <v>99</v>
      </c>
      <c r="L5173" s="15" t="s">
        <v>105</v>
      </c>
      <c r="M5173" s="15" t="s">
        <v>22521</v>
      </c>
      <c r="N5173" s="15" t="s">
        <v>22522</v>
      </c>
      <c r="O5173" s="37">
        <v>80000</v>
      </c>
      <c r="P5173" s="126" t="s">
        <v>25103</v>
      </c>
      <c r="R5173" s="137">
        <f t="shared" si="80"/>
        <v>2.6499999999999995</v>
      </c>
    </row>
    <row r="5174" spans="2:18" x14ac:dyDescent="0.35">
      <c r="B5174" s="19">
        <v>44620</v>
      </c>
      <c r="C5174" s="19">
        <v>44620</v>
      </c>
      <c r="D5174" s="19" t="s">
        <v>97</v>
      </c>
      <c r="E5174" s="16" t="s">
        <v>22523</v>
      </c>
      <c r="F5174" s="37">
        <v>120</v>
      </c>
      <c r="G5174" s="35">
        <v>44496</v>
      </c>
      <c r="H5174" s="35">
        <v>44616</v>
      </c>
      <c r="I5174" s="37">
        <v>10</v>
      </c>
      <c r="J5174" s="37">
        <v>11</v>
      </c>
      <c r="K5174" s="15" t="s">
        <v>99</v>
      </c>
      <c r="L5174" s="15" t="s">
        <v>105</v>
      </c>
      <c r="M5174" s="15" t="s">
        <v>13504</v>
      </c>
      <c r="N5174" s="15" t="s">
        <v>22520</v>
      </c>
      <c r="O5174" s="37">
        <v>700000</v>
      </c>
      <c r="P5174" s="126" t="s">
        <v>25103</v>
      </c>
      <c r="R5174" s="137">
        <f t="shared" si="80"/>
        <v>2.4499999999999997</v>
      </c>
    </row>
    <row r="5175" spans="2:18" x14ac:dyDescent="0.35">
      <c r="B5175" s="19">
        <v>44621</v>
      </c>
      <c r="C5175" s="19">
        <v>44620</v>
      </c>
      <c r="D5175" s="19" t="s">
        <v>97</v>
      </c>
      <c r="E5175" s="16" t="s">
        <v>19383</v>
      </c>
      <c r="F5175" s="37">
        <v>120</v>
      </c>
      <c r="G5175" s="35">
        <v>44622</v>
      </c>
      <c r="H5175" s="35">
        <v>44742</v>
      </c>
      <c r="I5175" s="37">
        <v>4</v>
      </c>
      <c r="J5175" s="37">
        <v>4</v>
      </c>
      <c r="K5175" s="15" t="s">
        <v>99</v>
      </c>
      <c r="L5175" s="15" t="s">
        <v>105</v>
      </c>
      <c r="M5175" s="15" t="s">
        <v>22546</v>
      </c>
      <c r="N5175" s="15" t="s">
        <v>22127</v>
      </c>
      <c r="O5175" s="37">
        <v>50000</v>
      </c>
      <c r="P5175" s="126" t="s">
        <v>25103</v>
      </c>
      <c r="R5175" s="137">
        <f t="shared" si="80"/>
        <v>2.6499999999999995</v>
      </c>
    </row>
    <row r="5176" spans="2:18" x14ac:dyDescent="0.35">
      <c r="B5176" s="19">
        <v>44621</v>
      </c>
      <c r="C5176" s="19">
        <v>44620</v>
      </c>
      <c r="D5176" s="19" t="s">
        <v>97</v>
      </c>
      <c r="E5176" s="16" t="s">
        <v>22549</v>
      </c>
      <c r="F5176" s="37">
        <v>120</v>
      </c>
      <c r="G5176" s="35">
        <v>44515</v>
      </c>
      <c r="H5176" s="35">
        <v>44635</v>
      </c>
      <c r="I5176" s="37">
        <v>8</v>
      </c>
      <c r="J5176" s="37">
        <v>4</v>
      </c>
      <c r="K5176" s="15" t="s">
        <v>99</v>
      </c>
      <c r="L5176" s="15" t="s">
        <v>100</v>
      </c>
      <c r="M5176" s="15" t="s">
        <v>20863</v>
      </c>
      <c r="N5176" s="15" t="s">
        <v>22550</v>
      </c>
      <c r="O5176" s="37">
        <v>1050000</v>
      </c>
      <c r="P5176" s="126" t="s">
        <v>25103</v>
      </c>
      <c r="R5176" s="137">
        <f t="shared" si="80"/>
        <v>2.9999999999999996</v>
      </c>
    </row>
    <row r="5177" spans="2:18" x14ac:dyDescent="0.35">
      <c r="B5177" s="19">
        <v>44621</v>
      </c>
      <c r="C5177" s="19">
        <v>44620</v>
      </c>
      <c r="D5177" s="19" t="s">
        <v>97</v>
      </c>
      <c r="E5177" s="16" t="s">
        <v>1964</v>
      </c>
      <c r="F5177" s="37">
        <v>120</v>
      </c>
      <c r="G5177" s="35">
        <v>44558</v>
      </c>
      <c r="H5177" s="35">
        <v>44678</v>
      </c>
      <c r="I5177" s="37">
        <v>4</v>
      </c>
      <c r="J5177" s="37">
        <v>2</v>
      </c>
      <c r="K5177" s="15" t="s">
        <v>99</v>
      </c>
      <c r="L5177" s="15" t="s">
        <v>100</v>
      </c>
      <c r="M5177" s="15" t="s">
        <v>22567</v>
      </c>
      <c r="N5177" s="15" t="s">
        <v>1966</v>
      </c>
      <c r="O5177" s="37">
        <v>180000</v>
      </c>
      <c r="P5177" s="126" t="s">
        <v>25103</v>
      </c>
      <c r="R5177" s="137">
        <f t="shared" si="80"/>
        <v>3.1999999999999997</v>
      </c>
    </row>
    <row r="5178" spans="2:18" x14ac:dyDescent="0.35">
      <c r="B5178" s="19">
        <v>44622</v>
      </c>
      <c r="C5178" s="19">
        <v>44620</v>
      </c>
      <c r="D5178" s="19" t="s">
        <v>97</v>
      </c>
      <c r="E5178" s="16" t="s">
        <v>13244</v>
      </c>
      <c r="F5178" s="37">
        <v>120</v>
      </c>
      <c r="G5178" s="35">
        <v>44623</v>
      </c>
      <c r="H5178" s="35">
        <v>44743</v>
      </c>
      <c r="I5178" s="37">
        <v>1</v>
      </c>
      <c r="J5178" s="37">
        <v>0</v>
      </c>
      <c r="K5178" s="15" t="s">
        <v>99</v>
      </c>
      <c r="L5178" s="15" t="s">
        <v>105</v>
      </c>
      <c r="M5178" s="15" t="s">
        <v>22582</v>
      </c>
      <c r="N5178" s="15" t="s">
        <v>22583</v>
      </c>
      <c r="O5178" s="37">
        <v>65000</v>
      </c>
      <c r="P5178" s="126" t="s">
        <v>25103</v>
      </c>
      <c r="R5178" s="137">
        <f t="shared" si="80"/>
        <v>2.6499999999999995</v>
      </c>
    </row>
    <row r="5179" spans="2:18" x14ac:dyDescent="0.35">
      <c r="B5179" s="19">
        <v>44622</v>
      </c>
      <c r="C5179" s="19">
        <v>44620</v>
      </c>
      <c r="D5179" s="19" t="s">
        <v>97</v>
      </c>
      <c r="E5179" s="16" t="s">
        <v>22592</v>
      </c>
      <c r="F5179" s="37">
        <v>120</v>
      </c>
      <c r="G5179" s="35">
        <v>44552</v>
      </c>
      <c r="H5179" s="35">
        <v>44672</v>
      </c>
      <c r="I5179" s="37">
        <v>8</v>
      </c>
      <c r="J5179" s="37">
        <v>2</v>
      </c>
      <c r="K5179" s="15" t="s">
        <v>99</v>
      </c>
      <c r="L5179" s="15" t="s">
        <v>100</v>
      </c>
      <c r="M5179" s="15" t="s">
        <v>22593</v>
      </c>
      <c r="N5179" s="15" t="s">
        <v>22594</v>
      </c>
      <c r="O5179" s="37">
        <v>730000</v>
      </c>
      <c r="P5179" s="126" t="s">
        <v>25103</v>
      </c>
      <c r="R5179" s="137">
        <f t="shared" si="80"/>
        <v>2.5999999999999996</v>
      </c>
    </row>
    <row r="5180" spans="2:18" x14ac:dyDescent="0.35">
      <c r="B5180" s="19">
        <v>44624</v>
      </c>
      <c r="C5180" s="19">
        <v>44620</v>
      </c>
      <c r="D5180" s="19" t="s">
        <v>97</v>
      </c>
      <c r="E5180" s="16" t="s">
        <v>22640</v>
      </c>
      <c r="F5180" s="37">
        <v>120</v>
      </c>
      <c r="G5180" s="35">
        <v>44699</v>
      </c>
      <c r="H5180" s="35">
        <v>44819</v>
      </c>
      <c r="I5180" s="37">
        <v>3</v>
      </c>
      <c r="J5180" s="37">
        <v>4</v>
      </c>
      <c r="K5180" s="15" t="s">
        <v>99</v>
      </c>
      <c r="L5180" s="15" t="s">
        <v>105</v>
      </c>
      <c r="M5180" s="15" t="s">
        <v>22641</v>
      </c>
      <c r="N5180" s="15" t="s">
        <v>22642</v>
      </c>
      <c r="O5180" s="37">
        <v>120000</v>
      </c>
      <c r="P5180" s="126" t="s">
        <v>25103</v>
      </c>
      <c r="R5180" s="137">
        <f t="shared" si="80"/>
        <v>2.6499999999999995</v>
      </c>
    </row>
    <row r="5181" spans="2:18" x14ac:dyDescent="0.35">
      <c r="B5181" s="19">
        <v>44805</v>
      </c>
      <c r="C5181" s="19">
        <v>44620</v>
      </c>
      <c r="D5181" s="19">
        <v>44805.512569444443</v>
      </c>
      <c r="E5181" s="16" t="s">
        <v>13244</v>
      </c>
      <c r="F5181" s="37">
        <v>120</v>
      </c>
      <c r="G5181" s="35">
        <v>44623</v>
      </c>
      <c r="H5181" s="35">
        <v>44743</v>
      </c>
      <c r="I5181" s="37">
        <v>5</v>
      </c>
      <c r="J5181" s="37">
        <v>2</v>
      </c>
      <c r="K5181" s="15" t="s">
        <v>99</v>
      </c>
      <c r="L5181" s="15" t="s">
        <v>105</v>
      </c>
      <c r="M5181" s="15" t="s">
        <v>23523</v>
      </c>
      <c r="N5181" s="15" t="s">
        <v>23524</v>
      </c>
      <c r="O5181" s="37">
        <v>65000</v>
      </c>
      <c r="P5181" s="126" t="s">
        <v>25103</v>
      </c>
      <c r="R5181" s="137">
        <f t="shared" si="80"/>
        <v>2.6499999999999995</v>
      </c>
    </row>
    <row r="5182" spans="2:18" x14ac:dyDescent="0.35">
      <c r="B5182" s="19">
        <v>44649</v>
      </c>
      <c r="C5182" s="19">
        <v>44621</v>
      </c>
      <c r="D5182" s="19" t="s">
        <v>97</v>
      </c>
      <c r="E5182" s="16" t="s">
        <v>13010</v>
      </c>
      <c r="F5182" s="37">
        <v>120</v>
      </c>
      <c r="G5182" s="35">
        <v>44627</v>
      </c>
      <c r="H5182" s="35">
        <v>44747</v>
      </c>
      <c r="I5182" s="37">
        <v>5</v>
      </c>
      <c r="J5182" s="37">
        <v>3</v>
      </c>
      <c r="K5182" s="15" t="s">
        <v>99</v>
      </c>
      <c r="L5182" s="15" t="s">
        <v>298</v>
      </c>
      <c r="M5182" s="15" t="s">
        <v>13009</v>
      </c>
      <c r="N5182" s="15" t="s">
        <v>22860</v>
      </c>
      <c r="O5182" s="37">
        <v>8000</v>
      </c>
      <c r="P5182" s="126" t="s">
        <v>25103</v>
      </c>
      <c r="R5182" s="137">
        <f t="shared" si="80"/>
        <v>2.4999999999999996</v>
      </c>
    </row>
    <row r="5183" spans="2:18" x14ac:dyDescent="0.35">
      <c r="B5183" s="19">
        <v>44622</v>
      </c>
      <c r="C5183" s="19">
        <v>44622</v>
      </c>
      <c r="D5183" s="19" t="s">
        <v>97</v>
      </c>
      <c r="E5183" s="16" t="s">
        <v>14510</v>
      </c>
      <c r="F5183" s="37">
        <v>120</v>
      </c>
      <c r="G5183" s="35">
        <v>44545</v>
      </c>
      <c r="H5183" s="35">
        <v>44665</v>
      </c>
      <c r="I5183" s="37">
        <v>5</v>
      </c>
      <c r="J5183" s="37">
        <v>2</v>
      </c>
      <c r="K5183" s="15" t="s">
        <v>99</v>
      </c>
      <c r="L5183" s="15" t="s">
        <v>100</v>
      </c>
      <c r="M5183" s="15" t="s">
        <v>13281</v>
      </c>
      <c r="N5183" s="15" t="s">
        <v>2335</v>
      </c>
      <c r="O5183" s="37">
        <v>147950</v>
      </c>
      <c r="P5183" s="126" t="s">
        <v>25103</v>
      </c>
      <c r="R5183" s="137">
        <f t="shared" si="80"/>
        <v>2.7999999999999994</v>
      </c>
    </row>
    <row r="5184" spans="2:18" x14ac:dyDescent="0.35">
      <c r="B5184" s="19">
        <v>44622</v>
      </c>
      <c r="C5184" s="19">
        <v>44622</v>
      </c>
      <c r="D5184" s="19" t="s">
        <v>97</v>
      </c>
      <c r="E5184" s="16" t="s">
        <v>14498</v>
      </c>
      <c r="F5184" s="37">
        <v>120</v>
      </c>
      <c r="G5184" s="35">
        <v>44515</v>
      </c>
      <c r="H5184" s="35">
        <v>44635</v>
      </c>
      <c r="I5184" s="37">
        <v>3</v>
      </c>
      <c r="J5184" s="37">
        <v>3</v>
      </c>
      <c r="K5184" s="15" t="s">
        <v>99</v>
      </c>
      <c r="L5184" s="15" t="s">
        <v>105</v>
      </c>
      <c r="M5184" s="15" t="s">
        <v>14497</v>
      </c>
      <c r="N5184" s="15" t="s">
        <v>22591</v>
      </c>
      <c r="O5184" s="37">
        <v>66500</v>
      </c>
      <c r="P5184" s="126" t="s">
        <v>25103</v>
      </c>
      <c r="R5184" s="137">
        <f t="shared" si="80"/>
        <v>2.6499999999999995</v>
      </c>
    </row>
    <row r="5185" spans="2:18" x14ac:dyDescent="0.35">
      <c r="B5185" s="19">
        <v>44622</v>
      </c>
      <c r="C5185" s="19">
        <v>44622</v>
      </c>
      <c r="D5185" s="19" t="s">
        <v>97</v>
      </c>
      <c r="E5185" s="16" t="s">
        <v>14473</v>
      </c>
      <c r="F5185" s="37">
        <v>120</v>
      </c>
      <c r="G5185" s="35">
        <v>44558</v>
      </c>
      <c r="H5185" s="35">
        <v>44678</v>
      </c>
      <c r="I5185" s="37">
        <v>2</v>
      </c>
      <c r="J5185" s="37">
        <v>2</v>
      </c>
      <c r="K5185" s="15" t="s">
        <v>99</v>
      </c>
      <c r="L5185" s="15" t="s">
        <v>100</v>
      </c>
      <c r="M5185" s="15" t="s">
        <v>14472</v>
      </c>
      <c r="N5185" s="15" t="s">
        <v>14471</v>
      </c>
      <c r="O5185" s="37">
        <v>140000</v>
      </c>
      <c r="P5185" s="126" t="s">
        <v>25103</v>
      </c>
      <c r="R5185" s="137">
        <f t="shared" si="80"/>
        <v>2.7999999999999994</v>
      </c>
    </row>
    <row r="5186" spans="2:18" x14ac:dyDescent="0.35">
      <c r="B5186" s="19">
        <v>44622</v>
      </c>
      <c r="C5186" s="19">
        <v>44622</v>
      </c>
      <c r="D5186" s="19" t="s">
        <v>97</v>
      </c>
      <c r="E5186" s="16" t="s">
        <v>13810</v>
      </c>
      <c r="F5186" s="37">
        <v>120</v>
      </c>
      <c r="G5186" s="35">
        <v>44561</v>
      </c>
      <c r="H5186" s="35">
        <v>44681</v>
      </c>
      <c r="I5186" s="37">
        <v>7</v>
      </c>
      <c r="J5186" s="37">
        <v>3</v>
      </c>
      <c r="K5186" s="15" t="s">
        <v>99</v>
      </c>
      <c r="L5186" s="15" t="s">
        <v>100</v>
      </c>
      <c r="M5186" s="15" t="s">
        <v>14442</v>
      </c>
      <c r="N5186" s="15" t="s">
        <v>14441</v>
      </c>
      <c r="O5186" s="38">
        <v>126818.18</v>
      </c>
      <c r="P5186" s="126" t="s">
        <v>25103</v>
      </c>
      <c r="R5186" s="137">
        <f t="shared" si="80"/>
        <v>2.7999999999999994</v>
      </c>
    </row>
    <row r="5187" spans="2:18" x14ac:dyDescent="0.35">
      <c r="B5187" s="19">
        <v>44623</v>
      </c>
      <c r="C5187" s="19">
        <v>44622</v>
      </c>
      <c r="D5187" s="19" t="s">
        <v>97</v>
      </c>
      <c r="E5187" s="16" t="s">
        <v>14417</v>
      </c>
      <c r="F5187" s="37">
        <v>120</v>
      </c>
      <c r="G5187" s="35">
        <v>44447</v>
      </c>
      <c r="H5187" s="35">
        <v>44567</v>
      </c>
      <c r="I5187" s="37">
        <v>5</v>
      </c>
      <c r="J5187" s="37">
        <v>5</v>
      </c>
      <c r="K5187" s="15" t="s">
        <v>99</v>
      </c>
      <c r="L5187" s="15" t="s">
        <v>100</v>
      </c>
      <c r="M5187" s="15" t="s">
        <v>14416</v>
      </c>
      <c r="N5187" s="15" t="s">
        <v>14415</v>
      </c>
      <c r="O5187" s="38">
        <v>502224.3</v>
      </c>
      <c r="P5187" s="126" t="s">
        <v>25103</v>
      </c>
      <c r="R5187" s="137">
        <f t="shared" si="80"/>
        <v>2.5999999999999996</v>
      </c>
    </row>
    <row r="5188" spans="2:18" x14ac:dyDescent="0.35">
      <c r="B5188" s="19">
        <v>44623</v>
      </c>
      <c r="C5188" s="19">
        <v>44622</v>
      </c>
      <c r="D5188" s="19" t="s">
        <v>97</v>
      </c>
      <c r="E5188" s="16" t="s">
        <v>14401</v>
      </c>
      <c r="F5188" s="37">
        <v>120</v>
      </c>
      <c r="G5188" s="35">
        <v>44627</v>
      </c>
      <c r="H5188" s="35">
        <v>44747</v>
      </c>
      <c r="I5188" s="37">
        <v>5</v>
      </c>
      <c r="J5188" s="37">
        <v>3</v>
      </c>
      <c r="K5188" s="15" t="s">
        <v>99</v>
      </c>
      <c r="L5188" s="15" t="s">
        <v>105</v>
      </c>
      <c r="M5188" s="15" t="s">
        <v>14400</v>
      </c>
      <c r="N5188" s="15" t="s">
        <v>14399</v>
      </c>
      <c r="O5188" s="37">
        <v>100000</v>
      </c>
      <c r="P5188" s="126" t="s">
        <v>25103</v>
      </c>
      <c r="R5188" s="137">
        <f t="shared" ref="R5188:R5251" si="81">0.3*IF(F5188&lt;=30, 2, IF(AND(F5188&gt;=31, F5188&lt;=90), 3, IF(AND(F5188&gt;=91, F5188&lt;=180), 4, IF(AND(F5188&gt;=181, F5188&lt;=364), 1, 2)))) + 0.3*IF(J5188=1, 3, IF(AND(J5188&gt;=2, J5188&lt;=5), 2, IF(AND(J5188&gt;=6, J5188&lt;=10), 4, 2))) + 0.2*IF(O5188&lt;=150000, 2, IF(AND(O5188&gt;=150001, O5188&lt;=500000), 4, IF(AND(O5188&gt;=500001, O5188&lt;=1000000), 1, 3)))+ 0.15*IF(NOT(ISERROR(SEARCH("fognat",L5188))), 4, IF(NOT(ISERROR(SEARCH("compres",L5188))), 2, IF(NOT(ISERROR(SEARCH("facciat",L5188))), 3, IF(NOT(ISERROR(SEARCH("estaur",L5188))), 4, 1)))) + 0.05*IF(NOT(ISERROR(SEARCH("anutenz",K5188))), 3, IF(NOT(ISERROR(SEARCH("uova",K5188))), 4, IF(NOT(ISERROR(SEARCH("rivat",K5188))), 2, IF(NOT(ISERROR(SEARCH("ubblic",K5188))), 1, 1))))</f>
        <v>2.6499999999999995</v>
      </c>
    </row>
    <row r="5189" spans="2:18" x14ac:dyDescent="0.35">
      <c r="B5189" s="19">
        <v>44631</v>
      </c>
      <c r="C5189" s="19">
        <v>44622</v>
      </c>
      <c r="D5189" s="19" t="s">
        <v>97</v>
      </c>
      <c r="E5189" s="16" t="s">
        <v>1448</v>
      </c>
      <c r="F5189" s="37">
        <v>120</v>
      </c>
      <c r="G5189" s="35">
        <v>44634</v>
      </c>
      <c r="H5189" s="35">
        <v>44754</v>
      </c>
      <c r="I5189" s="37">
        <v>3</v>
      </c>
      <c r="J5189" s="37">
        <v>3</v>
      </c>
      <c r="K5189" s="15" t="s">
        <v>99</v>
      </c>
      <c r="L5189" s="15" t="s">
        <v>105</v>
      </c>
      <c r="M5189" s="15" t="s">
        <v>1449</v>
      </c>
      <c r="N5189" s="15" t="s">
        <v>13943</v>
      </c>
      <c r="O5189" s="37">
        <v>96000</v>
      </c>
      <c r="P5189" s="126" t="s">
        <v>25103</v>
      </c>
      <c r="R5189" s="137">
        <f t="shared" si="81"/>
        <v>2.6499999999999995</v>
      </c>
    </row>
    <row r="5190" spans="2:18" x14ac:dyDescent="0.35">
      <c r="B5190" s="19">
        <v>44623</v>
      </c>
      <c r="C5190" s="19">
        <v>44623</v>
      </c>
      <c r="D5190" s="19" t="s">
        <v>97</v>
      </c>
      <c r="E5190" s="16" t="s">
        <v>14424</v>
      </c>
      <c r="F5190" s="37">
        <v>120</v>
      </c>
      <c r="G5190" s="35">
        <v>44525</v>
      </c>
      <c r="H5190" s="35">
        <v>44645</v>
      </c>
      <c r="I5190" s="37">
        <v>3</v>
      </c>
      <c r="J5190" s="37">
        <v>2</v>
      </c>
      <c r="K5190" s="15" t="s">
        <v>99</v>
      </c>
      <c r="L5190" s="15" t="s">
        <v>105</v>
      </c>
      <c r="M5190" s="15" t="s">
        <v>14423</v>
      </c>
      <c r="N5190" s="15" t="s">
        <v>14422</v>
      </c>
      <c r="O5190" s="37">
        <v>40000</v>
      </c>
      <c r="P5190" s="126" t="s">
        <v>25103</v>
      </c>
      <c r="R5190" s="137">
        <f t="shared" si="81"/>
        <v>2.6499999999999995</v>
      </c>
    </row>
    <row r="5191" spans="2:18" x14ac:dyDescent="0.35">
      <c r="B5191" s="19">
        <v>44638</v>
      </c>
      <c r="C5191" s="19">
        <v>44623</v>
      </c>
      <c r="D5191" s="19" t="s">
        <v>97</v>
      </c>
      <c r="E5191" s="16" t="s">
        <v>13588</v>
      </c>
      <c r="F5191" s="37">
        <v>120</v>
      </c>
      <c r="G5191" s="35">
        <v>44643</v>
      </c>
      <c r="H5191" s="35">
        <v>44763</v>
      </c>
      <c r="I5191" s="37">
        <v>10</v>
      </c>
      <c r="J5191" s="37">
        <v>2</v>
      </c>
      <c r="K5191" s="15" t="s">
        <v>112</v>
      </c>
      <c r="L5191" s="15" t="s">
        <v>129</v>
      </c>
      <c r="M5191" s="15" t="s">
        <v>130</v>
      </c>
      <c r="N5191" s="15" t="s">
        <v>13587</v>
      </c>
      <c r="O5191" s="37">
        <v>5000</v>
      </c>
      <c r="P5191" s="126" t="s">
        <v>25103</v>
      </c>
      <c r="R5191" s="137">
        <f t="shared" si="81"/>
        <v>3</v>
      </c>
    </row>
    <row r="5192" spans="2:18" x14ac:dyDescent="0.35">
      <c r="B5192" s="19">
        <v>44624</v>
      </c>
      <c r="C5192" s="19">
        <v>44624</v>
      </c>
      <c r="D5192" s="19" t="s">
        <v>97</v>
      </c>
      <c r="E5192" s="16" t="s">
        <v>14360</v>
      </c>
      <c r="F5192" s="37">
        <v>120</v>
      </c>
      <c r="G5192" s="35">
        <v>44546</v>
      </c>
      <c r="H5192" s="35">
        <v>44666</v>
      </c>
      <c r="I5192" s="37">
        <v>9</v>
      </c>
      <c r="J5192" s="37">
        <v>7</v>
      </c>
      <c r="K5192" s="15" t="s">
        <v>99</v>
      </c>
      <c r="L5192" s="15" t="s">
        <v>100</v>
      </c>
      <c r="M5192" s="15" t="s">
        <v>14359</v>
      </c>
      <c r="N5192" s="15" t="s">
        <v>14358</v>
      </c>
      <c r="O5192" s="37">
        <v>201000</v>
      </c>
      <c r="P5192" s="126" t="s">
        <v>25103</v>
      </c>
      <c r="R5192" s="137">
        <f t="shared" si="81"/>
        <v>3.8000000000000003</v>
      </c>
    </row>
    <row r="5193" spans="2:18" x14ac:dyDescent="0.35">
      <c r="B5193" s="19">
        <v>44627</v>
      </c>
      <c r="C5193" s="19">
        <v>44624</v>
      </c>
      <c r="D5193" s="19" t="s">
        <v>97</v>
      </c>
      <c r="E5193" s="16" t="s">
        <v>14271</v>
      </c>
      <c r="F5193" s="37">
        <v>120</v>
      </c>
      <c r="G5193" s="35">
        <v>44593</v>
      </c>
      <c r="H5193" s="35">
        <v>44713</v>
      </c>
      <c r="I5193" s="37">
        <v>3</v>
      </c>
      <c r="J5193" s="37">
        <v>3</v>
      </c>
      <c r="K5193" s="15" t="s">
        <v>99</v>
      </c>
      <c r="L5193" s="15" t="s">
        <v>105</v>
      </c>
      <c r="M5193" s="15" t="s">
        <v>14270</v>
      </c>
      <c r="N5193" s="15" t="s">
        <v>14269</v>
      </c>
      <c r="O5193" s="37">
        <v>250000</v>
      </c>
      <c r="P5193" s="126" t="s">
        <v>25103</v>
      </c>
      <c r="R5193" s="137">
        <f t="shared" si="81"/>
        <v>3.0499999999999994</v>
      </c>
    </row>
    <row r="5194" spans="2:18" x14ac:dyDescent="0.35">
      <c r="B5194" s="19">
        <v>44628</v>
      </c>
      <c r="C5194" s="19">
        <v>44624</v>
      </c>
      <c r="D5194" s="19" t="s">
        <v>97</v>
      </c>
      <c r="E5194" s="16" t="s">
        <v>14191</v>
      </c>
      <c r="F5194" s="37">
        <v>120</v>
      </c>
      <c r="G5194" s="35">
        <v>44620</v>
      </c>
      <c r="H5194" s="35">
        <v>44740</v>
      </c>
      <c r="I5194" s="37">
        <v>4</v>
      </c>
      <c r="J5194" s="37">
        <v>3</v>
      </c>
      <c r="K5194" s="15" t="s">
        <v>99</v>
      </c>
      <c r="L5194" s="15" t="s">
        <v>100</v>
      </c>
      <c r="M5194" s="15" t="s">
        <v>14190</v>
      </c>
      <c r="N5194" s="15" t="s">
        <v>14189</v>
      </c>
      <c r="O5194" s="38">
        <v>965119.7</v>
      </c>
      <c r="P5194" s="126" t="s">
        <v>25103</v>
      </c>
      <c r="R5194" s="137">
        <f t="shared" si="81"/>
        <v>2.5999999999999996</v>
      </c>
    </row>
    <row r="5195" spans="2:18" x14ac:dyDescent="0.35">
      <c r="B5195" s="19">
        <v>44628</v>
      </c>
      <c r="C5195" s="19">
        <v>44624</v>
      </c>
      <c r="D5195" s="19" t="s">
        <v>97</v>
      </c>
      <c r="E5195" s="16" t="s">
        <v>692</v>
      </c>
      <c r="F5195" s="37">
        <v>120</v>
      </c>
      <c r="G5195" s="35">
        <v>44629</v>
      </c>
      <c r="H5195" s="35">
        <v>44749</v>
      </c>
      <c r="I5195" s="37">
        <v>5</v>
      </c>
      <c r="J5195" s="37">
        <v>5</v>
      </c>
      <c r="K5195" s="15" t="s">
        <v>99</v>
      </c>
      <c r="L5195" s="15" t="s">
        <v>100</v>
      </c>
      <c r="M5195" s="15" t="s">
        <v>14186</v>
      </c>
      <c r="N5195" s="15" t="s">
        <v>22673</v>
      </c>
      <c r="O5195" s="38">
        <v>58016.67</v>
      </c>
      <c r="P5195" s="126" t="s">
        <v>25103</v>
      </c>
      <c r="R5195" s="137">
        <f t="shared" si="81"/>
        <v>2.7999999999999994</v>
      </c>
    </row>
    <row r="5196" spans="2:18" x14ac:dyDescent="0.35">
      <c r="B5196" s="19">
        <v>44642</v>
      </c>
      <c r="C5196" s="19">
        <v>44624</v>
      </c>
      <c r="D5196" s="19" t="s">
        <v>97</v>
      </c>
      <c r="E5196" s="16" t="s">
        <v>13386</v>
      </c>
      <c r="F5196" s="37">
        <v>120</v>
      </c>
      <c r="G5196" s="35">
        <v>44650</v>
      </c>
      <c r="H5196" s="35">
        <v>44770</v>
      </c>
      <c r="I5196" s="37">
        <v>10</v>
      </c>
      <c r="J5196" s="37">
        <v>3</v>
      </c>
      <c r="K5196" s="15" t="s">
        <v>112</v>
      </c>
      <c r="L5196" s="15" t="s">
        <v>129</v>
      </c>
      <c r="M5196" s="15" t="s">
        <v>130</v>
      </c>
      <c r="N5196" s="15" t="s">
        <v>13065</v>
      </c>
      <c r="O5196" s="37">
        <v>50000</v>
      </c>
      <c r="P5196" s="126" t="s">
        <v>25103</v>
      </c>
      <c r="R5196" s="137">
        <f t="shared" si="81"/>
        <v>3</v>
      </c>
    </row>
    <row r="5197" spans="2:18" x14ac:dyDescent="0.35">
      <c r="B5197" s="19">
        <v>44627</v>
      </c>
      <c r="C5197" s="19">
        <v>44625</v>
      </c>
      <c r="D5197" s="19" t="s">
        <v>97</v>
      </c>
      <c r="E5197" s="16" t="s">
        <v>14250</v>
      </c>
      <c r="F5197" s="37">
        <v>120</v>
      </c>
      <c r="G5197" s="35">
        <v>44655</v>
      </c>
      <c r="H5197" s="35">
        <v>44775</v>
      </c>
      <c r="I5197" s="37">
        <v>5</v>
      </c>
      <c r="J5197" s="37">
        <v>5</v>
      </c>
      <c r="K5197" s="15" t="s">
        <v>112</v>
      </c>
      <c r="L5197" s="15" t="s">
        <v>105</v>
      </c>
      <c r="M5197" s="15" t="s">
        <v>14249</v>
      </c>
      <c r="N5197" s="15" t="s">
        <v>862</v>
      </c>
      <c r="O5197" s="37">
        <v>90000</v>
      </c>
      <c r="P5197" s="126" t="s">
        <v>25103</v>
      </c>
      <c r="R5197" s="137">
        <f t="shared" si="81"/>
        <v>2.6999999999999997</v>
      </c>
    </row>
    <row r="5198" spans="2:18" x14ac:dyDescent="0.35">
      <c r="B5198" s="19">
        <v>44627</v>
      </c>
      <c r="C5198" s="19">
        <v>44625</v>
      </c>
      <c r="D5198" s="19" t="s">
        <v>97</v>
      </c>
      <c r="E5198" s="16" t="s">
        <v>14248</v>
      </c>
      <c r="F5198" s="37">
        <v>120</v>
      </c>
      <c r="G5198" s="35">
        <v>44655</v>
      </c>
      <c r="H5198" s="35">
        <v>44775</v>
      </c>
      <c r="I5198" s="37">
        <v>5</v>
      </c>
      <c r="J5198" s="37">
        <v>3</v>
      </c>
      <c r="K5198" s="15" t="s">
        <v>112</v>
      </c>
      <c r="L5198" s="15" t="s">
        <v>105</v>
      </c>
      <c r="M5198" s="15" t="s">
        <v>14247</v>
      </c>
      <c r="N5198" s="15" t="s">
        <v>865</v>
      </c>
      <c r="O5198" s="37">
        <v>90000</v>
      </c>
      <c r="P5198" s="126" t="s">
        <v>25103</v>
      </c>
      <c r="R5198" s="137">
        <f t="shared" si="81"/>
        <v>2.6999999999999997</v>
      </c>
    </row>
    <row r="5199" spans="2:18" x14ac:dyDescent="0.35">
      <c r="B5199" s="19">
        <v>44627</v>
      </c>
      <c r="C5199" s="19">
        <v>44626</v>
      </c>
      <c r="D5199" s="19" t="s">
        <v>97</v>
      </c>
      <c r="E5199" s="16" t="s">
        <v>13901</v>
      </c>
      <c r="F5199" s="37">
        <v>120</v>
      </c>
      <c r="G5199" s="35">
        <v>44627</v>
      </c>
      <c r="H5199" s="35">
        <v>44747</v>
      </c>
      <c r="I5199" s="37">
        <v>5</v>
      </c>
      <c r="J5199" s="37">
        <v>2</v>
      </c>
      <c r="K5199" s="15" t="s">
        <v>99</v>
      </c>
      <c r="L5199" s="15" t="s">
        <v>100</v>
      </c>
      <c r="M5199" s="15" t="s">
        <v>13900</v>
      </c>
      <c r="N5199" s="15" t="s">
        <v>14237</v>
      </c>
      <c r="O5199" s="37">
        <v>75000</v>
      </c>
      <c r="P5199" s="126" t="s">
        <v>25103</v>
      </c>
      <c r="R5199" s="137">
        <f t="shared" si="81"/>
        <v>2.7999999999999994</v>
      </c>
    </row>
    <row r="5200" spans="2:18" x14ac:dyDescent="0.35">
      <c r="B5200" s="19">
        <v>44627</v>
      </c>
      <c r="C5200" s="19">
        <v>44627</v>
      </c>
      <c r="D5200" s="19" t="s">
        <v>97</v>
      </c>
      <c r="E5200" s="16" t="s">
        <v>14232</v>
      </c>
      <c r="F5200" s="37">
        <v>120</v>
      </c>
      <c r="G5200" s="35">
        <v>44559</v>
      </c>
      <c r="H5200" s="35">
        <v>44679</v>
      </c>
      <c r="I5200" s="37">
        <v>3</v>
      </c>
      <c r="J5200" s="37">
        <v>3</v>
      </c>
      <c r="K5200" s="15" t="s">
        <v>99</v>
      </c>
      <c r="L5200" s="15" t="s">
        <v>100</v>
      </c>
      <c r="M5200" s="15" t="s">
        <v>14231</v>
      </c>
      <c r="N5200" s="15" t="s">
        <v>14230</v>
      </c>
      <c r="O5200" s="37">
        <v>80000</v>
      </c>
      <c r="P5200" s="126" t="s">
        <v>25103</v>
      </c>
      <c r="R5200" s="137">
        <f t="shared" si="81"/>
        <v>2.7999999999999994</v>
      </c>
    </row>
    <row r="5201" spans="2:18" x14ac:dyDescent="0.35">
      <c r="B5201" s="19">
        <v>44627</v>
      </c>
      <c r="C5201" s="19">
        <v>44627</v>
      </c>
      <c r="D5201" s="19" t="s">
        <v>97</v>
      </c>
      <c r="E5201" s="16" t="s">
        <v>14225</v>
      </c>
      <c r="F5201" s="37">
        <v>120</v>
      </c>
      <c r="G5201" s="35">
        <v>44630</v>
      </c>
      <c r="H5201" s="35">
        <v>44750</v>
      </c>
      <c r="I5201" s="37">
        <v>3</v>
      </c>
      <c r="J5201" s="37">
        <v>3</v>
      </c>
      <c r="K5201" s="15" t="s">
        <v>99</v>
      </c>
      <c r="L5201" s="15" t="s">
        <v>105</v>
      </c>
      <c r="M5201" s="15" t="s">
        <v>14224</v>
      </c>
      <c r="N5201" s="15" t="s">
        <v>14223</v>
      </c>
      <c r="O5201" s="37">
        <v>50000</v>
      </c>
      <c r="P5201" s="126" t="s">
        <v>25103</v>
      </c>
      <c r="R5201" s="137">
        <f t="shared" si="81"/>
        <v>2.6499999999999995</v>
      </c>
    </row>
    <row r="5202" spans="2:18" x14ac:dyDescent="0.35">
      <c r="B5202" s="19">
        <v>44628</v>
      </c>
      <c r="C5202" s="19">
        <v>44627</v>
      </c>
      <c r="D5202" s="19" t="s">
        <v>97</v>
      </c>
      <c r="E5202" s="16" t="s">
        <v>14202</v>
      </c>
      <c r="F5202" s="37">
        <v>120</v>
      </c>
      <c r="G5202" s="35">
        <v>44655</v>
      </c>
      <c r="H5202" s="35">
        <v>44775</v>
      </c>
      <c r="I5202" s="37">
        <v>4</v>
      </c>
      <c r="J5202" s="37">
        <v>2</v>
      </c>
      <c r="K5202" s="15" t="s">
        <v>99</v>
      </c>
      <c r="L5202" s="15" t="s">
        <v>105</v>
      </c>
      <c r="M5202" s="15" t="s">
        <v>14201</v>
      </c>
      <c r="N5202" s="15" t="s">
        <v>14200</v>
      </c>
      <c r="O5202" s="37">
        <v>70000</v>
      </c>
      <c r="P5202" s="126" t="s">
        <v>25103</v>
      </c>
      <c r="R5202" s="137">
        <f t="shared" si="81"/>
        <v>2.6499999999999995</v>
      </c>
    </row>
    <row r="5203" spans="2:18" x14ac:dyDescent="0.35">
      <c r="B5203" s="19">
        <v>44628</v>
      </c>
      <c r="C5203" s="19">
        <v>44628</v>
      </c>
      <c r="D5203" s="19" t="s">
        <v>97</v>
      </c>
      <c r="E5203" s="16" t="s">
        <v>13215</v>
      </c>
      <c r="F5203" s="37">
        <v>120</v>
      </c>
      <c r="G5203" s="35">
        <v>44607</v>
      </c>
      <c r="H5203" s="35">
        <v>44727</v>
      </c>
      <c r="I5203" s="37">
        <v>10</v>
      </c>
      <c r="J5203" s="37">
        <v>12</v>
      </c>
      <c r="K5203" s="15" t="s">
        <v>99</v>
      </c>
      <c r="L5203" s="15" t="s">
        <v>105</v>
      </c>
      <c r="M5203" s="15" t="s">
        <v>13214</v>
      </c>
      <c r="N5203" s="15" t="s">
        <v>22677</v>
      </c>
      <c r="O5203" s="37">
        <v>100000</v>
      </c>
      <c r="P5203" s="126" t="s">
        <v>25103</v>
      </c>
      <c r="R5203" s="137">
        <f t="shared" si="81"/>
        <v>2.6499999999999995</v>
      </c>
    </row>
    <row r="5204" spans="2:18" x14ac:dyDescent="0.35">
      <c r="B5204" s="19">
        <v>44628</v>
      </c>
      <c r="C5204" s="19">
        <v>44628</v>
      </c>
      <c r="D5204" s="19" t="s">
        <v>97</v>
      </c>
      <c r="E5204" s="16" t="s">
        <v>13505</v>
      </c>
      <c r="F5204" s="37">
        <v>120</v>
      </c>
      <c r="G5204" s="35">
        <v>44496</v>
      </c>
      <c r="H5204" s="35">
        <v>44616</v>
      </c>
      <c r="I5204" s="37">
        <v>10</v>
      </c>
      <c r="J5204" s="37">
        <v>12</v>
      </c>
      <c r="K5204" s="15" t="s">
        <v>99</v>
      </c>
      <c r="L5204" s="15" t="s">
        <v>105</v>
      </c>
      <c r="M5204" s="15" t="s">
        <v>13504</v>
      </c>
      <c r="N5204" s="15" t="s">
        <v>22677</v>
      </c>
      <c r="O5204" s="37">
        <v>700000</v>
      </c>
      <c r="P5204" s="126" t="s">
        <v>25103</v>
      </c>
      <c r="R5204" s="137">
        <f t="shared" si="81"/>
        <v>2.4499999999999997</v>
      </c>
    </row>
    <row r="5205" spans="2:18" x14ac:dyDescent="0.35">
      <c r="B5205" s="19">
        <v>44628</v>
      </c>
      <c r="C5205" s="19">
        <v>44628</v>
      </c>
      <c r="D5205" s="19" t="s">
        <v>97</v>
      </c>
      <c r="E5205" s="16" t="s">
        <v>12641</v>
      </c>
      <c r="F5205" s="37">
        <v>120</v>
      </c>
      <c r="G5205" s="35">
        <v>44629</v>
      </c>
      <c r="H5205" s="35">
        <v>44749</v>
      </c>
      <c r="I5205" s="37">
        <v>8</v>
      </c>
      <c r="J5205" s="37">
        <v>4</v>
      </c>
      <c r="K5205" s="15" t="s">
        <v>99</v>
      </c>
      <c r="L5205" s="15" t="s">
        <v>105</v>
      </c>
      <c r="M5205" s="15" t="s">
        <v>14162</v>
      </c>
      <c r="N5205" s="15" t="s">
        <v>14161</v>
      </c>
      <c r="O5205" s="37">
        <v>120000</v>
      </c>
      <c r="P5205" s="126" t="s">
        <v>25103</v>
      </c>
      <c r="R5205" s="137">
        <f t="shared" si="81"/>
        <v>2.6499999999999995</v>
      </c>
    </row>
    <row r="5206" spans="2:18" x14ac:dyDescent="0.35">
      <c r="B5206" s="19">
        <v>44664</v>
      </c>
      <c r="C5206" s="19">
        <v>44628</v>
      </c>
      <c r="D5206" s="19" t="s">
        <v>97</v>
      </c>
      <c r="E5206" s="16" t="s">
        <v>12745</v>
      </c>
      <c r="F5206" s="37">
        <v>120</v>
      </c>
      <c r="G5206" s="35">
        <v>44664</v>
      </c>
      <c r="H5206" s="35">
        <v>44784</v>
      </c>
      <c r="I5206" s="37">
        <v>3</v>
      </c>
      <c r="J5206" s="37">
        <v>3</v>
      </c>
      <c r="K5206" s="15" t="s">
        <v>99</v>
      </c>
      <c r="L5206" s="15" t="s">
        <v>105</v>
      </c>
      <c r="M5206" s="15" t="s">
        <v>12744</v>
      </c>
      <c r="N5206" s="15" t="s">
        <v>12743</v>
      </c>
      <c r="O5206" s="37">
        <v>60000</v>
      </c>
      <c r="P5206" s="126" t="s">
        <v>25103</v>
      </c>
      <c r="R5206" s="137">
        <f t="shared" si="81"/>
        <v>2.6499999999999995</v>
      </c>
    </row>
    <row r="5207" spans="2:18" x14ac:dyDescent="0.35">
      <c r="B5207" s="19">
        <v>44628</v>
      </c>
      <c r="C5207" s="19">
        <v>44628.472557870373</v>
      </c>
      <c r="D5207" s="19" t="s">
        <v>97</v>
      </c>
      <c r="E5207" s="16" t="s">
        <v>8562</v>
      </c>
      <c r="F5207" s="37">
        <v>120</v>
      </c>
      <c r="G5207" s="35">
        <v>44518</v>
      </c>
      <c r="H5207" s="35">
        <v>44638</v>
      </c>
      <c r="I5207" s="37">
        <v>5</v>
      </c>
      <c r="J5207" s="37">
        <v>5</v>
      </c>
      <c r="K5207" s="15" t="s">
        <v>99</v>
      </c>
      <c r="L5207" s="15" t="s">
        <v>100</v>
      </c>
      <c r="M5207" s="15" t="s">
        <v>4591</v>
      </c>
      <c r="N5207" s="15" t="s">
        <v>14043</v>
      </c>
      <c r="O5207" s="37">
        <v>277000</v>
      </c>
      <c r="P5207" s="126" t="s">
        <v>25103</v>
      </c>
      <c r="R5207" s="137">
        <f t="shared" si="81"/>
        <v>3.1999999999999997</v>
      </c>
    </row>
    <row r="5208" spans="2:18" x14ac:dyDescent="0.35">
      <c r="B5208" s="19">
        <v>44629</v>
      </c>
      <c r="C5208" s="19">
        <v>44629</v>
      </c>
      <c r="D5208" s="19" t="s">
        <v>97</v>
      </c>
      <c r="E5208" s="16" t="s">
        <v>132</v>
      </c>
      <c r="F5208" s="37">
        <v>120</v>
      </c>
      <c r="G5208" s="35">
        <v>44578</v>
      </c>
      <c r="H5208" s="35">
        <v>44698</v>
      </c>
      <c r="I5208" s="37">
        <v>10</v>
      </c>
      <c r="J5208" s="37">
        <v>6</v>
      </c>
      <c r="K5208" s="15" t="s">
        <v>99</v>
      </c>
      <c r="L5208" s="15" t="s">
        <v>118</v>
      </c>
      <c r="M5208" s="15" t="s">
        <v>14087</v>
      </c>
      <c r="N5208" s="15" t="s">
        <v>22697</v>
      </c>
      <c r="O5208" s="37">
        <v>50000</v>
      </c>
      <c r="P5208" s="126" t="s">
        <v>25103</v>
      </c>
      <c r="R5208" s="137">
        <f t="shared" si="81"/>
        <v>3.2499999999999996</v>
      </c>
    </row>
    <row r="5209" spans="2:18" x14ac:dyDescent="0.35">
      <c r="B5209" s="19">
        <v>44629</v>
      </c>
      <c r="C5209" s="19">
        <v>44629</v>
      </c>
      <c r="D5209" s="19" t="s">
        <v>97</v>
      </c>
      <c r="E5209" s="16" t="s">
        <v>14077</v>
      </c>
      <c r="F5209" s="37">
        <v>120</v>
      </c>
      <c r="G5209" s="35">
        <v>44631</v>
      </c>
      <c r="H5209" s="35">
        <v>44751</v>
      </c>
      <c r="I5209" s="37">
        <v>5</v>
      </c>
      <c r="J5209" s="37">
        <v>2</v>
      </c>
      <c r="K5209" s="15" t="s">
        <v>99</v>
      </c>
      <c r="L5209" s="15" t="s">
        <v>100</v>
      </c>
      <c r="M5209" s="15" t="s">
        <v>14076</v>
      </c>
      <c r="N5209" s="15" t="s">
        <v>14075</v>
      </c>
      <c r="O5209" s="37">
        <v>400000</v>
      </c>
      <c r="P5209" s="126" t="s">
        <v>25103</v>
      </c>
      <c r="R5209" s="137">
        <f t="shared" si="81"/>
        <v>3.1999999999999997</v>
      </c>
    </row>
    <row r="5210" spans="2:18" x14ac:dyDescent="0.35">
      <c r="B5210" s="19">
        <v>44630</v>
      </c>
      <c r="C5210" s="19">
        <v>44629</v>
      </c>
      <c r="D5210" s="19" t="s">
        <v>97</v>
      </c>
      <c r="E5210" s="16" t="s">
        <v>97</v>
      </c>
      <c r="F5210" s="37">
        <v>120</v>
      </c>
      <c r="G5210" s="35">
        <v>44631</v>
      </c>
      <c r="H5210" s="35">
        <v>44751</v>
      </c>
      <c r="I5210" s="37">
        <v>4</v>
      </c>
      <c r="J5210" s="37">
        <v>1</v>
      </c>
      <c r="K5210" s="15" t="s">
        <v>99</v>
      </c>
      <c r="L5210" s="15" t="s">
        <v>100</v>
      </c>
      <c r="M5210" s="15" t="s">
        <v>14026</v>
      </c>
      <c r="N5210" s="15" t="s">
        <v>6712</v>
      </c>
      <c r="O5210" s="37">
        <v>100000</v>
      </c>
      <c r="P5210" s="126" t="s">
        <v>25103</v>
      </c>
      <c r="R5210" s="137">
        <f t="shared" si="81"/>
        <v>3.0999999999999992</v>
      </c>
    </row>
    <row r="5211" spans="2:18" x14ac:dyDescent="0.35">
      <c r="B5211" s="19">
        <v>44630</v>
      </c>
      <c r="C5211" s="19">
        <v>44629</v>
      </c>
      <c r="D5211" s="19" t="s">
        <v>97</v>
      </c>
      <c r="E5211" s="16" t="s">
        <v>2733</v>
      </c>
      <c r="F5211" s="37">
        <v>120</v>
      </c>
      <c r="G5211" s="35">
        <v>44631</v>
      </c>
      <c r="H5211" s="35">
        <v>44751</v>
      </c>
      <c r="I5211" s="37">
        <v>4</v>
      </c>
      <c r="J5211" s="37">
        <v>2</v>
      </c>
      <c r="K5211" s="15" t="s">
        <v>99</v>
      </c>
      <c r="L5211" s="15" t="s">
        <v>105</v>
      </c>
      <c r="M5211" s="15" t="s">
        <v>14022</v>
      </c>
      <c r="N5211" s="15" t="s">
        <v>3767</v>
      </c>
      <c r="O5211" s="37">
        <v>100000</v>
      </c>
      <c r="P5211" s="126" t="s">
        <v>25103</v>
      </c>
      <c r="R5211" s="137">
        <f t="shared" si="81"/>
        <v>2.6499999999999995</v>
      </c>
    </row>
    <row r="5212" spans="2:18" x14ac:dyDescent="0.35">
      <c r="B5212" s="19">
        <v>44637</v>
      </c>
      <c r="C5212" s="19">
        <v>44629</v>
      </c>
      <c r="D5212" s="19" t="s">
        <v>97</v>
      </c>
      <c r="E5212" s="16" t="s">
        <v>13655</v>
      </c>
      <c r="F5212" s="37">
        <v>120</v>
      </c>
      <c r="G5212" s="35">
        <v>44614</v>
      </c>
      <c r="H5212" s="35">
        <v>44734</v>
      </c>
      <c r="I5212" s="37">
        <v>5</v>
      </c>
      <c r="J5212" s="37">
        <v>2</v>
      </c>
      <c r="K5212" s="15" t="s">
        <v>99</v>
      </c>
      <c r="L5212" s="15" t="s">
        <v>100</v>
      </c>
      <c r="M5212" s="15" t="s">
        <v>13654</v>
      </c>
      <c r="N5212" s="15" t="s">
        <v>13653</v>
      </c>
      <c r="O5212" s="37">
        <v>150</v>
      </c>
      <c r="P5212" s="126" t="s">
        <v>25103</v>
      </c>
      <c r="R5212" s="137">
        <f t="shared" si="81"/>
        <v>2.7999999999999994</v>
      </c>
    </row>
    <row r="5213" spans="2:18" x14ac:dyDescent="0.35">
      <c r="B5213" s="19">
        <v>44630</v>
      </c>
      <c r="C5213" s="19">
        <v>44630</v>
      </c>
      <c r="D5213" s="19" t="s">
        <v>97</v>
      </c>
      <c r="E5213" s="16" t="s">
        <v>4590</v>
      </c>
      <c r="F5213" s="37">
        <v>120</v>
      </c>
      <c r="G5213" s="35">
        <v>44518</v>
      </c>
      <c r="H5213" s="35">
        <v>44638</v>
      </c>
      <c r="I5213" s="37">
        <v>5</v>
      </c>
      <c r="J5213" s="37">
        <v>5</v>
      </c>
      <c r="K5213" s="15" t="s">
        <v>99</v>
      </c>
      <c r="L5213" s="15" t="s">
        <v>100</v>
      </c>
      <c r="M5213" s="15" t="s">
        <v>4591</v>
      </c>
      <c r="N5213" s="15" t="s">
        <v>14043</v>
      </c>
      <c r="O5213" s="37">
        <v>277000</v>
      </c>
      <c r="P5213" s="126" t="s">
        <v>25103</v>
      </c>
      <c r="R5213" s="137">
        <f t="shared" si="81"/>
        <v>3.1999999999999997</v>
      </c>
    </row>
    <row r="5214" spans="2:18" x14ac:dyDescent="0.35">
      <c r="B5214" s="19">
        <v>44630</v>
      </c>
      <c r="C5214" s="19">
        <v>44630</v>
      </c>
      <c r="D5214" s="19" t="s">
        <v>97</v>
      </c>
      <c r="E5214" s="16" t="s">
        <v>14037</v>
      </c>
      <c r="F5214" s="37">
        <v>120</v>
      </c>
      <c r="G5214" s="35">
        <v>44634</v>
      </c>
      <c r="H5214" s="35">
        <v>44754</v>
      </c>
      <c r="I5214" s="37">
        <v>4</v>
      </c>
      <c r="J5214" s="37">
        <v>3</v>
      </c>
      <c r="K5214" s="15" t="s">
        <v>99</v>
      </c>
      <c r="L5214" s="15" t="s">
        <v>105</v>
      </c>
      <c r="M5214" s="15" t="s">
        <v>14036</v>
      </c>
      <c r="N5214" s="15" t="s">
        <v>14035</v>
      </c>
      <c r="O5214" s="37">
        <v>200000</v>
      </c>
      <c r="P5214" s="126" t="s">
        <v>25103</v>
      </c>
      <c r="R5214" s="137">
        <f t="shared" si="81"/>
        <v>3.0499999999999994</v>
      </c>
    </row>
    <row r="5215" spans="2:18" x14ac:dyDescent="0.35">
      <c r="B5215" s="19">
        <v>44630</v>
      </c>
      <c r="C5215" s="19">
        <v>44630</v>
      </c>
      <c r="D5215" s="19" t="s">
        <v>97</v>
      </c>
      <c r="E5215" s="16" t="s">
        <v>438</v>
      </c>
      <c r="F5215" s="37">
        <v>120</v>
      </c>
      <c r="G5215" s="35">
        <v>44572</v>
      </c>
      <c r="H5215" s="35">
        <v>44692</v>
      </c>
      <c r="I5215" s="37">
        <v>4</v>
      </c>
      <c r="J5215" s="37">
        <v>5</v>
      </c>
      <c r="K5215" s="15" t="s">
        <v>99</v>
      </c>
      <c r="L5215" s="15" t="s">
        <v>100</v>
      </c>
      <c r="M5215" s="15" t="s">
        <v>14021</v>
      </c>
      <c r="N5215" s="15" t="s">
        <v>22715</v>
      </c>
      <c r="O5215" s="37">
        <v>305000</v>
      </c>
      <c r="P5215" s="126" t="s">
        <v>25104</v>
      </c>
      <c r="R5215" s="137">
        <f t="shared" si="81"/>
        <v>3.1999999999999997</v>
      </c>
    </row>
    <row r="5216" spans="2:18" x14ac:dyDescent="0.35">
      <c r="B5216" s="19">
        <v>44630</v>
      </c>
      <c r="C5216" s="19">
        <v>44630</v>
      </c>
      <c r="D5216" s="19" t="s">
        <v>97</v>
      </c>
      <c r="E5216" s="16" t="s">
        <v>555</v>
      </c>
      <c r="F5216" s="37">
        <v>120</v>
      </c>
      <c r="G5216" s="35">
        <v>44551</v>
      </c>
      <c r="H5216" s="35">
        <v>44671</v>
      </c>
      <c r="I5216" s="37">
        <v>5</v>
      </c>
      <c r="J5216" s="37">
        <v>4</v>
      </c>
      <c r="K5216" s="15" t="s">
        <v>99</v>
      </c>
      <c r="L5216" s="15" t="s">
        <v>100</v>
      </c>
      <c r="M5216" s="15" t="s">
        <v>556</v>
      </c>
      <c r="N5216" s="15" t="s">
        <v>14014</v>
      </c>
      <c r="O5216" s="37">
        <v>100000</v>
      </c>
      <c r="P5216" s="126" t="s">
        <v>25103</v>
      </c>
      <c r="R5216" s="137">
        <f t="shared" si="81"/>
        <v>2.7999999999999994</v>
      </c>
    </row>
    <row r="5217" spans="2:18" x14ac:dyDescent="0.35">
      <c r="B5217" s="19">
        <v>44633</v>
      </c>
      <c r="C5217" s="19">
        <v>44630</v>
      </c>
      <c r="D5217" s="19" t="s">
        <v>97</v>
      </c>
      <c r="E5217" s="16" t="s">
        <v>13901</v>
      </c>
      <c r="F5217" s="37">
        <v>120</v>
      </c>
      <c r="G5217" s="35">
        <v>44561</v>
      </c>
      <c r="H5217" s="35">
        <v>44681</v>
      </c>
      <c r="I5217" s="37">
        <v>5</v>
      </c>
      <c r="J5217" s="37">
        <v>4</v>
      </c>
      <c r="K5217" s="15" t="s">
        <v>99</v>
      </c>
      <c r="L5217" s="15" t="s">
        <v>100</v>
      </c>
      <c r="M5217" s="15" t="s">
        <v>13900</v>
      </c>
      <c r="N5217" s="15" t="s">
        <v>13899</v>
      </c>
      <c r="O5217" s="37">
        <v>75000</v>
      </c>
      <c r="P5217" s="126" t="s">
        <v>25103</v>
      </c>
      <c r="R5217" s="137">
        <f t="shared" si="81"/>
        <v>2.7999999999999994</v>
      </c>
    </row>
    <row r="5218" spans="2:18" x14ac:dyDescent="0.35">
      <c r="B5218" s="19">
        <v>44636</v>
      </c>
      <c r="C5218" s="19">
        <v>44630</v>
      </c>
      <c r="D5218" s="19" t="s">
        <v>97</v>
      </c>
      <c r="E5218" s="16" t="s">
        <v>13714</v>
      </c>
      <c r="F5218" s="37">
        <v>120</v>
      </c>
      <c r="G5218" s="35">
        <v>44592</v>
      </c>
      <c r="H5218" s="35">
        <v>44712</v>
      </c>
      <c r="I5218" s="37">
        <v>5</v>
      </c>
      <c r="J5218" s="37">
        <v>5</v>
      </c>
      <c r="K5218" s="15" t="s">
        <v>99</v>
      </c>
      <c r="L5218" s="15" t="s">
        <v>100</v>
      </c>
      <c r="M5218" s="15" t="s">
        <v>1941</v>
      </c>
      <c r="N5218" s="15" t="s">
        <v>13713</v>
      </c>
      <c r="O5218" s="37">
        <v>130000</v>
      </c>
      <c r="P5218" s="126" t="s">
        <v>25103</v>
      </c>
      <c r="R5218" s="137">
        <f t="shared" si="81"/>
        <v>2.7999999999999994</v>
      </c>
    </row>
    <row r="5219" spans="2:18" x14ac:dyDescent="0.35">
      <c r="B5219" s="19">
        <v>44636</v>
      </c>
      <c r="C5219" s="19">
        <v>44630</v>
      </c>
      <c r="D5219" s="19" t="s">
        <v>97</v>
      </c>
      <c r="E5219" s="16" t="s">
        <v>960</v>
      </c>
      <c r="F5219" s="37">
        <v>120</v>
      </c>
      <c r="G5219" s="35">
        <v>44606</v>
      </c>
      <c r="H5219" s="35">
        <v>44726</v>
      </c>
      <c r="I5219" s="37">
        <v>8</v>
      </c>
      <c r="J5219" s="37">
        <v>9</v>
      </c>
      <c r="K5219" s="15" t="s">
        <v>99</v>
      </c>
      <c r="L5219" s="15" t="s">
        <v>105</v>
      </c>
      <c r="M5219" s="15" t="s">
        <v>13665</v>
      </c>
      <c r="N5219" s="15" t="s">
        <v>22792</v>
      </c>
      <c r="O5219" s="37">
        <v>181000</v>
      </c>
      <c r="P5219" s="126" t="s">
        <v>25103</v>
      </c>
      <c r="R5219" s="137">
        <f t="shared" si="81"/>
        <v>3.65</v>
      </c>
    </row>
    <row r="5220" spans="2:18" x14ac:dyDescent="0.35">
      <c r="B5220" s="19">
        <v>44637</v>
      </c>
      <c r="C5220" s="19">
        <v>44630</v>
      </c>
      <c r="D5220" s="19" t="s">
        <v>97</v>
      </c>
      <c r="E5220" s="16" t="s">
        <v>13648</v>
      </c>
      <c r="F5220" s="37">
        <v>120</v>
      </c>
      <c r="G5220" s="35">
        <v>44629</v>
      </c>
      <c r="H5220" s="35">
        <v>44749</v>
      </c>
      <c r="I5220" s="37">
        <v>6</v>
      </c>
      <c r="J5220" s="37">
        <v>1</v>
      </c>
      <c r="K5220" s="15" t="s">
        <v>99</v>
      </c>
      <c r="L5220" s="15" t="s">
        <v>105</v>
      </c>
      <c r="M5220" s="15" t="s">
        <v>13647</v>
      </c>
      <c r="N5220" s="15" t="s">
        <v>13646</v>
      </c>
      <c r="O5220" s="37">
        <v>50000</v>
      </c>
      <c r="P5220" s="126" t="s">
        <v>25103</v>
      </c>
      <c r="R5220" s="137">
        <f t="shared" si="81"/>
        <v>2.9499999999999993</v>
      </c>
    </row>
    <row r="5221" spans="2:18" x14ac:dyDescent="0.35">
      <c r="B5221" s="19">
        <v>44631</v>
      </c>
      <c r="C5221" s="19">
        <v>44631</v>
      </c>
      <c r="D5221" s="19" t="s">
        <v>97</v>
      </c>
      <c r="E5221" s="16" t="s">
        <v>13603</v>
      </c>
      <c r="F5221" s="37">
        <v>120</v>
      </c>
      <c r="G5221" s="35">
        <v>44546</v>
      </c>
      <c r="H5221" s="35">
        <v>44666</v>
      </c>
      <c r="I5221" s="37">
        <v>6</v>
      </c>
      <c r="J5221" s="37">
        <v>4</v>
      </c>
      <c r="K5221" s="15" t="s">
        <v>99</v>
      </c>
      <c r="L5221" s="15" t="s">
        <v>100</v>
      </c>
      <c r="M5221" s="15" t="s">
        <v>12290</v>
      </c>
      <c r="N5221" s="15" t="s">
        <v>22726</v>
      </c>
      <c r="O5221" s="37">
        <v>600000</v>
      </c>
      <c r="P5221" s="126" t="s">
        <v>25103</v>
      </c>
      <c r="R5221" s="137">
        <f t="shared" si="81"/>
        <v>2.5999999999999996</v>
      </c>
    </row>
    <row r="5222" spans="2:18" x14ac:dyDescent="0.35">
      <c r="B5222" s="19">
        <v>44631</v>
      </c>
      <c r="C5222" s="19">
        <v>44631</v>
      </c>
      <c r="D5222" s="19" t="s">
        <v>97</v>
      </c>
      <c r="E5222" s="16" t="s">
        <v>13956</v>
      </c>
      <c r="F5222" s="37">
        <v>120</v>
      </c>
      <c r="G5222" s="35">
        <v>44635</v>
      </c>
      <c r="H5222" s="35">
        <v>44755</v>
      </c>
      <c r="I5222" s="37">
        <v>3</v>
      </c>
      <c r="J5222" s="37">
        <v>1</v>
      </c>
      <c r="K5222" s="15" t="s">
        <v>99</v>
      </c>
      <c r="L5222" s="15" t="s">
        <v>105</v>
      </c>
      <c r="M5222" s="15" t="s">
        <v>13955</v>
      </c>
      <c r="N5222" s="15" t="s">
        <v>5106</v>
      </c>
      <c r="O5222" s="37">
        <v>50000</v>
      </c>
      <c r="P5222" s="126" t="s">
        <v>25103</v>
      </c>
      <c r="R5222" s="137">
        <f t="shared" si="81"/>
        <v>2.9499999999999993</v>
      </c>
    </row>
    <row r="5223" spans="2:18" x14ac:dyDescent="0.35">
      <c r="B5223" s="19">
        <v>44637</v>
      </c>
      <c r="C5223" s="19">
        <v>44631</v>
      </c>
      <c r="D5223" s="19" t="s">
        <v>97</v>
      </c>
      <c r="E5223" s="16" t="s">
        <v>5223</v>
      </c>
      <c r="F5223" s="37">
        <v>120</v>
      </c>
      <c r="G5223" s="35">
        <v>44638</v>
      </c>
      <c r="H5223" s="35">
        <v>44758</v>
      </c>
      <c r="I5223" s="37">
        <v>8</v>
      </c>
      <c r="J5223" s="37">
        <v>1</v>
      </c>
      <c r="K5223" s="15" t="s">
        <v>99</v>
      </c>
      <c r="L5223" s="15" t="s">
        <v>100</v>
      </c>
      <c r="M5223" s="15" t="s">
        <v>5224</v>
      </c>
      <c r="N5223" s="15" t="s">
        <v>1831</v>
      </c>
      <c r="O5223" s="37">
        <v>480000</v>
      </c>
      <c r="P5223" s="126" t="s">
        <v>25103</v>
      </c>
      <c r="R5223" s="137">
        <f t="shared" si="81"/>
        <v>3.4999999999999996</v>
      </c>
    </row>
    <row r="5224" spans="2:18" x14ac:dyDescent="0.35">
      <c r="B5224" s="19">
        <v>44634</v>
      </c>
      <c r="C5224" s="19">
        <v>44634</v>
      </c>
      <c r="D5224" s="19" t="s">
        <v>97</v>
      </c>
      <c r="E5224" s="16" t="s">
        <v>13888</v>
      </c>
      <c r="F5224" s="37">
        <v>120</v>
      </c>
      <c r="G5224" s="35">
        <v>44529</v>
      </c>
      <c r="H5224" s="35">
        <v>44649</v>
      </c>
      <c r="I5224" s="37">
        <v>4</v>
      </c>
      <c r="J5224" s="37">
        <v>6</v>
      </c>
      <c r="K5224" s="15" t="s">
        <v>99</v>
      </c>
      <c r="L5224" s="15" t="s">
        <v>100</v>
      </c>
      <c r="M5224" s="15" t="s">
        <v>13885</v>
      </c>
      <c r="N5224" s="15" t="s">
        <v>13884</v>
      </c>
      <c r="O5224" s="38">
        <v>67062.92</v>
      </c>
      <c r="P5224" s="126" t="s">
        <v>25103</v>
      </c>
      <c r="R5224" s="137">
        <f t="shared" si="81"/>
        <v>3.4</v>
      </c>
    </row>
    <row r="5225" spans="2:18" x14ac:dyDescent="0.35">
      <c r="B5225" s="19">
        <v>44634</v>
      </c>
      <c r="C5225" s="19">
        <v>44634</v>
      </c>
      <c r="D5225" s="19" t="s">
        <v>97</v>
      </c>
      <c r="E5225" s="16" t="s">
        <v>13886</v>
      </c>
      <c r="F5225" s="37">
        <v>120</v>
      </c>
      <c r="G5225" s="35">
        <v>44529</v>
      </c>
      <c r="H5225" s="35">
        <v>44649</v>
      </c>
      <c r="I5225" s="37">
        <v>4</v>
      </c>
      <c r="J5225" s="37">
        <v>6</v>
      </c>
      <c r="K5225" s="15" t="s">
        <v>99</v>
      </c>
      <c r="L5225" s="15" t="s">
        <v>100</v>
      </c>
      <c r="M5225" s="15" t="s">
        <v>13885</v>
      </c>
      <c r="N5225" s="15" t="s">
        <v>13884</v>
      </c>
      <c r="O5225" s="37">
        <v>125000</v>
      </c>
      <c r="P5225" s="126" t="s">
        <v>25103</v>
      </c>
      <c r="R5225" s="137">
        <f t="shared" si="81"/>
        <v>3.4</v>
      </c>
    </row>
    <row r="5226" spans="2:18" x14ac:dyDescent="0.35">
      <c r="B5226" s="19">
        <v>44634</v>
      </c>
      <c r="C5226" s="19">
        <v>44634</v>
      </c>
      <c r="D5226" s="19" t="s">
        <v>97</v>
      </c>
      <c r="E5226" s="16" t="s">
        <v>13883</v>
      </c>
      <c r="F5226" s="37">
        <v>120</v>
      </c>
      <c r="G5226" s="35">
        <v>44536</v>
      </c>
      <c r="H5226" s="35">
        <v>44656</v>
      </c>
      <c r="I5226" s="37">
        <v>6</v>
      </c>
      <c r="J5226" s="37">
        <v>3</v>
      </c>
      <c r="K5226" s="15" t="s">
        <v>104</v>
      </c>
      <c r="L5226" s="15" t="s">
        <v>122</v>
      </c>
      <c r="M5226" s="15" t="s">
        <v>13882</v>
      </c>
      <c r="N5226" s="15" t="s">
        <v>13881</v>
      </c>
      <c r="O5226" s="37">
        <v>140000</v>
      </c>
      <c r="P5226" s="126" t="s">
        <v>25103</v>
      </c>
      <c r="R5226" s="137">
        <f t="shared" si="81"/>
        <v>2.3999999999999995</v>
      </c>
    </row>
    <row r="5227" spans="2:18" x14ac:dyDescent="0.35">
      <c r="B5227" s="19">
        <v>44634</v>
      </c>
      <c r="C5227" s="19">
        <v>44634</v>
      </c>
      <c r="D5227" s="19" t="s">
        <v>97</v>
      </c>
      <c r="E5227" s="16" t="s">
        <v>13824</v>
      </c>
      <c r="F5227" s="37">
        <v>120</v>
      </c>
      <c r="G5227" s="35">
        <v>44634</v>
      </c>
      <c r="H5227" s="35">
        <v>44754</v>
      </c>
      <c r="I5227" s="37">
        <v>10</v>
      </c>
      <c r="J5227" s="37">
        <v>2</v>
      </c>
      <c r="K5227" s="15" t="s">
        <v>99</v>
      </c>
      <c r="L5227" s="15" t="s">
        <v>100</v>
      </c>
      <c r="M5227" s="15" t="s">
        <v>13823</v>
      </c>
      <c r="N5227" s="15" t="s">
        <v>13822</v>
      </c>
      <c r="O5227" s="37">
        <v>1000000</v>
      </c>
      <c r="P5227" s="126" t="s">
        <v>25103</v>
      </c>
      <c r="R5227" s="137">
        <f t="shared" si="81"/>
        <v>2.5999999999999996</v>
      </c>
    </row>
    <row r="5228" spans="2:18" x14ac:dyDescent="0.35">
      <c r="B5228" s="19">
        <v>44635</v>
      </c>
      <c r="C5228" s="19">
        <v>44635</v>
      </c>
      <c r="D5228" s="19" t="s">
        <v>97</v>
      </c>
      <c r="E5228" s="16" t="s">
        <v>13786</v>
      </c>
      <c r="F5228" s="37">
        <v>120</v>
      </c>
      <c r="G5228" s="35">
        <v>44540</v>
      </c>
      <c r="H5228" s="35">
        <v>44660</v>
      </c>
      <c r="I5228" s="37">
        <v>4</v>
      </c>
      <c r="J5228" s="37">
        <v>3</v>
      </c>
      <c r="K5228" s="15" t="s">
        <v>99</v>
      </c>
      <c r="L5228" s="15" t="s">
        <v>100</v>
      </c>
      <c r="M5228" s="15" t="s">
        <v>13785</v>
      </c>
      <c r="N5228" s="15" t="s">
        <v>13784</v>
      </c>
      <c r="O5228" s="37">
        <v>230000</v>
      </c>
      <c r="P5228" s="126" t="s">
        <v>25103</v>
      </c>
      <c r="R5228" s="137">
        <f t="shared" si="81"/>
        <v>3.1999999999999997</v>
      </c>
    </row>
    <row r="5229" spans="2:18" x14ac:dyDescent="0.35">
      <c r="B5229" s="19">
        <v>44635</v>
      </c>
      <c r="C5229" s="19">
        <v>44635</v>
      </c>
      <c r="D5229" s="19" t="s">
        <v>97</v>
      </c>
      <c r="E5229" s="16" t="s">
        <v>13753</v>
      </c>
      <c r="F5229" s="37">
        <v>120</v>
      </c>
      <c r="G5229" s="35">
        <v>44636</v>
      </c>
      <c r="H5229" s="35">
        <v>44756</v>
      </c>
      <c r="I5229" s="37">
        <v>4</v>
      </c>
      <c r="J5229" s="37">
        <v>1</v>
      </c>
      <c r="K5229" s="15" t="s">
        <v>99</v>
      </c>
      <c r="L5229" s="15" t="s">
        <v>100</v>
      </c>
      <c r="M5229" s="15" t="s">
        <v>13752</v>
      </c>
      <c r="N5229" s="15" t="s">
        <v>442</v>
      </c>
      <c r="O5229" s="37">
        <v>270000</v>
      </c>
      <c r="P5229" s="126" t="s">
        <v>25103</v>
      </c>
      <c r="R5229" s="137">
        <f t="shared" si="81"/>
        <v>3.4999999999999996</v>
      </c>
    </row>
    <row r="5230" spans="2:18" x14ac:dyDescent="0.35">
      <c r="B5230" s="19">
        <v>44635</v>
      </c>
      <c r="C5230" s="19">
        <v>44635</v>
      </c>
      <c r="D5230" s="19" t="s">
        <v>97</v>
      </c>
      <c r="E5230" s="16" t="s">
        <v>12663</v>
      </c>
      <c r="F5230" s="37">
        <v>120</v>
      </c>
      <c r="G5230" s="35">
        <v>44636</v>
      </c>
      <c r="H5230" s="35">
        <v>44756</v>
      </c>
      <c r="I5230" s="37">
        <v>6</v>
      </c>
      <c r="J5230" s="37">
        <v>2</v>
      </c>
      <c r="K5230" s="15" t="s">
        <v>104</v>
      </c>
      <c r="L5230" s="15" t="s">
        <v>105</v>
      </c>
      <c r="M5230" s="15" t="s">
        <v>13733</v>
      </c>
      <c r="N5230" s="15" t="s">
        <v>13732</v>
      </c>
      <c r="O5230" s="37">
        <v>100000</v>
      </c>
      <c r="P5230" s="126" t="s">
        <v>25103</v>
      </c>
      <c r="R5230" s="137">
        <f t="shared" si="81"/>
        <v>2.5499999999999994</v>
      </c>
    </row>
    <row r="5231" spans="2:18" x14ac:dyDescent="0.35">
      <c r="B5231" s="19">
        <v>44635</v>
      </c>
      <c r="C5231" s="19">
        <v>44635</v>
      </c>
      <c r="D5231" s="19" t="s">
        <v>97</v>
      </c>
      <c r="E5231" s="16" t="s">
        <v>13215</v>
      </c>
      <c r="F5231" s="37">
        <v>120</v>
      </c>
      <c r="G5231" s="35">
        <v>44607</v>
      </c>
      <c r="H5231" s="35">
        <v>44727</v>
      </c>
      <c r="I5231" s="37">
        <v>10</v>
      </c>
      <c r="J5231" s="37">
        <v>13</v>
      </c>
      <c r="K5231" s="15" t="s">
        <v>99</v>
      </c>
      <c r="L5231" s="15" t="s">
        <v>105</v>
      </c>
      <c r="M5231" s="15" t="s">
        <v>13214</v>
      </c>
      <c r="N5231" s="15" t="s">
        <v>22769</v>
      </c>
      <c r="O5231" s="37">
        <v>100000</v>
      </c>
      <c r="P5231" s="126" t="s">
        <v>25103</v>
      </c>
      <c r="R5231" s="137">
        <f t="shared" si="81"/>
        <v>2.6499999999999995</v>
      </c>
    </row>
    <row r="5232" spans="2:18" x14ac:dyDescent="0.35">
      <c r="B5232" s="19">
        <v>44635</v>
      </c>
      <c r="C5232" s="19">
        <v>44635</v>
      </c>
      <c r="D5232" s="19" t="s">
        <v>97</v>
      </c>
      <c r="E5232" s="16" t="s">
        <v>13505</v>
      </c>
      <c r="F5232" s="37">
        <v>120</v>
      </c>
      <c r="G5232" s="35">
        <v>44496</v>
      </c>
      <c r="H5232" s="35">
        <v>44616</v>
      </c>
      <c r="I5232" s="37">
        <v>10</v>
      </c>
      <c r="J5232" s="37">
        <v>13</v>
      </c>
      <c r="K5232" s="15" t="s">
        <v>99</v>
      </c>
      <c r="L5232" s="15" t="s">
        <v>105</v>
      </c>
      <c r="M5232" s="15" t="s">
        <v>13504</v>
      </c>
      <c r="N5232" s="15" t="s">
        <v>22769</v>
      </c>
      <c r="O5232" s="37">
        <v>700000</v>
      </c>
      <c r="P5232" s="126" t="s">
        <v>25103</v>
      </c>
      <c r="R5232" s="137">
        <f t="shared" si="81"/>
        <v>2.4499999999999997</v>
      </c>
    </row>
    <row r="5233" spans="2:18" x14ac:dyDescent="0.35">
      <c r="B5233" s="19">
        <v>44635</v>
      </c>
      <c r="C5233" s="19">
        <v>44635</v>
      </c>
      <c r="D5233" s="19" t="s">
        <v>97</v>
      </c>
      <c r="E5233" s="16" t="s">
        <v>8403</v>
      </c>
      <c r="F5233" s="37">
        <v>120</v>
      </c>
      <c r="G5233" s="35">
        <v>44636</v>
      </c>
      <c r="H5233" s="35">
        <v>44756</v>
      </c>
      <c r="I5233" s="37">
        <v>5</v>
      </c>
      <c r="J5233" s="37">
        <v>1</v>
      </c>
      <c r="K5233" s="15" t="s">
        <v>99</v>
      </c>
      <c r="L5233" s="15" t="s">
        <v>100</v>
      </c>
      <c r="M5233" s="15" t="s">
        <v>13727</v>
      </c>
      <c r="N5233" s="15" t="s">
        <v>13726</v>
      </c>
      <c r="O5233" s="37">
        <v>146000</v>
      </c>
      <c r="P5233" s="126" t="s">
        <v>25103</v>
      </c>
      <c r="R5233" s="137">
        <f t="shared" si="81"/>
        <v>3.0999999999999992</v>
      </c>
    </row>
    <row r="5234" spans="2:18" x14ac:dyDescent="0.35">
      <c r="B5234" s="19">
        <v>44636</v>
      </c>
      <c r="C5234" s="19">
        <v>44635</v>
      </c>
      <c r="D5234" s="19" t="s">
        <v>97</v>
      </c>
      <c r="E5234" s="16" t="s">
        <v>13673</v>
      </c>
      <c r="F5234" s="37">
        <v>120</v>
      </c>
      <c r="G5234" s="35">
        <v>44641</v>
      </c>
      <c r="H5234" s="35">
        <v>44761</v>
      </c>
      <c r="I5234" s="37">
        <v>6</v>
      </c>
      <c r="J5234" s="37">
        <v>4</v>
      </c>
      <c r="K5234" s="15" t="s">
        <v>99</v>
      </c>
      <c r="L5234" s="15" t="s">
        <v>105</v>
      </c>
      <c r="M5234" s="15" t="s">
        <v>13672</v>
      </c>
      <c r="N5234" s="15" t="s">
        <v>13671</v>
      </c>
      <c r="O5234" s="37">
        <v>300000</v>
      </c>
      <c r="P5234" s="126" t="s">
        <v>25103</v>
      </c>
      <c r="R5234" s="137">
        <f t="shared" si="81"/>
        <v>3.0499999999999994</v>
      </c>
    </row>
    <row r="5235" spans="2:18" x14ac:dyDescent="0.35">
      <c r="B5235" s="19">
        <v>44637</v>
      </c>
      <c r="C5235" s="19">
        <v>44635</v>
      </c>
      <c r="D5235" s="19" t="s">
        <v>97</v>
      </c>
      <c r="E5235" s="16" t="s">
        <v>13642</v>
      </c>
      <c r="F5235" s="37">
        <v>120</v>
      </c>
      <c r="G5235" s="35">
        <v>44638</v>
      </c>
      <c r="H5235" s="35">
        <v>44758</v>
      </c>
      <c r="I5235" s="37">
        <v>5</v>
      </c>
      <c r="J5235" s="37">
        <v>3</v>
      </c>
      <c r="K5235" s="15" t="s">
        <v>99</v>
      </c>
      <c r="L5235" s="15" t="s">
        <v>105</v>
      </c>
      <c r="M5235" s="15" t="s">
        <v>13641</v>
      </c>
      <c r="N5235" s="15" t="s">
        <v>22795</v>
      </c>
      <c r="O5235" s="37">
        <v>625451</v>
      </c>
      <c r="P5235" s="126" t="s">
        <v>25103</v>
      </c>
      <c r="R5235" s="137">
        <f t="shared" si="81"/>
        <v>2.4499999999999997</v>
      </c>
    </row>
    <row r="5236" spans="2:18" x14ac:dyDescent="0.35">
      <c r="B5236" s="19">
        <v>44637</v>
      </c>
      <c r="C5236" s="19">
        <v>44635</v>
      </c>
      <c r="D5236" s="19" t="s">
        <v>97</v>
      </c>
      <c r="E5236" s="16" t="s">
        <v>13603</v>
      </c>
      <c r="F5236" s="37">
        <v>120</v>
      </c>
      <c r="G5236" s="35">
        <v>44546</v>
      </c>
      <c r="H5236" s="35">
        <v>44666</v>
      </c>
      <c r="I5236" s="37">
        <v>6</v>
      </c>
      <c r="J5236" s="37">
        <v>4</v>
      </c>
      <c r="K5236" s="15" t="s">
        <v>99</v>
      </c>
      <c r="L5236" s="15" t="s">
        <v>100</v>
      </c>
      <c r="M5236" s="15" t="s">
        <v>12290</v>
      </c>
      <c r="N5236" s="15" t="s">
        <v>22800</v>
      </c>
      <c r="O5236" s="37">
        <v>600000</v>
      </c>
      <c r="P5236" s="126" t="s">
        <v>25103</v>
      </c>
      <c r="R5236" s="137">
        <f t="shared" si="81"/>
        <v>2.5999999999999996</v>
      </c>
    </row>
    <row r="5237" spans="2:18" x14ac:dyDescent="0.35">
      <c r="B5237" s="19">
        <v>44638</v>
      </c>
      <c r="C5237" s="19">
        <v>44635</v>
      </c>
      <c r="D5237" s="19" t="s">
        <v>97</v>
      </c>
      <c r="E5237" s="16" t="s">
        <v>3876</v>
      </c>
      <c r="F5237" s="37">
        <v>120</v>
      </c>
      <c r="G5237" s="35">
        <v>44545</v>
      </c>
      <c r="H5237" s="35">
        <v>44665</v>
      </c>
      <c r="I5237" s="37">
        <v>7</v>
      </c>
      <c r="J5237" s="37">
        <v>4</v>
      </c>
      <c r="K5237" s="15" t="s">
        <v>99</v>
      </c>
      <c r="L5237" s="15" t="s">
        <v>100</v>
      </c>
      <c r="M5237" s="15" t="s">
        <v>3877</v>
      </c>
      <c r="N5237" s="15" t="s">
        <v>22806</v>
      </c>
      <c r="O5237" s="37">
        <v>260000</v>
      </c>
      <c r="P5237" s="126" t="s">
        <v>25103</v>
      </c>
      <c r="R5237" s="137">
        <f t="shared" si="81"/>
        <v>3.1999999999999997</v>
      </c>
    </row>
    <row r="5238" spans="2:18" x14ac:dyDescent="0.35">
      <c r="B5238" s="19">
        <v>44641</v>
      </c>
      <c r="C5238" s="19">
        <v>44635</v>
      </c>
      <c r="D5238" s="19" t="s">
        <v>97</v>
      </c>
      <c r="E5238" s="16" t="s">
        <v>13486</v>
      </c>
      <c r="F5238" s="37">
        <v>120</v>
      </c>
      <c r="G5238" s="35">
        <v>44642</v>
      </c>
      <c r="H5238" s="35">
        <v>44762</v>
      </c>
      <c r="I5238" s="37">
        <v>4</v>
      </c>
      <c r="J5238" s="37">
        <v>1</v>
      </c>
      <c r="K5238" s="15" t="s">
        <v>99</v>
      </c>
      <c r="L5238" s="15" t="s">
        <v>105</v>
      </c>
      <c r="M5238" s="15" t="s">
        <v>13485</v>
      </c>
      <c r="N5238" s="15" t="s">
        <v>13484</v>
      </c>
      <c r="O5238" s="37">
        <v>50000</v>
      </c>
      <c r="P5238" s="126" t="s">
        <v>25103</v>
      </c>
      <c r="R5238" s="137">
        <f t="shared" si="81"/>
        <v>2.9499999999999993</v>
      </c>
    </row>
    <row r="5239" spans="2:18" x14ac:dyDescent="0.35">
      <c r="B5239" s="19">
        <v>44698</v>
      </c>
      <c r="C5239" s="19">
        <v>44635</v>
      </c>
      <c r="D5239" s="19">
        <v>44698.769432870373</v>
      </c>
      <c r="E5239" s="16" t="s">
        <v>12663</v>
      </c>
      <c r="F5239" s="37">
        <v>120</v>
      </c>
      <c r="G5239" s="35">
        <v>44636</v>
      </c>
      <c r="H5239" s="35">
        <v>44756</v>
      </c>
      <c r="I5239" s="37">
        <v>6</v>
      </c>
      <c r="J5239" s="37">
        <v>3</v>
      </c>
      <c r="K5239" s="15" t="s">
        <v>104</v>
      </c>
      <c r="L5239" s="15" t="s">
        <v>105</v>
      </c>
      <c r="M5239" s="15" t="s">
        <v>12680</v>
      </c>
      <c r="N5239" s="15" t="s">
        <v>12679</v>
      </c>
      <c r="O5239" s="37">
        <v>100000</v>
      </c>
      <c r="P5239" s="126" t="s">
        <v>25103</v>
      </c>
      <c r="R5239" s="137">
        <f t="shared" si="81"/>
        <v>2.5499999999999994</v>
      </c>
    </row>
    <row r="5240" spans="2:18" x14ac:dyDescent="0.35">
      <c r="B5240" s="19">
        <v>44708</v>
      </c>
      <c r="C5240" s="19">
        <v>44635</v>
      </c>
      <c r="D5240" s="19">
        <v>44708.76085648148</v>
      </c>
      <c r="E5240" s="16" t="s">
        <v>12663</v>
      </c>
      <c r="F5240" s="37">
        <v>120</v>
      </c>
      <c r="G5240" s="35">
        <v>44636</v>
      </c>
      <c r="H5240" s="35">
        <v>44756</v>
      </c>
      <c r="I5240" s="37">
        <v>10</v>
      </c>
      <c r="J5240" s="37">
        <v>4</v>
      </c>
      <c r="K5240" s="15" t="s">
        <v>104</v>
      </c>
      <c r="L5240" s="15" t="s">
        <v>105</v>
      </c>
      <c r="M5240" s="15" t="s">
        <v>12662</v>
      </c>
      <c r="N5240" s="15" t="s">
        <v>12661</v>
      </c>
      <c r="O5240" s="37">
        <v>100000</v>
      </c>
      <c r="P5240" s="126" t="s">
        <v>25103</v>
      </c>
      <c r="R5240" s="137">
        <f t="shared" si="81"/>
        <v>2.5499999999999994</v>
      </c>
    </row>
    <row r="5241" spans="2:18" x14ac:dyDescent="0.35">
      <c r="B5241" s="19">
        <v>44635</v>
      </c>
      <c r="C5241" s="19">
        <v>44635.522499999999</v>
      </c>
      <c r="D5241" s="19" t="s">
        <v>97</v>
      </c>
      <c r="E5241" s="16" t="s">
        <v>13783</v>
      </c>
      <c r="F5241" s="37">
        <v>120</v>
      </c>
      <c r="G5241" s="35">
        <v>44539</v>
      </c>
      <c r="H5241" s="35">
        <v>44659</v>
      </c>
      <c r="I5241" s="37">
        <v>5</v>
      </c>
      <c r="J5241" s="37">
        <v>2</v>
      </c>
      <c r="K5241" s="15" t="s">
        <v>99</v>
      </c>
      <c r="L5241" s="15" t="s">
        <v>100</v>
      </c>
      <c r="M5241" s="15" t="s">
        <v>13782</v>
      </c>
      <c r="N5241" s="15" t="s">
        <v>13781</v>
      </c>
      <c r="O5241" s="37">
        <v>140317</v>
      </c>
      <c r="P5241" s="126" t="s">
        <v>25103</v>
      </c>
      <c r="R5241" s="137">
        <f t="shared" si="81"/>
        <v>2.7999999999999994</v>
      </c>
    </row>
    <row r="5242" spans="2:18" x14ac:dyDescent="0.35">
      <c r="B5242" s="19">
        <v>44636</v>
      </c>
      <c r="C5242" s="19">
        <v>44636</v>
      </c>
      <c r="D5242" s="19" t="s">
        <v>97</v>
      </c>
      <c r="E5242" s="16" t="s">
        <v>13675</v>
      </c>
      <c r="F5242" s="37">
        <v>120</v>
      </c>
      <c r="G5242" s="35">
        <v>44637</v>
      </c>
      <c r="H5242" s="35">
        <v>44757</v>
      </c>
      <c r="I5242" s="37">
        <v>6</v>
      </c>
      <c r="J5242" s="37">
        <v>4</v>
      </c>
      <c r="K5242" s="15" t="s">
        <v>99</v>
      </c>
      <c r="L5242" s="15" t="s">
        <v>100</v>
      </c>
      <c r="M5242" s="15" t="s">
        <v>3824</v>
      </c>
      <c r="N5242" s="15" t="s">
        <v>22788</v>
      </c>
      <c r="O5242" s="37">
        <v>340000</v>
      </c>
      <c r="P5242" s="126" t="s">
        <v>25103</v>
      </c>
      <c r="R5242" s="137">
        <f t="shared" si="81"/>
        <v>3.1999999999999997</v>
      </c>
    </row>
    <row r="5243" spans="2:18" x14ac:dyDescent="0.35">
      <c r="B5243" s="19">
        <v>44636</v>
      </c>
      <c r="C5243" s="19">
        <v>44636</v>
      </c>
      <c r="D5243" s="19" t="s">
        <v>97</v>
      </c>
      <c r="E5243" s="16" t="s">
        <v>4015</v>
      </c>
      <c r="F5243" s="37">
        <v>120</v>
      </c>
      <c r="G5243" s="35">
        <v>44552</v>
      </c>
      <c r="H5243" s="35">
        <v>44672</v>
      </c>
      <c r="I5243" s="37">
        <v>6</v>
      </c>
      <c r="J5243" s="37">
        <v>6</v>
      </c>
      <c r="K5243" s="15" t="s">
        <v>99</v>
      </c>
      <c r="L5243" s="15" t="s">
        <v>100</v>
      </c>
      <c r="M5243" s="15" t="s">
        <v>4016</v>
      </c>
      <c r="N5243" s="15" t="s">
        <v>13674</v>
      </c>
      <c r="O5243" s="37">
        <v>158785</v>
      </c>
      <c r="P5243" s="126" t="s">
        <v>25103</v>
      </c>
      <c r="R5243" s="137">
        <f t="shared" si="81"/>
        <v>3.8000000000000003</v>
      </c>
    </row>
    <row r="5244" spans="2:18" x14ac:dyDescent="0.35">
      <c r="B5244" s="19">
        <v>44637</v>
      </c>
      <c r="C5244" s="19">
        <v>44636</v>
      </c>
      <c r="D5244" s="19" t="s">
        <v>97</v>
      </c>
      <c r="E5244" s="16" t="s">
        <v>7945</v>
      </c>
      <c r="F5244" s="37">
        <v>120</v>
      </c>
      <c r="G5244" s="35">
        <v>44641</v>
      </c>
      <c r="H5244" s="35">
        <v>44761</v>
      </c>
      <c r="I5244" s="37">
        <v>4</v>
      </c>
      <c r="J5244" s="37">
        <v>1</v>
      </c>
      <c r="K5244" s="15" t="s">
        <v>99</v>
      </c>
      <c r="L5244" s="15" t="s">
        <v>105</v>
      </c>
      <c r="M5244" s="15" t="s">
        <v>13644</v>
      </c>
      <c r="N5244" s="15" t="s">
        <v>13643</v>
      </c>
      <c r="O5244" s="37">
        <v>60000</v>
      </c>
      <c r="P5244" s="126" t="s">
        <v>25103</v>
      </c>
      <c r="R5244" s="137">
        <f t="shared" si="81"/>
        <v>2.9499999999999993</v>
      </c>
    </row>
    <row r="5245" spans="2:18" x14ac:dyDescent="0.35">
      <c r="B5245" s="19">
        <v>44638</v>
      </c>
      <c r="C5245" s="19">
        <v>44636</v>
      </c>
      <c r="D5245" s="19" t="s">
        <v>97</v>
      </c>
      <c r="E5245" s="16" t="s">
        <v>2113</v>
      </c>
      <c r="F5245" s="37">
        <v>120</v>
      </c>
      <c r="G5245" s="35">
        <v>44606</v>
      </c>
      <c r="H5245" s="35">
        <v>44726</v>
      </c>
      <c r="I5245" s="37">
        <v>10</v>
      </c>
      <c r="J5245" s="37">
        <v>5</v>
      </c>
      <c r="K5245" s="15" t="s">
        <v>99</v>
      </c>
      <c r="L5245" s="15" t="s">
        <v>105</v>
      </c>
      <c r="M5245" s="15" t="s">
        <v>13550</v>
      </c>
      <c r="N5245" s="15" t="s">
        <v>13549</v>
      </c>
      <c r="O5245" s="37">
        <v>180000</v>
      </c>
      <c r="P5245" s="126" t="s">
        <v>25103</v>
      </c>
      <c r="R5245" s="137">
        <f t="shared" si="81"/>
        <v>3.0499999999999994</v>
      </c>
    </row>
    <row r="5246" spans="2:18" x14ac:dyDescent="0.35">
      <c r="B5246" s="19">
        <v>44641</v>
      </c>
      <c r="C5246" s="19">
        <v>44637</v>
      </c>
      <c r="D5246" s="19" t="s">
        <v>97</v>
      </c>
      <c r="E5246" s="16" t="s">
        <v>12535</v>
      </c>
      <c r="F5246" s="37">
        <v>120</v>
      </c>
      <c r="G5246" s="35">
        <v>44644</v>
      </c>
      <c r="H5246" s="35">
        <v>44764</v>
      </c>
      <c r="I5246" s="37">
        <v>6</v>
      </c>
      <c r="J5246" s="37">
        <v>1</v>
      </c>
      <c r="K5246" s="15" t="s">
        <v>99</v>
      </c>
      <c r="L5246" s="15" t="s">
        <v>122</v>
      </c>
      <c r="M5246" s="15" t="s">
        <v>13496</v>
      </c>
      <c r="N5246" s="15" t="s">
        <v>805</v>
      </c>
      <c r="O5246" s="38">
        <v>441965.5</v>
      </c>
      <c r="P5246" s="126" t="s">
        <v>25103</v>
      </c>
      <c r="R5246" s="137">
        <f t="shared" si="81"/>
        <v>3.1999999999999993</v>
      </c>
    </row>
    <row r="5247" spans="2:18" x14ac:dyDescent="0.35">
      <c r="B5247" s="19">
        <v>44638</v>
      </c>
      <c r="C5247" s="19">
        <v>44638</v>
      </c>
      <c r="D5247" s="19" t="s">
        <v>97</v>
      </c>
      <c r="E5247" s="16" t="s">
        <v>13552</v>
      </c>
      <c r="F5247" s="37">
        <v>120</v>
      </c>
      <c r="G5247" s="35">
        <v>44559</v>
      </c>
      <c r="H5247" s="35">
        <v>44679</v>
      </c>
      <c r="I5247" s="37">
        <v>4</v>
      </c>
      <c r="J5247" s="37">
        <v>3</v>
      </c>
      <c r="K5247" s="15" t="s">
        <v>99</v>
      </c>
      <c r="L5247" s="15" t="s">
        <v>100</v>
      </c>
      <c r="M5247" s="15" t="s">
        <v>13473</v>
      </c>
      <c r="N5247" s="15" t="s">
        <v>13551</v>
      </c>
      <c r="O5247" s="37">
        <v>140000</v>
      </c>
      <c r="P5247" s="126" t="s">
        <v>25103</v>
      </c>
      <c r="R5247" s="137">
        <f t="shared" si="81"/>
        <v>2.7999999999999994</v>
      </c>
    </row>
    <row r="5248" spans="2:18" x14ac:dyDescent="0.35">
      <c r="B5248" s="19">
        <v>44638</v>
      </c>
      <c r="C5248" s="19">
        <v>44638</v>
      </c>
      <c r="D5248" s="19" t="s">
        <v>97</v>
      </c>
      <c r="E5248" s="16" t="s">
        <v>98</v>
      </c>
      <c r="F5248" s="37">
        <v>120</v>
      </c>
      <c r="G5248" s="35">
        <v>44487</v>
      </c>
      <c r="H5248" s="35">
        <v>44607</v>
      </c>
      <c r="I5248" s="37">
        <v>8</v>
      </c>
      <c r="J5248" s="37">
        <v>8</v>
      </c>
      <c r="K5248" s="15" t="s">
        <v>99</v>
      </c>
      <c r="L5248" s="15" t="s">
        <v>100</v>
      </c>
      <c r="M5248" s="15" t="s">
        <v>4834</v>
      </c>
      <c r="N5248" s="15" t="s">
        <v>13529</v>
      </c>
      <c r="O5248" s="37">
        <v>200000</v>
      </c>
      <c r="P5248" s="126" t="s">
        <v>25103</v>
      </c>
      <c r="R5248" s="137">
        <f t="shared" si="81"/>
        <v>3.8000000000000003</v>
      </c>
    </row>
    <row r="5249" spans="2:18" x14ac:dyDescent="0.35">
      <c r="B5249" s="19">
        <v>44639</v>
      </c>
      <c r="C5249" s="19">
        <v>44639</v>
      </c>
      <c r="D5249" s="19" t="s">
        <v>97</v>
      </c>
      <c r="E5249" s="16" t="s">
        <v>13215</v>
      </c>
      <c r="F5249" s="37">
        <v>120</v>
      </c>
      <c r="G5249" s="35">
        <v>44607</v>
      </c>
      <c r="H5249" s="35">
        <v>44727</v>
      </c>
      <c r="I5249" s="37">
        <v>10</v>
      </c>
      <c r="J5249" s="37">
        <v>14</v>
      </c>
      <c r="K5249" s="15" t="s">
        <v>99</v>
      </c>
      <c r="L5249" s="15" t="s">
        <v>105</v>
      </c>
      <c r="M5249" s="15" t="s">
        <v>13214</v>
      </c>
      <c r="N5249" s="15" t="s">
        <v>22812</v>
      </c>
      <c r="O5249" s="37">
        <v>100000</v>
      </c>
      <c r="P5249" s="126" t="s">
        <v>25103</v>
      </c>
      <c r="R5249" s="137">
        <f t="shared" si="81"/>
        <v>2.6499999999999995</v>
      </c>
    </row>
    <row r="5250" spans="2:18" x14ac:dyDescent="0.35">
      <c r="B5250" s="19">
        <v>44641</v>
      </c>
      <c r="C5250" s="19">
        <v>44641</v>
      </c>
      <c r="D5250" s="19" t="s">
        <v>97</v>
      </c>
      <c r="E5250" s="16" t="s">
        <v>13474</v>
      </c>
      <c r="F5250" s="37">
        <v>120</v>
      </c>
      <c r="G5250" s="35">
        <v>44559</v>
      </c>
      <c r="H5250" s="35">
        <v>44679</v>
      </c>
      <c r="I5250" s="37">
        <v>4</v>
      </c>
      <c r="J5250" s="37">
        <v>4</v>
      </c>
      <c r="K5250" s="15" t="s">
        <v>99</v>
      </c>
      <c r="L5250" s="15" t="s">
        <v>100</v>
      </c>
      <c r="M5250" s="15" t="s">
        <v>13473</v>
      </c>
      <c r="N5250" s="15" t="s">
        <v>13472</v>
      </c>
      <c r="O5250" s="37">
        <v>140000</v>
      </c>
      <c r="P5250" s="126" t="s">
        <v>25103</v>
      </c>
      <c r="R5250" s="137">
        <f t="shared" si="81"/>
        <v>2.7999999999999994</v>
      </c>
    </row>
    <row r="5251" spans="2:18" x14ac:dyDescent="0.35">
      <c r="B5251" s="19">
        <v>44641</v>
      </c>
      <c r="C5251" s="19">
        <v>44641</v>
      </c>
      <c r="D5251" s="19" t="s">
        <v>97</v>
      </c>
      <c r="E5251" s="16" t="s">
        <v>1708</v>
      </c>
      <c r="F5251" s="37">
        <v>120</v>
      </c>
      <c r="G5251" s="35">
        <v>44642</v>
      </c>
      <c r="H5251" s="35">
        <v>44762</v>
      </c>
      <c r="I5251" s="37">
        <v>3</v>
      </c>
      <c r="J5251" s="37">
        <v>1</v>
      </c>
      <c r="K5251" s="15" t="s">
        <v>99</v>
      </c>
      <c r="L5251" s="15" t="s">
        <v>105</v>
      </c>
      <c r="M5251" s="15" t="s">
        <v>13445</v>
      </c>
      <c r="N5251" s="15" t="s">
        <v>13444</v>
      </c>
      <c r="O5251" s="37">
        <v>30000</v>
      </c>
      <c r="P5251" s="126" t="s">
        <v>25103</v>
      </c>
      <c r="R5251" s="137">
        <f t="shared" si="81"/>
        <v>2.9499999999999993</v>
      </c>
    </row>
    <row r="5252" spans="2:18" x14ac:dyDescent="0.35">
      <c r="B5252" s="19">
        <v>44643</v>
      </c>
      <c r="C5252" s="19">
        <v>44641</v>
      </c>
      <c r="D5252" s="19" t="s">
        <v>97</v>
      </c>
      <c r="E5252" s="16" t="s">
        <v>13319</v>
      </c>
      <c r="F5252" s="37">
        <v>120</v>
      </c>
      <c r="G5252" s="35">
        <v>44648</v>
      </c>
      <c r="H5252" s="35">
        <v>44768</v>
      </c>
      <c r="I5252" s="37">
        <v>4</v>
      </c>
      <c r="J5252" s="37">
        <v>1</v>
      </c>
      <c r="K5252" s="15" t="s">
        <v>99</v>
      </c>
      <c r="L5252" s="15" t="s">
        <v>100</v>
      </c>
      <c r="M5252" s="15" t="s">
        <v>13318</v>
      </c>
      <c r="N5252" s="15" t="s">
        <v>2483</v>
      </c>
      <c r="O5252" s="37">
        <v>750000</v>
      </c>
      <c r="P5252" s="126" t="s">
        <v>25103</v>
      </c>
      <c r="R5252" s="137">
        <f t="shared" ref="R5252:R5315" si="82">0.3*IF(F5252&lt;=30, 2, IF(AND(F5252&gt;=31, F5252&lt;=90), 3, IF(AND(F5252&gt;=91, F5252&lt;=180), 4, IF(AND(F5252&gt;=181, F5252&lt;=364), 1, 2)))) + 0.3*IF(J5252=1, 3, IF(AND(J5252&gt;=2, J5252&lt;=5), 2, IF(AND(J5252&gt;=6, J5252&lt;=10), 4, 2))) + 0.2*IF(O5252&lt;=150000, 2, IF(AND(O5252&gt;=150001, O5252&lt;=500000), 4, IF(AND(O5252&gt;=500001, O5252&lt;=1000000), 1, 3)))+ 0.15*IF(NOT(ISERROR(SEARCH("fognat",L5252))), 4, IF(NOT(ISERROR(SEARCH("compres",L5252))), 2, IF(NOT(ISERROR(SEARCH("facciat",L5252))), 3, IF(NOT(ISERROR(SEARCH("estaur",L5252))), 4, 1)))) + 0.05*IF(NOT(ISERROR(SEARCH("anutenz",K5252))), 3, IF(NOT(ISERROR(SEARCH("uova",K5252))), 4, IF(NOT(ISERROR(SEARCH("rivat",K5252))), 2, IF(NOT(ISERROR(SEARCH("ubblic",K5252))), 1, 1))))</f>
        <v>2.9</v>
      </c>
    </row>
    <row r="5253" spans="2:18" x14ac:dyDescent="0.35">
      <c r="B5253" s="19">
        <v>44641</v>
      </c>
      <c r="C5253" s="19">
        <v>44641.460775462961</v>
      </c>
      <c r="D5253" s="19" t="s">
        <v>97</v>
      </c>
      <c r="E5253" s="16" t="s">
        <v>13477</v>
      </c>
      <c r="F5253" s="37">
        <v>120</v>
      </c>
      <c r="G5253" s="35">
        <v>44648</v>
      </c>
      <c r="H5253" s="35">
        <v>44768</v>
      </c>
      <c r="I5253" s="37">
        <v>5</v>
      </c>
      <c r="J5253" s="37">
        <v>4</v>
      </c>
      <c r="K5253" s="15" t="s">
        <v>99</v>
      </c>
      <c r="L5253" s="15" t="s">
        <v>105</v>
      </c>
      <c r="M5253" s="15" t="s">
        <v>13476</v>
      </c>
      <c r="N5253" s="15" t="s">
        <v>13475</v>
      </c>
      <c r="O5253" s="37">
        <v>10000</v>
      </c>
      <c r="P5253" s="126" t="s">
        <v>25103</v>
      </c>
      <c r="R5253" s="137">
        <f t="shared" si="82"/>
        <v>2.6499999999999995</v>
      </c>
    </row>
    <row r="5254" spans="2:18" x14ac:dyDescent="0.35">
      <c r="B5254" s="19">
        <v>44642</v>
      </c>
      <c r="C5254" s="19">
        <v>44642</v>
      </c>
      <c r="D5254" s="19" t="s">
        <v>97</v>
      </c>
      <c r="E5254" s="16" t="s">
        <v>13384</v>
      </c>
      <c r="F5254" s="37">
        <v>120</v>
      </c>
      <c r="G5254" s="35">
        <v>44641</v>
      </c>
      <c r="H5254" s="35">
        <v>44761</v>
      </c>
      <c r="I5254" s="37">
        <v>5</v>
      </c>
      <c r="J5254" s="37">
        <v>7</v>
      </c>
      <c r="K5254" s="15" t="s">
        <v>99</v>
      </c>
      <c r="L5254" s="15" t="s">
        <v>105</v>
      </c>
      <c r="M5254" s="15" t="s">
        <v>13383</v>
      </c>
      <c r="N5254" s="15" t="s">
        <v>13382</v>
      </c>
      <c r="O5254" s="37">
        <v>90000</v>
      </c>
      <c r="P5254" s="126" t="s">
        <v>25103</v>
      </c>
      <c r="R5254" s="137">
        <f t="shared" si="82"/>
        <v>3.2499999999999996</v>
      </c>
    </row>
    <row r="5255" spans="2:18" x14ac:dyDescent="0.35">
      <c r="B5255" s="19">
        <v>44642</v>
      </c>
      <c r="C5255" s="19">
        <v>44642</v>
      </c>
      <c r="D5255" s="19" t="s">
        <v>97</v>
      </c>
      <c r="E5255" s="16" t="s">
        <v>4378</v>
      </c>
      <c r="F5255" s="37">
        <v>120</v>
      </c>
      <c r="G5255" s="35">
        <v>44615</v>
      </c>
      <c r="H5255" s="35">
        <v>44735</v>
      </c>
      <c r="I5255" s="37">
        <v>6</v>
      </c>
      <c r="J5255" s="37">
        <v>3</v>
      </c>
      <c r="K5255" s="15" t="s">
        <v>99</v>
      </c>
      <c r="L5255" s="15" t="s">
        <v>105</v>
      </c>
      <c r="M5255" s="15" t="s">
        <v>13363</v>
      </c>
      <c r="N5255" s="15" t="s">
        <v>13362</v>
      </c>
      <c r="O5255" s="38">
        <v>268035.88</v>
      </c>
      <c r="P5255" s="126" t="s">
        <v>25103</v>
      </c>
      <c r="R5255" s="137">
        <f t="shared" si="82"/>
        <v>3.0499999999999994</v>
      </c>
    </row>
    <row r="5256" spans="2:18" x14ac:dyDescent="0.35">
      <c r="B5256" s="19">
        <v>44645</v>
      </c>
      <c r="C5256" s="19">
        <v>44642</v>
      </c>
      <c r="D5256" s="19" t="s">
        <v>97</v>
      </c>
      <c r="E5256" s="16" t="s">
        <v>13148</v>
      </c>
      <c r="F5256" s="37">
        <v>120</v>
      </c>
      <c r="G5256" s="35">
        <v>44637</v>
      </c>
      <c r="H5256" s="35">
        <v>44757</v>
      </c>
      <c r="I5256" s="37">
        <v>7</v>
      </c>
      <c r="J5256" s="37">
        <v>7</v>
      </c>
      <c r="K5256" s="15" t="s">
        <v>99</v>
      </c>
      <c r="L5256" s="15" t="s">
        <v>100</v>
      </c>
      <c r="M5256" s="15" t="s">
        <v>13147</v>
      </c>
      <c r="N5256" s="15" t="s">
        <v>13146</v>
      </c>
      <c r="O5256" s="37">
        <v>390000</v>
      </c>
      <c r="P5256" s="126" t="s">
        <v>25103</v>
      </c>
      <c r="R5256" s="137">
        <f t="shared" si="82"/>
        <v>3.8000000000000003</v>
      </c>
    </row>
    <row r="5257" spans="2:18" x14ac:dyDescent="0.35">
      <c r="B5257" s="19">
        <v>44648</v>
      </c>
      <c r="C5257" s="19">
        <v>44642</v>
      </c>
      <c r="D5257" s="19" t="s">
        <v>97</v>
      </c>
      <c r="E5257" s="16" t="s">
        <v>13080</v>
      </c>
      <c r="F5257" s="37">
        <v>120</v>
      </c>
      <c r="G5257" s="35">
        <v>44651</v>
      </c>
      <c r="H5257" s="35">
        <v>44771</v>
      </c>
      <c r="I5257" s="37">
        <v>4</v>
      </c>
      <c r="J5257" s="37">
        <v>0</v>
      </c>
      <c r="K5257" s="15" t="s">
        <v>99</v>
      </c>
      <c r="L5257" s="15" t="s">
        <v>105</v>
      </c>
      <c r="M5257" s="15" t="s">
        <v>13081</v>
      </c>
      <c r="N5257" s="15" t="s">
        <v>13078</v>
      </c>
      <c r="O5257" s="37">
        <v>68000</v>
      </c>
      <c r="P5257" s="126" t="s">
        <v>25103</v>
      </c>
      <c r="R5257" s="137">
        <f t="shared" si="82"/>
        <v>2.6499999999999995</v>
      </c>
    </row>
    <row r="5258" spans="2:18" x14ac:dyDescent="0.35">
      <c r="B5258" s="19">
        <v>44648</v>
      </c>
      <c r="C5258" s="19">
        <v>44642</v>
      </c>
      <c r="D5258" s="19" t="s">
        <v>97</v>
      </c>
      <c r="E5258" s="16" t="s">
        <v>13080</v>
      </c>
      <c r="F5258" s="37">
        <v>120</v>
      </c>
      <c r="G5258" s="35">
        <v>44651</v>
      </c>
      <c r="H5258" s="35">
        <v>44771</v>
      </c>
      <c r="I5258" s="37">
        <v>4</v>
      </c>
      <c r="J5258" s="37">
        <v>0</v>
      </c>
      <c r="K5258" s="15" t="s">
        <v>99</v>
      </c>
      <c r="L5258" s="15" t="s">
        <v>105</v>
      </c>
      <c r="M5258" s="15" t="s">
        <v>13079</v>
      </c>
      <c r="N5258" s="15" t="s">
        <v>13078</v>
      </c>
      <c r="O5258" s="37">
        <v>55000</v>
      </c>
      <c r="P5258" s="126" t="s">
        <v>25103</v>
      </c>
      <c r="R5258" s="137">
        <f t="shared" si="82"/>
        <v>2.6499999999999995</v>
      </c>
    </row>
    <row r="5259" spans="2:18" x14ac:dyDescent="0.35">
      <c r="B5259" s="19">
        <v>44643</v>
      </c>
      <c r="C5259" s="19">
        <v>44643</v>
      </c>
      <c r="D5259" s="19" t="s">
        <v>97</v>
      </c>
      <c r="E5259" s="16" t="s">
        <v>12544</v>
      </c>
      <c r="F5259" s="37">
        <v>120</v>
      </c>
      <c r="G5259" s="35">
        <v>44648</v>
      </c>
      <c r="H5259" s="35">
        <v>44768</v>
      </c>
      <c r="I5259" s="37">
        <v>6</v>
      </c>
      <c r="J5259" s="37">
        <v>4</v>
      </c>
      <c r="K5259" s="15" t="s">
        <v>99</v>
      </c>
      <c r="L5259" s="15" t="s">
        <v>298</v>
      </c>
      <c r="M5259" s="15" t="s">
        <v>13346</v>
      </c>
      <c r="N5259" s="15" t="s">
        <v>9555</v>
      </c>
      <c r="O5259" s="37">
        <v>20000</v>
      </c>
      <c r="P5259" s="126" t="s">
        <v>25103</v>
      </c>
      <c r="R5259" s="137">
        <f t="shared" si="82"/>
        <v>2.4999999999999996</v>
      </c>
    </row>
    <row r="5260" spans="2:18" x14ac:dyDescent="0.35">
      <c r="B5260" s="19">
        <v>44644</v>
      </c>
      <c r="C5260" s="19">
        <v>44643</v>
      </c>
      <c r="D5260" s="19" t="s">
        <v>97</v>
      </c>
      <c r="E5260" s="16" t="s">
        <v>13244</v>
      </c>
      <c r="F5260" s="37">
        <v>120</v>
      </c>
      <c r="G5260" s="35">
        <v>44623</v>
      </c>
      <c r="H5260" s="35">
        <v>44743</v>
      </c>
      <c r="I5260" s="37">
        <v>5</v>
      </c>
      <c r="J5260" s="37">
        <v>1</v>
      </c>
      <c r="K5260" s="15" t="s">
        <v>99</v>
      </c>
      <c r="L5260" s="15" t="s">
        <v>105</v>
      </c>
      <c r="M5260" s="15" t="s">
        <v>13243</v>
      </c>
      <c r="N5260" s="15" t="s">
        <v>13242</v>
      </c>
      <c r="O5260" s="37">
        <v>65000</v>
      </c>
      <c r="P5260" s="126" t="s">
        <v>25103</v>
      </c>
      <c r="R5260" s="137">
        <f t="shared" si="82"/>
        <v>2.9499999999999993</v>
      </c>
    </row>
    <row r="5261" spans="2:18" x14ac:dyDescent="0.35">
      <c r="B5261" s="19">
        <v>44644</v>
      </c>
      <c r="C5261" s="19">
        <v>44643</v>
      </c>
      <c r="D5261" s="19" t="s">
        <v>97</v>
      </c>
      <c r="E5261" s="16" t="s">
        <v>13234</v>
      </c>
      <c r="F5261" s="37">
        <v>120</v>
      </c>
      <c r="G5261" s="35">
        <v>44644</v>
      </c>
      <c r="H5261" s="35">
        <v>44764</v>
      </c>
      <c r="I5261" s="37">
        <v>5</v>
      </c>
      <c r="J5261" s="37">
        <v>2</v>
      </c>
      <c r="K5261" s="15" t="s">
        <v>99</v>
      </c>
      <c r="L5261" s="15" t="s">
        <v>100</v>
      </c>
      <c r="M5261" s="15" t="s">
        <v>13233</v>
      </c>
      <c r="N5261" s="15" t="s">
        <v>1012</v>
      </c>
      <c r="O5261" s="37">
        <v>810000</v>
      </c>
      <c r="P5261" s="126" t="s">
        <v>25103</v>
      </c>
      <c r="R5261" s="137">
        <f t="shared" si="82"/>
        <v>2.5999999999999996</v>
      </c>
    </row>
    <row r="5262" spans="2:18" x14ac:dyDescent="0.35">
      <c r="B5262" s="19">
        <v>44645</v>
      </c>
      <c r="C5262" s="19">
        <v>44643</v>
      </c>
      <c r="D5262" s="19" t="s">
        <v>97</v>
      </c>
      <c r="E5262" s="16" t="s">
        <v>4179</v>
      </c>
      <c r="F5262" s="37">
        <v>120</v>
      </c>
      <c r="G5262" s="35">
        <v>44648</v>
      </c>
      <c r="H5262" s="35">
        <v>44768</v>
      </c>
      <c r="I5262" s="37">
        <v>5</v>
      </c>
      <c r="J5262" s="37">
        <v>5</v>
      </c>
      <c r="K5262" s="15" t="s">
        <v>99</v>
      </c>
      <c r="L5262" s="15" t="s">
        <v>205</v>
      </c>
      <c r="M5262" s="15" t="s">
        <v>13179</v>
      </c>
      <c r="N5262" s="15" t="s">
        <v>13178</v>
      </c>
      <c r="O5262" s="37">
        <v>471100</v>
      </c>
      <c r="P5262" s="126" t="s">
        <v>25103</v>
      </c>
      <c r="R5262" s="137">
        <f t="shared" si="82"/>
        <v>2.8999999999999995</v>
      </c>
    </row>
    <row r="5263" spans="2:18" x14ac:dyDescent="0.35">
      <c r="B5263" s="19">
        <v>44846</v>
      </c>
      <c r="C5263" s="19">
        <v>44643</v>
      </c>
      <c r="D5263" s="19">
        <v>44846.391018518516</v>
      </c>
      <c r="E5263" s="16" t="s">
        <v>12544</v>
      </c>
      <c r="F5263" s="37">
        <v>120</v>
      </c>
      <c r="G5263" s="35">
        <v>44846</v>
      </c>
      <c r="H5263" s="35">
        <v>44966</v>
      </c>
      <c r="I5263" s="37">
        <v>6</v>
      </c>
      <c r="J5263" s="37">
        <v>4</v>
      </c>
      <c r="K5263" s="15" t="s">
        <v>2393</v>
      </c>
      <c r="L5263" s="15" t="s">
        <v>298</v>
      </c>
      <c r="M5263" s="15" t="s">
        <v>12543</v>
      </c>
      <c r="N5263" s="15" t="s">
        <v>9555</v>
      </c>
      <c r="O5263" s="37">
        <v>20000</v>
      </c>
      <c r="P5263" s="126" t="s">
        <v>25103</v>
      </c>
      <c r="R5263" s="137">
        <f t="shared" si="82"/>
        <v>2.4499999999999997</v>
      </c>
    </row>
    <row r="5264" spans="2:18" x14ac:dyDescent="0.35">
      <c r="B5264" s="19">
        <v>44656</v>
      </c>
      <c r="C5264" s="19">
        <v>44644</v>
      </c>
      <c r="D5264" s="19" t="s">
        <v>97</v>
      </c>
      <c r="E5264" s="16" t="s">
        <v>12780</v>
      </c>
      <c r="F5264" s="37">
        <v>120</v>
      </c>
      <c r="G5264" s="35">
        <v>44655</v>
      </c>
      <c r="H5264" s="35">
        <v>44775</v>
      </c>
      <c r="I5264" s="37">
        <v>10</v>
      </c>
      <c r="J5264" s="37">
        <v>4</v>
      </c>
      <c r="K5264" s="15" t="s">
        <v>112</v>
      </c>
      <c r="L5264" s="15" t="s">
        <v>129</v>
      </c>
      <c r="M5264" s="15" t="s">
        <v>130</v>
      </c>
      <c r="N5264" s="15" t="s">
        <v>4553</v>
      </c>
      <c r="O5264" s="37">
        <v>500000</v>
      </c>
      <c r="P5264" s="126" t="s">
        <v>25103</v>
      </c>
      <c r="R5264" s="137">
        <f t="shared" si="82"/>
        <v>3.4</v>
      </c>
    </row>
    <row r="5265" spans="2:18" x14ac:dyDescent="0.35">
      <c r="B5265" s="19">
        <v>44645</v>
      </c>
      <c r="C5265" s="19">
        <v>44645</v>
      </c>
      <c r="D5265" s="19" t="s">
        <v>97</v>
      </c>
      <c r="E5265" s="16" t="s">
        <v>13168</v>
      </c>
      <c r="F5265" s="37">
        <v>120</v>
      </c>
      <c r="G5265" s="35">
        <v>44670</v>
      </c>
      <c r="H5265" s="35">
        <v>44790</v>
      </c>
      <c r="I5265" s="37">
        <v>5</v>
      </c>
      <c r="J5265" s="37">
        <v>3</v>
      </c>
      <c r="K5265" s="15" t="s">
        <v>112</v>
      </c>
      <c r="L5265" s="15" t="s">
        <v>105</v>
      </c>
      <c r="M5265" s="15" t="s">
        <v>13167</v>
      </c>
      <c r="N5265" s="15" t="s">
        <v>865</v>
      </c>
      <c r="O5265" s="37">
        <v>84000</v>
      </c>
      <c r="P5265" s="126" t="s">
        <v>25103</v>
      </c>
      <c r="R5265" s="137">
        <f t="shared" si="82"/>
        <v>2.6999999999999997</v>
      </c>
    </row>
    <row r="5266" spans="2:18" x14ac:dyDescent="0.35">
      <c r="B5266" s="19">
        <v>44648</v>
      </c>
      <c r="C5266" s="19">
        <v>44645</v>
      </c>
      <c r="D5266" s="19" t="s">
        <v>97</v>
      </c>
      <c r="E5266" s="16" t="s">
        <v>13102</v>
      </c>
      <c r="F5266" s="37">
        <v>120</v>
      </c>
      <c r="G5266" s="35">
        <v>44560</v>
      </c>
      <c r="H5266" s="35">
        <v>44680</v>
      </c>
      <c r="I5266" s="37">
        <v>3</v>
      </c>
      <c r="J5266" s="37">
        <v>2</v>
      </c>
      <c r="K5266" s="15" t="s">
        <v>99</v>
      </c>
      <c r="L5266" s="15" t="s">
        <v>100</v>
      </c>
      <c r="M5266" s="15" t="s">
        <v>13101</v>
      </c>
      <c r="N5266" s="15" t="s">
        <v>13020</v>
      </c>
      <c r="O5266" s="37">
        <v>65000</v>
      </c>
      <c r="P5266" s="126" t="s">
        <v>25103</v>
      </c>
      <c r="R5266" s="137">
        <f t="shared" si="82"/>
        <v>2.7999999999999994</v>
      </c>
    </row>
    <row r="5267" spans="2:18" x14ac:dyDescent="0.35">
      <c r="B5267" s="19">
        <v>44648</v>
      </c>
      <c r="C5267" s="19">
        <v>44645</v>
      </c>
      <c r="D5267" s="19" t="s">
        <v>97</v>
      </c>
      <c r="E5267" s="16" t="s">
        <v>8881</v>
      </c>
      <c r="F5267" s="37">
        <v>120</v>
      </c>
      <c r="G5267" s="35">
        <v>44636</v>
      </c>
      <c r="H5267" s="35">
        <v>44756</v>
      </c>
      <c r="I5267" s="37">
        <v>3</v>
      </c>
      <c r="J5267" s="37">
        <v>1</v>
      </c>
      <c r="K5267" s="15" t="s">
        <v>99</v>
      </c>
      <c r="L5267" s="15" t="s">
        <v>105</v>
      </c>
      <c r="M5267" s="15" t="s">
        <v>13061</v>
      </c>
      <c r="N5267" s="15" t="s">
        <v>293</v>
      </c>
      <c r="O5267" s="37">
        <v>54000</v>
      </c>
      <c r="P5267" s="126" t="s">
        <v>25103</v>
      </c>
      <c r="R5267" s="137">
        <f t="shared" si="82"/>
        <v>2.9499999999999993</v>
      </c>
    </row>
    <row r="5268" spans="2:18" x14ac:dyDescent="0.35">
      <c r="B5268" s="19">
        <v>44655</v>
      </c>
      <c r="C5268" s="19">
        <v>44645</v>
      </c>
      <c r="D5268" s="19" t="s">
        <v>97</v>
      </c>
      <c r="E5268" s="16" t="s">
        <v>12793</v>
      </c>
      <c r="F5268" s="37">
        <v>120</v>
      </c>
      <c r="G5268" s="35">
        <v>44606</v>
      </c>
      <c r="H5268" s="35">
        <v>44726</v>
      </c>
      <c r="I5268" s="37">
        <v>9</v>
      </c>
      <c r="J5268" s="37">
        <v>11</v>
      </c>
      <c r="K5268" s="15" t="s">
        <v>99</v>
      </c>
      <c r="L5268" s="15" t="s">
        <v>105</v>
      </c>
      <c r="M5268" s="15" t="s">
        <v>12792</v>
      </c>
      <c r="N5268" s="15" t="s">
        <v>22898</v>
      </c>
      <c r="O5268" s="37">
        <v>181</v>
      </c>
      <c r="P5268" s="126" t="s">
        <v>25103</v>
      </c>
      <c r="R5268" s="137">
        <f t="shared" si="82"/>
        <v>2.6499999999999995</v>
      </c>
    </row>
    <row r="5269" spans="2:18" x14ac:dyDescent="0.35">
      <c r="B5269" s="19">
        <v>44649</v>
      </c>
      <c r="C5269" s="19">
        <v>44647</v>
      </c>
      <c r="D5269" s="19" t="s">
        <v>97</v>
      </c>
      <c r="E5269" s="16" t="s">
        <v>12962</v>
      </c>
      <c r="F5269" s="37">
        <v>120</v>
      </c>
      <c r="G5269" s="35">
        <v>44650</v>
      </c>
      <c r="H5269" s="35">
        <v>44770</v>
      </c>
      <c r="I5269" s="37">
        <v>3</v>
      </c>
      <c r="J5269" s="37">
        <v>3</v>
      </c>
      <c r="K5269" s="15" t="s">
        <v>99</v>
      </c>
      <c r="L5269" s="15" t="s">
        <v>105</v>
      </c>
      <c r="M5269" s="15" t="s">
        <v>12961</v>
      </c>
      <c r="N5269" s="15" t="s">
        <v>12955</v>
      </c>
      <c r="O5269" s="37">
        <v>400000</v>
      </c>
      <c r="P5269" s="126" t="s">
        <v>25103</v>
      </c>
      <c r="R5269" s="137">
        <f t="shared" si="82"/>
        <v>3.0499999999999994</v>
      </c>
    </row>
    <row r="5270" spans="2:18" x14ac:dyDescent="0.35">
      <c r="B5270" s="19">
        <v>44648</v>
      </c>
      <c r="C5270" s="19">
        <v>44648</v>
      </c>
      <c r="D5270" s="19" t="s">
        <v>97</v>
      </c>
      <c r="E5270" s="16" t="s">
        <v>13110</v>
      </c>
      <c r="F5270" s="37">
        <v>120</v>
      </c>
      <c r="G5270" s="35">
        <v>44648</v>
      </c>
      <c r="H5270" s="35">
        <v>44768</v>
      </c>
      <c r="I5270" s="37">
        <v>6</v>
      </c>
      <c r="J5270" s="37">
        <v>2</v>
      </c>
      <c r="K5270" s="15" t="s">
        <v>99</v>
      </c>
      <c r="L5270" s="15" t="s">
        <v>105</v>
      </c>
      <c r="M5270" s="15" t="s">
        <v>13109</v>
      </c>
      <c r="N5270" s="15" t="s">
        <v>13108</v>
      </c>
      <c r="O5270" s="37">
        <v>200000</v>
      </c>
      <c r="P5270" s="126" t="s">
        <v>25103</v>
      </c>
      <c r="R5270" s="137">
        <f t="shared" si="82"/>
        <v>3.0499999999999994</v>
      </c>
    </row>
    <row r="5271" spans="2:18" x14ac:dyDescent="0.35">
      <c r="B5271" s="19">
        <v>44648</v>
      </c>
      <c r="C5271" s="19">
        <v>44648</v>
      </c>
      <c r="D5271" s="19" t="s">
        <v>97</v>
      </c>
      <c r="E5271" s="16" t="s">
        <v>13092</v>
      </c>
      <c r="F5271" s="37">
        <v>120</v>
      </c>
      <c r="G5271" s="35">
        <v>44648</v>
      </c>
      <c r="H5271" s="35">
        <v>44768</v>
      </c>
      <c r="I5271" s="37">
        <v>8</v>
      </c>
      <c r="J5271" s="37">
        <v>4</v>
      </c>
      <c r="K5271" s="15" t="s">
        <v>99</v>
      </c>
      <c r="L5271" s="15" t="s">
        <v>105</v>
      </c>
      <c r="M5271" s="15" t="s">
        <v>4478</v>
      </c>
      <c r="N5271" s="15" t="s">
        <v>13091</v>
      </c>
      <c r="O5271" s="37">
        <v>235000</v>
      </c>
      <c r="P5271" s="126" t="s">
        <v>25103</v>
      </c>
      <c r="R5271" s="137">
        <f t="shared" si="82"/>
        <v>3.0499999999999994</v>
      </c>
    </row>
    <row r="5272" spans="2:18" x14ac:dyDescent="0.35">
      <c r="B5272" s="19">
        <v>44648</v>
      </c>
      <c r="C5272" s="19">
        <v>44648</v>
      </c>
      <c r="D5272" s="19" t="s">
        <v>97</v>
      </c>
      <c r="E5272" s="16" t="s">
        <v>13090</v>
      </c>
      <c r="F5272" s="37">
        <v>120</v>
      </c>
      <c r="G5272" s="35">
        <v>44648</v>
      </c>
      <c r="H5272" s="35">
        <v>44768</v>
      </c>
      <c r="I5272" s="37">
        <v>3</v>
      </c>
      <c r="J5272" s="37">
        <v>1</v>
      </c>
      <c r="K5272" s="15" t="s">
        <v>99</v>
      </c>
      <c r="L5272" s="15" t="s">
        <v>105</v>
      </c>
      <c r="M5272" s="15" t="s">
        <v>13089</v>
      </c>
      <c r="N5272" s="15" t="s">
        <v>13088</v>
      </c>
      <c r="O5272" s="37">
        <v>160000</v>
      </c>
      <c r="P5272" s="126" t="s">
        <v>25103</v>
      </c>
      <c r="R5272" s="137">
        <f t="shared" si="82"/>
        <v>3.3499999999999992</v>
      </c>
    </row>
    <row r="5273" spans="2:18" x14ac:dyDescent="0.35">
      <c r="B5273" s="19">
        <v>44648</v>
      </c>
      <c r="C5273" s="19">
        <v>44648</v>
      </c>
      <c r="D5273" s="19" t="s">
        <v>97</v>
      </c>
      <c r="E5273" s="16" t="s">
        <v>13087</v>
      </c>
      <c r="F5273" s="37">
        <v>120</v>
      </c>
      <c r="G5273" s="35">
        <v>44655</v>
      </c>
      <c r="H5273" s="35">
        <v>44775</v>
      </c>
      <c r="I5273" s="37">
        <v>3</v>
      </c>
      <c r="J5273" s="37">
        <v>1</v>
      </c>
      <c r="K5273" s="15" t="s">
        <v>99</v>
      </c>
      <c r="L5273" s="15" t="s">
        <v>105</v>
      </c>
      <c r="M5273" s="15" t="s">
        <v>13086</v>
      </c>
      <c r="N5273" s="15" t="s">
        <v>9313</v>
      </c>
      <c r="O5273" s="37">
        <v>25000</v>
      </c>
      <c r="P5273" s="126" t="s">
        <v>25103</v>
      </c>
      <c r="R5273" s="137">
        <f t="shared" si="82"/>
        <v>2.9499999999999993</v>
      </c>
    </row>
    <row r="5274" spans="2:18" x14ac:dyDescent="0.35">
      <c r="B5274" s="19">
        <v>44648</v>
      </c>
      <c r="C5274" s="19">
        <v>44648</v>
      </c>
      <c r="D5274" s="19" t="s">
        <v>97</v>
      </c>
      <c r="E5274" s="16" t="s">
        <v>8969</v>
      </c>
      <c r="F5274" s="37">
        <v>120</v>
      </c>
      <c r="G5274" s="35">
        <v>44648</v>
      </c>
      <c r="H5274" s="35">
        <v>44768</v>
      </c>
      <c r="I5274" s="37">
        <v>4</v>
      </c>
      <c r="J5274" s="37">
        <v>2</v>
      </c>
      <c r="K5274" s="15" t="s">
        <v>99</v>
      </c>
      <c r="L5274" s="15" t="s">
        <v>105</v>
      </c>
      <c r="M5274" s="15" t="s">
        <v>13056</v>
      </c>
      <c r="N5274" s="15" t="s">
        <v>13055</v>
      </c>
      <c r="O5274" s="37">
        <v>100000</v>
      </c>
      <c r="P5274" s="126" t="s">
        <v>25103</v>
      </c>
      <c r="R5274" s="137">
        <f t="shared" si="82"/>
        <v>2.6499999999999995</v>
      </c>
    </row>
    <row r="5275" spans="2:18" x14ac:dyDescent="0.35">
      <c r="B5275" s="19">
        <v>44656</v>
      </c>
      <c r="C5275" s="19">
        <v>44648</v>
      </c>
      <c r="D5275" s="19" t="s">
        <v>97</v>
      </c>
      <c r="E5275" s="16" t="s">
        <v>12776</v>
      </c>
      <c r="F5275" s="37">
        <v>120</v>
      </c>
      <c r="G5275" s="35">
        <v>44657</v>
      </c>
      <c r="H5275" s="35">
        <v>44777</v>
      </c>
      <c r="I5275" s="37">
        <v>4</v>
      </c>
      <c r="J5275" s="37">
        <v>0</v>
      </c>
      <c r="K5275" s="15" t="s">
        <v>99</v>
      </c>
      <c r="L5275" s="15" t="s">
        <v>105</v>
      </c>
      <c r="M5275" s="15" t="s">
        <v>12775</v>
      </c>
      <c r="N5275" s="15" t="s">
        <v>12774</v>
      </c>
      <c r="O5275" s="37">
        <v>50000</v>
      </c>
      <c r="P5275" s="126" t="s">
        <v>25103</v>
      </c>
      <c r="R5275" s="137">
        <f t="shared" si="82"/>
        <v>2.6499999999999995</v>
      </c>
    </row>
    <row r="5276" spans="2:18" x14ac:dyDescent="0.35">
      <c r="B5276" s="19">
        <v>44799</v>
      </c>
      <c r="C5276" s="19">
        <v>44648</v>
      </c>
      <c r="D5276" s="19">
        <v>44799.716550925928</v>
      </c>
      <c r="E5276" s="16" t="s">
        <v>12573</v>
      </c>
      <c r="F5276" s="37">
        <v>120</v>
      </c>
      <c r="G5276" s="35">
        <v>44774</v>
      </c>
      <c r="H5276" s="35">
        <v>44894</v>
      </c>
      <c r="I5276" s="37">
        <v>6</v>
      </c>
      <c r="J5276" s="37">
        <v>5</v>
      </c>
      <c r="K5276" s="15" t="s">
        <v>99</v>
      </c>
      <c r="L5276" s="15" t="s">
        <v>100</v>
      </c>
      <c r="M5276" s="15" t="s">
        <v>12572</v>
      </c>
      <c r="N5276" s="15" t="s">
        <v>12571</v>
      </c>
      <c r="O5276" s="37">
        <v>250000</v>
      </c>
      <c r="P5276" s="126" t="s">
        <v>25103</v>
      </c>
      <c r="R5276" s="137">
        <f t="shared" si="82"/>
        <v>3.1999999999999997</v>
      </c>
    </row>
    <row r="5277" spans="2:18" x14ac:dyDescent="0.35">
      <c r="B5277" s="19">
        <v>44651</v>
      </c>
      <c r="C5277" s="19">
        <v>44649</v>
      </c>
      <c r="D5277" s="19" t="s">
        <v>97</v>
      </c>
      <c r="E5277" s="16" t="s">
        <v>12893</v>
      </c>
      <c r="F5277" s="37">
        <v>120</v>
      </c>
      <c r="G5277" s="35">
        <v>44557</v>
      </c>
      <c r="H5277" s="35">
        <v>44677</v>
      </c>
      <c r="I5277" s="37">
        <v>3</v>
      </c>
      <c r="J5277" s="37">
        <v>1</v>
      </c>
      <c r="K5277" s="15" t="s">
        <v>99</v>
      </c>
      <c r="L5277" s="15" t="s">
        <v>118</v>
      </c>
      <c r="M5277" s="15" t="s">
        <v>12892</v>
      </c>
      <c r="N5277" s="15" t="s">
        <v>12891</v>
      </c>
      <c r="O5277" s="37">
        <v>65000</v>
      </c>
      <c r="P5277" s="126" t="s">
        <v>25103</v>
      </c>
      <c r="R5277" s="137">
        <f t="shared" si="82"/>
        <v>2.9499999999999993</v>
      </c>
    </row>
    <row r="5278" spans="2:18" x14ac:dyDescent="0.35">
      <c r="B5278" s="19">
        <v>44649</v>
      </c>
      <c r="C5278" s="19">
        <v>44649.904699074075</v>
      </c>
      <c r="D5278" s="19" t="s">
        <v>97</v>
      </c>
      <c r="E5278" s="16" t="s">
        <v>12957</v>
      </c>
      <c r="F5278" s="37">
        <v>120</v>
      </c>
      <c r="G5278" s="35">
        <v>44650</v>
      </c>
      <c r="H5278" s="35">
        <v>44770</v>
      </c>
      <c r="I5278" s="37">
        <v>3</v>
      </c>
      <c r="J5278" s="37">
        <v>3</v>
      </c>
      <c r="K5278" s="15" t="s">
        <v>99</v>
      </c>
      <c r="L5278" s="15" t="s">
        <v>105</v>
      </c>
      <c r="M5278" s="15" t="s">
        <v>12956</v>
      </c>
      <c r="N5278" s="15" t="s">
        <v>12955</v>
      </c>
      <c r="O5278" s="37">
        <v>400000</v>
      </c>
      <c r="P5278" s="126" t="s">
        <v>25103</v>
      </c>
      <c r="R5278" s="137">
        <f t="shared" si="82"/>
        <v>3.0499999999999994</v>
      </c>
    </row>
    <row r="5279" spans="2:18" x14ac:dyDescent="0.35">
      <c r="B5279" s="19">
        <v>44650</v>
      </c>
      <c r="C5279" s="19">
        <v>44650</v>
      </c>
      <c r="D5279" s="19" t="s">
        <v>97</v>
      </c>
      <c r="E5279" s="16" t="s">
        <v>12938</v>
      </c>
      <c r="F5279" s="37">
        <v>120</v>
      </c>
      <c r="G5279" s="35">
        <v>44634</v>
      </c>
      <c r="H5279" s="35">
        <v>44754</v>
      </c>
      <c r="I5279" s="37">
        <v>10</v>
      </c>
      <c r="J5279" s="37">
        <v>4</v>
      </c>
      <c r="K5279" s="15" t="s">
        <v>99</v>
      </c>
      <c r="L5279" s="15" t="s">
        <v>100</v>
      </c>
      <c r="M5279" s="15" t="s">
        <v>12937</v>
      </c>
      <c r="N5279" s="15" t="s">
        <v>12936</v>
      </c>
      <c r="O5279" s="37">
        <v>1000000</v>
      </c>
      <c r="P5279" s="126" t="s">
        <v>25103</v>
      </c>
      <c r="R5279" s="137">
        <f t="shared" si="82"/>
        <v>2.5999999999999996</v>
      </c>
    </row>
    <row r="5280" spans="2:18" x14ac:dyDescent="0.35">
      <c r="B5280" s="19">
        <v>44657</v>
      </c>
      <c r="C5280" s="19">
        <v>44650</v>
      </c>
      <c r="D5280" s="19" t="s">
        <v>97</v>
      </c>
      <c r="E5280" s="16" t="s">
        <v>11201</v>
      </c>
      <c r="F5280" s="37">
        <v>120</v>
      </c>
      <c r="G5280" s="35">
        <v>44681</v>
      </c>
      <c r="H5280" s="35">
        <v>44801</v>
      </c>
      <c r="I5280" s="37">
        <v>4</v>
      </c>
      <c r="J5280" s="37">
        <v>1</v>
      </c>
      <c r="K5280" s="15" t="s">
        <v>99</v>
      </c>
      <c r="L5280" s="15" t="s">
        <v>105</v>
      </c>
      <c r="M5280" s="15" t="s">
        <v>12766</v>
      </c>
      <c r="N5280" s="15" t="s">
        <v>2695</v>
      </c>
      <c r="O5280" s="37">
        <v>75000</v>
      </c>
      <c r="P5280" s="126" t="s">
        <v>25103</v>
      </c>
      <c r="R5280" s="137">
        <f t="shared" si="82"/>
        <v>2.9499999999999993</v>
      </c>
    </row>
    <row r="5281" spans="2:18" x14ac:dyDescent="0.35">
      <c r="B5281" s="19">
        <v>44670</v>
      </c>
      <c r="C5281" s="19">
        <v>44650</v>
      </c>
      <c r="D5281" s="19" t="s">
        <v>97</v>
      </c>
      <c r="E5281" s="16" t="s">
        <v>12729</v>
      </c>
      <c r="F5281" s="37">
        <v>120</v>
      </c>
      <c r="G5281" s="35">
        <v>44671</v>
      </c>
      <c r="H5281" s="35">
        <v>44791</v>
      </c>
      <c r="I5281" s="37">
        <v>5</v>
      </c>
      <c r="J5281" s="37">
        <v>2</v>
      </c>
      <c r="K5281" s="15" t="s">
        <v>99</v>
      </c>
      <c r="L5281" s="15" t="s">
        <v>105</v>
      </c>
      <c r="M5281" s="15" t="s">
        <v>12728</v>
      </c>
      <c r="N5281" s="15" t="s">
        <v>12727</v>
      </c>
      <c r="O5281" s="37">
        <v>300000</v>
      </c>
      <c r="P5281" s="126" t="s">
        <v>25103</v>
      </c>
      <c r="R5281" s="137">
        <f t="shared" si="82"/>
        <v>3.0499999999999994</v>
      </c>
    </row>
    <row r="5282" spans="2:18" x14ac:dyDescent="0.35">
      <c r="B5282" s="19">
        <v>44651</v>
      </c>
      <c r="C5282" s="19">
        <v>44651</v>
      </c>
      <c r="D5282" s="19" t="s">
        <v>97</v>
      </c>
      <c r="E5282" s="16" t="s">
        <v>12875</v>
      </c>
      <c r="F5282" s="37">
        <v>120</v>
      </c>
      <c r="G5282" s="35">
        <v>44655</v>
      </c>
      <c r="H5282" s="35">
        <v>44775</v>
      </c>
      <c r="I5282" s="37">
        <v>3</v>
      </c>
      <c r="J5282" s="37">
        <v>6</v>
      </c>
      <c r="K5282" s="15" t="s">
        <v>99</v>
      </c>
      <c r="L5282" s="15" t="s">
        <v>100</v>
      </c>
      <c r="M5282" s="15" t="s">
        <v>12874</v>
      </c>
      <c r="N5282" s="15" t="s">
        <v>22871</v>
      </c>
      <c r="O5282" s="37">
        <v>216300</v>
      </c>
      <c r="P5282" s="126" t="s">
        <v>25103</v>
      </c>
      <c r="R5282" s="137">
        <f t="shared" si="82"/>
        <v>3.8000000000000003</v>
      </c>
    </row>
    <row r="5283" spans="2:18" x14ac:dyDescent="0.35">
      <c r="B5283" s="19">
        <v>44651</v>
      </c>
      <c r="C5283" s="19">
        <v>44651</v>
      </c>
      <c r="D5283" s="19" t="s">
        <v>97</v>
      </c>
      <c r="E5283" s="16" t="s">
        <v>12852</v>
      </c>
      <c r="F5283" s="37">
        <v>120</v>
      </c>
      <c r="G5283" s="35">
        <v>44438</v>
      </c>
      <c r="H5283" s="35">
        <v>44558</v>
      </c>
      <c r="I5283" s="37">
        <v>10</v>
      </c>
      <c r="J5283" s="37">
        <v>5</v>
      </c>
      <c r="K5283" s="15" t="s">
        <v>99</v>
      </c>
      <c r="L5283" s="15" t="s">
        <v>105</v>
      </c>
      <c r="M5283" s="15" t="s">
        <v>12851</v>
      </c>
      <c r="N5283" s="15" t="s">
        <v>22876</v>
      </c>
      <c r="O5283" s="37">
        <v>575000</v>
      </c>
      <c r="P5283" s="126" t="s">
        <v>25103</v>
      </c>
      <c r="R5283" s="137">
        <f t="shared" si="82"/>
        <v>2.4499999999999997</v>
      </c>
    </row>
    <row r="5284" spans="2:18" x14ac:dyDescent="0.35">
      <c r="B5284" s="19">
        <v>44652</v>
      </c>
      <c r="C5284" s="19">
        <v>44651</v>
      </c>
      <c r="D5284" s="19" t="s">
        <v>97</v>
      </c>
      <c r="E5284" s="16" t="s">
        <v>12801</v>
      </c>
      <c r="F5284" s="37">
        <v>120</v>
      </c>
      <c r="G5284" s="35">
        <v>44658</v>
      </c>
      <c r="H5284" s="35">
        <v>44778</v>
      </c>
      <c r="I5284" s="37">
        <v>3</v>
      </c>
      <c r="J5284" s="37">
        <v>1</v>
      </c>
      <c r="K5284" s="15" t="s">
        <v>99</v>
      </c>
      <c r="L5284" s="15" t="s">
        <v>105</v>
      </c>
      <c r="M5284" s="15" t="s">
        <v>12800</v>
      </c>
      <c r="N5284" s="15" t="s">
        <v>12799</v>
      </c>
      <c r="O5284" s="37">
        <v>30000</v>
      </c>
      <c r="P5284" s="126" t="s">
        <v>25103</v>
      </c>
      <c r="R5284" s="137">
        <f t="shared" si="82"/>
        <v>2.9499999999999993</v>
      </c>
    </row>
    <row r="5285" spans="2:18" x14ac:dyDescent="0.35">
      <c r="B5285" s="19">
        <v>44655</v>
      </c>
      <c r="C5285" s="19">
        <v>44651</v>
      </c>
      <c r="D5285" s="19" t="s">
        <v>97</v>
      </c>
      <c r="E5285" s="16" t="s">
        <v>12791</v>
      </c>
      <c r="F5285" s="37">
        <v>120</v>
      </c>
      <c r="G5285" s="35">
        <v>44662</v>
      </c>
      <c r="H5285" s="35">
        <v>44782</v>
      </c>
      <c r="I5285" s="37">
        <v>4</v>
      </c>
      <c r="J5285" s="37">
        <v>2</v>
      </c>
      <c r="K5285" s="15" t="s">
        <v>99</v>
      </c>
      <c r="L5285" s="15" t="s">
        <v>100</v>
      </c>
      <c r="M5285" s="15" t="s">
        <v>12790</v>
      </c>
      <c r="N5285" s="15" t="s">
        <v>127</v>
      </c>
      <c r="O5285" s="38">
        <v>282437.09999999998</v>
      </c>
      <c r="P5285" s="126" t="s">
        <v>25103</v>
      </c>
      <c r="R5285" s="137">
        <f t="shared" si="82"/>
        <v>3.1999999999999997</v>
      </c>
    </row>
    <row r="5286" spans="2:18" x14ac:dyDescent="0.35">
      <c r="B5286" s="19">
        <v>44658</v>
      </c>
      <c r="C5286" s="19">
        <v>44652</v>
      </c>
      <c r="D5286" s="19" t="s">
        <v>97</v>
      </c>
      <c r="E5286" s="16" t="s">
        <v>2133</v>
      </c>
      <c r="F5286" s="37">
        <v>120</v>
      </c>
      <c r="G5286" s="35">
        <v>44659</v>
      </c>
      <c r="H5286" s="35">
        <v>44779</v>
      </c>
      <c r="I5286" s="37">
        <v>10</v>
      </c>
      <c r="J5286" s="37">
        <v>3</v>
      </c>
      <c r="K5286" s="15" t="s">
        <v>99</v>
      </c>
      <c r="L5286" s="15" t="s">
        <v>105</v>
      </c>
      <c r="M5286" s="15" t="s">
        <v>3969</v>
      </c>
      <c r="N5286" s="15" t="s">
        <v>3970</v>
      </c>
      <c r="O5286" s="37">
        <v>200000</v>
      </c>
      <c r="P5286" s="126" t="s">
        <v>25103</v>
      </c>
      <c r="R5286" s="137">
        <f t="shared" si="82"/>
        <v>3.0499999999999994</v>
      </c>
    </row>
    <row r="5287" spans="2:18" x14ac:dyDescent="0.35">
      <c r="B5287" s="19">
        <v>44706</v>
      </c>
      <c r="C5287" s="19">
        <v>44652</v>
      </c>
      <c r="D5287" s="19">
        <v>44706.851458333331</v>
      </c>
      <c r="E5287" s="16" t="s">
        <v>2133</v>
      </c>
      <c r="F5287" s="37">
        <v>120</v>
      </c>
      <c r="G5287" s="35">
        <v>44659</v>
      </c>
      <c r="H5287" s="35">
        <v>44779</v>
      </c>
      <c r="I5287" s="37">
        <v>10</v>
      </c>
      <c r="J5287" s="37">
        <v>4</v>
      </c>
      <c r="K5287" s="15" t="s">
        <v>99</v>
      </c>
      <c r="L5287" s="15" t="s">
        <v>105</v>
      </c>
      <c r="M5287" s="15" t="s">
        <v>5470</v>
      </c>
      <c r="N5287" s="15" t="s">
        <v>23202</v>
      </c>
      <c r="O5287" s="37">
        <v>200000</v>
      </c>
      <c r="P5287" s="126" t="s">
        <v>25103</v>
      </c>
      <c r="R5287" s="137">
        <f t="shared" si="82"/>
        <v>3.0499999999999994</v>
      </c>
    </row>
    <row r="5288" spans="2:18" x14ac:dyDescent="0.35">
      <c r="B5288" s="19">
        <v>44729</v>
      </c>
      <c r="C5288" s="19">
        <v>44652</v>
      </c>
      <c r="D5288" s="19">
        <v>44729.72042824074</v>
      </c>
      <c r="E5288" s="16" t="s">
        <v>3664</v>
      </c>
      <c r="F5288" s="37">
        <v>120</v>
      </c>
      <c r="G5288" s="35">
        <v>44656</v>
      </c>
      <c r="H5288" s="35">
        <v>44776</v>
      </c>
      <c r="I5288" s="37">
        <v>4</v>
      </c>
      <c r="J5288" s="37">
        <v>2</v>
      </c>
      <c r="K5288" s="15" t="s">
        <v>99</v>
      </c>
      <c r="L5288" s="15" t="s">
        <v>205</v>
      </c>
      <c r="M5288" s="15" t="s">
        <v>5499</v>
      </c>
      <c r="N5288" s="15" t="s">
        <v>5500</v>
      </c>
      <c r="O5288" s="37">
        <v>90000</v>
      </c>
      <c r="P5288" s="126" t="s">
        <v>25103</v>
      </c>
      <c r="R5288" s="137">
        <f t="shared" si="82"/>
        <v>2.4999999999999996</v>
      </c>
    </row>
    <row r="5289" spans="2:18" x14ac:dyDescent="0.35">
      <c r="B5289" s="19">
        <v>44753</v>
      </c>
      <c r="C5289" s="19">
        <v>44652</v>
      </c>
      <c r="D5289" s="19">
        <v>44753.799421296295</v>
      </c>
      <c r="E5289" s="16" t="s">
        <v>2133</v>
      </c>
      <c r="F5289" s="37">
        <v>120</v>
      </c>
      <c r="G5289" s="35">
        <v>44659</v>
      </c>
      <c r="H5289" s="35">
        <v>44779</v>
      </c>
      <c r="I5289" s="37">
        <v>10</v>
      </c>
      <c r="J5289" s="37">
        <v>6</v>
      </c>
      <c r="K5289" s="15" t="s">
        <v>99</v>
      </c>
      <c r="L5289" s="15" t="s">
        <v>105</v>
      </c>
      <c r="M5289" s="15" t="s">
        <v>5520</v>
      </c>
      <c r="N5289" s="15" t="s">
        <v>23375</v>
      </c>
      <c r="O5289" s="37">
        <v>200000</v>
      </c>
      <c r="P5289" s="126" t="s">
        <v>25103</v>
      </c>
      <c r="R5289" s="137">
        <f t="shared" si="82"/>
        <v>3.65</v>
      </c>
    </row>
    <row r="5290" spans="2:18" x14ac:dyDescent="0.35">
      <c r="B5290" s="19">
        <v>44653</v>
      </c>
      <c r="C5290" s="19">
        <v>44653.644166666665</v>
      </c>
      <c r="D5290" s="19" t="s">
        <v>97</v>
      </c>
      <c r="E5290" s="16" t="s">
        <v>3643</v>
      </c>
      <c r="F5290" s="37">
        <v>120</v>
      </c>
      <c r="G5290" s="35">
        <v>44662</v>
      </c>
      <c r="H5290" s="35">
        <v>44782</v>
      </c>
      <c r="I5290" s="37">
        <v>4</v>
      </c>
      <c r="J5290" s="37">
        <v>3</v>
      </c>
      <c r="K5290" s="15" t="s">
        <v>99</v>
      </c>
      <c r="L5290" s="15" t="s">
        <v>100</v>
      </c>
      <c r="M5290" s="15" t="s">
        <v>3644</v>
      </c>
      <c r="N5290" s="15" t="s">
        <v>3645</v>
      </c>
      <c r="O5290" s="37">
        <v>610008</v>
      </c>
      <c r="P5290" s="126" t="s">
        <v>25103</v>
      </c>
      <c r="R5290" s="137">
        <f t="shared" si="82"/>
        <v>2.5999999999999996</v>
      </c>
    </row>
    <row r="5291" spans="2:18" x14ac:dyDescent="0.35">
      <c r="B5291" s="19">
        <v>44656</v>
      </c>
      <c r="C5291" s="19">
        <v>44655</v>
      </c>
      <c r="D5291" s="19" t="s">
        <v>97</v>
      </c>
      <c r="E5291" s="16" t="s">
        <v>3754</v>
      </c>
      <c r="F5291" s="37">
        <v>120</v>
      </c>
      <c r="G5291" s="35">
        <v>44657</v>
      </c>
      <c r="H5291" s="35">
        <v>44777</v>
      </c>
      <c r="I5291" s="37">
        <v>4</v>
      </c>
      <c r="J5291" s="37">
        <v>4</v>
      </c>
      <c r="K5291" s="15" t="s">
        <v>99</v>
      </c>
      <c r="L5291" s="15" t="s">
        <v>105</v>
      </c>
      <c r="M5291" s="15" t="s">
        <v>3755</v>
      </c>
      <c r="N5291" s="15" t="s">
        <v>3756</v>
      </c>
      <c r="O5291" s="37">
        <v>98000</v>
      </c>
      <c r="P5291" s="126" t="s">
        <v>25103</v>
      </c>
      <c r="R5291" s="137">
        <f t="shared" si="82"/>
        <v>2.6499999999999995</v>
      </c>
    </row>
    <row r="5292" spans="2:18" x14ac:dyDescent="0.35">
      <c r="B5292" s="19">
        <v>44657</v>
      </c>
      <c r="C5292" s="19">
        <v>44655</v>
      </c>
      <c r="D5292" s="19" t="s">
        <v>97</v>
      </c>
      <c r="E5292" s="16" t="s">
        <v>3815</v>
      </c>
      <c r="F5292" s="37">
        <v>120</v>
      </c>
      <c r="G5292" s="35">
        <v>44658</v>
      </c>
      <c r="H5292" s="35">
        <v>44778</v>
      </c>
      <c r="I5292" s="37">
        <v>17</v>
      </c>
      <c r="J5292" s="37">
        <v>4</v>
      </c>
      <c r="K5292" s="15" t="s">
        <v>99</v>
      </c>
      <c r="L5292" s="15" t="s">
        <v>105</v>
      </c>
      <c r="M5292" s="15" t="s">
        <v>3816</v>
      </c>
      <c r="N5292" s="15" t="s">
        <v>3340</v>
      </c>
      <c r="O5292" s="37">
        <v>120000</v>
      </c>
      <c r="P5292" s="126" t="s">
        <v>25103</v>
      </c>
      <c r="R5292" s="137">
        <f t="shared" si="82"/>
        <v>2.6499999999999995</v>
      </c>
    </row>
    <row r="5293" spans="2:18" x14ac:dyDescent="0.35">
      <c r="B5293" s="19">
        <v>44656</v>
      </c>
      <c r="C5293" s="19">
        <v>44656</v>
      </c>
      <c r="D5293" s="19" t="s">
        <v>97</v>
      </c>
      <c r="E5293" s="16" t="s">
        <v>3730</v>
      </c>
      <c r="F5293" s="37">
        <v>120</v>
      </c>
      <c r="G5293" s="35">
        <v>44656</v>
      </c>
      <c r="H5293" s="35">
        <v>44776</v>
      </c>
      <c r="I5293" s="37">
        <v>2</v>
      </c>
      <c r="J5293" s="37">
        <v>1</v>
      </c>
      <c r="K5293" s="15" t="s">
        <v>99</v>
      </c>
      <c r="L5293" s="15" t="s">
        <v>105</v>
      </c>
      <c r="M5293" s="15" t="s">
        <v>3731</v>
      </c>
      <c r="N5293" s="15" t="s">
        <v>3732</v>
      </c>
      <c r="O5293" s="37">
        <v>200000</v>
      </c>
      <c r="P5293" s="126" t="s">
        <v>25103</v>
      </c>
      <c r="R5293" s="137">
        <f t="shared" si="82"/>
        <v>3.3499999999999992</v>
      </c>
    </row>
    <row r="5294" spans="2:18" x14ac:dyDescent="0.35">
      <c r="B5294" s="19">
        <v>44656</v>
      </c>
      <c r="C5294" s="19">
        <v>44656</v>
      </c>
      <c r="D5294" s="19" t="s">
        <v>97</v>
      </c>
      <c r="E5294" s="16" t="s">
        <v>3794</v>
      </c>
      <c r="F5294" s="37">
        <v>120</v>
      </c>
      <c r="G5294" s="35">
        <v>44431</v>
      </c>
      <c r="H5294" s="35">
        <v>44551</v>
      </c>
      <c r="I5294" s="37">
        <v>20</v>
      </c>
      <c r="J5294" s="37">
        <v>8</v>
      </c>
      <c r="K5294" s="15" t="s">
        <v>99</v>
      </c>
      <c r="L5294" s="15" t="s">
        <v>100</v>
      </c>
      <c r="M5294" s="15" t="s">
        <v>3795</v>
      </c>
      <c r="N5294" s="15" t="s">
        <v>22907</v>
      </c>
      <c r="O5294" s="37">
        <v>2000000</v>
      </c>
      <c r="P5294" s="126" t="s">
        <v>25103</v>
      </c>
      <c r="R5294" s="137">
        <f t="shared" si="82"/>
        <v>3.6</v>
      </c>
    </row>
    <row r="5295" spans="2:18" x14ac:dyDescent="0.35">
      <c r="B5295" s="19">
        <v>44657</v>
      </c>
      <c r="C5295" s="19">
        <v>44656</v>
      </c>
      <c r="D5295" s="19" t="s">
        <v>97</v>
      </c>
      <c r="E5295" s="16" t="s">
        <v>3876</v>
      </c>
      <c r="F5295" s="37">
        <v>120</v>
      </c>
      <c r="G5295" s="35">
        <v>44545</v>
      </c>
      <c r="H5295" s="35">
        <v>44665</v>
      </c>
      <c r="I5295" s="37">
        <v>8</v>
      </c>
      <c r="J5295" s="37">
        <v>5</v>
      </c>
      <c r="K5295" s="15" t="s">
        <v>99</v>
      </c>
      <c r="L5295" s="15" t="s">
        <v>100</v>
      </c>
      <c r="M5295" s="15" t="s">
        <v>3877</v>
      </c>
      <c r="N5295" s="15" t="s">
        <v>22914</v>
      </c>
      <c r="O5295" s="37">
        <v>260000</v>
      </c>
      <c r="P5295" s="126" t="s">
        <v>25103</v>
      </c>
      <c r="R5295" s="137">
        <f t="shared" si="82"/>
        <v>3.1999999999999997</v>
      </c>
    </row>
    <row r="5296" spans="2:18" x14ac:dyDescent="0.35">
      <c r="B5296" s="19">
        <v>44657</v>
      </c>
      <c r="C5296" s="19">
        <v>44656</v>
      </c>
      <c r="D5296" s="19" t="s">
        <v>97</v>
      </c>
      <c r="E5296" s="16" t="s">
        <v>3889</v>
      </c>
      <c r="F5296" s="37">
        <v>120</v>
      </c>
      <c r="G5296" s="35">
        <v>44683</v>
      </c>
      <c r="H5296" s="35">
        <v>44803</v>
      </c>
      <c r="I5296" s="37">
        <v>4</v>
      </c>
      <c r="J5296" s="37">
        <v>3</v>
      </c>
      <c r="K5296" s="15" t="s">
        <v>99</v>
      </c>
      <c r="L5296" s="15" t="s">
        <v>105</v>
      </c>
      <c r="M5296" s="15" t="s">
        <v>3890</v>
      </c>
      <c r="N5296" s="15" t="s">
        <v>3891</v>
      </c>
      <c r="O5296" s="37">
        <v>90000</v>
      </c>
      <c r="P5296" s="126" t="s">
        <v>25103</v>
      </c>
      <c r="R5296" s="137">
        <f t="shared" si="82"/>
        <v>2.6499999999999995</v>
      </c>
    </row>
    <row r="5297" spans="2:18" x14ac:dyDescent="0.35">
      <c r="B5297" s="19">
        <v>44658</v>
      </c>
      <c r="C5297" s="19">
        <v>44656</v>
      </c>
      <c r="D5297" s="19" t="s">
        <v>97</v>
      </c>
      <c r="E5297" s="16" t="s">
        <v>3906</v>
      </c>
      <c r="F5297" s="37">
        <v>120</v>
      </c>
      <c r="G5297" s="35">
        <v>44662</v>
      </c>
      <c r="H5297" s="35">
        <v>44782</v>
      </c>
      <c r="I5297" s="37">
        <v>4</v>
      </c>
      <c r="J5297" s="37">
        <v>3</v>
      </c>
      <c r="K5297" s="15" t="s">
        <v>99</v>
      </c>
      <c r="L5297" s="15" t="s">
        <v>105</v>
      </c>
      <c r="M5297" s="15" t="s">
        <v>3907</v>
      </c>
      <c r="N5297" s="15" t="s">
        <v>3908</v>
      </c>
      <c r="O5297" s="37">
        <v>70000</v>
      </c>
      <c r="P5297" s="126" t="s">
        <v>25103</v>
      </c>
      <c r="R5297" s="137">
        <f t="shared" si="82"/>
        <v>2.6499999999999995</v>
      </c>
    </row>
    <row r="5298" spans="2:18" x14ac:dyDescent="0.35">
      <c r="B5298" s="19">
        <v>44658</v>
      </c>
      <c r="C5298" s="19">
        <v>44656</v>
      </c>
      <c r="D5298" s="19" t="s">
        <v>97</v>
      </c>
      <c r="E5298" s="16" t="s">
        <v>2198</v>
      </c>
      <c r="F5298" s="37">
        <v>120</v>
      </c>
      <c r="G5298" s="35">
        <v>44606</v>
      </c>
      <c r="H5298" s="35">
        <v>44726</v>
      </c>
      <c r="I5298" s="37">
        <v>8</v>
      </c>
      <c r="J5298" s="37">
        <v>3</v>
      </c>
      <c r="K5298" s="15" t="s">
        <v>99</v>
      </c>
      <c r="L5298" s="15" t="s">
        <v>205</v>
      </c>
      <c r="M5298" s="15" t="s">
        <v>2199</v>
      </c>
      <c r="N5298" s="15" t="s">
        <v>3956</v>
      </c>
      <c r="O5298" s="37">
        <v>228</v>
      </c>
      <c r="P5298" s="126" t="s">
        <v>25103</v>
      </c>
      <c r="R5298" s="137">
        <f t="shared" si="82"/>
        <v>2.4999999999999996</v>
      </c>
    </row>
    <row r="5299" spans="2:18" x14ac:dyDescent="0.35">
      <c r="B5299" s="19">
        <v>44657</v>
      </c>
      <c r="C5299" s="19">
        <v>44657</v>
      </c>
      <c r="D5299" s="19" t="s">
        <v>97</v>
      </c>
      <c r="E5299" s="16" t="s">
        <v>3828</v>
      </c>
      <c r="F5299" s="37">
        <v>120</v>
      </c>
      <c r="G5299" s="35">
        <v>44659</v>
      </c>
      <c r="H5299" s="35">
        <v>44779</v>
      </c>
      <c r="I5299" s="37">
        <v>5</v>
      </c>
      <c r="J5299" s="37">
        <v>5</v>
      </c>
      <c r="K5299" s="15" t="s">
        <v>99</v>
      </c>
      <c r="L5299" s="15" t="s">
        <v>105</v>
      </c>
      <c r="M5299" s="15" t="s">
        <v>3829</v>
      </c>
      <c r="N5299" s="15" t="s">
        <v>3830</v>
      </c>
      <c r="O5299" s="37">
        <v>80000</v>
      </c>
      <c r="P5299" s="126" t="s">
        <v>25103</v>
      </c>
      <c r="R5299" s="137">
        <f t="shared" si="82"/>
        <v>2.6499999999999995</v>
      </c>
    </row>
    <row r="5300" spans="2:18" x14ac:dyDescent="0.35">
      <c r="B5300" s="19">
        <v>44658</v>
      </c>
      <c r="C5300" s="19">
        <v>44657</v>
      </c>
      <c r="D5300" s="19" t="s">
        <v>97</v>
      </c>
      <c r="E5300" s="16" t="s">
        <v>3916</v>
      </c>
      <c r="F5300" s="37">
        <v>120</v>
      </c>
      <c r="G5300" s="35">
        <v>44558</v>
      </c>
      <c r="H5300" s="35">
        <v>44678</v>
      </c>
      <c r="I5300" s="37">
        <v>4</v>
      </c>
      <c r="J5300" s="37">
        <v>3</v>
      </c>
      <c r="K5300" s="15" t="s">
        <v>99</v>
      </c>
      <c r="L5300" s="15" t="s">
        <v>100</v>
      </c>
      <c r="M5300" s="15" t="s">
        <v>3917</v>
      </c>
      <c r="N5300" s="15" t="s">
        <v>22920</v>
      </c>
      <c r="O5300" s="37">
        <v>68200</v>
      </c>
      <c r="P5300" s="126" t="s">
        <v>25103</v>
      </c>
      <c r="R5300" s="137">
        <f t="shared" si="82"/>
        <v>2.7999999999999994</v>
      </c>
    </row>
    <row r="5301" spans="2:18" x14ac:dyDescent="0.35">
      <c r="B5301" s="19">
        <v>44657</v>
      </c>
      <c r="C5301" s="19">
        <v>44657.471099537041</v>
      </c>
      <c r="D5301" s="19" t="s">
        <v>97</v>
      </c>
      <c r="E5301" s="16" t="s">
        <v>3823</v>
      </c>
      <c r="F5301" s="37">
        <v>120</v>
      </c>
      <c r="G5301" s="35">
        <v>44658</v>
      </c>
      <c r="H5301" s="35">
        <v>44778</v>
      </c>
      <c r="I5301" s="37">
        <v>6</v>
      </c>
      <c r="J5301" s="37">
        <v>4</v>
      </c>
      <c r="K5301" s="15" t="s">
        <v>99</v>
      </c>
      <c r="L5301" s="15" t="s">
        <v>100</v>
      </c>
      <c r="M5301" s="15" t="s">
        <v>3824</v>
      </c>
      <c r="N5301" s="15" t="s">
        <v>22910</v>
      </c>
      <c r="O5301" s="37">
        <v>340000</v>
      </c>
      <c r="P5301" s="126" t="s">
        <v>25103</v>
      </c>
      <c r="R5301" s="137">
        <f t="shared" si="82"/>
        <v>3.1999999999999997</v>
      </c>
    </row>
    <row r="5302" spans="2:18" x14ac:dyDescent="0.35">
      <c r="B5302" s="19">
        <v>44657</v>
      </c>
      <c r="C5302" s="19">
        <v>44657.561643518522</v>
      </c>
      <c r="D5302" s="19" t="s">
        <v>97</v>
      </c>
      <c r="E5302" s="16" t="s">
        <v>3848</v>
      </c>
      <c r="F5302" s="37">
        <v>120</v>
      </c>
      <c r="G5302" s="35">
        <v>44438</v>
      </c>
      <c r="H5302" s="35">
        <v>44558</v>
      </c>
      <c r="I5302" s="37">
        <v>3</v>
      </c>
      <c r="J5302" s="37">
        <v>1</v>
      </c>
      <c r="K5302" s="15" t="s">
        <v>99</v>
      </c>
      <c r="L5302" s="15" t="s">
        <v>100</v>
      </c>
      <c r="M5302" s="15" t="s">
        <v>3849</v>
      </c>
      <c r="N5302" s="15" t="s">
        <v>3850</v>
      </c>
      <c r="O5302" s="37">
        <v>189635</v>
      </c>
      <c r="P5302" s="126" t="s">
        <v>25103</v>
      </c>
      <c r="R5302" s="137">
        <f t="shared" si="82"/>
        <v>3.4999999999999996</v>
      </c>
    </row>
    <row r="5303" spans="2:18" x14ac:dyDescent="0.35">
      <c r="B5303" s="19">
        <v>44658</v>
      </c>
      <c r="C5303" s="19">
        <v>44658</v>
      </c>
      <c r="D5303" s="19" t="s">
        <v>97</v>
      </c>
      <c r="E5303" s="16" t="s">
        <v>3949</v>
      </c>
      <c r="F5303" s="37">
        <v>120</v>
      </c>
      <c r="G5303" s="35">
        <v>44662</v>
      </c>
      <c r="H5303" s="35">
        <v>44782</v>
      </c>
      <c r="I5303" s="37">
        <v>8</v>
      </c>
      <c r="J5303" s="37">
        <v>3</v>
      </c>
      <c r="K5303" s="15" t="s">
        <v>99</v>
      </c>
      <c r="L5303" s="15" t="s">
        <v>118</v>
      </c>
      <c r="M5303" s="15" t="s">
        <v>3950</v>
      </c>
      <c r="N5303" s="15" t="s">
        <v>22924</v>
      </c>
      <c r="O5303" s="38">
        <v>82748.83</v>
      </c>
      <c r="P5303" s="126" t="s">
        <v>25103</v>
      </c>
      <c r="R5303" s="137">
        <f t="shared" si="82"/>
        <v>2.6499999999999995</v>
      </c>
    </row>
    <row r="5304" spans="2:18" x14ac:dyDescent="0.35">
      <c r="B5304" s="19">
        <v>44658</v>
      </c>
      <c r="C5304" s="19">
        <v>44658</v>
      </c>
      <c r="D5304" s="19" t="s">
        <v>97</v>
      </c>
      <c r="E5304" s="16" t="s">
        <v>3951</v>
      </c>
      <c r="F5304" s="37">
        <v>120</v>
      </c>
      <c r="G5304" s="35">
        <v>44926</v>
      </c>
      <c r="H5304" s="35">
        <v>45046</v>
      </c>
      <c r="I5304" s="37">
        <v>10</v>
      </c>
      <c r="J5304" s="37">
        <v>2</v>
      </c>
      <c r="K5304" s="15" t="s">
        <v>99</v>
      </c>
      <c r="L5304" s="15" t="s">
        <v>100</v>
      </c>
      <c r="M5304" s="15" t="s">
        <v>1720</v>
      </c>
      <c r="N5304" s="15" t="s">
        <v>22925</v>
      </c>
      <c r="O5304" s="37">
        <v>200000</v>
      </c>
      <c r="P5304" s="126" t="s">
        <v>25103</v>
      </c>
      <c r="R5304" s="137">
        <f t="shared" si="82"/>
        <v>3.1999999999999997</v>
      </c>
    </row>
    <row r="5305" spans="2:18" x14ac:dyDescent="0.35">
      <c r="B5305" s="19">
        <v>44658</v>
      </c>
      <c r="C5305" s="19">
        <v>44658</v>
      </c>
      <c r="D5305" s="19" t="s">
        <v>97</v>
      </c>
      <c r="E5305" s="16" t="s">
        <v>3952</v>
      </c>
      <c r="F5305" s="37">
        <v>120</v>
      </c>
      <c r="G5305" s="35">
        <v>44648</v>
      </c>
      <c r="H5305" s="35">
        <v>44768</v>
      </c>
      <c r="I5305" s="37">
        <v>5</v>
      </c>
      <c r="J5305" s="37">
        <v>3</v>
      </c>
      <c r="K5305" s="15" t="s">
        <v>99</v>
      </c>
      <c r="L5305" s="15" t="s">
        <v>105</v>
      </c>
      <c r="M5305" s="15" t="s">
        <v>3953</v>
      </c>
      <c r="N5305" s="15" t="s">
        <v>1373</v>
      </c>
      <c r="O5305" s="37">
        <v>68000</v>
      </c>
      <c r="P5305" s="126" t="s">
        <v>25103</v>
      </c>
      <c r="R5305" s="137">
        <f t="shared" si="82"/>
        <v>2.6499999999999995</v>
      </c>
    </row>
    <row r="5306" spans="2:18" x14ac:dyDescent="0.35">
      <c r="B5306" s="19">
        <v>44659</v>
      </c>
      <c r="C5306" s="19">
        <v>44658</v>
      </c>
      <c r="D5306" s="19" t="s">
        <v>97</v>
      </c>
      <c r="E5306" s="16" t="s">
        <v>4027</v>
      </c>
      <c r="F5306" s="37">
        <v>120</v>
      </c>
      <c r="G5306" s="35">
        <v>44655</v>
      </c>
      <c r="H5306" s="35">
        <v>44775</v>
      </c>
      <c r="I5306" s="37">
        <v>3</v>
      </c>
      <c r="J5306" s="37">
        <v>1</v>
      </c>
      <c r="K5306" s="15" t="s">
        <v>99</v>
      </c>
      <c r="L5306" s="15" t="s">
        <v>105</v>
      </c>
      <c r="M5306" s="15" t="s">
        <v>4028</v>
      </c>
      <c r="N5306" s="15" t="s">
        <v>4029</v>
      </c>
      <c r="O5306" s="37">
        <v>220000</v>
      </c>
      <c r="P5306" s="126" t="s">
        <v>25103</v>
      </c>
      <c r="R5306" s="137">
        <f t="shared" si="82"/>
        <v>3.3499999999999992</v>
      </c>
    </row>
    <row r="5307" spans="2:18" x14ac:dyDescent="0.35">
      <c r="B5307" s="19">
        <v>44704</v>
      </c>
      <c r="C5307" s="19">
        <v>44658</v>
      </c>
      <c r="D5307" s="19">
        <v>44704.708287037036</v>
      </c>
      <c r="E5307" s="16" t="s">
        <v>3949</v>
      </c>
      <c r="F5307" s="37">
        <v>120</v>
      </c>
      <c r="G5307" s="35">
        <v>44662</v>
      </c>
      <c r="H5307" s="35">
        <v>44782</v>
      </c>
      <c r="I5307" s="37">
        <v>8</v>
      </c>
      <c r="J5307" s="37">
        <v>3</v>
      </c>
      <c r="K5307" s="15" t="s">
        <v>99</v>
      </c>
      <c r="L5307" s="15" t="s">
        <v>118</v>
      </c>
      <c r="M5307" s="15" t="s">
        <v>5466</v>
      </c>
      <c r="N5307" s="15" t="s">
        <v>23190</v>
      </c>
      <c r="O5307" s="38">
        <v>82748.83</v>
      </c>
      <c r="P5307" s="126" t="s">
        <v>25103</v>
      </c>
      <c r="R5307" s="137">
        <f t="shared" si="82"/>
        <v>2.6499999999999995</v>
      </c>
    </row>
    <row r="5308" spans="2:18" x14ac:dyDescent="0.35">
      <c r="B5308" s="19">
        <v>44729</v>
      </c>
      <c r="C5308" s="19">
        <v>44658</v>
      </c>
      <c r="D5308" s="19">
        <v>44729.382372685184</v>
      </c>
      <c r="E5308" s="16" t="s">
        <v>3949</v>
      </c>
      <c r="F5308" s="37">
        <v>120</v>
      </c>
      <c r="G5308" s="35">
        <v>44662</v>
      </c>
      <c r="H5308" s="35">
        <v>44782</v>
      </c>
      <c r="I5308" s="37">
        <v>8</v>
      </c>
      <c r="J5308" s="37">
        <v>4</v>
      </c>
      <c r="K5308" s="15" t="s">
        <v>99</v>
      </c>
      <c r="L5308" s="15" t="s">
        <v>118</v>
      </c>
      <c r="M5308" s="15" t="s">
        <v>5492</v>
      </c>
      <c r="N5308" s="15" t="s">
        <v>23272</v>
      </c>
      <c r="O5308" s="38">
        <v>82748.83</v>
      </c>
      <c r="P5308" s="126" t="s">
        <v>25103</v>
      </c>
      <c r="R5308" s="137">
        <f t="shared" si="82"/>
        <v>2.6499999999999995</v>
      </c>
    </row>
    <row r="5309" spans="2:18" x14ac:dyDescent="0.35">
      <c r="B5309" s="19">
        <v>44659</v>
      </c>
      <c r="C5309" s="19">
        <v>44659</v>
      </c>
      <c r="D5309" s="19" t="s">
        <v>97</v>
      </c>
      <c r="E5309" s="16" t="s">
        <v>4015</v>
      </c>
      <c r="F5309" s="37">
        <v>120</v>
      </c>
      <c r="G5309" s="35">
        <v>44552</v>
      </c>
      <c r="H5309" s="35">
        <v>44672</v>
      </c>
      <c r="I5309" s="37">
        <v>7</v>
      </c>
      <c r="J5309" s="37">
        <v>7</v>
      </c>
      <c r="K5309" s="15" t="s">
        <v>99</v>
      </c>
      <c r="L5309" s="15" t="s">
        <v>100</v>
      </c>
      <c r="M5309" s="15" t="s">
        <v>4016</v>
      </c>
      <c r="N5309" s="15" t="s">
        <v>4017</v>
      </c>
      <c r="O5309" s="37">
        <v>158785</v>
      </c>
      <c r="P5309" s="126" t="s">
        <v>25103</v>
      </c>
      <c r="R5309" s="137">
        <f t="shared" si="82"/>
        <v>3.8000000000000003</v>
      </c>
    </row>
    <row r="5310" spans="2:18" x14ac:dyDescent="0.35">
      <c r="B5310" s="19">
        <v>44659</v>
      </c>
      <c r="C5310" s="19">
        <v>44659</v>
      </c>
      <c r="D5310" s="19" t="s">
        <v>97</v>
      </c>
      <c r="E5310" s="16" t="s">
        <v>4071</v>
      </c>
      <c r="F5310" s="37">
        <v>120</v>
      </c>
      <c r="G5310" s="35">
        <v>44662</v>
      </c>
      <c r="H5310" s="35">
        <v>44782</v>
      </c>
      <c r="I5310" s="37">
        <v>5</v>
      </c>
      <c r="J5310" s="37">
        <v>4</v>
      </c>
      <c r="K5310" s="15" t="s">
        <v>99</v>
      </c>
      <c r="L5310" s="15" t="s">
        <v>100</v>
      </c>
      <c r="M5310" s="15" t="s">
        <v>4072</v>
      </c>
      <c r="N5310" s="15" t="s">
        <v>22942</v>
      </c>
      <c r="O5310" s="37">
        <v>230000</v>
      </c>
      <c r="P5310" s="126" t="s">
        <v>25103</v>
      </c>
      <c r="R5310" s="137">
        <f t="shared" si="82"/>
        <v>3.1999999999999997</v>
      </c>
    </row>
    <row r="5311" spans="2:18" x14ac:dyDescent="0.35">
      <c r="B5311" s="19">
        <v>44659</v>
      </c>
      <c r="C5311" s="19">
        <v>44659</v>
      </c>
      <c r="D5311" s="19" t="s">
        <v>97</v>
      </c>
      <c r="E5311" s="16" t="s">
        <v>4074</v>
      </c>
      <c r="F5311" s="37">
        <v>120</v>
      </c>
      <c r="G5311" s="35">
        <v>44662</v>
      </c>
      <c r="H5311" s="35">
        <v>44782</v>
      </c>
      <c r="I5311" s="37">
        <v>5</v>
      </c>
      <c r="J5311" s="37">
        <v>4</v>
      </c>
      <c r="K5311" s="15" t="s">
        <v>99</v>
      </c>
      <c r="L5311" s="15" t="s">
        <v>100</v>
      </c>
      <c r="M5311" s="15" t="s">
        <v>4075</v>
      </c>
      <c r="N5311" s="15" t="s">
        <v>22942</v>
      </c>
      <c r="O5311" s="37">
        <v>668000</v>
      </c>
      <c r="P5311" s="126" t="s">
        <v>25103</v>
      </c>
      <c r="R5311" s="137">
        <f t="shared" si="82"/>
        <v>2.5999999999999996</v>
      </c>
    </row>
    <row r="5312" spans="2:18" x14ac:dyDescent="0.35">
      <c r="B5312" s="19">
        <v>44662</v>
      </c>
      <c r="C5312" s="19">
        <v>44659</v>
      </c>
      <c r="D5312" s="19" t="s">
        <v>97</v>
      </c>
      <c r="E5312" s="16" t="s">
        <v>4203</v>
      </c>
      <c r="F5312" s="37">
        <v>120</v>
      </c>
      <c r="G5312" s="35">
        <v>44662</v>
      </c>
      <c r="H5312" s="35">
        <v>44782</v>
      </c>
      <c r="I5312" s="37">
        <v>4</v>
      </c>
      <c r="J5312" s="37">
        <v>2</v>
      </c>
      <c r="K5312" s="15" t="s">
        <v>99</v>
      </c>
      <c r="L5312" s="15" t="s">
        <v>100</v>
      </c>
      <c r="M5312" s="15" t="s">
        <v>4204</v>
      </c>
      <c r="N5312" s="15" t="s">
        <v>4205</v>
      </c>
      <c r="O5312" s="37">
        <v>200000</v>
      </c>
      <c r="P5312" s="126" t="s">
        <v>25103</v>
      </c>
      <c r="R5312" s="137">
        <f t="shared" si="82"/>
        <v>3.1999999999999997</v>
      </c>
    </row>
    <row r="5313" spans="2:18" x14ac:dyDescent="0.35">
      <c r="B5313" s="19">
        <v>44662</v>
      </c>
      <c r="C5313" s="19">
        <v>44662</v>
      </c>
      <c r="D5313" s="19" t="s">
        <v>97</v>
      </c>
      <c r="E5313" s="16" t="s">
        <v>4141</v>
      </c>
      <c r="F5313" s="37">
        <v>120</v>
      </c>
      <c r="G5313" s="35">
        <v>44558</v>
      </c>
      <c r="H5313" s="35">
        <v>44678</v>
      </c>
      <c r="I5313" s="37">
        <v>4</v>
      </c>
      <c r="J5313" s="37">
        <v>7</v>
      </c>
      <c r="K5313" s="15" t="s">
        <v>99</v>
      </c>
      <c r="L5313" s="15" t="s">
        <v>100</v>
      </c>
      <c r="M5313" s="15" t="s">
        <v>1768</v>
      </c>
      <c r="N5313" s="15" t="s">
        <v>4142</v>
      </c>
      <c r="O5313" s="37">
        <v>124000</v>
      </c>
      <c r="P5313" s="126" t="s">
        <v>25103</v>
      </c>
      <c r="R5313" s="137">
        <f t="shared" si="82"/>
        <v>3.4</v>
      </c>
    </row>
    <row r="5314" spans="2:18" x14ac:dyDescent="0.35">
      <c r="B5314" s="19">
        <v>44662</v>
      </c>
      <c r="C5314" s="19">
        <v>44662</v>
      </c>
      <c r="D5314" s="19" t="s">
        <v>97</v>
      </c>
      <c r="E5314" s="16" t="s">
        <v>4143</v>
      </c>
      <c r="F5314" s="37">
        <v>120</v>
      </c>
      <c r="G5314" s="35">
        <v>44558</v>
      </c>
      <c r="H5314" s="35">
        <v>44678</v>
      </c>
      <c r="I5314" s="37">
        <v>4</v>
      </c>
      <c r="J5314" s="37">
        <v>5</v>
      </c>
      <c r="K5314" s="15" t="s">
        <v>99</v>
      </c>
      <c r="L5314" s="15" t="s">
        <v>100</v>
      </c>
      <c r="M5314" s="15" t="s">
        <v>4144</v>
      </c>
      <c r="N5314" s="15" t="s">
        <v>4145</v>
      </c>
      <c r="O5314" s="37">
        <v>86800</v>
      </c>
      <c r="P5314" s="126" t="s">
        <v>25103</v>
      </c>
      <c r="R5314" s="137">
        <f t="shared" si="82"/>
        <v>2.7999999999999994</v>
      </c>
    </row>
    <row r="5315" spans="2:18" x14ac:dyDescent="0.35">
      <c r="B5315" s="19">
        <v>44662</v>
      </c>
      <c r="C5315" s="19">
        <v>44662</v>
      </c>
      <c r="D5315" s="19" t="s">
        <v>97</v>
      </c>
      <c r="E5315" s="16" t="s">
        <v>4149</v>
      </c>
      <c r="F5315" s="37">
        <v>120</v>
      </c>
      <c r="G5315" s="35">
        <v>44664</v>
      </c>
      <c r="H5315" s="35">
        <v>44784</v>
      </c>
      <c r="I5315" s="37">
        <v>5</v>
      </c>
      <c r="J5315" s="37">
        <v>1</v>
      </c>
      <c r="K5315" s="15" t="s">
        <v>99</v>
      </c>
      <c r="L5315" s="15" t="s">
        <v>105</v>
      </c>
      <c r="M5315" s="15" t="s">
        <v>4150</v>
      </c>
      <c r="N5315" s="15" t="s">
        <v>1200</v>
      </c>
      <c r="O5315" s="37">
        <v>180000</v>
      </c>
      <c r="P5315" s="126" t="s">
        <v>25103</v>
      </c>
      <c r="R5315" s="137">
        <f t="shared" si="82"/>
        <v>3.3499999999999992</v>
      </c>
    </row>
    <row r="5316" spans="2:18" x14ac:dyDescent="0.35">
      <c r="B5316" s="19">
        <v>44662</v>
      </c>
      <c r="C5316" s="19">
        <v>44662</v>
      </c>
      <c r="D5316" s="19" t="s">
        <v>97</v>
      </c>
      <c r="E5316" s="16" t="s">
        <v>4179</v>
      </c>
      <c r="F5316" s="37">
        <v>120</v>
      </c>
      <c r="G5316" s="35">
        <v>44648</v>
      </c>
      <c r="H5316" s="35">
        <v>44768</v>
      </c>
      <c r="I5316" s="37">
        <v>5</v>
      </c>
      <c r="J5316" s="37">
        <v>6</v>
      </c>
      <c r="K5316" s="15" t="s">
        <v>99</v>
      </c>
      <c r="L5316" s="15" t="s">
        <v>205</v>
      </c>
      <c r="M5316" s="15" t="s">
        <v>4180</v>
      </c>
      <c r="N5316" s="15" t="s">
        <v>22956</v>
      </c>
      <c r="O5316" s="37">
        <v>471100</v>
      </c>
      <c r="P5316" s="126" t="s">
        <v>25103</v>
      </c>
      <c r="R5316" s="137">
        <f t="shared" ref="R5316:R5379" si="83">0.3*IF(F5316&lt;=30, 2, IF(AND(F5316&gt;=31, F5316&lt;=90), 3, IF(AND(F5316&gt;=91, F5316&lt;=180), 4, IF(AND(F5316&gt;=181, F5316&lt;=364), 1, 2)))) + 0.3*IF(J5316=1, 3, IF(AND(J5316&gt;=2, J5316&lt;=5), 2, IF(AND(J5316&gt;=6, J5316&lt;=10), 4, 2))) + 0.2*IF(O5316&lt;=150000, 2, IF(AND(O5316&gt;=150001, O5316&lt;=500000), 4, IF(AND(O5316&gt;=500001, O5316&lt;=1000000), 1, 3)))+ 0.15*IF(NOT(ISERROR(SEARCH("fognat",L5316))), 4, IF(NOT(ISERROR(SEARCH("compres",L5316))), 2, IF(NOT(ISERROR(SEARCH("facciat",L5316))), 3, IF(NOT(ISERROR(SEARCH("estaur",L5316))), 4, 1)))) + 0.05*IF(NOT(ISERROR(SEARCH("anutenz",K5316))), 3, IF(NOT(ISERROR(SEARCH("uova",K5316))), 4, IF(NOT(ISERROR(SEARCH("rivat",K5316))), 2, IF(NOT(ISERROR(SEARCH("ubblic",K5316))), 1, 1))))</f>
        <v>3.5</v>
      </c>
    </row>
    <row r="5317" spans="2:18" x14ac:dyDescent="0.35">
      <c r="B5317" s="19">
        <v>44664</v>
      </c>
      <c r="C5317" s="19">
        <v>44662</v>
      </c>
      <c r="D5317" s="19" t="s">
        <v>97</v>
      </c>
      <c r="E5317" s="16" t="s">
        <v>97</v>
      </c>
      <c r="F5317" s="37">
        <v>120</v>
      </c>
      <c r="G5317" s="35">
        <v>44664</v>
      </c>
      <c r="H5317" s="35">
        <v>44784</v>
      </c>
      <c r="I5317" s="37">
        <v>4</v>
      </c>
      <c r="J5317" s="37">
        <v>2</v>
      </c>
      <c r="K5317" s="15" t="s">
        <v>99</v>
      </c>
      <c r="L5317" s="15" t="s">
        <v>105</v>
      </c>
      <c r="M5317" s="15" t="s">
        <v>4340</v>
      </c>
      <c r="N5317" s="15" t="s">
        <v>4341</v>
      </c>
      <c r="O5317" s="38">
        <v>225981.8</v>
      </c>
      <c r="P5317" s="126" t="s">
        <v>25103</v>
      </c>
      <c r="R5317" s="137">
        <f t="shared" si="83"/>
        <v>3.0499999999999994</v>
      </c>
    </row>
    <row r="5318" spans="2:18" x14ac:dyDescent="0.35">
      <c r="B5318" s="19">
        <v>44664</v>
      </c>
      <c r="C5318" s="19">
        <v>44662</v>
      </c>
      <c r="D5318" s="19" t="s">
        <v>97</v>
      </c>
      <c r="E5318" s="16" t="s">
        <v>97</v>
      </c>
      <c r="F5318" s="37">
        <v>120</v>
      </c>
      <c r="G5318" s="35">
        <v>44664</v>
      </c>
      <c r="H5318" s="35">
        <v>44784</v>
      </c>
      <c r="I5318" s="37">
        <v>4</v>
      </c>
      <c r="J5318" s="37">
        <v>2</v>
      </c>
      <c r="K5318" s="15" t="s">
        <v>99</v>
      </c>
      <c r="L5318" s="15" t="s">
        <v>105</v>
      </c>
      <c r="M5318" s="15" t="s">
        <v>4342</v>
      </c>
      <c r="N5318" s="15" t="s">
        <v>4341</v>
      </c>
      <c r="O5318" s="37">
        <v>254923</v>
      </c>
      <c r="P5318" s="126" t="s">
        <v>25103</v>
      </c>
      <c r="R5318" s="137">
        <f t="shared" si="83"/>
        <v>3.0499999999999994</v>
      </c>
    </row>
    <row r="5319" spans="2:18" x14ac:dyDescent="0.35">
      <c r="B5319" s="19">
        <v>44670</v>
      </c>
      <c r="C5319" s="19">
        <v>44662</v>
      </c>
      <c r="D5319" s="19" t="s">
        <v>97</v>
      </c>
      <c r="E5319" s="16" t="s">
        <v>4552</v>
      </c>
      <c r="F5319" s="37">
        <v>120</v>
      </c>
      <c r="G5319" s="35">
        <v>44670</v>
      </c>
      <c r="H5319" s="35">
        <v>44790</v>
      </c>
      <c r="I5319" s="37">
        <v>10</v>
      </c>
      <c r="J5319" s="37">
        <v>4</v>
      </c>
      <c r="K5319" s="15" t="s">
        <v>112</v>
      </c>
      <c r="L5319" s="15" t="s">
        <v>129</v>
      </c>
      <c r="M5319" s="15" t="s">
        <v>130</v>
      </c>
      <c r="N5319" s="15" t="s">
        <v>4553</v>
      </c>
      <c r="O5319" s="37">
        <v>200000</v>
      </c>
      <c r="P5319" s="126" t="s">
        <v>25103</v>
      </c>
      <c r="R5319" s="137">
        <f t="shared" si="83"/>
        <v>3.4</v>
      </c>
    </row>
    <row r="5320" spans="2:18" x14ac:dyDescent="0.35">
      <c r="B5320" s="19">
        <v>44670</v>
      </c>
      <c r="C5320" s="19">
        <v>44662</v>
      </c>
      <c r="D5320" s="19" t="s">
        <v>97</v>
      </c>
      <c r="E5320" s="16" t="s">
        <v>4559</v>
      </c>
      <c r="F5320" s="37">
        <v>120</v>
      </c>
      <c r="G5320" s="35">
        <v>44670</v>
      </c>
      <c r="H5320" s="35">
        <v>44790</v>
      </c>
      <c r="I5320" s="37">
        <v>10</v>
      </c>
      <c r="J5320" s="37">
        <v>3</v>
      </c>
      <c r="K5320" s="15" t="s">
        <v>112</v>
      </c>
      <c r="L5320" s="15" t="s">
        <v>129</v>
      </c>
      <c r="M5320" s="15" t="s">
        <v>130</v>
      </c>
      <c r="N5320" s="15" t="s">
        <v>4560</v>
      </c>
      <c r="O5320" s="37">
        <v>18000</v>
      </c>
      <c r="P5320" s="126" t="s">
        <v>25103</v>
      </c>
      <c r="R5320" s="137">
        <f t="shared" si="83"/>
        <v>3</v>
      </c>
    </row>
    <row r="5321" spans="2:18" x14ac:dyDescent="0.35">
      <c r="B5321" s="19">
        <v>44664</v>
      </c>
      <c r="C5321" s="19">
        <v>44663</v>
      </c>
      <c r="D5321" s="19" t="s">
        <v>97</v>
      </c>
      <c r="E5321" s="16" t="s">
        <v>4321</v>
      </c>
      <c r="F5321" s="37">
        <v>120</v>
      </c>
      <c r="G5321" s="35">
        <v>44665</v>
      </c>
      <c r="H5321" s="35">
        <v>44785</v>
      </c>
      <c r="I5321" s="37">
        <v>10</v>
      </c>
      <c r="J5321" s="37">
        <v>7</v>
      </c>
      <c r="K5321" s="15" t="s">
        <v>99</v>
      </c>
      <c r="L5321" s="15" t="s">
        <v>100</v>
      </c>
      <c r="M5321" s="15" t="s">
        <v>4322</v>
      </c>
      <c r="N5321" s="15" t="s">
        <v>4323</v>
      </c>
      <c r="O5321" s="37">
        <v>160000</v>
      </c>
      <c r="P5321" s="126" t="s">
        <v>25103</v>
      </c>
      <c r="R5321" s="137">
        <f t="shared" si="83"/>
        <v>3.8000000000000003</v>
      </c>
    </row>
    <row r="5322" spans="2:18" x14ac:dyDescent="0.35">
      <c r="B5322" s="19">
        <v>44664</v>
      </c>
      <c r="C5322" s="19">
        <v>44663</v>
      </c>
      <c r="D5322" s="19" t="s">
        <v>97</v>
      </c>
      <c r="E5322" s="16" t="s">
        <v>97</v>
      </c>
      <c r="F5322" s="37">
        <v>120</v>
      </c>
      <c r="G5322" s="35">
        <v>44664</v>
      </c>
      <c r="H5322" s="35">
        <v>44784</v>
      </c>
      <c r="I5322" s="37">
        <v>8</v>
      </c>
      <c r="J5322" s="37">
        <v>2</v>
      </c>
      <c r="K5322" s="15" t="s">
        <v>99</v>
      </c>
      <c r="L5322" s="15" t="s">
        <v>100</v>
      </c>
      <c r="M5322" s="15" t="s">
        <v>4367</v>
      </c>
      <c r="N5322" s="15" t="s">
        <v>4368</v>
      </c>
      <c r="O5322" s="37">
        <v>330000</v>
      </c>
      <c r="P5322" s="126" t="s">
        <v>25103</v>
      </c>
      <c r="R5322" s="137">
        <f t="shared" si="83"/>
        <v>3.1999999999999997</v>
      </c>
    </row>
    <row r="5323" spans="2:18" x14ac:dyDescent="0.35">
      <c r="B5323" s="19">
        <v>44663</v>
      </c>
      <c r="C5323" s="19">
        <v>44663.711851851855</v>
      </c>
      <c r="D5323" s="19" t="s">
        <v>97</v>
      </c>
      <c r="E5323" s="16" t="s">
        <v>4285</v>
      </c>
      <c r="F5323" s="37">
        <v>120</v>
      </c>
      <c r="G5323" s="35">
        <v>44663</v>
      </c>
      <c r="H5323" s="35">
        <v>44783</v>
      </c>
      <c r="I5323" s="37">
        <v>5</v>
      </c>
      <c r="J5323" s="37">
        <v>3</v>
      </c>
      <c r="K5323" s="15" t="s">
        <v>99</v>
      </c>
      <c r="L5323" s="15" t="s">
        <v>100</v>
      </c>
      <c r="M5323" s="15" t="s">
        <v>4286</v>
      </c>
      <c r="N5323" s="15" t="s">
        <v>4287</v>
      </c>
      <c r="O5323" s="37">
        <v>240000</v>
      </c>
      <c r="P5323" s="126" t="s">
        <v>25103</v>
      </c>
      <c r="R5323" s="137">
        <f t="shared" si="83"/>
        <v>3.1999999999999997</v>
      </c>
    </row>
    <row r="5324" spans="2:18" x14ac:dyDescent="0.35">
      <c r="B5324" s="19">
        <v>44663</v>
      </c>
      <c r="C5324" s="19">
        <v>44663.728483796294</v>
      </c>
      <c r="D5324" s="19" t="s">
        <v>97</v>
      </c>
      <c r="E5324" s="16" t="s">
        <v>4291</v>
      </c>
      <c r="F5324" s="37">
        <v>120</v>
      </c>
      <c r="G5324" s="35">
        <v>44208</v>
      </c>
      <c r="H5324" s="35">
        <v>44328</v>
      </c>
      <c r="I5324" s="37">
        <v>10</v>
      </c>
      <c r="J5324" s="37">
        <v>7</v>
      </c>
      <c r="K5324" s="15" t="s">
        <v>99</v>
      </c>
      <c r="L5324" s="15" t="s">
        <v>193</v>
      </c>
      <c r="M5324" s="15" t="s">
        <v>4292</v>
      </c>
      <c r="N5324" s="15" t="s">
        <v>22961</v>
      </c>
      <c r="O5324" s="37">
        <v>160000</v>
      </c>
      <c r="P5324" s="126" t="s">
        <v>25103</v>
      </c>
      <c r="R5324" s="137">
        <f t="shared" si="83"/>
        <v>3.95</v>
      </c>
    </row>
    <row r="5325" spans="2:18" x14ac:dyDescent="0.35">
      <c r="B5325" s="19">
        <v>44712</v>
      </c>
      <c r="C5325" s="19">
        <v>44663.728483796294</v>
      </c>
      <c r="D5325" s="19">
        <v>44712.739016203705</v>
      </c>
      <c r="E5325" s="16" t="s">
        <v>4291</v>
      </c>
      <c r="F5325" s="37">
        <v>120</v>
      </c>
      <c r="G5325" s="35">
        <v>44573</v>
      </c>
      <c r="H5325" s="35">
        <v>44693</v>
      </c>
      <c r="I5325" s="37">
        <v>10</v>
      </c>
      <c r="J5325" s="37">
        <v>8</v>
      </c>
      <c r="K5325" s="15" t="s">
        <v>99</v>
      </c>
      <c r="L5325" s="15" t="s">
        <v>193</v>
      </c>
      <c r="M5325" s="15" t="s">
        <v>5477</v>
      </c>
      <c r="N5325" s="15" t="s">
        <v>23217</v>
      </c>
      <c r="O5325" s="37">
        <v>160000</v>
      </c>
      <c r="P5325" s="126" t="s">
        <v>25103</v>
      </c>
      <c r="R5325" s="137">
        <f t="shared" si="83"/>
        <v>3.95</v>
      </c>
    </row>
    <row r="5326" spans="2:18" x14ac:dyDescent="0.35">
      <c r="B5326" s="19">
        <v>44663</v>
      </c>
      <c r="C5326" s="19">
        <v>44663.72859953704</v>
      </c>
      <c r="D5326" s="19" t="s">
        <v>97</v>
      </c>
      <c r="E5326" s="16" t="s">
        <v>4293</v>
      </c>
      <c r="F5326" s="37">
        <v>120</v>
      </c>
      <c r="G5326" s="35">
        <v>44670</v>
      </c>
      <c r="H5326" s="35">
        <v>44790</v>
      </c>
      <c r="I5326" s="37">
        <v>1</v>
      </c>
      <c r="J5326" s="37">
        <v>1</v>
      </c>
      <c r="K5326" s="15" t="s">
        <v>99</v>
      </c>
      <c r="L5326" s="15" t="s">
        <v>105</v>
      </c>
      <c r="M5326" s="15" t="s">
        <v>4294</v>
      </c>
      <c r="N5326" s="15" t="s">
        <v>4295</v>
      </c>
      <c r="O5326" s="37">
        <v>30000</v>
      </c>
      <c r="P5326" s="126" t="s">
        <v>25103</v>
      </c>
      <c r="R5326" s="137">
        <f t="shared" si="83"/>
        <v>2.9499999999999993</v>
      </c>
    </row>
    <row r="5327" spans="2:18" x14ac:dyDescent="0.35">
      <c r="B5327" s="19">
        <v>44664</v>
      </c>
      <c r="C5327" s="19">
        <v>44664</v>
      </c>
      <c r="D5327" s="19" t="s">
        <v>97</v>
      </c>
      <c r="E5327" s="16" t="s">
        <v>4362</v>
      </c>
      <c r="F5327" s="37">
        <v>120</v>
      </c>
      <c r="G5327" s="35">
        <v>44662</v>
      </c>
      <c r="H5327" s="35">
        <v>44782</v>
      </c>
      <c r="I5327" s="37">
        <v>4</v>
      </c>
      <c r="J5327" s="37">
        <v>1</v>
      </c>
      <c r="K5327" s="15" t="s">
        <v>99</v>
      </c>
      <c r="L5327" s="15" t="s">
        <v>105</v>
      </c>
      <c r="M5327" s="15" t="s">
        <v>4363</v>
      </c>
      <c r="N5327" s="15" t="s">
        <v>844</v>
      </c>
      <c r="O5327" s="37">
        <v>135000</v>
      </c>
      <c r="P5327" s="126" t="s">
        <v>25103</v>
      </c>
      <c r="R5327" s="137">
        <f t="shared" si="83"/>
        <v>2.9499999999999993</v>
      </c>
    </row>
    <row r="5328" spans="2:18" x14ac:dyDescent="0.35">
      <c r="B5328" s="19">
        <v>44664</v>
      </c>
      <c r="C5328" s="19">
        <v>44664</v>
      </c>
      <c r="D5328" s="19" t="s">
        <v>97</v>
      </c>
      <c r="E5328" s="16" t="s">
        <v>4371</v>
      </c>
      <c r="F5328" s="37">
        <v>120</v>
      </c>
      <c r="G5328" s="35">
        <v>44624</v>
      </c>
      <c r="H5328" s="35">
        <v>44744</v>
      </c>
      <c r="I5328" s="37">
        <v>6</v>
      </c>
      <c r="J5328" s="37">
        <v>3</v>
      </c>
      <c r="K5328" s="15" t="s">
        <v>99</v>
      </c>
      <c r="L5328" s="15" t="s">
        <v>105</v>
      </c>
      <c r="M5328" s="15" t="s">
        <v>4372</v>
      </c>
      <c r="N5328" s="15" t="s">
        <v>22977</v>
      </c>
      <c r="O5328" s="38">
        <v>201257.06</v>
      </c>
      <c r="P5328" s="126" t="s">
        <v>25103</v>
      </c>
      <c r="R5328" s="137">
        <f t="shared" si="83"/>
        <v>3.0499999999999994</v>
      </c>
    </row>
    <row r="5329" spans="2:18" x14ac:dyDescent="0.35">
      <c r="B5329" s="19">
        <v>44664</v>
      </c>
      <c r="C5329" s="19">
        <v>44664</v>
      </c>
      <c r="D5329" s="19" t="s">
        <v>97</v>
      </c>
      <c r="E5329" s="16" t="s">
        <v>4375</v>
      </c>
      <c r="F5329" s="37">
        <v>120</v>
      </c>
      <c r="G5329" s="35">
        <v>44595</v>
      </c>
      <c r="H5329" s="35">
        <v>44715</v>
      </c>
      <c r="I5329" s="37">
        <v>8</v>
      </c>
      <c r="J5329" s="37">
        <v>4</v>
      </c>
      <c r="K5329" s="15" t="s">
        <v>99</v>
      </c>
      <c r="L5329" s="15" t="s">
        <v>105</v>
      </c>
      <c r="M5329" s="15" t="s">
        <v>4376</v>
      </c>
      <c r="N5329" s="15" t="s">
        <v>4377</v>
      </c>
      <c r="O5329" s="38">
        <v>184257.97</v>
      </c>
      <c r="P5329" s="126" t="s">
        <v>25103</v>
      </c>
      <c r="R5329" s="137">
        <f t="shared" si="83"/>
        <v>3.0499999999999994</v>
      </c>
    </row>
    <row r="5330" spans="2:18" x14ac:dyDescent="0.35">
      <c r="B5330" s="19">
        <v>44664</v>
      </c>
      <c r="C5330" s="19">
        <v>44664</v>
      </c>
      <c r="D5330" s="19" t="s">
        <v>97</v>
      </c>
      <c r="E5330" s="16" t="s">
        <v>4378</v>
      </c>
      <c r="F5330" s="37">
        <v>120</v>
      </c>
      <c r="G5330" s="35">
        <v>44615</v>
      </c>
      <c r="H5330" s="35">
        <v>44735</v>
      </c>
      <c r="I5330" s="37">
        <v>8</v>
      </c>
      <c r="J5330" s="37">
        <v>4</v>
      </c>
      <c r="K5330" s="15" t="s">
        <v>99</v>
      </c>
      <c r="L5330" s="15" t="s">
        <v>105</v>
      </c>
      <c r="M5330" s="15" t="s">
        <v>4379</v>
      </c>
      <c r="N5330" s="15" t="s">
        <v>4377</v>
      </c>
      <c r="O5330" s="38">
        <v>268035.88</v>
      </c>
      <c r="P5330" s="126" t="s">
        <v>25103</v>
      </c>
      <c r="R5330" s="137">
        <f t="shared" si="83"/>
        <v>3.0499999999999994</v>
      </c>
    </row>
    <row r="5331" spans="2:18" x14ac:dyDescent="0.35">
      <c r="B5331" s="19">
        <v>44664</v>
      </c>
      <c r="C5331" s="19">
        <v>44664</v>
      </c>
      <c r="D5331" s="19" t="s">
        <v>97</v>
      </c>
      <c r="E5331" s="16" t="s">
        <v>4179</v>
      </c>
      <c r="F5331" s="37">
        <v>120</v>
      </c>
      <c r="G5331" s="35">
        <v>44648</v>
      </c>
      <c r="H5331" s="35">
        <v>44768</v>
      </c>
      <c r="I5331" s="37">
        <v>5</v>
      </c>
      <c r="J5331" s="37">
        <v>7</v>
      </c>
      <c r="K5331" s="15" t="s">
        <v>99</v>
      </c>
      <c r="L5331" s="15" t="s">
        <v>205</v>
      </c>
      <c r="M5331" s="15" t="s">
        <v>4180</v>
      </c>
      <c r="N5331" s="15" t="s">
        <v>22978</v>
      </c>
      <c r="O5331" s="37">
        <v>471100</v>
      </c>
      <c r="P5331" s="126" t="s">
        <v>25103</v>
      </c>
      <c r="R5331" s="137">
        <f t="shared" si="83"/>
        <v>3.5</v>
      </c>
    </row>
    <row r="5332" spans="2:18" x14ac:dyDescent="0.35">
      <c r="B5332" s="19">
        <v>45176</v>
      </c>
      <c r="C5332" s="19">
        <v>44664</v>
      </c>
      <c r="D5332" s="19">
        <v>45176.105439814812</v>
      </c>
      <c r="E5332" s="16" t="s">
        <v>4362</v>
      </c>
      <c r="F5332" s="37">
        <v>120</v>
      </c>
      <c r="G5332" s="35">
        <v>45175</v>
      </c>
      <c r="H5332" s="35">
        <v>45295</v>
      </c>
      <c r="I5332" s="37">
        <v>8</v>
      </c>
      <c r="J5332" s="37">
        <v>3</v>
      </c>
      <c r="K5332" s="15" t="s">
        <v>2405</v>
      </c>
      <c r="L5332" s="15" t="s">
        <v>105</v>
      </c>
      <c r="M5332" s="15" t="s">
        <v>5709</v>
      </c>
      <c r="N5332" s="15" t="s">
        <v>5710</v>
      </c>
      <c r="O5332" s="37">
        <v>135000</v>
      </c>
      <c r="P5332" s="126" t="s">
        <v>25103</v>
      </c>
      <c r="R5332" s="137">
        <f t="shared" si="83"/>
        <v>2.5999999999999996</v>
      </c>
    </row>
    <row r="5333" spans="2:18" x14ac:dyDescent="0.35">
      <c r="B5333" s="19">
        <v>45230</v>
      </c>
      <c r="C5333" s="19">
        <v>44664</v>
      </c>
      <c r="D5333" s="19">
        <v>45230.43440972222</v>
      </c>
      <c r="E5333" s="16" t="s">
        <v>4362</v>
      </c>
      <c r="F5333" s="37">
        <v>120</v>
      </c>
      <c r="G5333" s="35">
        <v>45175</v>
      </c>
      <c r="H5333" s="35">
        <v>45295</v>
      </c>
      <c r="I5333" s="37">
        <v>8</v>
      </c>
      <c r="J5333" s="37">
        <v>5</v>
      </c>
      <c r="K5333" s="15" t="s">
        <v>2405</v>
      </c>
      <c r="L5333" s="15" t="s">
        <v>105</v>
      </c>
      <c r="M5333" s="15" t="s">
        <v>5709</v>
      </c>
      <c r="N5333" s="15" t="s">
        <v>5719</v>
      </c>
      <c r="O5333" s="37">
        <v>135000</v>
      </c>
      <c r="P5333" s="126" t="s">
        <v>25103</v>
      </c>
      <c r="R5333" s="137">
        <f t="shared" si="83"/>
        <v>2.5999999999999996</v>
      </c>
    </row>
    <row r="5334" spans="2:18" x14ac:dyDescent="0.35">
      <c r="B5334" s="19">
        <v>44664</v>
      </c>
      <c r="C5334" s="19">
        <v>44664.50341435185</v>
      </c>
      <c r="D5334" s="19" t="s">
        <v>97</v>
      </c>
      <c r="E5334" s="16" t="s">
        <v>4324</v>
      </c>
      <c r="F5334" s="37">
        <v>120</v>
      </c>
      <c r="G5334" s="35">
        <v>44665</v>
      </c>
      <c r="H5334" s="35">
        <v>44785</v>
      </c>
      <c r="I5334" s="37">
        <v>3</v>
      </c>
      <c r="J5334" s="37">
        <v>2</v>
      </c>
      <c r="K5334" s="15" t="s">
        <v>99</v>
      </c>
      <c r="L5334" s="15" t="s">
        <v>105</v>
      </c>
      <c r="M5334" s="15" t="s">
        <v>4325</v>
      </c>
      <c r="N5334" s="15" t="s">
        <v>4326</v>
      </c>
      <c r="O5334" s="37">
        <v>460000</v>
      </c>
      <c r="P5334" s="126" t="s">
        <v>25103</v>
      </c>
      <c r="R5334" s="137">
        <f t="shared" si="83"/>
        <v>3.0499999999999994</v>
      </c>
    </row>
    <row r="5335" spans="2:18" x14ac:dyDescent="0.35">
      <c r="B5335" s="19">
        <v>44666</v>
      </c>
      <c r="C5335" s="19">
        <v>44665</v>
      </c>
      <c r="D5335" s="19" t="s">
        <v>97</v>
      </c>
      <c r="E5335" s="16" t="s">
        <v>4510</v>
      </c>
      <c r="F5335" s="37">
        <v>120</v>
      </c>
      <c r="G5335" s="35">
        <v>44670</v>
      </c>
      <c r="H5335" s="35">
        <v>44790</v>
      </c>
      <c r="I5335" s="37">
        <v>20</v>
      </c>
      <c r="J5335" s="37">
        <v>5</v>
      </c>
      <c r="K5335" s="15" t="s">
        <v>99</v>
      </c>
      <c r="L5335" s="15" t="s">
        <v>105</v>
      </c>
      <c r="M5335" s="15" t="s">
        <v>4511</v>
      </c>
      <c r="N5335" s="15" t="s">
        <v>4512</v>
      </c>
      <c r="O5335" s="37">
        <v>350000</v>
      </c>
      <c r="P5335" s="126" t="s">
        <v>25103</v>
      </c>
      <c r="R5335" s="137">
        <f t="shared" si="83"/>
        <v>3.0499999999999994</v>
      </c>
    </row>
    <row r="5336" spans="2:18" x14ac:dyDescent="0.35">
      <c r="B5336" s="19">
        <v>44666</v>
      </c>
      <c r="C5336" s="19">
        <v>44666</v>
      </c>
      <c r="D5336" s="19" t="s">
        <v>97</v>
      </c>
      <c r="E5336" s="16" t="s">
        <v>4477</v>
      </c>
      <c r="F5336" s="37">
        <v>120</v>
      </c>
      <c r="G5336" s="35">
        <v>44641</v>
      </c>
      <c r="H5336" s="35">
        <v>44761</v>
      </c>
      <c r="I5336" s="37">
        <v>8</v>
      </c>
      <c r="J5336" s="37">
        <v>5</v>
      </c>
      <c r="K5336" s="15" t="s">
        <v>99</v>
      </c>
      <c r="L5336" s="15" t="s">
        <v>105</v>
      </c>
      <c r="M5336" s="15" t="s">
        <v>4478</v>
      </c>
      <c r="N5336" s="15" t="s">
        <v>4479</v>
      </c>
      <c r="O5336" s="37">
        <v>235000</v>
      </c>
      <c r="P5336" s="126" t="s">
        <v>25103</v>
      </c>
      <c r="R5336" s="137">
        <f t="shared" si="83"/>
        <v>3.0499999999999994</v>
      </c>
    </row>
    <row r="5337" spans="2:18" x14ac:dyDescent="0.35">
      <c r="B5337" s="19">
        <v>44666</v>
      </c>
      <c r="C5337" s="19">
        <v>44666</v>
      </c>
      <c r="D5337" s="19" t="s">
        <v>97</v>
      </c>
      <c r="E5337" s="16" t="s">
        <v>4521</v>
      </c>
      <c r="F5337" s="37">
        <v>120</v>
      </c>
      <c r="G5337" s="35">
        <v>44706</v>
      </c>
      <c r="H5337" s="35">
        <v>44826</v>
      </c>
      <c r="I5337" s="37">
        <v>5</v>
      </c>
      <c r="J5337" s="37">
        <v>5</v>
      </c>
      <c r="K5337" s="15" t="s">
        <v>112</v>
      </c>
      <c r="L5337" s="15" t="s">
        <v>105</v>
      </c>
      <c r="M5337" s="15" t="s">
        <v>4522</v>
      </c>
      <c r="N5337" s="15" t="s">
        <v>862</v>
      </c>
      <c r="O5337" s="37">
        <v>100000</v>
      </c>
      <c r="P5337" s="126" t="s">
        <v>25103</v>
      </c>
      <c r="R5337" s="137">
        <f t="shared" si="83"/>
        <v>2.6999999999999997</v>
      </c>
    </row>
    <row r="5338" spans="2:18" x14ac:dyDescent="0.35">
      <c r="B5338" s="19">
        <v>44671</v>
      </c>
      <c r="C5338" s="19">
        <v>44666</v>
      </c>
      <c r="D5338" s="19" t="s">
        <v>97</v>
      </c>
      <c r="E5338" s="16" t="s">
        <v>4719</v>
      </c>
      <c r="F5338" s="37">
        <v>120</v>
      </c>
      <c r="G5338" s="35">
        <v>44676</v>
      </c>
      <c r="H5338" s="35">
        <v>44796</v>
      </c>
      <c r="I5338" s="37">
        <v>4</v>
      </c>
      <c r="J5338" s="37">
        <v>6</v>
      </c>
      <c r="K5338" s="15" t="s">
        <v>99</v>
      </c>
      <c r="L5338" s="15" t="s">
        <v>100</v>
      </c>
      <c r="M5338" s="15" t="s">
        <v>4720</v>
      </c>
      <c r="N5338" s="15" t="s">
        <v>4721</v>
      </c>
      <c r="O5338" s="37">
        <v>600000</v>
      </c>
      <c r="P5338" s="126" t="s">
        <v>25103</v>
      </c>
      <c r="R5338" s="137">
        <f t="shared" si="83"/>
        <v>3.1999999999999997</v>
      </c>
    </row>
    <row r="5339" spans="2:18" x14ac:dyDescent="0.35">
      <c r="B5339" s="19">
        <v>44673</v>
      </c>
      <c r="C5339" s="19">
        <v>44666</v>
      </c>
      <c r="D5339" s="19" t="s">
        <v>97</v>
      </c>
      <c r="E5339" s="16" t="s">
        <v>4927</v>
      </c>
      <c r="F5339" s="37">
        <v>120</v>
      </c>
      <c r="G5339" s="35">
        <v>44690</v>
      </c>
      <c r="H5339" s="35">
        <v>44810</v>
      </c>
      <c r="I5339" s="37">
        <v>5</v>
      </c>
      <c r="J5339" s="37">
        <v>4</v>
      </c>
      <c r="K5339" s="15" t="s">
        <v>99</v>
      </c>
      <c r="L5339" s="15" t="s">
        <v>105</v>
      </c>
      <c r="M5339" s="15" t="s">
        <v>4928</v>
      </c>
      <c r="N5339" s="15" t="s">
        <v>4929</v>
      </c>
      <c r="O5339" s="37">
        <v>70</v>
      </c>
      <c r="P5339" s="126" t="s">
        <v>25103</v>
      </c>
      <c r="R5339" s="137">
        <f t="shared" si="83"/>
        <v>2.6499999999999995</v>
      </c>
    </row>
    <row r="5340" spans="2:18" x14ac:dyDescent="0.35">
      <c r="B5340" s="19">
        <v>44667</v>
      </c>
      <c r="C5340" s="19">
        <v>44667.429837962962</v>
      </c>
      <c r="D5340" s="19" t="s">
        <v>97</v>
      </c>
      <c r="E5340" s="16" t="s">
        <v>4538</v>
      </c>
      <c r="F5340" s="37">
        <v>120</v>
      </c>
      <c r="G5340" s="35">
        <v>44670</v>
      </c>
      <c r="H5340" s="35">
        <v>44790</v>
      </c>
      <c r="I5340" s="37">
        <v>3</v>
      </c>
      <c r="J5340" s="37">
        <v>3</v>
      </c>
      <c r="K5340" s="15" t="s">
        <v>99</v>
      </c>
      <c r="L5340" s="15" t="s">
        <v>100</v>
      </c>
      <c r="M5340" s="15" t="s">
        <v>4539</v>
      </c>
      <c r="N5340" s="15" t="s">
        <v>4540</v>
      </c>
      <c r="O5340" s="37">
        <v>209000</v>
      </c>
      <c r="P5340" s="126" t="s">
        <v>25103</v>
      </c>
      <c r="R5340" s="137">
        <f t="shared" si="83"/>
        <v>3.1999999999999997</v>
      </c>
    </row>
    <row r="5341" spans="2:18" x14ac:dyDescent="0.35">
      <c r="B5341" s="19">
        <v>44670</v>
      </c>
      <c r="C5341" s="19">
        <v>44668</v>
      </c>
      <c r="D5341" s="19" t="s">
        <v>97</v>
      </c>
      <c r="E5341" s="16" t="s">
        <v>4599</v>
      </c>
      <c r="F5341" s="37">
        <v>120</v>
      </c>
      <c r="G5341" s="35">
        <v>44671</v>
      </c>
      <c r="H5341" s="35">
        <v>44791</v>
      </c>
      <c r="I5341" s="37">
        <v>5</v>
      </c>
      <c r="J5341" s="37">
        <v>5</v>
      </c>
      <c r="K5341" s="15" t="s">
        <v>99</v>
      </c>
      <c r="L5341" s="15" t="s">
        <v>105</v>
      </c>
      <c r="M5341" s="15" t="s">
        <v>4600</v>
      </c>
      <c r="N5341" s="15" t="s">
        <v>4601</v>
      </c>
      <c r="O5341" s="37">
        <v>75000</v>
      </c>
      <c r="P5341" s="126" t="s">
        <v>25103</v>
      </c>
      <c r="R5341" s="137">
        <f t="shared" si="83"/>
        <v>2.6499999999999995</v>
      </c>
    </row>
    <row r="5342" spans="2:18" x14ac:dyDescent="0.35">
      <c r="B5342" s="19">
        <v>44670</v>
      </c>
      <c r="C5342" s="19">
        <v>44668</v>
      </c>
      <c r="D5342" s="19" t="s">
        <v>97</v>
      </c>
      <c r="E5342" s="16" t="s">
        <v>4599</v>
      </c>
      <c r="F5342" s="37">
        <v>120</v>
      </c>
      <c r="G5342" s="35">
        <v>44671</v>
      </c>
      <c r="H5342" s="35">
        <v>44791</v>
      </c>
      <c r="I5342" s="37">
        <v>5</v>
      </c>
      <c r="J5342" s="37">
        <v>5</v>
      </c>
      <c r="K5342" s="15" t="s">
        <v>99</v>
      </c>
      <c r="L5342" s="15" t="s">
        <v>105</v>
      </c>
      <c r="M5342" s="15" t="s">
        <v>4602</v>
      </c>
      <c r="N5342" s="15" t="s">
        <v>4601</v>
      </c>
      <c r="O5342" s="37">
        <v>55000</v>
      </c>
      <c r="P5342" s="126" t="s">
        <v>25103</v>
      </c>
      <c r="R5342" s="137">
        <f t="shared" si="83"/>
        <v>2.6499999999999995</v>
      </c>
    </row>
    <row r="5343" spans="2:18" x14ac:dyDescent="0.35">
      <c r="B5343" s="19">
        <v>44670</v>
      </c>
      <c r="C5343" s="19">
        <v>44670</v>
      </c>
      <c r="D5343" s="19" t="s">
        <v>97</v>
      </c>
      <c r="E5343" s="16" t="s">
        <v>4590</v>
      </c>
      <c r="F5343" s="37">
        <v>120</v>
      </c>
      <c r="G5343" s="35">
        <v>44518</v>
      </c>
      <c r="H5343" s="35">
        <v>44638</v>
      </c>
      <c r="I5343" s="37">
        <v>5</v>
      </c>
      <c r="J5343" s="37">
        <v>6</v>
      </c>
      <c r="K5343" s="15" t="s">
        <v>99</v>
      </c>
      <c r="L5343" s="15" t="s">
        <v>100</v>
      </c>
      <c r="M5343" s="15" t="s">
        <v>4591</v>
      </c>
      <c r="N5343" s="15" t="s">
        <v>4592</v>
      </c>
      <c r="O5343" s="37">
        <v>277000</v>
      </c>
      <c r="P5343" s="126" t="s">
        <v>25103</v>
      </c>
      <c r="R5343" s="137">
        <f t="shared" si="83"/>
        <v>3.8000000000000003</v>
      </c>
    </row>
    <row r="5344" spans="2:18" x14ac:dyDescent="0.35">
      <c r="B5344" s="19">
        <v>44670</v>
      </c>
      <c r="C5344" s="19">
        <v>44670</v>
      </c>
      <c r="D5344" s="19" t="s">
        <v>97</v>
      </c>
      <c r="E5344" s="16" t="s">
        <v>4639</v>
      </c>
      <c r="F5344" s="37">
        <v>120</v>
      </c>
      <c r="G5344" s="35">
        <v>44559</v>
      </c>
      <c r="H5344" s="35">
        <v>44679</v>
      </c>
      <c r="I5344" s="37">
        <v>5</v>
      </c>
      <c r="J5344" s="37">
        <v>2</v>
      </c>
      <c r="K5344" s="15" t="s">
        <v>99</v>
      </c>
      <c r="L5344" s="15" t="s">
        <v>100</v>
      </c>
      <c r="M5344" s="15" t="s">
        <v>4640</v>
      </c>
      <c r="N5344" s="15" t="s">
        <v>4641</v>
      </c>
      <c r="O5344" s="37">
        <v>160000</v>
      </c>
      <c r="P5344" s="126" t="s">
        <v>25103</v>
      </c>
      <c r="R5344" s="137">
        <f t="shared" si="83"/>
        <v>3.1999999999999997</v>
      </c>
    </row>
    <row r="5345" spans="2:18" x14ac:dyDescent="0.35">
      <c r="B5345" s="19">
        <v>44670</v>
      </c>
      <c r="C5345" s="19">
        <v>44670.39025462963</v>
      </c>
      <c r="D5345" s="19" t="s">
        <v>97</v>
      </c>
      <c r="E5345" s="16" t="s">
        <v>4554</v>
      </c>
      <c r="F5345" s="37">
        <v>120</v>
      </c>
      <c r="G5345" s="35">
        <v>44494</v>
      </c>
      <c r="H5345" s="35">
        <v>44614</v>
      </c>
      <c r="I5345" s="37">
        <v>8</v>
      </c>
      <c r="J5345" s="37">
        <v>5</v>
      </c>
      <c r="K5345" s="15" t="s">
        <v>99</v>
      </c>
      <c r="L5345" s="15" t="s">
        <v>105</v>
      </c>
      <c r="M5345" s="15" t="s">
        <v>4555</v>
      </c>
      <c r="N5345" s="15" t="s">
        <v>4556</v>
      </c>
      <c r="O5345" s="37">
        <v>250000</v>
      </c>
      <c r="P5345" s="126" t="s">
        <v>25103</v>
      </c>
      <c r="R5345" s="137">
        <f t="shared" si="83"/>
        <v>3.0499999999999994</v>
      </c>
    </row>
    <row r="5346" spans="2:18" x14ac:dyDescent="0.35">
      <c r="B5346" s="19">
        <v>44846</v>
      </c>
      <c r="C5346" s="19">
        <v>44670.39025462963</v>
      </c>
      <c r="D5346" s="19">
        <v>44846.46601851852</v>
      </c>
      <c r="E5346" s="16" t="s">
        <v>4554</v>
      </c>
      <c r="F5346" s="37">
        <v>120</v>
      </c>
      <c r="G5346" s="35">
        <v>44494</v>
      </c>
      <c r="H5346" s="35">
        <v>44614</v>
      </c>
      <c r="I5346" s="37">
        <v>8</v>
      </c>
      <c r="J5346" s="37">
        <v>5</v>
      </c>
      <c r="K5346" s="15" t="s">
        <v>2405</v>
      </c>
      <c r="L5346" s="15" t="s">
        <v>105</v>
      </c>
      <c r="M5346" s="15" t="s">
        <v>5587</v>
      </c>
      <c r="N5346" s="15" t="s">
        <v>5588</v>
      </c>
      <c r="O5346" s="37">
        <v>250000</v>
      </c>
      <c r="P5346" s="126" t="s">
        <v>25103</v>
      </c>
      <c r="R5346" s="137">
        <f t="shared" si="83"/>
        <v>2.9999999999999996</v>
      </c>
    </row>
    <row r="5347" spans="2:18" x14ac:dyDescent="0.35">
      <c r="B5347" s="19">
        <v>44851</v>
      </c>
      <c r="C5347" s="19">
        <v>44670.39025462963</v>
      </c>
      <c r="D5347" s="19">
        <v>44851.491655092592</v>
      </c>
      <c r="E5347" s="16" t="s">
        <v>4554</v>
      </c>
      <c r="F5347" s="37">
        <v>120</v>
      </c>
      <c r="G5347" s="35">
        <v>44494</v>
      </c>
      <c r="H5347" s="35">
        <v>44614</v>
      </c>
      <c r="I5347" s="37">
        <v>8</v>
      </c>
      <c r="J5347" s="37">
        <v>5</v>
      </c>
      <c r="K5347" s="15" t="s">
        <v>2405</v>
      </c>
      <c r="L5347" s="15" t="s">
        <v>105</v>
      </c>
      <c r="M5347" s="15" t="s">
        <v>5587</v>
      </c>
      <c r="N5347" s="15" t="s">
        <v>5594</v>
      </c>
      <c r="O5347" s="37">
        <v>250000</v>
      </c>
      <c r="P5347" s="126" t="s">
        <v>25103</v>
      </c>
      <c r="R5347" s="137">
        <f t="shared" si="83"/>
        <v>2.9999999999999996</v>
      </c>
    </row>
    <row r="5348" spans="2:18" x14ac:dyDescent="0.35">
      <c r="B5348" s="19">
        <v>45307</v>
      </c>
      <c r="C5348" s="19">
        <v>44670.39025462963</v>
      </c>
      <c r="D5348" s="19">
        <v>45307.365162037036</v>
      </c>
      <c r="E5348" s="16" t="s">
        <v>4554</v>
      </c>
      <c r="F5348" s="37">
        <v>120</v>
      </c>
      <c r="G5348" s="35">
        <v>45307</v>
      </c>
      <c r="H5348" s="35">
        <v>45427</v>
      </c>
      <c r="I5348" s="37">
        <v>4</v>
      </c>
      <c r="J5348" s="37">
        <v>2</v>
      </c>
      <c r="K5348" s="15" t="s">
        <v>2405</v>
      </c>
      <c r="L5348" s="15" t="s">
        <v>105</v>
      </c>
      <c r="M5348" s="15" t="s">
        <v>5729</v>
      </c>
      <c r="N5348" s="15" t="s">
        <v>5730</v>
      </c>
      <c r="O5348" s="37">
        <v>250000</v>
      </c>
      <c r="P5348" s="126" t="s">
        <v>25103</v>
      </c>
      <c r="R5348" s="137">
        <f t="shared" si="83"/>
        <v>2.9999999999999996</v>
      </c>
    </row>
    <row r="5349" spans="2:18" x14ac:dyDescent="0.35">
      <c r="B5349" s="19">
        <v>44670</v>
      </c>
      <c r="C5349" s="19">
        <v>44670.810983796298</v>
      </c>
      <c r="D5349" s="19" t="s">
        <v>97</v>
      </c>
      <c r="E5349" s="16" t="s">
        <v>4653</v>
      </c>
      <c r="F5349" s="37">
        <v>120</v>
      </c>
      <c r="G5349" s="35">
        <v>44672</v>
      </c>
      <c r="H5349" s="35">
        <v>44792</v>
      </c>
      <c r="I5349" s="37">
        <v>5</v>
      </c>
      <c r="J5349" s="37">
        <v>3</v>
      </c>
      <c r="K5349" s="15" t="s">
        <v>99</v>
      </c>
      <c r="L5349" s="15" t="s">
        <v>105</v>
      </c>
      <c r="M5349" s="15" t="s">
        <v>4654</v>
      </c>
      <c r="N5349" s="15" t="s">
        <v>4655</v>
      </c>
      <c r="O5349" s="37">
        <v>80000</v>
      </c>
      <c r="P5349" s="126" t="s">
        <v>25103</v>
      </c>
      <c r="R5349" s="137">
        <f t="shared" si="83"/>
        <v>2.6499999999999995</v>
      </c>
    </row>
    <row r="5350" spans="2:18" x14ac:dyDescent="0.35">
      <c r="B5350" s="19">
        <v>44671</v>
      </c>
      <c r="C5350" s="19">
        <v>44671</v>
      </c>
      <c r="D5350" s="19" t="s">
        <v>97</v>
      </c>
      <c r="E5350" s="16" t="s">
        <v>4728</v>
      </c>
      <c r="F5350" s="37">
        <v>120</v>
      </c>
      <c r="G5350" s="35">
        <v>44697</v>
      </c>
      <c r="H5350" s="35">
        <v>44817</v>
      </c>
      <c r="I5350" s="37">
        <v>5</v>
      </c>
      <c r="J5350" s="37">
        <v>3</v>
      </c>
      <c r="K5350" s="15" t="s">
        <v>112</v>
      </c>
      <c r="L5350" s="15" t="s">
        <v>105</v>
      </c>
      <c r="M5350" s="15" t="s">
        <v>4729</v>
      </c>
      <c r="N5350" s="15" t="s">
        <v>865</v>
      </c>
      <c r="O5350" s="37">
        <v>90000</v>
      </c>
      <c r="P5350" s="126" t="s">
        <v>25104</v>
      </c>
      <c r="R5350" s="137">
        <f t="shared" si="83"/>
        <v>2.6999999999999997</v>
      </c>
    </row>
    <row r="5351" spans="2:18" x14ac:dyDescent="0.35">
      <c r="B5351" s="19">
        <v>44671</v>
      </c>
      <c r="C5351" s="19">
        <v>44671</v>
      </c>
      <c r="D5351" s="19" t="s">
        <v>97</v>
      </c>
      <c r="E5351" s="16" t="s">
        <v>4732</v>
      </c>
      <c r="F5351" s="37">
        <v>120</v>
      </c>
      <c r="G5351" s="35">
        <v>44671</v>
      </c>
      <c r="H5351" s="35">
        <v>44791</v>
      </c>
      <c r="I5351" s="37">
        <v>4</v>
      </c>
      <c r="J5351" s="37">
        <v>4</v>
      </c>
      <c r="K5351" s="15" t="s">
        <v>99</v>
      </c>
      <c r="L5351" s="15" t="s">
        <v>105</v>
      </c>
      <c r="M5351" s="15" t="s">
        <v>4733</v>
      </c>
      <c r="N5351" s="15" t="s">
        <v>4734</v>
      </c>
      <c r="O5351" s="37">
        <v>620000</v>
      </c>
      <c r="P5351" s="126" t="s">
        <v>25103</v>
      </c>
      <c r="R5351" s="137">
        <f t="shared" si="83"/>
        <v>2.4499999999999997</v>
      </c>
    </row>
    <row r="5352" spans="2:18" x14ac:dyDescent="0.35">
      <c r="B5352" s="19">
        <v>44671</v>
      </c>
      <c r="C5352" s="19">
        <v>44671</v>
      </c>
      <c r="D5352" s="19" t="s">
        <v>97</v>
      </c>
      <c r="E5352" s="16" t="s">
        <v>4740</v>
      </c>
      <c r="F5352" s="37">
        <v>120</v>
      </c>
      <c r="G5352" s="35">
        <v>44677</v>
      </c>
      <c r="H5352" s="35">
        <v>44797</v>
      </c>
      <c r="I5352" s="37">
        <v>4</v>
      </c>
      <c r="J5352" s="37">
        <v>3</v>
      </c>
      <c r="K5352" s="15" t="s">
        <v>99</v>
      </c>
      <c r="L5352" s="15" t="s">
        <v>298</v>
      </c>
      <c r="M5352" s="15" t="s">
        <v>4741</v>
      </c>
      <c r="N5352" s="15" t="s">
        <v>23011</v>
      </c>
      <c r="O5352" s="37">
        <v>10000</v>
      </c>
      <c r="P5352" s="126" t="s">
        <v>25103</v>
      </c>
      <c r="R5352" s="137">
        <f t="shared" si="83"/>
        <v>2.4999999999999996</v>
      </c>
    </row>
    <row r="5353" spans="2:18" x14ac:dyDescent="0.35">
      <c r="B5353" s="19">
        <v>44672</v>
      </c>
      <c r="C5353" s="19">
        <v>44671</v>
      </c>
      <c r="D5353" s="19" t="s">
        <v>97</v>
      </c>
      <c r="E5353" s="16" t="s">
        <v>4781</v>
      </c>
      <c r="F5353" s="37">
        <v>120</v>
      </c>
      <c r="G5353" s="35">
        <v>44673</v>
      </c>
      <c r="H5353" s="35">
        <v>44793</v>
      </c>
      <c r="I5353" s="37">
        <v>7</v>
      </c>
      <c r="J5353" s="37">
        <v>3</v>
      </c>
      <c r="K5353" s="15" t="s">
        <v>99</v>
      </c>
      <c r="L5353" s="15" t="s">
        <v>205</v>
      </c>
      <c r="M5353" s="15" t="s">
        <v>4782</v>
      </c>
      <c r="N5353" s="15" t="s">
        <v>4783</v>
      </c>
      <c r="O5353" s="38">
        <v>718941.25</v>
      </c>
      <c r="P5353" s="126" t="s">
        <v>25103</v>
      </c>
      <c r="R5353" s="137">
        <f t="shared" si="83"/>
        <v>2.2999999999999998</v>
      </c>
    </row>
    <row r="5354" spans="2:18" x14ac:dyDescent="0.35">
      <c r="B5354" s="19">
        <v>44672</v>
      </c>
      <c r="C5354" s="19">
        <v>44671</v>
      </c>
      <c r="D5354" s="19" t="s">
        <v>97</v>
      </c>
      <c r="E5354" s="16" t="s">
        <v>4781</v>
      </c>
      <c r="F5354" s="37">
        <v>120</v>
      </c>
      <c r="G5354" s="35">
        <v>44673</v>
      </c>
      <c r="H5354" s="35">
        <v>44793</v>
      </c>
      <c r="I5354" s="37">
        <v>7</v>
      </c>
      <c r="J5354" s="37">
        <v>3</v>
      </c>
      <c r="K5354" s="15" t="s">
        <v>99</v>
      </c>
      <c r="L5354" s="15" t="s">
        <v>205</v>
      </c>
      <c r="M5354" s="15" t="s">
        <v>4794</v>
      </c>
      <c r="N5354" s="15" t="s">
        <v>4783</v>
      </c>
      <c r="O5354" s="38">
        <v>712521.9</v>
      </c>
      <c r="P5354" s="126" t="s">
        <v>25103</v>
      </c>
      <c r="R5354" s="137">
        <f t="shared" si="83"/>
        <v>2.2999999999999998</v>
      </c>
    </row>
    <row r="5355" spans="2:18" x14ac:dyDescent="0.35">
      <c r="B5355" s="19">
        <v>44678</v>
      </c>
      <c r="C5355" s="19">
        <v>44671</v>
      </c>
      <c r="D5355" s="19" t="s">
        <v>97</v>
      </c>
      <c r="E5355" s="16" t="s">
        <v>5049</v>
      </c>
      <c r="F5355" s="37">
        <v>120</v>
      </c>
      <c r="G5355" s="35">
        <v>44677</v>
      </c>
      <c r="H5355" s="35">
        <v>44797</v>
      </c>
      <c r="I5355" s="37">
        <v>3</v>
      </c>
      <c r="J5355" s="37">
        <v>1</v>
      </c>
      <c r="K5355" s="15" t="s">
        <v>99</v>
      </c>
      <c r="L5355" s="15" t="s">
        <v>105</v>
      </c>
      <c r="M5355" s="15" t="s">
        <v>5050</v>
      </c>
      <c r="N5355" s="15" t="s">
        <v>4767</v>
      </c>
      <c r="O5355" s="38">
        <v>440950.4</v>
      </c>
      <c r="P5355" s="126" t="s">
        <v>25103</v>
      </c>
      <c r="R5355" s="137">
        <f t="shared" si="83"/>
        <v>3.3499999999999992</v>
      </c>
    </row>
    <row r="5356" spans="2:18" x14ac:dyDescent="0.35">
      <c r="B5356" s="19">
        <v>44678</v>
      </c>
      <c r="C5356" s="19">
        <v>44671</v>
      </c>
      <c r="D5356" s="19" t="s">
        <v>97</v>
      </c>
      <c r="E5356" s="16" t="s">
        <v>5071</v>
      </c>
      <c r="F5356" s="37">
        <v>120</v>
      </c>
      <c r="G5356" s="35">
        <v>44677</v>
      </c>
      <c r="H5356" s="35">
        <v>44797</v>
      </c>
      <c r="I5356" s="37">
        <v>5</v>
      </c>
      <c r="J5356" s="37">
        <v>3</v>
      </c>
      <c r="K5356" s="15" t="s">
        <v>99</v>
      </c>
      <c r="L5356" s="15" t="s">
        <v>298</v>
      </c>
      <c r="M5356" s="15" t="s">
        <v>5072</v>
      </c>
      <c r="N5356" s="15" t="s">
        <v>23048</v>
      </c>
      <c r="O5356" s="37">
        <v>6000</v>
      </c>
      <c r="P5356" s="126" t="s">
        <v>25103</v>
      </c>
      <c r="R5356" s="137">
        <f t="shared" si="83"/>
        <v>2.4999999999999996</v>
      </c>
    </row>
    <row r="5357" spans="2:18" x14ac:dyDescent="0.35">
      <c r="B5357" s="19">
        <v>44673</v>
      </c>
      <c r="C5357" s="19">
        <v>44672</v>
      </c>
      <c r="D5357" s="19" t="s">
        <v>97</v>
      </c>
      <c r="E5357" s="16" t="s">
        <v>4820</v>
      </c>
      <c r="F5357" s="37">
        <v>120</v>
      </c>
      <c r="G5357" s="35">
        <v>44697</v>
      </c>
      <c r="H5357" s="35">
        <v>44817</v>
      </c>
      <c r="I5357" s="37">
        <v>5</v>
      </c>
      <c r="J5357" s="37">
        <v>3</v>
      </c>
      <c r="K5357" s="15" t="s">
        <v>112</v>
      </c>
      <c r="L5357" s="15" t="s">
        <v>105</v>
      </c>
      <c r="M5357" s="15" t="s">
        <v>4821</v>
      </c>
      <c r="N5357" s="15" t="s">
        <v>865</v>
      </c>
      <c r="O5357" s="37">
        <v>100000</v>
      </c>
      <c r="P5357" s="126" t="s">
        <v>25103</v>
      </c>
      <c r="R5357" s="137">
        <f t="shared" si="83"/>
        <v>2.6999999999999997</v>
      </c>
    </row>
    <row r="5358" spans="2:18" x14ac:dyDescent="0.35">
      <c r="B5358" s="19">
        <v>44673</v>
      </c>
      <c r="C5358" s="19">
        <v>44673</v>
      </c>
      <c r="D5358" s="19" t="s">
        <v>97</v>
      </c>
      <c r="E5358" s="16" t="s">
        <v>4833</v>
      </c>
      <c r="F5358" s="37">
        <v>120</v>
      </c>
      <c r="G5358" s="35">
        <v>44487</v>
      </c>
      <c r="H5358" s="35">
        <v>44607</v>
      </c>
      <c r="I5358" s="37">
        <v>8</v>
      </c>
      <c r="J5358" s="37">
        <v>9</v>
      </c>
      <c r="K5358" s="15" t="s">
        <v>99</v>
      </c>
      <c r="L5358" s="15" t="s">
        <v>100</v>
      </c>
      <c r="M5358" s="15" t="s">
        <v>4834</v>
      </c>
      <c r="N5358" s="15" t="s">
        <v>4835</v>
      </c>
      <c r="O5358" s="37">
        <v>200000</v>
      </c>
      <c r="P5358" s="126" t="s">
        <v>25103</v>
      </c>
      <c r="R5358" s="137">
        <f t="shared" si="83"/>
        <v>3.8000000000000003</v>
      </c>
    </row>
    <row r="5359" spans="2:18" x14ac:dyDescent="0.35">
      <c r="B5359" s="19">
        <v>44673</v>
      </c>
      <c r="C5359" s="19">
        <v>44673</v>
      </c>
      <c r="D5359" s="19" t="s">
        <v>97</v>
      </c>
      <c r="E5359" s="16" t="s">
        <v>4858</v>
      </c>
      <c r="F5359" s="37">
        <v>120</v>
      </c>
      <c r="G5359" s="35">
        <v>44683</v>
      </c>
      <c r="H5359" s="35">
        <v>44803</v>
      </c>
      <c r="I5359" s="37">
        <v>3</v>
      </c>
      <c r="J5359" s="37">
        <v>1</v>
      </c>
      <c r="K5359" s="15" t="s">
        <v>99</v>
      </c>
      <c r="L5359" s="15" t="s">
        <v>105</v>
      </c>
      <c r="M5359" s="15" t="s">
        <v>4859</v>
      </c>
      <c r="N5359" s="15" t="s">
        <v>4860</v>
      </c>
      <c r="O5359" s="37">
        <v>98000</v>
      </c>
      <c r="P5359" s="126" t="s">
        <v>25103</v>
      </c>
      <c r="R5359" s="137">
        <f t="shared" si="83"/>
        <v>2.9499999999999993</v>
      </c>
    </row>
    <row r="5360" spans="2:18" x14ac:dyDescent="0.35">
      <c r="B5360" s="19">
        <v>44673</v>
      </c>
      <c r="C5360" s="19">
        <v>44673</v>
      </c>
      <c r="D5360" s="19" t="s">
        <v>97</v>
      </c>
      <c r="E5360" s="16" t="s">
        <v>4917</v>
      </c>
      <c r="F5360" s="37">
        <v>120</v>
      </c>
      <c r="G5360" s="35">
        <v>44614</v>
      </c>
      <c r="H5360" s="35">
        <v>44734</v>
      </c>
      <c r="I5360" s="37">
        <v>10</v>
      </c>
      <c r="J5360" s="37">
        <v>4</v>
      </c>
      <c r="K5360" s="15" t="s">
        <v>99</v>
      </c>
      <c r="L5360" s="15" t="s">
        <v>366</v>
      </c>
      <c r="M5360" s="15" t="s">
        <v>3781</v>
      </c>
      <c r="N5360" s="15" t="s">
        <v>4918</v>
      </c>
      <c r="O5360" s="37">
        <v>35000</v>
      </c>
      <c r="P5360" s="126" t="s">
        <v>25103</v>
      </c>
      <c r="R5360" s="137">
        <f t="shared" si="83"/>
        <v>2.4999999999999996</v>
      </c>
    </row>
    <row r="5361" spans="2:18" x14ac:dyDescent="0.35">
      <c r="B5361" s="19">
        <v>44673</v>
      </c>
      <c r="C5361" s="19">
        <v>44673</v>
      </c>
      <c r="D5361" s="19" t="s">
        <v>97</v>
      </c>
      <c r="E5361" s="16" t="s">
        <v>3748</v>
      </c>
      <c r="F5361" s="37">
        <v>120</v>
      </c>
      <c r="G5361" s="35">
        <v>44673</v>
      </c>
      <c r="H5361" s="35">
        <v>44793</v>
      </c>
      <c r="I5361" s="37">
        <v>5</v>
      </c>
      <c r="J5361" s="37">
        <v>2</v>
      </c>
      <c r="K5361" s="15" t="s">
        <v>99</v>
      </c>
      <c r="L5361" s="15" t="s">
        <v>205</v>
      </c>
      <c r="M5361" s="15" t="s">
        <v>4922</v>
      </c>
      <c r="N5361" s="15" t="s">
        <v>4896</v>
      </c>
      <c r="O5361" s="37">
        <v>80000</v>
      </c>
      <c r="P5361" s="126" t="s">
        <v>25103</v>
      </c>
      <c r="R5361" s="137">
        <f t="shared" si="83"/>
        <v>2.4999999999999996</v>
      </c>
    </row>
    <row r="5362" spans="2:18" x14ac:dyDescent="0.35">
      <c r="B5362" s="19">
        <v>44834</v>
      </c>
      <c r="C5362" s="19">
        <v>44673</v>
      </c>
      <c r="D5362" s="19">
        <v>44834.389872685184</v>
      </c>
      <c r="E5362" s="16" t="s">
        <v>4858</v>
      </c>
      <c r="F5362" s="37">
        <v>120</v>
      </c>
      <c r="G5362" s="35">
        <v>44683</v>
      </c>
      <c r="H5362" s="35">
        <v>44803</v>
      </c>
      <c r="I5362" s="37">
        <v>3</v>
      </c>
      <c r="J5362" s="37">
        <v>2</v>
      </c>
      <c r="K5362" s="15" t="s">
        <v>99</v>
      </c>
      <c r="L5362" s="15" t="s">
        <v>105</v>
      </c>
      <c r="M5362" s="15" t="s">
        <v>5579</v>
      </c>
      <c r="N5362" s="15" t="s">
        <v>5580</v>
      </c>
      <c r="O5362" s="37">
        <v>98</v>
      </c>
      <c r="P5362" s="126" t="s">
        <v>25103</v>
      </c>
      <c r="R5362" s="137">
        <f t="shared" si="83"/>
        <v>2.6499999999999995</v>
      </c>
    </row>
    <row r="5363" spans="2:18" x14ac:dyDescent="0.35">
      <c r="B5363" s="19">
        <v>44674</v>
      </c>
      <c r="C5363" s="19">
        <v>44674</v>
      </c>
      <c r="D5363" s="19" t="s">
        <v>97</v>
      </c>
      <c r="E5363" s="16" t="s">
        <v>4951</v>
      </c>
      <c r="F5363" s="37">
        <v>120</v>
      </c>
      <c r="G5363" s="35">
        <v>44678</v>
      </c>
      <c r="H5363" s="35">
        <v>44798</v>
      </c>
      <c r="I5363" s="37">
        <v>5</v>
      </c>
      <c r="J5363" s="37">
        <v>4</v>
      </c>
      <c r="K5363" s="15" t="s">
        <v>99</v>
      </c>
      <c r="L5363" s="15" t="s">
        <v>100</v>
      </c>
      <c r="M5363" s="15" t="s">
        <v>4952</v>
      </c>
      <c r="N5363" s="15" t="s">
        <v>22942</v>
      </c>
      <c r="O5363" s="37">
        <v>927400</v>
      </c>
      <c r="P5363" s="126" t="s">
        <v>25103</v>
      </c>
      <c r="R5363" s="137">
        <f t="shared" si="83"/>
        <v>2.5999999999999996</v>
      </c>
    </row>
    <row r="5364" spans="2:18" x14ac:dyDescent="0.35">
      <c r="B5364" s="19">
        <v>44676</v>
      </c>
      <c r="C5364" s="19">
        <v>44674</v>
      </c>
      <c r="D5364" s="19" t="s">
        <v>97</v>
      </c>
      <c r="E5364" s="16" t="s">
        <v>4956</v>
      </c>
      <c r="F5364" s="37">
        <v>120</v>
      </c>
      <c r="G5364" s="35">
        <v>44677</v>
      </c>
      <c r="H5364" s="35">
        <v>44797</v>
      </c>
      <c r="I5364" s="37">
        <v>4</v>
      </c>
      <c r="J5364" s="37">
        <v>2</v>
      </c>
      <c r="K5364" s="15" t="s">
        <v>99</v>
      </c>
      <c r="L5364" s="15" t="s">
        <v>105</v>
      </c>
      <c r="M5364" s="15" t="s">
        <v>4957</v>
      </c>
      <c r="N5364" s="15" t="s">
        <v>4958</v>
      </c>
      <c r="O5364" s="37">
        <v>144000</v>
      </c>
      <c r="P5364" s="126" t="s">
        <v>25103</v>
      </c>
      <c r="R5364" s="137">
        <f t="shared" si="83"/>
        <v>2.6499999999999995</v>
      </c>
    </row>
    <row r="5365" spans="2:18" x14ac:dyDescent="0.35">
      <c r="B5365" s="19">
        <v>44678</v>
      </c>
      <c r="C5365" s="19">
        <v>44674</v>
      </c>
      <c r="D5365" s="19" t="s">
        <v>97</v>
      </c>
      <c r="E5365" s="16" t="s">
        <v>5037</v>
      </c>
      <c r="F5365" s="37">
        <v>120</v>
      </c>
      <c r="G5365" s="35">
        <v>44680</v>
      </c>
      <c r="H5365" s="35">
        <v>44800</v>
      </c>
      <c r="I5365" s="37">
        <v>2</v>
      </c>
      <c r="J5365" s="37">
        <v>1</v>
      </c>
      <c r="K5365" s="15" t="s">
        <v>99</v>
      </c>
      <c r="L5365" s="15" t="s">
        <v>105</v>
      </c>
      <c r="M5365" s="15" t="s">
        <v>5038</v>
      </c>
      <c r="N5365" s="15" t="s">
        <v>5039</v>
      </c>
      <c r="O5365" s="37">
        <v>80000</v>
      </c>
      <c r="P5365" s="126" t="s">
        <v>25103</v>
      </c>
      <c r="R5365" s="137">
        <f t="shared" si="83"/>
        <v>2.9499999999999993</v>
      </c>
    </row>
    <row r="5366" spans="2:18" x14ac:dyDescent="0.35">
      <c r="B5366" s="19">
        <v>44677</v>
      </c>
      <c r="C5366" s="19">
        <v>44677</v>
      </c>
      <c r="D5366" s="19" t="s">
        <v>97</v>
      </c>
      <c r="E5366" s="16" t="s">
        <v>666</v>
      </c>
      <c r="F5366" s="37">
        <v>120</v>
      </c>
      <c r="G5366" s="35">
        <v>44678</v>
      </c>
      <c r="H5366" s="35">
        <v>44798</v>
      </c>
      <c r="I5366" s="37">
        <v>4</v>
      </c>
      <c r="J5366" s="37">
        <v>1</v>
      </c>
      <c r="K5366" s="15" t="s">
        <v>99</v>
      </c>
      <c r="L5366" s="15" t="s">
        <v>205</v>
      </c>
      <c r="M5366" s="15" t="s">
        <v>1817</v>
      </c>
      <c r="N5366" s="15" t="s">
        <v>4960</v>
      </c>
      <c r="O5366" s="37">
        <v>62000</v>
      </c>
      <c r="P5366" s="126" t="s">
        <v>25103</v>
      </c>
      <c r="R5366" s="137">
        <f t="shared" si="83"/>
        <v>2.7999999999999994</v>
      </c>
    </row>
    <row r="5367" spans="2:18" x14ac:dyDescent="0.35">
      <c r="B5367" s="19">
        <v>44677</v>
      </c>
      <c r="C5367" s="19">
        <v>44677</v>
      </c>
      <c r="D5367" s="19" t="s">
        <v>97</v>
      </c>
      <c r="E5367" s="16" t="s">
        <v>4653</v>
      </c>
      <c r="F5367" s="37">
        <v>120</v>
      </c>
      <c r="G5367" s="35">
        <v>44678</v>
      </c>
      <c r="H5367" s="35">
        <v>44798</v>
      </c>
      <c r="I5367" s="37">
        <v>6</v>
      </c>
      <c r="J5367" s="37">
        <v>3</v>
      </c>
      <c r="K5367" s="15" t="s">
        <v>99</v>
      </c>
      <c r="L5367" s="15" t="s">
        <v>105</v>
      </c>
      <c r="M5367" s="15" t="s">
        <v>4983</v>
      </c>
      <c r="N5367" s="15" t="s">
        <v>4984</v>
      </c>
      <c r="O5367" s="37">
        <v>80000</v>
      </c>
      <c r="P5367" s="126" t="s">
        <v>25103</v>
      </c>
      <c r="R5367" s="137">
        <f t="shared" si="83"/>
        <v>2.6499999999999995</v>
      </c>
    </row>
    <row r="5368" spans="2:18" x14ac:dyDescent="0.35">
      <c r="B5368" s="19">
        <v>44677</v>
      </c>
      <c r="C5368" s="19">
        <v>44677</v>
      </c>
      <c r="D5368" s="19" t="s">
        <v>97</v>
      </c>
      <c r="E5368" s="16" t="s">
        <v>4993</v>
      </c>
      <c r="F5368" s="37">
        <v>120</v>
      </c>
      <c r="G5368" s="35">
        <v>44683</v>
      </c>
      <c r="H5368" s="35">
        <v>44803</v>
      </c>
      <c r="I5368" s="37">
        <v>7</v>
      </c>
      <c r="J5368" s="37">
        <v>5</v>
      </c>
      <c r="K5368" s="15" t="s">
        <v>99</v>
      </c>
      <c r="L5368" s="15" t="s">
        <v>105</v>
      </c>
      <c r="M5368" s="15" t="s">
        <v>4994</v>
      </c>
      <c r="N5368" s="15" t="s">
        <v>4995</v>
      </c>
      <c r="O5368" s="37">
        <v>50000</v>
      </c>
      <c r="P5368" s="126" t="s">
        <v>25103</v>
      </c>
      <c r="R5368" s="137">
        <f t="shared" si="83"/>
        <v>2.6499999999999995</v>
      </c>
    </row>
    <row r="5369" spans="2:18" x14ac:dyDescent="0.35">
      <c r="B5369" s="19">
        <v>44678</v>
      </c>
      <c r="C5369" s="19">
        <v>44677</v>
      </c>
      <c r="D5369" s="19" t="s">
        <v>97</v>
      </c>
      <c r="E5369" s="16" t="s">
        <v>5034</v>
      </c>
      <c r="F5369" s="37">
        <v>120</v>
      </c>
      <c r="G5369" s="35">
        <v>44606</v>
      </c>
      <c r="H5369" s="35">
        <v>44726</v>
      </c>
      <c r="I5369" s="37">
        <v>3</v>
      </c>
      <c r="J5369" s="37">
        <v>5</v>
      </c>
      <c r="K5369" s="15" t="s">
        <v>99</v>
      </c>
      <c r="L5369" s="15" t="s">
        <v>105</v>
      </c>
      <c r="M5369" s="15" t="s">
        <v>5035</v>
      </c>
      <c r="N5369" s="15" t="s">
        <v>5036</v>
      </c>
      <c r="O5369" s="37">
        <v>50000</v>
      </c>
      <c r="P5369" s="126" t="s">
        <v>25103</v>
      </c>
      <c r="R5369" s="137">
        <f t="shared" si="83"/>
        <v>2.6499999999999995</v>
      </c>
    </row>
    <row r="5370" spans="2:18" x14ac:dyDescent="0.35">
      <c r="B5370" s="19">
        <v>44678</v>
      </c>
      <c r="C5370" s="19">
        <v>44678</v>
      </c>
      <c r="D5370" s="19" t="s">
        <v>97</v>
      </c>
      <c r="E5370" s="16" t="s">
        <v>5095</v>
      </c>
      <c r="F5370" s="37">
        <v>120</v>
      </c>
      <c r="G5370" s="35">
        <v>44399</v>
      </c>
      <c r="H5370" s="35">
        <v>44519</v>
      </c>
      <c r="I5370" s="37">
        <v>5</v>
      </c>
      <c r="J5370" s="37">
        <v>2</v>
      </c>
      <c r="K5370" s="15" t="s">
        <v>99</v>
      </c>
      <c r="L5370" s="15" t="s">
        <v>105</v>
      </c>
      <c r="M5370" s="15" t="s">
        <v>5096</v>
      </c>
      <c r="N5370" s="15" t="s">
        <v>5097</v>
      </c>
      <c r="O5370" s="37">
        <v>90000</v>
      </c>
      <c r="P5370" s="126" t="s">
        <v>25103</v>
      </c>
      <c r="R5370" s="137">
        <f t="shared" si="83"/>
        <v>2.6499999999999995</v>
      </c>
    </row>
    <row r="5371" spans="2:18" x14ac:dyDescent="0.35">
      <c r="B5371" s="19">
        <v>44679</v>
      </c>
      <c r="C5371" s="19">
        <v>44678</v>
      </c>
      <c r="D5371" s="19" t="s">
        <v>97</v>
      </c>
      <c r="E5371" s="16" t="s">
        <v>5186</v>
      </c>
      <c r="F5371" s="37">
        <v>120</v>
      </c>
      <c r="G5371" s="35">
        <v>44680</v>
      </c>
      <c r="H5371" s="35">
        <v>44800</v>
      </c>
      <c r="I5371" s="37">
        <v>4</v>
      </c>
      <c r="J5371" s="37">
        <v>5</v>
      </c>
      <c r="K5371" s="15" t="s">
        <v>99</v>
      </c>
      <c r="L5371" s="15" t="s">
        <v>100</v>
      </c>
      <c r="M5371" s="15" t="s">
        <v>5187</v>
      </c>
      <c r="N5371" s="15" t="s">
        <v>5188</v>
      </c>
      <c r="O5371" s="37">
        <v>500000</v>
      </c>
      <c r="P5371" s="126" t="s">
        <v>25103</v>
      </c>
      <c r="R5371" s="137">
        <f t="shared" si="83"/>
        <v>3.1999999999999997</v>
      </c>
    </row>
    <row r="5372" spans="2:18" x14ac:dyDescent="0.35">
      <c r="B5372" s="19">
        <v>44679</v>
      </c>
      <c r="C5372" s="19">
        <v>44678</v>
      </c>
      <c r="D5372" s="19" t="s">
        <v>97</v>
      </c>
      <c r="E5372" s="16" t="s">
        <v>5223</v>
      </c>
      <c r="F5372" s="37">
        <v>120</v>
      </c>
      <c r="G5372" s="35">
        <v>44680</v>
      </c>
      <c r="H5372" s="35">
        <v>44800</v>
      </c>
      <c r="I5372" s="37">
        <v>8</v>
      </c>
      <c r="J5372" s="37">
        <v>3</v>
      </c>
      <c r="K5372" s="15" t="s">
        <v>99</v>
      </c>
      <c r="L5372" s="15" t="s">
        <v>100</v>
      </c>
      <c r="M5372" s="15" t="s">
        <v>5224</v>
      </c>
      <c r="N5372" s="15" t="s">
        <v>23059</v>
      </c>
      <c r="O5372" s="37">
        <v>480000</v>
      </c>
      <c r="P5372" s="126" t="s">
        <v>25103</v>
      </c>
      <c r="R5372" s="137">
        <f t="shared" si="83"/>
        <v>3.1999999999999997</v>
      </c>
    </row>
    <row r="5373" spans="2:18" x14ac:dyDescent="0.35">
      <c r="B5373" s="19">
        <v>44706</v>
      </c>
      <c r="C5373" s="19">
        <v>44678</v>
      </c>
      <c r="D5373" s="19">
        <v>44706.498703703706</v>
      </c>
      <c r="E5373" s="16" t="s">
        <v>5223</v>
      </c>
      <c r="F5373" s="37">
        <v>120</v>
      </c>
      <c r="G5373" s="35">
        <v>44680</v>
      </c>
      <c r="H5373" s="35">
        <v>44800</v>
      </c>
      <c r="I5373" s="37">
        <v>8</v>
      </c>
      <c r="J5373" s="37">
        <v>4</v>
      </c>
      <c r="K5373" s="15" t="s">
        <v>99</v>
      </c>
      <c r="L5373" s="15" t="s">
        <v>100</v>
      </c>
      <c r="M5373" s="15" t="s">
        <v>5469</v>
      </c>
      <c r="N5373" s="15" t="s">
        <v>23200</v>
      </c>
      <c r="O5373" s="37">
        <v>480000</v>
      </c>
      <c r="P5373" s="126" t="s">
        <v>25103</v>
      </c>
      <c r="R5373" s="137">
        <f t="shared" si="83"/>
        <v>3.1999999999999997</v>
      </c>
    </row>
    <row r="5374" spans="2:18" x14ac:dyDescent="0.35">
      <c r="B5374" s="19">
        <v>44805</v>
      </c>
      <c r="C5374" s="19">
        <v>44678</v>
      </c>
      <c r="D5374" s="19">
        <v>44805.724918981483</v>
      </c>
      <c r="E5374" s="16" t="s">
        <v>2173</v>
      </c>
      <c r="F5374" s="37">
        <v>120</v>
      </c>
      <c r="G5374" s="35">
        <v>44679</v>
      </c>
      <c r="H5374" s="35">
        <v>44799</v>
      </c>
      <c r="I5374" s="37">
        <v>10</v>
      </c>
      <c r="J5374" s="37">
        <v>6</v>
      </c>
      <c r="K5374" s="15" t="s">
        <v>112</v>
      </c>
      <c r="L5374" s="15" t="s">
        <v>105</v>
      </c>
      <c r="M5374" s="15" t="s">
        <v>2597</v>
      </c>
      <c r="N5374" s="15" t="s">
        <v>23526</v>
      </c>
      <c r="O5374" s="37">
        <v>213000</v>
      </c>
      <c r="P5374" s="126" t="s">
        <v>25103</v>
      </c>
      <c r="R5374" s="137">
        <f t="shared" si="83"/>
        <v>3.7</v>
      </c>
    </row>
    <row r="5375" spans="2:18" x14ac:dyDescent="0.35">
      <c r="B5375" s="19">
        <v>44679</v>
      </c>
      <c r="C5375" s="19">
        <v>44679</v>
      </c>
      <c r="D5375" s="19" t="s">
        <v>97</v>
      </c>
      <c r="E5375" s="16" t="s">
        <v>5189</v>
      </c>
      <c r="F5375" s="37">
        <v>120</v>
      </c>
      <c r="G5375" s="35">
        <v>44679</v>
      </c>
      <c r="H5375" s="35">
        <v>44799</v>
      </c>
      <c r="I5375" s="37">
        <v>2</v>
      </c>
      <c r="J5375" s="37">
        <v>2</v>
      </c>
      <c r="K5375" s="15" t="s">
        <v>99</v>
      </c>
      <c r="L5375" s="15" t="s">
        <v>105</v>
      </c>
      <c r="M5375" s="15" t="s">
        <v>5190</v>
      </c>
      <c r="N5375" s="15" t="s">
        <v>5191</v>
      </c>
      <c r="O5375" s="37">
        <v>100000</v>
      </c>
      <c r="P5375" s="126" t="s">
        <v>25103</v>
      </c>
      <c r="R5375" s="137">
        <f t="shared" si="83"/>
        <v>2.6499999999999995</v>
      </c>
    </row>
    <row r="5376" spans="2:18" x14ac:dyDescent="0.35">
      <c r="B5376" s="19">
        <v>44679</v>
      </c>
      <c r="C5376" s="19">
        <v>44679</v>
      </c>
      <c r="D5376" s="19" t="s">
        <v>97</v>
      </c>
      <c r="E5376" s="16" t="s">
        <v>4653</v>
      </c>
      <c r="F5376" s="37">
        <v>120</v>
      </c>
      <c r="G5376" s="35">
        <v>44680</v>
      </c>
      <c r="H5376" s="35">
        <v>44800</v>
      </c>
      <c r="I5376" s="37">
        <v>5</v>
      </c>
      <c r="J5376" s="37">
        <v>3</v>
      </c>
      <c r="K5376" s="15" t="s">
        <v>99</v>
      </c>
      <c r="L5376" s="15" t="s">
        <v>105</v>
      </c>
      <c r="M5376" s="15" t="s">
        <v>4983</v>
      </c>
      <c r="N5376" s="15" t="s">
        <v>5202</v>
      </c>
      <c r="O5376" s="37">
        <v>80000</v>
      </c>
      <c r="P5376" s="126" t="s">
        <v>25103</v>
      </c>
      <c r="R5376" s="137">
        <f t="shared" si="83"/>
        <v>2.6499999999999995</v>
      </c>
    </row>
    <row r="5377" spans="2:18" x14ac:dyDescent="0.35">
      <c r="B5377" s="19">
        <v>44680</v>
      </c>
      <c r="C5377" s="19">
        <v>44679</v>
      </c>
      <c r="D5377" s="19" t="s">
        <v>97</v>
      </c>
      <c r="E5377" s="16" t="s">
        <v>5239</v>
      </c>
      <c r="F5377" s="37">
        <v>120</v>
      </c>
      <c r="G5377" s="35">
        <v>44683</v>
      </c>
      <c r="H5377" s="35">
        <v>44803</v>
      </c>
      <c r="I5377" s="37">
        <v>3</v>
      </c>
      <c r="J5377" s="37">
        <v>2</v>
      </c>
      <c r="K5377" s="15" t="s">
        <v>99</v>
      </c>
      <c r="L5377" s="15" t="s">
        <v>118</v>
      </c>
      <c r="M5377" s="15" t="s">
        <v>5240</v>
      </c>
      <c r="N5377" s="15" t="s">
        <v>5241</v>
      </c>
      <c r="O5377" s="37">
        <v>200</v>
      </c>
      <c r="P5377" s="126" t="s">
        <v>25103</v>
      </c>
      <c r="R5377" s="137">
        <f t="shared" si="83"/>
        <v>2.6499999999999995</v>
      </c>
    </row>
    <row r="5378" spans="2:18" x14ac:dyDescent="0.35">
      <c r="B5378" s="19">
        <v>44680</v>
      </c>
      <c r="C5378" s="19">
        <v>44680</v>
      </c>
      <c r="D5378" s="19" t="s">
        <v>97</v>
      </c>
      <c r="E5378" s="16" t="s">
        <v>5269</v>
      </c>
      <c r="F5378" s="37">
        <v>120</v>
      </c>
      <c r="G5378" s="35">
        <v>44487</v>
      </c>
      <c r="H5378" s="35">
        <v>44607</v>
      </c>
      <c r="I5378" s="37">
        <v>8</v>
      </c>
      <c r="J5378" s="37">
        <v>11</v>
      </c>
      <c r="K5378" s="15" t="s">
        <v>99</v>
      </c>
      <c r="L5378" s="15" t="s">
        <v>100</v>
      </c>
      <c r="M5378" s="15" t="s">
        <v>4834</v>
      </c>
      <c r="N5378" s="15" t="s">
        <v>5270</v>
      </c>
      <c r="O5378" s="37">
        <v>200000</v>
      </c>
      <c r="P5378" s="126" t="s">
        <v>25103</v>
      </c>
      <c r="R5378" s="137">
        <f t="shared" si="83"/>
        <v>3.1999999999999997</v>
      </c>
    </row>
    <row r="5379" spans="2:18" x14ac:dyDescent="0.35">
      <c r="B5379" s="19">
        <v>44680</v>
      </c>
      <c r="C5379" s="19">
        <v>44680</v>
      </c>
      <c r="D5379" s="19" t="s">
        <v>97</v>
      </c>
      <c r="E5379" s="16" t="s">
        <v>5272</v>
      </c>
      <c r="F5379" s="37">
        <v>120</v>
      </c>
      <c r="G5379" s="35">
        <v>44683</v>
      </c>
      <c r="H5379" s="35">
        <v>44803</v>
      </c>
      <c r="I5379" s="37">
        <v>5</v>
      </c>
      <c r="J5379" s="37">
        <v>1</v>
      </c>
      <c r="K5379" s="15" t="s">
        <v>99</v>
      </c>
      <c r="L5379" s="15" t="s">
        <v>105</v>
      </c>
      <c r="M5379" s="15" t="s">
        <v>5273</v>
      </c>
      <c r="N5379" s="15" t="s">
        <v>5274</v>
      </c>
      <c r="O5379" s="37">
        <v>60000</v>
      </c>
      <c r="P5379" s="126" t="s">
        <v>25103</v>
      </c>
      <c r="R5379" s="137">
        <f t="shared" si="83"/>
        <v>2.9499999999999993</v>
      </c>
    </row>
    <row r="5380" spans="2:18" x14ac:dyDescent="0.35">
      <c r="B5380" s="19">
        <v>44680</v>
      </c>
      <c r="C5380" s="19">
        <v>44680</v>
      </c>
      <c r="D5380" s="19" t="s">
        <v>97</v>
      </c>
      <c r="E5380" s="16" t="s">
        <v>5308</v>
      </c>
      <c r="F5380" s="37">
        <v>120</v>
      </c>
      <c r="G5380" s="35">
        <v>44522</v>
      </c>
      <c r="H5380" s="35">
        <v>44642</v>
      </c>
      <c r="I5380" s="37">
        <v>10</v>
      </c>
      <c r="J5380" s="37">
        <v>4</v>
      </c>
      <c r="K5380" s="15" t="s">
        <v>99</v>
      </c>
      <c r="L5380" s="15" t="s">
        <v>105</v>
      </c>
      <c r="M5380" s="15" t="s">
        <v>5309</v>
      </c>
      <c r="N5380" s="15" t="s">
        <v>5310</v>
      </c>
      <c r="O5380" s="37">
        <v>350000</v>
      </c>
      <c r="P5380" s="126" t="s">
        <v>25103</v>
      </c>
      <c r="R5380" s="137">
        <f t="shared" ref="R5380:R5443" si="84">0.3*IF(F5380&lt;=30, 2, IF(AND(F5380&gt;=31, F5380&lt;=90), 3, IF(AND(F5380&gt;=91, F5380&lt;=180), 4, IF(AND(F5380&gt;=181, F5380&lt;=364), 1, 2)))) + 0.3*IF(J5380=1, 3, IF(AND(J5380&gt;=2, J5380&lt;=5), 2, IF(AND(J5380&gt;=6, J5380&lt;=10), 4, 2))) + 0.2*IF(O5380&lt;=150000, 2, IF(AND(O5380&gt;=150001, O5380&lt;=500000), 4, IF(AND(O5380&gt;=500001, O5380&lt;=1000000), 1, 3)))+ 0.15*IF(NOT(ISERROR(SEARCH("fognat",L5380))), 4, IF(NOT(ISERROR(SEARCH("compres",L5380))), 2, IF(NOT(ISERROR(SEARCH("facciat",L5380))), 3, IF(NOT(ISERROR(SEARCH("estaur",L5380))), 4, 1)))) + 0.05*IF(NOT(ISERROR(SEARCH("anutenz",K5380))), 3, IF(NOT(ISERROR(SEARCH("uova",K5380))), 4, IF(NOT(ISERROR(SEARCH("rivat",K5380))), 2, IF(NOT(ISERROR(SEARCH("ubblic",K5380))), 1, 1))))</f>
        <v>3.0499999999999994</v>
      </c>
    </row>
    <row r="5381" spans="2:18" x14ac:dyDescent="0.35">
      <c r="B5381" s="19">
        <v>44680</v>
      </c>
      <c r="C5381" s="19">
        <v>44680</v>
      </c>
      <c r="D5381" s="19" t="s">
        <v>97</v>
      </c>
      <c r="E5381" s="16" t="s">
        <v>5311</v>
      </c>
      <c r="F5381" s="37">
        <v>120</v>
      </c>
      <c r="G5381" s="35">
        <v>44690</v>
      </c>
      <c r="H5381" s="35">
        <v>44810</v>
      </c>
      <c r="I5381" s="37">
        <v>3</v>
      </c>
      <c r="J5381" s="37">
        <v>2</v>
      </c>
      <c r="K5381" s="15" t="s">
        <v>99</v>
      </c>
      <c r="L5381" s="15" t="s">
        <v>298</v>
      </c>
      <c r="M5381" s="15" t="s">
        <v>5312</v>
      </c>
      <c r="N5381" s="15" t="s">
        <v>5313</v>
      </c>
      <c r="O5381" s="37">
        <v>21610</v>
      </c>
      <c r="P5381" s="126" t="s">
        <v>25103</v>
      </c>
      <c r="R5381" s="137">
        <f t="shared" si="84"/>
        <v>2.4999999999999996</v>
      </c>
    </row>
    <row r="5382" spans="2:18" x14ac:dyDescent="0.35">
      <c r="B5382" s="19">
        <v>44680</v>
      </c>
      <c r="C5382" s="19">
        <v>44680</v>
      </c>
      <c r="D5382" s="19" t="s">
        <v>97</v>
      </c>
      <c r="E5382" s="16" t="s">
        <v>5308</v>
      </c>
      <c r="F5382" s="37">
        <v>120</v>
      </c>
      <c r="G5382" s="35">
        <v>44522</v>
      </c>
      <c r="H5382" s="35">
        <v>44642</v>
      </c>
      <c r="I5382" s="37">
        <v>10</v>
      </c>
      <c r="J5382" s="37">
        <v>4</v>
      </c>
      <c r="K5382" s="15" t="s">
        <v>99</v>
      </c>
      <c r="L5382" s="15" t="s">
        <v>105</v>
      </c>
      <c r="M5382" s="15" t="s">
        <v>5314</v>
      </c>
      <c r="N5382" s="15" t="s">
        <v>5310</v>
      </c>
      <c r="O5382" s="37">
        <v>350000</v>
      </c>
      <c r="P5382" s="126" t="s">
        <v>25103</v>
      </c>
      <c r="R5382" s="137">
        <f t="shared" si="84"/>
        <v>3.0499999999999994</v>
      </c>
    </row>
    <row r="5383" spans="2:18" x14ac:dyDescent="0.35">
      <c r="B5383" s="19">
        <v>44680</v>
      </c>
      <c r="C5383" s="19">
        <v>44680</v>
      </c>
      <c r="D5383" s="19" t="s">
        <v>97</v>
      </c>
      <c r="E5383" s="16" t="s">
        <v>5336</v>
      </c>
      <c r="F5383" s="37">
        <v>120</v>
      </c>
      <c r="G5383" s="35">
        <v>44684</v>
      </c>
      <c r="H5383" s="35">
        <v>44804</v>
      </c>
      <c r="I5383" s="37">
        <v>6</v>
      </c>
      <c r="J5383" s="37">
        <v>3</v>
      </c>
      <c r="K5383" s="15" t="s">
        <v>99</v>
      </c>
      <c r="L5383" s="15" t="s">
        <v>100</v>
      </c>
      <c r="M5383" s="15" t="s">
        <v>5337</v>
      </c>
      <c r="N5383" s="15" t="s">
        <v>5338</v>
      </c>
      <c r="O5383" s="37">
        <v>282535</v>
      </c>
      <c r="P5383" s="126" t="s">
        <v>25103</v>
      </c>
      <c r="R5383" s="137">
        <f t="shared" si="84"/>
        <v>3.1999999999999997</v>
      </c>
    </row>
    <row r="5384" spans="2:18" x14ac:dyDescent="0.35">
      <c r="B5384" s="19">
        <v>44681</v>
      </c>
      <c r="C5384" s="19">
        <v>44680</v>
      </c>
      <c r="D5384" s="19" t="s">
        <v>97</v>
      </c>
      <c r="E5384" s="16" t="s">
        <v>5346</v>
      </c>
      <c r="F5384" s="37">
        <v>120</v>
      </c>
      <c r="G5384" s="35">
        <v>44683</v>
      </c>
      <c r="H5384" s="35">
        <v>44803</v>
      </c>
      <c r="I5384" s="37">
        <v>4</v>
      </c>
      <c r="J5384" s="37">
        <v>4</v>
      </c>
      <c r="K5384" s="15" t="s">
        <v>99</v>
      </c>
      <c r="L5384" s="15" t="s">
        <v>100</v>
      </c>
      <c r="M5384" s="15" t="s">
        <v>5347</v>
      </c>
      <c r="N5384" s="15" t="s">
        <v>5348</v>
      </c>
      <c r="O5384" s="37">
        <v>125000</v>
      </c>
      <c r="P5384" s="126" t="s">
        <v>25103</v>
      </c>
      <c r="R5384" s="137">
        <f t="shared" si="84"/>
        <v>2.7999999999999994</v>
      </c>
    </row>
    <row r="5385" spans="2:18" x14ac:dyDescent="0.35">
      <c r="B5385" s="19">
        <v>44683</v>
      </c>
      <c r="C5385" s="19">
        <v>44680</v>
      </c>
      <c r="D5385" s="19" t="s">
        <v>97</v>
      </c>
      <c r="E5385" s="16" t="s">
        <v>5356</v>
      </c>
      <c r="F5385" s="37">
        <v>120</v>
      </c>
      <c r="G5385" s="35">
        <v>44683</v>
      </c>
      <c r="H5385" s="35">
        <v>44803</v>
      </c>
      <c r="I5385" s="37">
        <v>10</v>
      </c>
      <c r="J5385" s="37">
        <v>3</v>
      </c>
      <c r="K5385" s="15" t="s">
        <v>112</v>
      </c>
      <c r="L5385" s="15" t="s">
        <v>129</v>
      </c>
      <c r="M5385" s="15" t="s">
        <v>4370</v>
      </c>
      <c r="N5385" s="15" t="s">
        <v>251</v>
      </c>
      <c r="O5385" s="37">
        <v>900000</v>
      </c>
      <c r="P5385" s="126" t="s">
        <v>25103</v>
      </c>
      <c r="R5385" s="137">
        <f t="shared" si="84"/>
        <v>2.8</v>
      </c>
    </row>
    <row r="5386" spans="2:18" x14ac:dyDescent="0.35">
      <c r="B5386" s="19">
        <v>44683</v>
      </c>
      <c r="C5386" s="19">
        <v>44680</v>
      </c>
      <c r="D5386" s="19" t="s">
        <v>97</v>
      </c>
      <c r="E5386" s="16" t="s">
        <v>5373</v>
      </c>
      <c r="F5386" s="37">
        <v>120</v>
      </c>
      <c r="G5386" s="35">
        <v>44683</v>
      </c>
      <c r="H5386" s="35">
        <v>44803</v>
      </c>
      <c r="I5386" s="37">
        <v>10</v>
      </c>
      <c r="J5386" s="37">
        <v>3</v>
      </c>
      <c r="K5386" s="15" t="s">
        <v>305</v>
      </c>
      <c r="L5386" s="15" t="s">
        <v>105</v>
      </c>
      <c r="M5386" s="15" t="s">
        <v>5374</v>
      </c>
      <c r="N5386" s="15" t="s">
        <v>5375</v>
      </c>
      <c r="O5386" s="37">
        <v>250000</v>
      </c>
      <c r="P5386" s="126" t="s">
        <v>25103</v>
      </c>
      <c r="R5386" s="137">
        <f t="shared" si="84"/>
        <v>2.9499999999999993</v>
      </c>
    </row>
    <row r="5387" spans="2:18" x14ac:dyDescent="0.35">
      <c r="B5387" s="19">
        <v>44685</v>
      </c>
      <c r="C5387" s="19">
        <v>44680</v>
      </c>
      <c r="D5387" s="19" t="s">
        <v>97</v>
      </c>
      <c r="E5387" s="16" t="s">
        <v>5388</v>
      </c>
      <c r="F5387" s="37">
        <v>120</v>
      </c>
      <c r="G5387" s="35">
        <v>44684</v>
      </c>
      <c r="H5387" s="35">
        <v>44804</v>
      </c>
      <c r="I5387" s="37">
        <v>10</v>
      </c>
      <c r="J5387" s="37">
        <v>4</v>
      </c>
      <c r="K5387" s="15" t="s">
        <v>112</v>
      </c>
      <c r="L5387" s="15" t="s">
        <v>129</v>
      </c>
      <c r="M5387" s="15" t="s">
        <v>5389</v>
      </c>
      <c r="N5387" s="15" t="s">
        <v>916</v>
      </c>
      <c r="O5387" s="37">
        <v>450000</v>
      </c>
      <c r="P5387" s="126" t="s">
        <v>25103</v>
      </c>
      <c r="R5387" s="137">
        <f t="shared" si="84"/>
        <v>3.4</v>
      </c>
    </row>
    <row r="5388" spans="2:18" x14ac:dyDescent="0.35">
      <c r="B5388" s="19">
        <v>44685</v>
      </c>
      <c r="C5388" s="19">
        <v>44680</v>
      </c>
      <c r="D5388" s="19" t="s">
        <v>97</v>
      </c>
      <c r="E5388" s="16" t="s">
        <v>5393</v>
      </c>
      <c r="F5388" s="37">
        <v>120</v>
      </c>
      <c r="G5388" s="35">
        <v>44683</v>
      </c>
      <c r="H5388" s="35">
        <v>44803</v>
      </c>
      <c r="I5388" s="37">
        <v>10</v>
      </c>
      <c r="J5388" s="37">
        <v>3</v>
      </c>
      <c r="K5388" s="15" t="s">
        <v>112</v>
      </c>
      <c r="L5388" s="15" t="s">
        <v>129</v>
      </c>
      <c r="M5388" s="15" t="s">
        <v>5394</v>
      </c>
      <c r="N5388" s="15" t="s">
        <v>5395</v>
      </c>
      <c r="O5388" s="37">
        <v>37000</v>
      </c>
      <c r="P5388" s="126" t="s">
        <v>25103</v>
      </c>
      <c r="R5388" s="137">
        <f t="shared" si="84"/>
        <v>3</v>
      </c>
    </row>
    <row r="5389" spans="2:18" x14ac:dyDescent="0.35">
      <c r="B5389" s="19">
        <v>44833</v>
      </c>
      <c r="C5389" s="19">
        <v>44680</v>
      </c>
      <c r="D5389" s="19">
        <v>44833.507523148146</v>
      </c>
      <c r="E5389" s="16" t="s">
        <v>5352</v>
      </c>
      <c r="F5389" s="37">
        <v>120</v>
      </c>
      <c r="G5389" s="35">
        <v>44837</v>
      </c>
      <c r="H5389" s="35">
        <v>44957</v>
      </c>
      <c r="I5389" s="37">
        <v>15</v>
      </c>
      <c r="J5389" s="37">
        <v>4</v>
      </c>
      <c r="K5389" s="15" t="s">
        <v>99</v>
      </c>
      <c r="L5389" s="15" t="s">
        <v>105</v>
      </c>
      <c r="M5389" s="15" t="s">
        <v>5578</v>
      </c>
      <c r="N5389" s="15" t="s">
        <v>23655</v>
      </c>
      <c r="O5389" s="37">
        <v>350000</v>
      </c>
      <c r="P5389" s="126" t="s">
        <v>25103</v>
      </c>
      <c r="R5389" s="137">
        <f t="shared" si="84"/>
        <v>3.0499999999999994</v>
      </c>
    </row>
    <row r="5390" spans="2:18" x14ac:dyDescent="0.35">
      <c r="B5390" s="19">
        <v>44846</v>
      </c>
      <c r="C5390" s="19">
        <v>44680</v>
      </c>
      <c r="D5390" s="19">
        <v>44846.673078703701</v>
      </c>
      <c r="E5390" s="16" t="s">
        <v>5352</v>
      </c>
      <c r="F5390" s="37">
        <v>120</v>
      </c>
      <c r="G5390" s="35">
        <v>44848</v>
      </c>
      <c r="H5390" s="35">
        <v>44968</v>
      </c>
      <c r="I5390" s="37">
        <v>15</v>
      </c>
      <c r="J5390" s="37">
        <v>6</v>
      </c>
      <c r="K5390" s="15" t="s">
        <v>2393</v>
      </c>
      <c r="L5390" s="15" t="s">
        <v>105</v>
      </c>
      <c r="M5390" s="15" t="s">
        <v>5589</v>
      </c>
      <c r="N5390" s="15" t="s">
        <v>23726</v>
      </c>
      <c r="O5390" s="37">
        <v>350000</v>
      </c>
      <c r="P5390" s="126" t="s">
        <v>25103</v>
      </c>
      <c r="R5390" s="137">
        <f t="shared" si="84"/>
        <v>3.6</v>
      </c>
    </row>
    <row r="5391" spans="2:18" x14ac:dyDescent="0.35">
      <c r="B5391" s="19">
        <v>44872</v>
      </c>
      <c r="C5391" s="19">
        <v>44680</v>
      </c>
      <c r="D5391" s="19">
        <v>44872.393819444442</v>
      </c>
      <c r="E5391" s="16" t="s">
        <v>5352</v>
      </c>
      <c r="F5391" s="37">
        <v>120</v>
      </c>
      <c r="G5391" s="35">
        <v>44873</v>
      </c>
      <c r="H5391" s="35">
        <v>44993</v>
      </c>
      <c r="I5391" s="37">
        <v>15</v>
      </c>
      <c r="J5391" s="37">
        <v>9</v>
      </c>
      <c r="K5391" s="15" t="s">
        <v>2393</v>
      </c>
      <c r="L5391" s="15" t="s">
        <v>105</v>
      </c>
      <c r="M5391" s="15" t="s">
        <v>5606</v>
      </c>
      <c r="N5391" s="15" t="s">
        <v>23864</v>
      </c>
      <c r="O5391" s="37">
        <v>350</v>
      </c>
      <c r="P5391" s="126" t="s">
        <v>25103</v>
      </c>
      <c r="R5391" s="137">
        <f t="shared" si="84"/>
        <v>3.1999999999999997</v>
      </c>
    </row>
    <row r="5392" spans="2:18" x14ac:dyDescent="0.35">
      <c r="B5392" s="19">
        <v>44875</v>
      </c>
      <c r="C5392" s="19">
        <v>44680</v>
      </c>
      <c r="D5392" s="19">
        <v>44875.720277777778</v>
      </c>
      <c r="E5392" s="16" t="s">
        <v>5352</v>
      </c>
      <c r="F5392" s="37">
        <v>120</v>
      </c>
      <c r="G5392" s="35">
        <v>44876</v>
      </c>
      <c r="H5392" s="35">
        <v>44996</v>
      </c>
      <c r="I5392" s="37">
        <v>15</v>
      </c>
      <c r="J5392" s="37">
        <v>11</v>
      </c>
      <c r="K5392" s="15" t="s">
        <v>2393</v>
      </c>
      <c r="L5392" s="15" t="s">
        <v>105</v>
      </c>
      <c r="M5392" s="15" t="s">
        <v>5610</v>
      </c>
      <c r="N5392" s="15" t="s">
        <v>23885</v>
      </c>
      <c r="O5392" s="37">
        <v>350000</v>
      </c>
      <c r="P5392" s="126" t="s">
        <v>25103</v>
      </c>
      <c r="R5392" s="137">
        <f t="shared" si="84"/>
        <v>2.9999999999999996</v>
      </c>
    </row>
    <row r="5393" spans="2:18" x14ac:dyDescent="0.35">
      <c r="B5393" s="19">
        <v>44881</v>
      </c>
      <c r="C5393" s="19">
        <v>44680</v>
      </c>
      <c r="D5393" s="19">
        <v>44881.659687500003</v>
      </c>
      <c r="E5393" s="16" t="s">
        <v>5352</v>
      </c>
      <c r="F5393" s="37">
        <v>120</v>
      </c>
      <c r="G5393" s="35">
        <v>44883</v>
      </c>
      <c r="H5393" s="35">
        <v>45003</v>
      </c>
      <c r="I5393" s="37">
        <v>15</v>
      </c>
      <c r="J5393" s="37">
        <v>13</v>
      </c>
      <c r="K5393" s="15" t="s">
        <v>2393</v>
      </c>
      <c r="L5393" s="15" t="s">
        <v>105</v>
      </c>
      <c r="M5393" s="15" t="s">
        <v>5613</v>
      </c>
      <c r="N5393" s="15" t="s">
        <v>23920</v>
      </c>
      <c r="O5393" s="37">
        <v>350000</v>
      </c>
      <c r="P5393" s="126" t="s">
        <v>25103</v>
      </c>
      <c r="R5393" s="137">
        <f t="shared" si="84"/>
        <v>2.9999999999999996</v>
      </c>
    </row>
    <row r="5394" spans="2:18" x14ac:dyDescent="0.35">
      <c r="B5394" s="19">
        <v>44994</v>
      </c>
      <c r="C5394" s="19">
        <v>44680</v>
      </c>
      <c r="D5394" s="19">
        <v>44994.409571759257</v>
      </c>
      <c r="E5394" s="16" t="s">
        <v>5352</v>
      </c>
      <c r="F5394" s="37">
        <v>120</v>
      </c>
      <c r="G5394" s="35">
        <v>44995</v>
      </c>
      <c r="H5394" s="35">
        <v>45115</v>
      </c>
      <c r="I5394" s="37">
        <v>16</v>
      </c>
      <c r="J5394" s="37">
        <v>16</v>
      </c>
      <c r="K5394" s="15" t="s">
        <v>2393</v>
      </c>
      <c r="L5394" s="15" t="s">
        <v>105</v>
      </c>
      <c r="M5394" s="15" t="s">
        <v>5656</v>
      </c>
      <c r="N5394" s="15" t="s">
        <v>24271</v>
      </c>
      <c r="O5394" s="37">
        <v>350000</v>
      </c>
      <c r="P5394" s="126" t="s">
        <v>25103</v>
      </c>
      <c r="R5394" s="137">
        <f t="shared" si="84"/>
        <v>2.9999999999999996</v>
      </c>
    </row>
    <row r="5395" spans="2:18" x14ac:dyDescent="0.35">
      <c r="B5395" s="19">
        <v>45077</v>
      </c>
      <c r="C5395" s="19">
        <v>44680</v>
      </c>
      <c r="D5395" s="19">
        <v>45071.04409722222</v>
      </c>
      <c r="E5395" s="16" t="s">
        <v>5352</v>
      </c>
      <c r="F5395" s="37">
        <v>120</v>
      </c>
      <c r="G5395" s="35">
        <v>45072</v>
      </c>
      <c r="H5395" s="35">
        <v>45192</v>
      </c>
      <c r="I5395" s="37">
        <v>16</v>
      </c>
      <c r="J5395" s="37">
        <v>13</v>
      </c>
      <c r="K5395" s="15" t="s">
        <v>2393</v>
      </c>
      <c r="L5395" s="15" t="s">
        <v>105</v>
      </c>
      <c r="M5395" s="15" t="s">
        <v>5680</v>
      </c>
      <c r="N5395" s="15" t="s">
        <v>24413</v>
      </c>
      <c r="O5395" s="37">
        <v>350000</v>
      </c>
      <c r="P5395" s="126" t="s">
        <v>25103</v>
      </c>
      <c r="R5395" s="137">
        <f t="shared" si="84"/>
        <v>2.9999999999999996</v>
      </c>
    </row>
    <row r="5396" spans="2:18" x14ac:dyDescent="0.35">
      <c r="B5396" s="19">
        <v>44684</v>
      </c>
      <c r="C5396" s="19">
        <v>44683</v>
      </c>
      <c r="D5396" s="19" t="s">
        <v>97</v>
      </c>
      <c r="E5396" s="16" t="s">
        <v>12349</v>
      </c>
      <c r="F5396" s="37">
        <v>120</v>
      </c>
      <c r="G5396" s="35">
        <v>44698</v>
      </c>
      <c r="H5396" s="35">
        <v>44818</v>
      </c>
      <c r="I5396" s="37">
        <v>6</v>
      </c>
      <c r="J5396" s="37">
        <v>4</v>
      </c>
      <c r="K5396" s="15" t="s">
        <v>99</v>
      </c>
      <c r="L5396" s="15" t="s">
        <v>105</v>
      </c>
      <c r="M5396" s="15" t="s">
        <v>12348</v>
      </c>
      <c r="N5396" s="15" t="s">
        <v>12347</v>
      </c>
      <c r="O5396" s="37">
        <v>85000</v>
      </c>
      <c r="P5396" s="126" t="s">
        <v>25103</v>
      </c>
      <c r="R5396" s="137">
        <f t="shared" si="84"/>
        <v>2.6499999999999995</v>
      </c>
    </row>
    <row r="5397" spans="2:18" x14ac:dyDescent="0.35">
      <c r="B5397" s="19">
        <v>44685</v>
      </c>
      <c r="C5397" s="19">
        <v>44683</v>
      </c>
      <c r="D5397" s="19" t="s">
        <v>97</v>
      </c>
      <c r="E5397" s="16" t="s">
        <v>8711</v>
      </c>
      <c r="F5397" s="37">
        <v>120</v>
      </c>
      <c r="G5397" s="35">
        <v>44690</v>
      </c>
      <c r="H5397" s="35">
        <v>44810</v>
      </c>
      <c r="I5397" s="37">
        <v>5</v>
      </c>
      <c r="J5397" s="37">
        <v>1</v>
      </c>
      <c r="K5397" s="15" t="s">
        <v>99</v>
      </c>
      <c r="L5397" s="15" t="s">
        <v>105</v>
      </c>
      <c r="M5397" s="15" t="s">
        <v>12308</v>
      </c>
      <c r="N5397" s="15" t="s">
        <v>2128</v>
      </c>
      <c r="O5397" s="37">
        <v>400000</v>
      </c>
      <c r="P5397" s="126" t="s">
        <v>25103</v>
      </c>
      <c r="R5397" s="137">
        <f t="shared" si="84"/>
        <v>3.3499999999999992</v>
      </c>
    </row>
    <row r="5398" spans="2:18" x14ac:dyDescent="0.35">
      <c r="B5398" s="19">
        <v>44686</v>
      </c>
      <c r="C5398" s="19">
        <v>44683</v>
      </c>
      <c r="D5398" s="19" t="s">
        <v>97</v>
      </c>
      <c r="E5398" s="16" t="s">
        <v>12242</v>
      </c>
      <c r="F5398" s="37">
        <v>120</v>
      </c>
      <c r="G5398" s="35">
        <v>44683</v>
      </c>
      <c r="H5398" s="35">
        <v>44803</v>
      </c>
      <c r="I5398" s="37">
        <v>10</v>
      </c>
      <c r="J5398" s="37">
        <v>7</v>
      </c>
      <c r="K5398" s="15" t="s">
        <v>99</v>
      </c>
      <c r="L5398" s="15" t="s">
        <v>105</v>
      </c>
      <c r="M5398" s="15" t="s">
        <v>12241</v>
      </c>
      <c r="N5398" s="15" t="s">
        <v>23100</v>
      </c>
      <c r="O5398" s="37">
        <v>1128450</v>
      </c>
      <c r="P5398" s="126" t="s">
        <v>25103</v>
      </c>
      <c r="R5398" s="137">
        <f t="shared" si="84"/>
        <v>3.4499999999999997</v>
      </c>
    </row>
    <row r="5399" spans="2:18" x14ac:dyDescent="0.35">
      <c r="B5399" s="19">
        <v>44686</v>
      </c>
      <c r="C5399" s="19">
        <v>44683</v>
      </c>
      <c r="D5399" s="19" t="s">
        <v>97</v>
      </c>
      <c r="E5399" s="16" t="s">
        <v>12233</v>
      </c>
      <c r="F5399" s="37">
        <v>120</v>
      </c>
      <c r="G5399" s="35">
        <v>44693</v>
      </c>
      <c r="H5399" s="35">
        <v>44813</v>
      </c>
      <c r="I5399" s="37">
        <v>7</v>
      </c>
      <c r="J5399" s="37">
        <v>3</v>
      </c>
      <c r="K5399" s="15" t="s">
        <v>112</v>
      </c>
      <c r="L5399" s="15" t="s">
        <v>105</v>
      </c>
      <c r="M5399" s="15" t="s">
        <v>12232</v>
      </c>
      <c r="N5399" s="15" t="s">
        <v>12231</v>
      </c>
      <c r="O5399" s="37">
        <v>70000</v>
      </c>
      <c r="P5399" s="126" t="s">
        <v>25103</v>
      </c>
      <c r="R5399" s="137">
        <f t="shared" si="84"/>
        <v>2.6999999999999997</v>
      </c>
    </row>
    <row r="5400" spans="2:18" x14ac:dyDescent="0.35">
      <c r="B5400" s="19">
        <v>44684</v>
      </c>
      <c r="C5400" s="19">
        <v>44684</v>
      </c>
      <c r="D5400" s="19" t="s">
        <v>97</v>
      </c>
      <c r="E5400" s="16" t="s">
        <v>8693</v>
      </c>
      <c r="F5400" s="37">
        <v>120</v>
      </c>
      <c r="G5400" s="35">
        <v>44685</v>
      </c>
      <c r="H5400" s="35">
        <v>44805</v>
      </c>
      <c r="I5400" s="37">
        <v>5</v>
      </c>
      <c r="J5400" s="37">
        <v>3</v>
      </c>
      <c r="K5400" s="15" t="s">
        <v>99</v>
      </c>
      <c r="L5400" s="15" t="s">
        <v>105</v>
      </c>
      <c r="M5400" s="15" t="s">
        <v>12373</v>
      </c>
      <c r="N5400" s="15" t="s">
        <v>12372</v>
      </c>
      <c r="O5400" s="37">
        <v>25000</v>
      </c>
      <c r="P5400" s="126" t="s">
        <v>25103</v>
      </c>
      <c r="R5400" s="137">
        <f t="shared" si="84"/>
        <v>2.6499999999999995</v>
      </c>
    </row>
    <row r="5401" spans="2:18" x14ac:dyDescent="0.35">
      <c r="B5401" s="19">
        <v>44685</v>
      </c>
      <c r="C5401" s="19">
        <v>44685</v>
      </c>
      <c r="D5401" s="19" t="s">
        <v>97</v>
      </c>
      <c r="E5401" s="16" t="s">
        <v>98</v>
      </c>
      <c r="F5401" s="37">
        <v>120</v>
      </c>
      <c r="G5401" s="35">
        <v>44487</v>
      </c>
      <c r="H5401" s="35">
        <v>44607</v>
      </c>
      <c r="I5401" s="37">
        <v>8</v>
      </c>
      <c r="J5401" s="37">
        <v>12</v>
      </c>
      <c r="K5401" s="15" t="s">
        <v>99</v>
      </c>
      <c r="L5401" s="15" t="s">
        <v>100</v>
      </c>
      <c r="M5401" s="15" t="s">
        <v>4834</v>
      </c>
      <c r="N5401" s="15" t="s">
        <v>12311</v>
      </c>
      <c r="O5401" s="37">
        <v>200000</v>
      </c>
      <c r="P5401" s="126" t="s">
        <v>25103</v>
      </c>
      <c r="R5401" s="137">
        <f t="shared" si="84"/>
        <v>3.1999999999999997</v>
      </c>
    </row>
    <row r="5402" spans="2:18" x14ac:dyDescent="0.35">
      <c r="B5402" s="19">
        <v>44685</v>
      </c>
      <c r="C5402" s="19">
        <v>44685</v>
      </c>
      <c r="D5402" s="19" t="s">
        <v>97</v>
      </c>
      <c r="E5402" s="16" t="s">
        <v>12303</v>
      </c>
      <c r="F5402" s="37">
        <v>120</v>
      </c>
      <c r="G5402" s="35">
        <v>44690</v>
      </c>
      <c r="H5402" s="35">
        <v>44810</v>
      </c>
      <c r="I5402" s="37">
        <v>4</v>
      </c>
      <c r="J5402" s="37">
        <v>2</v>
      </c>
      <c r="K5402" s="15" t="s">
        <v>99</v>
      </c>
      <c r="L5402" s="15" t="s">
        <v>105</v>
      </c>
      <c r="M5402" s="15" t="s">
        <v>12302</v>
      </c>
      <c r="N5402" s="15" t="s">
        <v>12301</v>
      </c>
      <c r="O5402" s="37">
        <v>120</v>
      </c>
      <c r="P5402" s="126" t="s">
        <v>25103</v>
      </c>
      <c r="R5402" s="137">
        <f t="shared" si="84"/>
        <v>2.6499999999999995</v>
      </c>
    </row>
    <row r="5403" spans="2:18" x14ac:dyDescent="0.35">
      <c r="B5403" s="19">
        <v>44685</v>
      </c>
      <c r="C5403" s="19">
        <v>44685</v>
      </c>
      <c r="D5403" s="19" t="s">
        <v>97</v>
      </c>
      <c r="E5403" s="16" t="s">
        <v>12291</v>
      </c>
      <c r="F5403" s="37">
        <v>120</v>
      </c>
      <c r="G5403" s="35">
        <v>44546</v>
      </c>
      <c r="H5403" s="35">
        <v>44666</v>
      </c>
      <c r="I5403" s="37">
        <v>8</v>
      </c>
      <c r="J5403" s="37">
        <v>5</v>
      </c>
      <c r="K5403" s="15" t="s">
        <v>99</v>
      </c>
      <c r="L5403" s="15" t="s">
        <v>100</v>
      </c>
      <c r="M5403" s="15" t="s">
        <v>12290</v>
      </c>
      <c r="N5403" s="15" t="s">
        <v>23093</v>
      </c>
      <c r="O5403" s="37">
        <v>600000</v>
      </c>
      <c r="P5403" s="126" t="s">
        <v>25103</v>
      </c>
      <c r="R5403" s="137">
        <f t="shared" si="84"/>
        <v>2.5999999999999996</v>
      </c>
    </row>
    <row r="5404" spans="2:18" x14ac:dyDescent="0.35">
      <c r="B5404" s="19">
        <v>44685</v>
      </c>
      <c r="C5404" s="19">
        <v>44685</v>
      </c>
      <c r="D5404" s="19" t="s">
        <v>97</v>
      </c>
      <c r="E5404" s="16" t="s">
        <v>12287</v>
      </c>
      <c r="F5404" s="37">
        <v>120</v>
      </c>
      <c r="G5404" s="35">
        <v>44686</v>
      </c>
      <c r="H5404" s="35">
        <v>44806</v>
      </c>
      <c r="I5404" s="37">
        <v>4</v>
      </c>
      <c r="J5404" s="37">
        <v>5</v>
      </c>
      <c r="K5404" s="15" t="s">
        <v>99</v>
      </c>
      <c r="L5404" s="15" t="s">
        <v>100</v>
      </c>
      <c r="M5404" s="15" t="s">
        <v>12286</v>
      </c>
      <c r="N5404" s="15" t="s">
        <v>12285</v>
      </c>
      <c r="O5404" s="37">
        <v>190000</v>
      </c>
      <c r="P5404" s="126" t="s">
        <v>25103</v>
      </c>
      <c r="R5404" s="137">
        <f t="shared" si="84"/>
        <v>3.1999999999999997</v>
      </c>
    </row>
    <row r="5405" spans="2:18" x14ac:dyDescent="0.35">
      <c r="B5405" s="19">
        <v>44687</v>
      </c>
      <c r="C5405" s="19">
        <v>44685</v>
      </c>
      <c r="D5405" s="19" t="s">
        <v>97</v>
      </c>
      <c r="E5405" s="16" t="s">
        <v>12190</v>
      </c>
      <c r="F5405" s="37">
        <v>120</v>
      </c>
      <c r="G5405" s="35">
        <v>44697</v>
      </c>
      <c r="H5405" s="35">
        <v>44817</v>
      </c>
      <c r="I5405" s="37">
        <v>4</v>
      </c>
      <c r="J5405" s="37">
        <v>5</v>
      </c>
      <c r="K5405" s="15" t="s">
        <v>99</v>
      </c>
      <c r="L5405" s="15" t="s">
        <v>105</v>
      </c>
      <c r="M5405" s="15" t="s">
        <v>12189</v>
      </c>
      <c r="N5405" s="15" t="s">
        <v>12188</v>
      </c>
      <c r="O5405" s="37">
        <v>204266</v>
      </c>
      <c r="P5405" s="126" t="s">
        <v>25103</v>
      </c>
      <c r="R5405" s="137">
        <f t="shared" si="84"/>
        <v>3.0499999999999994</v>
      </c>
    </row>
    <row r="5406" spans="2:18" x14ac:dyDescent="0.35">
      <c r="B5406" s="19">
        <v>44687</v>
      </c>
      <c r="C5406" s="19">
        <v>44687</v>
      </c>
      <c r="D5406" s="19" t="s">
        <v>97</v>
      </c>
      <c r="E5406" s="16" t="s">
        <v>12123</v>
      </c>
      <c r="F5406" s="37">
        <v>120</v>
      </c>
      <c r="G5406" s="35">
        <v>44690</v>
      </c>
      <c r="H5406" s="35">
        <v>44810</v>
      </c>
      <c r="I5406" s="37">
        <v>10</v>
      </c>
      <c r="J5406" s="37">
        <v>4</v>
      </c>
      <c r="K5406" s="15" t="s">
        <v>99</v>
      </c>
      <c r="L5406" s="15" t="s">
        <v>118</v>
      </c>
      <c r="M5406" s="15" t="s">
        <v>12122</v>
      </c>
      <c r="N5406" s="15" t="s">
        <v>12121</v>
      </c>
      <c r="O5406" s="37">
        <v>120000</v>
      </c>
      <c r="P5406" s="126" t="s">
        <v>25103</v>
      </c>
      <c r="R5406" s="137">
        <f t="shared" si="84"/>
        <v>2.6499999999999995</v>
      </c>
    </row>
    <row r="5407" spans="2:18" x14ac:dyDescent="0.35">
      <c r="B5407" s="19">
        <v>44687</v>
      </c>
      <c r="C5407" s="19">
        <v>44687.916192129633</v>
      </c>
      <c r="D5407" s="19" t="s">
        <v>97</v>
      </c>
      <c r="E5407" s="16" t="s">
        <v>12115</v>
      </c>
      <c r="F5407" s="37">
        <v>120</v>
      </c>
      <c r="G5407" s="35">
        <v>44690</v>
      </c>
      <c r="H5407" s="35">
        <v>44810</v>
      </c>
      <c r="I5407" s="37">
        <v>10</v>
      </c>
      <c r="J5407" s="37">
        <v>4</v>
      </c>
      <c r="K5407" s="15" t="s">
        <v>99</v>
      </c>
      <c r="L5407" s="15" t="s">
        <v>205</v>
      </c>
      <c r="M5407" s="15" t="s">
        <v>12114</v>
      </c>
      <c r="N5407" s="15" t="s">
        <v>12113</v>
      </c>
      <c r="O5407" s="38">
        <v>136439.95000000001</v>
      </c>
      <c r="P5407" s="126" t="s">
        <v>25103</v>
      </c>
      <c r="R5407" s="137">
        <f t="shared" si="84"/>
        <v>2.4999999999999996</v>
      </c>
    </row>
    <row r="5408" spans="2:18" x14ac:dyDescent="0.35">
      <c r="B5408" s="19">
        <v>44689</v>
      </c>
      <c r="C5408" s="19">
        <v>44689.7034375</v>
      </c>
      <c r="D5408" s="19" t="s">
        <v>97</v>
      </c>
      <c r="E5408" s="16" t="s">
        <v>4538</v>
      </c>
      <c r="F5408" s="37">
        <v>120</v>
      </c>
      <c r="G5408" s="35">
        <v>44670</v>
      </c>
      <c r="H5408" s="35">
        <v>44790</v>
      </c>
      <c r="I5408" s="37">
        <v>3</v>
      </c>
      <c r="J5408" s="37">
        <v>4</v>
      </c>
      <c r="K5408" s="15" t="s">
        <v>99</v>
      </c>
      <c r="L5408" s="15" t="s">
        <v>100</v>
      </c>
      <c r="M5408" s="15" t="s">
        <v>4539</v>
      </c>
      <c r="N5408" s="15" t="s">
        <v>12110</v>
      </c>
      <c r="O5408" s="37">
        <v>209000</v>
      </c>
      <c r="P5408" s="126" t="s">
        <v>25103</v>
      </c>
      <c r="R5408" s="137">
        <f t="shared" si="84"/>
        <v>3.1999999999999997</v>
      </c>
    </row>
    <row r="5409" spans="2:18" x14ac:dyDescent="0.35">
      <c r="B5409" s="19">
        <v>44690</v>
      </c>
      <c r="C5409" s="19">
        <v>44690.69840277778</v>
      </c>
      <c r="D5409" s="19" t="s">
        <v>97</v>
      </c>
      <c r="E5409" s="16" t="s">
        <v>12092</v>
      </c>
      <c r="F5409" s="37">
        <v>120</v>
      </c>
      <c r="G5409" s="35">
        <v>44704</v>
      </c>
      <c r="H5409" s="35">
        <v>44824</v>
      </c>
      <c r="I5409" s="37">
        <v>6</v>
      </c>
      <c r="J5409" s="37">
        <v>1</v>
      </c>
      <c r="K5409" s="15" t="s">
        <v>99</v>
      </c>
      <c r="L5409" s="15" t="s">
        <v>100</v>
      </c>
      <c r="M5409" s="15" t="s">
        <v>12091</v>
      </c>
      <c r="N5409" s="15" t="s">
        <v>12090</v>
      </c>
      <c r="O5409" s="37">
        <v>150000</v>
      </c>
      <c r="P5409" s="126" t="s">
        <v>25103</v>
      </c>
      <c r="R5409" s="137">
        <f t="shared" si="84"/>
        <v>3.0999999999999992</v>
      </c>
    </row>
    <row r="5410" spans="2:18" x14ac:dyDescent="0.35">
      <c r="B5410" s="19">
        <v>44693</v>
      </c>
      <c r="C5410" s="19">
        <v>44690.717488425929</v>
      </c>
      <c r="D5410" s="19" t="s">
        <v>97</v>
      </c>
      <c r="E5410" s="16" t="s">
        <v>12086</v>
      </c>
      <c r="F5410" s="37">
        <v>120</v>
      </c>
      <c r="G5410" s="35">
        <v>44690</v>
      </c>
      <c r="H5410" s="35">
        <v>44810</v>
      </c>
      <c r="I5410" s="37">
        <v>3</v>
      </c>
      <c r="J5410" s="37">
        <v>1</v>
      </c>
      <c r="K5410" s="15" t="s">
        <v>99</v>
      </c>
      <c r="L5410" s="15" t="s">
        <v>105</v>
      </c>
      <c r="M5410" s="15" t="s">
        <v>12085</v>
      </c>
      <c r="N5410" s="15" t="s">
        <v>2483</v>
      </c>
      <c r="O5410" s="38">
        <v>56957.84</v>
      </c>
      <c r="P5410" s="126" t="s">
        <v>25103</v>
      </c>
      <c r="R5410" s="137">
        <f t="shared" si="84"/>
        <v>2.9499999999999993</v>
      </c>
    </row>
    <row r="5411" spans="2:18" x14ac:dyDescent="0.35">
      <c r="B5411" s="19">
        <v>44693</v>
      </c>
      <c r="C5411" s="19">
        <v>44691.629629629628</v>
      </c>
      <c r="D5411" s="19" t="s">
        <v>97</v>
      </c>
      <c r="E5411" s="16" t="s">
        <v>11600</v>
      </c>
      <c r="F5411" s="37">
        <v>120</v>
      </c>
      <c r="G5411" s="35">
        <v>44692</v>
      </c>
      <c r="H5411" s="35">
        <v>44812</v>
      </c>
      <c r="I5411" s="37">
        <v>3</v>
      </c>
      <c r="J5411" s="37">
        <v>3</v>
      </c>
      <c r="K5411" s="15" t="s">
        <v>99</v>
      </c>
      <c r="L5411" s="15" t="s">
        <v>100</v>
      </c>
      <c r="M5411" s="15" t="s">
        <v>12049</v>
      </c>
      <c r="N5411" s="15" t="s">
        <v>23131</v>
      </c>
      <c r="O5411" s="37">
        <v>139231</v>
      </c>
      <c r="P5411" s="126" t="s">
        <v>25103</v>
      </c>
      <c r="R5411" s="137">
        <f t="shared" si="84"/>
        <v>2.7999999999999994</v>
      </c>
    </row>
    <row r="5412" spans="2:18" x14ac:dyDescent="0.35">
      <c r="B5412" s="19">
        <v>44700</v>
      </c>
      <c r="C5412" s="19">
        <v>44691.629629629628</v>
      </c>
      <c r="D5412" s="19">
        <v>44700.657673611109</v>
      </c>
      <c r="E5412" s="16" t="s">
        <v>11600</v>
      </c>
      <c r="F5412" s="37">
        <v>120</v>
      </c>
      <c r="G5412" s="35">
        <v>44692</v>
      </c>
      <c r="H5412" s="35">
        <v>44812</v>
      </c>
      <c r="I5412" s="37">
        <v>3</v>
      </c>
      <c r="J5412" s="37">
        <v>5</v>
      </c>
      <c r="K5412" s="15" t="s">
        <v>99</v>
      </c>
      <c r="L5412" s="15" t="s">
        <v>100</v>
      </c>
      <c r="M5412" s="15" t="s">
        <v>11599</v>
      </c>
      <c r="N5412" s="15" t="s">
        <v>23173</v>
      </c>
      <c r="O5412" s="37">
        <v>139231</v>
      </c>
      <c r="P5412" s="126" t="s">
        <v>25103</v>
      </c>
      <c r="R5412" s="137">
        <f t="shared" si="84"/>
        <v>2.7999999999999994</v>
      </c>
    </row>
    <row r="5413" spans="2:18" x14ac:dyDescent="0.35">
      <c r="B5413" s="19">
        <v>44693</v>
      </c>
      <c r="C5413" s="19">
        <v>44691.634722222225</v>
      </c>
      <c r="D5413" s="19" t="s">
        <v>97</v>
      </c>
      <c r="E5413" s="16" t="s">
        <v>12048</v>
      </c>
      <c r="F5413" s="37">
        <v>120</v>
      </c>
      <c r="G5413" s="35">
        <v>44691</v>
      </c>
      <c r="H5413" s="35">
        <v>44811</v>
      </c>
      <c r="I5413" s="37">
        <v>4</v>
      </c>
      <c r="J5413" s="37">
        <v>1</v>
      </c>
      <c r="K5413" s="15" t="s">
        <v>99</v>
      </c>
      <c r="L5413" s="15" t="s">
        <v>105</v>
      </c>
      <c r="M5413" s="15" t="s">
        <v>12047</v>
      </c>
      <c r="N5413" s="15" t="s">
        <v>6623</v>
      </c>
      <c r="O5413" s="37">
        <v>400000</v>
      </c>
      <c r="P5413" s="126" t="s">
        <v>25103</v>
      </c>
      <c r="R5413" s="137">
        <f t="shared" si="84"/>
        <v>3.3499999999999992</v>
      </c>
    </row>
    <row r="5414" spans="2:18" x14ac:dyDescent="0.35">
      <c r="B5414" s="19">
        <v>44693</v>
      </c>
      <c r="C5414" s="19">
        <v>44691.720925925925</v>
      </c>
      <c r="D5414" s="19" t="s">
        <v>97</v>
      </c>
      <c r="E5414" s="16" t="s">
        <v>12041</v>
      </c>
      <c r="F5414" s="37">
        <v>120</v>
      </c>
      <c r="G5414" s="35">
        <v>44692</v>
      </c>
      <c r="H5414" s="35">
        <v>44812</v>
      </c>
      <c r="I5414" s="37">
        <v>4</v>
      </c>
      <c r="J5414" s="37">
        <v>1</v>
      </c>
      <c r="K5414" s="15" t="s">
        <v>99</v>
      </c>
      <c r="L5414" s="15" t="s">
        <v>105</v>
      </c>
      <c r="M5414" s="15" t="s">
        <v>12040</v>
      </c>
      <c r="N5414" s="15" t="s">
        <v>2483</v>
      </c>
      <c r="O5414" s="37">
        <v>75000</v>
      </c>
      <c r="P5414" s="126" t="s">
        <v>25103</v>
      </c>
      <c r="R5414" s="137">
        <f t="shared" si="84"/>
        <v>2.9499999999999993</v>
      </c>
    </row>
    <row r="5415" spans="2:18" x14ac:dyDescent="0.35">
      <c r="B5415" s="19">
        <v>44693</v>
      </c>
      <c r="C5415" s="19">
        <v>44691.727685185186</v>
      </c>
      <c r="D5415" s="19" t="s">
        <v>97</v>
      </c>
      <c r="E5415" s="16" t="s">
        <v>12039</v>
      </c>
      <c r="F5415" s="37">
        <v>120</v>
      </c>
      <c r="G5415" s="35">
        <v>44692</v>
      </c>
      <c r="H5415" s="35">
        <v>44812</v>
      </c>
      <c r="I5415" s="37">
        <v>4</v>
      </c>
      <c r="J5415" s="37">
        <v>1</v>
      </c>
      <c r="K5415" s="15" t="s">
        <v>99</v>
      </c>
      <c r="L5415" s="15" t="s">
        <v>105</v>
      </c>
      <c r="M5415" s="15" t="s">
        <v>12038</v>
      </c>
      <c r="N5415" s="15" t="s">
        <v>2483</v>
      </c>
      <c r="O5415" s="37">
        <v>53000</v>
      </c>
      <c r="P5415" s="126" t="s">
        <v>25103</v>
      </c>
      <c r="R5415" s="137">
        <f t="shared" si="84"/>
        <v>2.9499999999999993</v>
      </c>
    </row>
    <row r="5416" spans="2:18" x14ac:dyDescent="0.35">
      <c r="B5416" s="19">
        <v>44693</v>
      </c>
      <c r="C5416" s="19">
        <v>44692.405972222223</v>
      </c>
      <c r="D5416" s="19" t="s">
        <v>97</v>
      </c>
      <c r="E5416" s="16" t="s">
        <v>12024</v>
      </c>
      <c r="F5416" s="37">
        <v>120</v>
      </c>
      <c r="G5416" s="35">
        <v>44649</v>
      </c>
      <c r="H5416" s="35">
        <v>44769</v>
      </c>
      <c r="I5416" s="37">
        <v>4</v>
      </c>
      <c r="J5416" s="37">
        <v>3</v>
      </c>
      <c r="K5416" s="15" t="s">
        <v>99</v>
      </c>
      <c r="L5416" s="15" t="s">
        <v>105</v>
      </c>
      <c r="M5416" s="15" t="s">
        <v>12023</v>
      </c>
      <c r="N5416" s="15" t="s">
        <v>3108</v>
      </c>
      <c r="O5416" s="37">
        <v>30000</v>
      </c>
      <c r="P5416" s="126" t="s">
        <v>25103</v>
      </c>
      <c r="R5416" s="137">
        <f t="shared" si="84"/>
        <v>2.6499999999999995</v>
      </c>
    </row>
    <row r="5417" spans="2:18" x14ac:dyDescent="0.35">
      <c r="B5417" s="19">
        <v>44693</v>
      </c>
      <c r="C5417" s="19">
        <v>44692.743680555555</v>
      </c>
      <c r="D5417" s="19" t="s">
        <v>97</v>
      </c>
      <c r="E5417" s="16" t="s">
        <v>11962</v>
      </c>
      <c r="F5417" s="37">
        <v>120</v>
      </c>
      <c r="G5417" s="35">
        <v>44697</v>
      </c>
      <c r="H5417" s="35">
        <v>44817</v>
      </c>
      <c r="I5417" s="37">
        <v>4</v>
      </c>
      <c r="J5417" s="37">
        <v>1</v>
      </c>
      <c r="K5417" s="15" t="s">
        <v>99</v>
      </c>
      <c r="L5417" s="15" t="s">
        <v>105</v>
      </c>
      <c r="M5417" s="15" t="s">
        <v>11961</v>
      </c>
      <c r="N5417" s="15" t="s">
        <v>11960</v>
      </c>
      <c r="O5417" s="37">
        <v>90126</v>
      </c>
      <c r="P5417" s="126" t="s">
        <v>25103</v>
      </c>
      <c r="R5417" s="137">
        <f t="shared" si="84"/>
        <v>2.9499999999999993</v>
      </c>
    </row>
    <row r="5418" spans="2:18" x14ac:dyDescent="0.35">
      <c r="B5418" s="19">
        <v>44693</v>
      </c>
      <c r="C5418" s="19">
        <v>44692.767048611109</v>
      </c>
      <c r="D5418" s="19" t="s">
        <v>97</v>
      </c>
      <c r="E5418" s="16" t="s">
        <v>1916</v>
      </c>
      <c r="F5418" s="37">
        <v>120</v>
      </c>
      <c r="G5418" s="35">
        <v>44697</v>
      </c>
      <c r="H5418" s="35">
        <v>44817</v>
      </c>
      <c r="I5418" s="37">
        <v>3</v>
      </c>
      <c r="J5418" s="37">
        <v>2</v>
      </c>
      <c r="K5418" s="15" t="s">
        <v>99</v>
      </c>
      <c r="L5418" s="15" t="s">
        <v>105</v>
      </c>
      <c r="M5418" s="15" t="s">
        <v>11957</v>
      </c>
      <c r="N5418" s="15" t="s">
        <v>11956</v>
      </c>
      <c r="O5418" s="37">
        <v>98000</v>
      </c>
      <c r="P5418" s="126" t="s">
        <v>25103</v>
      </c>
      <c r="R5418" s="137">
        <f t="shared" si="84"/>
        <v>2.6499999999999995</v>
      </c>
    </row>
    <row r="5419" spans="2:18" x14ac:dyDescent="0.35">
      <c r="B5419" s="19">
        <v>44693</v>
      </c>
      <c r="C5419" s="19">
        <v>44692.798159722224</v>
      </c>
      <c r="D5419" s="19" t="s">
        <v>97</v>
      </c>
      <c r="E5419" s="16" t="s">
        <v>11952</v>
      </c>
      <c r="F5419" s="37">
        <v>120</v>
      </c>
      <c r="G5419" s="35">
        <v>44693</v>
      </c>
      <c r="H5419" s="35">
        <v>44813</v>
      </c>
      <c r="I5419" s="37">
        <v>4</v>
      </c>
      <c r="J5419" s="37">
        <v>3</v>
      </c>
      <c r="K5419" s="15" t="s">
        <v>104</v>
      </c>
      <c r="L5419" s="15" t="s">
        <v>100</v>
      </c>
      <c r="M5419" s="15" t="s">
        <v>11951</v>
      </c>
      <c r="N5419" s="15" t="s">
        <v>11950</v>
      </c>
      <c r="O5419" s="37">
        <v>200000</v>
      </c>
      <c r="P5419" s="126" t="s">
        <v>25103</v>
      </c>
      <c r="R5419" s="137">
        <f t="shared" si="84"/>
        <v>3.0999999999999996</v>
      </c>
    </row>
    <row r="5420" spans="2:18" x14ac:dyDescent="0.35">
      <c r="B5420" s="19">
        <v>44693</v>
      </c>
      <c r="C5420" s="19">
        <v>44693.387129629627</v>
      </c>
      <c r="D5420" s="19" t="s">
        <v>97</v>
      </c>
      <c r="E5420" s="16" t="s">
        <v>11942</v>
      </c>
      <c r="F5420" s="37">
        <v>120</v>
      </c>
      <c r="G5420" s="35">
        <v>44696</v>
      </c>
      <c r="H5420" s="35">
        <v>44816</v>
      </c>
      <c r="I5420" s="37">
        <v>4</v>
      </c>
      <c r="J5420" s="37">
        <v>4</v>
      </c>
      <c r="K5420" s="15" t="s">
        <v>99</v>
      </c>
      <c r="L5420" s="15" t="s">
        <v>100</v>
      </c>
      <c r="M5420" s="15" t="s">
        <v>11941</v>
      </c>
      <c r="N5420" s="15" t="s">
        <v>23140</v>
      </c>
      <c r="O5420" s="37">
        <v>530000</v>
      </c>
      <c r="P5420" s="126" t="s">
        <v>25103</v>
      </c>
      <c r="R5420" s="137">
        <f t="shared" si="84"/>
        <v>2.5999999999999996</v>
      </c>
    </row>
    <row r="5421" spans="2:18" x14ac:dyDescent="0.35">
      <c r="B5421" s="19">
        <v>44756</v>
      </c>
      <c r="C5421" s="19">
        <v>44693.475486111114</v>
      </c>
      <c r="D5421" s="19">
        <v>44756.622662037036</v>
      </c>
      <c r="E5421" s="16" t="s">
        <v>10994</v>
      </c>
      <c r="F5421" s="37">
        <v>120</v>
      </c>
      <c r="G5421" s="35">
        <v>44697</v>
      </c>
      <c r="H5421" s="35">
        <v>44817</v>
      </c>
      <c r="I5421" s="37">
        <v>5</v>
      </c>
      <c r="J5421" s="37">
        <v>6</v>
      </c>
      <c r="K5421" s="15" t="s">
        <v>99</v>
      </c>
      <c r="L5421" s="15" t="s">
        <v>298</v>
      </c>
      <c r="M5421" s="15" t="s">
        <v>10993</v>
      </c>
      <c r="N5421" s="15" t="s">
        <v>23389</v>
      </c>
      <c r="O5421" s="37">
        <v>15000</v>
      </c>
      <c r="P5421" s="126" t="s">
        <v>25103</v>
      </c>
      <c r="R5421" s="137">
        <f t="shared" si="84"/>
        <v>3.0999999999999996</v>
      </c>
    </row>
    <row r="5422" spans="2:18" x14ac:dyDescent="0.35">
      <c r="B5422" s="19">
        <v>44693</v>
      </c>
      <c r="C5422" s="19">
        <v>44693.646701388891</v>
      </c>
      <c r="D5422" s="19" t="s">
        <v>97</v>
      </c>
      <c r="E5422" s="16" t="s">
        <v>7367</v>
      </c>
      <c r="F5422" s="37">
        <v>120</v>
      </c>
      <c r="G5422" s="35">
        <v>44697</v>
      </c>
      <c r="H5422" s="35">
        <v>44817</v>
      </c>
      <c r="I5422" s="37">
        <v>25</v>
      </c>
      <c r="J5422" s="37">
        <v>8</v>
      </c>
      <c r="K5422" s="15" t="s">
        <v>99</v>
      </c>
      <c r="L5422" s="15" t="s">
        <v>118</v>
      </c>
      <c r="M5422" s="15" t="s">
        <v>11900</v>
      </c>
      <c r="N5422" s="15" t="s">
        <v>23141</v>
      </c>
      <c r="O5422" s="37">
        <v>650000</v>
      </c>
      <c r="P5422" s="126" t="s">
        <v>25103</v>
      </c>
      <c r="R5422" s="137">
        <f t="shared" si="84"/>
        <v>3.05</v>
      </c>
    </row>
    <row r="5423" spans="2:18" x14ac:dyDescent="0.35">
      <c r="B5423" s="19">
        <v>44693</v>
      </c>
      <c r="C5423" s="19">
        <v>44693.931875000002</v>
      </c>
      <c r="D5423" s="19" t="s">
        <v>97</v>
      </c>
      <c r="E5423" s="16" t="s">
        <v>98</v>
      </c>
      <c r="F5423" s="37">
        <v>120</v>
      </c>
      <c r="G5423" s="35">
        <v>44487</v>
      </c>
      <c r="H5423" s="35">
        <v>44607</v>
      </c>
      <c r="I5423" s="37">
        <v>11</v>
      </c>
      <c r="J5423" s="37">
        <v>10</v>
      </c>
      <c r="K5423" s="15" t="s">
        <v>99</v>
      </c>
      <c r="L5423" s="15" t="s">
        <v>100</v>
      </c>
      <c r="M5423" s="15" t="s">
        <v>11924</v>
      </c>
      <c r="N5423" s="15" t="s">
        <v>11923</v>
      </c>
      <c r="O5423" s="37">
        <v>200000</v>
      </c>
      <c r="P5423" s="126" t="s">
        <v>25103</v>
      </c>
      <c r="R5423" s="137">
        <f t="shared" si="84"/>
        <v>3.8000000000000003</v>
      </c>
    </row>
    <row r="5424" spans="2:18" x14ac:dyDescent="0.35">
      <c r="B5424" s="19">
        <v>44694</v>
      </c>
      <c r="C5424" s="19">
        <v>44694.378368055557</v>
      </c>
      <c r="D5424" s="19" t="s">
        <v>97</v>
      </c>
      <c r="E5424" s="16" t="s">
        <v>11866</v>
      </c>
      <c r="F5424" s="37">
        <v>120</v>
      </c>
      <c r="G5424" s="35">
        <v>44697</v>
      </c>
      <c r="H5424" s="35">
        <v>44817</v>
      </c>
      <c r="I5424" s="37">
        <v>2</v>
      </c>
      <c r="J5424" s="37">
        <v>1</v>
      </c>
      <c r="K5424" s="15" t="s">
        <v>99</v>
      </c>
      <c r="L5424" s="15" t="s">
        <v>105</v>
      </c>
      <c r="M5424" s="15" t="s">
        <v>11865</v>
      </c>
      <c r="N5424" s="15" t="s">
        <v>11864</v>
      </c>
      <c r="O5424" s="37">
        <v>50000</v>
      </c>
      <c r="P5424" s="126" t="s">
        <v>25103</v>
      </c>
      <c r="R5424" s="137">
        <f t="shared" si="84"/>
        <v>2.9499999999999993</v>
      </c>
    </row>
    <row r="5425" spans="2:18" x14ac:dyDescent="0.35">
      <c r="B5425" s="19">
        <v>44694</v>
      </c>
      <c r="C5425" s="19">
        <v>44694.482523148145</v>
      </c>
      <c r="D5425" s="19" t="s">
        <v>97</v>
      </c>
      <c r="E5425" s="16" t="s">
        <v>4554</v>
      </c>
      <c r="F5425" s="37">
        <v>120</v>
      </c>
      <c r="G5425" s="35">
        <v>44494</v>
      </c>
      <c r="H5425" s="35">
        <v>44614</v>
      </c>
      <c r="I5425" s="37">
        <v>8</v>
      </c>
      <c r="J5425" s="37">
        <v>5</v>
      </c>
      <c r="K5425" s="15" t="s">
        <v>99</v>
      </c>
      <c r="L5425" s="15" t="s">
        <v>105</v>
      </c>
      <c r="M5425" s="15" t="s">
        <v>5587</v>
      </c>
      <c r="N5425" s="15" t="s">
        <v>11845</v>
      </c>
      <c r="O5425" s="37">
        <v>250000</v>
      </c>
      <c r="P5425" s="126" t="s">
        <v>25103</v>
      </c>
      <c r="R5425" s="137">
        <f t="shared" si="84"/>
        <v>3.0499999999999994</v>
      </c>
    </row>
    <row r="5426" spans="2:18" x14ac:dyDescent="0.35">
      <c r="B5426" s="19">
        <v>44694</v>
      </c>
      <c r="C5426" s="19">
        <v>44694.733900462961</v>
      </c>
      <c r="D5426" s="19" t="s">
        <v>97</v>
      </c>
      <c r="E5426" s="16" t="s">
        <v>11818</v>
      </c>
      <c r="F5426" s="37">
        <v>120</v>
      </c>
      <c r="G5426" s="35">
        <v>44697</v>
      </c>
      <c r="H5426" s="35">
        <v>44817</v>
      </c>
      <c r="I5426" s="37">
        <v>4</v>
      </c>
      <c r="J5426" s="37">
        <v>4</v>
      </c>
      <c r="K5426" s="15" t="s">
        <v>99</v>
      </c>
      <c r="L5426" s="15" t="s">
        <v>105</v>
      </c>
      <c r="M5426" s="15" t="s">
        <v>11817</v>
      </c>
      <c r="N5426" s="15" t="s">
        <v>11816</v>
      </c>
      <c r="O5426" s="37">
        <v>100000</v>
      </c>
      <c r="P5426" s="126" t="s">
        <v>25103</v>
      </c>
      <c r="R5426" s="137">
        <f t="shared" si="84"/>
        <v>2.6499999999999995</v>
      </c>
    </row>
    <row r="5427" spans="2:18" x14ac:dyDescent="0.35">
      <c r="B5427" s="19">
        <v>44697</v>
      </c>
      <c r="C5427" s="19">
        <v>44697.453101851854</v>
      </c>
      <c r="D5427" s="19" t="s">
        <v>97</v>
      </c>
      <c r="E5427" s="16" t="s">
        <v>11795</v>
      </c>
      <c r="F5427" s="37">
        <v>120</v>
      </c>
      <c r="G5427" s="35">
        <v>44704</v>
      </c>
      <c r="H5427" s="35">
        <v>44824</v>
      </c>
      <c r="I5427" s="37">
        <v>4</v>
      </c>
      <c r="J5427" s="37">
        <v>3</v>
      </c>
      <c r="K5427" s="15" t="s">
        <v>99</v>
      </c>
      <c r="L5427" s="15" t="s">
        <v>105</v>
      </c>
      <c r="M5427" s="15" t="s">
        <v>11794</v>
      </c>
      <c r="N5427" s="15" t="s">
        <v>11793</v>
      </c>
      <c r="O5427" s="37">
        <v>100000</v>
      </c>
      <c r="P5427" s="126" t="s">
        <v>25103</v>
      </c>
      <c r="R5427" s="137">
        <f t="shared" si="84"/>
        <v>2.6499999999999995</v>
      </c>
    </row>
    <row r="5428" spans="2:18" x14ac:dyDescent="0.35">
      <c r="B5428" s="19">
        <v>44756</v>
      </c>
      <c r="C5428" s="19">
        <v>44697.513067129628</v>
      </c>
      <c r="D5428" s="19">
        <v>44756.515243055554</v>
      </c>
      <c r="E5428" s="16" t="s">
        <v>11068</v>
      </c>
      <c r="F5428" s="37">
        <v>120</v>
      </c>
      <c r="G5428" s="35">
        <v>44699</v>
      </c>
      <c r="H5428" s="35">
        <v>44819</v>
      </c>
      <c r="I5428" s="37">
        <v>3</v>
      </c>
      <c r="J5428" s="37">
        <v>4</v>
      </c>
      <c r="K5428" s="15" t="s">
        <v>99</v>
      </c>
      <c r="L5428" s="15" t="s">
        <v>100</v>
      </c>
      <c r="M5428" s="15" t="s">
        <v>11088</v>
      </c>
      <c r="N5428" s="15" t="s">
        <v>23150</v>
      </c>
      <c r="O5428" s="38">
        <v>92947.99</v>
      </c>
      <c r="P5428" s="126" t="s">
        <v>25103</v>
      </c>
      <c r="R5428" s="137">
        <f t="shared" si="84"/>
        <v>2.7999999999999994</v>
      </c>
    </row>
    <row r="5429" spans="2:18" x14ac:dyDescent="0.35">
      <c r="B5429" s="19">
        <v>44698</v>
      </c>
      <c r="C5429" s="19">
        <v>44698.575706018521</v>
      </c>
      <c r="D5429" s="19" t="s">
        <v>97</v>
      </c>
      <c r="E5429" s="16" t="s">
        <v>11044</v>
      </c>
      <c r="F5429" s="37">
        <v>120</v>
      </c>
      <c r="G5429" s="35">
        <v>44697</v>
      </c>
      <c r="H5429" s="35">
        <v>44817</v>
      </c>
      <c r="I5429" s="37">
        <v>10</v>
      </c>
      <c r="J5429" s="37">
        <v>4</v>
      </c>
      <c r="K5429" s="15" t="s">
        <v>99</v>
      </c>
      <c r="L5429" s="15" t="s">
        <v>105</v>
      </c>
      <c r="M5429" s="15" t="s">
        <v>11712</v>
      </c>
      <c r="N5429" s="15" t="s">
        <v>11711</v>
      </c>
      <c r="O5429" s="37">
        <v>240000</v>
      </c>
      <c r="P5429" s="126" t="s">
        <v>25103</v>
      </c>
      <c r="R5429" s="137">
        <f t="shared" si="84"/>
        <v>3.0499999999999994</v>
      </c>
    </row>
    <row r="5430" spans="2:18" x14ac:dyDescent="0.35">
      <c r="B5430" s="19">
        <v>44721</v>
      </c>
      <c r="C5430" s="19">
        <v>44698.575706018521</v>
      </c>
      <c r="D5430" s="19">
        <v>44721.522731481484</v>
      </c>
      <c r="E5430" s="16" t="s">
        <v>11044</v>
      </c>
      <c r="F5430" s="37">
        <v>120</v>
      </c>
      <c r="G5430" s="35">
        <v>44697</v>
      </c>
      <c r="H5430" s="35">
        <v>44817</v>
      </c>
      <c r="I5430" s="37">
        <v>10</v>
      </c>
      <c r="J5430" s="37">
        <v>5</v>
      </c>
      <c r="K5430" s="15" t="s">
        <v>99</v>
      </c>
      <c r="L5430" s="15" t="s">
        <v>105</v>
      </c>
      <c r="M5430" s="15" t="s">
        <v>11124</v>
      </c>
      <c r="N5430" s="15" t="s">
        <v>11123</v>
      </c>
      <c r="O5430" s="37">
        <v>240000</v>
      </c>
      <c r="P5430" s="126" t="s">
        <v>25103</v>
      </c>
      <c r="R5430" s="137">
        <f t="shared" si="84"/>
        <v>3.0499999999999994</v>
      </c>
    </row>
    <row r="5431" spans="2:18" x14ac:dyDescent="0.35">
      <c r="B5431" s="19">
        <v>44755</v>
      </c>
      <c r="C5431" s="19">
        <v>44698.575706018521</v>
      </c>
      <c r="D5431" s="19">
        <v>44755.797662037039</v>
      </c>
      <c r="E5431" s="16" t="s">
        <v>11044</v>
      </c>
      <c r="F5431" s="37">
        <v>120</v>
      </c>
      <c r="G5431" s="35">
        <v>44694</v>
      </c>
      <c r="H5431" s="35">
        <v>44814</v>
      </c>
      <c r="I5431" s="37">
        <v>10</v>
      </c>
      <c r="J5431" s="37">
        <v>9</v>
      </c>
      <c r="K5431" s="15" t="s">
        <v>99</v>
      </c>
      <c r="L5431" s="15" t="s">
        <v>105</v>
      </c>
      <c r="M5431" s="15" t="s">
        <v>11090</v>
      </c>
      <c r="N5431" s="15" t="s">
        <v>11089</v>
      </c>
      <c r="O5431" s="37">
        <v>240000</v>
      </c>
      <c r="P5431" s="126" t="s">
        <v>25103</v>
      </c>
      <c r="R5431" s="137">
        <f t="shared" si="84"/>
        <v>3.65</v>
      </c>
    </row>
    <row r="5432" spans="2:18" x14ac:dyDescent="0.35">
      <c r="B5432" s="19">
        <v>44698</v>
      </c>
      <c r="C5432" s="19">
        <v>44698.644699074073</v>
      </c>
      <c r="D5432" s="19" t="s">
        <v>97</v>
      </c>
      <c r="E5432" s="16" t="s">
        <v>11027</v>
      </c>
      <c r="F5432" s="37">
        <v>120</v>
      </c>
      <c r="G5432" s="35">
        <v>44699</v>
      </c>
      <c r="H5432" s="35">
        <v>44819</v>
      </c>
      <c r="I5432" s="37">
        <v>5</v>
      </c>
      <c r="J5432" s="37">
        <v>3</v>
      </c>
      <c r="K5432" s="15" t="s">
        <v>99</v>
      </c>
      <c r="L5432" s="15" t="s">
        <v>105</v>
      </c>
      <c r="M5432" s="15" t="s">
        <v>11704</v>
      </c>
      <c r="N5432" s="15" t="s">
        <v>11703</v>
      </c>
      <c r="O5432" s="37">
        <v>70000</v>
      </c>
      <c r="P5432" s="126" t="s">
        <v>25103</v>
      </c>
      <c r="R5432" s="137">
        <f t="shared" si="84"/>
        <v>2.6499999999999995</v>
      </c>
    </row>
    <row r="5433" spans="2:18" x14ac:dyDescent="0.35">
      <c r="B5433" s="19">
        <v>44698</v>
      </c>
      <c r="C5433" s="19">
        <v>44698.732858796298</v>
      </c>
      <c r="D5433" s="19" t="s">
        <v>97</v>
      </c>
      <c r="E5433" s="16" t="s">
        <v>2722</v>
      </c>
      <c r="F5433" s="37">
        <v>120</v>
      </c>
      <c r="G5433" s="35">
        <v>44704</v>
      </c>
      <c r="H5433" s="35">
        <v>44824</v>
      </c>
      <c r="I5433" s="37">
        <v>4</v>
      </c>
      <c r="J5433" s="37">
        <v>4</v>
      </c>
      <c r="K5433" s="15" t="s">
        <v>99</v>
      </c>
      <c r="L5433" s="15" t="s">
        <v>105</v>
      </c>
      <c r="M5433" s="15" t="s">
        <v>11689</v>
      </c>
      <c r="N5433" s="15" t="s">
        <v>2724</v>
      </c>
      <c r="O5433" s="37">
        <v>170000</v>
      </c>
      <c r="P5433" s="126" t="s">
        <v>25103</v>
      </c>
      <c r="R5433" s="137">
        <f t="shared" si="84"/>
        <v>3.0499999999999994</v>
      </c>
    </row>
    <row r="5434" spans="2:18" x14ac:dyDescent="0.35">
      <c r="B5434" s="19">
        <v>44699</v>
      </c>
      <c r="C5434" s="19">
        <v>44699.315428240741</v>
      </c>
      <c r="D5434" s="19" t="s">
        <v>97</v>
      </c>
      <c r="E5434" s="16" t="s">
        <v>11680</v>
      </c>
      <c r="F5434" s="37">
        <v>120</v>
      </c>
      <c r="G5434" s="35">
        <v>44713</v>
      </c>
      <c r="H5434" s="35">
        <v>44833</v>
      </c>
      <c r="I5434" s="37">
        <v>3</v>
      </c>
      <c r="J5434" s="37">
        <v>1</v>
      </c>
      <c r="K5434" s="15" t="s">
        <v>99</v>
      </c>
      <c r="L5434" s="15" t="s">
        <v>105</v>
      </c>
      <c r="M5434" s="15" t="s">
        <v>11679</v>
      </c>
      <c r="N5434" s="15" t="s">
        <v>11678</v>
      </c>
      <c r="O5434" s="37">
        <v>60000</v>
      </c>
      <c r="P5434" s="126" t="s">
        <v>25103</v>
      </c>
      <c r="R5434" s="137">
        <f t="shared" si="84"/>
        <v>2.9499999999999993</v>
      </c>
    </row>
    <row r="5435" spans="2:18" x14ac:dyDescent="0.35">
      <c r="B5435" s="19">
        <v>44699</v>
      </c>
      <c r="C5435" s="19">
        <v>44699.389479166668</v>
      </c>
      <c r="D5435" s="19" t="s">
        <v>97</v>
      </c>
      <c r="E5435" s="16" t="s">
        <v>5150</v>
      </c>
      <c r="F5435" s="37">
        <v>120</v>
      </c>
      <c r="G5435" s="35">
        <v>44704</v>
      </c>
      <c r="H5435" s="35">
        <v>44824</v>
      </c>
      <c r="I5435" s="37">
        <v>4</v>
      </c>
      <c r="J5435" s="37">
        <v>1</v>
      </c>
      <c r="K5435" s="15" t="s">
        <v>99</v>
      </c>
      <c r="L5435" s="15" t="s">
        <v>105</v>
      </c>
      <c r="M5435" s="15" t="s">
        <v>11672</v>
      </c>
      <c r="N5435" s="15" t="s">
        <v>5153</v>
      </c>
      <c r="O5435" s="37">
        <v>80000</v>
      </c>
      <c r="P5435" s="126" t="s">
        <v>25103</v>
      </c>
      <c r="R5435" s="137">
        <f t="shared" si="84"/>
        <v>2.9499999999999993</v>
      </c>
    </row>
    <row r="5436" spans="2:18" x14ac:dyDescent="0.35">
      <c r="B5436" s="19">
        <v>44699</v>
      </c>
      <c r="C5436" s="19">
        <v>44699.467743055553</v>
      </c>
      <c r="D5436" s="19" t="s">
        <v>97</v>
      </c>
      <c r="E5436" s="16" t="s">
        <v>11664</v>
      </c>
      <c r="F5436" s="37">
        <v>120</v>
      </c>
      <c r="G5436" s="35">
        <v>44701</v>
      </c>
      <c r="H5436" s="35">
        <v>44821</v>
      </c>
      <c r="I5436" s="37">
        <v>4</v>
      </c>
      <c r="J5436" s="37">
        <v>2</v>
      </c>
      <c r="K5436" s="15" t="s">
        <v>99</v>
      </c>
      <c r="L5436" s="15" t="s">
        <v>100</v>
      </c>
      <c r="M5436" s="15" t="s">
        <v>11663</v>
      </c>
      <c r="N5436" s="15" t="s">
        <v>11662</v>
      </c>
      <c r="O5436" s="37">
        <v>166000</v>
      </c>
      <c r="P5436" s="126" t="s">
        <v>25103</v>
      </c>
      <c r="R5436" s="137">
        <f t="shared" si="84"/>
        <v>3.1999999999999997</v>
      </c>
    </row>
    <row r="5437" spans="2:18" x14ac:dyDescent="0.35">
      <c r="B5437" s="19">
        <v>44699</v>
      </c>
      <c r="C5437" s="19">
        <v>44699.489259259259</v>
      </c>
      <c r="D5437" s="19" t="s">
        <v>97</v>
      </c>
      <c r="E5437" s="16" t="s">
        <v>11661</v>
      </c>
      <c r="F5437" s="37">
        <v>120</v>
      </c>
      <c r="G5437" s="35">
        <v>44670</v>
      </c>
      <c r="H5437" s="35">
        <v>44790</v>
      </c>
      <c r="I5437" s="37">
        <v>2</v>
      </c>
      <c r="J5437" s="37">
        <v>1</v>
      </c>
      <c r="K5437" s="15" t="s">
        <v>99</v>
      </c>
      <c r="L5437" s="15" t="s">
        <v>100</v>
      </c>
      <c r="M5437" s="15" t="s">
        <v>11660</v>
      </c>
      <c r="N5437" s="15" t="s">
        <v>3928</v>
      </c>
      <c r="O5437" s="37">
        <v>300000</v>
      </c>
      <c r="P5437" s="126" t="s">
        <v>25103</v>
      </c>
      <c r="R5437" s="137">
        <f t="shared" si="84"/>
        <v>3.4999999999999996</v>
      </c>
    </row>
    <row r="5438" spans="2:18" x14ac:dyDescent="0.35">
      <c r="B5438" s="19">
        <v>44699</v>
      </c>
      <c r="C5438" s="19">
        <v>44699.551388888889</v>
      </c>
      <c r="D5438" s="19" t="s">
        <v>97</v>
      </c>
      <c r="E5438" s="16" t="s">
        <v>11659</v>
      </c>
      <c r="F5438" s="37">
        <v>120</v>
      </c>
      <c r="G5438" s="35">
        <v>44585</v>
      </c>
      <c r="H5438" s="35">
        <v>44705</v>
      </c>
      <c r="I5438" s="37">
        <v>10</v>
      </c>
      <c r="J5438" s="37">
        <v>4</v>
      </c>
      <c r="K5438" s="15" t="s">
        <v>99</v>
      </c>
      <c r="L5438" s="15" t="s">
        <v>105</v>
      </c>
      <c r="M5438" s="15" t="s">
        <v>11658</v>
      </c>
      <c r="N5438" s="15" t="s">
        <v>11657</v>
      </c>
      <c r="O5438" s="37">
        <v>95000</v>
      </c>
      <c r="P5438" s="126" t="s">
        <v>25103</v>
      </c>
      <c r="R5438" s="137">
        <f t="shared" si="84"/>
        <v>2.6499999999999995</v>
      </c>
    </row>
    <row r="5439" spans="2:18" x14ac:dyDescent="0.35">
      <c r="B5439" s="19">
        <v>44699</v>
      </c>
      <c r="C5439" s="19">
        <v>44699.627997685187</v>
      </c>
      <c r="D5439" s="19" t="s">
        <v>97</v>
      </c>
      <c r="E5439" s="16" t="s">
        <v>2722</v>
      </c>
      <c r="F5439" s="37">
        <v>120</v>
      </c>
      <c r="G5439" s="35">
        <v>44704</v>
      </c>
      <c r="H5439" s="35">
        <v>44824</v>
      </c>
      <c r="I5439" s="37">
        <v>4</v>
      </c>
      <c r="J5439" s="37">
        <v>4</v>
      </c>
      <c r="K5439" s="15" t="s">
        <v>99</v>
      </c>
      <c r="L5439" s="15" t="s">
        <v>105</v>
      </c>
      <c r="M5439" s="15" t="s">
        <v>11651</v>
      </c>
      <c r="N5439" s="15" t="s">
        <v>2724</v>
      </c>
      <c r="O5439" s="37">
        <v>100000</v>
      </c>
      <c r="P5439" s="126" t="s">
        <v>25103</v>
      </c>
      <c r="R5439" s="137">
        <f t="shared" si="84"/>
        <v>2.6499999999999995</v>
      </c>
    </row>
    <row r="5440" spans="2:18" x14ac:dyDescent="0.35">
      <c r="B5440" s="19">
        <v>44700</v>
      </c>
      <c r="C5440" s="19">
        <v>44700.398680555554</v>
      </c>
      <c r="D5440" s="19" t="s">
        <v>97</v>
      </c>
      <c r="E5440" s="16" t="s">
        <v>11627</v>
      </c>
      <c r="F5440" s="37">
        <v>120</v>
      </c>
      <c r="G5440" s="35">
        <v>44704</v>
      </c>
      <c r="H5440" s="35">
        <v>44824</v>
      </c>
      <c r="I5440" s="37">
        <v>10</v>
      </c>
      <c r="J5440" s="37">
        <v>5</v>
      </c>
      <c r="K5440" s="15" t="s">
        <v>99</v>
      </c>
      <c r="L5440" s="15" t="s">
        <v>205</v>
      </c>
      <c r="M5440" s="15" t="s">
        <v>11626</v>
      </c>
      <c r="N5440" s="15" t="s">
        <v>11625</v>
      </c>
      <c r="O5440" s="37">
        <v>243000</v>
      </c>
      <c r="P5440" s="126" t="s">
        <v>25103</v>
      </c>
      <c r="R5440" s="137">
        <f t="shared" si="84"/>
        <v>2.8999999999999995</v>
      </c>
    </row>
    <row r="5441" spans="2:18" x14ac:dyDescent="0.35">
      <c r="B5441" s="19">
        <v>44700</v>
      </c>
      <c r="C5441" s="19">
        <v>44700.505486111113</v>
      </c>
      <c r="D5441" s="19" t="s">
        <v>97</v>
      </c>
      <c r="E5441" s="16" t="s">
        <v>11618</v>
      </c>
      <c r="F5441" s="37">
        <v>120</v>
      </c>
      <c r="G5441" s="35">
        <v>44701</v>
      </c>
      <c r="H5441" s="35">
        <v>44821</v>
      </c>
      <c r="I5441" s="37">
        <v>4</v>
      </c>
      <c r="J5441" s="37">
        <v>2</v>
      </c>
      <c r="K5441" s="15" t="s">
        <v>99</v>
      </c>
      <c r="L5441" s="15" t="s">
        <v>100</v>
      </c>
      <c r="M5441" s="15" t="s">
        <v>11617</v>
      </c>
      <c r="N5441" s="15" t="s">
        <v>11616</v>
      </c>
      <c r="O5441" s="37">
        <v>90000</v>
      </c>
      <c r="P5441" s="126" t="s">
        <v>25103</v>
      </c>
      <c r="R5441" s="137">
        <f t="shared" si="84"/>
        <v>2.7999999999999994</v>
      </c>
    </row>
    <row r="5442" spans="2:18" x14ac:dyDescent="0.35">
      <c r="B5442" s="19">
        <v>44701</v>
      </c>
      <c r="C5442" s="19">
        <v>44701.332777777781</v>
      </c>
      <c r="D5442" s="19" t="s">
        <v>97</v>
      </c>
      <c r="E5442" s="16" t="s">
        <v>11129</v>
      </c>
      <c r="F5442" s="37">
        <v>120</v>
      </c>
      <c r="G5442" s="35">
        <v>44704</v>
      </c>
      <c r="H5442" s="35">
        <v>44824</v>
      </c>
      <c r="I5442" s="37">
        <v>4</v>
      </c>
      <c r="J5442" s="37">
        <v>3</v>
      </c>
      <c r="K5442" s="15" t="s">
        <v>99</v>
      </c>
      <c r="L5442" s="15" t="s">
        <v>298</v>
      </c>
      <c r="M5442" s="15" t="s">
        <v>11578</v>
      </c>
      <c r="N5442" s="15" t="s">
        <v>22860</v>
      </c>
      <c r="O5442" s="37">
        <v>6000</v>
      </c>
      <c r="P5442" s="126" t="s">
        <v>25103</v>
      </c>
      <c r="R5442" s="137">
        <f t="shared" si="84"/>
        <v>2.4999999999999996</v>
      </c>
    </row>
    <row r="5443" spans="2:18" x14ac:dyDescent="0.35">
      <c r="B5443" s="19">
        <v>44719</v>
      </c>
      <c r="C5443" s="19">
        <v>44701.332777777781</v>
      </c>
      <c r="D5443" s="19">
        <v>44719.751087962963</v>
      </c>
      <c r="E5443" s="16" t="s">
        <v>11129</v>
      </c>
      <c r="F5443" s="37">
        <v>120</v>
      </c>
      <c r="G5443" s="35">
        <v>44718</v>
      </c>
      <c r="H5443" s="35">
        <v>44838</v>
      </c>
      <c r="I5443" s="37">
        <v>4</v>
      </c>
      <c r="J5443" s="37">
        <v>3</v>
      </c>
      <c r="K5443" s="15" t="s">
        <v>99</v>
      </c>
      <c r="L5443" s="15" t="s">
        <v>298</v>
      </c>
      <c r="M5443" s="15" t="s">
        <v>11128</v>
      </c>
      <c r="N5443" s="15" t="s">
        <v>23048</v>
      </c>
      <c r="O5443" s="37">
        <v>6000</v>
      </c>
      <c r="P5443" s="126" t="s">
        <v>25103</v>
      </c>
      <c r="R5443" s="137">
        <f t="shared" si="84"/>
        <v>2.4999999999999996</v>
      </c>
    </row>
    <row r="5444" spans="2:18" x14ac:dyDescent="0.35">
      <c r="B5444" s="19">
        <v>44701</v>
      </c>
      <c r="C5444" s="19">
        <v>44701.629988425928</v>
      </c>
      <c r="D5444" s="19" t="s">
        <v>97</v>
      </c>
      <c r="E5444" s="16" t="s">
        <v>11555</v>
      </c>
      <c r="F5444" s="37">
        <v>120</v>
      </c>
      <c r="G5444" s="35">
        <v>44704</v>
      </c>
      <c r="H5444" s="35">
        <v>44824</v>
      </c>
      <c r="I5444" s="37">
        <v>5</v>
      </c>
      <c r="J5444" s="37">
        <v>1</v>
      </c>
      <c r="K5444" s="15" t="s">
        <v>99</v>
      </c>
      <c r="L5444" s="15" t="s">
        <v>105</v>
      </c>
      <c r="M5444" s="15" t="s">
        <v>11554</v>
      </c>
      <c r="N5444" s="15" t="s">
        <v>11553</v>
      </c>
      <c r="O5444" s="37">
        <v>100000</v>
      </c>
      <c r="P5444" s="126" t="s">
        <v>25103</v>
      </c>
      <c r="R5444" s="137">
        <f t="shared" ref="R5444:R5507" si="85">0.3*IF(F5444&lt;=30, 2, IF(AND(F5444&gt;=31, F5444&lt;=90), 3, IF(AND(F5444&gt;=91, F5444&lt;=180), 4, IF(AND(F5444&gt;=181, F5444&lt;=364), 1, 2)))) + 0.3*IF(J5444=1, 3, IF(AND(J5444&gt;=2, J5444&lt;=5), 2, IF(AND(J5444&gt;=6, J5444&lt;=10), 4, 2))) + 0.2*IF(O5444&lt;=150000, 2, IF(AND(O5444&gt;=150001, O5444&lt;=500000), 4, IF(AND(O5444&gt;=500001, O5444&lt;=1000000), 1, 3)))+ 0.15*IF(NOT(ISERROR(SEARCH("fognat",L5444))), 4, IF(NOT(ISERROR(SEARCH("compres",L5444))), 2, IF(NOT(ISERROR(SEARCH("facciat",L5444))), 3, IF(NOT(ISERROR(SEARCH("estaur",L5444))), 4, 1)))) + 0.05*IF(NOT(ISERROR(SEARCH("anutenz",K5444))), 3, IF(NOT(ISERROR(SEARCH("uova",K5444))), 4, IF(NOT(ISERROR(SEARCH("rivat",K5444))), 2, IF(NOT(ISERROR(SEARCH("ubblic",K5444))), 1, 1))))</f>
        <v>2.9499999999999993</v>
      </c>
    </row>
    <row r="5445" spans="2:18" x14ac:dyDescent="0.35">
      <c r="B5445" s="19">
        <v>44701</v>
      </c>
      <c r="C5445" s="19">
        <v>44701.648611111108</v>
      </c>
      <c r="D5445" s="19" t="s">
        <v>97</v>
      </c>
      <c r="E5445" s="16" t="s">
        <v>11549</v>
      </c>
      <c r="F5445" s="37">
        <v>120</v>
      </c>
      <c r="G5445" s="35">
        <v>44705</v>
      </c>
      <c r="H5445" s="35">
        <v>44825</v>
      </c>
      <c r="I5445" s="37">
        <v>6</v>
      </c>
      <c r="J5445" s="37">
        <v>5</v>
      </c>
      <c r="K5445" s="15" t="s">
        <v>99</v>
      </c>
      <c r="L5445" s="15" t="s">
        <v>118</v>
      </c>
      <c r="M5445" s="15" t="s">
        <v>11548</v>
      </c>
      <c r="N5445" s="15" t="s">
        <v>11547</v>
      </c>
      <c r="O5445" s="37">
        <v>465000</v>
      </c>
      <c r="P5445" s="126" t="s">
        <v>25103</v>
      </c>
      <c r="R5445" s="137">
        <f t="shared" si="85"/>
        <v>3.0499999999999994</v>
      </c>
    </row>
    <row r="5446" spans="2:18" x14ac:dyDescent="0.35">
      <c r="B5446" s="19">
        <v>44702</v>
      </c>
      <c r="C5446" s="19">
        <v>44702.794363425928</v>
      </c>
      <c r="D5446" s="19" t="s">
        <v>97</v>
      </c>
      <c r="E5446" s="16" t="s">
        <v>11519</v>
      </c>
      <c r="F5446" s="37">
        <v>120</v>
      </c>
      <c r="G5446" s="35">
        <v>44705</v>
      </c>
      <c r="H5446" s="35">
        <v>44825</v>
      </c>
      <c r="I5446" s="37">
        <v>3</v>
      </c>
      <c r="J5446" s="37">
        <v>2</v>
      </c>
      <c r="K5446" s="15" t="s">
        <v>99</v>
      </c>
      <c r="L5446" s="15" t="s">
        <v>105</v>
      </c>
      <c r="M5446" s="15" t="s">
        <v>11518</v>
      </c>
      <c r="N5446" s="15" t="s">
        <v>11517</v>
      </c>
      <c r="O5446" s="37">
        <v>130000</v>
      </c>
      <c r="P5446" s="126" t="s">
        <v>25103</v>
      </c>
      <c r="R5446" s="137">
        <f t="shared" si="85"/>
        <v>2.6499999999999995</v>
      </c>
    </row>
    <row r="5447" spans="2:18" x14ac:dyDescent="0.35">
      <c r="B5447" s="19">
        <v>44704</v>
      </c>
      <c r="C5447" s="19">
        <v>44704.539675925924</v>
      </c>
      <c r="D5447" s="19" t="s">
        <v>97</v>
      </c>
      <c r="E5447" s="16" t="s">
        <v>11491</v>
      </c>
      <c r="F5447" s="37">
        <v>120</v>
      </c>
      <c r="G5447" s="35">
        <v>44718</v>
      </c>
      <c r="H5447" s="35">
        <v>44838</v>
      </c>
      <c r="I5447" s="37">
        <v>3</v>
      </c>
      <c r="J5447" s="37">
        <v>2</v>
      </c>
      <c r="K5447" s="15" t="s">
        <v>99</v>
      </c>
      <c r="L5447" s="15" t="s">
        <v>205</v>
      </c>
      <c r="M5447" s="15" t="s">
        <v>11490</v>
      </c>
      <c r="N5447" s="15" t="s">
        <v>11489</v>
      </c>
      <c r="O5447" s="37">
        <v>46995</v>
      </c>
      <c r="P5447" s="126" t="s">
        <v>25103</v>
      </c>
      <c r="R5447" s="137">
        <f t="shared" si="85"/>
        <v>2.4999999999999996</v>
      </c>
    </row>
    <row r="5448" spans="2:18" x14ac:dyDescent="0.35">
      <c r="B5448" s="19">
        <v>44704</v>
      </c>
      <c r="C5448" s="19">
        <v>44704.64775462963</v>
      </c>
      <c r="D5448" s="19" t="s">
        <v>97</v>
      </c>
      <c r="E5448" s="16" t="s">
        <v>11477</v>
      </c>
      <c r="F5448" s="37">
        <v>120</v>
      </c>
      <c r="G5448" s="35">
        <v>44706</v>
      </c>
      <c r="H5448" s="35">
        <v>44826</v>
      </c>
      <c r="I5448" s="37">
        <v>4</v>
      </c>
      <c r="J5448" s="37">
        <v>2</v>
      </c>
      <c r="K5448" s="15" t="s">
        <v>99</v>
      </c>
      <c r="L5448" s="15" t="s">
        <v>105</v>
      </c>
      <c r="M5448" s="15" t="s">
        <v>11476</v>
      </c>
      <c r="N5448" s="15" t="s">
        <v>11475</v>
      </c>
      <c r="O5448" s="37">
        <v>80000</v>
      </c>
      <c r="P5448" s="126" t="s">
        <v>25103</v>
      </c>
      <c r="R5448" s="137">
        <f t="shared" si="85"/>
        <v>2.6499999999999995</v>
      </c>
    </row>
    <row r="5449" spans="2:18" x14ac:dyDescent="0.35">
      <c r="B5449" s="19">
        <v>44704</v>
      </c>
      <c r="C5449" s="19">
        <v>44704.754976851851</v>
      </c>
      <c r="D5449" s="19" t="s">
        <v>97</v>
      </c>
      <c r="E5449" s="16" t="s">
        <v>11465</v>
      </c>
      <c r="F5449" s="37">
        <v>120</v>
      </c>
      <c r="G5449" s="35">
        <v>44705</v>
      </c>
      <c r="H5449" s="35">
        <v>44825</v>
      </c>
      <c r="I5449" s="37">
        <v>4</v>
      </c>
      <c r="J5449" s="37">
        <v>5</v>
      </c>
      <c r="K5449" s="15" t="s">
        <v>99</v>
      </c>
      <c r="L5449" s="15" t="s">
        <v>105</v>
      </c>
      <c r="M5449" s="15" t="s">
        <v>11464</v>
      </c>
      <c r="N5449" s="15" t="s">
        <v>11463</v>
      </c>
      <c r="O5449" s="37">
        <v>225500</v>
      </c>
      <c r="P5449" s="126" t="s">
        <v>25103</v>
      </c>
      <c r="R5449" s="137">
        <f t="shared" si="85"/>
        <v>3.0499999999999994</v>
      </c>
    </row>
    <row r="5450" spans="2:18" x14ac:dyDescent="0.35">
      <c r="B5450" s="19">
        <v>44705</v>
      </c>
      <c r="C5450" s="19">
        <v>44705.352430555555</v>
      </c>
      <c r="D5450" s="19" t="s">
        <v>97</v>
      </c>
      <c r="E5450" s="16" t="s">
        <v>10977</v>
      </c>
      <c r="F5450" s="37">
        <v>120</v>
      </c>
      <c r="G5450" s="35">
        <v>44694</v>
      </c>
      <c r="H5450" s="35">
        <v>44814</v>
      </c>
      <c r="I5450" s="37">
        <v>7</v>
      </c>
      <c r="J5450" s="37">
        <v>3</v>
      </c>
      <c r="K5450" s="15" t="s">
        <v>99</v>
      </c>
      <c r="L5450" s="15" t="s">
        <v>105</v>
      </c>
      <c r="M5450" s="15" t="s">
        <v>10976</v>
      </c>
      <c r="N5450" s="15" t="s">
        <v>8347</v>
      </c>
      <c r="O5450" s="37">
        <v>80000</v>
      </c>
      <c r="P5450" s="126" t="s">
        <v>25103</v>
      </c>
      <c r="R5450" s="137">
        <f t="shared" si="85"/>
        <v>2.6499999999999995</v>
      </c>
    </row>
    <row r="5451" spans="2:18" x14ac:dyDescent="0.35">
      <c r="B5451" s="19">
        <v>44883</v>
      </c>
      <c r="C5451" s="19">
        <v>44705.352430555555</v>
      </c>
      <c r="D5451" s="19">
        <v>44883.637650462966</v>
      </c>
      <c r="E5451" s="16" t="s">
        <v>10977</v>
      </c>
      <c r="F5451" s="37">
        <v>120</v>
      </c>
      <c r="G5451" s="35">
        <v>44694</v>
      </c>
      <c r="H5451" s="35">
        <v>44814</v>
      </c>
      <c r="I5451" s="37">
        <v>7</v>
      </c>
      <c r="J5451" s="37">
        <v>3</v>
      </c>
      <c r="K5451" s="15" t="s">
        <v>2405</v>
      </c>
      <c r="L5451" s="15" t="s">
        <v>105</v>
      </c>
      <c r="M5451" s="15" t="s">
        <v>10976</v>
      </c>
      <c r="N5451" s="15" t="s">
        <v>10975</v>
      </c>
      <c r="O5451" s="37">
        <v>80000</v>
      </c>
      <c r="P5451" s="126" t="s">
        <v>25103</v>
      </c>
      <c r="R5451" s="137">
        <f t="shared" si="85"/>
        <v>2.5999999999999996</v>
      </c>
    </row>
    <row r="5452" spans="2:18" x14ac:dyDescent="0.35">
      <c r="B5452" s="19">
        <v>44705</v>
      </c>
      <c r="C5452" s="19">
        <v>44705.439976851849</v>
      </c>
      <c r="D5452" s="19" t="s">
        <v>97</v>
      </c>
      <c r="E5452" s="16" t="s">
        <v>11446</v>
      </c>
      <c r="F5452" s="37">
        <v>120</v>
      </c>
      <c r="G5452" s="35">
        <v>44522</v>
      </c>
      <c r="H5452" s="35">
        <v>44642</v>
      </c>
      <c r="I5452" s="37">
        <v>10</v>
      </c>
      <c r="J5452" s="37">
        <v>5</v>
      </c>
      <c r="K5452" s="15" t="s">
        <v>99</v>
      </c>
      <c r="L5452" s="15" t="s">
        <v>105</v>
      </c>
      <c r="M5452" s="15" t="s">
        <v>11445</v>
      </c>
      <c r="N5452" s="15" t="s">
        <v>11441</v>
      </c>
      <c r="O5452" s="37">
        <v>350000</v>
      </c>
      <c r="P5452" s="126" t="s">
        <v>25103</v>
      </c>
      <c r="R5452" s="137">
        <f t="shared" si="85"/>
        <v>3.0499999999999994</v>
      </c>
    </row>
    <row r="5453" spans="2:18" x14ac:dyDescent="0.35">
      <c r="B5453" s="19">
        <v>44705</v>
      </c>
      <c r="C5453" s="19">
        <v>44705.443298611113</v>
      </c>
      <c r="D5453" s="19" t="s">
        <v>97</v>
      </c>
      <c r="E5453" s="16" t="s">
        <v>5308</v>
      </c>
      <c r="F5453" s="37">
        <v>120</v>
      </c>
      <c r="G5453" s="35">
        <v>44522</v>
      </c>
      <c r="H5453" s="35">
        <v>44642</v>
      </c>
      <c r="I5453" s="37">
        <v>10</v>
      </c>
      <c r="J5453" s="37">
        <v>5</v>
      </c>
      <c r="K5453" s="15" t="s">
        <v>99</v>
      </c>
      <c r="L5453" s="15" t="s">
        <v>105</v>
      </c>
      <c r="M5453" s="15" t="s">
        <v>11442</v>
      </c>
      <c r="N5453" s="15" t="s">
        <v>11441</v>
      </c>
      <c r="O5453" s="37">
        <v>350000</v>
      </c>
      <c r="P5453" s="126" t="s">
        <v>25103</v>
      </c>
      <c r="R5453" s="137">
        <f t="shared" si="85"/>
        <v>3.0499999999999994</v>
      </c>
    </row>
    <row r="5454" spans="2:18" x14ac:dyDescent="0.35">
      <c r="B5454" s="19">
        <v>44705</v>
      </c>
      <c r="C5454" s="19">
        <v>44705.461446759262</v>
      </c>
      <c r="D5454" s="19" t="s">
        <v>97</v>
      </c>
      <c r="E5454" s="16" t="s">
        <v>11440</v>
      </c>
      <c r="F5454" s="37">
        <v>120</v>
      </c>
      <c r="G5454" s="35">
        <v>44642</v>
      </c>
      <c r="H5454" s="35">
        <v>44762</v>
      </c>
      <c r="I5454" s="37">
        <v>6</v>
      </c>
      <c r="J5454" s="37">
        <v>3</v>
      </c>
      <c r="K5454" s="15" t="s">
        <v>99</v>
      </c>
      <c r="L5454" s="15" t="s">
        <v>205</v>
      </c>
      <c r="M5454" s="15" t="s">
        <v>11439</v>
      </c>
      <c r="N5454" s="15" t="s">
        <v>11438</v>
      </c>
      <c r="O5454" s="37">
        <v>150000</v>
      </c>
      <c r="P5454" s="126" t="s">
        <v>25103</v>
      </c>
      <c r="R5454" s="137">
        <f t="shared" si="85"/>
        <v>2.4999999999999996</v>
      </c>
    </row>
    <row r="5455" spans="2:18" x14ac:dyDescent="0.35">
      <c r="B5455" s="19">
        <v>44705</v>
      </c>
      <c r="C5455" s="19">
        <v>44705.51185185185</v>
      </c>
      <c r="D5455" s="19" t="s">
        <v>97</v>
      </c>
      <c r="E5455" s="16" t="s">
        <v>2113</v>
      </c>
      <c r="F5455" s="37">
        <v>120</v>
      </c>
      <c r="G5455" s="35">
        <v>44707</v>
      </c>
      <c r="H5455" s="35">
        <v>44827</v>
      </c>
      <c r="I5455" s="37">
        <v>10</v>
      </c>
      <c r="J5455" s="37">
        <v>4</v>
      </c>
      <c r="K5455" s="15" t="s">
        <v>99</v>
      </c>
      <c r="L5455" s="15" t="s">
        <v>105</v>
      </c>
      <c r="M5455" s="15" t="s">
        <v>11435</v>
      </c>
      <c r="N5455" s="15" t="s">
        <v>11434</v>
      </c>
      <c r="O5455" s="37">
        <v>150000</v>
      </c>
      <c r="P5455" s="126" t="s">
        <v>25103</v>
      </c>
      <c r="R5455" s="137">
        <f t="shared" si="85"/>
        <v>2.6499999999999995</v>
      </c>
    </row>
    <row r="5456" spans="2:18" x14ac:dyDescent="0.35">
      <c r="B5456" s="19">
        <v>44706</v>
      </c>
      <c r="C5456" s="19">
        <v>44706.735289351855</v>
      </c>
      <c r="D5456" s="19" t="s">
        <v>97</v>
      </c>
      <c r="E5456" s="16" t="s">
        <v>11357</v>
      </c>
      <c r="F5456" s="37">
        <v>120</v>
      </c>
      <c r="G5456" s="35">
        <v>44706</v>
      </c>
      <c r="H5456" s="35">
        <v>44826</v>
      </c>
      <c r="I5456" s="37">
        <v>5</v>
      </c>
      <c r="J5456" s="37">
        <v>1</v>
      </c>
      <c r="K5456" s="15" t="s">
        <v>99</v>
      </c>
      <c r="L5456" s="15" t="s">
        <v>105</v>
      </c>
      <c r="M5456" s="15" t="s">
        <v>11356</v>
      </c>
      <c r="N5456" s="15" t="s">
        <v>11355</v>
      </c>
      <c r="O5456" s="37">
        <v>60000</v>
      </c>
      <c r="P5456" s="126" t="s">
        <v>25103</v>
      </c>
      <c r="R5456" s="137">
        <f t="shared" si="85"/>
        <v>2.9499999999999993</v>
      </c>
    </row>
    <row r="5457" spans="2:18" x14ac:dyDescent="0.35">
      <c r="B5457" s="19">
        <v>44708</v>
      </c>
      <c r="C5457" s="19">
        <v>44708.488229166665</v>
      </c>
      <c r="D5457" s="19" t="s">
        <v>97</v>
      </c>
      <c r="E5457" s="16" t="s">
        <v>11295</v>
      </c>
      <c r="F5457" s="37">
        <v>120</v>
      </c>
      <c r="G5457" s="35">
        <v>44718</v>
      </c>
      <c r="H5457" s="35">
        <v>44838</v>
      </c>
      <c r="I5457" s="37">
        <v>4</v>
      </c>
      <c r="J5457" s="37">
        <v>2</v>
      </c>
      <c r="K5457" s="15" t="s">
        <v>99</v>
      </c>
      <c r="L5457" s="15" t="s">
        <v>105</v>
      </c>
      <c r="M5457" s="15" t="s">
        <v>11294</v>
      </c>
      <c r="N5457" s="15" t="s">
        <v>11293</v>
      </c>
      <c r="O5457" s="37">
        <v>30000</v>
      </c>
      <c r="P5457" s="126" t="s">
        <v>25103</v>
      </c>
      <c r="R5457" s="137">
        <f t="shared" si="85"/>
        <v>2.6499999999999995</v>
      </c>
    </row>
    <row r="5458" spans="2:18" x14ac:dyDescent="0.35">
      <c r="B5458" s="19">
        <v>45334</v>
      </c>
      <c r="C5458" s="19">
        <v>44708.495173611111</v>
      </c>
      <c r="D5458" s="19">
        <v>45334.12835648148</v>
      </c>
      <c r="E5458" s="16" t="s">
        <v>10811</v>
      </c>
      <c r="F5458" s="37">
        <v>120</v>
      </c>
      <c r="G5458" s="35">
        <v>45334</v>
      </c>
      <c r="H5458" s="35">
        <v>45454</v>
      </c>
      <c r="I5458" s="37">
        <v>4</v>
      </c>
      <c r="J5458" s="37">
        <v>3</v>
      </c>
      <c r="K5458" s="15" t="s">
        <v>2405</v>
      </c>
      <c r="L5458" s="15" t="s">
        <v>105</v>
      </c>
      <c r="M5458" s="15" t="s">
        <v>10810</v>
      </c>
      <c r="N5458" s="15" t="s">
        <v>24896</v>
      </c>
      <c r="O5458" s="37">
        <v>320000</v>
      </c>
      <c r="P5458" s="126" t="s">
        <v>25103</v>
      </c>
      <c r="R5458" s="137">
        <f t="shared" si="85"/>
        <v>2.9999999999999996</v>
      </c>
    </row>
    <row r="5459" spans="2:18" x14ac:dyDescent="0.35">
      <c r="B5459" s="19">
        <v>44708</v>
      </c>
      <c r="C5459" s="19">
        <v>44708.647002314814</v>
      </c>
      <c r="D5459" s="19" t="s">
        <v>97</v>
      </c>
      <c r="E5459" s="16" t="s">
        <v>10573</v>
      </c>
      <c r="F5459" s="37">
        <v>120</v>
      </c>
      <c r="G5459" s="35">
        <v>44707</v>
      </c>
      <c r="H5459" s="35">
        <v>44827</v>
      </c>
      <c r="I5459" s="37">
        <v>4</v>
      </c>
      <c r="J5459" s="37">
        <v>1</v>
      </c>
      <c r="K5459" s="15" t="s">
        <v>99</v>
      </c>
      <c r="L5459" s="15" t="s">
        <v>105</v>
      </c>
      <c r="M5459" s="15" t="s">
        <v>11273</v>
      </c>
      <c r="N5459" s="15" t="s">
        <v>10998</v>
      </c>
      <c r="O5459" s="37">
        <v>93558</v>
      </c>
      <c r="P5459" s="126" t="s">
        <v>25103</v>
      </c>
      <c r="R5459" s="137">
        <f t="shared" si="85"/>
        <v>2.9499999999999993</v>
      </c>
    </row>
    <row r="5460" spans="2:18" x14ac:dyDescent="0.35">
      <c r="B5460" s="19">
        <v>44708</v>
      </c>
      <c r="C5460" s="19">
        <v>44708.761874999997</v>
      </c>
      <c r="D5460" s="19" t="s">
        <v>97</v>
      </c>
      <c r="E5460" s="16" t="s">
        <v>11254</v>
      </c>
      <c r="F5460" s="37">
        <v>120</v>
      </c>
      <c r="G5460" s="35">
        <v>44711</v>
      </c>
      <c r="H5460" s="35">
        <v>44831</v>
      </c>
      <c r="I5460" s="37">
        <v>4</v>
      </c>
      <c r="J5460" s="37">
        <v>2</v>
      </c>
      <c r="K5460" s="15" t="s">
        <v>99</v>
      </c>
      <c r="L5460" s="15" t="s">
        <v>105</v>
      </c>
      <c r="M5460" s="15" t="s">
        <v>11253</v>
      </c>
      <c r="N5460" s="15" t="s">
        <v>11252</v>
      </c>
      <c r="O5460" s="37">
        <v>80000</v>
      </c>
      <c r="P5460" s="126" t="s">
        <v>25103</v>
      </c>
      <c r="R5460" s="137">
        <f t="shared" si="85"/>
        <v>2.6499999999999995</v>
      </c>
    </row>
    <row r="5461" spans="2:18" x14ac:dyDescent="0.35">
      <c r="B5461" s="19">
        <v>44708</v>
      </c>
      <c r="C5461" s="19">
        <v>44708.805902777778</v>
      </c>
      <c r="D5461" s="19" t="s">
        <v>97</v>
      </c>
      <c r="E5461" s="16" t="s">
        <v>10815</v>
      </c>
      <c r="F5461" s="37">
        <v>120</v>
      </c>
      <c r="G5461" s="35">
        <v>44707</v>
      </c>
      <c r="H5461" s="35">
        <v>44827</v>
      </c>
      <c r="I5461" s="37">
        <v>4</v>
      </c>
      <c r="J5461" s="37">
        <v>2</v>
      </c>
      <c r="K5461" s="15" t="s">
        <v>99</v>
      </c>
      <c r="L5461" s="15" t="s">
        <v>105</v>
      </c>
      <c r="M5461" s="15" t="s">
        <v>11245</v>
      </c>
      <c r="N5461" s="15" t="s">
        <v>11244</v>
      </c>
      <c r="O5461" s="37">
        <v>450000</v>
      </c>
      <c r="P5461" s="126" t="s">
        <v>25103</v>
      </c>
      <c r="R5461" s="137">
        <f t="shared" si="85"/>
        <v>3.0499999999999994</v>
      </c>
    </row>
    <row r="5462" spans="2:18" x14ac:dyDescent="0.35">
      <c r="B5462" s="19">
        <v>44709</v>
      </c>
      <c r="C5462" s="19">
        <v>44709.547372685185</v>
      </c>
      <c r="D5462" s="19" t="s">
        <v>97</v>
      </c>
      <c r="E5462" s="16" t="s">
        <v>11019</v>
      </c>
      <c r="F5462" s="37">
        <v>120</v>
      </c>
      <c r="G5462" s="35">
        <v>44712</v>
      </c>
      <c r="H5462" s="35">
        <v>44832</v>
      </c>
      <c r="I5462" s="37">
        <v>4</v>
      </c>
      <c r="J5462" s="37">
        <v>3</v>
      </c>
      <c r="K5462" s="15" t="s">
        <v>99</v>
      </c>
      <c r="L5462" s="15" t="s">
        <v>105</v>
      </c>
      <c r="M5462" s="15" t="s">
        <v>11235</v>
      </c>
      <c r="N5462" s="15" t="s">
        <v>11234</v>
      </c>
      <c r="O5462" s="37">
        <v>60000</v>
      </c>
      <c r="P5462" s="126" t="s">
        <v>25103</v>
      </c>
      <c r="R5462" s="137">
        <f t="shared" si="85"/>
        <v>2.6499999999999995</v>
      </c>
    </row>
    <row r="5463" spans="2:18" x14ac:dyDescent="0.35">
      <c r="B5463" s="19">
        <v>44711</v>
      </c>
      <c r="C5463" s="19">
        <v>44711.454780092594</v>
      </c>
      <c r="D5463" s="19" t="s">
        <v>97</v>
      </c>
      <c r="E5463" s="16" t="s">
        <v>6224</v>
      </c>
      <c r="F5463" s="37">
        <v>120</v>
      </c>
      <c r="G5463" s="35">
        <v>44712</v>
      </c>
      <c r="H5463" s="35">
        <v>44832</v>
      </c>
      <c r="I5463" s="37">
        <v>2</v>
      </c>
      <c r="J5463" s="37">
        <v>2</v>
      </c>
      <c r="K5463" s="15" t="s">
        <v>99</v>
      </c>
      <c r="L5463" s="15" t="s">
        <v>105</v>
      </c>
      <c r="M5463" s="15" t="s">
        <v>11230</v>
      </c>
      <c r="N5463" s="15" t="s">
        <v>11229</v>
      </c>
      <c r="O5463" s="37">
        <v>180000</v>
      </c>
      <c r="P5463" s="126" t="s">
        <v>25103</v>
      </c>
      <c r="R5463" s="137">
        <f t="shared" si="85"/>
        <v>3.0499999999999994</v>
      </c>
    </row>
    <row r="5464" spans="2:18" x14ac:dyDescent="0.35">
      <c r="B5464" s="19">
        <v>44711</v>
      </c>
      <c r="C5464" s="19">
        <v>44711.783634259256</v>
      </c>
      <c r="D5464" s="19" t="s">
        <v>97</v>
      </c>
      <c r="E5464" s="16" t="s">
        <v>11004</v>
      </c>
      <c r="F5464" s="37">
        <v>120</v>
      </c>
      <c r="G5464" s="35">
        <v>44712</v>
      </c>
      <c r="H5464" s="35">
        <v>44832</v>
      </c>
      <c r="I5464" s="37">
        <v>10</v>
      </c>
      <c r="J5464" s="37">
        <v>3</v>
      </c>
      <c r="K5464" s="15" t="s">
        <v>99</v>
      </c>
      <c r="L5464" s="15" t="s">
        <v>105</v>
      </c>
      <c r="M5464" s="15" t="s">
        <v>11190</v>
      </c>
      <c r="N5464" s="15" t="s">
        <v>23211</v>
      </c>
      <c r="O5464" s="37">
        <v>700000</v>
      </c>
      <c r="P5464" s="126" t="s">
        <v>25103</v>
      </c>
      <c r="R5464" s="137">
        <f t="shared" si="85"/>
        <v>2.4499999999999997</v>
      </c>
    </row>
    <row r="5465" spans="2:18" x14ac:dyDescent="0.35">
      <c r="B5465" s="19">
        <v>44713</v>
      </c>
      <c r="C5465" s="19">
        <v>44713.40247685185</v>
      </c>
      <c r="D5465" s="19" t="s">
        <v>97</v>
      </c>
      <c r="E5465" s="16" t="s">
        <v>9120</v>
      </c>
      <c r="F5465" s="37">
        <v>120</v>
      </c>
      <c r="G5465" s="35">
        <v>44718</v>
      </c>
      <c r="H5465" s="35">
        <v>44838</v>
      </c>
      <c r="I5465" s="37">
        <v>4</v>
      </c>
      <c r="J5465" s="37">
        <v>1</v>
      </c>
      <c r="K5465" s="15" t="s">
        <v>99</v>
      </c>
      <c r="L5465" s="15" t="s">
        <v>105</v>
      </c>
      <c r="M5465" s="15" t="s">
        <v>9119</v>
      </c>
      <c r="N5465" s="15" t="s">
        <v>2483</v>
      </c>
      <c r="O5465" s="37">
        <v>50000</v>
      </c>
      <c r="P5465" s="126" t="s">
        <v>25103</v>
      </c>
      <c r="R5465" s="137">
        <f t="shared" si="85"/>
        <v>2.9499999999999993</v>
      </c>
    </row>
    <row r="5466" spans="2:18" x14ac:dyDescent="0.35">
      <c r="B5466" s="19">
        <v>44713</v>
      </c>
      <c r="C5466" s="19">
        <v>44713.70689814815</v>
      </c>
      <c r="D5466" s="19" t="s">
        <v>97</v>
      </c>
      <c r="E5466" s="16" t="s">
        <v>9058</v>
      </c>
      <c r="F5466" s="37">
        <v>120</v>
      </c>
      <c r="G5466" s="35">
        <v>44725</v>
      </c>
      <c r="H5466" s="35">
        <v>44845</v>
      </c>
      <c r="I5466" s="37">
        <v>4</v>
      </c>
      <c r="J5466" s="37">
        <v>5</v>
      </c>
      <c r="K5466" s="15" t="s">
        <v>99</v>
      </c>
      <c r="L5466" s="15" t="s">
        <v>100</v>
      </c>
      <c r="M5466" s="15" t="s">
        <v>9057</v>
      </c>
      <c r="N5466" s="15" t="s">
        <v>9056</v>
      </c>
      <c r="O5466" s="37">
        <v>200000</v>
      </c>
      <c r="P5466" s="126" t="s">
        <v>25103</v>
      </c>
      <c r="R5466" s="137">
        <f t="shared" si="85"/>
        <v>3.1999999999999997</v>
      </c>
    </row>
    <row r="5467" spans="2:18" x14ac:dyDescent="0.35">
      <c r="B5467" s="19">
        <v>44718</v>
      </c>
      <c r="C5467" s="19">
        <v>44718.584131944444</v>
      </c>
      <c r="D5467" s="19" t="s">
        <v>97</v>
      </c>
      <c r="E5467" s="16" t="s">
        <v>8964</v>
      </c>
      <c r="F5467" s="37">
        <v>120</v>
      </c>
      <c r="G5467" s="35">
        <v>44718</v>
      </c>
      <c r="H5467" s="35">
        <v>44838</v>
      </c>
      <c r="I5467" s="37">
        <v>4</v>
      </c>
      <c r="J5467" s="37">
        <v>2</v>
      </c>
      <c r="K5467" s="15" t="s">
        <v>99</v>
      </c>
      <c r="L5467" s="15" t="s">
        <v>105</v>
      </c>
      <c r="M5467" s="15" t="s">
        <v>8963</v>
      </c>
      <c r="N5467" s="15" t="s">
        <v>8962</v>
      </c>
      <c r="O5467" s="37">
        <v>80000</v>
      </c>
      <c r="P5467" s="126" t="s">
        <v>25103</v>
      </c>
      <c r="R5467" s="137">
        <f t="shared" si="85"/>
        <v>2.6499999999999995</v>
      </c>
    </row>
    <row r="5468" spans="2:18" x14ac:dyDescent="0.35">
      <c r="B5468" s="19">
        <v>44770</v>
      </c>
      <c r="C5468" s="19">
        <v>44718.70480324074</v>
      </c>
      <c r="D5468" s="19">
        <v>44770.586516203701</v>
      </c>
      <c r="E5468" s="16" t="s">
        <v>7699</v>
      </c>
      <c r="F5468" s="37">
        <v>120</v>
      </c>
      <c r="G5468" s="35">
        <v>44719</v>
      </c>
      <c r="H5468" s="35">
        <v>44839</v>
      </c>
      <c r="I5468" s="37">
        <v>5</v>
      </c>
      <c r="J5468" s="37">
        <v>6</v>
      </c>
      <c r="K5468" s="15" t="s">
        <v>99</v>
      </c>
      <c r="L5468" s="15" t="s">
        <v>105</v>
      </c>
      <c r="M5468" s="15" t="s">
        <v>7698</v>
      </c>
      <c r="N5468" s="15" t="s">
        <v>7697</v>
      </c>
      <c r="O5468" s="37">
        <v>100000</v>
      </c>
      <c r="P5468" s="126" t="s">
        <v>25103</v>
      </c>
      <c r="R5468" s="137">
        <f t="shared" si="85"/>
        <v>3.2499999999999996</v>
      </c>
    </row>
    <row r="5469" spans="2:18" x14ac:dyDescent="0.35">
      <c r="B5469" s="19">
        <v>44719</v>
      </c>
      <c r="C5469" s="19">
        <v>44718.997071759259</v>
      </c>
      <c r="D5469" s="19" t="s">
        <v>97</v>
      </c>
      <c r="E5469" s="16" t="s">
        <v>8928</v>
      </c>
      <c r="F5469" s="37">
        <v>120</v>
      </c>
      <c r="G5469" s="35">
        <v>44719</v>
      </c>
      <c r="H5469" s="35">
        <v>44839</v>
      </c>
      <c r="I5469" s="37">
        <v>3</v>
      </c>
      <c r="J5469" s="37">
        <v>2</v>
      </c>
      <c r="K5469" s="15" t="s">
        <v>99</v>
      </c>
      <c r="L5469" s="15" t="s">
        <v>105</v>
      </c>
      <c r="M5469" s="15" t="s">
        <v>8927</v>
      </c>
      <c r="N5469" s="15" t="s">
        <v>401</v>
      </c>
      <c r="O5469" s="37">
        <v>30000</v>
      </c>
      <c r="P5469" s="126" t="s">
        <v>25104</v>
      </c>
      <c r="R5469" s="137">
        <f t="shared" si="85"/>
        <v>2.6499999999999995</v>
      </c>
    </row>
    <row r="5470" spans="2:18" x14ac:dyDescent="0.35">
      <c r="B5470" s="19">
        <v>44719</v>
      </c>
      <c r="C5470" s="19">
        <v>44719.41233796296</v>
      </c>
      <c r="D5470" s="19" t="s">
        <v>97</v>
      </c>
      <c r="E5470" s="16" t="s">
        <v>8922</v>
      </c>
      <c r="F5470" s="37">
        <v>120</v>
      </c>
      <c r="G5470" s="35">
        <v>44721</v>
      </c>
      <c r="H5470" s="35">
        <v>44841</v>
      </c>
      <c r="I5470" s="37">
        <v>5</v>
      </c>
      <c r="J5470" s="37">
        <v>1</v>
      </c>
      <c r="K5470" s="15" t="s">
        <v>99</v>
      </c>
      <c r="L5470" s="15" t="s">
        <v>105</v>
      </c>
      <c r="M5470" s="15" t="s">
        <v>8921</v>
      </c>
      <c r="N5470" s="15" t="s">
        <v>5359</v>
      </c>
      <c r="O5470" s="37">
        <v>76000</v>
      </c>
      <c r="P5470" s="126" t="s">
        <v>25103</v>
      </c>
      <c r="R5470" s="137">
        <f t="shared" si="85"/>
        <v>2.9499999999999993</v>
      </c>
    </row>
    <row r="5471" spans="2:18" x14ac:dyDescent="0.35">
      <c r="B5471" s="19">
        <v>44719</v>
      </c>
      <c r="C5471" s="19">
        <v>44719.464675925927</v>
      </c>
      <c r="D5471" s="19" t="s">
        <v>97</v>
      </c>
      <c r="E5471" s="16" t="s">
        <v>8907</v>
      </c>
      <c r="F5471" s="37">
        <v>120</v>
      </c>
      <c r="G5471" s="35">
        <v>44721</v>
      </c>
      <c r="H5471" s="35">
        <v>44841</v>
      </c>
      <c r="I5471" s="37">
        <v>5</v>
      </c>
      <c r="J5471" s="37">
        <v>5</v>
      </c>
      <c r="K5471" s="15" t="s">
        <v>99</v>
      </c>
      <c r="L5471" s="15" t="s">
        <v>100</v>
      </c>
      <c r="M5471" s="15" t="s">
        <v>8906</v>
      </c>
      <c r="N5471" s="15" t="s">
        <v>23237</v>
      </c>
      <c r="O5471" s="38">
        <v>96229.08</v>
      </c>
      <c r="P5471" s="126" t="s">
        <v>25103</v>
      </c>
      <c r="R5471" s="137">
        <f t="shared" si="85"/>
        <v>2.7999999999999994</v>
      </c>
    </row>
    <row r="5472" spans="2:18" x14ac:dyDescent="0.35">
      <c r="B5472" s="19">
        <v>44719</v>
      </c>
      <c r="C5472" s="19">
        <v>44719.466643518521</v>
      </c>
      <c r="D5472" s="19" t="s">
        <v>97</v>
      </c>
      <c r="E5472" s="16" t="s">
        <v>8905</v>
      </c>
      <c r="F5472" s="37">
        <v>120</v>
      </c>
      <c r="G5472" s="35">
        <v>44727</v>
      </c>
      <c r="H5472" s="35">
        <v>44847</v>
      </c>
      <c r="I5472" s="37">
        <v>4</v>
      </c>
      <c r="J5472" s="37">
        <v>5</v>
      </c>
      <c r="K5472" s="15" t="s">
        <v>99</v>
      </c>
      <c r="L5472" s="15" t="s">
        <v>105</v>
      </c>
      <c r="M5472" s="15" t="s">
        <v>8904</v>
      </c>
      <c r="N5472" s="15" t="s">
        <v>8903</v>
      </c>
      <c r="O5472" s="37">
        <v>750000</v>
      </c>
      <c r="P5472" s="126" t="s">
        <v>25103</v>
      </c>
      <c r="R5472" s="137">
        <f t="shared" si="85"/>
        <v>2.4499999999999997</v>
      </c>
    </row>
    <row r="5473" spans="2:18" x14ac:dyDescent="0.35">
      <c r="B5473" s="19">
        <v>44735</v>
      </c>
      <c r="C5473" s="19">
        <v>44719.522418981483</v>
      </c>
      <c r="D5473" s="19">
        <v>44735.3125</v>
      </c>
      <c r="E5473" s="16" t="s">
        <v>3048</v>
      </c>
      <c r="F5473" s="37">
        <v>120</v>
      </c>
      <c r="G5473" s="35">
        <v>44720</v>
      </c>
      <c r="H5473" s="35">
        <v>44840</v>
      </c>
      <c r="I5473" s="37">
        <v>10</v>
      </c>
      <c r="J5473" s="37">
        <v>3</v>
      </c>
      <c r="K5473" s="15" t="s">
        <v>99</v>
      </c>
      <c r="L5473" s="15" t="s">
        <v>118</v>
      </c>
      <c r="M5473" s="15" t="s">
        <v>7614</v>
      </c>
      <c r="N5473" s="15" t="s">
        <v>8217</v>
      </c>
      <c r="O5473" s="37">
        <v>1860000</v>
      </c>
      <c r="P5473" s="126" t="s">
        <v>25103</v>
      </c>
      <c r="R5473" s="137">
        <f t="shared" si="85"/>
        <v>2.8499999999999996</v>
      </c>
    </row>
    <row r="5474" spans="2:18" x14ac:dyDescent="0.35">
      <c r="B5474" s="19">
        <v>44763</v>
      </c>
      <c r="C5474" s="19">
        <v>44719.522418981483</v>
      </c>
      <c r="D5474" s="19">
        <v>44763.344895833332</v>
      </c>
      <c r="E5474" s="16" t="s">
        <v>3048</v>
      </c>
      <c r="F5474" s="37">
        <v>120</v>
      </c>
      <c r="G5474" s="35">
        <v>44720</v>
      </c>
      <c r="H5474" s="35">
        <v>44840</v>
      </c>
      <c r="I5474" s="37">
        <v>25</v>
      </c>
      <c r="J5474" s="37">
        <v>12</v>
      </c>
      <c r="K5474" s="15" t="s">
        <v>99</v>
      </c>
      <c r="L5474" s="15" t="s">
        <v>118</v>
      </c>
      <c r="M5474" s="15" t="s">
        <v>7614</v>
      </c>
      <c r="N5474" s="15" t="s">
        <v>7723</v>
      </c>
      <c r="O5474" s="37">
        <v>1600000</v>
      </c>
      <c r="P5474" s="126" t="s">
        <v>25103</v>
      </c>
      <c r="R5474" s="137">
        <f t="shared" si="85"/>
        <v>2.8499999999999996</v>
      </c>
    </row>
    <row r="5475" spans="2:18" x14ac:dyDescent="0.35">
      <c r="B5475" s="19">
        <v>44770</v>
      </c>
      <c r="C5475" s="19">
        <v>44719.522418981483</v>
      </c>
      <c r="D5475" s="19">
        <v>44770.821956018517</v>
      </c>
      <c r="E5475" s="16" t="s">
        <v>3048</v>
      </c>
      <c r="F5475" s="37">
        <v>120</v>
      </c>
      <c r="G5475" s="35">
        <v>44720</v>
      </c>
      <c r="H5475" s="35">
        <v>44840</v>
      </c>
      <c r="I5475" s="37">
        <v>25</v>
      </c>
      <c r="J5475" s="37">
        <v>14</v>
      </c>
      <c r="K5475" s="15" t="s">
        <v>99</v>
      </c>
      <c r="L5475" s="15" t="s">
        <v>118</v>
      </c>
      <c r="M5475" s="15" t="s">
        <v>7614</v>
      </c>
      <c r="N5475" s="15" t="s">
        <v>7696</v>
      </c>
      <c r="O5475" s="37">
        <v>1600000</v>
      </c>
      <c r="P5475" s="126" t="s">
        <v>25103</v>
      </c>
      <c r="R5475" s="137">
        <f t="shared" si="85"/>
        <v>2.8499999999999996</v>
      </c>
    </row>
    <row r="5476" spans="2:18" x14ac:dyDescent="0.35">
      <c r="B5476" s="19">
        <v>44719</v>
      </c>
      <c r="C5476" s="19">
        <v>44719.633263888885</v>
      </c>
      <c r="D5476" s="19" t="s">
        <v>97</v>
      </c>
      <c r="E5476" s="16" t="s">
        <v>8890</v>
      </c>
      <c r="F5476" s="37">
        <v>120</v>
      </c>
      <c r="G5476" s="35">
        <v>44725</v>
      </c>
      <c r="H5476" s="35">
        <v>44845</v>
      </c>
      <c r="I5476" s="37">
        <v>5</v>
      </c>
      <c r="J5476" s="37">
        <v>5</v>
      </c>
      <c r="K5476" s="15" t="s">
        <v>112</v>
      </c>
      <c r="L5476" s="15" t="s">
        <v>105</v>
      </c>
      <c r="M5476" s="15" t="s">
        <v>8889</v>
      </c>
      <c r="N5476" s="15" t="s">
        <v>862</v>
      </c>
      <c r="O5476" s="37">
        <v>100000</v>
      </c>
      <c r="P5476" s="126" t="s">
        <v>25103</v>
      </c>
      <c r="R5476" s="137">
        <f t="shared" si="85"/>
        <v>2.6999999999999997</v>
      </c>
    </row>
    <row r="5477" spans="2:18" x14ac:dyDescent="0.35">
      <c r="B5477" s="19">
        <v>44811</v>
      </c>
      <c r="C5477" s="19">
        <v>44719.741296296299</v>
      </c>
      <c r="D5477" s="19">
        <v>44811.483078703706</v>
      </c>
      <c r="E5477" s="16" t="s">
        <v>7643</v>
      </c>
      <c r="F5477" s="37">
        <v>120</v>
      </c>
      <c r="G5477" s="35">
        <v>44720</v>
      </c>
      <c r="H5477" s="35">
        <v>44840</v>
      </c>
      <c r="I5477" s="37">
        <v>4</v>
      </c>
      <c r="J5477" s="37">
        <v>2</v>
      </c>
      <c r="K5477" s="15" t="s">
        <v>99</v>
      </c>
      <c r="L5477" s="15" t="s">
        <v>105</v>
      </c>
      <c r="M5477" s="15" t="s">
        <v>7642</v>
      </c>
      <c r="N5477" s="15" t="s">
        <v>23537</v>
      </c>
      <c r="O5477" s="37">
        <v>60000</v>
      </c>
      <c r="P5477" s="126" t="s">
        <v>25103</v>
      </c>
      <c r="R5477" s="137">
        <f t="shared" si="85"/>
        <v>2.6499999999999995</v>
      </c>
    </row>
    <row r="5478" spans="2:18" x14ac:dyDescent="0.35">
      <c r="B5478" s="19">
        <v>44719</v>
      </c>
      <c r="C5478" s="19">
        <v>44719.742164351854</v>
      </c>
      <c r="D5478" s="19" t="s">
        <v>97</v>
      </c>
      <c r="E5478" s="16" t="s">
        <v>8876</v>
      </c>
      <c r="F5478" s="37">
        <v>120</v>
      </c>
      <c r="G5478" s="35">
        <v>44720</v>
      </c>
      <c r="H5478" s="35">
        <v>44840</v>
      </c>
      <c r="I5478" s="37">
        <v>10</v>
      </c>
      <c r="J5478" s="37">
        <v>1</v>
      </c>
      <c r="K5478" s="15" t="s">
        <v>112</v>
      </c>
      <c r="L5478" s="15" t="s">
        <v>100</v>
      </c>
      <c r="M5478" s="15" t="s">
        <v>8875</v>
      </c>
      <c r="N5478" s="15" t="s">
        <v>179</v>
      </c>
      <c r="O5478" s="37">
        <v>230000</v>
      </c>
      <c r="P5478" s="126" t="s">
        <v>25103</v>
      </c>
      <c r="R5478" s="137">
        <f t="shared" si="85"/>
        <v>3.55</v>
      </c>
    </row>
    <row r="5479" spans="2:18" x14ac:dyDescent="0.35">
      <c r="B5479" s="19">
        <v>44720</v>
      </c>
      <c r="C5479" s="19">
        <v>44720.483958333331</v>
      </c>
      <c r="D5479" s="19" t="s">
        <v>97</v>
      </c>
      <c r="E5479" s="16" t="s">
        <v>8850</v>
      </c>
      <c r="F5479" s="37">
        <v>120</v>
      </c>
      <c r="G5479" s="35">
        <v>44720</v>
      </c>
      <c r="H5479" s="35">
        <v>44840</v>
      </c>
      <c r="I5479" s="37">
        <v>4</v>
      </c>
      <c r="J5479" s="37">
        <v>2</v>
      </c>
      <c r="K5479" s="15" t="s">
        <v>99</v>
      </c>
      <c r="L5479" s="15" t="s">
        <v>100</v>
      </c>
      <c r="M5479" s="15" t="s">
        <v>8849</v>
      </c>
      <c r="N5479" s="15" t="s">
        <v>1012</v>
      </c>
      <c r="O5479" s="38">
        <v>246437.03</v>
      </c>
      <c r="P5479" s="126" t="s">
        <v>25103</v>
      </c>
      <c r="R5479" s="137">
        <f t="shared" si="85"/>
        <v>3.1999999999999997</v>
      </c>
    </row>
    <row r="5480" spans="2:18" x14ac:dyDescent="0.35">
      <c r="B5480" s="19">
        <v>44720</v>
      </c>
      <c r="C5480" s="19">
        <v>44720.731111111112</v>
      </c>
      <c r="D5480" s="19" t="s">
        <v>97</v>
      </c>
      <c r="E5480" s="16" t="s">
        <v>8471</v>
      </c>
      <c r="F5480" s="37">
        <v>120</v>
      </c>
      <c r="G5480" s="35">
        <v>44725</v>
      </c>
      <c r="H5480" s="35">
        <v>44845</v>
      </c>
      <c r="I5480" s="37">
        <v>10</v>
      </c>
      <c r="J5480" s="37">
        <v>3</v>
      </c>
      <c r="K5480" s="15" t="s">
        <v>99</v>
      </c>
      <c r="L5480" s="15" t="s">
        <v>105</v>
      </c>
      <c r="M5480" s="15" t="s">
        <v>8830</v>
      </c>
      <c r="N5480" s="15" t="s">
        <v>8829</v>
      </c>
      <c r="O5480" s="37">
        <v>93000</v>
      </c>
      <c r="P5480" s="126" t="s">
        <v>25103</v>
      </c>
      <c r="R5480" s="137">
        <f t="shared" si="85"/>
        <v>2.6499999999999995</v>
      </c>
    </row>
    <row r="5481" spans="2:18" x14ac:dyDescent="0.35">
      <c r="B5481" s="19">
        <v>44729</v>
      </c>
      <c r="C5481" s="19">
        <v>44720.731111111112</v>
      </c>
      <c r="D5481" s="19">
        <v>44729.540034722224</v>
      </c>
      <c r="E5481" s="16" t="s">
        <v>8471</v>
      </c>
      <c r="F5481" s="37">
        <v>120</v>
      </c>
      <c r="G5481" s="35">
        <v>44725</v>
      </c>
      <c r="H5481" s="35">
        <v>44845</v>
      </c>
      <c r="I5481" s="37">
        <v>10</v>
      </c>
      <c r="J5481" s="37">
        <v>6</v>
      </c>
      <c r="K5481" s="15" t="s">
        <v>99</v>
      </c>
      <c r="L5481" s="15" t="s">
        <v>105</v>
      </c>
      <c r="M5481" s="15" t="s">
        <v>8470</v>
      </c>
      <c r="N5481" s="15" t="s">
        <v>23274</v>
      </c>
      <c r="O5481" s="37">
        <v>93000</v>
      </c>
      <c r="P5481" s="126" t="s">
        <v>25103</v>
      </c>
      <c r="R5481" s="137">
        <f t="shared" si="85"/>
        <v>3.2499999999999996</v>
      </c>
    </row>
    <row r="5482" spans="2:18" x14ac:dyDescent="0.35">
      <c r="B5482" s="19">
        <v>44722</v>
      </c>
      <c r="C5482" s="19">
        <v>44722.335347222222</v>
      </c>
      <c r="D5482" s="19" t="s">
        <v>97</v>
      </c>
      <c r="E5482" s="16" t="s">
        <v>8763</v>
      </c>
      <c r="F5482" s="37">
        <v>120</v>
      </c>
      <c r="G5482" s="35">
        <v>44722</v>
      </c>
      <c r="H5482" s="35">
        <v>44842</v>
      </c>
      <c r="I5482" s="37">
        <v>5</v>
      </c>
      <c r="J5482" s="37">
        <v>3</v>
      </c>
      <c r="K5482" s="15" t="s">
        <v>99</v>
      </c>
      <c r="L5482" s="15" t="s">
        <v>100</v>
      </c>
      <c r="M5482" s="15" t="s">
        <v>8762</v>
      </c>
      <c r="N5482" s="15" t="s">
        <v>8755</v>
      </c>
      <c r="O5482" s="37">
        <v>500000</v>
      </c>
      <c r="P5482" s="126" t="s">
        <v>25103</v>
      </c>
      <c r="R5482" s="137">
        <f t="shared" si="85"/>
        <v>3.1999999999999997</v>
      </c>
    </row>
    <row r="5483" spans="2:18" x14ac:dyDescent="0.35">
      <c r="B5483" s="19">
        <v>44722</v>
      </c>
      <c r="C5483" s="19">
        <v>44722.635428240741</v>
      </c>
      <c r="D5483" s="19" t="s">
        <v>97</v>
      </c>
      <c r="E5483" s="16" t="s">
        <v>8730</v>
      </c>
      <c r="F5483" s="37">
        <v>120</v>
      </c>
      <c r="G5483" s="35">
        <v>44725</v>
      </c>
      <c r="H5483" s="35">
        <v>44845</v>
      </c>
      <c r="I5483" s="37">
        <v>5</v>
      </c>
      <c r="J5483" s="37">
        <v>5</v>
      </c>
      <c r="K5483" s="15" t="s">
        <v>99</v>
      </c>
      <c r="L5483" s="15" t="s">
        <v>100</v>
      </c>
      <c r="M5483" s="15" t="s">
        <v>8729</v>
      </c>
      <c r="N5483" s="15" t="s">
        <v>8728</v>
      </c>
      <c r="O5483" s="37">
        <v>130000</v>
      </c>
      <c r="P5483" s="126" t="s">
        <v>25103</v>
      </c>
      <c r="R5483" s="137">
        <f t="shared" si="85"/>
        <v>2.7999999999999994</v>
      </c>
    </row>
    <row r="5484" spans="2:18" x14ac:dyDescent="0.35">
      <c r="B5484" s="19">
        <v>44722</v>
      </c>
      <c r="C5484" s="19">
        <v>44722.691493055558</v>
      </c>
      <c r="D5484" s="19" t="s">
        <v>97</v>
      </c>
      <c r="E5484" s="16" t="s">
        <v>8719</v>
      </c>
      <c r="F5484" s="37">
        <v>120</v>
      </c>
      <c r="G5484" s="35">
        <v>44725</v>
      </c>
      <c r="H5484" s="35">
        <v>44845</v>
      </c>
      <c r="I5484" s="37">
        <v>3</v>
      </c>
      <c r="J5484" s="37">
        <v>1</v>
      </c>
      <c r="K5484" s="15" t="s">
        <v>99</v>
      </c>
      <c r="L5484" s="15" t="s">
        <v>100</v>
      </c>
      <c r="M5484" s="15" t="s">
        <v>8718</v>
      </c>
      <c r="N5484" s="15" t="s">
        <v>7520</v>
      </c>
      <c r="O5484" s="37">
        <v>100000</v>
      </c>
      <c r="P5484" s="126" t="s">
        <v>25103</v>
      </c>
      <c r="R5484" s="137">
        <f t="shared" si="85"/>
        <v>3.0999999999999992</v>
      </c>
    </row>
    <row r="5485" spans="2:18" x14ac:dyDescent="0.35">
      <c r="B5485" s="19">
        <v>44722</v>
      </c>
      <c r="C5485" s="19">
        <v>44722.736076388886</v>
      </c>
      <c r="D5485" s="19" t="s">
        <v>97</v>
      </c>
      <c r="E5485" s="16" t="s">
        <v>8711</v>
      </c>
      <c r="F5485" s="37">
        <v>120</v>
      </c>
      <c r="G5485" s="35">
        <v>44690</v>
      </c>
      <c r="H5485" s="35">
        <v>44810</v>
      </c>
      <c r="I5485" s="37">
        <v>5</v>
      </c>
      <c r="J5485" s="37">
        <v>4</v>
      </c>
      <c r="K5485" s="15" t="s">
        <v>99</v>
      </c>
      <c r="L5485" s="15" t="s">
        <v>105</v>
      </c>
      <c r="M5485" s="15" t="s">
        <v>8710</v>
      </c>
      <c r="N5485" s="15" t="s">
        <v>23254</v>
      </c>
      <c r="O5485" s="37">
        <v>400000</v>
      </c>
      <c r="P5485" s="126" t="s">
        <v>25103</v>
      </c>
      <c r="R5485" s="137">
        <f t="shared" si="85"/>
        <v>3.0499999999999994</v>
      </c>
    </row>
    <row r="5486" spans="2:18" x14ac:dyDescent="0.35">
      <c r="B5486" s="19">
        <v>44722</v>
      </c>
      <c r="C5486" s="19">
        <v>44722.746122685188</v>
      </c>
      <c r="D5486" s="19" t="s">
        <v>97</v>
      </c>
      <c r="E5486" s="16" t="s">
        <v>8709</v>
      </c>
      <c r="F5486" s="37">
        <v>120</v>
      </c>
      <c r="G5486" s="35">
        <v>44722</v>
      </c>
      <c r="H5486" s="35">
        <v>44842</v>
      </c>
      <c r="I5486" s="37">
        <v>12</v>
      </c>
      <c r="J5486" s="37">
        <v>4</v>
      </c>
      <c r="K5486" s="15" t="s">
        <v>99</v>
      </c>
      <c r="L5486" s="15" t="s">
        <v>105</v>
      </c>
      <c r="M5486" s="15" t="s">
        <v>8708</v>
      </c>
      <c r="N5486" s="15" t="s">
        <v>8707</v>
      </c>
      <c r="O5486" s="37">
        <v>40000</v>
      </c>
      <c r="P5486" s="126" t="s">
        <v>25103</v>
      </c>
      <c r="R5486" s="137">
        <f t="shared" si="85"/>
        <v>2.6499999999999995</v>
      </c>
    </row>
    <row r="5487" spans="2:18" x14ac:dyDescent="0.35">
      <c r="B5487" s="19">
        <v>44722</v>
      </c>
      <c r="C5487" s="19">
        <v>44722.749849537038</v>
      </c>
      <c r="D5487" s="19" t="s">
        <v>97</v>
      </c>
      <c r="E5487" s="16" t="s">
        <v>7641</v>
      </c>
      <c r="F5487" s="37">
        <v>120</v>
      </c>
      <c r="G5487" s="35">
        <v>44725</v>
      </c>
      <c r="H5487" s="35">
        <v>44845</v>
      </c>
      <c r="I5487" s="37">
        <v>5</v>
      </c>
      <c r="J5487" s="37">
        <v>3</v>
      </c>
      <c r="K5487" s="15" t="s">
        <v>99</v>
      </c>
      <c r="L5487" s="15" t="s">
        <v>100</v>
      </c>
      <c r="M5487" s="15" t="s">
        <v>8702</v>
      </c>
      <c r="N5487" s="15" t="s">
        <v>8701</v>
      </c>
      <c r="O5487" s="37">
        <v>206000</v>
      </c>
      <c r="P5487" s="126" t="s">
        <v>25103</v>
      </c>
      <c r="R5487" s="137">
        <f t="shared" si="85"/>
        <v>3.1999999999999997</v>
      </c>
    </row>
    <row r="5488" spans="2:18" x14ac:dyDescent="0.35">
      <c r="B5488" s="19">
        <v>44745</v>
      </c>
      <c r="C5488" s="19">
        <v>44722.749849537038</v>
      </c>
      <c r="D5488" s="19">
        <v>44745.456828703704</v>
      </c>
      <c r="E5488" s="16" t="s">
        <v>7641</v>
      </c>
      <c r="F5488" s="37">
        <v>120</v>
      </c>
      <c r="G5488" s="35">
        <v>44725</v>
      </c>
      <c r="H5488" s="35">
        <v>44845</v>
      </c>
      <c r="I5488" s="37">
        <v>5</v>
      </c>
      <c r="J5488" s="37">
        <v>5</v>
      </c>
      <c r="K5488" s="15" t="s">
        <v>99</v>
      </c>
      <c r="L5488" s="15" t="s">
        <v>100</v>
      </c>
      <c r="M5488" s="15" t="s">
        <v>7775</v>
      </c>
      <c r="N5488" s="15" t="s">
        <v>7774</v>
      </c>
      <c r="O5488" s="37">
        <v>206000</v>
      </c>
      <c r="P5488" s="126" t="s">
        <v>25103</v>
      </c>
      <c r="R5488" s="137">
        <f t="shared" si="85"/>
        <v>3.1999999999999997</v>
      </c>
    </row>
    <row r="5489" spans="2:18" x14ac:dyDescent="0.35">
      <c r="B5489" s="19">
        <v>44774</v>
      </c>
      <c r="C5489" s="19">
        <v>44722.749849537038</v>
      </c>
      <c r="D5489" s="19">
        <v>44774.453692129631</v>
      </c>
      <c r="E5489" s="16" t="s">
        <v>7641</v>
      </c>
      <c r="F5489" s="37">
        <v>120</v>
      </c>
      <c r="G5489" s="35">
        <v>44725</v>
      </c>
      <c r="H5489" s="35">
        <v>44845</v>
      </c>
      <c r="I5489" s="37">
        <v>5</v>
      </c>
      <c r="J5489" s="37">
        <v>6</v>
      </c>
      <c r="K5489" s="15" t="s">
        <v>99</v>
      </c>
      <c r="L5489" s="15" t="s">
        <v>100</v>
      </c>
      <c r="M5489" s="15" t="s">
        <v>7695</v>
      </c>
      <c r="N5489" s="15" t="s">
        <v>7694</v>
      </c>
      <c r="O5489" s="37">
        <v>206000</v>
      </c>
      <c r="P5489" s="126" t="s">
        <v>25103</v>
      </c>
      <c r="R5489" s="137">
        <f t="shared" si="85"/>
        <v>3.8000000000000003</v>
      </c>
    </row>
    <row r="5490" spans="2:18" x14ac:dyDescent="0.35">
      <c r="B5490" s="19">
        <v>44811</v>
      </c>
      <c r="C5490" s="19">
        <v>44722.749849537038</v>
      </c>
      <c r="D5490" s="19">
        <v>44811.629918981482</v>
      </c>
      <c r="E5490" s="16" t="s">
        <v>7641</v>
      </c>
      <c r="F5490" s="37">
        <v>120</v>
      </c>
      <c r="G5490" s="35">
        <v>44725</v>
      </c>
      <c r="H5490" s="35">
        <v>44845</v>
      </c>
      <c r="I5490" s="37">
        <v>5</v>
      </c>
      <c r="J5490" s="37">
        <v>7</v>
      </c>
      <c r="K5490" s="15" t="s">
        <v>99</v>
      </c>
      <c r="L5490" s="15" t="s">
        <v>100</v>
      </c>
      <c r="M5490" s="15" t="s">
        <v>7640</v>
      </c>
      <c r="N5490" s="15" t="s">
        <v>7639</v>
      </c>
      <c r="O5490" s="37">
        <v>206000</v>
      </c>
      <c r="P5490" s="126" t="s">
        <v>25103</v>
      </c>
      <c r="R5490" s="137">
        <f t="shared" si="85"/>
        <v>3.8000000000000003</v>
      </c>
    </row>
    <row r="5491" spans="2:18" x14ac:dyDescent="0.35">
      <c r="B5491" s="19">
        <v>44723</v>
      </c>
      <c r="C5491" s="19">
        <v>44723.420949074076</v>
      </c>
      <c r="D5491" s="19" t="s">
        <v>97</v>
      </c>
      <c r="E5491" s="16" t="s">
        <v>8693</v>
      </c>
      <c r="F5491" s="37">
        <v>120</v>
      </c>
      <c r="G5491" s="35">
        <v>44685</v>
      </c>
      <c r="H5491" s="35">
        <v>44805</v>
      </c>
      <c r="I5491" s="37">
        <v>5</v>
      </c>
      <c r="J5491" s="37">
        <v>4</v>
      </c>
      <c r="K5491" s="15" t="s">
        <v>99</v>
      </c>
      <c r="L5491" s="15" t="s">
        <v>118</v>
      </c>
      <c r="M5491" s="15" t="s">
        <v>8692</v>
      </c>
      <c r="N5491" s="15" t="s">
        <v>8691</v>
      </c>
      <c r="O5491" s="37">
        <v>25000</v>
      </c>
      <c r="P5491" s="126" t="s">
        <v>25103</v>
      </c>
      <c r="R5491" s="137">
        <f t="shared" si="85"/>
        <v>2.6499999999999995</v>
      </c>
    </row>
    <row r="5492" spans="2:18" x14ac:dyDescent="0.35">
      <c r="B5492" s="19">
        <v>44724</v>
      </c>
      <c r="C5492" s="19">
        <v>44724.454652777778</v>
      </c>
      <c r="D5492" s="19" t="s">
        <v>97</v>
      </c>
      <c r="E5492" s="16" t="s">
        <v>7869</v>
      </c>
      <c r="F5492" s="37">
        <v>120</v>
      </c>
      <c r="G5492" s="35">
        <v>44726</v>
      </c>
      <c r="H5492" s="35">
        <v>44846</v>
      </c>
      <c r="I5492" s="37">
        <v>4</v>
      </c>
      <c r="J5492" s="37">
        <v>0</v>
      </c>
      <c r="K5492" s="15" t="s">
        <v>99</v>
      </c>
      <c r="L5492" s="15" t="s">
        <v>100</v>
      </c>
      <c r="M5492" s="15" t="s">
        <v>8681</v>
      </c>
      <c r="N5492" s="15" t="s">
        <v>8680</v>
      </c>
      <c r="O5492" s="37">
        <v>1800000</v>
      </c>
      <c r="P5492" s="126" t="s">
        <v>25103</v>
      </c>
      <c r="R5492" s="137">
        <f t="shared" si="85"/>
        <v>2.9999999999999996</v>
      </c>
    </row>
    <row r="5493" spans="2:18" x14ac:dyDescent="0.35">
      <c r="B5493" s="19">
        <v>44725</v>
      </c>
      <c r="C5493" s="19">
        <v>44725.503101851849</v>
      </c>
      <c r="D5493" s="19" t="s">
        <v>97</v>
      </c>
      <c r="E5493" s="16" t="s">
        <v>8654</v>
      </c>
      <c r="F5493" s="37">
        <v>120</v>
      </c>
      <c r="G5493" s="35">
        <v>44727</v>
      </c>
      <c r="H5493" s="35">
        <v>44847</v>
      </c>
      <c r="I5493" s="37">
        <v>5</v>
      </c>
      <c r="J5493" s="37">
        <v>6</v>
      </c>
      <c r="K5493" s="15" t="s">
        <v>99</v>
      </c>
      <c r="L5493" s="15" t="s">
        <v>105</v>
      </c>
      <c r="M5493" s="15" t="s">
        <v>8653</v>
      </c>
      <c r="N5493" s="15" t="s">
        <v>8652</v>
      </c>
      <c r="O5493" s="37">
        <v>130000</v>
      </c>
      <c r="P5493" s="126" t="s">
        <v>25103</v>
      </c>
      <c r="R5493" s="137">
        <f t="shared" si="85"/>
        <v>3.2499999999999996</v>
      </c>
    </row>
    <row r="5494" spans="2:18" x14ac:dyDescent="0.35">
      <c r="B5494" s="19">
        <v>44725</v>
      </c>
      <c r="C5494" s="19">
        <v>44725.646990740737</v>
      </c>
      <c r="D5494" s="19" t="s">
        <v>97</v>
      </c>
      <c r="E5494" s="16" t="s">
        <v>4179</v>
      </c>
      <c r="F5494" s="37">
        <v>120</v>
      </c>
      <c r="G5494" s="35">
        <v>44648</v>
      </c>
      <c r="H5494" s="35">
        <v>44768</v>
      </c>
      <c r="I5494" s="37">
        <v>5</v>
      </c>
      <c r="J5494" s="37">
        <v>7</v>
      </c>
      <c r="K5494" s="15" t="s">
        <v>99</v>
      </c>
      <c r="L5494" s="15" t="s">
        <v>205</v>
      </c>
      <c r="M5494" s="15" t="s">
        <v>8633</v>
      </c>
      <c r="N5494" s="15" t="s">
        <v>23261</v>
      </c>
      <c r="O5494" s="38">
        <v>471.1</v>
      </c>
      <c r="P5494" s="126" t="s">
        <v>25103</v>
      </c>
      <c r="R5494" s="137">
        <f t="shared" si="85"/>
        <v>3.0999999999999996</v>
      </c>
    </row>
    <row r="5495" spans="2:18" x14ac:dyDescent="0.35">
      <c r="B5495" s="19">
        <v>44725</v>
      </c>
      <c r="C5495" s="19">
        <v>44725.717407407406</v>
      </c>
      <c r="D5495" s="19" t="s">
        <v>97</v>
      </c>
      <c r="E5495" s="16" t="s">
        <v>8620</v>
      </c>
      <c r="F5495" s="37">
        <v>120</v>
      </c>
      <c r="G5495" s="35">
        <v>44725</v>
      </c>
      <c r="H5495" s="35">
        <v>44845</v>
      </c>
      <c r="I5495" s="37">
        <v>10</v>
      </c>
      <c r="J5495" s="37">
        <v>5</v>
      </c>
      <c r="K5495" s="15" t="s">
        <v>112</v>
      </c>
      <c r="L5495" s="15" t="s">
        <v>129</v>
      </c>
      <c r="M5495" s="15" t="s">
        <v>8619</v>
      </c>
      <c r="N5495" s="15" t="s">
        <v>8618</v>
      </c>
      <c r="O5495" s="37">
        <v>100000</v>
      </c>
      <c r="P5495" s="126" t="s">
        <v>25103</v>
      </c>
      <c r="R5495" s="137">
        <f t="shared" si="85"/>
        <v>3</v>
      </c>
    </row>
    <row r="5496" spans="2:18" x14ac:dyDescent="0.35">
      <c r="B5496" s="19">
        <v>44725</v>
      </c>
      <c r="C5496" s="19">
        <v>44725.782013888886</v>
      </c>
      <c r="D5496" s="19" t="s">
        <v>97</v>
      </c>
      <c r="E5496" s="16" t="s">
        <v>8608</v>
      </c>
      <c r="F5496" s="37">
        <v>120</v>
      </c>
      <c r="G5496" s="35">
        <v>44726</v>
      </c>
      <c r="H5496" s="35">
        <v>44846</v>
      </c>
      <c r="I5496" s="37">
        <v>5</v>
      </c>
      <c r="J5496" s="37">
        <v>3</v>
      </c>
      <c r="K5496" s="15" t="s">
        <v>99</v>
      </c>
      <c r="L5496" s="15" t="s">
        <v>105</v>
      </c>
      <c r="M5496" s="15" t="s">
        <v>8607</v>
      </c>
      <c r="N5496" s="15" t="s">
        <v>8606</v>
      </c>
      <c r="O5496" s="37">
        <v>74000</v>
      </c>
      <c r="P5496" s="126" t="s">
        <v>25103</v>
      </c>
      <c r="R5496" s="137">
        <f t="shared" si="85"/>
        <v>2.6499999999999995</v>
      </c>
    </row>
    <row r="5497" spans="2:18" x14ac:dyDescent="0.35">
      <c r="B5497" s="19">
        <v>44726</v>
      </c>
      <c r="C5497" s="19">
        <v>44726.573900462965</v>
      </c>
      <c r="D5497" s="19" t="s">
        <v>97</v>
      </c>
      <c r="E5497" s="16" t="s">
        <v>8585</v>
      </c>
      <c r="F5497" s="37">
        <v>120</v>
      </c>
      <c r="G5497" s="35">
        <v>44746</v>
      </c>
      <c r="H5497" s="35">
        <v>44866</v>
      </c>
      <c r="I5497" s="37">
        <v>5</v>
      </c>
      <c r="J5497" s="37">
        <v>5</v>
      </c>
      <c r="K5497" s="15" t="s">
        <v>112</v>
      </c>
      <c r="L5497" s="15" t="s">
        <v>105</v>
      </c>
      <c r="M5497" s="15" t="s">
        <v>8584</v>
      </c>
      <c r="N5497" s="15" t="s">
        <v>862</v>
      </c>
      <c r="O5497" s="37">
        <v>100000</v>
      </c>
      <c r="P5497" s="126" t="s">
        <v>25103</v>
      </c>
      <c r="R5497" s="137">
        <f t="shared" si="85"/>
        <v>2.6999999999999997</v>
      </c>
    </row>
    <row r="5498" spans="2:18" x14ac:dyDescent="0.35">
      <c r="B5498" s="19">
        <v>44726</v>
      </c>
      <c r="C5498" s="19">
        <v>44726.690185185187</v>
      </c>
      <c r="D5498" s="19" t="s">
        <v>97</v>
      </c>
      <c r="E5498" s="16" t="s">
        <v>8570</v>
      </c>
      <c r="F5498" s="37">
        <v>120</v>
      </c>
      <c r="G5498" s="35">
        <v>44732</v>
      </c>
      <c r="H5498" s="35">
        <v>44852</v>
      </c>
      <c r="I5498" s="37">
        <v>6</v>
      </c>
      <c r="J5498" s="37">
        <v>1</v>
      </c>
      <c r="K5498" s="15" t="s">
        <v>99</v>
      </c>
      <c r="L5498" s="15" t="s">
        <v>100</v>
      </c>
      <c r="M5498" s="15" t="s">
        <v>8569</v>
      </c>
      <c r="N5498" s="15" t="s">
        <v>8568</v>
      </c>
      <c r="O5498" s="37">
        <v>195000</v>
      </c>
      <c r="P5498" s="126" t="s">
        <v>25103</v>
      </c>
      <c r="R5498" s="137">
        <f t="shared" si="85"/>
        <v>3.4999999999999996</v>
      </c>
    </row>
    <row r="5499" spans="2:18" x14ac:dyDescent="0.35">
      <c r="B5499" s="19">
        <v>44726</v>
      </c>
      <c r="C5499" s="19">
        <v>44726.721597222226</v>
      </c>
      <c r="D5499" s="19" t="s">
        <v>97</v>
      </c>
      <c r="E5499" s="16" t="s">
        <v>8565</v>
      </c>
      <c r="F5499" s="37">
        <v>120</v>
      </c>
      <c r="G5499" s="35">
        <v>44746</v>
      </c>
      <c r="H5499" s="35">
        <v>44866</v>
      </c>
      <c r="I5499" s="37">
        <v>5</v>
      </c>
      <c r="J5499" s="37">
        <v>5</v>
      </c>
      <c r="K5499" s="15" t="s">
        <v>112</v>
      </c>
      <c r="L5499" s="15" t="s">
        <v>105</v>
      </c>
      <c r="M5499" s="15" t="s">
        <v>8564</v>
      </c>
      <c r="N5499" s="15" t="s">
        <v>862</v>
      </c>
      <c r="O5499" s="37">
        <v>100000</v>
      </c>
      <c r="P5499" s="126" t="s">
        <v>25103</v>
      </c>
      <c r="R5499" s="137">
        <f t="shared" si="85"/>
        <v>2.6999999999999997</v>
      </c>
    </row>
    <row r="5500" spans="2:18" x14ac:dyDescent="0.35">
      <c r="B5500" s="19">
        <v>44726</v>
      </c>
      <c r="C5500" s="19">
        <v>44726.740011574075</v>
      </c>
      <c r="D5500" s="19" t="s">
        <v>97</v>
      </c>
      <c r="E5500" s="16" t="s">
        <v>8562</v>
      </c>
      <c r="F5500" s="37">
        <v>120</v>
      </c>
      <c r="G5500" s="35">
        <v>44518</v>
      </c>
      <c r="H5500" s="35">
        <v>44638</v>
      </c>
      <c r="I5500" s="37">
        <v>5</v>
      </c>
      <c r="J5500" s="37">
        <v>7</v>
      </c>
      <c r="K5500" s="15" t="s">
        <v>99</v>
      </c>
      <c r="L5500" s="15" t="s">
        <v>100</v>
      </c>
      <c r="M5500" s="15" t="s">
        <v>8561</v>
      </c>
      <c r="N5500" s="15" t="s">
        <v>8560</v>
      </c>
      <c r="O5500" s="37">
        <v>277000</v>
      </c>
      <c r="P5500" s="126" t="s">
        <v>25103</v>
      </c>
      <c r="R5500" s="137">
        <f t="shared" si="85"/>
        <v>3.8000000000000003</v>
      </c>
    </row>
    <row r="5501" spans="2:18" x14ac:dyDescent="0.35">
      <c r="B5501" s="19">
        <v>44727</v>
      </c>
      <c r="C5501" s="19">
        <v>44727.531585648147</v>
      </c>
      <c r="D5501" s="19" t="s">
        <v>97</v>
      </c>
      <c r="E5501" s="16" t="s">
        <v>8527</v>
      </c>
      <c r="F5501" s="37">
        <v>120</v>
      </c>
      <c r="G5501" s="35">
        <v>44728</v>
      </c>
      <c r="H5501" s="35">
        <v>44848</v>
      </c>
      <c r="I5501" s="37">
        <v>4</v>
      </c>
      <c r="J5501" s="37">
        <v>1</v>
      </c>
      <c r="K5501" s="15" t="s">
        <v>99</v>
      </c>
      <c r="L5501" s="15" t="s">
        <v>193</v>
      </c>
      <c r="M5501" s="15" t="s">
        <v>8526</v>
      </c>
      <c r="N5501" s="15" t="s">
        <v>8525</v>
      </c>
      <c r="O5501" s="37">
        <v>120000</v>
      </c>
      <c r="P5501" s="126" t="s">
        <v>25103</v>
      </c>
      <c r="R5501" s="137">
        <f t="shared" si="85"/>
        <v>3.2499999999999996</v>
      </c>
    </row>
    <row r="5502" spans="2:18" x14ac:dyDescent="0.35">
      <c r="B5502" s="19">
        <v>44729</v>
      </c>
      <c r="C5502" s="19">
        <v>44729.368923611109</v>
      </c>
      <c r="D5502" s="19" t="s">
        <v>97</v>
      </c>
      <c r="E5502" s="16" t="s">
        <v>7778</v>
      </c>
      <c r="F5502" s="37">
        <v>120</v>
      </c>
      <c r="G5502" s="35">
        <v>44728</v>
      </c>
      <c r="H5502" s="35">
        <v>44848</v>
      </c>
      <c r="I5502" s="37">
        <v>6</v>
      </c>
      <c r="J5502" s="37">
        <v>2</v>
      </c>
      <c r="K5502" s="15" t="s">
        <v>99</v>
      </c>
      <c r="L5502" s="15" t="s">
        <v>298</v>
      </c>
      <c r="M5502" s="15" t="s">
        <v>7777</v>
      </c>
      <c r="N5502" s="15" t="s">
        <v>23271</v>
      </c>
      <c r="O5502" s="37">
        <v>30000</v>
      </c>
      <c r="P5502" s="126" t="s">
        <v>25103</v>
      </c>
      <c r="R5502" s="137">
        <f t="shared" si="85"/>
        <v>2.4999999999999996</v>
      </c>
    </row>
    <row r="5503" spans="2:18" x14ac:dyDescent="0.35">
      <c r="B5503" s="19">
        <v>44729</v>
      </c>
      <c r="C5503" s="19">
        <v>44729.618090277778</v>
      </c>
      <c r="D5503" s="19" t="s">
        <v>97</v>
      </c>
      <c r="E5503" s="16" t="s">
        <v>8463</v>
      </c>
      <c r="F5503" s="37">
        <v>120</v>
      </c>
      <c r="G5503" s="35">
        <v>44559</v>
      </c>
      <c r="H5503" s="35">
        <v>44679</v>
      </c>
      <c r="I5503" s="37">
        <v>5</v>
      </c>
      <c r="J5503" s="37">
        <v>5</v>
      </c>
      <c r="K5503" s="15" t="s">
        <v>99</v>
      </c>
      <c r="L5503" s="15" t="s">
        <v>100</v>
      </c>
      <c r="M5503" s="15" t="s">
        <v>8462</v>
      </c>
      <c r="N5503" s="15" t="s">
        <v>8461</v>
      </c>
      <c r="O5503" s="37">
        <v>140000</v>
      </c>
      <c r="P5503" s="126" t="s">
        <v>25103</v>
      </c>
      <c r="R5503" s="137">
        <f t="shared" si="85"/>
        <v>2.7999999999999994</v>
      </c>
    </row>
    <row r="5504" spans="2:18" x14ac:dyDescent="0.35">
      <c r="B5504" s="19">
        <v>44732</v>
      </c>
      <c r="C5504" s="19">
        <v>44732.393541666665</v>
      </c>
      <c r="D5504" s="19" t="s">
        <v>97</v>
      </c>
      <c r="E5504" s="16" t="s">
        <v>8403</v>
      </c>
      <c r="F5504" s="37">
        <v>120</v>
      </c>
      <c r="G5504" s="35">
        <v>44636</v>
      </c>
      <c r="H5504" s="35">
        <v>44756</v>
      </c>
      <c r="I5504" s="37">
        <v>5</v>
      </c>
      <c r="J5504" s="37">
        <v>2</v>
      </c>
      <c r="K5504" s="15" t="s">
        <v>99</v>
      </c>
      <c r="L5504" s="15" t="s">
        <v>105</v>
      </c>
      <c r="M5504" s="15" t="s">
        <v>8402</v>
      </c>
      <c r="N5504" s="15" t="s">
        <v>8397</v>
      </c>
      <c r="O5504" s="37">
        <v>146000</v>
      </c>
      <c r="P5504" s="126" t="s">
        <v>25103</v>
      </c>
      <c r="R5504" s="137">
        <f t="shared" si="85"/>
        <v>2.6499999999999995</v>
      </c>
    </row>
    <row r="5505" spans="2:18" x14ac:dyDescent="0.35">
      <c r="B5505" s="19">
        <v>44732</v>
      </c>
      <c r="C5505" s="19">
        <v>44732.58898148148</v>
      </c>
      <c r="D5505" s="19" t="s">
        <v>97</v>
      </c>
      <c r="E5505" s="16" t="s">
        <v>7677</v>
      </c>
      <c r="F5505" s="37">
        <v>120</v>
      </c>
      <c r="G5505" s="35">
        <v>44732</v>
      </c>
      <c r="H5505" s="35">
        <v>44852</v>
      </c>
      <c r="I5505" s="37">
        <v>4</v>
      </c>
      <c r="J5505" s="37">
        <v>1</v>
      </c>
      <c r="K5505" s="15" t="s">
        <v>99</v>
      </c>
      <c r="L5505" s="15" t="s">
        <v>105</v>
      </c>
      <c r="M5505" s="15" t="s">
        <v>8372</v>
      </c>
      <c r="N5505" s="15" t="s">
        <v>8371</v>
      </c>
      <c r="O5505" s="37">
        <v>90000</v>
      </c>
      <c r="P5505" s="126" t="s">
        <v>25103</v>
      </c>
      <c r="R5505" s="137">
        <f t="shared" si="85"/>
        <v>2.9499999999999993</v>
      </c>
    </row>
    <row r="5506" spans="2:18" x14ac:dyDescent="0.35">
      <c r="B5506" s="19">
        <v>44732</v>
      </c>
      <c r="C5506" s="19">
        <v>44732.606238425928</v>
      </c>
      <c r="D5506" s="19" t="s">
        <v>97</v>
      </c>
      <c r="E5506" s="16" t="s">
        <v>8362</v>
      </c>
      <c r="F5506" s="37">
        <v>120</v>
      </c>
      <c r="G5506" s="35">
        <v>44733</v>
      </c>
      <c r="H5506" s="35">
        <v>44853</v>
      </c>
      <c r="I5506" s="37">
        <v>3</v>
      </c>
      <c r="J5506" s="37">
        <v>1</v>
      </c>
      <c r="K5506" s="15" t="s">
        <v>99</v>
      </c>
      <c r="L5506" s="15" t="s">
        <v>105</v>
      </c>
      <c r="M5506" s="15" t="s">
        <v>8361</v>
      </c>
      <c r="N5506" s="15" t="s">
        <v>5755</v>
      </c>
      <c r="O5506" s="37">
        <v>40000</v>
      </c>
      <c r="P5506" s="126" t="s">
        <v>25103</v>
      </c>
      <c r="R5506" s="137">
        <f t="shared" si="85"/>
        <v>2.9499999999999993</v>
      </c>
    </row>
    <row r="5507" spans="2:18" x14ac:dyDescent="0.35">
      <c r="B5507" s="19">
        <v>44732</v>
      </c>
      <c r="C5507" s="19">
        <v>44732.941967592589</v>
      </c>
      <c r="D5507" s="19" t="s">
        <v>97</v>
      </c>
      <c r="E5507" s="16" t="s">
        <v>8323</v>
      </c>
      <c r="F5507" s="37">
        <v>120</v>
      </c>
      <c r="G5507" s="35">
        <v>44733</v>
      </c>
      <c r="H5507" s="35">
        <v>44853</v>
      </c>
      <c r="I5507" s="37">
        <v>2</v>
      </c>
      <c r="J5507" s="37">
        <v>1</v>
      </c>
      <c r="K5507" s="15" t="s">
        <v>99</v>
      </c>
      <c r="L5507" s="15" t="s">
        <v>105</v>
      </c>
      <c r="M5507" s="15" t="s">
        <v>8322</v>
      </c>
      <c r="N5507" s="15" t="s">
        <v>8321</v>
      </c>
      <c r="O5507" s="37">
        <v>30000</v>
      </c>
      <c r="P5507" s="126" t="s">
        <v>25103</v>
      </c>
      <c r="R5507" s="137">
        <f t="shared" si="85"/>
        <v>2.9499999999999993</v>
      </c>
    </row>
    <row r="5508" spans="2:18" x14ac:dyDescent="0.35">
      <c r="B5508" s="19">
        <v>44733</v>
      </c>
      <c r="C5508" s="19">
        <v>44733.733831018515</v>
      </c>
      <c r="D5508" s="19" t="s">
        <v>97</v>
      </c>
      <c r="E5508" s="16" t="s">
        <v>7763</v>
      </c>
      <c r="F5508" s="37">
        <v>120</v>
      </c>
      <c r="G5508" s="35">
        <v>44734</v>
      </c>
      <c r="H5508" s="35">
        <v>44854</v>
      </c>
      <c r="I5508" s="37">
        <v>6</v>
      </c>
      <c r="J5508" s="37">
        <v>3</v>
      </c>
      <c r="K5508" s="15" t="s">
        <v>99</v>
      </c>
      <c r="L5508" s="15" t="s">
        <v>298</v>
      </c>
      <c r="M5508" s="15" t="s">
        <v>8273</v>
      </c>
      <c r="N5508" s="15" t="s">
        <v>3833</v>
      </c>
      <c r="O5508" s="37">
        <v>20000</v>
      </c>
      <c r="P5508" s="126" t="s">
        <v>25103</v>
      </c>
      <c r="R5508" s="137">
        <f t="shared" ref="R5508:R5571" si="86">0.3*IF(F5508&lt;=30, 2, IF(AND(F5508&gt;=31, F5508&lt;=90), 3, IF(AND(F5508&gt;=91, F5508&lt;=180), 4, IF(AND(F5508&gt;=181, F5508&lt;=364), 1, 2)))) + 0.3*IF(J5508=1, 3, IF(AND(J5508&gt;=2, J5508&lt;=5), 2, IF(AND(J5508&gt;=6, J5508&lt;=10), 4, 2))) + 0.2*IF(O5508&lt;=150000, 2, IF(AND(O5508&gt;=150001, O5508&lt;=500000), 4, IF(AND(O5508&gt;=500001, O5508&lt;=1000000), 1, 3)))+ 0.15*IF(NOT(ISERROR(SEARCH("fognat",L5508))), 4, IF(NOT(ISERROR(SEARCH("compres",L5508))), 2, IF(NOT(ISERROR(SEARCH("facciat",L5508))), 3, IF(NOT(ISERROR(SEARCH("estaur",L5508))), 4, 1)))) + 0.05*IF(NOT(ISERROR(SEARCH("anutenz",K5508))), 3, IF(NOT(ISERROR(SEARCH("uova",K5508))), 4, IF(NOT(ISERROR(SEARCH("rivat",K5508))), 2, IF(NOT(ISERROR(SEARCH("ubblic",K5508))), 1, 1))))</f>
        <v>2.4999999999999996</v>
      </c>
    </row>
    <row r="5509" spans="2:18" x14ac:dyDescent="0.35">
      <c r="B5509" s="19">
        <v>44749</v>
      </c>
      <c r="C5509" s="19">
        <v>44733.733831018515</v>
      </c>
      <c r="D5509" s="19">
        <v>44749.618414351855</v>
      </c>
      <c r="E5509" s="16" t="s">
        <v>7763</v>
      </c>
      <c r="F5509" s="37">
        <v>120</v>
      </c>
      <c r="G5509" s="35">
        <v>44749</v>
      </c>
      <c r="H5509" s="35">
        <v>44869</v>
      </c>
      <c r="I5509" s="37">
        <v>6</v>
      </c>
      <c r="J5509" s="37">
        <v>4</v>
      </c>
      <c r="K5509" s="15" t="s">
        <v>99</v>
      </c>
      <c r="L5509" s="15" t="s">
        <v>298</v>
      </c>
      <c r="M5509" s="15" t="s">
        <v>7762</v>
      </c>
      <c r="N5509" s="15" t="s">
        <v>7761</v>
      </c>
      <c r="O5509" s="37">
        <v>20000</v>
      </c>
      <c r="P5509" s="126" t="s">
        <v>25103</v>
      </c>
      <c r="R5509" s="137">
        <f t="shared" si="86"/>
        <v>2.4999999999999996</v>
      </c>
    </row>
    <row r="5510" spans="2:18" x14ac:dyDescent="0.35">
      <c r="B5510" s="19">
        <v>44734</v>
      </c>
      <c r="C5510" s="19">
        <v>44734.884108796294</v>
      </c>
      <c r="D5510" s="19" t="s">
        <v>97</v>
      </c>
      <c r="E5510" s="16" t="s">
        <v>8219</v>
      </c>
      <c r="F5510" s="37">
        <v>120</v>
      </c>
      <c r="G5510" s="35">
        <v>44403</v>
      </c>
      <c r="H5510" s="35">
        <v>44523</v>
      </c>
      <c r="I5510" s="37">
        <v>3</v>
      </c>
      <c r="J5510" s="37">
        <v>3</v>
      </c>
      <c r="K5510" s="15" t="s">
        <v>99</v>
      </c>
      <c r="L5510" s="15" t="s">
        <v>100</v>
      </c>
      <c r="M5510" s="15" t="s">
        <v>8218</v>
      </c>
      <c r="N5510" s="15" t="s">
        <v>23300</v>
      </c>
      <c r="O5510" s="37">
        <v>325000</v>
      </c>
      <c r="P5510" s="126" t="s">
        <v>25103</v>
      </c>
      <c r="R5510" s="137">
        <f t="shared" si="86"/>
        <v>3.1999999999999997</v>
      </c>
    </row>
    <row r="5511" spans="2:18" x14ac:dyDescent="0.35">
      <c r="B5511" s="19">
        <v>44735</v>
      </c>
      <c r="C5511" s="19">
        <v>44735.366620370369</v>
      </c>
      <c r="D5511" s="19" t="s">
        <v>97</v>
      </c>
      <c r="E5511" s="16" t="s">
        <v>8216</v>
      </c>
      <c r="F5511" s="37">
        <v>120</v>
      </c>
      <c r="G5511" s="35">
        <v>44739</v>
      </c>
      <c r="H5511" s="35">
        <v>44859</v>
      </c>
      <c r="I5511" s="37">
        <v>10</v>
      </c>
      <c r="J5511" s="37">
        <v>5</v>
      </c>
      <c r="K5511" s="15" t="s">
        <v>112</v>
      </c>
      <c r="L5511" s="15" t="s">
        <v>129</v>
      </c>
      <c r="M5511" s="15" t="s">
        <v>8215</v>
      </c>
      <c r="N5511" s="15" t="s">
        <v>8214</v>
      </c>
      <c r="O5511" s="37">
        <v>192000</v>
      </c>
      <c r="P5511" s="126" t="s">
        <v>25103</v>
      </c>
      <c r="R5511" s="137">
        <f t="shared" si="86"/>
        <v>3.4</v>
      </c>
    </row>
    <row r="5512" spans="2:18" x14ac:dyDescent="0.35">
      <c r="B5512" s="19">
        <v>44735</v>
      </c>
      <c r="C5512" s="19">
        <v>44735.528796296298</v>
      </c>
      <c r="D5512" s="19" t="s">
        <v>97</v>
      </c>
      <c r="E5512" s="16" t="s">
        <v>1898</v>
      </c>
      <c r="F5512" s="37">
        <v>120</v>
      </c>
      <c r="G5512" s="35">
        <v>44732</v>
      </c>
      <c r="H5512" s="35">
        <v>44852</v>
      </c>
      <c r="I5512" s="37">
        <v>3</v>
      </c>
      <c r="J5512" s="37">
        <v>2</v>
      </c>
      <c r="K5512" s="15" t="s">
        <v>99</v>
      </c>
      <c r="L5512" s="15" t="s">
        <v>105</v>
      </c>
      <c r="M5512" s="15" t="s">
        <v>8186</v>
      </c>
      <c r="N5512" s="15" t="s">
        <v>8185</v>
      </c>
      <c r="O5512" s="37">
        <v>25000</v>
      </c>
      <c r="P5512" s="126" t="s">
        <v>25103</v>
      </c>
      <c r="R5512" s="137">
        <f t="shared" si="86"/>
        <v>2.6499999999999995</v>
      </c>
    </row>
    <row r="5513" spans="2:18" x14ac:dyDescent="0.35">
      <c r="B5513" s="19">
        <v>44735</v>
      </c>
      <c r="C5513" s="19">
        <v>44735.529456018521</v>
      </c>
      <c r="D5513" s="19" t="s">
        <v>97</v>
      </c>
      <c r="E5513" s="16" t="s">
        <v>8183</v>
      </c>
      <c r="F5513" s="37">
        <v>120</v>
      </c>
      <c r="G5513" s="35">
        <v>44741</v>
      </c>
      <c r="H5513" s="35">
        <v>44861</v>
      </c>
      <c r="I5513" s="37">
        <v>3</v>
      </c>
      <c r="J5513" s="37">
        <v>5</v>
      </c>
      <c r="K5513" s="15" t="s">
        <v>99</v>
      </c>
      <c r="L5513" s="15" t="s">
        <v>105</v>
      </c>
      <c r="M5513" s="15" t="s">
        <v>8182</v>
      </c>
      <c r="N5513" s="15" t="s">
        <v>8181</v>
      </c>
      <c r="O5513" s="37">
        <v>200000</v>
      </c>
      <c r="P5513" s="126" t="s">
        <v>25103</v>
      </c>
      <c r="R5513" s="137">
        <f t="shared" si="86"/>
        <v>3.0499999999999994</v>
      </c>
    </row>
    <row r="5514" spans="2:18" x14ac:dyDescent="0.35">
      <c r="B5514" s="19">
        <v>44736</v>
      </c>
      <c r="C5514" s="19">
        <v>44736.42869212963</v>
      </c>
      <c r="D5514" s="19" t="s">
        <v>97</v>
      </c>
      <c r="E5514" s="16" t="s">
        <v>8136</v>
      </c>
      <c r="F5514" s="37">
        <v>120</v>
      </c>
      <c r="G5514" s="35">
        <v>44742</v>
      </c>
      <c r="H5514" s="35">
        <v>44862</v>
      </c>
      <c r="I5514" s="37">
        <v>3</v>
      </c>
      <c r="J5514" s="37">
        <v>1</v>
      </c>
      <c r="K5514" s="15" t="s">
        <v>99</v>
      </c>
      <c r="L5514" s="15" t="s">
        <v>105</v>
      </c>
      <c r="M5514" s="15" t="s">
        <v>8135</v>
      </c>
      <c r="N5514" s="15" t="s">
        <v>8134</v>
      </c>
      <c r="O5514" s="37">
        <v>45000</v>
      </c>
      <c r="P5514" s="126" t="s">
        <v>25103</v>
      </c>
      <c r="R5514" s="137">
        <f t="shared" si="86"/>
        <v>2.9499999999999993</v>
      </c>
    </row>
    <row r="5515" spans="2:18" x14ac:dyDescent="0.35">
      <c r="B5515" s="19">
        <v>44739</v>
      </c>
      <c r="C5515" s="19">
        <v>44739.510937500003</v>
      </c>
      <c r="D5515" s="19" t="s">
        <v>97</v>
      </c>
      <c r="E5515" s="16" t="s">
        <v>8077</v>
      </c>
      <c r="F5515" s="37">
        <v>120</v>
      </c>
      <c r="G5515" s="35">
        <v>44739</v>
      </c>
      <c r="H5515" s="35">
        <v>44859</v>
      </c>
      <c r="I5515" s="37">
        <v>10</v>
      </c>
      <c r="J5515" s="37">
        <v>6</v>
      </c>
      <c r="K5515" s="15" t="s">
        <v>112</v>
      </c>
      <c r="L5515" s="15" t="s">
        <v>129</v>
      </c>
      <c r="M5515" s="15" t="s">
        <v>8076</v>
      </c>
      <c r="N5515" s="15" t="s">
        <v>8075</v>
      </c>
      <c r="O5515" s="37">
        <v>129750</v>
      </c>
      <c r="P5515" s="126" t="s">
        <v>25103</v>
      </c>
      <c r="R5515" s="137">
        <f t="shared" si="86"/>
        <v>3.6</v>
      </c>
    </row>
    <row r="5516" spans="2:18" x14ac:dyDescent="0.35">
      <c r="B5516" s="19">
        <v>44739</v>
      </c>
      <c r="C5516" s="19">
        <v>44739.638935185183</v>
      </c>
      <c r="D5516" s="19" t="s">
        <v>97</v>
      </c>
      <c r="E5516" s="16" t="s">
        <v>8053</v>
      </c>
      <c r="F5516" s="37">
        <v>120</v>
      </c>
      <c r="G5516" s="35">
        <v>44743</v>
      </c>
      <c r="H5516" s="35">
        <v>44863</v>
      </c>
      <c r="I5516" s="37">
        <v>10</v>
      </c>
      <c r="J5516" s="37">
        <v>6</v>
      </c>
      <c r="K5516" s="15" t="s">
        <v>112</v>
      </c>
      <c r="L5516" s="15" t="s">
        <v>129</v>
      </c>
      <c r="M5516" s="15" t="s">
        <v>8052</v>
      </c>
      <c r="N5516" s="15" t="s">
        <v>8051</v>
      </c>
      <c r="O5516" s="37">
        <v>601000</v>
      </c>
      <c r="P5516" s="126" t="s">
        <v>25103</v>
      </c>
      <c r="R5516" s="137">
        <f t="shared" si="86"/>
        <v>3.4000000000000004</v>
      </c>
    </row>
    <row r="5517" spans="2:18" x14ac:dyDescent="0.35">
      <c r="B5517" s="19">
        <v>44739</v>
      </c>
      <c r="C5517" s="19">
        <v>44739.663877314815</v>
      </c>
      <c r="D5517" s="19" t="s">
        <v>97</v>
      </c>
      <c r="E5517" s="16" t="s">
        <v>8039</v>
      </c>
      <c r="F5517" s="37">
        <v>120</v>
      </c>
      <c r="G5517" s="35">
        <v>44743</v>
      </c>
      <c r="H5517" s="35">
        <v>44863</v>
      </c>
      <c r="I5517" s="37">
        <v>5</v>
      </c>
      <c r="J5517" s="37">
        <v>3</v>
      </c>
      <c r="K5517" s="15" t="s">
        <v>99</v>
      </c>
      <c r="L5517" s="15" t="s">
        <v>105</v>
      </c>
      <c r="M5517" s="15" t="s">
        <v>8038</v>
      </c>
      <c r="N5517" s="15" t="s">
        <v>8037</v>
      </c>
      <c r="O5517" s="37">
        <v>45000</v>
      </c>
      <c r="P5517" s="126" t="s">
        <v>25103</v>
      </c>
      <c r="R5517" s="137">
        <f t="shared" si="86"/>
        <v>2.6499999999999995</v>
      </c>
    </row>
    <row r="5518" spans="2:18" x14ac:dyDescent="0.35">
      <c r="B5518" s="19">
        <v>44740</v>
      </c>
      <c r="C5518" s="19">
        <v>44740.487511574072</v>
      </c>
      <c r="D5518" s="19" t="s">
        <v>97</v>
      </c>
      <c r="E5518" s="16" t="s">
        <v>7998</v>
      </c>
      <c r="F5518" s="37">
        <v>120</v>
      </c>
      <c r="G5518" s="35">
        <v>44741</v>
      </c>
      <c r="H5518" s="35">
        <v>44861</v>
      </c>
      <c r="I5518" s="37">
        <v>10</v>
      </c>
      <c r="J5518" s="37">
        <v>5</v>
      </c>
      <c r="K5518" s="15" t="s">
        <v>99</v>
      </c>
      <c r="L5518" s="15" t="s">
        <v>105</v>
      </c>
      <c r="M5518" s="15" t="s">
        <v>7997</v>
      </c>
      <c r="N5518" s="15" t="s">
        <v>7996</v>
      </c>
      <c r="O5518" s="37">
        <v>130000</v>
      </c>
      <c r="P5518" s="126" t="s">
        <v>25103</v>
      </c>
      <c r="R5518" s="137">
        <f t="shared" si="86"/>
        <v>2.6499999999999995</v>
      </c>
    </row>
    <row r="5519" spans="2:18" x14ac:dyDescent="0.35">
      <c r="B5519" s="19">
        <v>44740</v>
      </c>
      <c r="C5519" s="19">
        <v>44740.52952546296</v>
      </c>
      <c r="D5519" s="19" t="s">
        <v>97</v>
      </c>
      <c r="E5519" s="16" t="s">
        <v>7989</v>
      </c>
      <c r="F5519" s="37">
        <v>120</v>
      </c>
      <c r="G5519" s="35">
        <v>44746</v>
      </c>
      <c r="H5519" s="35">
        <v>44866</v>
      </c>
      <c r="I5519" s="37">
        <v>10</v>
      </c>
      <c r="J5519" s="37">
        <v>3</v>
      </c>
      <c r="K5519" s="15" t="s">
        <v>112</v>
      </c>
      <c r="L5519" s="15" t="s">
        <v>129</v>
      </c>
      <c r="M5519" s="15" t="s">
        <v>7988</v>
      </c>
      <c r="N5519" s="15" t="s">
        <v>251</v>
      </c>
      <c r="O5519" s="37">
        <v>100000</v>
      </c>
      <c r="P5519" s="126" t="s">
        <v>25103</v>
      </c>
      <c r="R5519" s="137">
        <f t="shared" si="86"/>
        <v>3</v>
      </c>
    </row>
    <row r="5520" spans="2:18" x14ac:dyDescent="0.35">
      <c r="B5520" s="19">
        <v>44740</v>
      </c>
      <c r="C5520" s="19">
        <v>44740.538969907408</v>
      </c>
      <c r="D5520" s="19" t="s">
        <v>97</v>
      </c>
      <c r="E5520" s="16" t="s">
        <v>7367</v>
      </c>
      <c r="F5520" s="37">
        <v>120</v>
      </c>
      <c r="G5520" s="35">
        <v>44741</v>
      </c>
      <c r="H5520" s="35">
        <v>44861</v>
      </c>
      <c r="I5520" s="37">
        <v>5</v>
      </c>
      <c r="J5520" s="37">
        <v>2</v>
      </c>
      <c r="K5520" s="15" t="s">
        <v>99</v>
      </c>
      <c r="L5520" s="15" t="s">
        <v>105</v>
      </c>
      <c r="M5520" s="15" t="s">
        <v>7987</v>
      </c>
      <c r="N5520" s="15" t="s">
        <v>7986</v>
      </c>
      <c r="O5520" s="37">
        <v>50000</v>
      </c>
      <c r="P5520" s="126" t="s">
        <v>25103</v>
      </c>
      <c r="R5520" s="137">
        <f t="shared" si="86"/>
        <v>2.6499999999999995</v>
      </c>
    </row>
    <row r="5521" spans="2:18" x14ac:dyDescent="0.35">
      <c r="B5521" s="19">
        <v>44740</v>
      </c>
      <c r="C5521" s="19">
        <v>44740.735011574077</v>
      </c>
      <c r="D5521" s="19" t="s">
        <v>97</v>
      </c>
      <c r="E5521" s="16" t="s">
        <v>4458</v>
      </c>
      <c r="F5521" s="37">
        <v>120</v>
      </c>
      <c r="G5521" s="35">
        <v>44741</v>
      </c>
      <c r="H5521" s="35">
        <v>44861</v>
      </c>
      <c r="I5521" s="37">
        <v>4</v>
      </c>
      <c r="J5521" s="37">
        <v>3</v>
      </c>
      <c r="K5521" s="15" t="s">
        <v>99</v>
      </c>
      <c r="L5521" s="15" t="s">
        <v>105</v>
      </c>
      <c r="M5521" s="15" t="s">
        <v>7964</v>
      </c>
      <c r="N5521" s="15" t="s">
        <v>7963</v>
      </c>
      <c r="O5521" s="37">
        <v>105000</v>
      </c>
      <c r="P5521" s="126" t="s">
        <v>25103</v>
      </c>
      <c r="R5521" s="137">
        <f t="shared" si="86"/>
        <v>2.6499999999999995</v>
      </c>
    </row>
    <row r="5522" spans="2:18" x14ac:dyDescent="0.35">
      <c r="B5522" s="19">
        <v>44740</v>
      </c>
      <c r="C5522" s="19">
        <v>44740.761319444442</v>
      </c>
      <c r="D5522" s="19" t="s">
        <v>97</v>
      </c>
      <c r="E5522" s="16" t="s">
        <v>7954</v>
      </c>
      <c r="F5522" s="37">
        <v>120</v>
      </c>
      <c r="G5522" s="35">
        <v>44739</v>
      </c>
      <c r="H5522" s="35">
        <v>44859</v>
      </c>
      <c r="I5522" s="37">
        <v>5</v>
      </c>
      <c r="J5522" s="37">
        <v>1</v>
      </c>
      <c r="K5522" s="15" t="s">
        <v>99</v>
      </c>
      <c r="L5522" s="15" t="s">
        <v>205</v>
      </c>
      <c r="M5522" s="15" t="s">
        <v>7953</v>
      </c>
      <c r="N5522" s="15" t="s">
        <v>7952</v>
      </c>
      <c r="O5522" s="37">
        <v>100000</v>
      </c>
      <c r="P5522" s="126" t="s">
        <v>25103</v>
      </c>
      <c r="R5522" s="137">
        <f t="shared" si="86"/>
        <v>2.7999999999999994</v>
      </c>
    </row>
    <row r="5523" spans="2:18" x14ac:dyDescent="0.35">
      <c r="B5523" s="19">
        <v>44740</v>
      </c>
      <c r="C5523" s="19">
        <v>44740.912210648145</v>
      </c>
      <c r="D5523" s="19" t="s">
        <v>97</v>
      </c>
      <c r="E5523" s="16" t="s">
        <v>7945</v>
      </c>
      <c r="F5523" s="37">
        <v>120</v>
      </c>
      <c r="G5523" s="35">
        <v>44742</v>
      </c>
      <c r="H5523" s="35">
        <v>44862</v>
      </c>
      <c r="I5523" s="37">
        <v>4</v>
      </c>
      <c r="J5523" s="37">
        <v>2</v>
      </c>
      <c r="K5523" s="15" t="s">
        <v>99</v>
      </c>
      <c r="L5523" s="15" t="s">
        <v>105</v>
      </c>
      <c r="M5523" s="15" t="s">
        <v>7944</v>
      </c>
      <c r="N5523" s="15" t="s">
        <v>7943</v>
      </c>
      <c r="O5523" s="37">
        <v>60000</v>
      </c>
      <c r="P5523" s="126" t="s">
        <v>25103</v>
      </c>
      <c r="R5523" s="137">
        <f t="shared" si="86"/>
        <v>2.6499999999999995</v>
      </c>
    </row>
    <row r="5524" spans="2:18" x14ac:dyDescent="0.35">
      <c r="B5524" s="19">
        <v>44741</v>
      </c>
      <c r="C5524" s="19">
        <v>44741.326099537036</v>
      </c>
      <c r="D5524" s="19" t="s">
        <v>97</v>
      </c>
      <c r="E5524" s="16" t="s">
        <v>7750</v>
      </c>
      <c r="F5524" s="37">
        <v>120</v>
      </c>
      <c r="G5524" s="35">
        <v>44742</v>
      </c>
      <c r="H5524" s="35">
        <v>44862</v>
      </c>
      <c r="I5524" s="37">
        <v>3</v>
      </c>
      <c r="J5524" s="37">
        <v>2</v>
      </c>
      <c r="K5524" s="15" t="s">
        <v>99</v>
      </c>
      <c r="L5524" s="15" t="s">
        <v>105</v>
      </c>
      <c r="M5524" s="15" t="s">
        <v>7942</v>
      </c>
      <c r="N5524" s="15" t="s">
        <v>7941</v>
      </c>
      <c r="O5524" s="37">
        <v>100000</v>
      </c>
      <c r="P5524" s="126" t="s">
        <v>25103</v>
      </c>
      <c r="R5524" s="137">
        <f t="shared" si="86"/>
        <v>2.6499999999999995</v>
      </c>
    </row>
    <row r="5525" spans="2:18" x14ac:dyDescent="0.35">
      <c r="B5525" s="19">
        <v>44754</v>
      </c>
      <c r="C5525" s="19">
        <v>44741.326099537036</v>
      </c>
      <c r="D5525" s="19">
        <v>44754.737997685188</v>
      </c>
      <c r="E5525" s="16" t="s">
        <v>7750</v>
      </c>
      <c r="F5525" s="37">
        <v>120</v>
      </c>
      <c r="G5525" s="35">
        <v>44742</v>
      </c>
      <c r="H5525" s="35">
        <v>44862</v>
      </c>
      <c r="I5525" s="37">
        <v>3</v>
      </c>
      <c r="J5525" s="37">
        <v>2</v>
      </c>
      <c r="K5525" s="15" t="s">
        <v>99</v>
      </c>
      <c r="L5525" s="15" t="s">
        <v>105</v>
      </c>
      <c r="M5525" s="15" t="s">
        <v>7749</v>
      </c>
      <c r="N5525" s="15" t="s">
        <v>7748</v>
      </c>
      <c r="O5525" s="37">
        <v>100000</v>
      </c>
      <c r="P5525" s="126" t="s">
        <v>25103</v>
      </c>
      <c r="R5525" s="137">
        <f t="shared" si="86"/>
        <v>2.6499999999999995</v>
      </c>
    </row>
    <row r="5526" spans="2:18" x14ac:dyDescent="0.35">
      <c r="B5526" s="19">
        <v>44741</v>
      </c>
      <c r="C5526" s="19">
        <v>44741.402048611111</v>
      </c>
      <c r="D5526" s="19" t="s">
        <v>97</v>
      </c>
      <c r="E5526" s="16" t="s">
        <v>7940</v>
      </c>
      <c r="F5526" s="37">
        <v>120</v>
      </c>
      <c r="G5526" s="35">
        <v>44606</v>
      </c>
      <c r="H5526" s="35">
        <v>44726</v>
      </c>
      <c r="I5526" s="37">
        <v>3</v>
      </c>
      <c r="J5526" s="37">
        <v>8</v>
      </c>
      <c r="K5526" s="15" t="s">
        <v>99</v>
      </c>
      <c r="L5526" s="15" t="s">
        <v>105</v>
      </c>
      <c r="M5526" s="15" t="s">
        <v>7939</v>
      </c>
      <c r="N5526" s="15" t="s">
        <v>7938</v>
      </c>
      <c r="O5526" s="37">
        <v>50000</v>
      </c>
      <c r="P5526" s="126" t="s">
        <v>25103</v>
      </c>
      <c r="R5526" s="137">
        <f t="shared" si="86"/>
        <v>3.2499999999999996</v>
      </c>
    </row>
    <row r="5527" spans="2:18" x14ac:dyDescent="0.35">
      <c r="B5527" s="19">
        <v>44741</v>
      </c>
      <c r="C5527" s="19">
        <v>44741.529490740744</v>
      </c>
      <c r="D5527" s="19" t="s">
        <v>97</v>
      </c>
      <c r="E5527" s="16" t="s">
        <v>7730</v>
      </c>
      <c r="F5527" s="37">
        <v>120</v>
      </c>
      <c r="G5527" s="35">
        <v>44746</v>
      </c>
      <c r="H5527" s="35">
        <v>44866</v>
      </c>
      <c r="I5527" s="37">
        <v>4</v>
      </c>
      <c r="J5527" s="37">
        <v>1</v>
      </c>
      <c r="K5527" s="15" t="s">
        <v>99</v>
      </c>
      <c r="L5527" s="15" t="s">
        <v>105</v>
      </c>
      <c r="M5527" s="15" t="s">
        <v>7729</v>
      </c>
      <c r="N5527" s="15" t="s">
        <v>703</v>
      </c>
      <c r="O5527" s="37">
        <v>100000</v>
      </c>
      <c r="P5527" s="126" t="s">
        <v>25103</v>
      </c>
      <c r="R5527" s="137">
        <f t="shared" si="86"/>
        <v>2.9499999999999993</v>
      </c>
    </row>
    <row r="5528" spans="2:18" x14ac:dyDescent="0.35">
      <c r="B5528" s="19">
        <v>44762</v>
      </c>
      <c r="C5528" s="19">
        <v>44741.529490740744</v>
      </c>
      <c r="D5528" s="19">
        <v>44762.6409375</v>
      </c>
      <c r="E5528" s="16" t="s">
        <v>7730</v>
      </c>
      <c r="F5528" s="37">
        <v>120</v>
      </c>
      <c r="G5528" s="35">
        <v>44746</v>
      </c>
      <c r="H5528" s="35">
        <v>44866</v>
      </c>
      <c r="I5528" s="37">
        <v>4</v>
      </c>
      <c r="J5528" s="37">
        <v>4</v>
      </c>
      <c r="K5528" s="15" t="s">
        <v>99</v>
      </c>
      <c r="L5528" s="15" t="s">
        <v>105</v>
      </c>
      <c r="M5528" s="15" t="s">
        <v>7729</v>
      </c>
      <c r="N5528" s="15" t="s">
        <v>7728</v>
      </c>
      <c r="O5528" s="37">
        <v>100000</v>
      </c>
      <c r="P5528" s="126" t="s">
        <v>25103</v>
      </c>
      <c r="R5528" s="137">
        <f t="shared" si="86"/>
        <v>2.6499999999999995</v>
      </c>
    </row>
    <row r="5529" spans="2:18" x14ac:dyDescent="0.35">
      <c r="B5529" s="19">
        <v>44741</v>
      </c>
      <c r="C5529" s="19">
        <v>44741.640972222223</v>
      </c>
      <c r="D5529" s="19" t="s">
        <v>97</v>
      </c>
      <c r="E5529" s="16" t="s">
        <v>7901</v>
      </c>
      <c r="F5529" s="37">
        <v>120</v>
      </c>
      <c r="G5529" s="35">
        <v>44742</v>
      </c>
      <c r="H5529" s="35">
        <v>44862</v>
      </c>
      <c r="I5529" s="37">
        <v>10</v>
      </c>
      <c r="J5529" s="37">
        <v>4</v>
      </c>
      <c r="K5529" s="15" t="s">
        <v>112</v>
      </c>
      <c r="L5529" s="15" t="s">
        <v>129</v>
      </c>
      <c r="M5529" s="15" t="s">
        <v>7900</v>
      </c>
      <c r="N5529" s="15" t="s">
        <v>7899</v>
      </c>
      <c r="O5529" s="37">
        <v>50000</v>
      </c>
      <c r="P5529" s="126" t="s">
        <v>25103</v>
      </c>
      <c r="R5529" s="137">
        <f t="shared" si="86"/>
        <v>3</v>
      </c>
    </row>
    <row r="5530" spans="2:18" x14ac:dyDescent="0.35">
      <c r="B5530" s="19">
        <v>44742</v>
      </c>
      <c r="C5530" s="19">
        <v>44742.446747685186</v>
      </c>
      <c r="D5530" s="19" t="s">
        <v>97</v>
      </c>
      <c r="E5530" s="16" t="s">
        <v>7843</v>
      </c>
      <c r="F5530" s="37">
        <v>120</v>
      </c>
      <c r="G5530" s="35">
        <v>44746</v>
      </c>
      <c r="H5530" s="35">
        <v>44866</v>
      </c>
      <c r="I5530" s="37">
        <v>5</v>
      </c>
      <c r="J5530" s="37">
        <v>5</v>
      </c>
      <c r="K5530" s="15" t="s">
        <v>99</v>
      </c>
      <c r="L5530" s="15" t="s">
        <v>105</v>
      </c>
      <c r="M5530" s="15" t="s">
        <v>7842</v>
      </c>
      <c r="N5530" s="15" t="s">
        <v>7841</v>
      </c>
      <c r="O5530" s="37">
        <v>75000</v>
      </c>
      <c r="P5530" s="126" t="s">
        <v>25103</v>
      </c>
      <c r="R5530" s="137">
        <f t="shared" si="86"/>
        <v>2.6499999999999995</v>
      </c>
    </row>
    <row r="5531" spans="2:18" x14ac:dyDescent="0.35">
      <c r="B5531" s="19">
        <v>44742</v>
      </c>
      <c r="C5531" s="19">
        <v>44742.673032407409</v>
      </c>
      <c r="D5531" s="19" t="s">
        <v>97</v>
      </c>
      <c r="E5531" s="16" t="s">
        <v>7808</v>
      </c>
      <c r="F5531" s="37">
        <v>120</v>
      </c>
      <c r="G5531" s="35">
        <v>44743</v>
      </c>
      <c r="H5531" s="35">
        <v>44863</v>
      </c>
      <c r="I5531" s="37">
        <v>2</v>
      </c>
      <c r="J5531" s="37">
        <v>1</v>
      </c>
      <c r="K5531" s="15" t="s">
        <v>99</v>
      </c>
      <c r="L5531" s="15" t="s">
        <v>105</v>
      </c>
      <c r="M5531" s="15" t="s">
        <v>7807</v>
      </c>
      <c r="N5531" s="15" t="s">
        <v>3735</v>
      </c>
      <c r="O5531" s="37">
        <v>25000</v>
      </c>
      <c r="P5531" s="126" t="s">
        <v>25103</v>
      </c>
      <c r="R5531" s="137">
        <f t="shared" si="86"/>
        <v>2.9499999999999993</v>
      </c>
    </row>
    <row r="5532" spans="2:18" x14ac:dyDescent="0.35">
      <c r="B5532" s="19">
        <v>44743</v>
      </c>
      <c r="C5532" s="19">
        <v>44743.439953703702</v>
      </c>
      <c r="D5532" s="19" t="s">
        <v>97</v>
      </c>
      <c r="E5532" s="16" t="s">
        <v>10764</v>
      </c>
      <c r="F5532" s="37">
        <v>120</v>
      </c>
      <c r="G5532" s="35">
        <v>44746</v>
      </c>
      <c r="H5532" s="35">
        <v>44866</v>
      </c>
      <c r="I5532" s="37">
        <v>3</v>
      </c>
      <c r="J5532" s="37">
        <v>1</v>
      </c>
      <c r="K5532" s="15" t="s">
        <v>99</v>
      </c>
      <c r="L5532" s="15" t="s">
        <v>193</v>
      </c>
      <c r="M5532" s="15" t="s">
        <v>10763</v>
      </c>
      <c r="N5532" s="15" t="s">
        <v>10762</v>
      </c>
      <c r="O5532" s="37">
        <v>289785</v>
      </c>
      <c r="P5532" s="126" t="s">
        <v>25103</v>
      </c>
      <c r="R5532" s="137">
        <f t="shared" si="86"/>
        <v>3.6499999999999995</v>
      </c>
    </row>
    <row r="5533" spans="2:18" x14ac:dyDescent="0.35">
      <c r="B5533" s="19">
        <v>44743</v>
      </c>
      <c r="C5533" s="19">
        <v>44743.442615740743</v>
      </c>
      <c r="D5533" s="19" t="s">
        <v>97</v>
      </c>
      <c r="E5533" s="16" t="s">
        <v>9494</v>
      </c>
      <c r="F5533" s="37">
        <v>120</v>
      </c>
      <c r="G5533" s="35">
        <v>44746</v>
      </c>
      <c r="H5533" s="35">
        <v>44866</v>
      </c>
      <c r="I5533" s="37">
        <v>6</v>
      </c>
      <c r="J5533" s="37">
        <v>3</v>
      </c>
      <c r="K5533" s="15" t="s">
        <v>99</v>
      </c>
      <c r="L5533" s="15" t="s">
        <v>298</v>
      </c>
      <c r="M5533" s="15" t="s">
        <v>10761</v>
      </c>
      <c r="N5533" s="15" t="s">
        <v>23335</v>
      </c>
      <c r="O5533" s="37">
        <v>20000</v>
      </c>
      <c r="P5533" s="126" t="s">
        <v>25103</v>
      </c>
      <c r="R5533" s="137">
        <f t="shared" si="86"/>
        <v>2.4999999999999996</v>
      </c>
    </row>
    <row r="5534" spans="2:18" x14ac:dyDescent="0.35">
      <c r="B5534" s="19">
        <v>44778</v>
      </c>
      <c r="C5534" s="19">
        <v>44743.442615740743</v>
      </c>
      <c r="D5534" s="19">
        <v>44778.452499999999</v>
      </c>
      <c r="E5534" s="16" t="s">
        <v>9494</v>
      </c>
      <c r="F5534" s="37">
        <v>120</v>
      </c>
      <c r="G5534" s="35">
        <v>44778</v>
      </c>
      <c r="H5534" s="35">
        <v>44898</v>
      </c>
      <c r="I5534" s="37">
        <v>6</v>
      </c>
      <c r="J5534" s="37">
        <v>4</v>
      </c>
      <c r="K5534" s="15" t="s">
        <v>99</v>
      </c>
      <c r="L5534" s="15" t="s">
        <v>298</v>
      </c>
      <c r="M5534" s="15" t="s">
        <v>9493</v>
      </c>
      <c r="N5534" s="15" t="s">
        <v>23475</v>
      </c>
      <c r="O5534" s="37">
        <v>20000</v>
      </c>
      <c r="P5534" s="126" t="s">
        <v>25103</v>
      </c>
      <c r="R5534" s="137">
        <f t="shared" si="86"/>
        <v>2.4999999999999996</v>
      </c>
    </row>
    <row r="5535" spans="2:18" x14ac:dyDescent="0.35">
      <c r="B5535" s="19">
        <v>44746</v>
      </c>
      <c r="C5535" s="19">
        <v>44746.299502314818</v>
      </c>
      <c r="D5535" s="19" t="s">
        <v>97</v>
      </c>
      <c r="E5535" s="16" t="s">
        <v>10728</v>
      </c>
      <c r="F5535" s="37">
        <v>120</v>
      </c>
      <c r="G5535" s="35">
        <v>44747</v>
      </c>
      <c r="H5535" s="35">
        <v>44867</v>
      </c>
      <c r="I5535" s="37">
        <v>3</v>
      </c>
      <c r="J5535" s="37">
        <v>5</v>
      </c>
      <c r="K5535" s="15" t="s">
        <v>99</v>
      </c>
      <c r="L5535" s="15" t="s">
        <v>105</v>
      </c>
      <c r="M5535" s="15" t="s">
        <v>10727</v>
      </c>
      <c r="N5535" s="15" t="s">
        <v>10726</v>
      </c>
      <c r="O5535" s="37">
        <v>58000</v>
      </c>
      <c r="P5535" s="126" t="s">
        <v>25103</v>
      </c>
      <c r="R5535" s="137">
        <f t="shared" si="86"/>
        <v>2.6499999999999995</v>
      </c>
    </row>
    <row r="5536" spans="2:18" x14ac:dyDescent="0.35">
      <c r="B5536" s="19">
        <v>44746</v>
      </c>
      <c r="C5536" s="19">
        <v>44746.440740740742</v>
      </c>
      <c r="D5536" s="19" t="s">
        <v>97</v>
      </c>
      <c r="E5536" s="16" t="s">
        <v>10717</v>
      </c>
      <c r="F5536" s="37">
        <v>120</v>
      </c>
      <c r="G5536" s="35">
        <v>44746</v>
      </c>
      <c r="H5536" s="35">
        <v>44866</v>
      </c>
      <c r="I5536" s="37">
        <v>4</v>
      </c>
      <c r="J5536" s="37">
        <v>6</v>
      </c>
      <c r="K5536" s="15" t="s">
        <v>99</v>
      </c>
      <c r="L5536" s="15" t="s">
        <v>205</v>
      </c>
      <c r="M5536" s="15" t="s">
        <v>10716</v>
      </c>
      <c r="N5536" s="15" t="s">
        <v>10715</v>
      </c>
      <c r="O5536" s="37">
        <v>600000</v>
      </c>
      <c r="P5536" s="126" t="s">
        <v>25103</v>
      </c>
      <c r="R5536" s="137">
        <f t="shared" si="86"/>
        <v>2.9</v>
      </c>
    </row>
    <row r="5537" spans="2:18" x14ac:dyDescent="0.35">
      <c r="B5537" s="19">
        <v>44746</v>
      </c>
      <c r="C5537" s="19">
        <v>44746.509791666664</v>
      </c>
      <c r="D5537" s="19" t="s">
        <v>97</v>
      </c>
      <c r="E5537" s="16" t="s">
        <v>10705</v>
      </c>
      <c r="F5537" s="37">
        <v>120</v>
      </c>
      <c r="G5537" s="35">
        <v>44746</v>
      </c>
      <c r="H5537" s="35">
        <v>44866</v>
      </c>
      <c r="I5537" s="37">
        <v>5</v>
      </c>
      <c r="J5537" s="37">
        <v>1</v>
      </c>
      <c r="K5537" s="15" t="s">
        <v>99</v>
      </c>
      <c r="L5537" s="15" t="s">
        <v>105</v>
      </c>
      <c r="M5537" s="15" t="s">
        <v>10704</v>
      </c>
      <c r="N5537" s="15" t="s">
        <v>10703</v>
      </c>
      <c r="O5537" s="37">
        <v>340</v>
      </c>
      <c r="P5537" s="126" t="s">
        <v>25103</v>
      </c>
      <c r="R5537" s="137">
        <f t="shared" si="86"/>
        <v>2.9499999999999993</v>
      </c>
    </row>
    <row r="5538" spans="2:18" x14ac:dyDescent="0.35">
      <c r="B5538" s="19">
        <v>44746</v>
      </c>
      <c r="C5538" s="19">
        <v>44746.774155092593</v>
      </c>
      <c r="D5538" s="19" t="s">
        <v>97</v>
      </c>
      <c r="E5538" s="16" t="s">
        <v>4714</v>
      </c>
      <c r="F5538" s="37">
        <v>120</v>
      </c>
      <c r="G5538" s="35">
        <v>44746</v>
      </c>
      <c r="H5538" s="35">
        <v>44866</v>
      </c>
      <c r="I5538" s="37">
        <v>4</v>
      </c>
      <c r="J5538" s="37">
        <v>1</v>
      </c>
      <c r="K5538" s="15" t="s">
        <v>99</v>
      </c>
      <c r="L5538" s="15" t="s">
        <v>105</v>
      </c>
      <c r="M5538" s="15" t="s">
        <v>10663</v>
      </c>
      <c r="N5538" s="15" t="s">
        <v>2483</v>
      </c>
      <c r="O5538" s="37">
        <v>110</v>
      </c>
      <c r="P5538" s="126" t="s">
        <v>25103</v>
      </c>
      <c r="R5538" s="137">
        <f t="shared" si="86"/>
        <v>2.9499999999999993</v>
      </c>
    </row>
    <row r="5539" spans="2:18" x14ac:dyDescent="0.35">
      <c r="B5539" s="19">
        <v>44747</v>
      </c>
      <c r="C5539" s="19">
        <v>44747.400659722225</v>
      </c>
      <c r="D5539" s="19" t="s">
        <v>97</v>
      </c>
      <c r="E5539" s="16" t="s">
        <v>4027</v>
      </c>
      <c r="F5539" s="37">
        <v>120</v>
      </c>
      <c r="G5539" s="35">
        <v>44747</v>
      </c>
      <c r="H5539" s="35">
        <v>44867</v>
      </c>
      <c r="I5539" s="37">
        <v>4</v>
      </c>
      <c r="J5539" s="37">
        <v>3</v>
      </c>
      <c r="K5539" s="15" t="s">
        <v>99</v>
      </c>
      <c r="L5539" s="15" t="s">
        <v>105</v>
      </c>
      <c r="M5539" s="15" t="s">
        <v>10649</v>
      </c>
      <c r="N5539" s="15" t="s">
        <v>10648</v>
      </c>
      <c r="O5539" s="37">
        <v>60000</v>
      </c>
      <c r="P5539" s="126" t="s">
        <v>25103</v>
      </c>
      <c r="R5539" s="137">
        <f t="shared" si="86"/>
        <v>2.6499999999999995</v>
      </c>
    </row>
    <row r="5540" spans="2:18" x14ac:dyDescent="0.35">
      <c r="B5540" s="19">
        <v>44747</v>
      </c>
      <c r="C5540" s="19">
        <v>44747.580474537041</v>
      </c>
      <c r="D5540" s="19" t="s">
        <v>97</v>
      </c>
      <c r="E5540" s="16" t="s">
        <v>3163</v>
      </c>
      <c r="F5540" s="37">
        <v>120</v>
      </c>
      <c r="G5540" s="35">
        <v>44748</v>
      </c>
      <c r="H5540" s="35">
        <v>44868</v>
      </c>
      <c r="I5540" s="37">
        <v>3</v>
      </c>
      <c r="J5540" s="37">
        <v>2</v>
      </c>
      <c r="K5540" s="15" t="s">
        <v>99</v>
      </c>
      <c r="L5540" s="15" t="s">
        <v>105</v>
      </c>
      <c r="M5540" s="15" t="s">
        <v>10636</v>
      </c>
      <c r="N5540" s="15" t="s">
        <v>10635</v>
      </c>
      <c r="O5540" s="37">
        <v>60000</v>
      </c>
      <c r="P5540" s="126" t="s">
        <v>25103</v>
      </c>
      <c r="R5540" s="137">
        <f t="shared" si="86"/>
        <v>2.6499999999999995</v>
      </c>
    </row>
    <row r="5541" spans="2:18" x14ac:dyDescent="0.35">
      <c r="B5541" s="19">
        <v>44747</v>
      </c>
      <c r="C5541" s="19">
        <v>44747.71303240741</v>
      </c>
      <c r="D5541" s="19" t="s">
        <v>97</v>
      </c>
      <c r="E5541" s="16" t="s">
        <v>10625</v>
      </c>
      <c r="F5541" s="37">
        <v>120</v>
      </c>
      <c r="G5541" s="35">
        <v>44748</v>
      </c>
      <c r="H5541" s="35">
        <v>44868</v>
      </c>
      <c r="I5541" s="37">
        <v>5</v>
      </c>
      <c r="J5541" s="37">
        <v>1</v>
      </c>
      <c r="K5541" s="15" t="s">
        <v>99</v>
      </c>
      <c r="L5541" s="15" t="s">
        <v>105</v>
      </c>
      <c r="M5541" s="15" t="s">
        <v>10624</v>
      </c>
      <c r="N5541" s="15" t="s">
        <v>10623</v>
      </c>
      <c r="O5541" s="37">
        <v>134165</v>
      </c>
      <c r="P5541" s="126" t="s">
        <v>25103</v>
      </c>
      <c r="R5541" s="137">
        <f t="shared" si="86"/>
        <v>2.9499999999999993</v>
      </c>
    </row>
    <row r="5542" spans="2:18" x14ac:dyDescent="0.35">
      <c r="B5542" s="19">
        <v>44747</v>
      </c>
      <c r="C5542" s="19">
        <v>44747.714409722219</v>
      </c>
      <c r="D5542" s="19" t="s">
        <v>97</v>
      </c>
      <c r="E5542" s="16" t="s">
        <v>9339</v>
      </c>
      <c r="F5542" s="37">
        <v>120</v>
      </c>
      <c r="G5542" s="35">
        <v>44753</v>
      </c>
      <c r="H5542" s="35">
        <v>44873</v>
      </c>
      <c r="I5542" s="37">
        <v>4</v>
      </c>
      <c r="J5542" s="37">
        <v>2</v>
      </c>
      <c r="K5542" s="15" t="s">
        <v>99</v>
      </c>
      <c r="L5542" s="15" t="s">
        <v>105</v>
      </c>
      <c r="M5542" s="15" t="s">
        <v>10622</v>
      </c>
      <c r="N5542" s="15" t="s">
        <v>10621</v>
      </c>
      <c r="O5542" s="37">
        <v>120000</v>
      </c>
      <c r="P5542" s="126" t="s">
        <v>25103</v>
      </c>
      <c r="R5542" s="137">
        <f t="shared" si="86"/>
        <v>2.6499999999999995</v>
      </c>
    </row>
    <row r="5543" spans="2:18" x14ac:dyDescent="0.35">
      <c r="B5543" s="19">
        <v>44769</v>
      </c>
      <c r="C5543" s="19">
        <v>44747.714409722219</v>
      </c>
      <c r="D5543" s="19">
        <v>44769.518148148149</v>
      </c>
      <c r="E5543" s="16" t="s">
        <v>9339</v>
      </c>
      <c r="F5543" s="37">
        <v>120</v>
      </c>
      <c r="G5543" s="35">
        <v>44753</v>
      </c>
      <c r="H5543" s="35">
        <v>44873</v>
      </c>
      <c r="I5543" s="37">
        <v>4</v>
      </c>
      <c r="J5543" s="37">
        <v>3</v>
      </c>
      <c r="K5543" s="15" t="s">
        <v>99</v>
      </c>
      <c r="L5543" s="15" t="s">
        <v>105</v>
      </c>
      <c r="M5543" s="15" t="s">
        <v>9338</v>
      </c>
      <c r="N5543" s="15" t="s">
        <v>9705</v>
      </c>
      <c r="O5543" s="37">
        <v>120000</v>
      </c>
      <c r="P5543" s="126" t="s">
        <v>25103</v>
      </c>
      <c r="R5543" s="137">
        <f t="shared" si="86"/>
        <v>2.6499999999999995</v>
      </c>
    </row>
    <row r="5544" spans="2:18" x14ac:dyDescent="0.35">
      <c r="B5544" s="19">
        <v>44880</v>
      </c>
      <c r="C5544" s="19">
        <v>44747.714409722219</v>
      </c>
      <c r="D5544" s="19">
        <v>44880.637754629628</v>
      </c>
      <c r="E5544" s="16" t="s">
        <v>9339</v>
      </c>
      <c r="F5544" s="37">
        <v>120</v>
      </c>
      <c r="G5544" s="35">
        <v>44753</v>
      </c>
      <c r="H5544" s="35">
        <v>44873</v>
      </c>
      <c r="I5544" s="37">
        <v>6</v>
      </c>
      <c r="J5544" s="37">
        <v>6</v>
      </c>
      <c r="K5544" s="15" t="s">
        <v>2405</v>
      </c>
      <c r="L5544" s="15" t="s">
        <v>105</v>
      </c>
      <c r="M5544" s="15" t="s">
        <v>9338</v>
      </c>
      <c r="N5544" s="15" t="s">
        <v>9337</v>
      </c>
      <c r="O5544" s="37">
        <v>120000</v>
      </c>
      <c r="P5544" s="126" t="s">
        <v>25103</v>
      </c>
      <c r="R5544" s="137">
        <f t="shared" si="86"/>
        <v>3.1999999999999997</v>
      </c>
    </row>
    <row r="5545" spans="2:18" x14ac:dyDescent="0.35">
      <c r="B5545" s="19">
        <v>44748</v>
      </c>
      <c r="C5545" s="19">
        <v>44748.595960648148</v>
      </c>
      <c r="D5545" s="19" t="s">
        <v>97</v>
      </c>
      <c r="E5545" s="16" t="s">
        <v>10592</v>
      </c>
      <c r="F5545" s="37">
        <v>120</v>
      </c>
      <c r="G5545" s="35">
        <v>44748</v>
      </c>
      <c r="H5545" s="35">
        <v>44868</v>
      </c>
      <c r="I5545" s="37">
        <v>4</v>
      </c>
      <c r="J5545" s="37">
        <v>1</v>
      </c>
      <c r="K5545" s="15" t="s">
        <v>99</v>
      </c>
      <c r="L5545" s="15" t="s">
        <v>105</v>
      </c>
      <c r="M5545" s="15" t="s">
        <v>10591</v>
      </c>
      <c r="N5545" s="15" t="s">
        <v>2483</v>
      </c>
      <c r="O5545" s="37">
        <v>80500</v>
      </c>
      <c r="P5545" s="126" t="s">
        <v>25103</v>
      </c>
      <c r="R5545" s="137">
        <f t="shared" si="86"/>
        <v>2.9499999999999993</v>
      </c>
    </row>
    <row r="5546" spans="2:18" x14ac:dyDescent="0.35">
      <c r="B5546" s="19">
        <v>44748</v>
      </c>
      <c r="C5546" s="19">
        <v>44748.62091435185</v>
      </c>
      <c r="D5546" s="19" t="s">
        <v>97</v>
      </c>
      <c r="E5546" s="16" t="s">
        <v>10590</v>
      </c>
      <c r="F5546" s="37">
        <v>120</v>
      </c>
      <c r="G5546" s="35">
        <v>44749</v>
      </c>
      <c r="H5546" s="35">
        <v>44869</v>
      </c>
      <c r="I5546" s="37">
        <v>4</v>
      </c>
      <c r="J5546" s="37">
        <v>1</v>
      </c>
      <c r="K5546" s="15" t="s">
        <v>99</v>
      </c>
      <c r="L5546" s="15" t="s">
        <v>205</v>
      </c>
      <c r="M5546" s="15" t="s">
        <v>10589</v>
      </c>
      <c r="N5546" s="15" t="s">
        <v>10588</v>
      </c>
      <c r="O5546" s="37">
        <v>103000</v>
      </c>
      <c r="P5546" s="126" t="s">
        <v>25103</v>
      </c>
      <c r="R5546" s="137">
        <f t="shared" si="86"/>
        <v>2.7999999999999994</v>
      </c>
    </row>
    <row r="5547" spans="2:18" x14ac:dyDescent="0.35">
      <c r="B5547" s="19">
        <v>44748</v>
      </c>
      <c r="C5547" s="19">
        <v>44748.729560185187</v>
      </c>
      <c r="D5547" s="19" t="s">
        <v>97</v>
      </c>
      <c r="E5547" s="16" t="s">
        <v>10576</v>
      </c>
      <c r="F5547" s="37">
        <v>120</v>
      </c>
      <c r="G5547" s="35">
        <v>44634</v>
      </c>
      <c r="H5547" s="35">
        <v>44754</v>
      </c>
      <c r="I5547" s="37">
        <v>3</v>
      </c>
      <c r="J5547" s="37">
        <v>1</v>
      </c>
      <c r="K5547" s="15" t="s">
        <v>99</v>
      </c>
      <c r="L5547" s="15" t="s">
        <v>100</v>
      </c>
      <c r="M5547" s="15" t="s">
        <v>10575</v>
      </c>
      <c r="N5547" s="15" t="s">
        <v>10574</v>
      </c>
      <c r="O5547" s="37">
        <v>390000</v>
      </c>
      <c r="P5547" s="126" t="s">
        <v>25103</v>
      </c>
      <c r="R5547" s="137">
        <f t="shared" si="86"/>
        <v>3.4999999999999996</v>
      </c>
    </row>
    <row r="5548" spans="2:18" x14ac:dyDescent="0.35">
      <c r="B5548" s="19">
        <v>44749</v>
      </c>
      <c r="C5548" s="19">
        <v>44749.611064814817</v>
      </c>
      <c r="D5548" s="19" t="s">
        <v>97</v>
      </c>
      <c r="E5548" s="16" t="s">
        <v>4155</v>
      </c>
      <c r="F5548" s="37">
        <v>120</v>
      </c>
      <c r="G5548" s="35">
        <v>44753</v>
      </c>
      <c r="H5548" s="35">
        <v>44873</v>
      </c>
      <c r="I5548" s="37">
        <v>5</v>
      </c>
      <c r="J5548" s="37">
        <v>2</v>
      </c>
      <c r="K5548" s="15" t="s">
        <v>99</v>
      </c>
      <c r="L5548" s="15" t="s">
        <v>105</v>
      </c>
      <c r="M5548" s="15" t="s">
        <v>10513</v>
      </c>
      <c r="N5548" s="15" t="s">
        <v>21615</v>
      </c>
      <c r="O5548" s="37">
        <v>90000</v>
      </c>
      <c r="P5548" s="126" t="s">
        <v>25103</v>
      </c>
      <c r="R5548" s="137">
        <f t="shared" si="86"/>
        <v>2.6499999999999995</v>
      </c>
    </row>
    <row r="5549" spans="2:18" x14ac:dyDescent="0.35">
      <c r="B5549" s="19">
        <v>44749</v>
      </c>
      <c r="C5549" s="19">
        <v>44749.694062499999</v>
      </c>
      <c r="D5549" s="19" t="s">
        <v>97</v>
      </c>
      <c r="E5549" s="16" t="s">
        <v>10357</v>
      </c>
      <c r="F5549" s="37">
        <v>120</v>
      </c>
      <c r="G5549" s="35">
        <v>44750</v>
      </c>
      <c r="H5549" s="35">
        <v>44870</v>
      </c>
      <c r="I5549" s="37">
        <v>4</v>
      </c>
      <c r="J5549" s="37">
        <v>2</v>
      </c>
      <c r="K5549" s="15" t="s">
        <v>99</v>
      </c>
      <c r="L5549" s="15" t="s">
        <v>105</v>
      </c>
      <c r="M5549" s="15" t="s">
        <v>10500</v>
      </c>
      <c r="N5549" s="15" t="s">
        <v>10355</v>
      </c>
      <c r="O5549" s="37">
        <v>40000</v>
      </c>
      <c r="P5549" s="126" t="s">
        <v>25103</v>
      </c>
      <c r="R5549" s="137">
        <f t="shared" si="86"/>
        <v>2.6499999999999995</v>
      </c>
    </row>
    <row r="5550" spans="2:18" x14ac:dyDescent="0.35">
      <c r="B5550" s="19">
        <v>44753</v>
      </c>
      <c r="C5550" s="19">
        <v>44749.694062499999</v>
      </c>
      <c r="D5550" s="19">
        <v>44753.609884259262</v>
      </c>
      <c r="E5550" s="16" t="s">
        <v>10357</v>
      </c>
      <c r="F5550" s="37">
        <v>120</v>
      </c>
      <c r="G5550" s="35">
        <v>44754</v>
      </c>
      <c r="H5550" s="35">
        <v>44874</v>
      </c>
      <c r="I5550" s="37">
        <v>4</v>
      </c>
      <c r="J5550" s="37">
        <v>2</v>
      </c>
      <c r="K5550" s="15" t="s">
        <v>99</v>
      </c>
      <c r="L5550" s="15" t="s">
        <v>105</v>
      </c>
      <c r="M5550" s="15" t="s">
        <v>10356</v>
      </c>
      <c r="N5550" s="15" t="s">
        <v>10355</v>
      </c>
      <c r="O5550" s="37">
        <v>90000</v>
      </c>
      <c r="P5550" s="126" t="s">
        <v>25103</v>
      </c>
      <c r="R5550" s="137">
        <f t="shared" si="86"/>
        <v>2.6499999999999995</v>
      </c>
    </row>
    <row r="5551" spans="2:18" x14ac:dyDescent="0.35">
      <c r="B5551" s="19">
        <v>44749</v>
      </c>
      <c r="C5551" s="19">
        <v>44749.721666666665</v>
      </c>
      <c r="D5551" s="19" t="s">
        <v>97</v>
      </c>
      <c r="E5551" s="16" t="s">
        <v>10489</v>
      </c>
      <c r="F5551" s="37">
        <v>120</v>
      </c>
      <c r="G5551" s="35">
        <v>44753</v>
      </c>
      <c r="H5551" s="35">
        <v>44873</v>
      </c>
      <c r="I5551" s="37">
        <v>10</v>
      </c>
      <c r="J5551" s="37">
        <v>3</v>
      </c>
      <c r="K5551" s="15" t="s">
        <v>112</v>
      </c>
      <c r="L5551" s="15" t="s">
        <v>129</v>
      </c>
      <c r="M5551" s="15" t="s">
        <v>10488</v>
      </c>
      <c r="N5551" s="15" t="s">
        <v>2752</v>
      </c>
      <c r="O5551" s="37">
        <v>293000</v>
      </c>
      <c r="P5551" s="126" t="s">
        <v>25103</v>
      </c>
      <c r="R5551" s="137">
        <f t="shared" si="86"/>
        <v>3.4</v>
      </c>
    </row>
    <row r="5552" spans="2:18" x14ac:dyDescent="0.35">
      <c r="B5552" s="19">
        <v>44750</v>
      </c>
      <c r="C5552" s="19">
        <v>44750.355127314811</v>
      </c>
      <c r="D5552" s="19" t="s">
        <v>97</v>
      </c>
      <c r="E5552" s="16" t="s">
        <v>10465</v>
      </c>
      <c r="F5552" s="37">
        <v>120</v>
      </c>
      <c r="G5552" s="35">
        <v>44725</v>
      </c>
      <c r="H5552" s="35">
        <v>44845</v>
      </c>
      <c r="I5552" s="37">
        <v>20</v>
      </c>
      <c r="J5552" s="37">
        <v>1</v>
      </c>
      <c r="K5552" s="15" t="s">
        <v>99</v>
      </c>
      <c r="L5552" s="15" t="s">
        <v>105</v>
      </c>
      <c r="M5552" s="15" t="s">
        <v>10464</v>
      </c>
      <c r="N5552" s="15" t="s">
        <v>10463</v>
      </c>
      <c r="O5552" s="37">
        <v>200000</v>
      </c>
      <c r="P5552" s="126" t="s">
        <v>25103</v>
      </c>
      <c r="R5552" s="137">
        <f t="shared" si="86"/>
        <v>3.3499999999999992</v>
      </c>
    </row>
    <row r="5553" spans="2:18" x14ac:dyDescent="0.35">
      <c r="B5553" s="19">
        <v>44753</v>
      </c>
      <c r="C5553" s="19">
        <v>44753.63422453704</v>
      </c>
      <c r="D5553" s="19" t="s">
        <v>97</v>
      </c>
      <c r="E5553" s="16" t="s">
        <v>10348</v>
      </c>
      <c r="F5553" s="37">
        <v>120</v>
      </c>
      <c r="G5553" s="35">
        <v>44755</v>
      </c>
      <c r="H5553" s="35">
        <v>44875</v>
      </c>
      <c r="I5553" s="37">
        <v>3</v>
      </c>
      <c r="J5553" s="37">
        <v>3</v>
      </c>
      <c r="K5553" s="15" t="s">
        <v>99</v>
      </c>
      <c r="L5553" s="15" t="s">
        <v>105</v>
      </c>
      <c r="M5553" s="15" t="s">
        <v>10347</v>
      </c>
      <c r="N5553" s="15" t="s">
        <v>10346</v>
      </c>
      <c r="O5553" s="37">
        <v>60</v>
      </c>
      <c r="P5553" s="126" t="s">
        <v>25103</v>
      </c>
      <c r="R5553" s="137">
        <f t="shared" si="86"/>
        <v>2.6499999999999995</v>
      </c>
    </row>
    <row r="5554" spans="2:18" x14ac:dyDescent="0.35">
      <c r="B5554" s="19">
        <v>44753</v>
      </c>
      <c r="C5554" s="19">
        <v>44753.638680555552</v>
      </c>
      <c r="D5554" s="19" t="s">
        <v>97</v>
      </c>
      <c r="E5554" s="16" t="s">
        <v>6670</v>
      </c>
      <c r="F5554" s="37">
        <v>120</v>
      </c>
      <c r="G5554" s="35">
        <v>44757</v>
      </c>
      <c r="H5554" s="35">
        <v>44877</v>
      </c>
      <c r="I5554" s="37">
        <v>4</v>
      </c>
      <c r="J5554" s="37">
        <v>1</v>
      </c>
      <c r="K5554" s="15" t="s">
        <v>99</v>
      </c>
      <c r="L5554" s="15" t="s">
        <v>105</v>
      </c>
      <c r="M5554" s="15" t="s">
        <v>10343</v>
      </c>
      <c r="N5554" s="15" t="s">
        <v>1721</v>
      </c>
      <c r="O5554" s="37">
        <v>265000</v>
      </c>
      <c r="P5554" s="126" t="s">
        <v>25103</v>
      </c>
      <c r="R5554" s="137">
        <f t="shared" si="86"/>
        <v>3.3499999999999992</v>
      </c>
    </row>
    <row r="5555" spans="2:18" x14ac:dyDescent="0.35">
      <c r="B5555" s="19">
        <v>44753</v>
      </c>
      <c r="C5555" s="19">
        <v>44753.679849537039</v>
      </c>
      <c r="D5555" s="19" t="s">
        <v>97</v>
      </c>
      <c r="E5555" s="16" t="s">
        <v>8053</v>
      </c>
      <c r="F5555" s="37">
        <v>120</v>
      </c>
      <c r="G5555" s="35">
        <v>44750</v>
      </c>
      <c r="H5555" s="35">
        <v>44870</v>
      </c>
      <c r="I5555" s="37">
        <v>10</v>
      </c>
      <c r="J5555" s="37">
        <v>5</v>
      </c>
      <c r="K5555" s="15" t="s">
        <v>112</v>
      </c>
      <c r="L5555" s="15" t="s">
        <v>129</v>
      </c>
      <c r="M5555" s="15" t="s">
        <v>8052</v>
      </c>
      <c r="N5555" s="15" t="s">
        <v>10340</v>
      </c>
      <c r="O5555" s="37">
        <v>260000</v>
      </c>
      <c r="P5555" s="126" t="s">
        <v>25103</v>
      </c>
      <c r="R5555" s="137">
        <f t="shared" si="86"/>
        <v>3.4</v>
      </c>
    </row>
    <row r="5556" spans="2:18" x14ac:dyDescent="0.35">
      <c r="B5556" s="19">
        <v>44753</v>
      </c>
      <c r="C5556" s="19">
        <v>44753.688796296294</v>
      </c>
      <c r="D5556" s="19" t="s">
        <v>97</v>
      </c>
      <c r="E5556" s="16" t="s">
        <v>10339</v>
      </c>
      <c r="F5556" s="37">
        <v>120</v>
      </c>
      <c r="G5556" s="35">
        <v>44748</v>
      </c>
      <c r="H5556" s="35">
        <v>44868</v>
      </c>
      <c r="I5556" s="37">
        <v>10</v>
      </c>
      <c r="J5556" s="37">
        <v>3</v>
      </c>
      <c r="K5556" s="15" t="s">
        <v>112</v>
      </c>
      <c r="L5556" s="15" t="s">
        <v>129</v>
      </c>
      <c r="M5556" s="15" t="s">
        <v>10338</v>
      </c>
      <c r="N5556" s="15" t="s">
        <v>2752</v>
      </c>
      <c r="O5556" s="37">
        <v>500000</v>
      </c>
      <c r="P5556" s="126" t="s">
        <v>25103</v>
      </c>
      <c r="R5556" s="137">
        <f t="shared" si="86"/>
        <v>3.4</v>
      </c>
    </row>
    <row r="5557" spans="2:18" x14ac:dyDescent="0.35">
      <c r="B5557" s="19">
        <v>44753</v>
      </c>
      <c r="C5557" s="19">
        <v>44753.713946759257</v>
      </c>
      <c r="D5557" s="19" t="s">
        <v>97</v>
      </c>
      <c r="E5557" s="16" t="s">
        <v>10334</v>
      </c>
      <c r="F5557" s="37">
        <v>120</v>
      </c>
      <c r="G5557" s="35">
        <v>44755</v>
      </c>
      <c r="H5557" s="35">
        <v>44875</v>
      </c>
      <c r="I5557" s="37">
        <v>5</v>
      </c>
      <c r="J5557" s="37">
        <v>6</v>
      </c>
      <c r="K5557" s="15" t="s">
        <v>99</v>
      </c>
      <c r="L5557" s="15" t="s">
        <v>100</v>
      </c>
      <c r="M5557" s="15" t="s">
        <v>10333</v>
      </c>
      <c r="N5557" s="15" t="s">
        <v>23372</v>
      </c>
      <c r="O5557" s="37">
        <v>668000</v>
      </c>
      <c r="P5557" s="126" t="s">
        <v>25103</v>
      </c>
      <c r="R5557" s="137">
        <f t="shared" si="86"/>
        <v>3.1999999999999997</v>
      </c>
    </row>
    <row r="5558" spans="2:18" x14ac:dyDescent="0.35">
      <c r="B5558" s="19">
        <v>44753</v>
      </c>
      <c r="C5558" s="19">
        <v>44753.716446759259</v>
      </c>
      <c r="D5558" s="19" t="s">
        <v>97</v>
      </c>
      <c r="E5558" s="16" t="s">
        <v>10332</v>
      </c>
      <c r="F5558" s="37">
        <v>120</v>
      </c>
      <c r="G5558" s="35">
        <v>44390</v>
      </c>
      <c r="H5558" s="35">
        <v>44510</v>
      </c>
      <c r="I5558" s="37">
        <v>5</v>
      </c>
      <c r="J5558" s="37">
        <v>6</v>
      </c>
      <c r="K5558" s="15" t="s">
        <v>99</v>
      </c>
      <c r="L5558" s="15" t="s">
        <v>100</v>
      </c>
      <c r="M5558" s="15" t="s">
        <v>10331</v>
      </c>
      <c r="N5558" s="15" t="s">
        <v>23372</v>
      </c>
      <c r="O5558" s="37">
        <v>230000</v>
      </c>
      <c r="P5558" s="126" t="s">
        <v>25103</v>
      </c>
      <c r="R5558" s="137">
        <f t="shared" si="86"/>
        <v>3.8000000000000003</v>
      </c>
    </row>
    <row r="5559" spans="2:18" x14ac:dyDescent="0.35">
      <c r="B5559" s="19">
        <v>44753</v>
      </c>
      <c r="C5559" s="19">
        <v>44753.778043981481</v>
      </c>
      <c r="D5559" s="19" t="s">
        <v>97</v>
      </c>
      <c r="E5559" s="16" t="s">
        <v>8801</v>
      </c>
      <c r="F5559" s="37">
        <v>120</v>
      </c>
      <c r="G5559" s="35">
        <v>44754</v>
      </c>
      <c r="H5559" s="35">
        <v>44874</v>
      </c>
      <c r="I5559" s="37">
        <v>10</v>
      </c>
      <c r="J5559" s="37">
        <v>3</v>
      </c>
      <c r="K5559" s="15" t="s">
        <v>99</v>
      </c>
      <c r="L5559" s="15" t="s">
        <v>105</v>
      </c>
      <c r="M5559" s="15" t="s">
        <v>10323</v>
      </c>
      <c r="N5559" s="15" t="s">
        <v>23374</v>
      </c>
      <c r="O5559" s="37">
        <v>400000</v>
      </c>
      <c r="P5559" s="126" t="s">
        <v>25103</v>
      </c>
      <c r="R5559" s="137">
        <f t="shared" si="86"/>
        <v>3.0499999999999994</v>
      </c>
    </row>
    <row r="5560" spans="2:18" x14ac:dyDescent="0.35">
      <c r="B5560" s="19">
        <v>44756</v>
      </c>
      <c r="C5560" s="19">
        <v>44753.778043981481</v>
      </c>
      <c r="D5560" s="19">
        <v>44756.801724537036</v>
      </c>
      <c r="E5560" s="16" t="s">
        <v>8801</v>
      </c>
      <c r="F5560" s="37">
        <v>120</v>
      </c>
      <c r="G5560" s="35">
        <v>44754</v>
      </c>
      <c r="H5560" s="35">
        <v>44874</v>
      </c>
      <c r="I5560" s="37">
        <v>10</v>
      </c>
      <c r="J5560" s="37">
        <v>5</v>
      </c>
      <c r="K5560" s="15" t="s">
        <v>99</v>
      </c>
      <c r="L5560" s="15" t="s">
        <v>105</v>
      </c>
      <c r="M5560" s="15" t="s">
        <v>10146</v>
      </c>
      <c r="N5560" s="15" t="s">
        <v>23392</v>
      </c>
      <c r="O5560" s="37">
        <v>400000</v>
      </c>
      <c r="P5560" s="126" t="s">
        <v>25103</v>
      </c>
      <c r="R5560" s="137">
        <f t="shared" si="86"/>
        <v>3.0499999999999994</v>
      </c>
    </row>
    <row r="5561" spans="2:18" x14ac:dyDescent="0.35">
      <c r="B5561" s="19">
        <v>44761</v>
      </c>
      <c r="C5561" s="19">
        <v>44753.778043981481</v>
      </c>
      <c r="D5561" s="19">
        <v>44761.658402777779</v>
      </c>
      <c r="E5561" s="16" t="s">
        <v>8801</v>
      </c>
      <c r="F5561" s="37">
        <v>120</v>
      </c>
      <c r="G5561" s="35">
        <v>44754</v>
      </c>
      <c r="H5561" s="35">
        <v>44874</v>
      </c>
      <c r="I5561" s="37">
        <v>10</v>
      </c>
      <c r="J5561" s="37">
        <v>7</v>
      </c>
      <c r="K5561" s="15" t="s">
        <v>104</v>
      </c>
      <c r="L5561" s="15" t="s">
        <v>105</v>
      </c>
      <c r="M5561" s="15" t="s">
        <v>10004</v>
      </c>
      <c r="N5561" s="15" t="s">
        <v>23411</v>
      </c>
      <c r="O5561" s="37">
        <v>400000</v>
      </c>
      <c r="P5561" s="126" t="s">
        <v>25103</v>
      </c>
      <c r="R5561" s="137">
        <f t="shared" si="86"/>
        <v>3.55</v>
      </c>
    </row>
    <row r="5562" spans="2:18" x14ac:dyDescent="0.35">
      <c r="B5562" s="19">
        <v>44756</v>
      </c>
      <c r="C5562" s="19">
        <v>44756.444895833331</v>
      </c>
      <c r="D5562" s="19" t="s">
        <v>97</v>
      </c>
      <c r="E5562" s="16" t="s">
        <v>5037</v>
      </c>
      <c r="F5562" s="37">
        <v>120</v>
      </c>
      <c r="G5562" s="35">
        <v>44680</v>
      </c>
      <c r="H5562" s="35">
        <v>44800</v>
      </c>
      <c r="I5562" s="37">
        <v>6</v>
      </c>
      <c r="J5562" s="37">
        <v>3</v>
      </c>
      <c r="K5562" s="15" t="s">
        <v>99</v>
      </c>
      <c r="L5562" s="15" t="s">
        <v>105</v>
      </c>
      <c r="M5562" s="15" t="s">
        <v>10199</v>
      </c>
      <c r="N5562" s="15" t="s">
        <v>10198</v>
      </c>
      <c r="O5562" s="37">
        <v>80000</v>
      </c>
      <c r="P5562" s="126" t="s">
        <v>25103</v>
      </c>
      <c r="R5562" s="137">
        <f t="shared" si="86"/>
        <v>2.6499999999999995</v>
      </c>
    </row>
    <row r="5563" spans="2:18" x14ac:dyDescent="0.35">
      <c r="B5563" s="19">
        <v>44756</v>
      </c>
      <c r="C5563" s="19">
        <v>44756.494629629633</v>
      </c>
      <c r="D5563" s="19" t="s">
        <v>97</v>
      </c>
      <c r="E5563" s="16" t="s">
        <v>10187</v>
      </c>
      <c r="F5563" s="37">
        <v>120</v>
      </c>
      <c r="G5563" s="35">
        <v>44760</v>
      </c>
      <c r="H5563" s="35">
        <v>44880</v>
      </c>
      <c r="I5563" s="37">
        <v>10</v>
      </c>
      <c r="J5563" s="37">
        <v>9</v>
      </c>
      <c r="K5563" s="15" t="s">
        <v>112</v>
      </c>
      <c r="L5563" s="15" t="s">
        <v>129</v>
      </c>
      <c r="M5563" s="15" t="s">
        <v>10186</v>
      </c>
      <c r="N5563" s="15" t="s">
        <v>2705</v>
      </c>
      <c r="O5563" s="37">
        <v>277000</v>
      </c>
      <c r="P5563" s="126" t="s">
        <v>25103</v>
      </c>
      <c r="R5563" s="137">
        <f t="shared" si="86"/>
        <v>4</v>
      </c>
    </row>
    <row r="5564" spans="2:18" x14ac:dyDescent="0.35">
      <c r="B5564" s="19">
        <v>44756</v>
      </c>
      <c r="C5564" s="19">
        <v>44756.638796296298</v>
      </c>
      <c r="D5564" s="19" t="s">
        <v>97</v>
      </c>
      <c r="E5564" s="16" t="s">
        <v>10171</v>
      </c>
      <c r="F5564" s="37">
        <v>120</v>
      </c>
      <c r="G5564" s="35">
        <v>44754</v>
      </c>
      <c r="H5564" s="35">
        <v>44874</v>
      </c>
      <c r="I5564" s="37">
        <v>5</v>
      </c>
      <c r="J5564" s="37">
        <v>4</v>
      </c>
      <c r="K5564" s="15" t="s">
        <v>99</v>
      </c>
      <c r="L5564" s="15" t="s">
        <v>105</v>
      </c>
      <c r="M5564" s="15" t="s">
        <v>10170</v>
      </c>
      <c r="N5564" s="15" t="s">
        <v>10169</v>
      </c>
      <c r="O5564" s="37">
        <v>57000</v>
      </c>
      <c r="P5564" s="126" t="s">
        <v>25103</v>
      </c>
      <c r="R5564" s="137">
        <f t="shared" si="86"/>
        <v>2.6499999999999995</v>
      </c>
    </row>
    <row r="5565" spans="2:18" x14ac:dyDescent="0.35">
      <c r="B5565" s="19">
        <v>44757</v>
      </c>
      <c r="C5565" s="19">
        <v>44757.51</v>
      </c>
      <c r="D5565" s="19" t="s">
        <v>97</v>
      </c>
      <c r="E5565" s="16" t="s">
        <v>9201</v>
      </c>
      <c r="F5565" s="37">
        <v>120</v>
      </c>
      <c r="G5565" s="35">
        <v>44560</v>
      </c>
      <c r="H5565" s="35">
        <v>44680</v>
      </c>
      <c r="I5565" s="37">
        <v>2</v>
      </c>
      <c r="J5565" s="37">
        <v>2</v>
      </c>
      <c r="K5565" s="15" t="s">
        <v>99</v>
      </c>
      <c r="L5565" s="15" t="s">
        <v>193</v>
      </c>
      <c r="M5565" s="15" t="s">
        <v>10112</v>
      </c>
      <c r="N5565" s="15" t="s">
        <v>10111</v>
      </c>
      <c r="O5565" s="37">
        <v>80000</v>
      </c>
      <c r="P5565" s="126" t="s">
        <v>25103</v>
      </c>
      <c r="R5565" s="137">
        <f t="shared" si="86"/>
        <v>2.9499999999999997</v>
      </c>
    </row>
    <row r="5566" spans="2:18" x14ac:dyDescent="0.35">
      <c r="B5566" s="19">
        <v>44988</v>
      </c>
      <c r="C5566" s="19">
        <v>44757.51</v>
      </c>
      <c r="D5566" s="19">
        <v>44988.658946759257</v>
      </c>
      <c r="E5566" s="16" t="s">
        <v>9201</v>
      </c>
      <c r="F5566" s="37">
        <v>120</v>
      </c>
      <c r="G5566" s="35">
        <v>44989</v>
      </c>
      <c r="H5566" s="35">
        <v>45109</v>
      </c>
      <c r="I5566" s="37">
        <v>4</v>
      </c>
      <c r="J5566" s="37">
        <v>4</v>
      </c>
      <c r="K5566" s="15" t="s">
        <v>2405</v>
      </c>
      <c r="L5566" s="15" t="s">
        <v>193</v>
      </c>
      <c r="M5566" s="15" t="s">
        <v>9241</v>
      </c>
      <c r="N5566" s="15" t="s">
        <v>9240</v>
      </c>
      <c r="O5566" s="37">
        <v>80000</v>
      </c>
      <c r="P5566" s="126" t="s">
        <v>25103</v>
      </c>
      <c r="R5566" s="137">
        <f t="shared" si="86"/>
        <v>2.9</v>
      </c>
    </row>
    <row r="5567" spans="2:18" x14ac:dyDescent="0.35">
      <c r="B5567" s="19">
        <v>44757</v>
      </c>
      <c r="C5567" s="19">
        <v>44757.59103009259</v>
      </c>
      <c r="D5567" s="19" t="s">
        <v>97</v>
      </c>
      <c r="E5567" s="16" t="s">
        <v>10098</v>
      </c>
      <c r="F5567" s="37">
        <v>120</v>
      </c>
      <c r="G5567" s="35">
        <v>44495</v>
      </c>
      <c r="H5567" s="35">
        <v>44615</v>
      </c>
      <c r="I5567" s="37">
        <v>3</v>
      </c>
      <c r="J5567" s="37">
        <v>1</v>
      </c>
      <c r="K5567" s="15" t="s">
        <v>99</v>
      </c>
      <c r="L5567" s="15" t="s">
        <v>105</v>
      </c>
      <c r="M5567" s="15" t="s">
        <v>10097</v>
      </c>
      <c r="N5567" s="15" t="s">
        <v>2695</v>
      </c>
      <c r="O5567" s="37">
        <v>100000</v>
      </c>
      <c r="P5567" s="126" t="s">
        <v>25103</v>
      </c>
      <c r="R5567" s="137">
        <f t="shared" si="86"/>
        <v>2.9499999999999993</v>
      </c>
    </row>
    <row r="5568" spans="2:18" x14ac:dyDescent="0.35">
      <c r="B5568" s="19">
        <v>44757</v>
      </c>
      <c r="C5568" s="19">
        <v>44757.66747685185</v>
      </c>
      <c r="D5568" s="19" t="s">
        <v>97</v>
      </c>
      <c r="E5568" s="16" t="s">
        <v>10091</v>
      </c>
      <c r="F5568" s="37">
        <v>120</v>
      </c>
      <c r="G5568" s="35">
        <v>44756</v>
      </c>
      <c r="H5568" s="35">
        <v>44876</v>
      </c>
      <c r="I5568" s="37">
        <v>4</v>
      </c>
      <c r="J5568" s="37">
        <v>1</v>
      </c>
      <c r="K5568" s="15" t="s">
        <v>99</v>
      </c>
      <c r="L5568" s="15" t="s">
        <v>105</v>
      </c>
      <c r="M5568" s="15" t="s">
        <v>10090</v>
      </c>
      <c r="N5568" s="15" t="s">
        <v>10089</v>
      </c>
      <c r="O5568" s="37">
        <v>75000</v>
      </c>
      <c r="P5568" s="126" t="s">
        <v>25103</v>
      </c>
      <c r="R5568" s="137">
        <f t="shared" si="86"/>
        <v>2.9499999999999993</v>
      </c>
    </row>
    <row r="5569" spans="2:18" x14ac:dyDescent="0.35">
      <c r="B5569" s="19">
        <v>44757</v>
      </c>
      <c r="C5569" s="19">
        <v>44757.79546296296</v>
      </c>
      <c r="D5569" s="19" t="s">
        <v>97</v>
      </c>
      <c r="E5569" s="16" t="s">
        <v>10081</v>
      </c>
      <c r="F5569" s="37">
        <v>120</v>
      </c>
      <c r="G5569" s="35">
        <v>44761</v>
      </c>
      <c r="H5569" s="35">
        <v>44881</v>
      </c>
      <c r="I5569" s="37">
        <v>6</v>
      </c>
      <c r="J5569" s="37">
        <v>2</v>
      </c>
      <c r="K5569" s="15" t="s">
        <v>99</v>
      </c>
      <c r="L5569" s="15" t="s">
        <v>105</v>
      </c>
      <c r="M5569" s="15" t="s">
        <v>10080</v>
      </c>
      <c r="N5569" s="15" t="s">
        <v>10079</v>
      </c>
      <c r="O5569" s="37">
        <v>150000</v>
      </c>
      <c r="P5569" s="126" t="s">
        <v>25103</v>
      </c>
      <c r="R5569" s="137">
        <f t="shared" si="86"/>
        <v>2.6499999999999995</v>
      </c>
    </row>
    <row r="5570" spans="2:18" x14ac:dyDescent="0.35">
      <c r="B5570" s="19">
        <v>44872</v>
      </c>
      <c r="C5570" s="19">
        <v>44757.826736111114</v>
      </c>
      <c r="D5570" s="19">
        <v>44872.620486111111</v>
      </c>
      <c r="E5570" s="16" t="s">
        <v>9352</v>
      </c>
      <c r="F5570" s="37">
        <v>120</v>
      </c>
      <c r="G5570" s="35">
        <v>44760</v>
      </c>
      <c r="H5570" s="35">
        <v>44880</v>
      </c>
      <c r="I5570" s="37">
        <v>5</v>
      </c>
      <c r="J5570" s="37">
        <v>3</v>
      </c>
      <c r="K5570" s="15" t="s">
        <v>2405</v>
      </c>
      <c r="L5570" s="15" t="s">
        <v>105</v>
      </c>
      <c r="M5570" s="15" t="s">
        <v>9351</v>
      </c>
      <c r="N5570" s="15" t="s">
        <v>9350</v>
      </c>
      <c r="O5570" s="37">
        <v>50000</v>
      </c>
      <c r="P5570" s="126" t="s">
        <v>25103</v>
      </c>
      <c r="R5570" s="137">
        <f t="shared" si="86"/>
        <v>2.5999999999999996</v>
      </c>
    </row>
    <row r="5571" spans="2:18" x14ac:dyDescent="0.35">
      <c r="B5571" s="19">
        <v>44760</v>
      </c>
      <c r="C5571" s="19">
        <v>44760.652407407404</v>
      </c>
      <c r="D5571" s="19" t="s">
        <v>97</v>
      </c>
      <c r="E5571" s="16" t="s">
        <v>4498</v>
      </c>
      <c r="F5571" s="37">
        <v>120</v>
      </c>
      <c r="G5571" s="35">
        <v>44670</v>
      </c>
      <c r="H5571" s="35">
        <v>44790</v>
      </c>
      <c r="I5571" s="37">
        <v>9</v>
      </c>
      <c r="J5571" s="37">
        <v>4</v>
      </c>
      <c r="K5571" s="15" t="s">
        <v>99</v>
      </c>
      <c r="L5571" s="15" t="s">
        <v>105</v>
      </c>
      <c r="M5571" s="15" t="s">
        <v>10048</v>
      </c>
      <c r="N5571" s="15" t="s">
        <v>10047</v>
      </c>
      <c r="O5571" s="37">
        <v>80000</v>
      </c>
      <c r="P5571" s="126" t="s">
        <v>25103</v>
      </c>
      <c r="R5571" s="137">
        <f t="shared" si="86"/>
        <v>2.6499999999999995</v>
      </c>
    </row>
    <row r="5572" spans="2:18" x14ac:dyDescent="0.35">
      <c r="B5572" s="19">
        <v>44760</v>
      </c>
      <c r="C5572" s="19">
        <v>44760.921481481484</v>
      </c>
      <c r="D5572" s="19" t="s">
        <v>97</v>
      </c>
      <c r="E5572" s="16" t="s">
        <v>10035</v>
      </c>
      <c r="F5572" s="37">
        <v>120</v>
      </c>
      <c r="G5572" s="35">
        <v>44767</v>
      </c>
      <c r="H5572" s="35">
        <v>44887</v>
      </c>
      <c r="I5572" s="37">
        <v>3</v>
      </c>
      <c r="J5572" s="37">
        <v>2</v>
      </c>
      <c r="K5572" s="15" t="s">
        <v>99</v>
      </c>
      <c r="L5572" s="15" t="s">
        <v>105</v>
      </c>
      <c r="M5572" s="15" t="s">
        <v>10034</v>
      </c>
      <c r="N5572" s="15" t="s">
        <v>23406</v>
      </c>
      <c r="O5572" s="37">
        <v>130000</v>
      </c>
      <c r="P5572" s="126" t="s">
        <v>25103</v>
      </c>
      <c r="R5572" s="137">
        <f t="shared" ref="R5572:R5635" si="87">0.3*IF(F5572&lt;=30, 2, IF(AND(F5572&gt;=31, F5572&lt;=90), 3, IF(AND(F5572&gt;=91, F5572&lt;=180), 4, IF(AND(F5572&gt;=181, F5572&lt;=364), 1, 2)))) + 0.3*IF(J5572=1, 3, IF(AND(J5572&gt;=2, J5572&lt;=5), 2, IF(AND(J5572&gt;=6, J5572&lt;=10), 4, 2))) + 0.2*IF(O5572&lt;=150000, 2, IF(AND(O5572&gt;=150001, O5572&lt;=500000), 4, IF(AND(O5572&gt;=500001, O5572&lt;=1000000), 1, 3)))+ 0.15*IF(NOT(ISERROR(SEARCH("fognat",L5572))), 4, IF(NOT(ISERROR(SEARCH("compres",L5572))), 2, IF(NOT(ISERROR(SEARCH("facciat",L5572))), 3, IF(NOT(ISERROR(SEARCH("estaur",L5572))), 4, 1)))) + 0.05*IF(NOT(ISERROR(SEARCH("anutenz",K5572))), 3, IF(NOT(ISERROR(SEARCH("uova",K5572))), 4, IF(NOT(ISERROR(SEARCH("rivat",K5572))), 2, IF(NOT(ISERROR(SEARCH("ubblic",K5572))), 1, 1))))</f>
        <v>2.6499999999999995</v>
      </c>
    </row>
    <row r="5573" spans="2:18" x14ac:dyDescent="0.35">
      <c r="B5573" s="19">
        <v>44761</v>
      </c>
      <c r="C5573" s="19">
        <v>44761.517060185186</v>
      </c>
      <c r="D5573" s="19" t="s">
        <v>97</v>
      </c>
      <c r="E5573" s="16" t="s">
        <v>10021</v>
      </c>
      <c r="F5573" s="37">
        <v>120</v>
      </c>
      <c r="G5573" s="35">
        <v>44762</v>
      </c>
      <c r="H5573" s="35">
        <v>44882</v>
      </c>
      <c r="I5573" s="37">
        <v>3</v>
      </c>
      <c r="J5573" s="37">
        <v>1</v>
      </c>
      <c r="K5573" s="15" t="s">
        <v>99</v>
      </c>
      <c r="L5573" s="15" t="s">
        <v>105</v>
      </c>
      <c r="M5573" s="15" t="s">
        <v>10020</v>
      </c>
      <c r="N5573" s="15" t="s">
        <v>10019</v>
      </c>
      <c r="O5573" s="37">
        <v>250000</v>
      </c>
      <c r="P5573" s="126" t="s">
        <v>25103</v>
      </c>
      <c r="R5573" s="137">
        <f t="shared" si="87"/>
        <v>3.3499999999999992</v>
      </c>
    </row>
    <row r="5574" spans="2:18" x14ac:dyDescent="0.35">
      <c r="B5574" s="19">
        <v>44761</v>
      </c>
      <c r="C5574" s="19">
        <v>44761.691944444443</v>
      </c>
      <c r="D5574" s="19" t="s">
        <v>97</v>
      </c>
      <c r="E5574" s="16" t="s">
        <v>10001</v>
      </c>
      <c r="F5574" s="37">
        <v>120</v>
      </c>
      <c r="G5574" s="35">
        <v>44763</v>
      </c>
      <c r="H5574" s="35">
        <v>44883</v>
      </c>
      <c r="I5574" s="37">
        <v>2</v>
      </c>
      <c r="J5574" s="37">
        <v>2</v>
      </c>
      <c r="K5574" s="15" t="s">
        <v>99</v>
      </c>
      <c r="L5574" s="15" t="s">
        <v>105</v>
      </c>
      <c r="M5574" s="15" t="s">
        <v>10000</v>
      </c>
      <c r="N5574" s="15" t="s">
        <v>9999</v>
      </c>
      <c r="O5574" s="37">
        <v>100000</v>
      </c>
      <c r="P5574" s="126" t="s">
        <v>25103</v>
      </c>
      <c r="R5574" s="137">
        <f t="shared" si="87"/>
        <v>2.6499999999999995</v>
      </c>
    </row>
    <row r="5575" spans="2:18" x14ac:dyDescent="0.35">
      <c r="B5575" s="19">
        <v>44762</v>
      </c>
      <c r="C5575" s="19">
        <v>44762.69667824074</v>
      </c>
      <c r="D5575" s="19" t="s">
        <v>97</v>
      </c>
      <c r="E5575" s="16" t="s">
        <v>9963</v>
      </c>
      <c r="F5575" s="37">
        <v>120</v>
      </c>
      <c r="G5575" s="35">
        <v>44763</v>
      </c>
      <c r="H5575" s="35">
        <v>44883</v>
      </c>
      <c r="I5575" s="37">
        <v>4</v>
      </c>
      <c r="J5575" s="37">
        <v>1</v>
      </c>
      <c r="K5575" s="15" t="s">
        <v>99</v>
      </c>
      <c r="L5575" s="15" t="s">
        <v>105</v>
      </c>
      <c r="M5575" s="15" t="s">
        <v>9962</v>
      </c>
      <c r="N5575" s="15" t="s">
        <v>9961</v>
      </c>
      <c r="O5575" s="37">
        <v>120000</v>
      </c>
      <c r="P5575" s="126" t="s">
        <v>25103</v>
      </c>
      <c r="R5575" s="137">
        <f t="shared" si="87"/>
        <v>2.9499999999999993</v>
      </c>
    </row>
    <row r="5576" spans="2:18" x14ac:dyDescent="0.35">
      <c r="B5576" s="19">
        <v>44763</v>
      </c>
      <c r="C5576" s="19">
        <v>44763.35728009259</v>
      </c>
      <c r="D5576" s="19" t="s">
        <v>97</v>
      </c>
      <c r="E5576" s="16" t="s">
        <v>9932</v>
      </c>
      <c r="F5576" s="37">
        <v>120</v>
      </c>
      <c r="G5576" s="35">
        <v>44802</v>
      </c>
      <c r="H5576" s="35">
        <v>44922</v>
      </c>
      <c r="I5576" s="37">
        <v>4</v>
      </c>
      <c r="J5576" s="37">
        <v>3</v>
      </c>
      <c r="K5576" s="15" t="s">
        <v>99</v>
      </c>
      <c r="L5576" s="15" t="s">
        <v>100</v>
      </c>
      <c r="M5576" s="15" t="s">
        <v>9931</v>
      </c>
      <c r="N5576" s="15" t="s">
        <v>9926</v>
      </c>
      <c r="O5576" s="37">
        <v>172000</v>
      </c>
      <c r="P5576" s="126" t="s">
        <v>25103</v>
      </c>
      <c r="R5576" s="137">
        <f t="shared" si="87"/>
        <v>3.1999999999999997</v>
      </c>
    </row>
    <row r="5577" spans="2:18" x14ac:dyDescent="0.35">
      <c r="B5577" s="19">
        <v>44763</v>
      </c>
      <c r="C5577" s="19">
        <v>44763.373923611114</v>
      </c>
      <c r="D5577" s="19" t="s">
        <v>97</v>
      </c>
      <c r="E5577" s="16" t="s">
        <v>9757</v>
      </c>
      <c r="F5577" s="37">
        <v>120</v>
      </c>
      <c r="G5577" s="35">
        <v>44763</v>
      </c>
      <c r="H5577" s="35">
        <v>44883</v>
      </c>
      <c r="I5577" s="37">
        <v>7</v>
      </c>
      <c r="J5577" s="37">
        <v>4</v>
      </c>
      <c r="K5577" s="15" t="s">
        <v>99</v>
      </c>
      <c r="L5577" s="15" t="s">
        <v>105</v>
      </c>
      <c r="M5577" s="15" t="s">
        <v>9925</v>
      </c>
      <c r="N5577" s="15" t="s">
        <v>23420</v>
      </c>
      <c r="O5577" s="37">
        <v>278000</v>
      </c>
      <c r="P5577" s="126" t="s">
        <v>25103</v>
      </c>
      <c r="R5577" s="137">
        <f t="shared" si="87"/>
        <v>3.0499999999999994</v>
      </c>
    </row>
    <row r="5578" spans="2:18" x14ac:dyDescent="0.35">
      <c r="B5578" s="19">
        <v>44763</v>
      </c>
      <c r="C5578" s="19">
        <v>44763.966643518521</v>
      </c>
      <c r="D5578" s="19" t="s">
        <v>97</v>
      </c>
      <c r="E5578" s="16" t="s">
        <v>9887</v>
      </c>
      <c r="F5578" s="37">
        <v>120</v>
      </c>
      <c r="G5578" s="35">
        <v>44764</v>
      </c>
      <c r="H5578" s="35">
        <v>44884</v>
      </c>
      <c r="I5578" s="37">
        <v>4</v>
      </c>
      <c r="J5578" s="37">
        <v>1</v>
      </c>
      <c r="K5578" s="15" t="s">
        <v>99</v>
      </c>
      <c r="L5578" s="15" t="s">
        <v>105</v>
      </c>
      <c r="M5578" s="15" t="s">
        <v>9886</v>
      </c>
      <c r="N5578" s="15" t="s">
        <v>9885</v>
      </c>
      <c r="O5578" s="37">
        <v>250000</v>
      </c>
      <c r="P5578" s="126" t="s">
        <v>25103</v>
      </c>
      <c r="R5578" s="137">
        <f t="shared" si="87"/>
        <v>3.3499999999999992</v>
      </c>
    </row>
    <row r="5579" spans="2:18" x14ac:dyDescent="0.35">
      <c r="B5579" s="19">
        <v>44764</v>
      </c>
      <c r="C5579" s="19">
        <v>44764.446817129632</v>
      </c>
      <c r="D5579" s="19" t="s">
        <v>97</v>
      </c>
      <c r="E5579" s="16" t="s">
        <v>9883</v>
      </c>
      <c r="F5579" s="37">
        <v>120</v>
      </c>
      <c r="G5579" s="35">
        <v>44764</v>
      </c>
      <c r="H5579" s="35">
        <v>44884</v>
      </c>
      <c r="I5579" s="37">
        <v>3</v>
      </c>
      <c r="J5579" s="37">
        <v>2</v>
      </c>
      <c r="K5579" s="15" t="s">
        <v>99</v>
      </c>
      <c r="L5579" s="15" t="s">
        <v>105</v>
      </c>
      <c r="M5579" s="15" t="s">
        <v>9882</v>
      </c>
      <c r="N5579" s="15" t="s">
        <v>9881</v>
      </c>
      <c r="O5579" s="37">
        <v>300000</v>
      </c>
      <c r="P5579" s="126" t="s">
        <v>25103</v>
      </c>
      <c r="R5579" s="137">
        <f t="shared" si="87"/>
        <v>3.0499999999999994</v>
      </c>
    </row>
    <row r="5580" spans="2:18" x14ac:dyDescent="0.35">
      <c r="B5580" s="19">
        <v>44764</v>
      </c>
      <c r="C5580" s="19">
        <v>44764.656736111108</v>
      </c>
      <c r="D5580" s="19" t="s">
        <v>97</v>
      </c>
      <c r="E5580" s="16" t="s">
        <v>9856</v>
      </c>
      <c r="F5580" s="37">
        <v>120</v>
      </c>
      <c r="G5580" s="35">
        <v>44712</v>
      </c>
      <c r="H5580" s="35">
        <v>44832</v>
      </c>
      <c r="I5580" s="37">
        <v>3</v>
      </c>
      <c r="J5580" s="37">
        <v>1</v>
      </c>
      <c r="K5580" s="15" t="s">
        <v>99</v>
      </c>
      <c r="L5580" s="15" t="s">
        <v>105</v>
      </c>
      <c r="M5580" s="15" t="s">
        <v>9855</v>
      </c>
      <c r="N5580" s="15" t="s">
        <v>9854</v>
      </c>
      <c r="O5580" s="37">
        <v>40000</v>
      </c>
      <c r="P5580" s="126" t="s">
        <v>25103</v>
      </c>
      <c r="R5580" s="137">
        <f t="shared" si="87"/>
        <v>2.9499999999999993</v>
      </c>
    </row>
    <row r="5581" spans="2:18" x14ac:dyDescent="0.35">
      <c r="B5581" s="19">
        <v>44764</v>
      </c>
      <c r="C5581" s="19">
        <v>44764.704756944448</v>
      </c>
      <c r="D5581" s="19" t="s">
        <v>97</v>
      </c>
      <c r="E5581" s="16" t="s">
        <v>2554</v>
      </c>
      <c r="F5581" s="37">
        <v>120</v>
      </c>
      <c r="G5581" s="35">
        <v>44767</v>
      </c>
      <c r="H5581" s="35">
        <v>44887</v>
      </c>
      <c r="I5581" s="37">
        <v>4</v>
      </c>
      <c r="J5581" s="37">
        <v>1</v>
      </c>
      <c r="K5581" s="15" t="s">
        <v>99</v>
      </c>
      <c r="L5581" s="15" t="s">
        <v>105</v>
      </c>
      <c r="M5581" s="15" t="s">
        <v>2555</v>
      </c>
      <c r="N5581" s="15" t="s">
        <v>9849</v>
      </c>
      <c r="O5581" s="37">
        <v>240000</v>
      </c>
      <c r="P5581" s="126" t="s">
        <v>25103</v>
      </c>
      <c r="R5581" s="137">
        <f t="shared" si="87"/>
        <v>3.3499999999999992</v>
      </c>
    </row>
    <row r="5582" spans="2:18" x14ac:dyDescent="0.35">
      <c r="B5582" s="19">
        <v>44783</v>
      </c>
      <c r="C5582" s="19">
        <v>44764.704756944448</v>
      </c>
      <c r="D5582" s="19">
        <v>44783.404953703706</v>
      </c>
      <c r="E5582" s="16" t="s">
        <v>2554</v>
      </c>
      <c r="F5582" s="37">
        <v>120</v>
      </c>
      <c r="G5582" s="35">
        <v>44767</v>
      </c>
      <c r="H5582" s="35">
        <v>44887</v>
      </c>
      <c r="I5582" s="37">
        <v>5</v>
      </c>
      <c r="J5582" s="37">
        <v>5</v>
      </c>
      <c r="K5582" s="15" t="s">
        <v>99</v>
      </c>
      <c r="L5582" s="15" t="s">
        <v>105</v>
      </c>
      <c r="M5582" s="15" t="s">
        <v>2555</v>
      </c>
      <c r="N5582" s="15" t="s">
        <v>9488</v>
      </c>
      <c r="O5582" s="37">
        <v>240000</v>
      </c>
      <c r="P5582" s="126" t="s">
        <v>25103</v>
      </c>
      <c r="R5582" s="137">
        <f t="shared" si="87"/>
        <v>3.0499999999999994</v>
      </c>
    </row>
    <row r="5583" spans="2:18" x14ac:dyDescent="0.35">
      <c r="B5583" s="19">
        <v>44806</v>
      </c>
      <c r="C5583" s="19">
        <v>44764.704756944448</v>
      </c>
      <c r="D5583" s="19">
        <v>44806.475752314815</v>
      </c>
      <c r="E5583" s="16" t="s">
        <v>2554</v>
      </c>
      <c r="F5583" s="37">
        <v>120</v>
      </c>
      <c r="G5583" s="35">
        <v>44767</v>
      </c>
      <c r="H5583" s="35">
        <v>44887</v>
      </c>
      <c r="I5583" s="37">
        <v>10</v>
      </c>
      <c r="J5583" s="37">
        <v>7</v>
      </c>
      <c r="K5583" s="15" t="s">
        <v>99</v>
      </c>
      <c r="L5583" s="15" t="s">
        <v>105</v>
      </c>
      <c r="M5583" s="15" t="s">
        <v>9422</v>
      </c>
      <c r="N5583" s="15" t="s">
        <v>9469</v>
      </c>
      <c r="O5583" s="37">
        <v>240000</v>
      </c>
      <c r="P5583" s="126" t="s">
        <v>25103</v>
      </c>
      <c r="R5583" s="137">
        <f t="shared" si="87"/>
        <v>3.65</v>
      </c>
    </row>
    <row r="5584" spans="2:18" x14ac:dyDescent="0.35">
      <c r="B5584" s="19">
        <v>44832</v>
      </c>
      <c r="C5584" s="19">
        <v>44764.704756944448</v>
      </c>
      <c r="D5584" s="19">
        <v>44832.619710648149</v>
      </c>
      <c r="E5584" s="16" t="s">
        <v>2554</v>
      </c>
      <c r="F5584" s="37">
        <v>120</v>
      </c>
      <c r="G5584" s="35">
        <v>44767</v>
      </c>
      <c r="H5584" s="35">
        <v>44887</v>
      </c>
      <c r="I5584" s="37">
        <v>6</v>
      </c>
      <c r="J5584" s="37">
        <v>9</v>
      </c>
      <c r="K5584" s="15" t="s">
        <v>99</v>
      </c>
      <c r="L5584" s="15" t="s">
        <v>105</v>
      </c>
      <c r="M5584" s="15" t="s">
        <v>9422</v>
      </c>
      <c r="N5584" s="15" t="s">
        <v>9421</v>
      </c>
      <c r="O5584" s="37">
        <v>240000</v>
      </c>
      <c r="P5584" s="126" t="s">
        <v>25103</v>
      </c>
      <c r="R5584" s="137">
        <f t="shared" si="87"/>
        <v>3.65</v>
      </c>
    </row>
    <row r="5585" spans="2:18" x14ac:dyDescent="0.35">
      <c r="B5585" s="19">
        <v>44764</v>
      </c>
      <c r="C5585" s="19">
        <v>44764.71670138889</v>
      </c>
      <c r="D5585" s="19" t="s">
        <v>97</v>
      </c>
      <c r="E5585" s="16" t="s">
        <v>7843</v>
      </c>
      <c r="F5585" s="37">
        <v>120</v>
      </c>
      <c r="G5585" s="35">
        <v>44746</v>
      </c>
      <c r="H5585" s="35">
        <v>44866</v>
      </c>
      <c r="I5585" s="37">
        <v>5</v>
      </c>
      <c r="J5585" s="37">
        <v>6</v>
      </c>
      <c r="K5585" s="15" t="s">
        <v>99</v>
      </c>
      <c r="L5585" s="15" t="s">
        <v>105</v>
      </c>
      <c r="M5585" s="15" t="s">
        <v>9845</v>
      </c>
      <c r="N5585" s="15" t="s">
        <v>9844</v>
      </c>
      <c r="O5585" s="37">
        <v>75000</v>
      </c>
      <c r="P5585" s="126" t="s">
        <v>25103</v>
      </c>
      <c r="R5585" s="137">
        <f t="shared" si="87"/>
        <v>3.2499999999999996</v>
      </c>
    </row>
    <row r="5586" spans="2:18" x14ac:dyDescent="0.35">
      <c r="B5586" s="19">
        <v>44767</v>
      </c>
      <c r="C5586" s="19">
        <v>44767.419583333336</v>
      </c>
      <c r="D5586" s="19" t="s">
        <v>97</v>
      </c>
      <c r="E5586" s="16" t="s">
        <v>9819</v>
      </c>
      <c r="F5586" s="37">
        <v>120</v>
      </c>
      <c r="G5586" s="35">
        <v>44767</v>
      </c>
      <c r="H5586" s="35">
        <v>44887</v>
      </c>
      <c r="I5586" s="37">
        <v>2</v>
      </c>
      <c r="J5586" s="37">
        <v>1</v>
      </c>
      <c r="K5586" s="15" t="s">
        <v>112</v>
      </c>
      <c r="L5586" s="15" t="s">
        <v>105</v>
      </c>
      <c r="M5586" s="15" t="s">
        <v>9818</v>
      </c>
      <c r="N5586" s="15" t="s">
        <v>9817</v>
      </c>
      <c r="O5586" s="37">
        <v>55000</v>
      </c>
      <c r="P5586" s="126" t="s">
        <v>25103</v>
      </c>
      <c r="R5586" s="137">
        <f t="shared" si="87"/>
        <v>2.9999999999999996</v>
      </c>
    </row>
    <row r="5587" spans="2:18" x14ac:dyDescent="0.35">
      <c r="B5587" s="19">
        <v>44767</v>
      </c>
      <c r="C5587" s="19">
        <v>44767.446782407409</v>
      </c>
      <c r="D5587" s="19" t="s">
        <v>97</v>
      </c>
      <c r="E5587" s="16" t="s">
        <v>9814</v>
      </c>
      <c r="F5587" s="37">
        <v>120</v>
      </c>
      <c r="G5587" s="35">
        <v>44767</v>
      </c>
      <c r="H5587" s="35">
        <v>44887</v>
      </c>
      <c r="I5587" s="37">
        <v>10</v>
      </c>
      <c r="J5587" s="37">
        <v>7</v>
      </c>
      <c r="K5587" s="15" t="s">
        <v>112</v>
      </c>
      <c r="L5587" s="15" t="s">
        <v>129</v>
      </c>
      <c r="M5587" s="15" t="s">
        <v>9813</v>
      </c>
      <c r="N5587" s="15" t="s">
        <v>9577</v>
      </c>
      <c r="O5587" s="37">
        <v>140500</v>
      </c>
      <c r="P5587" s="126" t="s">
        <v>25103</v>
      </c>
      <c r="R5587" s="137">
        <f t="shared" si="87"/>
        <v>3.6</v>
      </c>
    </row>
    <row r="5588" spans="2:18" x14ac:dyDescent="0.35">
      <c r="B5588" s="19">
        <v>44767</v>
      </c>
      <c r="C5588" s="19">
        <v>44767.450844907406</v>
      </c>
      <c r="D5588" s="19" t="s">
        <v>97</v>
      </c>
      <c r="E5588" s="16" t="s">
        <v>9812</v>
      </c>
      <c r="F5588" s="37">
        <v>120</v>
      </c>
      <c r="G5588" s="35">
        <v>44767</v>
      </c>
      <c r="H5588" s="35">
        <v>44887</v>
      </c>
      <c r="I5588" s="37">
        <v>10</v>
      </c>
      <c r="J5588" s="37">
        <v>3</v>
      </c>
      <c r="K5588" s="15" t="s">
        <v>112</v>
      </c>
      <c r="L5588" s="15" t="s">
        <v>129</v>
      </c>
      <c r="M5588" s="15" t="s">
        <v>9811</v>
      </c>
      <c r="N5588" s="15" t="s">
        <v>2752</v>
      </c>
      <c r="O5588" s="37">
        <v>245000</v>
      </c>
      <c r="P5588" s="126" t="s">
        <v>25103</v>
      </c>
      <c r="R5588" s="137">
        <f t="shared" si="87"/>
        <v>3.4</v>
      </c>
    </row>
    <row r="5589" spans="2:18" x14ac:dyDescent="0.35">
      <c r="B5589" s="19">
        <v>44767</v>
      </c>
      <c r="C5589" s="19">
        <v>44767.49559027778</v>
      </c>
      <c r="D5589" s="19" t="s">
        <v>97</v>
      </c>
      <c r="E5589" s="16" t="s">
        <v>9807</v>
      </c>
      <c r="F5589" s="37">
        <v>120</v>
      </c>
      <c r="G5589" s="35">
        <v>44768</v>
      </c>
      <c r="H5589" s="35">
        <v>44888</v>
      </c>
      <c r="I5589" s="37">
        <v>5</v>
      </c>
      <c r="J5589" s="37">
        <v>3</v>
      </c>
      <c r="K5589" s="15" t="s">
        <v>99</v>
      </c>
      <c r="L5589" s="15" t="s">
        <v>105</v>
      </c>
      <c r="M5589" s="15" t="s">
        <v>9806</v>
      </c>
      <c r="N5589" s="15" t="s">
        <v>9805</v>
      </c>
      <c r="O5589" s="37">
        <v>55000</v>
      </c>
      <c r="P5589" s="126" t="s">
        <v>25103</v>
      </c>
      <c r="R5589" s="137">
        <f t="shared" si="87"/>
        <v>2.6499999999999995</v>
      </c>
    </row>
    <row r="5590" spans="2:18" x14ac:dyDescent="0.35">
      <c r="B5590" s="19">
        <v>44767</v>
      </c>
      <c r="C5590" s="19">
        <v>44767.685752314814</v>
      </c>
      <c r="D5590" s="19" t="s">
        <v>97</v>
      </c>
      <c r="E5590" s="16" t="s">
        <v>9780</v>
      </c>
      <c r="F5590" s="37">
        <v>120</v>
      </c>
      <c r="G5590" s="35">
        <v>44774</v>
      </c>
      <c r="H5590" s="35">
        <v>44894</v>
      </c>
      <c r="I5590" s="37">
        <v>3</v>
      </c>
      <c r="J5590" s="37">
        <v>1</v>
      </c>
      <c r="K5590" s="15" t="s">
        <v>99</v>
      </c>
      <c r="L5590" s="15" t="s">
        <v>105</v>
      </c>
      <c r="M5590" s="15" t="s">
        <v>9779</v>
      </c>
      <c r="N5590" s="15" t="s">
        <v>4424</v>
      </c>
      <c r="O5590" s="37">
        <v>50000</v>
      </c>
      <c r="P5590" s="126" t="s">
        <v>25103</v>
      </c>
      <c r="R5590" s="137">
        <f t="shared" si="87"/>
        <v>2.9499999999999993</v>
      </c>
    </row>
    <row r="5591" spans="2:18" x14ac:dyDescent="0.35">
      <c r="B5591" s="19">
        <v>44767</v>
      </c>
      <c r="C5591" s="19">
        <v>44767.686296296299</v>
      </c>
      <c r="D5591" s="19" t="s">
        <v>97</v>
      </c>
      <c r="E5591" s="16" t="s">
        <v>9778</v>
      </c>
      <c r="F5591" s="37">
        <v>120</v>
      </c>
      <c r="G5591" s="35">
        <v>44774</v>
      </c>
      <c r="H5591" s="35">
        <v>44894</v>
      </c>
      <c r="I5591" s="37">
        <v>3</v>
      </c>
      <c r="J5591" s="37">
        <v>1</v>
      </c>
      <c r="K5591" s="15" t="s">
        <v>99</v>
      </c>
      <c r="L5591" s="15" t="s">
        <v>105</v>
      </c>
      <c r="M5591" s="15" t="s">
        <v>9777</v>
      </c>
      <c r="N5591" s="15" t="s">
        <v>8645</v>
      </c>
      <c r="O5591" s="37">
        <v>50000</v>
      </c>
      <c r="P5591" s="126" t="s">
        <v>25103</v>
      </c>
      <c r="R5591" s="137">
        <f t="shared" si="87"/>
        <v>2.9499999999999993</v>
      </c>
    </row>
    <row r="5592" spans="2:18" x14ac:dyDescent="0.35">
      <c r="B5592" s="19">
        <v>44767</v>
      </c>
      <c r="C5592" s="19">
        <v>44767.718136574076</v>
      </c>
      <c r="D5592" s="19" t="s">
        <v>97</v>
      </c>
      <c r="E5592" s="16" t="s">
        <v>9774</v>
      </c>
      <c r="F5592" s="37">
        <v>120</v>
      </c>
      <c r="G5592" s="35">
        <v>44768</v>
      </c>
      <c r="H5592" s="35">
        <v>44888</v>
      </c>
      <c r="I5592" s="37">
        <v>5</v>
      </c>
      <c r="J5592" s="37">
        <v>1</v>
      </c>
      <c r="K5592" s="15" t="s">
        <v>99</v>
      </c>
      <c r="L5592" s="15" t="s">
        <v>105</v>
      </c>
      <c r="M5592" s="15" t="s">
        <v>9773</v>
      </c>
      <c r="N5592" s="15" t="s">
        <v>8786</v>
      </c>
      <c r="O5592" s="37">
        <v>120000</v>
      </c>
      <c r="P5592" s="126" t="s">
        <v>25103</v>
      </c>
      <c r="R5592" s="137">
        <f t="shared" si="87"/>
        <v>2.9499999999999993</v>
      </c>
    </row>
    <row r="5593" spans="2:18" x14ac:dyDescent="0.35">
      <c r="B5593" s="19">
        <v>44767</v>
      </c>
      <c r="C5593" s="19">
        <v>44767.738252314812</v>
      </c>
      <c r="D5593" s="19" t="s">
        <v>97</v>
      </c>
      <c r="E5593" s="16" t="s">
        <v>9770</v>
      </c>
      <c r="F5593" s="37">
        <v>120</v>
      </c>
      <c r="G5593" s="35">
        <v>44768</v>
      </c>
      <c r="H5593" s="35">
        <v>44888</v>
      </c>
      <c r="I5593" s="37">
        <v>5</v>
      </c>
      <c r="J5593" s="37">
        <v>4</v>
      </c>
      <c r="K5593" s="15" t="s">
        <v>99</v>
      </c>
      <c r="L5593" s="15" t="s">
        <v>100</v>
      </c>
      <c r="M5593" s="15" t="s">
        <v>9769</v>
      </c>
      <c r="N5593" s="15" t="s">
        <v>23440</v>
      </c>
      <c r="O5593" s="37">
        <v>604000</v>
      </c>
      <c r="P5593" s="126" t="s">
        <v>25103</v>
      </c>
      <c r="R5593" s="137">
        <f t="shared" si="87"/>
        <v>2.5999999999999996</v>
      </c>
    </row>
    <row r="5594" spans="2:18" x14ac:dyDescent="0.35">
      <c r="B5594" s="19">
        <v>44767</v>
      </c>
      <c r="C5594" s="19">
        <v>44767.901539351849</v>
      </c>
      <c r="D5594" s="19" t="s">
        <v>97</v>
      </c>
      <c r="E5594" s="16" t="s">
        <v>9762</v>
      </c>
      <c r="F5594" s="37">
        <v>120</v>
      </c>
      <c r="G5594" s="35">
        <v>44768</v>
      </c>
      <c r="H5594" s="35">
        <v>44888</v>
      </c>
      <c r="I5594" s="37">
        <v>2</v>
      </c>
      <c r="J5594" s="37">
        <v>1</v>
      </c>
      <c r="K5594" s="15" t="s">
        <v>99</v>
      </c>
      <c r="L5594" s="15" t="s">
        <v>105</v>
      </c>
      <c r="M5594" s="15" t="s">
        <v>9761</v>
      </c>
      <c r="N5594" s="15" t="s">
        <v>9760</v>
      </c>
      <c r="O5594" s="37">
        <v>25000</v>
      </c>
      <c r="P5594" s="126" t="s">
        <v>25103</v>
      </c>
      <c r="R5594" s="137">
        <f t="shared" si="87"/>
        <v>2.9499999999999993</v>
      </c>
    </row>
    <row r="5595" spans="2:18" x14ac:dyDescent="0.35">
      <c r="B5595" s="19">
        <v>44768</v>
      </c>
      <c r="C5595" s="19">
        <v>44768.35733796296</v>
      </c>
      <c r="D5595" s="19" t="s">
        <v>97</v>
      </c>
      <c r="E5595" s="16" t="s">
        <v>9757</v>
      </c>
      <c r="F5595" s="37">
        <v>120</v>
      </c>
      <c r="G5595" s="35">
        <v>44763</v>
      </c>
      <c r="H5595" s="35">
        <v>44883</v>
      </c>
      <c r="I5595" s="37">
        <v>7</v>
      </c>
      <c r="J5595" s="37">
        <v>4</v>
      </c>
      <c r="K5595" s="15" t="s">
        <v>99</v>
      </c>
      <c r="L5595" s="15" t="s">
        <v>100</v>
      </c>
      <c r="M5595" s="15" t="s">
        <v>9756</v>
      </c>
      <c r="N5595" s="15" t="s">
        <v>23441</v>
      </c>
      <c r="O5595" s="37">
        <v>278000</v>
      </c>
      <c r="P5595" s="126" t="s">
        <v>25103</v>
      </c>
      <c r="R5595" s="137">
        <f t="shared" si="87"/>
        <v>3.1999999999999997</v>
      </c>
    </row>
    <row r="5596" spans="2:18" x14ac:dyDescent="0.35">
      <c r="B5596" s="19">
        <v>44768</v>
      </c>
      <c r="C5596" s="19">
        <v>44768.662187499998</v>
      </c>
      <c r="D5596" s="19" t="s">
        <v>97</v>
      </c>
      <c r="E5596" s="16" t="s">
        <v>9683</v>
      </c>
      <c r="F5596" s="37">
        <v>120</v>
      </c>
      <c r="G5596" s="35">
        <v>44769</v>
      </c>
      <c r="H5596" s="35">
        <v>44889</v>
      </c>
      <c r="I5596" s="37">
        <v>6</v>
      </c>
      <c r="J5596" s="37">
        <v>3</v>
      </c>
      <c r="K5596" s="15" t="s">
        <v>99</v>
      </c>
      <c r="L5596" s="15" t="s">
        <v>118</v>
      </c>
      <c r="M5596" s="15" t="s">
        <v>9737</v>
      </c>
      <c r="N5596" s="15" t="s">
        <v>23445</v>
      </c>
      <c r="O5596" s="37">
        <v>300000</v>
      </c>
      <c r="P5596" s="126" t="s">
        <v>25103</v>
      </c>
      <c r="R5596" s="137">
        <f t="shared" si="87"/>
        <v>3.0499999999999994</v>
      </c>
    </row>
    <row r="5597" spans="2:18" x14ac:dyDescent="0.35">
      <c r="B5597" s="19">
        <v>44769</v>
      </c>
      <c r="C5597" s="19">
        <v>44768.662187499998</v>
      </c>
      <c r="D5597" s="19">
        <v>44769.667673611111</v>
      </c>
      <c r="E5597" s="16" t="s">
        <v>9683</v>
      </c>
      <c r="F5597" s="37">
        <v>120</v>
      </c>
      <c r="G5597" s="35">
        <v>44769</v>
      </c>
      <c r="H5597" s="35">
        <v>44889</v>
      </c>
      <c r="I5597" s="37">
        <v>6</v>
      </c>
      <c r="J5597" s="37">
        <v>5</v>
      </c>
      <c r="K5597" s="15" t="s">
        <v>99</v>
      </c>
      <c r="L5597" s="15" t="s">
        <v>118</v>
      </c>
      <c r="M5597" s="15" t="s">
        <v>9682</v>
      </c>
      <c r="N5597" s="15" t="s">
        <v>23450</v>
      </c>
      <c r="O5597" s="37">
        <v>300000</v>
      </c>
      <c r="P5597" s="126" t="s">
        <v>25103</v>
      </c>
      <c r="R5597" s="137">
        <f t="shared" si="87"/>
        <v>3.0499999999999994</v>
      </c>
    </row>
    <row r="5598" spans="2:18" x14ac:dyDescent="0.35">
      <c r="B5598" s="19">
        <v>44769</v>
      </c>
      <c r="C5598" s="19">
        <v>44769.556539351855</v>
      </c>
      <c r="D5598" s="19" t="s">
        <v>97</v>
      </c>
      <c r="E5598" s="16" t="s">
        <v>9703</v>
      </c>
      <c r="F5598" s="37">
        <v>120</v>
      </c>
      <c r="G5598" s="35">
        <v>44770</v>
      </c>
      <c r="H5598" s="35">
        <v>44890</v>
      </c>
      <c r="I5598" s="37">
        <v>4</v>
      </c>
      <c r="J5598" s="37">
        <v>2</v>
      </c>
      <c r="K5598" s="15" t="s">
        <v>99</v>
      </c>
      <c r="L5598" s="15" t="s">
        <v>100</v>
      </c>
      <c r="M5598" s="15" t="s">
        <v>9702</v>
      </c>
      <c r="N5598" s="15" t="s">
        <v>9701</v>
      </c>
      <c r="O5598" s="37">
        <v>350000</v>
      </c>
      <c r="P5598" s="126" t="s">
        <v>25103</v>
      </c>
      <c r="R5598" s="137">
        <f t="shared" si="87"/>
        <v>3.1999999999999997</v>
      </c>
    </row>
    <row r="5599" spans="2:18" x14ac:dyDescent="0.35">
      <c r="B5599" s="19">
        <v>44769</v>
      </c>
      <c r="C5599" s="19">
        <v>44769.556597222225</v>
      </c>
      <c r="D5599" s="19" t="s">
        <v>97</v>
      </c>
      <c r="E5599" s="16" t="s">
        <v>9699</v>
      </c>
      <c r="F5599" s="37">
        <v>120</v>
      </c>
      <c r="G5599" s="35">
        <v>44689</v>
      </c>
      <c r="H5599" s="35">
        <v>44809</v>
      </c>
      <c r="I5599" s="37">
        <v>4</v>
      </c>
      <c r="J5599" s="37">
        <v>3</v>
      </c>
      <c r="K5599" s="15" t="s">
        <v>99</v>
      </c>
      <c r="L5599" s="15" t="s">
        <v>105</v>
      </c>
      <c r="M5599" s="15" t="s">
        <v>9698</v>
      </c>
      <c r="N5599" s="15" t="s">
        <v>9697</v>
      </c>
      <c r="O5599" s="37">
        <v>155000</v>
      </c>
      <c r="P5599" s="126" t="s">
        <v>25103</v>
      </c>
      <c r="R5599" s="137">
        <f t="shared" si="87"/>
        <v>3.0499999999999994</v>
      </c>
    </row>
    <row r="5600" spans="2:18" x14ac:dyDescent="0.35">
      <c r="B5600" s="19">
        <v>44866</v>
      </c>
      <c r="C5600" s="19">
        <v>44770.382638888892</v>
      </c>
      <c r="D5600" s="19">
        <v>44866.378645833334</v>
      </c>
      <c r="E5600" s="16" t="s">
        <v>9355</v>
      </c>
      <c r="F5600" s="37">
        <v>120</v>
      </c>
      <c r="G5600" s="35">
        <v>44793</v>
      </c>
      <c r="H5600" s="35">
        <v>44913</v>
      </c>
      <c r="I5600" s="37">
        <v>4</v>
      </c>
      <c r="J5600" s="37">
        <v>2</v>
      </c>
      <c r="K5600" s="15" t="s">
        <v>2400</v>
      </c>
      <c r="L5600" s="15" t="s">
        <v>105</v>
      </c>
      <c r="M5600" s="15" t="s">
        <v>9354</v>
      </c>
      <c r="N5600" s="15" t="s">
        <v>9353</v>
      </c>
      <c r="O5600" s="37">
        <v>135000</v>
      </c>
      <c r="P5600" s="126" t="s">
        <v>25103</v>
      </c>
      <c r="R5600" s="137">
        <f t="shared" si="87"/>
        <v>2.5499999999999994</v>
      </c>
    </row>
    <row r="5601" spans="2:18" x14ac:dyDescent="0.35">
      <c r="B5601" s="19">
        <v>44770</v>
      </c>
      <c r="C5601" s="19">
        <v>44770.533958333333</v>
      </c>
      <c r="D5601" s="19" t="s">
        <v>97</v>
      </c>
      <c r="E5601" s="16" t="s">
        <v>3223</v>
      </c>
      <c r="F5601" s="37">
        <v>120</v>
      </c>
      <c r="G5601" s="35">
        <v>44774</v>
      </c>
      <c r="H5601" s="35">
        <v>44894</v>
      </c>
      <c r="I5601" s="37">
        <v>2</v>
      </c>
      <c r="J5601" s="37">
        <v>1</v>
      </c>
      <c r="K5601" s="15" t="s">
        <v>99</v>
      </c>
      <c r="L5601" s="15" t="s">
        <v>105</v>
      </c>
      <c r="M5601" s="15" t="s">
        <v>9638</v>
      </c>
      <c r="N5601" s="15" t="s">
        <v>7536</v>
      </c>
      <c r="O5601" s="37">
        <v>90000</v>
      </c>
      <c r="P5601" s="126" t="s">
        <v>25103</v>
      </c>
      <c r="R5601" s="137">
        <f t="shared" si="87"/>
        <v>2.9499999999999993</v>
      </c>
    </row>
    <row r="5602" spans="2:18" x14ac:dyDescent="0.35">
      <c r="B5602" s="19">
        <v>44883</v>
      </c>
      <c r="C5602" s="19">
        <v>44770.555613425924</v>
      </c>
      <c r="D5602" s="19">
        <v>44883.720543981479</v>
      </c>
      <c r="E5602" s="16" t="s">
        <v>9312</v>
      </c>
      <c r="F5602" s="37">
        <v>120</v>
      </c>
      <c r="G5602" s="35">
        <v>44809</v>
      </c>
      <c r="H5602" s="35">
        <v>44929</v>
      </c>
      <c r="I5602" s="37">
        <v>10</v>
      </c>
      <c r="J5602" s="37">
        <v>18</v>
      </c>
      <c r="K5602" s="15" t="s">
        <v>2393</v>
      </c>
      <c r="L5602" s="15" t="s">
        <v>105</v>
      </c>
      <c r="M5602" s="15" t="s">
        <v>9311</v>
      </c>
      <c r="N5602" s="15" t="s">
        <v>9326</v>
      </c>
      <c r="O5602" s="37">
        <v>500000</v>
      </c>
      <c r="P5602" s="126" t="s">
        <v>25103</v>
      </c>
      <c r="R5602" s="137">
        <f t="shared" si="87"/>
        <v>2.9999999999999996</v>
      </c>
    </row>
    <row r="5603" spans="2:18" x14ac:dyDescent="0.35">
      <c r="B5603" s="19">
        <v>44887</v>
      </c>
      <c r="C5603" s="19">
        <v>44770.555613425924</v>
      </c>
      <c r="D5603" s="19">
        <v>44887.629918981482</v>
      </c>
      <c r="E5603" s="16" t="s">
        <v>9312</v>
      </c>
      <c r="F5603" s="37">
        <v>120</v>
      </c>
      <c r="G5603" s="35">
        <v>44809</v>
      </c>
      <c r="H5603" s="35">
        <v>44929</v>
      </c>
      <c r="I5603" s="37">
        <v>10</v>
      </c>
      <c r="J5603" s="37">
        <v>19</v>
      </c>
      <c r="K5603" s="15" t="s">
        <v>2393</v>
      </c>
      <c r="L5603" s="15" t="s">
        <v>105</v>
      </c>
      <c r="M5603" s="15" t="s">
        <v>9311</v>
      </c>
      <c r="N5603" s="15" t="s">
        <v>9323</v>
      </c>
      <c r="O5603" s="37">
        <v>500000</v>
      </c>
      <c r="P5603" s="126" t="s">
        <v>25103</v>
      </c>
      <c r="R5603" s="137">
        <f t="shared" si="87"/>
        <v>2.9999999999999996</v>
      </c>
    </row>
    <row r="5604" spans="2:18" x14ac:dyDescent="0.35">
      <c r="B5604" s="19">
        <v>44889</v>
      </c>
      <c r="C5604" s="19">
        <v>44770.555613425924</v>
      </c>
      <c r="D5604" s="19">
        <v>44889.787152777775</v>
      </c>
      <c r="E5604" s="16" t="s">
        <v>9312</v>
      </c>
      <c r="F5604" s="37">
        <v>120</v>
      </c>
      <c r="G5604" s="35">
        <v>44809</v>
      </c>
      <c r="H5604" s="35">
        <v>44929</v>
      </c>
      <c r="I5604" s="37">
        <v>10</v>
      </c>
      <c r="J5604" s="37">
        <v>20</v>
      </c>
      <c r="K5604" s="15" t="s">
        <v>2393</v>
      </c>
      <c r="L5604" s="15" t="s">
        <v>105</v>
      </c>
      <c r="M5604" s="15" t="s">
        <v>9311</v>
      </c>
      <c r="N5604" s="15" t="s">
        <v>9318</v>
      </c>
      <c r="O5604" s="37">
        <v>500000</v>
      </c>
      <c r="P5604" s="126" t="s">
        <v>25103</v>
      </c>
      <c r="R5604" s="137">
        <f t="shared" si="87"/>
        <v>2.9999999999999996</v>
      </c>
    </row>
    <row r="5605" spans="2:18" x14ac:dyDescent="0.35">
      <c r="B5605" s="19">
        <v>44770</v>
      </c>
      <c r="C5605" s="19">
        <v>44770.657523148147</v>
      </c>
      <c r="D5605" s="19" t="s">
        <v>97</v>
      </c>
      <c r="E5605" s="16" t="s">
        <v>9620</v>
      </c>
      <c r="F5605" s="37">
        <v>120</v>
      </c>
      <c r="G5605" s="35">
        <v>44802</v>
      </c>
      <c r="H5605" s="35">
        <v>44922</v>
      </c>
      <c r="I5605" s="37">
        <v>5</v>
      </c>
      <c r="J5605" s="37">
        <v>3</v>
      </c>
      <c r="K5605" s="15" t="s">
        <v>112</v>
      </c>
      <c r="L5605" s="15" t="s">
        <v>105</v>
      </c>
      <c r="M5605" s="15" t="s">
        <v>9619</v>
      </c>
      <c r="N5605" s="15" t="s">
        <v>865</v>
      </c>
      <c r="O5605" s="37">
        <v>120000</v>
      </c>
      <c r="P5605" s="126" t="s">
        <v>25103</v>
      </c>
      <c r="R5605" s="137">
        <f t="shared" si="87"/>
        <v>2.6999999999999997</v>
      </c>
    </row>
    <row r="5606" spans="2:18" x14ac:dyDescent="0.35">
      <c r="B5606" s="19">
        <v>44861</v>
      </c>
      <c r="C5606" s="19">
        <v>44770.665150462963</v>
      </c>
      <c r="D5606" s="19">
        <v>44861.652106481481</v>
      </c>
      <c r="E5606" s="16" t="s">
        <v>1048</v>
      </c>
      <c r="F5606" s="37">
        <v>120</v>
      </c>
      <c r="G5606" s="35">
        <v>44862</v>
      </c>
      <c r="H5606" s="35">
        <v>44982</v>
      </c>
      <c r="I5606" s="37">
        <v>4</v>
      </c>
      <c r="J5606" s="37">
        <v>2</v>
      </c>
      <c r="K5606" s="15" t="s">
        <v>2400</v>
      </c>
      <c r="L5606" s="15" t="s">
        <v>105</v>
      </c>
      <c r="M5606" s="15" t="s">
        <v>9367</v>
      </c>
      <c r="N5606" s="15" t="s">
        <v>9243</v>
      </c>
      <c r="O5606" s="38">
        <v>149759.28</v>
      </c>
      <c r="P5606" s="126" t="s">
        <v>25103</v>
      </c>
      <c r="R5606" s="137">
        <f t="shared" si="87"/>
        <v>2.5499999999999994</v>
      </c>
    </row>
    <row r="5607" spans="2:18" x14ac:dyDescent="0.35">
      <c r="B5607" s="19">
        <v>44770</v>
      </c>
      <c r="C5607" s="19">
        <v>44770.710138888891</v>
      </c>
      <c r="D5607" s="19" t="s">
        <v>97</v>
      </c>
      <c r="E5607" s="16" t="s">
        <v>4179</v>
      </c>
      <c r="F5607" s="37">
        <v>120</v>
      </c>
      <c r="G5607" s="35">
        <v>44648</v>
      </c>
      <c r="H5607" s="35">
        <v>44768</v>
      </c>
      <c r="I5607" s="37">
        <v>5</v>
      </c>
      <c r="J5607" s="37">
        <v>8</v>
      </c>
      <c r="K5607" s="15" t="s">
        <v>99</v>
      </c>
      <c r="L5607" s="15" t="s">
        <v>205</v>
      </c>
      <c r="M5607" s="15" t="s">
        <v>8633</v>
      </c>
      <c r="N5607" s="15" t="s">
        <v>23452</v>
      </c>
      <c r="O5607" s="37">
        <v>471100</v>
      </c>
      <c r="P5607" s="126" t="s">
        <v>25103</v>
      </c>
      <c r="R5607" s="137">
        <f t="shared" si="87"/>
        <v>3.5</v>
      </c>
    </row>
    <row r="5608" spans="2:18" x14ac:dyDescent="0.35">
      <c r="B5608" s="19">
        <v>44822</v>
      </c>
      <c r="C5608" s="19">
        <v>44770.891145833331</v>
      </c>
      <c r="D5608" s="19">
        <v>44822.70921296296</v>
      </c>
      <c r="E5608" s="16" t="s">
        <v>9445</v>
      </c>
      <c r="F5608" s="37">
        <v>120</v>
      </c>
      <c r="G5608" s="35">
        <v>44771</v>
      </c>
      <c r="H5608" s="35">
        <v>44891</v>
      </c>
      <c r="I5608" s="37">
        <v>5</v>
      </c>
      <c r="J5608" s="37">
        <v>2</v>
      </c>
      <c r="K5608" s="15" t="s">
        <v>99</v>
      </c>
      <c r="L5608" s="15" t="s">
        <v>105</v>
      </c>
      <c r="M5608" s="15" t="s">
        <v>9444</v>
      </c>
      <c r="N5608" s="15" t="s">
        <v>9383</v>
      </c>
      <c r="O5608" s="37">
        <v>268000</v>
      </c>
      <c r="P5608" s="126" t="s">
        <v>25103</v>
      </c>
      <c r="R5608" s="137">
        <f t="shared" si="87"/>
        <v>3.0499999999999994</v>
      </c>
    </row>
    <row r="5609" spans="2:18" x14ac:dyDescent="0.35">
      <c r="B5609" s="19">
        <v>44822</v>
      </c>
      <c r="C5609" s="19">
        <v>44770.898356481484</v>
      </c>
      <c r="D5609" s="19">
        <v>44822.712951388887</v>
      </c>
      <c r="E5609" s="16" t="s">
        <v>9443</v>
      </c>
      <c r="F5609" s="37">
        <v>120</v>
      </c>
      <c r="G5609" s="35">
        <v>44771</v>
      </c>
      <c r="H5609" s="35">
        <v>44891</v>
      </c>
      <c r="I5609" s="37">
        <v>4</v>
      </c>
      <c r="J5609" s="37">
        <v>2</v>
      </c>
      <c r="K5609" s="15" t="s">
        <v>99</v>
      </c>
      <c r="L5609" s="15" t="s">
        <v>105</v>
      </c>
      <c r="M5609" s="15" t="s">
        <v>9442</v>
      </c>
      <c r="N5609" s="15" t="s">
        <v>9441</v>
      </c>
      <c r="O5609" s="37">
        <v>365000</v>
      </c>
      <c r="P5609" s="126" t="s">
        <v>25103</v>
      </c>
      <c r="R5609" s="137">
        <f t="shared" si="87"/>
        <v>3.0499999999999994</v>
      </c>
    </row>
    <row r="5610" spans="2:18" x14ac:dyDescent="0.35">
      <c r="B5610" s="19">
        <v>44771</v>
      </c>
      <c r="C5610" s="19">
        <v>44771.426203703704</v>
      </c>
      <c r="D5610" s="19" t="s">
        <v>97</v>
      </c>
      <c r="E5610" s="16" t="s">
        <v>9163</v>
      </c>
      <c r="F5610" s="37">
        <v>120</v>
      </c>
      <c r="G5610" s="35">
        <v>44775</v>
      </c>
      <c r="H5610" s="35">
        <v>44895</v>
      </c>
      <c r="I5610" s="37">
        <v>5</v>
      </c>
      <c r="J5610" s="37">
        <v>8</v>
      </c>
      <c r="K5610" s="15" t="s">
        <v>99</v>
      </c>
      <c r="L5610" s="15" t="s">
        <v>105</v>
      </c>
      <c r="M5610" s="15" t="s">
        <v>9586</v>
      </c>
      <c r="N5610" s="15" t="s">
        <v>9585</v>
      </c>
      <c r="O5610" s="37">
        <v>250000</v>
      </c>
      <c r="P5610" s="126" t="s">
        <v>25103</v>
      </c>
      <c r="R5610" s="137">
        <f t="shared" si="87"/>
        <v>3.65</v>
      </c>
    </row>
    <row r="5611" spans="2:18" x14ac:dyDescent="0.35">
      <c r="B5611" s="19">
        <v>44771</v>
      </c>
      <c r="C5611" s="19">
        <v>44771.519999999997</v>
      </c>
      <c r="D5611" s="19" t="s">
        <v>97</v>
      </c>
      <c r="E5611" s="16" t="s">
        <v>9579</v>
      </c>
      <c r="F5611" s="37">
        <v>120</v>
      </c>
      <c r="G5611" s="35">
        <v>44775</v>
      </c>
      <c r="H5611" s="35">
        <v>44895</v>
      </c>
      <c r="I5611" s="37">
        <v>10</v>
      </c>
      <c r="J5611" s="37">
        <v>7</v>
      </c>
      <c r="K5611" s="15" t="s">
        <v>112</v>
      </c>
      <c r="L5611" s="15" t="s">
        <v>129</v>
      </c>
      <c r="M5611" s="15" t="s">
        <v>9578</v>
      </c>
      <c r="N5611" s="15" t="s">
        <v>9577</v>
      </c>
      <c r="O5611" s="37">
        <v>57000</v>
      </c>
      <c r="P5611" s="126" t="s">
        <v>25103</v>
      </c>
      <c r="R5611" s="137">
        <f t="shared" si="87"/>
        <v>3.6</v>
      </c>
    </row>
    <row r="5612" spans="2:18" x14ac:dyDescent="0.35">
      <c r="B5612" s="19">
        <v>44771</v>
      </c>
      <c r="C5612" s="19">
        <v>44771.527696759258</v>
      </c>
      <c r="D5612" s="19" t="s">
        <v>97</v>
      </c>
      <c r="E5612" s="16" t="s">
        <v>9573</v>
      </c>
      <c r="F5612" s="37">
        <v>120</v>
      </c>
      <c r="G5612" s="35">
        <v>44774</v>
      </c>
      <c r="H5612" s="35">
        <v>44894</v>
      </c>
      <c r="I5612" s="37">
        <v>10</v>
      </c>
      <c r="J5612" s="37">
        <v>6</v>
      </c>
      <c r="K5612" s="15" t="s">
        <v>112</v>
      </c>
      <c r="L5612" s="15" t="s">
        <v>129</v>
      </c>
      <c r="M5612" s="15" t="s">
        <v>9572</v>
      </c>
      <c r="N5612" s="15" t="s">
        <v>9571</v>
      </c>
      <c r="O5612" s="37">
        <v>770000</v>
      </c>
      <c r="P5612" s="126" t="s">
        <v>25103</v>
      </c>
      <c r="R5612" s="137">
        <f t="shared" si="87"/>
        <v>3.4000000000000004</v>
      </c>
    </row>
    <row r="5613" spans="2:18" x14ac:dyDescent="0.35">
      <c r="B5613" s="19">
        <v>44771</v>
      </c>
      <c r="C5613" s="19">
        <v>44771.534861111111</v>
      </c>
      <c r="D5613" s="19" t="s">
        <v>97</v>
      </c>
      <c r="E5613" s="16" t="s">
        <v>9567</v>
      </c>
      <c r="F5613" s="37">
        <v>120</v>
      </c>
      <c r="G5613" s="35">
        <v>44774</v>
      </c>
      <c r="H5613" s="35">
        <v>44894</v>
      </c>
      <c r="I5613" s="37">
        <v>3</v>
      </c>
      <c r="J5613" s="37">
        <v>2</v>
      </c>
      <c r="K5613" s="15" t="s">
        <v>99</v>
      </c>
      <c r="L5613" s="15" t="s">
        <v>105</v>
      </c>
      <c r="M5613" s="15" t="s">
        <v>9566</v>
      </c>
      <c r="N5613" s="15" t="s">
        <v>9565</v>
      </c>
      <c r="O5613" s="37">
        <v>400000</v>
      </c>
      <c r="P5613" s="126" t="s">
        <v>25103</v>
      </c>
      <c r="R5613" s="137">
        <f t="shared" si="87"/>
        <v>3.0499999999999994</v>
      </c>
    </row>
    <row r="5614" spans="2:18" x14ac:dyDescent="0.35">
      <c r="B5614" s="19">
        <v>44771</v>
      </c>
      <c r="C5614" s="19">
        <v>44771.53800925926</v>
      </c>
      <c r="D5614" s="19" t="s">
        <v>97</v>
      </c>
      <c r="E5614" s="16" t="s">
        <v>9564</v>
      </c>
      <c r="F5614" s="37">
        <v>120</v>
      </c>
      <c r="G5614" s="35">
        <v>44774</v>
      </c>
      <c r="H5614" s="35">
        <v>44894</v>
      </c>
      <c r="I5614" s="37">
        <v>10</v>
      </c>
      <c r="J5614" s="37">
        <v>4</v>
      </c>
      <c r="K5614" s="15" t="s">
        <v>112</v>
      </c>
      <c r="L5614" s="15" t="s">
        <v>129</v>
      </c>
      <c r="M5614" s="15" t="s">
        <v>9563</v>
      </c>
      <c r="N5614" s="15" t="s">
        <v>9562</v>
      </c>
      <c r="O5614" s="37">
        <v>150000</v>
      </c>
      <c r="P5614" s="126" t="s">
        <v>25103</v>
      </c>
      <c r="R5614" s="137">
        <f t="shared" si="87"/>
        <v>3</v>
      </c>
    </row>
    <row r="5615" spans="2:18" x14ac:dyDescent="0.35">
      <c r="B5615" s="19">
        <v>44865</v>
      </c>
      <c r="C5615" s="19">
        <v>44771.72552083333</v>
      </c>
      <c r="D5615" s="19">
        <v>44865.500381944446</v>
      </c>
      <c r="E5615" s="16" t="s">
        <v>9360</v>
      </c>
      <c r="F5615" s="37">
        <v>120</v>
      </c>
      <c r="G5615" s="35">
        <v>44774</v>
      </c>
      <c r="H5615" s="35">
        <v>44894</v>
      </c>
      <c r="I5615" s="37">
        <v>6</v>
      </c>
      <c r="J5615" s="37">
        <v>4</v>
      </c>
      <c r="K5615" s="15" t="s">
        <v>2393</v>
      </c>
      <c r="L5615" s="15" t="s">
        <v>100</v>
      </c>
      <c r="M5615" s="15" t="s">
        <v>9359</v>
      </c>
      <c r="N5615" s="15" t="s">
        <v>9358</v>
      </c>
      <c r="O5615" s="37">
        <v>150000</v>
      </c>
      <c r="P5615" s="126" t="s">
        <v>25103</v>
      </c>
      <c r="R5615" s="137">
        <f t="shared" si="87"/>
        <v>2.7499999999999996</v>
      </c>
    </row>
    <row r="5616" spans="2:18" x14ac:dyDescent="0.35">
      <c r="B5616" s="19">
        <v>44783</v>
      </c>
      <c r="C5616" s="19">
        <v>44771.803773148145</v>
      </c>
      <c r="D5616" s="19">
        <v>44783.711157407408</v>
      </c>
      <c r="E5616" s="16" t="s">
        <v>9485</v>
      </c>
      <c r="F5616" s="37">
        <v>120</v>
      </c>
      <c r="G5616" s="35">
        <v>44785</v>
      </c>
      <c r="H5616" s="35">
        <v>44905</v>
      </c>
      <c r="I5616" s="37">
        <v>8</v>
      </c>
      <c r="J5616" s="37">
        <v>6</v>
      </c>
      <c r="K5616" s="15" t="s">
        <v>104</v>
      </c>
      <c r="L5616" s="15" t="s">
        <v>105</v>
      </c>
      <c r="M5616" s="15" t="s">
        <v>9484</v>
      </c>
      <c r="N5616" s="15" t="s">
        <v>9483</v>
      </c>
      <c r="O5616" s="37">
        <v>250000</v>
      </c>
      <c r="P5616" s="126" t="s">
        <v>25103</v>
      </c>
      <c r="R5616" s="137">
        <f t="shared" si="87"/>
        <v>3.55</v>
      </c>
    </row>
    <row r="5617" spans="2:18" x14ac:dyDescent="0.35">
      <c r="B5617" s="19">
        <v>44774</v>
      </c>
      <c r="C5617" s="19">
        <v>44774.55027777778</v>
      </c>
      <c r="D5617" s="19" t="s">
        <v>97</v>
      </c>
      <c r="E5617" s="16" t="s">
        <v>2542</v>
      </c>
      <c r="F5617" s="37">
        <v>120</v>
      </c>
      <c r="G5617" s="35">
        <v>44774</v>
      </c>
      <c r="H5617" s="35">
        <v>44894</v>
      </c>
      <c r="I5617" s="37">
        <v>3</v>
      </c>
      <c r="J5617" s="37">
        <v>1</v>
      </c>
      <c r="K5617" s="15" t="s">
        <v>99</v>
      </c>
      <c r="L5617" s="15" t="s">
        <v>105</v>
      </c>
      <c r="M5617" s="15" t="s">
        <v>2543</v>
      </c>
      <c r="N5617" s="15" t="s">
        <v>2544</v>
      </c>
      <c r="O5617" s="37">
        <v>200000</v>
      </c>
      <c r="P5617" s="126" t="s">
        <v>25103</v>
      </c>
      <c r="R5617" s="137">
        <f t="shared" si="87"/>
        <v>3.3499999999999992</v>
      </c>
    </row>
    <row r="5618" spans="2:18" x14ac:dyDescent="0.35">
      <c r="B5618" s="19">
        <v>44774</v>
      </c>
      <c r="C5618" s="19">
        <v>44774.673657407409</v>
      </c>
      <c r="D5618" s="19" t="s">
        <v>97</v>
      </c>
      <c r="E5618" s="16" t="s">
        <v>2554</v>
      </c>
      <c r="F5618" s="37">
        <v>120</v>
      </c>
      <c r="G5618" s="35">
        <v>44767</v>
      </c>
      <c r="H5618" s="35">
        <v>44887</v>
      </c>
      <c r="I5618" s="37">
        <v>5</v>
      </c>
      <c r="J5618" s="37">
        <v>3</v>
      </c>
      <c r="K5618" s="15" t="s">
        <v>99</v>
      </c>
      <c r="L5618" s="15" t="s">
        <v>105</v>
      </c>
      <c r="M5618" s="15" t="s">
        <v>2555</v>
      </c>
      <c r="N5618" s="15" t="s">
        <v>2556</v>
      </c>
      <c r="O5618" s="37">
        <v>240000</v>
      </c>
      <c r="P5618" s="126" t="s">
        <v>25103</v>
      </c>
      <c r="R5618" s="137">
        <f t="shared" si="87"/>
        <v>3.0499999999999994</v>
      </c>
    </row>
    <row r="5619" spans="2:18" x14ac:dyDescent="0.35">
      <c r="B5619" s="19">
        <v>44774</v>
      </c>
      <c r="C5619" s="19">
        <v>44774.738749999997</v>
      </c>
      <c r="D5619" s="19" t="s">
        <v>97</v>
      </c>
      <c r="E5619" s="16" t="s">
        <v>2583</v>
      </c>
      <c r="F5619" s="37">
        <v>120</v>
      </c>
      <c r="G5619" s="35">
        <v>44776</v>
      </c>
      <c r="H5619" s="35">
        <v>44896</v>
      </c>
      <c r="I5619" s="37">
        <v>5</v>
      </c>
      <c r="J5619" s="37">
        <v>2</v>
      </c>
      <c r="K5619" s="15" t="s">
        <v>99</v>
      </c>
      <c r="L5619" s="15" t="s">
        <v>100</v>
      </c>
      <c r="M5619" s="15" t="s">
        <v>2584</v>
      </c>
      <c r="N5619" s="15" t="s">
        <v>2585</v>
      </c>
      <c r="O5619" s="37">
        <v>600000</v>
      </c>
      <c r="P5619" s="126" t="s">
        <v>25103</v>
      </c>
      <c r="R5619" s="137">
        <f t="shared" si="87"/>
        <v>2.5999999999999996</v>
      </c>
    </row>
    <row r="5620" spans="2:18" x14ac:dyDescent="0.35">
      <c r="B5620" s="19">
        <v>44775</v>
      </c>
      <c r="C5620" s="19">
        <v>44775.431134259263</v>
      </c>
      <c r="D5620" s="19" t="s">
        <v>97</v>
      </c>
      <c r="E5620" s="16" t="s">
        <v>2173</v>
      </c>
      <c r="F5620" s="37">
        <v>120</v>
      </c>
      <c r="G5620" s="35">
        <v>44679</v>
      </c>
      <c r="H5620" s="35">
        <v>44799</v>
      </c>
      <c r="I5620" s="37">
        <v>10</v>
      </c>
      <c r="J5620" s="37">
        <v>5</v>
      </c>
      <c r="K5620" s="15" t="s">
        <v>112</v>
      </c>
      <c r="L5620" s="15" t="s">
        <v>105</v>
      </c>
      <c r="M5620" s="15" t="s">
        <v>2597</v>
      </c>
      <c r="N5620" s="15" t="s">
        <v>23463</v>
      </c>
      <c r="O5620" s="37">
        <v>213000</v>
      </c>
      <c r="P5620" s="126" t="s">
        <v>25103</v>
      </c>
      <c r="R5620" s="137">
        <f t="shared" si="87"/>
        <v>3.0999999999999996</v>
      </c>
    </row>
    <row r="5621" spans="2:18" x14ac:dyDescent="0.35">
      <c r="B5621" s="19">
        <v>44775</v>
      </c>
      <c r="C5621" s="19">
        <v>44775.446527777778</v>
      </c>
      <c r="D5621" s="19" t="s">
        <v>97</v>
      </c>
      <c r="E5621" s="16" t="s">
        <v>2598</v>
      </c>
      <c r="F5621" s="37">
        <v>120</v>
      </c>
      <c r="G5621" s="35">
        <v>44775</v>
      </c>
      <c r="H5621" s="35">
        <v>44895</v>
      </c>
      <c r="I5621" s="37">
        <v>4</v>
      </c>
      <c r="J5621" s="37">
        <v>2</v>
      </c>
      <c r="K5621" s="15" t="s">
        <v>99</v>
      </c>
      <c r="L5621" s="15" t="s">
        <v>105</v>
      </c>
      <c r="M5621" s="15" t="s">
        <v>2599</v>
      </c>
      <c r="N5621" s="15" t="s">
        <v>2600</v>
      </c>
      <c r="O5621" s="37">
        <v>90000</v>
      </c>
      <c r="P5621" s="126" t="s">
        <v>25103</v>
      </c>
      <c r="R5621" s="137">
        <f t="shared" si="87"/>
        <v>2.6499999999999995</v>
      </c>
    </row>
    <row r="5622" spans="2:18" x14ac:dyDescent="0.35">
      <c r="B5622" s="19">
        <v>44775</v>
      </c>
      <c r="C5622" s="19">
        <v>44775.470370370371</v>
      </c>
      <c r="D5622" s="19" t="s">
        <v>97</v>
      </c>
      <c r="E5622" s="16" t="s">
        <v>2601</v>
      </c>
      <c r="F5622" s="37">
        <v>120</v>
      </c>
      <c r="G5622" s="35">
        <v>44775</v>
      </c>
      <c r="H5622" s="35">
        <v>44895</v>
      </c>
      <c r="I5622" s="37">
        <v>4</v>
      </c>
      <c r="J5622" s="37">
        <v>2</v>
      </c>
      <c r="K5622" s="15" t="s">
        <v>99</v>
      </c>
      <c r="L5622" s="15" t="s">
        <v>105</v>
      </c>
      <c r="M5622" s="15" t="s">
        <v>2602</v>
      </c>
      <c r="N5622" s="15" t="s">
        <v>2600</v>
      </c>
      <c r="O5622" s="37">
        <v>80000</v>
      </c>
      <c r="P5622" s="126" t="s">
        <v>25103</v>
      </c>
      <c r="R5622" s="137">
        <f t="shared" si="87"/>
        <v>2.6499999999999995</v>
      </c>
    </row>
    <row r="5623" spans="2:18" x14ac:dyDescent="0.35">
      <c r="B5623" s="19">
        <v>44775</v>
      </c>
      <c r="C5623" s="19">
        <v>44775.494039351855</v>
      </c>
      <c r="D5623" s="19" t="s">
        <v>97</v>
      </c>
      <c r="E5623" s="16" t="s">
        <v>2601</v>
      </c>
      <c r="F5623" s="37">
        <v>120</v>
      </c>
      <c r="G5623" s="35">
        <v>44775</v>
      </c>
      <c r="H5623" s="35">
        <v>44895</v>
      </c>
      <c r="I5623" s="37">
        <v>4</v>
      </c>
      <c r="J5623" s="37">
        <v>2</v>
      </c>
      <c r="K5623" s="15" t="s">
        <v>99</v>
      </c>
      <c r="L5623" s="15" t="s">
        <v>105</v>
      </c>
      <c r="M5623" s="15" t="s">
        <v>2604</v>
      </c>
      <c r="N5623" s="15" t="s">
        <v>2600</v>
      </c>
      <c r="O5623" s="37">
        <v>70000</v>
      </c>
      <c r="P5623" s="126" t="s">
        <v>25103</v>
      </c>
      <c r="R5623" s="137">
        <f t="shared" si="87"/>
        <v>2.6499999999999995</v>
      </c>
    </row>
    <row r="5624" spans="2:18" x14ac:dyDescent="0.35">
      <c r="B5624" s="19">
        <v>44777</v>
      </c>
      <c r="C5624" s="19">
        <v>44776.769143518519</v>
      </c>
      <c r="D5624" s="19" t="s">
        <v>97</v>
      </c>
      <c r="E5624" s="16" t="s">
        <v>2673</v>
      </c>
      <c r="F5624" s="37">
        <v>120</v>
      </c>
      <c r="G5624" s="35">
        <v>44802</v>
      </c>
      <c r="H5624" s="35">
        <v>44922</v>
      </c>
      <c r="I5624" s="37">
        <v>4</v>
      </c>
      <c r="J5624" s="37">
        <v>1</v>
      </c>
      <c r="K5624" s="15" t="s">
        <v>99</v>
      </c>
      <c r="L5624" s="15" t="s">
        <v>100</v>
      </c>
      <c r="M5624" s="15" t="s">
        <v>2674</v>
      </c>
      <c r="N5624" s="15" t="s">
        <v>2675</v>
      </c>
      <c r="O5624" s="37">
        <v>108000</v>
      </c>
      <c r="P5624" s="126" t="s">
        <v>25103</v>
      </c>
      <c r="R5624" s="137">
        <f t="shared" si="87"/>
        <v>3.0999999999999992</v>
      </c>
    </row>
    <row r="5625" spans="2:18" x14ac:dyDescent="0.35">
      <c r="B5625" s="19">
        <v>44777</v>
      </c>
      <c r="C5625" s="19">
        <v>44777.457881944443</v>
      </c>
      <c r="D5625" s="19" t="s">
        <v>97</v>
      </c>
      <c r="E5625" s="16" t="s">
        <v>1803</v>
      </c>
      <c r="F5625" s="37">
        <v>120</v>
      </c>
      <c r="G5625" s="35">
        <v>44760</v>
      </c>
      <c r="H5625" s="35">
        <v>44880</v>
      </c>
      <c r="I5625" s="37">
        <v>5</v>
      </c>
      <c r="J5625" s="37">
        <v>2</v>
      </c>
      <c r="K5625" s="15" t="s">
        <v>99</v>
      </c>
      <c r="L5625" s="15" t="s">
        <v>105</v>
      </c>
      <c r="M5625" s="15" t="s">
        <v>2690</v>
      </c>
      <c r="N5625" s="15" t="s">
        <v>2691</v>
      </c>
      <c r="O5625" s="37">
        <v>150</v>
      </c>
      <c r="P5625" s="126" t="s">
        <v>25103</v>
      </c>
      <c r="R5625" s="137">
        <f t="shared" si="87"/>
        <v>2.6499999999999995</v>
      </c>
    </row>
    <row r="5626" spans="2:18" x14ac:dyDescent="0.35">
      <c r="B5626" s="19">
        <v>44777</v>
      </c>
      <c r="C5626" s="19">
        <v>44777.654988425929</v>
      </c>
      <c r="D5626" s="19" t="s">
        <v>97</v>
      </c>
      <c r="E5626" s="16" t="s">
        <v>2722</v>
      </c>
      <c r="F5626" s="37">
        <v>120</v>
      </c>
      <c r="G5626" s="35">
        <v>44781</v>
      </c>
      <c r="H5626" s="35">
        <v>44901</v>
      </c>
      <c r="I5626" s="37">
        <v>4</v>
      </c>
      <c r="J5626" s="37">
        <v>4</v>
      </c>
      <c r="K5626" s="15" t="s">
        <v>99</v>
      </c>
      <c r="L5626" s="15" t="s">
        <v>105</v>
      </c>
      <c r="M5626" s="15" t="s">
        <v>2723</v>
      </c>
      <c r="N5626" s="15" t="s">
        <v>2724</v>
      </c>
      <c r="O5626" s="37">
        <v>100000</v>
      </c>
      <c r="P5626" s="126" t="s">
        <v>25103</v>
      </c>
      <c r="R5626" s="137">
        <f t="shared" si="87"/>
        <v>2.6499999999999995</v>
      </c>
    </row>
    <row r="5627" spans="2:18" x14ac:dyDescent="0.35">
      <c r="B5627" s="19">
        <v>44777</v>
      </c>
      <c r="C5627" s="19">
        <v>44777.655775462961</v>
      </c>
      <c r="D5627" s="19" t="s">
        <v>97</v>
      </c>
      <c r="E5627" s="16" t="s">
        <v>2726</v>
      </c>
      <c r="F5627" s="37">
        <v>120</v>
      </c>
      <c r="G5627" s="35">
        <v>44763</v>
      </c>
      <c r="H5627" s="35">
        <v>44883</v>
      </c>
      <c r="I5627" s="37">
        <v>7</v>
      </c>
      <c r="J5627" s="37">
        <v>5</v>
      </c>
      <c r="K5627" s="15" t="s">
        <v>99</v>
      </c>
      <c r="L5627" s="15" t="s">
        <v>100</v>
      </c>
      <c r="M5627" s="15" t="s">
        <v>2727</v>
      </c>
      <c r="N5627" s="15" t="s">
        <v>23471</v>
      </c>
      <c r="O5627" s="37">
        <v>278000</v>
      </c>
      <c r="P5627" s="126" t="s">
        <v>25103</v>
      </c>
      <c r="R5627" s="137">
        <f t="shared" si="87"/>
        <v>3.1999999999999997</v>
      </c>
    </row>
    <row r="5628" spans="2:18" x14ac:dyDescent="0.35">
      <c r="B5628" s="19">
        <v>44777</v>
      </c>
      <c r="C5628" s="19">
        <v>44777.667141203703</v>
      </c>
      <c r="D5628" s="19" t="s">
        <v>97</v>
      </c>
      <c r="E5628" s="16" t="s">
        <v>2728</v>
      </c>
      <c r="F5628" s="37">
        <v>120</v>
      </c>
      <c r="G5628" s="35">
        <v>44781</v>
      </c>
      <c r="H5628" s="35">
        <v>44901</v>
      </c>
      <c r="I5628" s="37">
        <v>4</v>
      </c>
      <c r="J5628" s="37">
        <v>4</v>
      </c>
      <c r="K5628" s="15" t="s">
        <v>99</v>
      </c>
      <c r="L5628" s="15" t="s">
        <v>105</v>
      </c>
      <c r="M5628" s="15" t="s">
        <v>2729</v>
      </c>
      <c r="N5628" s="15" t="s">
        <v>2724</v>
      </c>
      <c r="O5628" s="37">
        <v>55000</v>
      </c>
      <c r="P5628" s="126" t="s">
        <v>25103</v>
      </c>
      <c r="R5628" s="137">
        <f t="shared" si="87"/>
        <v>2.6499999999999995</v>
      </c>
    </row>
    <row r="5629" spans="2:18" x14ac:dyDescent="0.35">
      <c r="B5629" s="19">
        <v>44777</v>
      </c>
      <c r="C5629" s="19">
        <v>44777.683252314811</v>
      </c>
      <c r="D5629" s="19" t="s">
        <v>97</v>
      </c>
      <c r="E5629" s="16" t="s">
        <v>2733</v>
      </c>
      <c r="F5629" s="37">
        <v>120</v>
      </c>
      <c r="G5629" s="35">
        <v>44802</v>
      </c>
      <c r="H5629" s="35">
        <v>44922</v>
      </c>
      <c r="I5629" s="37">
        <v>4</v>
      </c>
      <c r="J5629" s="37">
        <v>4</v>
      </c>
      <c r="K5629" s="15" t="s">
        <v>99</v>
      </c>
      <c r="L5629" s="15" t="s">
        <v>105</v>
      </c>
      <c r="M5629" s="15" t="s">
        <v>2734</v>
      </c>
      <c r="N5629" s="15" t="s">
        <v>2724</v>
      </c>
      <c r="O5629" s="37">
        <v>60000</v>
      </c>
      <c r="P5629" s="126" t="s">
        <v>25103</v>
      </c>
      <c r="R5629" s="137">
        <f t="shared" si="87"/>
        <v>2.6499999999999995</v>
      </c>
    </row>
    <row r="5630" spans="2:18" x14ac:dyDescent="0.35">
      <c r="B5630" s="19">
        <v>44778</v>
      </c>
      <c r="C5630" s="19">
        <v>44778.489803240744</v>
      </c>
      <c r="D5630" s="19" t="s">
        <v>97</v>
      </c>
      <c r="E5630" s="16" t="s">
        <v>2798</v>
      </c>
      <c r="F5630" s="37">
        <v>120</v>
      </c>
      <c r="G5630" s="35">
        <v>44509</v>
      </c>
      <c r="H5630" s="35">
        <v>44629</v>
      </c>
      <c r="I5630" s="37">
        <v>15</v>
      </c>
      <c r="J5630" s="37">
        <v>1</v>
      </c>
      <c r="K5630" s="15" t="s">
        <v>99</v>
      </c>
      <c r="L5630" s="15" t="s">
        <v>100</v>
      </c>
      <c r="M5630" s="15" t="s">
        <v>2799</v>
      </c>
      <c r="N5630" s="15" t="s">
        <v>1831</v>
      </c>
      <c r="O5630" s="37">
        <v>1350000</v>
      </c>
      <c r="P5630" s="126" t="s">
        <v>25103</v>
      </c>
      <c r="R5630" s="137">
        <f t="shared" si="87"/>
        <v>3.2999999999999994</v>
      </c>
    </row>
    <row r="5631" spans="2:18" x14ac:dyDescent="0.35">
      <c r="B5631" s="19">
        <v>44778</v>
      </c>
      <c r="C5631" s="19">
        <v>44778.530231481483</v>
      </c>
      <c r="D5631" s="19" t="s">
        <v>97</v>
      </c>
      <c r="E5631" s="16" t="s">
        <v>2816</v>
      </c>
      <c r="F5631" s="37">
        <v>120</v>
      </c>
      <c r="G5631" s="35">
        <v>44781</v>
      </c>
      <c r="H5631" s="35">
        <v>44901</v>
      </c>
      <c r="I5631" s="37">
        <v>4</v>
      </c>
      <c r="J5631" s="37">
        <v>5</v>
      </c>
      <c r="K5631" s="15" t="s">
        <v>99</v>
      </c>
      <c r="L5631" s="15" t="s">
        <v>105</v>
      </c>
      <c r="M5631" s="15" t="s">
        <v>2817</v>
      </c>
      <c r="N5631" s="15" t="s">
        <v>2818</v>
      </c>
      <c r="O5631" s="37">
        <v>30000</v>
      </c>
      <c r="P5631" s="126" t="s">
        <v>25103</v>
      </c>
      <c r="R5631" s="137">
        <f t="shared" si="87"/>
        <v>2.6499999999999995</v>
      </c>
    </row>
    <row r="5632" spans="2:18" x14ac:dyDescent="0.35">
      <c r="B5632" s="19">
        <v>44779</v>
      </c>
      <c r="C5632" s="19">
        <v>44779.467488425929</v>
      </c>
      <c r="D5632" s="19" t="s">
        <v>97</v>
      </c>
      <c r="E5632" s="16" t="s">
        <v>2861</v>
      </c>
      <c r="F5632" s="37">
        <v>120</v>
      </c>
      <c r="G5632" s="35">
        <v>44781</v>
      </c>
      <c r="H5632" s="35">
        <v>44901</v>
      </c>
      <c r="I5632" s="37">
        <v>7</v>
      </c>
      <c r="J5632" s="37">
        <v>3</v>
      </c>
      <c r="K5632" s="15" t="s">
        <v>99</v>
      </c>
      <c r="L5632" s="15" t="s">
        <v>105</v>
      </c>
      <c r="M5632" s="15" t="s">
        <v>2862</v>
      </c>
      <c r="N5632" s="15" t="s">
        <v>2863</v>
      </c>
      <c r="O5632" s="37">
        <v>60000</v>
      </c>
      <c r="P5632" s="126" t="s">
        <v>25103</v>
      </c>
      <c r="R5632" s="137">
        <f t="shared" si="87"/>
        <v>2.6499999999999995</v>
      </c>
    </row>
    <row r="5633" spans="2:18" x14ac:dyDescent="0.35">
      <c r="B5633" s="19">
        <v>44781</v>
      </c>
      <c r="C5633" s="19">
        <v>44781.442349537036</v>
      </c>
      <c r="D5633" s="19" t="s">
        <v>97</v>
      </c>
      <c r="E5633" s="16" t="s">
        <v>2798</v>
      </c>
      <c r="F5633" s="37">
        <v>120</v>
      </c>
      <c r="G5633" s="35">
        <v>44509</v>
      </c>
      <c r="H5633" s="35">
        <v>44629</v>
      </c>
      <c r="I5633" s="37">
        <v>15</v>
      </c>
      <c r="J5633" s="37">
        <v>1</v>
      </c>
      <c r="K5633" s="15" t="s">
        <v>99</v>
      </c>
      <c r="L5633" s="15" t="s">
        <v>100</v>
      </c>
      <c r="M5633" s="15" t="s">
        <v>2877</v>
      </c>
      <c r="N5633" s="15" t="s">
        <v>1831</v>
      </c>
      <c r="O5633" s="37">
        <v>1350000</v>
      </c>
      <c r="P5633" s="126" t="s">
        <v>25103</v>
      </c>
      <c r="R5633" s="137">
        <f t="shared" si="87"/>
        <v>3.2999999999999994</v>
      </c>
    </row>
    <row r="5634" spans="2:18" x14ac:dyDescent="0.35">
      <c r="B5634" s="19">
        <v>44782</v>
      </c>
      <c r="C5634" s="19">
        <v>44782.6718287037</v>
      </c>
      <c r="D5634" s="19" t="s">
        <v>97</v>
      </c>
      <c r="E5634" s="16" t="s">
        <v>2921</v>
      </c>
      <c r="F5634" s="37">
        <v>120</v>
      </c>
      <c r="G5634" s="35">
        <v>44789</v>
      </c>
      <c r="H5634" s="35">
        <v>44909</v>
      </c>
      <c r="I5634" s="37">
        <v>4</v>
      </c>
      <c r="J5634" s="37">
        <v>3</v>
      </c>
      <c r="K5634" s="15" t="s">
        <v>99</v>
      </c>
      <c r="L5634" s="15" t="s">
        <v>105</v>
      </c>
      <c r="M5634" s="15" t="s">
        <v>2922</v>
      </c>
      <c r="N5634" s="15" t="s">
        <v>2923</v>
      </c>
      <c r="O5634" s="37">
        <v>198000</v>
      </c>
      <c r="P5634" s="126" t="s">
        <v>25103</v>
      </c>
      <c r="R5634" s="137">
        <f t="shared" si="87"/>
        <v>3.0499999999999994</v>
      </c>
    </row>
    <row r="5635" spans="2:18" x14ac:dyDescent="0.35">
      <c r="B5635" s="19">
        <v>44783</v>
      </c>
      <c r="C5635" s="19">
        <v>44783.447233796294</v>
      </c>
      <c r="D5635" s="19" t="s">
        <v>97</v>
      </c>
      <c r="E5635" s="16" t="s">
        <v>2949</v>
      </c>
      <c r="F5635" s="37">
        <v>120</v>
      </c>
      <c r="G5635" s="35">
        <v>44782</v>
      </c>
      <c r="H5635" s="35">
        <v>44902</v>
      </c>
      <c r="I5635" s="37">
        <v>6</v>
      </c>
      <c r="J5635" s="37">
        <v>2</v>
      </c>
      <c r="K5635" s="15" t="s">
        <v>99</v>
      </c>
      <c r="L5635" s="15" t="s">
        <v>105</v>
      </c>
      <c r="M5635" s="15" t="s">
        <v>2950</v>
      </c>
      <c r="N5635" s="15" t="s">
        <v>2951</v>
      </c>
      <c r="O5635" s="37">
        <v>146235</v>
      </c>
      <c r="P5635" s="126" t="s">
        <v>25103</v>
      </c>
      <c r="R5635" s="137">
        <f t="shared" si="87"/>
        <v>2.6499999999999995</v>
      </c>
    </row>
    <row r="5636" spans="2:18" x14ac:dyDescent="0.35">
      <c r="B5636" s="19">
        <v>44783</v>
      </c>
      <c r="C5636" s="19">
        <v>44783.774837962963</v>
      </c>
      <c r="D5636" s="19" t="s">
        <v>97</v>
      </c>
      <c r="E5636" s="16" t="s">
        <v>2986</v>
      </c>
      <c r="F5636" s="37">
        <v>120</v>
      </c>
      <c r="G5636" s="35">
        <v>44799</v>
      </c>
      <c r="H5636" s="35">
        <v>44919</v>
      </c>
      <c r="I5636" s="37">
        <v>4</v>
      </c>
      <c r="J5636" s="37">
        <v>2</v>
      </c>
      <c r="K5636" s="15" t="s">
        <v>99</v>
      </c>
      <c r="L5636" s="15" t="s">
        <v>105</v>
      </c>
      <c r="M5636" s="15" t="s">
        <v>2987</v>
      </c>
      <c r="N5636" s="15" t="s">
        <v>2988</v>
      </c>
      <c r="O5636" s="38">
        <v>101942.23</v>
      </c>
      <c r="P5636" s="126" t="s">
        <v>25103</v>
      </c>
      <c r="R5636" s="137">
        <f t="shared" ref="R5636:R5699" si="88">0.3*IF(F5636&lt;=30, 2, IF(AND(F5636&gt;=31, F5636&lt;=90), 3, IF(AND(F5636&gt;=91, F5636&lt;=180), 4, IF(AND(F5636&gt;=181, F5636&lt;=364), 1, 2)))) + 0.3*IF(J5636=1, 3, IF(AND(J5636&gt;=2, J5636&lt;=5), 2, IF(AND(J5636&gt;=6, J5636&lt;=10), 4, 2))) + 0.2*IF(O5636&lt;=150000, 2, IF(AND(O5636&gt;=150001, O5636&lt;=500000), 4, IF(AND(O5636&gt;=500001, O5636&lt;=1000000), 1, 3)))+ 0.15*IF(NOT(ISERROR(SEARCH("fognat",L5636))), 4, IF(NOT(ISERROR(SEARCH("compres",L5636))), 2, IF(NOT(ISERROR(SEARCH("facciat",L5636))), 3, IF(NOT(ISERROR(SEARCH("estaur",L5636))), 4, 1)))) + 0.05*IF(NOT(ISERROR(SEARCH("anutenz",K5636))), 3, IF(NOT(ISERROR(SEARCH("uova",K5636))), 4, IF(NOT(ISERROR(SEARCH("rivat",K5636))), 2, IF(NOT(ISERROR(SEARCH("ubblic",K5636))), 1, 1))))</f>
        <v>2.6499999999999995</v>
      </c>
    </row>
    <row r="5637" spans="2:18" x14ac:dyDescent="0.35">
      <c r="B5637" s="19">
        <v>44784</v>
      </c>
      <c r="C5637" s="19">
        <v>44784.704872685186</v>
      </c>
      <c r="D5637" s="19" t="s">
        <v>97</v>
      </c>
      <c r="E5637" s="16" t="s">
        <v>3007</v>
      </c>
      <c r="F5637" s="37">
        <v>120</v>
      </c>
      <c r="G5637" s="35">
        <v>44795</v>
      </c>
      <c r="H5637" s="35">
        <v>44915</v>
      </c>
      <c r="I5637" s="37">
        <v>10</v>
      </c>
      <c r="J5637" s="37">
        <v>7</v>
      </c>
      <c r="K5637" s="15" t="s">
        <v>99</v>
      </c>
      <c r="L5637" s="15" t="s">
        <v>129</v>
      </c>
      <c r="M5637" s="15" t="s">
        <v>3008</v>
      </c>
      <c r="N5637" s="15" t="s">
        <v>3009</v>
      </c>
      <c r="O5637" s="37">
        <v>45000</v>
      </c>
      <c r="P5637" s="126" t="s">
        <v>25103</v>
      </c>
      <c r="R5637" s="137">
        <f t="shared" si="88"/>
        <v>3.55</v>
      </c>
    </row>
    <row r="5638" spans="2:18" x14ac:dyDescent="0.35">
      <c r="B5638" s="19">
        <v>44785</v>
      </c>
      <c r="C5638" s="19">
        <v>44785.359594907408</v>
      </c>
      <c r="D5638" s="19" t="s">
        <v>97</v>
      </c>
      <c r="E5638" s="16" t="s">
        <v>3021</v>
      </c>
      <c r="F5638" s="37">
        <v>120</v>
      </c>
      <c r="G5638" s="35">
        <v>44795</v>
      </c>
      <c r="H5638" s="35">
        <v>44915</v>
      </c>
      <c r="I5638" s="37">
        <v>10</v>
      </c>
      <c r="J5638" s="37">
        <v>3</v>
      </c>
      <c r="K5638" s="15" t="s">
        <v>112</v>
      </c>
      <c r="L5638" s="15" t="s">
        <v>129</v>
      </c>
      <c r="M5638" s="15" t="s">
        <v>3022</v>
      </c>
      <c r="N5638" s="15" t="s">
        <v>251</v>
      </c>
      <c r="O5638" s="37">
        <v>150000</v>
      </c>
      <c r="P5638" s="126" t="s">
        <v>25103</v>
      </c>
      <c r="R5638" s="137">
        <f t="shared" si="88"/>
        <v>3</v>
      </c>
    </row>
    <row r="5639" spans="2:18" x14ac:dyDescent="0.35">
      <c r="B5639" s="19">
        <v>44785</v>
      </c>
      <c r="C5639" s="19">
        <v>44785.367847222224</v>
      </c>
      <c r="D5639" s="19" t="s">
        <v>97</v>
      </c>
      <c r="E5639" s="16" t="s">
        <v>3023</v>
      </c>
      <c r="F5639" s="37">
        <v>120</v>
      </c>
      <c r="G5639" s="35">
        <v>44795</v>
      </c>
      <c r="H5639" s="35">
        <v>44915</v>
      </c>
      <c r="I5639" s="37">
        <v>10</v>
      </c>
      <c r="J5639" s="37">
        <v>5</v>
      </c>
      <c r="K5639" s="15" t="s">
        <v>112</v>
      </c>
      <c r="L5639" s="15" t="s">
        <v>129</v>
      </c>
      <c r="M5639" s="15" t="s">
        <v>3024</v>
      </c>
      <c r="N5639" s="15" t="s">
        <v>1182</v>
      </c>
      <c r="O5639" s="37">
        <v>50000</v>
      </c>
      <c r="P5639" s="126" t="s">
        <v>25103</v>
      </c>
      <c r="R5639" s="137">
        <f t="shared" si="88"/>
        <v>3</v>
      </c>
    </row>
    <row r="5640" spans="2:18" x14ac:dyDescent="0.35">
      <c r="B5640" s="19">
        <v>44785</v>
      </c>
      <c r="C5640" s="19">
        <v>44785.812488425923</v>
      </c>
      <c r="D5640" s="19" t="s">
        <v>97</v>
      </c>
      <c r="E5640" s="16" t="s">
        <v>3051</v>
      </c>
      <c r="F5640" s="37">
        <v>120</v>
      </c>
      <c r="G5640" s="35">
        <v>44795</v>
      </c>
      <c r="H5640" s="35">
        <v>44915</v>
      </c>
      <c r="I5640" s="37">
        <v>4</v>
      </c>
      <c r="J5640" s="37">
        <v>1</v>
      </c>
      <c r="K5640" s="15" t="s">
        <v>99</v>
      </c>
      <c r="L5640" s="15" t="s">
        <v>105</v>
      </c>
      <c r="M5640" s="15" t="s">
        <v>3052</v>
      </c>
      <c r="N5640" s="15" t="s">
        <v>3053</v>
      </c>
      <c r="O5640" s="37">
        <v>254000</v>
      </c>
      <c r="P5640" s="126" t="s">
        <v>25103</v>
      </c>
      <c r="R5640" s="137">
        <f t="shared" si="88"/>
        <v>3.3499999999999992</v>
      </c>
    </row>
    <row r="5641" spans="2:18" x14ac:dyDescent="0.35">
      <c r="B5641" s="19">
        <v>44796</v>
      </c>
      <c r="C5641" s="19">
        <v>44796.453576388885</v>
      </c>
      <c r="D5641" s="19" t="s">
        <v>97</v>
      </c>
      <c r="E5641" s="16" t="s">
        <v>2615</v>
      </c>
      <c r="F5641" s="37">
        <v>120</v>
      </c>
      <c r="G5641" s="35">
        <v>44798</v>
      </c>
      <c r="H5641" s="35">
        <v>44918</v>
      </c>
      <c r="I5641" s="37">
        <v>6</v>
      </c>
      <c r="J5641" s="37">
        <v>5</v>
      </c>
      <c r="K5641" s="15" t="s">
        <v>99</v>
      </c>
      <c r="L5641" s="15" t="s">
        <v>105</v>
      </c>
      <c r="M5641" s="15" t="s">
        <v>3115</v>
      </c>
      <c r="N5641" s="15" t="s">
        <v>23498</v>
      </c>
      <c r="O5641" s="37">
        <v>220000</v>
      </c>
      <c r="P5641" s="126" t="s">
        <v>25103</v>
      </c>
      <c r="R5641" s="137">
        <f t="shared" si="88"/>
        <v>3.0499999999999994</v>
      </c>
    </row>
    <row r="5642" spans="2:18" x14ac:dyDescent="0.35">
      <c r="B5642" s="19">
        <v>44797</v>
      </c>
      <c r="C5642" s="19">
        <v>44797.711956018517</v>
      </c>
      <c r="D5642" s="19" t="s">
        <v>97</v>
      </c>
      <c r="E5642" s="16" t="s">
        <v>3137</v>
      </c>
      <c r="F5642" s="37">
        <v>120</v>
      </c>
      <c r="G5642" s="35">
        <v>44798</v>
      </c>
      <c r="H5642" s="35">
        <v>44918</v>
      </c>
      <c r="I5642" s="37">
        <v>6</v>
      </c>
      <c r="J5642" s="37">
        <v>5</v>
      </c>
      <c r="K5642" s="15" t="s">
        <v>99</v>
      </c>
      <c r="L5642" s="15" t="s">
        <v>105</v>
      </c>
      <c r="M5642" s="15" t="s">
        <v>3138</v>
      </c>
      <c r="N5642" s="15" t="s">
        <v>23498</v>
      </c>
      <c r="O5642" s="37">
        <v>160000</v>
      </c>
      <c r="P5642" s="126" t="s">
        <v>25103</v>
      </c>
      <c r="R5642" s="137">
        <f t="shared" si="88"/>
        <v>3.0499999999999994</v>
      </c>
    </row>
    <row r="5643" spans="2:18" x14ac:dyDescent="0.35">
      <c r="B5643" s="19">
        <v>44799</v>
      </c>
      <c r="C5643" s="19">
        <v>44799.394212962965</v>
      </c>
      <c r="D5643" s="19" t="s">
        <v>97</v>
      </c>
      <c r="E5643" s="16" t="s">
        <v>3163</v>
      </c>
      <c r="F5643" s="37">
        <v>120</v>
      </c>
      <c r="G5643" s="35">
        <v>44748</v>
      </c>
      <c r="H5643" s="35">
        <v>44868</v>
      </c>
      <c r="I5643" s="37">
        <v>2</v>
      </c>
      <c r="J5643" s="37">
        <v>2</v>
      </c>
      <c r="K5643" s="15" t="s">
        <v>99</v>
      </c>
      <c r="L5643" s="15" t="s">
        <v>105</v>
      </c>
      <c r="M5643" s="15" t="s">
        <v>3164</v>
      </c>
      <c r="N5643" s="15" t="s">
        <v>3165</v>
      </c>
      <c r="O5643" s="37">
        <v>60000</v>
      </c>
      <c r="P5643" s="126" t="s">
        <v>25103</v>
      </c>
      <c r="R5643" s="137">
        <f t="shared" si="88"/>
        <v>2.6499999999999995</v>
      </c>
    </row>
    <row r="5644" spans="2:18" x14ac:dyDescent="0.35">
      <c r="B5644" s="19">
        <v>44799</v>
      </c>
      <c r="C5644" s="19">
        <v>44799.691469907404</v>
      </c>
      <c r="D5644" s="19" t="s">
        <v>97</v>
      </c>
      <c r="E5644" s="16" t="s">
        <v>3174</v>
      </c>
      <c r="F5644" s="37">
        <v>120</v>
      </c>
      <c r="G5644" s="35">
        <v>44802</v>
      </c>
      <c r="H5644" s="35">
        <v>44922</v>
      </c>
      <c r="I5644" s="37">
        <v>5</v>
      </c>
      <c r="J5644" s="37">
        <v>3</v>
      </c>
      <c r="K5644" s="15" t="s">
        <v>99</v>
      </c>
      <c r="L5644" s="15" t="s">
        <v>105</v>
      </c>
      <c r="M5644" s="15" t="s">
        <v>3175</v>
      </c>
      <c r="N5644" s="15" t="s">
        <v>3176</v>
      </c>
      <c r="O5644" s="37">
        <v>84000</v>
      </c>
      <c r="P5644" s="126" t="s">
        <v>25103</v>
      </c>
      <c r="R5644" s="137">
        <f t="shared" si="88"/>
        <v>2.6499999999999995</v>
      </c>
    </row>
    <row r="5645" spans="2:18" x14ac:dyDescent="0.35">
      <c r="B5645" s="19">
        <v>44799</v>
      </c>
      <c r="C5645" s="19">
        <v>44799.705104166664</v>
      </c>
      <c r="D5645" s="19" t="s">
        <v>97</v>
      </c>
      <c r="E5645" s="16" t="s">
        <v>3177</v>
      </c>
      <c r="F5645" s="37">
        <v>120</v>
      </c>
      <c r="G5645" s="35">
        <v>44803</v>
      </c>
      <c r="H5645" s="35">
        <v>44923</v>
      </c>
      <c r="I5645" s="37">
        <v>3</v>
      </c>
      <c r="J5645" s="37">
        <v>2</v>
      </c>
      <c r="K5645" s="15" t="s">
        <v>99</v>
      </c>
      <c r="L5645" s="15" t="s">
        <v>105</v>
      </c>
      <c r="M5645" s="15" t="s">
        <v>3178</v>
      </c>
      <c r="N5645" s="15" t="s">
        <v>3179</v>
      </c>
      <c r="O5645" s="37">
        <v>15000</v>
      </c>
      <c r="P5645" s="126" t="s">
        <v>25103</v>
      </c>
      <c r="R5645" s="137">
        <f t="shared" si="88"/>
        <v>2.6499999999999995</v>
      </c>
    </row>
    <row r="5646" spans="2:18" x14ac:dyDescent="0.35">
      <c r="B5646" s="19">
        <v>44799</v>
      </c>
      <c r="C5646" s="19">
        <v>44799.791273148148</v>
      </c>
      <c r="D5646" s="19" t="s">
        <v>97</v>
      </c>
      <c r="E5646" s="16" t="s">
        <v>3187</v>
      </c>
      <c r="F5646" s="37">
        <v>120</v>
      </c>
      <c r="G5646" s="35">
        <v>44802</v>
      </c>
      <c r="H5646" s="35">
        <v>44922</v>
      </c>
      <c r="I5646" s="37">
        <v>4</v>
      </c>
      <c r="J5646" s="37">
        <v>1</v>
      </c>
      <c r="K5646" s="15" t="s">
        <v>99</v>
      </c>
      <c r="L5646" s="15" t="s">
        <v>100</v>
      </c>
      <c r="M5646" s="15" t="s">
        <v>3188</v>
      </c>
      <c r="N5646" s="15" t="s">
        <v>1523</v>
      </c>
      <c r="O5646" s="37">
        <v>145800</v>
      </c>
      <c r="P5646" s="126" t="s">
        <v>25103</v>
      </c>
      <c r="R5646" s="137">
        <f t="shared" si="88"/>
        <v>3.0999999999999992</v>
      </c>
    </row>
    <row r="5647" spans="2:18" x14ac:dyDescent="0.35">
      <c r="B5647" s="19">
        <v>44802</v>
      </c>
      <c r="C5647" s="19">
        <v>44802.716284722221</v>
      </c>
      <c r="D5647" s="19" t="s">
        <v>97</v>
      </c>
      <c r="E5647" s="16" t="s">
        <v>3223</v>
      </c>
      <c r="F5647" s="37">
        <v>120</v>
      </c>
      <c r="G5647" s="35">
        <v>44774</v>
      </c>
      <c r="H5647" s="35">
        <v>44894</v>
      </c>
      <c r="I5647" s="37">
        <v>2</v>
      </c>
      <c r="J5647" s="37">
        <v>3</v>
      </c>
      <c r="K5647" s="15" t="s">
        <v>99</v>
      </c>
      <c r="L5647" s="15" t="s">
        <v>105</v>
      </c>
      <c r="M5647" s="15" t="s">
        <v>3224</v>
      </c>
      <c r="N5647" s="15" t="s">
        <v>3225</v>
      </c>
      <c r="O5647" s="37">
        <v>90000</v>
      </c>
      <c r="P5647" s="126" t="s">
        <v>25103</v>
      </c>
      <c r="R5647" s="137">
        <f t="shared" si="88"/>
        <v>2.6499999999999995</v>
      </c>
    </row>
    <row r="5648" spans="2:18" x14ac:dyDescent="0.35">
      <c r="B5648" s="19">
        <v>44803</v>
      </c>
      <c r="C5648" s="19">
        <v>44803.382511574076</v>
      </c>
      <c r="D5648" s="19" t="s">
        <v>97</v>
      </c>
      <c r="E5648" s="16" t="s">
        <v>3234</v>
      </c>
      <c r="F5648" s="37">
        <v>120</v>
      </c>
      <c r="G5648" s="35">
        <v>44746</v>
      </c>
      <c r="H5648" s="35">
        <v>44866</v>
      </c>
      <c r="I5648" s="37">
        <v>5</v>
      </c>
      <c r="J5648" s="37">
        <v>8</v>
      </c>
      <c r="K5648" s="15" t="s">
        <v>99</v>
      </c>
      <c r="L5648" s="15" t="s">
        <v>105</v>
      </c>
      <c r="M5648" s="15" t="s">
        <v>3235</v>
      </c>
      <c r="N5648" s="15" t="s">
        <v>3236</v>
      </c>
      <c r="O5648" s="37">
        <v>75000</v>
      </c>
      <c r="P5648" s="126" t="s">
        <v>25103</v>
      </c>
      <c r="R5648" s="137">
        <f t="shared" si="88"/>
        <v>3.2499999999999996</v>
      </c>
    </row>
    <row r="5649" spans="2:18" x14ac:dyDescent="0.35">
      <c r="B5649" s="19">
        <v>44803</v>
      </c>
      <c r="C5649" s="19">
        <v>44803.414594907408</v>
      </c>
      <c r="D5649" s="19" t="s">
        <v>97</v>
      </c>
      <c r="E5649" s="16" t="s">
        <v>3243</v>
      </c>
      <c r="F5649" s="37">
        <v>120</v>
      </c>
      <c r="G5649" s="35">
        <v>44805</v>
      </c>
      <c r="H5649" s="35">
        <v>44925</v>
      </c>
      <c r="I5649" s="37">
        <v>5</v>
      </c>
      <c r="J5649" s="37">
        <v>1</v>
      </c>
      <c r="K5649" s="15" t="s">
        <v>99</v>
      </c>
      <c r="L5649" s="15" t="s">
        <v>100</v>
      </c>
      <c r="M5649" s="15" t="s">
        <v>3244</v>
      </c>
      <c r="N5649" s="15" t="s">
        <v>1998</v>
      </c>
      <c r="O5649" s="37">
        <v>450000</v>
      </c>
      <c r="P5649" s="126" t="s">
        <v>25103</v>
      </c>
      <c r="R5649" s="137">
        <f t="shared" si="88"/>
        <v>3.4999999999999996</v>
      </c>
    </row>
    <row r="5650" spans="2:18" x14ac:dyDescent="0.35">
      <c r="B5650" s="19">
        <v>44803</v>
      </c>
      <c r="C5650" s="19">
        <v>44803.676435185182</v>
      </c>
      <c r="D5650" s="19" t="s">
        <v>97</v>
      </c>
      <c r="E5650" s="16" t="s">
        <v>3268</v>
      </c>
      <c r="F5650" s="37">
        <v>120</v>
      </c>
      <c r="G5650" s="35">
        <v>44809</v>
      </c>
      <c r="H5650" s="35">
        <v>44929</v>
      </c>
      <c r="I5650" s="37">
        <v>2</v>
      </c>
      <c r="J5650" s="37">
        <v>2</v>
      </c>
      <c r="K5650" s="15" t="s">
        <v>99</v>
      </c>
      <c r="L5650" s="15" t="s">
        <v>105</v>
      </c>
      <c r="M5650" s="15" t="s">
        <v>3269</v>
      </c>
      <c r="N5650" s="15" t="s">
        <v>3270</v>
      </c>
      <c r="O5650" s="37">
        <v>70000</v>
      </c>
      <c r="P5650" s="126" t="s">
        <v>25103</v>
      </c>
      <c r="R5650" s="137">
        <f t="shared" si="88"/>
        <v>2.6499999999999995</v>
      </c>
    </row>
    <row r="5651" spans="2:18" x14ac:dyDescent="0.35">
      <c r="B5651" s="19">
        <v>44803</v>
      </c>
      <c r="C5651" s="19">
        <v>44803.875219907408</v>
      </c>
      <c r="D5651" s="19" t="s">
        <v>97</v>
      </c>
      <c r="E5651" s="16" t="s">
        <v>3289</v>
      </c>
      <c r="F5651" s="37">
        <v>120</v>
      </c>
      <c r="G5651" s="35">
        <v>44804</v>
      </c>
      <c r="H5651" s="35">
        <v>44924</v>
      </c>
      <c r="I5651" s="37">
        <v>8</v>
      </c>
      <c r="J5651" s="37">
        <v>1</v>
      </c>
      <c r="K5651" s="15" t="s">
        <v>112</v>
      </c>
      <c r="L5651" s="15" t="s">
        <v>118</v>
      </c>
      <c r="M5651" s="15" t="s">
        <v>3290</v>
      </c>
      <c r="N5651" s="15" t="s">
        <v>23516</v>
      </c>
      <c r="O5651" s="37">
        <v>900000</v>
      </c>
      <c r="P5651" s="126" t="s">
        <v>25103</v>
      </c>
      <c r="R5651" s="137">
        <f t="shared" si="88"/>
        <v>2.8</v>
      </c>
    </row>
    <row r="5652" spans="2:18" x14ac:dyDescent="0.35">
      <c r="B5652" s="19">
        <v>44804</v>
      </c>
      <c r="C5652" s="19">
        <v>44804.433333333334</v>
      </c>
      <c r="D5652" s="19" t="s">
        <v>97</v>
      </c>
      <c r="E5652" s="16" t="s">
        <v>3299</v>
      </c>
      <c r="F5652" s="37">
        <v>120</v>
      </c>
      <c r="G5652" s="35">
        <v>44809</v>
      </c>
      <c r="H5652" s="35">
        <v>44929</v>
      </c>
      <c r="I5652" s="37">
        <v>5</v>
      </c>
      <c r="J5652" s="37">
        <v>2</v>
      </c>
      <c r="K5652" s="15" t="s">
        <v>99</v>
      </c>
      <c r="L5652" s="15" t="s">
        <v>205</v>
      </c>
      <c r="M5652" s="15" t="s">
        <v>3300</v>
      </c>
      <c r="N5652" s="15" t="s">
        <v>23517</v>
      </c>
      <c r="O5652" s="37">
        <v>120000</v>
      </c>
      <c r="P5652" s="126" t="s">
        <v>25103</v>
      </c>
      <c r="R5652" s="137">
        <f t="shared" si="88"/>
        <v>2.4999999999999996</v>
      </c>
    </row>
    <row r="5653" spans="2:18" x14ac:dyDescent="0.35">
      <c r="B5653" s="19">
        <v>44804</v>
      </c>
      <c r="C5653" s="19">
        <v>44804.454351851855</v>
      </c>
      <c r="D5653" s="19" t="s">
        <v>97</v>
      </c>
      <c r="E5653" s="16" t="s">
        <v>3301</v>
      </c>
      <c r="F5653" s="37">
        <v>120</v>
      </c>
      <c r="G5653" s="35">
        <v>44816</v>
      </c>
      <c r="H5653" s="35">
        <v>44936</v>
      </c>
      <c r="I5653" s="37">
        <v>4</v>
      </c>
      <c r="J5653" s="37">
        <v>3</v>
      </c>
      <c r="K5653" s="15" t="s">
        <v>99</v>
      </c>
      <c r="L5653" s="15" t="s">
        <v>298</v>
      </c>
      <c r="M5653" s="15" t="s">
        <v>3302</v>
      </c>
      <c r="N5653" s="15" t="s">
        <v>22869</v>
      </c>
      <c r="O5653" s="37">
        <v>6000</v>
      </c>
      <c r="P5653" s="126" t="s">
        <v>25103</v>
      </c>
      <c r="R5653" s="137">
        <f t="shared" si="88"/>
        <v>2.4999999999999996</v>
      </c>
    </row>
    <row r="5654" spans="2:18" x14ac:dyDescent="0.35">
      <c r="B5654" s="19">
        <v>44804</v>
      </c>
      <c r="C5654" s="19">
        <v>44804.491863425923</v>
      </c>
      <c r="D5654" s="19" t="s">
        <v>97</v>
      </c>
      <c r="E5654" s="16" t="s">
        <v>2601</v>
      </c>
      <c r="F5654" s="37">
        <v>120</v>
      </c>
      <c r="G5654" s="35">
        <v>44810</v>
      </c>
      <c r="H5654" s="35">
        <v>44930</v>
      </c>
      <c r="I5654" s="37">
        <v>4</v>
      </c>
      <c r="J5654" s="37">
        <v>5</v>
      </c>
      <c r="K5654" s="15" t="s">
        <v>99</v>
      </c>
      <c r="L5654" s="15" t="s">
        <v>105</v>
      </c>
      <c r="M5654" s="15" t="s">
        <v>3308</v>
      </c>
      <c r="N5654" s="15" t="s">
        <v>3309</v>
      </c>
      <c r="O5654" s="37">
        <v>800000</v>
      </c>
      <c r="P5654" s="126" t="s">
        <v>25103</v>
      </c>
      <c r="R5654" s="137">
        <f t="shared" si="88"/>
        <v>2.4499999999999997</v>
      </c>
    </row>
    <row r="5655" spans="2:18" x14ac:dyDescent="0.35">
      <c r="B5655" s="19">
        <v>44804</v>
      </c>
      <c r="C5655" s="19">
        <v>44804.681493055556</v>
      </c>
      <c r="D5655" s="19" t="s">
        <v>97</v>
      </c>
      <c r="E5655" s="16" t="s">
        <v>3334</v>
      </c>
      <c r="F5655" s="37">
        <v>120</v>
      </c>
      <c r="G5655" s="35">
        <v>44805</v>
      </c>
      <c r="H5655" s="35">
        <v>44925</v>
      </c>
      <c r="I5655" s="37">
        <v>6</v>
      </c>
      <c r="J5655" s="37">
        <v>3</v>
      </c>
      <c r="K5655" s="15" t="s">
        <v>112</v>
      </c>
      <c r="L5655" s="15" t="s">
        <v>100</v>
      </c>
      <c r="M5655" s="15" t="s">
        <v>3335</v>
      </c>
      <c r="N5655" s="15" t="s">
        <v>22959</v>
      </c>
      <c r="O5655" s="37">
        <v>115296</v>
      </c>
      <c r="P5655" s="126" t="s">
        <v>25103</v>
      </c>
      <c r="R5655" s="137">
        <f t="shared" si="88"/>
        <v>2.8499999999999996</v>
      </c>
    </row>
    <row r="5656" spans="2:18" x14ac:dyDescent="0.35">
      <c r="B5656" s="19">
        <v>44805</v>
      </c>
      <c r="C5656" s="19">
        <v>44805.440810185188</v>
      </c>
      <c r="D5656" s="19" t="s">
        <v>97</v>
      </c>
      <c r="E5656" s="16" t="s">
        <v>20598</v>
      </c>
      <c r="F5656" s="37">
        <v>120</v>
      </c>
      <c r="G5656" s="35">
        <v>44809</v>
      </c>
      <c r="H5656" s="35">
        <v>44929</v>
      </c>
      <c r="I5656" s="37">
        <v>5</v>
      </c>
      <c r="J5656" s="37">
        <v>1</v>
      </c>
      <c r="K5656" s="15" t="s">
        <v>99</v>
      </c>
      <c r="L5656" s="15" t="s">
        <v>105</v>
      </c>
      <c r="M5656" s="15" t="s">
        <v>20597</v>
      </c>
      <c r="N5656" s="15" t="s">
        <v>20596</v>
      </c>
      <c r="O5656" s="37">
        <v>25000</v>
      </c>
      <c r="P5656" s="126" t="s">
        <v>25103</v>
      </c>
      <c r="R5656" s="137">
        <f t="shared" si="88"/>
        <v>2.9499999999999993</v>
      </c>
    </row>
    <row r="5657" spans="2:18" x14ac:dyDescent="0.35">
      <c r="B5657" s="19">
        <v>44806</v>
      </c>
      <c r="C5657" s="19">
        <v>44806.419166666667</v>
      </c>
      <c r="D5657" s="19" t="s">
        <v>97</v>
      </c>
      <c r="E5657" s="16" t="s">
        <v>20577</v>
      </c>
      <c r="F5657" s="37">
        <v>120</v>
      </c>
      <c r="G5657" s="35">
        <v>44768</v>
      </c>
      <c r="H5657" s="35">
        <v>44888</v>
      </c>
      <c r="I5657" s="37">
        <v>8</v>
      </c>
      <c r="J5657" s="37">
        <v>3</v>
      </c>
      <c r="K5657" s="15" t="s">
        <v>99</v>
      </c>
      <c r="L5657" s="15" t="s">
        <v>105</v>
      </c>
      <c r="M5657" s="15" t="s">
        <v>20576</v>
      </c>
      <c r="N5657" s="15" t="s">
        <v>20575</v>
      </c>
      <c r="O5657" s="37">
        <v>120000</v>
      </c>
      <c r="P5657" s="126" t="s">
        <v>25103</v>
      </c>
      <c r="R5657" s="137">
        <f t="shared" si="88"/>
        <v>2.6499999999999995</v>
      </c>
    </row>
    <row r="5658" spans="2:18" x14ac:dyDescent="0.35">
      <c r="B5658" s="19">
        <v>44806</v>
      </c>
      <c r="C5658" s="19">
        <v>44806.519062500003</v>
      </c>
      <c r="D5658" s="19" t="s">
        <v>97</v>
      </c>
      <c r="E5658" s="16" t="s">
        <v>20568</v>
      </c>
      <c r="F5658" s="37">
        <v>120</v>
      </c>
      <c r="G5658" s="35">
        <v>44806</v>
      </c>
      <c r="H5658" s="35">
        <v>44926</v>
      </c>
      <c r="I5658" s="37">
        <v>4</v>
      </c>
      <c r="J5658" s="37">
        <v>1</v>
      </c>
      <c r="K5658" s="15" t="s">
        <v>99</v>
      </c>
      <c r="L5658" s="15" t="s">
        <v>105</v>
      </c>
      <c r="M5658" s="15" t="s">
        <v>20567</v>
      </c>
      <c r="N5658" s="15" t="s">
        <v>2483</v>
      </c>
      <c r="O5658" s="37">
        <v>101</v>
      </c>
      <c r="P5658" s="126" t="s">
        <v>25103</v>
      </c>
      <c r="R5658" s="137">
        <f t="shared" si="88"/>
        <v>2.9499999999999993</v>
      </c>
    </row>
    <row r="5659" spans="2:18" x14ac:dyDescent="0.35">
      <c r="B5659" s="19">
        <v>44806</v>
      </c>
      <c r="C5659" s="19">
        <v>44806.657222222224</v>
      </c>
      <c r="D5659" s="19" t="s">
        <v>97</v>
      </c>
      <c r="E5659" s="16" t="s">
        <v>20556</v>
      </c>
      <c r="F5659" s="37">
        <v>120</v>
      </c>
      <c r="G5659" s="35">
        <v>44811</v>
      </c>
      <c r="H5659" s="35">
        <v>44931</v>
      </c>
      <c r="I5659" s="37">
        <v>10</v>
      </c>
      <c r="J5659" s="37">
        <v>5</v>
      </c>
      <c r="K5659" s="15" t="s">
        <v>99</v>
      </c>
      <c r="L5659" s="15" t="s">
        <v>205</v>
      </c>
      <c r="M5659" s="15" t="s">
        <v>20555</v>
      </c>
      <c r="N5659" s="15" t="s">
        <v>20554</v>
      </c>
      <c r="O5659" s="37">
        <v>236394</v>
      </c>
      <c r="P5659" s="126" t="s">
        <v>25103</v>
      </c>
      <c r="R5659" s="137">
        <f t="shared" si="88"/>
        <v>2.8999999999999995</v>
      </c>
    </row>
    <row r="5660" spans="2:18" x14ac:dyDescent="0.35">
      <c r="B5660" s="19">
        <v>44806</v>
      </c>
      <c r="C5660" s="19">
        <v>44806.705104166664</v>
      </c>
      <c r="D5660" s="19" t="s">
        <v>97</v>
      </c>
      <c r="E5660" s="16" t="s">
        <v>5377</v>
      </c>
      <c r="F5660" s="37">
        <v>120</v>
      </c>
      <c r="G5660" s="35">
        <v>44811</v>
      </c>
      <c r="H5660" s="35">
        <v>44931</v>
      </c>
      <c r="I5660" s="37">
        <v>4</v>
      </c>
      <c r="J5660" s="37">
        <v>1</v>
      </c>
      <c r="K5660" s="15" t="s">
        <v>99</v>
      </c>
      <c r="L5660" s="15" t="s">
        <v>105</v>
      </c>
      <c r="M5660" s="15" t="s">
        <v>20549</v>
      </c>
      <c r="N5660" s="15" t="s">
        <v>2483</v>
      </c>
      <c r="O5660" s="37">
        <v>91300</v>
      </c>
      <c r="P5660" s="126" t="s">
        <v>25103</v>
      </c>
      <c r="R5660" s="137">
        <f t="shared" si="88"/>
        <v>2.9499999999999993</v>
      </c>
    </row>
    <row r="5661" spans="2:18" x14ac:dyDescent="0.35">
      <c r="B5661" s="19">
        <v>44809</v>
      </c>
      <c r="C5661" s="19">
        <v>44809.601412037038</v>
      </c>
      <c r="D5661" s="19" t="s">
        <v>97</v>
      </c>
      <c r="E5661" s="16" t="s">
        <v>3048</v>
      </c>
      <c r="F5661" s="37">
        <v>120</v>
      </c>
      <c r="G5661" s="35">
        <v>44810</v>
      </c>
      <c r="H5661" s="35">
        <v>44930</v>
      </c>
      <c r="I5661" s="37">
        <v>15</v>
      </c>
      <c r="J5661" s="37">
        <v>1</v>
      </c>
      <c r="K5661" s="15" t="s">
        <v>99</v>
      </c>
      <c r="L5661" s="15" t="s">
        <v>118</v>
      </c>
      <c r="M5661" s="15" t="s">
        <v>20513</v>
      </c>
      <c r="N5661" s="15" t="s">
        <v>8893</v>
      </c>
      <c r="O5661" s="37">
        <v>800000</v>
      </c>
      <c r="P5661" s="126" t="s">
        <v>25103</v>
      </c>
      <c r="R5661" s="137">
        <f t="shared" si="88"/>
        <v>2.7499999999999996</v>
      </c>
    </row>
    <row r="5662" spans="2:18" x14ac:dyDescent="0.35">
      <c r="B5662" s="19">
        <v>44832</v>
      </c>
      <c r="C5662" s="19">
        <v>44809.601412037038</v>
      </c>
      <c r="D5662" s="19">
        <v>44832.622361111113</v>
      </c>
      <c r="E5662" s="16" t="s">
        <v>3048</v>
      </c>
      <c r="F5662" s="37">
        <v>120</v>
      </c>
      <c r="G5662" s="35">
        <v>44810</v>
      </c>
      <c r="H5662" s="35">
        <v>44930</v>
      </c>
      <c r="I5662" s="37">
        <v>15</v>
      </c>
      <c r="J5662" s="37">
        <v>8</v>
      </c>
      <c r="K5662" s="15" t="s">
        <v>99</v>
      </c>
      <c r="L5662" s="15" t="s">
        <v>105</v>
      </c>
      <c r="M5662" s="15" t="s">
        <v>19389</v>
      </c>
      <c r="N5662" s="15" t="s">
        <v>19592</v>
      </c>
      <c r="O5662" s="37">
        <v>800000</v>
      </c>
      <c r="P5662" s="126" t="s">
        <v>25103</v>
      </c>
      <c r="R5662" s="137">
        <f t="shared" si="88"/>
        <v>3.05</v>
      </c>
    </row>
    <row r="5663" spans="2:18" x14ac:dyDescent="0.35">
      <c r="B5663" s="19">
        <v>44855</v>
      </c>
      <c r="C5663" s="19">
        <v>44809.601412037038</v>
      </c>
      <c r="D5663" s="19">
        <v>44855.708460648151</v>
      </c>
      <c r="E5663" s="16" t="s">
        <v>3048</v>
      </c>
      <c r="F5663" s="37">
        <v>120</v>
      </c>
      <c r="G5663" s="35">
        <v>44810</v>
      </c>
      <c r="H5663" s="35">
        <v>44930</v>
      </c>
      <c r="I5663" s="37">
        <v>20</v>
      </c>
      <c r="J5663" s="37">
        <v>16</v>
      </c>
      <c r="K5663" s="15" t="s">
        <v>2400</v>
      </c>
      <c r="L5663" s="15" t="s">
        <v>105</v>
      </c>
      <c r="M5663" s="15" t="s">
        <v>19389</v>
      </c>
      <c r="N5663" s="15" t="s">
        <v>19388</v>
      </c>
      <c r="O5663" s="37">
        <v>800000</v>
      </c>
      <c r="P5663" s="126" t="s">
        <v>25103</v>
      </c>
      <c r="R5663" s="137">
        <f t="shared" si="88"/>
        <v>2.3499999999999996</v>
      </c>
    </row>
    <row r="5664" spans="2:18" x14ac:dyDescent="0.35">
      <c r="B5664" s="19">
        <v>44811</v>
      </c>
      <c r="C5664" s="19">
        <v>44811.632916666669</v>
      </c>
      <c r="D5664" s="19" t="s">
        <v>97</v>
      </c>
      <c r="E5664" s="16" t="s">
        <v>19824</v>
      </c>
      <c r="F5664" s="37">
        <v>120</v>
      </c>
      <c r="G5664" s="35">
        <v>44811</v>
      </c>
      <c r="H5664" s="35">
        <v>44931</v>
      </c>
      <c r="I5664" s="37">
        <v>3</v>
      </c>
      <c r="J5664" s="37">
        <v>1</v>
      </c>
      <c r="K5664" s="15" t="s">
        <v>99</v>
      </c>
      <c r="L5664" s="15" t="s">
        <v>105</v>
      </c>
      <c r="M5664" s="15" t="s">
        <v>19823</v>
      </c>
      <c r="N5664" s="15" t="s">
        <v>2152</v>
      </c>
      <c r="O5664" s="37">
        <v>110000</v>
      </c>
      <c r="P5664" s="126" t="s">
        <v>25103</v>
      </c>
      <c r="R5664" s="137">
        <f t="shared" si="88"/>
        <v>2.9499999999999993</v>
      </c>
    </row>
    <row r="5665" spans="2:18" x14ac:dyDescent="0.35">
      <c r="B5665" s="19">
        <v>44827</v>
      </c>
      <c r="C5665" s="19">
        <v>44811.632916666669</v>
      </c>
      <c r="D5665" s="19">
        <v>44827.378912037035</v>
      </c>
      <c r="E5665" s="16" t="s">
        <v>19824</v>
      </c>
      <c r="F5665" s="37">
        <v>120</v>
      </c>
      <c r="G5665" s="35">
        <v>44811</v>
      </c>
      <c r="H5665" s="35">
        <v>44931</v>
      </c>
      <c r="I5665" s="37">
        <v>5</v>
      </c>
      <c r="J5665" s="37">
        <v>3</v>
      </c>
      <c r="K5665" s="15" t="s">
        <v>99</v>
      </c>
      <c r="L5665" s="15" t="s">
        <v>105</v>
      </c>
      <c r="M5665" s="15" t="s">
        <v>19823</v>
      </c>
      <c r="N5665" s="15" t="s">
        <v>19822</v>
      </c>
      <c r="O5665" s="37">
        <v>110000</v>
      </c>
      <c r="P5665" s="126" t="s">
        <v>25103</v>
      </c>
      <c r="R5665" s="137">
        <f t="shared" si="88"/>
        <v>2.6499999999999995</v>
      </c>
    </row>
    <row r="5666" spans="2:18" x14ac:dyDescent="0.35">
      <c r="B5666" s="19">
        <v>44811</v>
      </c>
      <c r="C5666" s="19">
        <v>44811.785578703704</v>
      </c>
      <c r="D5666" s="19" t="s">
        <v>97</v>
      </c>
      <c r="E5666" s="16" t="s">
        <v>18824</v>
      </c>
      <c r="F5666" s="37">
        <v>120</v>
      </c>
      <c r="G5666" s="35">
        <v>44816</v>
      </c>
      <c r="H5666" s="35">
        <v>44936</v>
      </c>
      <c r="I5666" s="37">
        <v>5</v>
      </c>
      <c r="J5666" s="37">
        <v>5</v>
      </c>
      <c r="K5666" s="15" t="s">
        <v>99</v>
      </c>
      <c r="L5666" s="15" t="s">
        <v>100</v>
      </c>
      <c r="M5666" s="15" t="s">
        <v>20418</v>
      </c>
      <c r="N5666" s="15" t="s">
        <v>23541</v>
      </c>
      <c r="O5666" s="37">
        <v>349000</v>
      </c>
      <c r="P5666" s="126" t="s">
        <v>25103</v>
      </c>
      <c r="R5666" s="137">
        <f t="shared" si="88"/>
        <v>3.1999999999999997</v>
      </c>
    </row>
    <row r="5667" spans="2:18" x14ac:dyDescent="0.35">
      <c r="B5667" s="19">
        <v>44812</v>
      </c>
      <c r="C5667" s="19">
        <v>44812.439583333333</v>
      </c>
      <c r="D5667" s="19" t="s">
        <v>97</v>
      </c>
      <c r="E5667" s="16" t="s">
        <v>20411</v>
      </c>
      <c r="F5667" s="37">
        <v>120</v>
      </c>
      <c r="G5667" s="35">
        <v>44813</v>
      </c>
      <c r="H5667" s="35">
        <v>44933</v>
      </c>
      <c r="I5667" s="37">
        <v>6</v>
      </c>
      <c r="J5667" s="37">
        <v>1</v>
      </c>
      <c r="K5667" s="15" t="s">
        <v>99</v>
      </c>
      <c r="L5667" s="15" t="s">
        <v>105</v>
      </c>
      <c r="M5667" s="15" t="s">
        <v>20410</v>
      </c>
      <c r="N5667" s="15" t="s">
        <v>3121</v>
      </c>
      <c r="O5667" s="38">
        <v>224350.05</v>
      </c>
      <c r="P5667" s="126" t="s">
        <v>25103</v>
      </c>
      <c r="R5667" s="137">
        <f t="shared" si="88"/>
        <v>3.3499999999999992</v>
      </c>
    </row>
    <row r="5668" spans="2:18" x14ac:dyDescent="0.35">
      <c r="B5668" s="19">
        <v>44812</v>
      </c>
      <c r="C5668" s="19">
        <v>44812.576226851852</v>
      </c>
      <c r="D5668" s="19" t="s">
        <v>97</v>
      </c>
      <c r="E5668" s="16" t="s">
        <v>20405</v>
      </c>
      <c r="F5668" s="37">
        <v>120</v>
      </c>
      <c r="G5668" s="35">
        <v>44727</v>
      </c>
      <c r="H5668" s="35">
        <v>44847</v>
      </c>
      <c r="I5668" s="37">
        <v>4</v>
      </c>
      <c r="J5668" s="37">
        <v>4</v>
      </c>
      <c r="K5668" s="15" t="s">
        <v>99</v>
      </c>
      <c r="L5668" s="15" t="s">
        <v>100</v>
      </c>
      <c r="M5668" s="15" t="s">
        <v>20404</v>
      </c>
      <c r="N5668" s="15" t="s">
        <v>20403</v>
      </c>
      <c r="O5668" s="37">
        <v>750000</v>
      </c>
      <c r="P5668" s="126" t="s">
        <v>25103</v>
      </c>
      <c r="R5668" s="137">
        <f t="shared" si="88"/>
        <v>2.5999999999999996</v>
      </c>
    </row>
    <row r="5669" spans="2:18" x14ac:dyDescent="0.35">
      <c r="B5669" s="19">
        <v>44813</v>
      </c>
      <c r="C5669" s="19">
        <v>44813.621122685188</v>
      </c>
      <c r="D5669" s="19" t="s">
        <v>97</v>
      </c>
      <c r="E5669" s="16" t="s">
        <v>19373</v>
      </c>
      <c r="F5669" s="37">
        <v>120</v>
      </c>
      <c r="G5669" s="35">
        <v>44830</v>
      </c>
      <c r="H5669" s="35">
        <v>44950</v>
      </c>
      <c r="I5669" s="37">
        <v>5</v>
      </c>
      <c r="J5669" s="37">
        <v>1</v>
      </c>
      <c r="K5669" s="15" t="s">
        <v>99</v>
      </c>
      <c r="L5669" s="15" t="s">
        <v>105</v>
      </c>
      <c r="M5669" s="15" t="s">
        <v>20344</v>
      </c>
      <c r="N5669" s="15" t="s">
        <v>7204</v>
      </c>
      <c r="O5669" s="37">
        <v>67000</v>
      </c>
      <c r="P5669" s="126" t="s">
        <v>25103</v>
      </c>
      <c r="R5669" s="137">
        <f t="shared" si="88"/>
        <v>2.9499999999999993</v>
      </c>
    </row>
    <row r="5670" spans="2:18" x14ac:dyDescent="0.35">
      <c r="B5670" s="19">
        <v>44869</v>
      </c>
      <c r="C5670" s="19">
        <v>44813.621122685188</v>
      </c>
      <c r="D5670" s="19">
        <v>44869.669305555559</v>
      </c>
      <c r="E5670" s="16" t="s">
        <v>19373</v>
      </c>
      <c r="F5670" s="37">
        <v>120</v>
      </c>
      <c r="G5670" s="35">
        <v>44830</v>
      </c>
      <c r="H5670" s="35">
        <v>44950</v>
      </c>
      <c r="I5670" s="37">
        <v>8</v>
      </c>
      <c r="J5670" s="37">
        <v>4</v>
      </c>
      <c r="K5670" s="15" t="s">
        <v>2405</v>
      </c>
      <c r="L5670" s="15" t="s">
        <v>105</v>
      </c>
      <c r="M5670" s="15" t="s">
        <v>19372</v>
      </c>
      <c r="N5670" s="15" t="s">
        <v>19371</v>
      </c>
      <c r="O5670" s="37">
        <v>67000</v>
      </c>
      <c r="P5670" s="126" t="s">
        <v>25103</v>
      </c>
      <c r="R5670" s="137">
        <f t="shared" si="88"/>
        <v>2.5999999999999996</v>
      </c>
    </row>
    <row r="5671" spans="2:18" x14ac:dyDescent="0.35">
      <c r="B5671" s="19">
        <v>44816</v>
      </c>
      <c r="C5671" s="19">
        <v>44816.296689814815</v>
      </c>
      <c r="D5671" s="19" t="s">
        <v>97</v>
      </c>
      <c r="E5671" s="16" t="s">
        <v>19315</v>
      </c>
      <c r="F5671" s="37">
        <v>120</v>
      </c>
      <c r="G5671" s="35">
        <v>44819</v>
      </c>
      <c r="H5671" s="35">
        <v>44939</v>
      </c>
      <c r="I5671" s="37">
        <v>5</v>
      </c>
      <c r="J5671" s="37">
        <v>1</v>
      </c>
      <c r="K5671" s="15" t="s">
        <v>112</v>
      </c>
      <c r="L5671" s="15" t="s">
        <v>105</v>
      </c>
      <c r="M5671" s="15" t="s">
        <v>20303</v>
      </c>
      <c r="N5671" s="15" t="s">
        <v>5206</v>
      </c>
      <c r="O5671" s="38">
        <v>89217.05</v>
      </c>
      <c r="P5671" s="126" t="s">
        <v>25103</v>
      </c>
      <c r="R5671" s="137">
        <f t="shared" si="88"/>
        <v>2.9999999999999996</v>
      </c>
    </row>
    <row r="5672" spans="2:18" x14ac:dyDescent="0.35">
      <c r="B5672" s="19">
        <v>44816</v>
      </c>
      <c r="C5672" s="19">
        <v>44816.441087962965</v>
      </c>
      <c r="D5672" s="19" t="s">
        <v>97</v>
      </c>
      <c r="E5672" s="16" t="s">
        <v>6224</v>
      </c>
      <c r="F5672" s="37">
        <v>120</v>
      </c>
      <c r="G5672" s="35">
        <v>44712</v>
      </c>
      <c r="H5672" s="35">
        <v>44832</v>
      </c>
      <c r="I5672" s="37">
        <v>3</v>
      </c>
      <c r="J5672" s="37">
        <v>3</v>
      </c>
      <c r="K5672" s="15" t="s">
        <v>99</v>
      </c>
      <c r="L5672" s="15" t="s">
        <v>105</v>
      </c>
      <c r="M5672" s="15" t="s">
        <v>20302</v>
      </c>
      <c r="N5672" s="15" t="s">
        <v>20301</v>
      </c>
      <c r="O5672" s="37">
        <v>180000</v>
      </c>
      <c r="P5672" s="126" t="s">
        <v>25103</v>
      </c>
      <c r="R5672" s="137">
        <f t="shared" si="88"/>
        <v>3.0499999999999994</v>
      </c>
    </row>
    <row r="5673" spans="2:18" x14ac:dyDescent="0.35">
      <c r="B5673" s="19">
        <v>44816</v>
      </c>
      <c r="C5673" s="19">
        <v>44816.466469907406</v>
      </c>
      <c r="D5673" s="19" t="s">
        <v>97</v>
      </c>
      <c r="E5673" s="16" t="s">
        <v>6109</v>
      </c>
      <c r="F5673" s="37">
        <v>120</v>
      </c>
      <c r="G5673" s="35">
        <v>44816</v>
      </c>
      <c r="H5673" s="35">
        <v>44936</v>
      </c>
      <c r="I5673" s="37">
        <v>10</v>
      </c>
      <c r="J5673" s="37">
        <v>7</v>
      </c>
      <c r="K5673" s="15" t="s">
        <v>99</v>
      </c>
      <c r="L5673" s="15" t="s">
        <v>105</v>
      </c>
      <c r="M5673" s="15" t="s">
        <v>20297</v>
      </c>
      <c r="N5673" s="15" t="s">
        <v>20296</v>
      </c>
      <c r="O5673" s="37">
        <v>150000</v>
      </c>
      <c r="P5673" s="126" t="s">
        <v>25103</v>
      </c>
      <c r="R5673" s="137">
        <f t="shared" si="88"/>
        <v>3.2499999999999996</v>
      </c>
    </row>
    <row r="5674" spans="2:18" x14ac:dyDescent="0.35">
      <c r="B5674" s="19">
        <v>44818</v>
      </c>
      <c r="C5674" s="19">
        <v>44818.412939814814</v>
      </c>
      <c r="D5674" s="19" t="s">
        <v>97</v>
      </c>
      <c r="E5674" s="16" t="s">
        <v>20220</v>
      </c>
      <c r="F5674" s="37">
        <v>120</v>
      </c>
      <c r="G5674" s="35">
        <v>44826</v>
      </c>
      <c r="H5674" s="35">
        <v>44946</v>
      </c>
      <c r="I5674" s="37">
        <v>4</v>
      </c>
      <c r="J5674" s="37">
        <v>1</v>
      </c>
      <c r="K5674" s="15" t="s">
        <v>99</v>
      </c>
      <c r="L5674" s="15" t="s">
        <v>100</v>
      </c>
      <c r="M5674" s="15" t="s">
        <v>20219</v>
      </c>
      <c r="N5674" s="15" t="s">
        <v>20218</v>
      </c>
      <c r="O5674" s="38">
        <v>235339.8</v>
      </c>
      <c r="P5674" s="126" t="s">
        <v>25103</v>
      </c>
      <c r="R5674" s="137">
        <f t="shared" si="88"/>
        <v>3.4999999999999996</v>
      </c>
    </row>
    <row r="5675" spans="2:18" x14ac:dyDescent="0.35">
      <c r="B5675" s="19">
        <v>44818</v>
      </c>
      <c r="C5675" s="19">
        <v>44818.492465277777</v>
      </c>
      <c r="D5675" s="19" t="s">
        <v>97</v>
      </c>
      <c r="E5675" s="16" t="s">
        <v>98</v>
      </c>
      <c r="F5675" s="37">
        <v>120</v>
      </c>
      <c r="G5675" s="35">
        <v>44487</v>
      </c>
      <c r="H5675" s="35">
        <v>44607</v>
      </c>
      <c r="I5675" s="37">
        <v>12</v>
      </c>
      <c r="J5675" s="37">
        <v>11</v>
      </c>
      <c r="K5675" s="15" t="s">
        <v>99</v>
      </c>
      <c r="L5675" s="15" t="s">
        <v>100</v>
      </c>
      <c r="M5675" s="15" t="s">
        <v>11924</v>
      </c>
      <c r="N5675" s="15" t="s">
        <v>20208</v>
      </c>
      <c r="O5675" s="37">
        <v>200000</v>
      </c>
      <c r="P5675" s="126" t="s">
        <v>25103</v>
      </c>
      <c r="R5675" s="137">
        <f t="shared" si="88"/>
        <v>3.1999999999999997</v>
      </c>
    </row>
    <row r="5676" spans="2:18" x14ac:dyDescent="0.35">
      <c r="B5676" s="19">
        <v>44818</v>
      </c>
      <c r="C5676" s="19">
        <v>44818.749525462961</v>
      </c>
      <c r="D5676" s="19" t="s">
        <v>97</v>
      </c>
      <c r="E5676" s="16" t="s">
        <v>20171</v>
      </c>
      <c r="F5676" s="37">
        <v>120</v>
      </c>
      <c r="G5676" s="35">
        <v>44823</v>
      </c>
      <c r="H5676" s="35">
        <v>44943</v>
      </c>
      <c r="I5676" s="37">
        <v>4</v>
      </c>
      <c r="J5676" s="37">
        <v>1</v>
      </c>
      <c r="K5676" s="15" t="s">
        <v>99</v>
      </c>
      <c r="L5676" s="15" t="s">
        <v>105</v>
      </c>
      <c r="M5676" s="15" t="s">
        <v>20170</v>
      </c>
      <c r="N5676" s="15" t="s">
        <v>5848</v>
      </c>
      <c r="O5676" s="37">
        <v>40000</v>
      </c>
      <c r="P5676" s="126" t="s">
        <v>25103</v>
      </c>
      <c r="R5676" s="137">
        <f t="shared" si="88"/>
        <v>2.9499999999999993</v>
      </c>
    </row>
    <row r="5677" spans="2:18" x14ac:dyDescent="0.35">
      <c r="B5677" s="19">
        <v>44818</v>
      </c>
      <c r="C5677" s="19">
        <v>44818.858715277776</v>
      </c>
      <c r="D5677" s="19" t="s">
        <v>97</v>
      </c>
      <c r="E5677" s="16" t="s">
        <v>3187</v>
      </c>
      <c r="F5677" s="37">
        <v>120</v>
      </c>
      <c r="G5677" s="35">
        <v>44802</v>
      </c>
      <c r="H5677" s="35">
        <v>44922</v>
      </c>
      <c r="I5677" s="37">
        <v>4</v>
      </c>
      <c r="J5677" s="37">
        <v>2</v>
      </c>
      <c r="K5677" s="15" t="s">
        <v>99</v>
      </c>
      <c r="L5677" s="15" t="s">
        <v>100</v>
      </c>
      <c r="M5677" s="15" t="s">
        <v>17301</v>
      </c>
      <c r="N5677" s="15" t="s">
        <v>20163</v>
      </c>
      <c r="O5677" s="37">
        <v>145800</v>
      </c>
      <c r="P5677" s="126" t="s">
        <v>25103</v>
      </c>
      <c r="R5677" s="137">
        <f t="shared" si="88"/>
        <v>2.7999999999999994</v>
      </c>
    </row>
    <row r="5678" spans="2:18" x14ac:dyDescent="0.35">
      <c r="B5678" s="19">
        <v>44820</v>
      </c>
      <c r="C5678" s="19">
        <v>44820.602916666663</v>
      </c>
      <c r="D5678" s="19" t="s">
        <v>97</v>
      </c>
      <c r="E5678" s="16" t="s">
        <v>20088</v>
      </c>
      <c r="F5678" s="37">
        <v>120</v>
      </c>
      <c r="G5678" s="35">
        <v>44823</v>
      </c>
      <c r="H5678" s="35">
        <v>44943</v>
      </c>
      <c r="I5678" s="37">
        <v>5</v>
      </c>
      <c r="J5678" s="37">
        <v>7</v>
      </c>
      <c r="K5678" s="15" t="s">
        <v>99</v>
      </c>
      <c r="L5678" s="15" t="s">
        <v>105</v>
      </c>
      <c r="M5678" s="15" t="s">
        <v>20087</v>
      </c>
      <c r="N5678" s="15" t="s">
        <v>20086</v>
      </c>
      <c r="O5678" s="37">
        <v>60000</v>
      </c>
      <c r="P5678" s="126" t="s">
        <v>25103</v>
      </c>
      <c r="R5678" s="137">
        <f t="shared" si="88"/>
        <v>3.2499999999999996</v>
      </c>
    </row>
    <row r="5679" spans="2:18" x14ac:dyDescent="0.35">
      <c r="B5679" s="19">
        <v>44820</v>
      </c>
      <c r="C5679" s="19">
        <v>44820.755162037036</v>
      </c>
      <c r="D5679" s="19" t="s">
        <v>97</v>
      </c>
      <c r="E5679" s="16" t="s">
        <v>20062</v>
      </c>
      <c r="F5679" s="37">
        <v>120</v>
      </c>
      <c r="G5679" s="35">
        <v>44739</v>
      </c>
      <c r="H5679" s="35">
        <v>44859</v>
      </c>
      <c r="I5679" s="37">
        <v>5</v>
      </c>
      <c r="J5679" s="37">
        <v>6</v>
      </c>
      <c r="K5679" s="15" t="s">
        <v>99</v>
      </c>
      <c r="L5679" s="15" t="s">
        <v>205</v>
      </c>
      <c r="M5679" s="15" t="s">
        <v>20061</v>
      </c>
      <c r="N5679" s="15" t="s">
        <v>20060</v>
      </c>
      <c r="O5679" s="37">
        <v>100000</v>
      </c>
      <c r="P5679" s="126" t="s">
        <v>25103</v>
      </c>
      <c r="R5679" s="137">
        <f t="shared" si="88"/>
        <v>3.0999999999999996</v>
      </c>
    </row>
    <row r="5680" spans="2:18" x14ac:dyDescent="0.35">
      <c r="B5680" s="19">
        <v>44823</v>
      </c>
      <c r="C5680" s="19">
        <v>44823.72861111111</v>
      </c>
      <c r="D5680" s="19" t="s">
        <v>97</v>
      </c>
      <c r="E5680" s="16" t="s">
        <v>2548</v>
      </c>
      <c r="F5680" s="37">
        <v>120</v>
      </c>
      <c r="G5680" s="35">
        <v>44824</v>
      </c>
      <c r="H5680" s="35">
        <v>44944</v>
      </c>
      <c r="I5680" s="37">
        <v>5</v>
      </c>
      <c r="J5680" s="37">
        <v>3</v>
      </c>
      <c r="K5680" s="15" t="s">
        <v>99</v>
      </c>
      <c r="L5680" s="15" t="s">
        <v>105</v>
      </c>
      <c r="M5680" s="15" t="s">
        <v>19977</v>
      </c>
      <c r="N5680" s="15" t="s">
        <v>19976</v>
      </c>
      <c r="O5680" s="37">
        <v>250000</v>
      </c>
      <c r="P5680" s="126" t="s">
        <v>25103</v>
      </c>
      <c r="R5680" s="137">
        <f t="shared" si="88"/>
        <v>3.0499999999999994</v>
      </c>
    </row>
    <row r="5681" spans="2:18" x14ac:dyDescent="0.35">
      <c r="B5681" s="19">
        <v>44824</v>
      </c>
      <c r="C5681" s="19">
        <v>44824.391400462962</v>
      </c>
      <c r="D5681" s="19" t="s">
        <v>97</v>
      </c>
      <c r="E5681" s="16" t="s">
        <v>19960</v>
      </c>
      <c r="F5681" s="37">
        <v>120</v>
      </c>
      <c r="G5681" s="35">
        <v>44825</v>
      </c>
      <c r="H5681" s="35">
        <v>44945</v>
      </c>
      <c r="I5681" s="37">
        <v>4</v>
      </c>
      <c r="J5681" s="37">
        <v>4</v>
      </c>
      <c r="K5681" s="15" t="s">
        <v>99</v>
      </c>
      <c r="L5681" s="15" t="s">
        <v>105</v>
      </c>
      <c r="M5681" s="15" t="s">
        <v>19959</v>
      </c>
      <c r="N5681" s="15" t="s">
        <v>23613</v>
      </c>
      <c r="O5681" s="37">
        <v>150000</v>
      </c>
      <c r="P5681" s="126" t="s">
        <v>25103</v>
      </c>
      <c r="R5681" s="137">
        <f t="shared" si="88"/>
        <v>2.6499999999999995</v>
      </c>
    </row>
    <row r="5682" spans="2:18" x14ac:dyDescent="0.35">
      <c r="B5682" s="19">
        <v>44824</v>
      </c>
      <c r="C5682" s="19">
        <v>44824.680173611108</v>
      </c>
      <c r="D5682" s="19" t="s">
        <v>97</v>
      </c>
      <c r="E5682" s="16" t="s">
        <v>17371</v>
      </c>
      <c r="F5682" s="37">
        <v>120</v>
      </c>
      <c r="G5682" s="35">
        <v>44774</v>
      </c>
      <c r="H5682" s="35">
        <v>44894</v>
      </c>
      <c r="I5682" s="37">
        <v>6</v>
      </c>
      <c r="J5682" s="37">
        <v>4</v>
      </c>
      <c r="K5682" s="15" t="s">
        <v>99</v>
      </c>
      <c r="L5682" s="15" t="s">
        <v>105</v>
      </c>
      <c r="M5682" s="15" t="s">
        <v>19925</v>
      </c>
      <c r="N5682" s="15" t="s">
        <v>19924</v>
      </c>
      <c r="O5682" s="37">
        <v>90000</v>
      </c>
      <c r="P5682" s="126" t="s">
        <v>25103</v>
      </c>
      <c r="R5682" s="137">
        <f t="shared" si="88"/>
        <v>2.6499999999999995</v>
      </c>
    </row>
    <row r="5683" spans="2:18" x14ac:dyDescent="0.35">
      <c r="B5683" s="19">
        <v>44825</v>
      </c>
      <c r="C5683" s="19">
        <v>44825.368761574071</v>
      </c>
      <c r="D5683" s="19" t="s">
        <v>97</v>
      </c>
      <c r="E5683" s="16" t="s">
        <v>19909</v>
      </c>
      <c r="F5683" s="37">
        <v>120</v>
      </c>
      <c r="G5683" s="35">
        <v>44830</v>
      </c>
      <c r="H5683" s="35">
        <v>44950</v>
      </c>
      <c r="I5683" s="37">
        <v>2</v>
      </c>
      <c r="J5683" s="37">
        <v>3</v>
      </c>
      <c r="K5683" s="15" t="s">
        <v>99</v>
      </c>
      <c r="L5683" s="15" t="s">
        <v>105</v>
      </c>
      <c r="M5683" s="15" t="s">
        <v>19908</v>
      </c>
      <c r="N5683" s="15" t="s">
        <v>19907</v>
      </c>
      <c r="O5683" s="37">
        <v>85000</v>
      </c>
      <c r="P5683" s="126" t="s">
        <v>25103</v>
      </c>
      <c r="R5683" s="137">
        <f t="shared" si="88"/>
        <v>2.6499999999999995</v>
      </c>
    </row>
    <row r="5684" spans="2:18" x14ac:dyDescent="0.35">
      <c r="B5684" s="19">
        <v>44825</v>
      </c>
      <c r="C5684" s="19">
        <v>44825.444050925929</v>
      </c>
      <c r="D5684" s="19" t="s">
        <v>97</v>
      </c>
      <c r="E5684" s="16" t="s">
        <v>2673</v>
      </c>
      <c r="F5684" s="37">
        <v>120</v>
      </c>
      <c r="G5684" s="35">
        <v>44802</v>
      </c>
      <c r="H5684" s="35">
        <v>44922</v>
      </c>
      <c r="I5684" s="37">
        <v>4</v>
      </c>
      <c r="J5684" s="37">
        <v>1</v>
      </c>
      <c r="K5684" s="15" t="s">
        <v>99</v>
      </c>
      <c r="L5684" s="15" t="s">
        <v>100</v>
      </c>
      <c r="M5684" s="15" t="s">
        <v>19900</v>
      </c>
      <c r="N5684" s="15" t="s">
        <v>2675</v>
      </c>
      <c r="O5684" s="37">
        <v>108000</v>
      </c>
      <c r="P5684" s="126" t="s">
        <v>25103</v>
      </c>
      <c r="R5684" s="137">
        <f t="shared" si="88"/>
        <v>3.0999999999999992</v>
      </c>
    </row>
    <row r="5685" spans="2:18" x14ac:dyDescent="0.35">
      <c r="B5685" s="19">
        <v>44827</v>
      </c>
      <c r="C5685" s="19">
        <v>44827.446631944447</v>
      </c>
      <c r="D5685" s="19" t="s">
        <v>97</v>
      </c>
      <c r="E5685" s="16" t="s">
        <v>19814</v>
      </c>
      <c r="F5685" s="37">
        <v>120</v>
      </c>
      <c r="G5685" s="35">
        <v>44830</v>
      </c>
      <c r="H5685" s="35">
        <v>44950</v>
      </c>
      <c r="I5685" s="37">
        <v>5</v>
      </c>
      <c r="J5685" s="37">
        <v>3</v>
      </c>
      <c r="K5685" s="15" t="s">
        <v>99</v>
      </c>
      <c r="L5685" s="15" t="s">
        <v>205</v>
      </c>
      <c r="M5685" s="15" t="s">
        <v>19813</v>
      </c>
      <c r="N5685" s="15" t="s">
        <v>19812</v>
      </c>
      <c r="O5685" s="38">
        <v>56149.02</v>
      </c>
      <c r="P5685" s="126" t="s">
        <v>25103</v>
      </c>
      <c r="R5685" s="137">
        <f t="shared" si="88"/>
        <v>2.4999999999999996</v>
      </c>
    </row>
    <row r="5686" spans="2:18" x14ac:dyDescent="0.35">
      <c r="B5686" s="19">
        <v>44827</v>
      </c>
      <c r="C5686" s="19">
        <v>44827.791643518518</v>
      </c>
      <c r="D5686" s="19" t="s">
        <v>97</v>
      </c>
      <c r="E5686" s="16" t="s">
        <v>5798</v>
      </c>
      <c r="F5686" s="37">
        <v>120</v>
      </c>
      <c r="G5686" s="35">
        <v>44774</v>
      </c>
      <c r="H5686" s="35">
        <v>44894</v>
      </c>
      <c r="I5686" s="37">
        <v>7</v>
      </c>
      <c r="J5686" s="37">
        <v>5</v>
      </c>
      <c r="K5686" s="15" t="s">
        <v>99</v>
      </c>
      <c r="L5686" s="15" t="s">
        <v>105</v>
      </c>
      <c r="M5686" s="15" t="s">
        <v>19765</v>
      </c>
      <c r="N5686" s="15" t="s">
        <v>19764</v>
      </c>
      <c r="O5686" s="37">
        <v>90000</v>
      </c>
      <c r="P5686" s="126" t="s">
        <v>25103</v>
      </c>
      <c r="R5686" s="137">
        <f t="shared" si="88"/>
        <v>2.6499999999999995</v>
      </c>
    </row>
    <row r="5687" spans="2:18" x14ac:dyDescent="0.35">
      <c r="B5687" s="19">
        <v>44828</v>
      </c>
      <c r="C5687" s="19">
        <v>44828.475162037037</v>
      </c>
      <c r="D5687" s="19" t="s">
        <v>97</v>
      </c>
      <c r="E5687" s="16" t="s">
        <v>19756</v>
      </c>
      <c r="F5687" s="37">
        <v>120</v>
      </c>
      <c r="G5687" s="35">
        <v>44809</v>
      </c>
      <c r="H5687" s="35">
        <v>44929</v>
      </c>
      <c r="I5687" s="37">
        <v>3</v>
      </c>
      <c r="J5687" s="37">
        <v>1</v>
      </c>
      <c r="K5687" s="15" t="s">
        <v>99</v>
      </c>
      <c r="L5687" s="15" t="s">
        <v>105</v>
      </c>
      <c r="M5687" s="15" t="s">
        <v>19755</v>
      </c>
      <c r="N5687" s="15" t="s">
        <v>19754</v>
      </c>
      <c r="O5687" s="37">
        <v>70000</v>
      </c>
      <c r="P5687" s="126" t="s">
        <v>25103</v>
      </c>
      <c r="R5687" s="137">
        <f t="shared" si="88"/>
        <v>2.9499999999999993</v>
      </c>
    </row>
    <row r="5688" spans="2:18" x14ac:dyDescent="0.35">
      <c r="B5688" s="19">
        <v>44830</v>
      </c>
      <c r="C5688" s="19">
        <v>44830.456087962964</v>
      </c>
      <c r="D5688" s="19" t="s">
        <v>97</v>
      </c>
      <c r="E5688" s="16" t="s">
        <v>10348</v>
      </c>
      <c r="F5688" s="37">
        <v>120</v>
      </c>
      <c r="G5688" s="35">
        <v>44816</v>
      </c>
      <c r="H5688" s="35">
        <v>44936</v>
      </c>
      <c r="I5688" s="37">
        <v>3</v>
      </c>
      <c r="J5688" s="37">
        <v>3</v>
      </c>
      <c r="K5688" s="15" t="s">
        <v>99</v>
      </c>
      <c r="L5688" s="15" t="s">
        <v>105</v>
      </c>
      <c r="M5688" s="15" t="s">
        <v>19738</v>
      </c>
      <c r="N5688" s="15" t="s">
        <v>19737</v>
      </c>
      <c r="O5688" s="37">
        <v>65</v>
      </c>
      <c r="P5688" s="126" t="s">
        <v>25103</v>
      </c>
      <c r="R5688" s="137">
        <f t="shared" si="88"/>
        <v>2.6499999999999995</v>
      </c>
    </row>
    <row r="5689" spans="2:18" x14ac:dyDescent="0.35">
      <c r="B5689" s="19">
        <v>44830</v>
      </c>
      <c r="C5689" s="19">
        <v>44830.525150462963</v>
      </c>
      <c r="D5689" s="19" t="s">
        <v>97</v>
      </c>
      <c r="E5689" s="16" t="s">
        <v>19725</v>
      </c>
      <c r="F5689" s="37">
        <v>120</v>
      </c>
      <c r="G5689" s="35">
        <v>44830</v>
      </c>
      <c r="H5689" s="35">
        <v>44950</v>
      </c>
      <c r="I5689" s="37">
        <v>3</v>
      </c>
      <c r="J5689" s="37">
        <v>3</v>
      </c>
      <c r="K5689" s="15" t="s">
        <v>99</v>
      </c>
      <c r="L5689" s="15" t="s">
        <v>105</v>
      </c>
      <c r="M5689" s="15" t="s">
        <v>19724</v>
      </c>
      <c r="N5689" s="15" t="s">
        <v>19723</v>
      </c>
      <c r="O5689" s="37">
        <v>100000</v>
      </c>
      <c r="P5689" s="126" t="s">
        <v>25103</v>
      </c>
      <c r="R5689" s="137">
        <f t="shared" si="88"/>
        <v>2.6499999999999995</v>
      </c>
    </row>
    <row r="5690" spans="2:18" x14ac:dyDescent="0.35">
      <c r="B5690" s="19">
        <v>45448</v>
      </c>
      <c r="C5690" s="19">
        <v>44831.459710648145</v>
      </c>
      <c r="D5690" s="19">
        <v>45448.505798611113</v>
      </c>
      <c r="E5690" s="16" t="s">
        <v>19157</v>
      </c>
      <c r="F5690" s="37">
        <v>120</v>
      </c>
      <c r="G5690" s="35">
        <v>45449</v>
      </c>
      <c r="H5690" s="35">
        <v>45569</v>
      </c>
      <c r="I5690" s="37">
        <v>6</v>
      </c>
      <c r="J5690" s="37">
        <v>12</v>
      </c>
      <c r="K5690" s="15" t="s">
        <v>2393</v>
      </c>
      <c r="L5690" s="15" t="s">
        <v>193</v>
      </c>
      <c r="M5690" s="15" t="s">
        <v>19156</v>
      </c>
      <c r="N5690" s="15" t="s">
        <v>19155</v>
      </c>
      <c r="O5690" s="37">
        <v>1300000</v>
      </c>
      <c r="P5690" s="126" t="s">
        <v>25103</v>
      </c>
      <c r="R5690" s="137">
        <f t="shared" si="88"/>
        <v>3.1</v>
      </c>
    </row>
    <row r="5691" spans="2:18" x14ac:dyDescent="0.35">
      <c r="B5691" s="19">
        <v>44831</v>
      </c>
      <c r="C5691" s="19">
        <v>44831.476574074077</v>
      </c>
      <c r="D5691" s="19" t="s">
        <v>97</v>
      </c>
      <c r="E5691" s="16" t="s">
        <v>19660</v>
      </c>
      <c r="F5691" s="37">
        <v>120</v>
      </c>
      <c r="G5691" s="35">
        <v>44826</v>
      </c>
      <c r="H5691" s="35">
        <v>44946</v>
      </c>
      <c r="I5691" s="37">
        <v>4</v>
      </c>
      <c r="J5691" s="37">
        <v>4</v>
      </c>
      <c r="K5691" s="15" t="s">
        <v>99</v>
      </c>
      <c r="L5691" s="15" t="s">
        <v>205</v>
      </c>
      <c r="M5691" s="15" t="s">
        <v>19659</v>
      </c>
      <c r="N5691" s="15" t="s">
        <v>19658</v>
      </c>
      <c r="O5691" s="37">
        <v>392</v>
      </c>
      <c r="P5691" s="126" t="s">
        <v>25103</v>
      </c>
      <c r="R5691" s="137">
        <f t="shared" si="88"/>
        <v>2.4999999999999996</v>
      </c>
    </row>
    <row r="5692" spans="2:18" x14ac:dyDescent="0.35">
      <c r="B5692" s="19">
        <v>44832</v>
      </c>
      <c r="C5692" s="19">
        <v>44832.440509259257</v>
      </c>
      <c r="D5692" s="19" t="s">
        <v>97</v>
      </c>
      <c r="E5692" s="16" t="s">
        <v>19614</v>
      </c>
      <c r="F5692" s="37">
        <v>120</v>
      </c>
      <c r="G5692" s="35">
        <v>44830</v>
      </c>
      <c r="H5692" s="35">
        <v>44950</v>
      </c>
      <c r="I5692" s="37">
        <v>4</v>
      </c>
      <c r="J5692" s="37">
        <v>4</v>
      </c>
      <c r="K5692" s="15" t="s">
        <v>99</v>
      </c>
      <c r="L5692" s="15" t="s">
        <v>298</v>
      </c>
      <c r="M5692" s="15" t="s">
        <v>19613</v>
      </c>
      <c r="N5692" s="15" t="s">
        <v>22918</v>
      </c>
      <c r="O5692" s="37">
        <v>20000</v>
      </c>
      <c r="P5692" s="126" t="s">
        <v>25103</v>
      </c>
      <c r="R5692" s="137">
        <f t="shared" si="88"/>
        <v>2.4999999999999996</v>
      </c>
    </row>
    <row r="5693" spans="2:18" x14ac:dyDescent="0.35">
      <c r="B5693" s="19">
        <v>44832</v>
      </c>
      <c r="C5693" s="19">
        <v>44832.510289351849</v>
      </c>
      <c r="D5693" s="19" t="s">
        <v>97</v>
      </c>
      <c r="E5693" s="16" t="s">
        <v>19606</v>
      </c>
      <c r="F5693" s="37">
        <v>120</v>
      </c>
      <c r="G5693" s="35">
        <v>44833</v>
      </c>
      <c r="H5693" s="35">
        <v>44953</v>
      </c>
      <c r="I5693" s="37">
        <v>6</v>
      </c>
      <c r="J5693" s="37">
        <v>2</v>
      </c>
      <c r="K5693" s="15" t="s">
        <v>99</v>
      </c>
      <c r="L5693" s="15" t="s">
        <v>105</v>
      </c>
      <c r="M5693" s="15" t="s">
        <v>19605</v>
      </c>
      <c r="N5693" s="15" t="s">
        <v>19604</v>
      </c>
      <c r="O5693" s="37">
        <v>50000</v>
      </c>
      <c r="P5693" s="126" t="s">
        <v>25103</v>
      </c>
      <c r="R5693" s="137">
        <f t="shared" si="88"/>
        <v>2.6499999999999995</v>
      </c>
    </row>
    <row r="5694" spans="2:18" x14ac:dyDescent="0.35">
      <c r="B5694" s="19">
        <v>44833</v>
      </c>
      <c r="C5694" s="19">
        <v>44833.442372685182</v>
      </c>
      <c r="D5694" s="19" t="s">
        <v>97</v>
      </c>
      <c r="E5694" s="16" t="s">
        <v>19553</v>
      </c>
      <c r="F5694" s="37">
        <v>120</v>
      </c>
      <c r="G5694" s="35">
        <v>44837</v>
      </c>
      <c r="H5694" s="35">
        <v>44957</v>
      </c>
      <c r="I5694" s="37">
        <v>10</v>
      </c>
      <c r="J5694" s="37">
        <v>6</v>
      </c>
      <c r="K5694" s="15" t="s">
        <v>112</v>
      </c>
      <c r="L5694" s="15" t="s">
        <v>129</v>
      </c>
      <c r="M5694" s="15" t="s">
        <v>19552</v>
      </c>
      <c r="N5694" s="15" t="s">
        <v>9571</v>
      </c>
      <c r="O5694" s="37">
        <v>700000</v>
      </c>
      <c r="P5694" s="126" t="s">
        <v>25103</v>
      </c>
      <c r="R5694" s="137">
        <f t="shared" si="88"/>
        <v>3.4000000000000004</v>
      </c>
    </row>
    <row r="5695" spans="2:18" x14ac:dyDescent="0.35">
      <c r="B5695" s="19">
        <v>44925</v>
      </c>
      <c r="C5695" s="19">
        <v>44834.563738425924</v>
      </c>
      <c r="D5695" s="19">
        <v>44925.785081018519</v>
      </c>
      <c r="E5695" s="16" t="s">
        <v>19304</v>
      </c>
      <c r="F5695" s="37">
        <v>120</v>
      </c>
      <c r="G5695" s="35">
        <v>44837</v>
      </c>
      <c r="H5695" s="35">
        <v>44957</v>
      </c>
      <c r="I5695" s="37">
        <v>5</v>
      </c>
      <c r="J5695" s="37">
        <v>6</v>
      </c>
      <c r="K5695" s="15" t="s">
        <v>2393</v>
      </c>
      <c r="L5695" s="15" t="s">
        <v>105</v>
      </c>
      <c r="M5695" s="15" t="s">
        <v>19310</v>
      </c>
      <c r="N5695" s="15" t="s">
        <v>19309</v>
      </c>
      <c r="O5695" s="37">
        <v>300000</v>
      </c>
      <c r="P5695" s="126" t="s">
        <v>25103</v>
      </c>
      <c r="R5695" s="137">
        <f t="shared" si="88"/>
        <v>3.6</v>
      </c>
    </row>
    <row r="5696" spans="2:18" x14ac:dyDescent="0.35">
      <c r="B5696" s="19">
        <v>44930</v>
      </c>
      <c r="C5696" s="19">
        <v>44834.563738425924</v>
      </c>
      <c r="D5696" s="19">
        <v>44930.758379629631</v>
      </c>
      <c r="E5696" s="16" t="s">
        <v>19304</v>
      </c>
      <c r="F5696" s="37">
        <v>120</v>
      </c>
      <c r="G5696" s="35">
        <v>44837</v>
      </c>
      <c r="H5696" s="35">
        <v>44957</v>
      </c>
      <c r="I5696" s="37">
        <v>5</v>
      </c>
      <c r="J5696" s="37">
        <v>7</v>
      </c>
      <c r="K5696" s="15" t="s">
        <v>2393</v>
      </c>
      <c r="L5696" s="15" t="s">
        <v>105</v>
      </c>
      <c r="M5696" s="15" t="s">
        <v>19303</v>
      </c>
      <c r="N5696" s="15" t="s">
        <v>19302</v>
      </c>
      <c r="O5696" s="37">
        <v>300000</v>
      </c>
      <c r="P5696" s="126" t="s">
        <v>25103</v>
      </c>
      <c r="R5696" s="137">
        <f t="shared" si="88"/>
        <v>3.6</v>
      </c>
    </row>
    <row r="5697" spans="2:18" x14ac:dyDescent="0.35">
      <c r="B5697" s="19">
        <v>44835</v>
      </c>
      <c r="C5697" s="19">
        <v>44835.783310185187</v>
      </c>
      <c r="D5697" s="19" t="s">
        <v>97</v>
      </c>
      <c r="E5697" s="16" t="s">
        <v>19149</v>
      </c>
      <c r="F5697" s="37">
        <v>120</v>
      </c>
      <c r="G5697" s="35">
        <v>44837</v>
      </c>
      <c r="H5697" s="35">
        <v>44957</v>
      </c>
      <c r="I5697" s="37">
        <v>5</v>
      </c>
      <c r="J5697" s="37">
        <v>3</v>
      </c>
      <c r="K5697" s="15" t="s">
        <v>99</v>
      </c>
      <c r="L5697" s="15" t="s">
        <v>105</v>
      </c>
      <c r="M5697" s="15" t="s">
        <v>19148</v>
      </c>
      <c r="N5697" s="15" t="s">
        <v>19147</v>
      </c>
      <c r="O5697" s="37">
        <v>38000</v>
      </c>
      <c r="P5697" s="126" t="s">
        <v>25103</v>
      </c>
      <c r="R5697" s="137">
        <f t="shared" si="88"/>
        <v>2.6499999999999995</v>
      </c>
    </row>
    <row r="5698" spans="2:18" x14ac:dyDescent="0.35">
      <c r="B5698" s="19">
        <v>44836</v>
      </c>
      <c r="C5698" s="19">
        <v>44836.889976851853</v>
      </c>
      <c r="D5698" s="19" t="s">
        <v>97</v>
      </c>
      <c r="E5698" s="16" t="s">
        <v>19144</v>
      </c>
      <c r="F5698" s="37">
        <v>120</v>
      </c>
      <c r="G5698" s="35">
        <v>44837</v>
      </c>
      <c r="H5698" s="35">
        <v>44957</v>
      </c>
      <c r="I5698" s="37">
        <v>4</v>
      </c>
      <c r="J5698" s="37">
        <v>2</v>
      </c>
      <c r="K5698" s="15" t="s">
        <v>99</v>
      </c>
      <c r="L5698" s="15" t="s">
        <v>105</v>
      </c>
      <c r="M5698" s="15" t="s">
        <v>19143</v>
      </c>
      <c r="N5698" s="15" t="s">
        <v>19142</v>
      </c>
      <c r="O5698" s="37">
        <v>120000</v>
      </c>
      <c r="P5698" s="126" t="s">
        <v>25103</v>
      </c>
      <c r="R5698" s="137">
        <f t="shared" si="88"/>
        <v>2.6499999999999995</v>
      </c>
    </row>
    <row r="5699" spans="2:18" x14ac:dyDescent="0.35">
      <c r="B5699" s="19">
        <v>44837</v>
      </c>
      <c r="C5699" s="19">
        <v>44837.673680555556</v>
      </c>
      <c r="D5699" s="19" t="s">
        <v>97</v>
      </c>
      <c r="E5699" s="16" t="s">
        <v>16290</v>
      </c>
      <c r="F5699" s="37">
        <v>120</v>
      </c>
      <c r="G5699" s="35">
        <v>44840</v>
      </c>
      <c r="H5699" s="35">
        <v>44960</v>
      </c>
      <c r="I5699" s="37">
        <v>3</v>
      </c>
      <c r="J5699" s="37">
        <v>1</v>
      </c>
      <c r="K5699" s="15" t="s">
        <v>99</v>
      </c>
      <c r="L5699" s="15" t="s">
        <v>105</v>
      </c>
      <c r="M5699" s="15" t="s">
        <v>19114</v>
      </c>
      <c r="N5699" s="15" t="s">
        <v>19113</v>
      </c>
      <c r="O5699" s="37">
        <v>55000</v>
      </c>
      <c r="P5699" s="126" t="s">
        <v>25103</v>
      </c>
      <c r="R5699" s="137">
        <f t="shared" si="88"/>
        <v>2.9499999999999993</v>
      </c>
    </row>
    <row r="5700" spans="2:18" x14ac:dyDescent="0.35">
      <c r="B5700" s="19">
        <v>44837</v>
      </c>
      <c r="C5700" s="19">
        <v>44837.91033564815</v>
      </c>
      <c r="D5700" s="19" t="s">
        <v>97</v>
      </c>
      <c r="E5700" s="16" t="s">
        <v>19094</v>
      </c>
      <c r="F5700" s="37">
        <v>120</v>
      </c>
      <c r="G5700" s="35">
        <v>44838</v>
      </c>
      <c r="H5700" s="35">
        <v>44958</v>
      </c>
      <c r="I5700" s="37">
        <v>3</v>
      </c>
      <c r="J5700" s="37">
        <v>3</v>
      </c>
      <c r="K5700" s="15" t="s">
        <v>112</v>
      </c>
      <c r="L5700" s="15" t="s">
        <v>105</v>
      </c>
      <c r="M5700" s="15" t="s">
        <v>19093</v>
      </c>
      <c r="N5700" s="15" t="s">
        <v>19092</v>
      </c>
      <c r="O5700" s="37">
        <v>60000</v>
      </c>
      <c r="P5700" s="126" t="s">
        <v>25103</v>
      </c>
      <c r="R5700" s="137">
        <f t="shared" ref="R5700:R5763" si="89">0.3*IF(F5700&lt;=30, 2, IF(AND(F5700&gt;=31, F5700&lt;=90), 3, IF(AND(F5700&gt;=91, F5700&lt;=180), 4, IF(AND(F5700&gt;=181, F5700&lt;=364), 1, 2)))) + 0.3*IF(J5700=1, 3, IF(AND(J5700&gt;=2, J5700&lt;=5), 2, IF(AND(J5700&gt;=6, J5700&lt;=10), 4, 2))) + 0.2*IF(O5700&lt;=150000, 2, IF(AND(O5700&gt;=150001, O5700&lt;=500000), 4, IF(AND(O5700&gt;=500001, O5700&lt;=1000000), 1, 3)))+ 0.15*IF(NOT(ISERROR(SEARCH("fognat",L5700))), 4, IF(NOT(ISERROR(SEARCH("compres",L5700))), 2, IF(NOT(ISERROR(SEARCH("facciat",L5700))), 3, IF(NOT(ISERROR(SEARCH("estaur",L5700))), 4, 1)))) + 0.05*IF(NOT(ISERROR(SEARCH("anutenz",K5700))), 3, IF(NOT(ISERROR(SEARCH("uova",K5700))), 4, IF(NOT(ISERROR(SEARCH("rivat",K5700))), 2, IF(NOT(ISERROR(SEARCH("ubblic",K5700))), 1, 1))))</f>
        <v>2.6999999999999997</v>
      </c>
    </row>
    <row r="5701" spans="2:18" x14ac:dyDescent="0.35">
      <c r="B5701" s="19">
        <v>44839</v>
      </c>
      <c r="C5701" s="19">
        <v>44839.429618055554</v>
      </c>
      <c r="D5701" s="19" t="s">
        <v>97</v>
      </c>
      <c r="E5701" s="16" t="s">
        <v>19036</v>
      </c>
      <c r="F5701" s="37">
        <v>120</v>
      </c>
      <c r="G5701" s="35">
        <v>44844</v>
      </c>
      <c r="H5701" s="35">
        <v>44964</v>
      </c>
      <c r="I5701" s="37">
        <v>3</v>
      </c>
      <c r="J5701" s="37">
        <v>4</v>
      </c>
      <c r="K5701" s="15" t="s">
        <v>99</v>
      </c>
      <c r="L5701" s="15" t="s">
        <v>100</v>
      </c>
      <c r="M5701" s="15" t="s">
        <v>19035</v>
      </c>
      <c r="N5701" s="15" t="s">
        <v>19034</v>
      </c>
      <c r="O5701" s="37">
        <v>209000</v>
      </c>
      <c r="P5701" s="126" t="s">
        <v>25103</v>
      </c>
      <c r="R5701" s="137">
        <f t="shared" si="89"/>
        <v>3.1999999999999997</v>
      </c>
    </row>
    <row r="5702" spans="2:18" x14ac:dyDescent="0.35">
      <c r="B5702" s="19">
        <v>44839</v>
      </c>
      <c r="C5702" s="19">
        <v>44839.493958333333</v>
      </c>
      <c r="D5702" s="19" t="s">
        <v>97</v>
      </c>
      <c r="E5702" s="16" t="s">
        <v>19023</v>
      </c>
      <c r="F5702" s="37">
        <v>120</v>
      </c>
      <c r="G5702" s="35">
        <v>44748</v>
      </c>
      <c r="H5702" s="35">
        <v>44868</v>
      </c>
      <c r="I5702" s="37">
        <v>2</v>
      </c>
      <c r="J5702" s="37">
        <v>3</v>
      </c>
      <c r="K5702" s="15" t="s">
        <v>99</v>
      </c>
      <c r="L5702" s="15" t="s">
        <v>105</v>
      </c>
      <c r="M5702" s="15" t="s">
        <v>19022</v>
      </c>
      <c r="N5702" s="15" t="s">
        <v>19021</v>
      </c>
      <c r="O5702" s="37">
        <v>60000</v>
      </c>
      <c r="P5702" s="126" t="s">
        <v>25103</v>
      </c>
      <c r="R5702" s="137">
        <f t="shared" si="89"/>
        <v>2.6499999999999995</v>
      </c>
    </row>
    <row r="5703" spans="2:18" x14ac:dyDescent="0.35">
      <c r="B5703" s="19">
        <v>44839</v>
      </c>
      <c r="C5703" s="19">
        <v>44839.685532407406</v>
      </c>
      <c r="D5703" s="19" t="s">
        <v>97</v>
      </c>
      <c r="E5703" s="16" t="s">
        <v>19005</v>
      </c>
      <c r="F5703" s="37">
        <v>120</v>
      </c>
      <c r="G5703" s="35">
        <v>44844</v>
      </c>
      <c r="H5703" s="35">
        <v>44964</v>
      </c>
      <c r="I5703" s="37">
        <v>5</v>
      </c>
      <c r="J5703" s="37">
        <v>7</v>
      </c>
      <c r="K5703" s="15" t="s">
        <v>99</v>
      </c>
      <c r="L5703" s="15" t="s">
        <v>100</v>
      </c>
      <c r="M5703" s="15" t="s">
        <v>19004</v>
      </c>
      <c r="N5703" s="15" t="s">
        <v>23680</v>
      </c>
      <c r="O5703" s="37">
        <v>668000</v>
      </c>
      <c r="P5703" s="126" t="s">
        <v>25103</v>
      </c>
      <c r="R5703" s="137">
        <f t="shared" si="89"/>
        <v>3.1999999999999997</v>
      </c>
    </row>
    <row r="5704" spans="2:18" x14ac:dyDescent="0.35">
      <c r="B5704" s="19">
        <v>44839</v>
      </c>
      <c r="C5704" s="19">
        <v>44839.692974537036</v>
      </c>
      <c r="D5704" s="19" t="s">
        <v>97</v>
      </c>
      <c r="E5704" s="16" t="s">
        <v>19003</v>
      </c>
      <c r="F5704" s="37">
        <v>120</v>
      </c>
      <c r="G5704" s="35">
        <v>44844</v>
      </c>
      <c r="H5704" s="35">
        <v>44964</v>
      </c>
      <c r="I5704" s="37">
        <v>5</v>
      </c>
      <c r="J5704" s="37">
        <v>7</v>
      </c>
      <c r="K5704" s="15" t="s">
        <v>99</v>
      </c>
      <c r="L5704" s="15" t="s">
        <v>100</v>
      </c>
      <c r="M5704" s="15" t="s">
        <v>19002</v>
      </c>
      <c r="N5704" s="15" t="s">
        <v>23680</v>
      </c>
      <c r="O5704" s="37">
        <v>230000</v>
      </c>
      <c r="P5704" s="126" t="s">
        <v>25103</v>
      </c>
      <c r="R5704" s="137">
        <f t="shared" si="89"/>
        <v>3.8000000000000003</v>
      </c>
    </row>
    <row r="5705" spans="2:18" x14ac:dyDescent="0.35">
      <c r="B5705" s="19">
        <v>44839</v>
      </c>
      <c r="C5705" s="19">
        <v>44839.718865740739</v>
      </c>
      <c r="D5705" s="19" t="s">
        <v>97</v>
      </c>
      <c r="E5705" s="16" t="s">
        <v>18996</v>
      </c>
      <c r="F5705" s="37">
        <v>120</v>
      </c>
      <c r="G5705" s="35">
        <v>44844</v>
      </c>
      <c r="H5705" s="35">
        <v>44964</v>
      </c>
      <c r="I5705" s="37">
        <v>5</v>
      </c>
      <c r="J5705" s="37">
        <v>5</v>
      </c>
      <c r="K5705" s="15" t="s">
        <v>99</v>
      </c>
      <c r="L5705" s="15" t="s">
        <v>100</v>
      </c>
      <c r="M5705" s="15" t="s">
        <v>18995</v>
      </c>
      <c r="N5705" s="15" t="s">
        <v>23682</v>
      </c>
      <c r="O5705" s="37">
        <v>604000</v>
      </c>
      <c r="P5705" s="126" t="s">
        <v>25103</v>
      </c>
      <c r="R5705" s="137">
        <f t="shared" si="89"/>
        <v>2.5999999999999996</v>
      </c>
    </row>
    <row r="5706" spans="2:18" x14ac:dyDescent="0.35">
      <c r="B5706" s="19">
        <v>44840</v>
      </c>
      <c r="C5706" s="19">
        <v>44840.489293981482</v>
      </c>
      <c r="D5706" s="19" t="s">
        <v>97</v>
      </c>
      <c r="E5706" s="16" t="s">
        <v>17261</v>
      </c>
      <c r="F5706" s="37">
        <v>120</v>
      </c>
      <c r="G5706" s="35">
        <v>44844</v>
      </c>
      <c r="H5706" s="35">
        <v>44964</v>
      </c>
      <c r="I5706" s="37">
        <v>5</v>
      </c>
      <c r="J5706" s="37">
        <v>6</v>
      </c>
      <c r="K5706" s="15" t="s">
        <v>99</v>
      </c>
      <c r="L5706" s="15" t="s">
        <v>100</v>
      </c>
      <c r="M5706" s="15" t="s">
        <v>18969</v>
      </c>
      <c r="N5706" s="15" t="s">
        <v>23683</v>
      </c>
      <c r="O5706" s="37">
        <v>349000</v>
      </c>
      <c r="P5706" s="126" t="s">
        <v>25103</v>
      </c>
      <c r="R5706" s="137">
        <f t="shared" si="89"/>
        <v>3.8000000000000003</v>
      </c>
    </row>
    <row r="5707" spans="2:18" x14ac:dyDescent="0.35">
      <c r="B5707" s="19">
        <v>44841</v>
      </c>
      <c r="C5707" s="19">
        <v>44841.727708333332</v>
      </c>
      <c r="D5707" s="19" t="s">
        <v>97</v>
      </c>
      <c r="E5707" s="16" t="s">
        <v>8399</v>
      </c>
      <c r="F5707" s="37">
        <v>120</v>
      </c>
      <c r="G5707" s="35">
        <v>44636</v>
      </c>
      <c r="H5707" s="35">
        <v>44756</v>
      </c>
      <c r="I5707" s="37">
        <v>5</v>
      </c>
      <c r="J5707" s="37">
        <v>4</v>
      </c>
      <c r="K5707" s="15" t="s">
        <v>99</v>
      </c>
      <c r="L5707" s="15" t="s">
        <v>105</v>
      </c>
      <c r="M5707" s="15" t="s">
        <v>18875</v>
      </c>
      <c r="N5707" s="15" t="s">
        <v>18873</v>
      </c>
      <c r="O5707" s="37">
        <v>146000</v>
      </c>
      <c r="P5707" s="126" t="s">
        <v>25103</v>
      </c>
      <c r="R5707" s="137">
        <f t="shared" si="89"/>
        <v>2.6499999999999995</v>
      </c>
    </row>
    <row r="5708" spans="2:18" x14ac:dyDescent="0.35">
      <c r="B5708" s="19">
        <v>44844</v>
      </c>
      <c r="C5708" s="19">
        <v>44844.645648148151</v>
      </c>
      <c r="D5708" s="19" t="s">
        <v>97</v>
      </c>
      <c r="E5708" s="16" t="s">
        <v>18824</v>
      </c>
      <c r="F5708" s="37">
        <v>120</v>
      </c>
      <c r="G5708" s="35">
        <v>44845</v>
      </c>
      <c r="H5708" s="35">
        <v>44965</v>
      </c>
      <c r="I5708" s="37">
        <v>5</v>
      </c>
      <c r="J5708" s="37">
        <v>6</v>
      </c>
      <c r="K5708" s="15" t="s">
        <v>99</v>
      </c>
      <c r="L5708" s="15" t="s">
        <v>100</v>
      </c>
      <c r="M5708" s="15" t="s">
        <v>18823</v>
      </c>
      <c r="N5708" s="15" t="s">
        <v>23707</v>
      </c>
      <c r="O5708" s="37">
        <v>349000</v>
      </c>
      <c r="P5708" s="126" t="s">
        <v>25103</v>
      </c>
      <c r="R5708" s="137">
        <f t="shared" si="89"/>
        <v>3.8000000000000003</v>
      </c>
    </row>
    <row r="5709" spans="2:18" x14ac:dyDescent="0.35">
      <c r="B5709" s="19">
        <v>45056</v>
      </c>
      <c r="C5709" s="19">
        <v>44844.707719907405</v>
      </c>
      <c r="D5709" s="19">
        <v>45044.52721064815</v>
      </c>
      <c r="E5709" s="16" t="s">
        <v>17697</v>
      </c>
      <c r="F5709" s="37">
        <v>120</v>
      </c>
      <c r="G5709" s="35">
        <v>44988</v>
      </c>
      <c r="H5709" s="35">
        <v>45108</v>
      </c>
      <c r="I5709" s="37">
        <v>5</v>
      </c>
      <c r="J5709" s="37">
        <v>3</v>
      </c>
      <c r="K5709" s="15" t="s">
        <v>2393</v>
      </c>
      <c r="L5709" s="15" t="s">
        <v>298</v>
      </c>
      <c r="M5709" s="15" t="s">
        <v>17696</v>
      </c>
      <c r="N5709" s="15" t="s">
        <v>24357</v>
      </c>
      <c r="O5709" s="37">
        <v>30000</v>
      </c>
      <c r="P5709" s="126" t="s">
        <v>25103</v>
      </c>
      <c r="R5709" s="137">
        <f t="shared" si="89"/>
        <v>2.4499999999999997</v>
      </c>
    </row>
    <row r="5710" spans="2:18" x14ac:dyDescent="0.35">
      <c r="B5710" s="19">
        <v>44844</v>
      </c>
      <c r="C5710" s="19">
        <v>44844.778819444444</v>
      </c>
      <c r="D5710" s="19" t="s">
        <v>97</v>
      </c>
      <c r="E5710" s="16" t="s">
        <v>18805</v>
      </c>
      <c r="F5710" s="37">
        <v>120</v>
      </c>
      <c r="G5710" s="35">
        <v>44846</v>
      </c>
      <c r="H5710" s="35">
        <v>44966</v>
      </c>
      <c r="I5710" s="37">
        <v>6</v>
      </c>
      <c r="J5710" s="37">
        <v>1</v>
      </c>
      <c r="K5710" s="15" t="s">
        <v>99</v>
      </c>
      <c r="L5710" s="15" t="s">
        <v>205</v>
      </c>
      <c r="M5710" s="15" t="s">
        <v>18804</v>
      </c>
      <c r="N5710" s="15" t="s">
        <v>5030</v>
      </c>
      <c r="O5710" s="37">
        <v>200000</v>
      </c>
      <c r="P5710" s="126" t="s">
        <v>25103</v>
      </c>
      <c r="R5710" s="137">
        <f t="shared" si="89"/>
        <v>3.1999999999999993</v>
      </c>
    </row>
    <row r="5711" spans="2:18" x14ac:dyDescent="0.35">
      <c r="B5711" s="19">
        <v>44844</v>
      </c>
      <c r="C5711" s="19">
        <v>44844.804143518515</v>
      </c>
      <c r="D5711" s="19" t="s">
        <v>97</v>
      </c>
      <c r="E5711" s="16" t="s">
        <v>10662</v>
      </c>
      <c r="F5711" s="37">
        <v>120</v>
      </c>
      <c r="G5711" s="35">
        <v>44845</v>
      </c>
      <c r="H5711" s="35">
        <v>44965</v>
      </c>
      <c r="I5711" s="37">
        <v>6</v>
      </c>
      <c r="J5711" s="37">
        <v>5</v>
      </c>
      <c r="K5711" s="15" t="s">
        <v>99</v>
      </c>
      <c r="L5711" s="15" t="s">
        <v>118</v>
      </c>
      <c r="M5711" s="15" t="s">
        <v>18801</v>
      </c>
      <c r="N5711" s="15" t="s">
        <v>18800</v>
      </c>
      <c r="O5711" s="37">
        <v>390000</v>
      </c>
      <c r="P5711" s="126" t="s">
        <v>25103</v>
      </c>
      <c r="R5711" s="137">
        <f t="shared" si="89"/>
        <v>3.0499999999999994</v>
      </c>
    </row>
    <row r="5712" spans="2:18" x14ac:dyDescent="0.35">
      <c r="B5712" s="19">
        <v>44845</v>
      </c>
      <c r="C5712" s="19">
        <v>44845.482210648152</v>
      </c>
      <c r="D5712" s="19" t="s">
        <v>97</v>
      </c>
      <c r="E5712" s="16" t="s">
        <v>18772</v>
      </c>
      <c r="F5712" s="37">
        <v>120</v>
      </c>
      <c r="G5712" s="35">
        <v>44823</v>
      </c>
      <c r="H5712" s="35">
        <v>44943</v>
      </c>
      <c r="I5712" s="37">
        <v>8</v>
      </c>
      <c r="J5712" s="37">
        <v>4</v>
      </c>
      <c r="K5712" s="15" t="s">
        <v>99</v>
      </c>
      <c r="L5712" s="15" t="s">
        <v>105</v>
      </c>
      <c r="M5712" s="15" t="s">
        <v>18771</v>
      </c>
      <c r="N5712" s="15" t="s">
        <v>18770</v>
      </c>
      <c r="O5712" s="37">
        <v>95095</v>
      </c>
      <c r="P5712" s="126" t="s">
        <v>25103</v>
      </c>
      <c r="R5712" s="137">
        <f t="shared" si="89"/>
        <v>2.6499999999999995</v>
      </c>
    </row>
    <row r="5713" spans="2:18" x14ac:dyDescent="0.35">
      <c r="B5713" s="19">
        <v>44845</v>
      </c>
      <c r="C5713" s="19">
        <v>44845.601909722223</v>
      </c>
      <c r="D5713" s="19" t="s">
        <v>97</v>
      </c>
      <c r="E5713" s="16" t="s">
        <v>9757</v>
      </c>
      <c r="F5713" s="37">
        <v>120</v>
      </c>
      <c r="G5713" s="35">
        <v>44763</v>
      </c>
      <c r="H5713" s="35">
        <v>44883</v>
      </c>
      <c r="I5713" s="37">
        <v>7</v>
      </c>
      <c r="J5713" s="37">
        <v>5</v>
      </c>
      <c r="K5713" s="15" t="s">
        <v>99</v>
      </c>
      <c r="L5713" s="15" t="s">
        <v>105</v>
      </c>
      <c r="M5713" s="15" t="s">
        <v>9756</v>
      </c>
      <c r="N5713" s="15" t="s">
        <v>23717</v>
      </c>
      <c r="O5713" s="37">
        <v>278000</v>
      </c>
      <c r="P5713" s="126" t="s">
        <v>25103</v>
      </c>
      <c r="R5713" s="137">
        <f t="shared" si="89"/>
        <v>3.0499999999999994</v>
      </c>
    </row>
    <row r="5714" spans="2:18" x14ac:dyDescent="0.35">
      <c r="B5714" s="19">
        <v>44846</v>
      </c>
      <c r="C5714" s="19">
        <v>44846.625972222224</v>
      </c>
      <c r="D5714" s="19" t="s">
        <v>97</v>
      </c>
      <c r="E5714" s="16" t="s">
        <v>18703</v>
      </c>
      <c r="F5714" s="37">
        <v>120</v>
      </c>
      <c r="G5714" s="35">
        <v>44851</v>
      </c>
      <c r="H5714" s="35">
        <v>44971</v>
      </c>
      <c r="I5714" s="37">
        <v>5</v>
      </c>
      <c r="J5714" s="37">
        <v>1</v>
      </c>
      <c r="K5714" s="15" t="s">
        <v>2405</v>
      </c>
      <c r="L5714" s="15" t="s">
        <v>105</v>
      </c>
      <c r="M5714" s="15" t="s">
        <v>18702</v>
      </c>
      <c r="N5714" s="15" t="s">
        <v>18701</v>
      </c>
      <c r="O5714" s="37">
        <v>80000</v>
      </c>
      <c r="P5714" s="126" t="s">
        <v>25103</v>
      </c>
      <c r="R5714" s="137">
        <f t="shared" si="89"/>
        <v>2.8999999999999995</v>
      </c>
    </row>
    <row r="5715" spans="2:18" x14ac:dyDescent="0.35">
      <c r="B5715" s="19">
        <v>44846</v>
      </c>
      <c r="C5715" s="19">
        <v>44846.748344907406</v>
      </c>
      <c r="D5715" s="19" t="s">
        <v>97</v>
      </c>
      <c r="E5715" s="16" t="s">
        <v>4458</v>
      </c>
      <c r="F5715" s="37">
        <v>120</v>
      </c>
      <c r="G5715" s="35">
        <v>44847</v>
      </c>
      <c r="H5715" s="35">
        <v>44967</v>
      </c>
      <c r="I5715" s="37">
        <v>5</v>
      </c>
      <c r="J5715" s="37">
        <v>4</v>
      </c>
      <c r="K5715" s="15" t="s">
        <v>2405</v>
      </c>
      <c r="L5715" s="15" t="s">
        <v>105</v>
      </c>
      <c r="M5715" s="15" t="s">
        <v>18695</v>
      </c>
      <c r="N5715" s="15" t="s">
        <v>18694</v>
      </c>
      <c r="O5715" s="37">
        <v>105000</v>
      </c>
      <c r="P5715" s="126" t="s">
        <v>25103</v>
      </c>
      <c r="R5715" s="137">
        <f t="shared" si="89"/>
        <v>2.5999999999999996</v>
      </c>
    </row>
    <row r="5716" spans="2:18" x14ac:dyDescent="0.35">
      <c r="B5716" s="19">
        <v>44848</v>
      </c>
      <c r="C5716" s="19">
        <v>44848.528391203705</v>
      </c>
      <c r="D5716" s="19" t="s">
        <v>97</v>
      </c>
      <c r="E5716" s="16" t="s">
        <v>18609</v>
      </c>
      <c r="F5716" s="37">
        <v>120</v>
      </c>
      <c r="G5716" s="35">
        <v>44849</v>
      </c>
      <c r="H5716" s="35">
        <v>44969</v>
      </c>
      <c r="I5716" s="37">
        <v>3</v>
      </c>
      <c r="J5716" s="37">
        <v>1</v>
      </c>
      <c r="K5716" s="15" t="s">
        <v>2405</v>
      </c>
      <c r="L5716" s="15" t="s">
        <v>105</v>
      </c>
      <c r="M5716" s="15" t="s">
        <v>18608</v>
      </c>
      <c r="N5716" s="15" t="s">
        <v>18607</v>
      </c>
      <c r="O5716" s="37">
        <v>30000</v>
      </c>
      <c r="P5716" s="126" t="s">
        <v>25103</v>
      </c>
      <c r="R5716" s="137">
        <f t="shared" si="89"/>
        <v>2.8999999999999995</v>
      </c>
    </row>
    <row r="5717" spans="2:18" x14ac:dyDescent="0.35">
      <c r="B5717" s="19">
        <v>44949</v>
      </c>
      <c r="C5717" s="19">
        <v>44851.387118055558</v>
      </c>
      <c r="D5717" s="19">
        <v>44949.474328703705</v>
      </c>
      <c r="E5717" s="16" t="s">
        <v>167</v>
      </c>
      <c r="F5717" s="37">
        <v>120</v>
      </c>
      <c r="G5717" s="35">
        <v>44852</v>
      </c>
      <c r="H5717" s="35">
        <v>44972</v>
      </c>
      <c r="I5717" s="37">
        <v>5</v>
      </c>
      <c r="J5717" s="37">
        <v>3</v>
      </c>
      <c r="K5717" s="15" t="s">
        <v>2400</v>
      </c>
      <c r="L5717" s="15" t="s">
        <v>105</v>
      </c>
      <c r="M5717" s="15" t="s">
        <v>17802</v>
      </c>
      <c r="N5717" s="15" t="s">
        <v>17801</v>
      </c>
      <c r="O5717" s="37">
        <v>96211</v>
      </c>
      <c r="P5717" s="126" t="s">
        <v>25103</v>
      </c>
      <c r="R5717" s="137">
        <f t="shared" si="89"/>
        <v>2.5499999999999994</v>
      </c>
    </row>
    <row r="5718" spans="2:18" x14ac:dyDescent="0.35">
      <c r="B5718" s="19">
        <v>44851</v>
      </c>
      <c r="C5718" s="19">
        <v>44851.489166666666</v>
      </c>
      <c r="D5718" s="19" t="s">
        <v>97</v>
      </c>
      <c r="E5718" s="16" t="s">
        <v>18378</v>
      </c>
      <c r="F5718" s="37">
        <v>120</v>
      </c>
      <c r="G5718" s="35">
        <v>44858</v>
      </c>
      <c r="H5718" s="35">
        <v>44978</v>
      </c>
      <c r="I5718" s="37">
        <v>5</v>
      </c>
      <c r="J5718" s="37">
        <v>5</v>
      </c>
      <c r="K5718" s="15" t="s">
        <v>2393</v>
      </c>
      <c r="L5718" s="15" t="s">
        <v>100</v>
      </c>
      <c r="M5718" s="15" t="s">
        <v>18535</v>
      </c>
      <c r="N5718" s="15" t="s">
        <v>18534</v>
      </c>
      <c r="O5718" s="37">
        <v>110000</v>
      </c>
      <c r="P5718" s="126" t="s">
        <v>25103</v>
      </c>
      <c r="R5718" s="137">
        <f t="shared" si="89"/>
        <v>2.7499999999999996</v>
      </c>
    </row>
    <row r="5719" spans="2:18" x14ac:dyDescent="0.35">
      <c r="B5719" s="19">
        <v>44851</v>
      </c>
      <c r="C5719" s="19">
        <v>44851.696921296294</v>
      </c>
      <c r="D5719" s="19" t="s">
        <v>97</v>
      </c>
      <c r="E5719" s="16" t="s">
        <v>5186</v>
      </c>
      <c r="F5719" s="37">
        <v>120</v>
      </c>
      <c r="G5719" s="35">
        <v>44851</v>
      </c>
      <c r="H5719" s="35">
        <v>44971</v>
      </c>
      <c r="I5719" s="37">
        <v>4</v>
      </c>
      <c r="J5719" s="37">
        <v>3</v>
      </c>
      <c r="K5719" s="15" t="s">
        <v>2405</v>
      </c>
      <c r="L5719" s="15" t="s">
        <v>205</v>
      </c>
      <c r="M5719" s="15" t="s">
        <v>18511</v>
      </c>
      <c r="N5719" s="15" t="s">
        <v>18510</v>
      </c>
      <c r="O5719" s="37">
        <v>265120</v>
      </c>
      <c r="P5719" s="126" t="s">
        <v>25103</v>
      </c>
      <c r="R5719" s="137">
        <f t="shared" si="89"/>
        <v>2.8499999999999996</v>
      </c>
    </row>
    <row r="5720" spans="2:18" x14ac:dyDescent="0.35">
      <c r="B5720" s="19">
        <v>44853</v>
      </c>
      <c r="C5720" s="19">
        <v>44852.733310185184</v>
      </c>
      <c r="D5720" s="19" t="s">
        <v>97</v>
      </c>
      <c r="E5720" s="16" t="s">
        <v>18441</v>
      </c>
      <c r="F5720" s="37">
        <v>120</v>
      </c>
      <c r="G5720" s="35">
        <v>44853</v>
      </c>
      <c r="H5720" s="35">
        <v>44973</v>
      </c>
      <c r="I5720" s="37">
        <v>6</v>
      </c>
      <c r="J5720" s="37">
        <v>4</v>
      </c>
      <c r="K5720" s="15" t="s">
        <v>2405</v>
      </c>
      <c r="L5720" s="15" t="s">
        <v>100</v>
      </c>
      <c r="M5720" s="15" t="s">
        <v>18440</v>
      </c>
      <c r="N5720" s="15" t="s">
        <v>18439</v>
      </c>
      <c r="O5720" s="37">
        <v>112000</v>
      </c>
      <c r="P5720" s="126" t="s">
        <v>25103</v>
      </c>
      <c r="R5720" s="137">
        <f t="shared" si="89"/>
        <v>2.7499999999999996</v>
      </c>
    </row>
    <row r="5721" spans="2:18" x14ac:dyDescent="0.35">
      <c r="B5721" s="19">
        <v>44853</v>
      </c>
      <c r="C5721" s="19">
        <v>44853.418530092589</v>
      </c>
      <c r="D5721" s="19" t="s">
        <v>97</v>
      </c>
      <c r="E5721" s="16" t="s">
        <v>18426</v>
      </c>
      <c r="F5721" s="37">
        <v>120</v>
      </c>
      <c r="G5721" s="35">
        <v>44854</v>
      </c>
      <c r="H5721" s="35">
        <v>44974</v>
      </c>
      <c r="I5721" s="37">
        <v>4</v>
      </c>
      <c r="J5721" s="37">
        <v>1</v>
      </c>
      <c r="K5721" s="15" t="s">
        <v>2405</v>
      </c>
      <c r="L5721" s="15" t="s">
        <v>105</v>
      </c>
      <c r="M5721" s="15" t="s">
        <v>18425</v>
      </c>
      <c r="N5721" s="15" t="s">
        <v>7202</v>
      </c>
      <c r="O5721" s="37">
        <v>60000</v>
      </c>
      <c r="P5721" s="126" t="s">
        <v>25103</v>
      </c>
      <c r="R5721" s="137">
        <f t="shared" si="89"/>
        <v>2.8999999999999995</v>
      </c>
    </row>
    <row r="5722" spans="2:18" x14ac:dyDescent="0.35">
      <c r="B5722" s="19">
        <v>44853</v>
      </c>
      <c r="C5722" s="19">
        <v>44853.45140046296</v>
      </c>
      <c r="D5722" s="19" t="s">
        <v>97</v>
      </c>
      <c r="E5722" s="16" t="s">
        <v>8183</v>
      </c>
      <c r="F5722" s="37">
        <v>120</v>
      </c>
      <c r="G5722" s="35">
        <v>44853</v>
      </c>
      <c r="H5722" s="35">
        <v>44973</v>
      </c>
      <c r="I5722" s="37">
        <v>4</v>
      </c>
      <c r="J5722" s="37">
        <v>6</v>
      </c>
      <c r="K5722" s="15" t="s">
        <v>2405</v>
      </c>
      <c r="L5722" s="15" t="s">
        <v>105</v>
      </c>
      <c r="M5722" s="15" t="s">
        <v>18419</v>
      </c>
      <c r="N5722" s="15" t="s">
        <v>18418</v>
      </c>
      <c r="O5722" s="37">
        <v>200000</v>
      </c>
      <c r="P5722" s="126" t="s">
        <v>25103</v>
      </c>
      <c r="R5722" s="137">
        <f t="shared" si="89"/>
        <v>3.6</v>
      </c>
    </row>
    <row r="5723" spans="2:18" x14ac:dyDescent="0.35">
      <c r="B5723" s="19">
        <v>44853</v>
      </c>
      <c r="C5723" s="19">
        <v>44853.498784722222</v>
      </c>
      <c r="D5723" s="19" t="s">
        <v>97</v>
      </c>
      <c r="E5723" s="16" t="s">
        <v>17764</v>
      </c>
      <c r="F5723" s="37">
        <v>120</v>
      </c>
      <c r="G5723" s="35">
        <v>44853</v>
      </c>
      <c r="H5723" s="35">
        <v>44973</v>
      </c>
      <c r="I5723" s="37">
        <v>5</v>
      </c>
      <c r="J5723" s="37">
        <v>1</v>
      </c>
      <c r="K5723" s="15" t="s">
        <v>2405</v>
      </c>
      <c r="L5723" s="15" t="s">
        <v>105</v>
      </c>
      <c r="M5723" s="15" t="s">
        <v>18411</v>
      </c>
      <c r="N5723" s="15" t="s">
        <v>5084</v>
      </c>
      <c r="O5723" s="38">
        <v>456751.12</v>
      </c>
      <c r="P5723" s="126" t="s">
        <v>25103</v>
      </c>
      <c r="R5723" s="137">
        <f t="shared" si="89"/>
        <v>3.2999999999999994</v>
      </c>
    </row>
    <row r="5724" spans="2:18" x14ac:dyDescent="0.35">
      <c r="B5724" s="19">
        <v>44893</v>
      </c>
      <c r="C5724" s="19">
        <v>44853.498784722222</v>
      </c>
      <c r="D5724" s="19">
        <v>44893.719618055555</v>
      </c>
      <c r="E5724" s="16" t="s">
        <v>17764</v>
      </c>
      <c r="F5724" s="37">
        <v>120</v>
      </c>
      <c r="G5724" s="35">
        <v>44853</v>
      </c>
      <c r="H5724" s="35">
        <v>44973</v>
      </c>
      <c r="I5724" s="37">
        <v>5</v>
      </c>
      <c r="J5724" s="37">
        <v>2</v>
      </c>
      <c r="K5724" s="15" t="s">
        <v>2405</v>
      </c>
      <c r="L5724" s="15" t="s">
        <v>105</v>
      </c>
      <c r="M5724" s="15" t="s">
        <v>17783</v>
      </c>
      <c r="N5724" s="15" t="s">
        <v>17878</v>
      </c>
      <c r="O5724" s="38">
        <v>456751.12</v>
      </c>
      <c r="P5724" s="126" t="s">
        <v>25103</v>
      </c>
      <c r="R5724" s="137">
        <f t="shared" si="89"/>
        <v>2.9999999999999996</v>
      </c>
    </row>
    <row r="5725" spans="2:18" x14ac:dyDescent="0.35">
      <c r="B5725" s="19">
        <v>44917</v>
      </c>
      <c r="C5725" s="19">
        <v>44853.498784722222</v>
      </c>
      <c r="D5725" s="19">
        <v>44917.464270833334</v>
      </c>
      <c r="E5725" s="16" t="s">
        <v>17764</v>
      </c>
      <c r="F5725" s="37">
        <v>120</v>
      </c>
      <c r="G5725" s="35">
        <v>44853</v>
      </c>
      <c r="H5725" s="35">
        <v>44973</v>
      </c>
      <c r="I5725" s="37">
        <v>5</v>
      </c>
      <c r="J5725" s="37">
        <v>3</v>
      </c>
      <c r="K5725" s="15" t="s">
        <v>2405</v>
      </c>
      <c r="L5725" s="15" t="s">
        <v>105</v>
      </c>
      <c r="M5725" s="15" t="s">
        <v>17783</v>
      </c>
      <c r="N5725" s="15" t="s">
        <v>24122</v>
      </c>
      <c r="O5725" s="38">
        <v>456751.12</v>
      </c>
      <c r="P5725" s="126" t="s">
        <v>25103</v>
      </c>
      <c r="R5725" s="137">
        <f t="shared" si="89"/>
        <v>2.9999999999999996</v>
      </c>
    </row>
    <row r="5726" spans="2:18" x14ac:dyDescent="0.35">
      <c r="B5726" s="19">
        <v>44938</v>
      </c>
      <c r="C5726" s="19">
        <v>44853.498784722222</v>
      </c>
      <c r="D5726" s="19">
        <v>44938.637557870374</v>
      </c>
      <c r="E5726" s="16" t="s">
        <v>17764</v>
      </c>
      <c r="F5726" s="37">
        <v>120</v>
      </c>
      <c r="G5726" s="35">
        <v>44853</v>
      </c>
      <c r="H5726" s="35">
        <v>44973</v>
      </c>
      <c r="I5726" s="37">
        <v>5</v>
      </c>
      <c r="J5726" s="37">
        <v>4</v>
      </c>
      <c r="K5726" s="15" t="s">
        <v>2405</v>
      </c>
      <c r="L5726" s="15" t="s">
        <v>105</v>
      </c>
      <c r="M5726" s="15" t="s">
        <v>17783</v>
      </c>
      <c r="N5726" s="15" t="s">
        <v>24157</v>
      </c>
      <c r="O5726" s="38">
        <v>456751.12</v>
      </c>
      <c r="P5726" s="126" t="s">
        <v>25103</v>
      </c>
      <c r="R5726" s="137">
        <f t="shared" si="89"/>
        <v>2.9999999999999996</v>
      </c>
    </row>
    <row r="5727" spans="2:18" x14ac:dyDescent="0.35">
      <c r="B5727" s="19">
        <v>44943</v>
      </c>
      <c r="C5727" s="19">
        <v>44853.498784722222</v>
      </c>
      <c r="D5727" s="19">
        <v>44943.602280092593</v>
      </c>
      <c r="E5727" s="16" t="s">
        <v>17764</v>
      </c>
      <c r="F5727" s="37">
        <v>120</v>
      </c>
      <c r="G5727" s="35">
        <v>44853</v>
      </c>
      <c r="H5727" s="35">
        <v>44973</v>
      </c>
      <c r="I5727" s="37">
        <v>5</v>
      </c>
      <c r="J5727" s="37">
        <v>6</v>
      </c>
      <c r="K5727" s="15" t="s">
        <v>2405</v>
      </c>
      <c r="L5727" s="15" t="s">
        <v>105</v>
      </c>
      <c r="M5727" s="15" t="s">
        <v>17783</v>
      </c>
      <c r="N5727" s="15" t="s">
        <v>24174</v>
      </c>
      <c r="O5727" s="38">
        <v>456751.12</v>
      </c>
      <c r="P5727" s="126" t="s">
        <v>25103</v>
      </c>
      <c r="R5727" s="137">
        <f t="shared" si="89"/>
        <v>3.6</v>
      </c>
    </row>
    <row r="5728" spans="2:18" x14ac:dyDescent="0.35">
      <c r="B5728" s="19">
        <v>44964</v>
      </c>
      <c r="C5728" s="19">
        <v>44853.498784722222</v>
      </c>
      <c r="D5728" s="19">
        <v>44964.65761574074</v>
      </c>
      <c r="E5728" s="16" t="s">
        <v>17764</v>
      </c>
      <c r="F5728" s="37">
        <v>120</v>
      </c>
      <c r="G5728" s="35">
        <v>44853</v>
      </c>
      <c r="H5728" s="35">
        <v>44973</v>
      </c>
      <c r="I5728" s="37">
        <v>5</v>
      </c>
      <c r="J5728" s="37">
        <v>7</v>
      </c>
      <c r="K5728" s="15" t="s">
        <v>2405</v>
      </c>
      <c r="L5728" s="15" t="s">
        <v>105</v>
      </c>
      <c r="M5728" s="15" t="s">
        <v>17783</v>
      </c>
      <c r="N5728" s="15" t="s">
        <v>24206</v>
      </c>
      <c r="O5728" s="38">
        <v>456751.12</v>
      </c>
      <c r="P5728" s="126" t="s">
        <v>25103</v>
      </c>
      <c r="R5728" s="137">
        <f t="shared" si="89"/>
        <v>3.6</v>
      </c>
    </row>
    <row r="5729" spans="2:18" x14ac:dyDescent="0.35">
      <c r="B5729" s="19">
        <v>44978</v>
      </c>
      <c r="C5729" s="19">
        <v>44853.498784722222</v>
      </c>
      <c r="D5729" s="19">
        <v>44978.394756944443</v>
      </c>
      <c r="E5729" s="16" t="s">
        <v>17764</v>
      </c>
      <c r="F5729" s="37">
        <v>120</v>
      </c>
      <c r="G5729" s="35">
        <v>44853</v>
      </c>
      <c r="H5729" s="35">
        <v>44973</v>
      </c>
      <c r="I5729" s="37">
        <v>5</v>
      </c>
      <c r="J5729" s="37">
        <v>8</v>
      </c>
      <c r="K5729" s="15" t="s">
        <v>2405</v>
      </c>
      <c r="L5729" s="15" t="s">
        <v>105</v>
      </c>
      <c r="M5729" s="15" t="s">
        <v>17763</v>
      </c>
      <c r="N5729" s="15" t="s">
        <v>24237</v>
      </c>
      <c r="O5729" s="38">
        <v>456751.12</v>
      </c>
      <c r="P5729" s="126" t="s">
        <v>25103</v>
      </c>
      <c r="R5729" s="137">
        <f t="shared" si="89"/>
        <v>3.6</v>
      </c>
    </row>
    <row r="5730" spans="2:18" x14ac:dyDescent="0.35">
      <c r="B5730" s="19">
        <v>44853</v>
      </c>
      <c r="C5730" s="19">
        <v>44853.555011574077</v>
      </c>
      <c r="D5730" s="19" t="s">
        <v>97</v>
      </c>
      <c r="E5730" s="16" t="s">
        <v>17191</v>
      </c>
      <c r="F5730" s="37">
        <v>120</v>
      </c>
      <c r="G5730" s="35">
        <v>44715</v>
      </c>
      <c r="H5730" s="35">
        <v>44835</v>
      </c>
      <c r="I5730" s="37">
        <v>4</v>
      </c>
      <c r="J5730" s="37">
        <v>1</v>
      </c>
      <c r="K5730" s="15" t="s">
        <v>2405</v>
      </c>
      <c r="L5730" s="15" t="s">
        <v>100</v>
      </c>
      <c r="M5730" s="15" t="s">
        <v>18401</v>
      </c>
      <c r="N5730" s="15" t="s">
        <v>12304</v>
      </c>
      <c r="O5730" s="37">
        <v>400000</v>
      </c>
      <c r="P5730" s="126" t="s">
        <v>25103</v>
      </c>
      <c r="R5730" s="137">
        <f t="shared" si="89"/>
        <v>3.4499999999999997</v>
      </c>
    </row>
    <row r="5731" spans="2:18" x14ac:dyDescent="0.35">
      <c r="B5731" s="19">
        <v>44854</v>
      </c>
      <c r="C5731" s="19">
        <v>44854.533587962964</v>
      </c>
      <c r="D5731" s="19" t="s">
        <v>97</v>
      </c>
      <c r="E5731" s="16" t="s">
        <v>97</v>
      </c>
      <c r="F5731" s="37">
        <v>120</v>
      </c>
      <c r="G5731" s="35">
        <v>44854</v>
      </c>
      <c r="H5731" s="35">
        <v>44974</v>
      </c>
      <c r="I5731" s="37">
        <v>6</v>
      </c>
      <c r="J5731" s="37">
        <v>5</v>
      </c>
      <c r="K5731" s="15" t="s">
        <v>2393</v>
      </c>
      <c r="L5731" s="15" t="s">
        <v>105</v>
      </c>
      <c r="M5731" s="15" t="s">
        <v>18352</v>
      </c>
      <c r="N5731" s="15" t="s">
        <v>18351</v>
      </c>
      <c r="O5731" s="37">
        <v>180000</v>
      </c>
      <c r="P5731" s="126" t="s">
        <v>25103</v>
      </c>
      <c r="R5731" s="137">
        <f t="shared" si="89"/>
        <v>2.9999999999999996</v>
      </c>
    </row>
    <row r="5732" spans="2:18" x14ac:dyDescent="0.35">
      <c r="B5732" s="19">
        <v>44855</v>
      </c>
      <c r="C5732" s="19">
        <v>44855.534224537034</v>
      </c>
      <c r="D5732" s="19" t="s">
        <v>97</v>
      </c>
      <c r="E5732" s="16" t="s">
        <v>6422</v>
      </c>
      <c r="F5732" s="37">
        <v>120</v>
      </c>
      <c r="G5732" s="35">
        <v>44855</v>
      </c>
      <c r="H5732" s="35">
        <v>44975</v>
      </c>
      <c r="I5732" s="37">
        <v>8</v>
      </c>
      <c r="J5732" s="37">
        <v>5</v>
      </c>
      <c r="K5732" s="15" t="s">
        <v>2405</v>
      </c>
      <c r="L5732" s="15" t="s">
        <v>100</v>
      </c>
      <c r="M5732" s="15" t="s">
        <v>18285</v>
      </c>
      <c r="N5732" s="15" t="s">
        <v>23784</v>
      </c>
      <c r="O5732" s="37">
        <v>248</v>
      </c>
      <c r="P5732" s="126" t="s">
        <v>25103</v>
      </c>
      <c r="R5732" s="137">
        <f t="shared" si="89"/>
        <v>2.7499999999999996</v>
      </c>
    </row>
    <row r="5733" spans="2:18" x14ac:dyDescent="0.35">
      <c r="B5733" s="19">
        <v>44855</v>
      </c>
      <c r="C5733" s="19">
        <v>44855.695335648146</v>
      </c>
      <c r="D5733" s="19" t="s">
        <v>97</v>
      </c>
      <c r="E5733" s="16" t="s">
        <v>18256</v>
      </c>
      <c r="F5733" s="37">
        <v>120</v>
      </c>
      <c r="G5733" s="35">
        <v>44855</v>
      </c>
      <c r="H5733" s="35">
        <v>44975</v>
      </c>
      <c r="I5733" s="37">
        <v>4</v>
      </c>
      <c r="J5733" s="37">
        <v>6</v>
      </c>
      <c r="K5733" s="15" t="s">
        <v>2405</v>
      </c>
      <c r="L5733" s="15" t="s">
        <v>105</v>
      </c>
      <c r="M5733" s="15" t="s">
        <v>18255</v>
      </c>
      <c r="N5733" s="15" t="s">
        <v>18254</v>
      </c>
      <c r="O5733" s="37">
        <v>70000</v>
      </c>
      <c r="P5733" s="126" t="s">
        <v>25103</v>
      </c>
      <c r="R5733" s="137">
        <f t="shared" si="89"/>
        <v>3.1999999999999997</v>
      </c>
    </row>
    <row r="5734" spans="2:18" x14ac:dyDescent="0.35">
      <c r="B5734" s="19">
        <v>44855</v>
      </c>
      <c r="C5734" s="19">
        <v>44855.707430555558</v>
      </c>
      <c r="D5734" s="19" t="s">
        <v>97</v>
      </c>
      <c r="E5734" s="16" t="s">
        <v>6537</v>
      </c>
      <c r="F5734" s="37">
        <v>120</v>
      </c>
      <c r="G5734" s="35">
        <v>44861</v>
      </c>
      <c r="H5734" s="35">
        <v>44981</v>
      </c>
      <c r="I5734" s="37">
        <v>4</v>
      </c>
      <c r="J5734" s="37">
        <v>3</v>
      </c>
      <c r="K5734" s="15" t="s">
        <v>2393</v>
      </c>
      <c r="L5734" s="15" t="s">
        <v>205</v>
      </c>
      <c r="M5734" s="15" t="s">
        <v>6538</v>
      </c>
      <c r="N5734" s="15" t="s">
        <v>1193</v>
      </c>
      <c r="O5734" s="37">
        <v>362178</v>
      </c>
      <c r="P5734" s="126" t="s">
        <v>25103</v>
      </c>
      <c r="R5734" s="137">
        <f t="shared" si="89"/>
        <v>2.8499999999999996</v>
      </c>
    </row>
    <row r="5735" spans="2:18" x14ac:dyDescent="0.35">
      <c r="B5735" s="19">
        <v>44858</v>
      </c>
      <c r="C5735" s="19">
        <v>44858.69390046296</v>
      </c>
      <c r="D5735" s="19" t="s">
        <v>97</v>
      </c>
      <c r="E5735" s="16" t="s">
        <v>3682</v>
      </c>
      <c r="F5735" s="37">
        <v>120</v>
      </c>
      <c r="G5735" s="35">
        <v>44859</v>
      </c>
      <c r="H5735" s="35">
        <v>44979</v>
      </c>
      <c r="I5735" s="37">
        <v>3</v>
      </c>
      <c r="J5735" s="37">
        <v>2</v>
      </c>
      <c r="K5735" s="15" t="s">
        <v>2405</v>
      </c>
      <c r="L5735" s="15" t="s">
        <v>105</v>
      </c>
      <c r="M5735" s="15" t="s">
        <v>18193</v>
      </c>
      <c r="N5735" s="15" t="s">
        <v>18192</v>
      </c>
      <c r="O5735" s="37">
        <v>50000</v>
      </c>
      <c r="P5735" s="126" t="s">
        <v>25103</v>
      </c>
      <c r="R5735" s="137">
        <f t="shared" si="89"/>
        <v>2.5999999999999996</v>
      </c>
    </row>
    <row r="5736" spans="2:18" x14ac:dyDescent="0.35">
      <c r="B5736" s="19">
        <v>44858</v>
      </c>
      <c r="C5736" s="19">
        <v>44858.837858796294</v>
      </c>
      <c r="D5736" s="19" t="s">
        <v>97</v>
      </c>
      <c r="E5736" s="16" t="s">
        <v>17762</v>
      </c>
      <c r="F5736" s="37">
        <v>120</v>
      </c>
      <c r="G5736" s="35">
        <v>44859</v>
      </c>
      <c r="H5736" s="35">
        <v>44979</v>
      </c>
      <c r="I5736" s="37">
        <v>6</v>
      </c>
      <c r="J5736" s="37">
        <v>2</v>
      </c>
      <c r="K5736" s="15" t="s">
        <v>2393</v>
      </c>
      <c r="L5736" s="15" t="s">
        <v>118</v>
      </c>
      <c r="M5736" s="15" t="s">
        <v>18176</v>
      </c>
      <c r="N5736" s="15" t="s">
        <v>17760</v>
      </c>
      <c r="O5736" s="37">
        <v>50000</v>
      </c>
      <c r="P5736" s="126" t="s">
        <v>25103</v>
      </c>
      <c r="R5736" s="137">
        <f t="shared" si="89"/>
        <v>2.5999999999999996</v>
      </c>
    </row>
    <row r="5737" spans="2:18" x14ac:dyDescent="0.35">
      <c r="B5737" s="19">
        <v>44859</v>
      </c>
      <c r="C5737" s="19">
        <v>44859.595694444448</v>
      </c>
      <c r="D5737" s="19" t="s">
        <v>97</v>
      </c>
      <c r="E5737" s="16" t="s">
        <v>18165</v>
      </c>
      <c r="F5737" s="37">
        <v>120</v>
      </c>
      <c r="G5737" s="35">
        <v>44865</v>
      </c>
      <c r="H5737" s="35">
        <v>44985</v>
      </c>
      <c r="I5737" s="37">
        <v>4</v>
      </c>
      <c r="J5737" s="37">
        <v>4</v>
      </c>
      <c r="K5737" s="15" t="s">
        <v>2405</v>
      </c>
      <c r="L5737" s="15" t="s">
        <v>105</v>
      </c>
      <c r="M5737" s="15" t="s">
        <v>18164</v>
      </c>
      <c r="N5737" s="15" t="s">
        <v>18163</v>
      </c>
      <c r="O5737" s="37">
        <v>164300</v>
      </c>
      <c r="P5737" s="126" t="s">
        <v>25103</v>
      </c>
      <c r="R5737" s="137">
        <f t="shared" si="89"/>
        <v>2.9999999999999996</v>
      </c>
    </row>
    <row r="5738" spans="2:18" x14ac:dyDescent="0.35">
      <c r="B5738" s="19">
        <v>44859</v>
      </c>
      <c r="C5738" s="19">
        <v>44859.768379629626</v>
      </c>
      <c r="D5738" s="19" t="s">
        <v>97</v>
      </c>
      <c r="E5738" s="16" t="s">
        <v>16622</v>
      </c>
      <c r="F5738" s="37">
        <v>120</v>
      </c>
      <c r="G5738" s="35">
        <v>44859</v>
      </c>
      <c r="H5738" s="35">
        <v>44979</v>
      </c>
      <c r="I5738" s="37">
        <v>5</v>
      </c>
      <c r="J5738" s="37">
        <v>2</v>
      </c>
      <c r="K5738" s="15" t="s">
        <v>2405</v>
      </c>
      <c r="L5738" s="15" t="s">
        <v>105</v>
      </c>
      <c r="M5738" s="15" t="s">
        <v>16824</v>
      </c>
      <c r="N5738" s="15" t="s">
        <v>18105</v>
      </c>
      <c r="O5738" s="37">
        <v>66000</v>
      </c>
      <c r="P5738" s="126" t="s">
        <v>25103</v>
      </c>
      <c r="R5738" s="137">
        <f t="shared" si="89"/>
        <v>2.5999999999999996</v>
      </c>
    </row>
    <row r="5739" spans="2:18" x14ac:dyDescent="0.35">
      <c r="B5739" s="19">
        <v>44860</v>
      </c>
      <c r="C5739" s="19">
        <v>44860.442847222221</v>
      </c>
      <c r="D5739" s="19" t="s">
        <v>97</v>
      </c>
      <c r="E5739" s="16" t="s">
        <v>17627</v>
      </c>
      <c r="F5739" s="37">
        <v>120</v>
      </c>
      <c r="G5739" s="35">
        <v>44859</v>
      </c>
      <c r="H5739" s="35">
        <v>44979</v>
      </c>
      <c r="I5739" s="37">
        <v>3</v>
      </c>
      <c r="J5739" s="37">
        <v>1</v>
      </c>
      <c r="K5739" s="15" t="s">
        <v>2400</v>
      </c>
      <c r="L5739" s="15" t="s">
        <v>122</v>
      </c>
      <c r="M5739" s="15" t="s">
        <v>18131</v>
      </c>
      <c r="N5739" s="15" t="s">
        <v>3152</v>
      </c>
      <c r="O5739" s="38">
        <v>149.16999999999999</v>
      </c>
      <c r="P5739" s="126" t="s">
        <v>25103</v>
      </c>
      <c r="R5739" s="137">
        <f t="shared" si="89"/>
        <v>2.6999999999999993</v>
      </c>
    </row>
    <row r="5740" spans="2:18" x14ac:dyDescent="0.35">
      <c r="B5740" s="19">
        <v>44860</v>
      </c>
      <c r="C5740" s="19">
        <v>44860.686331018522</v>
      </c>
      <c r="D5740" s="19" t="s">
        <v>97</v>
      </c>
      <c r="E5740" s="16" t="s">
        <v>16622</v>
      </c>
      <c r="F5740" s="37">
        <v>120</v>
      </c>
      <c r="G5740" s="35">
        <v>44867</v>
      </c>
      <c r="H5740" s="35">
        <v>44987</v>
      </c>
      <c r="I5740" s="37">
        <v>5</v>
      </c>
      <c r="J5740" s="37">
        <v>2</v>
      </c>
      <c r="K5740" s="15" t="s">
        <v>2405</v>
      </c>
      <c r="L5740" s="15" t="s">
        <v>105</v>
      </c>
      <c r="M5740" s="15" t="s">
        <v>16621</v>
      </c>
      <c r="N5740" s="15" t="s">
        <v>18105</v>
      </c>
      <c r="O5740" s="37">
        <v>66000</v>
      </c>
      <c r="P5740" s="126" t="s">
        <v>25103</v>
      </c>
      <c r="R5740" s="137">
        <f t="shared" si="89"/>
        <v>2.5999999999999996</v>
      </c>
    </row>
    <row r="5741" spans="2:18" x14ac:dyDescent="0.35">
      <c r="B5741" s="19">
        <v>44861</v>
      </c>
      <c r="C5741" s="19">
        <v>44861.57644675926</v>
      </c>
      <c r="D5741" s="19" t="s">
        <v>97</v>
      </c>
      <c r="E5741" s="16" t="s">
        <v>18052</v>
      </c>
      <c r="F5741" s="37">
        <v>120</v>
      </c>
      <c r="G5741" s="35">
        <v>44872</v>
      </c>
      <c r="H5741" s="35">
        <v>44992</v>
      </c>
      <c r="I5741" s="37">
        <v>3</v>
      </c>
      <c r="J5741" s="37">
        <v>1</v>
      </c>
      <c r="K5741" s="15" t="s">
        <v>2393</v>
      </c>
      <c r="L5741" s="15" t="s">
        <v>105</v>
      </c>
      <c r="M5741" s="15" t="s">
        <v>18051</v>
      </c>
      <c r="N5741" s="15" t="s">
        <v>23818</v>
      </c>
      <c r="O5741" s="37">
        <v>58500</v>
      </c>
      <c r="P5741" s="126" t="s">
        <v>25103</v>
      </c>
      <c r="R5741" s="137">
        <f t="shared" si="89"/>
        <v>2.8999999999999995</v>
      </c>
    </row>
    <row r="5742" spans="2:18" x14ac:dyDescent="0.35">
      <c r="B5742" s="19">
        <v>44861</v>
      </c>
      <c r="C5742" s="19">
        <v>44861.764918981484</v>
      </c>
      <c r="D5742" s="19" t="s">
        <v>97</v>
      </c>
      <c r="E5742" s="16" t="s">
        <v>11664</v>
      </c>
      <c r="F5742" s="37">
        <v>120</v>
      </c>
      <c r="G5742" s="35">
        <v>44701</v>
      </c>
      <c r="H5742" s="35">
        <v>44821</v>
      </c>
      <c r="I5742" s="37">
        <v>4</v>
      </c>
      <c r="J5742" s="37">
        <v>4</v>
      </c>
      <c r="K5742" s="15" t="s">
        <v>2405</v>
      </c>
      <c r="L5742" s="15" t="s">
        <v>100</v>
      </c>
      <c r="M5742" s="15" t="s">
        <v>18030</v>
      </c>
      <c r="N5742" s="15" t="s">
        <v>23822</v>
      </c>
      <c r="O5742" s="37">
        <v>166000</v>
      </c>
      <c r="P5742" s="126" t="s">
        <v>25103</v>
      </c>
      <c r="R5742" s="137">
        <f t="shared" si="89"/>
        <v>3.15</v>
      </c>
    </row>
    <row r="5743" spans="2:18" x14ac:dyDescent="0.35">
      <c r="B5743" s="19">
        <v>44862</v>
      </c>
      <c r="C5743" s="19">
        <v>44862.412349537037</v>
      </c>
      <c r="D5743" s="19" t="s">
        <v>97</v>
      </c>
      <c r="E5743" s="16" t="s">
        <v>18016</v>
      </c>
      <c r="F5743" s="37">
        <v>120</v>
      </c>
      <c r="G5743" s="35">
        <v>44866</v>
      </c>
      <c r="H5743" s="35">
        <v>44986</v>
      </c>
      <c r="I5743" s="37">
        <v>4</v>
      </c>
      <c r="J5743" s="37">
        <v>3</v>
      </c>
      <c r="K5743" s="15" t="s">
        <v>2393</v>
      </c>
      <c r="L5743" s="15" t="s">
        <v>100</v>
      </c>
      <c r="M5743" s="15" t="s">
        <v>18015</v>
      </c>
      <c r="N5743" s="15" t="s">
        <v>23826</v>
      </c>
      <c r="O5743" s="37">
        <v>80000</v>
      </c>
      <c r="P5743" s="126" t="s">
        <v>25103</v>
      </c>
      <c r="R5743" s="137">
        <f t="shared" si="89"/>
        <v>2.7499999999999996</v>
      </c>
    </row>
    <row r="5744" spans="2:18" x14ac:dyDescent="0.35">
      <c r="B5744" s="19">
        <v>44863</v>
      </c>
      <c r="C5744" s="19">
        <v>44863.445</v>
      </c>
      <c r="D5744" s="19" t="s">
        <v>97</v>
      </c>
      <c r="E5744" s="16" t="s">
        <v>6475</v>
      </c>
      <c r="F5744" s="37">
        <v>120</v>
      </c>
      <c r="G5744" s="35">
        <v>44863</v>
      </c>
      <c r="H5744" s="35">
        <v>44983</v>
      </c>
      <c r="I5744" s="37">
        <v>3</v>
      </c>
      <c r="J5744" s="37">
        <v>2</v>
      </c>
      <c r="K5744" s="15" t="s">
        <v>2405</v>
      </c>
      <c r="L5744" s="15" t="s">
        <v>105</v>
      </c>
      <c r="M5744" s="15" t="s">
        <v>17978</v>
      </c>
      <c r="N5744" s="15" t="s">
        <v>23832</v>
      </c>
      <c r="O5744" s="37">
        <v>70000</v>
      </c>
      <c r="P5744" s="126" t="s">
        <v>25103</v>
      </c>
      <c r="R5744" s="137">
        <f t="shared" si="89"/>
        <v>2.5999999999999996</v>
      </c>
    </row>
    <row r="5745" spans="2:18" x14ac:dyDescent="0.35">
      <c r="B5745" s="19">
        <v>44863</v>
      </c>
      <c r="C5745" s="19">
        <v>44863.772743055553</v>
      </c>
      <c r="D5745" s="19" t="s">
        <v>97</v>
      </c>
      <c r="E5745" s="16" t="s">
        <v>3163</v>
      </c>
      <c r="F5745" s="37">
        <v>120</v>
      </c>
      <c r="G5745" s="35">
        <v>44748</v>
      </c>
      <c r="H5745" s="35">
        <v>44868</v>
      </c>
      <c r="I5745" s="37">
        <v>2</v>
      </c>
      <c r="J5745" s="37">
        <v>3</v>
      </c>
      <c r="K5745" s="15" t="s">
        <v>2405</v>
      </c>
      <c r="L5745" s="15" t="s">
        <v>105</v>
      </c>
      <c r="M5745" s="15" t="s">
        <v>3164</v>
      </c>
      <c r="N5745" s="15" t="s">
        <v>17974</v>
      </c>
      <c r="O5745" s="37">
        <v>60000</v>
      </c>
      <c r="P5745" s="126" t="s">
        <v>25103</v>
      </c>
      <c r="R5745" s="137">
        <f t="shared" si="89"/>
        <v>2.5999999999999996</v>
      </c>
    </row>
    <row r="5746" spans="2:18" x14ac:dyDescent="0.35">
      <c r="B5746" s="19">
        <v>44865</v>
      </c>
      <c r="C5746" s="19">
        <v>44865.814050925925</v>
      </c>
      <c r="D5746" s="19" t="s">
        <v>97</v>
      </c>
      <c r="E5746" s="16" t="s">
        <v>17945</v>
      </c>
      <c r="F5746" s="37">
        <v>120</v>
      </c>
      <c r="G5746" s="35">
        <v>44867</v>
      </c>
      <c r="H5746" s="35">
        <v>44987</v>
      </c>
      <c r="I5746" s="37">
        <v>1</v>
      </c>
      <c r="J5746" s="37">
        <v>1</v>
      </c>
      <c r="K5746" s="15" t="s">
        <v>2405</v>
      </c>
      <c r="L5746" s="15" t="s">
        <v>105</v>
      </c>
      <c r="M5746" s="15" t="s">
        <v>17944</v>
      </c>
      <c r="N5746" s="15" t="s">
        <v>17943</v>
      </c>
      <c r="O5746" s="37">
        <v>30000</v>
      </c>
      <c r="P5746" s="126" t="s">
        <v>25103</v>
      </c>
      <c r="R5746" s="137">
        <f t="shared" si="89"/>
        <v>2.8999999999999995</v>
      </c>
    </row>
    <row r="5747" spans="2:18" x14ac:dyDescent="0.35">
      <c r="B5747" s="19">
        <v>44867</v>
      </c>
      <c r="C5747" s="19">
        <v>44867.508275462962</v>
      </c>
      <c r="D5747" s="19" t="s">
        <v>97</v>
      </c>
      <c r="E5747" s="16" t="s">
        <v>15547</v>
      </c>
      <c r="F5747" s="37">
        <v>120</v>
      </c>
      <c r="G5747" s="35">
        <v>44872</v>
      </c>
      <c r="H5747" s="35">
        <v>44992</v>
      </c>
      <c r="I5747" s="37">
        <v>4</v>
      </c>
      <c r="J5747" s="37">
        <v>2</v>
      </c>
      <c r="K5747" s="15" t="s">
        <v>2405</v>
      </c>
      <c r="L5747" s="15" t="s">
        <v>105</v>
      </c>
      <c r="M5747" s="15" t="s">
        <v>15546</v>
      </c>
      <c r="N5747" s="15" t="s">
        <v>4566</v>
      </c>
      <c r="O5747" s="37">
        <v>62298</v>
      </c>
      <c r="P5747" s="126" t="s">
        <v>25103</v>
      </c>
      <c r="R5747" s="137">
        <f t="shared" si="89"/>
        <v>2.5999999999999996</v>
      </c>
    </row>
    <row r="5748" spans="2:18" x14ac:dyDescent="0.35">
      <c r="B5748" s="19">
        <v>44874</v>
      </c>
      <c r="C5748" s="19">
        <v>44867.508275462962</v>
      </c>
      <c r="D5748" s="19">
        <v>44874.398275462961</v>
      </c>
      <c r="E5748" s="16" t="s">
        <v>15547</v>
      </c>
      <c r="F5748" s="37">
        <v>120</v>
      </c>
      <c r="G5748" s="35">
        <v>44872</v>
      </c>
      <c r="H5748" s="35">
        <v>44992</v>
      </c>
      <c r="I5748" s="37">
        <v>5</v>
      </c>
      <c r="J5748" s="37">
        <v>3</v>
      </c>
      <c r="K5748" s="15" t="s">
        <v>2405</v>
      </c>
      <c r="L5748" s="15" t="s">
        <v>105</v>
      </c>
      <c r="M5748" s="15" t="s">
        <v>15546</v>
      </c>
      <c r="N5748" s="15" t="s">
        <v>17175</v>
      </c>
      <c r="O5748" s="37">
        <v>62298</v>
      </c>
      <c r="P5748" s="126" t="s">
        <v>25103</v>
      </c>
      <c r="R5748" s="137">
        <f t="shared" si="89"/>
        <v>2.5999999999999996</v>
      </c>
    </row>
    <row r="5749" spans="2:18" x14ac:dyDescent="0.35">
      <c r="B5749" s="19">
        <v>44900</v>
      </c>
      <c r="C5749" s="19">
        <v>44867.508275462962</v>
      </c>
      <c r="D5749" s="19">
        <v>44900.457129629627</v>
      </c>
      <c r="E5749" s="16" t="s">
        <v>15547</v>
      </c>
      <c r="F5749" s="37">
        <v>120</v>
      </c>
      <c r="G5749" s="35">
        <v>44872</v>
      </c>
      <c r="H5749" s="35">
        <v>44992</v>
      </c>
      <c r="I5749" s="37">
        <v>5</v>
      </c>
      <c r="J5749" s="37">
        <v>5</v>
      </c>
      <c r="K5749" s="15" t="s">
        <v>2405</v>
      </c>
      <c r="L5749" s="15" t="s">
        <v>105</v>
      </c>
      <c r="M5749" s="15" t="s">
        <v>15546</v>
      </c>
      <c r="N5749" s="15" t="s">
        <v>15545</v>
      </c>
      <c r="O5749" s="37">
        <v>62298</v>
      </c>
      <c r="P5749" s="126" t="s">
        <v>25103</v>
      </c>
      <c r="R5749" s="137">
        <f t="shared" si="89"/>
        <v>2.5999999999999996</v>
      </c>
    </row>
    <row r="5750" spans="2:18" x14ac:dyDescent="0.35">
      <c r="B5750" s="19">
        <v>44869</v>
      </c>
      <c r="C5750" s="19">
        <v>44869.815520833334</v>
      </c>
      <c r="D5750" s="19" t="s">
        <v>97</v>
      </c>
      <c r="E5750" s="16" t="s">
        <v>3187</v>
      </c>
      <c r="F5750" s="37">
        <v>120</v>
      </c>
      <c r="G5750" s="35">
        <v>44802</v>
      </c>
      <c r="H5750" s="35">
        <v>44922</v>
      </c>
      <c r="I5750" s="37">
        <v>4</v>
      </c>
      <c r="J5750" s="37">
        <v>4</v>
      </c>
      <c r="K5750" s="15" t="s">
        <v>2405</v>
      </c>
      <c r="L5750" s="15" t="s">
        <v>100</v>
      </c>
      <c r="M5750" s="15" t="s">
        <v>17301</v>
      </c>
      <c r="N5750" s="15" t="s">
        <v>17300</v>
      </c>
      <c r="O5750" s="37">
        <v>145800</v>
      </c>
      <c r="P5750" s="126" t="s">
        <v>25103</v>
      </c>
      <c r="R5750" s="137">
        <f t="shared" si="89"/>
        <v>2.7499999999999996</v>
      </c>
    </row>
    <row r="5751" spans="2:18" x14ac:dyDescent="0.35">
      <c r="B5751" s="19">
        <v>45091</v>
      </c>
      <c r="C5751" s="19">
        <v>44872.44190972222</v>
      </c>
      <c r="D5751" s="19">
        <v>45091.065798611111</v>
      </c>
      <c r="E5751" s="16" t="s">
        <v>14922</v>
      </c>
      <c r="F5751" s="37">
        <v>120</v>
      </c>
      <c r="G5751" s="35">
        <v>45092</v>
      </c>
      <c r="H5751" s="35">
        <v>45212</v>
      </c>
      <c r="I5751" s="37">
        <v>5</v>
      </c>
      <c r="J5751" s="37">
        <v>10</v>
      </c>
      <c r="K5751" s="15" t="s">
        <v>2405</v>
      </c>
      <c r="L5751" s="15" t="s">
        <v>105</v>
      </c>
      <c r="M5751" s="15" t="s">
        <v>15225</v>
      </c>
      <c r="N5751" s="15" t="s">
        <v>24455</v>
      </c>
      <c r="O5751" s="37">
        <v>979638</v>
      </c>
      <c r="P5751" s="126" t="s">
        <v>25103</v>
      </c>
      <c r="R5751" s="137">
        <f t="shared" si="89"/>
        <v>3</v>
      </c>
    </row>
    <row r="5752" spans="2:18" x14ac:dyDescent="0.35">
      <c r="B5752" s="19">
        <v>45098</v>
      </c>
      <c r="C5752" s="19">
        <v>44872.44190972222</v>
      </c>
      <c r="D5752" s="19">
        <v>45098.232835648145</v>
      </c>
      <c r="E5752" s="16" t="s">
        <v>14922</v>
      </c>
      <c r="F5752" s="37">
        <v>120</v>
      </c>
      <c r="G5752" s="35">
        <v>45100</v>
      </c>
      <c r="H5752" s="35">
        <v>45220</v>
      </c>
      <c r="I5752" s="37">
        <v>5</v>
      </c>
      <c r="J5752" s="37">
        <v>11</v>
      </c>
      <c r="K5752" s="15" t="s">
        <v>2405</v>
      </c>
      <c r="L5752" s="15" t="s">
        <v>118</v>
      </c>
      <c r="M5752" s="15" t="s">
        <v>15215</v>
      </c>
      <c r="N5752" s="15" t="s">
        <v>24465</v>
      </c>
      <c r="O5752" s="37">
        <v>979638</v>
      </c>
      <c r="P5752" s="126" t="s">
        <v>25103</v>
      </c>
      <c r="R5752" s="137">
        <f t="shared" si="89"/>
        <v>2.4</v>
      </c>
    </row>
    <row r="5753" spans="2:18" x14ac:dyDescent="0.35">
      <c r="B5753" s="19">
        <v>45110</v>
      </c>
      <c r="C5753" s="19">
        <v>44872.44190972222</v>
      </c>
      <c r="D5753" s="19">
        <v>45110.159803240742</v>
      </c>
      <c r="E5753" s="16" t="s">
        <v>14922</v>
      </c>
      <c r="F5753" s="37">
        <v>120</v>
      </c>
      <c r="G5753" s="35">
        <v>45111</v>
      </c>
      <c r="H5753" s="35">
        <v>45231</v>
      </c>
      <c r="I5753" s="37">
        <v>5</v>
      </c>
      <c r="J5753" s="37">
        <v>13</v>
      </c>
      <c r="K5753" s="15" t="s">
        <v>2405</v>
      </c>
      <c r="L5753" s="15" t="s">
        <v>105</v>
      </c>
      <c r="M5753" s="15" t="s">
        <v>14992</v>
      </c>
      <c r="N5753" s="15" t="s">
        <v>24497</v>
      </c>
      <c r="O5753" s="37">
        <v>979638</v>
      </c>
      <c r="P5753" s="126" t="s">
        <v>25103</v>
      </c>
      <c r="R5753" s="137">
        <f t="shared" si="89"/>
        <v>2.4</v>
      </c>
    </row>
    <row r="5754" spans="2:18" x14ac:dyDescent="0.35">
      <c r="B5754" s="19">
        <v>45210</v>
      </c>
      <c r="C5754" s="19">
        <v>44872.44190972222</v>
      </c>
      <c r="D5754" s="19">
        <v>45210.537002314813</v>
      </c>
      <c r="E5754" s="16" t="s">
        <v>14922</v>
      </c>
      <c r="F5754" s="37">
        <v>120</v>
      </c>
      <c r="G5754" s="35">
        <v>45211</v>
      </c>
      <c r="H5754" s="35">
        <v>45331</v>
      </c>
      <c r="I5754" s="37">
        <v>5</v>
      </c>
      <c r="J5754" s="37">
        <v>14</v>
      </c>
      <c r="K5754" s="15" t="s">
        <v>2405</v>
      </c>
      <c r="L5754" s="15" t="s">
        <v>105</v>
      </c>
      <c r="M5754" s="15" t="s">
        <v>14992</v>
      </c>
      <c r="N5754" s="15" t="s">
        <v>24712</v>
      </c>
      <c r="O5754" s="37">
        <v>979638</v>
      </c>
      <c r="P5754" s="126" t="s">
        <v>25103</v>
      </c>
      <c r="R5754" s="137">
        <f t="shared" si="89"/>
        <v>2.4</v>
      </c>
    </row>
    <row r="5755" spans="2:18" x14ac:dyDescent="0.35">
      <c r="B5755" s="19">
        <v>45225</v>
      </c>
      <c r="C5755" s="19">
        <v>44872.44190972222</v>
      </c>
      <c r="D5755" s="19">
        <v>45225.153055555558</v>
      </c>
      <c r="E5755" s="16" t="s">
        <v>14922</v>
      </c>
      <c r="F5755" s="37">
        <v>120</v>
      </c>
      <c r="G5755" s="35">
        <v>45229</v>
      </c>
      <c r="H5755" s="35">
        <v>45349</v>
      </c>
      <c r="I5755" s="37">
        <v>5</v>
      </c>
      <c r="J5755" s="37">
        <v>15</v>
      </c>
      <c r="K5755" s="15" t="s">
        <v>2405</v>
      </c>
      <c r="L5755" s="15" t="s">
        <v>105</v>
      </c>
      <c r="M5755" s="15" t="s">
        <v>14921</v>
      </c>
      <c r="N5755" s="15" t="s">
        <v>24758</v>
      </c>
      <c r="O5755" s="37">
        <v>979638</v>
      </c>
      <c r="P5755" s="126" t="s">
        <v>25103</v>
      </c>
      <c r="R5755" s="137">
        <f t="shared" si="89"/>
        <v>2.4</v>
      </c>
    </row>
    <row r="5756" spans="2:18" x14ac:dyDescent="0.35">
      <c r="B5756" s="19">
        <v>44872</v>
      </c>
      <c r="C5756" s="19">
        <v>44872.487233796295</v>
      </c>
      <c r="D5756" s="19" t="s">
        <v>97</v>
      </c>
      <c r="E5756" s="16" t="s">
        <v>17261</v>
      </c>
      <c r="F5756" s="37">
        <v>120</v>
      </c>
      <c r="G5756" s="35">
        <v>44874</v>
      </c>
      <c r="H5756" s="35">
        <v>44994</v>
      </c>
      <c r="I5756" s="37">
        <v>5</v>
      </c>
      <c r="J5756" s="37">
        <v>6</v>
      </c>
      <c r="K5756" s="15" t="s">
        <v>2393</v>
      </c>
      <c r="L5756" s="15" t="s">
        <v>100</v>
      </c>
      <c r="M5756" s="15" t="s">
        <v>17260</v>
      </c>
      <c r="N5756" s="15" t="s">
        <v>23866</v>
      </c>
      <c r="O5756" s="37">
        <v>349000</v>
      </c>
      <c r="P5756" s="126" t="s">
        <v>25103</v>
      </c>
      <c r="R5756" s="137">
        <f t="shared" si="89"/>
        <v>3.7500000000000004</v>
      </c>
    </row>
    <row r="5757" spans="2:18" x14ac:dyDescent="0.35">
      <c r="B5757" s="19">
        <v>44873</v>
      </c>
      <c r="C5757" s="19">
        <v>44873.674085648148</v>
      </c>
      <c r="D5757" s="19" t="s">
        <v>97</v>
      </c>
      <c r="E5757" s="16" t="s">
        <v>15368</v>
      </c>
      <c r="F5757" s="37">
        <v>120</v>
      </c>
      <c r="G5757" s="35">
        <v>44875</v>
      </c>
      <c r="H5757" s="35">
        <v>44995</v>
      </c>
      <c r="I5757" s="37">
        <v>6</v>
      </c>
      <c r="J5757" s="37">
        <v>2</v>
      </c>
      <c r="K5757" s="15" t="s">
        <v>2405</v>
      </c>
      <c r="L5757" s="15" t="s">
        <v>105</v>
      </c>
      <c r="M5757" s="15" t="s">
        <v>17185</v>
      </c>
      <c r="N5757" s="15" t="s">
        <v>17184</v>
      </c>
      <c r="O5757" s="37">
        <v>100000</v>
      </c>
      <c r="P5757" s="126" t="s">
        <v>25103</v>
      </c>
      <c r="R5757" s="137">
        <f t="shared" si="89"/>
        <v>2.5999999999999996</v>
      </c>
    </row>
    <row r="5758" spans="2:18" x14ac:dyDescent="0.35">
      <c r="B5758" s="19">
        <v>44896</v>
      </c>
      <c r="C5758" s="19">
        <v>44875.455081018517</v>
      </c>
      <c r="D5758" s="19">
        <v>44896.708969907406</v>
      </c>
      <c r="E5758" s="16" t="s">
        <v>15561</v>
      </c>
      <c r="F5758" s="37">
        <v>120</v>
      </c>
      <c r="G5758" s="35">
        <v>44879</v>
      </c>
      <c r="H5758" s="35">
        <v>44999</v>
      </c>
      <c r="I5758" s="37">
        <v>5</v>
      </c>
      <c r="J5758" s="37">
        <v>5</v>
      </c>
      <c r="K5758" s="15" t="s">
        <v>2393</v>
      </c>
      <c r="L5758" s="15" t="s">
        <v>298</v>
      </c>
      <c r="M5758" s="15" t="s">
        <v>15560</v>
      </c>
      <c r="N5758" s="15" t="s">
        <v>22659</v>
      </c>
      <c r="O5758" s="37">
        <v>25000</v>
      </c>
      <c r="P5758" s="126" t="s">
        <v>25103</v>
      </c>
      <c r="R5758" s="137">
        <f t="shared" si="89"/>
        <v>2.4499999999999997</v>
      </c>
    </row>
    <row r="5759" spans="2:18" x14ac:dyDescent="0.35">
      <c r="B5759" s="19">
        <v>44875</v>
      </c>
      <c r="C5759" s="19">
        <v>44875.486643518518</v>
      </c>
      <c r="D5759" s="19" t="s">
        <v>97</v>
      </c>
      <c r="E5759" s="16" t="s">
        <v>17123</v>
      </c>
      <c r="F5759" s="37">
        <v>120</v>
      </c>
      <c r="G5759" s="35">
        <v>44879</v>
      </c>
      <c r="H5759" s="35">
        <v>44999</v>
      </c>
      <c r="I5759" s="37">
        <v>6</v>
      </c>
      <c r="J5759" s="37">
        <v>3</v>
      </c>
      <c r="K5759" s="15" t="s">
        <v>2405</v>
      </c>
      <c r="L5759" s="15" t="s">
        <v>105</v>
      </c>
      <c r="M5759" s="15" t="s">
        <v>17122</v>
      </c>
      <c r="N5759" s="15" t="s">
        <v>17121</v>
      </c>
      <c r="O5759" s="37">
        <v>45000</v>
      </c>
      <c r="P5759" s="126" t="s">
        <v>25103</v>
      </c>
      <c r="R5759" s="137">
        <f t="shared" si="89"/>
        <v>2.5999999999999996</v>
      </c>
    </row>
    <row r="5760" spans="2:18" x14ac:dyDescent="0.35">
      <c r="B5760" s="19">
        <v>44875</v>
      </c>
      <c r="C5760" s="19">
        <v>44875.69263888889</v>
      </c>
      <c r="D5760" s="19" t="s">
        <v>97</v>
      </c>
      <c r="E5760" s="16" t="s">
        <v>17104</v>
      </c>
      <c r="F5760" s="37">
        <v>120</v>
      </c>
      <c r="G5760" s="35">
        <v>44875</v>
      </c>
      <c r="H5760" s="35">
        <v>44995</v>
      </c>
      <c r="I5760" s="37">
        <v>3</v>
      </c>
      <c r="J5760" s="37">
        <v>4</v>
      </c>
      <c r="K5760" s="15" t="s">
        <v>2405</v>
      </c>
      <c r="L5760" s="15" t="s">
        <v>105</v>
      </c>
      <c r="M5760" s="15" t="s">
        <v>17103</v>
      </c>
      <c r="N5760" s="15" t="s">
        <v>17102</v>
      </c>
      <c r="O5760" s="37">
        <v>40000</v>
      </c>
      <c r="P5760" s="126" t="s">
        <v>25103</v>
      </c>
      <c r="R5760" s="137">
        <f t="shared" si="89"/>
        <v>2.5999999999999996</v>
      </c>
    </row>
    <row r="5761" spans="2:18" x14ac:dyDescent="0.35">
      <c r="B5761" s="19">
        <v>44876</v>
      </c>
      <c r="C5761" s="19">
        <v>44876.416145833333</v>
      </c>
      <c r="D5761" s="19" t="s">
        <v>97</v>
      </c>
      <c r="E5761" s="16" t="s">
        <v>17074</v>
      </c>
      <c r="F5761" s="37">
        <v>120</v>
      </c>
      <c r="G5761" s="35">
        <v>44879</v>
      </c>
      <c r="H5761" s="35">
        <v>44999</v>
      </c>
      <c r="I5761" s="37">
        <v>3</v>
      </c>
      <c r="J5761" s="37">
        <v>5</v>
      </c>
      <c r="K5761" s="15" t="s">
        <v>2405</v>
      </c>
      <c r="L5761" s="15" t="s">
        <v>105</v>
      </c>
      <c r="M5761" s="15" t="s">
        <v>17073</v>
      </c>
      <c r="N5761" s="15" t="s">
        <v>17072</v>
      </c>
      <c r="O5761" s="37">
        <v>50000</v>
      </c>
      <c r="P5761" s="126" t="s">
        <v>25103</v>
      </c>
      <c r="R5761" s="137">
        <f t="shared" si="89"/>
        <v>2.5999999999999996</v>
      </c>
    </row>
    <row r="5762" spans="2:18" x14ac:dyDescent="0.35">
      <c r="B5762" s="19">
        <v>44876</v>
      </c>
      <c r="C5762" s="19">
        <v>44876.68241898148</v>
      </c>
      <c r="D5762" s="19" t="s">
        <v>97</v>
      </c>
      <c r="E5762" s="16" t="s">
        <v>6026</v>
      </c>
      <c r="F5762" s="37">
        <v>120</v>
      </c>
      <c r="G5762" s="35">
        <v>44879</v>
      </c>
      <c r="H5762" s="35">
        <v>44999</v>
      </c>
      <c r="I5762" s="37">
        <v>10</v>
      </c>
      <c r="J5762" s="37">
        <v>2</v>
      </c>
      <c r="K5762" s="15" t="s">
        <v>2405</v>
      </c>
      <c r="L5762" s="15" t="s">
        <v>100</v>
      </c>
      <c r="M5762" s="15" t="s">
        <v>17042</v>
      </c>
      <c r="N5762" s="15" t="s">
        <v>17041</v>
      </c>
      <c r="O5762" s="37">
        <v>350000</v>
      </c>
      <c r="P5762" s="126" t="s">
        <v>25103</v>
      </c>
      <c r="R5762" s="137">
        <f t="shared" si="89"/>
        <v>3.15</v>
      </c>
    </row>
    <row r="5763" spans="2:18" x14ac:dyDescent="0.35">
      <c r="B5763" s="19">
        <v>45056</v>
      </c>
      <c r="C5763" s="19">
        <v>44876.68241898148</v>
      </c>
      <c r="D5763" s="19">
        <v>45042.150451388887</v>
      </c>
      <c r="E5763" s="16" t="s">
        <v>6026</v>
      </c>
      <c r="F5763" s="37">
        <v>120</v>
      </c>
      <c r="G5763" s="35">
        <v>44879</v>
      </c>
      <c r="H5763" s="35">
        <v>44999</v>
      </c>
      <c r="I5763" s="37">
        <v>10</v>
      </c>
      <c r="J5763" s="37">
        <v>6</v>
      </c>
      <c r="K5763" s="15" t="s">
        <v>2405</v>
      </c>
      <c r="L5763" s="15" t="s">
        <v>100</v>
      </c>
      <c r="M5763" s="15" t="s">
        <v>15303</v>
      </c>
      <c r="N5763" s="15" t="s">
        <v>15302</v>
      </c>
      <c r="O5763" s="37">
        <v>350000</v>
      </c>
      <c r="P5763" s="126" t="s">
        <v>25103</v>
      </c>
      <c r="R5763" s="137">
        <f t="shared" si="89"/>
        <v>3.7500000000000004</v>
      </c>
    </row>
    <row r="5764" spans="2:18" x14ac:dyDescent="0.35">
      <c r="B5764" s="19">
        <v>45237</v>
      </c>
      <c r="C5764" s="19">
        <v>44876.68241898148</v>
      </c>
      <c r="D5764" s="19">
        <v>45237.53696759259</v>
      </c>
      <c r="E5764" s="16" t="s">
        <v>6026</v>
      </c>
      <c r="F5764" s="37">
        <v>120</v>
      </c>
      <c r="G5764" s="35">
        <v>44879</v>
      </c>
      <c r="H5764" s="35">
        <v>44999</v>
      </c>
      <c r="I5764" s="37">
        <v>10</v>
      </c>
      <c r="J5764" s="37">
        <v>8</v>
      </c>
      <c r="K5764" s="15" t="s">
        <v>2405</v>
      </c>
      <c r="L5764" s="15" t="s">
        <v>100</v>
      </c>
      <c r="M5764" s="15" t="s">
        <v>14891</v>
      </c>
      <c r="N5764" s="15" t="s">
        <v>14890</v>
      </c>
      <c r="O5764" s="37">
        <v>350000</v>
      </c>
      <c r="P5764" s="126" t="s">
        <v>25103</v>
      </c>
      <c r="R5764" s="137">
        <f t="shared" ref="R5764:R5827" si="90">0.3*IF(F5764&lt;=30, 2, IF(AND(F5764&gt;=31, F5764&lt;=90), 3, IF(AND(F5764&gt;=91, F5764&lt;=180), 4, IF(AND(F5764&gt;=181, F5764&lt;=364), 1, 2)))) + 0.3*IF(J5764=1, 3, IF(AND(J5764&gt;=2, J5764&lt;=5), 2, IF(AND(J5764&gt;=6, J5764&lt;=10), 4, 2))) + 0.2*IF(O5764&lt;=150000, 2, IF(AND(O5764&gt;=150001, O5764&lt;=500000), 4, IF(AND(O5764&gt;=500001, O5764&lt;=1000000), 1, 3)))+ 0.15*IF(NOT(ISERROR(SEARCH("fognat",L5764))), 4, IF(NOT(ISERROR(SEARCH("compres",L5764))), 2, IF(NOT(ISERROR(SEARCH("facciat",L5764))), 3, IF(NOT(ISERROR(SEARCH("estaur",L5764))), 4, 1)))) + 0.05*IF(NOT(ISERROR(SEARCH("anutenz",K5764))), 3, IF(NOT(ISERROR(SEARCH("uova",K5764))), 4, IF(NOT(ISERROR(SEARCH("rivat",K5764))), 2, IF(NOT(ISERROR(SEARCH("ubblic",K5764))), 1, 1))))</f>
        <v>3.7500000000000004</v>
      </c>
    </row>
    <row r="5765" spans="2:18" x14ac:dyDescent="0.35">
      <c r="B5765" s="19">
        <v>44876</v>
      </c>
      <c r="C5765" s="19">
        <v>44876.686226851853</v>
      </c>
      <c r="D5765" s="19" t="s">
        <v>97</v>
      </c>
      <c r="E5765" s="16" t="s">
        <v>14866</v>
      </c>
      <c r="F5765" s="37">
        <v>120</v>
      </c>
      <c r="G5765" s="35">
        <v>44887</v>
      </c>
      <c r="H5765" s="35">
        <v>45007</v>
      </c>
      <c r="I5765" s="37">
        <v>4</v>
      </c>
      <c r="J5765" s="37">
        <v>2</v>
      </c>
      <c r="K5765" s="15" t="s">
        <v>2393</v>
      </c>
      <c r="L5765" s="15" t="s">
        <v>100</v>
      </c>
      <c r="M5765" s="15" t="s">
        <v>17037</v>
      </c>
      <c r="N5765" s="15" t="s">
        <v>5733</v>
      </c>
      <c r="O5765" s="38">
        <v>247078.44</v>
      </c>
      <c r="P5765" s="126" t="s">
        <v>25103</v>
      </c>
      <c r="R5765" s="137">
        <f t="shared" si="90"/>
        <v>3.15</v>
      </c>
    </row>
    <row r="5766" spans="2:18" x14ac:dyDescent="0.35">
      <c r="B5766" s="19">
        <v>44876</v>
      </c>
      <c r="C5766" s="19">
        <v>44876.720879629633</v>
      </c>
      <c r="D5766" s="19" t="s">
        <v>97</v>
      </c>
      <c r="E5766" s="16" t="s">
        <v>14688</v>
      </c>
      <c r="F5766" s="37">
        <v>120</v>
      </c>
      <c r="G5766" s="35">
        <v>44878</v>
      </c>
      <c r="H5766" s="35">
        <v>44998</v>
      </c>
      <c r="I5766" s="37">
        <v>4</v>
      </c>
      <c r="J5766" s="37">
        <v>2</v>
      </c>
      <c r="K5766" s="15" t="s">
        <v>2393</v>
      </c>
      <c r="L5766" s="15" t="s">
        <v>100</v>
      </c>
      <c r="M5766" s="15" t="s">
        <v>17026</v>
      </c>
      <c r="N5766" s="15" t="s">
        <v>3847</v>
      </c>
      <c r="O5766" s="37">
        <v>195000</v>
      </c>
      <c r="P5766" s="126" t="s">
        <v>25103</v>
      </c>
      <c r="R5766" s="137">
        <f t="shared" si="90"/>
        <v>3.15</v>
      </c>
    </row>
    <row r="5767" spans="2:18" x14ac:dyDescent="0.35">
      <c r="B5767" s="19">
        <v>44876</v>
      </c>
      <c r="C5767" s="19">
        <v>44876.737638888888</v>
      </c>
      <c r="D5767" s="19" t="s">
        <v>97</v>
      </c>
      <c r="E5767" s="16" t="s">
        <v>14686</v>
      </c>
      <c r="F5767" s="37">
        <v>120</v>
      </c>
      <c r="G5767" s="35">
        <v>44878</v>
      </c>
      <c r="H5767" s="35">
        <v>44998</v>
      </c>
      <c r="I5767" s="37">
        <v>4</v>
      </c>
      <c r="J5767" s="37">
        <v>2</v>
      </c>
      <c r="K5767" s="15" t="s">
        <v>2393</v>
      </c>
      <c r="L5767" s="15" t="s">
        <v>100</v>
      </c>
      <c r="M5767" s="15" t="s">
        <v>17025</v>
      </c>
      <c r="N5767" s="15" t="s">
        <v>3847</v>
      </c>
      <c r="O5767" s="37">
        <v>195000</v>
      </c>
      <c r="P5767" s="126" t="s">
        <v>25103</v>
      </c>
      <c r="R5767" s="137">
        <f t="shared" si="90"/>
        <v>3.15</v>
      </c>
    </row>
    <row r="5768" spans="2:18" x14ac:dyDescent="0.35">
      <c r="B5768" s="19">
        <v>44876</v>
      </c>
      <c r="C5768" s="19">
        <v>44876.740439814814</v>
      </c>
      <c r="D5768" s="19" t="s">
        <v>97</v>
      </c>
      <c r="E5768" s="16" t="s">
        <v>15475</v>
      </c>
      <c r="F5768" s="37">
        <v>120</v>
      </c>
      <c r="G5768" s="35">
        <v>44907</v>
      </c>
      <c r="H5768" s="35">
        <v>45027</v>
      </c>
      <c r="I5768" s="37">
        <v>4</v>
      </c>
      <c r="J5768" s="37">
        <v>2</v>
      </c>
      <c r="K5768" s="15" t="s">
        <v>2405</v>
      </c>
      <c r="L5768" s="15" t="s">
        <v>205</v>
      </c>
      <c r="M5768" s="15" t="s">
        <v>17024</v>
      </c>
      <c r="N5768" s="15" t="s">
        <v>23892</v>
      </c>
      <c r="O5768" s="37">
        <v>260000</v>
      </c>
      <c r="P5768" s="126" t="s">
        <v>25103</v>
      </c>
      <c r="R5768" s="137">
        <f t="shared" si="90"/>
        <v>2.8499999999999996</v>
      </c>
    </row>
    <row r="5769" spans="2:18" x14ac:dyDescent="0.35">
      <c r="B5769" s="19">
        <v>44876</v>
      </c>
      <c r="C5769" s="19">
        <v>44876.78261574074</v>
      </c>
      <c r="D5769" s="19" t="s">
        <v>97</v>
      </c>
      <c r="E5769" s="16" t="s">
        <v>97</v>
      </c>
      <c r="F5769" s="37">
        <v>120</v>
      </c>
      <c r="G5769" s="35">
        <v>44878</v>
      </c>
      <c r="H5769" s="35">
        <v>44998</v>
      </c>
      <c r="I5769" s="37">
        <v>4</v>
      </c>
      <c r="J5769" s="37">
        <v>2</v>
      </c>
      <c r="K5769" s="15" t="s">
        <v>2393</v>
      </c>
      <c r="L5769" s="15" t="s">
        <v>100</v>
      </c>
      <c r="M5769" s="15" t="s">
        <v>17011</v>
      </c>
      <c r="N5769" s="15" t="s">
        <v>3847</v>
      </c>
      <c r="O5769" s="37">
        <v>181000</v>
      </c>
      <c r="P5769" s="126" t="s">
        <v>25103</v>
      </c>
      <c r="R5769" s="137">
        <f t="shared" si="90"/>
        <v>3.15</v>
      </c>
    </row>
    <row r="5770" spans="2:18" x14ac:dyDescent="0.35">
      <c r="B5770" s="19">
        <v>44877</v>
      </c>
      <c r="C5770" s="19">
        <v>44877.732511574075</v>
      </c>
      <c r="D5770" s="19" t="s">
        <v>97</v>
      </c>
      <c r="E5770" s="16" t="s">
        <v>16975</v>
      </c>
      <c r="F5770" s="37">
        <v>120</v>
      </c>
      <c r="G5770" s="35">
        <v>44879</v>
      </c>
      <c r="H5770" s="35">
        <v>44999</v>
      </c>
      <c r="I5770" s="37">
        <v>2</v>
      </c>
      <c r="J5770" s="37">
        <v>1</v>
      </c>
      <c r="K5770" s="15" t="s">
        <v>2405</v>
      </c>
      <c r="L5770" s="15" t="s">
        <v>205</v>
      </c>
      <c r="M5770" s="15" t="s">
        <v>16974</v>
      </c>
      <c r="N5770" s="15" t="s">
        <v>16973</v>
      </c>
      <c r="O5770" s="37">
        <v>100000</v>
      </c>
      <c r="P5770" s="126" t="s">
        <v>25103</v>
      </c>
      <c r="R5770" s="137">
        <f t="shared" si="90"/>
        <v>2.7499999999999996</v>
      </c>
    </row>
    <row r="5771" spans="2:18" x14ac:dyDescent="0.35">
      <c r="B5771" s="19">
        <v>44879</v>
      </c>
      <c r="C5771" s="19">
        <v>44879.709664351853</v>
      </c>
      <c r="D5771" s="19" t="s">
        <v>97</v>
      </c>
      <c r="E5771" s="16" t="s">
        <v>2113</v>
      </c>
      <c r="F5771" s="37">
        <v>120</v>
      </c>
      <c r="G5771" s="35">
        <v>44882</v>
      </c>
      <c r="H5771" s="35">
        <v>45002</v>
      </c>
      <c r="I5771" s="37">
        <v>5</v>
      </c>
      <c r="J5771" s="37">
        <v>3</v>
      </c>
      <c r="K5771" s="15" t="s">
        <v>2405</v>
      </c>
      <c r="L5771" s="15" t="s">
        <v>105</v>
      </c>
      <c r="M5771" s="15" t="s">
        <v>16920</v>
      </c>
      <c r="N5771" s="15" t="s">
        <v>16562</v>
      </c>
      <c r="O5771" s="37">
        <v>180000</v>
      </c>
      <c r="P5771" s="126" t="s">
        <v>25103</v>
      </c>
      <c r="R5771" s="137">
        <f t="shared" si="90"/>
        <v>2.9999999999999996</v>
      </c>
    </row>
    <row r="5772" spans="2:18" x14ac:dyDescent="0.35">
      <c r="B5772" s="19">
        <v>44886</v>
      </c>
      <c r="C5772" s="19">
        <v>44879.709664351853</v>
      </c>
      <c r="D5772" s="19">
        <v>44886.418263888889</v>
      </c>
      <c r="E5772" s="16" t="s">
        <v>2113</v>
      </c>
      <c r="F5772" s="37">
        <v>120</v>
      </c>
      <c r="G5772" s="35">
        <v>44882</v>
      </c>
      <c r="H5772" s="35">
        <v>45002</v>
      </c>
      <c r="I5772" s="37">
        <v>5</v>
      </c>
      <c r="J5772" s="37">
        <v>3</v>
      </c>
      <c r="K5772" s="15" t="s">
        <v>2405</v>
      </c>
      <c r="L5772" s="15" t="s">
        <v>105</v>
      </c>
      <c r="M5772" s="15" t="s">
        <v>16563</v>
      </c>
      <c r="N5772" s="15" t="s">
        <v>16562</v>
      </c>
      <c r="O5772" s="37">
        <v>180000</v>
      </c>
      <c r="P5772" s="126" t="s">
        <v>25103</v>
      </c>
      <c r="R5772" s="137">
        <f t="shared" si="90"/>
        <v>2.9999999999999996</v>
      </c>
    </row>
    <row r="5773" spans="2:18" x14ac:dyDescent="0.35">
      <c r="B5773" s="19">
        <v>44879</v>
      </c>
      <c r="C5773" s="19">
        <v>44879.711805555555</v>
      </c>
      <c r="D5773" s="19" t="s">
        <v>97</v>
      </c>
      <c r="E5773" s="16" t="s">
        <v>16919</v>
      </c>
      <c r="F5773" s="37">
        <v>120</v>
      </c>
      <c r="G5773" s="35">
        <v>44880</v>
      </c>
      <c r="H5773" s="35">
        <v>45000</v>
      </c>
      <c r="I5773" s="37">
        <v>2</v>
      </c>
      <c r="J5773" s="37">
        <v>1</v>
      </c>
      <c r="K5773" s="15" t="s">
        <v>2393</v>
      </c>
      <c r="L5773" s="15" t="s">
        <v>118</v>
      </c>
      <c r="M5773" s="15" t="s">
        <v>16918</v>
      </c>
      <c r="N5773" s="15" t="s">
        <v>10078</v>
      </c>
      <c r="O5773" s="37">
        <v>180000</v>
      </c>
      <c r="P5773" s="126" t="s">
        <v>25103</v>
      </c>
      <c r="R5773" s="137">
        <f t="shared" si="90"/>
        <v>3.2999999999999994</v>
      </c>
    </row>
    <row r="5774" spans="2:18" x14ac:dyDescent="0.35">
      <c r="B5774" s="19">
        <v>44879</v>
      </c>
      <c r="C5774" s="19">
        <v>44879.728796296295</v>
      </c>
      <c r="D5774" s="19" t="s">
        <v>97</v>
      </c>
      <c r="E5774" s="16" t="s">
        <v>15491</v>
      </c>
      <c r="F5774" s="37">
        <v>120</v>
      </c>
      <c r="G5774" s="35">
        <v>44853</v>
      </c>
      <c r="H5774" s="35">
        <v>44973</v>
      </c>
      <c r="I5774" s="37">
        <v>2</v>
      </c>
      <c r="J5774" s="37">
        <v>8</v>
      </c>
      <c r="K5774" s="15" t="s">
        <v>2405</v>
      </c>
      <c r="L5774" s="15" t="s">
        <v>105</v>
      </c>
      <c r="M5774" s="15" t="s">
        <v>16917</v>
      </c>
      <c r="N5774" s="15" t="s">
        <v>16916</v>
      </c>
      <c r="O5774" s="37">
        <v>85000</v>
      </c>
      <c r="P5774" s="126" t="s">
        <v>25103</v>
      </c>
      <c r="R5774" s="137">
        <f t="shared" si="90"/>
        <v>3.1999999999999997</v>
      </c>
    </row>
    <row r="5775" spans="2:18" x14ac:dyDescent="0.35">
      <c r="B5775" s="19">
        <v>44932</v>
      </c>
      <c r="C5775" s="19">
        <v>44879.728796296295</v>
      </c>
      <c r="D5775" s="19">
        <v>44932.589189814818</v>
      </c>
      <c r="E5775" s="16" t="s">
        <v>15491</v>
      </c>
      <c r="F5775" s="37">
        <v>120</v>
      </c>
      <c r="G5775" s="35">
        <v>44853</v>
      </c>
      <c r="H5775" s="35">
        <v>44973</v>
      </c>
      <c r="I5775" s="37">
        <v>2</v>
      </c>
      <c r="J5775" s="37">
        <v>9</v>
      </c>
      <c r="K5775" s="15" t="s">
        <v>2405</v>
      </c>
      <c r="L5775" s="15" t="s">
        <v>105</v>
      </c>
      <c r="M5775" s="15" t="s">
        <v>15490</v>
      </c>
      <c r="N5775" s="15" t="s">
        <v>15489</v>
      </c>
      <c r="O5775" s="37">
        <v>85000</v>
      </c>
      <c r="P5775" s="126" t="s">
        <v>25103</v>
      </c>
      <c r="R5775" s="137">
        <f t="shared" si="90"/>
        <v>3.1999999999999997</v>
      </c>
    </row>
    <row r="5776" spans="2:18" x14ac:dyDescent="0.35">
      <c r="B5776" s="19">
        <v>44879</v>
      </c>
      <c r="C5776" s="19">
        <v>44879.827592592592</v>
      </c>
      <c r="D5776" s="19" t="s">
        <v>97</v>
      </c>
      <c r="E5776" s="16" t="s">
        <v>6422</v>
      </c>
      <c r="F5776" s="37">
        <v>120</v>
      </c>
      <c r="G5776" s="35">
        <v>44855</v>
      </c>
      <c r="H5776" s="35">
        <v>44975</v>
      </c>
      <c r="I5776" s="37">
        <v>8</v>
      </c>
      <c r="J5776" s="37">
        <v>5</v>
      </c>
      <c r="K5776" s="15" t="s">
        <v>2405</v>
      </c>
      <c r="L5776" s="15" t="s">
        <v>100</v>
      </c>
      <c r="M5776" s="15" t="s">
        <v>16909</v>
      </c>
      <c r="N5776" s="15" t="s">
        <v>23901</v>
      </c>
      <c r="O5776" s="37">
        <v>248000</v>
      </c>
      <c r="P5776" s="126" t="s">
        <v>25103</v>
      </c>
      <c r="R5776" s="137">
        <f t="shared" si="90"/>
        <v>3.15</v>
      </c>
    </row>
    <row r="5777" spans="2:18" x14ac:dyDescent="0.35">
      <c r="B5777" s="19">
        <v>44879</v>
      </c>
      <c r="C5777" s="19">
        <v>44879.847083333334</v>
      </c>
      <c r="D5777" s="19" t="s">
        <v>97</v>
      </c>
      <c r="E5777" s="16" t="s">
        <v>16907</v>
      </c>
      <c r="F5777" s="37">
        <v>120</v>
      </c>
      <c r="G5777" s="35">
        <v>44880</v>
      </c>
      <c r="H5777" s="35">
        <v>45000</v>
      </c>
      <c r="I5777" s="37">
        <v>8</v>
      </c>
      <c r="J5777" s="37">
        <v>5</v>
      </c>
      <c r="K5777" s="15" t="s">
        <v>2393</v>
      </c>
      <c r="L5777" s="15" t="s">
        <v>105</v>
      </c>
      <c r="M5777" s="15" t="s">
        <v>16906</v>
      </c>
      <c r="N5777" s="15" t="s">
        <v>16905</v>
      </c>
      <c r="O5777" s="37">
        <v>120000</v>
      </c>
      <c r="P5777" s="126" t="s">
        <v>25103</v>
      </c>
      <c r="R5777" s="137">
        <f t="shared" si="90"/>
        <v>2.5999999999999996</v>
      </c>
    </row>
    <row r="5778" spans="2:18" x14ac:dyDescent="0.35">
      <c r="B5778" s="19">
        <v>44879</v>
      </c>
      <c r="C5778" s="19">
        <v>44879.970983796295</v>
      </c>
      <c r="D5778" s="19" t="s">
        <v>97</v>
      </c>
      <c r="E5778" s="16" t="s">
        <v>16901</v>
      </c>
      <c r="F5778" s="37">
        <v>120</v>
      </c>
      <c r="G5778" s="35">
        <v>44886</v>
      </c>
      <c r="H5778" s="35">
        <v>45006</v>
      </c>
      <c r="I5778" s="37">
        <v>4</v>
      </c>
      <c r="J5778" s="37">
        <v>3</v>
      </c>
      <c r="K5778" s="15" t="s">
        <v>2405</v>
      </c>
      <c r="L5778" s="15" t="s">
        <v>105</v>
      </c>
      <c r="M5778" s="15" t="s">
        <v>16900</v>
      </c>
      <c r="N5778" s="15" t="s">
        <v>16899</v>
      </c>
      <c r="O5778" s="37">
        <v>72000</v>
      </c>
      <c r="P5778" s="126" t="s">
        <v>25103</v>
      </c>
      <c r="R5778" s="137">
        <f t="shared" si="90"/>
        <v>2.5999999999999996</v>
      </c>
    </row>
    <row r="5779" spans="2:18" x14ac:dyDescent="0.35">
      <c r="B5779" s="19">
        <v>44880</v>
      </c>
      <c r="C5779" s="19">
        <v>44880.665891203702</v>
      </c>
      <c r="D5779" s="19" t="s">
        <v>97</v>
      </c>
      <c r="E5779" s="16" t="s">
        <v>15434</v>
      </c>
      <c r="F5779" s="37">
        <v>120</v>
      </c>
      <c r="G5779" s="35">
        <v>44889</v>
      </c>
      <c r="H5779" s="35">
        <v>45009</v>
      </c>
      <c r="I5779" s="37">
        <v>5</v>
      </c>
      <c r="J5779" s="37">
        <v>2</v>
      </c>
      <c r="K5779" s="15" t="s">
        <v>2393</v>
      </c>
      <c r="L5779" s="15" t="s">
        <v>105</v>
      </c>
      <c r="M5779" s="15" t="s">
        <v>16845</v>
      </c>
      <c r="N5779" s="15" t="s">
        <v>16844</v>
      </c>
      <c r="O5779" s="37">
        <v>100000</v>
      </c>
      <c r="P5779" s="126" t="s">
        <v>25103</v>
      </c>
      <c r="R5779" s="137">
        <f t="shared" si="90"/>
        <v>2.5999999999999996</v>
      </c>
    </row>
    <row r="5780" spans="2:18" x14ac:dyDescent="0.35">
      <c r="B5780" s="19">
        <v>44901</v>
      </c>
      <c r="C5780" s="19">
        <v>44880.665891203702</v>
      </c>
      <c r="D5780" s="19">
        <v>44901.733854166669</v>
      </c>
      <c r="E5780" s="16" t="s">
        <v>15434</v>
      </c>
      <c r="F5780" s="37">
        <v>120</v>
      </c>
      <c r="G5780" s="35">
        <v>44907</v>
      </c>
      <c r="H5780" s="35">
        <v>45027</v>
      </c>
      <c r="I5780" s="37">
        <v>5</v>
      </c>
      <c r="J5780" s="37">
        <v>3</v>
      </c>
      <c r="K5780" s="15" t="s">
        <v>2393</v>
      </c>
      <c r="L5780" s="15" t="s">
        <v>105</v>
      </c>
      <c r="M5780" s="15" t="s">
        <v>15433</v>
      </c>
      <c r="N5780" s="15" t="s">
        <v>15539</v>
      </c>
      <c r="O5780" s="37">
        <v>100000</v>
      </c>
      <c r="P5780" s="126" t="s">
        <v>25103</v>
      </c>
      <c r="R5780" s="137">
        <f t="shared" si="90"/>
        <v>2.5999999999999996</v>
      </c>
    </row>
    <row r="5781" spans="2:18" x14ac:dyDescent="0.35">
      <c r="B5781" s="19">
        <v>45082</v>
      </c>
      <c r="C5781" s="19">
        <v>44880.672025462962</v>
      </c>
      <c r="D5781" s="19">
        <v>45082.415439814817</v>
      </c>
      <c r="E5781" s="16" t="s">
        <v>15238</v>
      </c>
      <c r="F5781" s="37">
        <v>120</v>
      </c>
      <c r="G5781" s="35">
        <v>45076</v>
      </c>
      <c r="H5781" s="35">
        <v>45196</v>
      </c>
      <c r="I5781" s="37">
        <v>4</v>
      </c>
      <c r="J5781" s="37">
        <v>4</v>
      </c>
      <c r="K5781" s="15" t="s">
        <v>2393</v>
      </c>
      <c r="L5781" s="15" t="s">
        <v>100</v>
      </c>
      <c r="M5781" s="15" t="s">
        <v>15237</v>
      </c>
      <c r="N5781" s="15" t="s">
        <v>15236</v>
      </c>
      <c r="O5781" s="37">
        <v>350000</v>
      </c>
      <c r="P5781" s="126" t="s">
        <v>25103</v>
      </c>
      <c r="R5781" s="137">
        <f t="shared" si="90"/>
        <v>3.15</v>
      </c>
    </row>
    <row r="5782" spans="2:18" x14ac:dyDescent="0.35">
      <c r="B5782" s="19">
        <v>44880</v>
      </c>
      <c r="C5782" s="19">
        <v>44880.730381944442</v>
      </c>
      <c r="D5782" s="19" t="s">
        <v>97</v>
      </c>
      <c r="E5782" s="16" t="s">
        <v>16622</v>
      </c>
      <c r="F5782" s="37">
        <v>120</v>
      </c>
      <c r="G5782" s="35">
        <v>44859</v>
      </c>
      <c r="H5782" s="35">
        <v>44979</v>
      </c>
      <c r="I5782" s="37">
        <v>6</v>
      </c>
      <c r="J5782" s="37">
        <v>2</v>
      </c>
      <c r="K5782" s="15" t="s">
        <v>2405</v>
      </c>
      <c r="L5782" s="15" t="s">
        <v>105</v>
      </c>
      <c r="M5782" s="15" t="s">
        <v>16824</v>
      </c>
      <c r="N5782" s="15" t="s">
        <v>16620</v>
      </c>
      <c r="O5782" s="37">
        <v>66000</v>
      </c>
      <c r="P5782" s="126" t="s">
        <v>25103</v>
      </c>
      <c r="R5782" s="137">
        <f t="shared" si="90"/>
        <v>2.5999999999999996</v>
      </c>
    </row>
    <row r="5783" spans="2:18" x14ac:dyDescent="0.35">
      <c r="B5783" s="19">
        <v>44881</v>
      </c>
      <c r="C5783" s="19">
        <v>44881.657395833332</v>
      </c>
      <c r="D5783" s="19" t="s">
        <v>97</v>
      </c>
      <c r="E5783" s="16" t="s">
        <v>16763</v>
      </c>
      <c r="F5783" s="37">
        <v>120</v>
      </c>
      <c r="G5783" s="35">
        <v>44882</v>
      </c>
      <c r="H5783" s="35">
        <v>45002</v>
      </c>
      <c r="I5783" s="37">
        <v>6</v>
      </c>
      <c r="J5783" s="37">
        <v>1</v>
      </c>
      <c r="K5783" s="15" t="s">
        <v>2405</v>
      </c>
      <c r="L5783" s="15" t="s">
        <v>105</v>
      </c>
      <c r="M5783" s="15" t="s">
        <v>16762</v>
      </c>
      <c r="N5783" s="15" t="s">
        <v>16761</v>
      </c>
      <c r="O5783" s="37">
        <v>15000</v>
      </c>
      <c r="P5783" s="126" t="s">
        <v>25103</v>
      </c>
      <c r="R5783" s="137">
        <f t="shared" si="90"/>
        <v>2.8999999999999995</v>
      </c>
    </row>
    <row r="5784" spans="2:18" x14ac:dyDescent="0.35">
      <c r="B5784" s="19">
        <v>44881</v>
      </c>
      <c r="C5784" s="19">
        <v>44881.69090277778</v>
      </c>
      <c r="D5784" s="19" t="s">
        <v>97</v>
      </c>
      <c r="E5784" s="16" t="s">
        <v>15179</v>
      </c>
      <c r="F5784" s="37">
        <v>120</v>
      </c>
      <c r="G5784" s="35">
        <v>44889</v>
      </c>
      <c r="H5784" s="35">
        <v>45009</v>
      </c>
      <c r="I5784" s="37">
        <v>5</v>
      </c>
      <c r="J5784" s="37">
        <v>1</v>
      </c>
      <c r="K5784" s="15" t="s">
        <v>2393</v>
      </c>
      <c r="L5784" s="15" t="s">
        <v>100</v>
      </c>
      <c r="M5784" s="15" t="s">
        <v>16756</v>
      </c>
      <c r="N5784" s="15" t="s">
        <v>16755</v>
      </c>
      <c r="O5784" s="37">
        <v>350000</v>
      </c>
      <c r="P5784" s="126" t="s">
        <v>25103</v>
      </c>
      <c r="R5784" s="137">
        <f t="shared" si="90"/>
        <v>3.4499999999999997</v>
      </c>
    </row>
    <row r="5785" spans="2:18" x14ac:dyDescent="0.35">
      <c r="B5785" s="19">
        <v>45112</v>
      </c>
      <c r="C5785" s="19">
        <v>44881.69090277778</v>
      </c>
      <c r="D5785" s="19">
        <v>45112.24628472222</v>
      </c>
      <c r="E5785" s="16" t="s">
        <v>15179</v>
      </c>
      <c r="F5785" s="37">
        <v>120</v>
      </c>
      <c r="G5785" s="35">
        <v>44889</v>
      </c>
      <c r="H5785" s="35">
        <v>45009</v>
      </c>
      <c r="I5785" s="37">
        <v>5</v>
      </c>
      <c r="J5785" s="37">
        <v>3</v>
      </c>
      <c r="K5785" s="15" t="s">
        <v>2393</v>
      </c>
      <c r="L5785" s="15" t="s">
        <v>100</v>
      </c>
      <c r="M5785" s="15" t="s">
        <v>15178</v>
      </c>
      <c r="N5785" s="15" t="s">
        <v>24500</v>
      </c>
      <c r="O5785" s="37">
        <v>350000</v>
      </c>
      <c r="P5785" s="126" t="s">
        <v>25103</v>
      </c>
      <c r="R5785" s="137">
        <f t="shared" si="90"/>
        <v>3.15</v>
      </c>
    </row>
    <row r="5786" spans="2:18" x14ac:dyDescent="0.35">
      <c r="B5786" s="19">
        <v>44882</v>
      </c>
      <c r="C5786" s="19">
        <v>44882.513240740744</v>
      </c>
      <c r="D5786" s="19" t="s">
        <v>97</v>
      </c>
      <c r="E5786" s="16" t="s">
        <v>16724</v>
      </c>
      <c r="F5786" s="37">
        <v>120</v>
      </c>
      <c r="G5786" s="35">
        <v>44886</v>
      </c>
      <c r="H5786" s="35">
        <v>45006</v>
      </c>
      <c r="I5786" s="37">
        <v>7</v>
      </c>
      <c r="J5786" s="37">
        <v>5</v>
      </c>
      <c r="K5786" s="15" t="s">
        <v>2393</v>
      </c>
      <c r="L5786" s="15" t="s">
        <v>118</v>
      </c>
      <c r="M5786" s="15" t="s">
        <v>16723</v>
      </c>
      <c r="N5786" s="15" t="s">
        <v>16722</v>
      </c>
      <c r="O5786" s="37">
        <v>50000</v>
      </c>
      <c r="P5786" s="126" t="s">
        <v>25103</v>
      </c>
      <c r="R5786" s="137">
        <f t="shared" si="90"/>
        <v>2.5999999999999996</v>
      </c>
    </row>
    <row r="5787" spans="2:18" x14ac:dyDescent="0.35">
      <c r="B5787" s="19">
        <v>44882</v>
      </c>
      <c r="C5787" s="19">
        <v>44882.682627314818</v>
      </c>
      <c r="D5787" s="19" t="s">
        <v>97</v>
      </c>
      <c r="E5787" s="16" t="s">
        <v>16696</v>
      </c>
      <c r="F5787" s="37">
        <v>120</v>
      </c>
      <c r="G5787" s="35">
        <v>44886</v>
      </c>
      <c r="H5787" s="35">
        <v>45006</v>
      </c>
      <c r="I5787" s="37">
        <v>4</v>
      </c>
      <c r="J5787" s="37">
        <v>2</v>
      </c>
      <c r="K5787" s="15" t="s">
        <v>2393</v>
      </c>
      <c r="L5787" s="15" t="s">
        <v>105</v>
      </c>
      <c r="M5787" s="15" t="s">
        <v>16695</v>
      </c>
      <c r="N5787" s="15" t="s">
        <v>16694</v>
      </c>
      <c r="O5787" s="37">
        <v>100000</v>
      </c>
      <c r="P5787" s="126" t="s">
        <v>25103</v>
      </c>
      <c r="R5787" s="137">
        <f t="shared" si="90"/>
        <v>2.5999999999999996</v>
      </c>
    </row>
    <row r="5788" spans="2:18" x14ac:dyDescent="0.35">
      <c r="B5788" s="19">
        <v>44882</v>
      </c>
      <c r="C5788" s="19">
        <v>44882.725324074076</v>
      </c>
      <c r="D5788" s="19" t="s">
        <v>97</v>
      </c>
      <c r="E5788" s="16" t="s">
        <v>9312</v>
      </c>
      <c r="F5788" s="37">
        <v>120</v>
      </c>
      <c r="G5788" s="35">
        <v>44809</v>
      </c>
      <c r="H5788" s="35">
        <v>44929</v>
      </c>
      <c r="I5788" s="37">
        <v>10</v>
      </c>
      <c r="J5788" s="37">
        <v>15</v>
      </c>
      <c r="K5788" s="15" t="s">
        <v>2393</v>
      </c>
      <c r="L5788" s="15" t="s">
        <v>105</v>
      </c>
      <c r="M5788" s="15" t="s">
        <v>9311</v>
      </c>
      <c r="N5788" s="15" t="s">
        <v>16679</v>
      </c>
      <c r="O5788" s="37">
        <v>500000</v>
      </c>
      <c r="P5788" s="126" t="s">
        <v>25103</v>
      </c>
      <c r="R5788" s="137">
        <f t="shared" si="90"/>
        <v>2.9999999999999996</v>
      </c>
    </row>
    <row r="5789" spans="2:18" x14ac:dyDescent="0.35">
      <c r="B5789" s="19">
        <v>45120</v>
      </c>
      <c r="C5789" s="19">
        <v>44883.490995370368</v>
      </c>
      <c r="D5789" s="19">
        <v>45120.056828703702</v>
      </c>
      <c r="E5789" s="16" t="s">
        <v>15026</v>
      </c>
      <c r="F5789" s="37">
        <v>120</v>
      </c>
      <c r="G5789" s="35">
        <v>45120</v>
      </c>
      <c r="H5789" s="35">
        <v>45240</v>
      </c>
      <c r="I5789" s="37">
        <v>8</v>
      </c>
      <c r="J5789" s="37">
        <v>4</v>
      </c>
      <c r="K5789" s="15" t="s">
        <v>2405</v>
      </c>
      <c r="L5789" s="15" t="s">
        <v>105</v>
      </c>
      <c r="M5789" s="15" t="s">
        <v>15161</v>
      </c>
      <c r="N5789" s="15" t="s">
        <v>24526</v>
      </c>
      <c r="O5789" s="37">
        <v>600000</v>
      </c>
      <c r="P5789" s="126" t="s">
        <v>25103</v>
      </c>
      <c r="R5789" s="137">
        <f t="shared" si="90"/>
        <v>2.4</v>
      </c>
    </row>
    <row r="5790" spans="2:18" x14ac:dyDescent="0.35">
      <c r="B5790" s="19">
        <v>45141</v>
      </c>
      <c r="C5790" s="19">
        <v>44883.490995370368</v>
      </c>
      <c r="D5790" s="19">
        <v>45141.234143518515</v>
      </c>
      <c r="E5790" s="16" t="s">
        <v>15026</v>
      </c>
      <c r="F5790" s="37">
        <v>120</v>
      </c>
      <c r="G5790" s="35">
        <v>45145</v>
      </c>
      <c r="H5790" s="35">
        <v>45265</v>
      </c>
      <c r="I5790" s="37">
        <v>8</v>
      </c>
      <c r="J5790" s="37">
        <v>3</v>
      </c>
      <c r="K5790" s="15" t="s">
        <v>2405</v>
      </c>
      <c r="L5790" s="15" t="s">
        <v>105</v>
      </c>
      <c r="M5790" s="15" t="s">
        <v>15123</v>
      </c>
      <c r="N5790" s="15" t="s">
        <v>24593</v>
      </c>
      <c r="O5790" s="37">
        <v>600000</v>
      </c>
      <c r="P5790" s="126" t="s">
        <v>25103</v>
      </c>
      <c r="R5790" s="137">
        <f t="shared" si="90"/>
        <v>2.4</v>
      </c>
    </row>
    <row r="5791" spans="2:18" x14ac:dyDescent="0.35">
      <c r="B5791" s="19">
        <v>45182</v>
      </c>
      <c r="C5791" s="19">
        <v>44883.490995370368</v>
      </c>
      <c r="D5791" s="19">
        <v>45182.24454861111</v>
      </c>
      <c r="E5791" s="16" t="s">
        <v>15026</v>
      </c>
      <c r="F5791" s="37">
        <v>120</v>
      </c>
      <c r="G5791" s="35">
        <v>45183</v>
      </c>
      <c r="H5791" s="35">
        <v>45303</v>
      </c>
      <c r="I5791" s="37">
        <v>8</v>
      </c>
      <c r="J5791" s="37">
        <v>5</v>
      </c>
      <c r="K5791" s="15" t="s">
        <v>2405</v>
      </c>
      <c r="L5791" s="15" t="s">
        <v>105</v>
      </c>
      <c r="M5791" s="15" t="s">
        <v>15065</v>
      </c>
      <c r="N5791" s="15" t="s">
        <v>24645</v>
      </c>
      <c r="O5791" s="37">
        <v>600000</v>
      </c>
      <c r="P5791" s="126" t="s">
        <v>25103</v>
      </c>
      <c r="R5791" s="137">
        <f t="shared" si="90"/>
        <v>2.4</v>
      </c>
    </row>
    <row r="5792" spans="2:18" x14ac:dyDescent="0.35">
      <c r="B5792" s="19">
        <v>44883</v>
      </c>
      <c r="C5792" s="19">
        <v>44883.507210648146</v>
      </c>
      <c r="D5792" s="19" t="s">
        <v>97</v>
      </c>
      <c r="E5792" s="16" t="s">
        <v>2973</v>
      </c>
      <c r="F5792" s="37">
        <v>120</v>
      </c>
      <c r="G5792" s="35">
        <v>44886</v>
      </c>
      <c r="H5792" s="35">
        <v>45006</v>
      </c>
      <c r="I5792" s="37">
        <v>8</v>
      </c>
      <c r="J5792" s="37">
        <v>4</v>
      </c>
      <c r="K5792" s="15" t="s">
        <v>2393</v>
      </c>
      <c r="L5792" s="15" t="s">
        <v>100</v>
      </c>
      <c r="M5792" s="15" t="s">
        <v>15635</v>
      </c>
      <c r="N5792" s="15" t="s">
        <v>16643</v>
      </c>
      <c r="O5792" s="37">
        <v>99297</v>
      </c>
      <c r="P5792" s="126" t="s">
        <v>25103</v>
      </c>
      <c r="R5792" s="137">
        <f t="shared" si="90"/>
        <v>2.7499999999999996</v>
      </c>
    </row>
    <row r="5793" spans="2:18" x14ac:dyDescent="0.35">
      <c r="B5793" s="19">
        <v>44883</v>
      </c>
      <c r="C5793" s="19">
        <v>44883.65483796296</v>
      </c>
      <c r="D5793" s="19" t="s">
        <v>97</v>
      </c>
      <c r="E5793" s="16" t="s">
        <v>16622</v>
      </c>
      <c r="F5793" s="37">
        <v>120</v>
      </c>
      <c r="G5793" s="35">
        <v>44867</v>
      </c>
      <c r="H5793" s="35">
        <v>44987</v>
      </c>
      <c r="I5793" s="37">
        <v>6</v>
      </c>
      <c r="J5793" s="37">
        <v>2</v>
      </c>
      <c r="K5793" s="15" t="s">
        <v>2405</v>
      </c>
      <c r="L5793" s="15" t="s">
        <v>105</v>
      </c>
      <c r="M5793" s="15" t="s">
        <v>16621</v>
      </c>
      <c r="N5793" s="15" t="s">
        <v>16620</v>
      </c>
      <c r="O5793" s="37">
        <v>66000</v>
      </c>
      <c r="P5793" s="126" t="s">
        <v>25103</v>
      </c>
      <c r="R5793" s="137">
        <f t="shared" si="90"/>
        <v>2.5999999999999996</v>
      </c>
    </row>
    <row r="5794" spans="2:18" x14ac:dyDescent="0.35">
      <c r="B5794" s="19">
        <v>44884</v>
      </c>
      <c r="C5794" s="19">
        <v>44884.398344907408</v>
      </c>
      <c r="D5794" s="19" t="s">
        <v>97</v>
      </c>
      <c r="E5794" s="16" t="s">
        <v>2949</v>
      </c>
      <c r="F5794" s="37">
        <v>120</v>
      </c>
      <c r="G5794" s="35">
        <v>44483</v>
      </c>
      <c r="H5794" s="35">
        <v>44603</v>
      </c>
      <c r="I5794" s="37">
        <v>5</v>
      </c>
      <c r="J5794" s="37">
        <v>6</v>
      </c>
      <c r="K5794" s="15" t="s">
        <v>2405</v>
      </c>
      <c r="L5794" s="15" t="s">
        <v>105</v>
      </c>
      <c r="M5794" s="15" t="s">
        <v>16583</v>
      </c>
      <c r="N5794" s="15" t="s">
        <v>16582</v>
      </c>
      <c r="O5794" s="37">
        <v>190000</v>
      </c>
      <c r="P5794" s="126" t="s">
        <v>25103</v>
      </c>
      <c r="R5794" s="137">
        <f t="shared" si="90"/>
        <v>3.6</v>
      </c>
    </row>
    <row r="5795" spans="2:18" x14ac:dyDescent="0.35">
      <c r="B5795" s="19">
        <v>44884</v>
      </c>
      <c r="C5795" s="19">
        <v>44884.466458333336</v>
      </c>
      <c r="D5795" s="19" t="s">
        <v>97</v>
      </c>
      <c r="E5795" s="16" t="s">
        <v>16575</v>
      </c>
      <c r="F5795" s="37">
        <v>120</v>
      </c>
      <c r="G5795" s="35">
        <v>44886</v>
      </c>
      <c r="H5795" s="35">
        <v>45006</v>
      </c>
      <c r="I5795" s="37">
        <v>4</v>
      </c>
      <c r="J5795" s="37">
        <v>1</v>
      </c>
      <c r="K5795" s="15" t="s">
        <v>2405</v>
      </c>
      <c r="L5795" s="15" t="s">
        <v>118</v>
      </c>
      <c r="M5795" s="15" t="s">
        <v>16574</v>
      </c>
      <c r="N5795" s="15" t="s">
        <v>5869</v>
      </c>
      <c r="O5795" s="37">
        <v>50000</v>
      </c>
      <c r="P5795" s="126" t="s">
        <v>25103</v>
      </c>
      <c r="R5795" s="137">
        <f t="shared" si="90"/>
        <v>2.8999999999999995</v>
      </c>
    </row>
    <row r="5796" spans="2:18" x14ac:dyDescent="0.35">
      <c r="B5796" s="19">
        <v>44886</v>
      </c>
      <c r="C5796" s="19">
        <v>44886.489120370374</v>
      </c>
      <c r="D5796" s="19" t="s">
        <v>97</v>
      </c>
      <c r="E5796" s="16" t="s">
        <v>16542</v>
      </c>
      <c r="F5796" s="37">
        <v>120</v>
      </c>
      <c r="G5796" s="35">
        <v>44889</v>
      </c>
      <c r="H5796" s="35">
        <v>45009</v>
      </c>
      <c r="I5796" s="37">
        <v>5</v>
      </c>
      <c r="J5796" s="37">
        <v>1</v>
      </c>
      <c r="K5796" s="15" t="s">
        <v>2405</v>
      </c>
      <c r="L5796" s="15" t="s">
        <v>105</v>
      </c>
      <c r="M5796" s="15" t="s">
        <v>16541</v>
      </c>
      <c r="N5796" s="15" t="s">
        <v>5930</v>
      </c>
      <c r="O5796" s="37">
        <v>500000</v>
      </c>
      <c r="P5796" s="126" t="s">
        <v>25103</v>
      </c>
      <c r="R5796" s="137">
        <f t="shared" si="90"/>
        <v>3.2999999999999994</v>
      </c>
    </row>
    <row r="5797" spans="2:18" x14ac:dyDescent="0.35">
      <c r="B5797" s="19">
        <v>44886</v>
      </c>
      <c r="C5797" s="19">
        <v>44886.563900462963</v>
      </c>
      <c r="D5797" s="19" t="s">
        <v>97</v>
      </c>
      <c r="E5797" s="16" t="s">
        <v>15559</v>
      </c>
      <c r="F5797" s="37">
        <v>120</v>
      </c>
      <c r="G5797" s="35">
        <v>44886</v>
      </c>
      <c r="H5797" s="35">
        <v>45006</v>
      </c>
      <c r="I5797" s="37">
        <v>10</v>
      </c>
      <c r="J5797" s="37">
        <v>4</v>
      </c>
      <c r="K5797" s="15" t="s">
        <v>2393</v>
      </c>
      <c r="L5797" s="15" t="s">
        <v>205</v>
      </c>
      <c r="M5797" s="15" t="s">
        <v>16528</v>
      </c>
      <c r="N5797" s="15" t="s">
        <v>23942</v>
      </c>
      <c r="O5797" s="37">
        <v>360000</v>
      </c>
      <c r="P5797" s="126" t="s">
        <v>25103</v>
      </c>
      <c r="R5797" s="137">
        <f t="shared" si="90"/>
        <v>2.8499999999999996</v>
      </c>
    </row>
    <row r="5798" spans="2:18" x14ac:dyDescent="0.35">
      <c r="B5798" s="19">
        <v>44896</v>
      </c>
      <c r="C5798" s="19">
        <v>44886.563900462963</v>
      </c>
      <c r="D5798" s="19">
        <v>44896.77134259259</v>
      </c>
      <c r="E5798" s="16" t="s">
        <v>15559</v>
      </c>
      <c r="F5798" s="37">
        <v>120</v>
      </c>
      <c r="G5798" s="35">
        <v>44886</v>
      </c>
      <c r="H5798" s="35">
        <v>45006</v>
      </c>
      <c r="I5798" s="37">
        <v>13</v>
      </c>
      <c r="J5798" s="37">
        <v>5</v>
      </c>
      <c r="K5798" s="15" t="s">
        <v>2393</v>
      </c>
      <c r="L5798" s="15" t="s">
        <v>205</v>
      </c>
      <c r="M5798" s="15" t="s">
        <v>15558</v>
      </c>
      <c r="N5798" s="15" t="s">
        <v>24022</v>
      </c>
      <c r="O5798" s="37">
        <v>360000</v>
      </c>
      <c r="P5798" s="126" t="s">
        <v>25103</v>
      </c>
      <c r="R5798" s="137">
        <f t="shared" si="90"/>
        <v>2.8499999999999996</v>
      </c>
    </row>
    <row r="5799" spans="2:18" x14ac:dyDescent="0.35">
      <c r="B5799" s="19">
        <v>44886</v>
      </c>
      <c r="C5799" s="19">
        <v>44886.669386574074</v>
      </c>
      <c r="D5799" s="19" t="s">
        <v>97</v>
      </c>
      <c r="E5799" s="16" t="s">
        <v>16504</v>
      </c>
      <c r="F5799" s="37">
        <v>120</v>
      </c>
      <c r="G5799" s="35">
        <v>44896</v>
      </c>
      <c r="H5799" s="35">
        <v>45016</v>
      </c>
      <c r="I5799" s="37">
        <v>4</v>
      </c>
      <c r="J5799" s="37">
        <v>4</v>
      </c>
      <c r="K5799" s="15" t="s">
        <v>2393</v>
      </c>
      <c r="L5799" s="15" t="s">
        <v>105</v>
      </c>
      <c r="M5799" s="15" t="s">
        <v>16503</v>
      </c>
      <c r="N5799" s="15" t="s">
        <v>16502</v>
      </c>
      <c r="O5799" s="37">
        <v>200000</v>
      </c>
      <c r="P5799" s="126" t="s">
        <v>25103</v>
      </c>
      <c r="R5799" s="137">
        <f t="shared" si="90"/>
        <v>2.9999999999999996</v>
      </c>
    </row>
    <row r="5800" spans="2:18" x14ac:dyDescent="0.35">
      <c r="B5800" s="19">
        <v>44886</v>
      </c>
      <c r="C5800" s="19">
        <v>44886.696817129632</v>
      </c>
      <c r="D5800" s="19" t="s">
        <v>97</v>
      </c>
      <c r="E5800" s="16" t="s">
        <v>16490</v>
      </c>
      <c r="F5800" s="37">
        <v>120</v>
      </c>
      <c r="G5800" s="35">
        <v>44887</v>
      </c>
      <c r="H5800" s="35">
        <v>45007</v>
      </c>
      <c r="I5800" s="37">
        <v>4</v>
      </c>
      <c r="J5800" s="37">
        <v>2</v>
      </c>
      <c r="K5800" s="15" t="s">
        <v>2393</v>
      </c>
      <c r="L5800" s="15" t="s">
        <v>105</v>
      </c>
      <c r="M5800" s="15" t="s">
        <v>16489</v>
      </c>
      <c r="N5800" s="15" t="s">
        <v>3847</v>
      </c>
      <c r="O5800" s="37">
        <v>595000</v>
      </c>
      <c r="P5800" s="126" t="s">
        <v>25103</v>
      </c>
      <c r="R5800" s="137">
        <f t="shared" si="90"/>
        <v>2.4</v>
      </c>
    </row>
    <row r="5801" spans="2:18" x14ac:dyDescent="0.35">
      <c r="B5801" s="19">
        <v>44886</v>
      </c>
      <c r="C5801" s="19">
        <v>44886.797013888892</v>
      </c>
      <c r="D5801" s="19" t="s">
        <v>97</v>
      </c>
      <c r="E5801" s="16" t="s">
        <v>15247</v>
      </c>
      <c r="F5801" s="37">
        <v>120</v>
      </c>
      <c r="G5801" s="35">
        <v>44890</v>
      </c>
      <c r="H5801" s="35">
        <v>45010</v>
      </c>
      <c r="I5801" s="37">
        <v>6</v>
      </c>
      <c r="J5801" s="37">
        <v>1</v>
      </c>
      <c r="K5801" s="15" t="s">
        <v>2393</v>
      </c>
      <c r="L5801" s="15" t="s">
        <v>100</v>
      </c>
      <c r="M5801" s="15" t="s">
        <v>16452</v>
      </c>
      <c r="N5801" s="15" t="s">
        <v>844</v>
      </c>
      <c r="O5801" s="38">
        <v>309437.71999999997</v>
      </c>
      <c r="P5801" s="126" t="s">
        <v>25103</v>
      </c>
      <c r="R5801" s="137">
        <f t="shared" si="90"/>
        <v>3.4499999999999997</v>
      </c>
    </row>
    <row r="5802" spans="2:18" x14ac:dyDescent="0.35">
      <c r="B5802" s="19">
        <v>44887</v>
      </c>
      <c r="C5802" s="19">
        <v>44887.327962962961</v>
      </c>
      <c r="D5802" s="19" t="s">
        <v>97</v>
      </c>
      <c r="E5802" s="16" t="s">
        <v>16429</v>
      </c>
      <c r="F5802" s="37">
        <v>120</v>
      </c>
      <c r="G5802" s="35">
        <v>44889</v>
      </c>
      <c r="H5802" s="35">
        <v>45009</v>
      </c>
      <c r="I5802" s="37">
        <v>4</v>
      </c>
      <c r="J5802" s="37">
        <v>1</v>
      </c>
      <c r="K5802" s="15" t="s">
        <v>2405</v>
      </c>
      <c r="L5802" s="15" t="s">
        <v>105</v>
      </c>
      <c r="M5802" s="15" t="s">
        <v>16428</v>
      </c>
      <c r="N5802" s="15" t="s">
        <v>16387</v>
      </c>
      <c r="O5802" s="37">
        <v>500000</v>
      </c>
      <c r="P5802" s="126" t="s">
        <v>25103</v>
      </c>
      <c r="R5802" s="137">
        <f t="shared" si="90"/>
        <v>3.2999999999999994</v>
      </c>
    </row>
    <row r="5803" spans="2:18" x14ac:dyDescent="0.35">
      <c r="B5803" s="19">
        <v>44887</v>
      </c>
      <c r="C5803" s="19">
        <v>44887.48128472222</v>
      </c>
      <c r="D5803" s="19" t="s">
        <v>97</v>
      </c>
      <c r="E5803" s="16" t="s">
        <v>1919</v>
      </c>
      <c r="F5803" s="37">
        <v>120</v>
      </c>
      <c r="G5803" s="35">
        <v>44888</v>
      </c>
      <c r="H5803" s="35">
        <v>45008</v>
      </c>
      <c r="I5803" s="37">
        <v>4</v>
      </c>
      <c r="J5803" s="37">
        <v>3</v>
      </c>
      <c r="K5803" s="15" t="s">
        <v>2393</v>
      </c>
      <c r="L5803" s="15" t="s">
        <v>298</v>
      </c>
      <c r="M5803" s="15" t="s">
        <v>16398</v>
      </c>
      <c r="N5803" s="15" t="s">
        <v>22869</v>
      </c>
      <c r="O5803" s="37">
        <v>18000</v>
      </c>
      <c r="P5803" s="126" t="s">
        <v>25103</v>
      </c>
      <c r="R5803" s="137">
        <f t="shared" si="90"/>
        <v>2.4499999999999997</v>
      </c>
    </row>
    <row r="5804" spans="2:18" x14ac:dyDescent="0.35">
      <c r="B5804" s="19">
        <v>44887</v>
      </c>
      <c r="C5804" s="19">
        <v>44887.65966435185</v>
      </c>
      <c r="D5804" s="19" t="s">
        <v>97</v>
      </c>
      <c r="E5804" s="16" t="s">
        <v>16351</v>
      </c>
      <c r="F5804" s="37">
        <v>120</v>
      </c>
      <c r="G5804" s="35">
        <v>44887</v>
      </c>
      <c r="H5804" s="35">
        <v>45007</v>
      </c>
      <c r="I5804" s="37">
        <v>6</v>
      </c>
      <c r="J5804" s="37">
        <v>4</v>
      </c>
      <c r="K5804" s="15" t="s">
        <v>2393</v>
      </c>
      <c r="L5804" s="15" t="s">
        <v>122</v>
      </c>
      <c r="M5804" s="15" t="s">
        <v>16350</v>
      </c>
      <c r="N5804" s="15" t="s">
        <v>23965</v>
      </c>
      <c r="O5804" s="38">
        <v>147711.01999999999</v>
      </c>
      <c r="P5804" s="126" t="s">
        <v>25103</v>
      </c>
      <c r="R5804" s="137">
        <f t="shared" si="90"/>
        <v>2.4499999999999997</v>
      </c>
    </row>
    <row r="5805" spans="2:18" x14ac:dyDescent="0.35">
      <c r="B5805" s="19">
        <v>44887</v>
      </c>
      <c r="C5805" s="19">
        <v>44887.676504629628</v>
      </c>
      <c r="D5805" s="19" t="s">
        <v>97</v>
      </c>
      <c r="E5805" s="16" t="s">
        <v>15467</v>
      </c>
      <c r="F5805" s="37">
        <v>120</v>
      </c>
      <c r="G5805" s="35">
        <v>44889</v>
      </c>
      <c r="H5805" s="35">
        <v>45009</v>
      </c>
      <c r="I5805" s="37">
        <v>5</v>
      </c>
      <c r="J5805" s="37">
        <v>2</v>
      </c>
      <c r="K5805" s="15" t="s">
        <v>2405</v>
      </c>
      <c r="L5805" s="15" t="s">
        <v>100</v>
      </c>
      <c r="M5805" s="15" t="s">
        <v>16344</v>
      </c>
      <c r="N5805" s="15" t="s">
        <v>16343</v>
      </c>
      <c r="O5805" s="37">
        <v>281000</v>
      </c>
      <c r="P5805" s="126" t="s">
        <v>25103</v>
      </c>
      <c r="R5805" s="137">
        <f t="shared" si="90"/>
        <v>3.15</v>
      </c>
    </row>
    <row r="5806" spans="2:18" x14ac:dyDescent="0.35">
      <c r="B5806" s="19">
        <v>44896</v>
      </c>
      <c r="C5806" s="19">
        <v>44887.676504629628</v>
      </c>
      <c r="D5806" s="19">
        <v>44896.898784722223</v>
      </c>
      <c r="E5806" s="16" t="s">
        <v>15467</v>
      </c>
      <c r="F5806" s="37">
        <v>120</v>
      </c>
      <c r="G5806" s="35">
        <v>44889</v>
      </c>
      <c r="H5806" s="35">
        <v>45009</v>
      </c>
      <c r="I5806" s="37">
        <v>5</v>
      </c>
      <c r="J5806" s="37">
        <v>5</v>
      </c>
      <c r="K5806" s="15" t="s">
        <v>2405</v>
      </c>
      <c r="L5806" s="15" t="s">
        <v>100</v>
      </c>
      <c r="M5806" s="15" t="s">
        <v>15557</v>
      </c>
      <c r="N5806" s="15" t="s">
        <v>15556</v>
      </c>
      <c r="O5806" s="37">
        <v>281000</v>
      </c>
      <c r="P5806" s="126" t="s">
        <v>25103</v>
      </c>
      <c r="R5806" s="137">
        <f t="shared" si="90"/>
        <v>3.15</v>
      </c>
    </row>
    <row r="5807" spans="2:18" x14ac:dyDescent="0.35">
      <c r="B5807" s="19">
        <v>44940</v>
      </c>
      <c r="C5807" s="19">
        <v>44887.676504629628</v>
      </c>
      <c r="D5807" s="19">
        <v>44940.399733796294</v>
      </c>
      <c r="E5807" s="16" t="s">
        <v>15467</v>
      </c>
      <c r="F5807" s="37">
        <v>120</v>
      </c>
      <c r="G5807" s="35">
        <v>44889</v>
      </c>
      <c r="H5807" s="35">
        <v>45009</v>
      </c>
      <c r="I5807" s="37">
        <v>5</v>
      </c>
      <c r="J5807" s="37">
        <v>6</v>
      </c>
      <c r="K5807" s="15" t="s">
        <v>2405</v>
      </c>
      <c r="L5807" s="15" t="s">
        <v>100</v>
      </c>
      <c r="M5807" s="15" t="s">
        <v>15466</v>
      </c>
      <c r="N5807" s="15" t="s">
        <v>24164</v>
      </c>
      <c r="O5807" s="37">
        <v>281000</v>
      </c>
      <c r="P5807" s="126" t="s">
        <v>25103</v>
      </c>
      <c r="R5807" s="137">
        <f t="shared" si="90"/>
        <v>3.7500000000000004</v>
      </c>
    </row>
    <row r="5808" spans="2:18" x14ac:dyDescent="0.35">
      <c r="B5808" s="19">
        <v>44887</v>
      </c>
      <c r="C5808" s="19">
        <v>44887.767962962964</v>
      </c>
      <c r="D5808" s="19" t="s">
        <v>97</v>
      </c>
      <c r="E5808" s="16" t="s">
        <v>16315</v>
      </c>
      <c r="F5808" s="37">
        <v>120</v>
      </c>
      <c r="G5808" s="35">
        <v>44907</v>
      </c>
      <c r="H5808" s="35">
        <v>45027</v>
      </c>
      <c r="I5808" s="37">
        <v>8</v>
      </c>
      <c r="J5808" s="37">
        <v>4</v>
      </c>
      <c r="K5808" s="15" t="s">
        <v>2393</v>
      </c>
      <c r="L5808" s="15" t="s">
        <v>205</v>
      </c>
      <c r="M5808" s="15" t="s">
        <v>16314</v>
      </c>
      <c r="N5808" s="15" t="s">
        <v>16313</v>
      </c>
      <c r="O5808" s="38">
        <v>196741.97</v>
      </c>
      <c r="P5808" s="126" t="s">
        <v>25103</v>
      </c>
      <c r="R5808" s="137">
        <f t="shared" si="90"/>
        <v>2.8499999999999996</v>
      </c>
    </row>
    <row r="5809" spans="2:18" x14ac:dyDescent="0.35">
      <c r="B5809" s="19">
        <v>44888</v>
      </c>
      <c r="C5809" s="19">
        <v>44888.427314814813</v>
      </c>
      <c r="D5809" s="19" t="s">
        <v>97</v>
      </c>
      <c r="E5809" s="16" t="s">
        <v>14768</v>
      </c>
      <c r="F5809" s="37">
        <v>120</v>
      </c>
      <c r="G5809" s="35">
        <v>44890</v>
      </c>
      <c r="H5809" s="35">
        <v>45010</v>
      </c>
      <c r="I5809" s="37">
        <v>3</v>
      </c>
      <c r="J5809" s="37">
        <v>1</v>
      </c>
      <c r="K5809" s="15" t="s">
        <v>2405</v>
      </c>
      <c r="L5809" s="15" t="s">
        <v>105</v>
      </c>
      <c r="M5809" s="15" t="s">
        <v>16273</v>
      </c>
      <c r="N5809" s="15" t="s">
        <v>16272</v>
      </c>
      <c r="O5809" s="37">
        <v>250000</v>
      </c>
      <c r="P5809" s="126" t="s">
        <v>25103</v>
      </c>
      <c r="R5809" s="137">
        <f t="shared" si="90"/>
        <v>3.2999999999999994</v>
      </c>
    </row>
    <row r="5810" spans="2:18" x14ac:dyDescent="0.35">
      <c r="B5810" s="19">
        <v>44888</v>
      </c>
      <c r="C5810" s="19">
        <v>44888.501574074071</v>
      </c>
      <c r="D5810" s="19" t="s">
        <v>97</v>
      </c>
      <c r="E5810" s="16" t="s">
        <v>16255</v>
      </c>
      <c r="F5810" s="37">
        <v>120</v>
      </c>
      <c r="G5810" s="35">
        <v>44889</v>
      </c>
      <c r="H5810" s="35">
        <v>45009</v>
      </c>
      <c r="I5810" s="37">
        <v>4</v>
      </c>
      <c r="J5810" s="37">
        <v>1</v>
      </c>
      <c r="K5810" s="15" t="s">
        <v>2405</v>
      </c>
      <c r="L5810" s="15" t="s">
        <v>105</v>
      </c>
      <c r="M5810" s="15" t="s">
        <v>16254</v>
      </c>
      <c r="N5810" s="15" t="s">
        <v>5084</v>
      </c>
      <c r="O5810" s="37">
        <v>265000</v>
      </c>
      <c r="P5810" s="126" t="s">
        <v>25103</v>
      </c>
      <c r="R5810" s="137">
        <f t="shared" si="90"/>
        <v>3.2999999999999994</v>
      </c>
    </row>
    <row r="5811" spans="2:18" x14ac:dyDescent="0.35">
      <c r="B5811" s="19">
        <v>44888</v>
      </c>
      <c r="C5811" s="19">
        <v>44888.516782407409</v>
      </c>
      <c r="D5811" s="19" t="s">
        <v>97</v>
      </c>
      <c r="E5811" s="16" t="s">
        <v>16249</v>
      </c>
      <c r="F5811" s="37">
        <v>120</v>
      </c>
      <c r="G5811" s="35">
        <v>44889</v>
      </c>
      <c r="H5811" s="35">
        <v>45009</v>
      </c>
      <c r="I5811" s="37">
        <v>3</v>
      </c>
      <c r="J5811" s="37">
        <v>1</v>
      </c>
      <c r="K5811" s="15" t="s">
        <v>2405</v>
      </c>
      <c r="L5811" s="15" t="s">
        <v>100</v>
      </c>
      <c r="M5811" s="15" t="s">
        <v>16248</v>
      </c>
      <c r="N5811" s="15" t="s">
        <v>10073</v>
      </c>
      <c r="O5811" s="37">
        <v>418000</v>
      </c>
      <c r="P5811" s="126" t="s">
        <v>25103</v>
      </c>
      <c r="R5811" s="137">
        <f t="shared" si="90"/>
        <v>3.4499999999999997</v>
      </c>
    </row>
    <row r="5812" spans="2:18" x14ac:dyDescent="0.35">
      <c r="B5812" s="19">
        <v>44888</v>
      </c>
      <c r="C5812" s="19">
        <v>44888.517604166664</v>
      </c>
      <c r="D5812" s="19" t="s">
        <v>97</v>
      </c>
      <c r="E5812" s="16" t="s">
        <v>16247</v>
      </c>
      <c r="F5812" s="37">
        <v>120</v>
      </c>
      <c r="G5812" s="35">
        <v>44889</v>
      </c>
      <c r="H5812" s="35">
        <v>45009</v>
      </c>
      <c r="I5812" s="37">
        <v>16</v>
      </c>
      <c r="J5812" s="37">
        <v>1</v>
      </c>
      <c r="K5812" s="15" t="s">
        <v>2405</v>
      </c>
      <c r="L5812" s="15" t="s">
        <v>100</v>
      </c>
      <c r="M5812" s="15" t="s">
        <v>16246</v>
      </c>
      <c r="N5812" s="15" t="s">
        <v>1842</v>
      </c>
      <c r="O5812" s="37">
        <v>664742</v>
      </c>
      <c r="P5812" s="126" t="s">
        <v>25103</v>
      </c>
      <c r="R5812" s="137">
        <f t="shared" si="90"/>
        <v>2.85</v>
      </c>
    </row>
    <row r="5813" spans="2:18" x14ac:dyDescent="0.35">
      <c r="B5813" s="19">
        <v>44888</v>
      </c>
      <c r="C5813" s="19">
        <v>44888.519826388889</v>
      </c>
      <c r="D5813" s="19" t="s">
        <v>97</v>
      </c>
      <c r="E5813" s="16" t="s">
        <v>16245</v>
      </c>
      <c r="F5813" s="37">
        <v>120</v>
      </c>
      <c r="G5813" s="35">
        <v>44889</v>
      </c>
      <c r="H5813" s="35">
        <v>45009</v>
      </c>
      <c r="I5813" s="37">
        <v>4</v>
      </c>
      <c r="J5813" s="37">
        <v>1</v>
      </c>
      <c r="K5813" s="15" t="s">
        <v>2405</v>
      </c>
      <c r="L5813" s="15" t="s">
        <v>105</v>
      </c>
      <c r="M5813" s="15" t="s">
        <v>16244</v>
      </c>
      <c r="N5813" s="15" t="s">
        <v>16038</v>
      </c>
      <c r="O5813" s="37">
        <v>150000</v>
      </c>
      <c r="P5813" s="126" t="s">
        <v>25103</v>
      </c>
      <c r="R5813" s="137">
        <f t="shared" si="90"/>
        <v>2.8999999999999995</v>
      </c>
    </row>
    <row r="5814" spans="2:18" x14ac:dyDescent="0.35">
      <c r="B5814" s="19">
        <v>44888</v>
      </c>
      <c r="C5814" s="19">
        <v>44888.522164351853</v>
      </c>
      <c r="D5814" s="19" t="s">
        <v>97</v>
      </c>
      <c r="E5814" s="16" t="s">
        <v>16243</v>
      </c>
      <c r="F5814" s="37">
        <v>120</v>
      </c>
      <c r="G5814" s="35">
        <v>44889</v>
      </c>
      <c r="H5814" s="35">
        <v>45009</v>
      </c>
      <c r="I5814" s="37">
        <v>5</v>
      </c>
      <c r="J5814" s="37">
        <v>1</v>
      </c>
      <c r="K5814" s="15" t="s">
        <v>2405</v>
      </c>
      <c r="L5814" s="15" t="s">
        <v>100</v>
      </c>
      <c r="M5814" s="15" t="s">
        <v>16242</v>
      </c>
      <c r="N5814" s="15" t="s">
        <v>13437</v>
      </c>
      <c r="O5814" s="37">
        <v>250000</v>
      </c>
      <c r="P5814" s="126" t="s">
        <v>25103</v>
      </c>
      <c r="R5814" s="137">
        <f t="shared" si="90"/>
        <v>3.4499999999999997</v>
      </c>
    </row>
    <row r="5815" spans="2:18" x14ac:dyDescent="0.35">
      <c r="B5815" s="19">
        <v>44888</v>
      </c>
      <c r="C5815" s="19">
        <v>44888.548668981479</v>
      </c>
      <c r="D5815" s="19" t="s">
        <v>97</v>
      </c>
      <c r="E5815" s="16" t="s">
        <v>16236</v>
      </c>
      <c r="F5815" s="37">
        <v>120</v>
      </c>
      <c r="G5815" s="35">
        <v>44889</v>
      </c>
      <c r="H5815" s="35">
        <v>45009</v>
      </c>
      <c r="I5815" s="37">
        <v>5</v>
      </c>
      <c r="J5815" s="37">
        <v>1</v>
      </c>
      <c r="K5815" s="15" t="s">
        <v>2405</v>
      </c>
      <c r="L5815" s="15" t="s">
        <v>205</v>
      </c>
      <c r="M5815" s="15" t="s">
        <v>16235</v>
      </c>
      <c r="N5815" s="15" t="s">
        <v>1842</v>
      </c>
      <c r="O5815" s="38">
        <v>1179656.8</v>
      </c>
      <c r="P5815" s="126" t="s">
        <v>25103</v>
      </c>
      <c r="R5815" s="137">
        <f t="shared" si="90"/>
        <v>2.9499999999999997</v>
      </c>
    </row>
    <row r="5816" spans="2:18" x14ac:dyDescent="0.35">
      <c r="B5816" s="19">
        <v>44888</v>
      </c>
      <c r="C5816" s="19">
        <v>44888.551261574074</v>
      </c>
      <c r="D5816" s="19" t="s">
        <v>97</v>
      </c>
      <c r="E5816" s="16" t="s">
        <v>16231</v>
      </c>
      <c r="F5816" s="37">
        <v>120</v>
      </c>
      <c r="G5816" s="35">
        <v>44889</v>
      </c>
      <c r="H5816" s="35">
        <v>45009</v>
      </c>
      <c r="I5816" s="37">
        <v>5</v>
      </c>
      <c r="J5816" s="37">
        <v>1</v>
      </c>
      <c r="K5816" s="15" t="s">
        <v>2405</v>
      </c>
      <c r="L5816" s="15" t="s">
        <v>205</v>
      </c>
      <c r="M5816" s="15" t="s">
        <v>16230</v>
      </c>
      <c r="N5816" s="15" t="s">
        <v>1842</v>
      </c>
      <c r="O5816" s="38">
        <v>802509.6</v>
      </c>
      <c r="P5816" s="126" t="s">
        <v>25103</v>
      </c>
      <c r="R5816" s="137">
        <f t="shared" si="90"/>
        <v>2.5499999999999998</v>
      </c>
    </row>
    <row r="5817" spans="2:18" x14ac:dyDescent="0.35">
      <c r="B5817" s="19">
        <v>44888</v>
      </c>
      <c r="C5817" s="19">
        <v>44888.559907407405</v>
      </c>
      <c r="D5817" s="19" t="s">
        <v>97</v>
      </c>
      <c r="E5817" s="16" t="s">
        <v>16225</v>
      </c>
      <c r="F5817" s="37">
        <v>120</v>
      </c>
      <c r="G5817" s="35">
        <v>44888</v>
      </c>
      <c r="H5817" s="35">
        <v>45008</v>
      </c>
      <c r="I5817" s="37">
        <v>4</v>
      </c>
      <c r="J5817" s="37">
        <v>1</v>
      </c>
      <c r="K5817" s="15" t="s">
        <v>2405</v>
      </c>
      <c r="L5817" s="15" t="s">
        <v>100</v>
      </c>
      <c r="M5817" s="15" t="s">
        <v>16224</v>
      </c>
      <c r="N5817" s="15" t="s">
        <v>3389</v>
      </c>
      <c r="O5817" s="37">
        <v>200000</v>
      </c>
      <c r="P5817" s="126" t="s">
        <v>25103</v>
      </c>
      <c r="R5817" s="137">
        <f t="shared" si="90"/>
        <v>3.4499999999999997</v>
      </c>
    </row>
    <row r="5818" spans="2:18" x14ac:dyDescent="0.35">
      <c r="B5818" s="19">
        <v>44888</v>
      </c>
      <c r="C5818" s="19">
        <v>44888.737615740742</v>
      </c>
      <c r="D5818" s="19" t="s">
        <v>97</v>
      </c>
      <c r="E5818" s="16" t="s">
        <v>16174</v>
      </c>
      <c r="F5818" s="37">
        <v>120</v>
      </c>
      <c r="G5818" s="35">
        <v>44889</v>
      </c>
      <c r="H5818" s="35">
        <v>45009</v>
      </c>
      <c r="I5818" s="37">
        <v>8</v>
      </c>
      <c r="J5818" s="37">
        <v>1</v>
      </c>
      <c r="K5818" s="15" t="s">
        <v>2405</v>
      </c>
      <c r="L5818" s="15" t="s">
        <v>100</v>
      </c>
      <c r="M5818" s="15" t="s">
        <v>16173</v>
      </c>
      <c r="N5818" s="15" t="s">
        <v>1842</v>
      </c>
      <c r="O5818" s="37">
        <v>346344</v>
      </c>
      <c r="P5818" s="126" t="s">
        <v>25103</v>
      </c>
      <c r="R5818" s="137">
        <f t="shared" si="90"/>
        <v>3.4499999999999997</v>
      </c>
    </row>
    <row r="5819" spans="2:18" x14ac:dyDescent="0.35">
      <c r="B5819" s="19">
        <v>44888</v>
      </c>
      <c r="C5819" s="19">
        <v>44888.764907407407</v>
      </c>
      <c r="D5819" s="19" t="s">
        <v>97</v>
      </c>
      <c r="E5819" s="16" t="s">
        <v>16159</v>
      </c>
      <c r="F5819" s="37">
        <v>120</v>
      </c>
      <c r="G5819" s="35">
        <v>44889</v>
      </c>
      <c r="H5819" s="35">
        <v>45009</v>
      </c>
      <c r="I5819" s="37">
        <v>6</v>
      </c>
      <c r="J5819" s="37">
        <v>1</v>
      </c>
      <c r="K5819" s="15" t="s">
        <v>2405</v>
      </c>
      <c r="L5819" s="15" t="s">
        <v>100</v>
      </c>
      <c r="M5819" s="15" t="s">
        <v>16158</v>
      </c>
      <c r="N5819" s="15" t="s">
        <v>1842</v>
      </c>
      <c r="O5819" s="38">
        <v>782449.56</v>
      </c>
      <c r="P5819" s="126" t="s">
        <v>25103</v>
      </c>
      <c r="R5819" s="137">
        <f t="shared" si="90"/>
        <v>2.85</v>
      </c>
    </row>
    <row r="5820" spans="2:18" x14ac:dyDescent="0.35">
      <c r="B5820" s="19">
        <v>44888</v>
      </c>
      <c r="C5820" s="19">
        <v>44888.825370370374</v>
      </c>
      <c r="D5820" s="19" t="s">
        <v>97</v>
      </c>
      <c r="E5820" s="16" t="s">
        <v>15275</v>
      </c>
      <c r="F5820" s="37">
        <v>120</v>
      </c>
      <c r="G5820" s="35">
        <v>44889</v>
      </c>
      <c r="H5820" s="35">
        <v>45009</v>
      </c>
      <c r="I5820" s="37">
        <v>5</v>
      </c>
      <c r="J5820" s="37">
        <v>1</v>
      </c>
      <c r="K5820" s="15" t="s">
        <v>2405</v>
      </c>
      <c r="L5820" s="15" t="s">
        <v>100</v>
      </c>
      <c r="M5820" s="15" t="s">
        <v>16151</v>
      </c>
      <c r="N5820" s="15" t="s">
        <v>10420</v>
      </c>
      <c r="O5820" s="37">
        <v>300000</v>
      </c>
      <c r="P5820" s="126" t="s">
        <v>25103</v>
      </c>
      <c r="R5820" s="137">
        <f t="shared" si="90"/>
        <v>3.4499999999999997</v>
      </c>
    </row>
    <row r="5821" spans="2:18" x14ac:dyDescent="0.35">
      <c r="B5821" s="19">
        <v>45070</v>
      </c>
      <c r="C5821" s="19">
        <v>44888.825370370374</v>
      </c>
      <c r="D5821" s="19">
        <v>45063.063379629632</v>
      </c>
      <c r="E5821" s="16" t="s">
        <v>15275</v>
      </c>
      <c r="F5821" s="37">
        <v>120</v>
      </c>
      <c r="G5821" s="35">
        <v>44889</v>
      </c>
      <c r="H5821" s="35">
        <v>45009</v>
      </c>
      <c r="I5821" s="37">
        <v>5</v>
      </c>
      <c r="J5821" s="37">
        <v>1</v>
      </c>
      <c r="K5821" s="15" t="s">
        <v>2405</v>
      </c>
      <c r="L5821" s="15" t="s">
        <v>105</v>
      </c>
      <c r="M5821" s="15" t="s">
        <v>15274</v>
      </c>
      <c r="N5821" s="15" t="s">
        <v>10420</v>
      </c>
      <c r="O5821" s="37">
        <v>200000</v>
      </c>
      <c r="P5821" s="126" t="s">
        <v>25103</v>
      </c>
      <c r="R5821" s="137">
        <f t="shared" si="90"/>
        <v>3.2999999999999994</v>
      </c>
    </row>
    <row r="5822" spans="2:18" x14ac:dyDescent="0.35">
      <c r="B5822" s="19">
        <v>44888</v>
      </c>
      <c r="C5822" s="19">
        <v>44888.993136574078</v>
      </c>
      <c r="D5822" s="19" t="s">
        <v>97</v>
      </c>
      <c r="E5822" s="16" t="s">
        <v>15059</v>
      </c>
      <c r="F5822" s="37">
        <v>120</v>
      </c>
      <c r="G5822" s="35">
        <v>44889</v>
      </c>
      <c r="H5822" s="35">
        <v>45009</v>
      </c>
      <c r="I5822" s="37">
        <v>6</v>
      </c>
      <c r="J5822" s="37">
        <v>1</v>
      </c>
      <c r="K5822" s="15" t="s">
        <v>2405</v>
      </c>
      <c r="L5822" s="15" t="s">
        <v>100</v>
      </c>
      <c r="M5822" s="15" t="s">
        <v>16141</v>
      </c>
      <c r="N5822" s="15" t="s">
        <v>6700</v>
      </c>
      <c r="O5822" s="38">
        <v>1174091.8</v>
      </c>
      <c r="P5822" s="126" t="s">
        <v>25103</v>
      </c>
      <c r="R5822" s="137">
        <f t="shared" si="90"/>
        <v>3.2499999999999996</v>
      </c>
    </row>
    <row r="5823" spans="2:18" x14ac:dyDescent="0.35">
      <c r="B5823" s="19">
        <v>44895</v>
      </c>
      <c r="C5823" s="19">
        <v>44888.993136574078</v>
      </c>
      <c r="D5823" s="19">
        <v>44895.712430555555</v>
      </c>
      <c r="E5823" s="16" t="s">
        <v>15059</v>
      </c>
      <c r="F5823" s="37">
        <v>120</v>
      </c>
      <c r="G5823" s="35">
        <v>44897</v>
      </c>
      <c r="H5823" s="35">
        <v>45017</v>
      </c>
      <c r="I5823" s="37">
        <v>6</v>
      </c>
      <c r="J5823" s="37">
        <v>1</v>
      </c>
      <c r="K5823" s="15" t="s">
        <v>2405</v>
      </c>
      <c r="L5823" s="15" t="s">
        <v>100</v>
      </c>
      <c r="M5823" s="15" t="s">
        <v>15572</v>
      </c>
      <c r="N5823" s="15" t="s">
        <v>6700</v>
      </c>
      <c r="O5823" s="38">
        <v>1174091.8</v>
      </c>
      <c r="P5823" s="126" t="s">
        <v>25103</v>
      </c>
      <c r="R5823" s="137">
        <f t="shared" si="90"/>
        <v>3.2499999999999996</v>
      </c>
    </row>
    <row r="5824" spans="2:18" x14ac:dyDescent="0.35">
      <c r="B5824" s="19">
        <v>44889</v>
      </c>
      <c r="C5824" s="19">
        <v>44889.469756944447</v>
      </c>
      <c r="D5824" s="19" t="s">
        <v>97</v>
      </c>
      <c r="E5824" s="16" t="s">
        <v>15083</v>
      </c>
      <c r="F5824" s="37">
        <v>120</v>
      </c>
      <c r="G5824" s="35">
        <v>44890</v>
      </c>
      <c r="H5824" s="35">
        <v>45010</v>
      </c>
      <c r="I5824" s="37">
        <v>8</v>
      </c>
      <c r="J5824" s="37">
        <v>3</v>
      </c>
      <c r="K5824" s="15" t="s">
        <v>2405</v>
      </c>
      <c r="L5824" s="15" t="s">
        <v>105</v>
      </c>
      <c r="M5824" s="15" t="s">
        <v>16125</v>
      </c>
      <c r="N5824" s="15" t="s">
        <v>16124</v>
      </c>
      <c r="O5824" s="37">
        <v>150000</v>
      </c>
      <c r="P5824" s="126" t="s">
        <v>25103</v>
      </c>
      <c r="R5824" s="137">
        <f t="shared" si="90"/>
        <v>2.5999999999999996</v>
      </c>
    </row>
    <row r="5825" spans="2:18" x14ac:dyDescent="0.35">
      <c r="B5825" s="19">
        <v>45176</v>
      </c>
      <c r="C5825" s="19">
        <v>44889.469756944447</v>
      </c>
      <c r="D5825" s="19">
        <v>45176.191817129627</v>
      </c>
      <c r="E5825" s="16" t="s">
        <v>15083</v>
      </c>
      <c r="F5825" s="37">
        <v>120</v>
      </c>
      <c r="G5825" s="35">
        <v>44890</v>
      </c>
      <c r="H5825" s="35">
        <v>45010</v>
      </c>
      <c r="I5825" s="37">
        <v>15</v>
      </c>
      <c r="J5825" s="37">
        <v>6</v>
      </c>
      <c r="K5825" s="15" t="s">
        <v>2405</v>
      </c>
      <c r="L5825" s="15" t="s">
        <v>105</v>
      </c>
      <c r="M5825" s="15" t="s">
        <v>15082</v>
      </c>
      <c r="N5825" s="15" t="s">
        <v>15081</v>
      </c>
      <c r="O5825" s="37">
        <v>150000</v>
      </c>
      <c r="P5825" s="126" t="s">
        <v>25103</v>
      </c>
      <c r="R5825" s="137">
        <f t="shared" si="90"/>
        <v>3.1999999999999997</v>
      </c>
    </row>
    <row r="5826" spans="2:18" x14ac:dyDescent="0.35">
      <c r="B5826" s="19">
        <v>44889</v>
      </c>
      <c r="C5826" s="19">
        <v>44889.475138888891</v>
      </c>
      <c r="D5826" s="19" t="s">
        <v>97</v>
      </c>
      <c r="E5826" s="16" t="s">
        <v>16118</v>
      </c>
      <c r="F5826" s="37">
        <v>120</v>
      </c>
      <c r="G5826" s="35">
        <v>44890</v>
      </c>
      <c r="H5826" s="35">
        <v>45010</v>
      </c>
      <c r="I5826" s="37">
        <v>5</v>
      </c>
      <c r="J5826" s="37">
        <v>3</v>
      </c>
      <c r="K5826" s="15" t="s">
        <v>2405</v>
      </c>
      <c r="L5826" s="15" t="s">
        <v>105</v>
      </c>
      <c r="M5826" s="15" t="s">
        <v>16117</v>
      </c>
      <c r="N5826" s="15" t="s">
        <v>16116</v>
      </c>
      <c r="O5826" s="37">
        <v>50</v>
      </c>
      <c r="P5826" s="126" t="s">
        <v>25103</v>
      </c>
      <c r="R5826" s="137">
        <f t="shared" si="90"/>
        <v>2.5999999999999996</v>
      </c>
    </row>
    <row r="5827" spans="2:18" x14ac:dyDescent="0.35">
      <c r="B5827" s="19">
        <v>44889</v>
      </c>
      <c r="C5827" s="19">
        <v>44889.506215277775</v>
      </c>
      <c r="D5827" s="19" t="s">
        <v>97</v>
      </c>
      <c r="E5827" s="16" t="s">
        <v>16100</v>
      </c>
      <c r="F5827" s="37">
        <v>120</v>
      </c>
      <c r="G5827" s="35">
        <v>44893</v>
      </c>
      <c r="H5827" s="35">
        <v>45013</v>
      </c>
      <c r="I5827" s="37">
        <v>5</v>
      </c>
      <c r="J5827" s="37">
        <v>3</v>
      </c>
      <c r="K5827" s="15" t="s">
        <v>2393</v>
      </c>
      <c r="L5827" s="15" t="s">
        <v>298</v>
      </c>
      <c r="M5827" s="15" t="s">
        <v>16099</v>
      </c>
      <c r="N5827" s="15" t="s">
        <v>23574</v>
      </c>
      <c r="O5827" s="37">
        <v>25000</v>
      </c>
      <c r="P5827" s="126" t="s">
        <v>25103</v>
      </c>
      <c r="R5827" s="137">
        <f t="shared" si="90"/>
        <v>2.4499999999999997</v>
      </c>
    </row>
    <row r="5828" spans="2:18" x14ac:dyDescent="0.35">
      <c r="B5828" s="19">
        <v>44889</v>
      </c>
      <c r="C5828" s="19">
        <v>44889.629050925927</v>
      </c>
      <c r="D5828" s="19" t="s">
        <v>97</v>
      </c>
      <c r="E5828" s="16" t="s">
        <v>16047</v>
      </c>
      <c r="F5828" s="37">
        <v>120</v>
      </c>
      <c r="G5828" s="35">
        <v>44893</v>
      </c>
      <c r="H5828" s="35">
        <v>45013</v>
      </c>
      <c r="I5828" s="37">
        <v>9</v>
      </c>
      <c r="J5828" s="37">
        <v>4</v>
      </c>
      <c r="K5828" s="15" t="s">
        <v>2405</v>
      </c>
      <c r="L5828" s="15" t="s">
        <v>105</v>
      </c>
      <c r="M5828" s="15" t="s">
        <v>16046</v>
      </c>
      <c r="N5828" s="15" t="s">
        <v>16045</v>
      </c>
      <c r="O5828" s="37">
        <v>150000</v>
      </c>
      <c r="P5828" s="126" t="s">
        <v>25103</v>
      </c>
      <c r="R5828" s="137">
        <f t="shared" ref="R5828:R5891" si="91">0.3*IF(F5828&lt;=30, 2, IF(AND(F5828&gt;=31, F5828&lt;=90), 3, IF(AND(F5828&gt;=91, F5828&lt;=180), 4, IF(AND(F5828&gt;=181, F5828&lt;=364), 1, 2)))) + 0.3*IF(J5828=1, 3, IF(AND(J5828&gt;=2, J5828&lt;=5), 2, IF(AND(J5828&gt;=6, J5828&lt;=10), 4, 2))) + 0.2*IF(O5828&lt;=150000, 2, IF(AND(O5828&gt;=150001, O5828&lt;=500000), 4, IF(AND(O5828&gt;=500001, O5828&lt;=1000000), 1, 3)))+ 0.15*IF(NOT(ISERROR(SEARCH("fognat",L5828))), 4, IF(NOT(ISERROR(SEARCH("compres",L5828))), 2, IF(NOT(ISERROR(SEARCH("facciat",L5828))), 3, IF(NOT(ISERROR(SEARCH("estaur",L5828))), 4, 1)))) + 0.05*IF(NOT(ISERROR(SEARCH("anutenz",K5828))), 3, IF(NOT(ISERROR(SEARCH("uova",K5828))), 4, IF(NOT(ISERROR(SEARCH("rivat",K5828))), 2, IF(NOT(ISERROR(SEARCH("ubblic",K5828))), 1, 1))))</f>
        <v>2.5999999999999996</v>
      </c>
    </row>
    <row r="5829" spans="2:18" x14ac:dyDescent="0.35">
      <c r="B5829" s="19">
        <v>44889</v>
      </c>
      <c r="C5829" s="19">
        <v>44889.647129629629</v>
      </c>
      <c r="D5829" s="19" t="s">
        <v>97</v>
      </c>
      <c r="E5829" s="16" t="s">
        <v>15078</v>
      </c>
      <c r="F5829" s="37">
        <v>120</v>
      </c>
      <c r="G5829" s="35">
        <v>44890</v>
      </c>
      <c r="H5829" s="35">
        <v>45010</v>
      </c>
      <c r="I5829" s="37">
        <v>4</v>
      </c>
      <c r="J5829" s="37">
        <v>1</v>
      </c>
      <c r="K5829" s="15" t="s">
        <v>2405</v>
      </c>
      <c r="L5829" s="15" t="s">
        <v>105</v>
      </c>
      <c r="M5829" s="15" t="s">
        <v>16039</v>
      </c>
      <c r="N5829" s="15" t="s">
        <v>16038</v>
      </c>
      <c r="O5829" s="37">
        <v>125000</v>
      </c>
      <c r="P5829" s="126" t="s">
        <v>25103</v>
      </c>
      <c r="R5829" s="137">
        <f t="shared" si="91"/>
        <v>2.8999999999999995</v>
      </c>
    </row>
    <row r="5830" spans="2:18" x14ac:dyDescent="0.35">
      <c r="B5830" s="19">
        <v>45091</v>
      </c>
      <c r="C5830" s="19">
        <v>44889.647129629629</v>
      </c>
      <c r="D5830" s="19">
        <v>45091.129884259259</v>
      </c>
      <c r="E5830" s="16" t="s">
        <v>15078</v>
      </c>
      <c r="F5830" s="37">
        <v>120</v>
      </c>
      <c r="G5830" s="35">
        <v>45096</v>
      </c>
      <c r="H5830" s="35">
        <v>45216</v>
      </c>
      <c r="I5830" s="37">
        <v>4</v>
      </c>
      <c r="J5830" s="37">
        <v>1</v>
      </c>
      <c r="K5830" s="15" t="s">
        <v>2405</v>
      </c>
      <c r="L5830" s="15" t="s">
        <v>105</v>
      </c>
      <c r="M5830" s="15" t="s">
        <v>15224</v>
      </c>
      <c r="N5830" s="15" t="s">
        <v>15223</v>
      </c>
      <c r="O5830" s="37">
        <v>125</v>
      </c>
      <c r="P5830" s="126" t="s">
        <v>25103</v>
      </c>
      <c r="R5830" s="137">
        <f t="shared" si="91"/>
        <v>2.8999999999999995</v>
      </c>
    </row>
    <row r="5831" spans="2:18" x14ac:dyDescent="0.35">
      <c r="B5831" s="19">
        <v>45180</v>
      </c>
      <c r="C5831" s="19">
        <v>44889.647129629629</v>
      </c>
      <c r="D5831" s="19">
        <v>45180.206979166665</v>
      </c>
      <c r="E5831" s="16" t="s">
        <v>15078</v>
      </c>
      <c r="F5831" s="37">
        <v>120</v>
      </c>
      <c r="G5831" s="35">
        <v>45096</v>
      </c>
      <c r="H5831" s="35">
        <v>45216</v>
      </c>
      <c r="I5831" s="37">
        <v>4</v>
      </c>
      <c r="J5831" s="37">
        <v>3</v>
      </c>
      <c r="K5831" s="15" t="s">
        <v>2405</v>
      </c>
      <c r="L5831" s="15" t="s">
        <v>105</v>
      </c>
      <c r="M5831" s="15" t="s">
        <v>15077</v>
      </c>
      <c r="N5831" s="15" t="s">
        <v>15076</v>
      </c>
      <c r="O5831" s="37">
        <v>125000</v>
      </c>
      <c r="P5831" s="126" t="s">
        <v>25103</v>
      </c>
      <c r="R5831" s="137">
        <f t="shared" si="91"/>
        <v>2.5999999999999996</v>
      </c>
    </row>
    <row r="5832" spans="2:18" x14ac:dyDescent="0.35">
      <c r="B5832" s="19">
        <v>44889</v>
      </c>
      <c r="C5832" s="19">
        <v>44889.662754629629</v>
      </c>
      <c r="D5832" s="19" t="s">
        <v>97</v>
      </c>
      <c r="E5832" s="16" t="s">
        <v>16033</v>
      </c>
      <c r="F5832" s="37">
        <v>120</v>
      </c>
      <c r="G5832" s="35">
        <v>44890</v>
      </c>
      <c r="H5832" s="35">
        <v>45010</v>
      </c>
      <c r="I5832" s="37">
        <v>4</v>
      </c>
      <c r="J5832" s="37">
        <v>1</v>
      </c>
      <c r="K5832" s="15" t="s">
        <v>2393</v>
      </c>
      <c r="L5832" s="15" t="s">
        <v>105</v>
      </c>
      <c r="M5832" s="15" t="s">
        <v>16032</v>
      </c>
      <c r="N5832" s="15" t="s">
        <v>1891</v>
      </c>
      <c r="O5832" s="37">
        <v>199185</v>
      </c>
      <c r="P5832" s="126" t="s">
        <v>25103</v>
      </c>
      <c r="R5832" s="137">
        <f t="shared" si="91"/>
        <v>3.2999999999999994</v>
      </c>
    </row>
    <row r="5833" spans="2:18" x14ac:dyDescent="0.35">
      <c r="B5833" s="19">
        <v>44889</v>
      </c>
      <c r="C5833" s="19">
        <v>44889.713206018518</v>
      </c>
      <c r="D5833" s="19" t="s">
        <v>97</v>
      </c>
      <c r="E5833" s="16" t="s">
        <v>10334</v>
      </c>
      <c r="F5833" s="37">
        <v>120</v>
      </c>
      <c r="G5833" s="35">
        <v>44893</v>
      </c>
      <c r="H5833" s="35">
        <v>45013</v>
      </c>
      <c r="I5833" s="37">
        <v>5</v>
      </c>
      <c r="J5833" s="37">
        <v>8</v>
      </c>
      <c r="K5833" s="15" t="s">
        <v>2393</v>
      </c>
      <c r="L5833" s="15" t="s">
        <v>100</v>
      </c>
      <c r="M5833" s="15" t="s">
        <v>10333</v>
      </c>
      <c r="N5833" s="15" t="s">
        <v>23980</v>
      </c>
      <c r="O5833" s="37">
        <v>668000</v>
      </c>
      <c r="P5833" s="126" t="s">
        <v>25103</v>
      </c>
      <c r="R5833" s="137">
        <f t="shared" si="91"/>
        <v>3.15</v>
      </c>
    </row>
    <row r="5834" spans="2:18" x14ac:dyDescent="0.35">
      <c r="B5834" s="19">
        <v>44889</v>
      </c>
      <c r="C5834" s="19">
        <v>44889.720347222225</v>
      </c>
      <c r="D5834" s="19" t="s">
        <v>97</v>
      </c>
      <c r="E5834" s="16" t="s">
        <v>4071</v>
      </c>
      <c r="F5834" s="37">
        <v>120</v>
      </c>
      <c r="G5834" s="35">
        <v>44893</v>
      </c>
      <c r="H5834" s="35">
        <v>45013</v>
      </c>
      <c r="I5834" s="37">
        <v>5</v>
      </c>
      <c r="J5834" s="37">
        <v>8</v>
      </c>
      <c r="K5834" s="15" t="s">
        <v>2393</v>
      </c>
      <c r="L5834" s="15" t="s">
        <v>100</v>
      </c>
      <c r="M5834" s="15" t="s">
        <v>16001</v>
      </c>
      <c r="N5834" s="15" t="s">
        <v>23981</v>
      </c>
      <c r="O5834" s="37">
        <v>230000</v>
      </c>
      <c r="P5834" s="126" t="s">
        <v>25103</v>
      </c>
      <c r="R5834" s="137">
        <f t="shared" si="91"/>
        <v>3.7500000000000004</v>
      </c>
    </row>
    <row r="5835" spans="2:18" x14ac:dyDescent="0.35">
      <c r="B5835" s="19">
        <v>44889</v>
      </c>
      <c r="C5835" s="19">
        <v>44889.736284722225</v>
      </c>
      <c r="D5835" s="19" t="s">
        <v>97</v>
      </c>
      <c r="E5835" s="16" t="s">
        <v>15978</v>
      </c>
      <c r="F5835" s="37">
        <v>120</v>
      </c>
      <c r="G5835" s="35">
        <v>44893</v>
      </c>
      <c r="H5835" s="35">
        <v>45013</v>
      </c>
      <c r="I5835" s="37">
        <v>3</v>
      </c>
      <c r="J5835" s="37">
        <v>4</v>
      </c>
      <c r="K5835" s="15" t="s">
        <v>2393</v>
      </c>
      <c r="L5835" s="15" t="s">
        <v>100</v>
      </c>
      <c r="M5835" s="15" t="s">
        <v>15977</v>
      </c>
      <c r="N5835" s="15" t="s">
        <v>23984</v>
      </c>
      <c r="O5835" s="37">
        <v>281600</v>
      </c>
      <c r="P5835" s="126" t="s">
        <v>25103</v>
      </c>
      <c r="R5835" s="137">
        <f t="shared" si="91"/>
        <v>3.15</v>
      </c>
    </row>
    <row r="5836" spans="2:18" x14ac:dyDescent="0.35">
      <c r="B5836" s="19">
        <v>44889</v>
      </c>
      <c r="C5836" s="19">
        <v>44889.750150462962</v>
      </c>
      <c r="D5836" s="19" t="s">
        <v>97</v>
      </c>
      <c r="E5836" s="16" t="s">
        <v>8602</v>
      </c>
      <c r="F5836" s="37">
        <v>120</v>
      </c>
      <c r="G5836" s="35">
        <v>44889</v>
      </c>
      <c r="H5836" s="35">
        <v>45009</v>
      </c>
      <c r="I5836" s="37">
        <v>10</v>
      </c>
      <c r="J5836" s="37">
        <v>1</v>
      </c>
      <c r="K5836" s="15" t="s">
        <v>2405</v>
      </c>
      <c r="L5836" s="15" t="s">
        <v>100</v>
      </c>
      <c r="M5836" s="15" t="s">
        <v>15971</v>
      </c>
      <c r="N5836" s="15" t="s">
        <v>6605</v>
      </c>
      <c r="O5836" s="37">
        <v>500000</v>
      </c>
      <c r="P5836" s="126" t="s">
        <v>25103</v>
      </c>
      <c r="R5836" s="137">
        <f t="shared" si="91"/>
        <v>3.4499999999999997</v>
      </c>
    </row>
    <row r="5837" spans="2:18" x14ac:dyDescent="0.35">
      <c r="B5837" s="19">
        <v>44890</v>
      </c>
      <c r="C5837" s="19">
        <v>44890.516493055555</v>
      </c>
      <c r="D5837" s="19" t="s">
        <v>97</v>
      </c>
      <c r="E5837" s="16" t="s">
        <v>15860</v>
      </c>
      <c r="F5837" s="37">
        <v>120</v>
      </c>
      <c r="G5837" s="35">
        <v>44893</v>
      </c>
      <c r="H5837" s="35">
        <v>45013</v>
      </c>
      <c r="I5837" s="37">
        <v>4</v>
      </c>
      <c r="J5837" s="37">
        <v>1</v>
      </c>
      <c r="K5837" s="15" t="s">
        <v>2393</v>
      </c>
      <c r="L5837" s="15" t="s">
        <v>105</v>
      </c>
      <c r="M5837" s="15" t="s">
        <v>15859</v>
      </c>
      <c r="N5837" s="15" t="s">
        <v>15858</v>
      </c>
      <c r="O5837" s="37">
        <v>500000</v>
      </c>
      <c r="P5837" s="126" t="s">
        <v>25103</v>
      </c>
      <c r="R5837" s="137">
        <f t="shared" si="91"/>
        <v>3.2999999999999994</v>
      </c>
    </row>
    <row r="5838" spans="2:18" x14ac:dyDescent="0.35">
      <c r="B5838" s="19">
        <v>44890</v>
      </c>
      <c r="C5838" s="19">
        <v>44890.535682870373</v>
      </c>
      <c r="D5838" s="19" t="s">
        <v>97</v>
      </c>
      <c r="E5838" s="16" t="s">
        <v>15851</v>
      </c>
      <c r="F5838" s="37">
        <v>120</v>
      </c>
      <c r="G5838" s="35">
        <v>44893</v>
      </c>
      <c r="H5838" s="35">
        <v>45013</v>
      </c>
      <c r="I5838" s="37">
        <v>5</v>
      </c>
      <c r="J5838" s="37">
        <v>1</v>
      </c>
      <c r="K5838" s="15" t="s">
        <v>2393</v>
      </c>
      <c r="L5838" s="15" t="s">
        <v>100</v>
      </c>
      <c r="M5838" s="15" t="s">
        <v>15850</v>
      </c>
      <c r="N5838" s="15" t="s">
        <v>15849</v>
      </c>
      <c r="O5838" s="38">
        <v>701842.75</v>
      </c>
      <c r="P5838" s="126" t="s">
        <v>25103</v>
      </c>
      <c r="R5838" s="137">
        <f t="shared" si="91"/>
        <v>2.85</v>
      </c>
    </row>
    <row r="5839" spans="2:18" x14ac:dyDescent="0.35">
      <c r="B5839" s="19">
        <v>44890</v>
      </c>
      <c r="C5839" s="19">
        <v>44890.642708333333</v>
      </c>
      <c r="D5839" s="19" t="s">
        <v>97</v>
      </c>
      <c r="E5839" s="16" t="s">
        <v>15830</v>
      </c>
      <c r="F5839" s="37">
        <v>120</v>
      </c>
      <c r="G5839" s="35">
        <v>44890</v>
      </c>
      <c r="H5839" s="35">
        <v>45010</v>
      </c>
      <c r="I5839" s="37">
        <v>3</v>
      </c>
      <c r="J5839" s="37">
        <v>1</v>
      </c>
      <c r="K5839" s="15" t="s">
        <v>2405</v>
      </c>
      <c r="L5839" s="15" t="s">
        <v>205</v>
      </c>
      <c r="M5839" s="15" t="s">
        <v>15829</v>
      </c>
      <c r="N5839" s="15" t="s">
        <v>15828</v>
      </c>
      <c r="O5839" s="37">
        <v>733654</v>
      </c>
      <c r="P5839" s="126" t="s">
        <v>25103</v>
      </c>
      <c r="R5839" s="137">
        <f t="shared" si="91"/>
        <v>2.5499999999999998</v>
      </c>
    </row>
    <row r="5840" spans="2:18" x14ac:dyDescent="0.35">
      <c r="B5840" s="19">
        <v>44890</v>
      </c>
      <c r="C5840" s="19">
        <v>44890.713576388887</v>
      </c>
      <c r="D5840" s="19" t="s">
        <v>97</v>
      </c>
      <c r="E5840" s="16" t="s">
        <v>14783</v>
      </c>
      <c r="F5840" s="37">
        <v>120</v>
      </c>
      <c r="G5840" s="35">
        <v>44890</v>
      </c>
      <c r="H5840" s="35">
        <v>45010</v>
      </c>
      <c r="I5840" s="37">
        <v>6</v>
      </c>
      <c r="J5840" s="37">
        <v>1</v>
      </c>
      <c r="K5840" s="15" t="s">
        <v>2405</v>
      </c>
      <c r="L5840" s="15" t="s">
        <v>100</v>
      </c>
      <c r="M5840" s="15" t="s">
        <v>15808</v>
      </c>
      <c r="N5840" s="15" t="s">
        <v>6700</v>
      </c>
      <c r="O5840" s="37">
        <v>316912</v>
      </c>
      <c r="P5840" s="126" t="s">
        <v>25103</v>
      </c>
      <c r="R5840" s="137">
        <f t="shared" si="91"/>
        <v>3.4499999999999997</v>
      </c>
    </row>
    <row r="5841" spans="2:18" x14ac:dyDescent="0.35">
      <c r="B5841" s="19">
        <v>44890</v>
      </c>
      <c r="C5841" s="19">
        <v>44890.724062499998</v>
      </c>
      <c r="D5841" s="19" t="s">
        <v>97</v>
      </c>
      <c r="E5841" s="16" t="s">
        <v>14731</v>
      </c>
      <c r="F5841" s="37">
        <v>120</v>
      </c>
      <c r="G5841" s="35">
        <v>44890</v>
      </c>
      <c r="H5841" s="35">
        <v>45010</v>
      </c>
      <c r="I5841" s="37">
        <v>6</v>
      </c>
      <c r="J5841" s="37">
        <v>1</v>
      </c>
      <c r="K5841" s="15" t="s">
        <v>2405</v>
      </c>
      <c r="L5841" s="15" t="s">
        <v>100</v>
      </c>
      <c r="M5841" s="15" t="s">
        <v>15800</v>
      </c>
      <c r="N5841" s="15" t="s">
        <v>6700</v>
      </c>
      <c r="O5841" s="37">
        <v>778648</v>
      </c>
      <c r="P5841" s="126" t="s">
        <v>25103</v>
      </c>
      <c r="R5841" s="137">
        <f t="shared" si="91"/>
        <v>2.85</v>
      </c>
    </row>
    <row r="5842" spans="2:18" x14ac:dyDescent="0.35">
      <c r="B5842" s="19">
        <v>44890</v>
      </c>
      <c r="C5842" s="19">
        <v>44890.774189814816</v>
      </c>
      <c r="D5842" s="19" t="s">
        <v>97</v>
      </c>
      <c r="E5842" s="16" t="s">
        <v>14909</v>
      </c>
      <c r="F5842" s="37">
        <v>120</v>
      </c>
      <c r="G5842" s="35">
        <v>44893</v>
      </c>
      <c r="H5842" s="35">
        <v>45013</v>
      </c>
      <c r="I5842" s="37">
        <v>6</v>
      </c>
      <c r="J5842" s="37">
        <v>1</v>
      </c>
      <c r="K5842" s="15" t="s">
        <v>2393</v>
      </c>
      <c r="L5842" s="15" t="s">
        <v>205</v>
      </c>
      <c r="M5842" s="15" t="s">
        <v>15792</v>
      </c>
      <c r="N5842" s="15" t="s">
        <v>5704</v>
      </c>
      <c r="O5842" s="37">
        <v>250000</v>
      </c>
      <c r="P5842" s="126" t="s">
        <v>25103</v>
      </c>
      <c r="R5842" s="137">
        <f t="shared" si="91"/>
        <v>3.1499999999999995</v>
      </c>
    </row>
    <row r="5843" spans="2:18" x14ac:dyDescent="0.35">
      <c r="B5843" s="19">
        <v>45232</v>
      </c>
      <c r="C5843" s="19">
        <v>44890.774189814816</v>
      </c>
      <c r="D5843" s="19">
        <v>45232.192847222221</v>
      </c>
      <c r="E5843" s="16" t="s">
        <v>14909</v>
      </c>
      <c r="F5843" s="37">
        <v>120</v>
      </c>
      <c r="G5843" s="35">
        <v>44893</v>
      </c>
      <c r="H5843" s="35">
        <v>45013</v>
      </c>
      <c r="I5843" s="37">
        <v>6</v>
      </c>
      <c r="J5843" s="37">
        <v>4</v>
      </c>
      <c r="K5843" s="15" t="s">
        <v>2393</v>
      </c>
      <c r="L5843" s="15" t="s">
        <v>205</v>
      </c>
      <c r="M5843" s="15" t="s">
        <v>14908</v>
      </c>
      <c r="N5843" s="15" t="s">
        <v>14907</v>
      </c>
      <c r="O5843" s="37">
        <v>250000</v>
      </c>
      <c r="P5843" s="126" t="s">
        <v>25103</v>
      </c>
      <c r="R5843" s="137">
        <f t="shared" si="91"/>
        <v>2.8499999999999996</v>
      </c>
    </row>
    <row r="5844" spans="2:18" x14ac:dyDescent="0.35">
      <c r="B5844" s="19">
        <v>44890</v>
      </c>
      <c r="C5844" s="19">
        <v>44890.810949074075</v>
      </c>
      <c r="D5844" s="19" t="s">
        <v>97</v>
      </c>
      <c r="E5844" s="16" t="s">
        <v>15778</v>
      </c>
      <c r="F5844" s="37">
        <v>120</v>
      </c>
      <c r="G5844" s="35">
        <v>44891</v>
      </c>
      <c r="H5844" s="35">
        <v>45011</v>
      </c>
      <c r="I5844" s="37">
        <v>6</v>
      </c>
      <c r="J5844" s="37">
        <v>1</v>
      </c>
      <c r="K5844" s="15" t="s">
        <v>2400</v>
      </c>
      <c r="L5844" s="15" t="s">
        <v>205</v>
      </c>
      <c r="M5844" s="15" t="s">
        <v>15777</v>
      </c>
      <c r="N5844" s="15" t="s">
        <v>15776</v>
      </c>
      <c r="O5844" s="38">
        <v>243838.45</v>
      </c>
      <c r="P5844" s="126" t="s">
        <v>25103</v>
      </c>
      <c r="R5844" s="137">
        <f t="shared" si="91"/>
        <v>3.0999999999999992</v>
      </c>
    </row>
    <row r="5845" spans="2:18" x14ac:dyDescent="0.35">
      <c r="B5845" s="19">
        <v>44890</v>
      </c>
      <c r="C5845" s="19">
        <v>44890.981990740744</v>
      </c>
      <c r="D5845" s="19" t="s">
        <v>97</v>
      </c>
      <c r="E5845" s="16" t="s">
        <v>15751</v>
      </c>
      <c r="F5845" s="37">
        <v>120</v>
      </c>
      <c r="G5845" s="35">
        <v>44890</v>
      </c>
      <c r="H5845" s="35">
        <v>45010</v>
      </c>
      <c r="I5845" s="37">
        <v>3</v>
      </c>
      <c r="J5845" s="37">
        <v>1</v>
      </c>
      <c r="K5845" s="15" t="s">
        <v>2405</v>
      </c>
      <c r="L5845" s="15" t="s">
        <v>205</v>
      </c>
      <c r="M5845" s="15" t="s">
        <v>15750</v>
      </c>
      <c r="N5845" s="15" t="s">
        <v>15749</v>
      </c>
      <c r="O5845" s="37">
        <v>140000</v>
      </c>
      <c r="P5845" s="126" t="s">
        <v>25103</v>
      </c>
      <c r="R5845" s="137">
        <f t="shared" si="91"/>
        <v>2.7499999999999996</v>
      </c>
    </row>
    <row r="5846" spans="2:18" x14ac:dyDescent="0.35">
      <c r="B5846" s="19">
        <v>44891</v>
      </c>
      <c r="C5846" s="19">
        <v>44890.996365740742</v>
      </c>
      <c r="D5846" s="19" t="s">
        <v>97</v>
      </c>
      <c r="E5846" s="16" t="s">
        <v>3124</v>
      </c>
      <c r="F5846" s="37">
        <v>120</v>
      </c>
      <c r="G5846" s="35">
        <v>44890</v>
      </c>
      <c r="H5846" s="35">
        <v>45010</v>
      </c>
      <c r="I5846" s="37">
        <v>3</v>
      </c>
      <c r="J5846" s="37">
        <v>1</v>
      </c>
      <c r="K5846" s="15" t="s">
        <v>2405</v>
      </c>
      <c r="L5846" s="15" t="s">
        <v>105</v>
      </c>
      <c r="M5846" s="15" t="s">
        <v>15748</v>
      </c>
      <c r="N5846" s="15" t="s">
        <v>15670</v>
      </c>
      <c r="O5846" s="37">
        <v>120000</v>
      </c>
      <c r="P5846" s="126" t="s">
        <v>25103</v>
      </c>
      <c r="R5846" s="137">
        <f t="shared" si="91"/>
        <v>2.8999999999999995</v>
      </c>
    </row>
    <row r="5847" spans="2:18" x14ac:dyDescent="0.35">
      <c r="B5847" s="19">
        <v>44891</v>
      </c>
      <c r="C5847" s="19">
        <v>44891.483402777776</v>
      </c>
      <c r="D5847" s="19" t="s">
        <v>97</v>
      </c>
      <c r="E5847" s="16" t="s">
        <v>15747</v>
      </c>
      <c r="F5847" s="37">
        <v>120</v>
      </c>
      <c r="G5847" s="35">
        <v>44893</v>
      </c>
      <c r="H5847" s="35">
        <v>45013</v>
      </c>
      <c r="I5847" s="37">
        <v>4</v>
      </c>
      <c r="J5847" s="37">
        <v>2</v>
      </c>
      <c r="K5847" s="15" t="s">
        <v>2405</v>
      </c>
      <c r="L5847" s="15" t="s">
        <v>105</v>
      </c>
      <c r="M5847" s="15" t="s">
        <v>15746</v>
      </c>
      <c r="N5847" s="15" t="s">
        <v>15745</v>
      </c>
      <c r="O5847" s="37">
        <v>80000</v>
      </c>
      <c r="P5847" s="126" t="s">
        <v>25103</v>
      </c>
      <c r="R5847" s="137">
        <f t="shared" si="91"/>
        <v>2.5999999999999996</v>
      </c>
    </row>
    <row r="5848" spans="2:18" x14ac:dyDescent="0.35">
      <c r="B5848" s="19">
        <v>44894</v>
      </c>
      <c r="C5848" s="19">
        <v>44894.580451388887</v>
      </c>
      <c r="D5848" s="19" t="s">
        <v>97</v>
      </c>
      <c r="E5848" s="16" t="s">
        <v>15639</v>
      </c>
      <c r="F5848" s="37">
        <v>120</v>
      </c>
      <c r="G5848" s="35">
        <v>44897</v>
      </c>
      <c r="H5848" s="35">
        <v>45017</v>
      </c>
      <c r="I5848" s="37">
        <v>4</v>
      </c>
      <c r="J5848" s="37">
        <v>4</v>
      </c>
      <c r="K5848" s="15" t="s">
        <v>2393</v>
      </c>
      <c r="L5848" s="15" t="s">
        <v>105</v>
      </c>
      <c r="M5848" s="15" t="s">
        <v>15638</v>
      </c>
      <c r="N5848" s="15" t="s">
        <v>24005</v>
      </c>
      <c r="O5848" s="37">
        <v>144000</v>
      </c>
      <c r="P5848" s="126" t="s">
        <v>25103</v>
      </c>
      <c r="R5848" s="137">
        <f t="shared" si="91"/>
        <v>2.5999999999999996</v>
      </c>
    </row>
    <row r="5849" spans="2:18" x14ac:dyDescent="0.35">
      <c r="B5849" s="19">
        <v>44894</v>
      </c>
      <c r="C5849" s="19">
        <v>44894.645682870374</v>
      </c>
      <c r="D5849" s="19" t="s">
        <v>97</v>
      </c>
      <c r="E5849" s="16" t="s">
        <v>2973</v>
      </c>
      <c r="F5849" s="37">
        <v>120</v>
      </c>
      <c r="G5849" s="35">
        <v>44895</v>
      </c>
      <c r="H5849" s="35">
        <v>45015</v>
      </c>
      <c r="I5849" s="37">
        <v>8</v>
      </c>
      <c r="J5849" s="37">
        <v>6</v>
      </c>
      <c r="K5849" s="15" t="s">
        <v>2393</v>
      </c>
      <c r="L5849" s="15" t="s">
        <v>100</v>
      </c>
      <c r="M5849" s="15" t="s">
        <v>15635</v>
      </c>
      <c r="N5849" s="15" t="s">
        <v>15634</v>
      </c>
      <c r="O5849" s="37">
        <v>99297</v>
      </c>
      <c r="P5849" s="126" t="s">
        <v>25103</v>
      </c>
      <c r="R5849" s="137">
        <f t="shared" si="91"/>
        <v>3.35</v>
      </c>
    </row>
    <row r="5850" spans="2:18" x14ac:dyDescent="0.35">
      <c r="B5850" s="19">
        <v>44894</v>
      </c>
      <c r="C5850" s="19">
        <v>44894.778946759259</v>
      </c>
      <c r="D5850" s="19" t="s">
        <v>97</v>
      </c>
      <c r="E5850" s="16" t="s">
        <v>15625</v>
      </c>
      <c r="F5850" s="37">
        <v>120</v>
      </c>
      <c r="G5850" s="35">
        <v>44895</v>
      </c>
      <c r="H5850" s="35">
        <v>45015</v>
      </c>
      <c r="I5850" s="37">
        <v>8</v>
      </c>
      <c r="J5850" s="37">
        <v>2</v>
      </c>
      <c r="K5850" s="15" t="s">
        <v>2393</v>
      </c>
      <c r="L5850" s="15" t="s">
        <v>100</v>
      </c>
      <c r="M5850" s="15" t="s">
        <v>15624</v>
      </c>
      <c r="N5850" s="15" t="s">
        <v>15623</v>
      </c>
      <c r="O5850" s="37">
        <v>80371</v>
      </c>
      <c r="P5850" s="126" t="s">
        <v>25103</v>
      </c>
      <c r="R5850" s="137">
        <f t="shared" si="91"/>
        <v>2.7499999999999996</v>
      </c>
    </row>
    <row r="5851" spans="2:18" x14ac:dyDescent="0.35">
      <c r="B5851" s="19">
        <v>44895</v>
      </c>
      <c r="C5851" s="19">
        <v>44895.55945601852</v>
      </c>
      <c r="D5851" s="19" t="s">
        <v>97</v>
      </c>
      <c r="E5851" s="16" t="s">
        <v>15603</v>
      </c>
      <c r="F5851" s="37">
        <v>120</v>
      </c>
      <c r="G5851" s="35">
        <v>44896</v>
      </c>
      <c r="H5851" s="35">
        <v>45016</v>
      </c>
      <c r="I5851" s="37">
        <v>8</v>
      </c>
      <c r="J5851" s="37">
        <v>10</v>
      </c>
      <c r="K5851" s="15" t="s">
        <v>2393</v>
      </c>
      <c r="L5851" s="15" t="s">
        <v>100</v>
      </c>
      <c r="M5851" s="15" t="s">
        <v>15602</v>
      </c>
      <c r="N5851" s="15" t="s">
        <v>24016</v>
      </c>
      <c r="O5851" s="37">
        <v>450000</v>
      </c>
      <c r="P5851" s="126" t="s">
        <v>25103</v>
      </c>
      <c r="R5851" s="137">
        <f t="shared" si="91"/>
        <v>3.7500000000000004</v>
      </c>
    </row>
    <row r="5852" spans="2:18" x14ac:dyDescent="0.35">
      <c r="B5852" s="19">
        <v>44895</v>
      </c>
      <c r="C5852" s="19">
        <v>44895.615023148152</v>
      </c>
      <c r="D5852" s="19" t="s">
        <v>97</v>
      </c>
      <c r="E5852" s="16" t="s">
        <v>97</v>
      </c>
      <c r="F5852" s="37">
        <v>120</v>
      </c>
      <c r="G5852" s="35">
        <v>44893</v>
      </c>
      <c r="H5852" s="35">
        <v>45013</v>
      </c>
      <c r="I5852" s="37">
        <v>6</v>
      </c>
      <c r="J5852" s="37">
        <v>2</v>
      </c>
      <c r="K5852" s="15" t="s">
        <v>2393</v>
      </c>
      <c r="L5852" s="15" t="s">
        <v>118</v>
      </c>
      <c r="M5852" s="15" t="s">
        <v>15591</v>
      </c>
      <c r="N5852" s="15" t="s">
        <v>15590</v>
      </c>
      <c r="O5852" s="37">
        <v>60000</v>
      </c>
      <c r="P5852" s="126" t="s">
        <v>25103</v>
      </c>
      <c r="R5852" s="137">
        <f t="shared" si="91"/>
        <v>2.5999999999999996</v>
      </c>
    </row>
    <row r="5853" spans="2:18" x14ac:dyDescent="0.35">
      <c r="B5853" s="19">
        <v>44895</v>
      </c>
      <c r="C5853" s="19">
        <v>44895.64640046296</v>
      </c>
      <c r="D5853" s="19" t="s">
        <v>97</v>
      </c>
      <c r="E5853" s="16" t="s">
        <v>15578</v>
      </c>
      <c r="F5853" s="37">
        <v>120</v>
      </c>
      <c r="G5853" s="35">
        <v>44907</v>
      </c>
      <c r="H5853" s="35">
        <v>45027</v>
      </c>
      <c r="I5853" s="37">
        <v>5</v>
      </c>
      <c r="J5853" s="37">
        <v>3</v>
      </c>
      <c r="K5853" s="15" t="s">
        <v>2405</v>
      </c>
      <c r="L5853" s="15" t="s">
        <v>105</v>
      </c>
      <c r="M5853" s="15" t="s">
        <v>15577</v>
      </c>
      <c r="N5853" s="15" t="s">
        <v>865</v>
      </c>
      <c r="O5853" s="37">
        <v>65000</v>
      </c>
      <c r="P5853" s="126" t="s">
        <v>25103</v>
      </c>
      <c r="R5853" s="137">
        <f t="shared" si="91"/>
        <v>2.5999999999999996</v>
      </c>
    </row>
    <row r="5854" spans="2:18" x14ac:dyDescent="0.35">
      <c r="B5854" s="19">
        <v>44896</v>
      </c>
      <c r="C5854" s="19">
        <v>44896.470648148148</v>
      </c>
      <c r="D5854" s="19" t="s">
        <v>97</v>
      </c>
      <c r="E5854" s="16" t="s">
        <v>5753</v>
      </c>
      <c r="F5854" s="37">
        <v>120</v>
      </c>
      <c r="G5854" s="35">
        <v>44893</v>
      </c>
      <c r="H5854" s="35">
        <v>45013</v>
      </c>
      <c r="I5854" s="37">
        <v>1</v>
      </c>
      <c r="J5854" s="37">
        <v>1</v>
      </c>
      <c r="K5854" s="15" t="s">
        <v>2405</v>
      </c>
      <c r="L5854" s="15" t="s">
        <v>105</v>
      </c>
      <c r="M5854" s="15" t="s">
        <v>5754</v>
      </c>
      <c r="N5854" s="15" t="s">
        <v>5755</v>
      </c>
      <c r="O5854" s="37">
        <v>35000</v>
      </c>
      <c r="P5854" s="126" t="s">
        <v>25103</v>
      </c>
      <c r="R5854" s="137">
        <f t="shared" si="91"/>
        <v>2.8999999999999995</v>
      </c>
    </row>
    <row r="5855" spans="2:18" x14ac:dyDescent="0.35">
      <c r="B5855" s="19">
        <v>44900</v>
      </c>
      <c r="C5855" s="19">
        <v>44900.528298611112</v>
      </c>
      <c r="D5855" s="19" t="s">
        <v>97</v>
      </c>
      <c r="E5855" s="16" t="s">
        <v>5908</v>
      </c>
      <c r="F5855" s="37">
        <v>120</v>
      </c>
      <c r="G5855" s="35">
        <v>44907</v>
      </c>
      <c r="H5855" s="35">
        <v>45027</v>
      </c>
      <c r="I5855" s="37">
        <v>3</v>
      </c>
      <c r="J5855" s="37">
        <v>3</v>
      </c>
      <c r="K5855" s="15" t="s">
        <v>2405</v>
      </c>
      <c r="L5855" s="15" t="s">
        <v>105</v>
      </c>
      <c r="M5855" s="15" t="s">
        <v>5909</v>
      </c>
      <c r="N5855" s="15" t="s">
        <v>5910</v>
      </c>
      <c r="O5855" s="37">
        <v>100000</v>
      </c>
      <c r="P5855" s="126" t="s">
        <v>25103</v>
      </c>
      <c r="R5855" s="137">
        <f t="shared" si="91"/>
        <v>2.5999999999999996</v>
      </c>
    </row>
    <row r="5856" spans="2:18" x14ac:dyDescent="0.35">
      <c r="B5856" s="19">
        <v>44900</v>
      </c>
      <c r="C5856" s="19">
        <v>44900.598379629628</v>
      </c>
      <c r="D5856" s="19" t="s">
        <v>97</v>
      </c>
      <c r="E5856" s="16" t="s">
        <v>5922</v>
      </c>
      <c r="F5856" s="37">
        <v>120</v>
      </c>
      <c r="G5856" s="35">
        <v>44900</v>
      </c>
      <c r="H5856" s="35">
        <v>45020</v>
      </c>
      <c r="I5856" s="37">
        <v>3</v>
      </c>
      <c r="J5856" s="37">
        <v>1</v>
      </c>
      <c r="K5856" s="15" t="s">
        <v>2405</v>
      </c>
      <c r="L5856" s="15" t="s">
        <v>105</v>
      </c>
      <c r="M5856" s="15" t="s">
        <v>5923</v>
      </c>
      <c r="N5856" s="15" t="s">
        <v>5924</v>
      </c>
      <c r="O5856" s="37">
        <v>25000</v>
      </c>
      <c r="P5856" s="126" t="s">
        <v>25103</v>
      </c>
      <c r="R5856" s="137">
        <f t="shared" si="91"/>
        <v>2.8999999999999995</v>
      </c>
    </row>
    <row r="5857" spans="2:18" x14ac:dyDescent="0.35">
      <c r="B5857" s="19">
        <v>44900</v>
      </c>
      <c r="C5857" s="19">
        <v>44900.789305555554</v>
      </c>
      <c r="D5857" s="19" t="s">
        <v>97</v>
      </c>
      <c r="E5857" s="16" t="s">
        <v>5953</v>
      </c>
      <c r="F5857" s="37">
        <v>120</v>
      </c>
      <c r="G5857" s="35">
        <v>44901</v>
      </c>
      <c r="H5857" s="35">
        <v>45021</v>
      </c>
      <c r="I5857" s="37">
        <v>2</v>
      </c>
      <c r="J5857" s="37">
        <v>1</v>
      </c>
      <c r="K5857" s="15" t="s">
        <v>2405</v>
      </c>
      <c r="L5857" s="15" t="s">
        <v>105</v>
      </c>
      <c r="M5857" s="15" t="s">
        <v>5954</v>
      </c>
      <c r="N5857" s="15" t="s">
        <v>5955</v>
      </c>
      <c r="O5857" s="37">
        <v>40000</v>
      </c>
      <c r="P5857" s="126" t="s">
        <v>25103</v>
      </c>
      <c r="R5857" s="137">
        <f t="shared" si="91"/>
        <v>2.8999999999999995</v>
      </c>
    </row>
    <row r="5858" spans="2:18" x14ac:dyDescent="0.35">
      <c r="B5858" s="19">
        <v>44901</v>
      </c>
      <c r="C5858" s="19">
        <v>44901.373935185184</v>
      </c>
      <c r="D5858" s="19" t="s">
        <v>97</v>
      </c>
      <c r="E5858" s="16" t="s">
        <v>5964</v>
      </c>
      <c r="F5858" s="37">
        <v>120</v>
      </c>
      <c r="G5858" s="35">
        <v>44907</v>
      </c>
      <c r="H5858" s="35">
        <v>45027</v>
      </c>
      <c r="I5858" s="37">
        <v>5</v>
      </c>
      <c r="J5858" s="37">
        <v>1</v>
      </c>
      <c r="K5858" s="15" t="s">
        <v>2393</v>
      </c>
      <c r="L5858" s="15" t="s">
        <v>100</v>
      </c>
      <c r="M5858" s="15" t="s">
        <v>5965</v>
      </c>
      <c r="N5858" s="15" t="s">
        <v>479</v>
      </c>
      <c r="O5858" s="37">
        <v>150000</v>
      </c>
      <c r="P5858" s="126" t="s">
        <v>25103</v>
      </c>
      <c r="R5858" s="137">
        <f t="shared" si="91"/>
        <v>3.0499999999999994</v>
      </c>
    </row>
    <row r="5859" spans="2:18" x14ac:dyDescent="0.35">
      <c r="B5859" s="19">
        <v>45454</v>
      </c>
      <c r="C5859" s="19">
        <v>44901.373935185184</v>
      </c>
      <c r="D5859" s="19">
        <v>45454.433622685188</v>
      </c>
      <c r="E5859" s="16" t="s">
        <v>5964</v>
      </c>
      <c r="F5859" s="37">
        <v>120</v>
      </c>
      <c r="G5859" s="35">
        <v>44907</v>
      </c>
      <c r="H5859" s="35">
        <v>45027</v>
      </c>
      <c r="I5859" s="37">
        <v>5</v>
      </c>
      <c r="J5859" s="37">
        <v>1</v>
      </c>
      <c r="K5859" s="15" t="s">
        <v>2393</v>
      </c>
      <c r="L5859" s="15" t="s">
        <v>100</v>
      </c>
      <c r="M5859" s="15" t="s">
        <v>7308</v>
      </c>
      <c r="N5859" s="15" t="s">
        <v>479</v>
      </c>
      <c r="O5859" s="37">
        <v>150000</v>
      </c>
      <c r="P5859" s="126" t="s">
        <v>25103</v>
      </c>
      <c r="R5859" s="137">
        <f t="shared" si="91"/>
        <v>3.0499999999999994</v>
      </c>
    </row>
    <row r="5860" spans="2:18" x14ac:dyDescent="0.35">
      <c r="B5860" s="19">
        <v>45058</v>
      </c>
      <c r="C5860" s="19">
        <v>44901.559618055559</v>
      </c>
      <c r="D5860" s="19">
        <v>45055.132962962962</v>
      </c>
      <c r="E5860" s="16" t="s">
        <v>5973</v>
      </c>
      <c r="F5860" s="37">
        <v>120</v>
      </c>
      <c r="G5860" s="35">
        <v>45055</v>
      </c>
      <c r="H5860" s="35">
        <v>45175</v>
      </c>
      <c r="I5860" s="37">
        <v>6</v>
      </c>
      <c r="J5860" s="37">
        <v>4</v>
      </c>
      <c r="K5860" s="15" t="s">
        <v>2393</v>
      </c>
      <c r="L5860" s="15" t="s">
        <v>100</v>
      </c>
      <c r="M5860" s="15" t="s">
        <v>7131</v>
      </c>
      <c r="N5860" s="15" t="s">
        <v>7132</v>
      </c>
      <c r="O5860" s="37">
        <v>1000000</v>
      </c>
      <c r="P5860" s="126" t="s">
        <v>25103</v>
      </c>
      <c r="R5860" s="137">
        <f t="shared" si="91"/>
        <v>2.5499999999999998</v>
      </c>
    </row>
    <row r="5861" spans="2:18" x14ac:dyDescent="0.35">
      <c r="B5861" s="19">
        <v>44901</v>
      </c>
      <c r="C5861" s="19">
        <v>44901.659525462965</v>
      </c>
      <c r="D5861" s="19" t="s">
        <v>97</v>
      </c>
      <c r="E5861" s="16" t="s">
        <v>5982</v>
      </c>
      <c r="F5861" s="37">
        <v>120</v>
      </c>
      <c r="G5861" s="35">
        <v>44914</v>
      </c>
      <c r="H5861" s="35">
        <v>45034</v>
      </c>
      <c r="I5861" s="37">
        <v>4</v>
      </c>
      <c r="J5861" s="37">
        <v>3</v>
      </c>
      <c r="K5861" s="15" t="s">
        <v>2393</v>
      </c>
      <c r="L5861" s="15" t="s">
        <v>298</v>
      </c>
      <c r="M5861" s="15" t="s">
        <v>5983</v>
      </c>
      <c r="N5861" s="15" t="s">
        <v>22869</v>
      </c>
      <c r="O5861" s="37">
        <v>18000</v>
      </c>
      <c r="P5861" s="126" t="s">
        <v>25103</v>
      </c>
      <c r="R5861" s="137">
        <f t="shared" si="91"/>
        <v>2.4499999999999997</v>
      </c>
    </row>
    <row r="5862" spans="2:18" x14ac:dyDescent="0.35">
      <c r="B5862" s="19">
        <v>45099</v>
      </c>
      <c r="C5862" s="19">
        <v>44902.412893518522</v>
      </c>
      <c r="D5862" s="19">
        <v>45099.109224537038</v>
      </c>
      <c r="E5862" s="16" t="s">
        <v>6013</v>
      </c>
      <c r="F5862" s="37">
        <v>120</v>
      </c>
      <c r="G5862" s="35">
        <v>44998</v>
      </c>
      <c r="H5862" s="35">
        <v>45118</v>
      </c>
      <c r="I5862" s="37">
        <v>5</v>
      </c>
      <c r="J5862" s="37">
        <v>2</v>
      </c>
      <c r="K5862" s="15" t="s">
        <v>2393</v>
      </c>
      <c r="L5862" s="15" t="s">
        <v>298</v>
      </c>
      <c r="M5862" s="15" t="s">
        <v>7163</v>
      </c>
      <c r="N5862" s="15" t="s">
        <v>6004</v>
      </c>
      <c r="O5862" s="37">
        <v>155250</v>
      </c>
      <c r="P5862" s="126" t="s">
        <v>25103</v>
      </c>
      <c r="R5862" s="137">
        <f t="shared" si="91"/>
        <v>2.8499999999999996</v>
      </c>
    </row>
    <row r="5863" spans="2:18" x14ac:dyDescent="0.35">
      <c r="B5863" s="19">
        <v>44902</v>
      </c>
      <c r="C5863" s="19">
        <v>44902.528553240743</v>
      </c>
      <c r="D5863" s="19" t="s">
        <v>97</v>
      </c>
      <c r="E5863" s="16" t="s">
        <v>6026</v>
      </c>
      <c r="F5863" s="37">
        <v>120</v>
      </c>
      <c r="G5863" s="35">
        <v>44879</v>
      </c>
      <c r="H5863" s="35">
        <v>44999</v>
      </c>
      <c r="I5863" s="37">
        <v>10</v>
      </c>
      <c r="J5863" s="37">
        <v>4</v>
      </c>
      <c r="K5863" s="15" t="s">
        <v>2405</v>
      </c>
      <c r="L5863" s="15" t="s">
        <v>100</v>
      </c>
      <c r="M5863" s="15" t="s">
        <v>6027</v>
      </c>
      <c r="N5863" s="15" t="s">
        <v>6028</v>
      </c>
      <c r="O5863" s="37">
        <v>350000</v>
      </c>
      <c r="P5863" s="126" t="s">
        <v>25103</v>
      </c>
      <c r="R5863" s="137">
        <f t="shared" si="91"/>
        <v>3.15</v>
      </c>
    </row>
    <row r="5864" spans="2:18" x14ac:dyDescent="0.35">
      <c r="B5864" s="19">
        <v>44902</v>
      </c>
      <c r="C5864" s="19">
        <v>44902.598900462966</v>
      </c>
      <c r="D5864" s="19" t="s">
        <v>97</v>
      </c>
      <c r="E5864" s="16" t="s">
        <v>6032</v>
      </c>
      <c r="F5864" s="37">
        <v>120</v>
      </c>
      <c r="G5864" s="35">
        <v>44904</v>
      </c>
      <c r="H5864" s="35">
        <v>45024</v>
      </c>
      <c r="I5864" s="37">
        <v>4</v>
      </c>
      <c r="J5864" s="37">
        <v>3</v>
      </c>
      <c r="K5864" s="15" t="s">
        <v>2405</v>
      </c>
      <c r="L5864" s="15" t="s">
        <v>105</v>
      </c>
      <c r="M5864" s="15" t="s">
        <v>6033</v>
      </c>
      <c r="N5864" s="15" t="s">
        <v>6034</v>
      </c>
      <c r="O5864" s="37">
        <v>68000</v>
      </c>
      <c r="P5864" s="126" t="s">
        <v>25103</v>
      </c>
      <c r="R5864" s="137">
        <f t="shared" si="91"/>
        <v>2.5999999999999996</v>
      </c>
    </row>
    <row r="5865" spans="2:18" x14ac:dyDescent="0.35">
      <c r="B5865" s="19">
        <v>44902</v>
      </c>
      <c r="C5865" s="19">
        <v>44902.620925925927</v>
      </c>
      <c r="D5865" s="19" t="s">
        <v>97</v>
      </c>
      <c r="E5865" s="16" t="s">
        <v>6038</v>
      </c>
      <c r="F5865" s="37">
        <v>120</v>
      </c>
      <c r="G5865" s="35">
        <v>44904</v>
      </c>
      <c r="H5865" s="35">
        <v>45024</v>
      </c>
      <c r="I5865" s="37">
        <v>4</v>
      </c>
      <c r="J5865" s="37">
        <v>2</v>
      </c>
      <c r="K5865" s="15" t="s">
        <v>2405</v>
      </c>
      <c r="L5865" s="15" t="s">
        <v>105</v>
      </c>
      <c r="M5865" s="15" t="s">
        <v>6039</v>
      </c>
      <c r="N5865" s="15" t="s">
        <v>6040</v>
      </c>
      <c r="O5865" s="37">
        <v>100</v>
      </c>
      <c r="P5865" s="126" t="s">
        <v>25103</v>
      </c>
      <c r="R5865" s="137">
        <f t="shared" si="91"/>
        <v>2.5999999999999996</v>
      </c>
    </row>
    <row r="5866" spans="2:18" x14ac:dyDescent="0.35">
      <c r="B5866" s="19">
        <v>44902</v>
      </c>
      <c r="C5866" s="19">
        <v>44902.716400462959</v>
      </c>
      <c r="D5866" s="19" t="s">
        <v>97</v>
      </c>
      <c r="E5866" s="16" t="s">
        <v>6064</v>
      </c>
      <c r="F5866" s="37">
        <v>120</v>
      </c>
      <c r="G5866" s="35">
        <v>44921</v>
      </c>
      <c r="H5866" s="35">
        <v>45041</v>
      </c>
      <c r="I5866" s="37">
        <v>5</v>
      </c>
      <c r="J5866" s="37">
        <v>3</v>
      </c>
      <c r="K5866" s="15" t="s">
        <v>2393</v>
      </c>
      <c r="L5866" s="15" t="s">
        <v>105</v>
      </c>
      <c r="M5866" s="15" t="s">
        <v>6065</v>
      </c>
      <c r="N5866" s="15" t="s">
        <v>865</v>
      </c>
      <c r="O5866" s="37">
        <v>100000</v>
      </c>
      <c r="P5866" s="126" t="s">
        <v>25103</v>
      </c>
      <c r="R5866" s="137">
        <f t="shared" si="91"/>
        <v>2.5999999999999996</v>
      </c>
    </row>
    <row r="5867" spans="2:18" x14ac:dyDescent="0.35">
      <c r="B5867" s="19">
        <v>44902</v>
      </c>
      <c r="C5867" s="19">
        <v>44902.74417824074</v>
      </c>
      <c r="D5867" s="19" t="s">
        <v>97</v>
      </c>
      <c r="E5867" s="16" t="s">
        <v>6073</v>
      </c>
      <c r="F5867" s="37">
        <v>120</v>
      </c>
      <c r="G5867" s="35">
        <v>44907</v>
      </c>
      <c r="H5867" s="35">
        <v>45027</v>
      </c>
      <c r="I5867" s="37">
        <v>4</v>
      </c>
      <c r="J5867" s="37">
        <v>2</v>
      </c>
      <c r="K5867" s="15" t="s">
        <v>2405</v>
      </c>
      <c r="L5867" s="15" t="s">
        <v>205</v>
      </c>
      <c r="M5867" s="15" t="s">
        <v>6074</v>
      </c>
      <c r="N5867" s="15" t="s">
        <v>4963</v>
      </c>
      <c r="O5867" s="37">
        <v>218000</v>
      </c>
      <c r="P5867" s="126" t="s">
        <v>25103</v>
      </c>
      <c r="R5867" s="137">
        <f t="shared" si="91"/>
        <v>2.8499999999999996</v>
      </c>
    </row>
    <row r="5868" spans="2:18" x14ac:dyDescent="0.35">
      <c r="B5868" s="19">
        <v>44904</v>
      </c>
      <c r="C5868" s="19">
        <v>44904.55091435185</v>
      </c>
      <c r="D5868" s="19" t="s">
        <v>97</v>
      </c>
      <c r="E5868" s="16" t="s">
        <v>6109</v>
      </c>
      <c r="F5868" s="37">
        <v>120</v>
      </c>
      <c r="G5868" s="35">
        <v>44816</v>
      </c>
      <c r="H5868" s="35">
        <v>44936</v>
      </c>
      <c r="I5868" s="37">
        <v>10</v>
      </c>
      <c r="J5868" s="37">
        <v>10</v>
      </c>
      <c r="K5868" s="15" t="s">
        <v>2393</v>
      </c>
      <c r="L5868" s="15" t="s">
        <v>105</v>
      </c>
      <c r="M5868" s="15" t="s">
        <v>6110</v>
      </c>
      <c r="N5868" s="15" t="s">
        <v>6111</v>
      </c>
      <c r="O5868" s="37">
        <v>150000</v>
      </c>
      <c r="P5868" s="126" t="s">
        <v>25103</v>
      </c>
      <c r="R5868" s="137">
        <f t="shared" si="91"/>
        <v>3.1999999999999997</v>
      </c>
    </row>
    <row r="5869" spans="2:18" x14ac:dyDescent="0.35">
      <c r="B5869" s="19">
        <v>44907</v>
      </c>
      <c r="C5869" s="19">
        <v>44907.482210648152</v>
      </c>
      <c r="D5869" s="19" t="s">
        <v>97</v>
      </c>
      <c r="E5869" s="16" t="s">
        <v>6159</v>
      </c>
      <c r="F5869" s="37">
        <v>120</v>
      </c>
      <c r="G5869" s="35">
        <v>44909</v>
      </c>
      <c r="H5869" s="35">
        <v>45029</v>
      </c>
      <c r="I5869" s="37">
        <v>6</v>
      </c>
      <c r="J5869" s="37">
        <v>1</v>
      </c>
      <c r="K5869" s="15" t="s">
        <v>2405</v>
      </c>
      <c r="L5869" s="15" t="s">
        <v>105</v>
      </c>
      <c r="M5869" s="15" t="s">
        <v>6160</v>
      </c>
      <c r="N5869" s="15" t="s">
        <v>6161</v>
      </c>
      <c r="O5869" s="37">
        <v>100000</v>
      </c>
      <c r="P5869" s="126" t="s">
        <v>25103</v>
      </c>
      <c r="R5869" s="137">
        <f t="shared" si="91"/>
        <v>2.8999999999999995</v>
      </c>
    </row>
    <row r="5870" spans="2:18" x14ac:dyDescent="0.35">
      <c r="B5870" s="19">
        <v>44907</v>
      </c>
      <c r="C5870" s="19">
        <v>44907.499259259261</v>
      </c>
      <c r="D5870" s="19" t="s">
        <v>97</v>
      </c>
      <c r="E5870" s="16" t="s">
        <v>6162</v>
      </c>
      <c r="F5870" s="37">
        <v>120</v>
      </c>
      <c r="G5870" s="35">
        <v>44911</v>
      </c>
      <c r="H5870" s="35">
        <v>45031</v>
      </c>
      <c r="I5870" s="37">
        <v>4</v>
      </c>
      <c r="J5870" s="37">
        <v>3</v>
      </c>
      <c r="K5870" s="15" t="s">
        <v>2393</v>
      </c>
      <c r="L5870" s="15" t="s">
        <v>100</v>
      </c>
      <c r="M5870" s="15" t="s">
        <v>6163</v>
      </c>
      <c r="N5870" s="15" t="s">
        <v>6164</v>
      </c>
      <c r="O5870" s="38">
        <v>506450.12</v>
      </c>
      <c r="P5870" s="126" t="s">
        <v>25103</v>
      </c>
      <c r="R5870" s="137">
        <f t="shared" si="91"/>
        <v>2.5499999999999998</v>
      </c>
    </row>
    <row r="5871" spans="2:18" x14ac:dyDescent="0.35">
      <c r="B5871" s="19">
        <v>44910</v>
      </c>
      <c r="C5871" s="19">
        <v>44907.499259259261</v>
      </c>
      <c r="D5871" s="19">
        <v>44910.669756944444</v>
      </c>
      <c r="E5871" s="16" t="s">
        <v>6162</v>
      </c>
      <c r="F5871" s="37">
        <v>120</v>
      </c>
      <c r="G5871" s="35">
        <v>44911</v>
      </c>
      <c r="H5871" s="35">
        <v>45031</v>
      </c>
      <c r="I5871" s="37">
        <v>4</v>
      </c>
      <c r="J5871" s="37">
        <v>4</v>
      </c>
      <c r="K5871" s="15" t="s">
        <v>2393</v>
      </c>
      <c r="L5871" s="15" t="s">
        <v>100</v>
      </c>
      <c r="M5871" s="15" t="s">
        <v>6380</v>
      </c>
      <c r="N5871" s="15" t="s">
        <v>6381</v>
      </c>
      <c r="O5871" s="38">
        <v>506450.12</v>
      </c>
      <c r="P5871" s="126" t="s">
        <v>25103</v>
      </c>
      <c r="R5871" s="137">
        <f t="shared" si="91"/>
        <v>2.5499999999999998</v>
      </c>
    </row>
    <row r="5872" spans="2:18" x14ac:dyDescent="0.35">
      <c r="B5872" s="19">
        <v>45178</v>
      </c>
      <c r="C5872" s="19">
        <v>44907.499259259261</v>
      </c>
      <c r="D5872" s="19">
        <v>45178.498148148145</v>
      </c>
      <c r="E5872" s="16" t="s">
        <v>6162</v>
      </c>
      <c r="F5872" s="37">
        <v>120</v>
      </c>
      <c r="G5872" s="35">
        <v>45180</v>
      </c>
      <c r="H5872" s="35">
        <v>45300</v>
      </c>
      <c r="I5872" s="37">
        <v>6</v>
      </c>
      <c r="J5872" s="37">
        <v>4</v>
      </c>
      <c r="K5872" s="15" t="s">
        <v>2393</v>
      </c>
      <c r="L5872" s="15" t="s">
        <v>100</v>
      </c>
      <c r="M5872" s="15" t="s">
        <v>7212</v>
      </c>
      <c r="N5872" s="15" t="s">
        <v>7211</v>
      </c>
      <c r="O5872" s="38">
        <v>506450.14</v>
      </c>
      <c r="P5872" s="126" t="s">
        <v>25103</v>
      </c>
      <c r="R5872" s="137">
        <f t="shared" si="91"/>
        <v>2.5499999999999998</v>
      </c>
    </row>
    <row r="5873" spans="2:18" x14ac:dyDescent="0.35">
      <c r="B5873" s="19">
        <v>45236</v>
      </c>
      <c r="C5873" s="19">
        <v>44907.499259259261</v>
      </c>
      <c r="D5873" s="19">
        <v>45234.537245370368</v>
      </c>
      <c r="E5873" s="16" t="s">
        <v>6162</v>
      </c>
      <c r="F5873" s="37">
        <v>120</v>
      </c>
      <c r="G5873" s="35">
        <v>45236</v>
      </c>
      <c r="H5873" s="35">
        <v>45356</v>
      </c>
      <c r="I5873" s="37">
        <v>6</v>
      </c>
      <c r="J5873" s="37">
        <v>5</v>
      </c>
      <c r="K5873" s="15" t="s">
        <v>2393</v>
      </c>
      <c r="L5873" s="15" t="s">
        <v>100</v>
      </c>
      <c r="M5873" s="15" t="s">
        <v>7266</v>
      </c>
      <c r="N5873" s="15" t="s">
        <v>7265</v>
      </c>
      <c r="O5873" s="38">
        <v>506450.14</v>
      </c>
      <c r="P5873" s="126" t="s">
        <v>25103</v>
      </c>
      <c r="R5873" s="137">
        <f t="shared" si="91"/>
        <v>2.5499999999999998</v>
      </c>
    </row>
    <row r="5874" spans="2:18" x14ac:dyDescent="0.35">
      <c r="B5874" s="19">
        <v>45178</v>
      </c>
      <c r="C5874" s="19">
        <v>44907.499745370369</v>
      </c>
      <c r="D5874" s="19">
        <v>45178.497835648152</v>
      </c>
      <c r="E5874" s="16" t="s">
        <v>6165</v>
      </c>
      <c r="F5874" s="37">
        <v>120</v>
      </c>
      <c r="G5874" s="35">
        <v>45180</v>
      </c>
      <c r="H5874" s="35">
        <v>45300</v>
      </c>
      <c r="I5874" s="37">
        <v>6</v>
      </c>
      <c r="J5874" s="37">
        <v>4</v>
      </c>
      <c r="K5874" s="15" t="s">
        <v>2393</v>
      </c>
      <c r="L5874" s="15" t="s">
        <v>100</v>
      </c>
      <c r="M5874" s="15" t="s">
        <v>7210</v>
      </c>
      <c r="N5874" s="15" t="s">
        <v>7211</v>
      </c>
      <c r="O5874" s="38">
        <v>1468723.93</v>
      </c>
      <c r="P5874" s="126" t="s">
        <v>25103</v>
      </c>
      <c r="R5874" s="137">
        <f t="shared" si="91"/>
        <v>2.9499999999999997</v>
      </c>
    </row>
    <row r="5875" spans="2:18" x14ac:dyDescent="0.35">
      <c r="B5875" s="19">
        <v>45236</v>
      </c>
      <c r="C5875" s="19">
        <v>44907.499745370369</v>
      </c>
      <c r="D5875" s="19">
        <v>45234.536909722221</v>
      </c>
      <c r="E5875" s="16" t="s">
        <v>6165</v>
      </c>
      <c r="F5875" s="37">
        <v>120</v>
      </c>
      <c r="G5875" s="35">
        <v>45236</v>
      </c>
      <c r="H5875" s="35">
        <v>45356</v>
      </c>
      <c r="I5875" s="37">
        <v>6</v>
      </c>
      <c r="J5875" s="37">
        <v>5</v>
      </c>
      <c r="K5875" s="15" t="s">
        <v>2393</v>
      </c>
      <c r="L5875" s="15" t="s">
        <v>100</v>
      </c>
      <c r="M5875" s="15" t="s">
        <v>6382</v>
      </c>
      <c r="N5875" s="15" t="s">
        <v>7265</v>
      </c>
      <c r="O5875" s="38">
        <v>1468723.93</v>
      </c>
      <c r="P5875" s="126" t="s">
        <v>25103</v>
      </c>
      <c r="R5875" s="137">
        <f t="shared" si="91"/>
        <v>2.9499999999999997</v>
      </c>
    </row>
    <row r="5876" spans="2:18" x14ac:dyDescent="0.35">
      <c r="B5876" s="19">
        <v>44907</v>
      </c>
      <c r="C5876" s="19">
        <v>44907.662685185183</v>
      </c>
      <c r="D5876" s="19" t="s">
        <v>97</v>
      </c>
      <c r="E5876" s="16" t="s">
        <v>6182</v>
      </c>
      <c r="F5876" s="37">
        <v>120</v>
      </c>
      <c r="G5876" s="35">
        <v>44908</v>
      </c>
      <c r="H5876" s="35">
        <v>45028</v>
      </c>
      <c r="I5876" s="37">
        <v>4</v>
      </c>
      <c r="J5876" s="37">
        <v>3</v>
      </c>
      <c r="K5876" s="15" t="s">
        <v>2405</v>
      </c>
      <c r="L5876" s="15" t="s">
        <v>105</v>
      </c>
      <c r="M5876" s="15" t="s">
        <v>6183</v>
      </c>
      <c r="N5876" s="15" t="s">
        <v>6184</v>
      </c>
      <c r="O5876" s="37">
        <v>120000</v>
      </c>
      <c r="P5876" s="126" t="s">
        <v>25103</v>
      </c>
      <c r="R5876" s="137">
        <f t="shared" si="91"/>
        <v>2.5999999999999996</v>
      </c>
    </row>
    <row r="5877" spans="2:18" x14ac:dyDescent="0.35">
      <c r="B5877" s="19">
        <v>44907</v>
      </c>
      <c r="C5877" s="19">
        <v>44907.698750000003</v>
      </c>
      <c r="D5877" s="19" t="s">
        <v>97</v>
      </c>
      <c r="E5877" s="16" t="s">
        <v>996</v>
      </c>
      <c r="F5877" s="37">
        <v>120</v>
      </c>
      <c r="G5877" s="35">
        <v>44908</v>
      </c>
      <c r="H5877" s="35">
        <v>45028</v>
      </c>
      <c r="I5877" s="37">
        <v>4</v>
      </c>
      <c r="J5877" s="37">
        <v>1</v>
      </c>
      <c r="K5877" s="15" t="s">
        <v>2393</v>
      </c>
      <c r="L5877" s="15" t="s">
        <v>100</v>
      </c>
      <c r="M5877" s="15" t="s">
        <v>6191</v>
      </c>
      <c r="N5877" s="15" t="s">
        <v>6192</v>
      </c>
      <c r="O5877" s="37">
        <v>130000</v>
      </c>
      <c r="P5877" s="126" t="s">
        <v>25103</v>
      </c>
      <c r="R5877" s="137">
        <f t="shared" si="91"/>
        <v>3.0499999999999994</v>
      </c>
    </row>
    <row r="5878" spans="2:18" x14ac:dyDescent="0.35">
      <c r="B5878" s="19">
        <v>44907</v>
      </c>
      <c r="C5878" s="19">
        <v>44907.768495370372</v>
      </c>
      <c r="D5878" s="19" t="s">
        <v>97</v>
      </c>
      <c r="E5878" s="16" t="s">
        <v>6198</v>
      </c>
      <c r="F5878" s="37">
        <v>120</v>
      </c>
      <c r="G5878" s="35">
        <v>44907</v>
      </c>
      <c r="H5878" s="35">
        <v>45027</v>
      </c>
      <c r="I5878" s="37">
        <v>4</v>
      </c>
      <c r="J5878" s="37">
        <v>2</v>
      </c>
      <c r="K5878" s="15" t="s">
        <v>2405</v>
      </c>
      <c r="L5878" s="15" t="s">
        <v>105</v>
      </c>
      <c r="M5878" s="15" t="s">
        <v>6199</v>
      </c>
      <c r="N5878" s="15" t="s">
        <v>6200</v>
      </c>
      <c r="O5878" s="37">
        <v>107000</v>
      </c>
      <c r="P5878" s="126" t="s">
        <v>25103</v>
      </c>
      <c r="R5878" s="137">
        <f t="shared" si="91"/>
        <v>2.5999999999999996</v>
      </c>
    </row>
    <row r="5879" spans="2:18" x14ac:dyDescent="0.35">
      <c r="B5879" s="19">
        <v>44939</v>
      </c>
      <c r="C5879" s="19">
        <v>44907.768495370372</v>
      </c>
      <c r="D5879" s="19">
        <v>44939.644224537034</v>
      </c>
      <c r="E5879" s="16" t="s">
        <v>6198</v>
      </c>
      <c r="F5879" s="37">
        <v>120</v>
      </c>
      <c r="G5879" s="35">
        <v>44907</v>
      </c>
      <c r="H5879" s="35">
        <v>45027</v>
      </c>
      <c r="I5879" s="37">
        <v>4</v>
      </c>
      <c r="J5879" s="37">
        <v>3</v>
      </c>
      <c r="K5879" s="15" t="s">
        <v>2405</v>
      </c>
      <c r="L5879" s="15" t="s">
        <v>105</v>
      </c>
      <c r="M5879" s="15" t="s">
        <v>7057</v>
      </c>
      <c r="N5879" s="15" t="s">
        <v>7058</v>
      </c>
      <c r="O5879" s="37">
        <v>107000</v>
      </c>
      <c r="P5879" s="126" t="s">
        <v>25103</v>
      </c>
      <c r="R5879" s="137">
        <f t="shared" si="91"/>
        <v>2.5999999999999996</v>
      </c>
    </row>
    <row r="5880" spans="2:18" x14ac:dyDescent="0.35">
      <c r="B5880" s="19">
        <v>44908</v>
      </c>
      <c r="C5880" s="19">
        <v>44908.626203703701</v>
      </c>
      <c r="D5880" s="19" t="s">
        <v>97</v>
      </c>
      <c r="E5880" s="16" t="s">
        <v>6224</v>
      </c>
      <c r="F5880" s="37">
        <v>120</v>
      </c>
      <c r="G5880" s="35">
        <v>44712</v>
      </c>
      <c r="H5880" s="35">
        <v>44832</v>
      </c>
      <c r="I5880" s="37">
        <v>5</v>
      </c>
      <c r="J5880" s="37">
        <v>4</v>
      </c>
      <c r="K5880" s="15" t="s">
        <v>2393</v>
      </c>
      <c r="L5880" s="15" t="s">
        <v>105</v>
      </c>
      <c r="M5880" s="15" t="s">
        <v>6225</v>
      </c>
      <c r="N5880" s="15" t="s">
        <v>6226</v>
      </c>
      <c r="O5880" s="37">
        <v>180000</v>
      </c>
      <c r="P5880" s="126" t="s">
        <v>25103</v>
      </c>
      <c r="R5880" s="137">
        <f t="shared" si="91"/>
        <v>2.9999999999999996</v>
      </c>
    </row>
    <row r="5881" spans="2:18" x14ac:dyDescent="0.35">
      <c r="B5881" s="19">
        <v>44908</v>
      </c>
      <c r="C5881" s="19">
        <v>44908.626493055555</v>
      </c>
      <c r="D5881" s="19" t="s">
        <v>97</v>
      </c>
      <c r="E5881" s="16" t="s">
        <v>6227</v>
      </c>
      <c r="F5881" s="37">
        <v>120</v>
      </c>
      <c r="G5881" s="35">
        <v>44914</v>
      </c>
      <c r="H5881" s="35">
        <v>45034</v>
      </c>
      <c r="I5881" s="37">
        <v>5</v>
      </c>
      <c r="J5881" s="37">
        <v>5</v>
      </c>
      <c r="K5881" s="15" t="s">
        <v>2405</v>
      </c>
      <c r="L5881" s="15" t="s">
        <v>105</v>
      </c>
      <c r="M5881" s="15" t="s">
        <v>6228</v>
      </c>
      <c r="N5881" s="15" t="s">
        <v>862</v>
      </c>
      <c r="O5881" s="37">
        <v>65000</v>
      </c>
      <c r="P5881" s="126" t="s">
        <v>25103</v>
      </c>
      <c r="R5881" s="137">
        <f t="shared" si="91"/>
        <v>2.5999999999999996</v>
      </c>
    </row>
    <row r="5882" spans="2:18" x14ac:dyDescent="0.35">
      <c r="B5882" s="19">
        <v>44908</v>
      </c>
      <c r="C5882" s="19">
        <v>44908.708449074074</v>
      </c>
      <c r="D5882" s="19" t="s">
        <v>97</v>
      </c>
      <c r="E5882" s="16" t="s">
        <v>6251</v>
      </c>
      <c r="F5882" s="37">
        <v>120</v>
      </c>
      <c r="G5882" s="35">
        <v>44909</v>
      </c>
      <c r="H5882" s="35">
        <v>45029</v>
      </c>
      <c r="I5882" s="37">
        <v>6</v>
      </c>
      <c r="J5882" s="37">
        <v>2</v>
      </c>
      <c r="K5882" s="15" t="s">
        <v>2393</v>
      </c>
      <c r="L5882" s="15" t="s">
        <v>105</v>
      </c>
      <c r="M5882" s="15" t="s">
        <v>6252</v>
      </c>
      <c r="N5882" s="15" t="s">
        <v>6253</v>
      </c>
      <c r="O5882" s="37">
        <v>143000</v>
      </c>
      <c r="P5882" s="126" t="s">
        <v>25103</v>
      </c>
      <c r="R5882" s="137">
        <f t="shared" si="91"/>
        <v>2.5999999999999996</v>
      </c>
    </row>
    <row r="5883" spans="2:18" x14ac:dyDescent="0.35">
      <c r="B5883" s="19">
        <v>44925</v>
      </c>
      <c r="C5883" s="19">
        <v>44908.708449074074</v>
      </c>
      <c r="D5883" s="19">
        <v>44925.698472222219</v>
      </c>
      <c r="E5883" s="16" t="s">
        <v>6251</v>
      </c>
      <c r="F5883" s="37">
        <v>120</v>
      </c>
      <c r="G5883" s="35">
        <v>44909</v>
      </c>
      <c r="H5883" s="35">
        <v>45029</v>
      </c>
      <c r="I5883" s="37">
        <v>6</v>
      </c>
      <c r="J5883" s="37">
        <v>3</v>
      </c>
      <c r="K5883" s="15" t="s">
        <v>2393</v>
      </c>
      <c r="L5883" s="15" t="s">
        <v>105</v>
      </c>
      <c r="M5883" s="15" t="s">
        <v>7011</v>
      </c>
      <c r="N5883" s="15" t="s">
        <v>24148</v>
      </c>
      <c r="O5883" s="37">
        <v>143000</v>
      </c>
      <c r="P5883" s="126" t="s">
        <v>25103</v>
      </c>
      <c r="R5883" s="137">
        <f t="shared" si="91"/>
        <v>2.5999999999999996</v>
      </c>
    </row>
    <row r="5884" spans="2:18" x14ac:dyDescent="0.35">
      <c r="B5884" s="19">
        <v>44946</v>
      </c>
      <c r="C5884" s="19">
        <v>44908.708449074074</v>
      </c>
      <c r="D5884" s="19">
        <v>44946.555358796293</v>
      </c>
      <c r="E5884" s="16" t="s">
        <v>6251</v>
      </c>
      <c r="F5884" s="37">
        <v>120</v>
      </c>
      <c r="G5884" s="35">
        <v>44909</v>
      </c>
      <c r="H5884" s="35">
        <v>45029</v>
      </c>
      <c r="I5884" s="37">
        <v>6</v>
      </c>
      <c r="J5884" s="37">
        <v>4</v>
      </c>
      <c r="K5884" s="15" t="s">
        <v>2393</v>
      </c>
      <c r="L5884" s="15" t="s">
        <v>105</v>
      </c>
      <c r="M5884" s="15" t="s">
        <v>7011</v>
      </c>
      <c r="N5884" s="15" t="s">
        <v>24182</v>
      </c>
      <c r="O5884" s="37">
        <v>143000</v>
      </c>
      <c r="P5884" s="126" t="s">
        <v>25103</v>
      </c>
      <c r="R5884" s="137">
        <f t="shared" si="91"/>
        <v>2.5999999999999996</v>
      </c>
    </row>
    <row r="5885" spans="2:18" x14ac:dyDescent="0.35">
      <c r="B5885" s="19">
        <v>44908</v>
      </c>
      <c r="C5885" s="19">
        <v>44908.743946759256</v>
      </c>
      <c r="D5885" s="19" t="s">
        <v>97</v>
      </c>
      <c r="E5885" s="16" t="s">
        <v>6264</v>
      </c>
      <c r="F5885" s="37">
        <v>120</v>
      </c>
      <c r="G5885" s="35">
        <v>44914</v>
      </c>
      <c r="H5885" s="35">
        <v>45034</v>
      </c>
      <c r="I5885" s="37">
        <v>3</v>
      </c>
      <c r="J5885" s="37">
        <v>2</v>
      </c>
      <c r="K5885" s="15" t="s">
        <v>2405</v>
      </c>
      <c r="L5885" s="15" t="s">
        <v>105</v>
      </c>
      <c r="M5885" s="15" t="s">
        <v>6265</v>
      </c>
      <c r="N5885" s="15" t="s">
        <v>6266</v>
      </c>
      <c r="O5885" s="37">
        <v>20000</v>
      </c>
      <c r="P5885" s="126" t="s">
        <v>25103</v>
      </c>
      <c r="R5885" s="137">
        <f t="shared" si="91"/>
        <v>2.5999999999999996</v>
      </c>
    </row>
    <row r="5886" spans="2:18" x14ac:dyDescent="0.35">
      <c r="B5886" s="19">
        <v>44909</v>
      </c>
      <c r="C5886" s="19">
        <v>44909.700277777774</v>
      </c>
      <c r="D5886" s="19" t="s">
        <v>97</v>
      </c>
      <c r="E5886" s="16" t="s">
        <v>3817</v>
      </c>
      <c r="F5886" s="37">
        <v>120</v>
      </c>
      <c r="G5886" s="35">
        <v>44914</v>
      </c>
      <c r="H5886" s="35">
        <v>45034</v>
      </c>
      <c r="I5886" s="37">
        <v>4</v>
      </c>
      <c r="J5886" s="37">
        <v>1</v>
      </c>
      <c r="K5886" s="15" t="s">
        <v>2405</v>
      </c>
      <c r="L5886" s="15" t="s">
        <v>105</v>
      </c>
      <c r="M5886" s="15" t="s">
        <v>6308</v>
      </c>
      <c r="N5886" s="15" t="s">
        <v>6309</v>
      </c>
      <c r="O5886" s="37">
        <v>50000</v>
      </c>
      <c r="P5886" s="126" t="s">
        <v>25103</v>
      </c>
      <c r="R5886" s="137">
        <f t="shared" si="91"/>
        <v>2.8999999999999995</v>
      </c>
    </row>
    <row r="5887" spans="2:18" x14ac:dyDescent="0.35">
      <c r="B5887" s="19">
        <v>44909</v>
      </c>
      <c r="C5887" s="19">
        <v>44909.703993055555</v>
      </c>
      <c r="D5887" s="19" t="s">
        <v>97</v>
      </c>
      <c r="E5887" s="16" t="s">
        <v>6310</v>
      </c>
      <c r="F5887" s="37">
        <v>120</v>
      </c>
      <c r="G5887" s="35">
        <v>44914</v>
      </c>
      <c r="H5887" s="35">
        <v>45034</v>
      </c>
      <c r="I5887" s="37">
        <v>4</v>
      </c>
      <c r="J5887" s="37">
        <v>1</v>
      </c>
      <c r="K5887" s="15" t="s">
        <v>2405</v>
      </c>
      <c r="L5887" s="15" t="s">
        <v>105</v>
      </c>
      <c r="M5887" s="15" t="s">
        <v>6311</v>
      </c>
      <c r="N5887" s="15" t="s">
        <v>6309</v>
      </c>
      <c r="O5887" s="37">
        <v>60000</v>
      </c>
      <c r="P5887" s="126" t="s">
        <v>25103</v>
      </c>
      <c r="R5887" s="137">
        <f t="shared" si="91"/>
        <v>2.8999999999999995</v>
      </c>
    </row>
    <row r="5888" spans="2:18" x14ac:dyDescent="0.35">
      <c r="B5888" s="19">
        <v>44909</v>
      </c>
      <c r="C5888" s="19">
        <v>44909.706226851849</v>
      </c>
      <c r="D5888" s="19" t="s">
        <v>97</v>
      </c>
      <c r="E5888" s="16" t="s">
        <v>6312</v>
      </c>
      <c r="F5888" s="37">
        <v>120</v>
      </c>
      <c r="G5888" s="35">
        <v>44914</v>
      </c>
      <c r="H5888" s="35">
        <v>45034</v>
      </c>
      <c r="I5888" s="37">
        <v>4</v>
      </c>
      <c r="J5888" s="37">
        <v>1</v>
      </c>
      <c r="K5888" s="15" t="s">
        <v>2405</v>
      </c>
      <c r="L5888" s="15" t="s">
        <v>105</v>
      </c>
      <c r="M5888" s="15" t="s">
        <v>6313</v>
      </c>
      <c r="N5888" s="15" t="s">
        <v>6309</v>
      </c>
      <c r="O5888" s="37">
        <v>60000</v>
      </c>
      <c r="P5888" s="126" t="s">
        <v>25103</v>
      </c>
      <c r="R5888" s="137">
        <f t="shared" si="91"/>
        <v>2.8999999999999995</v>
      </c>
    </row>
    <row r="5889" spans="2:18" x14ac:dyDescent="0.35">
      <c r="B5889" s="19">
        <v>44910</v>
      </c>
      <c r="C5889" s="19">
        <v>44910.52988425926</v>
      </c>
      <c r="D5889" s="19" t="s">
        <v>97</v>
      </c>
      <c r="E5889" s="16" t="s">
        <v>6354</v>
      </c>
      <c r="F5889" s="37">
        <v>120</v>
      </c>
      <c r="G5889" s="35">
        <v>44914</v>
      </c>
      <c r="H5889" s="35">
        <v>45034</v>
      </c>
      <c r="I5889" s="37">
        <v>4</v>
      </c>
      <c r="J5889" s="37">
        <v>2</v>
      </c>
      <c r="K5889" s="15" t="s">
        <v>2405</v>
      </c>
      <c r="L5889" s="15" t="s">
        <v>105</v>
      </c>
      <c r="M5889" s="15" t="s">
        <v>6355</v>
      </c>
      <c r="N5889" s="15" t="s">
        <v>6356</v>
      </c>
      <c r="O5889" s="37">
        <v>110000</v>
      </c>
      <c r="P5889" s="126" t="s">
        <v>25103</v>
      </c>
      <c r="R5889" s="137">
        <f t="shared" si="91"/>
        <v>2.5999999999999996</v>
      </c>
    </row>
    <row r="5890" spans="2:18" x14ac:dyDescent="0.35">
      <c r="B5890" s="19">
        <v>45070</v>
      </c>
      <c r="C5890" s="19">
        <v>44911.020925925928</v>
      </c>
      <c r="D5890" s="19">
        <v>45062.189814814818</v>
      </c>
      <c r="E5890" s="16" t="s">
        <v>6402</v>
      </c>
      <c r="F5890" s="37">
        <v>120</v>
      </c>
      <c r="G5890" s="35">
        <v>45063</v>
      </c>
      <c r="H5890" s="35">
        <v>45183</v>
      </c>
      <c r="I5890" s="37">
        <v>5</v>
      </c>
      <c r="J5890" s="37">
        <v>1</v>
      </c>
      <c r="K5890" s="15" t="s">
        <v>2393</v>
      </c>
      <c r="L5890" s="15" t="s">
        <v>105</v>
      </c>
      <c r="M5890" s="15" t="s">
        <v>7142</v>
      </c>
      <c r="N5890" s="15" t="s">
        <v>7143</v>
      </c>
      <c r="O5890" s="37">
        <v>130000</v>
      </c>
      <c r="P5890" s="126" t="s">
        <v>25103</v>
      </c>
      <c r="R5890" s="137">
        <f t="shared" si="91"/>
        <v>2.8999999999999995</v>
      </c>
    </row>
    <row r="5891" spans="2:18" x14ac:dyDescent="0.35">
      <c r="B5891" s="19">
        <v>44911</v>
      </c>
      <c r="C5891" s="19">
        <v>44911.495092592595</v>
      </c>
      <c r="D5891" s="19" t="s">
        <v>97</v>
      </c>
      <c r="E5891" s="16" t="s">
        <v>6417</v>
      </c>
      <c r="F5891" s="37">
        <v>120</v>
      </c>
      <c r="G5891" s="35">
        <v>44915</v>
      </c>
      <c r="H5891" s="35">
        <v>45035</v>
      </c>
      <c r="I5891" s="37">
        <v>3</v>
      </c>
      <c r="J5891" s="37">
        <v>1</v>
      </c>
      <c r="K5891" s="15" t="s">
        <v>2405</v>
      </c>
      <c r="L5891" s="15" t="s">
        <v>105</v>
      </c>
      <c r="M5891" s="15" t="s">
        <v>6418</v>
      </c>
      <c r="N5891" s="15" t="s">
        <v>6419</v>
      </c>
      <c r="O5891" s="37">
        <v>15000</v>
      </c>
      <c r="P5891" s="126" t="s">
        <v>25103</v>
      </c>
      <c r="R5891" s="137">
        <f t="shared" si="91"/>
        <v>2.8999999999999995</v>
      </c>
    </row>
    <row r="5892" spans="2:18" x14ac:dyDescent="0.35">
      <c r="B5892" s="19">
        <v>44912</v>
      </c>
      <c r="C5892" s="19">
        <v>44912.503819444442</v>
      </c>
      <c r="D5892" s="19" t="s">
        <v>97</v>
      </c>
      <c r="E5892" s="16" t="s">
        <v>6475</v>
      </c>
      <c r="F5892" s="37">
        <v>120</v>
      </c>
      <c r="G5892" s="35">
        <v>44863</v>
      </c>
      <c r="H5892" s="35">
        <v>44983</v>
      </c>
      <c r="I5892" s="37">
        <v>3</v>
      </c>
      <c r="J5892" s="37">
        <v>3</v>
      </c>
      <c r="K5892" s="15" t="s">
        <v>2405</v>
      </c>
      <c r="L5892" s="15" t="s">
        <v>105</v>
      </c>
      <c r="M5892" s="15" t="s">
        <v>6476</v>
      </c>
      <c r="N5892" s="15" t="s">
        <v>24097</v>
      </c>
      <c r="O5892" s="37">
        <v>70000</v>
      </c>
      <c r="P5892" s="126" t="s">
        <v>25103</v>
      </c>
      <c r="R5892" s="137">
        <f t="shared" ref="R5892:R5955" si="92">0.3*IF(F5892&lt;=30, 2, IF(AND(F5892&gt;=31, F5892&lt;=90), 3, IF(AND(F5892&gt;=91, F5892&lt;=180), 4, IF(AND(F5892&gt;=181, F5892&lt;=364), 1, 2)))) + 0.3*IF(J5892=1, 3, IF(AND(J5892&gt;=2, J5892&lt;=5), 2, IF(AND(J5892&gt;=6, J5892&lt;=10), 4, 2))) + 0.2*IF(O5892&lt;=150000, 2, IF(AND(O5892&gt;=150001, O5892&lt;=500000), 4, IF(AND(O5892&gt;=500001, O5892&lt;=1000000), 1, 3)))+ 0.15*IF(NOT(ISERROR(SEARCH("fognat",L5892))), 4, IF(NOT(ISERROR(SEARCH("compres",L5892))), 2, IF(NOT(ISERROR(SEARCH("facciat",L5892))), 3, IF(NOT(ISERROR(SEARCH("estaur",L5892))), 4, 1)))) + 0.05*IF(NOT(ISERROR(SEARCH("anutenz",K5892))), 3, IF(NOT(ISERROR(SEARCH("uova",K5892))), 4, IF(NOT(ISERROR(SEARCH("rivat",K5892))), 2, IF(NOT(ISERROR(SEARCH("ubblic",K5892))), 1, 1))))</f>
        <v>2.5999999999999996</v>
      </c>
    </row>
    <row r="5893" spans="2:18" x14ac:dyDescent="0.35">
      <c r="B5893" s="19">
        <v>44912</v>
      </c>
      <c r="C5893" s="19">
        <v>44912.721504629626</v>
      </c>
      <c r="D5893" s="19" t="s">
        <v>97</v>
      </c>
      <c r="E5893" s="16" t="s">
        <v>6484</v>
      </c>
      <c r="F5893" s="37">
        <v>120</v>
      </c>
      <c r="G5893" s="35">
        <v>44914</v>
      </c>
      <c r="H5893" s="35">
        <v>45034</v>
      </c>
      <c r="I5893" s="37">
        <v>6</v>
      </c>
      <c r="J5893" s="37">
        <v>1</v>
      </c>
      <c r="K5893" s="15" t="s">
        <v>2405</v>
      </c>
      <c r="L5893" s="15" t="s">
        <v>100</v>
      </c>
      <c r="M5893" s="15" t="s">
        <v>6485</v>
      </c>
      <c r="N5893" s="15" t="s">
        <v>6486</v>
      </c>
      <c r="O5893" s="37">
        <v>75000</v>
      </c>
      <c r="P5893" s="126" t="s">
        <v>25103</v>
      </c>
      <c r="R5893" s="137">
        <f t="shared" si="92"/>
        <v>3.0499999999999994</v>
      </c>
    </row>
    <row r="5894" spans="2:18" x14ac:dyDescent="0.35">
      <c r="B5894" s="19">
        <v>44914</v>
      </c>
      <c r="C5894" s="19">
        <v>44914.458923611113</v>
      </c>
      <c r="D5894" s="19" t="s">
        <v>97</v>
      </c>
      <c r="E5894" s="16" t="s">
        <v>6501</v>
      </c>
      <c r="F5894" s="37">
        <v>120</v>
      </c>
      <c r="G5894" s="35">
        <v>44922</v>
      </c>
      <c r="H5894" s="35">
        <v>45042</v>
      </c>
      <c r="I5894" s="37">
        <v>4</v>
      </c>
      <c r="J5894" s="37">
        <v>3</v>
      </c>
      <c r="K5894" s="15" t="s">
        <v>2393</v>
      </c>
      <c r="L5894" s="15" t="s">
        <v>205</v>
      </c>
      <c r="M5894" s="15" t="s">
        <v>6502</v>
      </c>
      <c r="N5894" s="15" t="s">
        <v>6503</v>
      </c>
      <c r="O5894" s="37">
        <v>120000</v>
      </c>
      <c r="P5894" s="126" t="s">
        <v>25103</v>
      </c>
      <c r="R5894" s="137">
        <f t="shared" si="92"/>
        <v>2.4499999999999997</v>
      </c>
    </row>
    <row r="5895" spans="2:18" x14ac:dyDescent="0.35">
      <c r="B5895" s="19">
        <v>44914</v>
      </c>
      <c r="C5895" s="19">
        <v>44914.624085648145</v>
      </c>
      <c r="D5895" s="19" t="s">
        <v>97</v>
      </c>
      <c r="E5895" s="16" t="s">
        <v>6518</v>
      </c>
      <c r="F5895" s="37">
        <v>120</v>
      </c>
      <c r="G5895" s="35">
        <v>44914</v>
      </c>
      <c r="H5895" s="35">
        <v>45034</v>
      </c>
      <c r="I5895" s="37">
        <v>5</v>
      </c>
      <c r="J5895" s="37">
        <v>1</v>
      </c>
      <c r="K5895" s="15" t="s">
        <v>2393</v>
      </c>
      <c r="L5895" s="15" t="s">
        <v>366</v>
      </c>
      <c r="M5895" s="15" t="s">
        <v>6519</v>
      </c>
      <c r="N5895" s="15" t="s">
        <v>5249</v>
      </c>
      <c r="O5895" s="37">
        <v>35000</v>
      </c>
      <c r="P5895" s="126" t="s">
        <v>25103</v>
      </c>
      <c r="R5895" s="137">
        <f t="shared" si="92"/>
        <v>2.7499999999999996</v>
      </c>
    </row>
    <row r="5896" spans="2:18" x14ac:dyDescent="0.35">
      <c r="B5896" s="19">
        <v>44914</v>
      </c>
      <c r="C5896" s="19">
        <v>44914.737488425926</v>
      </c>
      <c r="D5896" s="19" t="s">
        <v>97</v>
      </c>
      <c r="E5896" s="16" t="s">
        <v>6537</v>
      </c>
      <c r="F5896" s="37">
        <v>120</v>
      </c>
      <c r="G5896" s="35">
        <v>44861</v>
      </c>
      <c r="H5896" s="35">
        <v>44981</v>
      </c>
      <c r="I5896" s="37">
        <v>4</v>
      </c>
      <c r="J5896" s="37">
        <v>5</v>
      </c>
      <c r="K5896" s="15" t="s">
        <v>2393</v>
      </c>
      <c r="L5896" s="15" t="s">
        <v>205</v>
      </c>
      <c r="M5896" s="15" t="s">
        <v>6538</v>
      </c>
      <c r="N5896" s="15" t="s">
        <v>24106</v>
      </c>
      <c r="O5896" s="37">
        <v>362178</v>
      </c>
      <c r="P5896" s="126" t="s">
        <v>25103</v>
      </c>
      <c r="R5896" s="137">
        <f t="shared" si="92"/>
        <v>2.8499999999999996</v>
      </c>
    </row>
    <row r="5897" spans="2:18" x14ac:dyDescent="0.35">
      <c r="B5897" s="19">
        <v>44915</v>
      </c>
      <c r="C5897" s="19">
        <v>44915.487893518519</v>
      </c>
      <c r="D5897" s="19" t="s">
        <v>97</v>
      </c>
      <c r="E5897" s="16" t="s">
        <v>3250</v>
      </c>
      <c r="F5897" s="37">
        <v>120</v>
      </c>
      <c r="G5897" s="35">
        <v>44804</v>
      </c>
      <c r="H5897" s="35">
        <v>44924</v>
      </c>
      <c r="I5897" s="37">
        <v>5</v>
      </c>
      <c r="J5897" s="37">
        <v>4</v>
      </c>
      <c r="K5897" s="15" t="s">
        <v>2405</v>
      </c>
      <c r="L5897" s="15" t="s">
        <v>100</v>
      </c>
      <c r="M5897" s="15" t="s">
        <v>6571</v>
      </c>
      <c r="N5897" s="15" t="s">
        <v>6572</v>
      </c>
      <c r="O5897" s="37">
        <v>100000</v>
      </c>
      <c r="P5897" s="126" t="s">
        <v>25103</v>
      </c>
      <c r="R5897" s="137">
        <f t="shared" si="92"/>
        <v>2.7499999999999996</v>
      </c>
    </row>
    <row r="5898" spans="2:18" x14ac:dyDescent="0.35">
      <c r="B5898" s="19">
        <v>44915</v>
      </c>
      <c r="C5898" s="19">
        <v>44915.631527777776</v>
      </c>
      <c r="D5898" s="19" t="s">
        <v>97</v>
      </c>
      <c r="E5898" s="16" t="s">
        <v>6594</v>
      </c>
      <c r="F5898" s="37">
        <v>120</v>
      </c>
      <c r="G5898" s="35">
        <v>44917</v>
      </c>
      <c r="H5898" s="35">
        <v>45037</v>
      </c>
      <c r="I5898" s="37">
        <v>1</v>
      </c>
      <c r="J5898" s="37">
        <v>1</v>
      </c>
      <c r="K5898" s="15" t="s">
        <v>2405</v>
      </c>
      <c r="L5898" s="15" t="s">
        <v>105</v>
      </c>
      <c r="M5898" s="15" t="s">
        <v>6595</v>
      </c>
      <c r="N5898" s="15" t="s">
        <v>6596</v>
      </c>
      <c r="O5898" s="37">
        <v>20000</v>
      </c>
      <c r="P5898" s="126" t="s">
        <v>25103</v>
      </c>
      <c r="R5898" s="137">
        <f t="shared" si="92"/>
        <v>2.8999999999999995</v>
      </c>
    </row>
    <row r="5899" spans="2:18" x14ac:dyDescent="0.35">
      <c r="B5899" s="19">
        <v>44915</v>
      </c>
      <c r="C5899" s="19">
        <v>44915.72388888889</v>
      </c>
      <c r="D5899" s="19" t="s">
        <v>97</v>
      </c>
      <c r="E5899" s="16" t="s">
        <v>6601</v>
      </c>
      <c r="F5899" s="37">
        <v>120</v>
      </c>
      <c r="G5899" s="35">
        <v>44915</v>
      </c>
      <c r="H5899" s="35">
        <v>45035</v>
      </c>
      <c r="I5899" s="37">
        <v>8</v>
      </c>
      <c r="J5899" s="37">
        <v>1</v>
      </c>
      <c r="K5899" s="15" t="s">
        <v>2405</v>
      </c>
      <c r="L5899" s="15" t="s">
        <v>205</v>
      </c>
      <c r="M5899" s="15" t="s">
        <v>6602</v>
      </c>
      <c r="N5899" s="15" t="s">
        <v>5704</v>
      </c>
      <c r="O5899" s="38">
        <v>213072.86</v>
      </c>
      <c r="P5899" s="126" t="s">
        <v>25103</v>
      </c>
      <c r="R5899" s="137">
        <f t="shared" si="92"/>
        <v>3.1499999999999995</v>
      </c>
    </row>
    <row r="5900" spans="2:18" x14ac:dyDescent="0.35">
      <c r="B5900" s="19">
        <v>44916</v>
      </c>
      <c r="C5900" s="19">
        <v>44916.381990740738</v>
      </c>
      <c r="D5900" s="19" t="s">
        <v>97</v>
      </c>
      <c r="E5900" s="16" t="s">
        <v>6616</v>
      </c>
      <c r="F5900" s="37">
        <v>120</v>
      </c>
      <c r="G5900" s="35">
        <v>44935</v>
      </c>
      <c r="H5900" s="35">
        <v>45055</v>
      </c>
      <c r="I5900" s="37">
        <v>5</v>
      </c>
      <c r="J5900" s="37">
        <v>3</v>
      </c>
      <c r="K5900" s="15" t="s">
        <v>2393</v>
      </c>
      <c r="L5900" s="15" t="s">
        <v>105</v>
      </c>
      <c r="M5900" s="15" t="s">
        <v>6617</v>
      </c>
      <c r="N5900" s="15" t="s">
        <v>24117</v>
      </c>
      <c r="O5900" s="37">
        <v>170000</v>
      </c>
      <c r="P5900" s="126" t="s">
        <v>25103</v>
      </c>
      <c r="R5900" s="137">
        <f t="shared" si="92"/>
        <v>2.9999999999999996</v>
      </c>
    </row>
    <row r="5901" spans="2:18" x14ac:dyDescent="0.35">
      <c r="B5901" s="19">
        <v>44938</v>
      </c>
      <c r="C5901" s="19">
        <v>44916.381990740738</v>
      </c>
      <c r="D5901" s="19">
        <v>44938.739305555559</v>
      </c>
      <c r="E5901" s="16" t="s">
        <v>6616</v>
      </c>
      <c r="F5901" s="37">
        <v>120</v>
      </c>
      <c r="G5901" s="35">
        <v>44935</v>
      </c>
      <c r="H5901" s="35">
        <v>45055</v>
      </c>
      <c r="I5901" s="37">
        <v>6</v>
      </c>
      <c r="J5901" s="37">
        <v>5</v>
      </c>
      <c r="K5901" s="15" t="s">
        <v>2405</v>
      </c>
      <c r="L5901" s="15" t="s">
        <v>105</v>
      </c>
      <c r="M5901" s="15" t="s">
        <v>7056</v>
      </c>
      <c r="N5901" s="15" t="s">
        <v>24159</v>
      </c>
      <c r="O5901" s="37">
        <v>170000</v>
      </c>
      <c r="P5901" s="126" t="s">
        <v>25103</v>
      </c>
      <c r="R5901" s="137">
        <f t="shared" si="92"/>
        <v>2.9999999999999996</v>
      </c>
    </row>
    <row r="5902" spans="2:18" x14ac:dyDescent="0.35">
      <c r="B5902" s="19">
        <v>45008</v>
      </c>
      <c r="C5902" s="19">
        <v>44916.381990740738</v>
      </c>
      <c r="D5902" s="19">
        <v>45008.525636574072</v>
      </c>
      <c r="E5902" s="16" t="s">
        <v>6616</v>
      </c>
      <c r="F5902" s="37">
        <v>120</v>
      </c>
      <c r="G5902" s="35">
        <v>44935</v>
      </c>
      <c r="H5902" s="35">
        <v>45055</v>
      </c>
      <c r="I5902" s="37">
        <v>8</v>
      </c>
      <c r="J5902" s="37">
        <v>7</v>
      </c>
      <c r="K5902" s="15" t="s">
        <v>2405</v>
      </c>
      <c r="L5902" s="15" t="s">
        <v>105</v>
      </c>
      <c r="M5902" s="15" t="s">
        <v>7113</v>
      </c>
      <c r="N5902" s="15" t="s">
        <v>24294</v>
      </c>
      <c r="O5902" s="37">
        <v>170000</v>
      </c>
      <c r="P5902" s="126" t="s">
        <v>25103</v>
      </c>
      <c r="R5902" s="137">
        <f t="shared" si="92"/>
        <v>3.6</v>
      </c>
    </row>
    <row r="5903" spans="2:18" x14ac:dyDescent="0.35">
      <c r="B5903" s="19">
        <v>45049</v>
      </c>
      <c r="C5903" s="19">
        <v>44916.381990740738</v>
      </c>
      <c r="D5903" s="19">
        <v>45034.515011574076</v>
      </c>
      <c r="E5903" s="16" t="s">
        <v>6616</v>
      </c>
      <c r="F5903" s="37">
        <v>120</v>
      </c>
      <c r="G5903" s="35">
        <v>44935</v>
      </c>
      <c r="H5903" s="35">
        <v>45055</v>
      </c>
      <c r="I5903" s="37">
        <v>10</v>
      </c>
      <c r="J5903" s="37">
        <v>10</v>
      </c>
      <c r="K5903" s="15" t="s">
        <v>2405</v>
      </c>
      <c r="L5903" s="15" t="s">
        <v>105</v>
      </c>
      <c r="M5903" s="15" t="s">
        <v>7124</v>
      </c>
      <c r="N5903" s="15" t="s">
        <v>24333</v>
      </c>
      <c r="O5903" s="37">
        <v>170000</v>
      </c>
      <c r="P5903" s="126" t="s">
        <v>25103</v>
      </c>
      <c r="R5903" s="137">
        <f t="shared" si="92"/>
        <v>3.6</v>
      </c>
    </row>
    <row r="5904" spans="2:18" x14ac:dyDescent="0.35">
      <c r="B5904" s="19">
        <v>45336</v>
      </c>
      <c r="C5904" s="19">
        <v>44916.381990740738</v>
      </c>
      <c r="D5904" s="19">
        <v>45336.180648148147</v>
      </c>
      <c r="E5904" s="16" t="s">
        <v>6616</v>
      </c>
      <c r="F5904" s="37">
        <v>120</v>
      </c>
      <c r="G5904" s="35">
        <v>44935</v>
      </c>
      <c r="H5904" s="35">
        <v>45055</v>
      </c>
      <c r="I5904" s="37">
        <v>11</v>
      </c>
      <c r="J5904" s="37">
        <v>11</v>
      </c>
      <c r="K5904" s="15" t="s">
        <v>2405</v>
      </c>
      <c r="L5904" s="15" t="s">
        <v>105</v>
      </c>
      <c r="M5904" s="15" t="s">
        <v>7301</v>
      </c>
      <c r="N5904" s="15" t="s">
        <v>24901</v>
      </c>
      <c r="O5904" s="37">
        <v>170000</v>
      </c>
      <c r="P5904" s="126" t="s">
        <v>25103</v>
      </c>
      <c r="R5904" s="137">
        <f t="shared" si="92"/>
        <v>2.9999999999999996</v>
      </c>
    </row>
    <row r="5905" spans="2:18" x14ac:dyDescent="0.35">
      <c r="B5905" s="19">
        <v>44916</v>
      </c>
      <c r="C5905" s="19">
        <v>44916.685787037037</v>
      </c>
      <c r="D5905" s="19" t="s">
        <v>97</v>
      </c>
      <c r="E5905" s="16" t="s">
        <v>6646</v>
      </c>
      <c r="F5905" s="37">
        <v>120</v>
      </c>
      <c r="G5905" s="35">
        <v>44916</v>
      </c>
      <c r="H5905" s="35">
        <v>45036</v>
      </c>
      <c r="I5905" s="37">
        <v>35</v>
      </c>
      <c r="J5905" s="37">
        <v>4</v>
      </c>
      <c r="K5905" s="15" t="s">
        <v>2393</v>
      </c>
      <c r="L5905" s="15" t="s">
        <v>105</v>
      </c>
      <c r="M5905" s="15" t="s">
        <v>6647</v>
      </c>
      <c r="N5905" s="15" t="s">
        <v>6648</v>
      </c>
      <c r="O5905" s="37">
        <v>600000</v>
      </c>
      <c r="P5905" s="126" t="s">
        <v>25103</v>
      </c>
      <c r="R5905" s="137">
        <f t="shared" si="92"/>
        <v>2.4</v>
      </c>
    </row>
    <row r="5906" spans="2:18" x14ac:dyDescent="0.35">
      <c r="B5906" s="19">
        <v>44945</v>
      </c>
      <c r="C5906" s="19">
        <v>44916.685787037037</v>
      </c>
      <c r="D5906" s="19">
        <v>44945.482106481482</v>
      </c>
      <c r="E5906" s="16" t="s">
        <v>6646</v>
      </c>
      <c r="F5906" s="37">
        <v>120</v>
      </c>
      <c r="G5906" s="35">
        <v>44918</v>
      </c>
      <c r="H5906" s="35">
        <v>45038</v>
      </c>
      <c r="I5906" s="37">
        <v>35</v>
      </c>
      <c r="J5906" s="37">
        <v>5</v>
      </c>
      <c r="K5906" s="15" t="s">
        <v>2393</v>
      </c>
      <c r="L5906" s="15" t="s">
        <v>105</v>
      </c>
      <c r="M5906" s="15" t="s">
        <v>7069</v>
      </c>
      <c r="N5906" s="15" t="s">
        <v>7070</v>
      </c>
      <c r="O5906" s="37">
        <v>600000</v>
      </c>
      <c r="P5906" s="126" t="s">
        <v>25103</v>
      </c>
      <c r="R5906" s="137">
        <f t="shared" si="92"/>
        <v>2.4</v>
      </c>
    </row>
    <row r="5907" spans="2:18" x14ac:dyDescent="0.35">
      <c r="B5907" s="19">
        <v>44917</v>
      </c>
      <c r="C5907" s="19">
        <v>44917.420624999999</v>
      </c>
      <c r="D5907" s="19" t="s">
        <v>97</v>
      </c>
      <c r="E5907" s="16" t="s">
        <v>6670</v>
      </c>
      <c r="F5907" s="37">
        <v>120</v>
      </c>
      <c r="G5907" s="35">
        <v>44922</v>
      </c>
      <c r="H5907" s="35">
        <v>45042</v>
      </c>
      <c r="I5907" s="37">
        <v>4</v>
      </c>
      <c r="J5907" s="37">
        <v>1</v>
      </c>
      <c r="K5907" s="15" t="s">
        <v>2405</v>
      </c>
      <c r="L5907" s="15" t="s">
        <v>105</v>
      </c>
      <c r="M5907" s="15" t="s">
        <v>6671</v>
      </c>
      <c r="N5907" s="15" t="s">
        <v>1721</v>
      </c>
      <c r="O5907" s="37">
        <v>265000</v>
      </c>
      <c r="P5907" s="126" t="s">
        <v>25103</v>
      </c>
      <c r="R5907" s="137">
        <f t="shared" si="92"/>
        <v>3.2999999999999994</v>
      </c>
    </row>
    <row r="5908" spans="2:18" x14ac:dyDescent="0.35">
      <c r="B5908" s="19">
        <v>44942</v>
      </c>
      <c r="C5908" s="19">
        <v>44917.420624999999</v>
      </c>
      <c r="D5908" s="19">
        <v>44942.781331018516</v>
      </c>
      <c r="E5908" s="16" t="s">
        <v>6670</v>
      </c>
      <c r="F5908" s="37">
        <v>120</v>
      </c>
      <c r="G5908" s="35">
        <v>44922</v>
      </c>
      <c r="H5908" s="35">
        <v>45042</v>
      </c>
      <c r="I5908" s="37">
        <v>5</v>
      </c>
      <c r="J5908" s="37">
        <v>3</v>
      </c>
      <c r="K5908" s="15" t="s">
        <v>2405</v>
      </c>
      <c r="L5908" s="15" t="s">
        <v>105</v>
      </c>
      <c r="M5908" s="15" t="s">
        <v>7060</v>
      </c>
      <c r="N5908" s="15" t="s">
        <v>7061</v>
      </c>
      <c r="O5908" s="37">
        <v>265000</v>
      </c>
      <c r="P5908" s="126" t="s">
        <v>25103</v>
      </c>
      <c r="R5908" s="137">
        <f t="shared" si="92"/>
        <v>2.9999999999999996</v>
      </c>
    </row>
    <row r="5909" spans="2:18" x14ac:dyDescent="0.35">
      <c r="B5909" s="19">
        <v>44950</v>
      </c>
      <c r="C5909" s="19">
        <v>44917.420624999999</v>
      </c>
      <c r="D5909" s="19">
        <v>44950.757025462961</v>
      </c>
      <c r="E5909" s="16" t="s">
        <v>6670</v>
      </c>
      <c r="F5909" s="37">
        <v>120</v>
      </c>
      <c r="G5909" s="35">
        <v>44922</v>
      </c>
      <c r="H5909" s="35">
        <v>45042</v>
      </c>
      <c r="I5909" s="37">
        <v>5</v>
      </c>
      <c r="J5909" s="37">
        <v>4</v>
      </c>
      <c r="K5909" s="15" t="s">
        <v>2405</v>
      </c>
      <c r="L5909" s="15" t="s">
        <v>105</v>
      </c>
      <c r="M5909" s="15" t="s">
        <v>7076</v>
      </c>
      <c r="N5909" s="15" t="s">
        <v>7077</v>
      </c>
      <c r="O5909" s="37">
        <v>265000</v>
      </c>
      <c r="P5909" s="126" t="s">
        <v>25103</v>
      </c>
      <c r="R5909" s="137">
        <f t="shared" si="92"/>
        <v>2.9999999999999996</v>
      </c>
    </row>
    <row r="5910" spans="2:18" x14ac:dyDescent="0.35">
      <c r="B5910" s="19">
        <v>44917</v>
      </c>
      <c r="C5910" s="19">
        <v>44917.678668981483</v>
      </c>
      <c r="D5910" s="19" t="s">
        <v>97</v>
      </c>
      <c r="E5910" s="16" t="s">
        <v>6708</v>
      </c>
      <c r="F5910" s="37">
        <v>120</v>
      </c>
      <c r="G5910" s="35">
        <v>44942</v>
      </c>
      <c r="H5910" s="35">
        <v>45062</v>
      </c>
      <c r="I5910" s="37">
        <v>8</v>
      </c>
      <c r="J5910" s="37">
        <v>1</v>
      </c>
      <c r="K5910" s="15" t="s">
        <v>2393</v>
      </c>
      <c r="L5910" s="15" t="s">
        <v>100</v>
      </c>
      <c r="M5910" s="15" t="s">
        <v>6709</v>
      </c>
      <c r="N5910" s="15" t="s">
        <v>5030</v>
      </c>
      <c r="O5910" s="37">
        <v>630000</v>
      </c>
      <c r="P5910" s="126" t="s">
        <v>25103</v>
      </c>
      <c r="R5910" s="137">
        <f t="shared" si="92"/>
        <v>2.85</v>
      </c>
    </row>
    <row r="5911" spans="2:18" x14ac:dyDescent="0.35">
      <c r="B5911" s="19">
        <v>44917</v>
      </c>
      <c r="C5911" s="19">
        <v>44917.690694444442</v>
      </c>
      <c r="D5911" s="19" t="s">
        <v>97</v>
      </c>
      <c r="E5911" s="16" t="s">
        <v>6710</v>
      </c>
      <c r="F5911" s="37">
        <v>120</v>
      </c>
      <c r="G5911" s="35">
        <v>44970</v>
      </c>
      <c r="H5911" s="35">
        <v>45090</v>
      </c>
      <c r="I5911" s="37">
        <v>4</v>
      </c>
      <c r="J5911" s="37">
        <v>1</v>
      </c>
      <c r="K5911" s="15" t="s">
        <v>2393</v>
      </c>
      <c r="L5911" s="15" t="s">
        <v>100</v>
      </c>
      <c r="M5911" s="15" t="s">
        <v>6711</v>
      </c>
      <c r="N5911" s="15" t="s">
        <v>6712</v>
      </c>
      <c r="O5911" s="37">
        <v>400000</v>
      </c>
      <c r="P5911" s="126" t="s">
        <v>25103</v>
      </c>
      <c r="R5911" s="137">
        <f t="shared" si="92"/>
        <v>3.4499999999999997</v>
      </c>
    </row>
    <row r="5912" spans="2:18" x14ac:dyDescent="0.35">
      <c r="B5912" s="19">
        <v>44922</v>
      </c>
      <c r="C5912" s="19">
        <v>44922.442060185182</v>
      </c>
      <c r="D5912" s="19" t="s">
        <v>97</v>
      </c>
      <c r="E5912" s="16" t="s">
        <v>6788</v>
      </c>
      <c r="F5912" s="37">
        <v>120</v>
      </c>
      <c r="G5912" s="35">
        <v>44922</v>
      </c>
      <c r="H5912" s="35">
        <v>45042</v>
      </c>
      <c r="I5912" s="37">
        <v>7</v>
      </c>
      <c r="J5912" s="37">
        <v>4</v>
      </c>
      <c r="K5912" s="15" t="s">
        <v>2405</v>
      </c>
      <c r="L5912" s="15" t="s">
        <v>105</v>
      </c>
      <c r="M5912" s="15" t="s">
        <v>6789</v>
      </c>
      <c r="N5912" s="15" t="s">
        <v>6790</v>
      </c>
      <c r="O5912" s="37">
        <v>55000</v>
      </c>
      <c r="P5912" s="126" t="s">
        <v>25103</v>
      </c>
      <c r="R5912" s="137">
        <f t="shared" si="92"/>
        <v>2.5999999999999996</v>
      </c>
    </row>
    <row r="5913" spans="2:18" x14ac:dyDescent="0.35">
      <c r="B5913" s="19">
        <v>44923</v>
      </c>
      <c r="C5913" s="19">
        <v>44923.429675925923</v>
      </c>
      <c r="D5913" s="19" t="s">
        <v>97</v>
      </c>
      <c r="E5913" s="16" t="s">
        <v>6825</v>
      </c>
      <c r="F5913" s="37">
        <v>120</v>
      </c>
      <c r="G5913" s="35">
        <v>44949</v>
      </c>
      <c r="H5913" s="35">
        <v>45069</v>
      </c>
      <c r="I5913" s="37">
        <v>5</v>
      </c>
      <c r="J5913" s="37">
        <v>5</v>
      </c>
      <c r="K5913" s="15" t="s">
        <v>2393</v>
      </c>
      <c r="L5913" s="15" t="s">
        <v>105</v>
      </c>
      <c r="M5913" s="15" t="s">
        <v>6826</v>
      </c>
      <c r="N5913" s="15" t="s">
        <v>862</v>
      </c>
      <c r="O5913" s="37">
        <v>150000</v>
      </c>
      <c r="P5913" s="126" t="s">
        <v>25103</v>
      </c>
      <c r="R5913" s="137">
        <f t="shared" si="92"/>
        <v>2.5999999999999996</v>
      </c>
    </row>
    <row r="5914" spans="2:18" x14ac:dyDescent="0.35">
      <c r="B5914" s="19">
        <v>44924</v>
      </c>
      <c r="C5914" s="19">
        <v>44924.723368055558</v>
      </c>
      <c r="D5914" s="19" t="s">
        <v>97</v>
      </c>
      <c r="E5914" s="16" t="s">
        <v>6913</v>
      </c>
      <c r="F5914" s="37">
        <v>120</v>
      </c>
      <c r="G5914" s="35">
        <v>44925</v>
      </c>
      <c r="H5914" s="35">
        <v>45045</v>
      </c>
      <c r="I5914" s="37">
        <v>6</v>
      </c>
      <c r="J5914" s="37">
        <v>5</v>
      </c>
      <c r="K5914" s="15" t="s">
        <v>2393</v>
      </c>
      <c r="L5914" s="15" t="s">
        <v>205</v>
      </c>
      <c r="M5914" s="15" t="s">
        <v>6914</v>
      </c>
      <c r="N5914" s="15" t="s">
        <v>6905</v>
      </c>
      <c r="O5914" s="38">
        <v>118777.35</v>
      </c>
      <c r="P5914" s="126" t="s">
        <v>25103</v>
      </c>
      <c r="R5914" s="137">
        <f t="shared" si="92"/>
        <v>2.4499999999999997</v>
      </c>
    </row>
    <row r="5915" spans="2:18" x14ac:dyDescent="0.35">
      <c r="B5915" s="19">
        <v>44924</v>
      </c>
      <c r="C5915" s="19">
        <v>44924.794421296298</v>
      </c>
      <c r="D5915" s="19" t="s">
        <v>97</v>
      </c>
      <c r="E5915" s="16" t="s">
        <v>6930</v>
      </c>
      <c r="F5915" s="37">
        <v>120</v>
      </c>
      <c r="G5915" s="35">
        <v>44926</v>
      </c>
      <c r="H5915" s="35">
        <v>45046</v>
      </c>
      <c r="I5915" s="37">
        <v>6</v>
      </c>
      <c r="J5915" s="37">
        <v>2</v>
      </c>
      <c r="K5915" s="15" t="s">
        <v>2405</v>
      </c>
      <c r="L5915" s="15" t="s">
        <v>105</v>
      </c>
      <c r="M5915" s="15" t="s">
        <v>6931</v>
      </c>
      <c r="N5915" s="15" t="s">
        <v>6932</v>
      </c>
      <c r="O5915" s="37">
        <v>90000</v>
      </c>
      <c r="P5915" s="126" t="s">
        <v>25103</v>
      </c>
      <c r="R5915" s="137">
        <f t="shared" si="92"/>
        <v>2.5999999999999996</v>
      </c>
    </row>
    <row r="5916" spans="2:18" x14ac:dyDescent="0.35">
      <c r="B5916" s="19">
        <v>45120</v>
      </c>
      <c r="C5916" s="19">
        <v>44924.801342592589</v>
      </c>
      <c r="D5916" s="19">
        <v>45120.253969907404</v>
      </c>
      <c r="E5916" s="16" t="s">
        <v>6935</v>
      </c>
      <c r="F5916" s="37">
        <v>120</v>
      </c>
      <c r="G5916" s="35">
        <v>45121</v>
      </c>
      <c r="H5916" s="35">
        <v>45241</v>
      </c>
      <c r="I5916" s="37">
        <v>5</v>
      </c>
      <c r="J5916" s="37">
        <v>1</v>
      </c>
      <c r="K5916" s="15" t="s">
        <v>2405</v>
      </c>
      <c r="L5916" s="15" t="s">
        <v>105</v>
      </c>
      <c r="M5916" s="15" t="s">
        <v>7181</v>
      </c>
      <c r="N5916" s="15" t="s">
        <v>645</v>
      </c>
      <c r="O5916" s="37">
        <v>3000000</v>
      </c>
      <c r="P5916" s="126" t="s">
        <v>25103</v>
      </c>
      <c r="R5916" s="137">
        <f t="shared" si="92"/>
        <v>3.0999999999999996</v>
      </c>
    </row>
    <row r="5917" spans="2:18" x14ac:dyDescent="0.35">
      <c r="B5917" s="19">
        <v>45120</v>
      </c>
      <c r="C5917" s="19">
        <v>44924.809710648151</v>
      </c>
      <c r="D5917" s="19">
        <v>45120.242997685185</v>
      </c>
      <c r="E5917" s="16" t="s">
        <v>6941</v>
      </c>
      <c r="F5917" s="37">
        <v>120</v>
      </c>
      <c r="G5917" s="35">
        <v>45121</v>
      </c>
      <c r="H5917" s="35">
        <v>45241</v>
      </c>
      <c r="I5917" s="37">
        <v>5</v>
      </c>
      <c r="J5917" s="37">
        <v>1</v>
      </c>
      <c r="K5917" s="15" t="s">
        <v>2405</v>
      </c>
      <c r="L5917" s="15" t="s">
        <v>105</v>
      </c>
      <c r="M5917" s="15" t="s">
        <v>7180</v>
      </c>
      <c r="N5917" s="15" t="s">
        <v>645</v>
      </c>
      <c r="O5917" s="37">
        <v>3000000</v>
      </c>
      <c r="P5917" s="126" t="s">
        <v>25103</v>
      </c>
      <c r="R5917" s="137">
        <f t="shared" si="92"/>
        <v>3.0999999999999996</v>
      </c>
    </row>
    <row r="5918" spans="2:18" x14ac:dyDescent="0.35">
      <c r="B5918" s="19">
        <v>44925</v>
      </c>
      <c r="C5918" s="19">
        <v>44925.442615740743</v>
      </c>
      <c r="D5918" s="19" t="s">
        <v>97</v>
      </c>
      <c r="E5918" s="16" t="s">
        <v>6956</v>
      </c>
      <c r="F5918" s="37">
        <v>120</v>
      </c>
      <c r="G5918" s="35">
        <v>44925</v>
      </c>
      <c r="H5918" s="35">
        <v>45045</v>
      </c>
      <c r="I5918" s="37">
        <v>3</v>
      </c>
      <c r="J5918" s="37">
        <v>1</v>
      </c>
      <c r="K5918" s="15" t="s">
        <v>2405</v>
      </c>
      <c r="L5918" s="15" t="s">
        <v>105</v>
      </c>
      <c r="M5918" s="15" t="s">
        <v>6957</v>
      </c>
      <c r="N5918" s="15" t="s">
        <v>6958</v>
      </c>
      <c r="O5918" s="37">
        <v>60000</v>
      </c>
      <c r="P5918" s="126" t="s">
        <v>25103</v>
      </c>
      <c r="R5918" s="137">
        <f t="shared" si="92"/>
        <v>2.8999999999999995</v>
      </c>
    </row>
    <row r="5919" spans="2:18" x14ac:dyDescent="0.35">
      <c r="B5919" s="19">
        <v>44925</v>
      </c>
      <c r="C5919" s="19">
        <v>44925.464201388888</v>
      </c>
      <c r="D5919" s="19" t="s">
        <v>97</v>
      </c>
      <c r="E5919" s="16" t="s">
        <v>6968</v>
      </c>
      <c r="F5919" s="37">
        <v>120</v>
      </c>
      <c r="G5919" s="35">
        <v>44926</v>
      </c>
      <c r="H5919" s="35">
        <v>45046</v>
      </c>
      <c r="I5919" s="37">
        <v>7</v>
      </c>
      <c r="J5919" s="37">
        <v>1</v>
      </c>
      <c r="K5919" s="15" t="s">
        <v>2393</v>
      </c>
      <c r="L5919" s="15" t="s">
        <v>105</v>
      </c>
      <c r="M5919" s="15" t="s">
        <v>6969</v>
      </c>
      <c r="N5919" s="15" t="s">
        <v>6855</v>
      </c>
      <c r="O5919" s="37">
        <v>1500000</v>
      </c>
      <c r="P5919" s="126" t="s">
        <v>25103</v>
      </c>
      <c r="R5919" s="137">
        <f t="shared" si="92"/>
        <v>3.0999999999999996</v>
      </c>
    </row>
    <row r="5920" spans="2:18" x14ac:dyDescent="0.35">
      <c r="B5920" s="19">
        <v>44925</v>
      </c>
      <c r="C5920" s="19">
        <v>44925.805532407408</v>
      </c>
      <c r="D5920" s="19" t="s">
        <v>97</v>
      </c>
      <c r="E5920" s="16" t="s">
        <v>7044</v>
      </c>
      <c r="F5920" s="37">
        <v>120</v>
      </c>
      <c r="G5920" s="35">
        <v>44928</v>
      </c>
      <c r="H5920" s="35">
        <v>45048</v>
      </c>
      <c r="I5920" s="37">
        <v>5</v>
      </c>
      <c r="J5920" s="37">
        <v>3</v>
      </c>
      <c r="K5920" s="15" t="s">
        <v>2393</v>
      </c>
      <c r="L5920" s="15" t="s">
        <v>100</v>
      </c>
      <c r="M5920" s="15" t="s">
        <v>7045</v>
      </c>
      <c r="N5920" s="15" t="s">
        <v>7046</v>
      </c>
      <c r="O5920" s="37">
        <v>850000</v>
      </c>
      <c r="P5920" s="126" t="s">
        <v>25103</v>
      </c>
      <c r="R5920" s="137">
        <f t="shared" si="92"/>
        <v>2.5499999999999998</v>
      </c>
    </row>
    <row r="5921" spans="2:18" x14ac:dyDescent="0.35">
      <c r="B5921" s="19">
        <v>44573</v>
      </c>
      <c r="C5921" s="19">
        <v>44572</v>
      </c>
      <c r="D5921" s="19" t="s">
        <v>97</v>
      </c>
      <c r="E5921" s="16" t="s">
        <v>579</v>
      </c>
      <c r="F5921" s="37">
        <v>121</v>
      </c>
      <c r="G5921" s="35">
        <v>44519</v>
      </c>
      <c r="H5921" s="35">
        <v>44640</v>
      </c>
      <c r="I5921" s="37">
        <v>4</v>
      </c>
      <c r="J5921" s="37">
        <v>2</v>
      </c>
      <c r="K5921" s="15" t="s">
        <v>99</v>
      </c>
      <c r="L5921" s="15" t="s">
        <v>105</v>
      </c>
      <c r="M5921" s="15" t="s">
        <v>580</v>
      </c>
      <c r="N5921" s="15" t="s">
        <v>581</v>
      </c>
      <c r="O5921" s="37">
        <v>57000</v>
      </c>
      <c r="P5921" s="126" t="s">
        <v>25103</v>
      </c>
      <c r="R5921" s="137">
        <f t="shared" si="92"/>
        <v>2.6499999999999995</v>
      </c>
    </row>
    <row r="5922" spans="2:18" x14ac:dyDescent="0.35">
      <c r="B5922" s="19">
        <v>44575</v>
      </c>
      <c r="C5922" s="19">
        <v>44574</v>
      </c>
      <c r="D5922" s="19" t="s">
        <v>97</v>
      </c>
      <c r="E5922" s="16" t="s">
        <v>809</v>
      </c>
      <c r="F5922" s="37">
        <v>121</v>
      </c>
      <c r="G5922" s="35">
        <v>44530</v>
      </c>
      <c r="H5922" s="35">
        <v>44651</v>
      </c>
      <c r="I5922" s="37">
        <v>6</v>
      </c>
      <c r="J5922" s="37">
        <v>1</v>
      </c>
      <c r="K5922" s="15" t="s">
        <v>99</v>
      </c>
      <c r="L5922" s="15" t="s">
        <v>205</v>
      </c>
      <c r="M5922" s="15" t="s">
        <v>810</v>
      </c>
      <c r="N5922" s="15" t="s">
        <v>811</v>
      </c>
      <c r="O5922" s="37">
        <v>570000</v>
      </c>
      <c r="P5922" s="126" t="s">
        <v>25103</v>
      </c>
      <c r="R5922" s="137">
        <f t="shared" si="92"/>
        <v>2.5999999999999996</v>
      </c>
    </row>
    <row r="5923" spans="2:18" x14ac:dyDescent="0.35">
      <c r="B5923" s="19">
        <v>44607</v>
      </c>
      <c r="C5923" s="19">
        <v>44607</v>
      </c>
      <c r="D5923" s="19" t="s">
        <v>97</v>
      </c>
      <c r="E5923" s="16" t="s">
        <v>579</v>
      </c>
      <c r="F5923" s="37">
        <v>121</v>
      </c>
      <c r="G5923" s="35">
        <v>44519</v>
      </c>
      <c r="H5923" s="35">
        <v>44640</v>
      </c>
      <c r="I5923" s="37">
        <v>4</v>
      </c>
      <c r="J5923" s="37">
        <v>4</v>
      </c>
      <c r="K5923" s="15" t="s">
        <v>99</v>
      </c>
      <c r="L5923" s="15" t="s">
        <v>105</v>
      </c>
      <c r="M5923" s="15" t="s">
        <v>580</v>
      </c>
      <c r="N5923" s="15" t="s">
        <v>21718</v>
      </c>
      <c r="O5923" s="37">
        <v>57000</v>
      </c>
      <c r="P5923" s="126" t="s">
        <v>25103</v>
      </c>
      <c r="R5923" s="137">
        <f t="shared" si="92"/>
        <v>2.6499999999999995</v>
      </c>
    </row>
    <row r="5924" spans="2:18" x14ac:dyDescent="0.35">
      <c r="B5924" s="19">
        <v>44614</v>
      </c>
      <c r="C5924" s="19">
        <v>44614</v>
      </c>
      <c r="D5924" s="19" t="s">
        <v>97</v>
      </c>
      <c r="E5924" s="16" t="s">
        <v>20902</v>
      </c>
      <c r="F5924" s="37">
        <v>121</v>
      </c>
      <c r="G5924" s="35">
        <v>44614</v>
      </c>
      <c r="H5924" s="35">
        <v>44735</v>
      </c>
      <c r="I5924" s="37">
        <v>28</v>
      </c>
      <c r="J5924" s="37">
        <v>6</v>
      </c>
      <c r="K5924" s="15" t="s">
        <v>99</v>
      </c>
      <c r="L5924" s="15" t="s">
        <v>129</v>
      </c>
      <c r="M5924" s="15" t="s">
        <v>22154</v>
      </c>
      <c r="N5924" s="15" t="s">
        <v>22155</v>
      </c>
      <c r="O5924" s="37">
        <v>2442920</v>
      </c>
      <c r="P5924" s="126" t="s">
        <v>25103</v>
      </c>
      <c r="R5924" s="137">
        <f t="shared" si="92"/>
        <v>3.75</v>
      </c>
    </row>
    <row r="5925" spans="2:18" x14ac:dyDescent="0.35">
      <c r="B5925" s="19">
        <v>44614</v>
      </c>
      <c r="C5925" s="19">
        <v>44614</v>
      </c>
      <c r="D5925" s="19" t="s">
        <v>97</v>
      </c>
      <c r="E5925" s="16" t="s">
        <v>579</v>
      </c>
      <c r="F5925" s="37">
        <v>121</v>
      </c>
      <c r="G5925" s="35">
        <v>44519</v>
      </c>
      <c r="H5925" s="35">
        <v>44640</v>
      </c>
      <c r="I5925" s="37">
        <v>4</v>
      </c>
      <c r="J5925" s="37">
        <v>5</v>
      </c>
      <c r="K5925" s="15" t="s">
        <v>99</v>
      </c>
      <c r="L5925" s="15" t="s">
        <v>105</v>
      </c>
      <c r="M5925" s="15" t="s">
        <v>22208</v>
      </c>
      <c r="N5925" s="15" t="s">
        <v>22209</v>
      </c>
      <c r="O5925" s="37">
        <v>57000</v>
      </c>
      <c r="P5925" s="126" t="s">
        <v>25103</v>
      </c>
      <c r="R5925" s="137">
        <f t="shared" si="92"/>
        <v>2.6499999999999995</v>
      </c>
    </row>
    <row r="5926" spans="2:18" x14ac:dyDescent="0.35">
      <c r="B5926" s="19">
        <v>44722</v>
      </c>
      <c r="C5926" s="19">
        <v>44657</v>
      </c>
      <c r="D5926" s="19">
        <v>44722.656365740739</v>
      </c>
      <c r="E5926" s="16" t="s">
        <v>3929</v>
      </c>
      <c r="F5926" s="37">
        <v>121</v>
      </c>
      <c r="G5926" s="35">
        <v>44662</v>
      </c>
      <c r="H5926" s="35">
        <v>44783</v>
      </c>
      <c r="I5926" s="37">
        <v>3</v>
      </c>
      <c r="J5926" s="37">
        <v>3</v>
      </c>
      <c r="K5926" s="15" t="s">
        <v>99</v>
      </c>
      <c r="L5926" s="15" t="s">
        <v>105</v>
      </c>
      <c r="M5926" s="15" t="s">
        <v>5483</v>
      </c>
      <c r="N5926" s="15" t="s">
        <v>3931</v>
      </c>
      <c r="O5926" s="37">
        <v>30</v>
      </c>
      <c r="P5926" s="126" t="s">
        <v>25103</v>
      </c>
      <c r="R5926" s="137">
        <f t="shared" si="92"/>
        <v>2.6499999999999995</v>
      </c>
    </row>
    <row r="5927" spans="2:18" x14ac:dyDescent="0.35">
      <c r="B5927" s="19">
        <v>44753</v>
      </c>
      <c r="C5927" s="19">
        <v>44657</v>
      </c>
      <c r="D5927" s="19">
        <v>44753.526863425926</v>
      </c>
      <c r="E5927" s="16" t="s">
        <v>3929</v>
      </c>
      <c r="F5927" s="37">
        <v>121</v>
      </c>
      <c r="G5927" s="35">
        <v>44662</v>
      </c>
      <c r="H5927" s="35">
        <v>44783</v>
      </c>
      <c r="I5927" s="37">
        <v>3</v>
      </c>
      <c r="J5927" s="37">
        <v>4</v>
      </c>
      <c r="K5927" s="15" t="s">
        <v>99</v>
      </c>
      <c r="L5927" s="15" t="s">
        <v>105</v>
      </c>
      <c r="M5927" s="15" t="s">
        <v>5483</v>
      </c>
      <c r="N5927" s="15" t="s">
        <v>5519</v>
      </c>
      <c r="O5927" s="37">
        <v>30000</v>
      </c>
      <c r="P5927" s="126" t="s">
        <v>25103</v>
      </c>
      <c r="R5927" s="137">
        <f t="shared" si="92"/>
        <v>2.6499999999999995</v>
      </c>
    </row>
    <row r="5928" spans="2:18" x14ac:dyDescent="0.35">
      <c r="B5928" s="19">
        <v>44802</v>
      </c>
      <c r="C5928" s="19">
        <v>44802.485995370371</v>
      </c>
      <c r="D5928" s="19" t="s">
        <v>97</v>
      </c>
      <c r="E5928" s="16" t="s">
        <v>3193</v>
      </c>
      <c r="F5928" s="37">
        <v>121</v>
      </c>
      <c r="G5928" s="35">
        <v>44805</v>
      </c>
      <c r="H5928" s="35">
        <v>44926</v>
      </c>
      <c r="I5928" s="37">
        <v>5</v>
      </c>
      <c r="J5928" s="37">
        <v>1</v>
      </c>
      <c r="K5928" s="15" t="s">
        <v>99</v>
      </c>
      <c r="L5928" s="15" t="s">
        <v>105</v>
      </c>
      <c r="M5928" s="15" t="s">
        <v>3194</v>
      </c>
      <c r="N5928" s="15" t="s">
        <v>3195</v>
      </c>
      <c r="O5928" s="37">
        <v>154000</v>
      </c>
      <c r="P5928" s="126" t="s">
        <v>25103</v>
      </c>
      <c r="R5928" s="137">
        <f t="shared" si="92"/>
        <v>3.3499999999999992</v>
      </c>
    </row>
    <row r="5929" spans="2:18" x14ac:dyDescent="0.35">
      <c r="B5929" s="19">
        <v>44841</v>
      </c>
      <c r="C5929" s="19">
        <v>44841.607986111114</v>
      </c>
      <c r="D5929" s="19" t="s">
        <v>97</v>
      </c>
      <c r="E5929" s="16" t="s">
        <v>17769</v>
      </c>
      <c r="F5929" s="37">
        <v>121</v>
      </c>
      <c r="G5929" s="35">
        <v>44851</v>
      </c>
      <c r="H5929" s="35">
        <v>44972</v>
      </c>
      <c r="I5929" s="37">
        <v>10</v>
      </c>
      <c r="J5929" s="37">
        <v>1</v>
      </c>
      <c r="K5929" s="15" t="s">
        <v>99</v>
      </c>
      <c r="L5929" s="15" t="s">
        <v>105</v>
      </c>
      <c r="M5929" s="15" t="s">
        <v>17768</v>
      </c>
      <c r="N5929" s="15" t="s">
        <v>17767</v>
      </c>
      <c r="O5929" s="38">
        <v>106955.25</v>
      </c>
      <c r="P5929" s="126" t="s">
        <v>25103</v>
      </c>
      <c r="R5929" s="137">
        <f t="shared" si="92"/>
        <v>2.9499999999999993</v>
      </c>
    </row>
    <row r="5930" spans="2:18" x14ac:dyDescent="0.35">
      <c r="B5930" s="19">
        <v>44575</v>
      </c>
      <c r="C5930" s="19">
        <v>44575</v>
      </c>
      <c r="D5930" s="19" t="s">
        <v>97</v>
      </c>
      <c r="E5930" s="16" t="s">
        <v>793</v>
      </c>
      <c r="F5930" s="37">
        <v>122</v>
      </c>
      <c r="G5930" s="35">
        <v>44585</v>
      </c>
      <c r="H5930" s="35">
        <v>44707</v>
      </c>
      <c r="I5930" s="37">
        <v>6</v>
      </c>
      <c r="J5930" s="37">
        <v>1</v>
      </c>
      <c r="K5930" s="15" t="s">
        <v>99</v>
      </c>
      <c r="L5930" s="15" t="s">
        <v>105</v>
      </c>
      <c r="M5930" s="15" t="s">
        <v>794</v>
      </c>
      <c r="N5930" s="15" t="s">
        <v>795</v>
      </c>
      <c r="O5930" s="38">
        <v>130059.32</v>
      </c>
      <c r="P5930" s="126" t="s">
        <v>25103</v>
      </c>
      <c r="R5930" s="137">
        <f t="shared" si="92"/>
        <v>2.9499999999999993</v>
      </c>
    </row>
    <row r="5931" spans="2:18" x14ac:dyDescent="0.35">
      <c r="B5931" s="19">
        <v>44721</v>
      </c>
      <c r="C5931" s="19">
        <v>44575</v>
      </c>
      <c r="D5931" s="19">
        <v>44721.765173611115</v>
      </c>
      <c r="E5931" s="16" t="s">
        <v>793</v>
      </c>
      <c r="F5931" s="37">
        <v>122</v>
      </c>
      <c r="G5931" s="35">
        <v>44585</v>
      </c>
      <c r="H5931" s="35">
        <v>44707</v>
      </c>
      <c r="I5931" s="37">
        <v>6</v>
      </c>
      <c r="J5931" s="37">
        <v>1</v>
      </c>
      <c r="K5931" s="15" t="s">
        <v>99</v>
      </c>
      <c r="L5931" s="15" t="s">
        <v>105</v>
      </c>
      <c r="M5931" s="15" t="s">
        <v>2293</v>
      </c>
      <c r="N5931" s="15" t="s">
        <v>795</v>
      </c>
      <c r="O5931" s="38">
        <v>130059.06</v>
      </c>
      <c r="P5931" s="126" t="s">
        <v>25103</v>
      </c>
      <c r="R5931" s="137">
        <f t="shared" si="92"/>
        <v>2.9499999999999993</v>
      </c>
    </row>
    <row r="5932" spans="2:18" x14ac:dyDescent="0.35">
      <c r="B5932" s="19">
        <v>44605</v>
      </c>
      <c r="C5932" s="19">
        <v>44599</v>
      </c>
      <c r="D5932" s="19" t="s">
        <v>97</v>
      </c>
      <c r="E5932" s="16" t="s">
        <v>21544</v>
      </c>
      <c r="F5932" s="37">
        <v>122</v>
      </c>
      <c r="G5932" s="35">
        <v>44620</v>
      </c>
      <c r="H5932" s="35">
        <v>44742</v>
      </c>
      <c r="I5932" s="37">
        <v>6</v>
      </c>
      <c r="J5932" s="37">
        <v>1</v>
      </c>
      <c r="K5932" s="15" t="s">
        <v>99</v>
      </c>
      <c r="L5932" s="15" t="s">
        <v>105</v>
      </c>
      <c r="M5932" s="15" t="s">
        <v>21545</v>
      </c>
      <c r="N5932" s="15" t="s">
        <v>21546</v>
      </c>
      <c r="O5932" s="37">
        <v>79090</v>
      </c>
      <c r="P5932" s="126" t="s">
        <v>25103</v>
      </c>
      <c r="R5932" s="137">
        <f t="shared" si="92"/>
        <v>2.9499999999999993</v>
      </c>
    </row>
    <row r="5933" spans="2:18" x14ac:dyDescent="0.35">
      <c r="B5933" s="19">
        <v>44636</v>
      </c>
      <c r="C5933" s="19">
        <v>44635</v>
      </c>
      <c r="D5933" s="19" t="s">
        <v>97</v>
      </c>
      <c r="E5933" s="16" t="s">
        <v>13698</v>
      </c>
      <c r="F5933" s="37">
        <v>122</v>
      </c>
      <c r="G5933" s="35">
        <v>44636</v>
      </c>
      <c r="H5933" s="35">
        <v>44758</v>
      </c>
      <c r="I5933" s="37">
        <v>3</v>
      </c>
      <c r="J5933" s="37">
        <v>3</v>
      </c>
      <c r="K5933" s="15" t="s">
        <v>99</v>
      </c>
      <c r="L5933" s="15" t="s">
        <v>105</v>
      </c>
      <c r="M5933" s="15" t="s">
        <v>13697</v>
      </c>
      <c r="N5933" s="15" t="s">
        <v>13696</v>
      </c>
      <c r="O5933" s="37">
        <v>65000</v>
      </c>
      <c r="P5933" s="126" t="s">
        <v>25103</v>
      </c>
      <c r="R5933" s="137">
        <f t="shared" si="92"/>
        <v>2.6499999999999995</v>
      </c>
    </row>
    <row r="5934" spans="2:18" x14ac:dyDescent="0.35">
      <c r="B5934" s="19">
        <v>44726</v>
      </c>
      <c r="C5934" s="19">
        <v>44726.406006944446</v>
      </c>
      <c r="D5934" s="19" t="s">
        <v>97</v>
      </c>
      <c r="E5934" s="16" t="s">
        <v>7549</v>
      </c>
      <c r="F5934" s="37">
        <v>122</v>
      </c>
      <c r="G5934" s="35">
        <v>44726</v>
      </c>
      <c r="H5934" s="35">
        <v>44848</v>
      </c>
      <c r="I5934" s="37">
        <v>6</v>
      </c>
      <c r="J5934" s="37">
        <v>1</v>
      </c>
      <c r="K5934" s="15" t="s">
        <v>99</v>
      </c>
      <c r="L5934" s="15" t="s">
        <v>105</v>
      </c>
      <c r="M5934" s="15" t="s">
        <v>8596</v>
      </c>
      <c r="N5934" s="15" t="s">
        <v>795</v>
      </c>
      <c r="O5934" s="38">
        <v>62535.17</v>
      </c>
      <c r="P5934" s="126" t="s">
        <v>25103</v>
      </c>
      <c r="R5934" s="137">
        <f t="shared" si="92"/>
        <v>2.9499999999999993</v>
      </c>
    </row>
    <row r="5935" spans="2:18" x14ac:dyDescent="0.35">
      <c r="B5935" s="19">
        <v>44973</v>
      </c>
      <c r="C5935" s="19">
        <v>44861.732893518521</v>
      </c>
      <c r="D5935" s="19">
        <v>44973.722986111112</v>
      </c>
      <c r="E5935" s="16" t="s">
        <v>17773</v>
      </c>
      <c r="F5935" s="37">
        <v>122</v>
      </c>
      <c r="G5935" s="35">
        <v>44861</v>
      </c>
      <c r="H5935" s="35">
        <v>44983</v>
      </c>
      <c r="I5935" s="37">
        <v>15</v>
      </c>
      <c r="J5935" s="37">
        <v>5</v>
      </c>
      <c r="K5935" s="15" t="s">
        <v>2393</v>
      </c>
      <c r="L5935" s="15" t="s">
        <v>105</v>
      </c>
      <c r="M5935" s="15" t="s">
        <v>17772</v>
      </c>
      <c r="N5935" s="15" t="s">
        <v>17771</v>
      </c>
      <c r="O5935" s="38">
        <v>345401.5</v>
      </c>
      <c r="P5935" s="126" t="s">
        <v>25103</v>
      </c>
      <c r="R5935" s="137">
        <f t="shared" si="92"/>
        <v>2.9999999999999996</v>
      </c>
    </row>
    <row r="5936" spans="2:18" x14ac:dyDescent="0.35">
      <c r="B5936" s="19">
        <v>45134</v>
      </c>
      <c r="C5936" s="19">
        <v>44575</v>
      </c>
      <c r="D5936" s="19">
        <v>45134.199918981481</v>
      </c>
      <c r="E5936" s="16" t="s">
        <v>848</v>
      </c>
      <c r="F5936" s="37">
        <v>123</v>
      </c>
      <c r="G5936" s="35">
        <v>44578</v>
      </c>
      <c r="H5936" s="35">
        <v>44701</v>
      </c>
      <c r="I5936" s="37">
        <v>85</v>
      </c>
      <c r="J5936" s="37">
        <v>64</v>
      </c>
      <c r="K5936" s="15" t="s">
        <v>2393</v>
      </c>
      <c r="L5936" s="15" t="s">
        <v>105</v>
      </c>
      <c r="M5936" s="15" t="s">
        <v>2474</v>
      </c>
      <c r="N5936" s="15" t="s">
        <v>24567</v>
      </c>
      <c r="O5936" s="37">
        <v>8100000</v>
      </c>
      <c r="P5936" s="126" t="s">
        <v>25103</v>
      </c>
      <c r="R5936" s="137">
        <f t="shared" si="92"/>
        <v>2.8</v>
      </c>
    </row>
    <row r="5937" spans="2:18" x14ac:dyDescent="0.35">
      <c r="B5937" s="19">
        <v>44593</v>
      </c>
      <c r="C5937" s="19">
        <v>44592</v>
      </c>
      <c r="D5937" s="19" t="s">
        <v>97</v>
      </c>
      <c r="E5937" s="16" t="s">
        <v>2079</v>
      </c>
      <c r="F5937" s="37">
        <v>123</v>
      </c>
      <c r="G5937" s="35">
        <v>44438</v>
      </c>
      <c r="H5937" s="35">
        <v>44561</v>
      </c>
      <c r="I5937" s="37">
        <v>5</v>
      </c>
      <c r="J5937" s="37">
        <v>5</v>
      </c>
      <c r="K5937" s="15" t="s">
        <v>99</v>
      </c>
      <c r="L5937" s="15" t="s">
        <v>100</v>
      </c>
      <c r="M5937" s="15" t="s">
        <v>2080</v>
      </c>
      <c r="N5937" s="15" t="s">
        <v>2081</v>
      </c>
      <c r="O5937" s="37">
        <v>271000</v>
      </c>
      <c r="P5937" s="126" t="s">
        <v>25103</v>
      </c>
      <c r="R5937" s="137">
        <f t="shared" si="92"/>
        <v>3.1999999999999997</v>
      </c>
    </row>
    <row r="5938" spans="2:18" x14ac:dyDescent="0.35">
      <c r="B5938" s="19">
        <v>44615</v>
      </c>
      <c r="C5938" s="19">
        <v>44605</v>
      </c>
      <c r="D5938" s="19" t="s">
        <v>97</v>
      </c>
      <c r="E5938" s="16" t="s">
        <v>4855</v>
      </c>
      <c r="F5938" s="37">
        <v>123</v>
      </c>
      <c r="G5938" s="35">
        <v>44559</v>
      </c>
      <c r="H5938" s="35">
        <v>44682</v>
      </c>
      <c r="I5938" s="37">
        <v>5</v>
      </c>
      <c r="J5938" s="37">
        <v>3</v>
      </c>
      <c r="K5938" s="15" t="s">
        <v>99</v>
      </c>
      <c r="L5938" s="15" t="s">
        <v>100</v>
      </c>
      <c r="M5938" s="15" t="s">
        <v>4856</v>
      </c>
      <c r="N5938" s="15" t="s">
        <v>22281</v>
      </c>
      <c r="O5938" s="37">
        <v>106162</v>
      </c>
      <c r="P5938" s="126" t="s">
        <v>25103</v>
      </c>
      <c r="R5938" s="137">
        <f t="shared" si="92"/>
        <v>2.7999999999999994</v>
      </c>
    </row>
    <row r="5939" spans="2:18" x14ac:dyDescent="0.35">
      <c r="B5939" s="19">
        <v>44650</v>
      </c>
      <c r="C5939" s="19">
        <v>44649</v>
      </c>
      <c r="D5939" s="19" t="s">
        <v>97</v>
      </c>
      <c r="E5939" s="16" t="s">
        <v>5280</v>
      </c>
      <c r="F5939" s="37">
        <v>123</v>
      </c>
      <c r="G5939" s="35">
        <v>44559</v>
      </c>
      <c r="H5939" s="35">
        <v>44682</v>
      </c>
      <c r="I5939" s="37">
        <v>5</v>
      </c>
      <c r="J5939" s="37">
        <v>3</v>
      </c>
      <c r="K5939" s="15" t="s">
        <v>99</v>
      </c>
      <c r="L5939" s="15" t="s">
        <v>100</v>
      </c>
      <c r="M5939" s="15" t="s">
        <v>5281</v>
      </c>
      <c r="N5939" s="15" t="s">
        <v>5282</v>
      </c>
      <c r="O5939" s="37">
        <v>59000</v>
      </c>
      <c r="P5939" s="126" t="s">
        <v>25103</v>
      </c>
      <c r="R5939" s="137">
        <f t="shared" si="92"/>
        <v>2.7999999999999994</v>
      </c>
    </row>
    <row r="5940" spans="2:18" x14ac:dyDescent="0.35">
      <c r="B5940" s="19">
        <v>44650</v>
      </c>
      <c r="C5940" s="19">
        <v>44650</v>
      </c>
      <c r="D5940" s="19" t="s">
        <v>97</v>
      </c>
      <c r="E5940" s="16" t="s">
        <v>12928</v>
      </c>
      <c r="F5940" s="37">
        <v>123</v>
      </c>
      <c r="G5940" s="35">
        <v>44461</v>
      </c>
      <c r="H5940" s="35">
        <v>44584</v>
      </c>
      <c r="I5940" s="37">
        <v>8</v>
      </c>
      <c r="J5940" s="37">
        <v>5</v>
      </c>
      <c r="K5940" s="15" t="s">
        <v>99</v>
      </c>
      <c r="L5940" s="15" t="s">
        <v>105</v>
      </c>
      <c r="M5940" s="15" t="s">
        <v>12927</v>
      </c>
      <c r="N5940" s="15" t="s">
        <v>12926</v>
      </c>
      <c r="O5940" s="37">
        <v>730</v>
      </c>
      <c r="P5940" s="126" t="s">
        <v>25103</v>
      </c>
      <c r="R5940" s="137">
        <f t="shared" si="92"/>
        <v>2.6499999999999995</v>
      </c>
    </row>
    <row r="5941" spans="2:18" x14ac:dyDescent="0.35">
      <c r="B5941" s="19">
        <v>44715</v>
      </c>
      <c r="C5941" s="19">
        <v>44715.51121527778</v>
      </c>
      <c r="D5941" s="19" t="s">
        <v>97</v>
      </c>
      <c r="E5941" s="16" t="s">
        <v>8210</v>
      </c>
      <c r="F5941" s="37">
        <v>123</v>
      </c>
      <c r="G5941" s="35">
        <v>44715</v>
      </c>
      <c r="H5941" s="35">
        <v>44838</v>
      </c>
      <c r="I5941" s="37">
        <v>3</v>
      </c>
      <c r="J5941" s="37">
        <v>4</v>
      </c>
      <c r="K5941" s="15" t="s">
        <v>99</v>
      </c>
      <c r="L5941" s="15" t="s">
        <v>105</v>
      </c>
      <c r="M5941" s="15" t="s">
        <v>8209</v>
      </c>
      <c r="N5941" s="15" t="s">
        <v>9020</v>
      </c>
      <c r="O5941" s="37">
        <v>80000</v>
      </c>
      <c r="P5941" s="126" t="s">
        <v>25103</v>
      </c>
      <c r="R5941" s="137">
        <f t="shared" si="92"/>
        <v>2.6499999999999995</v>
      </c>
    </row>
    <row r="5942" spans="2:18" x14ac:dyDescent="0.35">
      <c r="B5942" s="19">
        <v>44735</v>
      </c>
      <c r="C5942" s="19">
        <v>44735.400405092594</v>
      </c>
      <c r="D5942" s="19" t="s">
        <v>97</v>
      </c>
      <c r="E5942" s="16" t="s">
        <v>8210</v>
      </c>
      <c r="F5942" s="37">
        <v>123</v>
      </c>
      <c r="G5942" s="35">
        <v>44715</v>
      </c>
      <c r="H5942" s="35">
        <v>44838</v>
      </c>
      <c r="I5942" s="37">
        <v>3</v>
      </c>
      <c r="J5942" s="37">
        <v>4</v>
      </c>
      <c r="K5942" s="15" t="s">
        <v>99</v>
      </c>
      <c r="L5942" s="15" t="s">
        <v>105</v>
      </c>
      <c r="M5942" s="15" t="s">
        <v>8209</v>
      </c>
      <c r="N5942" s="15" t="s">
        <v>2903</v>
      </c>
      <c r="O5942" s="37">
        <v>92310</v>
      </c>
      <c r="P5942" s="126" t="s">
        <v>25103</v>
      </c>
      <c r="R5942" s="137">
        <f t="shared" si="92"/>
        <v>2.6499999999999995</v>
      </c>
    </row>
    <row r="5943" spans="2:18" x14ac:dyDescent="0.35">
      <c r="B5943" s="19">
        <v>44902</v>
      </c>
      <c r="C5943" s="19">
        <v>44902.525868055556</v>
      </c>
      <c r="D5943" s="19" t="s">
        <v>97</v>
      </c>
      <c r="E5943" s="16" t="s">
        <v>6024</v>
      </c>
      <c r="F5943" s="37">
        <v>123</v>
      </c>
      <c r="G5943" s="35">
        <v>44907</v>
      </c>
      <c r="H5943" s="35">
        <v>45030</v>
      </c>
      <c r="I5943" s="37">
        <v>10</v>
      </c>
      <c r="J5943" s="37">
        <v>3</v>
      </c>
      <c r="K5943" s="15" t="s">
        <v>2393</v>
      </c>
      <c r="L5943" s="15" t="s">
        <v>100</v>
      </c>
      <c r="M5943" s="15" t="s">
        <v>6025</v>
      </c>
      <c r="N5943" s="15" t="s">
        <v>24046</v>
      </c>
      <c r="O5943" s="37">
        <v>170000</v>
      </c>
      <c r="P5943" s="126" t="s">
        <v>25103</v>
      </c>
      <c r="R5943" s="137">
        <f t="shared" si="92"/>
        <v>3.15</v>
      </c>
    </row>
    <row r="5944" spans="2:18" x14ac:dyDescent="0.35">
      <c r="B5944" s="19">
        <v>45132</v>
      </c>
      <c r="C5944" s="19">
        <v>44575</v>
      </c>
      <c r="D5944" s="19">
        <v>45132.074212962965</v>
      </c>
      <c r="E5944" s="16" t="s">
        <v>848</v>
      </c>
      <c r="F5944" s="37">
        <v>124</v>
      </c>
      <c r="G5944" s="35">
        <v>44578</v>
      </c>
      <c r="H5944" s="35">
        <v>44702</v>
      </c>
      <c r="I5944" s="37">
        <v>90</v>
      </c>
      <c r="J5944" s="37">
        <v>63</v>
      </c>
      <c r="K5944" s="15" t="s">
        <v>2393</v>
      </c>
      <c r="L5944" s="15" t="s">
        <v>105</v>
      </c>
      <c r="M5944" s="15" t="s">
        <v>2474</v>
      </c>
      <c r="N5944" s="15" t="s">
        <v>24560</v>
      </c>
      <c r="O5944" s="37">
        <v>8100000</v>
      </c>
      <c r="P5944" s="126" t="s">
        <v>25103</v>
      </c>
      <c r="R5944" s="137">
        <f t="shared" si="92"/>
        <v>2.8</v>
      </c>
    </row>
    <row r="5945" spans="2:18" x14ac:dyDescent="0.35">
      <c r="B5945" s="19">
        <v>44603</v>
      </c>
      <c r="C5945" s="19">
        <v>44602</v>
      </c>
      <c r="D5945" s="19" t="s">
        <v>97</v>
      </c>
      <c r="E5945" s="16" t="s">
        <v>21431</v>
      </c>
      <c r="F5945" s="37">
        <v>124</v>
      </c>
      <c r="G5945" s="35">
        <v>44553</v>
      </c>
      <c r="H5945" s="35">
        <v>44677</v>
      </c>
      <c r="I5945" s="37">
        <v>10</v>
      </c>
      <c r="J5945" s="37">
        <v>2</v>
      </c>
      <c r="K5945" s="15" t="s">
        <v>99</v>
      </c>
      <c r="L5945" s="15" t="s">
        <v>100</v>
      </c>
      <c r="M5945" s="15" t="s">
        <v>4174</v>
      </c>
      <c r="N5945" s="15" t="s">
        <v>1966</v>
      </c>
      <c r="O5945" s="37">
        <v>300000</v>
      </c>
      <c r="P5945" s="126" t="s">
        <v>25103</v>
      </c>
      <c r="R5945" s="137">
        <f t="shared" si="92"/>
        <v>3.1999999999999997</v>
      </c>
    </row>
    <row r="5946" spans="2:18" x14ac:dyDescent="0.35">
      <c r="B5946" s="19">
        <v>44664</v>
      </c>
      <c r="C5946" s="19">
        <v>44664</v>
      </c>
      <c r="D5946" s="19" t="s">
        <v>97</v>
      </c>
      <c r="E5946" s="16" t="s">
        <v>4388</v>
      </c>
      <c r="F5946" s="37">
        <v>124</v>
      </c>
      <c r="G5946" s="35">
        <v>44670</v>
      </c>
      <c r="H5946" s="35">
        <v>44794</v>
      </c>
      <c r="I5946" s="37">
        <v>2</v>
      </c>
      <c r="J5946" s="37">
        <v>1</v>
      </c>
      <c r="K5946" s="15" t="s">
        <v>99</v>
      </c>
      <c r="L5946" s="15" t="s">
        <v>122</v>
      </c>
      <c r="M5946" s="15" t="s">
        <v>4389</v>
      </c>
      <c r="N5946" s="15" t="s">
        <v>124</v>
      </c>
      <c r="O5946" s="37">
        <v>165330</v>
      </c>
      <c r="P5946" s="126" t="s">
        <v>25103</v>
      </c>
      <c r="R5946" s="137">
        <f t="shared" si="92"/>
        <v>3.1999999999999993</v>
      </c>
    </row>
    <row r="5947" spans="2:18" x14ac:dyDescent="0.35">
      <c r="B5947" s="19">
        <v>44721</v>
      </c>
      <c r="C5947" s="19">
        <v>44721.904953703706</v>
      </c>
      <c r="D5947" s="19" t="s">
        <v>97</v>
      </c>
      <c r="E5947" s="16" t="s">
        <v>8769</v>
      </c>
      <c r="F5947" s="37">
        <v>124</v>
      </c>
      <c r="G5947" s="35">
        <v>44553</v>
      </c>
      <c r="H5947" s="35">
        <v>44677</v>
      </c>
      <c r="I5947" s="37">
        <v>10</v>
      </c>
      <c r="J5947" s="37">
        <v>2</v>
      </c>
      <c r="K5947" s="15" t="s">
        <v>99</v>
      </c>
      <c r="L5947" s="15" t="s">
        <v>100</v>
      </c>
      <c r="M5947" s="15" t="s">
        <v>8768</v>
      </c>
      <c r="N5947" s="15" t="s">
        <v>8767</v>
      </c>
      <c r="O5947" s="37">
        <v>460000</v>
      </c>
      <c r="P5947" s="126" t="s">
        <v>25103</v>
      </c>
      <c r="R5947" s="137">
        <f t="shared" si="92"/>
        <v>3.1999999999999997</v>
      </c>
    </row>
    <row r="5948" spans="2:18" x14ac:dyDescent="0.35">
      <c r="B5948" s="19">
        <v>44742</v>
      </c>
      <c r="C5948" s="19">
        <v>44742.718148148146</v>
      </c>
      <c r="D5948" s="19" t="s">
        <v>97</v>
      </c>
      <c r="E5948" s="16" t="s">
        <v>7804</v>
      </c>
      <c r="F5948" s="37">
        <v>124</v>
      </c>
      <c r="G5948" s="35">
        <v>44553</v>
      </c>
      <c r="H5948" s="35">
        <v>44677</v>
      </c>
      <c r="I5948" s="37">
        <v>12</v>
      </c>
      <c r="J5948" s="37">
        <v>4</v>
      </c>
      <c r="K5948" s="15" t="s">
        <v>99</v>
      </c>
      <c r="L5948" s="15" t="s">
        <v>105</v>
      </c>
      <c r="M5948" s="15" t="s">
        <v>7803</v>
      </c>
      <c r="N5948" s="15" t="s">
        <v>7802</v>
      </c>
      <c r="O5948" s="37">
        <v>460000</v>
      </c>
      <c r="P5948" s="126" t="s">
        <v>25103</v>
      </c>
      <c r="R5948" s="137">
        <f t="shared" si="92"/>
        <v>3.0499999999999994</v>
      </c>
    </row>
    <row r="5949" spans="2:18" x14ac:dyDescent="0.35">
      <c r="B5949" s="19">
        <v>44778</v>
      </c>
      <c r="C5949" s="19">
        <v>44778.501817129632</v>
      </c>
      <c r="D5949" s="19" t="s">
        <v>97</v>
      </c>
      <c r="E5949" s="16" t="s">
        <v>2806</v>
      </c>
      <c r="F5949" s="37">
        <v>124</v>
      </c>
      <c r="G5949" s="35">
        <v>44802</v>
      </c>
      <c r="H5949" s="35">
        <v>44926</v>
      </c>
      <c r="I5949" s="37">
        <v>6</v>
      </c>
      <c r="J5949" s="37">
        <v>1</v>
      </c>
      <c r="K5949" s="15" t="s">
        <v>99</v>
      </c>
      <c r="L5949" s="15" t="s">
        <v>105</v>
      </c>
      <c r="M5949" s="15" t="s">
        <v>2807</v>
      </c>
      <c r="N5949" s="15" t="s">
        <v>2808</v>
      </c>
      <c r="O5949" s="37">
        <v>70000</v>
      </c>
      <c r="P5949" s="126" t="s">
        <v>25103</v>
      </c>
      <c r="R5949" s="137">
        <f t="shared" si="92"/>
        <v>2.9499999999999993</v>
      </c>
    </row>
    <row r="5950" spans="2:18" x14ac:dyDescent="0.35">
      <c r="B5950" s="19">
        <v>44812</v>
      </c>
      <c r="C5950" s="19">
        <v>44812.371550925927</v>
      </c>
      <c r="D5950" s="19" t="s">
        <v>97</v>
      </c>
      <c r="E5950" s="16" t="s">
        <v>2806</v>
      </c>
      <c r="F5950" s="37">
        <v>124</v>
      </c>
      <c r="G5950" s="35">
        <v>44802</v>
      </c>
      <c r="H5950" s="35">
        <v>44926</v>
      </c>
      <c r="I5950" s="37">
        <v>6</v>
      </c>
      <c r="J5950" s="37">
        <v>1</v>
      </c>
      <c r="K5950" s="15" t="s">
        <v>99</v>
      </c>
      <c r="L5950" s="15" t="s">
        <v>105</v>
      </c>
      <c r="M5950" s="15" t="s">
        <v>20417</v>
      </c>
      <c r="N5950" s="15" t="s">
        <v>20416</v>
      </c>
      <c r="O5950" s="37">
        <v>70000</v>
      </c>
      <c r="P5950" s="126" t="s">
        <v>25103</v>
      </c>
      <c r="R5950" s="137">
        <f t="shared" si="92"/>
        <v>2.9499999999999993</v>
      </c>
    </row>
    <row r="5951" spans="2:18" x14ac:dyDescent="0.35">
      <c r="B5951" s="19">
        <v>44870</v>
      </c>
      <c r="C5951" s="19">
        <v>44870.543634259258</v>
      </c>
      <c r="D5951" s="19" t="s">
        <v>97</v>
      </c>
      <c r="E5951" s="16" t="s">
        <v>97</v>
      </c>
      <c r="F5951" s="37">
        <v>124</v>
      </c>
      <c r="G5951" s="35">
        <v>44873</v>
      </c>
      <c r="H5951" s="35">
        <v>44997</v>
      </c>
      <c r="I5951" s="37">
        <v>8</v>
      </c>
      <c r="J5951" s="37">
        <v>9</v>
      </c>
      <c r="K5951" s="15" t="s">
        <v>2393</v>
      </c>
      <c r="L5951" s="15" t="s">
        <v>105</v>
      </c>
      <c r="M5951" s="15" t="s">
        <v>17293</v>
      </c>
      <c r="N5951" s="15" t="s">
        <v>23862</v>
      </c>
      <c r="O5951" s="37">
        <v>484000</v>
      </c>
      <c r="P5951" s="126" t="s">
        <v>25103</v>
      </c>
      <c r="R5951" s="137">
        <f t="shared" si="92"/>
        <v>3.6</v>
      </c>
    </row>
    <row r="5952" spans="2:18" x14ac:dyDescent="0.35">
      <c r="B5952" s="19">
        <v>44573</v>
      </c>
      <c r="C5952" s="19">
        <v>44566</v>
      </c>
      <c r="D5952" s="19" t="s">
        <v>97</v>
      </c>
      <c r="E5952" s="16" t="s">
        <v>619</v>
      </c>
      <c r="F5952" s="37">
        <v>125</v>
      </c>
      <c r="G5952" s="35">
        <v>44572</v>
      </c>
      <c r="H5952" s="35">
        <v>44697</v>
      </c>
      <c r="I5952" s="37">
        <v>10</v>
      </c>
      <c r="J5952" s="37">
        <v>4</v>
      </c>
      <c r="K5952" s="15" t="s">
        <v>112</v>
      </c>
      <c r="L5952" s="15" t="s">
        <v>129</v>
      </c>
      <c r="M5952" s="15" t="s">
        <v>130</v>
      </c>
      <c r="N5952" s="15" t="s">
        <v>620</v>
      </c>
      <c r="O5952" s="37">
        <v>144000</v>
      </c>
      <c r="P5952" s="126" t="s">
        <v>25103</v>
      </c>
      <c r="R5952" s="137">
        <f t="shared" si="92"/>
        <v>3</v>
      </c>
    </row>
    <row r="5953" spans="2:18" x14ac:dyDescent="0.35">
      <c r="B5953" s="19">
        <v>45437</v>
      </c>
      <c r="C5953" s="19">
        <v>44575</v>
      </c>
      <c r="D5953" s="19">
        <v>45437.49763888889</v>
      </c>
      <c r="E5953" s="16" t="s">
        <v>848</v>
      </c>
      <c r="F5953" s="37">
        <v>125</v>
      </c>
      <c r="G5953" s="35">
        <v>44578</v>
      </c>
      <c r="H5953" s="35">
        <v>44703</v>
      </c>
      <c r="I5953" s="37">
        <v>80</v>
      </c>
      <c r="J5953" s="37">
        <v>139</v>
      </c>
      <c r="K5953" s="15" t="s">
        <v>2393</v>
      </c>
      <c r="L5953" s="15" t="s">
        <v>105</v>
      </c>
      <c r="M5953" s="15" t="s">
        <v>2474</v>
      </c>
      <c r="N5953" s="15" t="s">
        <v>24982</v>
      </c>
      <c r="O5953" s="37">
        <v>4000000</v>
      </c>
      <c r="P5953" s="126" t="s">
        <v>25103</v>
      </c>
      <c r="R5953" s="137">
        <f t="shared" si="92"/>
        <v>2.8</v>
      </c>
    </row>
    <row r="5954" spans="2:18" x14ac:dyDescent="0.35">
      <c r="B5954" s="19">
        <v>44587</v>
      </c>
      <c r="C5954" s="19">
        <v>44587</v>
      </c>
      <c r="D5954" s="19" t="s">
        <v>97</v>
      </c>
      <c r="E5954" s="16" t="s">
        <v>1700</v>
      </c>
      <c r="F5954" s="37">
        <v>125</v>
      </c>
      <c r="G5954" s="35">
        <v>44494</v>
      </c>
      <c r="H5954" s="35">
        <v>44619</v>
      </c>
      <c r="I5954" s="37">
        <v>4</v>
      </c>
      <c r="J5954" s="37">
        <v>7</v>
      </c>
      <c r="K5954" s="15" t="s">
        <v>99</v>
      </c>
      <c r="L5954" s="15" t="s">
        <v>105</v>
      </c>
      <c r="M5954" s="15" t="s">
        <v>1701</v>
      </c>
      <c r="N5954" s="15" t="s">
        <v>1702</v>
      </c>
      <c r="O5954" s="37">
        <v>47697</v>
      </c>
      <c r="P5954" s="126" t="s">
        <v>25103</v>
      </c>
      <c r="R5954" s="137">
        <f t="shared" si="92"/>
        <v>3.2499999999999996</v>
      </c>
    </row>
    <row r="5955" spans="2:18" x14ac:dyDescent="0.35">
      <c r="B5955" s="19">
        <v>44627</v>
      </c>
      <c r="C5955" s="19">
        <v>44623</v>
      </c>
      <c r="D5955" s="19" t="s">
        <v>97</v>
      </c>
      <c r="E5955" s="16" t="s">
        <v>14246</v>
      </c>
      <c r="F5955" s="37">
        <v>125</v>
      </c>
      <c r="G5955" s="35">
        <v>44629</v>
      </c>
      <c r="H5955" s="35">
        <v>44754</v>
      </c>
      <c r="I5955" s="37">
        <v>5</v>
      </c>
      <c r="J5955" s="37">
        <v>4</v>
      </c>
      <c r="K5955" s="15" t="s">
        <v>99</v>
      </c>
      <c r="L5955" s="15" t="s">
        <v>100</v>
      </c>
      <c r="M5955" s="15" t="s">
        <v>14245</v>
      </c>
      <c r="N5955" s="15" t="s">
        <v>14244</v>
      </c>
      <c r="O5955" s="37">
        <v>150000</v>
      </c>
      <c r="P5955" s="126" t="s">
        <v>25103</v>
      </c>
      <c r="R5955" s="137">
        <f t="shared" si="92"/>
        <v>2.7999999999999994</v>
      </c>
    </row>
    <row r="5956" spans="2:18" x14ac:dyDescent="0.35">
      <c r="B5956" s="19">
        <v>44632</v>
      </c>
      <c r="C5956" s="19">
        <v>44631</v>
      </c>
      <c r="D5956" s="19" t="s">
        <v>97</v>
      </c>
      <c r="E5956" s="16" t="s">
        <v>9560</v>
      </c>
      <c r="F5956" s="37">
        <v>125</v>
      </c>
      <c r="G5956" s="35">
        <v>44634</v>
      </c>
      <c r="H5956" s="35">
        <v>44759</v>
      </c>
      <c r="I5956" s="37">
        <v>4</v>
      </c>
      <c r="J5956" s="37">
        <v>3</v>
      </c>
      <c r="K5956" s="15" t="s">
        <v>99</v>
      </c>
      <c r="L5956" s="15" t="s">
        <v>105</v>
      </c>
      <c r="M5956" s="15" t="s">
        <v>13923</v>
      </c>
      <c r="N5956" s="15" t="s">
        <v>3739</v>
      </c>
      <c r="O5956" s="37">
        <v>90000</v>
      </c>
      <c r="P5956" s="126" t="s">
        <v>25103</v>
      </c>
      <c r="R5956" s="137">
        <f t="shared" ref="R5956:R6019" si="93">0.3*IF(F5956&lt;=30, 2, IF(AND(F5956&gt;=31, F5956&lt;=90), 3, IF(AND(F5956&gt;=91, F5956&lt;=180), 4, IF(AND(F5956&gt;=181, F5956&lt;=364), 1, 2)))) + 0.3*IF(J5956=1, 3, IF(AND(J5956&gt;=2, J5956&lt;=5), 2, IF(AND(J5956&gt;=6, J5956&lt;=10), 4, 2))) + 0.2*IF(O5956&lt;=150000, 2, IF(AND(O5956&gt;=150001, O5956&lt;=500000), 4, IF(AND(O5956&gt;=500001, O5956&lt;=1000000), 1, 3)))+ 0.15*IF(NOT(ISERROR(SEARCH("fognat",L5956))), 4, IF(NOT(ISERROR(SEARCH("compres",L5956))), 2, IF(NOT(ISERROR(SEARCH("facciat",L5956))), 3, IF(NOT(ISERROR(SEARCH("estaur",L5956))), 4, 1)))) + 0.05*IF(NOT(ISERROR(SEARCH("anutenz",K5956))), 3, IF(NOT(ISERROR(SEARCH("uova",K5956))), 4, IF(NOT(ISERROR(SEARCH("rivat",K5956))), 2, IF(NOT(ISERROR(SEARCH("ubblic",K5956))), 1, 1))))</f>
        <v>2.6499999999999995</v>
      </c>
    </row>
    <row r="5957" spans="2:18" x14ac:dyDescent="0.35">
      <c r="B5957" s="19">
        <v>44705</v>
      </c>
      <c r="C5957" s="19">
        <v>44705.439606481479</v>
      </c>
      <c r="D5957" s="19" t="s">
        <v>97</v>
      </c>
      <c r="E5957" s="16" t="s">
        <v>11101</v>
      </c>
      <c r="F5957" s="37">
        <v>125</v>
      </c>
      <c r="G5957" s="35">
        <v>44685</v>
      </c>
      <c r="H5957" s="35">
        <v>44810</v>
      </c>
      <c r="I5957" s="37">
        <v>7</v>
      </c>
      <c r="J5957" s="37">
        <v>5</v>
      </c>
      <c r="K5957" s="15" t="s">
        <v>99</v>
      </c>
      <c r="L5957" s="15" t="s">
        <v>105</v>
      </c>
      <c r="M5957" s="15" t="s">
        <v>11448</v>
      </c>
      <c r="N5957" s="15" t="s">
        <v>11447</v>
      </c>
      <c r="O5957" s="37">
        <v>293657</v>
      </c>
      <c r="P5957" s="126" t="s">
        <v>25103</v>
      </c>
      <c r="R5957" s="137">
        <f t="shared" si="93"/>
        <v>3.0499999999999994</v>
      </c>
    </row>
    <row r="5958" spans="2:18" x14ac:dyDescent="0.35">
      <c r="B5958" s="19">
        <v>44749</v>
      </c>
      <c r="C5958" s="19">
        <v>44705.439606481479</v>
      </c>
      <c r="D5958" s="19">
        <v>44749.417986111112</v>
      </c>
      <c r="E5958" s="16" t="s">
        <v>11101</v>
      </c>
      <c r="F5958" s="37">
        <v>125</v>
      </c>
      <c r="G5958" s="35">
        <v>44685</v>
      </c>
      <c r="H5958" s="35">
        <v>44810</v>
      </c>
      <c r="I5958" s="37">
        <v>7</v>
      </c>
      <c r="J5958" s="37">
        <v>6</v>
      </c>
      <c r="K5958" s="15" t="s">
        <v>99</v>
      </c>
      <c r="L5958" s="15" t="s">
        <v>105</v>
      </c>
      <c r="M5958" s="15" t="s">
        <v>11100</v>
      </c>
      <c r="N5958" s="15" t="s">
        <v>11099</v>
      </c>
      <c r="O5958" s="37">
        <v>293657</v>
      </c>
      <c r="P5958" s="126" t="s">
        <v>25103</v>
      </c>
      <c r="R5958" s="137">
        <f t="shared" si="93"/>
        <v>3.65</v>
      </c>
    </row>
    <row r="5959" spans="2:18" x14ac:dyDescent="0.35">
      <c r="B5959" s="19">
        <v>44707</v>
      </c>
      <c r="C5959" s="19">
        <v>44707.970960648148</v>
      </c>
      <c r="D5959" s="19" t="s">
        <v>97</v>
      </c>
      <c r="E5959" s="16" t="s">
        <v>9560</v>
      </c>
      <c r="F5959" s="37">
        <v>125</v>
      </c>
      <c r="G5959" s="35">
        <v>44634</v>
      </c>
      <c r="H5959" s="35">
        <v>44759</v>
      </c>
      <c r="I5959" s="37">
        <v>4</v>
      </c>
      <c r="J5959" s="37">
        <v>5</v>
      </c>
      <c r="K5959" s="15" t="s">
        <v>99</v>
      </c>
      <c r="L5959" s="15" t="s">
        <v>105</v>
      </c>
      <c r="M5959" s="15" t="s">
        <v>11300</v>
      </c>
      <c r="N5959" s="15" t="s">
        <v>11299</v>
      </c>
      <c r="O5959" s="37">
        <v>90000</v>
      </c>
      <c r="P5959" s="126" t="s">
        <v>25103</v>
      </c>
      <c r="R5959" s="137">
        <f t="shared" si="93"/>
        <v>2.6499999999999995</v>
      </c>
    </row>
    <row r="5960" spans="2:18" x14ac:dyDescent="0.35">
      <c r="B5960" s="19">
        <v>44740</v>
      </c>
      <c r="C5960" s="19">
        <v>44740.613113425927</v>
      </c>
      <c r="D5960" s="19" t="s">
        <v>97</v>
      </c>
      <c r="E5960" s="16" t="s">
        <v>1030</v>
      </c>
      <c r="F5960" s="37">
        <v>125</v>
      </c>
      <c r="G5960" s="35">
        <v>44740</v>
      </c>
      <c r="H5960" s="35">
        <v>44865</v>
      </c>
      <c r="I5960" s="37">
        <v>10</v>
      </c>
      <c r="J5960" s="37">
        <v>4</v>
      </c>
      <c r="K5960" s="15" t="s">
        <v>99</v>
      </c>
      <c r="L5960" s="15" t="s">
        <v>105</v>
      </c>
      <c r="M5960" s="15" t="s">
        <v>7981</v>
      </c>
      <c r="N5960" s="15" t="s">
        <v>7980</v>
      </c>
      <c r="O5960" s="37">
        <v>300000</v>
      </c>
      <c r="P5960" s="126" t="s">
        <v>25103</v>
      </c>
      <c r="R5960" s="137">
        <f t="shared" si="93"/>
        <v>3.0499999999999994</v>
      </c>
    </row>
    <row r="5961" spans="2:18" x14ac:dyDescent="0.35">
      <c r="B5961" s="19">
        <v>44850</v>
      </c>
      <c r="C5961" s="19">
        <v>44767.983761574076</v>
      </c>
      <c r="D5961" s="19">
        <v>44850.762187499997</v>
      </c>
      <c r="E5961" s="16" t="s">
        <v>9158</v>
      </c>
      <c r="F5961" s="37">
        <v>125</v>
      </c>
      <c r="G5961" s="35">
        <v>44770</v>
      </c>
      <c r="H5961" s="35">
        <v>44895</v>
      </c>
      <c r="I5961" s="37">
        <v>5</v>
      </c>
      <c r="J5961" s="37">
        <v>3</v>
      </c>
      <c r="K5961" s="15" t="s">
        <v>2405</v>
      </c>
      <c r="L5961" s="15" t="s">
        <v>105</v>
      </c>
      <c r="M5961" s="15" t="s">
        <v>9391</v>
      </c>
      <c r="N5961" s="15" t="s">
        <v>9390</v>
      </c>
      <c r="O5961" s="37">
        <v>245000</v>
      </c>
      <c r="P5961" s="126" t="s">
        <v>25103</v>
      </c>
      <c r="R5961" s="137">
        <f t="shared" si="93"/>
        <v>2.9999999999999996</v>
      </c>
    </row>
    <row r="5962" spans="2:18" x14ac:dyDescent="0.35">
      <c r="B5962" s="19">
        <v>44769</v>
      </c>
      <c r="C5962" s="19">
        <v>44769.743483796294</v>
      </c>
      <c r="D5962" s="19" t="s">
        <v>97</v>
      </c>
      <c r="E5962" s="16" t="s">
        <v>851</v>
      </c>
      <c r="F5962" s="37">
        <v>125</v>
      </c>
      <c r="G5962" s="35">
        <v>44774</v>
      </c>
      <c r="H5962" s="35">
        <v>44899</v>
      </c>
      <c r="I5962" s="37">
        <v>3</v>
      </c>
      <c r="J5962" s="37">
        <v>1</v>
      </c>
      <c r="K5962" s="15" t="s">
        <v>99</v>
      </c>
      <c r="L5962" s="15" t="s">
        <v>118</v>
      </c>
      <c r="M5962" s="15" t="s">
        <v>9681</v>
      </c>
      <c r="N5962" s="15" t="s">
        <v>9680</v>
      </c>
      <c r="O5962" s="38">
        <v>124595.48</v>
      </c>
      <c r="P5962" s="126" t="s">
        <v>25103</v>
      </c>
      <c r="R5962" s="137">
        <f t="shared" si="93"/>
        <v>2.9499999999999993</v>
      </c>
    </row>
    <row r="5963" spans="2:18" x14ac:dyDescent="0.35">
      <c r="B5963" s="19">
        <v>44790</v>
      </c>
      <c r="C5963" s="19">
        <v>44790.421759259261</v>
      </c>
      <c r="D5963" s="19" t="s">
        <v>97</v>
      </c>
      <c r="E5963" s="16" t="s">
        <v>3063</v>
      </c>
      <c r="F5963" s="37">
        <v>125</v>
      </c>
      <c r="G5963" s="35">
        <v>44802</v>
      </c>
      <c r="H5963" s="35">
        <v>44927</v>
      </c>
      <c r="I5963" s="37">
        <v>2</v>
      </c>
      <c r="J5963" s="37">
        <v>1</v>
      </c>
      <c r="K5963" s="15" t="s">
        <v>99</v>
      </c>
      <c r="L5963" s="15" t="s">
        <v>122</v>
      </c>
      <c r="M5963" s="15" t="s">
        <v>3064</v>
      </c>
      <c r="N5963" s="15" t="s">
        <v>3065</v>
      </c>
      <c r="O5963" s="38">
        <v>236476.6</v>
      </c>
      <c r="P5963" s="126" t="s">
        <v>25103</v>
      </c>
      <c r="R5963" s="137">
        <f t="shared" si="93"/>
        <v>3.1999999999999993</v>
      </c>
    </row>
    <row r="5964" spans="2:18" x14ac:dyDescent="0.35">
      <c r="B5964" s="19">
        <v>44875</v>
      </c>
      <c r="C5964" s="19">
        <v>44875.694502314815</v>
      </c>
      <c r="D5964" s="19" t="s">
        <v>97</v>
      </c>
      <c r="E5964" s="16" t="s">
        <v>2795</v>
      </c>
      <c r="F5964" s="37">
        <v>125</v>
      </c>
      <c r="G5964" s="35">
        <v>44781</v>
      </c>
      <c r="H5964" s="35">
        <v>44906</v>
      </c>
      <c r="I5964" s="37">
        <v>6</v>
      </c>
      <c r="J5964" s="37">
        <v>4</v>
      </c>
      <c r="K5964" s="15" t="s">
        <v>2393</v>
      </c>
      <c r="L5964" s="15" t="s">
        <v>105</v>
      </c>
      <c r="M5964" s="15" t="s">
        <v>2796</v>
      </c>
      <c r="N5964" s="15" t="s">
        <v>17101</v>
      </c>
      <c r="O5964" s="37">
        <v>110000</v>
      </c>
      <c r="P5964" s="126" t="s">
        <v>25103</v>
      </c>
      <c r="R5964" s="137">
        <f t="shared" si="93"/>
        <v>2.5999999999999996</v>
      </c>
    </row>
    <row r="5965" spans="2:18" x14ac:dyDescent="0.35">
      <c r="B5965" s="19">
        <v>45077</v>
      </c>
      <c r="C5965" s="19">
        <v>44888.631956018522</v>
      </c>
      <c r="D5965" s="19">
        <v>45069.125578703701</v>
      </c>
      <c r="E5965" s="16" t="s">
        <v>14897</v>
      </c>
      <c r="F5965" s="37">
        <v>125</v>
      </c>
      <c r="G5965" s="35">
        <v>44889</v>
      </c>
      <c r="H5965" s="35">
        <v>45014</v>
      </c>
      <c r="I5965" s="37">
        <v>5</v>
      </c>
      <c r="J5965" s="37">
        <v>4</v>
      </c>
      <c r="K5965" s="15" t="s">
        <v>2393</v>
      </c>
      <c r="L5965" s="15" t="s">
        <v>105</v>
      </c>
      <c r="M5965" s="15" t="s">
        <v>15260</v>
      </c>
      <c r="N5965" s="15" t="s">
        <v>15259</v>
      </c>
      <c r="O5965" s="37">
        <v>43740</v>
      </c>
      <c r="P5965" s="126" t="s">
        <v>25103</v>
      </c>
      <c r="R5965" s="137">
        <f t="shared" si="93"/>
        <v>2.5999999999999996</v>
      </c>
    </row>
    <row r="5966" spans="2:18" x14ac:dyDescent="0.35">
      <c r="B5966" s="19">
        <v>44595</v>
      </c>
      <c r="C5966" s="19">
        <v>44595</v>
      </c>
      <c r="D5966" s="19" t="s">
        <v>97</v>
      </c>
      <c r="E5966" s="16" t="s">
        <v>20985</v>
      </c>
      <c r="F5966" s="37">
        <v>126</v>
      </c>
      <c r="G5966" s="35">
        <v>44490</v>
      </c>
      <c r="H5966" s="35">
        <v>44616</v>
      </c>
      <c r="I5966" s="37">
        <v>6</v>
      </c>
      <c r="J5966" s="37">
        <v>3</v>
      </c>
      <c r="K5966" s="15" t="s">
        <v>99</v>
      </c>
      <c r="L5966" s="15" t="s">
        <v>105</v>
      </c>
      <c r="M5966" s="15" t="s">
        <v>20986</v>
      </c>
      <c r="N5966" s="15" t="s">
        <v>2254</v>
      </c>
      <c r="O5966" s="38">
        <v>107362.28</v>
      </c>
      <c r="P5966" s="126" t="s">
        <v>25103</v>
      </c>
      <c r="R5966" s="137">
        <f t="shared" si="93"/>
        <v>2.6499999999999995</v>
      </c>
    </row>
    <row r="5967" spans="2:18" x14ac:dyDescent="0.35">
      <c r="B5967" s="19">
        <v>44606</v>
      </c>
      <c r="C5967" s="19">
        <v>44606</v>
      </c>
      <c r="D5967" s="19" t="s">
        <v>97</v>
      </c>
      <c r="E5967" s="16" t="s">
        <v>13433</v>
      </c>
      <c r="F5967" s="37">
        <v>126</v>
      </c>
      <c r="G5967" s="35">
        <v>44490</v>
      </c>
      <c r="H5967" s="35">
        <v>44616</v>
      </c>
      <c r="I5967" s="37">
        <v>8</v>
      </c>
      <c r="J5967" s="37">
        <v>4</v>
      </c>
      <c r="K5967" s="15" t="s">
        <v>99</v>
      </c>
      <c r="L5967" s="15" t="s">
        <v>105</v>
      </c>
      <c r="M5967" s="15" t="s">
        <v>21631</v>
      </c>
      <c r="N5967" s="15" t="s">
        <v>21632</v>
      </c>
      <c r="O5967" s="38">
        <v>107362.28</v>
      </c>
      <c r="P5967" s="126" t="s">
        <v>25103</v>
      </c>
      <c r="R5967" s="137">
        <f t="shared" si="93"/>
        <v>2.6499999999999995</v>
      </c>
    </row>
    <row r="5968" spans="2:18" x14ac:dyDescent="0.35">
      <c r="B5968" s="19">
        <v>44641</v>
      </c>
      <c r="C5968" s="19">
        <v>44641</v>
      </c>
      <c r="D5968" s="19" t="s">
        <v>97</v>
      </c>
      <c r="E5968" s="16" t="s">
        <v>13433</v>
      </c>
      <c r="F5968" s="37">
        <v>126</v>
      </c>
      <c r="G5968" s="35">
        <v>44490</v>
      </c>
      <c r="H5968" s="35">
        <v>44616</v>
      </c>
      <c r="I5968" s="37">
        <v>10</v>
      </c>
      <c r="J5968" s="37">
        <v>5</v>
      </c>
      <c r="K5968" s="15" t="s">
        <v>99</v>
      </c>
      <c r="L5968" s="15" t="s">
        <v>105</v>
      </c>
      <c r="M5968" s="15" t="s">
        <v>13432</v>
      </c>
      <c r="N5968" s="15" t="s">
        <v>13431</v>
      </c>
      <c r="O5968" s="38">
        <v>107362.28</v>
      </c>
      <c r="P5968" s="126" t="s">
        <v>25103</v>
      </c>
      <c r="R5968" s="137">
        <f t="shared" si="93"/>
        <v>2.6499999999999995</v>
      </c>
    </row>
    <row r="5969" spans="2:18" x14ac:dyDescent="0.35">
      <c r="B5969" s="19">
        <v>44733</v>
      </c>
      <c r="C5969" s="19">
        <v>44599</v>
      </c>
      <c r="D5969" s="19">
        <v>44733.657210648147</v>
      </c>
      <c r="E5969" s="16" t="s">
        <v>3583</v>
      </c>
      <c r="F5969" s="37">
        <v>127</v>
      </c>
      <c r="G5969" s="35">
        <v>44599</v>
      </c>
      <c r="H5969" s="35">
        <v>44726</v>
      </c>
      <c r="I5969" s="37">
        <v>35</v>
      </c>
      <c r="J5969" s="37">
        <v>3</v>
      </c>
      <c r="K5969" s="15" t="s">
        <v>305</v>
      </c>
      <c r="L5969" s="15" t="s">
        <v>105</v>
      </c>
      <c r="M5969" s="15" t="s">
        <v>23291</v>
      </c>
      <c r="N5969" s="15" t="s">
        <v>23292</v>
      </c>
      <c r="O5969" s="38">
        <v>877739.4</v>
      </c>
      <c r="P5969" s="126" t="s">
        <v>25103</v>
      </c>
      <c r="R5969" s="137">
        <f t="shared" si="93"/>
        <v>2.3499999999999996</v>
      </c>
    </row>
    <row r="5970" spans="2:18" x14ac:dyDescent="0.35">
      <c r="B5970" s="19">
        <v>44659</v>
      </c>
      <c r="C5970" s="19">
        <v>44623</v>
      </c>
      <c r="D5970" s="19" t="s">
        <v>97</v>
      </c>
      <c r="E5970" s="16" t="s">
        <v>2166</v>
      </c>
      <c r="F5970" s="37">
        <v>127</v>
      </c>
      <c r="G5970" s="35">
        <v>44644</v>
      </c>
      <c r="H5970" s="35">
        <v>44771</v>
      </c>
      <c r="I5970" s="37">
        <v>10</v>
      </c>
      <c r="J5970" s="37">
        <v>10</v>
      </c>
      <c r="K5970" s="15" t="s">
        <v>112</v>
      </c>
      <c r="L5970" s="15" t="s">
        <v>129</v>
      </c>
      <c r="M5970" s="15" t="s">
        <v>12752</v>
      </c>
      <c r="N5970" s="15" t="s">
        <v>22927</v>
      </c>
      <c r="O5970" s="37">
        <v>113000</v>
      </c>
      <c r="P5970" s="126" t="s">
        <v>25103</v>
      </c>
      <c r="R5970" s="137">
        <f t="shared" si="93"/>
        <v>3.6</v>
      </c>
    </row>
    <row r="5971" spans="2:18" x14ac:dyDescent="0.35">
      <c r="B5971" s="19">
        <v>44760</v>
      </c>
      <c r="C5971" s="19">
        <v>44637</v>
      </c>
      <c r="D5971" s="19">
        <v>44760.721678240741</v>
      </c>
      <c r="E5971" s="16" t="s">
        <v>12553</v>
      </c>
      <c r="F5971" s="37">
        <v>127</v>
      </c>
      <c r="G5971" s="35">
        <v>44648</v>
      </c>
      <c r="H5971" s="35">
        <v>44775</v>
      </c>
      <c r="I5971" s="37">
        <v>3</v>
      </c>
      <c r="J5971" s="37">
        <v>6</v>
      </c>
      <c r="K5971" s="15" t="s">
        <v>99</v>
      </c>
      <c r="L5971" s="15" t="s">
        <v>105</v>
      </c>
      <c r="M5971" s="15" t="s">
        <v>12552</v>
      </c>
      <c r="N5971" s="15" t="s">
        <v>12600</v>
      </c>
      <c r="O5971" s="37">
        <v>50000</v>
      </c>
      <c r="P5971" s="126" t="s">
        <v>25103</v>
      </c>
      <c r="R5971" s="137">
        <f t="shared" si="93"/>
        <v>3.2499999999999996</v>
      </c>
    </row>
    <row r="5972" spans="2:18" x14ac:dyDescent="0.35">
      <c r="B5972" s="19">
        <v>44652</v>
      </c>
      <c r="C5972" s="19">
        <v>44652</v>
      </c>
      <c r="D5972" s="19" t="s">
        <v>97</v>
      </c>
      <c r="E5972" s="16" t="s">
        <v>3583</v>
      </c>
      <c r="F5972" s="37">
        <v>127</v>
      </c>
      <c r="G5972" s="35">
        <v>44599</v>
      </c>
      <c r="H5972" s="35">
        <v>44726</v>
      </c>
      <c r="I5972" s="37">
        <v>35</v>
      </c>
      <c r="J5972" s="37">
        <v>2</v>
      </c>
      <c r="K5972" s="15" t="s">
        <v>305</v>
      </c>
      <c r="L5972" s="15" t="s">
        <v>105</v>
      </c>
      <c r="M5972" s="15" t="s">
        <v>3584</v>
      </c>
      <c r="N5972" s="15" t="s">
        <v>22880</v>
      </c>
      <c r="O5972" s="38">
        <v>877739.4</v>
      </c>
      <c r="P5972" s="126" t="s">
        <v>25103</v>
      </c>
      <c r="R5972" s="137">
        <f t="shared" si="93"/>
        <v>2.3499999999999996</v>
      </c>
    </row>
    <row r="5973" spans="2:18" x14ac:dyDescent="0.35">
      <c r="B5973" s="19">
        <v>44656</v>
      </c>
      <c r="C5973" s="19">
        <v>44656.540671296294</v>
      </c>
      <c r="D5973" s="19" t="s">
        <v>97</v>
      </c>
      <c r="E5973" s="16" t="s">
        <v>3751</v>
      </c>
      <c r="F5973" s="37">
        <v>127</v>
      </c>
      <c r="G5973" s="35">
        <v>44657</v>
      </c>
      <c r="H5973" s="35">
        <v>44784</v>
      </c>
      <c r="I5973" s="37">
        <v>9</v>
      </c>
      <c r="J5973" s="37">
        <v>3</v>
      </c>
      <c r="K5973" s="15" t="s">
        <v>99</v>
      </c>
      <c r="L5973" s="15" t="s">
        <v>193</v>
      </c>
      <c r="M5973" s="15" t="s">
        <v>3752</v>
      </c>
      <c r="N5973" s="15" t="s">
        <v>3753</v>
      </c>
      <c r="O5973" s="37">
        <v>117146</v>
      </c>
      <c r="P5973" s="126" t="s">
        <v>25103</v>
      </c>
      <c r="R5973" s="137">
        <f t="shared" si="93"/>
        <v>2.9499999999999997</v>
      </c>
    </row>
    <row r="5974" spans="2:18" x14ac:dyDescent="0.35">
      <c r="B5974" s="19">
        <v>44663</v>
      </c>
      <c r="C5974" s="19">
        <v>44663.464155092595</v>
      </c>
      <c r="D5974" s="19" t="s">
        <v>97</v>
      </c>
      <c r="E5974" s="16" t="s">
        <v>4231</v>
      </c>
      <c r="F5974" s="37">
        <v>127</v>
      </c>
      <c r="G5974" s="35">
        <v>44666</v>
      </c>
      <c r="H5974" s="35">
        <v>44793</v>
      </c>
      <c r="I5974" s="37">
        <v>5</v>
      </c>
      <c r="J5974" s="37">
        <v>2</v>
      </c>
      <c r="K5974" s="15" t="s">
        <v>99</v>
      </c>
      <c r="L5974" s="15" t="s">
        <v>100</v>
      </c>
      <c r="M5974" s="15" t="s">
        <v>4232</v>
      </c>
      <c r="N5974" s="15" t="s">
        <v>4233</v>
      </c>
      <c r="O5974" s="38">
        <v>529350.25</v>
      </c>
      <c r="P5974" s="126" t="s">
        <v>25103</v>
      </c>
      <c r="R5974" s="137">
        <f t="shared" si="93"/>
        <v>2.5999999999999996</v>
      </c>
    </row>
    <row r="5975" spans="2:18" x14ac:dyDescent="0.35">
      <c r="B5975" s="19">
        <v>44845</v>
      </c>
      <c r="C5975" s="19">
        <v>44749.40388888889</v>
      </c>
      <c r="D5975" s="19">
        <v>44845.769907407404</v>
      </c>
      <c r="E5975" s="16" t="s">
        <v>9276</v>
      </c>
      <c r="F5975" s="37">
        <v>127</v>
      </c>
      <c r="G5975" s="35">
        <v>44753</v>
      </c>
      <c r="H5975" s="35">
        <v>44880</v>
      </c>
      <c r="I5975" s="37">
        <v>5</v>
      </c>
      <c r="J5975" s="37">
        <v>3</v>
      </c>
      <c r="K5975" s="15" t="s">
        <v>2393</v>
      </c>
      <c r="L5975" s="15" t="s">
        <v>105</v>
      </c>
      <c r="M5975" s="15" t="s">
        <v>9400</v>
      </c>
      <c r="N5975" s="15" t="s">
        <v>9399</v>
      </c>
      <c r="O5975" s="37">
        <v>37580</v>
      </c>
      <c r="P5975" s="126" t="s">
        <v>25103</v>
      </c>
      <c r="R5975" s="137">
        <f t="shared" si="93"/>
        <v>2.5999999999999996</v>
      </c>
    </row>
    <row r="5976" spans="2:18" x14ac:dyDescent="0.35">
      <c r="B5976" s="19">
        <v>44813</v>
      </c>
      <c r="C5976" s="19">
        <v>44813.749583333331</v>
      </c>
      <c r="D5976" s="19" t="s">
        <v>97</v>
      </c>
      <c r="E5976" s="16" t="s">
        <v>20327</v>
      </c>
      <c r="F5976" s="37">
        <v>127</v>
      </c>
      <c r="G5976" s="35">
        <v>44536</v>
      </c>
      <c r="H5976" s="35">
        <v>44663</v>
      </c>
      <c r="I5976" s="37">
        <v>12</v>
      </c>
      <c r="J5976" s="37">
        <v>7</v>
      </c>
      <c r="K5976" s="15" t="s">
        <v>99</v>
      </c>
      <c r="L5976" s="15" t="s">
        <v>100</v>
      </c>
      <c r="M5976" s="15" t="s">
        <v>20326</v>
      </c>
      <c r="N5976" s="15" t="s">
        <v>20325</v>
      </c>
      <c r="O5976" s="38">
        <v>811560.7</v>
      </c>
      <c r="P5976" s="126" t="s">
        <v>25103</v>
      </c>
      <c r="R5976" s="137">
        <f t="shared" si="93"/>
        <v>3.1999999999999997</v>
      </c>
    </row>
    <row r="5977" spans="2:18" x14ac:dyDescent="0.35">
      <c r="B5977" s="19">
        <v>44827</v>
      </c>
      <c r="C5977" s="19">
        <v>44734.771932870368</v>
      </c>
      <c r="D5977" s="19">
        <v>44827.603738425925</v>
      </c>
      <c r="E5977" s="16" t="s">
        <v>6782</v>
      </c>
      <c r="F5977" s="37">
        <v>128</v>
      </c>
      <c r="G5977" s="35">
        <v>44741</v>
      </c>
      <c r="H5977" s="35">
        <v>44869</v>
      </c>
      <c r="I5977" s="37">
        <v>4</v>
      </c>
      <c r="J5977" s="37">
        <v>2</v>
      </c>
      <c r="K5977" s="15" t="s">
        <v>99</v>
      </c>
      <c r="L5977" s="15" t="s">
        <v>193</v>
      </c>
      <c r="M5977" s="15" t="s">
        <v>7501</v>
      </c>
      <c r="N5977" s="15" t="s">
        <v>7489</v>
      </c>
      <c r="O5977" s="38">
        <v>85.31</v>
      </c>
      <c r="P5977" s="126" t="s">
        <v>25103</v>
      </c>
      <c r="R5977" s="137">
        <f t="shared" si="93"/>
        <v>2.9499999999999997</v>
      </c>
    </row>
    <row r="5978" spans="2:18" x14ac:dyDescent="0.35">
      <c r="B5978" s="19">
        <v>44827</v>
      </c>
      <c r="C5978" s="19">
        <v>44827.662141203706</v>
      </c>
      <c r="D5978" s="19" t="s">
        <v>97</v>
      </c>
      <c r="E5978" s="16" t="s">
        <v>19249</v>
      </c>
      <c r="F5978" s="37">
        <v>128</v>
      </c>
      <c r="G5978" s="35">
        <v>44830</v>
      </c>
      <c r="H5978" s="35">
        <v>44958</v>
      </c>
      <c r="I5978" s="37">
        <v>20</v>
      </c>
      <c r="J5978" s="37">
        <v>1</v>
      </c>
      <c r="K5978" s="15" t="s">
        <v>99</v>
      </c>
      <c r="L5978" s="15" t="s">
        <v>193</v>
      </c>
      <c r="M5978" s="15" t="s">
        <v>19786</v>
      </c>
      <c r="N5978" s="15" t="s">
        <v>4424</v>
      </c>
      <c r="O5978" s="37">
        <v>1200000</v>
      </c>
      <c r="P5978" s="126" t="s">
        <v>25103</v>
      </c>
      <c r="R5978" s="137">
        <f t="shared" si="93"/>
        <v>3.4499999999999997</v>
      </c>
    </row>
    <row r="5979" spans="2:18" x14ac:dyDescent="0.35">
      <c r="B5979" s="19">
        <v>44838</v>
      </c>
      <c r="C5979" s="19">
        <v>44827.662141203706</v>
      </c>
      <c r="D5979" s="19">
        <v>44838.669374999998</v>
      </c>
      <c r="E5979" s="16" t="s">
        <v>19249</v>
      </c>
      <c r="F5979" s="37">
        <v>128</v>
      </c>
      <c r="G5979" s="35">
        <v>44830</v>
      </c>
      <c r="H5979" s="35">
        <v>44958</v>
      </c>
      <c r="I5979" s="37">
        <v>20</v>
      </c>
      <c r="J5979" s="37">
        <v>3</v>
      </c>
      <c r="K5979" s="15" t="s">
        <v>99</v>
      </c>
      <c r="L5979" s="15" t="s">
        <v>193</v>
      </c>
      <c r="M5979" s="15" t="s">
        <v>19442</v>
      </c>
      <c r="N5979" s="15" t="s">
        <v>19441</v>
      </c>
      <c r="O5979" s="37">
        <v>1200000</v>
      </c>
      <c r="P5979" s="126" t="s">
        <v>25103</v>
      </c>
      <c r="R5979" s="137">
        <f t="shared" si="93"/>
        <v>3.15</v>
      </c>
    </row>
    <row r="5980" spans="2:18" x14ac:dyDescent="0.35">
      <c r="B5980" s="19">
        <v>44887</v>
      </c>
      <c r="C5980" s="19">
        <v>44827.662141203706</v>
      </c>
      <c r="D5980" s="19">
        <v>44887.725405092591</v>
      </c>
      <c r="E5980" s="16" t="s">
        <v>19249</v>
      </c>
      <c r="F5980" s="37">
        <v>128</v>
      </c>
      <c r="G5980" s="35">
        <v>44830</v>
      </c>
      <c r="H5980" s="35">
        <v>44958</v>
      </c>
      <c r="I5980" s="37">
        <v>20</v>
      </c>
      <c r="J5980" s="37">
        <v>4</v>
      </c>
      <c r="K5980" s="15" t="s">
        <v>2393</v>
      </c>
      <c r="L5980" s="15" t="s">
        <v>105</v>
      </c>
      <c r="M5980" s="15" t="s">
        <v>19353</v>
      </c>
      <c r="N5980" s="15" t="s">
        <v>19352</v>
      </c>
      <c r="O5980" s="37">
        <v>1200000</v>
      </c>
      <c r="P5980" s="126" t="s">
        <v>25103</v>
      </c>
      <c r="R5980" s="137">
        <f t="shared" si="93"/>
        <v>2.8</v>
      </c>
    </row>
    <row r="5981" spans="2:18" x14ac:dyDescent="0.35">
      <c r="B5981" s="19">
        <v>44915</v>
      </c>
      <c r="C5981" s="19">
        <v>44827.662141203706</v>
      </c>
      <c r="D5981" s="19">
        <v>44915.647847222222</v>
      </c>
      <c r="E5981" s="16" t="s">
        <v>19249</v>
      </c>
      <c r="F5981" s="37">
        <v>128</v>
      </c>
      <c r="G5981" s="35">
        <v>44830</v>
      </c>
      <c r="H5981" s="35">
        <v>44958</v>
      </c>
      <c r="I5981" s="37">
        <v>20</v>
      </c>
      <c r="J5981" s="37">
        <v>9</v>
      </c>
      <c r="K5981" s="15" t="s">
        <v>2400</v>
      </c>
      <c r="L5981" s="15" t="s">
        <v>105</v>
      </c>
      <c r="M5981" s="15" t="s">
        <v>19318</v>
      </c>
      <c r="N5981" s="15" t="s">
        <v>19317</v>
      </c>
      <c r="O5981" s="37">
        <v>1200000</v>
      </c>
      <c r="P5981" s="126" t="s">
        <v>25103</v>
      </c>
      <c r="R5981" s="137">
        <f t="shared" si="93"/>
        <v>3.3499999999999996</v>
      </c>
    </row>
    <row r="5982" spans="2:18" x14ac:dyDescent="0.35">
      <c r="B5982" s="19">
        <v>44887</v>
      </c>
      <c r="C5982" s="19">
        <v>44887.660370370373</v>
      </c>
      <c r="D5982" s="19" t="s">
        <v>97</v>
      </c>
      <c r="E5982" s="16" t="s">
        <v>16347</v>
      </c>
      <c r="F5982" s="37">
        <v>128</v>
      </c>
      <c r="G5982" s="35">
        <v>44888</v>
      </c>
      <c r="H5982" s="35">
        <v>45016</v>
      </c>
      <c r="I5982" s="37">
        <v>4</v>
      </c>
      <c r="J5982" s="37">
        <v>2</v>
      </c>
      <c r="K5982" s="15" t="s">
        <v>2405</v>
      </c>
      <c r="L5982" s="15" t="s">
        <v>105</v>
      </c>
      <c r="M5982" s="15" t="s">
        <v>16346</v>
      </c>
      <c r="N5982" s="15" t="s">
        <v>16345</v>
      </c>
      <c r="O5982" s="37">
        <v>85000</v>
      </c>
      <c r="P5982" s="126" t="s">
        <v>25103</v>
      </c>
      <c r="R5982" s="137">
        <f t="shared" si="93"/>
        <v>2.5999999999999996</v>
      </c>
    </row>
    <row r="5983" spans="2:18" x14ac:dyDescent="0.35">
      <c r="B5983" s="19">
        <v>44643</v>
      </c>
      <c r="C5983" s="19">
        <v>44631</v>
      </c>
      <c r="D5983" s="19" t="s">
        <v>97</v>
      </c>
      <c r="E5983" s="16" t="s">
        <v>12558</v>
      </c>
      <c r="F5983" s="37">
        <v>129</v>
      </c>
      <c r="G5983" s="35">
        <v>44644</v>
      </c>
      <c r="H5983" s="35">
        <v>44773</v>
      </c>
      <c r="I5983" s="37">
        <v>10</v>
      </c>
      <c r="J5983" s="37">
        <v>5</v>
      </c>
      <c r="K5983" s="15" t="s">
        <v>99</v>
      </c>
      <c r="L5983" s="15" t="s">
        <v>105</v>
      </c>
      <c r="M5983" s="15" t="s">
        <v>13310</v>
      </c>
      <c r="N5983" s="15" t="s">
        <v>7399</v>
      </c>
      <c r="O5983" s="37">
        <v>490000</v>
      </c>
      <c r="P5983" s="126" t="s">
        <v>25103</v>
      </c>
      <c r="R5983" s="137">
        <f t="shared" si="93"/>
        <v>3.0499999999999994</v>
      </c>
    </row>
    <row r="5984" spans="2:18" x14ac:dyDescent="0.35">
      <c r="B5984" s="19">
        <v>44834</v>
      </c>
      <c r="C5984" s="19">
        <v>44740.435312499998</v>
      </c>
      <c r="D5984" s="19">
        <v>44834.455393518518</v>
      </c>
      <c r="E5984" s="16" t="s">
        <v>7612</v>
      </c>
      <c r="F5984" s="37">
        <v>129</v>
      </c>
      <c r="G5984" s="35">
        <v>44740</v>
      </c>
      <c r="H5984" s="35">
        <v>44869</v>
      </c>
      <c r="I5984" s="37">
        <v>6</v>
      </c>
      <c r="J5984" s="37">
        <v>2</v>
      </c>
      <c r="K5984" s="15" t="s">
        <v>99</v>
      </c>
      <c r="L5984" s="15" t="s">
        <v>100</v>
      </c>
      <c r="M5984" s="15" t="s">
        <v>7611</v>
      </c>
      <c r="N5984" s="15" t="s">
        <v>7610</v>
      </c>
      <c r="O5984" s="37">
        <v>75000</v>
      </c>
      <c r="P5984" s="126" t="s">
        <v>25103</v>
      </c>
      <c r="R5984" s="137">
        <f t="shared" si="93"/>
        <v>2.7999999999999994</v>
      </c>
    </row>
    <row r="5985" spans="2:18" x14ac:dyDescent="0.35">
      <c r="B5985" s="19">
        <v>45260</v>
      </c>
      <c r="C5985" s="19">
        <v>44575</v>
      </c>
      <c r="D5985" s="19">
        <v>45260.267905092594</v>
      </c>
      <c r="E5985" s="16" t="s">
        <v>848</v>
      </c>
      <c r="F5985" s="37">
        <v>130</v>
      </c>
      <c r="G5985" s="35">
        <v>44578</v>
      </c>
      <c r="H5985" s="35">
        <v>44708</v>
      </c>
      <c r="I5985" s="37">
        <v>115</v>
      </c>
      <c r="J5985" s="37">
        <v>110</v>
      </c>
      <c r="K5985" s="15" t="s">
        <v>2393</v>
      </c>
      <c r="L5985" s="15" t="s">
        <v>105</v>
      </c>
      <c r="M5985" s="15" t="s">
        <v>2474</v>
      </c>
      <c r="N5985" s="15" t="s">
        <v>24821</v>
      </c>
      <c r="O5985" s="37">
        <v>5600000</v>
      </c>
      <c r="P5985" s="126" t="s">
        <v>25103</v>
      </c>
      <c r="R5985" s="137">
        <f t="shared" si="93"/>
        <v>2.8</v>
      </c>
    </row>
    <row r="5986" spans="2:18" x14ac:dyDescent="0.35">
      <c r="B5986" s="19">
        <v>44578</v>
      </c>
      <c r="C5986" s="19">
        <v>44578.735127314816</v>
      </c>
      <c r="D5986" s="19" t="s">
        <v>97</v>
      </c>
      <c r="E5986" s="16" t="s">
        <v>980</v>
      </c>
      <c r="F5986" s="37">
        <v>130</v>
      </c>
      <c r="G5986" s="35">
        <v>44529</v>
      </c>
      <c r="H5986" s="35">
        <v>44659</v>
      </c>
      <c r="I5986" s="37">
        <v>5</v>
      </c>
      <c r="J5986" s="37">
        <v>4</v>
      </c>
      <c r="K5986" s="15" t="s">
        <v>99</v>
      </c>
      <c r="L5986" s="15" t="s">
        <v>100</v>
      </c>
      <c r="M5986" s="15" t="s">
        <v>981</v>
      </c>
      <c r="N5986" s="15" t="s">
        <v>20716</v>
      </c>
      <c r="O5986" s="37">
        <v>326000</v>
      </c>
      <c r="P5986" s="126" t="s">
        <v>25103</v>
      </c>
      <c r="R5986" s="137">
        <f t="shared" si="93"/>
        <v>3.1999999999999997</v>
      </c>
    </row>
    <row r="5987" spans="2:18" x14ac:dyDescent="0.35">
      <c r="B5987" s="19">
        <v>44578</v>
      </c>
      <c r="C5987" s="19">
        <v>44578.771296296298</v>
      </c>
      <c r="D5987" s="19" t="s">
        <v>97</v>
      </c>
      <c r="E5987" s="16" t="s">
        <v>1002</v>
      </c>
      <c r="F5987" s="37">
        <v>130</v>
      </c>
      <c r="G5987" s="35">
        <v>44494</v>
      </c>
      <c r="H5987" s="35">
        <v>44624</v>
      </c>
      <c r="I5987" s="37">
        <v>5</v>
      </c>
      <c r="J5987" s="37">
        <v>4</v>
      </c>
      <c r="K5987" s="15" t="s">
        <v>99</v>
      </c>
      <c r="L5987" s="15" t="s">
        <v>100</v>
      </c>
      <c r="M5987" s="15" t="s">
        <v>946</v>
      </c>
      <c r="N5987" s="15" t="s">
        <v>20718</v>
      </c>
      <c r="O5987" s="37">
        <v>380000</v>
      </c>
      <c r="P5987" s="126" t="s">
        <v>25103</v>
      </c>
      <c r="R5987" s="137">
        <f t="shared" si="93"/>
        <v>3.1999999999999997</v>
      </c>
    </row>
    <row r="5988" spans="2:18" x14ac:dyDescent="0.35">
      <c r="B5988" s="19">
        <v>44580</v>
      </c>
      <c r="C5988" s="19">
        <v>44580</v>
      </c>
      <c r="D5988" s="19" t="s">
        <v>97</v>
      </c>
      <c r="E5988" s="16" t="s">
        <v>1002</v>
      </c>
      <c r="F5988" s="37">
        <v>130</v>
      </c>
      <c r="G5988" s="35">
        <v>44494</v>
      </c>
      <c r="H5988" s="35">
        <v>44624</v>
      </c>
      <c r="I5988" s="37">
        <v>5</v>
      </c>
      <c r="J5988" s="37">
        <v>4</v>
      </c>
      <c r="K5988" s="15" t="s">
        <v>99</v>
      </c>
      <c r="L5988" s="15" t="s">
        <v>100</v>
      </c>
      <c r="M5988" s="15" t="s">
        <v>946</v>
      </c>
      <c r="N5988" s="15" t="s">
        <v>20730</v>
      </c>
      <c r="O5988" s="37">
        <v>380000</v>
      </c>
      <c r="P5988" s="126" t="s">
        <v>25103</v>
      </c>
      <c r="R5988" s="137">
        <f t="shared" si="93"/>
        <v>3.1999999999999997</v>
      </c>
    </row>
    <row r="5989" spans="2:18" x14ac:dyDescent="0.35">
      <c r="B5989" s="19">
        <v>44582</v>
      </c>
      <c r="C5989" s="19">
        <v>44582</v>
      </c>
      <c r="D5989" s="19" t="s">
        <v>97</v>
      </c>
      <c r="E5989" s="16" t="s">
        <v>1388</v>
      </c>
      <c r="F5989" s="37">
        <v>130</v>
      </c>
      <c r="G5989" s="35">
        <v>44529</v>
      </c>
      <c r="H5989" s="35">
        <v>44659</v>
      </c>
      <c r="I5989" s="37">
        <v>6</v>
      </c>
      <c r="J5989" s="37">
        <v>5</v>
      </c>
      <c r="K5989" s="15" t="s">
        <v>99</v>
      </c>
      <c r="L5989" s="15" t="s">
        <v>100</v>
      </c>
      <c r="M5989" s="15" t="s">
        <v>981</v>
      </c>
      <c r="N5989" s="15" t="s">
        <v>20749</v>
      </c>
      <c r="O5989" s="37">
        <v>326000</v>
      </c>
      <c r="P5989" s="126" t="s">
        <v>25103</v>
      </c>
      <c r="R5989" s="137">
        <f t="shared" si="93"/>
        <v>3.1999999999999997</v>
      </c>
    </row>
    <row r="5990" spans="2:18" x14ac:dyDescent="0.35">
      <c r="B5990" s="19">
        <v>44701</v>
      </c>
      <c r="C5990" s="19">
        <v>44589</v>
      </c>
      <c r="D5990" s="19">
        <v>44701.394618055558</v>
      </c>
      <c r="E5990" s="16" t="s">
        <v>2176</v>
      </c>
      <c r="F5990" s="37">
        <v>130</v>
      </c>
      <c r="G5990" s="35">
        <v>44599</v>
      </c>
      <c r="H5990" s="35">
        <v>44729</v>
      </c>
      <c r="I5990" s="37">
        <v>3</v>
      </c>
      <c r="J5990" s="37">
        <v>2</v>
      </c>
      <c r="K5990" s="15" t="s">
        <v>99</v>
      </c>
      <c r="L5990" s="15" t="s">
        <v>105</v>
      </c>
      <c r="M5990" s="15" t="s">
        <v>2258</v>
      </c>
      <c r="N5990" s="15" t="s">
        <v>2259</v>
      </c>
      <c r="O5990" s="37">
        <v>60000</v>
      </c>
      <c r="P5990" s="126" t="s">
        <v>25103</v>
      </c>
      <c r="R5990" s="137">
        <f t="shared" si="93"/>
        <v>2.6499999999999995</v>
      </c>
    </row>
    <row r="5991" spans="2:18" x14ac:dyDescent="0.35">
      <c r="B5991" s="19">
        <v>44621</v>
      </c>
      <c r="C5991" s="19">
        <v>44621</v>
      </c>
      <c r="D5991" s="19" t="s">
        <v>97</v>
      </c>
      <c r="E5991" s="16" t="s">
        <v>2904</v>
      </c>
      <c r="F5991" s="37">
        <v>130</v>
      </c>
      <c r="G5991" s="35">
        <v>44536</v>
      </c>
      <c r="H5991" s="35">
        <v>44666</v>
      </c>
      <c r="I5991" s="37">
        <v>5</v>
      </c>
      <c r="J5991" s="37">
        <v>3</v>
      </c>
      <c r="K5991" s="15" t="s">
        <v>99</v>
      </c>
      <c r="L5991" s="15" t="s">
        <v>100</v>
      </c>
      <c r="M5991" s="15" t="s">
        <v>14582</v>
      </c>
      <c r="N5991" s="15" t="s">
        <v>14581</v>
      </c>
      <c r="O5991" s="37">
        <v>120000</v>
      </c>
      <c r="P5991" s="126" t="s">
        <v>25103</v>
      </c>
      <c r="R5991" s="137">
        <f t="shared" si="93"/>
        <v>2.7999999999999994</v>
      </c>
    </row>
    <row r="5992" spans="2:18" x14ac:dyDescent="0.35">
      <c r="B5992" s="19">
        <v>44621</v>
      </c>
      <c r="C5992" s="19">
        <v>44621</v>
      </c>
      <c r="D5992" s="19" t="s">
        <v>97</v>
      </c>
      <c r="E5992" s="16" t="s">
        <v>1002</v>
      </c>
      <c r="F5992" s="37">
        <v>130</v>
      </c>
      <c r="G5992" s="35">
        <v>44494</v>
      </c>
      <c r="H5992" s="35">
        <v>44624</v>
      </c>
      <c r="I5992" s="37">
        <v>9</v>
      </c>
      <c r="J5992" s="37">
        <v>5</v>
      </c>
      <c r="K5992" s="15" t="s">
        <v>99</v>
      </c>
      <c r="L5992" s="15" t="s">
        <v>100</v>
      </c>
      <c r="M5992" s="15" t="s">
        <v>946</v>
      </c>
      <c r="N5992" s="15" t="s">
        <v>22548</v>
      </c>
      <c r="O5992" s="37">
        <v>380000</v>
      </c>
      <c r="P5992" s="126" t="s">
        <v>25103</v>
      </c>
      <c r="R5992" s="137">
        <f t="shared" si="93"/>
        <v>3.1999999999999997</v>
      </c>
    </row>
    <row r="5993" spans="2:18" x14ac:dyDescent="0.35">
      <c r="B5993" s="19">
        <v>44670</v>
      </c>
      <c r="C5993" s="19">
        <v>44670</v>
      </c>
      <c r="D5993" s="19" t="s">
        <v>97</v>
      </c>
      <c r="E5993" s="16" t="s">
        <v>4650</v>
      </c>
      <c r="F5993" s="37">
        <v>130</v>
      </c>
      <c r="G5993" s="35">
        <v>44671</v>
      </c>
      <c r="H5993" s="35">
        <v>44801</v>
      </c>
      <c r="I5993" s="37">
        <v>5</v>
      </c>
      <c r="J5993" s="37">
        <v>2</v>
      </c>
      <c r="K5993" s="15" t="s">
        <v>99</v>
      </c>
      <c r="L5993" s="15" t="s">
        <v>105</v>
      </c>
      <c r="M5993" s="15" t="s">
        <v>4651</v>
      </c>
      <c r="N5993" s="15" t="s">
        <v>4652</v>
      </c>
      <c r="O5993" s="37">
        <v>140000</v>
      </c>
      <c r="P5993" s="126" t="s">
        <v>25103</v>
      </c>
      <c r="R5993" s="137">
        <f t="shared" si="93"/>
        <v>2.6499999999999995</v>
      </c>
    </row>
    <row r="5994" spans="2:18" x14ac:dyDescent="0.35">
      <c r="B5994" s="19">
        <v>44683</v>
      </c>
      <c r="C5994" s="19">
        <v>44683</v>
      </c>
      <c r="D5994" s="19" t="s">
        <v>97</v>
      </c>
      <c r="E5994" s="16" t="s">
        <v>12398</v>
      </c>
      <c r="F5994" s="37">
        <v>130</v>
      </c>
      <c r="G5994" s="35">
        <v>44487</v>
      </c>
      <c r="H5994" s="35">
        <v>44617</v>
      </c>
      <c r="I5994" s="37">
        <v>5</v>
      </c>
      <c r="J5994" s="37">
        <v>4</v>
      </c>
      <c r="K5994" s="15" t="s">
        <v>99</v>
      </c>
      <c r="L5994" s="15" t="s">
        <v>100</v>
      </c>
      <c r="M5994" s="15" t="s">
        <v>12397</v>
      </c>
      <c r="N5994" s="15" t="s">
        <v>12396</v>
      </c>
      <c r="O5994" s="37">
        <v>395000</v>
      </c>
      <c r="P5994" s="126" t="s">
        <v>25104</v>
      </c>
      <c r="R5994" s="137">
        <f t="shared" si="93"/>
        <v>3.1999999999999997</v>
      </c>
    </row>
    <row r="5995" spans="2:18" x14ac:dyDescent="0.35">
      <c r="B5995" s="19">
        <v>44683</v>
      </c>
      <c r="C5995" s="19">
        <v>44683</v>
      </c>
      <c r="D5995" s="19" t="s">
        <v>97</v>
      </c>
      <c r="E5995" s="16" t="s">
        <v>12385</v>
      </c>
      <c r="F5995" s="37">
        <v>130</v>
      </c>
      <c r="G5995" s="35">
        <v>44696</v>
      </c>
      <c r="H5995" s="35">
        <v>44826</v>
      </c>
      <c r="I5995" s="37">
        <v>10</v>
      </c>
      <c r="J5995" s="37">
        <v>1</v>
      </c>
      <c r="K5995" s="15" t="s">
        <v>99</v>
      </c>
      <c r="L5995" s="15" t="s">
        <v>105</v>
      </c>
      <c r="M5995" s="15" t="s">
        <v>12384</v>
      </c>
      <c r="N5995" s="15" t="s">
        <v>12383</v>
      </c>
      <c r="O5995" s="37">
        <v>135000</v>
      </c>
      <c r="P5995" s="126" t="s">
        <v>25103</v>
      </c>
      <c r="R5995" s="137">
        <f t="shared" si="93"/>
        <v>2.9499999999999993</v>
      </c>
    </row>
    <row r="5996" spans="2:18" x14ac:dyDescent="0.35">
      <c r="B5996" s="19">
        <v>44713</v>
      </c>
      <c r="C5996" s="19">
        <v>44713.526377314818</v>
      </c>
      <c r="D5996" s="19" t="s">
        <v>97</v>
      </c>
      <c r="E5996" s="16" t="s">
        <v>9096</v>
      </c>
      <c r="F5996" s="37">
        <v>130</v>
      </c>
      <c r="G5996" s="35">
        <v>44715</v>
      </c>
      <c r="H5996" s="35">
        <v>44845</v>
      </c>
      <c r="I5996" s="37">
        <v>3</v>
      </c>
      <c r="J5996" s="37">
        <v>2</v>
      </c>
      <c r="K5996" s="15" t="s">
        <v>99</v>
      </c>
      <c r="L5996" s="15" t="s">
        <v>105</v>
      </c>
      <c r="M5996" s="15" t="s">
        <v>9095</v>
      </c>
      <c r="N5996" s="15" t="s">
        <v>9094</v>
      </c>
      <c r="O5996" s="37">
        <v>20000</v>
      </c>
      <c r="P5996" s="126" t="s">
        <v>25103</v>
      </c>
      <c r="R5996" s="137">
        <f t="shared" si="93"/>
        <v>2.6499999999999995</v>
      </c>
    </row>
    <row r="5997" spans="2:18" x14ac:dyDescent="0.35">
      <c r="B5997" s="19">
        <v>44713</v>
      </c>
      <c r="C5997" s="19">
        <v>44713.809363425928</v>
      </c>
      <c r="D5997" s="19" t="s">
        <v>97</v>
      </c>
      <c r="E5997" s="16" t="s">
        <v>9041</v>
      </c>
      <c r="F5997" s="37">
        <v>130</v>
      </c>
      <c r="G5997" s="35">
        <v>44713</v>
      </c>
      <c r="H5997" s="35">
        <v>44843</v>
      </c>
      <c r="I5997" s="37">
        <v>3</v>
      </c>
      <c r="J5997" s="37">
        <v>1</v>
      </c>
      <c r="K5997" s="15" t="s">
        <v>99</v>
      </c>
      <c r="L5997" s="15" t="s">
        <v>105</v>
      </c>
      <c r="M5997" s="15" t="s">
        <v>9040</v>
      </c>
      <c r="N5997" s="15" t="s">
        <v>9039</v>
      </c>
      <c r="O5997" s="37">
        <v>140000</v>
      </c>
      <c r="P5997" s="126" t="s">
        <v>25103</v>
      </c>
      <c r="R5997" s="137">
        <f t="shared" si="93"/>
        <v>2.9499999999999993</v>
      </c>
    </row>
    <row r="5998" spans="2:18" x14ac:dyDescent="0.35">
      <c r="B5998" s="19">
        <v>44760</v>
      </c>
      <c r="C5998" s="19">
        <v>44760.800439814811</v>
      </c>
      <c r="D5998" s="19" t="s">
        <v>97</v>
      </c>
      <c r="E5998" s="16" t="s">
        <v>10043</v>
      </c>
      <c r="F5998" s="37">
        <v>130</v>
      </c>
      <c r="G5998" s="35">
        <v>44671</v>
      </c>
      <c r="H5998" s="35">
        <v>44801</v>
      </c>
      <c r="I5998" s="37">
        <v>8</v>
      </c>
      <c r="J5998" s="37">
        <v>4</v>
      </c>
      <c r="K5998" s="15" t="s">
        <v>99</v>
      </c>
      <c r="L5998" s="15" t="s">
        <v>105</v>
      </c>
      <c r="M5998" s="15" t="s">
        <v>10042</v>
      </c>
      <c r="N5998" s="15" t="s">
        <v>10041</v>
      </c>
      <c r="O5998" s="37">
        <v>140000</v>
      </c>
      <c r="P5998" s="126" t="s">
        <v>25103</v>
      </c>
      <c r="R5998" s="137">
        <f t="shared" si="93"/>
        <v>2.6499999999999995</v>
      </c>
    </row>
    <row r="5999" spans="2:18" x14ac:dyDescent="0.35">
      <c r="B5999" s="19">
        <v>44762</v>
      </c>
      <c r="C5999" s="19">
        <v>44762.887812499997</v>
      </c>
      <c r="D5999" s="19" t="s">
        <v>97</v>
      </c>
      <c r="E5999" s="16" t="s">
        <v>9944</v>
      </c>
      <c r="F5999" s="37">
        <v>130</v>
      </c>
      <c r="G5999" s="35">
        <v>44763</v>
      </c>
      <c r="H5999" s="35">
        <v>44893</v>
      </c>
      <c r="I5999" s="37">
        <v>4</v>
      </c>
      <c r="J5999" s="37">
        <v>4</v>
      </c>
      <c r="K5999" s="15" t="s">
        <v>99</v>
      </c>
      <c r="L5999" s="15" t="s">
        <v>105</v>
      </c>
      <c r="M5999" s="15" t="s">
        <v>9943</v>
      </c>
      <c r="N5999" s="15" t="s">
        <v>9942</v>
      </c>
      <c r="O5999" s="37">
        <v>111000</v>
      </c>
      <c r="P5999" s="126" t="s">
        <v>25103</v>
      </c>
      <c r="R5999" s="137">
        <f t="shared" si="93"/>
        <v>2.6499999999999995</v>
      </c>
    </row>
    <row r="6000" spans="2:18" x14ac:dyDescent="0.35">
      <c r="B6000" s="19">
        <v>44854</v>
      </c>
      <c r="C6000" s="19">
        <v>44770.893611111111</v>
      </c>
      <c r="D6000" s="19">
        <v>44854.380729166667</v>
      </c>
      <c r="E6000" s="16" t="s">
        <v>9385</v>
      </c>
      <c r="F6000" s="37">
        <v>130</v>
      </c>
      <c r="G6000" s="35">
        <v>44771</v>
      </c>
      <c r="H6000" s="35">
        <v>44901</v>
      </c>
      <c r="I6000" s="37">
        <v>5</v>
      </c>
      <c r="J6000" s="37">
        <v>2</v>
      </c>
      <c r="K6000" s="15" t="s">
        <v>2400</v>
      </c>
      <c r="L6000" s="15" t="s">
        <v>105</v>
      </c>
      <c r="M6000" s="15" t="s">
        <v>9384</v>
      </c>
      <c r="N6000" s="15" t="s">
        <v>9383</v>
      </c>
      <c r="O6000" s="37">
        <v>90000</v>
      </c>
      <c r="P6000" s="126" t="s">
        <v>25103</v>
      </c>
      <c r="R6000" s="137">
        <f t="shared" si="93"/>
        <v>2.5499999999999994</v>
      </c>
    </row>
    <row r="6001" spans="2:18" x14ac:dyDescent="0.35">
      <c r="B6001" s="19">
        <v>44771</v>
      </c>
      <c r="C6001" s="19">
        <v>44771.007986111108</v>
      </c>
      <c r="D6001" s="19" t="s">
        <v>97</v>
      </c>
      <c r="E6001" s="16" t="s">
        <v>9596</v>
      </c>
      <c r="F6001" s="37">
        <v>130</v>
      </c>
      <c r="G6001" s="35">
        <v>44678</v>
      </c>
      <c r="H6001" s="35">
        <v>44808</v>
      </c>
      <c r="I6001" s="37">
        <v>3</v>
      </c>
      <c r="J6001" s="37">
        <v>2</v>
      </c>
      <c r="K6001" s="15" t="s">
        <v>99</v>
      </c>
      <c r="L6001" s="15" t="s">
        <v>105</v>
      </c>
      <c r="M6001" s="15" t="s">
        <v>9595</v>
      </c>
      <c r="N6001" s="15" t="s">
        <v>9594</v>
      </c>
      <c r="O6001" s="37">
        <v>35000</v>
      </c>
      <c r="P6001" s="126" t="s">
        <v>25103</v>
      </c>
      <c r="R6001" s="137">
        <f t="shared" si="93"/>
        <v>2.6499999999999995</v>
      </c>
    </row>
    <row r="6002" spans="2:18" x14ac:dyDescent="0.35">
      <c r="B6002" s="19">
        <v>44782</v>
      </c>
      <c r="C6002" s="19">
        <v>44782.624166666668</v>
      </c>
      <c r="D6002" s="19" t="s">
        <v>97</v>
      </c>
      <c r="E6002" s="16" t="s">
        <v>2914</v>
      </c>
      <c r="F6002" s="37">
        <v>130</v>
      </c>
      <c r="G6002" s="35">
        <v>44760</v>
      </c>
      <c r="H6002" s="35">
        <v>44890</v>
      </c>
      <c r="I6002" s="37">
        <v>3</v>
      </c>
      <c r="J6002" s="37">
        <v>3</v>
      </c>
      <c r="K6002" s="15" t="s">
        <v>99</v>
      </c>
      <c r="L6002" s="15" t="s">
        <v>105</v>
      </c>
      <c r="M6002" s="15" t="s">
        <v>2915</v>
      </c>
      <c r="N6002" s="15" t="s">
        <v>2916</v>
      </c>
      <c r="O6002" s="37">
        <v>100000</v>
      </c>
      <c r="P6002" s="126" t="s">
        <v>25103</v>
      </c>
      <c r="R6002" s="137">
        <f t="shared" si="93"/>
        <v>2.6499999999999995</v>
      </c>
    </row>
    <row r="6003" spans="2:18" x14ac:dyDescent="0.35">
      <c r="B6003" s="19">
        <v>44806</v>
      </c>
      <c r="C6003" s="19">
        <v>44806.553229166668</v>
      </c>
      <c r="D6003" s="19" t="s">
        <v>97</v>
      </c>
      <c r="E6003" s="16" t="s">
        <v>19427</v>
      </c>
      <c r="F6003" s="37">
        <v>130</v>
      </c>
      <c r="G6003" s="35">
        <v>44809</v>
      </c>
      <c r="H6003" s="35">
        <v>44939</v>
      </c>
      <c r="I6003" s="37">
        <v>6</v>
      </c>
      <c r="J6003" s="37">
        <v>2</v>
      </c>
      <c r="K6003" s="15" t="s">
        <v>99</v>
      </c>
      <c r="L6003" s="15" t="s">
        <v>105</v>
      </c>
      <c r="M6003" s="15" t="s">
        <v>20563</v>
      </c>
      <c r="N6003" s="15" t="s">
        <v>20562</v>
      </c>
      <c r="O6003" s="37">
        <v>170000</v>
      </c>
      <c r="P6003" s="126" t="s">
        <v>25103</v>
      </c>
      <c r="R6003" s="137">
        <f t="shared" si="93"/>
        <v>3.0499999999999994</v>
      </c>
    </row>
    <row r="6004" spans="2:18" x14ac:dyDescent="0.35">
      <c r="B6004" s="19">
        <v>44844</v>
      </c>
      <c r="C6004" s="19">
        <v>44806.553229166668</v>
      </c>
      <c r="D6004" s="19">
        <v>44844.754050925927</v>
      </c>
      <c r="E6004" s="16" t="s">
        <v>19427</v>
      </c>
      <c r="F6004" s="37">
        <v>130</v>
      </c>
      <c r="G6004" s="35">
        <v>44809</v>
      </c>
      <c r="H6004" s="35">
        <v>44939</v>
      </c>
      <c r="I6004" s="37">
        <v>6</v>
      </c>
      <c r="J6004" s="37">
        <v>2</v>
      </c>
      <c r="K6004" s="15" t="s">
        <v>99</v>
      </c>
      <c r="L6004" s="15" t="s">
        <v>105</v>
      </c>
      <c r="M6004" s="15" t="s">
        <v>19426</v>
      </c>
      <c r="N6004" s="15" t="s">
        <v>19425</v>
      </c>
      <c r="O6004" s="37">
        <v>170000</v>
      </c>
      <c r="P6004" s="126" t="s">
        <v>25103</v>
      </c>
      <c r="R6004" s="137">
        <f t="shared" si="93"/>
        <v>3.0499999999999994</v>
      </c>
    </row>
    <row r="6005" spans="2:18" x14ac:dyDescent="0.35">
      <c r="B6005" s="19">
        <v>44819</v>
      </c>
      <c r="C6005" s="19">
        <v>44819.591006944444</v>
      </c>
      <c r="D6005" s="19" t="s">
        <v>97</v>
      </c>
      <c r="E6005" s="16" t="s">
        <v>6084</v>
      </c>
      <c r="F6005" s="37">
        <v>130</v>
      </c>
      <c r="G6005" s="35">
        <v>44704</v>
      </c>
      <c r="H6005" s="35">
        <v>44834</v>
      </c>
      <c r="I6005" s="37">
        <v>4</v>
      </c>
      <c r="J6005" s="37">
        <v>1</v>
      </c>
      <c r="K6005" s="15" t="s">
        <v>99</v>
      </c>
      <c r="L6005" s="15" t="s">
        <v>105</v>
      </c>
      <c r="M6005" s="15" t="s">
        <v>11504</v>
      </c>
      <c r="N6005" s="15" t="s">
        <v>20142</v>
      </c>
      <c r="O6005" s="37">
        <v>60000</v>
      </c>
      <c r="P6005" s="126" t="s">
        <v>25103</v>
      </c>
      <c r="R6005" s="137">
        <f t="shared" si="93"/>
        <v>2.9499999999999993</v>
      </c>
    </row>
    <row r="6006" spans="2:18" x14ac:dyDescent="0.35">
      <c r="B6006" s="19">
        <v>44832</v>
      </c>
      <c r="C6006" s="19">
        <v>44832.427071759259</v>
      </c>
      <c r="D6006" s="19" t="s">
        <v>97</v>
      </c>
      <c r="E6006" s="16" t="s">
        <v>2803</v>
      </c>
      <c r="F6006" s="37">
        <v>130</v>
      </c>
      <c r="G6006" s="35">
        <v>44725</v>
      </c>
      <c r="H6006" s="35">
        <v>44855</v>
      </c>
      <c r="I6006" s="37">
        <v>5</v>
      </c>
      <c r="J6006" s="37">
        <v>2</v>
      </c>
      <c r="K6006" s="15" t="s">
        <v>99</v>
      </c>
      <c r="L6006" s="15" t="s">
        <v>205</v>
      </c>
      <c r="M6006" s="15" t="s">
        <v>19615</v>
      </c>
      <c r="N6006" s="15" t="s">
        <v>2805</v>
      </c>
      <c r="O6006" s="38">
        <v>234133.95</v>
      </c>
      <c r="P6006" s="126" t="s">
        <v>25103</v>
      </c>
      <c r="R6006" s="137">
        <f t="shared" si="93"/>
        <v>2.8999999999999995</v>
      </c>
    </row>
    <row r="6007" spans="2:18" x14ac:dyDescent="0.35">
      <c r="B6007" s="19">
        <v>44862</v>
      </c>
      <c r="C6007" s="19">
        <v>44862.425173611111</v>
      </c>
      <c r="D6007" s="19" t="s">
        <v>97</v>
      </c>
      <c r="E6007" s="16" t="s">
        <v>2798</v>
      </c>
      <c r="F6007" s="37">
        <v>130</v>
      </c>
      <c r="G6007" s="35">
        <v>44851</v>
      </c>
      <c r="H6007" s="35">
        <v>44981</v>
      </c>
      <c r="I6007" s="37">
        <v>15</v>
      </c>
      <c r="J6007" s="37">
        <v>3</v>
      </c>
      <c r="K6007" s="15" t="s">
        <v>2393</v>
      </c>
      <c r="L6007" s="15" t="s">
        <v>100</v>
      </c>
      <c r="M6007" s="15" t="s">
        <v>18014</v>
      </c>
      <c r="N6007" s="15" t="s">
        <v>18013</v>
      </c>
      <c r="O6007" s="37">
        <v>1350000</v>
      </c>
      <c r="P6007" s="126" t="s">
        <v>25103</v>
      </c>
      <c r="R6007" s="137">
        <f t="shared" si="93"/>
        <v>2.9499999999999997</v>
      </c>
    </row>
    <row r="6008" spans="2:18" x14ac:dyDescent="0.35">
      <c r="B6008" s="19">
        <v>44959</v>
      </c>
      <c r="C6008" s="19">
        <v>44883.46980324074</v>
      </c>
      <c r="D6008" s="19">
        <v>44959.673842592594</v>
      </c>
      <c r="E6008" s="16" t="s">
        <v>15425</v>
      </c>
      <c r="F6008" s="37">
        <v>130</v>
      </c>
      <c r="G6008" s="35">
        <v>44886</v>
      </c>
      <c r="H6008" s="35">
        <v>45016</v>
      </c>
      <c r="I6008" s="37">
        <v>6</v>
      </c>
      <c r="J6008" s="37">
        <v>11</v>
      </c>
      <c r="K6008" s="15" t="s">
        <v>2393</v>
      </c>
      <c r="L6008" s="15" t="s">
        <v>118</v>
      </c>
      <c r="M6008" s="15" t="s">
        <v>15424</v>
      </c>
      <c r="N6008" s="15" t="s">
        <v>15423</v>
      </c>
      <c r="O6008" s="37">
        <v>200000</v>
      </c>
      <c r="P6008" s="126" t="s">
        <v>25103</v>
      </c>
      <c r="R6008" s="137">
        <f t="shared" si="93"/>
        <v>2.9999999999999996</v>
      </c>
    </row>
    <row r="6009" spans="2:18" x14ac:dyDescent="0.35">
      <c r="B6009" s="19">
        <v>44907</v>
      </c>
      <c r="C6009" s="19">
        <v>44907.473773148151</v>
      </c>
      <c r="D6009" s="19" t="s">
        <v>97</v>
      </c>
      <c r="E6009" s="16" t="s">
        <v>6153</v>
      </c>
      <c r="F6009" s="37">
        <v>130</v>
      </c>
      <c r="G6009" s="35">
        <v>44907</v>
      </c>
      <c r="H6009" s="35">
        <v>45037</v>
      </c>
      <c r="I6009" s="37">
        <v>3</v>
      </c>
      <c r="J6009" s="37">
        <v>1</v>
      </c>
      <c r="K6009" s="15" t="s">
        <v>2405</v>
      </c>
      <c r="L6009" s="15" t="s">
        <v>105</v>
      </c>
      <c r="M6009" s="15" t="s">
        <v>6154</v>
      </c>
      <c r="N6009" s="15" t="s">
        <v>6155</v>
      </c>
      <c r="O6009" s="37">
        <v>50000</v>
      </c>
      <c r="P6009" s="126" t="s">
        <v>25103</v>
      </c>
      <c r="R6009" s="137">
        <f t="shared" si="93"/>
        <v>2.8999999999999995</v>
      </c>
    </row>
    <row r="6010" spans="2:18" x14ac:dyDescent="0.35">
      <c r="B6010" s="19">
        <v>45000</v>
      </c>
      <c r="C6010" s="19">
        <v>44910.709085648145</v>
      </c>
      <c r="D6010" s="19">
        <v>45000.630682870367</v>
      </c>
      <c r="E6010" s="16" t="s">
        <v>6383</v>
      </c>
      <c r="F6010" s="37">
        <v>130</v>
      </c>
      <c r="G6010" s="35">
        <v>44914</v>
      </c>
      <c r="H6010" s="35">
        <v>45044</v>
      </c>
      <c r="I6010" s="37">
        <v>5</v>
      </c>
      <c r="J6010" s="37">
        <v>3</v>
      </c>
      <c r="K6010" s="15" t="s">
        <v>2405</v>
      </c>
      <c r="L6010" s="15" t="s">
        <v>100</v>
      </c>
      <c r="M6010" s="15" t="s">
        <v>7105</v>
      </c>
      <c r="N6010" s="15" t="s">
        <v>7106</v>
      </c>
      <c r="O6010" s="37">
        <v>99195</v>
      </c>
      <c r="P6010" s="126" t="s">
        <v>25103</v>
      </c>
      <c r="R6010" s="137">
        <f t="shared" si="93"/>
        <v>2.7499999999999996</v>
      </c>
    </row>
    <row r="6011" spans="2:18" x14ac:dyDescent="0.35">
      <c r="B6011" s="19">
        <v>44910</v>
      </c>
      <c r="C6011" s="19">
        <v>44910.989050925928</v>
      </c>
      <c r="D6011" s="19" t="s">
        <v>97</v>
      </c>
      <c r="E6011" s="16" t="s">
        <v>6399</v>
      </c>
      <c r="F6011" s="37">
        <v>130</v>
      </c>
      <c r="G6011" s="35">
        <v>44914</v>
      </c>
      <c r="H6011" s="35">
        <v>45044</v>
      </c>
      <c r="I6011" s="37">
        <v>3</v>
      </c>
      <c r="J6011" s="37">
        <v>3</v>
      </c>
      <c r="K6011" s="15" t="s">
        <v>2405</v>
      </c>
      <c r="L6011" s="15" t="s">
        <v>105</v>
      </c>
      <c r="M6011" s="15" t="s">
        <v>6400</v>
      </c>
      <c r="N6011" s="15" t="s">
        <v>6401</v>
      </c>
      <c r="O6011" s="37">
        <v>40000</v>
      </c>
      <c r="P6011" s="126" t="s">
        <v>25103</v>
      </c>
      <c r="R6011" s="137">
        <f t="shared" si="93"/>
        <v>2.5999999999999996</v>
      </c>
    </row>
    <row r="6012" spans="2:18" x14ac:dyDescent="0.35">
      <c r="B6012" s="19">
        <v>44913</v>
      </c>
      <c r="C6012" s="19">
        <v>44913.434189814812</v>
      </c>
      <c r="D6012" s="19" t="s">
        <v>97</v>
      </c>
      <c r="E6012" s="16" t="s">
        <v>6487</v>
      </c>
      <c r="F6012" s="37">
        <v>130</v>
      </c>
      <c r="G6012" s="35">
        <v>44914</v>
      </c>
      <c r="H6012" s="35">
        <v>45044</v>
      </c>
      <c r="I6012" s="37">
        <v>8</v>
      </c>
      <c r="J6012" s="37">
        <v>2</v>
      </c>
      <c r="K6012" s="15" t="s">
        <v>2393</v>
      </c>
      <c r="L6012" s="15" t="s">
        <v>105</v>
      </c>
      <c r="M6012" s="15" t="s">
        <v>6488</v>
      </c>
      <c r="N6012" s="15" t="s">
        <v>6489</v>
      </c>
      <c r="O6012" s="37">
        <v>900000</v>
      </c>
      <c r="P6012" s="126" t="s">
        <v>25103</v>
      </c>
      <c r="R6012" s="137">
        <f t="shared" si="93"/>
        <v>2.4</v>
      </c>
    </row>
    <row r="6013" spans="2:18" x14ac:dyDescent="0.35">
      <c r="B6013" s="19">
        <v>44697</v>
      </c>
      <c r="C6013" s="19">
        <v>44694.514386574076</v>
      </c>
      <c r="D6013" s="19">
        <v>44697.429618055554</v>
      </c>
      <c r="E6013" s="16" t="s">
        <v>10932</v>
      </c>
      <c r="F6013" s="37">
        <v>131</v>
      </c>
      <c r="G6013" s="35">
        <v>44697</v>
      </c>
      <c r="H6013" s="35">
        <v>44828</v>
      </c>
      <c r="I6013" s="37">
        <v>3</v>
      </c>
      <c r="J6013" s="37">
        <v>3</v>
      </c>
      <c r="K6013" s="15" t="s">
        <v>99</v>
      </c>
      <c r="L6013" s="15" t="s">
        <v>105</v>
      </c>
      <c r="M6013" s="15" t="s">
        <v>11006</v>
      </c>
      <c r="N6013" s="15" t="s">
        <v>11796</v>
      </c>
      <c r="O6013" s="37">
        <v>69765</v>
      </c>
      <c r="P6013" s="126" t="s">
        <v>25103</v>
      </c>
      <c r="R6013" s="137">
        <f t="shared" si="93"/>
        <v>2.6499999999999995</v>
      </c>
    </row>
    <row r="6014" spans="2:18" x14ac:dyDescent="0.35">
      <c r="B6014" s="19">
        <v>44697</v>
      </c>
      <c r="C6014" s="19">
        <v>44694.517129629632</v>
      </c>
      <c r="D6014" s="19">
        <v>44697.415578703702</v>
      </c>
      <c r="E6014" s="16" t="s">
        <v>10934</v>
      </c>
      <c r="F6014" s="37">
        <v>131</v>
      </c>
      <c r="G6014" s="35">
        <v>44697</v>
      </c>
      <c r="H6014" s="35">
        <v>44828</v>
      </c>
      <c r="I6014" s="37">
        <v>3</v>
      </c>
      <c r="J6014" s="37">
        <v>3</v>
      </c>
      <c r="K6014" s="15" t="s">
        <v>99</v>
      </c>
      <c r="L6014" s="15" t="s">
        <v>105</v>
      </c>
      <c r="M6014" s="15" t="s">
        <v>10933</v>
      </c>
      <c r="N6014" s="15" t="s">
        <v>11796</v>
      </c>
      <c r="O6014" s="37">
        <v>59064</v>
      </c>
      <c r="P6014" s="126" t="s">
        <v>25103</v>
      </c>
      <c r="R6014" s="137">
        <f t="shared" si="93"/>
        <v>2.6499999999999995</v>
      </c>
    </row>
    <row r="6015" spans="2:18" x14ac:dyDescent="0.35">
      <c r="B6015" s="19">
        <v>44806</v>
      </c>
      <c r="C6015" s="19">
        <v>44694.625381944446</v>
      </c>
      <c r="D6015" s="19">
        <v>44806.65253472222</v>
      </c>
      <c r="E6015" s="16" t="s">
        <v>11048</v>
      </c>
      <c r="F6015" s="37">
        <v>131</v>
      </c>
      <c r="G6015" s="35">
        <v>44697</v>
      </c>
      <c r="H6015" s="35">
        <v>44828</v>
      </c>
      <c r="I6015" s="37">
        <v>12</v>
      </c>
      <c r="J6015" s="37">
        <v>5</v>
      </c>
      <c r="K6015" s="15" t="s">
        <v>104</v>
      </c>
      <c r="L6015" s="15" t="s">
        <v>105</v>
      </c>
      <c r="M6015" s="15" t="s">
        <v>11047</v>
      </c>
      <c r="N6015" s="15" t="s">
        <v>11046</v>
      </c>
      <c r="O6015" s="37">
        <v>315000</v>
      </c>
      <c r="P6015" s="126" t="s">
        <v>25103</v>
      </c>
      <c r="R6015" s="137">
        <f t="shared" si="93"/>
        <v>2.9499999999999993</v>
      </c>
    </row>
    <row r="6016" spans="2:18" x14ac:dyDescent="0.35">
      <c r="B6016" s="19">
        <v>44740</v>
      </c>
      <c r="C6016" s="19">
        <v>44740.735636574071</v>
      </c>
      <c r="D6016" s="19" t="s">
        <v>97</v>
      </c>
      <c r="E6016" s="16" t="s">
        <v>7962</v>
      </c>
      <c r="F6016" s="37">
        <v>131</v>
      </c>
      <c r="G6016" s="35">
        <v>44757</v>
      </c>
      <c r="H6016" s="35">
        <v>44888</v>
      </c>
      <c r="I6016" s="37">
        <v>5</v>
      </c>
      <c r="J6016" s="37">
        <v>5</v>
      </c>
      <c r="K6016" s="15" t="s">
        <v>99</v>
      </c>
      <c r="L6016" s="15" t="s">
        <v>100</v>
      </c>
      <c r="M6016" s="15" t="s">
        <v>7961</v>
      </c>
      <c r="N6016" s="15" t="s">
        <v>7960</v>
      </c>
      <c r="O6016" s="38">
        <v>426042.2</v>
      </c>
      <c r="P6016" s="126" t="s">
        <v>25103</v>
      </c>
      <c r="R6016" s="137">
        <f t="shared" si="93"/>
        <v>3.1999999999999997</v>
      </c>
    </row>
    <row r="6017" spans="2:18" x14ac:dyDescent="0.35">
      <c r="B6017" s="19">
        <v>45098</v>
      </c>
      <c r="C6017" s="19">
        <v>44813.726863425924</v>
      </c>
      <c r="D6017" s="19">
        <v>45098.229432870372</v>
      </c>
      <c r="E6017" s="16" t="s">
        <v>19209</v>
      </c>
      <c r="F6017" s="37">
        <v>131</v>
      </c>
      <c r="G6017" s="35">
        <v>45099</v>
      </c>
      <c r="H6017" s="35">
        <v>45230</v>
      </c>
      <c r="I6017" s="37">
        <v>10</v>
      </c>
      <c r="J6017" s="37">
        <v>12</v>
      </c>
      <c r="K6017" s="15" t="s">
        <v>2393</v>
      </c>
      <c r="L6017" s="15" t="s">
        <v>105</v>
      </c>
      <c r="M6017" s="15" t="s">
        <v>19208</v>
      </c>
      <c r="N6017" s="15" t="s">
        <v>19207</v>
      </c>
      <c r="O6017" s="37">
        <v>1800000</v>
      </c>
      <c r="P6017" s="126" t="s">
        <v>25103</v>
      </c>
      <c r="R6017" s="137">
        <f t="shared" si="93"/>
        <v>2.8</v>
      </c>
    </row>
    <row r="6018" spans="2:18" x14ac:dyDescent="0.35">
      <c r="B6018" s="19">
        <v>44867</v>
      </c>
      <c r="C6018" s="19">
        <v>44867.439467592594</v>
      </c>
      <c r="D6018" s="19" t="s">
        <v>97</v>
      </c>
      <c r="E6018" s="16" t="s">
        <v>6494</v>
      </c>
      <c r="F6018" s="37">
        <v>131</v>
      </c>
      <c r="G6018" s="35">
        <v>44868</v>
      </c>
      <c r="H6018" s="35">
        <v>44999</v>
      </c>
      <c r="I6018" s="37">
        <v>12</v>
      </c>
      <c r="J6018" s="37">
        <v>4</v>
      </c>
      <c r="K6018" s="15" t="s">
        <v>2393</v>
      </c>
      <c r="L6018" s="15" t="s">
        <v>105</v>
      </c>
      <c r="M6018" s="15" t="s">
        <v>6495</v>
      </c>
      <c r="N6018" s="15" t="s">
        <v>17441</v>
      </c>
      <c r="O6018" s="37">
        <v>750000</v>
      </c>
      <c r="P6018" s="126" t="s">
        <v>25103</v>
      </c>
      <c r="R6018" s="137">
        <f t="shared" si="93"/>
        <v>2.4</v>
      </c>
    </row>
    <row r="6019" spans="2:18" x14ac:dyDescent="0.35">
      <c r="B6019" s="19">
        <v>44880</v>
      </c>
      <c r="C6019" s="19">
        <v>44880.743935185186</v>
      </c>
      <c r="D6019" s="19" t="s">
        <v>97</v>
      </c>
      <c r="E6019" s="16" t="s">
        <v>3287</v>
      </c>
      <c r="F6019" s="37">
        <v>131</v>
      </c>
      <c r="G6019" s="35">
        <v>44886</v>
      </c>
      <c r="H6019" s="35">
        <v>45017</v>
      </c>
      <c r="I6019" s="37">
        <v>10</v>
      </c>
      <c r="J6019" s="37">
        <v>3</v>
      </c>
      <c r="K6019" s="15" t="s">
        <v>2393</v>
      </c>
      <c r="L6019" s="15" t="s">
        <v>105</v>
      </c>
      <c r="M6019" s="15" t="s">
        <v>16823</v>
      </c>
      <c r="N6019" s="15" t="s">
        <v>21526</v>
      </c>
      <c r="O6019" s="37">
        <v>196000</v>
      </c>
      <c r="P6019" s="126" t="s">
        <v>25103</v>
      </c>
      <c r="R6019" s="137">
        <f t="shared" si="93"/>
        <v>2.9999999999999996</v>
      </c>
    </row>
    <row r="6020" spans="2:18" x14ac:dyDescent="0.35">
      <c r="B6020" s="19">
        <v>44883</v>
      </c>
      <c r="C6020" s="19">
        <v>44883.528923611113</v>
      </c>
      <c r="D6020" s="19" t="s">
        <v>97</v>
      </c>
      <c r="E6020" s="16" t="s">
        <v>16640</v>
      </c>
      <c r="F6020" s="37">
        <v>131</v>
      </c>
      <c r="G6020" s="35">
        <v>44886</v>
      </c>
      <c r="H6020" s="35">
        <v>45017</v>
      </c>
      <c r="I6020" s="37">
        <v>4</v>
      </c>
      <c r="J6020" s="37">
        <v>6</v>
      </c>
      <c r="K6020" s="15" t="s">
        <v>2405</v>
      </c>
      <c r="L6020" s="15" t="s">
        <v>105</v>
      </c>
      <c r="M6020" s="15" t="s">
        <v>16639</v>
      </c>
      <c r="N6020" s="15" t="s">
        <v>16638</v>
      </c>
      <c r="O6020" s="37">
        <v>94000</v>
      </c>
      <c r="P6020" s="126" t="s">
        <v>25103</v>
      </c>
      <c r="R6020" s="137">
        <f t="shared" ref="R6020:R6083" si="94">0.3*IF(F6020&lt;=30, 2, IF(AND(F6020&gt;=31, F6020&lt;=90), 3, IF(AND(F6020&gt;=91, F6020&lt;=180), 4, IF(AND(F6020&gt;=181, F6020&lt;=364), 1, 2)))) + 0.3*IF(J6020=1, 3, IF(AND(J6020&gt;=2, J6020&lt;=5), 2, IF(AND(J6020&gt;=6, J6020&lt;=10), 4, 2))) + 0.2*IF(O6020&lt;=150000, 2, IF(AND(O6020&gt;=150001, O6020&lt;=500000), 4, IF(AND(O6020&gt;=500001, O6020&lt;=1000000), 1, 3)))+ 0.15*IF(NOT(ISERROR(SEARCH("fognat",L6020))), 4, IF(NOT(ISERROR(SEARCH("compres",L6020))), 2, IF(NOT(ISERROR(SEARCH("facciat",L6020))), 3, IF(NOT(ISERROR(SEARCH("estaur",L6020))), 4, 1)))) + 0.05*IF(NOT(ISERROR(SEARCH("anutenz",K6020))), 3, IF(NOT(ISERROR(SEARCH("uova",K6020))), 4, IF(NOT(ISERROR(SEARCH("rivat",K6020))), 2, IF(NOT(ISERROR(SEARCH("ubblic",K6020))), 1, 1))))</f>
        <v>3.1999999999999997</v>
      </c>
    </row>
    <row r="6021" spans="2:18" x14ac:dyDescent="0.35">
      <c r="B6021" s="19">
        <v>44914</v>
      </c>
      <c r="C6021" s="19">
        <v>44914.424201388887</v>
      </c>
      <c r="D6021" s="19" t="s">
        <v>97</v>
      </c>
      <c r="E6021" s="16" t="s">
        <v>6494</v>
      </c>
      <c r="F6021" s="37">
        <v>131</v>
      </c>
      <c r="G6021" s="35">
        <v>44868</v>
      </c>
      <c r="H6021" s="35">
        <v>44999</v>
      </c>
      <c r="I6021" s="37">
        <v>12</v>
      </c>
      <c r="J6021" s="37">
        <v>7</v>
      </c>
      <c r="K6021" s="15" t="s">
        <v>2393</v>
      </c>
      <c r="L6021" s="15" t="s">
        <v>105</v>
      </c>
      <c r="M6021" s="15" t="s">
        <v>6495</v>
      </c>
      <c r="N6021" s="15" t="s">
        <v>24100</v>
      </c>
      <c r="O6021" s="37">
        <v>750000</v>
      </c>
      <c r="P6021" s="126" t="s">
        <v>25103</v>
      </c>
      <c r="R6021" s="137">
        <f t="shared" si="94"/>
        <v>3</v>
      </c>
    </row>
    <row r="6022" spans="2:18" x14ac:dyDescent="0.35">
      <c r="B6022" s="19">
        <v>45371</v>
      </c>
      <c r="C6022" s="19">
        <v>44802.573692129627</v>
      </c>
      <c r="D6022" s="19">
        <v>45371.508113425924</v>
      </c>
      <c r="E6022" s="16" t="s">
        <v>3207</v>
      </c>
      <c r="F6022" s="37">
        <v>132</v>
      </c>
      <c r="G6022" s="35">
        <v>45372</v>
      </c>
      <c r="H6022" s="35">
        <v>45504</v>
      </c>
      <c r="I6022" s="37">
        <v>18</v>
      </c>
      <c r="J6022" s="37">
        <v>9</v>
      </c>
      <c r="K6022" s="15" t="s">
        <v>2400</v>
      </c>
      <c r="L6022" s="15" t="s">
        <v>105</v>
      </c>
      <c r="M6022" s="15" t="s">
        <v>3552</v>
      </c>
      <c r="N6022" s="15" t="s">
        <v>24931</v>
      </c>
      <c r="O6022" s="38">
        <v>491833.88</v>
      </c>
      <c r="P6022" s="126" t="s">
        <v>25103</v>
      </c>
      <c r="R6022" s="137">
        <f t="shared" si="94"/>
        <v>3.55</v>
      </c>
    </row>
    <row r="6023" spans="2:18" x14ac:dyDescent="0.35">
      <c r="B6023" s="19">
        <v>45097</v>
      </c>
      <c r="C6023" s="19">
        <v>44813.726863425924</v>
      </c>
      <c r="D6023" s="19">
        <v>45097.043425925927</v>
      </c>
      <c r="E6023" s="16" t="s">
        <v>19209</v>
      </c>
      <c r="F6023" s="37">
        <v>132</v>
      </c>
      <c r="G6023" s="35">
        <v>45098</v>
      </c>
      <c r="H6023" s="35">
        <v>45230</v>
      </c>
      <c r="I6023" s="37">
        <v>9</v>
      </c>
      <c r="J6023" s="37">
        <v>11</v>
      </c>
      <c r="K6023" s="15" t="s">
        <v>2393</v>
      </c>
      <c r="L6023" s="15" t="s">
        <v>105</v>
      </c>
      <c r="M6023" s="15" t="s">
        <v>19213</v>
      </c>
      <c r="N6023" s="15" t="s">
        <v>19212</v>
      </c>
      <c r="O6023" s="37">
        <v>1800000</v>
      </c>
      <c r="P6023" s="126" t="s">
        <v>25103</v>
      </c>
      <c r="R6023" s="137">
        <f t="shared" si="94"/>
        <v>2.8</v>
      </c>
    </row>
    <row r="6024" spans="2:18" x14ac:dyDescent="0.35">
      <c r="B6024" s="19">
        <v>45139</v>
      </c>
      <c r="C6024" s="19">
        <v>44887.545393518521</v>
      </c>
      <c r="D6024" s="19">
        <v>45139.129629629628</v>
      </c>
      <c r="E6024" s="16" t="s">
        <v>14613</v>
      </c>
      <c r="F6024" s="37">
        <v>132</v>
      </c>
      <c r="G6024" s="35">
        <v>45159</v>
      </c>
      <c r="H6024" s="35">
        <v>45291</v>
      </c>
      <c r="I6024" s="37">
        <v>6</v>
      </c>
      <c r="J6024" s="37">
        <v>2</v>
      </c>
      <c r="K6024" s="15" t="s">
        <v>2405</v>
      </c>
      <c r="L6024" s="15" t="s">
        <v>105</v>
      </c>
      <c r="M6024" s="15" t="s">
        <v>15128</v>
      </c>
      <c r="N6024" s="15" t="s">
        <v>24583</v>
      </c>
      <c r="O6024" s="37">
        <v>1410204</v>
      </c>
      <c r="P6024" s="126" t="s">
        <v>25103</v>
      </c>
      <c r="R6024" s="137">
        <f t="shared" si="94"/>
        <v>2.8</v>
      </c>
    </row>
    <row r="6025" spans="2:18" x14ac:dyDescent="0.35">
      <c r="B6025" s="19">
        <v>44572</v>
      </c>
      <c r="C6025" s="19">
        <v>44571</v>
      </c>
      <c r="D6025" s="19" t="s">
        <v>97</v>
      </c>
      <c r="E6025" s="16" t="s">
        <v>491</v>
      </c>
      <c r="F6025" s="37">
        <v>133</v>
      </c>
      <c r="G6025" s="35">
        <v>44578</v>
      </c>
      <c r="H6025" s="35">
        <v>44711</v>
      </c>
      <c r="I6025" s="37">
        <v>4</v>
      </c>
      <c r="J6025" s="37">
        <v>1</v>
      </c>
      <c r="K6025" s="15" t="s">
        <v>99</v>
      </c>
      <c r="L6025" s="15" t="s">
        <v>105</v>
      </c>
      <c r="M6025" s="15" t="s">
        <v>492</v>
      </c>
      <c r="N6025" s="15" t="s">
        <v>493</v>
      </c>
      <c r="O6025" s="37">
        <v>120000</v>
      </c>
      <c r="P6025" s="126" t="s">
        <v>25103</v>
      </c>
      <c r="R6025" s="137">
        <f t="shared" si="94"/>
        <v>2.9499999999999993</v>
      </c>
    </row>
    <row r="6026" spans="2:18" x14ac:dyDescent="0.35">
      <c r="B6026" s="19">
        <v>45430</v>
      </c>
      <c r="C6026" s="19">
        <v>44575</v>
      </c>
      <c r="D6026" s="19">
        <v>45430.46769675926</v>
      </c>
      <c r="E6026" s="16" t="s">
        <v>848</v>
      </c>
      <c r="F6026" s="37">
        <v>133</v>
      </c>
      <c r="G6026" s="35">
        <v>44578</v>
      </c>
      <c r="H6026" s="35">
        <v>44711</v>
      </c>
      <c r="I6026" s="37">
        <v>80</v>
      </c>
      <c r="J6026" s="37">
        <v>138</v>
      </c>
      <c r="K6026" s="15" t="s">
        <v>2393</v>
      </c>
      <c r="L6026" s="15" t="s">
        <v>105</v>
      </c>
      <c r="M6026" s="15" t="s">
        <v>2474</v>
      </c>
      <c r="N6026" s="15" t="s">
        <v>24975</v>
      </c>
      <c r="O6026" s="37">
        <v>4000000</v>
      </c>
      <c r="P6026" s="126" t="s">
        <v>25103</v>
      </c>
      <c r="R6026" s="137">
        <f t="shared" si="94"/>
        <v>2.8</v>
      </c>
    </row>
    <row r="6027" spans="2:18" x14ac:dyDescent="0.35">
      <c r="B6027" s="19">
        <v>44603</v>
      </c>
      <c r="C6027" s="19">
        <v>44601</v>
      </c>
      <c r="D6027" s="19" t="s">
        <v>97</v>
      </c>
      <c r="E6027" s="16" t="s">
        <v>9429</v>
      </c>
      <c r="F6027" s="37">
        <v>133</v>
      </c>
      <c r="G6027" s="35">
        <v>44352</v>
      </c>
      <c r="H6027" s="35">
        <v>44485</v>
      </c>
      <c r="I6027" s="37">
        <v>7</v>
      </c>
      <c r="J6027" s="37">
        <v>5</v>
      </c>
      <c r="K6027" s="15" t="s">
        <v>99</v>
      </c>
      <c r="L6027" s="15" t="s">
        <v>105</v>
      </c>
      <c r="M6027" s="15" t="s">
        <v>21455</v>
      </c>
      <c r="N6027" s="15" t="s">
        <v>21456</v>
      </c>
      <c r="O6027" s="37">
        <v>920000</v>
      </c>
      <c r="P6027" s="126" t="s">
        <v>25103</v>
      </c>
      <c r="R6027" s="137">
        <f t="shared" si="94"/>
        <v>2.4499999999999997</v>
      </c>
    </row>
    <row r="6028" spans="2:18" x14ac:dyDescent="0.35">
      <c r="B6028" s="19">
        <v>44607</v>
      </c>
      <c r="C6028" s="19">
        <v>44607</v>
      </c>
      <c r="D6028" s="19" t="s">
        <v>97</v>
      </c>
      <c r="E6028" s="16" t="s">
        <v>21719</v>
      </c>
      <c r="F6028" s="37">
        <v>133</v>
      </c>
      <c r="G6028" s="35">
        <v>44489</v>
      </c>
      <c r="H6028" s="35">
        <v>44622</v>
      </c>
      <c r="I6028" s="37">
        <v>5</v>
      </c>
      <c r="J6028" s="37">
        <v>2</v>
      </c>
      <c r="K6028" s="15" t="s">
        <v>99</v>
      </c>
      <c r="L6028" s="15" t="s">
        <v>105</v>
      </c>
      <c r="M6028" s="15" t="s">
        <v>21720</v>
      </c>
      <c r="N6028" s="15" t="s">
        <v>21721</v>
      </c>
      <c r="O6028" s="37">
        <v>85000</v>
      </c>
      <c r="P6028" s="126" t="s">
        <v>25103</v>
      </c>
      <c r="R6028" s="137">
        <f t="shared" si="94"/>
        <v>2.6499999999999995</v>
      </c>
    </row>
    <row r="6029" spans="2:18" x14ac:dyDescent="0.35">
      <c r="B6029" s="19">
        <v>44771</v>
      </c>
      <c r="C6029" s="19">
        <v>44664</v>
      </c>
      <c r="D6029" s="19">
        <v>44771.765416666669</v>
      </c>
      <c r="E6029" s="16" t="s">
        <v>4582</v>
      </c>
      <c r="F6029" s="37">
        <v>133</v>
      </c>
      <c r="G6029" s="35">
        <v>44671</v>
      </c>
      <c r="H6029" s="35">
        <v>44804</v>
      </c>
      <c r="I6029" s="37">
        <v>3</v>
      </c>
      <c r="J6029" s="37">
        <v>1</v>
      </c>
      <c r="K6029" s="15" t="s">
        <v>99</v>
      </c>
      <c r="L6029" s="15" t="s">
        <v>193</v>
      </c>
      <c r="M6029" s="15" t="s">
        <v>5525</v>
      </c>
      <c r="N6029" s="15" t="s">
        <v>4584</v>
      </c>
      <c r="O6029" s="37">
        <v>55000</v>
      </c>
      <c r="P6029" s="126" t="s">
        <v>25103</v>
      </c>
      <c r="R6029" s="137">
        <f t="shared" si="94"/>
        <v>3.2499999999999996</v>
      </c>
    </row>
    <row r="6030" spans="2:18" x14ac:dyDescent="0.35">
      <c r="B6030" s="19">
        <v>44916</v>
      </c>
      <c r="C6030" s="19">
        <v>44816.296689814815</v>
      </c>
      <c r="D6030" s="19">
        <v>44916.579907407409</v>
      </c>
      <c r="E6030" s="16" t="s">
        <v>19315</v>
      </c>
      <c r="F6030" s="37">
        <v>133</v>
      </c>
      <c r="G6030" s="35">
        <v>44824</v>
      </c>
      <c r="H6030" s="35">
        <v>44957</v>
      </c>
      <c r="I6030" s="37">
        <v>5</v>
      </c>
      <c r="J6030" s="37">
        <v>1</v>
      </c>
      <c r="K6030" s="15" t="s">
        <v>2393</v>
      </c>
      <c r="L6030" s="15" t="s">
        <v>105</v>
      </c>
      <c r="M6030" s="15" t="s">
        <v>19314</v>
      </c>
      <c r="N6030" s="15" t="s">
        <v>5206</v>
      </c>
      <c r="O6030" s="38">
        <v>93754.69</v>
      </c>
      <c r="P6030" s="126" t="s">
        <v>25103</v>
      </c>
      <c r="R6030" s="137">
        <f t="shared" si="94"/>
        <v>2.8999999999999995</v>
      </c>
    </row>
    <row r="6031" spans="2:18" x14ac:dyDescent="0.35">
      <c r="B6031" s="19">
        <v>44847</v>
      </c>
      <c r="C6031" s="19">
        <v>44847.529490740744</v>
      </c>
      <c r="D6031" s="19" t="s">
        <v>97</v>
      </c>
      <c r="E6031" s="16" t="s">
        <v>17679</v>
      </c>
      <c r="F6031" s="37">
        <v>133</v>
      </c>
      <c r="G6031" s="35">
        <v>44848</v>
      </c>
      <c r="H6031" s="35">
        <v>44981</v>
      </c>
      <c r="I6031" s="37">
        <v>6</v>
      </c>
      <c r="J6031" s="37">
        <v>4</v>
      </c>
      <c r="K6031" s="15" t="s">
        <v>2393</v>
      </c>
      <c r="L6031" s="15" t="s">
        <v>105</v>
      </c>
      <c r="M6031" s="15" t="s">
        <v>17741</v>
      </c>
      <c r="N6031" s="15" t="s">
        <v>18660</v>
      </c>
      <c r="O6031" s="38">
        <v>155996.95000000001</v>
      </c>
      <c r="P6031" s="126" t="s">
        <v>25103</v>
      </c>
      <c r="R6031" s="137">
        <f t="shared" si="94"/>
        <v>2.9999999999999996</v>
      </c>
    </row>
    <row r="6032" spans="2:18" x14ac:dyDescent="0.35">
      <c r="B6032" s="19">
        <v>44902</v>
      </c>
      <c r="C6032" s="19">
        <v>44902.751655092594</v>
      </c>
      <c r="D6032" s="19" t="s">
        <v>97</v>
      </c>
      <c r="E6032" s="16" t="s">
        <v>6075</v>
      </c>
      <c r="F6032" s="37">
        <v>133</v>
      </c>
      <c r="G6032" s="35">
        <v>44909</v>
      </c>
      <c r="H6032" s="35">
        <v>45042</v>
      </c>
      <c r="I6032" s="37">
        <v>4</v>
      </c>
      <c r="J6032" s="37">
        <v>1</v>
      </c>
      <c r="K6032" s="15" t="s">
        <v>2405</v>
      </c>
      <c r="L6032" s="15" t="s">
        <v>105</v>
      </c>
      <c r="M6032" s="15" t="s">
        <v>6076</v>
      </c>
      <c r="N6032" s="15" t="s">
        <v>6077</v>
      </c>
      <c r="O6032" s="37">
        <v>30000</v>
      </c>
      <c r="P6032" s="126" t="s">
        <v>25103</v>
      </c>
      <c r="R6032" s="137">
        <f t="shared" si="94"/>
        <v>2.8999999999999995</v>
      </c>
    </row>
    <row r="6033" spans="2:18" x14ac:dyDescent="0.35">
      <c r="B6033" s="19">
        <v>44620</v>
      </c>
      <c r="C6033" s="19">
        <v>44616</v>
      </c>
      <c r="D6033" s="19" t="s">
        <v>97</v>
      </c>
      <c r="E6033" s="16" t="s">
        <v>13523</v>
      </c>
      <c r="F6033" s="37">
        <v>134</v>
      </c>
      <c r="G6033" s="35">
        <v>44545</v>
      </c>
      <c r="H6033" s="35">
        <v>44679</v>
      </c>
      <c r="I6033" s="37">
        <v>5</v>
      </c>
      <c r="J6033" s="37">
        <v>2</v>
      </c>
      <c r="K6033" s="15" t="s">
        <v>99</v>
      </c>
      <c r="L6033" s="15" t="s">
        <v>105</v>
      </c>
      <c r="M6033" s="15" t="s">
        <v>22496</v>
      </c>
      <c r="N6033" s="15" t="s">
        <v>22497</v>
      </c>
      <c r="O6033" s="37">
        <v>50000</v>
      </c>
      <c r="P6033" s="126" t="s">
        <v>25103</v>
      </c>
      <c r="R6033" s="137">
        <f t="shared" si="94"/>
        <v>2.6499999999999995</v>
      </c>
    </row>
    <row r="6034" spans="2:18" x14ac:dyDescent="0.35">
      <c r="B6034" s="19">
        <v>44638</v>
      </c>
      <c r="C6034" s="19">
        <v>44638</v>
      </c>
      <c r="D6034" s="19" t="s">
        <v>97</v>
      </c>
      <c r="E6034" s="16" t="s">
        <v>13523</v>
      </c>
      <c r="F6034" s="37">
        <v>134</v>
      </c>
      <c r="G6034" s="35">
        <v>44545</v>
      </c>
      <c r="H6034" s="35">
        <v>44679</v>
      </c>
      <c r="I6034" s="37">
        <v>5</v>
      </c>
      <c r="J6034" s="37">
        <v>3</v>
      </c>
      <c r="K6034" s="15" t="s">
        <v>99</v>
      </c>
      <c r="L6034" s="15" t="s">
        <v>105</v>
      </c>
      <c r="M6034" s="15" t="s">
        <v>13522</v>
      </c>
      <c r="N6034" s="15" t="s">
        <v>13521</v>
      </c>
      <c r="O6034" s="37">
        <v>50000</v>
      </c>
      <c r="P6034" s="126" t="s">
        <v>25103</v>
      </c>
      <c r="R6034" s="137">
        <f t="shared" si="94"/>
        <v>2.6499999999999995</v>
      </c>
    </row>
    <row r="6035" spans="2:18" x14ac:dyDescent="0.35">
      <c r="B6035" s="19">
        <v>44740</v>
      </c>
      <c r="C6035" s="19">
        <v>44740.498645833337</v>
      </c>
      <c r="D6035" s="19" t="s">
        <v>97</v>
      </c>
      <c r="E6035" s="16" t="s">
        <v>97</v>
      </c>
      <c r="F6035" s="37">
        <v>134</v>
      </c>
      <c r="G6035" s="35">
        <v>44740</v>
      </c>
      <c r="H6035" s="35">
        <v>44874</v>
      </c>
      <c r="I6035" s="37">
        <v>5</v>
      </c>
      <c r="J6035" s="37">
        <v>2</v>
      </c>
      <c r="K6035" s="15" t="s">
        <v>305</v>
      </c>
      <c r="L6035" s="15" t="s">
        <v>105</v>
      </c>
      <c r="M6035" s="15" t="s">
        <v>7995</v>
      </c>
      <c r="N6035" s="15" t="s">
        <v>7994</v>
      </c>
      <c r="O6035" s="37">
        <v>379866</v>
      </c>
      <c r="P6035" s="126" t="s">
        <v>25103</v>
      </c>
      <c r="R6035" s="137">
        <f t="shared" si="94"/>
        <v>2.9499999999999993</v>
      </c>
    </row>
    <row r="6036" spans="2:18" x14ac:dyDescent="0.35">
      <c r="B6036" s="19">
        <v>44820</v>
      </c>
      <c r="C6036" s="19">
        <v>44820.468969907408</v>
      </c>
      <c r="D6036" s="19" t="s">
        <v>97</v>
      </c>
      <c r="E6036" s="16" t="s">
        <v>20110</v>
      </c>
      <c r="F6036" s="37">
        <v>134</v>
      </c>
      <c r="G6036" s="35">
        <v>44823</v>
      </c>
      <c r="H6036" s="35">
        <v>44957</v>
      </c>
      <c r="I6036" s="37">
        <v>4</v>
      </c>
      <c r="J6036" s="37">
        <v>3</v>
      </c>
      <c r="K6036" s="15" t="s">
        <v>99</v>
      </c>
      <c r="L6036" s="15" t="s">
        <v>100</v>
      </c>
      <c r="M6036" s="15" t="s">
        <v>20109</v>
      </c>
      <c r="N6036" s="15" t="s">
        <v>23595</v>
      </c>
      <c r="O6036" s="37">
        <v>207200</v>
      </c>
      <c r="P6036" s="126" t="s">
        <v>25103</v>
      </c>
      <c r="R6036" s="137">
        <f t="shared" si="94"/>
        <v>3.1999999999999997</v>
      </c>
    </row>
    <row r="6037" spans="2:18" x14ac:dyDescent="0.35">
      <c r="B6037" s="19">
        <v>44580</v>
      </c>
      <c r="C6037" s="19">
        <v>44579</v>
      </c>
      <c r="D6037" s="19" t="s">
        <v>97</v>
      </c>
      <c r="E6037" s="16" t="s">
        <v>1145</v>
      </c>
      <c r="F6037" s="37">
        <v>135</v>
      </c>
      <c r="G6037" s="35">
        <v>44592</v>
      </c>
      <c r="H6037" s="35">
        <v>44727</v>
      </c>
      <c r="I6037" s="37">
        <v>5</v>
      </c>
      <c r="J6037" s="37">
        <v>2</v>
      </c>
      <c r="K6037" s="15" t="s">
        <v>99</v>
      </c>
      <c r="L6037" s="15" t="s">
        <v>105</v>
      </c>
      <c r="M6037" s="15" t="s">
        <v>1146</v>
      </c>
      <c r="N6037" s="15" t="s">
        <v>1147</v>
      </c>
      <c r="O6037" s="37">
        <v>94000</v>
      </c>
      <c r="P6037" s="126" t="s">
        <v>25103</v>
      </c>
      <c r="R6037" s="137">
        <f t="shared" si="94"/>
        <v>2.6499999999999995</v>
      </c>
    </row>
    <row r="6038" spans="2:18" x14ac:dyDescent="0.35">
      <c r="B6038" s="19">
        <v>44606</v>
      </c>
      <c r="C6038" s="19">
        <v>44606</v>
      </c>
      <c r="D6038" s="19" t="s">
        <v>97</v>
      </c>
      <c r="E6038" s="16" t="s">
        <v>10792</v>
      </c>
      <c r="F6038" s="37">
        <v>135</v>
      </c>
      <c r="G6038" s="35">
        <v>44608</v>
      </c>
      <c r="H6038" s="35">
        <v>44743</v>
      </c>
      <c r="I6038" s="37">
        <v>10</v>
      </c>
      <c r="J6038" s="37">
        <v>1</v>
      </c>
      <c r="K6038" s="15" t="s">
        <v>99</v>
      </c>
      <c r="L6038" s="15" t="s">
        <v>105</v>
      </c>
      <c r="M6038" s="15" t="s">
        <v>21603</v>
      </c>
      <c r="N6038" s="15" t="s">
        <v>4424</v>
      </c>
      <c r="O6038" s="37">
        <v>20000</v>
      </c>
      <c r="P6038" s="126" t="s">
        <v>25103</v>
      </c>
      <c r="R6038" s="137">
        <f t="shared" si="94"/>
        <v>2.9499999999999993</v>
      </c>
    </row>
    <row r="6039" spans="2:18" x14ac:dyDescent="0.35">
      <c r="B6039" s="19">
        <v>44614</v>
      </c>
      <c r="C6039" s="19">
        <v>44613</v>
      </c>
      <c r="D6039" s="19" t="s">
        <v>97</v>
      </c>
      <c r="E6039" s="16" t="s">
        <v>22141</v>
      </c>
      <c r="F6039" s="37">
        <v>135</v>
      </c>
      <c r="G6039" s="35">
        <v>44621</v>
      </c>
      <c r="H6039" s="35">
        <v>44756</v>
      </c>
      <c r="I6039" s="37">
        <v>7</v>
      </c>
      <c r="J6039" s="37">
        <v>5</v>
      </c>
      <c r="K6039" s="15" t="s">
        <v>99</v>
      </c>
      <c r="L6039" s="15" t="s">
        <v>100</v>
      </c>
      <c r="M6039" s="15" t="s">
        <v>22142</v>
      </c>
      <c r="N6039" s="15" t="s">
        <v>22143</v>
      </c>
      <c r="O6039" s="37">
        <v>1175000</v>
      </c>
      <c r="P6039" s="126" t="s">
        <v>25103</v>
      </c>
      <c r="R6039" s="137">
        <f t="shared" si="94"/>
        <v>2.9999999999999996</v>
      </c>
    </row>
    <row r="6040" spans="2:18" x14ac:dyDescent="0.35">
      <c r="B6040" s="19">
        <v>44621</v>
      </c>
      <c r="C6040" s="19">
        <v>44621</v>
      </c>
      <c r="D6040" s="19" t="s">
        <v>97</v>
      </c>
      <c r="E6040" s="16" t="s">
        <v>14570</v>
      </c>
      <c r="F6040" s="37">
        <v>135</v>
      </c>
      <c r="G6040" s="35">
        <v>44636</v>
      </c>
      <c r="H6040" s="35">
        <v>44771</v>
      </c>
      <c r="I6040" s="37">
        <v>10</v>
      </c>
      <c r="J6040" s="37">
        <v>2</v>
      </c>
      <c r="K6040" s="15" t="s">
        <v>99</v>
      </c>
      <c r="L6040" s="15" t="s">
        <v>105</v>
      </c>
      <c r="M6040" s="15" t="s">
        <v>14565</v>
      </c>
      <c r="N6040" s="15" t="s">
        <v>8447</v>
      </c>
      <c r="O6040" s="37">
        <v>20000</v>
      </c>
      <c r="P6040" s="126" t="s">
        <v>25103</v>
      </c>
      <c r="R6040" s="137">
        <f t="shared" si="94"/>
        <v>2.6499999999999995</v>
      </c>
    </row>
    <row r="6041" spans="2:18" x14ac:dyDescent="0.35">
      <c r="B6041" s="19">
        <v>44621</v>
      </c>
      <c r="C6041" s="19">
        <v>44621</v>
      </c>
      <c r="D6041" s="19" t="s">
        <v>97</v>
      </c>
      <c r="E6041" s="16" t="s">
        <v>10792</v>
      </c>
      <c r="F6041" s="37">
        <v>135</v>
      </c>
      <c r="G6041" s="35">
        <v>44608</v>
      </c>
      <c r="H6041" s="35">
        <v>44743</v>
      </c>
      <c r="I6041" s="37">
        <v>10</v>
      </c>
      <c r="J6041" s="37">
        <v>2</v>
      </c>
      <c r="K6041" s="15" t="s">
        <v>99</v>
      </c>
      <c r="L6041" s="15" t="s">
        <v>105</v>
      </c>
      <c r="M6041" s="15" t="s">
        <v>14565</v>
      </c>
      <c r="N6041" s="15" t="s">
        <v>8447</v>
      </c>
      <c r="O6041" s="37">
        <v>20000</v>
      </c>
      <c r="P6041" s="126" t="s">
        <v>25103</v>
      </c>
      <c r="R6041" s="137">
        <f t="shared" si="94"/>
        <v>2.6499999999999995</v>
      </c>
    </row>
    <row r="6042" spans="2:18" x14ac:dyDescent="0.35">
      <c r="B6042" s="19">
        <v>44629</v>
      </c>
      <c r="C6042" s="19">
        <v>44629</v>
      </c>
      <c r="D6042" s="19" t="s">
        <v>97</v>
      </c>
      <c r="E6042" s="16" t="s">
        <v>3048</v>
      </c>
      <c r="F6042" s="37">
        <v>135</v>
      </c>
      <c r="G6042" s="35">
        <v>44529</v>
      </c>
      <c r="H6042" s="35">
        <v>44664</v>
      </c>
      <c r="I6042" s="37">
        <v>6</v>
      </c>
      <c r="J6042" s="37">
        <v>18</v>
      </c>
      <c r="K6042" s="15" t="s">
        <v>99</v>
      </c>
      <c r="L6042" s="15" t="s">
        <v>105</v>
      </c>
      <c r="M6042" s="15" t="s">
        <v>14084</v>
      </c>
      <c r="N6042" s="15" t="s">
        <v>22699</v>
      </c>
      <c r="O6042" s="37">
        <v>500000</v>
      </c>
      <c r="P6042" s="126" t="s">
        <v>25103</v>
      </c>
      <c r="R6042" s="137">
        <f t="shared" si="94"/>
        <v>3.0499999999999994</v>
      </c>
    </row>
    <row r="6043" spans="2:18" x14ac:dyDescent="0.35">
      <c r="B6043" s="19">
        <v>44631</v>
      </c>
      <c r="C6043" s="19">
        <v>44631</v>
      </c>
      <c r="D6043" s="19" t="s">
        <v>97</v>
      </c>
      <c r="E6043" s="16" t="s">
        <v>10792</v>
      </c>
      <c r="F6043" s="37">
        <v>135</v>
      </c>
      <c r="G6043" s="35">
        <v>44608</v>
      </c>
      <c r="H6043" s="35">
        <v>44743</v>
      </c>
      <c r="I6043" s="37">
        <v>10</v>
      </c>
      <c r="J6043" s="37">
        <v>2</v>
      </c>
      <c r="K6043" s="15" t="s">
        <v>99</v>
      </c>
      <c r="L6043" s="15" t="s">
        <v>105</v>
      </c>
      <c r="M6043" s="15" t="s">
        <v>13959</v>
      </c>
      <c r="N6043" s="15" t="s">
        <v>8447</v>
      </c>
      <c r="O6043" s="38">
        <v>288586.96999999997</v>
      </c>
      <c r="P6043" s="126" t="s">
        <v>25103</v>
      </c>
      <c r="R6043" s="137">
        <f t="shared" si="94"/>
        <v>3.0499999999999994</v>
      </c>
    </row>
    <row r="6044" spans="2:18" x14ac:dyDescent="0.35">
      <c r="B6044" s="19">
        <v>44736</v>
      </c>
      <c r="C6044" s="19">
        <v>44736.313472222224</v>
      </c>
      <c r="D6044" s="19" t="s">
        <v>97</v>
      </c>
      <c r="E6044" s="16" t="s">
        <v>8142</v>
      </c>
      <c r="F6044" s="37">
        <v>135</v>
      </c>
      <c r="G6044" s="35">
        <v>44746</v>
      </c>
      <c r="H6044" s="35">
        <v>44881</v>
      </c>
      <c r="I6044" s="37">
        <v>4</v>
      </c>
      <c r="J6044" s="37">
        <v>3</v>
      </c>
      <c r="K6044" s="15" t="s">
        <v>99</v>
      </c>
      <c r="L6044" s="15" t="s">
        <v>105</v>
      </c>
      <c r="M6044" s="15" t="s">
        <v>8141</v>
      </c>
      <c r="N6044" s="15" t="s">
        <v>8140</v>
      </c>
      <c r="O6044" s="37">
        <v>150000</v>
      </c>
      <c r="P6044" s="126" t="s">
        <v>25103</v>
      </c>
      <c r="R6044" s="137">
        <f t="shared" si="94"/>
        <v>2.6499999999999995</v>
      </c>
    </row>
    <row r="6045" spans="2:18" x14ac:dyDescent="0.35">
      <c r="B6045" s="19">
        <v>44783</v>
      </c>
      <c r="C6045" s="19">
        <v>44783.554120370369</v>
      </c>
      <c r="D6045" s="19" t="s">
        <v>97</v>
      </c>
      <c r="E6045" s="16" t="s">
        <v>2970</v>
      </c>
      <c r="F6045" s="37">
        <v>135</v>
      </c>
      <c r="G6045" s="35">
        <v>44809</v>
      </c>
      <c r="H6045" s="35">
        <v>44944</v>
      </c>
      <c r="I6045" s="37">
        <v>5</v>
      </c>
      <c r="J6045" s="37">
        <v>5</v>
      </c>
      <c r="K6045" s="15" t="s">
        <v>99</v>
      </c>
      <c r="L6045" s="15" t="s">
        <v>105</v>
      </c>
      <c r="M6045" s="15" t="s">
        <v>2971</v>
      </c>
      <c r="N6045" s="15" t="s">
        <v>2972</v>
      </c>
      <c r="O6045" s="38">
        <v>590695.25</v>
      </c>
      <c r="P6045" s="126" t="s">
        <v>25103</v>
      </c>
      <c r="R6045" s="137">
        <f t="shared" si="94"/>
        <v>2.4499999999999997</v>
      </c>
    </row>
    <row r="6046" spans="2:18" x14ac:dyDescent="0.35">
      <c r="B6046" s="19">
        <v>45121</v>
      </c>
      <c r="C6046" s="19">
        <v>44783.554120370369</v>
      </c>
      <c r="D6046" s="19">
        <v>45121.534548611111</v>
      </c>
      <c r="E6046" s="16" t="s">
        <v>2970</v>
      </c>
      <c r="F6046" s="37">
        <v>135</v>
      </c>
      <c r="G6046" s="35">
        <v>45122</v>
      </c>
      <c r="H6046" s="35">
        <v>45257</v>
      </c>
      <c r="I6046" s="37">
        <v>5</v>
      </c>
      <c r="J6046" s="37">
        <v>11</v>
      </c>
      <c r="K6046" s="15" t="s">
        <v>2405</v>
      </c>
      <c r="L6046" s="15" t="s">
        <v>105</v>
      </c>
      <c r="M6046" s="15" t="s">
        <v>3498</v>
      </c>
      <c r="N6046" s="15" t="s">
        <v>24529</v>
      </c>
      <c r="O6046" s="38">
        <v>661489.74</v>
      </c>
      <c r="P6046" s="126" t="s">
        <v>25103</v>
      </c>
      <c r="R6046" s="137">
        <f t="shared" si="94"/>
        <v>2.4</v>
      </c>
    </row>
    <row r="6047" spans="2:18" x14ac:dyDescent="0.35">
      <c r="B6047" s="19">
        <v>45128</v>
      </c>
      <c r="C6047" s="19">
        <v>44783.554120370369</v>
      </c>
      <c r="D6047" s="19">
        <v>45128.479837962965</v>
      </c>
      <c r="E6047" s="16" t="s">
        <v>2970</v>
      </c>
      <c r="F6047" s="37">
        <v>135</v>
      </c>
      <c r="G6047" s="35">
        <v>45131</v>
      </c>
      <c r="H6047" s="35">
        <v>45266</v>
      </c>
      <c r="I6047" s="37">
        <v>5</v>
      </c>
      <c r="J6047" s="37">
        <v>12</v>
      </c>
      <c r="K6047" s="15" t="s">
        <v>2405</v>
      </c>
      <c r="L6047" s="15" t="s">
        <v>105</v>
      </c>
      <c r="M6047" s="15" t="s">
        <v>3502</v>
      </c>
      <c r="N6047" s="15" t="s">
        <v>24552</v>
      </c>
      <c r="O6047" s="38">
        <v>661489.74</v>
      </c>
      <c r="P6047" s="126" t="s">
        <v>25103</v>
      </c>
      <c r="R6047" s="137">
        <f t="shared" si="94"/>
        <v>2.4</v>
      </c>
    </row>
    <row r="6048" spans="2:18" x14ac:dyDescent="0.35">
      <c r="B6048" s="19">
        <v>45177</v>
      </c>
      <c r="C6048" s="19">
        <v>44783.554120370369</v>
      </c>
      <c r="D6048" s="19">
        <v>45177.439155092594</v>
      </c>
      <c r="E6048" s="16" t="s">
        <v>2970</v>
      </c>
      <c r="F6048" s="37">
        <v>135</v>
      </c>
      <c r="G6048" s="35">
        <v>45180</v>
      </c>
      <c r="H6048" s="35">
        <v>45315</v>
      </c>
      <c r="I6048" s="37">
        <v>5</v>
      </c>
      <c r="J6048" s="37">
        <v>13</v>
      </c>
      <c r="K6048" s="15" t="s">
        <v>2405</v>
      </c>
      <c r="L6048" s="15" t="s">
        <v>105</v>
      </c>
      <c r="M6048" s="15" t="s">
        <v>3514</v>
      </c>
      <c r="N6048" s="15" t="s">
        <v>24629</v>
      </c>
      <c r="O6048" s="38">
        <v>661489.74</v>
      </c>
      <c r="P6048" s="126" t="s">
        <v>25103</v>
      </c>
      <c r="R6048" s="137">
        <f t="shared" si="94"/>
        <v>2.4</v>
      </c>
    </row>
    <row r="6049" spans="2:18" x14ac:dyDescent="0.35">
      <c r="B6049" s="19">
        <v>44789</v>
      </c>
      <c r="C6049" s="19">
        <v>44789.788136574076</v>
      </c>
      <c r="D6049" s="19" t="s">
        <v>97</v>
      </c>
      <c r="E6049" s="16" t="s">
        <v>3060</v>
      </c>
      <c r="F6049" s="37">
        <v>135</v>
      </c>
      <c r="G6049" s="35">
        <v>44789</v>
      </c>
      <c r="H6049" s="35">
        <v>44924</v>
      </c>
      <c r="I6049" s="37">
        <v>4</v>
      </c>
      <c r="J6049" s="37">
        <v>2</v>
      </c>
      <c r="K6049" s="15" t="s">
        <v>99</v>
      </c>
      <c r="L6049" s="15" t="s">
        <v>105</v>
      </c>
      <c r="M6049" s="15" t="s">
        <v>3061</v>
      </c>
      <c r="N6049" s="15" t="s">
        <v>3062</v>
      </c>
      <c r="O6049" s="37">
        <v>125000</v>
      </c>
      <c r="P6049" s="126" t="s">
        <v>25103</v>
      </c>
      <c r="R6049" s="137">
        <f t="shared" si="94"/>
        <v>2.6499999999999995</v>
      </c>
    </row>
    <row r="6050" spans="2:18" x14ac:dyDescent="0.35">
      <c r="B6050" s="19">
        <v>44798</v>
      </c>
      <c r="C6050" s="19">
        <v>44798.582557870373</v>
      </c>
      <c r="D6050" s="19" t="s">
        <v>97</v>
      </c>
      <c r="E6050" s="16" t="s">
        <v>3153</v>
      </c>
      <c r="F6050" s="37">
        <v>135</v>
      </c>
      <c r="G6050" s="35">
        <v>44690</v>
      </c>
      <c r="H6050" s="35">
        <v>44825</v>
      </c>
      <c r="I6050" s="37">
        <v>4</v>
      </c>
      <c r="J6050" s="37">
        <v>2</v>
      </c>
      <c r="K6050" s="15" t="s">
        <v>99</v>
      </c>
      <c r="L6050" s="15" t="s">
        <v>100</v>
      </c>
      <c r="M6050" s="15" t="s">
        <v>3154</v>
      </c>
      <c r="N6050" s="15" t="s">
        <v>3155</v>
      </c>
      <c r="O6050" s="38">
        <v>84334.87</v>
      </c>
      <c r="P6050" s="126" t="s">
        <v>25103</v>
      </c>
      <c r="R6050" s="137">
        <f t="shared" si="94"/>
        <v>2.7999999999999994</v>
      </c>
    </row>
    <row r="6051" spans="2:18" x14ac:dyDescent="0.35">
      <c r="B6051" s="19">
        <v>44833</v>
      </c>
      <c r="C6051" s="19">
        <v>44833.616863425923</v>
      </c>
      <c r="D6051" s="19" t="s">
        <v>97</v>
      </c>
      <c r="E6051" s="16" t="s">
        <v>19537</v>
      </c>
      <c r="F6051" s="37">
        <v>135</v>
      </c>
      <c r="G6051" s="35">
        <v>44837</v>
      </c>
      <c r="H6051" s="35">
        <v>44972</v>
      </c>
      <c r="I6051" s="37">
        <v>5</v>
      </c>
      <c r="J6051" s="37">
        <v>6</v>
      </c>
      <c r="K6051" s="15" t="s">
        <v>99</v>
      </c>
      <c r="L6051" s="15" t="s">
        <v>105</v>
      </c>
      <c r="M6051" s="15" t="s">
        <v>19536</v>
      </c>
      <c r="N6051" s="15" t="s">
        <v>23658</v>
      </c>
      <c r="O6051" s="38">
        <v>590695.25</v>
      </c>
      <c r="P6051" s="126" t="s">
        <v>25103</v>
      </c>
      <c r="R6051" s="137">
        <f t="shared" si="94"/>
        <v>3.05</v>
      </c>
    </row>
    <row r="6052" spans="2:18" x14ac:dyDescent="0.35">
      <c r="B6052" s="19">
        <v>44873</v>
      </c>
      <c r="C6052" s="19">
        <v>44873.711805555555</v>
      </c>
      <c r="D6052" s="19" t="s">
        <v>97</v>
      </c>
      <c r="E6052" s="16" t="s">
        <v>8142</v>
      </c>
      <c r="F6052" s="37">
        <v>135</v>
      </c>
      <c r="G6052" s="35">
        <v>44879</v>
      </c>
      <c r="H6052" s="35">
        <v>45014</v>
      </c>
      <c r="I6052" s="37">
        <v>1</v>
      </c>
      <c r="J6052" s="37">
        <v>1</v>
      </c>
      <c r="K6052" s="15" t="s">
        <v>2405</v>
      </c>
      <c r="L6052" s="15" t="s">
        <v>105</v>
      </c>
      <c r="M6052" s="15" t="s">
        <v>17180</v>
      </c>
      <c r="N6052" s="15" t="s">
        <v>8139</v>
      </c>
      <c r="O6052" s="37">
        <v>150000</v>
      </c>
      <c r="P6052" s="126" t="s">
        <v>25103</v>
      </c>
      <c r="R6052" s="137">
        <f t="shared" si="94"/>
        <v>2.8999999999999995</v>
      </c>
    </row>
    <row r="6053" spans="2:18" x14ac:dyDescent="0.35">
      <c r="B6053" s="19">
        <v>44806</v>
      </c>
      <c r="C6053" s="19">
        <v>44806.569062499999</v>
      </c>
      <c r="D6053" s="19" t="s">
        <v>97</v>
      </c>
      <c r="E6053" s="16" t="s">
        <v>4714</v>
      </c>
      <c r="F6053" s="37">
        <v>136</v>
      </c>
      <c r="G6053" s="35">
        <v>44699</v>
      </c>
      <c r="H6053" s="35">
        <v>44835</v>
      </c>
      <c r="I6053" s="37">
        <v>3</v>
      </c>
      <c r="J6053" s="37">
        <v>1</v>
      </c>
      <c r="K6053" s="15" t="s">
        <v>99</v>
      </c>
      <c r="L6053" s="15" t="s">
        <v>105</v>
      </c>
      <c r="M6053" s="15" t="s">
        <v>20558</v>
      </c>
      <c r="N6053" s="15" t="s">
        <v>20557</v>
      </c>
      <c r="O6053" s="37">
        <v>95000</v>
      </c>
      <c r="P6053" s="126" t="s">
        <v>25103</v>
      </c>
      <c r="R6053" s="137">
        <f t="shared" si="94"/>
        <v>2.9499999999999993</v>
      </c>
    </row>
    <row r="6054" spans="2:18" x14ac:dyDescent="0.35">
      <c r="B6054" s="19">
        <v>45253</v>
      </c>
      <c r="C6054" s="19">
        <v>44575</v>
      </c>
      <c r="D6054" s="19">
        <v>45253.096932870372</v>
      </c>
      <c r="E6054" s="16" t="s">
        <v>848</v>
      </c>
      <c r="F6054" s="37">
        <v>137</v>
      </c>
      <c r="G6054" s="35">
        <v>44578</v>
      </c>
      <c r="H6054" s="35">
        <v>44715</v>
      </c>
      <c r="I6054" s="37">
        <v>110</v>
      </c>
      <c r="J6054" s="37">
        <v>107</v>
      </c>
      <c r="K6054" s="15" t="s">
        <v>2393</v>
      </c>
      <c r="L6054" s="15" t="s">
        <v>105</v>
      </c>
      <c r="M6054" s="15" t="s">
        <v>2474</v>
      </c>
      <c r="N6054" s="15" t="s">
        <v>24814</v>
      </c>
      <c r="O6054" s="37">
        <v>5600000</v>
      </c>
      <c r="P6054" s="126" t="s">
        <v>25103</v>
      </c>
      <c r="R6054" s="137">
        <f t="shared" si="94"/>
        <v>2.8</v>
      </c>
    </row>
    <row r="6055" spans="2:18" x14ac:dyDescent="0.35">
      <c r="B6055" s="19">
        <v>44600</v>
      </c>
      <c r="C6055" s="19">
        <v>44599</v>
      </c>
      <c r="D6055" s="19" t="s">
        <v>97</v>
      </c>
      <c r="E6055" s="16" t="s">
        <v>3583</v>
      </c>
      <c r="F6055" s="37">
        <v>137</v>
      </c>
      <c r="G6055" s="35">
        <v>44599</v>
      </c>
      <c r="H6055" s="35">
        <v>44736</v>
      </c>
      <c r="I6055" s="37">
        <v>25</v>
      </c>
      <c r="J6055" s="37">
        <v>1</v>
      </c>
      <c r="K6055" s="15" t="s">
        <v>305</v>
      </c>
      <c r="L6055" s="15" t="s">
        <v>105</v>
      </c>
      <c r="M6055" s="15" t="s">
        <v>21186</v>
      </c>
      <c r="N6055" s="15" t="s">
        <v>21187</v>
      </c>
      <c r="O6055" s="38">
        <v>877739.4</v>
      </c>
      <c r="P6055" s="126" t="s">
        <v>25103</v>
      </c>
      <c r="R6055" s="137">
        <f t="shared" si="94"/>
        <v>2.6499999999999995</v>
      </c>
    </row>
    <row r="6056" spans="2:18" x14ac:dyDescent="0.35">
      <c r="B6056" s="19">
        <v>44662</v>
      </c>
      <c r="C6056" s="19">
        <v>44662</v>
      </c>
      <c r="D6056" s="19" t="s">
        <v>97</v>
      </c>
      <c r="E6056" s="16" t="s">
        <v>1890</v>
      </c>
      <c r="F6056" s="37">
        <v>137</v>
      </c>
      <c r="G6056" s="35">
        <v>44503</v>
      </c>
      <c r="H6056" s="35">
        <v>44640</v>
      </c>
      <c r="I6056" s="37">
        <v>6</v>
      </c>
      <c r="J6056" s="37">
        <v>2</v>
      </c>
      <c r="K6056" s="15" t="s">
        <v>99</v>
      </c>
      <c r="L6056" s="15" t="s">
        <v>100</v>
      </c>
      <c r="M6056" s="15" t="s">
        <v>718</v>
      </c>
      <c r="N6056" s="15" t="s">
        <v>4178</v>
      </c>
      <c r="O6056" s="37">
        <v>295000</v>
      </c>
      <c r="P6056" s="126" t="s">
        <v>25103</v>
      </c>
      <c r="R6056" s="137">
        <f t="shared" si="94"/>
        <v>3.1999999999999997</v>
      </c>
    </row>
    <row r="6057" spans="2:18" x14ac:dyDescent="0.35">
      <c r="B6057" s="19">
        <v>44693</v>
      </c>
      <c r="C6057" s="19">
        <v>44692.543969907405</v>
      </c>
      <c r="D6057" s="19" t="s">
        <v>97</v>
      </c>
      <c r="E6057" s="16" t="s">
        <v>1592</v>
      </c>
      <c r="F6057" s="37">
        <v>137</v>
      </c>
      <c r="G6057" s="35">
        <v>44704</v>
      </c>
      <c r="H6057" s="35">
        <v>44841</v>
      </c>
      <c r="I6057" s="37">
        <v>4</v>
      </c>
      <c r="J6057" s="37">
        <v>2</v>
      </c>
      <c r="K6057" s="15" t="s">
        <v>99</v>
      </c>
      <c r="L6057" s="15" t="s">
        <v>105</v>
      </c>
      <c r="M6057" s="15" t="s">
        <v>11985</v>
      </c>
      <c r="N6057" s="15" t="s">
        <v>11984</v>
      </c>
      <c r="O6057" s="37">
        <v>55000</v>
      </c>
      <c r="P6057" s="126" t="s">
        <v>25103</v>
      </c>
      <c r="R6057" s="137">
        <f t="shared" si="94"/>
        <v>2.6499999999999995</v>
      </c>
    </row>
    <row r="6058" spans="2:18" x14ac:dyDescent="0.35">
      <c r="B6058" s="19">
        <v>44883</v>
      </c>
      <c r="C6058" s="19">
        <v>44883.784282407411</v>
      </c>
      <c r="D6058" s="19" t="s">
        <v>97</v>
      </c>
      <c r="E6058" s="16" t="s">
        <v>2714</v>
      </c>
      <c r="F6058" s="37">
        <v>137</v>
      </c>
      <c r="G6058" s="35">
        <v>44886</v>
      </c>
      <c r="H6058" s="35">
        <v>45023</v>
      </c>
      <c r="I6058" s="37">
        <v>4</v>
      </c>
      <c r="J6058" s="37">
        <v>1</v>
      </c>
      <c r="K6058" s="15" t="s">
        <v>2405</v>
      </c>
      <c r="L6058" s="15" t="s">
        <v>205</v>
      </c>
      <c r="M6058" s="15" t="s">
        <v>15231</v>
      </c>
      <c r="N6058" s="15" t="s">
        <v>2716</v>
      </c>
      <c r="O6058" s="37">
        <v>450000</v>
      </c>
      <c r="P6058" s="126" t="s">
        <v>25103</v>
      </c>
      <c r="R6058" s="137">
        <f t="shared" si="94"/>
        <v>3.1499999999999995</v>
      </c>
    </row>
    <row r="6059" spans="2:18" x14ac:dyDescent="0.35">
      <c r="B6059" s="19">
        <v>44564</v>
      </c>
      <c r="C6059" s="19">
        <v>44564</v>
      </c>
      <c r="D6059" s="19" t="s">
        <v>97</v>
      </c>
      <c r="E6059" s="16" t="s">
        <v>152</v>
      </c>
      <c r="F6059" s="37">
        <v>138</v>
      </c>
      <c r="G6059" s="35">
        <v>44510</v>
      </c>
      <c r="H6059" s="35">
        <v>44648</v>
      </c>
      <c r="I6059" s="37">
        <v>5</v>
      </c>
      <c r="J6059" s="37">
        <v>1</v>
      </c>
      <c r="K6059" s="15" t="s">
        <v>99</v>
      </c>
      <c r="L6059" s="15" t="s">
        <v>100</v>
      </c>
      <c r="M6059" s="15" t="s">
        <v>153</v>
      </c>
      <c r="N6059" s="15" t="s">
        <v>154</v>
      </c>
      <c r="O6059" s="37">
        <v>380000</v>
      </c>
      <c r="P6059" s="126" t="s">
        <v>25103</v>
      </c>
      <c r="R6059" s="137">
        <f t="shared" si="94"/>
        <v>3.4999999999999996</v>
      </c>
    </row>
    <row r="6060" spans="2:18" x14ac:dyDescent="0.35">
      <c r="B6060" s="19">
        <v>44729</v>
      </c>
      <c r="C6060" s="19">
        <v>44729.587025462963</v>
      </c>
      <c r="D6060" s="19" t="s">
        <v>97</v>
      </c>
      <c r="E6060" s="16" t="s">
        <v>8468</v>
      </c>
      <c r="F6060" s="37">
        <v>138</v>
      </c>
      <c r="G6060" s="35">
        <v>44732</v>
      </c>
      <c r="H6060" s="35">
        <v>44870</v>
      </c>
      <c r="I6060" s="37">
        <v>10</v>
      </c>
      <c r="J6060" s="37">
        <v>6</v>
      </c>
      <c r="K6060" s="15" t="s">
        <v>99</v>
      </c>
      <c r="L6060" s="15" t="s">
        <v>105</v>
      </c>
      <c r="M6060" s="15" t="s">
        <v>8467</v>
      </c>
      <c r="N6060" s="15" t="s">
        <v>8466</v>
      </c>
      <c r="O6060" s="37">
        <v>753488</v>
      </c>
      <c r="P6060" s="126" t="s">
        <v>25103</v>
      </c>
      <c r="R6060" s="137">
        <f t="shared" si="94"/>
        <v>3.05</v>
      </c>
    </row>
    <row r="6061" spans="2:18" x14ac:dyDescent="0.35">
      <c r="B6061" s="19">
        <v>44748</v>
      </c>
      <c r="C6061" s="19">
        <v>44748.503194444442</v>
      </c>
      <c r="D6061" s="19" t="s">
        <v>97</v>
      </c>
      <c r="E6061" s="16" t="s">
        <v>1951</v>
      </c>
      <c r="F6061" s="37">
        <v>138</v>
      </c>
      <c r="G6061" s="35">
        <v>44749</v>
      </c>
      <c r="H6061" s="35">
        <v>44887</v>
      </c>
      <c r="I6061" s="37">
        <v>5</v>
      </c>
      <c r="J6061" s="37">
        <v>5</v>
      </c>
      <c r="K6061" s="15" t="s">
        <v>99</v>
      </c>
      <c r="L6061" s="15" t="s">
        <v>105</v>
      </c>
      <c r="M6061" s="15" t="s">
        <v>10602</v>
      </c>
      <c r="N6061" s="15" t="s">
        <v>10601</v>
      </c>
      <c r="O6061" s="37">
        <v>75000</v>
      </c>
      <c r="P6061" s="126" t="s">
        <v>25103</v>
      </c>
      <c r="R6061" s="137">
        <f t="shared" si="94"/>
        <v>2.6499999999999995</v>
      </c>
    </row>
    <row r="6062" spans="2:18" x14ac:dyDescent="0.35">
      <c r="B6062" s="19">
        <v>44755</v>
      </c>
      <c r="C6062" s="19">
        <v>44755.412534722222</v>
      </c>
      <c r="D6062" s="19" t="s">
        <v>97</v>
      </c>
      <c r="E6062" s="16" t="s">
        <v>8468</v>
      </c>
      <c r="F6062" s="37">
        <v>138</v>
      </c>
      <c r="G6062" s="35">
        <v>44732</v>
      </c>
      <c r="H6062" s="35">
        <v>44870</v>
      </c>
      <c r="I6062" s="37">
        <v>10</v>
      </c>
      <c r="J6062" s="37">
        <v>8</v>
      </c>
      <c r="K6062" s="15" t="s">
        <v>99</v>
      </c>
      <c r="L6062" s="15" t="s">
        <v>105</v>
      </c>
      <c r="M6062" s="15" t="s">
        <v>8467</v>
      </c>
      <c r="N6062" s="15" t="s">
        <v>10246</v>
      </c>
      <c r="O6062" s="37">
        <v>753488</v>
      </c>
      <c r="P6062" s="126" t="s">
        <v>25103</v>
      </c>
      <c r="R6062" s="137">
        <f t="shared" si="94"/>
        <v>3.05</v>
      </c>
    </row>
    <row r="6063" spans="2:18" x14ac:dyDescent="0.35">
      <c r="B6063" s="19">
        <v>44832</v>
      </c>
      <c r="C6063" s="19">
        <v>44832.761122685188</v>
      </c>
      <c r="D6063" s="19" t="s">
        <v>97</v>
      </c>
      <c r="E6063" s="16" t="s">
        <v>19576</v>
      </c>
      <c r="F6063" s="37">
        <v>138</v>
      </c>
      <c r="G6063" s="35">
        <v>44732</v>
      </c>
      <c r="H6063" s="35">
        <v>44870</v>
      </c>
      <c r="I6063" s="37">
        <v>10</v>
      </c>
      <c r="J6063" s="37">
        <v>9</v>
      </c>
      <c r="K6063" s="15" t="s">
        <v>99</v>
      </c>
      <c r="L6063" s="15" t="s">
        <v>105</v>
      </c>
      <c r="M6063" s="15" t="s">
        <v>19575</v>
      </c>
      <c r="N6063" s="15" t="s">
        <v>19574</v>
      </c>
      <c r="O6063" s="37">
        <v>753488</v>
      </c>
      <c r="P6063" s="126" t="s">
        <v>25103</v>
      </c>
      <c r="R6063" s="137">
        <f t="shared" si="94"/>
        <v>3.05</v>
      </c>
    </row>
    <row r="6064" spans="2:18" x14ac:dyDescent="0.35">
      <c r="B6064" s="19">
        <v>44888</v>
      </c>
      <c r="C6064" s="19">
        <v>44888.757210648146</v>
      </c>
      <c r="D6064" s="19" t="s">
        <v>97</v>
      </c>
      <c r="E6064" s="16" t="s">
        <v>16168</v>
      </c>
      <c r="F6064" s="37">
        <v>138</v>
      </c>
      <c r="G6064" s="35">
        <v>44893</v>
      </c>
      <c r="H6064" s="35">
        <v>45031</v>
      </c>
      <c r="I6064" s="37">
        <v>4</v>
      </c>
      <c r="J6064" s="37">
        <v>1</v>
      </c>
      <c r="K6064" s="15" t="s">
        <v>2405</v>
      </c>
      <c r="L6064" s="15" t="s">
        <v>205</v>
      </c>
      <c r="M6064" s="15" t="s">
        <v>16167</v>
      </c>
      <c r="N6064" s="15" t="s">
        <v>16166</v>
      </c>
      <c r="O6064" s="37">
        <v>400000</v>
      </c>
      <c r="P6064" s="126" t="s">
        <v>25103</v>
      </c>
      <c r="R6064" s="137">
        <f t="shared" si="94"/>
        <v>3.1499999999999995</v>
      </c>
    </row>
    <row r="6065" spans="2:18" x14ac:dyDescent="0.35">
      <c r="B6065" s="19">
        <v>45328</v>
      </c>
      <c r="C6065" s="19">
        <v>44923.698946759258</v>
      </c>
      <c r="D6065" s="19">
        <v>45328.131018518521</v>
      </c>
      <c r="E6065" s="16" t="s">
        <v>6843</v>
      </c>
      <c r="F6065" s="37">
        <v>138</v>
      </c>
      <c r="G6065" s="35">
        <v>45334</v>
      </c>
      <c r="H6065" s="35">
        <v>45472</v>
      </c>
      <c r="I6065" s="37">
        <v>4</v>
      </c>
      <c r="J6065" s="37">
        <v>4</v>
      </c>
      <c r="K6065" s="15" t="s">
        <v>2393</v>
      </c>
      <c r="L6065" s="15" t="s">
        <v>205</v>
      </c>
      <c r="M6065" s="15" t="s">
        <v>7296</v>
      </c>
      <c r="N6065" s="15" t="s">
        <v>24886</v>
      </c>
      <c r="O6065" s="37">
        <v>332158</v>
      </c>
      <c r="P6065" s="126" t="s">
        <v>25103</v>
      </c>
      <c r="R6065" s="137">
        <f t="shared" si="94"/>
        <v>2.8499999999999996</v>
      </c>
    </row>
    <row r="6066" spans="2:18" x14ac:dyDescent="0.35">
      <c r="B6066" s="19">
        <v>45334</v>
      </c>
      <c r="C6066" s="19">
        <v>44923.698946759258</v>
      </c>
      <c r="D6066" s="19">
        <v>45334.414155092592</v>
      </c>
      <c r="E6066" s="16" t="s">
        <v>6843</v>
      </c>
      <c r="F6066" s="37">
        <v>138</v>
      </c>
      <c r="G6066" s="35">
        <v>45335</v>
      </c>
      <c r="H6066" s="35">
        <v>45473</v>
      </c>
      <c r="I6066" s="37">
        <v>4</v>
      </c>
      <c r="J6066" s="37">
        <v>5</v>
      </c>
      <c r="K6066" s="15" t="s">
        <v>2393</v>
      </c>
      <c r="L6066" s="15" t="s">
        <v>205</v>
      </c>
      <c r="M6066" s="15" t="s">
        <v>7296</v>
      </c>
      <c r="N6066" s="15" t="s">
        <v>24895</v>
      </c>
      <c r="O6066" s="37">
        <v>332158</v>
      </c>
      <c r="P6066" s="126" t="s">
        <v>25103</v>
      </c>
      <c r="R6066" s="137">
        <f t="shared" si="94"/>
        <v>2.8499999999999996</v>
      </c>
    </row>
    <row r="6067" spans="2:18" x14ac:dyDescent="0.35">
      <c r="B6067" s="19">
        <v>45342</v>
      </c>
      <c r="C6067" s="19">
        <v>44923.698946759258</v>
      </c>
      <c r="D6067" s="19">
        <v>45342.180856481478</v>
      </c>
      <c r="E6067" s="16" t="s">
        <v>6843</v>
      </c>
      <c r="F6067" s="37">
        <v>138</v>
      </c>
      <c r="G6067" s="35">
        <v>45343</v>
      </c>
      <c r="H6067" s="35">
        <v>45481</v>
      </c>
      <c r="I6067" s="37">
        <v>4</v>
      </c>
      <c r="J6067" s="37">
        <v>6</v>
      </c>
      <c r="K6067" s="15" t="s">
        <v>2393</v>
      </c>
      <c r="L6067" s="15" t="s">
        <v>205</v>
      </c>
      <c r="M6067" s="15" t="s">
        <v>7302</v>
      </c>
      <c r="N6067" s="15" t="s">
        <v>24904</v>
      </c>
      <c r="O6067" s="37">
        <v>332158</v>
      </c>
      <c r="P6067" s="126" t="s">
        <v>25103</v>
      </c>
      <c r="R6067" s="137">
        <f t="shared" si="94"/>
        <v>3.45</v>
      </c>
    </row>
    <row r="6068" spans="2:18" x14ac:dyDescent="0.35">
      <c r="B6068" s="19">
        <v>45344</v>
      </c>
      <c r="C6068" s="19">
        <v>44923.698946759258</v>
      </c>
      <c r="D6068" s="19">
        <v>45344.411539351851</v>
      </c>
      <c r="E6068" s="16" t="s">
        <v>6843</v>
      </c>
      <c r="F6068" s="37">
        <v>138</v>
      </c>
      <c r="G6068" s="35">
        <v>45344</v>
      </c>
      <c r="H6068" s="35">
        <v>45482</v>
      </c>
      <c r="I6068" s="37">
        <v>4</v>
      </c>
      <c r="J6068" s="37">
        <v>7</v>
      </c>
      <c r="K6068" s="15" t="s">
        <v>2393</v>
      </c>
      <c r="L6068" s="15" t="s">
        <v>205</v>
      </c>
      <c r="M6068" s="15" t="s">
        <v>7302</v>
      </c>
      <c r="N6068" s="15" t="s">
        <v>24905</v>
      </c>
      <c r="O6068" s="37">
        <v>332158</v>
      </c>
      <c r="P6068" s="126" t="s">
        <v>25103</v>
      </c>
      <c r="R6068" s="137">
        <f t="shared" si="94"/>
        <v>3.45</v>
      </c>
    </row>
    <row r="6069" spans="2:18" x14ac:dyDescent="0.35">
      <c r="B6069" s="19">
        <v>45355</v>
      </c>
      <c r="C6069" s="19">
        <v>44923.698946759258</v>
      </c>
      <c r="D6069" s="19">
        <v>45355.101030092592</v>
      </c>
      <c r="E6069" s="16" t="s">
        <v>6843</v>
      </c>
      <c r="F6069" s="37">
        <v>138</v>
      </c>
      <c r="G6069" s="35">
        <v>45356</v>
      </c>
      <c r="H6069" s="35">
        <v>45494</v>
      </c>
      <c r="I6069" s="37">
        <v>4</v>
      </c>
      <c r="J6069" s="37">
        <v>8</v>
      </c>
      <c r="K6069" s="15" t="s">
        <v>2393</v>
      </c>
      <c r="L6069" s="15" t="s">
        <v>205</v>
      </c>
      <c r="M6069" s="15" t="s">
        <v>7302</v>
      </c>
      <c r="N6069" s="15" t="s">
        <v>24910</v>
      </c>
      <c r="O6069" s="37">
        <v>332158</v>
      </c>
      <c r="P6069" s="126" t="s">
        <v>25103</v>
      </c>
      <c r="R6069" s="137">
        <f t="shared" si="94"/>
        <v>3.45</v>
      </c>
    </row>
    <row r="6070" spans="2:18" x14ac:dyDescent="0.35">
      <c r="B6070" s="19">
        <v>45362</v>
      </c>
      <c r="C6070" s="19">
        <v>44923.698946759258</v>
      </c>
      <c r="D6070" s="19">
        <v>45362.531435185185</v>
      </c>
      <c r="E6070" s="16" t="s">
        <v>6843</v>
      </c>
      <c r="F6070" s="37">
        <v>138</v>
      </c>
      <c r="G6070" s="35">
        <v>45362</v>
      </c>
      <c r="H6070" s="35">
        <v>45500</v>
      </c>
      <c r="I6070" s="37">
        <v>4</v>
      </c>
      <c r="J6070" s="37">
        <v>8</v>
      </c>
      <c r="K6070" s="15" t="s">
        <v>2393</v>
      </c>
      <c r="L6070" s="15" t="s">
        <v>205</v>
      </c>
      <c r="M6070" s="15" t="s">
        <v>7302</v>
      </c>
      <c r="N6070" s="15" t="s">
        <v>24918</v>
      </c>
      <c r="O6070" s="37">
        <v>332158</v>
      </c>
      <c r="P6070" s="126" t="s">
        <v>25103</v>
      </c>
      <c r="R6070" s="137">
        <f t="shared" si="94"/>
        <v>3.45</v>
      </c>
    </row>
    <row r="6071" spans="2:18" x14ac:dyDescent="0.35">
      <c r="B6071" s="19">
        <v>45117</v>
      </c>
      <c r="C6071" s="19">
        <v>44575</v>
      </c>
      <c r="D6071" s="19">
        <v>45117.541041666664</v>
      </c>
      <c r="E6071" s="16" t="s">
        <v>848</v>
      </c>
      <c r="F6071" s="37">
        <v>139</v>
      </c>
      <c r="G6071" s="35">
        <v>44578</v>
      </c>
      <c r="H6071" s="35">
        <v>44717</v>
      </c>
      <c r="I6071" s="37">
        <v>80</v>
      </c>
      <c r="J6071" s="37">
        <v>62</v>
      </c>
      <c r="K6071" s="15" t="s">
        <v>2393</v>
      </c>
      <c r="L6071" s="15" t="s">
        <v>105</v>
      </c>
      <c r="M6071" s="15" t="s">
        <v>2474</v>
      </c>
      <c r="N6071" s="15" t="s">
        <v>24513</v>
      </c>
      <c r="O6071" s="37">
        <v>8100000</v>
      </c>
      <c r="P6071" s="126" t="s">
        <v>25103</v>
      </c>
      <c r="R6071" s="137">
        <f t="shared" si="94"/>
        <v>2.8</v>
      </c>
    </row>
    <row r="6072" spans="2:18" x14ac:dyDescent="0.35">
      <c r="B6072" s="19">
        <v>44574</v>
      </c>
      <c r="C6072" s="19">
        <v>44574</v>
      </c>
      <c r="D6072" s="19" t="s">
        <v>97</v>
      </c>
      <c r="E6072" s="16" t="s">
        <v>725</v>
      </c>
      <c r="F6072" s="37">
        <v>140</v>
      </c>
      <c r="G6072" s="35">
        <v>44494</v>
      </c>
      <c r="H6072" s="35">
        <v>44634</v>
      </c>
      <c r="I6072" s="37">
        <v>6</v>
      </c>
      <c r="J6072" s="37">
        <v>2</v>
      </c>
      <c r="K6072" s="15" t="s">
        <v>99</v>
      </c>
      <c r="L6072" s="15" t="s">
        <v>100</v>
      </c>
      <c r="M6072" s="15" t="s">
        <v>726</v>
      </c>
      <c r="N6072" s="15" t="s">
        <v>727</v>
      </c>
      <c r="O6072" s="37">
        <v>347985</v>
      </c>
      <c r="P6072" s="126" t="s">
        <v>25103</v>
      </c>
      <c r="R6072" s="137">
        <f t="shared" si="94"/>
        <v>3.1999999999999997</v>
      </c>
    </row>
    <row r="6073" spans="2:18" x14ac:dyDescent="0.35">
      <c r="B6073" s="19">
        <v>44587</v>
      </c>
      <c r="C6073" s="19">
        <v>44586</v>
      </c>
      <c r="D6073" s="19" t="s">
        <v>97</v>
      </c>
      <c r="E6073" s="16" t="s">
        <v>1686</v>
      </c>
      <c r="F6073" s="37">
        <v>140</v>
      </c>
      <c r="G6073" s="35">
        <v>44433</v>
      </c>
      <c r="H6073" s="35">
        <v>44573</v>
      </c>
      <c r="I6073" s="37">
        <v>10</v>
      </c>
      <c r="J6073" s="37">
        <v>9</v>
      </c>
      <c r="K6073" s="15" t="s">
        <v>99</v>
      </c>
      <c r="L6073" s="15" t="s">
        <v>100</v>
      </c>
      <c r="M6073" s="15" t="s">
        <v>1687</v>
      </c>
      <c r="N6073" s="15" t="s">
        <v>20784</v>
      </c>
      <c r="O6073" s="37">
        <v>290000</v>
      </c>
      <c r="P6073" s="126" t="s">
        <v>25103</v>
      </c>
      <c r="R6073" s="137">
        <f t="shared" si="94"/>
        <v>3.8000000000000003</v>
      </c>
    </row>
    <row r="6074" spans="2:18" x14ac:dyDescent="0.35">
      <c r="B6074" s="19">
        <v>44718</v>
      </c>
      <c r="C6074" s="19">
        <v>44586</v>
      </c>
      <c r="D6074" s="19">
        <v>44718.634398148148</v>
      </c>
      <c r="E6074" s="16" t="s">
        <v>2003</v>
      </c>
      <c r="F6074" s="37">
        <v>140</v>
      </c>
      <c r="G6074" s="35">
        <v>44593</v>
      </c>
      <c r="H6074" s="35">
        <v>44733</v>
      </c>
      <c r="I6074" s="37">
        <v>3</v>
      </c>
      <c r="J6074" s="37">
        <v>5</v>
      </c>
      <c r="K6074" s="15" t="s">
        <v>99</v>
      </c>
      <c r="L6074" s="15" t="s">
        <v>105</v>
      </c>
      <c r="M6074" s="15" t="s">
        <v>2285</v>
      </c>
      <c r="N6074" s="15" t="s">
        <v>2286</v>
      </c>
      <c r="O6074" s="37">
        <v>80000</v>
      </c>
      <c r="P6074" s="126" t="s">
        <v>25103</v>
      </c>
      <c r="R6074" s="137">
        <f t="shared" si="94"/>
        <v>2.6499999999999995</v>
      </c>
    </row>
    <row r="6075" spans="2:18" x14ac:dyDescent="0.35">
      <c r="B6075" s="19">
        <v>44591</v>
      </c>
      <c r="C6075" s="19">
        <v>44591</v>
      </c>
      <c r="D6075" s="19" t="s">
        <v>97</v>
      </c>
      <c r="E6075" s="16" t="s">
        <v>725</v>
      </c>
      <c r="F6075" s="37">
        <v>140</v>
      </c>
      <c r="G6075" s="35">
        <v>44494</v>
      </c>
      <c r="H6075" s="35">
        <v>44634</v>
      </c>
      <c r="I6075" s="37">
        <v>9</v>
      </c>
      <c r="J6075" s="37">
        <v>4</v>
      </c>
      <c r="K6075" s="15" t="s">
        <v>99</v>
      </c>
      <c r="L6075" s="15" t="s">
        <v>100</v>
      </c>
      <c r="M6075" s="15" t="s">
        <v>1992</v>
      </c>
      <c r="N6075" s="15" t="s">
        <v>1993</v>
      </c>
      <c r="O6075" s="38">
        <v>347.99</v>
      </c>
      <c r="P6075" s="126" t="s">
        <v>25103</v>
      </c>
      <c r="R6075" s="137">
        <f t="shared" si="94"/>
        <v>2.7999999999999994</v>
      </c>
    </row>
    <row r="6076" spans="2:18" x14ac:dyDescent="0.35">
      <c r="B6076" s="19">
        <v>44704</v>
      </c>
      <c r="C6076" s="19">
        <v>44596</v>
      </c>
      <c r="D6076" s="19">
        <v>44704.699618055558</v>
      </c>
      <c r="E6076" s="16" t="s">
        <v>21096</v>
      </c>
      <c r="F6076" s="37">
        <v>140</v>
      </c>
      <c r="G6076" s="35">
        <v>44599</v>
      </c>
      <c r="H6076" s="35">
        <v>44739</v>
      </c>
      <c r="I6076" s="37">
        <v>3</v>
      </c>
      <c r="J6076" s="37">
        <v>4</v>
      </c>
      <c r="K6076" s="15" t="s">
        <v>99</v>
      </c>
      <c r="L6076" s="15" t="s">
        <v>105</v>
      </c>
      <c r="M6076" s="15" t="s">
        <v>23188</v>
      </c>
      <c r="N6076" s="15" t="s">
        <v>23189</v>
      </c>
      <c r="O6076" s="37">
        <v>60000</v>
      </c>
      <c r="P6076" s="126" t="s">
        <v>25103</v>
      </c>
      <c r="R6076" s="137">
        <f t="shared" si="94"/>
        <v>2.6499999999999995</v>
      </c>
    </row>
    <row r="6077" spans="2:18" x14ac:dyDescent="0.35">
      <c r="B6077" s="19">
        <v>44599</v>
      </c>
      <c r="C6077" s="19">
        <v>44599</v>
      </c>
      <c r="D6077" s="19" t="s">
        <v>97</v>
      </c>
      <c r="E6077" s="16" t="s">
        <v>21157</v>
      </c>
      <c r="F6077" s="37">
        <v>140</v>
      </c>
      <c r="G6077" s="35">
        <v>44433</v>
      </c>
      <c r="H6077" s="35">
        <v>44573</v>
      </c>
      <c r="I6077" s="37">
        <v>13</v>
      </c>
      <c r="J6077" s="37">
        <v>9</v>
      </c>
      <c r="K6077" s="15" t="s">
        <v>99</v>
      </c>
      <c r="L6077" s="15" t="s">
        <v>100</v>
      </c>
      <c r="M6077" s="15" t="s">
        <v>1687</v>
      </c>
      <c r="N6077" s="15" t="s">
        <v>21158</v>
      </c>
      <c r="O6077" s="37">
        <v>290000</v>
      </c>
      <c r="P6077" s="126" t="s">
        <v>25103</v>
      </c>
      <c r="R6077" s="137">
        <f t="shared" si="94"/>
        <v>3.8000000000000003</v>
      </c>
    </row>
    <row r="6078" spans="2:18" x14ac:dyDescent="0.35">
      <c r="B6078" s="19">
        <v>44613</v>
      </c>
      <c r="C6078" s="19">
        <v>44613</v>
      </c>
      <c r="D6078" s="19" t="s">
        <v>97</v>
      </c>
      <c r="E6078" s="16" t="s">
        <v>22091</v>
      </c>
      <c r="F6078" s="37">
        <v>140</v>
      </c>
      <c r="G6078" s="35">
        <v>44546</v>
      </c>
      <c r="H6078" s="35">
        <v>44686</v>
      </c>
      <c r="I6078" s="37">
        <v>2</v>
      </c>
      <c r="J6078" s="37">
        <v>2</v>
      </c>
      <c r="K6078" s="15" t="s">
        <v>99</v>
      </c>
      <c r="L6078" s="15" t="s">
        <v>100</v>
      </c>
      <c r="M6078" s="15" t="s">
        <v>21542</v>
      </c>
      <c r="N6078" s="15" t="s">
        <v>22092</v>
      </c>
      <c r="O6078" s="37">
        <v>120000</v>
      </c>
      <c r="P6078" s="126" t="s">
        <v>25103</v>
      </c>
      <c r="R6078" s="137">
        <f t="shared" si="94"/>
        <v>2.7999999999999994</v>
      </c>
    </row>
    <row r="6079" spans="2:18" x14ac:dyDescent="0.35">
      <c r="B6079" s="19">
        <v>44620</v>
      </c>
      <c r="C6079" s="19">
        <v>44614</v>
      </c>
      <c r="D6079" s="19" t="s">
        <v>97</v>
      </c>
      <c r="E6079" s="16" t="s">
        <v>22485</v>
      </c>
      <c r="F6079" s="37">
        <v>140</v>
      </c>
      <c r="G6079" s="35">
        <v>44623</v>
      </c>
      <c r="H6079" s="35">
        <v>44763</v>
      </c>
      <c r="I6079" s="37">
        <v>5</v>
      </c>
      <c r="J6079" s="37">
        <v>3</v>
      </c>
      <c r="K6079" s="15" t="s">
        <v>99</v>
      </c>
      <c r="L6079" s="15" t="s">
        <v>105</v>
      </c>
      <c r="M6079" s="15" t="s">
        <v>22486</v>
      </c>
      <c r="N6079" s="15" t="s">
        <v>22487</v>
      </c>
      <c r="O6079" s="37">
        <v>80000</v>
      </c>
      <c r="P6079" s="126" t="s">
        <v>25103</v>
      </c>
      <c r="R6079" s="137">
        <f t="shared" si="94"/>
        <v>2.6499999999999995</v>
      </c>
    </row>
    <row r="6080" spans="2:18" x14ac:dyDescent="0.35">
      <c r="B6080" s="19">
        <v>44715</v>
      </c>
      <c r="C6080" s="19">
        <v>44629</v>
      </c>
      <c r="D6080" s="19">
        <v>44715.693923611114</v>
      </c>
      <c r="E6080" s="16" t="s">
        <v>2949</v>
      </c>
      <c r="F6080" s="37">
        <v>140</v>
      </c>
      <c r="G6080" s="35">
        <v>44634</v>
      </c>
      <c r="H6080" s="35">
        <v>44774</v>
      </c>
      <c r="I6080" s="37">
        <v>9</v>
      </c>
      <c r="J6080" s="37">
        <v>4</v>
      </c>
      <c r="K6080" s="15" t="s">
        <v>99</v>
      </c>
      <c r="L6080" s="15" t="s">
        <v>100</v>
      </c>
      <c r="M6080" s="15" t="s">
        <v>12656</v>
      </c>
      <c r="N6080" s="15" t="s">
        <v>12655</v>
      </c>
      <c r="O6080" s="37">
        <v>130000</v>
      </c>
      <c r="P6080" s="126" t="s">
        <v>25103</v>
      </c>
      <c r="R6080" s="137">
        <f t="shared" si="94"/>
        <v>2.7999999999999994</v>
      </c>
    </row>
    <row r="6081" spans="2:18" x14ac:dyDescent="0.35">
      <c r="B6081" s="19">
        <v>44635</v>
      </c>
      <c r="C6081" s="19">
        <v>44631</v>
      </c>
      <c r="D6081" s="19" t="s">
        <v>97</v>
      </c>
      <c r="E6081" s="16" t="s">
        <v>13722</v>
      </c>
      <c r="F6081" s="37">
        <v>140</v>
      </c>
      <c r="G6081" s="35">
        <v>44636</v>
      </c>
      <c r="H6081" s="35">
        <v>44776</v>
      </c>
      <c r="I6081" s="37">
        <v>5</v>
      </c>
      <c r="J6081" s="37">
        <v>4</v>
      </c>
      <c r="K6081" s="15" t="s">
        <v>99</v>
      </c>
      <c r="L6081" s="15" t="s">
        <v>100</v>
      </c>
      <c r="M6081" s="15" t="s">
        <v>13721</v>
      </c>
      <c r="N6081" s="15" t="s">
        <v>13720</v>
      </c>
      <c r="O6081" s="37">
        <v>370216</v>
      </c>
      <c r="P6081" s="126" t="s">
        <v>25103</v>
      </c>
      <c r="R6081" s="137">
        <f t="shared" si="94"/>
        <v>3.1999999999999997</v>
      </c>
    </row>
    <row r="6082" spans="2:18" x14ac:dyDescent="0.35">
      <c r="B6082" s="19">
        <v>44656</v>
      </c>
      <c r="C6082" s="19">
        <v>44656</v>
      </c>
      <c r="D6082" s="19" t="s">
        <v>97</v>
      </c>
      <c r="E6082" s="16" t="s">
        <v>3733</v>
      </c>
      <c r="F6082" s="37">
        <v>140</v>
      </c>
      <c r="G6082" s="35">
        <v>44656</v>
      </c>
      <c r="H6082" s="35">
        <v>44796</v>
      </c>
      <c r="I6082" s="37">
        <v>2</v>
      </c>
      <c r="J6082" s="37">
        <v>1</v>
      </c>
      <c r="K6082" s="15" t="s">
        <v>99</v>
      </c>
      <c r="L6082" s="15" t="s">
        <v>105</v>
      </c>
      <c r="M6082" s="15" t="s">
        <v>3734</v>
      </c>
      <c r="N6082" s="15" t="s">
        <v>3735</v>
      </c>
      <c r="O6082" s="37">
        <v>132000</v>
      </c>
      <c r="P6082" s="126" t="s">
        <v>25103</v>
      </c>
      <c r="R6082" s="137">
        <f t="shared" si="94"/>
        <v>2.9499999999999993</v>
      </c>
    </row>
    <row r="6083" spans="2:18" x14ac:dyDescent="0.35">
      <c r="B6083" s="19">
        <v>44663</v>
      </c>
      <c r="C6083" s="19">
        <v>44663</v>
      </c>
      <c r="D6083" s="19" t="s">
        <v>97</v>
      </c>
      <c r="E6083" s="16" t="s">
        <v>4226</v>
      </c>
      <c r="F6083" s="37">
        <v>140</v>
      </c>
      <c r="G6083" s="35">
        <v>44663</v>
      </c>
      <c r="H6083" s="35">
        <v>44803</v>
      </c>
      <c r="I6083" s="37">
        <v>2</v>
      </c>
      <c r="J6083" s="37">
        <v>1</v>
      </c>
      <c r="K6083" s="15" t="s">
        <v>99</v>
      </c>
      <c r="L6083" s="15" t="s">
        <v>105</v>
      </c>
      <c r="M6083" s="15" t="s">
        <v>4227</v>
      </c>
      <c r="N6083" s="15" t="s">
        <v>3735</v>
      </c>
      <c r="O6083" s="37">
        <v>132000</v>
      </c>
      <c r="P6083" s="126" t="s">
        <v>25103</v>
      </c>
      <c r="R6083" s="137">
        <f t="shared" si="94"/>
        <v>2.9499999999999993</v>
      </c>
    </row>
    <row r="6084" spans="2:18" x14ac:dyDescent="0.35">
      <c r="B6084" s="19">
        <v>44670</v>
      </c>
      <c r="C6084" s="19">
        <v>44670</v>
      </c>
      <c r="D6084" s="19" t="s">
        <v>97</v>
      </c>
      <c r="E6084" s="16" t="s">
        <v>4613</v>
      </c>
      <c r="F6084" s="37">
        <v>140</v>
      </c>
      <c r="G6084" s="35">
        <v>44557</v>
      </c>
      <c r="H6084" s="35">
        <v>44697</v>
      </c>
      <c r="I6084" s="37">
        <v>6</v>
      </c>
      <c r="J6084" s="37">
        <v>2</v>
      </c>
      <c r="K6084" s="15" t="s">
        <v>99</v>
      </c>
      <c r="L6084" s="15" t="s">
        <v>100</v>
      </c>
      <c r="M6084" s="15" t="s">
        <v>4614</v>
      </c>
      <c r="N6084" s="15" t="s">
        <v>4615</v>
      </c>
      <c r="O6084" s="37">
        <v>250000</v>
      </c>
      <c r="P6084" s="126" t="s">
        <v>25103</v>
      </c>
      <c r="R6084" s="137">
        <f t="shared" ref="R6084:R6147" si="95">0.3*IF(F6084&lt;=30, 2, IF(AND(F6084&gt;=31, F6084&lt;=90), 3, IF(AND(F6084&gt;=91, F6084&lt;=180), 4, IF(AND(F6084&gt;=181, F6084&lt;=364), 1, 2)))) + 0.3*IF(J6084=1, 3, IF(AND(J6084&gt;=2, J6084&lt;=5), 2, IF(AND(J6084&gt;=6, J6084&lt;=10), 4, 2))) + 0.2*IF(O6084&lt;=150000, 2, IF(AND(O6084&gt;=150001, O6084&lt;=500000), 4, IF(AND(O6084&gt;=500001, O6084&lt;=1000000), 1, 3)))+ 0.15*IF(NOT(ISERROR(SEARCH("fognat",L6084))), 4, IF(NOT(ISERROR(SEARCH("compres",L6084))), 2, IF(NOT(ISERROR(SEARCH("facciat",L6084))), 3, IF(NOT(ISERROR(SEARCH("estaur",L6084))), 4, 1)))) + 0.05*IF(NOT(ISERROR(SEARCH("anutenz",K6084))), 3, IF(NOT(ISERROR(SEARCH("uova",K6084))), 4, IF(NOT(ISERROR(SEARCH("rivat",K6084))), 2, IF(NOT(ISERROR(SEARCH("ubblic",K6084))), 1, 1))))</f>
        <v>3.1999999999999997</v>
      </c>
    </row>
    <row r="6085" spans="2:18" x14ac:dyDescent="0.35">
      <c r="B6085" s="19">
        <v>44697</v>
      </c>
      <c r="C6085" s="19">
        <v>44697.691250000003</v>
      </c>
      <c r="D6085" s="19" t="s">
        <v>97</v>
      </c>
      <c r="E6085" s="16" t="s">
        <v>11750</v>
      </c>
      <c r="F6085" s="37">
        <v>140</v>
      </c>
      <c r="G6085" s="35">
        <v>44699</v>
      </c>
      <c r="H6085" s="35">
        <v>44839</v>
      </c>
      <c r="I6085" s="37">
        <v>10</v>
      </c>
      <c r="J6085" s="37">
        <v>3</v>
      </c>
      <c r="K6085" s="15" t="s">
        <v>99</v>
      </c>
      <c r="L6085" s="15" t="s">
        <v>105</v>
      </c>
      <c r="M6085" s="15" t="s">
        <v>11749</v>
      </c>
      <c r="N6085" s="15" t="s">
        <v>11748</v>
      </c>
      <c r="O6085" s="37">
        <v>150000</v>
      </c>
      <c r="P6085" s="126" t="s">
        <v>25103</v>
      </c>
      <c r="R6085" s="137">
        <f t="shared" si="95"/>
        <v>2.6499999999999995</v>
      </c>
    </row>
    <row r="6086" spans="2:18" x14ac:dyDescent="0.35">
      <c r="B6086" s="19">
        <v>44720</v>
      </c>
      <c r="C6086" s="19">
        <v>44720.760185185187</v>
      </c>
      <c r="D6086" s="19" t="s">
        <v>97</v>
      </c>
      <c r="E6086" s="16" t="s">
        <v>1048</v>
      </c>
      <c r="F6086" s="37">
        <v>140</v>
      </c>
      <c r="G6086" s="35">
        <v>44721</v>
      </c>
      <c r="H6086" s="35">
        <v>44861</v>
      </c>
      <c r="I6086" s="37">
        <v>6</v>
      </c>
      <c r="J6086" s="37">
        <v>2</v>
      </c>
      <c r="K6086" s="15" t="s">
        <v>99</v>
      </c>
      <c r="L6086" s="15" t="s">
        <v>105</v>
      </c>
      <c r="M6086" s="15" t="s">
        <v>8824</v>
      </c>
      <c r="N6086" s="15" t="s">
        <v>23249</v>
      </c>
      <c r="O6086" s="38">
        <v>296104.12</v>
      </c>
      <c r="P6086" s="126" t="s">
        <v>25103</v>
      </c>
      <c r="R6086" s="137">
        <f t="shared" si="95"/>
        <v>3.0499999999999994</v>
      </c>
    </row>
    <row r="6087" spans="2:18" x14ac:dyDescent="0.35">
      <c r="B6087" s="19">
        <v>44721</v>
      </c>
      <c r="C6087" s="19">
        <v>44721.589583333334</v>
      </c>
      <c r="D6087" s="19" t="s">
        <v>97</v>
      </c>
      <c r="E6087" s="16" t="s">
        <v>8801</v>
      </c>
      <c r="F6087" s="37">
        <v>140</v>
      </c>
      <c r="G6087" s="35">
        <v>44731</v>
      </c>
      <c r="H6087" s="35">
        <v>44871</v>
      </c>
      <c r="I6087" s="37">
        <v>14</v>
      </c>
      <c r="J6087" s="37">
        <v>1</v>
      </c>
      <c r="K6087" s="15" t="s">
        <v>99</v>
      </c>
      <c r="L6087" s="15" t="s">
        <v>105</v>
      </c>
      <c r="M6087" s="15" t="s">
        <v>8800</v>
      </c>
      <c r="N6087" s="15" t="s">
        <v>8799</v>
      </c>
      <c r="O6087" s="38">
        <v>78831.960000000006</v>
      </c>
      <c r="P6087" s="126" t="s">
        <v>25103</v>
      </c>
      <c r="R6087" s="137">
        <f t="shared" si="95"/>
        <v>2.9499999999999993</v>
      </c>
    </row>
    <row r="6088" spans="2:18" x14ac:dyDescent="0.35">
      <c r="B6088" s="19">
        <v>44721</v>
      </c>
      <c r="C6088" s="19">
        <v>44721.645509259259</v>
      </c>
      <c r="D6088" s="19" t="s">
        <v>97</v>
      </c>
      <c r="E6088" s="16" t="s">
        <v>570</v>
      </c>
      <c r="F6088" s="37">
        <v>140</v>
      </c>
      <c r="G6088" s="35">
        <v>44721</v>
      </c>
      <c r="H6088" s="35">
        <v>44861</v>
      </c>
      <c r="I6088" s="37">
        <v>100</v>
      </c>
      <c r="J6088" s="37">
        <v>3</v>
      </c>
      <c r="K6088" s="15" t="s">
        <v>99</v>
      </c>
      <c r="L6088" s="15" t="s">
        <v>118</v>
      </c>
      <c r="M6088" s="15" t="s">
        <v>7931</v>
      </c>
      <c r="N6088" s="15" t="s">
        <v>8793</v>
      </c>
      <c r="O6088" s="37">
        <v>600000</v>
      </c>
      <c r="P6088" s="126" t="s">
        <v>25103</v>
      </c>
      <c r="R6088" s="137">
        <f t="shared" si="95"/>
        <v>2.4499999999999997</v>
      </c>
    </row>
    <row r="6089" spans="2:18" x14ac:dyDescent="0.35">
      <c r="B6089" s="19">
        <v>44726</v>
      </c>
      <c r="C6089" s="19">
        <v>44721.645509259259</v>
      </c>
      <c r="D6089" s="19">
        <v>44726.662210648145</v>
      </c>
      <c r="E6089" s="16" t="s">
        <v>570</v>
      </c>
      <c r="F6089" s="37">
        <v>140</v>
      </c>
      <c r="G6089" s="35">
        <v>44721</v>
      </c>
      <c r="H6089" s="35">
        <v>44861</v>
      </c>
      <c r="I6089" s="37">
        <v>100</v>
      </c>
      <c r="J6089" s="37">
        <v>4</v>
      </c>
      <c r="K6089" s="15" t="s">
        <v>99</v>
      </c>
      <c r="L6089" s="15" t="s">
        <v>118</v>
      </c>
      <c r="M6089" s="15" t="s">
        <v>7931</v>
      </c>
      <c r="N6089" s="15" t="s">
        <v>8581</v>
      </c>
      <c r="O6089" s="37">
        <v>600</v>
      </c>
      <c r="P6089" s="126" t="s">
        <v>25103</v>
      </c>
      <c r="R6089" s="137">
        <f t="shared" si="95"/>
        <v>2.6499999999999995</v>
      </c>
    </row>
    <row r="6090" spans="2:18" x14ac:dyDescent="0.35">
      <c r="B6090" s="19">
        <v>44729</v>
      </c>
      <c r="C6090" s="19">
        <v>44721.645509259259</v>
      </c>
      <c r="D6090" s="19">
        <v>44729.642974537041</v>
      </c>
      <c r="E6090" s="16" t="s">
        <v>570</v>
      </c>
      <c r="F6090" s="37">
        <v>140</v>
      </c>
      <c r="G6090" s="35">
        <v>44721</v>
      </c>
      <c r="H6090" s="35">
        <v>44861</v>
      </c>
      <c r="I6090" s="37">
        <v>100</v>
      </c>
      <c r="J6090" s="37">
        <v>7</v>
      </c>
      <c r="K6090" s="15" t="s">
        <v>99</v>
      </c>
      <c r="L6090" s="15" t="s">
        <v>118</v>
      </c>
      <c r="M6090" s="15" t="s">
        <v>7931</v>
      </c>
      <c r="N6090" s="15" t="s">
        <v>8460</v>
      </c>
      <c r="O6090" s="37">
        <v>600000</v>
      </c>
      <c r="P6090" s="126" t="s">
        <v>25103</v>
      </c>
      <c r="R6090" s="137">
        <f t="shared" si="95"/>
        <v>3.05</v>
      </c>
    </row>
    <row r="6091" spans="2:18" x14ac:dyDescent="0.35">
      <c r="B6091" s="19">
        <v>44733</v>
      </c>
      <c r="C6091" s="19">
        <v>44721.645509259259</v>
      </c>
      <c r="D6091" s="19">
        <v>44733.55296296296</v>
      </c>
      <c r="E6091" s="16" t="s">
        <v>570</v>
      </c>
      <c r="F6091" s="37">
        <v>140</v>
      </c>
      <c r="G6091" s="35">
        <v>44721</v>
      </c>
      <c r="H6091" s="35">
        <v>44861</v>
      </c>
      <c r="I6091" s="37">
        <v>100</v>
      </c>
      <c r="J6091" s="37">
        <v>8</v>
      </c>
      <c r="K6091" s="15" t="s">
        <v>99</v>
      </c>
      <c r="L6091" s="15" t="s">
        <v>118</v>
      </c>
      <c r="M6091" s="15" t="s">
        <v>8294</v>
      </c>
      <c r="N6091" s="15" t="s">
        <v>8293</v>
      </c>
      <c r="O6091" s="37">
        <v>600000</v>
      </c>
      <c r="P6091" s="126" t="s">
        <v>25103</v>
      </c>
      <c r="R6091" s="137">
        <f t="shared" si="95"/>
        <v>3.05</v>
      </c>
    </row>
    <row r="6092" spans="2:18" x14ac:dyDescent="0.35">
      <c r="B6092" s="19">
        <v>44741</v>
      </c>
      <c r="C6092" s="19">
        <v>44721.645509259259</v>
      </c>
      <c r="D6092" s="19">
        <v>44741.445150462961</v>
      </c>
      <c r="E6092" s="16" t="s">
        <v>570</v>
      </c>
      <c r="F6092" s="37">
        <v>140</v>
      </c>
      <c r="G6092" s="35">
        <v>44721</v>
      </c>
      <c r="H6092" s="35">
        <v>44861</v>
      </c>
      <c r="I6092" s="37">
        <v>100</v>
      </c>
      <c r="J6092" s="37">
        <v>9</v>
      </c>
      <c r="K6092" s="15" t="s">
        <v>99</v>
      </c>
      <c r="L6092" s="15" t="s">
        <v>118</v>
      </c>
      <c r="M6092" s="15" t="s">
        <v>7931</v>
      </c>
      <c r="N6092" s="15" t="s">
        <v>7930</v>
      </c>
      <c r="O6092" s="37">
        <v>600</v>
      </c>
      <c r="P6092" s="126" t="s">
        <v>25103</v>
      </c>
      <c r="R6092" s="137">
        <f t="shared" si="95"/>
        <v>3.2499999999999996</v>
      </c>
    </row>
    <row r="6093" spans="2:18" x14ac:dyDescent="0.35">
      <c r="B6093" s="19">
        <v>44743</v>
      </c>
      <c r="C6093" s="19">
        <v>44721.645509259259</v>
      </c>
      <c r="D6093" s="19">
        <v>44743.67423611111</v>
      </c>
      <c r="E6093" s="16" t="s">
        <v>570</v>
      </c>
      <c r="F6093" s="37">
        <v>140</v>
      </c>
      <c r="G6093" s="35">
        <v>44721</v>
      </c>
      <c r="H6093" s="35">
        <v>44861</v>
      </c>
      <c r="I6093" s="37">
        <v>100</v>
      </c>
      <c r="J6093" s="37">
        <v>10</v>
      </c>
      <c r="K6093" s="15" t="s">
        <v>99</v>
      </c>
      <c r="L6093" s="15" t="s">
        <v>118</v>
      </c>
      <c r="M6093" s="15" t="s">
        <v>7593</v>
      </c>
      <c r="N6093" s="15" t="s">
        <v>7776</v>
      </c>
      <c r="O6093" s="37">
        <v>600000</v>
      </c>
      <c r="P6093" s="126" t="s">
        <v>25103</v>
      </c>
      <c r="R6093" s="137">
        <f t="shared" si="95"/>
        <v>3.05</v>
      </c>
    </row>
    <row r="6094" spans="2:18" x14ac:dyDescent="0.35">
      <c r="B6094" s="19">
        <v>44767</v>
      </c>
      <c r="C6094" s="19">
        <v>44721.645509259259</v>
      </c>
      <c r="D6094" s="19">
        <v>44767.522118055553</v>
      </c>
      <c r="E6094" s="16" t="s">
        <v>570</v>
      </c>
      <c r="F6094" s="37">
        <v>140</v>
      </c>
      <c r="G6094" s="35">
        <v>44721</v>
      </c>
      <c r="H6094" s="35">
        <v>44861</v>
      </c>
      <c r="I6094" s="37">
        <v>100</v>
      </c>
      <c r="J6094" s="37">
        <v>11</v>
      </c>
      <c r="K6094" s="15" t="s">
        <v>99</v>
      </c>
      <c r="L6094" s="15" t="s">
        <v>118</v>
      </c>
      <c r="M6094" s="15" t="s">
        <v>7710</v>
      </c>
      <c r="N6094" s="15" t="s">
        <v>7709</v>
      </c>
      <c r="O6094" s="37">
        <v>600000</v>
      </c>
      <c r="P6094" s="126" t="s">
        <v>25103</v>
      </c>
      <c r="R6094" s="137">
        <f t="shared" si="95"/>
        <v>2.4499999999999997</v>
      </c>
    </row>
    <row r="6095" spans="2:18" x14ac:dyDescent="0.35">
      <c r="B6095" s="19">
        <v>44777</v>
      </c>
      <c r="C6095" s="19">
        <v>44721.645509259259</v>
      </c>
      <c r="D6095" s="19">
        <v>44777.658668981479</v>
      </c>
      <c r="E6095" s="16" t="s">
        <v>570</v>
      </c>
      <c r="F6095" s="37">
        <v>140</v>
      </c>
      <c r="G6095" s="35">
        <v>44721</v>
      </c>
      <c r="H6095" s="35">
        <v>44861</v>
      </c>
      <c r="I6095" s="37">
        <v>100</v>
      </c>
      <c r="J6095" s="37">
        <v>12</v>
      </c>
      <c r="K6095" s="15" t="s">
        <v>99</v>
      </c>
      <c r="L6095" s="15" t="s">
        <v>118</v>
      </c>
      <c r="M6095" s="15" t="s">
        <v>7593</v>
      </c>
      <c r="N6095" s="15" t="s">
        <v>7689</v>
      </c>
      <c r="O6095" s="37">
        <v>600000</v>
      </c>
      <c r="P6095" s="126" t="s">
        <v>25103</v>
      </c>
      <c r="R6095" s="137">
        <f t="shared" si="95"/>
        <v>2.4499999999999997</v>
      </c>
    </row>
    <row r="6096" spans="2:18" x14ac:dyDescent="0.35">
      <c r="B6096" s="19">
        <v>44785</v>
      </c>
      <c r="C6096" s="19">
        <v>44721.645509259259</v>
      </c>
      <c r="D6096" s="19">
        <v>44785.43482638889</v>
      </c>
      <c r="E6096" s="16" t="s">
        <v>570</v>
      </c>
      <c r="F6096" s="37">
        <v>140</v>
      </c>
      <c r="G6096" s="35">
        <v>44721</v>
      </c>
      <c r="H6096" s="35">
        <v>44861</v>
      </c>
      <c r="I6096" s="37">
        <v>100</v>
      </c>
      <c r="J6096" s="37">
        <v>13</v>
      </c>
      <c r="K6096" s="15" t="s">
        <v>99</v>
      </c>
      <c r="L6096" s="15" t="s">
        <v>118</v>
      </c>
      <c r="M6096" s="15" t="s">
        <v>7593</v>
      </c>
      <c r="N6096" s="15" t="s">
        <v>7678</v>
      </c>
      <c r="O6096" s="37">
        <v>600000</v>
      </c>
      <c r="P6096" s="126" t="s">
        <v>25103</v>
      </c>
      <c r="R6096" s="137">
        <f t="shared" si="95"/>
        <v>2.4499999999999997</v>
      </c>
    </row>
    <row r="6097" spans="2:18" x14ac:dyDescent="0.35">
      <c r="B6097" s="19">
        <v>44818</v>
      </c>
      <c r="C6097" s="19">
        <v>44721.645509259259</v>
      </c>
      <c r="D6097" s="19">
        <v>44818.646805555552</v>
      </c>
      <c r="E6097" s="16" t="s">
        <v>570</v>
      </c>
      <c r="F6097" s="37">
        <v>140</v>
      </c>
      <c r="G6097" s="35">
        <v>44721</v>
      </c>
      <c r="H6097" s="35">
        <v>44861</v>
      </c>
      <c r="I6097" s="37">
        <v>100</v>
      </c>
      <c r="J6097" s="37">
        <v>14</v>
      </c>
      <c r="K6097" s="15" t="s">
        <v>99</v>
      </c>
      <c r="L6097" s="15" t="s">
        <v>118</v>
      </c>
      <c r="M6097" s="15" t="s">
        <v>7593</v>
      </c>
      <c r="N6097" s="15" t="s">
        <v>7634</v>
      </c>
      <c r="O6097" s="37">
        <v>600000</v>
      </c>
      <c r="P6097" s="126" t="s">
        <v>25103</v>
      </c>
      <c r="R6097" s="137">
        <f t="shared" si="95"/>
        <v>2.4499999999999997</v>
      </c>
    </row>
    <row r="6098" spans="2:18" x14ac:dyDescent="0.35">
      <c r="B6098" s="19">
        <v>44834</v>
      </c>
      <c r="C6098" s="19">
        <v>44721.645509259259</v>
      </c>
      <c r="D6098" s="19">
        <v>44834.72079861111</v>
      </c>
      <c r="E6098" s="16" t="s">
        <v>570</v>
      </c>
      <c r="F6098" s="37">
        <v>140</v>
      </c>
      <c r="G6098" s="35">
        <v>44721</v>
      </c>
      <c r="H6098" s="35">
        <v>44861</v>
      </c>
      <c r="I6098" s="37">
        <v>100</v>
      </c>
      <c r="J6098" s="37">
        <v>15</v>
      </c>
      <c r="K6098" s="15" t="s">
        <v>99</v>
      </c>
      <c r="L6098" s="15" t="s">
        <v>118</v>
      </c>
      <c r="M6098" s="15" t="s">
        <v>7593</v>
      </c>
      <c r="N6098" s="15" t="s">
        <v>7609</v>
      </c>
      <c r="O6098" s="37">
        <v>600000</v>
      </c>
      <c r="P6098" s="126" t="s">
        <v>25103</v>
      </c>
      <c r="R6098" s="137">
        <f t="shared" si="95"/>
        <v>2.4499999999999997</v>
      </c>
    </row>
    <row r="6099" spans="2:18" x14ac:dyDescent="0.35">
      <c r="B6099" s="19">
        <v>44831</v>
      </c>
      <c r="C6099" s="19">
        <v>44722.972824074073</v>
      </c>
      <c r="D6099" s="19">
        <v>44831.357268518521</v>
      </c>
      <c r="E6099" s="16" t="s">
        <v>7620</v>
      </c>
      <c r="F6099" s="37">
        <v>140</v>
      </c>
      <c r="G6099" s="35">
        <v>44725</v>
      </c>
      <c r="H6099" s="35">
        <v>44865</v>
      </c>
      <c r="I6099" s="37">
        <v>4</v>
      </c>
      <c r="J6099" s="37">
        <v>2</v>
      </c>
      <c r="K6099" s="15" t="s">
        <v>99</v>
      </c>
      <c r="L6099" s="15" t="s">
        <v>105</v>
      </c>
      <c r="M6099" s="15" t="s">
        <v>7619</v>
      </c>
      <c r="N6099" s="15" t="s">
        <v>7618</v>
      </c>
      <c r="O6099" s="37">
        <v>40000</v>
      </c>
      <c r="P6099" s="126" t="s">
        <v>25103</v>
      </c>
      <c r="R6099" s="137">
        <f t="shared" si="95"/>
        <v>2.6499999999999995</v>
      </c>
    </row>
    <row r="6100" spans="2:18" x14ac:dyDescent="0.35">
      <c r="B6100" s="19">
        <v>44725</v>
      </c>
      <c r="C6100" s="19">
        <v>44725.674224537041</v>
      </c>
      <c r="D6100" s="19" t="s">
        <v>97</v>
      </c>
      <c r="E6100" s="16" t="s">
        <v>7658</v>
      </c>
      <c r="F6100" s="37">
        <v>140</v>
      </c>
      <c r="G6100" s="35">
        <v>44725</v>
      </c>
      <c r="H6100" s="35">
        <v>44865</v>
      </c>
      <c r="I6100" s="37">
        <v>6</v>
      </c>
      <c r="J6100" s="37">
        <v>2</v>
      </c>
      <c r="K6100" s="15" t="s">
        <v>99</v>
      </c>
      <c r="L6100" s="15" t="s">
        <v>105</v>
      </c>
      <c r="M6100" s="15" t="s">
        <v>8629</v>
      </c>
      <c r="N6100" s="15" t="s">
        <v>8572</v>
      </c>
      <c r="O6100" s="37">
        <v>578000</v>
      </c>
      <c r="P6100" s="126" t="s">
        <v>25103</v>
      </c>
      <c r="R6100" s="137">
        <f t="shared" si="95"/>
        <v>2.4499999999999997</v>
      </c>
    </row>
    <row r="6101" spans="2:18" x14ac:dyDescent="0.35">
      <c r="B6101" s="19">
        <v>44726</v>
      </c>
      <c r="C6101" s="19">
        <v>44726.678587962961</v>
      </c>
      <c r="D6101" s="19" t="s">
        <v>97</v>
      </c>
      <c r="E6101" s="16" t="s">
        <v>8574</v>
      </c>
      <c r="F6101" s="37">
        <v>140</v>
      </c>
      <c r="G6101" s="35">
        <v>44725</v>
      </c>
      <c r="H6101" s="35">
        <v>44865</v>
      </c>
      <c r="I6101" s="37">
        <v>6</v>
      </c>
      <c r="J6101" s="37">
        <v>3</v>
      </c>
      <c r="K6101" s="15" t="s">
        <v>99</v>
      </c>
      <c r="L6101" s="15" t="s">
        <v>105</v>
      </c>
      <c r="M6101" s="15" t="s">
        <v>8573</v>
      </c>
      <c r="N6101" s="15" t="s">
        <v>8572</v>
      </c>
      <c r="O6101" s="37">
        <v>578000</v>
      </c>
      <c r="P6101" s="126" t="s">
        <v>25103</v>
      </c>
      <c r="R6101" s="137">
        <f t="shared" si="95"/>
        <v>2.4499999999999997</v>
      </c>
    </row>
    <row r="6102" spans="2:18" x14ac:dyDescent="0.35">
      <c r="B6102" s="19">
        <v>44749</v>
      </c>
      <c r="C6102" s="19">
        <v>44749.63925925926</v>
      </c>
      <c r="D6102" s="19" t="s">
        <v>97</v>
      </c>
      <c r="E6102" s="16" t="s">
        <v>10509</v>
      </c>
      <c r="F6102" s="37">
        <v>140</v>
      </c>
      <c r="G6102" s="35">
        <v>44760</v>
      </c>
      <c r="H6102" s="35">
        <v>44900</v>
      </c>
      <c r="I6102" s="37">
        <v>4</v>
      </c>
      <c r="J6102" s="37">
        <v>1</v>
      </c>
      <c r="K6102" s="15" t="s">
        <v>99</v>
      </c>
      <c r="L6102" s="15" t="s">
        <v>100</v>
      </c>
      <c r="M6102" s="15" t="s">
        <v>10508</v>
      </c>
      <c r="N6102" s="15" t="s">
        <v>10507</v>
      </c>
      <c r="O6102" s="37">
        <v>90000</v>
      </c>
      <c r="P6102" s="126" t="s">
        <v>25103</v>
      </c>
      <c r="R6102" s="137">
        <f t="shared" si="95"/>
        <v>3.0999999999999992</v>
      </c>
    </row>
    <row r="6103" spans="2:18" x14ac:dyDescent="0.35">
      <c r="B6103" s="19">
        <v>44890</v>
      </c>
      <c r="C6103" s="19">
        <v>44770.555613425924</v>
      </c>
      <c r="D6103" s="19">
        <v>44890.784363425926</v>
      </c>
      <c r="E6103" s="16" t="s">
        <v>9312</v>
      </c>
      <c r="F6103" s="37">
        <v>140</v>
      </c>
      <c r="G6103" s="35">
        <v>44809</v>
      </c>
      <c r="H6103" s="35">
        <v>44949</v>
      </c>
      <c r="I6103" s="37">
        <v>10</v>
      </c>
      <c r="J6103" s="37">
        <v>22</v>
      </c>
      <c r="K6103" s="15" t="s">
        <v>2393</v>
      </c>
      <c r="L6103" s="15" t="s">
        <v>105</v>
      </c>
      <c r="M6103" s="15" t="s">
        <v>9311</v>
      </c>
      <c r="N6103" s="15" t="s">
        <v>9316</v>
      </c>
      <c r="O6103" s="37">
        <v>500000</v>
      </c>
      <c r="P6103" s="126" t="s">
        <v>25103</v>
      </c>
      <c r="R6103" s="137">
        <f t="shared" si="95"/>
        <v>2.9999999999999996</v>
      </c>
    </row>
    <row r="6104" spans="2:18" x14ac:dyDescent="0.35">
      <c r="B6104" s="19">
        <v>44900</v>
      </c>
      <c r="C6104" s="19">
        <v>44770.555613425924</v>
      </c>
      <c r="D6104" s="19">
        <v>44900.621608796297</v>
      </c>
      <c r="E6104" s="16" t="s">
        <v>9312</v>
      </c>
      <c r="F6104" s="37">
        <v>140</v>
      </c>
      <c r="G6104" s="35">
        <v>44809</v>
      </c>
      <c r="H6104" s="35">
        <v>44949</v>
      </c>
      <c r="I6104" s="37">
        <v>10</v>
      </c>
      <c r="J6104" s="37">
        <v>23</v>
      </c>
      <c r="K6104" s="15" t="s">
        <v>2393</v>
      </c>
      <c r="L6104" s="15" t="s">
        <v>105</v>
      </c>
      <c r="M6104" s="15" t="s">
        <v>9311</v>
      </c>
      <c r="N6104" s="15" t="s">
        <v>9314</v>
      </c>
      <c r="O6104" s="37">
        <v>500000</v>
      </c>
      <c r="P6104" s="126" t="s">
        <v>25103</v>
      </c>
      <c r="R6104" s="137">
        <f t="shared" si="95"/>
        <v>2.9999999999999996</v>
      </c>
    </row>
    <row r="6105" spans="2:18" x14ac:dyDescent="0.35">
      <c r="B6105" s="19">
        <v>44900</v>
      </c>
      <c r="C6105" s="19">
        <v>44770.555613425924</v>
      </c>
      <c r="D6105" s="19">
        <v>44900.776921296296</v>
      </c>
      <c r="E6105" s="16" t="s">
        <v>9312</v>
      </c>
      <c r="F6105" s="37">
        <v>140</v>
      </c>
      <c r="G6105" s="35">
        <v>44809</v>
      </c>
      <c r="H6105" s="35">
        <v>44949</v>
      </c>
      <c r="I6105" s="37">
        <v>10</v>
      </c>
      <c r="J6105" s="37">
        <v>25</v>
      </c>
      <c r="K6105" s="15" t="s">
        <v>2393</v>
      </c>
      <c r="L6105" s="15" t="s">
        <v>105</v>
      </c>
      <c r="M6105" s="15" t="s">
        <v>9311</v>
      </c>
      <c r="N6105" s="15" t="s">
        <v>9310</v>
      </c>
      <c r="O6105" s="37">
        <v>500000</v>
      </c>
      <c r="P6105" s="126" t="s">
        <v>25103</v>
      </c>
      <c r="R6105" s="137">
        <f t="shared" si="95"/>
        <v>2.9999999999999996</v>
      </c>
    </row>
    <row r="6106" spans="2:18" x14ac:dyDescent="0.35">
      <c r="B6106" s="19">
        <v>44771</v>
      </c>
      <c r="C6106" s="19">
        <v>44771.608252314814</v>
      </c>
      <c r="D6106" s="19" t="s">
        <v>97</v>
      </c>
      <c r="E6106" s="16" t="s">
        <v>9560</v>
      </c>
      <c r="F6106" s="37">
        <v>140</v>
      </c>
      <c r="G6106" s="35">
        <v>44634</v>
      </c>
      <c r="H6106" s="35">
        <v>44774</v>
      </c>
      <c r="I6106" s="37">
        <v>4</v>
      </c>
      <c r="J6106" s="37">
        <v>6</v>
      </c>
      <c r="K6106" s="15" t="s">
        <v>99</v>
      </c>
      <c r="L6106" s="15" t="s">
        <v>105</v>
      </c>
      <c r="M6106" s="15" t="s">
        <v>9559</v>
      </c>
      <c r="N6106" s="15" t="s">
        <v>9558</v>
      </c>
      <c r="O6106" s="37">
        <v>90000</v>
      </c>
      <c r="P6106" s="126" t="s">
        <v>25103</v>
      </c>
      <c r="R6106" s="137">
        <f t="shared" si="95"/>
        <v>3.2499999999999996</v>
      </c>
    </row>
    <row r="6107" spans="2:18" x14ac:dyDescent="0.35">
      <c r="B6107" s="19">
        <v>44781</v>
      </c>
      <c r="C6107" s="19">
        <v>44781.59480324074</v>
      </c>
      <c r="D6107" s="19" t="s">
        <v>97</v>
      </c>
      <c r="E6107" s="16" t="s">
        <v>2894</v>
      </c>
      <c r="F6107" s="37">
        <v>140</v>
      </c>
      <c r="G6107" s="35">
        <v>44782</v>
      </c>
      <c r="H6107" s="35">
        <v>44922</v>
      </c>
      <c r="I6107" s="37">
        <v>6</v>
      </c>
      <c r="J6107" s="37">
        <v>1</v>
      </c>
      <c r="K6107" s="15" t="s">
        <v>99</v>
      </c>
      <c r="L6107" s="15" t="s">
        <v>105</v>
      </c>
      <c r="M6107" s="15" t="s">
        <v>2895</v>
      </c>
      <c r="N6107" s="15" t="s">
        <v>662</v>
      </c>
      <c r="O6107" s="38">
        <v>173708.84</v>
      </c>
      <c r="P6107" s="126" t="s">
        <v>25103</v>
      </c>
      <c r="R6107" s="137">
        <f t="shared" si="95"/>
        <v>3.3499999999999992</v>
      </c>
    </row>
    <row r="6108" spans="2:18" x14ac:dyDescent="0.35">
      <c r="B6108" s="19">
        <v>44865</v>
      </c>
      <c r="C6108" s="19">
        <v>44781.59480324074</v>
      </c>
      <c r="D6108" s="19">
        <v>44865.520011574074</v>
      </c>
      <c r="E6108" s="16" t="s">
        <v>2894</v>
      </c>
      <c r="F6108" s="37">
        <v>140</v>
      </c>
      <c r="G6108" s="35">
        <v>44782</v>
      </c>
      <c r="H6108" s="35">
        <v>44922</v>
      </c>
      <c r="I6108" s="37">
        <v>6</v>
      </c>
      <c r="J6108" s="37">
        <v>2</v>
      </c>
      <c r="K6108" s="15" t="s">
        <v>2400</v>
      </c>
      <c r="L6108" s="15" t="s">
        <v>105</v>
      </c>
      <c r="M6108" s="15" t="s">
        <v>2895</v>
      </c>
      <c r="N6108" s="15" t="s">
        <v>3406</v>
      </c>
      <c r="O6108" s="38">
        <v>173708.84</v>
      </c>
      <c r="P6108" s="126" t="s">
        <v>25103</v>
      </c>
      <c r="R6108" s="137">
        <f t="shared" si="95"/>
        <v>2.9499999999999993</v>
      </c>
    </row>
    <row r="6109" spans="2:18" x14ac:dyDescent="0.35">
      <c r="B6109" s="19">
        <v>44853</v>
      </c>
      <c r="C6109" s="19">
        <v>44852.75309027778</v>
      </c>
      <c r="D6109" s="19" t="s">
        <v>97</v>
      </c>
      <c r="E6109" s="16" t="s">
        <v>97</v>
      </c>
      <c r="F6109" s="37">
        <v>140</v>
      </c>
      <c r="G6109" s="35">
        <v>44805</v>
      </c>
      <c r="H6109" s="35">
        <v>44945</v>
      </c>
      <c r="I6109" s="37">
        <v>10</v>
      </c>
      <c r="J6109" s="37">
        <v>3</v>
      </c>
      <c r="K6109" s="15" t="s">
        <v>2393</v>
      </c>
      <c r="L6109" s="15" t="s">
        <v>105</v>
      </c>
      <c r="M6109" s="15" t="s">
        <v>18436</v>
      </c>
      <c r="N6109" s="15" t="s">
        <v>23763</v>
      </c>
      <c r="O6109" s="37">
        <v>692000</v>
      </c>
      <c r="P6109" s="126" t="s">
        <v>25103</v>
      </c>
      <c r="R6109" s="137">
        <f t="shared" si="95"/>
        <v>2.4</v>
      </c>
    </row>
    <row r="6110" spans="2:18" x14ac:dyDescent="0.35">
      <c r="B6110" s="19">
        <v>45062</v>
      </c>
      <c r="C6110" s="19">
        <v>44852.75309027778</v>
      </c>
      <c r="D6110" s="19">
        <v>45036.199293981481</v>
      </c>
      <c r="E6110" s="16" t="s">
        <v>97</v>
      </c>
      <c r="F6110" s="37">
        <v>140</v>
      </c>
      <c r="G6110" s="35">
        <v>45033</v>
      </c>
      <c r="H6110" s="35">
        <v>45173</v>
      </c>
      <c r="I6110" s="37">
        <v>10</v>
      </c>
      <c r="J6110" s="37">
        <v>4</v>
      </c>
      <c r="K6110" s="15" t="s">
        <v>2393</v>
      </c>
      <c r="L6110" s="15" t="s">
        <v>105</v>
      </c>
      <c r="M6110" s="15" t="s">
        <v>17690</v>
      </c>
      <c r="N6110" s="15" t="s">
        <v>24369</v>
      </c>
      <c r="O6110" s="37">
        <v>692000</v>
      </c>
      <c r="P6110" s="126" t="s">
        <v>25103</v>
      </c>
      <c r="R6110" s="137">
        <f t="shared" si="95"/>
        <v>2.4</v>
      </c>
    </row>
    <row r="6111" spans="2:18" x14ac:dyDescent="0.35">
      <c r="B6111" s="19">
        <v>45078</v>
      </c>
      <c r="C6111" s="19">
        <v>44852.75309027778</v>
      </c>
      <c r="D6111" s="19">
        <v>45076.431458333333</v>
      </c>
      <c r="E6111" s="16" t="s">
        <v>97</v>
      </c>
      <c r="F6111" s="37">
        <v>140</v>
      </c>
      <c r="G6111" s="35">
        <v>45033</v>
      </c>
      <c r="H6111" s="35">
        <v>45173</v>
      </c>
      <c r="I6111" s="37">
        <v>10</v>
      </c>
      <c r="J6111" s="37">
        <v>5</v>
      </c>
      <c r="K6111" s="15" t="s">
        <v>2393</v>
      </c>
      <c r="L6111" s="15" t="s">
        <v>105</v>
      </c>
      <c r="M6111" s="15" t="s">
        <v>17647</v>
      </c>
      <c r="N6111" s="15" t="s">
        <v>24419</v>
      </c>
      <c r="O6111" s="37">
        <v>692000</v>
      </c>
      <c r="P6111" s="126" t="s">
        <v>25103</v>
      </c>
      <c r="R6111" s="137">
        <f t="shared" si="95"/>
        <v>2.4</v>
      </c>
    </row>
    <row r="6112" spans="2:18" x14ac:dyDescent="0.35">
      <c r="B6112" s="19">
        <v>45107</v>
      </c>
      <c r="C6112" s="19">
        <v>44852.75309027778</v>
      </c>
      <c r="D6112" s="19">
        <v>45107.217847222222</v>
      </c>
      <c r="E6112" s="16" t="s">
        <v>97</v>
      </c>
      <c r="F6112" s="37">
        <v>140</v>
      </c>
      <c r="G6112" s="35">
        <v>45033</v>
      </c>
      <c r="H6112" s="35">
        <v>45173</v>
      </c>
      <c r="I6112" s="37">
        <v>10</v>
      </c>
      <c r="J6112" s="37">
        <v>6</v>
      </c>
      <c r="K6112" s="15" t="s">
        <v>2393</v>
      </c>
      <c r="L6112" s="15" t="s">
        <v>105</v>
      </c>
      <c r="M6112" s="15" t="s">
        <v>17602</v>
      </c>
      <c r="N6112" s="15" t="s">
        <v>24491</v>
      </c>
      <c r="O6112" s="37">
        <v>692000</v>
      </c>
      <c r="P6112" s="126" t="s">
        <v>25103</v>
      </c>
      <c r="R6112" s="137">
        <f t="shared" si="95"/>
        <v>3</v>
      </c>
    </row>
    <row r="6113" spans="2:18" x14ac:dyDescent="0.35">
      <c r="B6113" s="19">
        <v>45138</v>
      </c>
      <c r="C6113" s="19">
        <v>44881.747384259259</v>
      </c>
      <c r="D6113" s="19">
        <v>45138.130891203706</v>
      </c>
      <c r="E6113" s="16" t="s">
        <v>14997</v>
      </c>
      <c r="F6113" s="37">
        <v>140</v>
      </c>
      <c r="G6113" s="35">
        <v>44887</v>
      </c>
      <c r="H6113" s="35">
        <v>45027</v>
      </c>
      <c r="I6113" s="37">
        <v>5</v>
      </c>
      <c r="J6113" s="37">
        <v>4</v>
      </c>
      <c r="K6113" s="15" t="s">
        <v>2393</v>
      </c>
      <c r="L6113" s="15" t="s">
        <v>105</v>
      </c>
      <c r="M6113" s="15" t="s">
        <v>14996</v>
      </c>
      <c r="N6113" s="15" t="s">
        <v>15136</v>
      </c>
      <c r="O6113" s="38">
        <v>124168.27</v>
      </c>
      <c r="P6113" s="126" t="s">
        <v>25103</v>
      </c>
      <c r="R6113" s="137">
        <f t="shared" si="95"/>
        <v>2.5999999999999996</v>
      </c>
    </row>
    <row r="6114" spans="2:18" x14ac:dyDescent="0.35">
      <c r="B6114" s="19">
        <v>45278</v>
      </c>
      <c r="C6114" s="19">
        <v>44887.545393518521</v>
      </c>
      <c r="D6114" s="19">
        <v>45278.155138888891</v>
      </c>
      <c r="E6114" s="16" t="s">
        <v>14613</v>
      </c>
      <c r="F6114" s="37">
        <v>140</v>
      </c>
      <c r="G6114" s="35">
        <v>45258</v>
      </c>
      <c r="H6114" s="35">
        <v>45398</v>
      </c>
      <c r="I6114" s="37">
        <v>6</v>
      </c>
      <c r="J6114" s="37">
        <v>4</v>
      </c>
      <c r="K6114" s="15" t="s">
        <v>2405</v>
      </c>
      <c r="L6114" s="15" t="s">
        <v>105</v>
      </c>
      <c r="M6114" s="15" t="s">
        <v>14781</v>
      </c>
      <c r="N6114" s="15" t="s">
        <v>24843</v>
      </c>
      <c r="O6114" s="37">
        <v>1410204</v>
      </c>
      <c r="P6114" s="126" t="s">
        <v>25103</v>
      </c>
      <c r="R6114" s="137">
        <f t="shared" si="95"/>
        <v>2.8</v>
      </c>
    </row>
    <row r="6115" spans="2:18" x14ac:dyDescent="0.35">
      <c r="B6115" s="19">
        <v>44888</v>
      </c>
      <c r="C6115" s="19">
        <v>44888.857685185183</v>
      </c>
      <c r="D6115" s="19" t="s">
        <v>97</v>
      </c>
      <c r="E6115" s="16" t="s">
        <v>15608</v>
      </c>
      <c r="F6115" s="37">
        <v>140</v>
      </c>
      <c r="G6115" s="35">
        <v>44889</v>
      </c>
      <c r="H6115" s="35">
        <v>45029</v>
      </c>
      <c r="I6115" s="37">
        <v>10</v>
      </c>
      <c r="J6115" s="37">
        <v>1</v>
      </c>
      <c r="K6115" s="15" t="s">
        <v>2405</v>
      </c>
      <c r="L6115" s="15" t="s">
        <v>105</v>
      </c>
      <c r="M6115" s="15" t="s">
        <v>16150</v>
      </c>
      <c r="N6115" s="15" t="s">
        <v>10162</v>
      </c>
      <c r="O6115" s="37">
        <v>700000</v>
      </c>
      <c r="P6115" s="126" t="s">
        <v>25103</v>
      </c>
      <c r="R6115" s="137">
        <f t="shared" si="95"/>
        <v>2.6999999999999997</v>
      </c>
    </row>
    <row r="6116" spans="2:18" x14ac:dyDescent="0.35">
      <c r="B6116" s="19">
        <v>44895</v>
      </c>
      <c r="C6116" s="19">
        <v>44888.857685185183</v>
      </c>
      <c r="D6116" s="19">
        <v>44895.512002314812</v>
      </c>
      <c r="E6116" s="16" t="s">
        <v>15608</v>
      </c>
      <c r="F6116" s="37">
        <v>140</v>
      </c>
      <c r="G6116" s="35">
        <v>44897</v>
      </c>
      <c r="H6116" s="35">
        <v>45037</v>
      </c>
      <c r="I6116" s="37">
        <v>10</v>
      </c>
      <c r="J6116" s="37">
        <v>1</v>
      </c>
      <c r="K6116" s="15" t="s">
        <v>2405</v>
      </c>
      <c r="L6116" s="15" t="s">
        <v>105</v>
      </c>
      <c r="M6116" s="15" t="s">
        <v>15607</v>
      </c>
      <c r="N6116" s="15" t="s">
        <v>10162</v>
      </c>
      <c r="O6116" s="37">
        <v>700000</v>
      </c>
      <c r="P6116" s="126" t="s">
        <v>25103</v>
      </c>
      <c r="R6116" s="137">
        <f t="shared" si="95"/>
        <v>2.6999999999999997</v>
      </c>
    </row>
    <row r="6117" spans="2:18" x14ac:dyDescent="0.35">
      <c r="B6117" s="19">
        <v>45320</v>
      </c>
      <c r="C6117" s="19">
        <v>44889.94462962963</v>
      </c>
      <c r="D6117" s="19">
        <v>45320.200497685182</v>
      </c>
      <c r="E6117" s="16" t="s">
        <v>14706</v>
      </c>
      <c r="F6117" s="37">
        <v>140</v>
      </c>
      <c r="G6117" s="35">
        <v>45210</v>
      </c>
      <c r="H6117" s="35">
        <v>45350</v>
      </c>
      <c r="I6117" s="37">
        <v>6</v>
      </c>
      <c r="J6117" s="37">
        <v>5</v>
      </c>
      <c r="K6117" s="15" t="s">
        <v>2405</v>
      </c>
      <c r="L6117" s="15" t="s">
        <v>105</v>
      </c>
      <c r="M6117" s="15" t="s">
        <v>14705</v>
      </c>
      <c r="N6117" s="15" t="s">
        <v>14704</v>
      </c>
      <c r="O6117" s="37">
        <v>650000</v>
      </c>
      <c r="P6117" s="126" t="s">
        <v>25103</v>
      </c>
      <c r="R6117" s="137">
        <f t="shared" si="95"/>
        <v>2.4</v>
      </c>
    </row>
    <row r="6118" spans="2:18" x14ac:dyDescent="0.35">
      <c r="B6118" s="19">
        <v>44890</v>
      </c>
      <c r="C6118" s="19">
        <v>44890.021689814814</v>
      </c>
      <c r="D6118" s="19" t="s">
        <v>97</v>
      </c>
      <c r="E6118" s="16" t="s">
        <v>15912</v>
      </c>
      <c r="F6118" s="37">
        <v>140</v>
      </c>
      <c r="G6118" s="35">
        <v>44859</v>
      </c>
      <c r="H6118" s="35">
        <v>44999</v>
      </c>
      <c r="I6118" s="37">
        <v>6</v>
      </c>
      <c r="J6118" s="37">
        <v>2</v>
      </c>
      <c r="K6118" s="15" t="s">
        <v>2405</v>
      </c>
      <c r="L6118" s="15" t="s">
        <v>205</v>
      </c>
      <c r="M6118" s="15" t="s">
        <v>15911</v>
      </c>
      <c r="N6118" s="15" t="s">
        <v>20639</v>
      </c>
      <c r="O6118" s="38">
        <v>420315.72</v>
      </c>
      <c r="P6118" s="126" t="s">
        <v>25103</v>
      </c>
      <c r="R6118" s="137">
        <f t="shared" si="95"/>
        <v>2.8499999999999996</v>
      </c>
    </row>
    <row r="6119" spans="2:18" x14ac:dyDescent="0.35">
      <c r="B6119" s="19">
        <v>44907</v>
      </c>
      <c r="C6119" s="19">
        <v>44907.499745370369</v>
      </c>
      <c r="D6119" s="19" t="s">
        <v>97</v>
      </c>
      <c r="E6119" s="16" t="s">
        <v>6165</v>
      </c>
      <c r="F6119" s="37">
        <v>140</v>
      </c>
      <c r="G6119" s="35">
        <v>44911</v>
      </c>
      <c r="H6119" s="35">
        <v>45051</v>
      </c>
      <c r="I6119" s="37">
        <v>4</v>
      </c>
      <c r="J6119" s="37">
        <v>3</v>
      </c>
      <c r="K6119" s="15" t="s">
        <v>2393</v>
      </c>
      <c r="L6119" s="15" t="s">
        <v>100</v>
      </c>
      <c r="M6119" s="15" t="s">
        <v>6166</v>
      </c>
      <c r="N6119" s="15" t="s">
        <v>6164</v>
      </c>
      <c r="O6119" s="38">
        <v>1468723.9</v>
      </c>
      <c r="P6119" s="126" t="s">
        <v>25103</v>
      </c>
      <c r="R6119" s="137">
        <f t="shared" si="95"/>
        <v>2.9499999999999997</v>
      </c>
    </row>
    <row r="6120" spans="2:18" x14ac:dyDescent="0.35">
      <c r="B6120" s="19">
        <v>44910</v>
      </c>
      <c r="C6120" s="19">
        <v>44907.499745370369</v>
      </c>
      <c r="D6120" s="19">
        <v>44910.708819444444</v>
      </c>
      <c r="E6120" s="16" t="s">
        <v>6165</v>
      </c>
      <c r="F6120" s="37">
        <v>140</v>
      </c>
      <c r="G6120" s="35">
        <v>44911</v>
      </c>
      <c r="H6120" s="35">
        <v>45051</v>
      </c>
      <c r="I6120" s="37">
        <v>4</v>
      </c>
      <c r="J6120" s="37">
        <v>4</v>
      </c>
      <c r="K6120" s="15" t="s">
        <v>2393</v>
      </c>
      <c r="L6120" s="15" t="s">
        <v>100</v>
      </c>
      <c r="M6120" s="15" t="s">
        <v>6382</v>
      </c>
      <c r="N6120" s="15" t="s">
        <v>6381</v>
      </c>
      <c r="O6120" s="38">
        <v>1468723.9</v>
      </c>
      <c r="P6120" s="126" t="s">
        <v>25103</v>
      </c>
      <c r="R6120" s="137">
        <f t="shared" si="95"/>
        <v>2.9499999999999997</v>
      </c>
    </row>
    <row r="6121" spans="2:18" x14ac:dyDescent="0.35">
      <c r="B6121" s="19">
        <v>44909</v>
      </c>
      <c r="C6121" s="19">
        <v>44909.643425925926</v>
      </c>
      <c r="D6121" s="19" t="s">
        <v>97</v>
      </c>
      <c r="E6121" s="16" t="s">
        <v>1832</v>
      </c>
      <c r="F6121" s="37">
        <v>140</v>
      </c>
      <c r="G6121" s="35">
        <v>44907</v>
      </c>
      <c r="H6121" s="35">
        <v>45047</v>
      </c>
      <c r="I6121" s="37">
        <v>5</v>
      </c>
      <c r="J6121" s="37">
        <v>3</v>
      </c>
      <c r="K6121" s="15" t="s">
        <v>2405</v>
      </c>
      <c r="L6121" s="15" t="s">
        <v>105</v>
      </c>
      <c r="M6121" s="15" t="s">
        <v>6303</v>
      </c>
      <c r="N6121" s="15" t="s">
        <v>6304</v>
      </c>
      <c r="O6121" s="37">
        <v>84000</v>
      </c>
      <c r="P6121" s="126" t="s">
        <v>25103</v>
      </c>
      <c r="R6121" s="137">
        <f t="shared" si="95"/>
        <v>2.5999999999999996</v>
      </c>
    </row>
    <row r="6122" spans="2:18" x14ac:dyDescent="0.35">
      <c r="B6122" s="19">
        <v>44754</v>
      </c>
      <c r="C6122" s="19">
        <v>44754.540335648147</v>
      </c>
      <c r="D6122" s="19" t="s">
        <v>97</v>
      </c>
      <c r="E6122" s="16" t="s">
        <v>9174</v>
      </c>
      <c r="F6122" s="37">
        <v>141</v>
      </c>
      <c r="G6122" s="35">
        <v>44755</v>
      </c>
      <c r="H6122" s="35">
        <v>44896</v>
      </c>
      <c r="I6122" s="37">
        <v>9</v>
      </c>
      <c r="J6122" s="37">
        <v>2</v>
      </c>
      <c r="K6122" s="15" t="s">
        <v>99</v>
      </c>
      <c r="L6122" s="15" t="s">
        <v>105</v>
      </c>
      <c r="M6122" s="15" t="s">
        <v>9455</v>
      </c>
      <c r="N6122" s="15" t="s">
        <v>10292</v>
      </c>
      <c r="O6122" s="38">
        <v>396984.66</v>
      </c>
      <c r="P6122" s="126" t="s">
        <v>25103</v>
      </c>
      <c r="R6122" s="137">
        <f t="shared" si="95"/>
        <v>3.0499999999999994</v>
      </c>
    </row>
    <row r="6123" spans="2:18" x14ac:dyDescent="0.35">
      <c r="B6123" s="19">
        <v>44807</v>
      </c>
      <c r="C6123" s="19">
        <v>44754.540335648147</v>
      </c>
      <c r="D6123" s="19">
        <v>44807.435983796298</v>
      </c>
      <c r="E6123" s="16" t="s">
        <v>9174</v>
      </c>
      <c r="F6123" s="37">
        <v>141</v>
      </c>
      <c r="G6123" s="35">
        <v>44755</v>
      </c>
      <c r="H6123" s="35">
        <v>44896</v>
      </c>
      <c r="I6123" s="37">
        <v>14</v>
      </c>
      <c r="J6123" s="37">
        <v>3</v>
      </c>
      <c r="K6123" s="15" t="s">
        <v>99</v>
      </c>
      <c r="L6123" s="15" t="s">
        <v>105</v>
      </c>
      <c r="M6123" s="15" t="s">
        <v>9455</v>
      </c>
      <c r="N6123" s="15" t="s">
        <v>9467</v>
      </c>
      <c r="O6123" s="38">
        <v>396984.66</v>
      </c>
      <c r="P6123" s="126" t="s">
        <v>25103</v>
      </c>
      <c r="R6123" s="137">
        <f t="shared" si="95"/>
        <v>3.0499999999999994</v>
      </c>
    </row>
    <row r="6124" spans="2:18" x14ac:dyDescent="0.35">
      <c r="B6124" s="19">
        <v>44817</v>
      </c>
      <c r="C6124" s="19">
        <v>44754.540335648147</v>
      </c>
      <c r="D6124" s="19">
        <v>44817.789131944446</v>
      </c>
      <c r="E6124" s="16" t="s">
        <v>9174</v>
      </c>
      <c r="F6124" s="37">
        <v>141</v>
      </c>
      <c r="G6124" s="35">
        <v>44755</v>
      </c>
      <c r="H6124" s="35">
        <v>44896</v>
      </c>
      <c r="I6124" s="37">
        <v>20</v>
      </c>
      <c r="J6124" s="37">
        <v>4</v>
      </c>
      <c r="K6124" s="15" t="s">
        <v>99</v>
      </c>
      <c r="L6124" s="15" t="s">
        <v>105</v>
      </c>
      <c r="M6124" s="15" t="s">
        <v>9455</v>
      </c>
      <c r="N6124" s="15" t="s">
        <v>9454</v>
      </c>
      <c r="O6124" s="38">
        <v>396984.66</v>
      </c>
      <c r="P6124" s="126" t="s">
        <v>25103</v>
      </c>
      <c r="R6124" s="137">
        <f t="shared" si="95"/>
        <v>3.0499999999999994</v>
      </c>
    </row>
    <row r="6125" spans="2:18" x14ac:dyDescent="0.35">
      <c r="B6125" s="19">
        <v>44859</v>
      </c>
      <c r="C6125" s="19">
        <v>44754.540335648147</v>
      </c>
      <c r="D6125" s="19">
        <v>44859.461365740739</v>
      </c>
      <c r="E6125" s="16" t="s">
        <v>9174</v>
      </c>
      <c r="F6125" s="37">
        <v>141</v>
      </c>
      <c r="G6125" s="35">
        <v>44755</v>
      </c>
      <c r="H6125" s="35">
        <v>44896</v>
      </c>
      <c r="I6125" s="37">
        <v>33</v>
      </c>
      <c r="J6125" s="37">
        <v>8</v>
      </c>
      <c r="K6125" s="15" t="s">
        <v>2393</v>
      </c>
      <c r="L6125" s="15" t="s">
        <v>105</v>
      </c>
      <c r="M6125" s="15" t="s">
        <v>9333</v>
      </c>
      <c r="N6125" s="15" t="s">
        <v>9376</v>
      </c>
      <c r="O6125" s="38">
        <v>396984.66</v>
      </c>
      <c r="P6125" s="126" t="s">
        <v>25103</v>
      </c>
      <c r="R6125" s="137">
        <f t="shared" si="95"/>
        <v>3.6</v>
      </c>
    </row>
    <row r="6126" spans="2:18" x14ac:dyDescent="0.35">
      <c r="B6126" s="19">
        <v>44880</v>
      </c>
      <c r="C6126" s="19">
        <v>44754.540335648147</v>
      </c>
      <c r="D6126" s="19">
        <v>44880.76258101852</v>
      </c>
      <c r="E6126" s="16" t="s">
        <v>9174</v>
      </c>
      <c r="F6126" s="37">
        <v>141</v>
      </c>
      <c r="G6126" s="35">
        <v>44755</v>
      </c>
      <c r="H6126" s="35">
        <v>44896</v>
      </c>
      <c r="I6126" s="37">
        <v>35</v>
      </c>
      <c r="J6126" s="37">
        <v>8</v>
      </c>
      <c r="K6126" s="15" t="s">
        <v>2393</v>
      </c>
      <c r="L6126" s="15" t="s">
        <v>105</v>
      </c>
      <c r="M6126" s="15" t="s">
        <v>9333</v>
      </c>
      <c r="N6126" s="15" t="s">
        <v>9332</v>
      </c>
      <c r="O6126" s="38">
        <v>396984.66</v>
      </c>
      <c r="P6126" s="126" t="s">
        <v>25103</v>
      </c>
      <c r="R6126" s="137">
        <f t="shared" si="95"/>
        <v>3.6</v>
      </c>
    </row>
    <row r="6127" spans="2:18" x14ac:dyDescent="0.35">
      <c r="B6127" s="19">
        <v>44943</v>
      </c>
      <c r="C6127" s="19">
        <v>44754.540335648147</v>
      </c>
      <c r="D6127" s="19">
        <v>44943.408333333333</v>
      </c>
      <c r="E6127" s="16" t="s">
        <v>9174</v>
      </c>
      <c r="F6127" s="37">
        <v>141</v>
      </c>
      <c r="G6127" s="35">
        <v>44755</v>
      </c>
      <c r="H6127" s="35">
        <v>44896</v>
      </c>
      <c r="I6127" s="37">
        <v>36</v>
      </c>
      <c r="J6127" s="37">
        <v>8</v>
      </c>
      <c r="K6127" s="15" t="s">
        <v>2393</v>
      </c>
      <c r="L6127" s="15" t="s">
        <v>105</v>
      </c>
      <c r="M6127" s="15" t="s">
        <v>9286</v>
      </c>
      <c r="N6127" s="15" t="s">
        <v>9285</v>
      </c>
      <c r="O6127" s="38">
        <v>396984.66</v>
      </c>
      <c r="P6127" s="126" t="s">
        <v>25103</v>
      </c>
      <c r="R6127" s="137">
        <f t="shared" si="95"/>
        <v>3.6</v>
      </c>
    </row>
    <row r="6128" spans="2:18" x14ac:dyDescent="0.35">
      <c r="B6128" s="19">
        <v>45212</v>
      </c>
      <c r="C6128" s="19">
        <v>44754.540335648147</v>
      </c>
      <c r="D6128" s="19">
        <v>45212.2112037037</v>
      </c>
      <c r="E6128" s="16" t="s">
        <v>9174</v>
      </c>
      <c r="F6128" s="37">
        <v>141</v>
      </c>
      <c r="G6128" s="35">
        <v>44755</v>
      </c>
      <c r="H6128" s="35">
        <v>44896</v>
      </c>
      <c r="I6128" s="37">
        <v>40</v>
      </c>
      <c r="J6128" s="37">
        <v>9</v>
      </c>
      <c r="K6128" s="15" t="s">
        <v>2393</v>
      </c>
      <c r="L6128" s="15" t="s">
        <v>105</v>
      </c>
      <c r="M6128" s="15" t="s">
        <v>9173</v>
      </c>
      <c r="N6128" s="15" t="s">
        <v>9172</v>
      </c>
      <c r="O6128" s="38">
        <v>396984.66</v>
      </c>
      <c r="P6128" s="126" t="s">
        <v>25103</v>
      </c>
      <c r="R6128" s="137">
        <f t="shared" si="95"/>
        <v>3.6</v>
      </c>
    </row>
    <row r="6129" spans="2:18" x14ac:dyDescent="0.35">
      <c r="B6129" s="19">
        <v>44761</v>
      </c>
      <c r="C6129" s="19">
        <v>44761.723460648151</v>
      </c>
      <c r="D6129" s="19" t="s">
        <v>97</v>
      </c>
      <c r="E6129" s="16" t="s">
        <v>9462</v>
      </c>
      <c r="F6129" s="37">
        <v>141</v>
      </c>
      <c r="G6129" s="35">
        <v>44725</v>
      </c>
      <c r="H6129" s="35">
        <v>44866</v>
      </c>
      <c r="I6129" s="37">
        <v>4</v>
      </c>
      <c r="J6129" s="37">
        <v>2</v>
      </c>
      <c r="K6129" s="15" t="s">
        <v>99</v>
      </c>
      <c r="L6129" s="15" t="s">
        <v>105</v>
      </c>
      <c r="M6129" s="15" t="s">
        <v>9998</v>
      </c>
      <c r="N6129" s="15" t="s">
        <v>23412</v>
      </c>
      <c r="O6129" s="37">
        <v>190000</v>
      </c>
      <c r="P6129" s="126" t="s">
        <v>25103</v>
      </c>
      <c r="R6129" s="137">
        <f t="shared" si="95"/>
        <v>3.0499999999999994</v>
      </c>
    </row>
    <row r="6130" spans="2:18" x14ac:dyDescent="0.35">
      <c r="B6130" s="19">
        <v>44813</v>
      </c>
      <c r="C6130" s="19">
        <v>44761.723460648151</v>
      </c>
      <c r="D6130" s="19">
        <v>44813.825150462966</v>
      </c>
      <c r="E6130" s="16" t="s">
        <v>9462</v>
      </c>
      <c r="F6130" s="37">
        <v>141</v>
      </c>
      <c r="G6130" s="35">
        <v>44725</v>
      </c>
      <c r="H6130" s="35">
        <v>44866</v>
      </c>
      <c r="I6130" s="37">
        <v>4</v>
      </c>
      <c r="J6130" s="37">
        <v>4</v>
      </c>
      <c r="K6130" s="15" t="s">
        <v>99</v>
      </c>
      <c r="L6130" s="15" t="s">
        <v>105</v>
      </c>
      <c r="M6130" s="15" t="s">
        <v>9461</v>
      </c>
      <c r="N6130" s="15" t="s">
        <v>23556</v>
      </c>
      <c r="O6130" s="37">
        <v>190000</v>
      </c>
      <c r="P6130" s="126" t="s">
        <v>25103</v>
      </c>
      <c r="R6130" s="137">
        <f t="shared" si="95"/>
        <v>3.0499999999999994</v>
      </c>
    </row>
    <row r="6131" spans="2:18" x14ac:dyDescent="0.35">
      <c r="B6131" s="19">
        <v>44852</v>
      </c>
      <c r="C6131" s="19">
        <v>44852.571296296293</v>
      </c>
      <c r="D6131" s="19" t="s">
        <v>97</v>
      </c>
      <c r="E6131" s="16" t="s">
        <v>9174</v>
      </c>
      <c r="F6131" s="37">
        <v>141</v>
      </c>
      <c r="G6131" s="35">
        <v>44755</v>
      </c>
      <c r="H6131" s="35">
        <v>44896</v>
      </c>
      <c r="I6131" s="37">
        <v>25</v>
      </c>
      <c r="J6131" s="37">
        <v>6</v>
      </c>
      <c r="K6131" s="15" t="s">
        <v>2393</v>
      </c>
      <c r="L6131" s="15" t="s">
        <v>105</v>
      </c>
      <c r="M6131" s="15" t="s">
        <v>9455</v>
      </c>
      <c r="N6131" s="15" t="s">
        <v>18458</v>
      </c>
      <c r="O6131" s="38">
        <v>396984.66</v>
      </c>
      <c r="P6131" s="126" t="s">
        <v>25103</v>
      </c>
      <c r="R6131" s="137">
        <f t="shared" si="95"/>
        <v>3.6</v>
      </c>
    </row>
    <row r="6132" spans="2:18" x14ac:dyDescent="0.35">
      <c r="B6132" s="19">
        <v>44899</v>
      </c>
      <c r="C6132" s="19">
        <v>44899.937511574077</v>
      </c>
      <c r="D6132" s="19" t="s">
        <v>97</v>
      </c>
      <c r="E6132" s="16" t="s">
        <v>5876</v>
      </c>
      <c r="F6132" s="37">
        <v>141</v>
      </c>
      <c r="G6132" s="35">
        <v>44900</v>
      </c>
      <c r="H6132" s="35">
        <v>45041</v>
      </c>
      <c r="I6132" s="37">
        <v>6</v>
      </c>
      <c r="J6132" s="37">
        <v>3</v>
      </c>
      <c r="K6132" s="15" t="s">
        <v>2405</v>
      </c>
      <c r="L6132" s="15" t="s">
        <v>105</v>
      </c>
      <c r="M6132" s="15" t="s">
        <v>5877</v>
      </c>
      <c r="N6132" s="15" t="s">
        <v>5878</v>
      </c>
      <c r="O6132" s="37">
        <v>79000</v>
      </c>
      <c r="P6132" s="126" t="s">
        <v>25103</v>
      </c>
      <c r="R6132" s="137">
        <f t="shared" si="95"/>
        <v>2.5999999999999996</v>
      </c>
    </row>
    <row r="6133" spans="2:18" x14ac:dyDescent="0.35">
      <c r="B6133" s="19">
        <v>45248</v>
      </c>
      <c r="C6133" s="19">
        <v>44575</v>
      </c>
      <c r="D6133" s="19">
        <v>45248.387314814812</v>
      </c>
      <c r="E6133" s="16" t="s">
        <v>848</v>
      </c>
      <c r="F6133" s="37">
        <v>142</v>
      </c>
      <c r="G6133" s="35">
        <v>44578</v>
      </c>
      <c r="H6133" s="35">
        <v>44720</v>
      </c>
      <c r="I6133" s="37">
        <v>115</v>
      </c>
      <c r="J6133" s="37">
        <v>104</v>
      </c>
      <c r="K6133" s="15" t="s">
        <v>2393</v>
      </c>
      <c r="L6133" s="15" t="s">
        <v>105</v>
      </c>
      <c r="M6133" s="15" t="s">
        <v>2474</v>
      </c>
      <c r="N6133" s="15" t="s">
        <v>24802</v>
      </c>
      <c r="O6133" s="37">
        <v>5600000</v>
      </c>
      <c r="P6133" s="126" t="s">
        <v>25103</v>
      </c>
      <c r="R6133" s="137">
        <f t="shared" si="95"/>
        <v>2.8</v>
      </c>
    </row>
    <row r="6134" spans="2:18" x14ac:dyDescent="0.35">
      <c r="B6134" s="19">
        <v>44818</v>
      </c>
      <c r="C6134" s="19">
        <v>44818.671122685184</v>
      </c>
      <c r="D6134" s="19" t="s">
        <v>97</v>
      </c>
      <c r="E6134" s="16" t="s">
        <v>20187</v>
      </c>
      <c r="F6134" s="37">
        <v>142</v>
      </c>
      <c r="G6134" s="35">
        <v>44819</v>
      </c>
      <c r="H6134" s="35">
        <v>44961</v>
      </c>
      <c r="I6134" s="37">
        <v>8</v>
      </c>
      <c r="J6134" s="37">
        <v>7</v>
      </c>
      <c r="K6134" s="15" t="s">
        <v>99</v>
      </c>
      <c r="L6134" s="15" t="s">
        <v>105</v>
      </c>
      <c r="M6134" s="15" t="s">
        <v>20186</v>
      </c>
      <c r="N6134" s="15" t="s">
        <v>20185</v>
      </c>
      <c r="O6134" s="37">
        <v>210000</v>
      </c>
      <c r="P6134" s="126" t="s">
        <v>25103</v>
      </c>
      <c r="R6134" s="137">
        <f t="shared" si="95"/>
        <v>3.65</v>
      </c>
    </row>
    <row r="6135" spans="2:18" x14ac:dyDescent="0.35">
      <c r="B6135" s="19">
        <v>44827</v>
      </c>
      <c r="C6135" s="19">
        <v>44827.724212962959</v>
      </c>
      <c r="D6135" s="19" t="s">
        <v>97</v>
      </c>
      <c r="E6135" s="16" t="s">
        <v>6985</v>
      </c>
      <c r="F6135" s="37">
        <v>142</v>
      </c>
      <c r="G6135" s="35">
        <v>44830</v>
      </c>
      <c r="H6135" s="35">
        <v>44972</v>
      </c>
      <c r="I6135" s="37">
        <v>4</v>
      </c>
      <c r="J6135" s="37">
        <v>4</v>
      </c>
      <c r="K6135" s="15" t="s">
        <v>99</v>
      </c>
      <c r="L6135" s="15" t="s">
        <v>105</v>
      </c>
      <c r="M6135" s="15" t="s">
        <v>19778</v>
      </c>
      <c r="N6135" s="15" t="s">
        <v>19777</v>
      </c>
      <c r="O6135" s="37">
        <v>100000</v>
      </c>
      <c r="P6135" s="126" t="s">
        <v>25103</v>
      </c>
      <c r="R6135" s="137">
        <f t="shared" si="95"/>
        <v>2.6499999999999995</v>
      </c>
    </row>
    <row r="6136" spans="2:18" x14ac:dyDescent="0.35">
      <c r="B6136" s="19">
        <v>44851</v>
      </c>
      <c r="C6136" s="19">
        <v>44827.724212962959</v>
      </c>
      <c r="D6136" s="19">
        <v>44851.852569444447</v>
      </c>
      <c r="E6136" s="16" t="s">
        <v>6985</v>
      </c>
      <c r="F6136" s="37">
        <v>142</v>
      </c>
      <c r="G6136" s="35">
        <v>44830</v>
      </c>
      <c r="H6136" s="35">
        <v>44972</v>
      </c>
      <c r="I6136" s="37">
        <v>4</v>
      </c>
      <c r="J6136" s="37">
        <v>5</v>
      </c>
      <c r="K6136" s="15" t="s">
        <v>2405</v>
      </c>
      <c r="L6136" s="15" t="s">
        <v>105</v>
      </c>
      <c r="M6136" s="15" t="s">
        <v>19402</v>
      </c>
      <c r="N6136" s="15" t="s">
        <v>19401</v>
      </c>
      <c r="O6136" s="37">
        <v>100000</v>
      </c>
      <c r="P6136" s="126" t="s">
        <v>25103</v>
      </c>
      <c r="R6136" s="137">
        <f t="shared" si="95"/>
        <v>2.5999999999999996</v>
      </c>
    </row>
    <row r="6137" spans="2:18" x14ac:dyDescent="0.35">
      <c r="B6137" s="19">
        <v>44756</v>
      </c>
      <c r="C6137" s="19">
        <v>44756.664814814816</v>
      </c>
      <c r="D6137" s="19" t="s">
        <v>97</v>
      </c>
      <c r="E6137" s="16" t="s">
        <v>10161</v>
      </c>
      <c r="F6137" s="37">
        <v>143</v>
      </c>
      <c r="G6137" s="35">
        <v>44755</v>
      </c>
      <c r="H6137" s="35">
        <v>44898</v>
      </c>
      <c r="I6137" s="37">
        <v>5</v>
      </c>
      <c r="J6137" s="37">
        <v>4</v>
      </c>
      <c r="K6137" s="15" t="s">
        <v>99</v>
      </c>
      <c r="L6137" s="15" t="s">
        <v>105</v>
      </c>
      <c r="M6137" s="15" t="s">
        <v>10160</v>
      </c>
      <c r="N6137" s="15" t="s">
        <v>10159</v>
      </c>
      <c r="O6137" s="37">
        <v>45450</v>
      </c>
      <c r="P6137" s="126" t="s">
        <v>25103</v>
      </c>
      <c r="R6137" s="137">
        <f t="shared" si="95"/>
        <v>2.6499999999999995</v>
      </c>
    </row>
    <row r="6138" spans="2:18" x14ac:dyDescent="0.35">
      <c r="B6138" s="19">
        <v>44611</v>
      </c>
      <c r="C6138" s="19">
        <v>44611</v>
      </c>
      <c r="D6138" s="19" t="s">
        <v>97</v>
      </c>
      <c r="E6138" s="16" t="s">
        <v>2872</v>
      </c>
      <c r="F6138" s="37">
        <v>144</v>
      </c>
      <c r="G6138" s="35">
        <v>44515</v>
      </c>
      <c r="H6138" s="35">
        <v>44659</v>
      </c>
      <c r="I6138" s="37">
        <v>5</v>
      </c>
      <c r="J6138" s="37">
        <v>3</v>
      </c>
      <c r="K6138" s="15" t="s">
        <v>99</v>
      </c>
      <c r="L6138" s="15" t="s">
        <v>105</v>
      </c>
      <c r="M6138" s="15" t="s">
        <v>21998</v>
      </c>
      <c r="N6138" s="15" t="s">
        <v>21999</v>
      </c>
      <c r="O6138" s="37">
        <v>95000</v>
      </c>
      <c r="P6138" s="126" t="s">
        <v>25103</v>
      </c>
      <c r="R6138" s="137">
        <f t="shared" si="95"/>
        <v>2.6499999999999995</v>
      </c>
    </row>
    <row r="6139" spans="2:18" x14ac:dyDescent="0.35">
      <c r="B6139" s="19">
        <v>44624</v>
      </c>
      <c r="C6139" s="19">
        <v>44621</v>
      </c>
      <c r="D6139" s="19" t="s">
        <v>97</v>
      </c>
      <c r="E6139" s="16" t="s">
        <v>12585</v>
      </c>
      <c r="F6139" s="37">
        <v>144</v>
      </c>
      <c r="G6139" s="35">
        <v>44634</v>
      </c>
      <c r="H6139" s="35">
        <v>44778</v>
      </c>
      <c r="I6139" s="37">
        <v>4</v>
      </c>
      <c r="J6139" s="37">
        <v>1</v>
      </c>
      <c r="K6139" s="15" t="s">
        <v>99</v>
      </c>
      <c r="L6139" s="15" t="s">
        <v>105</v>
      </c>
      <c r="M6139" s="15" t="s">
        <v>14381</v>
      </c>
      <c r="N6139" s="15" t="s">
        <v>14380</v>
      </c>
      <c r="O6139" s="37">
        <v>120000</v>
      </c>
      <c r="P6139" s="126" t="s">
        <v>25103</v>
      </c>
      <c r="R6139" s="137">
        <f t="shared" si="95"/>
        <v>2.9499999999999993</v>
      </c>
    </row>
    <row r="6140" spans="2:18" x14ac:dyDescent="0.35">
      <c r="B6140" s="19">
        <v>44777</v>
      </c>
      <c r="C6140" s="19">
        <v>44621</v>
      </c>
      <c r="D6140" s="19">
        <v>44776.703449074077</v>
      </c>
      <c r="E6140" s="16" t="s">
        <v>12585</v>
      </c>
      <c r="F6140" s="37">
        <v>144</v>
      </c>
      <c r="G6140" s="35">
        <v>44679</v>
      </c>
      <c r="H6140" s="35">
        <v>44823</v>
      </c>
      <c r="I6140" s="37">
        <v>4</v>
      </c>
      <c r="J6140" s="37">
        <v>5</v>
      </c>
      <c r="K6140" s="15" t="s">
        <v>99</v>
      </c>
      <c r="L6140" s="15" t="s">
        <v>105</v>
      </c>
      <c r="M6140" s="15" t="s">
        <v>12584</v>
      </c>
      <c r="N6140" s="15" t="s">
        <v>12583</v>
      </c>
      <c r="O6140" s="37">
        <v>120000</v>
      </c>
      <c r="P6140" s="126" t="s">
        <v>25103</v>
      </c>
      <c r="R6140" s="137">
        <f t="shared" si="95"/>
        <v>2.6499999999999995</v>
      </c>
    </row>
    <row r="6141" spans="2:18" x14ac:dyDescent="0.35">
      <c r="B6141" s="19">
        <v>44624</v>
      </c>
      <c r="C6141" s="19">
        <v>44623</v>
      </c>
      <c r="D6141" s="19" t="s">
        <v>97</v>
      </c>
      <c r="E6141" s="16" t="s">
        <v>14323</v>
      </c>
      <c r="F6141" s="37">
        <v>144</v>
      </c>
      <c r="G6141" s="35">
        <v>44627</v>
      </c>
      <c r="H6141" s="35">
        <v>44771</v>
      </c>
      <c r="I6141" s="37">
        <v>6</v>
      </c>
      <c r="J6141" s="37">
        <v>2</v>
      </c>
      <c r="K6141" s="15" t="s">
        <v>99</v>
      </c>
      <c r="L6141" s="15" t="s">
        <v>105</v>
      </c>
      <c r="M6141" s="15" t="s">
        <v>14322</v>
      </c>
      <c r="N6141" s="15" t="s">
        <v>14321</v>
      </c>
      <c r="O6141" s="37">
        <v>60000</v>
      </c>
      <c r="P6141" s="126" t="s">
        <v>25103</v>
      </c>
      <c r="R6141" s="137">
        <f t="shared" si="95"/>
        <v>2.6499999999999995</v>
      </c>
    </row>
    <row r="6142" spans="2:18" x14ac:dyDescent="0.35">
      <c r="B6142" s="19">
        <v>44778</v>
      </c>
      <c r="C6142" s="19">
        <v>44729.553437499999</v>
      </c>
      <c r="D6142" s="19">
        <v>44778.465567129628</v>
      </c>
      <c r="E6142" s="16" t="s">
        <v>7686</v>
      </c>
      <c r="F6142" s="37">
        <v>144</v>
      </c>
      <c r="G6142" s="35">
        <v>44781</v>
      </c>
      <c r="H6142" s="35">
        <v>44925</v>
      </c>
      <c r="I6142" s="37">
        <v>6</v>
      </c>
      <c r="J6142" s="37">
        <v>3</v>
      </c>
      <c r="K6142" s="15" t="s">
        <v>99</v>
      </c>
      <c r="L6142" s="15" t="s">
        <v>105</v>
      </c>
      <c r="M6142" s="15" t="s">
        <v>7685</v>
      </c>
      <c r="N6142" s="15" t="s">
        <v>7684</v>
      </c>
      <c r="O6142" s="37">
        <v>450000</v>
      </c>
      <c r="P6142" s="126" t="s">
        <v>25103</v>
      </c>
      <c r="R6142" s="137">
        <f t="shared" si="95"/>
        <v>3.0499999999999994</v>
      </c>
    </row>
    <row r="6143" spans="2:18" x14ac:dyDescent="0.35">
      <c r="B6143" s="19">
        <v>44732</v>
      </c>
      <c r="C6143" s="19">
        <v>44732.904305555552</v>
      </c>
      <c r="D6143" s="19" t="s">
        <v>97</v>
      </c>
      <c r="E6143" s="16" t="s">
        <v>2872</v>
      </c>
      <c r="F6143" s="37">
        <v>144</v>
      </c>
      <c r="G6143" s="35">
        <v>44515</v>
      </c>
      <c r="H6143" s="35">
        <v>44659</v>
      </c>
      <c r="I6143" s="37">
        <v>5</v>
      </c>
      <c r="J6143" s="37">
        <v>4</v>
      </c>
      <c r="K6143" s="15" t="s">
        <v>99</v>
      </c>
      <c r="L6143" s="15" t="s">
        <v>105</v>
      </c>
      <c r="M6143" s="15" t="s">
        <v>8325</v>
      </c>
      <c r="N6143" s="15" t="s">
        <v>8324</v>
      </c>
      <c r="O6143" s="37">
        <v>95000</v>
      </c>
      <c r="P6143" s="126" t="s">
        <v>25103</v>
      </c>
      <c r="R6143" s="137">
        <f t="shared" si="95"/>
        <v>2.6499999999999995</v>
      </c>
    </row>
    <row r="6144" spans="2:18" x14ac:dyDescent="0.35">
      <c r="B6144" s="19">
        <v>44781</v>
      </c>
      <c r="C6144" s="19">
        <v>44781.347916666666</v>
      </c>
      <c r="D6144" s="19" t="s">
        <v>97</v>
      </c>
      <c r="E6144" s="16" t="s">
        <v>2872</v>
      </c>
      <c r="F6144" s="37">
        <v>144</v>
      </c>
      <c r="G6144" s="35">
        <v>44515</v>
      </c>
      <c r="H6144" s="35">
        <v>44659</v>
      </c>
      <c r="I6144" s="37">
        <v>5</v>
      </c>
      <c r="J6144" s="37">
        <v>6</v>
      </c>
      <c r="K6144" s="15" t="s">
        <v>99</v>
      </c>
      <c r="L6144" s="15" t="s">
        <v>105</v>
      </c>
      <c r="M6144" s="15" t="s">
        <v>2873</v>
      </c>
      <c r="N6144" s="15" t="s">
        <v>2874</v>
      </c>
      <c r="O6144" s="37">
        <v>95000</v>
      </c>
      <c r="P6144" s="126" t="s">
        <v>25103</v>
      </c>
      <c r="R6144" s="137">
        <f t="shared" si="95"/>
        <v>3.2499999999999996</v>
      </c>
    </row>
    <row r="6145" spans="2:18" x14ac:dyDescent="0.35">
      <c r="B6145" s="19">
        <v>44802</v>
      </c>
      <c r="C6145" s="19">
        <v>44802.742013888892</v>
      </c>
      <c r="D6145" s="19" t="s">
        <v>97</v>
      </c>
      <c r="E6145" s="16" t="s">
        <v>2872</v>
      </c>
      <c r="F6145" s="37">
        <v>144</v>
      </c>
      <c r="G6145" s="35">
        <v>44515</v>
      </c>
      <c r="H6145" s="35">
        <v>44659</v>
      </c>
      <c r="I6145" s="37">
        <v>5</v>
      </c>
      <c r="J6145" s="37">
        <v>6</v>
      </c>
      <c r="K6145" s="15" t="s">
        <v>99</v>
      </c>
      <c r="L6145" s="15" t="s">
        <v>105</v>
      </c>
      <c r="M6145" s="15" t="s">
        <v>3232</v>
      </c>
      <c r="N6145" s="15" t="s">
        <v>3233</v>
      </c>
      <c r="O6145" s="37">
        <v>95000</v>
      </c>
      <c r="P6145" s="126" t="s">
        <v>25103</v>
      </c>
      <c r="R6145" s="137">
        <f t="shared" si="95"/>
        <v>3.2499999999999996</v>
      </c>
    </row>
    <row r="6146" spans="2:18" x14ac:dyDescent="0.35">
      <c r="B6146" s="19">
        <v>44841</v>
      </c>
      <c r="C6146" s="19">
        <v>44841.684490740743</v>
      </c>
      <c r="D6146" s="19" t="s">
        <v>97</v>
      </c>
      <c r="E6146" s="16" t="s">
        <v>97</v>
      </c>
      <c r="F6146" s="37">
        <v>144</v>
      </c>
      <c r="G6146" s="35">
        <v>44851</v>
      </c>
      <c r="H6146" s="35">
        <v>44995</v>
      </c>
      <c r="I6146" s="37">
        <v>6</v>
      </c>
      <c r="J6146" s="37">
        <v>2</v>
      </c>
      <c r="K6146" s="15" t="s">
        <v>99</v>
      </c>
      <c r="L6146" s="15" t="s">
        <v>105</v>
      </c>
      <c r="M6146" s="15" t="s">
        <v>15642</v>
      </c>
      <c r="N6146" s="15" t="s">
        <v>18892</v>
      </c>
      <c r="O6146" s="37">
        <v>350000</v>
      </c>
      <c r="P6146" s="126" t="s">
        <v>25103</v>
      </c>
      <c r="R6146" s="137">
        <f t="shared" si="95"/>
        <v>3.0499999999999994</v>
      </c>
    </row>
    <row r="6147" spans="2:18" x14ac:dyDescent="0.35">
      <c r="B6147" s="19">
        <v>45118</v>
      </c>
      <c r="C6147" s="19">
        <v>44841.684490740743</v>
      </c>
      <c r="D6147" s="19">
        <v>45118.249675925923</v>
      </c>
      <c r="E6147" s="16" t="s">
        <v>97</v>
      </c>
      <c r="F6147" s="37">
        <v>144</v>
      </c>
      <c r="G6147" s="35">
        <v>44851</v>
      </c>
      <c r="H6147" s="35">
        <v>44995</v>
      </c>
      <c r="I6147" s="37">
        <v>3</v>
      </c>
      <c r="J6147" s="37">
        <v>1</v>
      </c>
      <c r="K6147" s="15" t="s">
        <v>2393</v>
      </c>
      <c r="L6147" s="15" t="s">
        <v>105</v>
      </c>
      <c r="M6147" s="15" t="s">
        <v>17587</v>
      </c>
      <c r="N6147" s="15" t="s">
        <v>17586</v>
      </c>
      <c r="O6147" s="37">
        <v>70000</v>
      </c>
      <c r="P6147" s="126" t="s">
        <v>25103</v>
      </c>
      <c r="R6147" s="137">
        <f t="shared" si="95"/>
        <v>2.8999999999999995</v>
      </c>
    </row>
    <row r="6148" spans="2:18" x14ac:dyDescent="0.35">
      <c r="B6148" s="19">
        <v>44851</v>
      </c>
      <c r="C6148" s="19">
        <v>44851.764733796299</v>
      </c>
      <c r="D6148" s="19" t="s">
        <v>97</v>
      </c>
      <c r="E6148" s="16" t="s">
        <v>15643</v>
      </c>
      <c r="F6148" s="37">
        <v>144</v>
      </c>
      <c r="G6148" s="35">
        <v>44851</v>
      </c>
      <c r="H6148" s="35">
        <v>44995</v>
      </c>
      <c r="I6148" s="37">
        <v>6</v>
      </c>
      <c r="J6148" s="37">
        <v>3</v>
      </c>
      <c r="K6148" s="15" t="s">
        <v>2405</v>
      </c>
      <c r="L6148" s="15" t="s">
        <v>105</v>
      </c>
      <c r="M6148" s="15" t="s">
        <v>15642</v>
      </c>
      <c r="N6148" s="15" t="s">
        <v>23756</v>
      </c>
      <c r="O6148" s="37">
        <v>350000</v>
      </c>
      <c r="P6148" s="126" t="s">
        <v>25103</v>
      </c>
      <c r="R6148" s="137">
        <f t="shared" ref="R6148:R6211" si="96">0.3*IF(F6148&lt;=30, 2, IF(AND(F6148&gt;=31, F6148&lt;=90), 3, IF(AND(F6148&gt;=91, F6148&lt;=180), 4, IF(AND(F6148&gt;=181, F6148&lt;=364), 1, 2)))) + 0.3*IF(J6148=1, 3, IF(AND(J6148&gt;=2, J6148&lt;=5), 2, IF(AND(J6148&gt;=6, J6148&lt;=10), 4, 2))) + 0.2*IF(O6148&lt;=150000, 2, IF(AND(O6148&gt;=150001, O6148&lt;=500000), 4, IF(AND(O6148&gt;=500001, O6148&lt;=1000000), 1, 3)))+ 0.15*IF(NOT(ISERROR(SEARCH("fognat",L6148))), 4, IF(NOT(ISERROR(SEARCH("compres",L6148))), 2, IF(NOT(ISERROR(SEARCH("facciat",L6148))), 3, IF(NOT(ISERROR(SEARCH("estaur",L6148))), 4, 1)))) + 0.05*IF(NOT(ISERROR(SEARCH("anutenz",K6148))), 3, IF(NOT(ISERROR(SEARCH("uova",K6148))), 4, IF(NOT(ISERROR(SEARCH("rivat",K6148))), 2, IF(NOT(ISERROR(SEARCH("ubblic",K6148))), 1, 1))))</f>
        <v>2.9999999999999996</v>
      </c>
    </row>
    <row r="6149" spans="2:18" x14ac:dyDescent="0.35">
      <c r="B6149" s="19">
        <v>44853</v>
      </c>
      <c r="C6149" s="19">
        <v>44852.739120370374</v>
      </c>
      <c r="D6149" s="19" t="s">
        <v>97</v>
      </c>
      <c r="E6149" s="16" t="s">
        <v>15643</v>
      </c>
      <c r="F6149" s="37">
        <v>144</v>
      </c>
      <c r="G6149" s="35">
        <v>44851</v>
      </c>
      <c r="H6149" s="35">
        <v>44995</v>
      </c>
      <c r="I6149" s="37">
        <v>8</v>
      </c>
      <c r="J6149" s="37">
        <v>4</v>
      </c>
      <c r="K6149" s="15" t="s">
        <v>2405</v>
      </c>
      <c r="L6149" s="15" t="s">
        <v>105</v>
      </c>
      <c r="M6149" s="15" t="s">
        <v>15642</v>
      </c>
      <c r="N6149" s="15" t="s">
        <v>23762</v>
      </c>
      <c r="O6149" s="37">
        <v>350000</v>
      </c>
      <c r="P6149" s="126" t="s">
        <v>25103</v>
      </c>
      <c r="R6149" s="137">
        <f t="shared" si="96"/>
        <v>2.9999999999999996</v>
      </c>
    </row>
    <row r="6150" spans="2:18" x14ac:dyDescent="0.35">
      <c r="B6150" s="19">
        <v>44930</v>
      </c>
      <c r="C6150" s="19">
        <v>44869.601574074077</v>
      </c>
      <c r="D6150" s="19">
        <v>44929.46466435185</v>
      </c>
      <c r="E6150" s="16" t="s">
        <v>14588</v>
      </c>
      <c r="F6150" s="37">
        <v>144</v>
      </c>
      <c r="G6150" s="35">
        <v>44872</v>
      </c>
      <c r="H6150" s="35">
        <v>45016</v>
      </c>
      <c r="I6150" s="37">
        <v>15</v>
      </c>
      <c r="J6150" s="37">
        <v>4</v>
      </c>
      <c r="K6150" s="15" t="s">
        <v>2393</v>
      </c>
      <c r="L6150" s="15" t="s">
        <v>205</v>
      </c>
      <c r="M6150" s="15" t="s">
        <v>15492</v>
      </c>
      <c r="N6150" s="15" t="s">
        <v>24115</v>
      </c>
      <c r="O6150" s="38">
        <v>837081.59999999998</v>
      </c>
      <c r="P6150" s="126" t="s">
        <v>25103</v>
      </c>
      <c r="R6150" s="137">
        <f t="shared" si="96"/>
        <v>2.25</v>
      </c>
    </row>
    <row r="6151" spans="2:18" x14ac:dyDescent="0.35">
      <c r="B6151" s="19">
        <v>44963</v>
      </c>
      <c r="C6151" s="19">
        <v>44869.601574074077</v>
      </c>
      <c r="D6151" s="19">
        <v>44963.738599537035</v>
      </c>
      <c r="E6151" s="16" t="s">
        <v>14588</v>
      </c>
      <c r="F6151" s="37">
        <v>144</v>
      </c>
      <c r="G6151" s="35">
        <v>44872</v>
      </c>
      <c r="H6151" s="35">
        <v>45016</v>
      </c>
      <c r="I6151" s="37">
        <v>15</v>
      </c>
      <c r="J6151" s="37">
        <v>5</v>
      </c>
      <c r="K6151" s="15" t="s">
        <v>2393</v>
      </c>
      <c r="L6151" s="15" t="s">
        <v>205</v>
      </c>
      <c r="M6151" s="15" t="s">
        <v>15329</v>
      </c>
      <c r="N6151" s="15" t="s">
        <v>24205</v>
      </c>
      <c r="O6151" s="38">
        <v>837081.59999999998</v>
      </c>
      <c r="P6151" s="126" t="s">
        <v>25103</v>
      </c>
      <c r="R6151" s="137">
        <f t="shared" si="96"/>
        <v>2.25</v>
      </c>
    </row>
    <row r="6152" spans="2:18" x14ac:dyDescent="0.35">
      <c r="B6152" s="19">
        <v>44992</v>
      </c>
      <c r="C6152" s="19">
        <v>44869.601574074077</v>
      </c>
      <c r="D6152" s="19">
        <v>44992.672696759262</v>
      </c>
      <c r="E6152" s="16" t="s">
        <v>14588</v>
      </c>
      <c r="F6152" s="37">
        <v>144</v>
      </c>
      <c r="G6152" s="35">
        <v>44872</v>
      </c>
      <c r="H6152" s="35">
        <v>45016</v>
      </c>
      <c r="I6152" s="37">
        <v>15</v>
      </c>
      <c r="J6152" s="37">
        <v>7</v>
      </c>
      <c r="K6152" s="15" t="s">
        <v>2393</v>
      </c>
      <c r="L6152" s="15" t="s">
        <v>205</v>
      </c>
      <c r="M6152" s="15" t="s">
        <v>14587</v>
      </c>
      <c r="N6152" s="15" t="s">
        <v>24267</v>
      </c>
      <c r="O6152" s="38">
        <v>837081.59999999998</v>
      </c>
      <c r="P6152" s="126" t="s">
        <v>25103</v>
      </c>
      <c r="R6152" s="137">
        <f t="shared" si="96"/>
        <v>2.85</v>
      </c>
    </row>
    <row r="6153" spans="2:18" x14ac:dyDescent="0.35">
      <c r="B6153" s="19">
        <v>44872</v>
      </c>
      <c r="C6153" s="19">
        <v>44872.642152777778</v>
      </c>
      <c r="D6153" s="19" t="s">
        <v>97</v>
      </c>
      <c r="E6153" s="16" t="s">
        <v>17253</v>
      </c>
      <c r="F6153" s="37">
        <v>144</v>
      </c>
      <c r="G6153" s="35">
        <v>44876</v>
      </c>
      <c r="H6153" s="35">
        <v>45020</v>
      </c>
      <c r="I6153" s="37">
        <v>8</v>
      </c>
      <c r="J6153" s="37">
        <v>1</v>
      </c>
      <c r="K6153" s="15" t="s">
        <v>2400</v>
      </c>
      <c r="L6153" s="15" t="s">
        <v>193</v>
      </c>
      <c r="M6153" s="15" t="s">
        <v>17252</v>
      </c>
      <c r="N6153" s="15" t="s">
        <v>17251</v>
      </c>
      <c r="O6153" s="38">
        <v>337270.38</v>
      </c>
      <c r="P6153" s="126" t="s">
        <v>25103</v>
      </c>
      <c r="R6153" s="137">
        <f t="shared" si="96"/>
        <v>3.5499999999999994</v>
      </c>
    </row>
    <row r="6154" spans="2:18" x14ac:dyDescent="0.35">
      <c r="B6154" s="19">
        <v>44894</v>
      </c>
      <c r="C6154" s="19">
        <v>44894.543402777781</v>
      </c>
      <c r="D6154" s="19" t="s">
        <v>97</v>
      </c>
      <c r="E6154" s="16" t="s">
        <v>15643</v>
      </c>
      <c r="F6154" s="37">
        <v>144</v>
      </c>
      <c r="G6154" s="35">
        <v>44851</v>
      </c>
      <c r="H6154" s="35">
        <v>44995</v>
      </c>
      <c r="I6154" s="37">
        <v>8</v>
      </c>
      <c r="J6154" s="37">
        <v>6</v>
      </c>
      <c r="K6154" s="15" t="s">
        <v>2405</v>
      </c>
      <c r="L6154" s="15" t="s">
        <v>105</v>
      </c>
      <c r="M6154" s="15" t="s">
        <v>15642</v>
      </c>
      <c r="N6154" s="15" t="s">
        <v>24004</v>
      </c>
      <c r="O6154" s="37">
        <v>350000</v>
      </c>
      <c r="P6154" s="126" t="s">
        <v>25103</v>
      </c>
      <c r="R6154" s="137">
        <f t="shared" si="96"/>
        <v>3.6</v>
      </c>
    </row>
    <row r="6155" spans="2:18" x14ac:dyDescent="0.35">
      <c r="B6155" s="19">
        <v>44619</v>
      </c>
      <c r="C6155" s="19">
        <v>44612</v>
      </c>
      <c r="D6155" s="19" t="s">
        <v>97</v>
      </c>
      <c r="E6155" s="16" t="s">
        <v>22447</v>
      </c>
      <c r="F6155" s="37">
        <v>145</v>
      </c>
      <c r="G6155" s="35">
        <v>44484</v>
      </c>
      <c r="H6155" s="35">
        <v>44629</v>
      </c>
      <c r="I6155" s="37">
        <v>3</v>
      </c>
      <c r="J6155" s="37">
        <v>5</v>
      </c>
      <c r="K6155" s="15" t="s">
        <v>99</v>
      </c>
      <c r="L6155" s="15" t="s">
        <v>100</v>
      </c>
      <c r="M6155" s="15" t="s">
        <v>22448</v>
      </c>
      <c r="N6155" s="15" t="s">
        <v>22449</v>
      </c>
      <c r="O6155" s="37">
        <v>220000</v>
      </c>
      <c r="P6155" s="126" t="s">
        <v>25103</v>
      </c>
      <c r="R6155" s="137">
        <f t="shared" si="96"/>
        <v>3.1999999999999997</v>
      </c>
    </row>
    <row r="6156" spans="2:18" x14ac:dyDescent="0.35">
      <c r="B6156" s="19">
        <v>44617</v>
      </c>
      <c r="C6156" s="19">
        <v>44615</v>
      </c>
      <c r="D6156" s="19" t="s">
        <v>97</v>
      </c>
      <c r="E6156" s="16" t="s">
        <v>1904</v>
      </c>
      <c r="F6156" s="37">
        <v>145</v>
      </c>
      <c r="G6156" s="35">
        <v>44522</v>
      </c>
      <c r="H6156" s="35">
        <v>44667</v>
      </c>
      <c r="I6156" s="37">
        <v>4</v>
      </c>
      <c r="J6156" s="37">
        <v>1</v>
      </c>
      <c r="K6156" s="15" t="s">
        <v>99</v>
      </c>
      <c r="L6156" s="15" t="s">
        <v>298</v>
      </c>
      <c r="M6156" s="15" t="s">
        <v>22348</v>
      </c>
      <c r="N6156" s="15" t="s">
        <v>775</v>
      </c>
      <c r="O6156" s="38">
        <v>90380.56</v>
      </c>
      <c r="P6156" s="126" t="s">
        <v>25103</v>
      </c>
      <c r="R6156" s="137">
        <f t="shared" si="96"/>
        <v>2.7999999999999994</v>
      </c>
    </row>
    <row r="6157" spans="2:18" x14ac:dyDescent="0.35">
      <c r="B6157" s="19">
        <v>44693</v>
      </c>
      <c r="C6157" s="19">
        <v>44691.532060185185</v>
      </c>
      <c r="D6157" s="19" t="s">
        <v>97</v>
      </c>
      <c r="E6157" s="16" t="s">
        <v>12052</v>
      </c>
      <c r="F6157" s="37">
        <v>145</v>
      </c>
      <c r="G6157" s="35">
        <v>44692</v>
      </c>
      <c r="H6157" s="35">
        <v>44837</v>
      </c>
      <c r="I6157" s="37">
        <v>4</v>
      </c>
      <c r="J6157" s="37">
        <v>3</v>
      </c>
      <c r="K6157" s="15" t="s">
        <v>99</v>
      </c>
      <c r="L6157" s="15" t="s">
        <v>105</v>
      </c>
      <c r="M6157" s="15" t="s">
        <v>12051</v>
      </c>
      <c r="N6157" s="15" t="s">
        <v>12050</v>
      </c>
      <c r="O6157" s="37">
        <v>120000</v>
      </c>
      <c r="P6157" s="126" t="s">
        <v>25103</v>
      </c>
      <c r="R6157" s="137">
        <f t="shared" si="96"/>
        <v>2.6499999999999995</v>
      </c>
    </row>
    <row r="6158" spans="2:18" x14ac:dyDescent="0.35">
      <c r="B6158" s="19">
        <v>44697</v>
      </c>
      <c r="C6158" s="19">
        <v>44697.832372685189</v>
      </c>
      <c r="D6158" s="19" t="s">
        <v>97</v>
      </c>
      <c r="E6158" s="16" t="s">
        <v>11730</v>
      </c>
      <c r="F6158" s="37">
        <v>145</v>
      </c>
      <c r="G6158" s="35">
        <v>44698</v>
      </c>
      <c r="H6158" s="35">
        <v>44843</v>
      </c>
      <c r="I6158" s="37">
        <v>12</v>
      </c>
      <c r="J6158" s="37">
        <v>3</v>
      </c>
      <c r="K6158" s="15" t="s">
        <v>99</v>
      </c>
      <c r="L6158" s="15" t="s">
        <v>105</v>
      </c>
      <c r="M6158" s="15" t="s">
        <v>11729</v>
      </c>
      <c r="N6158" s="15" t="s">
        <v>11728</v>
      </c>
      <c r="O6158" s="37">
        <v>120000</v>
      </c>
      <c r="P6158" s="126" t="s">
        <v>25103</v>
      </c>
      <c r="R6158" s="137">
        <f t="shared" si="96"/>
        <v>2.6499999999999995</v>
      </c>
    </row>
    <row r="6159" spans="2:18" x14ac:dyDescent="0.35">
      <c r="B6159" s="19">
        <v>44770</v>
      </c>
      <c r="C6159" s="19">
        <v>44770.530844907407</v>
      </c>
      <c r="D6159" s="19" t="s">
        <v>97</v>
      </c>
      <c r="E6159" s="16" t="s">
        <v>9641</v>
      </c>
      <c r="F6159" s="37">
        <v>145</v>
      </c>
      <c r="G6159" s="35">
        <v>44771</v>
      </c>
      <c r="H6159" s="35">
        <v>44916</v>
      </c>
      <c r="I6159" s="37">
        <v>8</v>
      </c>
      <c r="J6159" s="37">
        <v>4</v>
      </c>
      <c r="K6159" s="15" t="s">
        <v>99</v>
      </c>
      <c r="L6159" s="15" t="s">
        <v>105</v>
      </c>
      <c r="M6159" s="15" t="s">
        <v>9640</v>
      </c>
      <c r="N6159" s="15" t="s">
        <v>9639</v>
      </c>
      <c r="O6159" s="37">
        <v>100000</v>
      </c>
      <c r="P6159" s="126" t="s">
        <v>25103</v>
      </c>
      <c r="R6159" s="137">
        <f t="shared" si="96"/>
        <v>2.6499999999999995</v>
      </c>
    </row>
    <row r="6160" spans="2:18" x14ac:dyDescent="0.35">
      <c r="B6160" s="19">
        <v>44777</v>
      </c>
      <c r="C6160" s="19">
        <v>44777.704247685186</v>
      </c>
      <c r="D6160" s="19" t="s">
        <v>97</v>
      </c>
      <c r="E6160" s="16" t="s">
        <v>2738</v>
      </c>
      <c r="F6160" s="37">
        <v>145</v>
      </c>
      <c r="G6160" s="35">
        <v>44781</v>
      </c>
      <c r="H6160" s="35">
        <v>44926</v>
      </c>
      <c r="I6160" s="37">
        <v>4</v>
      </c>
      <c r="J6160" s="37">
        <v>2</v>
      </c>
      <c r="K6160" s="15" t="s">
        <v>99</v>
      </c>
      <c r="L6160" s="15" t="s">
        <v>105</v>
      </c>
      <c r="M6160" s="15" t="s">
        <v>2739</v>
      </c>
      <c r="N6160" s="15" t="s">
        <v>2740</v>
      </c>
      <c r="O6160" s="37">
        <v>100000</v>
      </c>
      <c r="P6160" s="126" t="s">
        <v>25103</v>
      </c>
      <c r="R6160" s="137">
        <f t="shared" si="96"/>
        <v>2.6499999999999995</v>
      </c>
    </row>
    <row r="6161" spans="2:18" x14ac:dyDescent="0.35">
      <c r="B6161" s="19">
        <v>44894</v>
      </c>
      <c r="C6161" s="19">
        <v>44894.70548611111</v>
      </c>
      <c r="D6161" s="19" t="s">
        <v>97</v>
      </c>
      <c r="E6161" s="16" t="s">
        <v>15630</v>
      </c>
      <c r="F6161" s="37">
        <v>145</v>
      </c>
      <c r="G6161" s="35">
        <v>44896</v>
      </c>
      <c r="H6161" s="35">
        <v>45041</v>
      </c>
      <c r="I6161" s="37">
        <v>10</v>
      </c>
      <c r="J6161" s="37">
        <v>3</v>
      </c>
      <c r="K6161" s="15" t="s">
        <v>2393</v>
      </c>
      <c r="L6161" s="15" t="s">
        <v>105</v>
      </c>
      <c r="M6161" s="15" t="s">
        <v>15629</v>
      </c>
      <c r="N6161" s="15" t="s">
        <v>21526</v>
      </c>
      <c r="O6161" s="37">
        <v>477000</v>
      </c>
      <c r="P6161" s="126" t="s">
        <v>25103</v>
      </c>
      <c r="R6161" s="137">
        <f t="shared" si="96"/>
        <v>2.9999999999999996</v>
      </c>
    </row>
    <row r="6162" spans="2:18" x14ac:dyDescent="0.35">
      <c r="B6162" s="19">
        <v>44902</v>
      </c>
      <c r="C6162" s="19">
        <v>44902.677986111114</v>
      </c>
      <c r="D6162" s="19" t="s">
        <v>97</v>
      </c>
      <c r="E6162" s="16" t="s">
        <v>3748</v>
      </c>
      <c r="F6162" s="37">
        <v>145</v>
      </c>
      <c r="G6162" s="35">
        <v>44690</v>
      </c>
      <c r="H6162" s="35">
        <v>44835</v>
      </c>
      <c r="I6162" s="37">
        <v>40</v>
      </c>
      <c r="J6162" s="37">
        <v>40</v>
      </c>
      <c r="K6162" s="15" t="s">
        <v>2405</v>
      </c>
      <c r="L6162" s="15" t="s">
        <v>105</v>
      </c>
      <c r="M6162" s="15" t="s">
        <v>6051</v>
      </c>
      <c r="N6162" s="15" t="s">
        <v>24048</v>
      </c>
      <c r="O6162" s="37">
        <v>8000000</v>
      </c>
      <c r="P6162" s="126" t="s">
        <v>25103</v>
      </c>
      <c r="R6162" s="137">
        <f t="shared" si="96"/>
        <v>2.8</v>
      </c>
    </row>
    <row r="6163" spans="2:18" x14ac:dyDescent="0.35">
      <c r="B6163" s="19">
        <v>44781</v>
      </c>
      <c r="C6163" s="19">
        <v>44781.647118055553</v>
      </c>
      <c r="D6163" s="19" t="s">
        <v>97</v>
      </c>
      <c r="E6163" s="16" t="s">
        <v>2901</v>
      </c>
      <c r="F6163" s="37">
        <v>146</v>
      </c>
      <c r="G6163" s="35">
        <v>44781</v>
      </c>
      <c r="H6163" s="35">
        <v>44927</v>
      </c>
      <c r="I6163" s="37">
        <v>4</v>
      </c>
      <c r="J6163" s="37">
        <v>4</v>
      </c>
      <c r="K6163" s="15" t="s">
        <v>99</v>
      </c>
      <c r="L6163" s="15" t="s">
        <v>105</v>
      </c>
      <c r="M6163" s="15" t="s">
        <v>2902</v>
      </c>
      <c r="N6163" s="15" t="s">
        <v>2903</v>
      </c>
      <c r="O6163" s="37">
        <v>80000</v>
      </c>
      <c r="P6163" s="126" t="s">
        <v>25103</v>
      </c>
      <c r="R6163" s="137">
        <f t="shared" si="96"/>
        <v>2.6499999999999995</v>
      </c>
    </row>
    <row r="6164" spans="2:18" x14ac:dyDescent="0.35">
      <c r="B6164" s="19">
        <v>44781</v>
      </c>
      <c r="C6164" s="19">
        <v>44781.665925925925</v>
      </c>
      <c r="D6164" s="19" t="s">
        <v>97</v>
      </c>
      <c r="E6164" s="16" t="s">
        <v>2904</v>
      </c>
      <c r="F6164" s="37">
        <v>146</v>
      </c>
      <c r="G6164" s="35">
        <v>44781</v>
      </c>
      <c r="H6164" s="35">
        <v>44927</v>
      </c>
      <c r="I6164" s="37">
        <v>4</v>
      </c>
      <c r="J6164" s="37">
        <v>4</v>
      </c>
      <c r="K6164" s="15" t="s">
        <v>99</v>
      </c>
      <c r="L6164" s="15" t="s">
        <v>105</v>
      </c>
      <c r="M6164" s="15" t="s">
        <v>2905</v>
      </c>
      <c r="N6164" s="15" t="s">
        <v>2903</v>
      </c>
      <c r="O6164" s="37">
        <v>80000</v>
      </c>
      <c r="P6164" s="126" t="s">
        <v>25103</v>
      </c>
      <c r="R6164" s="137">
        <f t="shared" si="96"/>
        <v>2.6499999999999995</v>
      </c>
    </row>
    <row r="6165" spans="2:18" x14ac:dyDescent="0.35">
      <c r="B6165" s="19">
        <v>45142</v>
      </c>
      <c r="C6165" s="19">
        <v>44886.639328703706</v>
      </c>
      <c r="D6165" s="19">
        <v>45142.165150462963</v>
      </c>
      <c r="E6165" s="16" t="s">
        <v>14780</v>
      </c>
      <c r="F6165" s="37">
        <v>146</v>
      </c>
      <c r="G6165" s="35">
        <v>45145</v>
      </c>
      <c r="H6165" s="35">
        <v>45291</v>
      </c>
      <c r="I6165" s="37">
        <v>6</v>
      </c>
      <c r="J6165" s="37">
        <v>2</v>
      </c>
      <c r="K6165" s="15" t="s">
        <v>2405</v>
      </c>
      <c r="L6165" s="15" t="s">
        <v>105</v>
      </c>
      <c r="M6165" s="15" t="s">
        <v>15118</v>
      </c>
      <c r="N6165" s="15" t="s">
        <v>24583</v>
      </c>
      <c r="O6165" s="37">
        <v>2705204</v>
      </c>
      <c r="P6165" s="126" t="s">
        <v>25103</v>
      </c>
      <c r="R6165" s="137">
        <f t="shared" si="96"/>
        <v>2.8</v>
      </c>
    </row>
    <row r="6166" spans="2:18" x14ac:dyDescent="0.35">
      <c r="B6166" s="19">
        <v>45243</v>
      </c>
      <c r="C6166" s="19">
        <v>44575</v>
      </c>
      <c r="D6166" s="19">
        <v>45243.149953703702</v>
      </c>
      <c r="E6166" s="16" t="s">
        <v>848</v>
      </c>
      <c r="F6166" s="37">
        <v>147</v>
      </c>
      <c r="G6166" s="35">
        <v>44578</v>
      </c>
      <c r="H6166" s="35">
        <v>44725</v>
      </c>
      <c r="I6166" s="37">
        <v>115</v>
      </c>
      <c r="J6166" s="37">
        <v>100</v>
      </c>
      <c r="K6166" s="15" t="s">
        <v>2393</v>
      </c>
      <c r="L6166" s="15" t="s">
        <v>105</v>
      </c>
      <c r="M6166" s="15" t="s">
        <v>2474</v>
      </c>
      <c r="N6166" s="15" t="s">
        <v>24787</v>
      </c>
      <c r="O6166" s="37">
        <v>7500000</v>
      </c>
      <c r="P6166" s="126" t="s">
        <v>25103</v>
      </c>
      <c r="R6166" s="137">
        <f t="shared" si="96"/>
        <v>2.8</v>
      </c>
    </row>
    <row r="6167" spans="2:18" x14ac:dyDescent="0.35">
      <c r="B6167" s="19">
        <v>44634</v>
      </c>
      <c r="C6167" s="19">
        <v>44631</v>
      </c>
      <c r="D6167" s="19" t="s">
        <v>97</v>
      </c>
      <c r="E6167" s="16" t="s">
        <v>13832</v>
      </c>
      <c r="F6167" s="37">
        <v>147</v>
      </c>
      <c r="G6167" s="35">
        <v>44449</v>
      </c>
      <c r="H6167" s="35">
        <v>44596</v>
      </c>
      <c r="I6167" s="37">
        <v>5</v>
      </c>
      <c r="J6167" s="37">
        <v>4</v>
      </c>
      <c r="K6167" s="15" t="s">
        <v>99</v>
      </c>
      <c r="L6167" s="15" t="s">
        <v>100</v>
      </c>
      <c r="M6167" s="15" t="s">
        <v>13831</v>
      </c>
      <c r="N6167" s="15" t="s">
        <v>13830</v>
      </c>
      <c r="O6167" s="37">
        <v>510000</v>
      </c>
      <c r="P6167" s="126" t="s">
        <v>25103</v>
      </c>
      <c r="R6167" s="137">
        <f t="shared" si="96"/>
        <v>2.5999999999999996</v>
      </c>
    </row>
    <row r="6168" spans="2:18" x14ac:dyDescent="0.35">
      <c r="B6168" s="19">
        <v>44714</v>
      </c>
      <c r="C6168" s="19">
        <v>44714.978981481479</v>
      </c>
      <c r="D6168" s="19" t="s">
        <v>97</v>
      </c>
      <c r="E6168" s="16" t="s">
        <v>7708</v>
      </c>
      <c r="F6168" s="37">
        <v>147</v>
      </c>
      <c r="G6168" s="35">
        <v>44715</v>
      </c>
      <c r="H6168" s="35">
        <v>44862</v>
      </c>
      <c r="I6168" s="37">
        <v>1</v>
      </c>
      <c r="J6168" s="37">
        <v>0</v>
      </c>
      <c r="K6168" s="15" t="s">
        <v>99</v>
      </c>
      <c r="L6168" s="15" t="s">
        <v>105</v>
      </c>
      <c r="M6168" s="15" t="s">
        <v>9029</v>
      </c>
      <c r="N6168" s="15" t="s">
        <v>9028</v>
      </c>
      <c r="O6168" s="37">
        <v>100000</v>
      </c>
      <c r="P6168" s="126" t="s">
        <v>25103</v>
      </c>
      <c r="R6168" s="137">
        <f t="shared" si="96"/>
        <v>2.6499999999999995</v>
      </c>
    </row>
    <row r="6169" spans="2:18" x14ac:dyDescent="0.35">
      <c r="B6169" s="19">
        <v>44768</v>
      </c>
      <c r="C6169" s="19">
        <v>44714.978981481479</v>
      </c>
      <c r="D6169" s="19">
        <v>44768.943807870368</v>
      </c>
      <c r="E6169" s="16" t="s">
        <v>7708</v>
      </c>
      <c r="F6169" s="37">
        <v>147</v>
      </c>
      <c r="G6169" s="35">
        <v>44715</v>
      </c>
      <c r="H6169" s="35">
        <v>44862</v>
      </c>
      <c r="I6169" s="37">
        <v>8</v>
      </c>
      <c r="J6169" s="37">
        <v>1</v>
      </c>
      <c r="K6169" s="15" t="s">
        <v>99</v>
      </c>
      <c r="L6169" s="15" t="s">
        <v>105</v>
      </c>
      <c r="M6169" s="15" t="s">
        <v>7707</v>
      </c>
      <c r="N6169" s="15" t="s">
        <v>7706</v>
      </c>
      <c r="O6169" s="37">
        <v>100000</v>
      </c>
      <c r="P6169" s="126" t="s">
        <v>25103</v>
      </c>
      <c r="R6169" s="137">
        <f t="shared" si="96"/>
        <v>2.9499999999999993</v>
      </c>
    </row>
    <row r="6170" spans="2:18" x14ac:dyDescent="0.35">
      <c r="B6170" s="19">
        <v>44733</v>
      </c>
      <c r="C6170" s="19">
        <v>44733.621469907404</v>
      </c>
      <c r="D6170" s="19" t="s">
        <v>97</v>
      </c>
      <c r="E6170" s="16" t="s">
        <v>7324</v>
      </c>
      <c r="F6170" s="37">
        <v>147</v>
      </c>
      <c r="G6170" s="35">
        <v>44733</v>
      </c>
      <c r="H6170" s="35">
        <v>44880</v>
      </c>
      <c r="I6170" s="37">
        <v>4</v>
      </c>
      <c r="J6170" s="37">
        <v>3</v>
      </c>
      <c r="K6170" s="15" t="s">
        <v>99</v>
      </c>
      <c r="L6170" s="15" t="s">
        <v>105</v>
      </c>
      <c r="M6170" s="15" t="s">
        <v>7464</v>
      </c>
      <c r="N6170" s="15" t="s">
        <v>8289</v>
      </c>
      <c r="O6170" s="37">
        <v>400000</v>
      </c>
      <c r="P6170" s="126" t="s">
        <v>25103</v>
      </c>
      <c r="R6170" s="137">
        <f t="shared" si="96"/>
        <v>3.0499999999999994</v>
      </c>
    </row>
    <row r="6171" spans="2:18" x14ac:dyDescent="0.35">
      <c r="B6171" s="19">
        <v>44767</v>
      </c>
      <c r="C6171" s="19">
        <v>44767.659201388888</v>
      </c>
      <c r="D6171" s="19" t="s">
        <v>97</v>
      </c>
      <c r="E6171" s="16" t="s">
        <v>9782</v>
      </c>
      <c r="F6171" s="37">
        <v>147</v>
      </c>
      <c r="G6171" s="35">
        <v>44767</v>
      </c>
      <c r="H6171" s="35">
        <v>44914</v>
      </c>
      <c r="I6171" s="37">
        <v>4</v>
      </c>
      <c r="J6171" s="37">
        <v>1</v>
      </c>
      <c r="K6171" s="15" t="s">
        <v>99</v>
      </c>
      <c r="L6171" s="15" t="s">
        <v>105</v>
      </c>
      <c r="M6171" s="15" t="s">
        <v>9781</v>
      </c>
      <c r="N6171" s="15" t="s">
        <v>7260</v>
      </c>
      <c r="O6171" s="37">
        <v>400000</v>
      </c>
      <c r="P6171" s="126" t="s">
        <v>25103</v>
      </c>
      <c r="R6171" s="137">
        <f t="shared" si="96"/>
        <v>3.3499999999999992</v>
      </c>
    </row>
    <row r="6172" spans="2:18" x14ac:dyDescent="0.35">
      <c r="B6172" s="19">
        <v>44909</v>
      </c>
      <c r="C6172" s="19">
        <v>44777.437395833331</v>
      </c>
      <c r="D6172" s="19">
        <v>44909.75675925926</v>
      </c>
      <c r="E6172" s="16" t="s">
        <v>2688</v>
      </c>
      <c r="F6172" s="37">
        <v>147</v>
      </c>
      <c r="G6172" s="35">
        <v>44809</v>
      </c>
      <c r="H6172" s="35">
        <v>44956</v>
      </c>
      <c r="I6172" s="37">
        <v>10</v>
      </c>
      <c r="J6172" s="37">
        <v>6</v>
      </c>
      <c r="K6172" s="15" t="s">
        <v>2393</v>
      </c>
      <c r="L6172" s="15" t="s">
        <v>100</v>
      </c>
      <c r="M6172" s="15" t="s">
        <v>2689</v>
      </c>
      <c r="N6172" s="15" t="s">
        <v>24077</v>
      </c>
      <c r="O6172" s="37">
        <v>140000</v>
      </c>
      <c r="P6172" s="126" t="s">
        <v>25103</v>
      </c>
      <c r="R6172" s="137">
        <f t="shared" si="96"/>
        <v>3.35</v>
      </c>
    </row>
    <row r="6173" spans="2:18" x14ac:dyDescent="0.35">
      <c r="B6173" s="19">
        <v>44876</v>
      </c>
      <c r="C6173" s="19">
        <v>44876.541747685187</v>
      </c>
      <c r="D6173" s="19" t="s">
        <v>97</v>
      </c>
      <c r="E6173" s="16" t="s">
        <v>7324</v>
      </c>
      <c r="F6173" s="37">
        <v>147</v>
      </c>
      <c r="G6173" s="35">
        <v>44733</v>
      </c>
      <c r="H6173" s="35">
        <v>44880</v>
      </c>
      <c r="I6173" s="37">
        <v>4</v>
      </c>
      <c r="J6173" s="37">
        <v>4</v>
      </c>
      <c r="K6173" s="15" t="s">
        <v>2405</v>
      </c>
      <c r="L6173" s="15" t="s">
        <v>105</v>
      </c>
      <c r="M6173" s="15" t="s">
        <v>7464</v>
      </c>
      <c r="N6173" s="15" t="s">
        <v>17055</v>
      </c>
      <c r="O6173" s="37">
        <v>400000</v>
      </c>
      <c r="P6173" s="126" t="s">
        <v>25103</v>
      </c>
      <c r="R6173" s="137">
        <f t="shared" si="96"/>
        <v>2.9999999999999996</v>
      </c>
    </row>
    <row r="6174" spans="2:18" x14ac:dyDescent="0.35">
      <c r="B6174" s="19">
        <v>44662</v>
      </c>
      <c r="C6174" s="19">
        <v>44659</v>
      </c>
      <c r="D6174" s="19" t="s">
        <v>97</v>
      </c>
      <c r="E6174" s="16" t="s">
        <v>4173</v>
      </c>
      <c r="F6174" s="37">
        <v>148</v>
      </c>
      <c r="G6174" s="35">
        <v>44553</v>
      </c>
      <c r="H6174" s="35">
        <v>44701</v>
      </c>
      <c r="I6174" s="37">
        <v>10</v>
      </c>
      <c r="J6174" s="37">
        <v>4</v>
      </c>
      <c r="K6174" s="15" t="s">
        <v>99</v>
      </c>
      <c r="L6174" s="15" t="s">
        <v>100</v>
      </c>
      <c r="M6174" s="15" t="s">
        <v>4174</v>
      </c>
      <c r="N6174" s="15" t="s">
        <v>4175</v>
      </c>
      <c r="O6174" s="37">
        <v>300000</v>
      </c>
      <c r="P6174" s="126" t="s">
        <v>25103</v>
      </c>
      <c r="R6174" s="137">
        <f t="shared" si="96"/>
        <v>3.1999999999999997</v>
      </c>
    </row>
    <row r="6175" spans="2:18" x14ac:dyDescent="0.35">
      <c r="B6175" s="19">
        <v>44671</v>
      </c>
      <c r="C6175" s="19">
        <v>44671</v>
      </c>
      <c r="D6175" s="19" t="s">
        <v>97</v>
      </c>
      <c r="E6175" s="16" t="s">
        <v>4706</v>
      </c>
      <c r="F6175" s="37">
        <v>148</v>
      </c>
      <c r="G6175" s="35">
        <v>44672</v>
      </c>
      <c r="H6175" s="35">
        <v>44820</v>
      </c>
      <c r="I6175" s="37">
        <v>4</v>
      </c>
      <c r="J6175" s="37">
        <v>1</v>
      </c>
      <c r="K6175" s="15" t="s">
        <v>99</v>
      </c>
      <c r="L6175" s="15" t="s">
        <v>105</v>
      </c>
      <c r="M6175" s="15" t="s">
        <v>4707</v>
      </c>
      <c r="N6175" s="15" t="s">
        <v>2845</v>
      </c>
      <c r="O6175" s="37">
        <v>80000</v>
      </c>
      <c r="P6175" s="126" t="s">
        <v>25104</v>
      </c>
      <c r="R6175" s="137">
        <f t="shared" si="96"/>
        <v>2.9499999999999993</v>
      </c>
    </row>
    <row r="6176" spans="2:18" x14ac:dyDescent="0.35">
      <c r="B6176" s="19">
        <v>44588</v>
      </c>
      <c r="C6176" s="19">
        <v>44582</v>
      </c>
      <c r="D6176" s="19" t="s">
        <v>97</v>
      </c>
      <c r="E6176" s="16" t="s">
        <v>1810</v>
      </c>
      <c r="F6176" s="37">
        <v>149</v>
      </c>
      <c r="G6176" s="35">
        <v>44503</v>
      </c>
      <c r="H6176" s="35">
        <v>44652</v>
      </c>
      <c r="I6176" s="37">
        <v>6</v>
      </c>
      <c r="J6176" s="37">
        <v>2</v>
      </c>
      <c r="K6176" s="15" t="s">
        <v>99</v>
      </c>
      <c r="L6176" s="15" t="s">
        <v>100</v>
      </c>
      <c r="M6176" s="15" t="s">
        <v>718</v>
      </c>
      <c r="N6176" s="15" t="s">
        <v>1811</v>
      </c>
      <c r="O6176" s="37">
        <v>224000</v>
      </c>
      <c r="P6176" s="126" t="s">
        <v>25103</v>
      </c>
      <c r="R6176" s="137">
        <f t="shared" si="96"/>
        <v>3.1999999999999997</v>
      </c>
    </row>
    <row r="6177" spans="2:18" x14ac:dyDescent="0.35">
      <c r="B6177" s="19">
        <v>44727</v>
      </c>
      <c r="C6177" s="19">
        <v>44582</v>
      </c>
      <c r="D6177" s="19">
        <v>44727.752268518518</v>
      </c>
      <c r="E6177" s="16" t="s">
        <v>1810</v>
      </c>
      <c r="F6177" s="37">
        <v>149</v>
      </c>
      <c r="G6177" s="35">
        <v>44503</v>
      </c>
      <c r="H6177" s="35">
        <v>44652</v>
      </c>
      <c r="I6177" s="37">
        <v>6</v>
      </c>
      <c r="J6177" s="37">
        <v>4</v>
      </c>
      <c r="K6177" s="15" t="s">
        <v>99</v>
      </c>
      <c r="L6177" s="15" t="s">
        <v>100</v>
      </c>
      <c r="M6177" s="15" t="s">
        <v>2310</v>
      </c>
      <c r="N6177" s="15" t="s">
        <v>2311</v>
      </c>
      <c r="O6177" s="37">
        <v>224000</v>
      </c>
      <c r="P6177" s="126" t="s">
        <v>25103</v>
      </c>
      <c r="R6177" s="137">
        <f t="shared" si="96"/>
        <v>3.1999999999999997</v>
      </c>
    </row>
    <row r="6178" spans="2:18" x14ac:dyDescent="0.35">
      <c r="B6178" s="19">
        <v>44600</v>
      </c>
      <c r="C6178" s="19">
        <v>44595</v>
      </c>
      <c r="D6178" s="19" t="s">
        <v>97</v>
      </c>
      <c r="E6178" s="16" t="s">
        <v>12154</v>
      </c>
      <c r="F6178" s="37">
        <v>149</v>
      </c>
      <c r="G6178" s="35">
        <v>44482</v>
      </c>
      <c r="H6178" s="35">
        <v>44631</v>
      </c>
      <c r="I6178" s="37">
        <v>5</v>
      </c>
      <c r="J6178" s="37">
        <v>3</v>
      </c>
      <c r="K6178" s="15" t="s">
        <v>99</v>
      </c>
      <c r="L6178" s="15" t="s">
        <v>100</v>
      </c>
      <c r="M6178" s="15" t="s">
        <v>4311</v>
      </c>
      <c r="N6178" s="15" t="s">
        <v>4312</v>
      </c>
      <c r="O6178" s="37">
        <v>81290</v>
      </c>
      <c r="P6178" s="126" t="s">
        <v>25103</v>
      </c>
      <c r="R6178" s="137">
        <f t="shared" si="96"/>
        <v>2.7999999999999994</v>
      </c>
    </row>
    <row r="6179" spans="2:18" x14ac:dyDescent="0.35">
      <c r="B6179" s="19">
        <v>44873</v>
      </c>
      <c r="C6179" s="19">
        <v>44873.476122685184</v>
      </c>
      <c r="D6179" s="19" t="s">
        <v>97</v>
      </c>
      <c r="E6179" s="16" t="s">
        <v>14004</v>
      </c>
      <c r="F6179" s="37">
        <v>149</v>
      </c>
      <c r="G6179" s="35">
        <v>44875</v>
      </c>
      <c r="H6179" s="35">
        <v>45024</v>
      </c>
      <c r="I6179" s="37">
        <v>14</v>
      </c>
      <c r="J6179" s="37">
        <v>9</v>
      </c>
      <c r="K6179" s="15" t="s">
        <v>2393</v>
      </c>
      <c r="L6179" s="15" t="s">
        <v>118</v>
      </c>
      <c r="M6179" s="15" t="s">
        <v>17209</v>
      </c>
      <c r="N6179" s="15" t="s">
        <v>23877</v>
      </c>
      <c r="O6179" s="37">
        <v>1560000</v>
      </c>
      <c r="P6179" s="126" t="s">
        <v>25103</v>
      </c>
      <c r="R6179" s="137">
        <f t="shared" si="96"/>
        <v>3.4</v>
      </c>
    </row>
    <row r="6180" spans="2:18" x14ac:dyDescent="0.35">
      <c r="B6180" s="19">
        <v>44957</v>
      </c>
      <c r="C6180" s="19">
        <v>44873.476122685184</v>
      </c>
      <c r="D6180" s="19">
        <v>44957.446111111109</v>
      </c>
      <c r="E6180" s="16" t="s">
        <v>14004</v>
      </c>
      <c r="F6180" s="37">
        <v>149</v>
      </c>
      <c r="G6180" s="35">
        <v>44875</v>
      </c>
      <c r="H6180" s="35">
        <v>45024</v>
      </c>
      <c r="I6180" s="37">
        <v>15</v>
      </c>
      <c r="J6180" s="37">
        <v>11</v>
      </c>
      <c r="K6180" s="15" t="s">
        <v>2393</v>
      </c>
      <c r="L6180" s="15" t="s">
        <v>118</v>
      </c>
      <c r="M6180" s="15" t="s">
        <v>15435</v>
      </c>
      <c r="N6180" s="15" t="s">
        <v>24195</v>
      </c>
      <c r="O6180" s="37">
        <v>1560000</v>
      </c>
      <c r="P6180" s="126" t="s">
        <v>25103</v>
      </c>
      <c r="R6180" s="137">
        <f t="shared" si="96"/>
        <v>2.8</v>
      </c>
    </row>
    <row r="6181" spans="2:18" x14ac:dyDescent="0.35">
      <c r="B6181" s="19">
        <v>44571</v>
      </c>
      <c r="C6181" s="19">
        <v>44565</v>
      </c>
      <c r="D6181" s="19" t="s">
        <v>97</v>
      </c>
      <c r="E6181" s="16" t="s">
        <v>374</v>
      </c>
      <c r="F6181" s="37">
        <v>150</v>
      </c>
      <c r="G6181" s="35">
        <v>44357</v>
      </c>
      <c r="H6181" s="35">
        <v>44507</v>
      </c>
      <c r="I6181" s="37">
        <v>3</v>
      </c>
      <c r="J6181" s="37">
        <v>3</v>
      </c>
      <c r="K6181" s="15" t="s">
        <v>99</v>
      </c>
      <c r="L6181" s="15" t="s">
        <v>100</v>
      </c>
      <c r="M6181" s="15" t="s">
        <v>375</v>
      </c>
      <c r="N6181" s="15" t="s">
        <v>376</v>
      </c>
      <c r="O6181" s="37">
        <v>300000</v>
      </c>
      <c r="P6181" s="126" t="s">
        <v>25103</v>
      </c>
      <c r="R6181" s="137">
        <f t="shared" si="96"/>
        <v>3.1999999999999997</v>
      </c>
    </row>
    <row r="6182" spans="2:18" x14ac:dyDescent="0.35">
      <c r="B6182" s="19">
        <v>44694</v>
      </c>
      <c r="C6182" s="19">
        <v>44565</v>
      </c>
      <c r="D6182" s="19">
        <v>44694.637314814812</v>
      </c>
      <c r="E6182" s="16" t="s">
        <v>196</v>
      </c>
      <c r="F6182" s="37">
        <v>150</v>
      </c>
      <c r="G6182" s="35">
        <v>44571</v>
      </c>
      <c r="H6182" s="35">
        <v>44721</v>
      </c>
      <c r="I6182" s="37">
        <v>10</v>
      </c>
      <c r="J6182" s="37">
        <v>2</v>
      </c>
      <c r="K6182" s="15" t="s">
        <v>99</v>
      </c>
      <c r="L6182" s="15" t="s">
        <v>105</v>
      </c>
      <c r="M6182" s="15" t="s">
        <v>2249</v>
      </c>
      <c r="N6182" s="15" t="s">
        <v>2250</v>
      </c>
      <c r="O6182" s="37">
        <v>250000</v>
      </c>
      <c r="P6182" s="126" t="s">
        <v>25103</v>
      </c>
      <c r="R6182" s="137">
        <f t="shared" si="96"/>
        <v>3.0499999999999994</v>
      </c>
    </row>
    <row r="6183" spans="2:18" x14ac:dyDescent="0.35">
      <c r="B6183" s="19">
        <v>44722</v>
      </c>
      <c r="C6183" s="19">
        <v>44565.63354166667</v>
      </c>
      <c r="D6183" s="19">
        <v>44722.383437500001</v>
      </c>
      <c r="E6183" s="16" t="s">
        <v>167</v>
      </c>
      <c r="F6183" s="37">
        <v>150</v>
      </c>
      <c r="G6183" s="35">
        <v>44722</v>
      </c>
      <c r="H6183" s="35">
        <v>44872</v>
      </c>
      <c r="I6183" s="37">
        <v>8</v>
      </c>
      <c r="J6183" s="37">
        <v>2</v>
      </c>
      <c r="K6183" s="15" t="s">
        <v>99</v>
      </c>
      <c r="L6183" s="15" t="s">
        <v>193</v>
      </c>
      <c r="M6183" s="15" t="s">
        <v>2295</v>
      </c>
      <c r="N6183" s="15" t="s">
        <v>2296</v>
      </c>
      <c r="O6183" s="38">
        <v>516343.5</v>
      </c>
      <c r="P6183" s="126" t="s">
        <v>25103</v>
      </c>
      <c r="R6183" s="137">
        <f t="shared" si="96"/>
        <v>2.7499999999999996</v>
      </c>
    </row>
    <row r="6184" spans="2:18" x14ac:dyDescent="0.35">
      <c r="B6184" s="19">
        <v>44566</v>
      </c>
      <c r="C6184" s="19">
        <v>44566</v>
      </c>
      <c r="D6184" s="19" t="s">
        <v>97</v>
      </c>
      <c r="E6184" s="16" t="s">
        <v>244</v>
      </c>
      <c r="F6184" s="37">
        <v>150</v>
      </c>
      <c r="G6184" s="35">
        <v>44390</v>
      </c>
      <c r="H6184" s="35">
        <v>44540</v>
      </c>
      <c r="I6184" s="37">
        <v>12</v>
      </c>
      <c r="J6184" s="37">
        <v>14</v>
      </c>
      <c r="K6184" s="15" t="s">
        <v>99</v>
      </c>
      <c r="L6184" s="15" t="s">
        <v>105</v>
      </c>
      <c r="M6184" s="15" t="s">
        <v>245</v>
      </c>
      <c r="N6184" s="15" t="s">
        <v>20649</v>
      </c>
      <c r="O6184" s="37">
        <v>1350000</v>
      </c>
      <c r="P6184" s="126" t="s">
        <v>25103</v>
      </c>
      <c r="R6184" s="137">
        <f t="shared" si="96"/>
        <v>2.8499999999999996</v>
      </c>
    </row>
    <row r="6185" spans="2:18" x14ac:dyDescent="0.35">
      <c r="B6185" s="19">
        <v>44566</v>
      </c>
      <c r="C6185" s="19">
        <v>44566.519293981481</v>
      </c>
      <c r="D6185" s="19" t="s">
        <v>97</v>
      </c>
      <c r="E6185" s="16" t="s">
        <v>235</v>
      </c>
      <c r="F6185" s="37">
        <v>150</v>
      </c>
      <c r="G6185" s="35">
        <v>44417</v>
      </c>
      <c r="H6185" s="35">
        <v>44567</v>
      </c>
      <c r="I6185" s="37">
        <v>25</v>
      </c>
      <c r="J6185" s="37">
        <v>3</v>
      </c>
      <c r="K6185" s="15" t="s">
        <v>112</v>
      </c>
      <c r="L6185" s="15" t="s">
        <v>105</v>
      </c>
      <c r="M6185" s="15" t="s">
        <v>236</v>
      </c>
      <c r="N6185" s="15" t="s">
        <v>237</v>
      </c>
      <c r="O6185" s="37">
        <v>1250000</v>
      </c>
      <c r="P6185" s="126" t="s">
        <v>25103</v>
      </c>
      <c r="R6185" s="137">
        <f t="shared" si="96"/>
        <v>2.9</v>
      </c>
    </row>
    <row r="6186" spans="2:18" x14ac:dyDescent="0.35">
      <c r="B6186" s="19">
        <v>44570</v>
      </c>
      <c r="C6186" s="19">
        <v>44570.803993055553</v>
      </c>
      <c r="D6186" s="19" t="s">
        <v>97</v>
      </c>
      <c r="E6186" s="16" t="s">
        <v>325</v>
      </c>
      <c r="F6186" s="37">
        <v>150</v>
      </c>
      <c r="G6186" s="35">
        <v>44557</v>
      </c>
      <c r="H6186" s="35">
        <v>44707</v>
      </c>
      <c r="I6186" s="37">
        <v>2</v>
      </c>
      <c r="J6186" s="37">
        <v>1</v>
      </c>
      <c r="K6186" s="15" t="s">
        <v>99</v>
      </c>
      <c r="L6186" s="15" t="s">
        <v>100</v>
      </c>
      <c r="M6186" s="15" t="s">
        <v>326</v>
      </c>
      <c r="N6186" s="15" t="s">
        <v>327</v>
      </c>
      <c r="O6186" s="37">
        <v>180000</v>
      </c>
      <c r="P6186" s="126" t="s">
        <v>25103</v>
      </c>
      <c r="R6186" s="137">
        <f t="shared" si="96"/>
        <v>3.4999999999999996</v>
      </c>
    </row>
    <row r="6187" spans="2:18" x14ac:dyDescent="0.35">
      <c r="B6187" s="19">
        <v>44570</v>
      </c>
      <c r="C6187" s="19">
        <v>44570.835486111115</v>
      </c>
      <c r="D6187" s="19" t="s">
        <v>97</v>
      </c>
      <c r="E6187" s="16" t="s">
        <v>328</v>
      </c>
      <c r="F6187" s="37">
        <v>150</v>
      </c>
      <c r="G6187" s="35">
        <v>44557</v>
      </c>
      <c r="H6187" s="35">
        <v>44707</v>
      </c>
      <c r="I6187" s="37">
        <v>2</v>
      </c>
      <c r="J6187" s="37">
        <v>1</v>
      </c>
      <c r="K6187" s="15" t="s">
        <v>99</v>
      </c>
      <c r="L6187" s="15" t="s">
        <v>100</v>
      </c>
      <c r="M6187" s="15" t="s">
        <v>329</v>
      </c>
      <c r="N6187" s="15" t="s">
        <v>327</v>
      </c>
      <c r="O6187" s="37">
        <v>70000</v>
      </c>
      <c r="P6187" s="126" t="s">
        <v>25103</v>
      </c>
      <c r="R6187" s="137">
        <f t="shared" si="96"/>
        <v>3.0999999999999992</v>
      </c>
    </row>
    <row r="6188" spans="2:18" x14ac:dyDescent="0.35">
      <c r="B6188" s="19">
        <v>44570</v>
      </c>
      <c r="C6188" s="19">
        <v>44570.845543981479</v>
      </c>
      <c r="D6188" s="19" t="s">
        <v>97</v>
      </c>
      <c r="E6188" s="16" t="s">
        <v>330</v>
      </c>
      <c r="F6188" s="37">
        <v>150</v>
      </c>
      <c r="G6188" s="35">
        <v>44557</v>
      </c>
      <c r="H6188" s="35">
        <v>44707</v>
      </c>
      <c r="I6188" s="37">
        <v>2</v>
      </c>
      <c r="J6188" s="37">
        <v>1</v>
      </c>
      <c r="K6188" s="15" t="s">
        <v>99</v>
      </c>
      <c r="L6188" s="15" t="s">
        <v>100</v>
      </c>
      <c r="M6188" s="15" t="s">
        <v>331</v>
      </c>
      <c r="N6188" s="15" t="s">
        <v>327</v>
      </c>
      <c r="O6188" s="37">
        <v>670000</v>
      </c>
      <c r="P6188" s="126" t="s">
        <v>25103</v>
      </c>
      <c r="R6188" s="137">
        <f t="shared" si="96"/>
        <v>2.9</v>
      </c>
    </row>
    <row r="6189" spans="2:18" x14ac:dyDescent="0.35">
      <c r="B6189" s="19">
        <v>44570</v>
      </c>
      <c r="C6189" s="19">
        <v>44570.845636574071</v>
      </c>
      <c r="D6189" s="19" t="s">
        <v>97</v>
      </c>
      <c r="E6189" s="16" t="s">
        <v>332</v>
      </c>
      <c r="F6189" s="37">
        <v>150</v>
      </c>
      <c r="G6189" s="35">
        <v>44557</v>
      </c>
      <c r="H6189" s="35">
        <v>44707</v>
      </c>
      <c r="I6189" s="37">
        <v>2</v>
      </c>
      <c r="J6189" s="37">
        <v>1</v>
      </c>
      <c r="K6189" s="15" t="s">
        <v>99</v>
      </c>
      <c r="L6189" s="15" t="s">
        <v>100</v>
      </c>
      <c r="M6189" s="15" t="s">
        <v>333</v>
      </c>
      <c r="N6189" s="15" t="s">
        <v>327</v>
      </c>
      <c r="O6189" s="37">
        <v>400000</v>
      </c>
      <c r="P6189" s="126" t="s">
        <v>25103</v>
      </c>
      <c r="R6189" s="137">
        <f t="shared" si="96"/>
        <v>3.4999999999999996</v>
      </c>
    </row>
    <row r="6190" spans="2:18" x14ac:dyDescent="0.35">
      <c r="B6190" s="19">
        <v>44735</v>
      </c>
      <c r="C6190" s="19">
        <v>44570.845636574071</v>
      </c>
      <c r="D6190" s="19">
        <v>44735.652766203704</v>
      </c>
      <c r="E6190" s="16" t="s">
        <v>332</v>
      </c>
      <c r="F6190" s="37">
        <v>150</v>
      </c>
      <c r="G6190" s="35">
        <v>44739</v>
      </c>
      <c r="H6190" s="35">
        <v>44889</v>
      </c>
      <c r="I6190" s="37">
        <v>5</v>
      </c>
      <c r="J6190" s="37">
        <v>4</v>
      </c>
      <c r="K6190" s="15" t="s">
        <v>99</v>
      </c>
      <c r="L6190" s="15" t="s">
        <v>100</v>
      </c>
      <c r="M6190" s="15" t="s">
        <v>2313</v>
      </c>
      <c r="N6190" s="15" t="s">
        <v>2314</v>
      </c>
      <c r="O6190" s="38">
        <v>454329.56</v>
      </c>
      <c r="P6190" s="126" t="s">
        <v>25103</v>
      </c>
      <c r="R6190" s="137">
        <f t="shared" si="96"/>
        <v>3.1999999999999997</v>
      </c>
    </row>
    <row r="6191" spans="2:18" x14ac:dyDescent="0.35">
      <c r="B6191" s="19">
        <v>44570</v>
      </c>
      <c r="C6191" s="19">
        <v>44570.852187500001</v>
      </c>
      <c r="D6191" s="19" t="s">
        <v>97</v>
      </c>
      <c r="E6191" s="16" t="s">
        <v>334</v>
      </c>
      <c r="F6191" s="37">
        <v>150</v>
      </c>
      <c r="G6191" s="35">
        <v>44557</v>
      </c>
      <c r="H6191" s="35">
        <v>44707</v>
      </c>
      <c r="I6191" s="37">
        <v>2</v>
      </c>
      <c r="J6191" s="37">
        <v>1</v>
      </c>
      <c r="K6191" s="15" t="s">
        <v>99</v>
      </c>
      <c r="L6191" s="15" t="s">
        <v>100</v>
      </c>
      <c r="M6191" s="15" t="s">
        <v>333</v>
      </c>
      <c r="N6191" s="15" t="s">
        <v>327</v>
      </c>
      <c r="O6191" s="37">
        <v>90000</v>
      </c>
      <c r="P6191" s="126" t="s">
        <v>25103</v>
      </c>
      <c r="R6191" s="137">
        <f t="shared" si="96"/>
        <v>3.0999999999999992</v>
      </c>
    </row>
    <row r="6192" spans="2:18" x14ac:dyDescent="0.35">
      <c r="B6192" s="19">
        <v>44570</v>
      </c>
      <c r="C6192" s="19">
        <v>44570.85229166667</v>
      </c>
      <c r="D6192" s="19" t="s">
        <v>97</v>
      </c>
      <c r="E6192" s="16" t="s">
        <v>335</v>
      </c>
      <c r="F6192" s="37">
        <v>150</v>
      </c>
      <c r="G6192" s="35">
        <v>44557</v>
      </c>
      <c r="H6192" s="35">
        <v>44707</v>
      </c>
      <c r="I6192" s="37">
        <v>2</v>
      </c>
      <c r="J6192" s="37">
        <v>1</v>
      </c>
      <c r="K6192" s="15" t="s">
        <v>99</v>
      </c>
      <c r="L6192" s="15" t="s">
        <v>100</v>
      </c>
      <c r="M6192" s="15" t="s">
        <v>336</v>
      </c>
      <c r="N6192" s="15" t="s">
        <v>327</v>
      </c>
      <c r="O6192" s="37">
        <v>340000</v>
      </c>
      <c r="P6192" s="126" t="s">
        <v>25103</v>
      </c>
      <c r="R6192" s="137">
        <f t="shared" si="96"/>
        <v>3.4999999999999996</v>
      </c>
    </row>
    <row r="6193" spans="2:18" x14ac:dyDescent="0.35">
      <c r="B6193" s="19">
        <v>44721</v>
      </c>
      <c r="C6193" s="19">
        <v>44570.85229166667</v>
      </c>
      <c r="D6193" s="19">
        <v>44721.778761574074</v>
      </c>
      <c r="E6193" s="16" t="s">
        <v>335</v>
      </c>
      <c r="F6193" s="37">
        <v>150</v>
      </c>
      <c r="G6193" s="35">
        <v>44725</v>
      </c>
      <c r="H6193" s="35">
        <v>44875</v>
      </c>
      <c r="I6193" s="37">
        <v>5</v>
      </c>
      <c r="J6193" s="37">
        <v>4</v>
      </c>
      <c r="K6193" s="15" t="s">
        <v>99</v>
      </c>
      <c r="L6193" s="15" t="s">
        <v>100</v>
      </c>
      <c r="M6193" s="15" t="s">
        <v>2294</v>
      </c>
      <c r="N6193" s="15" t="s">
        <v>23253</v>
      </c>
      <c r="O6193" s="38">
        <v>382984.62</v>
      </c>
      <c r="P6193" s="126" t="s">
        <v>25103</v>
      </c>
      <c r="R6193" s="137">
        <f t="shared" si="96"/>
        <v>3.1999999999999997</v>
      </c>
    </row>
    <row r="6194" spans="2:18" x14ac:dyDescent="0.35">
      <c r="B6194" s="19">
        <v>44725</v>
      </c>
      <c r="C6194" s="19">
        <v>44570.85229166667</v>
      </c>
      <c r="D6194" s="19">
        <v>44725.763194444444</v>
      </c>
      <c r="E6194" s="16" t="s">
        <v>335</v>
      </c>
      <c r="F6194" s="37">
        <v>150</v>
      </c>
      <c r="G6194" s="35">
        <v>44726</v>
      </c>
      <c r="H6194" s="35">
        <v>44876</v>
      </c>
      <c r="I6194" s="37">
        <v>5</v>
      </c>
      <c r="J6194" s="37">
        <v>5</v>
      </c>
      <c r="K6194" s="15" t="s">
        <v>99</v>
      </c>
      <c r="L6194" s="15" t="s">
        <v>100</v>
      </c>
      <c r="M6194" s="15" t="s">
        <v>2307</v>
      </c>
      <c r="N6194" s="15" t="s">
        <v>23263</v>
      </c>
      <c r="O6194" s="38">
        <v>382984.62</v>
      </c>
      <c r="P6194" s="126" t="s">
        <v>25103</v>
      </c>
      <c r="R6194" s="137">
        <f t="shared" si="96"/>
        <v>3.1999999999999997</v>
      </c>
    </row>
    <row r="6195" spans="2:18" x14ac:dyDescent="0.35">
      <c r="B6195" s="19">
        <v>44570</v>
      </c>
      <c r="C6195" s="19">
        <v>44570.860289351855</v>
      </c>
      <c r="D6195" s="19" t="s">
        <v>97</v>
      </c>
      <c r="E6195" s="16" t="s">
        <v>337</v>
      </c>
      <c r="F6195" s="37">
        <v>150</v>
      </c>
      <c r="G6195" s="35">
        <v>44557</v>
      </c>
      <c r="H6195" s="35">
        <v>44707</v>
      </c>
      <c r="I6195" s="37">
        <v>2</v>
      </c>
      <c r="J6195" s="37">
        <v>1</v>
      </c>
      <c r="K6195" s="15" t="s">
        <v>99</v>
      </c>
      <c r="L6195" s="15" t="s">
        <v>100</v>
      </c>
      <c r="M6195" s="15" t="s">
        <v>338</v>
      </c>
      <c r="N6195" s="15" t="s">
        <v>327</v>
      </c>
      <c r="O6195" s="37">
        <v>240000</v>
      </c>
      <c r="P6195" s="126" t="s">
        <v>25103</v>
      </c>
      <c r="R6195" s="137">
        <f t="shared" si="96"/>
        <v>3.4999999999999996</v>
      </c>
    </row>
    <row r="6196" spans="2:18" x14ac:dyDescent="0.35">
      <c r="B6196" s="19">
        <v>44570</v>
      </c>
      <c r="C6196" s="19">
        <v>44570.860381944447</v>
      </c>
      <c r="D6196" s="19" t="s">
        <v>97</v>
      </c>
      <c r="E6196" s="16" t="s">
        <v>339</v>
      </c>
      <c r="F6196" s="37">
        <v>150</v>
      </c>
      <c r="G6196" s="35">
        <v>44557</v>
      </c>
      <c r="H6196" s="35">
        <v>44707</v>
      </c>
      <c r="I6196" s="37">
        <v>2</v>
      </c>
      <c r="J6196" s="37">
        <v>1</v>
      </c>
      <c r="K6196" s="15" t="s">
        <v>99</v>
      </c>
      <c r="L6196" s="15" t="s">
        <v>100</v>
      </c>
      <c r="M6196" s="15" t="s">
        <v>340</v>
      </c>
      <c r="N6196" s="15" t="s">
        <v>327</v>
      </c>
      <c r="O6196" s="37">
        <v>320000</v>
      </c>
      <c r="P6196" s="126" t="s">
        <v>25103</v>
      </c>
      <c r="R6196" s="137">
        <f t="shared" si="96"/>
        <v>3.4999999999999996</v>
      </c>
    </row>
    <row r="6197" spans="2:18" x14ac:dyDescent="0.35">
      <c r="B6197" s="19">
        <v>44570</v>
      </c>
      <c r="C6197" s="19">
        <v>44570.868715277778</v>
      </c>
      <c r="D6197" s="19" t="s">
        <v>97</v>
      </c>
      <c r="E6197" s="16" t="s">
        <v>341</v>
      </c>
      <c r="F6197" s="37">
        <v>150</v>
      </c>
      <c r="G6197" s="35">
        <v>44557</v>
      </c>
      <c r="H6197" s="35">
        <v>44707</v>
      </c>
      <c r="I6197" s="37">
        <v>2</v>
      </c>
      <c r="J6197" s="37">
        <v>1</v>
      </c>
      <c r="K6197" s="15" t="s">
        <v>99</v>
      </c>
      <c r="L6197" s="15" t="s">
        <v>100</v>
      </c>
      <c r="M6197" s="15" t="s">
        <v>342</v>
      </c>
      <c r="N6197" s="15" t="s">
        <v>327</v>
      </c>
      <c r="O6197" s="37">
        <v>320000</v>
      </c>
      <c r="P6197" s="126" t="s">
        <v>25103</v>
      </c>
      <c r="R6197" s="137">
        <f t="shared" si="96"/>
        <v>3.4999999999999996</v>
      </c>
    </row>
    <row r="6198" spans="2:18" x14ac:dyDescent="0.35">
      <c r="B6198" s="19">
        <v>44715</v>
      </c>
      <c r="C6198" s="19">
        <v>44570.868715277778</v>
      </c>
      <c r="D6198" s="19">
        <v>44715.771504629629</v>
      </c>
      <c r="E6198" s="16" t="s">
        <v>341</v>
      </c>
      <c r="F6198" s="37">
        <v>150</v>
      </c>
      <c r="G6198" s="35">
        <v>44718</v>
      </c>
      <c r="H6198" s="35">
        <v>44868</v>
      </c>
      <c r="I6198" s="37">
        <v>5</v>
      </c>
      <c r="J6198" s="37">
        <v>4</v>
      </c>
      <c r="K6198" s="15" t="s">
        <v>99</v>
      </c>
      <c r="L6198" s="15" t="s">
        <v>100</v>
      </c>
      <c r="M6198" s="15" t="s">
        <v>2283</v>
      </c>
      <c r="N6198" s="15" t="s">
        <v>2284</v>
      </c>
      <c r="O6198" s="37">
        <v>356759</v>
      </c>
      <c r="P6198" s="126" t="s">
        <v>25103</v>
      </c>
      <c r="R6198" s="137">
        <f t="shared" si="96"/>
        <v>3.1999999999999997</v>
      </c>
    </row>
    <row r="6199" spans="2:18" x14ac:dyDescent="0.35">
      <c r="B6199" s="19">
        <v>44747</v>
      </c>
      <c r="C6199" s="19">
        <v>44570.868715277778</v>
      </c>
      <c r="D6199" s="19">
        <v>44747.491076388891</v>
      </c>
      <c r="E6199" s="16" t="s">
        <v>341</v>
      </c>
      <c r="F6199" s="37">
        <v>150</v>
      </c>
      <c r="G6199" s="35">
        <v>44748</v>
      </c>
      <c r="H6199" s="35">
        <v>44898</v>
      </c>
      <c r="I6199" s="37">
        <v>4</v>
      </c>
      <c r="J6199" s="37">
        <v>5</v>
      </c>
      <c r="K6199" s="15" t="s">
        <v>99</v>
      </c>
      <c r="L6199" s="15" t="s">
        <v>100</v>
      </c>
      <c r="M6199" s="15" t="s">
        <v>2325</v>
      </c>
      <c r="N6199" s="15" t="s">
        <v>2326</v>
      </c>
      <c r="O6199" s="38">
        <v>356759.12</v>
      </c>
      <c r="P6199" s="126" t="s">
        <v>25103</v>
      </c>
      <c r="R6199" s="137">
        <f t="shared" si="96"/>
        <v>3.1999999999999997</v>
      </c>
    </row>
    <row r="6200" spans="2:18" x14ac:dyDescent="0.35">
      <c r="B6200" s="19">
        <v>44816</v>
      </c>
      <c r="C6200" s="19">
        <v>44570.868715277778</v>
      </c>
      <c r="D6200" s="19">
        <v>44816.471099537041</v>
      </c>
      <c r="E6200" s="16" t="s">
        <v>341</v>
      </c>
      <c r="F6200" s="37">
        <v>150</v>
      </c>
      <c r="G6200" s="35">
        <v>44817</v>
      </c>
      <c r="H6200" s="35">
        <v>44967</v>
      </c>
      <c r="I6200" s="37">
        <v>5</v>
      </c>
      <c r="J6200" s="37">
        <v>7</v>
      </c>
      <c r="K6200" s="15" t="s">
        <v>99</v>
      </c>
      <c r="L6200" s="15" t="s">
        <v>100</v>
      </c>
      <c r="M6200" s="15" t="s">
        <v>2373</v>
      </c>
      <c r="N6200" s="15" t="s">
        <v>2374</v>
      </c>
      <c r="O6200" s="37">
        <v>356759</v>
      </c>
      <c r="P6200" s="126" t="s">
        <v>25103</v>
      </c>
      <c r="R6200" s="137">
        <f t="shared" si="96"/>
        <v>3.8000000000000003</v>
      </c>
    </row>
    <row r="6201" spans="2:18" x14ac:dyDescent="0.35">
      <c r="B6201" s="19">
        <v>44570</v>
      </c>
      <c r="C6201" s="19">
        <v>44570.868819444448</v>
      </c>
      <c r="D6201" s="19" t="s">
        <v>97</v>
      </c>
      <c r="E6201" s="16" t="s">
        <v>343</v>
      </c>
      <c r="F6201" s="37">
        <v>150</v>
      </c>
      <c r="G6201" s="35">
        <v>44557</v>
      </c>
      <c r="H6201" s="35">
        <v>44707</v>
      </c>
      <c r="I6201" s="37">
        <v>2</v>
      </c>
      <c r="J6201" s="37">
        <v>1</v>
      </c>
      <c r="K6201" s="15" t="s">
        <v>99</v>
      </c>
      <c r="L6201" s="15" t="s">
        <v>100</v>
      </c>
      <c r="M6201" s="15" t="s">
        <v>344</v>
      </c>
      <c r="N6201" s="15" t="s">
        <v>327</v>
      </c>
      <c r="O6201" s="37">
        <v>230000</v>
      </c>
      <c r="P6201" s="126" t="s">
        <v>25103</v>
      </c>
      <c r="R6201" s="137">
        <f t="shared" si="96"/>
        <v>3.4999999999999996</v>
      </c>
    </row>
    <row r="6202" spans="2:18" x14ac:dyDescent="0.35">
      <c r="B6202" s="19">
        <v>44570</v>
      </c>
      <c r="C6202" s="19">
        <v>44570.876550925925</v>
      </c>
      <c r="D6202" s="19" t="s">
        <v>97</v>
      </c>
      <c r="E6202" s="16" t="s">
        <v>345</v>
      </c>
      <c r="F6202" s="37">
        <v>150</v>
      </c>
      <c r="G6202" s="35">
        <v>44557</v>
      </c>
      <c r="H6202" s="35">
        <v>44707</v>
      </c>
      <c r="I6202" s="37">
        <v>5</v>
      </c>
      <c r="J6202" s="37">
        <v>1</v>
      </c>
      <c r="K6202" s="15" t="s">
        <v>99</v>
      </c>
      <c r="L6202" s="15" t="s">
        <v>100</v>
      </c>
      <c r="M6202" s="15" t="s">
        <v>346</v>
      </c>
      <c r="N6202" s="15" t="s">
        <v>327</v>
      </c>
      <c r="O6202" s="37">
        <v>400000</v>
      </c>
      <c r="P6202" s="126" t="s">
        <v>25103</v>
      </c>
      <c r="R6202" s="137">
        <f t="shared" si="96"/>
        <v>3.4999999999999996</v>
      </c>
    </row>
    <row r="6203" spans="2:18" x14ac:dyDescent="0.35">
      <c r="B6203" s="19">
        <v>44570</v>
      </c>
      <c r="C6203" s="19">
        <v>44570.885405092595</v>
      </c>
      <c r="D6203" s="19" t="s">
        <v>97</v>
      </c>
      <c r="E6203" s="16" t="s">
        <v>347</v>
      </c>
      <c r="F6203" s="37">
        <v>150</v>
      </c>
      <c r="G6203" s="35">
        <v>44557</v>
      </c>
      <c r="H6203" s="35">
        <v>44707</v>
      </c>
      <c r="I6203" s="37">
        <v>2</v>
      </c>
      <c r="J6203" s="37">
        <v>1</v>
      </c>
      <c r="K6203" s="15" t="s">
        <v>99</v>
      </c>
      <c r="L6203" s="15" t="s">
        <v>100</v>
      </c>
      <c r="M6203" s="15" t="s">
        <v>348</v>
      </c>
      <c r="N6203" s="15" t="s">
        <v>327</v>
      </c>
      <c r="O6203" s="37">
        <v>1300000</v>
      </c>
      <c r="P6203" s="126" t="s">
        <v>25103</v>
      </c>
      <c r="R6203" s="137">
        <f t="shared" si="96"/>
        <v>3.2999999999999994</v>
      </c>
    </row>
    <row r="6204" spans="2:18" x14ac:dyDescent="0.35">
      <c r="B6204" s="19">
        <v>44571</v>
      </c>
      <c r="C6204" s="19">
        <v>44571</v>
      </c>
      <c r="D6204" s="19" t="s">
        <v>97</v>
      </c>
      <c r="E6204" s="16" t="s">
        <v>413</v>
      </c>
      <c r="F6204" s="37">
        <v>150</v>
      </c>
      <c r="G6204" s="35">
        <v>44441</v>
      </c>
      <c r="H6204" s="35">
        <v>44591</v>
      </c>
      <c r="I6204" s="37">
        <v>5</v>
      </c>
      <c r="J6204" s="37">
        <v>5</v>
      </c>
      <c r="K6204" s="15" t="s">
        <v>99</v>
      </c>
      <c r="L6204" s="15" t="s">
        <v>100</v>
      </c>
      <c r="M6204" s="15" t="s">
        <v>414</v>
      </c>
      <c r="N6204" s="15" t="s">
        <v>415</v>
      </c>
      <c r="O6204" s="37">
        <v>120000</v>
      </c>
      <c r="P6204" s="126" t="s">
        <v>25103</v>
      </c>
      <c r="R6204" s="137">
        <f t="shared" si="96"/>
        <v>2.7999999999999994</v>
      </c>
    </row>
    <row r="6205" spans="2:18" x14ac:dyDescent="0.35">
      <c r="B6205" s="19">
        <v>44572</v>
      </c>
      <c r="C6205" s="19">
        <v>44572</v>
      </c>
      <c r="D6205" s="19" t="s">
        <v>97</v>
      </c>
      <c r="E6205" s="16" t="s">
        <v>501</v>
      </c>
      <c r="F6205" s="37">
        <v>150</v>
      </c>
      <c r="G6205" s="35">
        <v>44482</v>
      </c>
      <c r="H6205" s="35">
        <v>44632</v>
      </c>
      <c r="I6205" s="37">
        <v>3</v>
      </c>
      <c r="J6205" s="37">
        <v>3</v>
      </c>
      <c r="K6205" s="15" t="s">
        <v>99</v>
      </c>
      <c r="L6205" s="15" t="s">
        <v>100</v>
      </c>
      <c r="M6205" s="15" t="s">
        <v>502</v>
      </c>
      <c r="N6205" s="15" t="s">
        <v>503</v>
      </c>
      <c r="O6205" s="37">
        <v>165000</v>
      </c>
      <c r="P6205" s="126" t="s">
        <v>25103</v>
      </c>
      <c r="R6205" s="137">
        <f t="shared" si="96"/>
        <v>3.1999999999999997</v>
      </c>
    </row>
    <row r="6206" spans="2:18" x14ac:dyDescent="0.35">
      <c r="B6206" s="19">
        <v>44574</v>
      </c>
      <c r="C6206" s="19">
        <v>44573</v>
      </c>
      <c r="D6206" s="19" t="s">
        <v>97</v>
      </c>
      <c r="E6206" s="16" t="s">
        <v>709</v>
      </c>
      <c r="F6206" s="37">
        <v>150</v>
      </c>
      <c r="G6206" s="35">
        <v>44496</v>
      </c>
      <c r="H6206" s="35">
        <v>44646</v>
      </c>
      <c r="I6206" s="37">
        <v>5</v>
      </c>
      <c r="J6206" s="37">
        <v>3</v>
      </c>
      <c r="K6206" s="15" t="s">
        <v>99</v>
      </c>
      <c r="L6206" s="15" t="s">
        <v>105</v>
      </c>
      <c r="M6206" s="15" t="s">
        <v>710</v>
      </c>
      <c r="N6206" s="15" t="s">
        <v>711</v>
      </c>
      <c r="O6206" s="37">
        <v>110000</v>
      </c>
      <c r="P6206" s="126" t="s">
        <v>25103</v>
      </c>
      <c r="R6206" s="137">
        <f t="shared" si="96"/>
        <v>2.6499999999999995</v>
      </c>
    </row>
    <row r="6207" spans="2:18" x14ac:dyDescent="0.35">
      <c r="B6207" s="19">
        <v>44574</v>
      </c>
      <c r="C6207" s="19">
        <v>44574</v>
      </c>
      <c r="D6207" s="19" t="s">
        <v>97</v>
      </c>
      <c r="E6207" s="16" t="s">
        <v>677</v>
      </c>
      <c r="F6207" s="37">
        <v>150</v>
      </c>
      <c r="G6207" s="35">
        <v>44578</v>
      </c>
      <c r="H6207" s="35">
        <v>44728</v>
      </c>
      <c r="I6207" s="37">
        <v>6</v>
      </c>
      <c r="J6207" s="37">
        <v>2</v>
      </c>
      <c r="K6207" s="15" t="s">
        <v>99</v>
      </c>
      <c r="L6207" s="15" t="s">
        <v>118</v>
      </c>
      <c r="M6207" s="15" t="s">
        <v>678</v>
      </c>
      <c r="N6207" s="15" t="s">
        <v>679</v>
      </c>
      <c r="O6207" s="38">
        <v>519819.6</v>
      </c>
      <c r="P6207" s="126" t="s">
        <v>25103</v>
      </c>
      <c r="R6207" s="137">
        <f t="shared" si="96"/>
        <v>2.4499999999999997</v>
      </c>
    </row>
    <row r="6208" spans="2:18" x14ac:dyDescent="0.35">
      <c r="B6208" s="19">
        <v>44574</v>
      </c>
      <c r="C6208" s="19">
        <v>44574</v>
      </c>
      <c r="D6208" s="19" t="s">
        <v>97</v>
      </c>
      <c r="E6208" s="16" t="s">
        <v>740</v>
      </c>
      <c r="F6208" s="37">
        <v>150</v>
      </c>
      <c r="G6208" s="35">
        <v>44575</v>
      </c>
      <c r="H6208" s="35">
        <v>44725</v>
      </c>
      <c r="I6208" s="37">
        <v>28</v>
      </c>
      <c r="J6208" s="37">
        <v>9</v>
      </c>
      <c r="K6208" s="15" t="s">
        <v>99</v>
      </c>
      <c r="L6208" s="15" t="s">
        <v>298</v>
      </c>
      <c r="M6208" s="15" t="s">
        <v>741</v>
      </c>
      <c r="N6208" s="15" t="s">
        <v>20693</v>
      </c>
      <c r="O6208" s="37">
        <v>955000</v>
      </c>
      <c r="P6208" s="126" t="s">
        <v>25103</v>
      </c>
      <c r="R6208" s="137">
        <f t="shared" si="96"/>
        <v>2.9</v>
      </c>
    </row>
    <row r="6209" spans="2:18" x14ac:dyDescent="0.35">
      <c r="B6209" s="19">
        <v>44575</v>
      </c>
      <c r="C6209" s="19">
        <v>44574</v>
      </c>
      <c r="D6209" s="19" t="s">
        <v>97</v>
      </c>
      <c r="E6209" s="16" t="s">
        <v>835</v>
      </c>
      <c r="F6209" s="37">
        <v>150</v>
      </c>
      <c r="G6209" s="35">
        <v>44417</v>
      </c>
      <c r="H6209" s="35">
        <v>44567</v>
      </c>
      <c r="I6209" s="37">
        <v>36</v>
      </c>
      <c r="J6209" s="37">
        <v>5</v>
      </c>
      <c r="K6209" s="15" t="s">
        <v>112</v>
      </c>
      <c r="L6209" s="15" t="s">
        <v>105</v>
      </c>
      <c r="M6209" s="15" t="s">
        <v>236</v>
      </c>
      <c r="N6209" s="15" t="s">
        <v>836</v>
      </c>
      <c r="O6209" s="37">
        <v>1250000</v>
      </c>
      <c r="P6209" s="126" t="s">
        <v>25103</v>
      </c>
      <c r="R6209" s="137">
        <f t="shared" si="96"/>
        <v>2.9</v>
      </c>
    </row>
    <row r="6210" spans="2:18" x14ac:dyDescent="0.35">
      <c r="B6210" s="19">
        <v>44582</v>
      </c>
      <c r="C6210" s="19">
        <v>44574</v>
      </c>
      <c r="D6210" s="19" t="s">
        <v>97</v>
      </c>
      <c r="E6210" s="16" t="s">
        <v>1377</v>
      </c>
      <c r="F6210" s="37">
        <v>150</v>
      </c>
      <c r="G6210" s="35">
        <v>44585</v>
      </c>
      <c r="H6210" s="35">
        <v>44735</v>
      </c>
      <c r="I6210" s="37">
        <v>5</v>
      </c>
      <c r="J6210" s="37">
        <v>1</v>
      </c>
      <c r="K6210" s="15" t="s">
        <v>99</v>
      </c>
      <c r="L6210" s="15" t="s">
        <v>105</v>
      </c>
      <c r="M6210" s="15" t="s">
        <v>1378</v>
      </c>
      <c r="N6210" s="15" t="s">
        <v>1379</v>
      </c>
      <c r="O6210" s="37">
        <v>40000</v>
      </c>
      <c r="P6210" s="126" t="s">
        <v>25103</v>
      </c>
      <c r="R6210" s="137">
        <f t="shared" si="96"/>
        <v>2.9499999999999993</v>
      </c>
    </row>
    <row r="6211" spans="2:18" x14ac:dyDescent="0.35">
      <c r="B6211" s="19">
        <v>44575</v>
      </c>
      <c r="C6211" s="19">
        <v>44575</v>
      </c>
      <c r="D6211" s="19" t="s">
        <v>97</v>
      </c>
      <c r="E6211" s="16" t="s">
        <v>771</v>
      </c>
      <c r="F6211" s="37">
        <v>150</v>
      </c>
      <c r="G6211" s="35">
        <v>44578</v>
      </c>
      <c r="H6211" s="35">
        <v>44728</v>
      </c>
      <c r="I6211" s="37">
        <v>4</v>
      </c>
      <c r="J6211" s="37">
        <v>2</v>
      </c>
      <c r="K6211" s="15" t="s">
        <v>104</v>
      </c>
      <c r="L6211" s="15" t="s">
        <v>298</v>
      </c>
      <c r="M6211" s="15" t="s">
        <v>772</v>
      </c>
      <c r="N6211" s="15" t="s">
        <v>20696</v>
      </c>
      <c r="O6211" s="37">
        <v>15000</v>
      </c>
      <c r="P6211" s="126" t="s">
        <v>25103</v>
      </c>
      <c r="R6211" s="137">
        <f t="shared" si="96"/>
        <v>2.3999999999999995</v>
      </c>
    </row>
    <row r="6212" spans="2:18" x14ac:dyDescent="0.35">
      <c r="B6212" s="19">
        <v>44575</v>
      </c>
      <c r="C6212" s="19">
        <v>44575</v>
      </c>
      <c r="D6212" s="19" t="s">
        <v>97</v>
      </c>
      <c r="E6212" s="16" t="s">
        <v>833</v>
      </c>
      <c r="F6212" s="37">
        <v>150</v>
      </c>
      <c r="G6212" s="35">
        <v>44578</v>
      </c>
      <c r="H6212" s="35">
        <v>44728</v>
      </c>
      <c r="I6212" s="37">
        <v>4</v>
      </c>
      <c r="J6212" s="37">
        <v>2</v>
      </c>
      <c r="K6212" s="15" t="s">
        <v>104</v>
      </c>
      <c r="L6212" s="15" t="s">
        <v>298</v>
      </c>
      <c r="M6212" s="15" t="s">
        <v>834</v>
      </c>
      <c r="N6212" s="15" t="s">
        <v>20696</v>
      </c>
      <c r="O6212" s="37">
        <v>15000</v>
      </c>
      <c r="P6212" s="126" t="s">
        <v>25103</v>
      </c>
      <c r="R6212" s="137">
        <f t="shared" ref="R6212:R6275" si="97">0.3*IF(F6212&lt;=30, 2, IF(AND(F6212&gt;=31, F6212&lt;=90), 3, IF(AND(F6212&gt;=91, F6212&lt;=180), 4, IF(AND(F6212&gt;=181, F6212&lt;=364), 1, 2)))) + 0.3*IF(J6212=1, 3, IF(AND(J6212&gt;=2, J6212&lt;=5), 2, IF(AND(J6212&gt;=6, J6212&lt;=10), 4, 2))) + 0.2*IF(O6212&lt;=150000, 2, IF(AND(O6212&gt;=150001, O6212&lt;=500000), 4, IF(AND(O6212&gt;=500001, O6212&lt;=1000000), 1, 3)))+ 0.15*IF(NOT(ISERROR(SEARCH("fognat",L6212))), 4, IF(NOT(ISERROR(SEARCH("compres",L6212))), 2, IF(NOT(ISERROR(SEARCH("facciat",L6212))), 3, IF(NOT(ISERROR(SEARCH("estaur",L6212))), 4, 1)))) + 0.05*IF(NOT(ISERROR(SEARCH("anutenz",K6212))), 3, IF(NOT(ISERROR(SEARCH("uova",K6212))), 4, IF(NOT(ISERROR(SEARCH("rivat",K6212))), 2, IF(NOT(ISERROR(SEARCH("ubblic",K6212))), 1, 1))))</f>
        <v>2.3999999999999995</v>
      </c>
    </row>
    <row r="6213" spans="2:18" x14ac:dyDescent="0.35">
      <c r="B6213" s="19">
        <v>44575</v>
      </c>
      <c r="C6213" s="19">
        <v>44575.663923611108</v>
      </c>
      <c r="D6213" s="19" t="s">
        <v>97</v>
      </c>
      <c r="E6213" s="16" t="s">
        <v>812</v>
      </c>
      <c r="F6213" s="37">
        <v>150</v>
      </c>
      <c r="G6213" s="35">
        <v>44578</v>
      </c>
      <c r="H6213" s="35">
        <v>44728</v>
      </c>
      <c r="I6213" s="37">
        <v>8</v>
      </c>
      <c r="J6213" s="37">
        <v>1</v>
      </c>
      <c r="K6213" s="15" t="s">
        <v>99</v>
      </c>
      <c r="L6213" s="15" t="s">
        <v>100</v>
      </c>
      <c r="M6213" s="15" t="s">
        <v>813</v>
      </c>
      <c r="N6213" s="15" t="s">
        <v>814</v>
      </c>
      <c r="O6213" s="37">
        <v>338000</v>
      </c>
      <c r="P6213" s="126" t="s">
        <v>25103</v>
      </c>
      <c r="R6213" s="137">
        <f t="shared" si="97"/>
        <v>3.4999999999999996</v>
      </c>
    </row>
    <row r="6214" spans="2:18" x14ac:dyDescent="0.35">
      <c r="B6214" s="19">
        <v>44576</v>
      </c>
      <c r="C6214" s="19">
        <v>44576</v>
      </c>
      <c r="D6214" s="19" t="s">
        <v>97</v>
      </c>
      <c r="E6214" s="16" t="s">
        <v>876</v>
      </c>
      <c r="F6214" s="37">
        <v>150</v>
      </c>
      <c r="G6214" s="35">
        <v>44578</v>
      </c>
      <c r="H6214" s="35">
        <v>44728</v>
      </c>
      <c r="I6214" s="37">
        <v>10</v>
      </c>
      <c r="J6214" s="37">
        <v>4</v>
      </c>
      <c r="K6214" s="15" t="s">
        <v>99</v>
      </c>
      <c r="L6214" s="15" t="s">
        <v>100</v>
      </c>
      <c r="M6214" s="15" t="s">
        <v>877</v>
      </c>
      <c r="N6214" s="15" t="s">
        <v>878</v>
      </c>
      <c r="O6214" s="38">
        <v>559948.25</v>
      </c>
      <c r="P6214" s="126" t="s">
        <v>25103</v>
      </c>
      <c r="R6214" s="137">
        <f t="shared" si="97"/>
        <v>2.5999999999999996</v>
      </c>
    </row>
    <row r="6215" spans="2:18" x14ac:dyDescent="0.35">
      <c r="B6215" s="19">
        <v>44579</v>
      </c>
      <c r="C6215" s="19">
        <v>44578</v>
      </c>
      <c r="D6215" s="19" t="s">
        <v>97</v>
      </c>
      <c r="E6215" s="16" t="s">
        <v>1055</v>
      </c>
      <c r="F6215" s="37">
        <v>150</v>
      </c>
      <c r="G6215" s="35">
        <v>44581</v>
      </c>
      <c r="H6215" s="35">
        <v>44731</v>
      </c>
      <c r="I6215" s="37">
        <v>5</v>
      </c>
      <c r="J6215" s="37">
        <v>5</v>
      </c>
      <c r="K6215" s="15" t="s">
        <v>99</v>
      </c>
      <c r="L6215" s="15" t="s">
        <v>205</v>
      </c>
      <c r="M6215" s="15" t="s">
        <v>1056</v>
      </c>
      <c r="N6215" s="15" t="s">
        <v>1057</v>
      </c>
      <c r="O6215" s="37">
        <v>150000</v>
      </c>
      <c r="P6215" s="126" t="s">
        <v>25103</v>
      </c>
      <c r="R6215" s="137">
        <f t="shared" si="97"/>
        <v>2.4999999999999996</v>
      </c>
    </row>
    <row r="6216" spans="2:18" x14ac:dyDescent="0.35">
      <c r="B6216" s="19">
        <v>44578</v>
      </c>
      <c r="C6216" s="19">
        <v>44578.553032407406</v>
      </c>
      <c r="D6216" s="19" t="s">
        <v>97</v>
      </c>
      <c r="E6216" s="16" t="s">
        <v>931</v>
      </c>
      <c r="F6216" s="37">
        <v>150</v>
      </c>
      <c r="G6216" s="35">
        <v>44579</v>
      </c>
      <c r="H6216" s="35">
        <v>44729</v>
      </c>
      <c r="I6216" s="37">
        <v>8</v>
      </c>
      <c r="J6216" s="37">
        <v>1</v>
      </c>
      <c r="K6216" s="15" t="s">
        <v>99</v>
      </c>
      <c r="L6216" s="15" t="s">
        <v>100</v>
      </c>
      <c r="M6216" s="15" t="s">
        <v>813</v>
      </c>
      <c r="N6216" s="15" t="s">
        <v>814</v>
      </c>
      <c r="O6216" s="38">
        <v>120806.64</v>
      </c>
      <c r="P6216" s="126" t="s">
        <v>25103</v>
      </c>
      <c r="R6216" s="137">
        <f t="shared" si="97"/>
        <v>3.0999999999999992</v>
      </c>
    </row>
    <row r="6217" spans="2:18" x14ac:dyDescent="0.35">
      <c r="B6217" s="19">
        <v>44578</v>
      </c>
      <c r="C6217" s="19">
        <v>44578.586145833331</v>
      </c>
      <c r="D6217" s="19" t="s">
        <v>97</v>
      </c>
      <c r="E6217" s="16" t="s">
        <v>935</v>
      </c>
      <c r="F6217" s="37">
        <v>150</v>
      </c>
      <c r="G6217" s="35">
        <v>44579</v>
      </c>
      <c r="H6217" s="35">
        <v>44729</v>
      </c>
      <c r="I6217" s="37">
        <v>8</v>
      </c>
      <c r="J6217" s="37">
        <v>1</v>
      </c>
      <c r="K6217" s="15" t="s">
        <v>99</v>
      </c>
      <c r="L6217" s="15" t="s">
        <v>100</v>
      </c>
      <c r="M6217" s="15" t="s">
        <v>813</v>
      </c>
      <c r="N6217" s="15" t="s">
        <v>814</v>
      </c>
      <c r="O6217" s="37">
        <v>402860</v>
      </c>
      <c r="P6217" s="126" t="s">
        <v>25103</v>
      </c>
      <c r="R6217" s="137">
        <f t="shared" si="97"/>
        <v>3.4999999999999996</v>
      </c>
    </row>
    <row r="6218" spans="2:18" x14ac:dyDescent="0.35">
      <c r="B6218" s="19">
        <v>44580</v>
      </c>
      <c r="C6218" s="19">
        <v>44580</v>
      </c>
      <c r="D6218" s="19" t="s">
        <v>97</v>
      </c>
      <c r="E6218" s="16" t="s">
        <v>677</v>
      </c>
      <c r="F6218" s="37">
        <v>150</v>
      </c>
      <c r="G6218" s="35">
        <v>44578</v>
      </c>
      <c r="H6218" s="35">
        <v>44728</v>
      </c>
      <c r="I6218" s="37">
        <v>6</v>
      </c>
      <c r="J6218" s="37">
        <v>2</v>
      </c>
      <c r="K6218" s="15" t="s">
        <v>99</v>
      </c>
      <c r="L6218" s="15" t="s">
        <v>118</v>
      </c>
      <c r="M6218" s="15" t="s">
        <v>1137</v>
      </c>
      <c r="N6218" s="15" t="s">
        <v>679</v>
      </c>
      <c r="O6218" s="38">
        <v>519819.6</v>
      </c>
      <c r="P6218" s="126" t="s">
        <v>25103</v>
      </c>
      <c r="R6218" s="137">
        <f t="shared" si="97"/>
        <v>2.4499999999999997</v>
      </c>
    </row>
    <row r="6219" spans="2:18" x14ac:dyDescent="0.35">
      <c r="B6219" s="19">
        <v>44581</v>
      </c>
      <c r="C6219" s="19">
        <v>44581</v>
      </c>
      <c r="D6219" s="19" t="s">
        <v>97</v>
      </c>
      <c r="E6219" s="16" t="s">
        <v>1229</v>
      </c>
      <c r="F6219" s="37">
        <v>150</v>
      </c>
      <c r="G6219" s="35">
        <v>44553</v>
      </c>
      <c r="H6219" s="35">
        <v>44703</v>
      </c>
      <c r="I6219" s="37">
        <v>8</v>
      </c>
      <c r="J6219" s="37">
        <v>2</v>
      </c>
      <c r="K6219" s="15" t="s">
        <v>99</v>
      </c>
      <c r="L6219" s="15" t="s">
        <v>100</v>
      </c>
      <c r="M6219" s="15" t="s">
        <v>1230</v>
      </c>
      <c r="N6219" s="15" t="s">
        <v>1231</v>
      </c>
      <c r="O6219" s="37">
        <v>390000</v>
      </c>
      <c r="P6219" s="126" t="s">
        <v>25103</v>
      </c>
      <c r="R6219" s="137">
        <f t="shared" si="97"/>
        <v>3.1999999999999997</v>
      </c>
    </row>
    <row r="6220" spans="2:18" x14ac:dyDescent="0.35">
      <c r="B6220" s="19">
        <v>44581</v>
      </c>
      <c r="C6220" s="19">
        <v>44581</v>
      </c>
      <c r="D6220" s="19" t="s">
        <v>97</v>
      </c>
      <c r="E6220" s="16" t="s">
        <v>1244</v>
      </c>
      <c r="F6220" s="37">
        <v>150</v>
      </c>
      <c r="G6220" s="35">
        <v>44453</v>
      </c>
      <c r="H6220" s="35">
        <v>44603</v>
      </c>
      <c r="I6220" s="37">
        <v>5</v>
      </c>
      <c r="J6220" s="37">
        <v>2</v>
      </c>
      <c r="K6220" s="15" t="s">
        <v>99</v>
      </c>
      <c r="L6220" s="15" t="s">
        <v>105</v>
      </c>
      <c r="M6220" s="15" t="s">
        <v>1245</v>
      </c>
      <c r="N6220" s="15" t="s">
        <v>1246</v>
      </c>
      <c r="O6220" s="37">
        <v>60000</v>
      </c>
      <c r="P6220" s="126" t="s">
        <v>25103</v>
      </c>
      <c r="R6220" s="137">
        <f t="shared" si="97"/>
        <v>2.6499999999999995</v>
      </c>
    </row>
    <row r="6221" spans="2:18" x14ac:dyDescent="0.35">
      <c r="B6221" s="19">
        <v>44581</v>
      </c>
      <c r="C6221" s="19">
        <v>44581</v>
      </c>
      <c r="D6221" s="19" t="s">
        <v>97</v>
      </c>
      <c r="E6221" s="16" t="s">
        <v>1258</v>
      </c>
      <c r="F6221" s="37">
        <v>150</v>
      </c>
      <c r="G6221" s="35">
        <v>44502</v>
      </c>
      <c r="H6221" s="35">
        <v>44652</v>
      </c>
      <c r="I6221" s="37">
        <v>6</v>
      </c>
      <c r="J6221" s="37">
        <v>5</v>
      </c>
      <c r="K6221" s="15" t="s">
        <v>99</v>
      </c>
      <c r="L6221" s="15" t="s">
        <v>100</v>
      </c>
      <c r="M6221" s="15" t="s">
        <v>1259</v>
      </c>
      <c r="N6221" s="15" t="s">
        <v>20742</v>
      </c>
      <c r="O6221" s="37">
        <v>500000</v>
      </c>
      <c r="P6221" s="126" t="s">
        <v>25103</v>
      </c>
      <c r="R6221" s="137">
        <f t="shared" si="97"/>
        <v>3.1999999999999997</v>
      </c>
    </row>
    <row r="6222" spans="2:18" x14ac:dyDescent="0.35">
      <c r="B6222" s="19">
        <v>44582</v>
      </c>
      <c r="C6222" s="19">
        <v>44581</v>
      </c>
      <c r="D6222" s="19" t="s">
        <v>97</v>
      </c>
      <c r="E6222" s="16" t="s">
        <v>1330</v>
      </c>
      <c r="F6222" s="37">
        <v>150</v>
      </c>
      <c r="G6222" s="35">
        <v>44585</v>
      </c>
      <c r="H6222" s="35">
        <v>44735</v>
      </c>
      <c r="I6222" s="37">
        <v>1</v>
      </c>
      <c r="J6222" s="37">
        <v>1</v>
      </c>
      <c r="K6222" s="15" t="s">
        <v>99</v>
      </c>
      <c r="L6222" s="15" t="s">
        <v>105</v>
      </c>
      <c r="M6222" s="15" t="s">
        <v>1331</v>
      </c>
      <c r="N6222" s="15" t="s">
        <v>1332</v>
      </c>
      <c r="O6222" s="37">
        <v>107000</v>
      </c>
      <c r="P6222" s="126" t="s">
        <v>25103</v>
      </c>
      <c r="R6222" s="137">
        <f t="shared" si="97"/>
        <v>2.9499999999999993</v>
      </c>
    </row>
    <row r="6223" spans="2:18" x14ac:dyDescent="0.35">
      <c r="B6223" s="19">
        <v>44582</v>
      </c>
      <c r="C6223" s="19">
        <v>44581</v>
      </c>
      <c r="D6223" s="19" t="s">
        <v>97</v>
      </c>
      <c r="E6223" s="16" t="s">
        <v>1333</v>
      </c>
      <c r="F6223" s="37">
        <v>150</v>
      </c>
      <c r="G6223" s="35">
        <v>44585</v>
      </c>
      <c r="H6223" s="35">
        <v>44735</v>
      </c>
      <c r="I6223" s="37">
        <v>4</v>
      </c>
      <c r="J6223" s="37">
        <v>2</v>
      </c>
      <c r="K6223" s="15" t="s">
        <v>104</v>
      </c>
      <c r="L6223" s="15" t="s">
        <v>298</v>
      </c>
      <c r="M6223" s="15" t="s">
        <v>1334</v>
      </c>
      <c r="N6223" s="15" t="s">
        <v>20696</v>
      </c>
      <c r="O6223" s="37">
        <v>20000</v>
      </c>
      <c r="P6223" s="126" t="s">
        <v>25103</v>
      </c>
      <c r="R6223" s="137">
        <f t="shared" si="97"/>
        <v>2.3999999999999995</v>
      </c>
    </row>
    <row r="6224" spans="2:18" x14ac:dyDescent="0.35">
      <c r="B6224" s="19">
        <v>44582</v>
      </c>
      <c r="C6224" s="19">
        <v>44581</v>
      </c>
      <c r="D6224" s="19" t="s">
        <v>97</v>
      </c>
      <c r="E6224" s="16" t="s">
        <v>1364</v>
      </c>
      <c r="F6224" s="37">
        <v>150</v>
      </c>
      <c r="G6224" s="35">
        <v>44587</v>
      </c>
      <c r="H6224" s="35">
        <v>44737</v>
      </c>
      <c r="I6224" s="37">
        <v>9</v>
      </c>
      <c r="J6224" s="37">
        <v>3</v>
      </c>
      <c r="K6224" s="15" t="s">
        <v>99</v>
      </c>
      <c r="L6224" s="15" t="s">
        <v>100</v>
      </c>
      <c r="M6224" s="15" t="s">
        <v>1365</v>
      </c>
      <c r="N6224" s="15" t="s">
        <v>1366</v>
      </c>
      <c r="O6224" s="37">
        <v>1422000</v>
      </c>
      <c r="P6224" s="126" t="s">
        <v>25103</v>
      </c>
      <c r="R6224" s="137">
        <f t="shared" si="97"/>
        <v>2.9999999999999996</v>
      </c>
    </row>
    <row r="6225" spans="2:18" x14ac:dyDescent="0.35">
      <c r="B6225" s="19">
        <v>44581</v>
      </c>
      <c r="C6225" s="19">
        <v>44581.455347222225</v>
      </c>
      <c r="D6225" s="19" t="s">
        <v>97</v>
      </c>
      <c r="E6225" s="16" t="s">
        <v>1214</v>
      </c>
      <c r="F6225" s="37">
        <v>150</v>
      </c>
      <c r="G6225" s="35">
        <v>44452</v>
      </c>
      <c r="H6225" s="35">
        <v>44602</v>
      </c>
      <c r="I6225" s="37">
        <v>6</v>
      </c>
      <c r="J6225" s="37">
        <v>3</v>
      </c>
      <c r="K6225" s="15" t="s">
        <v>99</v>
      </c>
      <c r="L6225" s="15" t="s">
        <v>100</v>
      </c>
      <c r="M6225" s="15" t="s">
        <v>1215</v>
      </c>
      <c r="N6225" s="15" t="s">
        <v>20738</v>
      </c>
      <c r="O6225" s="37">
        <v>502700</v>
      </c>
      <c r="P6225" s="126" t="s">
        <v>25103</v>
      </c>
      <c r="R6225" s="137">
        <f t="shared" si="97"/>
        <v>2.5999999999999996</v>
      </c>
    </row>
    <row r="6226" spans="2:18" x14ac:dyDescent="0.35">
      <c r="B6226" s="19">
        <v>44586</v>
      </c>
      <c r="C6226" s="19">
        <v>44582</v>
      </c>
      <c r="D6226" s="19" t="s">
        <v>97</v>
      </c>
      <c r="E6226" s="16" t="s">
        <v>1600</v>
      </c>
      <c r="F6226" s="37">
        <v>150</v>
      </c>
      <c r="G6226" s="35">
        <v>44593</v>
      </c>
      <c r="H6226" s="35">
        <v>44743</v>
      </c>
      <c r="I6226" s="37">
        <v>6</v>
      </c>
      <c r="J6226" s="37">
        <v>1</v>
      </c>
      <c r="K6226" s="15" t="s">
        <v>99</v>
      </c>
      <c r="L6226" s="15" t="s">
        <v>100</v>
      </c>
      <c r="M6226" s="15" t="s">
        <v>1601</v>
      </c>
      <c r="N6226" s="15" t="s">
        <v>947</v>
      </c>
      <c r="O6226" s="37">
        <v>642000</v>
      </c>
      <c r="P6226" s="126" t="s">
        <v>25103</v>
      </c>
      <c r="R6226" s="137">
        <f t="shared" si="97"/>
        <v>2.9</v>
      </c>
    </row>
    <row r="6227" spans="2:18" x14ac:dyDescent="0.35">
      <c r="B6227" s="19">
        <v>44582</v>
      </c>
      <c r="C6227" s="19">
        <v>44582.728738425925</v>
      </c>
      <c r="D6227" s="19" t="s">
        <v>97</v>
      </c>
      <c r="E6227" s="16" t="s">
        <v>1395</v>
      </c>
      <c r="F6227" s="37">
        <v>150</v>
      </c>
      <c r="G6227" s="35">
        <v>44557</v>
      </c>
      <c r="H6227" s="35">
        <v>44707</v>
      </c>
      <c r="I6227" s="37">
        <v>2</v>
      </c>
      <c r="J6227" s="37">
        <v>1</v>
      </c>
      <c r="K6227" s="15" t="s">
        <v>99</v>
      </c>
      <c r="L6227" s="15" t="s">
        <v>100</v>
      </c>
      <c r="M6227" s="15" t="s">
        <v>1396</v>
      </c>
      <c r="N6227" s="15" t="s">
        <v>327</v>
      </c>
      <c r="O6227" s="37">
        <v>360000</v>
      </c>
      <c r="P6227" s="126" t="s">
        <v>25103</v>
      </c>
      <c r="R6227" s="137">
        <f t="shared" si="97"/>
        <v>3.4999999999999996</v>
      </c>
    </row>
    <row r="6228" spans="2:18" x14ac:dyDescent="0.35">
      <c r="B6228" s="19">
        <v>44582</v>
      </c>
      <c r="C6228" s="19">
        <v>44582.800798611112</v>
      </c>
      <c r="D6228" s="19" t="s">
        <v>97</v>
      </c>
      <c r="E6228" s="16" t="s">
        <v>1418</v>
      </c>
      <c r="F6228" s="37">
        <v>150</v>
      </c>
      <c r="G6228" s="35">
        <v>44543</v>
      </c>
      <c r="H6228" s="35">
        <v>44693</v>
      </c>
      <c r="I6228" s="37">
        <v>4</v>
      </c>
      <c r="J6228" s="37">
        <v>2</v>
      </c>
      <c r="K6228" s="15" t="s">
        <v>99</v>
      </c>
      <c r="L6228" s="15" t="s">
        <v>100</v>
      </c>
      <c r="M6228" s="15" t="s">
        <v>1419</v>
      </c>
      <c r="N6228" s="15" t="s">
        <v>1420</v>
      </c>
      <c r="O6228" s="37">
        <v>1380000</v>
      </c>
      <c r="P6228" s="126" t="s">
        <v>25103</v>
      </c>
      <c r="R6228" s="137">
        <f t="shared" si="97"/>
        <v>2.9999999999999996</v>
      </c>
    </row>
    <row r="6229" spans="2:18" x14ac:dyDescent="0.35">
      <c r="B6229" s="19">
        <v>44582</v>
      </c>
      <c r="C6229" s="19">
        <v>44582.808993055558</v>
      </c>
      <c r="D6229" s="19" t="s">
        <v>97</v>
      </c>
      <c r="E6229" s="16" t="s">
        <v>1424</v>
      </c>
      <c r="F6229" s="37">
        <v>150</v>
      </c>
      <c r="G6229" s="35">
        <v>44543</v>
      </c>
      <c r="H6229" s="35">
        <v>44693</v>
      </c>
      <c r="I6229" s="37">
        <v>4</v>
      </c>
      <c r="J6229" s="37">
        <v>3</v>
      </c>
      <c r="K6229" s="15" t="s">
        <v>99</v>
      </c>
      <c r="L6229" s="15" t="s">
        <v>100</v>
      </c>
      <c r="M6229" s="15" t="s">
        <v>1425</v>
      </c>
      <c r="N6229" s="15" t="s">
        <v>1426</v>
      </c>
      <c r="O6229" s="37">
        <v>1380000</v>
      </c>
      <c r="P6229" s="126" t="s">
        <v>25103</v>
      </c>
      <c r="R6229" s="137">
        <f t="shared" si="97"/>
        <v>2.9999999999999996</v>
      </c>
    </row>
    <row r="6230" spans="2:18" x14ac:dyDescent="0.35">
      <c r="B6230" s="19">
        <v>44585</v>
      </c>
      <c r="C6230" s="19">
        <v>44585.503587962965</v>
      </c>
      <c r="D6230" s="19" t="s">
        <v>97</v>
      </c>
      <c r="E6230" s="16" t="s">
        <v>1459</v>
      </c>
      <c r="F6230" s="37">
        <v>150</v>
      </c>
      <c r="G6230" s="35">
        <v>44586</v>
      </c>
      <c r="H6230" s="35">
        <v>44736</v>
      </c>
      <c r="I6230" s="37">
        <v>4</v>
      </c>
      <c r="J6230" s="37">
        <v>1</v>
      </c>
      <c r="K6230" s="15" t="s">
        <v>99</v>
      </c>
      <c r="L6230" s="15" t="s">
        <v>100</v>
      </c>
      <c r="M6230" s="15" t="s">
        <v>1460</v>
      </c>
      <c r="N6230" s="15" t="s">
        <v>947</v>
      </c>
      <c r="O6230" s="37">
        <v>234000</v>
      </c>
      <c r="P6230" s="126" t="s">
        <v>25103</v>
      </c>
      <c r="R6230" s="137">
        <f t="shared" si="97"/>
        <v>3.4999999999999996</v>
      </c>
    </row>
    <row r="6231" spans="2:18" x14ac:dyDescent="0.35">
      <c r="B6231" s="19">
        <v>44586</v>
      </c>
      <c r="C6231" s="19">
        <v>44586</v>
      </c>
      <c r="D6231" s="19" t="s">
        <v>97</v>
      </c>
      <c r="E6231" s="16" t="s">
        <v>1623</v>
      </c>
      <c r="F6231" s="37">
        <v>150</v>
      </c>
      <c r="G6231" s="35">
        <v>44424</v>
      </c>
      <c r="H6231" s="35">
        <v>44574</v>
      </c>
      <c r="I6231" s="37">
        <v>5</v>
      </c>
      <c r="J6231" s="37">
        <v>3</v>
      </c>
      <c r="K6231" s="15" t="s">
        <v>99</v>
      </c>
      <c r="L6231" s="15" t="s">
        <v>100</v>
      </c>
      <c r="M6231" s="15" t="s">
        <v>1624</v>
      </c>
      <c r="N6231" s="15" t="s">
        <v>1625</v>
      </c>
      <c r="O6231" s="37">
        <v>400000</v>
      </c>
      <c r="P6231" s="126" t="s">
        <v>25103</v>
      </c>
      <c r="R6231" s="137">
        <f t="shared" si="97"/>
        <v>3.1999999999999997</v>
      </c>
    </row>
    <row r="6232" spans="2:18" x14ac:dyDescent="0.35">
      <c r="B6232" s="19">
        <v>44586</v>
      </c>
      <c r="C6232" s="19">
        <v>44586</v>
      </c>
      <c r="D6232" s="19" t="s">
        <v>97</v>
      </c>
      <c r="E6232" s="16" t="s">
        <v>1655</v>
      </c>
      <c r="F6232" s="37">
        <v>150</v>
      </c>
      <c r="G6232" s="35">
        <v>44459</v>
      </c>
      <c r="H6232" s="35">
        <v>44609</v>
      </c>
      <c r="I6232" s="37">
        <v>10</v>
      </c>
      <c r="J6232" s="37">
        <v>11</v>
      </c>
      <c r="K6232" s="15" t="s">
        <v>99</v>
      </c>
      <c r="L6232" s="15" t="s">
        <v>100</v>
      </c>
      <c r="M6232" s="15" t="s">
        <v>1656</v>
      </c>
      <c r="N6232" s="15" t="s">
        <v>20779</v>
      </c>
      <c r="O6232" s="37">
        <v>900000</v>
      </c>
      <c r="P6232" s="126" t="s">
        <v>25103</v>
      </c>
      <c r="R6232" s="137">
        <f t="shared" si="97"/>
        <v>2.5999999999999996</v>
      </c>
    </row>
    <row r="6233" spans="2:18" x14ac:dyDescent="0.35">
      <c r="B6233" s="19">
        <v>44620</v>
      </c>
      <c r="C6233" s="19">
        <v>44586</v>
      </c>
      <c r="D6233" s="19" t="s">
        <v>97</v>
      </c>
      <c r="E6233" s="16" t="s">
        <v>2218</v>
      </c>
      <c r="F6233" s="37">
        <v>150</v>
      </c>
      <c r="G6233" s="35">
        <v>44533</v>
      </c>
      <c r="H6233" s="35">
        <v>44683</v>
      </c>
      <c r="I6233" s="37">
        <v>7</v>
      </c>
      <c r="J6233" s="37">
        <v>2</v>
      </c>
      <c r="K6233" s="15" t="s">
        <v>99</v>
      </c>
      <c r="L6233" s="15" t="s">
        <v>100</v>
      </c>
      <c r="M6233" s="15" t="s">
        <v>2219</v>
      </c>
      <c r="N6233" s="15" t="s">
        <v>2220</v>
      </c>
      <c r="O6233" s="37">
        <v>270976</v>
      </c>
      <c r="P6233" s="126" t="s">
        <v>25103</v>
      </c>
      <c r="R6233" s="137">
        <f t="shared" si="97"/>
        <v>3.1999999999999997</v>
      </c>
    </row>
    <row r="6234" spans="2:18" x14ac:dyDescent="0.35">
      <c r="B6234" s="19">
        <v>44586</v>
      </c>
      <c r="C6234" s="19">
        <v>44586.42559027778</v>
      </c>
      <c r="D6234" s="19" t="s">
        <v>97</v>
      </c>
      <c r="E6234" s="16" t="s">
        <v>1574</v>
      </c>
      <c r="F6234" s="37">
        <v>150</v>
      </c>
      <c r="G6234" s="35">
        <v>44459</v>
      </c>
      <c r="H6234" s="35">
        <v>44609</v>
      </c>
      <c r="I6234" s="37">
        <v>4</v>
      </c>
      <c r="J6234" s="37">
        <v>4</v>
      </c>
      <c r="K6234" s="15" t="s">
        <v>99</v>
      </c>
      <c r="L6234" s="15" t="s">
        <v>105</v>
      </c>
      <c r="M6234" s="15" t="s">
        <v>1575</v>
      </c>
      <c r="N6234" s="15" t="s">
        <v>1576</v>
      </c>
      <c r="O6234" s="37">
        <v>80000</v>
      </c>
      <c r="P6234" s="126" t="s">
        <v>25103</v>
      </c>
      <c r="R6234" s="137">
        <f t="shared" si="97"/>
        <v>2.6499999999999995</v>
      </c>
    </row>
    <row r="6235" spans="2:18" x14ac:dyDescent="0.35">
      <c r="B6235" s="19">
        <v>44587</v>
      </c>
      <c r="C6235" s="19">
        <v>44587</v>
      </c>
      <c r="D6235" s="19" t="s">
        <v>97</v>
      </c>
      <c r="E6235" s="16" t="s">
        <v>1678</v>
      </c>
      <c r="F6235" s="37">
        <v>150</v>
      </c>
      <c r="G6235" s="35">
        <v>44440</v>
      </c>
      <c r="H6235" s="35">
        <v>44590</v>
      </c>
      <c r="I6235" s="37">
        <v>6</v>
      </c>
      <c r="J6235" s="37">
        <v>6</v>
      </c>
      <c r="K6235" s="15" t="s">
        <v>99</v>
      </c>
      <c r="L6235" s="15" t="s">
        <v>100</v>
      </c>
      <c r="M6235" s="15" t="s">
        <v>1679</v>
      </c>
      <c r="N6235" s="15" t="s">
        <v>1680</v>
      </c>
      <c r="O6235" s="38">
        <v>465977.75</v>
      </c>
      <c r="P6235" s="126" t="s">
        <v>25103</v>
      </c>
      <c r="R6235" s="137">
        <f t="shared" si="97"/>
        <v>3.8000000000000003</v>
      </c>
    </row>
    <row r="6236" spans="2:18" x14ac:dyDescent="0.35">
      <c r="B6236" s="19">
        <v>44587</v>
      </c>
      <c r="C6236" s="19">
        <v>44587</v>
      </c>
      <c r="D6236" s="19" t="s">
        <v>97</v>
      </c>
      <c r="E6236" s="16" t="s">
        <v>1681</v>
      </c>
      <c r="F6236" s="37">
        <v>150</v>
      </c>
      <c r="G6236" s="35">
        <v>44592</v>
      </c>
      <c r="H6236" s="35">
        <v>44742</v>
      </c>
      <c r="I6236" s="37">
        <v>20</v>
      </c>
      <c r="J6236" s="37">
        <v>5</v>
      </c>
      <c r="K6236" s="15" t="s">
        <v>99</v>
      </c>
      <c r="L6236" s="15" t="s">
        <v>298</v>
      </c>
      <c r="M6236" s="15" t="s">
        <v>309</v>
      </c>
      <c r="N6236" s="15" t="s">
        <v>20657</v>
      </c>
      <c r="O6236" s="37">
        <v>15200</v>
      </c>
      <c r="P6236" s="126" t="s">
        <v>25103</v>
      </c>
      <c r="R6236" s="137">
        <f t="shared" si="97"/>
        <v>2.4999999999999996</v>
      </c>
    </row>
    <row r="6237" spans="2:18" x14ac:dyDescent="0.35">
      <c r="B6237" s="19">
        <v>44588</v>
      </c>
      <c r="C6237" s="19">
        <v>44588</v>
      </c>
      <c r="D6237" s="19" t="s">
        <v>97</v>
      </c>
      <c r="E6237" s="16" t="s">
        <v>1754</v>
      </c>
      <c r="F6237" s="37">
        <v>150</v>
      </c>
      <c r="G6237" s="35">
        <v>44529</v>
      </c>
      <c r="H6237" s="35">
        <v>44679</v>
      </c>
      <c r="I6237" s="37">
        <v>7</v>
      </c>
      <c r="J6237" s="37">
        <v>6</v>
      </c>
      <c r="K6237" s="15" t="s">
        <v>99</v>
      </c>
      <c r="L6237" s="15" t="s">
        <v>100</v>
      </c>
      <c r="M6237" s="15" t="s">
        <v>1755</v>
      </c>
      <c r="N6237" s="15" t="s">
        <v>1756</v>
      </c>
      <c r="O6237" s="37">
        <v>100000</v>
      </c>
      <c r="P6237" s="126" t="s">
        <v>25103</v>
      </c>
      <c r="R6237" s="137">
        <f t="shared" si="97"/>
        <v>3.4</v>
      </c>
    </row>
    <row r="6238" spans="2:18" x14ac:dyDescent="0.35">
      <c r="B6238" s="19">
        <v>44588</v>
      </c>
      <c r="C6238" s="19">
        <v>44588</v>
      </c>
      <c r="D6238" s="19" t="s">
        <v>97</v>
      </c>
      <c r="E6238" s="16" t="s">
        <v>1829</v>
      </c>
      <c r="F6238" s="37">
        <v>150</v>
      </c>
      <c r="G6238" s="35">
        <v>44602</v>
      </c>
      <c r="H6238" s="35">
        <v>44752</v>
      </c>
      <c r="I6238" s="37">
        <v>8</v>
      </c>
      <c r="J6238" s="37">
        <v>1</v>
      </c>
      <c r="K6238" s="15" t="s">
        <v>99</v>
      </c>
      <c r="L6238" s="15" t="s">
        <v>105</v>
      </c>
      <c r="M6238" s="15" t="s">
        <v>1830</v>
      </c>
      <c r="N6238" s="15" t="s">
        <v>1831</v>
      </c>
      <c r="O6238" s="37">
        <v>267000</v>
      </c>
      <c r="P6238" s="126" t="s">
        <v>25103</v>
      </c>
      <c r="R6238" s="137">
        <f t="shared" si="97"/>
        <v>3.3499999999999992</v>
      </c>
    </row>
    <row r="6239" spans="2:18" x14ac:dyDescent="0.35">
      <c r="B6239" s="19">
        <v>44589</v>
      </c>
      <c r="C6239" s="19">
        <v>44589</v>
      </c>
      <c r="D6239" s="19" t="s">
        <v>97</v>
      </c>
      <c r="E6239" s="16" t="s">
        <v>1874</v>
      </c>
      <c r="F6239" s="37">
        <v>150</v>
      </c>
      <c r="G6239" s="35">
        <v>44545</v>
      </c>
      <c r="H6239" s="35">
        <v>44695</v>
      </c>
      <c r="I6239" s="37">
        <v>7</v>
      </c>
      <c r="J6239" s="37">
        <v>4</v>
      </c>
      <c r="K6239" s="15" t="s">
        <v>99</v>
      </c>
      <c r="L6239" s="15" t="s">
        <v>100</v>
      </c>
      <c r="M6239" s="15" t="s">
        <v>1875</v>
      </c>
      <c r="N6239" s="15" t="s">
        <v>20805</v>
      </c>
      <c r="O6239" s="37">
        <v>330000</v>
      </c>
      <c r="P6239" s="126" t="s">
        <v>25103</v>
      </c>
      <c r="R6239" s="137">
        <f t="shared" si="97"/>
        <v>3.1999999999999997</v>
      </c>
    </row>
    <row r="6240" spans="2:18" x14ac:dyDescent="0.35">
      <c r="B6240" s="19">
        <v>44594</v>
      </c>
      <c r="C6240" s="19">
        <v>44589</v>
      </c>
      <c r="D6240" s="19" t="s">
        <v>97</v>
      </c>
      <c r="E6240" s="16" t="s">
        <v>2126</v>
      </c>
      <c r="F6240" s="37">
        <v>150</v>
      </c>
      <c r="G6240" s="35">
        <v>44594</v>
      </c>
      <c r="H6240" s="35">
        <v>44744</v>
      </c>
      <c r="I6240" s="37">
        <v>10</v>
      </c>
      <c r="J6240" s="37">
        <v>1</v>
      </c>
      <c r="K6240" s="15" t="s">
        <v>99</v>
      </c>
      <c r="L6240" s="15" t="s">
        <v>105</v>
      </c>
      <c r="M6240" s="15" t="s">
        <v>2127</v>
      </c>
      <c r="N6240" s="15" t="s">
        <v>2128</v>
      </c>
      <c r="O6240" s="37">
        <v>120000</v>
      </c>
      <c r="P6240" s="126" t="s">
        <v>25103</v>
      </c>
      <c r="R6240" s="137">
        <f t="shared" si="97"/>
        <v>2.9499999999999993</v>
      </c>
    </row>
    <row r="6241" spans="2:18" x14ac:dyDescent="0.35">
      <c r="B6241" s="19">
        <v>44592</v>
      </c>
      <c r="C6241" s="19">
        <v>44592</v>
      </c>
      <c r="D6241" s="19" t="s">
        <v>97</v>
      </c>
      <c r="E6241" s="16" t="s">
        <v>2006</v>
      </c>
      <c r="F6241" s="37">
        <v>150</v>
      </c>
      <c r="G6241" s="35">
        <v>44520</v>
      </c>
      <c r="H6241" s="35">
        <v>44670</v>
      </c>
      <c r="I6241" s="37">
        <v>10</v>
      </c>
      <c r="J6241" s="37">
        <v>2</v>
      </c>
      <c r="K6241" s="15" t="s">
        <v>99</v>
      </c>
      <c r="L6241" s="15" t="s">
        <v>100</v>
      </c>
      <c r="M6241" s="15" t="s">
        <v>2007</v>
      </c>
      <c r="N6241" s="15" t="s">
        <v>2008</v>
      </c>
      <c r="O6241" s="37">
        <v>400000</v>
      </c>
      <c r="P6241" s="126" t="s">
        <v>25103</v>
      </c>
      <c r="R6241" s="137">
        <f t="shared" si="97"/>
        <v>3.1999999999999997</v>
      </c>
    </row>
    <row r="6242" spans="2:18" x14ac:dyDescent="0.35">
      <c r="B6242" s="19">
        <v>44593</v>
      </c>
      <c r="C6242" s="19">
        <v>44593</v>
      </c>
      <c r="D6242" s="19" t="s">
        <v>97</v>
      </c>
      <c r="E6242" s="16" t="s">
        <v>2006</v>
      </c>
      <c r="F6242" s="37">
        <v>150</v>
      </c>
      <c r="G6242" s="35">
        <v>44520</v>
      </c>
      <c r="H6242" s="35">
        <v>44670</v>
      </c>
      <c r="I6242" s="37">
        <v>10</v>
      </c>
      <c r="J6242" s="37">
        <v>1</v>
      </c>
      <c r="K6242" s="15" t="s">
        <v>99</v>
      </c>
      <c r="L6242" s="15" t="s">
        <v>100</v>
      </c>
      <c r="M6242" s="15" t="s">
        <v>20852</v>
      </c>
      <c r="N6242" s="15" t="s">
        <v>20853</v>
      </c>
      <c r="O6242" s="37">
        <v>400000</v>
      </c>
      <c r="P6242" s="126" t="s">
        <v>25103</v>
      </c>
      <c r="R6242" s="137">
        <f t="shared" si="97"/>
        <v>3.4999999999999996</v>
      </c>
    </row>
    <row r="6243" spans="2:18" x14ac:dyDescent="0.35">
      <c r="B6243" s="19">
        <v>44594</v>
      </c>
      <c r="C6243" s="19">
        <v>44594</v>
      </c>
      <c r="D6243" s="19" t="s">
        <v>97</v>
      </c>
      <c r="E6243" s="16" t="s">
        <v>20884</v>
      </c>
      <c r="F6243" s="37">
        <v>150</v>
      </c>
      <c r="G6243" s="35">
        <v>44592</v>
      </c>
      <c r="H6243" s="35">
        <v>44742</v>
      </c>
      <c r="I6243" s="37">
        <v>5</v>
      </c>
      <c r="J6243" s="37">
        <v>4</v>
      </c>
      <c r="K6243" s="15" t="s">
        <v>99</v>
      </c>
      <c r="L6243" s="15" t="s">
        <v>105</v>
      </c>
      <c r="M6243" s="15" t="s">
        <v>20885</v>
      </c>
      <c r="N6243" s="15" t="s">
        <v>20886</v>
      </c>
      <c r="O6243" s="37">
        <v>92000</v>
      </c>
      <c r="P6243" s="126" t="s">
        <v>25103</v>
      </c>
      <c r="R6243" s="137">
        <f t="shared" si="97"/>
        <v>2.6499999999999995</v>
      </c>
    </row>
    <row r="6244" spans="2:18" x14ac:dyDescent="0.35">
      <c r="B6244" s="19">
        <v>44594</v>
      </c>
      <c r="C6244" s="19">
        <v>44594</v>
      </c>
      <c r="D6244" s="19" t="s">
        <v>97</v>
      </c>
      <c r="E6244" s="16" t="s">
        <v>20899</v>
      </c>
      <c r="F6244" s="37">
        <v>150</v>
      </c>
      <c r="G6244" s="35">
        <v>44393</v>
      </c>
      <c r="H6244" s="35">
        <v>44543</v>
      </c>
      <c r="I6244" s="37">
        <v>3</v>
      </c>
      <c r="J6244" s="37">
        <v>5</v>
      </c>
      <c r="K6244" s="15" t="s">
        <v>99</v>
      </c>
      <c r="L6244" s="15" t="s">
        <v>100</v>
      </c>
      <c r="M6244" s="15" t="s">
        <v>20900</v>
      </c>
      <c r="N6244" s="15" t="s">
        <v>20901</v>
      </c>
      <c r="O6244" s="37">
        <v>1370000</v>
      </c>
      <c r="P6244" s="126" t="s">
        <v>25103</v>
      </c>
      <c r="R6244" s="137">
        <f t="shared" si="97"/>
        <v>2.9999999999999996</v>
      </c>
    </row>
    <row r="6245" spans="2:18" x14ac:dyDescent="0.35">
      <c r="B6245" s="19">
        <v>44594</v>
      </c>
      <c r="C6245" s="19">
        <v>44594</v>
      </c>
      <c r="D6245" s="19" t="s">
        <v>97</v>
      </c>
      <c r="E6245" s="16" t="s">
        <v>20918</v>
      </c>
      <c r="F6245" s="37">
        <v>150</v>
      </c>
      <c r="G6245" s="35">
        <v>44414</v>
      </c>
      <c r="H6245" s="35">
        <v>44564</v>
      </c>
      <c r="I6245" s="37">
        <v>4</v>
      </c>
      <c r="J6245" s="37">
        <v>4</v>
      </c>
      <c r="K6245" s="15" t="s">
        <v>99</v>
      </c>
      <c r="L6245" s="15" t="s">
        <v>105</v>
      </c>
      <c r="M6245" s="15" t="s">
        <v>20919</v>
      </c>
      <c r="N6245" s="15" t="s">
        <v>20920</v>
      </c>
      <c r="O6245" s="37">
        <v>90000</v>
      </c>
      <c r="P6245" s="126" t="s">
        <v>25103</v>
      </c>
      <c r="R6245" s="137">
        <f t="shared" si="97"/>
        <v>2.6499999999999995</v>
      </c>
    </row>
    <row r="6246" spans="2:18" x14ac:dyDescent="0.35">
      <c r="B6246" s="19">
        <v>44606</v>
      </c>
      <c r="C6246" s="19">
        <v>44594</v>
      </c>
      <c r="D6246" s="19" t="s">
        <v>97</v>
      </c>
      <c r="E6246" s="16" t="s">
        <v>21636</v>
      </c>
      <c r="F6246" s="37">
        <v>150</v>
      </c>
      <c r="G6246" s="35">
        <v>44403</v>
      </c>
      <c r="H6246" s="35">
        <v>44553</v>
      </c>
      <c r="I6246" s="37">
        <v>10</v>
      </c>
      <c r="J6246" s="37">
        <v>4</v>
      </c>
      <c r="K6246" s="15" t="s">
        <v>99</v>
      </c>
      <c r="L6246" s="15" t="s">
        <v>100</v>
      </c>
      <c r="M6246" s="15" t="s">
        <v>21637</v>
      </c>
      <c r="N6246" s="15" t="s">
        <v>21638</v>
      </c>
      <c r="O6246" s="38">
        <v>264748.59999999998</v>
      </c>
      <c r="P6246" s="126" t="s">
        <v>25103</v>
      </c>
      <c r="R6246" s="137">
        <f t="shared" si="97"/>
        <v>3.1999999999999997</v>
      </c>
    </row>
    <row r="6247" spans="2:18" x14ac:dyDescent="0.35">
      <c r="B6247" s="19">
        <v>44595</v>
      </c>
      <c r="C6247" s="19">
        <v>44595</v>
      </c>
      <c r="D6247" s="19" t="s">
        <v>97</v>
      </c>
      <c r="E6247" s="16" t="s">
        <v>20955</v>
      </c>
      <c r="F6247" s="37">
        <v>150</v>
      </c>
      <c r="G6247" s="35">
        <v>44599</v>
      </c>
      <c r="H6247" s="35">
        <v>44749</v>
      </c>
      <c r="I6247" s="37">
        <v>4</v>
      </c>
      <c r="J6247" s="37">
        <v>2</v>
      </c>
      <c r="K6247" s="15" t="s">
        <v>104</v>
      </c>
      <c r="L6247" s="15" t="s">
        <v>298</v>
      </c>
      <c r="M6247" s="15" t="s">
        <v>20956</v>
      </c>
      <c r="N6247" s="15" t="s">
        <v>20957</v>
      </c>
      <c r="O6247" s="37">
        <v>15000</v>
      </c>
      <c r="P6247" s="126" t="s">
        <v>25103</v>
      </c>
      <c r="R6247" s="137">
        <f t="shared" si="97"/>
        <v>2.3999999999999995</v>
      </c>
    </row>
    <row r="6248" spans="2:18" x14ac:dyDescent="0.35">
      <c r="B6248" s="19">
        <v>44595</v>
      </c>
      <c r="C6248" s="19">
        <v>44595</v>
      </c>
      <c r="D6248" s="19" t="s">
        <v>97</v>
      </c>
      <c r="E6248" s="16" t="s">
        <v>4985</v>
      </c>
      <c r="F6248" s="37">
        <v>150</v>
      </c>
      <c r="G6248" s="35">
        <v>44525</v>
      </c>
      <c r="H6248" s="35">
        <v>44675</v>
      </c>
      <c r="I6248" s="37">
        <v>20</v>
      </c>
      <c r="J6248" s="37">
        <v>13</v>
      </c>
      <c r="K6248" s="15" t="s">
        <v>99</v>
      </c>
      <c r="L6248" s="15" t="s">
        <v>105</v>
      </c>
      <c r="M6248" s="15" t="s">
        <v>4986</v>
      </c>
      <c r="N6248" s="15" t="s">
        <v>20969</v>
      </c>
      <c r="O6248" s="37">
        <v>630000</v>
      </c>
      <c r="P6248" s="126" t="s">
        <v>25103</v>
      </c>
      <c r="R6248" s="137">
        <f t="shared" si="97"/>
        <v>2.4499999999999997</v>
      </c>
    </row>
    <row r="6249" spans="2:18" x14ac:dyDescent="0.35">
      <c r="B6249" s="19">
        <v>44597</v>
      </c>
      <c r="C6249" s="19">
        <v>44596</v>
      </c>
      <c r="D6249" s="19" t="s">
        <v>97</v>
      </c>
      <c r="E6249" s="16" t="s">
        <v>21119</v>
      </c>
      <c r="F6249" s="37">
        <v>150</v>
      </c>
      <c r="G6249" s="35">
        <v>44599</v>
      </c>
      <c r="H6249" s="35">
        <v>44749</v>
      </c>
      <c r="I6249" s="37">
        <v>4</v>
      </c>
      <c r="J6249" s="37">
        <v>2</v>
      </c>
      <c r="K6249" s="15" t="s">
        <v>104</v>
      </c>
      <c r="L6249" s="15" t="s">
        <v>298</v>
      </c>
      <c r="M6249" s="15" t="s">
        <v>21120</v>
      </c>
      <c r="N6249" s="15" t="s">
        <v>20696</v>
      </c>
      <c r="O6249" s="37">
        <v>30000</v>
      </c>
      <c r="P6249" s="126" t="s">
        <v>25103</v>
      </c>
      <c r="R6249" s="137">
        <f t="shared" si="97"/>
        <v>2.3999999999999995</v>
      </c>
    </row>
    <row r="6250" spans="2:18" x14ac:dyDescent="0.35">
      <c r="B6250" s="19">
        <v>44599</v>
      </c>
      <c r="C6250" s="19">
        <v>44596</v>
      </c>
      <c r="D6250" s="19" t="s">
        <v>97</v>
      </c>
      <c r="E6250" s="16" t="s">
        <v>709</v>
      </c>
      <c r="F6250" s="37">
        <v>150</v>
      </c>
      <c r="G6250" s="35">
        <v>44496</v>
      </c>
      <c r="H6250" s="35">
        <v>44646</v>
      </c>
      <c r="I6250" s="37">
        <v>5</v>
      </c>
      <c r="J6250" s="37">
        <v>5</v>
      </c>
      <c r="K6250" s="15" t="s">
        <v>99</v>
      </c>
      <c r="L6250" s="15" t="s">
        <v>105</v>
      </c>
      <c r="M6250" s="15" t="s">
        <v>21167</v>
      </c>
      <c r="N6250" s="15" t="s">
        <v>21168</v>
      </c>
      <c r="O6250" s="37">
        <v>110000</v>
      </c>
      <c r="P6250" s="126" t="s">
        <v>25103</v>
      </c>
      <c r="R6250" s="137">
        <f t="shared" si="97"/>
        <v>2.6499999999999995</v>
      </c>
    </row>
    <row r="6251" spans="2:18" x14ac:dyDescent="0.35">
      <c r="B6251" s="19">
        <v>44597</v>
      </c>
      <c r="C6251" s="19">
        <v>44597</v>
      </c>
      <c r="D6251" s="19" t="s">
        <v>97</v>
      </c>
      <c r="E6251" s="16" t="s">
        <v>21124</v>
      </c>
      <c r="F6251" s="37">
        <v>150</v>
      </c>
      <c r="G6251" s="35">
        <v>44494</v>
      </c>
      <c r="H6251" s="35">
        <v>44644</v>
      </c>
      <c r="I6251" s="37">
        <v>3</v>
      </c>
      <c r="J6251" s="37">
        <v>4</v>
      </c>
      <c r="K6251" s="15" t="s">
        <v>99</v>
      </c>
      <c r="L6251" s="15" t="s">
        <v>100</v>
      </c>
      <c r="M6251" s="15" t="s">
        <v>21125</v>
      </c>
      <c r="N6251" s="15" t="s">
        <v>21126</v>
      </c>
      <c r="O6251" s="37">
        <v>1000000</v>
      </c>
      <c r="P6251" s="126" t="s">
        <v>25103</v>
      </c>
      <c r="R6251" s="137">
        <f t="shared" si="97"/>
        <v>2.5999999999999996</v>
      </c>
    </row>
    <row r="6252" spans="2:18" x14ac:dyDescent="0.35">
      <c r="B6252" s="19">
        <v>44601</v>
      </c>
      <c r="C6252" s="19">
        <v>44599</v>
      </c>
      <c r="D6252" s="19" t="s">
        <v>97</v>
      </c>
      <c r="E6252" s="16" t="s">
        <v>21279</v>
      </c>
      <c r="F6252" s="37">
        <v>150</v>
      </c>
      <c r="G6252" s="35">
        <v>44474</v>
      </c>
      <c r="H6252" s="35">
        <v>44624</v>
      </c>
      <c r="I6252" s="37">
        <v>7</v>
      </c>
      <c r="J6252" s="37">
        <v>3</v>
      </c>
      <c r="K6252" s="15" t="s">
        <v>99</v>
      </c>
      <c r="L6252" s="15" t="s">
        <v>100</v>
      </c>
      <c r="M6252" s="15" t="s">
        <v>21280</v>
      </c>
      <c r="N6252" s="15" t="s">
        <v>21281</v>
      </c>
      <c r="O6252" s="37">
        <v>45000</v>
      </c>
      <c r="P6252" s="126" t="s">
        <v>25103</v>
      </c>
      <c r="R6252" s="137">
        <f t="shared" si="97"/>
        <v>2.7999999999999994</v>
      </c>
    </row>
    <row r="6253" spans="2:18" x14ac:dyDescent="0.35">
      <c r="B6253" s="19">
        <v>44601</v>
      </c>
      <c r="C6253" s="19">
        <v>44599</v>
      </c>
      <c r="D6253" s="19" t="s">
        <v>97</v>
      </c>
      <c r="E6253" s="16" t="s">
        <v>21336</v>
      </c>
      <c r="F6253" s="37">
        <v>150</v>
      </c>
      <c r="G6253" s="35">
        <v>44601</v>
      </c>
      <c r="H6253" s="35">
        <v>44751</v>
      </c>
      <c r="I6253" s="37">
        <v>6</v>
      </c>
      <c r="J6253" s="37">
        <v>8</v>
      </c>
      <c r="K6253" s="15" t="s">
        <v>99</v>
      </c>
      <c r="L6253" s="15" t="s">
        <v>100</v>
      </c>
      <c r="M6253" s="15" t="s">
        <v>21337</v>
      </c>
      <c r="N6253" s="15" t="s">
        <v>21338</v>
      </c>
      <c r="O6253" s="37">
        <v>380000</v>
      </c>
      <c r="P6253" s="126" t="s">
        <v>25103</v>
      </c>
      <c r="R6253" s="137">
        <f t="shared" si="97"/>
        <v>3.8000000000000003</v>
      </c>
    </row>
    <row r="6254" spans="2:18" x14ac:dyDescent="0.35">
      <c r="B6254" s="19">
        <v>44600</v>
      </c>
      <c r="C6254" s="19">
        <v>44600</v>
      </c>
      <c r="D6254" s="19" t="s">
        <v>97</v>
      </c>
      <c r="E6254" s="16" t="s">
        <v>21245</v>
      </c>
      <c r="F6254" s="37">
        <v>150</v>
      </c>
      <c r="G6254" s="35">
        <v>44606</v>
      </c>
      <c r="H6254" s="35">
        <v>44756</v>
      </c>
      <c r="I6254" s="37">
        <v>5</v>
      </c>
      <c r="J6254" s="37">
        <v>3</v>
      </c>
      <c r="K6254" s="15" t="s">
        <v>99</v>
      </c>
      <c r="L6254" s="15" t="s">
        <v>105</v>
      </c>
      <c r="M6254" s="15" t="s">
        <v>21246</v>
      </c>
      <c r="N6254" s="15" t="s">
        <v>21247</v>
      </c>
      <c r="O6254" s="38">
        <v>596659.75</v>
      </c>
      <c r="P6254" s="126" t="s">
        <v>25103</v>
      </c>
      <c r="R6254" s="137">
        <f t="shared" si="97"/>
        <v>2.4499999999999997</v>
      </c>
    </row>
    <row r="6255" spans="2:18" x14ac:dyDescent="0.35">
      <c r="B6255" s="19">
        <v>44600</v>
      </c>
      <c r="C6255" s="19">
        <v>44600</v>
      </c>
      <c r="D6255" s="19" t="s">
        <v>97</v>
      </c>
      <c r="E6255" s="16" t="s">
        <v>21254</v>
      </c>
      <c r="F6255" s="37">
        <v>150</v>
      </c>
      <c r="G6255" s="35">
        <v>44602</v>
      </c>
      <c r="H6255" s="35">
        <v>44752</v>
      </c>
      <c r="I6255" s="37">
        <v>4</v>
      </c>
      <c r="J6255" s="37">
        <v>3</v>
      </c>
      <c r="K6255" s="15" t="s">
        <v>99</v>
      </c>
      <c r="L6255" s="15" t="s">
        <v>100</v>
      </c>
      <c r="M6255" s="15" t="s">
        <v>21255</v>
      </c>
      <c r="N6255" s="15" t="s">
        <v>21256</v>
      </c>
      <c r="O6255" s="37">
        <v>214636</v>
      </c>
      <c r="P6255" s="126" t="s">
        <v>25103</v>
      </c>
      <c r="R6255" s="137">
        <f t="shared" si="97"/>
        <v>3.1999999999999997</v>
      </c>
    </row>
    <row r="6256" spans="2:18" x14ac:dyDescent="0.35">
      <c r="B6256" s="19">
        <v>44657</v>
      </c>
      <c r="C6256" s="19">
        <v>44601</v>
      </c>
      <c r="D6256" s="19" t="s">
        <v>97</v>
      </c>
      <c r="E6256" s="16" t="s">
        <v>22915</v>
      </c>
      <c r="F6256" s="37">
        <v>150</v>
      </c>
      <c r="G6256" s="35">
        <v>44523</v>
      </c>
      <c r="H6256" s="35">
        <v>44673</v>
      </c>
      <c r="I6256" s="37">
        <v>2</v>
      </c>
      <c r="J6256" s="37">
        <v>2</v>
      </c>
      <c r="K6256" s="15" t="s">
        <v>99</v>
      </c>
      <c r="L6256" s="15" t="s">
        <v>105</v>
      </c>
      <c r="M6256" s="15" t="s">
        <v>22916</v>
      </c>
      <c r="N6256" s="15" t="s">
        <v>22917</v>
      </c>
      <c r="O6256" s="37">
        <v>120000</v>
      </c>
      <c r="P6256" s="126" t="s">
        <v>25103</v>
      </c>
      <c r="R6256" s="137">
        <f t="shared" si="97"/>
        <v>2.6499999999999995</v>
      </c>
    </row>
    <row r="6257" spans="2:18" x14ac:dyDescent="0.35">
      <c r="B6257" s="19">
        <v>44607</v>
      </c>
      <c r="C6257" s="19">
        <v>44602</v>
      </c>
      <c r="D6257" s="19" t="s">
        <v>97</v>
      </c>
      <c r="E6257" s="16" t="s">
        <v>595</v>
      </c>
      <c r="F6257" s="37">
        <v>150</v>
      </c>
      <c r="G6257" s="35">
        <v>44487</v>
      </c>
      <c r="H6257" s="35">
        <v>44637</v>
      </c>
      <c r="I6257" s="37">
        <v>6</v>
      </c>
      <c r="J6257" s="37">
        <v>3</v>
      </c>
      <c r="K6257" s="15" t="s">
        <v>99</v>
      </c>
      <c r="L6257" s="15" t="s">
        <v>100</v>
      </c>
      <c r="M6257" s="15" t="s">
        <v>21645</v>
      </c>
      <c r="N6257" s="15" t="s">
        <v>21646</v>
      </c>
      <c r="O6257" s="37">
        <v>175000</v>
      </c>
      <c r="P6257" s="126" t="s">
        <v>25103</v>
      </c>
      <c r="R6257" s="137">
        <f t="shared" si="97"/>
        <v>3.1999999999999997</v>
      </c>
    </row>
    <row r="6258" spans="2:18" x14ac:dyDescent="0.35">
      <c r="B6258" s="19">
        <v>44603</v>
      </c>
      <c r="C6258" s="19">
        <v>44603</v>
      </c>
      <c r="D6258" s="19" t="s">
        <v>97</v>
      </c>
      <c r="E6258" s="16" t="s">
        <v>21434</v>
      </c>
      <c r="F6258" s="37">
        <v>150</v>
      </c>
      <c r="G6258" s="35">
        <v>44603</v>
      </c>
      <c r="H6258" s="35">
        <v>44753</v>
      </c>
      <c r="I6258" s="37">
        <v>23</v>
      </c>
      <c r="J6258" s="37">
        <v>6</v>
      </c>
      <c r="K6258" s="15" t="s">
        <v>99</v>
      </c>
      <c r="L6258" s="15" t="s">
        <v>298</v>
      </c>
      <c r="M6258" s="15" t="s">
        <v>21435</v>
      </c>
      <c r="N6258" s="15" t="s">
        <v>21436</v>
      </c>
      <c r="O6258" s="37">
        <v>25000</v>
      </c>
      <c r="P6258" s="126" t="s">
        <v>25103</v>
      </c>
      <c r="R6258" s="137">
        <f t="shared" si="97"/>
        <v>3.0999999999999996</v>
      </c>
    </row>
    <row r="6259" spans="2:18" x14ac:dyDescent="0.35">
      <c r="B6259" s="19">
        <v>44607</v>
      </c>
      <c r="C6259" s="19">
        <v>44603</v>
      </c>
      <c r="D6259" s="19" t="s">
        <v>97</v>
      </c>
      <c r="E6259" s="16" t="s">
        <v>21703</v>
      </c>
      <c r="F6259" s="37">
        <v>150</v>
      </c>
      <c r="G6259" s="35">
        <v>44511</v>
      </c>
      <c r="H6259" s="35">
        <v>44661</v>
      </c>
      <c r="I6259" s="37">
        <v>6</v>
      </c>
      <c r="J6259" s="37">
        <v>3</v>
      </c>
      <c r="K6259" s="15" t="s">
        <v>99</v>
      </c>
      <c r="L6259" s="15" t="s">
        <v>100</v>
      </c>
      <c r="M6259" s="15" t="s">
        <v>4763</v>
      </c>
      <c r="N6259" s="15" t="s">
        <v>21704</v>
      </c>
      <c r="O6259" s="37">
        <v>205000</v>
      </c>
      <c r="P6259" s="126" t="s">
        <v>25103</v>
      </c>
      <c r="R6259" s="137">
        <f t="shared" si="97"/>
        <v>3.1999999999999997</v>
      </c>
    </row>
    <row r="6260" spans="2:18" x14ac:dyDescent="0.35">
      <c r="B6260" s="19">
        <v>44819</v>
      </c>
      <c r="C6260" s="19">
        <v>44605</v>
      </c>
      <c r="D6260" s="19">
        <v>44819.009826388887</v>
      </c>
      <c r="E6260" s="16" t="s">
        <v>11606</v>
      </c>
      <c r="F6260" s="37">
        <v>150</v>
      </c>
      <c r="G6260" s="35">
        <v>44818</v>
      </c>
      <c r="H6260" s="35">
        <v>44968</v>
      </c>
      <c r="I6260" s="37">
        <v>8</v>
      </c>
      <c r="J6260" s="37">
        <v>9</v>
      </c>
      <c r="K6260" s="15" t="s">
        <v>99</v>
      </c>
      <c r="L6260" s="15" t="s">
        <v>105</v>
      </c>
      <c r="M6260" s="15" t="s">
        <v>23584</v>
      </c>
      <c r="N6260" s="15" t="s">
        <v>23585</v>
      </c>
      <c r="O6260" s="37">
        <v>350000</v>
      </c>
      <c r="P6260" s="126" t="s">
        <v>25103</v>
      </c>
      <c r="R6260" s="137">
        <f t="shared" si="97"/>
        <v>3.65</v>
      </c>
    </row>
    <row r="6261" spans="2:18" x14ac:dyDescent="0.35">
      <c r="B6261" s="19">
        <v>44606</v>
      </c>
      <c r="C6261" s="19">
        <v>44606</v>
      </c>
      <c r="D6261" s="19" t="s">
        <v>97</v>
      </c>
      <c r="E6261" s="16" t="s">
        <v>21610</v>
      </c>
      <c r="F6261" s="37">
        <v>150</v>
      </c>
      <c r="G6261" s="35">
        <v>44606</v>
      </c>
      <c r="H6261" s="35">
        <v>44756</v>
      </c>
      <c r="I6261" s="37">
        <v>9</v>
      </c>
      <c r="J6261" s="37">
        <v>3</v>
      </c>
      <c r="K6261" s="15" t="s">
        <v>104</v>
      </c>
      <c r="L6261" s="15" t="s">
        <v>298</v>
      </c>
      <c r="M6261" s="15" t="s">
        <v>21611</v>
      </c>
      <c r="N6261" s="15" t="s">
        <v>21612</v>
      </c>
      <c r="O6261" s="37">
        <v>20000</v>
      </c>
      <c r="P6261" s="126" t="s">
        <v>25104</v>
      </c>
      <c r="R6261" s="137">
        <f t="shared" si="97"/>
        <v>2.3999999999999995</v>
      </c>
    </row>
    <row r="6262" spans="2:18" x14ac:dyDescent="0.35">
      <c r="B6262" s="19">
        <v>44606</v>
      </c>
      <c r="C6262" s="19">
        <v>44606</v>
      </c>
      <c r="D6262" s="19" t="s">
        <v>97</v>
      </c>
      <c r="E6262" s="16" t="s">
        <v>21616</v>
      </c>
      <c r="F6262" s="37">
        <v>150</v>
      </c>
      <c r="G6262" s="35">
        <v>44606</v>
      </c>
      <c r="H6262" s="35">
        <v>44756</v>
      </c>
      <c r="I6262" s="37">
        <v>9</v>
      </c>
      <c r="J6262" s="37">
        <v>3</v>
      </c>
      <c r="K6262" s="15" t="s">
        <v>104</v>
      </c>
      <c r="L6262" s="15" t="s">
        <v>298</v>
      </c>
      <c r="M6262" s="15" t="s">
        <v>21617</v>
      </c>
      <c r="N6262" s="15" t="s">
        <v>21612</v>
      </c>
      <c r="O6262" s="37">
        <v>20000</v>
      </c>
      <c r="P6262" s="126" t="s">
        <v>25103</v>
      </c>
      <c r="R6262" s="137">
        <f t="shared" si="97"/>
        <v>2.3999999999999995</v>
      </c>
    </row>
    <row r="6263" spans="2:18" x14ac:dyDescent="0.35">
      <c r="B6263" s="19">
        <v>44609</v>
      </c>
      <c r="C6263" s="19">
        <v>44606</v>
      </c>
      <c r="D6263" s="19" t="s">
        <v>97</v>
      </c>
      <c r="E6263" s="16" t="s">
        <v>1055</v>
      </c>
      <c r="F6263" s="37">
        <v>150</v>
      </c>
      <c r="G6263" s="35">
        <v>44610</v>
      </c>
      <c r="H6263" s="35">
        <v>44760</v>
      </c>
      <c r="I6263" s="37">
        <v>5</v>
      </c>
      <c r="J6263" s="37">
        <v>6</v>
      </c>
      <c r="K6263" s="15" t="s">
        <v>99</v>
      </c>
      <c r="L6263" s="15" t="s">
        <v>205</v>
      </c>
      <c r="M6263" s="15" t="s">
        <v>21851</v>
      </c>
      <c r="N6263" s="15" t="s">
        <v>21852</v>
      </c>
      <c r="O6263" s="37">
        <v>150000</v>
      </c>
      <c r="P6263" s="126" t="s">
        <v>25103</v>
      </c>
      <c r="R6263" s="137">
        <f t="shared" si="97"/>
        <v>3.0999999999999996</v>
      </c>
    </row>
    <row r="6264" spans="2:18" x14ac:dyDescent="0.35">
      <c r="B6264" s="19">
        <v>44609</v>
      </c>
      <c r="C6264" s="19">
        <v>44607</v>
      </c>
      <c r="D6264" s="19" t="s">
        <v>97</v>
      </c>
      <c r="E6264" s="16" t="s">
        <v>21901</v>
      </c>
      <c r="F6264" s="37">
        <v>150</v>
      </c>
      <c r="G6264" s="35">
        <v>44613</v>
      </c>
      <c r="H6264" s="35">
        <v>44763</v>
      </c>
      <c r="I6264" s="37">
        <v>5</v>
      </c>
      <c r="J6264" s="37">
        <v>3</v>
      </c>
      <c r="K6264" s="15" t="s">
        <v>99</v>
      </c>
      <c r="L6264" s="15" t="s">
        <v>100</v>
      </c>
      <c r="M6264" s="15" t="s">
        <v>21902</v>
      </c>
      <c r="N6264" s="15" t="s">
        <v>21903</v>
      </c>
      <c r="O6264" s="37">
        <v>585505</v>
      </c>
      <c r="P6264" s="126" t="s">
        <v>25103</v>
      </c>
      <c r="R6264" s="137">
        <f t="shared" si="97"/>
        <v>2.5999999999999996</v>
      </c>
    </row>
    <row r="6265" spans="2:18" x14ac:dyDescent="0.35">
      <c r="B6265" s="19">
        <v>44608</v>
      </c>
      <c r="C6265" s="19">
        <v>44608</v>
      </c>
      <c r="D6265" s="19" t="s">
        <v>97</v>
      </c>
      <c r="E6265" s="16" t="s">
        <v>677</v>
      </c>
      <c r="F6265" s="37">
        <v>150</v>
      </c>
      <c r="G6265" s="35">
        <v>44608</v>
      </c>
      <c r="H6265" s="35">
        <v>44758</v>
      </c>
      <c r="I6265" s="37">
        <v>92</v>
      </c>
      <c r="J6265" s="37">
        <v>4</v>
      </c>
      <c r="K6265" s="15" t="s">
        <v>99</v>
      </c>
      <c r="L6265" s="15" t="s">
        <v>298</v>
      </c>
      <c r="M6265" s="15" t="s">
        <v>21748</v>
      </c>
      <c r="N6265" s="15" t="s">
        <v>21749</v>
      </c>
      <c r="O6265" s="37">
        <v>1863000</v>
      </c>
      <c r="P6265" s="126" t="s">
        <v>25103</v>
      </c>
      <c r="R6265" s="137">
        <f t="shared" si="97"/>
        <v>2.6999999999999997</v>
      </c>
    </row>
    <row r="6266" spans="2:18" x14ac:dyDescent="0.35">
      <c r="B6266" s="19">
        <v>44608</v>
      </c>
      <c r="C6266" s="19">
        <v>44608</v>
      </c>
      <c r="D6266" s="19" t="s">
        <v>97</v>
      </c>
      <c r="E6266" s="16" t="s">
        <v>21753</v>
      </c>
      <c r="F6266" s="37">
        <v>150</v>
      </c>
      <c r="G6266" s="35">
        <v>44609</v>
      </c>
      <c r="H6266" s="35">
        <v>44759</v>
      </c>
      <c r="I6266" s="37">
        <v>8</v>
      </c>
      <c r="J6266" s="37">
        <v>1</v>
      </c>
      <c r="K6266" s="15" t="s">
        <v>99</v>
      </c>
      <c r="L6266" s="15" t="s">
        <v>100</v>
      </c>
      <c r="M6266" s="15" t="s">
        <v>21754</v>
      </c>
      <c r="N6266" s="15" t="s">
        <v>814</v>
      </c>
      <c r="O6266" s="38">
        <v>205647.73</v>
      </c>
      <c r="P6266" s="126" t="s">
        <v>25103</v>
      </c>
      <c r="R6266" s="137">
        <f t="shared" si="97"/>
        <v>3.4999999999999996</v>
      </c>
    </row>
    <row r="6267" spans="2:18" x14ac:dyDescent="0.35">
      <c r="B6267" s="19">
        <v>44608</v>
      </c>
      <c r="C6267" s="19">
        <v>44608</v>
      </c>
      <c r="D6267" s="19" t="s">
        <v>97</v>
      </c>
      <c r="E6267" s="16" t="s">
        <v>21758</v>
      </c>
      <c r="F6267" s="37">
        <v>150</v>
      </c>
      <c r="G6267" s="35">
        <v>44609</v>
      </c>
      <c r="H6267" s="35">
        <v>44759</v>
      </c>
      <c r="I6267" s="37">
        <v>8</v>
      </c>
      <c r="J6267" s="37">
        <v>1</v>
      </c>
      <c r="K6267" s="15" t="s">
        <v>99</v>
      </c>
      <c r="L6267" s="15" t="s">
        <v>100</v>
      </c>
      <c r="M6267" s="15" t="s">
        <v>21754</v>
      </c>
      <c r="N6267" s="15" t="s">
        <v>814</v>
      </c>
      <c r="O6267" s="38">
        <v>265861.2</v>
      </c>
      <c r="P6267" s="126" t="s">
        <v>25103</v>
      </c>
      <c r="R6267" s="137">
        <f t="shared" si="97"/>
        <v>3.4999999999999996</v>
      </c>
    </row>
    <row r="6268" spans="2:18" x14ac:dyDescent="0.35">
      <c r="B6268" s="19">
        <v>44608</v>
      </c>
      <c r="C6268" s="19">
        <v>44608</v>
      </c>
      <c r="D6268" s="19" t="s">
        <v>97</v>
      </c>
      <c r="E6268" s="16" t="s">
        <v>21759</v>
      </c>
      <c r="F6268" s="37">
        <v>150</v>
      </c>
      <c r="G6268" s="35">
        <v>44452</v>
      </c>
      <c r="H6268" s="35">
        <v>44602</v>
      </c>
      <c r="I6268" s="37">
        <v>5</v>
      </c>
      <c r="J6268" s="37">
        <v>4</v>
      </c>
      <c r="K6268" s="15" t="s">
        <v>99</v>
      </c>
      <c r="L6268" s="15" t="s">
        <v>100</v>
      </c>
      <c r="M6268" s="15" t="s">
        <v>21760</v>
      </c>
      <c r="N6268" s="15" t="s">
        <v>21761</v>
      </c>
      <c r="O6268" s="37">
        <v>450000</v>
      </c>
      <c r="P6268" s="126" t="s">
        <v>25103</v>
      </c>
      <c r="R6268" s="137">
        <f t="shared" si="97"/>
        <v>3.1999999999999997</v>
      </c>
    </row>
    <row r="6269" spans="2:18" x14ac:dyDescent="0.35">
      <c r="B6269" s="19">
        <v>44608</v>
      </c>
      <c r="C6269" s="19">
        <v>44608</v>
      </c>
      <c r="D6269" s="19" t="s">
        <v>97</v>
      </c>
      <c r="E6269" s="16" t="s">
        <v>21766</v>
      </c>
      <c r="F6269" s="37">
        <v>150</v>
      </c>
      <c r="G6269" s="35">
        <v>44608</v>
      </c>
      <c r="H6269" s="35">
        <v>44758</v>
      </c>
      <c r="I6269" s="37">
        <v>3</v>
      </c>
      <c r="J6269" s="37">
        <v>1</v>
      </c>
      <c r="K6269" s="15" t="s">
        <v>99</v>
      </c>
      <c r="L6269" s="15" t="s">
        <v>105</v>
      </c>
      <c r="M6269" s="15" t="s">
        <v>21767</v>
      </c>
      <c r="N6269" s="15" t="s">
        <v>4154</v>
      </c>
      <c r="O6269" s="37">
        <v>160000</v>
      </c>
      <c r="P6269" s="126" t="s">
        <v>25103</v>
      </c>
      <c r="R6269" s="137">
        <f t="shared" si="97"/>
        <v>3.3499999999999992</v>
      </c>
    </row>
    <row r="6270" spans="2:18" x14ac:dyDescent="0.35">
      <c r="B6270" s="19">
        <v>44609</v>
      </c>
      <c r="C6270" s="19">
        <v>44608</v>
      </c>
      <c r="D6270" s="19" t="s">
        <v>97</v>
      </c>
      <c r="E6270" s="16" t="s">
        <v>21891</v>
      </c>
      <c r="F6270" s="37">
        <v>150</v>
      </c>
      <c r="G6270" s="35">
        <v>44543</v>
      </c>
      <c r="H6270" s="35">
        <v>44693</v>
      </c>
      <c r="I6270" s="37">
        <v>10</v>
      </c>
      <c r="J6270" s="37">
        <v>5</v>
      </c>
      <c r="K6270" s="15" t="s">
        <v>99</v>
      </c>
      <c r="L6270" s="15" t="s">
        <v>100</v>
      </c>
      <c r="M6270" s="15" t="s">
        <v>21892</v>
      </c>
      <c r="N6270" s="15" t="s">
        <v>21893</v>
      </c>
      <c r="O6270" s="37">
        <v>500000</v>
      </c>
      <c r="P6270" s="126" t="s">
        <v>25103</v>
      </c>
      <c r="R6270" s="137">
        <f t="shared" si="97"/>
        <v>3.1999999999999997</v>
      </c>
    </row>
    <row r="6271" spans="2:18" x14ac:dyDescent="0.35">
      <c r="B6271" s="19">
        <v>44609</v>
      </c>
      <c r="C6271" s="19">
        <v>44609</v>
      </c>
      <c r="D6271" s="19" t="s">
        <v>97</v>
      </c>
      <c r="E6271" s="16" t="s">
        <v>13508</v>
      </c>
      <c r="F6271" s="37">
        <v>150</v>
      </c>
      <c r="G6271" s="35">
        <v>44502</v>
      </c>
      <c r="H6271" s="35">
        <v>44652</v>
      </c>
      <c r="I6271" s="37">
        <v>7</v>
      </c>
      <c r="J6271" s="37">
        <v>4</v>
      </c>
      <c r="K6271" s="15" t="s">
        <v>99</v>
      </c>
      <c r="L6271" s="15" t="s">
        <v>100</v>
      </c>
      <c r="M6271" s="15" t="s">
        <v>21872</v>
      </c>
      <c r="N6271" s="15" t="s">
        <v>21873</v>
      </c>
      <c r="O6271" s="37">
        <v>300000</v>
      </c>
      <c r="P6271" s="126" t="s">
        <v>25103</v>
      </c>
      <c r="R6271" s="137">
        <f t="shared" si="97"/>
        <v>3.1999999999999997</v>
      </c>
    </row>
    <row r="6272" spans="2:18" x14ac:dyDescent="0.35">
      <c r="B6272" s="19">
        <v>44610</v>
      </c>
      <c r="C6272" s="19">
        <v>44609</v>
      </c>
      <c r="D6272" s="19" t="s">
        <v>97</v>
      </c>
      <c r="E6272" s="16" t="s">
        <v>21927</v>
      </c>
      <c r="F6272" s="37">
        <v>150</v>
      </c>
      <c r="G6272" s="35">
        <v>44621</v>
      </c>
      <c r="H6272" s="35">
        <v>44771</v>
      </c>
      <c r="I6272" s="37">
        <v>6</v>
      </c>
      <c r="J6272" s="37">
        <v>1</v>
      </c>
      <c r="K6272" s="15" t="s">
        <v>99</v>
      </c>
      <c r="L6272" s="15" t="s">
        <v>105</v>
      </c>
      <c r="M6272" s="15" t="s">
        <v>21928</v>
      </c>
      <c r="N6272" s="15" t="s">
        <v>21929</v>
      </c>
      <c r="O6272" s="37">
        <v>121000</v>
      </c>
      <c r="P6272" s="126" t="s">
        <v>25103</v>
      </c>
      <c r="R6272" s="137">
        <f t="shared" si="97"/>
        <v>2.9499999999999993</v>
      </c>
    </row>
    <row r="6273" spans="2:18" x14ac:dyDescent="0.35">
      <c r="B6273" s="19">
        <v>44610</v>
      </c>
      <c r="C6273" s="19">
        <v>44610</v>
      </c>
      <c r="D6273" s="19" t="s">
        <v>97</v>
      </c>
      <c r="E6273" s="16" t="s">
        <v>4273</v>
      </c>
      <c r="F6273" s="37">
        <v>150</v>
      </c>
      <c r="G6273" s="35">
        <v>44610</v>
      </c>
      <c r="H6273" s="35">
        <v>44760</v>
      </c>
      <c r="I6273" s="37">
        <v>4</v>
      </c>
      <c r="J6273" s="37">
        <v>2</v>
      </c>
      <c r="K6273" s="15" t="s">
        <v>99</v>
      </c>
      <c r="L6273" s="15" t="s">
        <v>100</v>
      </c>
      <c r="M6273" s="15" t="s">
        <v>21926</v>
      </c>
      <c r="N6273" s="15" t="s">
        <v>4275</v>
      </c>
      <c r="O6273" s="38">
        <v>267882.88</v>
      </c>
      <c r="P6273" s="126" t="s">
        <v>25103</v>
      </c>
      <c r="R6273" s="137">
        <f t="shared" si="97"/>
        <v>3.1999999999999997</v>
      </c>
    </row>
    <row r="6274" spans="2:18" x14ac:dyDescent="0.35">
      <c r="B6274" s="19">
        <v>44610</v>
      </c>
      <c r="C6274" s="19">
        <v>44610</v>
      </c>
      <c r="D6274" s="19" t="s">
        <v>97</v>
      </c>
      <c r="E6274" s="16" t="s">
        <v>21935</v>
      </c>
      <c r="F6274" s="37">
        <v>150</v>
      </c>
      <c r="G6274" s="35">
        <v>44613</v>
      </c>
      <c r="H6274" s="35">
        <v>44763</v>
      </c>
      <c r="I6274" s="37">
        <v>6</v>
      </c>
      <c r="J6274" s="37">
        <v>3</v>
      </c>
      <c r="K6274" s="15" t="s">
        <v>99</v>
      </c>
      <c r="L6274" s="15" t="s">
        <v>100</v>
      </c>
      <c r="M6274" s="15" t="s">
        <v>21936</v>
      </c>
      <c r="N6274" s="15" t="s">
        <v>21937</v>
      </c>
      <c r="O6274" s="37">
        <v>370000</v>
      </c>
      <c r="P6274" s="126" t="s">
        <v>25103</v>
      </c>
      <c r="R6274" s="137">
        <f t="shared" si="97"/>
        <v>3.1999999999999997</v>
      </c>
    </row>
    <row r="6275" spans="2:18" x14ac:dyDescent="0.35">
      <c r="B6275" s="19">
        <v>44610</v>
      </c>
      <c r="C6275" s="19">
        <v>44610</v>
      </c>
      <c r="D6275" s="19" t="s">
        <v>97</v>
      </c>
      <c r="E6275" s="16" t="s">
        <v>21990</v>
      </c>
      <c r="F6275" s="37">
        <v>150</v>
      </c>
      <c r="G6275" s="35">
        <v>44369</v>
      </c>
      <c r="H6275" s="35">
        <v>44519</v>
      </c>
      <c r="I6275" s="37">
        <v>6</v>
      </c>
      <c r="J6275" s="37">
        <v>5</v>
      </c>
      <c r="K6275" s="15" t="s">
        <v>99</v>
      </c>
      <c r="L6275" s="15" t="s">
        <v>105</v>
      </c>
      <c r="M6275" s="15" t="s">
        <v>21991</v>
      </c>
      <c r="N6275" s="15" t="s">
        <v>21992</v>
      </c>
      <c r="O6275" s="37">
        <v>40000</v>
      </c>
      <c r="P6275" s="126" t="s">
        <v>25103</v>
      </c>
      <c r="R6275" s="137">
        <f t="shared" si="97"/>
        <v>2.6499999999999995</v>
      </c>
    </row>
    <row r="6276" spans="2:18" x14ac:dyDescent="0.35">
      <c r="B6276" s="19">
        <v>44614</v>
      </c>
      <c r="C6276" s="19">
        <v>44610</v>
      </c>
      <c r="D6276" s="19" t="s">
        <v>97</v>
      </c>
      <c r="E6276" s="16" t="s">
        <v>22147</v>
      </c>
      <c r="F6276" s="37">
        <v>150</v>
      </c>
      <c r="G6276" s="35">
        <v>44480</v>
      </c>
      <c r="H6276" s="35">
        <v>44630</v>
      </c>
      <c r="I6276" s="37">
        <v>4</v>
      </c>
      <c r="J6276" s="37">
        <v>4</v>
      </c>
      <c r="K6276" s="15" t="s">
        <v>99</v>
      </c>
      <c r="L6276" s="15" t="s">
        <v>118</v>
      </c>
      <c r="M6276" s="15" t="s">
        <v>22148</v>
      </c>
      <c r="N6276" s="15" t="s">
        <v>22149</v>
      </c>
      <c r="O6276" s="37">
        <v>60000</v>
      </c>
      <c r="P6276" s="126" t="s">
        <v>25103</v>
      </c>
      <c r="R6276" s="137">
        <f t="shared" ref="R6276:R6339" si="98">0.3*IF(F6276&lt;=30, 2, IF(AND(F6276&gt;=31, F6276&lt;=90), 3, IF(AND(F6276&gt;=91, F6276&lt;=180), 4, IF(AND(F6276&gt;=181, F6276&lt;=364), 1, 2)))) + 0.3*IF(J6276=1, 3, IF(AND(J6276&gt;=2, J6276&lt;=5), 2, IF(AND(J6276&gt;=6, J6276&lt;=10), 4, 2))) + 0.2*IF(O6276&lt;=150000, 2, IF(AND(O6276&gt;=150001, O6276&lt;=500000), 4, IF(AND(O6276&gt;=500001, O6276&lt;=1000000), 1, 3)))+ 0.15*IF(NOT(ISERROR(SEARCH("fognat",L6276))), 4, IF(NOT(ISERROR(SEARCH("compres",L6276))), 2, IF(NOT(ISERROR(SEARCH("facciat",L6276))), 3, IF(NOT(ISERROR(SEARCH("estaur",L6276))), 4, 1)))) + 0.05*IF(NOT(ISERROR(SEARCH("anutenz",K6276))), 3, IF(NOT(ISERROR(SEARCH("uova",K6276))), 4, IF(NOT(ISERROR(SEARCH("rivat",K6276))), 2, IF(NOT(ISERROR(SEARCH("ubblic",K6276))), 1, 1))))</f>
        <v>2.6499999999999995</v>
      </c>
    </row>
    <row r="6277" spans="2:18" x14ac:dyDescent="0.35">
      <c r="B6277" s="19">
        <v>44613</v>
      </c>
      <c r="C6277" s="19">
        <v>44613</v>
      </c>
      <c r="D6277" s="19" t="s">
        <v>97</v>
      </c>
      <c r="E6277" s="16" t="s">
        <v>6224</v>
      </c>
      <c r="F6277" s="37">
        <v>150</v>
      </c>
      <c r="G6277" s="35">
        <v>44559</v>
      </c>
      <c r="H6277" s="35">
        <v>44709</v>
      </c>
      <c r="I6277" s="37">
        <v>3</v>
      </c>
      <c r="J6277" s="37">
        <v>4</v>
      </c>
      <c r="K6277" s="15" t="s">
        <v>99</v>
      </c>
      <c r="L6277" s="15" t="s">
        <v>100</v>
      </c>
      <c r="M6277" s="15" t="s">
        <v>22016</v>
      </c>
      <c r="N6277" s="15" t="s">
        <v>22017</v>
      </c>
      <c r="O6277" s="37">
        <v>308097</v>
      </c>
      <c r="P6277" s="126" t="s">
        <v>25103</v>
      </c>
      <c r="R6277" s="137">
        <f t="shared" si="98"/>
        <v>3.1999999999999997</v>
      </c>
    </row>
    <row r="6278" spans="2:18" x14ac:dyDescent="0.35">
      <c r="B6278" s="19">
        <v>44614</v>
      </c>
      <c r="C6278" s="19">
        <v>44613</v>
      </c>
      <c r="D6278" s="19" t="s">
        <v>97</v>
      </c>
      <c r="E6278" s="16" t="s">
        <v>22125</v>
      </c>
      <c r="F6278" s="37">
        <v>150</v>
      </c>
      <c r="G6278" s="35">
        <v>44615</v>
      </c>
      <c r="H6278" s="35">
        <v>44765</v>
      </c>
      <c r="I6278" s="37">
        <v>6</v>
      </c>
      <c r="J6278" s="37">
        <v>4</v>
      </c>
      <c r="K6278" s="15" t="s">
        <v>99</v>
      </c>
      <c r="L6278" s="15" t="s">
        <v>105</v>
      </c>
      <c r="M6278" s="15" t="s">
        <v>22126</v>
      </c>
      <c r="N6278" s="15" t="s">
        <v>22127</v>
      </c>
      <c r="O6278" s="37">
        <v>95000</v>
      </c>
      <c r="P6278" s="126" t="s">
        <v>25103</v>
      </c>
      <c r="R6278" s="137">
        <f t="shared" si="98"/>
        <v>2.6499999999999995</v>
      </c>
    </row>
    <row r="6279" spans="2:18" x14ac:dyDescent="0.35">
      <c r="B6279" s="19">
        <v>44614</v>
      </c>
      <c r="C6279" s="19">
        <v>44613</v>
      </c>
      <c r="D6279" s="19" t="s">
        <v>97</v>
      </c>
      <c r="E6279" s="16" t="s">
        <v>22181</v>
      </c>
      <c r="F6279" s="37">
        <v>150</v>
      </c>
      <c r="G6279" s="35">
        <v>44417</v>
      </c>
      <c r="H6279" s="35">
        <v>44567</v>
      </c>
      <c r="I6279" s="37">
        <v>36</v>
      </c>
      <c r="J6279" s="37">
        <v>9</v>
      </c>
      <c r="K6279" s="15" t="s">
        <v>112</v>
      </c>
      <c r="L6279" s="15" t="s">
        <v>105</v>
      </c>
      <c r="M6279" s="15" t="s">
        <v>236</v>
      </c>
      <c r="N6279" s="15" t="s">
        <v>22182</v>
      </c>
      <c r="O6279" s="37">
        <v>1250000</v>
      </c>
      <c r="P6279" s="126" t="s">
        <v>25103</v>
      </c>
      <c r="R6279" s="137">
        <f t="shared" si="98"/>
        <v>3.5</v>
      </c>
    </row>
    <row r="6280" spans="2:18" x14ac:dyDescent="0.35">
      <c r="B6280" s="19">
        <v>44620</v>
      </c>
      <c r="C6280" s="19">
        <v>44613</v>
      </c>
      <c r="D6280" s="19" t="s">
        <v>97</v>
      </c>
      <c r="E6280" s="16" t="s">
        <v>14424</v>
      </c>
      <c r="F6280" s="37">
        <v>150</v>
      </c>
      <c r="G6280" s="35">
        <v>44502</v>
      </c>
      <c r="H6280" s="35">
        <v>44652</v>
      </c>
      <c r="I6280" s="37">
        <v>4</v>
      </c>
      <c r="J6280" s="37">
        <v>2</v>
      </c>
      <c r="K6280" s="15" t="s">
        <v>99</v>
      </c>
      <c r="L6280" s="15" t="s">
        <v>105</v>
      </c>
      <c r="M6280" s="15" t="s">
        <v>22462</v>
      </c>
      <c r="N6280" s="15" t="s">
        <v>22463</v>
      </c>
      <c r="O6280" s="37">
        <v>60000</v>
      </c>
      <c r="P6280" s="126" t="s">
        <v>25103</v>
      </c>
      <c r="R6280" s="137">
        <f t="shared" si="98"/>
        <v>2.6499999999999995</v>
      </c>
    </row>
    <row r="6281" spans="2:18" x14ac:dyDescent="0.35">
      <c r="B6281" s="19">
        <v>44614</v>
      </c>
      <c r="C6281" s="19">
        <v>44614</v>
      </c>
      <c r="D6281" s="19" t="s">
        <v>97</v>
      </c>
      <c r="E6281" s="16" t="s">
        <v>7638</v>
      </c>
      <c r="F6281" s="37">
        <v>150</v>
      </c>
      <c r="G6281" s="35">
        <v>44594</v>
      </c>
      <c r="H6281" s="35">
        <v>44744</v>
      </c>
      <c r="I6281" s="37">
        <v>10</v>
      </c>
      <c r="J6281" s="37">
        <v>2</v>
      </c>
      <c r="K6281" s="15" t="s">
        <v>99</v>
      </c>
      <c r="L6281" s="15" t="s">
        <v>105</v>
      </c>
      <c r="M6281" s="15" t="s">
        <v>22136</v>
      </c>
      <c r="N6281" s="15" t="s">
        <v>22137</v>
      </c>
      <c r="O6281" s="37">
        <v>120000</v>
      </c>
      <c r="P6281" s="126" t="s">
        <v>25103</v>
      </c>
      <c r="R6281" s="137">
        <f t="shared" si="98"/>
        <v>2.6499999999999995</v>
      </c>
    </row>
    <row r="6282" spans="2:18" x14ac:dyDescent="0.35">
      <c r="B6282" s="19">
        <v>44615</v>
      </c>
      <c r="C6282" s="19">
        <v>44615</v>
      </c>
      <c r="D6282" s="19" t="s">
        <v>97</v>
      </c>
      <c r="E6282" s="16" t="s">
        <v>22265</v>
      </c>
      <c r="F6282" s="37">
        <v>150</v>
      </c>
      <c r="G6282" s="35">
        <v>44620</v>
      </c>
      <c r="H6282" s="35">
        <v>44770</v>
      </c>
      <c r="I6282" s="37">
        <v>5</v>
      </c>
      <c r="J6282" s="37">
        <v>7</v>
      </c>
      <c r="K6282" s="15" t="s">
        <v>99</v>
      </c>
      <c r="L6282" s="15" t="s">
        <v>100</v>
      </c>
      <c r="M6282" s="15" t="s">
        <v>22266</v>
      </c>
      <c r="N6282" s="15" t="s">
        <v>22267</v>
      </c>
      <c r="O6282" s="37">
        <v>1577272</v>
      </c>
      <c r="P6282" s="126" t="s">
        <v>25103</v>
      </c>
      <c r="R6282" s="137">
        <f t="shared" si="98"/>
        <v>3.6</v>
      </c>
    </row>
    <row r="6283" spans="2:18" x14ac:dyDescent="0.35">
      <c r="B6283" s="19">
        <v>44615</v>
      </c>
      <c r="C6283" s="19">
        <v>44615</v>
      </c>
      <c r="D6283" s="19" t="s">
        <v>97</v>
      </c>
      <c r="E6283" s="16" t="s">
        <v>22276</v>
      </c>
      <c r="F6283" s="37">
        <v>150</v>
      </c>
      <c r="G6283" s="35">
        <v>44469</v>
      </c>
      <c r="H6283" s="35">
        <v>44619</v>
      </c>
      <c r="I6283" s="37">
        <v>10</v>
      </c>
      <c r="J6283" s="37">
        <v>3</v>
      </c>
      <c r="K6283" s="15" t="s">
        <v>99</v>
      </c>
      <c r="L6283" s="15" t="s">
        <v>100</v>
      </c>
      <c r="M6283" s="15" t="s">
        <v>22277</v>
      </c>
      <c r="N6283" s="15" t="s">
        <v>22278</v>
      </c>
      <c r="O6283" s="37">
        <v>250000</v>
      </c>
      <c r="P6283" s="126" t="s">
        <v>25103</v>
      </c>
      <c r="R6283" s="137">
        <f t="shared" si="98"/>
        <v>3.1999999999999997</v>
      </c>
    </row>
    <row r="6284" spans="2:18" x14ac:dyDescent="0.35">
      <c r="B6284" s="19">
        <v>44617</v>
      </c>
      <c r="C6284" s="19">
        <v>44616</v>
      </c>
      <c r="D6284" s="19" t="s">
        <v>97</v>
      </c>
      <c r="E6284" s="16" t="s">
        <v>22316</v>
      </c>
      <c r="F6284" s="37">
        <v>150</v>
      </c>
      <c r="G6284" s="35">
        <v>44617</v>
      </c>
      <c r="H6284" s="35">
        <v>44767</v>
      </c>
      <c r="I6284" s="37">
        <v>5</v>
      </c>
      <c r="J6284" s="37">
        <v>1</v>
      </c>
      <c r="K6284" s="15" t="s">
        <v>112</v>
      </c>
      <c r="L6284" s="15" t="s">
        <v>122</v>
      </c>
      <c r="M6284" s="15" t="s">
        <v>22317</v>
      </c>
      <c r="N6284" s="15" t="s">
        <v>22318</v>
      </c>
      <c r="O6284" s="38">
        <v>206415.48</v>
      </c>
      <c r="P6284" s="126" t="s">
        <v>25103</v>
      </c>
      <c r="R6284" s="137">
        <f t="shared" si="98"/>
        <v>3.2499999999999996</v>
      </c>
    </row>
    <row r="6285" spans="2:18" x14ac:dyDescent="0.35">
      <c r="B6285" s="19">
        <v>44617</v>
      </c>
      <c r="C6285" s="19">
        <v>44616</v>
      </c>
      <c r="D6285" s="19" t="s">
        <v>97</v>
      </c>
      <c r="E6285" s="16" t="s">
        <v>22335</v>
      </c>
      <c r="F6285" s="37">
        <v>150</v>
      </c>
      <c r="G6285" s="35">
        <v>44630</v>
      </c>
      <c r="H6285" s="35">
        <v>44780</v>
      </c>
      <c r="I6285" s="37">
        <v>4</v>
      </c>
      <c r="J6285" s="37">
        <v>1</v>
      </c>
      <c r="K6285" s="15" t="s">
        <v>99</v>
      </c>
      <c r="L6285" s="15" t="s">
        <v>100</v>
      </c>
      <c r="M6285" s="15" t="s">
        <v>22336</v>
      </c>
      <c r="N6285" s="15" t="s">
        <v>870</v>
      </c>
      <c r="O6285" s="37">
        <v>300000</v>
      </c>
      <c r="P6285" s="126" t="s">
        <v>25103</v>
      </c>
      <c r="R6285" s="137">
        <f t="shared" si="98"/>
        <v>3.4999999999999996</v>
      </c>
    </row>
    <row r="6286" spans="2:18" x14ac:dyDescent="0.35">
      <c r="B6286" s="19">
        <v>44617</v>
      </c>
      <c r="C6286" s="19">
        <v>44616</v>
      </c>
      <c r="D6286" s="19" t="s">
        <v>97</v>
      </c>
      <c r="E6286" s="16" t="s">
        <v>7638</v>
      </c>
      <c r="F6286" s="37">
        <v>150</v>
      </c>
      <c r="G6286" s="35">
        <v>44616</v>
      </c>
      <c r="H6286" s="35">
        <v>44766</v>
      </c>
      <c r="I6286" s="37">
        <v>15</v>
      </c>
      <c r="J6286" s="37">
        <v>3</v>
      </c>
      <c r="K6286" s="15" t="s">
        <v>99</v>
      </c>
      <c r="L6286" s="15" t="s">
        <v>105</v>
      </c>
      <c r="M6286" s="15" t="s">
        <v>22136</v>
      </c>
      <c r="N6286" s="15" t="s">
        <v>22349</v>
      </c>
      <c r="O6286" s="37">
        <v>120000</v>
      </c>
      <c r="P6286" s="126" t="s">
        <v>25103</v>
      </c>
      <c r="R6286" s="137">
        <f t="shared" si="98"/>
        <v>2.6499999999999995</v>
      </c>
    </row>
    <row r="6287" spans="2:18" x14ac:dyDescent="0.35">
      <c r="B6287" s="19">
        <v>44616</v>
      </c>
      <c r="C6287" s="19">
        <v>44616.578379629631</v>
      </c>
      <c r="D6287" s="19" t="s">
        <v>97</v>
      </c>
      <c r="E6287" s="16" t="s">
        <v>22311</v>
      </c>
      <c r="F6287" s="37">
        <v>150</v>
      </c>
      <c r="G6287" s="35">
        <v>44623</v>
      </c>
      <c r="H6287" s="35">
        <v>44773</v>
      </c>
      <c r="I6287" s="37">
        <v>6</v>
      </c>
      <c r="J6287" s="37">
        <v>1</v>
      </c>
      <c r="K6287" s="15" t="s">
        <v>99</v>
      </c>
      <c r="L6287" s="15" t="s">
        <v>100</v>
      </c>
      <c r="M6287" s="15" t="s">
        <v>22312</v>
      </c>
      <c r="N6287" s="15" t="s">
        <v>21184</v>
      </c>
      <c r="O6287" s="37">
        <v>400000</v>
      </c>
      <c r="P6287" s="126" t="s">
        <v>25103</v>
      </c>
      <c r="R6287" s="137">
        <f t="shared" si="98"/>
        <v>3.4999999999999996</v>
      </c>
    </row>
    <row r="6288" spans="2:18" x14ac:dyDescent="0.35">
      <c r="B6288" s="19">
        <v>44617</v>
      </c>
      <c r="C6288" s="19">
        <v>44617</v>
      </c>
      <c r="D6288" s="19" t="s">
        <v>97</v>
      </c>
      <c r="E6288" s="16" t="s">
        <v>22403</v>
      </c>
      <c r="F6288" s="37">
        <v>150</v>
      </c>
      <c r="G6288" s="35">
        <v>44620</v>
      </c>
      <c r="H6288" s="35">
        <v>44770</v>
      </c>
      <c r="I6288" s="37">
        <v>6</v>
      </c>
      <c r="J6288" s="37">
        <v>1</v>
      </c>
      <c r="K6288" s="15" t="s">
        <v>99</v>
      </c>
      <c r="L6288" s="15" t="s">
        <v>105</v>
      </c>
      <c r="M6288" s="15" t="s">
        <v>22404</v>
      </c>
      <c r="N6288" s="15" t="s">
        <v>22398</v>
      </c>
      <c r="O6288" s="37">
        <v>230000</v>
      </c>
      <c r="P6288" s="126" t="s">
        <v>25103</v>
      </c>
      <c r="R6288" s="137">
        <f t="shared" si="98"/>
        <v>3.3499999999999992</v>
      </c>
    </row>
    <row r="6289" spans="2:18" x14ac:dyDescent="0.35">
      <c r="B6289" s="19">
        <v>44624</v>
      </c>
      <c r="C6289" s="19">
        <v>44617</v>
      </c>
      <c r="D6289" s="19" t="s">
        <v>97</v>
      </c>
      <c r="E6289" s="16" t="s">
        <v>22630</v>
      </c>
      <c r="F6289" s="37">
        <v>150</v>
      </c>
      <c r="G6289" s="35">
        <v>44627</v>
      </c>
      <c r="H6289" s="35">
        <v>44777</v>
      </c>
      <c r="I6289" s="37">
        <v>4</v>
      </c>
      <c r="J6289" s="37">
        <v>1</v>
      </c>
      <c r="K6289" s="15" t="s">
        <v>99</v>
      </c>
      <c r="L6289" s="15" t="s">
        <v>105</v>
      </c>
      <c r="M6289" s="15" t="s">
        <v>22631</v>
      </c>
      <c r="N6289" s="15" t="s">
        <v>22632</v>
      </c>
      <c r="O6289" s="37">
        <v>150000</v>
      </c>
      <c r="P6289" s="126" t="s">
        <v>25103</v>
      </c>
      <c r="R6289" s="137">
        <f t="shared" si="98"/>
        <v>2.9499999999999993</v>
      </c>
    </row>
    <row r="6290" spans="2:18" x14ac:dyDescent="0.35">
      <c r="B6290" s="19">
        <v>44621</v>
      </c>
      <c r="C6290" s="19">
        <v>44621</v>
      </c>
      <c r="D6290" s="19" t="s">
        <v>97</v>
      </c>
      <c r="E6290" s="16" t="s">
        <v>4843</v>
      </c>
      <c r="F6290" s="37">
        <v>150</v>
      </c>
      <c r="G6290" s="35">
        <v>44497</v>
      </c>
      <c r="H6290" s="35">
        <v>44647</v>
      </c>
      <c r="I6290" s="37">
        <v>6</v>
      </c>
      <c r="J6290" s="37">
        <v>3</v>
      </c>
      <c r="K6290" s="15" t="s">
        <v>99</v>
      </c>
      <c r="L6290" s="15" t="s">
        <v>105</v>
      </c>
      <c r="M6290" s="15" t="s">
        <v>14544</v>
      </c>
      <c r="N6290" s="15" t="s">
        <v>14543</v>
      </c>
      <c r="O6290" s="37">
        <v>80000</v>
      </c>
      <c r="P6290" s="126" t="s">
        <v>25103</v>
      </c>
      <c r="R6290" s="137">
        <f t="shared" si="98"/>
        <v>2.6499999999999995</v>
      </c>
    </row>
    <row r="6291" spans="2:18" x14ac:dyDescent="0.35">
      <c r="B6291" s="19">
        <v>44621</v>
      </c>
      <c r="C6291" s="19">
        <v>44621</v>
      </c>
      <c r="D6291" s="19" t="s">
        <v>97</v>
      </c>
      <c r="E6291" s="16" t="s">
        <v>2956</v>
      </c>
      <c r="F6291" s="37">
        <v>150</v>
      </c>
      <c r="G6291" s="35">
        <v>44622</v>
      </c>
      <c r="H6291" s="35">
        <v>44772</v>
      </c>
      <c r="I6291" s="37">
        <v>20</v>
      </c>
      <c r="J6291" s="37">
        <v>5</v>
      </c>
      <c r="K6291" s="15" t="s">
        <v>99</v>
      </c>
      <c r="L6291" s="15" t="s">
        <v>298</v>
      </c>
      <c r="M6291" s="15" t="s">
        <v>309</v>
      </c>
      <c r="N6291" s="15" t="s">
        <v>20659</v>
      </c>
      <c r="O6291" s="37">
        <v>30000</v>
      </c>
      <c r="P6291" s="126" t="s">
        <v>25103</v>
      </c>
      <c r="R6291" s="137">
        <f t="shared" si="98"/>
        <v>2.4999999999999996</v>
      </c>
    </row>
    <row r="6292" spans="2:18" x14ac:dyDescent="0.35">
      <c r="B6292" s="19">
        <v>44621</v>
      </c>
      <c r="C6292" s="19">
        <v>44621</v>
      </c>
      <c r="D6292" s="19" t="s">
        <v>97</v>
      </c>
      <c r="E6292" s="16" t="s">
        <v>14524</v>
      </c>
      <c r="F6292" s="37">
        <v>150</v>
      </c>
      <c r="G6292" s="35">
        <v>44622</v>
      </c>
      <c r="H6292" s="35">
        <v>44772</v>
      </c>
      <c r="I6292" s="37">
        <v>9</v>
      </c>
      <c r="J6292" s="37">
        <v>3</v>
      </c>
      <c r="K6292" s="15" t="s">
        <v>104</v>
      </c>
      <c r="L6292" s="15" t="s">
        <v>298</v>
      </c>
      <c r="M6292" s="15" t="s">
        <v>14523</v>
      </c>
      <c r="N6292" s="15" t="s">
        <v>20809</v>
      </c>
      <c r="O6292" s="37">
        <v>20000</v>
      </c>
      <c r="P6292" s="126" t="s">
        <v>25103</v>
      </c>
      <c r="R6292" s="137">
        <f t="shared" si="98"/>
        <v>2.3999999999999995</v>
      </c>
    </row>
    <row r="6293" spans="2:18" x14ac:dyDescent="0.35">
      <c r="B6293" s="19">
        <v>44638</v>
      </c>
      <c r="C6293" s="19">
        <v>44621</v>
      </c>
      <c r="D6293" s="19" t="s">
        <v>97</v>
      </c>
      <c r="E6293" s="16" t="s">
        <v>4985</v>
      </c>
      <c r="F6293" s="37">
        <v>150</v>
      </c>
      <c r="G6293" s="35">
        <v>44525</v>
      </c>
      <c r="H6293" s="35">
        <v>44675</v>
      </c>
      <c r="I6293" s="37">
        <v>20</v>
      </c>
      <c r="J6293" s="37">
        <v>14</v>
      </c>
      <c r="K6293" s="15" t="s">
        <v>99</v>
      </c>
      <c r="L6293" s="15" t="s">
        <v>105</v>
      </c>
      <c r="M6293" s="15" t="s">
        <v>4986</v>
      </c>
      <c r="N6293" s="15" t="s">
        <v>22801</v>
      </c>
      <c r="O6293" s="37">
        <v>630000</v>
      </c>
      <c r="P6293" s="126" t="s">
        <v>25103</v>
      </c>
      <c r="R6293" s="137">
        <f t="shared" si="98"/>
        <v>2.4499999999999997</v>
      </c>
    </row>
    <row r="6294" spans="2:18" x14ac:dyDescent="0.35">
      <c r="B6294" s="19">
        <v>44623</v>
      </c>
      <c r="C6294" s="19">
        <v>44622</v>
      </c>
      <c r="D6294" s="19" t="s">
        <v>97</v>
      </c>
      <c r="E6294" s="16" t="s">
        <v>14430</v>
      </c>
      <c r="F6294" s="37">
        <v>150</v>
      </c>
      <c r="G6294" s="35">
        <v>44624</v>
      </c>
      <c r="H6294" s="35">
        <v>44774</v>
      </c>
      <c r="I6294" s="37">
        <v>6</v>
      </c>
      <c r="J6294" s="37">
        <v>3</v>
      </c>
      <c r="K6294" s="15" t="s">
        <v>99</v>
      </c>
      <c r="L6294" s="15" t="s">
        <v>105</v>
      </c>
      <c r="M6294" s="15" t="s">
        <v>14429</v>
      </c>
      <c r="N6294" s="15" t="s">
        <v>14428</v>
      </c>
      <c r="O6294" s="37">
        <v>130000</v>
      </c>
      <c r="P6294" s="126" t="s">
        <v>25103</v>
      </c>
      <c r="R6294" s="137">
        <f t="shared" si="98"/>
        <v>2.6499999999999995</v>
      </c>
    </row>
    <row r="6295" spans="2:18" x14ac:dyDescent="0.35">
      <c r="B6295" s="19">
        <v>44677</v>
      </c>
      <c r="C6295" s="19">
        <v>44622</v>
      </c>
      <c r="D6295" s="19" t="s">
        <v>97</v>
      </c>
      <c r="E6295" s="16" t="s">
        <v>4999</v>
      </c>
      <c r="F6295" s="37">
        <v>150</v>
      </c>
      <c r="G6295" s="35">
        <v>44559</v>
      </c>
      <c r="H6295" s="35">
        <v>44709</v>
      </c>
      <c r="I6295" s="37">
        <v>4</v>
      </c>
      <c r="J6295" s="37">
        <v>2</v>
      </c>
      <c r="K6295" s="15" t="s">
        <v>99</v>
      </c>
      <c r="L6295" s="15" t="s">
        <v>105</v>
      </c>
      <c r="M6295" s="15" t="s">
        <v>12710</v>
      </c>
      <c r="N6295" s="15" t="s">
        <v>11297</v>
      </c>
      <c r="O6295" s="37">
        <v>35000</v>
      </c>
      <c r="P6295" s="126" t="s">
        <v>25103</v>
      </c>
      <c r="R6295" s="137">
        <f t="shared" si="98"/>
        <v>2.6499999999999995</v>
      </c>
    </row>
    <row r="6296" spans="2:18" x14ac:dyDescent="0.35">
      <c r="B6296" s="19">
        <v>44628</v>
      </c>
      <c r="C6296" s="19">
        <v>44624</v>
      </c>
      <c r="D6296" s="19" t="s">
        <v>97</v>
      </c>
      <c r="E6296" s="16" t="s">
        <v>3745</v>
      </c>
      <c r="F6296" s="37">
        <v>150</v>
      </c>
      <c r="G6296" s="35">
        <v>44502</v>
      </c>
      <c r="H6296" s="35">
        <v>44652</v>
      </c>
      <c r="I6296" s="37">
        <v>5</v>
      </c>
      <c r="J6296" s="37">
        <v>2</v>
      </c>
      <c r="K6296" s="15" t="s">
        <v>99</v>
      </c>
      <c r="L6296" s="15" t="s">
        <v>105</v>
      </c>
      <c r="M6296" s="15" t="s">
        <v>14184</v>
      </c>
      <c r="N6296" s="15" t="s">
        <v>14183</v>
      </c>
      <c r="O6296" s="37">
        <v>40000</v>
      </c>
      <c r="P6296" s="126" t="s">
        <v>25103</v>
      </c>
      <c r="R6296" s="137">
        <f t="shared" si="98"/>
        <v>2.6499999999999995</v>
      </c>
    </row>
    <row r="6297" spans="2:18" x14ac:dyDescent="0.35">
      <c r="B6297" s="19">
        <v>44636</v>
      </c>
      <c r="C6297" s="19">
        <v>44624</v>
      </c>
      <c r="D6297" s="19" t="s">
        <v>97</v>
      </c>
      <c r="E6297" s="16" t="s">
        <v>13719</v>
      </c>
      <c r="F6297" s="37">
        <v>150</v>
      </c>
      <c r="G6297" s="35">
        <v>44634</v>
      </c>
      <c r="H6297" s="35">
        <v>44784</v>
      </c>
      <c r="I6297" s="37">
        <v>10</v>
      </c>
      <c r="J6297" s="37">
        <v>4</v>
      </c>
      <c r="K6297" s="15" t="s">
        <v>112</v>
      </c>
      <c r="L6297" s="15" t="s">
        <v>129</v>
      </c>
      <c r="M6297" s="15" t="s">
        <v>130</v>
      </c>
      <c r="N6297" s="15" t="s">
        <v>13718</v>
      </c>
      <c r="O6297" s="37">
        <v>741000</v>
      </c>
      <c r="P6297" s="126" t="s">
        <v>25103</v>
      </c>
      <c r="R6297" s="137">
        <f t="shared" si="98"/>
        <v>2.8</v>
      </c>
    </row>
    <row r="6298" spans="2:18" x14ac:dyDescent="0.35">
      <c r="B6298" s="19">
        <v>44625</v>
      </c>
      <c r="C6298" s="19">
        <v>44625</v>
      </c>
      <c r="D6298" s="19" t="s">
        <v>97</v>
      </c>
      <c r="E6298" s="16" t="s">
        <v>4046</v>
      </c>
      <c r="F6298" s="37">
        <v>150</v>
      </c>
      <c r="G6298" s="35">
        <v>44497</v>
      </c>
      <c r="H6298" s="35">
        <v>44647</v>
      </c>
      <c r="I6298" s="37">
        <v>5</v>
      </c>
      <c r="J6298" s="37">
        <v>9</v>
      </c>
      <c r="K6298" s="15" t="s">
        <v>99</v>
      </c>
      <c r="L6298" s="15" t="s">
        <v>100</v>
      </c>
      <c r="M6298" s="15" t="s">
        <v>14308</v>
      </c>
      <c r="N6298" s="15" t="s">
        <v>22652</v>
      </c>
      <c r="O6298" s="37">
        <v>345000</v>
      </c>
      <c r="P6298" s="126" t="s">
        <v>25103</v>
      </c>
      <c r="R6298" s="137">
        <f t="shared" si="98"/>
        <v>3.8000000000000003</v>
      </c>
    </row>
    <row r="6299" spans="2:18" x14ac:dyDescent="0.35">
      <c r="B6299" s="19">
        <v>44627</v>
      </c>
      <c r="C6299" s="19">
        <v>44627</v>
      </c>
      <c r="D6299" s="19" t="s">
        <v>97</v>
      </c>
      <c r="E6299" s="16" t="s">
        <v>14263</v>
      </c>
      <c r="F6299" s="37">
        <v>150</v>
      </c>
      <c r="G6299" s="35">
        <v>44634</v>
      </c>
      <c r="H6299" s="35">
        <v>44784</v>
      </c>
      <c r="I6299" s="37">
        <v>5</v>
      </c>
      <c r="J6299" s="37">
        <v>1</v>
      </c>
      <c r="K6299" s="15" t="s">
        <v>99</v>
      </c>
      <c r="L6299" s="15" t="s">
        <v>105</v>
      </c>
      <c r="M6299" s="15" t="s">
        <v>14262</v>
      </c>
      <c r="N6299" s="15" t="s">
        <v>2483</v>
      </c>
      <c r="O6299" s="37">
        <v>87000</v>
      </c>
      <c r="P6299" s="126" t="s">
        <v>25103</v>
      </c>
      <c r="R6299" s="137">
        <f t="shared" si="98"/>
        <v>2.9499999999999993</v>
      </c>
    </row>
    <row r="6300" spans="2:18" x14ac:dyDescent="0.35">
      <c r="B6300" s="19">
        <v>44628</v>
      </c>
      <c r="C6300" s="19">
        <v>44628</v>
      </c>
      <c r="D6300" s="19" t="s">
        <v>97</v>
      </c>
      <c r="E6300" s="16" t="s">
        <v>14175</v>
      </c>
      <c r="F6300" s="37">
        <v>150</v>
      </c>
      <c r="G6300" s="35">
        <v>44629</v>
      </c>
      <c r="H6300" s="35">
        <v>44779</v>
      </c>
      <c r="I6300" s="37">
        <v>1</v>
      </c>
      <c r="J6300" s="37">
        <v>1</v>
      </c>
      <c r="K6300" s="15" t="s">
        <v>99</v>
      </c>
      <c r="L6300" s="15" t="s">
        <v>118</v>
      </c>
      <c r="M6300" s="15" t="s">
        <v>14174</v>
      </c>
      <c r="N6300" s="15" t="s">
        <v>14173</v>
      </c>
      <c r="O6300" s="37">
        <v>80000</v>
      </c>
      <c r="P6300" s="126" t="s">
        <v>25103</v>
      </c>
      <c r="R6300" s="137">
        <f t="shared" si="98"/>
        <v>2.9499999999999993</v>
      </c>
    </row>
    <row r="6301" spans="2:18" x14ac:dyDescent="0.35">
      <c r="B6301" s="19">
        <v>44629</v>
      </c>
      <c r="C6301" s="19">
        <v>44628</v>
      </c>
      <c r="D6301" s="19" t="s">
        <v>97</v>
      </c>
      <c r="E6301" s="16" t="s">
        <v>14124</v>
      </c>
      <c r="F6301" s="37">
        <v>150</v>
      </c>
      <c r="G6301" s="35">
        <v>44630</v>
      </c>
      <c r="H6301" s="35">
        <v>44780</v>
      </c>
      <c r="I6301" s="37">
        <v>4</v>
      </c>
      <c r="J6301" s="37">
        <v>4</v>
      </c>
      <c r="K6301" s="15" t="s">
        <v>99</v>
      </c>
      <c r="L6301" s="15" t="s">
        <v>100</v>
      </c>
      <c r="M6301" s="15" t="s">
        <v>14123</v>
      </c>
      <c r="N6301" s="15" t="s">
        <v>14122</v>
      </c>
      <c r="O6301" s="37">
        <v>171000</v>
      </c>
      <c r="P6301" s="126" t="s">
        <v>25103</v>
      </c>
      <c r="R6301" s="137">
        <f t="shared" si="98"/>
        <v>3.1999999999999997</v>
      </c>
    </row>
    <row r="6302" spans="2:18" x14ac:dyDescent="0.35">
      <c r="B6302" s="19">
        <v>44652</v>
      </c>
      <c r="C6302" s="19">
        <v>44628</v>
      </c>
      <c r="D6302" s="19" t="s">
        <v>97</v>
      </c>
      <c r="E6302" s="16" t="s">
        <v>12832</v>
      </c>
      <c r="F6302" s="37">
        <v>150</v>
      </c>
      <c r="G6302" s="35">
        <v>44558</v>
      </c>
      <c r="H6302" s="35">
        <v>44708</v>
      </c>
      <c r="I6302" s="37">
        <v>5</v>
      </c>
      <c r="J6302" s="37">
        <v>2</v>
      </c>
      <c r="K6302" s="15" t="s">
        <v>99</v>
      </c>
      <c r="L6302" s="15" t="s">
        <v>100</v>
      </c>
      <c r="M6302" s="15" t="s">
        <v>12831</v>
      </c>
      <c r="N6302" s="15" t="s">
        <v>12830</v>
      </c>
      <c r="O6302" s="37">
        <v>160</v>
      </c>
      <c r="P6302" s="126" t="s">
        <v>25103</v>
      </c>
      <c r="R6302" s="137">
        <f t="shared" si="98"/>
        <v>2.7999999999999994</v>
      </c>
    </row>
    <row r="6303" spans="2:18" x14ac:dyDescent="0.35">
      <c r="B6303" s="19">
        <v>44726</v>
      </c>
      <c r="C6303" s="19">
        <v>44628</v>
      </c>
      <c r="D6303" s="19">
        <v>44726.59814814815</v>
      </c>
      <c r="E6303" s="16" t="s">
        <v>12641</v>
      </c>
      <c r="F6303" s="37">
        <v>150</v>
      </c>
      <c r="G6303" s="35">
        <v>44629</v>
      </c>
      <c r="H6303" s="35">
        <v>44779</v>
      </c>
      <c r="I6303" s="37">
        <v>9</v>
      </c>
      <c r="J6303" s="37">
        <v>5</v>
      </c>
      <c r="K6303" s="15" t="s">
        <v>99</v>
      </c>
      <c r="L6303" s="15" t="s">
        <v>105</v>
      </c>
      <c r="M6303" s="15" t="s">
        <v>12640</v>
      </c>
      <c r="N6303" s="15" t="s">
        <v>12639</v>
      </c>
      <c r="O6303" s="37">
        <v>120000</v>
      </c>
      <c r="P6303" s="126" t="s">
        <v>25103</v>
      </c>
      <c r="R6303" s="137">
        <f t="shared" si="98"/>
        <v>2.6499999999999995</v>
      </c>
    </row>
    <row r="6304" spans="2:18" x14ac:dyDescent="0.35">
      <c r="B6304" s="19">
        <v>44629</v>
      </c>
      <c r="C6304" s="19">
        <v>44629.428229166668</v>
      </c>
      <c r="D6304" s="19" t="s">
        <v>97</v>
      </c>
      <c r="E6304" s="16" t="s">
        <v>14135</v>
      </c>
      <c r="F6304" s="37">
        <v>150</v>
      </c>
      <c r="G6304" s="35">
        <v>44552</v>
      </c>
      <c r="H6304" s="35">
        <v>44702</v>
      </c>
      <c r="I6304" s="37">
        <v>5</v>
      </c>
      <c r="J6304" s="37">
        <v>4</v>
      </c>
      <c r="K6304" s="15" t="s">
        <v>99</v>
      </c>
      <c r="L6304" s="15" t="s">
        <v>100</v>
      </c>
      <c r="M6304" s="15" t="s">
        <v>12914</v>
      </c>
      <c r="N6304" s="15" t="s">
        <v>14134</v>
      </c>
      <c r="O6304" s="37">
        <v>170000</v>
      </c>
      <c r="P6304" s="126" t="s">
        <v>25103</v>
      </c>
      <c r="R6304" s="137">
        <f t="shared" si="98"/>
        <v>3.1999999999999997</v>
      </c>
    </row>
    <row r="6305" spans="2:18" x14ac:dyDescent="0.35">
      <c r="B6305" s="19">
        <v>44631</v>
      </c>
      <c r="C6305" s="19">
        <v>44631</v>
      </c>
      <c r="D6305" s="19" t="s">
        <v>97</v>
      </c>
      <c r="E6305" s="16" t="s">
        <v>1237</v>
      </c>
      <c r="F6305" s="37">
        <v>150</v>
      </c>
      <c r="G6305" s="35">
        <v>44634</v>
      </c>
      <c r="H6305" s="35">
        <v>44784</v>
      </c>
      <c r="I6305" s="37">
        <v>4</v>
      </c>
      <c r="J6305" s="37">
        <v>1</v>
      </c>
      <c r="K6305" s="15" t="s">
        <v>99</v>
      </c>
      <c r="L6305" s="15" t="s">
        <v>122</v>
      </c>
      <c r="M6305" s="15" t="s">
        <v>13977</v>
      </c>
      <c r="N6305" s="15" t="s">
        <v>13976</v>
      </c>
      <c r="O6305" s="37">
        <v>330582</v>
      </c>
      <c r="P6305" s="126" t="s">
        <v>25103</v>
      </c>
      <c r="R6305" s="137">
        <f t="shared" si="98"/>
        <v>3.1999999999999993</v>
      </c>
    </row>
    <row r="6306" spans="2:18" x14ac:dyDescent="0.35">
      <c r="B6306" s="19">
        <v>44631</v>
      </c>
      <c r="C6306" s="19">
        <v>44631</v>
      </c>
      <c r="D6306" s="19" t="s">
        <v>97</v>
      </c>
      <c r="E6306" s="16" t="s">
        <v>3804</v>
      </c>
      <c r="F6306" s="37">
        <v>150</v>
      </c>
      <c r="G6306" s="35">
        <v>44529</v>
      </c>
      <c r="H6306" s="35">
        <v>44679</v>
      </c>
      <c r="I6306" s="37">
        <v>8</v>
      </c>
      <c r="J6306" s="37">
        <v>2</v>
      </c>
      <c r="K6306" s="15" t="s">
        <v>99</v>
      </c>
      <c r="L6306" s="15" t="s">
        <v>105</v>
      </c>
      <c r="M6306" s="15" t="s">
        <v>3805</v>
      </c>
      <c r="N6306" s="15" t="s">
        <v>13957</v>
      </c>
      <c r="O6306" s="37">
        <v>180000</v>
      </c>
      <c r="P6306" s="126" t="s">
        <v>25103</v>
      </c>
      <c r="R6306" s="137">
        <f t="shared" si="98"/>
        <v>3.0499999999999994</v>
      </c>
    </row>
    <row r="6307" spans="2:18" x14ac:dyDescent="0.35">
      <c r="B6307" s="19">
        <v>44631</v>
      </c>
      <c r="C6307" s="19">
        <v>44631</v>
      </c>
      <c r="D6307" s="19" t="s">
        <v>97</v>
      </c>
      <c r="E6307" s="16" t="s">
        <v>1874</v>
      </c>
      <c r="F6307" s="37">
        <v>150</v>
      </c>
      <c r="G6307" s="35">
        <v>44545</v>
      </c>
      <c r="H6307" s="35">
        <v>44695</v>
      </c>
      <c r="I6307" s="37">
        <v>9</v>
      </c>
      <c r="J6307" s="37">
        <v>5</v>
      </c>
      <c r="K6307" s="15" t="s">
        <v>99</v>
      </c>
      <c r="L6307" s="15" t="s">
        <v>100</v>
      </c>
      <c r="M6307" s="15" t="s">
        <v>13385</v>
      </c>
      <c r="N6307" s="15" t="s">
        <v>22740</v>
      </c>
      <c r="O6307" s="37">
        <v>330000</v>
      </c>
      <c r="P6307" s="126" t="s">
        <v>25103</v>
      </c>
      <c r="R6307" s="137">
        <f t="shared" si="98"/>
        <v>3.1999999999999997</v>
      </c>
    </row>
    <row r="6308" spans="2:18" x14ac:dyDescent="0.35">
      <c r="B6308" s="19">
        <v>44634</v>
      </c>
      <c r="C6308" s="19">
        <v>44631</v>
      </c>
      <c r="D6308" s="19" t="s">
        <v>97</v>
      </c>
      <c r="E6308" s="16" t="s">
        <v>13877</v>
      </c>
      <c r="F6308" s="37">
        <v>150</v>
      </c>
      <c r="G6308" s="35">
        <v>44533</v>
      </c>
      <c r="H6308" s="35">
        <v>44683</v>
      </c>
      <c r="I6308" s="37">
        <v>9</v>
      </c>
      <c r="J6308" s="37">
        <v>3</v>
      </c>
      <c r="K6308" s="15" t="s">
        <v>99</v>
      </c>
      <c r="L6308" s="15" t="s">
        <v>100</v>
      </c>
      <c r="M6308" s="15" t="s">
        <v>2219</v>
      </c>
      <c r="N6308" s="15" t="s">
        <v>2220</v>
      </c>
      <c r="O6308" s="38">
        <v>270.98</v>
      </c>
      <c r="P6308" s="126" t="s">
        <v>25103</v>
      </c>
      <c r="R6308" s="137">
        <f t="shared" si="98"/>
        <v>2.7999999999999994</v>
      </c>
    </row>
    <row r="6309" spans="2:18" x14ac:dyDescent="0.35">
      <c r="B6309" s="19">
        <v>44693</v>
      </c>
      <c r="C6309" s="19">
        <v>44631</v>
      </c>
      <c r="D6309" s="19">
        <v>44691.719178240739</v>
      </c>
      <c r="E6309" s="16" t="s">
        <v>1237</v>
      </c>
      <c r="F6309" s="37">
        <v>150</v>
      </c>
      <c r="G6309" s="35">
        <v>44634</v>
      </c>
      <c r="H6309" s="35">
        <v>44784</v>
      </c>
      <c r="I6309" s="37">
        <v>4</v>
      </c>
      <c r="J6309" s="37">
        <v>2</v>
      </c>
      <c r="K6309" s="15" t="s">
        <v>99</v>
      </c>
      <c r="L6309" s="15" t="s">
        <v>122</v>
      </c>
      <c r="M6309" s="15" t="s">
        <v>12665</v>
      </c>
      <c r="N6309" s="15" t="s">
        <v>12697</v>
      </c>
      <c r="O6309" s="37">
        <v>330582</v>
      </c>
      <c r="P6309" s="126" t="s">
        <v>25103</v>
      </c>
      <c r="R6309" s="137">
        <f t="shared" si="98"/>
        <v>2.8999999999999995</v>
      </c>
    </row>
    <row r="6310" spans="2:18" x14ac:dyDescent="0.35">
      <c r="B6310" s="19">
        <v>44708</v>
      </c>
      <c r="C6310" s="19">
        <v>44631</v>
      </c>
      <c r="D6310" s="19">
        <v>44708.743541666663</v>
      </c>
      <c r="E6310" s="16" t="s">
        <v>1237</v>
      </c>
      <c r="F6310" s="37">
        <v>150</v>
      </c>
      <c r="G6310" s="35">
        <v>44634</v>
      </c>
      <c r="H6310" s="35">
        <v>44784</v>
      </c>
      <c r="I6310" s="37">
        <v>4</v>
      </c>
      <c r="J6310" s="37">
        <v>3</v>
      </c>
      <c r="K6310" s="15" t="s">
        <v>99</v>
      </c>
      <c r="L6310" s="15" t="s">
        <v>122</v>
      </c>
      <c r="M6310" s="15" t="s">
        <v>12665</v>
      </c>
      <c r="N6310" s="15" t="s">
        <v>12664</v>
      </c>
      <c r="O6310" s="37">
        <v>330582</v>
      </c>
      <c r="P6310" s="126" t="s">
        <v>25103</v>
      </c>
      <c r="R6310" s="137">
        <f t="shared" si="98"/>
        <v>2.8999999999999995</v>
      </c>
    </row>
    <row r="6311" spans="2:18" x14ac:dyDescent="0.35">
      <c r="B6311" s="19">
        <v>44634</v>
      </c>
      <c r="C6311" s="19">
        <v>44634</v>
      </c>
      <c r="D6311" s="19" t="s">
        <v>97</v>
      </c>
      <c r="E6311" s="16" t="s">
        <v>13848</v>
      </c>
      <c r="F6311" s="37">
        <v>150</v>
      </c>
      <c r="G6311" s="35">
        <v>44634</v>
      </c>
      <c r="H6311" s="35">
        <v>44784</v>
      </c>
      <c r="I6311" s="37">
        <v>8</v>
      </c>
      <c r="J6311" s="37">
        <v>2</v>
      </c>
      <c r="K6311" s="15" t="s">
        <v>99</v>
      </c>
      <c r="L6311" s="15" t="s">
        <v>100</v>
      </c>
      <c r="M6311" s="15" t="s">
        <v>13847</v>
      </c>
      <c r="N6311" s="15" t="s">
        <v>13846</v>
      </c>
      <c r="O6311" s="37">
        <v>340000</v>
      </c>
      <c r="P6311" s="126" t="s">
        <v>25103</v>
      </c>
      <c r="R6311" s="137">
        <f t="shared" si="98"/>
        <v>3.1999999999999997</v>
      </c>
    </row>
    <row r="6312" spans="2:18" x14ac:dyDescent="0.35">
      <c r="B6312" s="19">
        <v>44634</v>
      </c>
      <c r="C6312" s="19">
        <v>44634</v>
      </c>
      <c r="D6312" s="19" t="s">
        <v>97</v>
      </c>
      <c r="E6312" s="16" t="s">
        <v>13827</v>
      </c>
      <c r="F6312" s="37">
        <v>150</v>
      </c>
      <c r="G6312" s="35">
        <v>44558</v>
      </c>
      <c r="H6312" s="35">
        <v>44708</v>
      </c>
      <c r="I6312" s="37">
        <v>5</v>
      </c>
      <c r="J6312" s="37">
        <v>2</v>
      </c>
      <c r="K6312" s="15" t="s">
        <v>99</v>
      </c>
      <c r="L6312" s="15" t="s">
        <v>100</v>
      </c>
      <c r="M6312" s="15" t="s">
        <v>13826</v>
      </c>
      <c r="N6312" s="15" t="s">
        <v>13825</v>
      </c>
      <c r="O6312" s="37">
        <v>250000</v>
      </c>
      <c r="P6312" s="126" t="s">
        <v>25103</v>
      </c>
      <c r="R6312" s="137">
        <f t="shared" si="98"/>
        <v>3.1999999999999997</v>
      </c>
    </row>
    <row r="6313" spans="2:18" x14ac:dyDescent="0.35">
      <c r="B6313" s="19">
        <v>44634</v>
      </c>
      <c r="C6313" s="19">
        <v>44634</v>
      </c>
      <c r="D6313" s="19" t="s">
        <v>97</v>
      </c>
      <c r="E6313" s="16" t="s">
        <v>13810</v>
      </c>
      <c r="F6313" s="37">
        <v>150</v>
      </c>
      <c r="G6313" s="35">
        <v>44561</v>
      </c>
      <c r="H6313" s="35">
        <v>44711</v>
      </c>
      <c r="I6313" s="37">
        <v>7</v>
      </c>
      <c r="J6313" s="37">
        <v>3</v>
      </c>
      <c r="K6313" s="15" t="s">
        <v>99</v>
      </c>
      <c r="L6313" s="15" t="s">
        <v>100</v>
      </c>
      <c r="M6313" s="15" t="s">
        <v>13809</v>
      </c>
      <c r="N6313" s="15" t="s">
        <v>13808</v>
      </c>
      <c r="O6313" s="38">
        <v>126818.18</v>
      </c>
      <c r="P6313" s="126" t="s">
        <v>25103</v>
      </c>
      <c r="R6313" s="137">
        <f t="shared" si="98"/>
        <v>2.7999999999999994</v>
      </c>
    </row>
    <row r="6314" spans="2:18" x14ac:dyDescent="0.35">
      <c r="B6314" s="19">
        <v>44637</v>
      </c>
      <c r="C6314" s="19">
        <v>44637</v>
      </c>
      <c r="D6314" s="19" t="s">
        <v>97</v>
      </c>
      <c r="E6314" s="16" t="s">
        <v>13631</v>
      </c>
      <c r="F6314" s="37">
        <v>150</v>
      </c>
      <c r="G6314" s="35">
        <v>44511</v>
      </c>
      <c r="H6314" s="35">
        <v>44661</v>
      </c>
      <c r="I6314" s="37">
        <v>7</v>
      </c>
      <c r="J6314" s="37">
        <v>6</v>
      </c>
      <c r="K6314" s="15" t="s">
        <v>99</v>
      </c>
      <c r="L6314" s="15" t="s">
        <v>100</v>
      </c>
      <c r="M6314" s="15" t="s">
        <v>13630</v>
      </c>
      <c r="N6314" s="15" t="s">
        <v>22797</v>
      </c>
      <c r="O6314" s="37">
        <v>635000</v>
      </c>
      <c r="P6314" s="126" t="s">
        <v>25103</v>
      </c>
      <c r="R6314" s="137">
        <f t="shared" si="98"/>
        <v>3.1999999999999997</v>
      </c>
    </row>
    <row r="6315" spans="2:18" x14ac:dyDescent="0.35">
      <c r="B6315" s="19">
        <v>44637</v>
      </c>
      <c r="C6315" s="19">
        <v>44637</v>
      </c>
      <c r="D6315" s="19" t="s">
        <v>97</v>
      </c>
      <c r="E6315" s="16" t="s">
        <v>13596</v>
      </c>
      <c r="F6315" s="37">
        <v>150</v>
      </c>
      <c r="G6315" s="35">
        <v>44638</v>
      </c>
      <c r="H6315" s="35">
        <v>44788</v>
      </c>
      <c r="I6315" s="37">
        <v>6</v>
      </c>
      <c r="J6315" s="37">
        <v>6</v>
      </c>
      <c r="K6315" s="15" t="s">
        <v>99</v>
      </c>
      <c r="L6315" s="15" t="s">
        <v>100</v>
      </c>
      <c r="M6315" s="15" t="s">
        <v>13595</v>
      </c>
      <c r="N6315" s="15" t="s">
        <v>13594</v>
      </c>
      <c r="O6315" s="37">
        <v>1000000</v>
      </c>
      <c r="P6315" s="126" t="s">
        <v>25103</v>
      </c>
      <c r="R6315" s="137">
        <f t="shared" si="98"/>
        <v>3.1999999999999997</v>
      </c>
    </row>
    <row r="6316" spans="2:18" x14ac:dyDescent="0.35">
      <c r="B6316" s="19">
        <v>44651</v>
      </c>
      <c r="C6316" s="19">
        <v>44637</v>
      </c>
      <c r="D6316" s="19" t="s">
        <v>97</v>
      </c>
      <c r="E6316" s="16" t="s">
        <v>12887</v>
      </c>
      <c r="F6316" s="37">
        <v>150</v>
      </c>
      <c r="G6316" s="35">
        <v>44651</v>
      </c>
      <c r="H6316" s="35">
        <v>44801</v>
      </c>
      <c r="I6316" s="37">
        <v>4</v>
      </c>
      <c r="J6316" s="37">
        <v>4</v>
      </c>
      <c r="K6316" s="15" t="s">
        <v>99</v>
      </c>
      <c r="L6316" s="15" t="s">
        <v>105</v>
      </c>
      <c r="M6316" s="15" t="s">
        <v>12886</v>
      </c>
      <c r="N6316" s="15" t="s">
        <v>12885</v>
      </c>
      <c r="O6316" s="37">
        <v>70000</v>
      </c>
      <c r="P6316" s="126" t="s">
        <v>25103</v>
      </c>
      <c r="R6316" s="137">
        <f t="shared" si="98"/>
        <v>2.6499999999999995</v>
      </c>
    </row>
    <row r="6317" spans="2:18" x14ac:dyDescent="0.35">
      <c r="B6317" s="19">
        <v>44644</v>
      </c>
      <c r="C6317" s="19">
        <v>44638</v>
      </c>
      <c r="D6317" s="19" t="s">
        <v>97</v>
      </c>
      <c r="E6317" s="16" t="s">
        <v>13038</v>
      </c>
      <c r="F6317" s="37">
        <v>150</v>
      </c>
      <c r="G6317" s="35">
        <v>44641</v>
      </c>
      <c r="H6317" s="35">
        <v>44791</v>
      </c>
      <c r="I6317" s="37">
        <v>10</v>
      </c>
      <c r="J6317" s="37">
        <v>5</v>
      </c>
      <c r="K6317" s="15" t="s">
        <v>99</v>
      </c>
      <c r="L6317" s="15" t="s">
        <v>100</v>
      </c>
      <c r="M6317" s="15" t="s">
        <v>13258</v>
      </c>
      <c r="N6317" s="15" t="s">
        <v>22837</v>
      </c>
      <c r="O6317" s="37">
        <v>140000</v>
      </c>
      <c r="P6317" s="126" t="s">
        <v>25103</v>
      </c>
      <c r="R6317" s="137">
        <f t="shared" si="98"/>
        <v>2.7999999999999994</v>
      </c>
    </row>
    <row r="6318" spans="2:18" x14ac:dyDescent="0.35">
      <c r="B6318" s="19">
        <v>45251</v>
      </c>
      <c r="C6318" s="19">
        <v>44638</v>
      </c>
      <c r="D6318" s="19">
        <v>45251.259548611109</v>
      </c>
      <c r="E6318" s="16" t="s">
        <v>4449</v>
      </c>
      <c r="F6318" s="37">
        <v>150</v>
      </c>
      <c r="G6318" s="35">
        <v>45252</v>
      </c>
      <c r="H6318" s="35">
        <v>45402</v>
      </c>
      <c r="I6318" s="37">
        <v>6</v>
      </c>
      <c r="J6318" s="37">
        <v>4</v>
      </c>
      <c r="K6318" s="15" t="s">
        <v>2405</v>
      </c>
      <c r="L6318" s="15" t="s">
        <v>105</v>
      </c>
      <c r="M6318" s="15" t="s">
        <v>12447</v>
      </c>
      <c r="N6318" s="15" t="s">
        <v>12446</v>
      </c>
      <c r="O6318" s="37">
        <v>680000</v>
      </c>
      <c r="P6318" s="126" t="s">
        <v>25103</v>
      </c>
      <c r="R6318" s="137">
        <f t="shared" si="98"/>
        <v>2.4</v>
      </c>
    </row>
    <row r="6319" spans="2:18" x14ac:dyDescent="0.35">
      <c r="B6319" s="19">
        <v>44639</v>
      </c>
      <c r="C6319" s="19">
        <v>44639</v>
      </c>
      <c r="D6319" s="19" t="s">
        <v>97</v>
      </c>
      <c r="E6319" s="16" t="s">
        <v>13508</v>
      </c>
      <c r="F6319" s="37">
        <v>150</v>
      </c>
      <c r="G6319" s="35">
        <v>44502</v>
      </c>
      <c r="H6319" s="35">
        <v>44652</v>
      </c>
      <c r="I6319" s="37">
        <v>8</v>
      </c>
      <c r="J6319" s="37">
        <v>6</v>
      </c>
      <c r="K6319" s="15" t="s">
        <v>99</v>
      </c>
      <c r="L6319" s="15" t="s">
        <v>100</v>
      </c>
      <c r="M6319" s="15" t="s">
        <v>13507</v>
      </c>
      <c r="N6319" s="15" t="s">
        <v>13506</v>
      </c>
      <c r="O6319" s="37">
        <v>300000</v>
      </c>
      <c r="P6319" s="126" t="s">
        <v>25103</v>
      </c>
      <c r="R6319" s="137">
        <f t="shared" si="98"/>
        <v>3.8000000000000003</v>
      </c>
    </row>
    <row r="6320" spans="2:18" x14ac:dyDescent="0.35">
      <c r="B6320" s="19">
        <v>44639</v>
      </c>
      <c r="C6320" s="19">
        <v>44639.516423611109</v>
      </c>
      <c r="D6320" s="19" t="s">
        <v>97</v>
      </c>
      <c r="E6320" s="16" t="s">
        <v>13511</v>
      </c>
      <c r="F6320" s="37">
        <v>150</v>
      </c>
      <c r="G6320" s="35">
        <v>44502</v>
      </c>
      <c r="H6320" s="35">
        <v>44652</v>
      </c>
      <c r="I6320" s="37">
        <v>7</v>
      </c>
      <c r="J6320" s="37">
        <v>5</v>
      </c>
      <c r="K6320" s="15" t="s">
        <v>99</v>
      </c>
      <c r="L6320" s="15" t="s">
        <v>100</v>
      </c>
      <c r="M6320" s="15" t="s">
        <v>13510</v>
      </c>
      <c r="N6320" s="15" t="s">
        <v>13509</v>
      </c>
      <c r="O6320" s="37">
        <v>300000</v>
      </c>
      <c r="P6320" s="126" t="s">
        <v>25103</v>
      </c>
      <c r="R6320" s="137">
        <f t="shared" si="98"/>
        <v>3.1999999999999997</v>
      </c>
    </row>
    <row r="6321" spans="2:18" x14ac:dyDescent="0.35">
      <c r="B6321" s="19">
        <v>44642</v>
      </c>
      <c r="C6321" s="19">
        <v>44642</v>
      </c>
      <c r="D6321" s="19" t="s">
        <v>97</v>
      </c>
      <c r="E6321" s="16" t="s">
        <v>1874</v>
      </c>
      <c r="F6321" s="37">
        <v>150</v>
      </c>
      <c r="G6321" s="35">
        <v>44545</v>
      </c>
      <c r="H6321" s="35">
        <v>44695</v>
      </c>
      <c r="I6321" s="37">
        <v>18</v>
      </c>
      <c r="J6321" s="37">
        <v>5</v>
      </c>
      <c r="K6321" s="15" t="s">
        <v>99</v>
      </c>
      <c r="L6321" s="15" t="s">
        <v>100</v>
      </c>
      <c r="M6321" s="15" t="s">
        <v>13385</v>
      </c>
      <c r="N6321" s="15" t="s">
        <v>22827</v>
      </c>
      <c r="O6321" s="37">
        <v>330000</v>
      </c>
      <c r="P6321" s="126" t="s">
        <v>25103</v>
      </c>
      <c r="R6321" s="137">
        <f t="shared" si="98"/>
        <v>3.1999999999999997</v>
      </c>
    </row>
    <row r="6322" spans="2:18" x14ac:dyDescent="0.35">
      <c r="B6322" s="19">
        <v>44643</v>
      </c>
      <c r="C6322" s="19">
        <v>44642</v>
      </c>
      <c r="D6322" s="19" t="s">
        <v>97</v>
      </c>
      <c r="E6322" s="16" t="s">
        <v>1652</v>
      </c>
      <c r="F6322" s="37">
        <v>150</v>
      </c>
      <c r="G6322" s="35">
        <v>44561</v>
      </c>
      <c r="H6322" s="35">
        <v>44711</v>
      </c>
      <c r="I6322" s="37">
        <v>7</v>
      </c>
      <c r="J6322" s="37">
        <v>4</v>
      </c>
      <c r="K6322" s="15" t="s">
        <v>99</v>
      </c>
      <c r="L6322" s="15" t="s">
        <v>100</v>
      </c>
      <c r="M6322" s="15" t="s">
        <v>13358</v>
      </c>
      <c r="N6322" s="15" t="s">
        <v>13357</v>
      </c>
      <c r="O6322" s="37">
        <v>236000</v>
      </c>
      <c r="P6322" s="126" t="s">
        <v>25103</v>
      </c>
      <c r="R6322" s="137">
        <f t="shared" si="98"/>
        <v>3.1999999999999997</v>
      </c>
    </row>
    <row r="6323" spans="2:18" x14ac:dyDescent="0.35">
      <c r="B6323" s="19">
        <v>44644</v>
      </c>
      <c r="C6323" s="19">
        <v>44643</v>
      </c>
      <c r="D6323" s="19" t="s">
        <v>97</v>
      </c>
      <c r="E6323" s="16" t="s">
        <v>13241</v>
      </c>
      <c r="F6323" s="37">
        <v>150</v>
      </c>
      <c r="G6323" s="35">
        <v>44559</v>
      </c>
      <c r="H6323" s="35">
        <v>44709</v>
      </c>
      <c r="I6323" s="37">
        <v>3</v>
      </c>
      <c r="J6323" s="37">
        <v>5</v>
      </c>
      <c r="K6323" s="15" t="s">
        <v>99</v>
      </c>
      <c r="L6323" s="15" t="s">
        <v>100</v>
      </c>
      <c r="M6323" s="15" t="s">
        <v>13240</v>
      </c>
      <c r="N6323" s="15" t="s">
        <v>13239</v>
      </c>
      <c r="O6323" s="37">
        <v>100000</v>
      </c>
      <c r="P6323" s="126" t="s">
        <v>25103</v>
      </c>
      <c r="R6323" s="137">
        <f t="shared" si="98"/>
        <v>2.7999999999999994</v>
      </c>
    </row>
    <row r="6324" spans="2:18" x14ac:dyDescent="0.35">
      <c r="B6324" s="19">
        <v>44644</v>
      </c>
      <c r="C6324" s="19">
        <v>44644</v>
      </c>
      <c r="D6324" s="19" t="s">
        <v>97</v>
      </c>
      <c r="E6324" s="16" t="s">
        <v>698</v>
      </c>
      <c r="F6324" s="37">
        <v>150</v>
      </c>
      <c r="G6324" s="35">
        <v>44645</v>
      </c>
      <c r="H6324" s="35">
        <v>44795</v>
      </c>
      <c r="I6324" s="37">
        <v>8</v>
      </c>
      <c r="J6324" s="37">
        <v>10</v>
      </c>
      <c r="K6324" s="15" t="s">
        <v>99</v>
      </c>
      <c r="L6324" s="15" t="s">
        <v>105</v>
      </c>
      <c r="M6324" s="15" t="s">
        <v>699</v>
      </c>
      <c r="N6324" s="15" t="s">
        <v>22840</v>
      </c>
      <c r="O6324" s="37">
        <v>1000000</v>
      </c>
      <c r="P6324" s="126" t="s">
        <v>25103</v>
      </c>
      <c r="R6324" s="137">
        <f t="shared" si="98"/>
        <v>3.05</v>
      </c>
    </row>
    <row r="6325" spans="2:18" x14ac:dyDescent="0.35">
      <c r="B6325" s="19">
        <v>44644</v>
      </c>
      <c r="C6325" s="19">
        <v>44644</v>
      </c>
      <c r="D6325" s="19" t="s">
        <v>97</v>
      </c>
      <c r="E6325" s="16" t="s">
        <v>13238</v>
      </c>
      <c r="F6325" s="37">
        <v>150</v>
      </c>
      <c r="G6325" s="35">
        <v>44644</v>
      </c>
      <c r="H6325" s="35">
        <v>44794</v>
      </c>
      <c r="I6325" s="37">
        <v>7</v>
      </c>
      <c r="J6325" s="37">
        <v>1</v>
      </c>
      <c r="K6325" s="15" t="s">
        <v>99</v>
      </c>
      <c r="L6325" s="15" t="s">
        <v>100</v>
      </c>
      <c r="M6325" s="15" t="s">
        <v>13237</v>
      </c>
      <c r="N6325" s="15" t="s">
        <v>1821</v>
      </c>
      <c r="O6325" s="37">
        <v>1000000</v>
      </c>
      <c r="P6325" s="126" t="s">
        <v>25103</v>
      </c>
      <c r="R6325" s="137">
        <f t="shared" si="98"/>
        <v>2.9</v>
      </c>
    </row>
    <row r="6326" spans="2:18" x14ac:dyDescent="0.35">
      <c r="B6326" s="19">
        <v>44644</v>
      </c>
      <c r="C6326" s="19">
        <v>44644</v>
      </c>
      <c r="D6326" s="19" t="s">
        <v>97</v>
      </c>
      <c r="E6326" s="16" t="s">
        <v>13215</v>
      </c>
      <c r="F6326" s="37">
        <v>150</v>
      </c>
      <c r="G6326" s="35">
        <v>44545</v>
      </c>
      <c r="H6326" s="35">
        <v>44695</v>
      </c>
      <c r="I6326" s="37">
        <v>10</v>
      </c>
      <c r="J6326" s="37">
        <v>15</v>
      </c>
      <c r="K6326" s="15" t="s">
        <v>99</v>
      </c>
      <c r="L6326" s="15" t="s">
        <v>105</v>
      </c>
      <c r="M6326" s="15" t="s">
        <v>13214</v>
      </c>
      <c r="N6326" s="15" t="s">
        <v>22843</v>
      </c>
      <c r="O6326" s="37">
        <v>100000</v>
      </c>
      <c r="P6326" s="126" t="s">
        <v>25103</v>
      </c>
      <c r="R6326" s="137">
        <f t="shared" si="98"/>
        <v>2.6499999999999995</v>
      </c>
    </row>
    <row r="6327" spans="2:18" x14ac:dyDescent="0.35">
      <c r="B6327" s="19">
        <v>44649</v>
      </c>
      <c r="C6327" s="19">
        <v>44648</v>
      </c>
      <c r="D6327" s="19" t="s">
        <v>97</v>
      </c>
      <c r="E6327" s="16" t="s">
        <v>13038</v>
      </c>
      <c r="F6327" s="37">
        <v>150</v>
      </c>
      <c r="G6327" s="35">
        <v>44641</v>
      </c>
      <c r="H6327" s="35">
        <v>44791</v>
      </c>
      <c r="I6327" s="37">
        <v>10</v>
      </c>
      <c r="J6327" s="37">
        <v>6</v>
      </c>
      <c r="K6327" s="15" t="s">
        <v>99</v>
      </c>
      <c r="L6327" s="15" t="s">
        <v>100</v>
      </c>
      <c r="M6327" s="15" t="s">
        <v>13037</v>
      </c>
      <c r="N6327" s="15" t="s">
        <v>22857</v>
      </c>
      <c r="O6327" s="37">
        <v>140000</v>
      </c>
      <c r="P6327" s="126" t="s">
        <v>25103</v>
      </c>
      <c r="R6327" s="137">
        <f t="shared" si="98"/>
        <v>3.4</v>
      </c>
    </row>
    <row r="6328" spans="2:18" x14ac:dyDescent="0.35">
      <c r="B6328" s="19">
        <v>44649</v>
      </c>
      <c r="C6328" s="19">
        <v>44649</v>
      </c>
      <c r="D6328" s="19" t="s">
        <v>97</v>
      </c>
      <c r="E6328" s="16" t="s">
        <v>12965</v>
      </c>
      <c r="F6328" s="37">
        <v>150</v>
      </c>
      <c r="G6328" s="35">
        <v>44515</v>
      </c>
      <c r="H6328" s="35">
        <v>44665</v>
      </c>
      <c r="I6328" s="37">
        <v>7</v>
      </c>
      <c r="J6328" s="37">
        <v>4</v>
      </c>
      <c r="K6328" s="15" t="s">
        <v>99</v>
      </c>
      <c r="L6328" s="15" t="s">
        <v>100</v>
      </c>
      <c r="M6328" s="15" t="s">
        <v>12964</v>
      </c>
      <c r="N6328" s="15" t="s">
        <v>12963</v>
      </c>
      <c r="O6328" s="38">
        <v>345233.78</v>
      </c>
      <c r="P6328" s="126" t="s">
        <v>25103</v>
      </c>
      <c r="R6328" s="137">
        <f t="shared" si="98"/>
        <v>3.1999999999999997</v>
      </c>
    </row>
    <row r="6329" spans="2:18" x14ac:dyDescent="0.35">
      <c r="B6329" s="19">
        <v>44811</v>
      </c>
      <c r="C6329" s="19">
        <v>44649</v>
      </c>
      <c r="D6329" s="19">
        <v>44811.737962962965</v>
      </c>
      <c r="E6329" s="16" t="s">
        <v>3883</v>
      </c>
      <c r="F6329" s="37">
        <v>150</v>
      </c>
      <c r="G6329" s="35">
        <v>44655</v>
      </c>
      <c r="H6329" s="35">
        <v>44805</v>
      </c>
      <c r="I6329" s="37">
        <v>4</v>
      </c>
      <c r="J6329" s="37">
        <v>4</v>
      </c>
      <c r="K6329" s="15" t="s">
        <v>99</v>
      </c>
      <c r="L6329" s="15" t="s">
        <v>105</v>
      </c>
      <c r="M6329" s="15" t="s">
        <v>12566</v>
      </c>
      <c r="N6329" s="15" t="s">
        <v>12565</v>
      </c>
      <c r="O6329" s="37">
        <v>51</v>
      </c>
      <c r="P6329" s="126" t="s">
        <v>25103</v>
      </c>
      <c r="R6329" s="137">
        <f t="shared" si="98"/>
        <v>2.6499999999999995</v>
      </c>
    </row>
    <row r="6330" spans="2:18" x14ac:dyDescent="0.35">
      <c r="B6330" s="19">
        <v>44650</v>
      </c>
      <c r="C6330" s="19">
        <v>44650</v>
      </c>
      <c r="D6330" s="19" t="s">
        <v>97</v>
      </c>
      <c r="E6330" s="16" t="s">
        <v>12915</v>
      </c>
      <c r="F6330" s="37">
        <v>150</v>
      </c>
      <c r="G6330" s="35">
        <v>44552</v>
      </c>
      <c r="H6330" s="35">
        <v>44702</v>
      </c>
      <c r="I6330" s="37">
        <v>5</v>
      </c>
      <c r="J6330" s="37">
        <v>4</v>
      </c>
      <c r="K6330" s="15" t="s">
        <v>99</v>
      </c>
      <c r="L6330" s="15" t="s">
        <v>100</v>
      </c>
      <c r="M6330" s="15" t="s">
        <v>12914</v>
      </c>
      <c r="N6330" s="15" t="s">
        <v>12913</v>
      </c>
      <c r="O6330" s="37">
        <v>170000</v>
      </c>
      <c r="P6330" s="126" t="s">
        <v>25103</v>
      </c>
      <c r="R6330" s="137">
        <f t="shared" si="98"/>
        <v>3.1999999999999997</v>
      </c>
    </row>
    <row r="6331" spans="2:18" x14ac:dyDescent="0.35">
      <c r="B6331" s="19">
        <v>44651</v>
      </c>
      <c r="C6331" s="19">
        <v>44651</v>
      </c>
      <c r="D6331" s="19" t="s">
        <v>97</v>
      </c>
      <c r="E6331" s="16" t="s">
        <v>10725</v>
      </c>
      <c r="F6331" s="37">
        <v>150</v>
      </c>
      <c r="G6331" s="35">
        <v>44651</v>
      </c>
      <c r="H6331" s="35">
        <v>44801</v>
      </c>
      <c r="I6331" s="37">
        <v>8</v>
      </c>
      <c r="J6331" s="37">
        <v>5</v>
      </c>
      <c r="K6331" s="15" t="s">
        <v>99</v>
      </c>
      <c r="L6331" s="15" t="s">
        <v>8477</v>
      </c>
      <c r="M6331" s="15" t="s">
        <v>12868</v>
      </c>
      <c r="N6331" s="15" t="s">
        <v>22875</v>
      </c>
      <c r="O6331" s="37">
        <v>370000</v>
      </c>
      <c r="P6331" s="126" t="s">
        <v>25103</v>
      </c>
      <c r="R6331" s="137">
        <f t="shared" si="98"/>
        <v>2.8999999999999995</v>
      </c>
    </row>
    <row r="6332" spans="2:18" x14ac:dyDescent="0.35">
      <c r="B6332" s="19">
        <v>44651</v>
      </c>
      <c r="C6332" s="19">
        <v>44651</v>
      </c>
      <c r="D6332" s="19" t="s">
        <v>97</v>
      </c>
      <c r="E6332" s="16" t="s">
        <v>12578</v>
      </c>
      <c r="F6332" s="37">
        <v>150</v>
      </c>
      <c r="G6332" s="35">
        <v>44655</v>
      </c>
      <c r="H6332" s="35">
        <v>44805</v>
      </c>
      <c r="I6332" s="37">
        <v>5</v>
      </c>
      <c r="J6332" s="37">
        <v>1</v>
      </c>
      <c r="K6332" s="15" t="s">
        <v>99</v>
      </c>
      <c r="L6332" s="15" t="s">
        <v>105</v>
      </c>
      <c r="M6332" s="15" t="s">
        <v>12867</v>
      </c>
      <c r="N6332" s="15" t="s">
        <v>4926</v>
      </c>
      <c r="O6332" s="37">
        <v>105500</v>
      </c>
      <c r="P6332" s="126" t="s">
        <v>25103</v>
      </c>
      <c r="R6332" s="137">
        <f t="shared" si="98"/>
        <v>2.9499999999999993</v>
      </c>
    </row>
    <row r="6333" spans="2:18" x14ac:dyDescent="0.35">
      <c r="B6333" s="19">
        <v>44785</v>
      </c>
      <c r="C6333" s="19">
        <v>44651</v>
      </c>
      <c r="D6333" s="19">
        <v>44785.534317129626</v>
      </c>
      <c r="E6333" s="16" t="s">
        <v>12578</v>
      </c>
      <c r="F6333" s="37">
        <v>150</v>
      </c>
      <c r="G6333" s="35">
        <v>44785</v>
      </c>
      <c r="H6333" s="35">
        <v>44935</v>
      </c>
      <c r="I6333" s="37">
        <v>5</v>
      </c>
      <c r="J6333" s="37">
        <v>4</v>
      </c>
      <c r="K6333" s="15" t="s">
        <v>99</v>
      </c>
      <c r="L6333" s="15" t="s">
        <v>105</v>
      </c>
      <c r="M6333" s="15" t="s">
        <v>12577</v>
      </c>
      <c r="N6333" s="15" t="s">
        <v>12576</v>
      </c>
      <c r="O6333" s="37">
        <v>105500</v>
      </c>
      <c r="P6333" s="126" t="s">
        <v>25103</v>
      </c>
      <c r="R6333" s="137">
        <f t="shared" si="98"/>
        <v>2.6499999999999995</v>
      </c>
    </row>
    <row r="6334" spans="2:18" x14ac:dyDescent="0.35">
      <c r="B6334" s="19">
        <v>44652</v>
      </c>
      <c r="C6334" s="19">
        <v>44652</v>
      </c>
      <c r="D6334" s="19" t="s">
        <v>97</v>
      </c>
      <c r="E6334" s="16" t="s">
        <v>3604</v>
      </c>
      <c r="F6334" s="37">
        <v>150</v>
      </c>
      <c r="G6334" s="35">
        <v>44655</v>
      </c>
      <c r="H6334" s="35">
        <v>44805</v>
      </c>
      <c r="I6334" s="37">
        <v>6</v>
      </c>
      <c r="J6334" s="37">
        <v>2</v>
      </c>
      <c r="K6334" s="15" t="s">
        <v>99</v>
      </c>
      <c r="L6334" s="15" t="s">
        <v>105</v>
      </c>
      <c r="M6334" s="15" t="s">
        <v>3605</v>
      </c>
      <c r="N6334" s="15" t="s">
        <v>3606</v>
      </c>
      <c r="O6334" s="37">
        <v>140000</v>
      </c>
      <c r="P6334" s="126" t="s">
        <v>25103</v>
      </c>
      <c r="R6334" s="137">
        <f t="shared" si="98"/>
        <v>2.6499999999999995</v>
      </c>
    </row>
    <row r="6335" spans="2:18" x14ac:dyDescent="0.35">
      <c r="B6335" s="19">
        <v>44656</v>
      </c>
      <c r="C6335" s="19">
        <v>44652</v>
      </c>
      <c r="D6335" s="19" t="s">
        <v>97</v>
      </c>
      <c r="E6335" s="16" t="s">
        <v>3740</v>
      </c>
      <c r="F6335" s="37">
        <v>150</v>
      </c>
      <c r="G6335" s="35">
        <v>44531</v>
      </c>
      <c r="H6335" s="35">
        <v>44681</v>
      </c>
      <c r="I6335" s="37">
        <v>4</v>
      </c>
      <c r="J6335" s="37">
        <v>4</v>
      </c>
      <c r="K6335" s="15" t="s">
        <v>99</v>
      </c>
      <c r="L6335" s="15" t="s">
        <v>105</v>
      </c>
      <c r="M6335" s="15" t="s">
        <v>3741</v>
      </c>
      <c r="N6335" s="15" t="s">
        <v>3742</v>
      </c>
      <c r="O6335" s="37">
        <v>50000</v>
      </c>
      <c r="P6335" s="126" t="s">
        <v>25103</v>
      </c>
      <c r="R6335" s="137">
        <f t="shared" si="98"/>
        <v>2.6499999999999995</v>
      </c>
    </row>
    <row r="6336" spans="2:18" x14ac:dyDescent="0.35">
      <c r="B6336" s="19">
        <v>44653</v>
      </c>
      <c r="C6336" s="19">
        <v>44653</v>
      </c>
      <c r="D6336" s="19" t="s">
        <v>97</v>
      </c>
      <c r="E6336" s="16" t="s">
        <v>3640</v>
      </c>
      <c r="F6336" s="37">
        <v>150</v>
      </c>
      <c r="G6336" s="35">
        <v>44560</v>
      </c>
      <c r="H6336" s="35">
        <v>44710</v>
      </c>
      <c r="I6336" s="37">
        <v>6</v>
      </c>
      <c r="J6336" s="37">
        <v>2</v>
      </c>
      <c r="K6336" s="15" t="s">
        <v>99</v>
      </c>
      <c r="L6336" s="15" t="s">
        <v>100</v>
      </c>
      <c r="M6336" s="15" t="s">
        <v>3641</v>
      </c>
      <c r="N6336" s="15" t="s">
        <v>3642</v>
      </c>
      <c r="O6336" s="37">
        <v>93000</v>
      </c>
      <c r="P6336" s="126" t="s">
        <v>25103</v>
      </c>
      <c r="R6336" s="137">
        <f t="shared" si="98"/>
        <v>2.7999999999999994</v>
      </c>
    </row>
    <row r="6337" spans="2:18" x14ac:dyDescent="0.35">
      <c r="B6337" s="19">
        <v>44655</v>
      </c>
      <c r="C6337" s="19">
        <v>44654</v>
      </c>
      <c r="D6337" s="19" t="s">
        <v>97</v>
      </c>
      <c r="E6337" s="16" t="s">
        <v>3706</v>
      </c>
      <c r="F6337" s="37">
        <v>150</v>
      </c>
      <c r="G6337" s="35">
        <v>44523</v>
      </c>
      <c r="H6337" s="35">
        <v>44673</v>
      </c>
      <c r="I6337" s="37">
        <v>3</v>
      </c>
      <c r="J6337" s="37">
        <v>6</v>
      </c>
      <c r="K6337" s="15" t="s">
        <v>99</v>
      </c>
      <c r="L6337" s="15" t="s">
        <v>105</v>
      </c>
      <c r="M6337" s="15" t="s">
        <v>1163</v>
      </c>
      <c r="N6337" s="15" t="s">
        <v>3707</v>
      </c>
      <c r="O6337" s="37">
        <v>40000</v>
      </c>
      <c r="P6337" s="126" t="s">
        <v>25103</v>
      </c>
      <c r="R6337" s="137">
        <f t="shared" si="98"/>
        <v>3.2499999999999996</v>
      </c>
    </row>
    <row r="6338" spans="2:18" x14ac:dyDescent="0.35">
      <c r="B6338" s="19">
        <v>44655</v>
      </c>
      <c r="C6338" s="19">
        <v>44655</v>
      </c>
      <c r="D6338" s="19" t="s">
        <v>97</v>
      </c>
      <c r="E6338" s="16" t="s">
        <v>3680</v>
      </c>
      <c r="F6338" s="37">
        <v>150</v>
      </c>
      <c r="G6338" s="35">
        <v>44664</v>
      </c>
      <c r="H6338" s="35">
        <v>44814</v>
      </c>
      <c r="I6338" s="37">
        <v>5</v>
      </c>
      <c r="J6338" s="37">
        <v>1</v>
      </c>
      <c r="K6338" s="15" t="s">
        <v>99</v>
      </c>
      <c r="L6338" s="15" t="s">
        <v>205</v>
      </c>
      <c r="M6338" s="15" t="s">
        <v>3681</v>
      </c>
      <c r="N6338" s="15" t="s">
        <v>1825</v>
      </c>
      <c r="O6338" s="37">
        <v>65000</v>
      </c>
      <c r="P6338" s="126" t="s">
        <v>25103</v>
      </c>
      <c r="R6338" s="137">
        <f t="shared" si="98"/>
        <v>2.7999999999999994</v>
      </c>
    </row>
    <row r="6339" spans="2:18" x14ac:dyDescent="0.35">
      <c r="B6339" s="19">
        <v>44666</v>
      </c>
      <c r="C6339" s="19">
        <v>44655</v>
      </c>
      <c r="D6339" s="19" t="s">
        <v>97</v>
      </c>
      <c r="E6339" s="16" t="s">
        <v>4458</v>
      </c>
      <c r="F6339" s="37">
        <v>150</v>
      </c>
      <c r="G6339" s="35">
        <v>44431</v>
      </c>
      <c r="H6339" s="35">
        <v>44581</v>
      </c>
      <c r="I6339" s="37">
        <v>5</v>
      </c>
      <c r="J6339" s="37">
        <v>1</v>
      </c>
      <c r="K6339" s="15" t="s">
        <v>99</v>
      </c>
      <c r="L6339" s="15" t="s">
        <v>105</v>
      </c>
      <c r="M6339" s="15" t="s">
        <v>4459</v>
      </c>
      <c r="N6339" s="15" t="s">
        <v>4460</v>
      </c>
      <c r="O6339" s="38">
        <v>663996.69999999995</v>
      </c>
      <c r="P6339" s="126" t="s">
        <v>25103</v>
      </c>
      <c r="R6339" s="137">
        <f t="shared" si="98"/>
        <v>2.7499999999999996</v>
      </c>
    </row>
    <row r="6340" spans="2:18" x14ac:dyDescent="0.35">
      <c r="B6340" s="19">
        <v>44655</v>
      </c>
      <c r="C6340" s="19">
        <v>44655.30195601852</v>
      </c>
      <c r="D6340" s="19" t="s">
        <v>97</v>
      </c>
      <c r="E6340" s="16" t="s">
        <v>3656</v>
      </c>
      <c r="F6340" s="37">
        <v>150</v>
      </c>
      <c r="G6340" s="35">
        <v>44655</v>
      </c>
      <c r="H6340" s="35">
        <v>44805</v>
      </c>
      <c r="I6340" s="37">
        <v>5</v>
      </c>
      <c r="J6340" s="37">
        <v>1</v>
      </c>
      <c r="K6340" s="15" t="s">
        <v>99</v>
      </c>
      <c r="L6340" s="15" t="s">
        <v>100</v>
      </c>
      <c r="M6340" s="15" t="s">
        <v>3657</v>
      </c>
      <c r="N6340" s="15" t="s">
        <v>3658</v>
      </c>
      <c r="O6340" s="37">
        <v>180000</v>
      </c>
      <c r="P6340" s="126" t="s">
        <v>25103</v>
      </c>
      <c r="R6340" s="137">
        <f t="shared" ref="R6340:R6403" si="99">0.3*IF(F6340&lt;=30, 2, IF(AND(F6340&gt;=31, F6340&lt;=90), 3, IF(AND(F6340&gt;=91, F6340&lt;=180), 4, IF(AND(F6340&gt;=181, F6340&lt;=364), 1, 2)))) + 0.3*IF(J6340=1, 3, IF(AND(J6340&gt;=2, J6340&lt;=5), 2, IF(AND(J6340&gt;=6, J6340&lt;=10), 4, 2))) + 0.2*IF(O6340&lt;=150000, 2, IF(AND(O6340&gt;=150001, O6340&lt;=500000), 4, IF(AND(O6340&gt;=500001, O6340&lt;=1000000), 1, 3)))+ 0.15*IF(NOT(ISERROR(SEARCH("fognat",L6340))), 4, IF(NOT(ISERROR(SEARCH("compres",L6340))), 2, IF(NOT(ISERROR(SEARCH("facciat",L6340))), 3, IF(NOT(ISERROR(SEARCH("estaur",L6340))), 4, 1)))) + 0.05*IF(NOT(ISERROR(SEARCH("anutenz",K6340))), 3, IF(NOT(ISERROR(SEARCH("uova",K6340))), 4, IF(NOT(ISERROR(SEARCH("rivat",K6340))), 2, IF(NOT(ISERROR(SEARCH("ubblic",K6340))), 1, 1))))</f>
        <v>3.4999999999999996</v>
      </c>
    </row>
    <row r="6341" spans="2:18" x14ac:dyDescent="0.35">
      <c r="B6341" s="19">
        <v>44656</v>
      </c>
      <c r="C6341" s="19">
        <v>44656</v>
      </c>
      <c r="D6341" s="19" t="s">
        <v>97</v>
      </c>
      <c r="E6341" s="16" t="s">
        <v>561</v>
      </c>
      <c r="F6341" s="37">
        <v>150</v>
      </c>
      <c r="G6341" s="35">
        <v>44523</v>
      </c>
      <c r="H6341" s="35">
        <v>44673</v>
      </c>
      <c r="I6341" s="37">
        <v>4</v>
      </c>
      <c r="J6341" s="37">
        <v>12</v>
      </c>
      <c r="K6341" s="15" t="s">
        <v>99</v>
      </c>
      <c r="L6341" s="15" t="s">
        <v>105</v>
      </c>
      <c r="M6341" s="15" t="s">
        <v>3800</v>
      </c>
      <c r="N6341" s="15" t="s">
        <v>3801</v>
      </c>
      <c r="O6341" s="38">
        <v>410286.06</v>
      </c>
      <c r="P6341" s="126" t="s">
        <v>25103</v>
      </c>
      <c r="R6341" s="137">
        <f t="shared" si="99"/>
        <v>3.0499999999999994</v>
      </c>
    </row>
    <row r="6342" spans="2:18" x14ac:dyDescent="0.35">
      <c r="B6342" s="19">
        <v>44659</v>
      </c>
      <c r="C6342" s="19">
        <v>44656</v>
      </c>
      <c r="D6342" s="19" t="s">
        <v>97</v>
      </c>
      <c r="E6342" s="16" t="s">
        <v>4010</v>
      </c>
      <c r="F6342" s="37">
        <v>150</v>
      </c>
      <c r="G6342" s="35">
        <v>44691</v>
      </c>
      <c r="H6342" s="35">
        <v>44841</v>
      </c>
      <c r="I6342" s="37">
        <v>2</v>
      </c>
      <c r="J6342" s="37">
        <v>1</v>
      </c>
      <c r="K6342" s="15" t="s">
        <v>99</v>
      </c>
      <c r="L6342" s="15" t="s">
        <v>105</v>
      </c>
      <c r="M6342" s="15" t="s">
        <v>4011</v>
      </c>
      <c r="N6342" s="15" t="s">
        <v>4012</v>
      </c>
      <c r="O6342" s="37">
        <v>90000</v>
      </c>
      <c r="P6342" s="126" t="s">
        <v>25103</v>
      </c>
      <c r="R6342" s="137">
        <f t="shared" si="99"/>
        <v>2.9499999999999993</v>
      </c>
    </row>
    <row r="6343" spans="2:18" x14ac:dyDescent="0.35">
      <c r="B6343" s="19">
        <v>44657</v>
      </c>
      <c r="C6343" s="19">
        <v>44657</v>
      </c>
      <c r="D6343" s="19" t="s">
        <v>97</v>
      </c>
      <c r="E6343" s="16" t="s">
        <v>3839</v>
      </c>
      <c r="F6343" s="37">
        <v>150</v>
      </c>
      <c r="G6343" s="35">
        <v>44658</v>
      </c>
      <c r="H6343" s="35">
        <v>44808</v>
      </c>
      <c r="I6343" s="37">
        <v>2</v>
      </c>
      <c r="J6343" s="37">
        <v>1</v>
      </c>
      <c r="K6343" s="15" t="s">
        <v>99</v>
      </c>
      <c r="L6343" s="15" t="s">
        <v>105</v>
      </c>
      <c r="M6343" s="15" t="s">
        <v>3840</v>
      </c>
      <c r="N6343" s="15" t="s">
        <v>3841</v>
      </c>
      <c r="O6343" s="37">
        <v>80000</v>
      </c>
      <c r="P6343" s="126" t="s">
        <v>25103</v>
      </c>
      <c r="R6343" s="137">
        <f t="shared" si="99"/>
        <v>2.9499999999999993</v>
      </c>
    </row>
    <row r="6344" spans="2:18" x14ac:dyDescent="0.35">
      <c r="B6344" s="19">
        <v>44657</v>
      </c>
      <c r="C6344" s="19">
        <v>44657</v>
      </c>
      <c r="D6344" s="19" t="s">
        <v>97</v>
      </c>
      <c r="E6344" s="16" t="s">
        <v>3839</v>
      </c>
      <c r="F6344" s="37">
        <v>150</v>
      </c>
      <c r="G6344" s="35">
        <v>44657</v>
      </c>
      <c r="H6344" s="35">
        <v>44807</v>
      </c>
      <c r="I6344" s="37">
        <v>2</v>
      </c>
      <c r="J6344" s="37">
        <v>1</v>
      </c>
      <c r="K6344" s="15" t="s">
        <v>99</v>
      </c>
      <c r="L6344" s="15" t="s">
        <v>105</v>
      </c>
      <c r="M6344" s="15" t="s">
        <v>3843</v>
      </c>
      <c r="N6344" s="15" t="s">
        <v>3841</v>
      </c>
      <c r="O6344" s="37">
        <v>130000</v>
      </c>
      <c r="P6344" s="126" t="s">
        <v>25103</v>
      </c>
      <c r="R6344" s="137">
        <f t="shared" si="99"/>
        <v>2.9499999999999993</v>
      </c>
    </row>
    <row r="6345" spans="2:18" x14ac:dyDescent="0.35">
      <c r="B6345" s="19">
        <v>44657</v>
      </c>
      <c r="C6345" s="19">
        <v>44657.41715277778</v>
      </c>
      <c r="D6345" s="19" t="s">
        <v>97</v>
      </c>
      <c r="E6345" s="16" t="s">
        <v>3804</v>
      </c>
      <c r="F6345" s="37">
        <v>150</v>
      </c>
      <c r="G6345" s="35">
        <v>44529</v>
      </c>
      <c r="H6345" s="35">
        <v>44679</v>
      </c>
      <c r="I6345" s="37">
        <v>9</v>
      </c>
      <c r="J6345" s="37">
        <v>3</v>
      </c>
      <c r="K6345" s="15" t="s">
        <v>99</v>
      </c>
      <c r="L6345" s="15" t="s">
        <v>105</v>
      </c>
      <c r="M6345" s="15" t="s">
        <v>3805</v>
      </c>
      <c r="N6345" s="15" t="s">
        <v>3806</v>
      </c>
      <c r="O6345" s="37">
        <v>180000</v>
      </c>
      <c r="P6345" s="126" t="s">
        <v>25103</v>
      </c>
      <c r="R6345" s="137">
        <f t="shared" si="99"/>
        <v>3.0499999999999994</v>
      </c>
    </row>
    <row r="6346" spans="2:18" x14ac:dyDescent="0.35">
      <c r="B6346" s="19">
        <v>44659</v>
      </c>
      <c r="C6346" s="19">
        <v>44659</v>
      </c>
      <c r="D6346" s="19" t="s">
        <v>97</v>
      </c>
      <c r="E6346" s="16" t="s">
        <v>3999</v>
      </c>
      <c r="F6346" s="37">
        <v>150</v>
      </c>
      <c r="G6346" s="35">
        <v>44531</v>
      </c>
      <c r="H6346" s="35">
        <v>44681</v>
      </c>
      <c r="I6346" s="37">
        <v>4</v>
      </c>
      <c r="J6346" s="37">
        <v>3</v>
      </c>
      <c r="K6346" s="15" t="s">
        <v>99</v>
      </c>
      <c r="L6346" s="15" t="s">
        <v>105</v>
      </c>
      <c r="M6346" s="15" t="s">
        <v>4000</v>
      </c>
      <c r="N6346" s="15" t="s">
        <v>4001</v>
      </c>
      <c r="O6346" s="37">
        <v>21693</v>
      </c>
      <c r="P6346" s="126" t="s">
        <v>25103</v>
      </c>
      <c r="R6346" s="137">
        <f t="shared" si="99"/>
        <v>2.6499999999999995</v>
      </c>
    </row>
    <row r="6347" spans="2:18" x14ac:dyDescent="0.35">
      <c r="B6347" s="19">
        <v>44659</v>
      </c>
      <c r="C6347" s="19">
        <v>44659</v>
      </c>
      <c r="D6347" s="19" t="s">
        <v>97</v>
      </c>
      <c r="E6347" s="16" t="s">
        <v>4085</v>
      </c>
      <c r="F6347" s="37">
        <v>150</v>
      </c>
      <c r="G6347" s="35">
        <v>44531</v>
      </c>
      <c r="H6347" s="35">
        <v>44681</v>
      </c>
      <c r="I6347" s="37">
        <v>2</v>
      </c>
      <c r="J6347" s="37">
        <v>2</v>
      </c>
      <c r="K6347" s="15" t="s">
        <v>99</v>
      </c>
      <c r="L6347" s="15" t="s">
        <v>105</v>
      </c>
      <c r="M6347" s="15" t="s">
        <v>4086</v>
      </c>
      <c r="N6347" s="15" t="s">
        <v>4087</v>
      </c>
      <c r="O6347" s="37">
        <v>120000</v>
      </c>
      <c r="P6347" s="126" t="s">
        <v>25103</v>
      </c>
      <c r="R6347" s="137">
        <f t="shared" si="99"/>
        <v>2.6499999999999995</v>
      </c>
    </row>
    <row r="6348" spans="2:18" x14ac:dyDescent="0.35">
      <c r="B6348" s="19">
        <v>44662</v>
      </c>
      <c r="C6348" s="19">
        <v>44662</v>
      </c>
      <c r="D6348" s="19" t="s">
        <v>97</v>
      </c>
      <c r="E6348" s="16" t="s">
        <v>3839</v>
      </c>
      <c r="F6348" s="37">
        <v>150</v>
      </c>
      <c r="G6348" s="35">
        <v>44658</v>
      </c>
      <c r="H6348" s="35">
        <v>44808</v>
      </c>
      <c r="I6348" s="37">
        <v>3</v>
      </c>
      <c r="J6348" s="37">
        <v>3</v>
      </c>
      <c r="K6348" s="15" t="s">
        <v>99</v>
      </c>
      <c r="L6348" s="15" t="s">
        <v>105</v>
      </c>
      <c r="M6348" s="15" t="s">
        <v>3840</v>
      </c>
      <c r="N6348" s="15" t="s">
        <v>4151</v>
      </c>
      <c r="O6348" s="37">
        <v>80000</v>
      </c>
      <c r="P6348" s="126" t="s">
        <v>25103</v>
      </c>
      <c r="R6348" s="137">
        <f t="shared" si="99"/>
        <v>2.6499999999999995</v>
      </c>
    </row>
    <row r="6349" spans="2:18" x14ac:dyDescent="0.35">
      <c r="B6349" s="19">
        <v>44662</v>
      </c>
      <c r="C6349" s="19">
        <v>44662</v>
      </c>
      <c r="D6349" s="19" t="s">
        <v>97</v>
      </c>
      <c r="E6349" s="16" t="s">
        <v>4152</v>
      </c>
      <c r="F6349" s="37">
        <v>150</v>
      </c>
      <c r="G6349" s="35">
        <v>44663</v>
      </c>
      <c r="H6349" s="35">
        <v>44813</v>
      </c>
      <c r="I6349" s="37">
        <v>4</v>
      </c>
      <c r="J6349" s="37">
        <v>1</v>
      </c>
      <c r="K6349" s="15" t="s">
        <v>99</v>
      </c>
      <c r="L6349" s="15" t="s">
        <v>205</v>
      </c>
      <c r="M6349" s="15" t="s">
        <v>4153</v>
      </c>
      <c r="N6349" s="15" t="s">
        <v>4154</v>
      </c>
      <c r="O6349" s="37">
        <v>450000</v>
      </c>
      <c r="P6349" s="126" t="s">
        <v>25103</v>
      </c>
      <c r="R6349" s="137">
        <f t="shared" si="99"/>
        <v>3.1999999999999993</v>
      </c>
    </row>
    <row r="6350" spans="2:18" x14ac:dyDescent="0.35">
      <c r="B6350" s="19">
        <v>44662</v>
      </c>
      <c r="C6350" s="19">
        <v>44662</v>
      </c>
      <c r="D6350" s="19" t="s">
        <v>97</v>
      </c>
      <c r="E6350" s="16" t="s">
        <v>4161</v>
      </c>
      <c r="F6350" s="37">
        <v>150</v>
      </c>
      <c r="G6350" s="35">
        <v>44620</v>
      </c>
      <c r="H6350" s="35">
        <v>44770</v>
      </c>
      <c r="I6350" s="37">
        <v>4</v>
      </c>
      <c r="J6350" s="37">
        <v>4</v>
      </c>
      <c r="K6350" s="15" t="s">
        <v>99</v>
      </c>
      <c r="L6350" s="15" t="s">
        <v>105</v>
      </c>
      <c r="M6350" s="15" t="s">
        <v>4162</v>
      </c>
      <c r="N6350" s="15" t="s">
        <v>4163</v>
      </c>
      <c r="O6350" s="37">
        <v>150000</v>
      </c>
      <c r="P6350" s="126" t="s">
        <v>25103</v>
      </c>
      <c r="R6350" s="137">
        <f t="shared" si="99"/>
        <v>2.6499999999999995</v>
      </c>
    </row>
    <row r="6351" spans="2:18" x14ac:dyDescent="0.35">
      <c r="B6351" s="19">
        <v>44664</v>
      </c>
      <c r="C6351" s="19">
        <v>44662</v>
      </c>
      <c r="D6351" s="19" t="s">
        <v>97</v>
      </c>
      <c r="E6351" s="16" t="s">
        <v>4399</v>
      </c>
      <c r="F6351" s="37">
        <v>150</v>
      </c>
      <c r="G6351" s="35">
        <v>44543</v>
      </c>
      <c r="H6351" s="35">
        <v>44693</v>
      </c>
      <c r="I6351" s="37">
        <v>3</v>
      </c>
      <c r="J6351" s="37">
        <v>4</v>
      </c>
      <c r="K6351" s="15" t="s">
        <v>99</v>
      </c>
      <c r="L6351" s="15" t="s">
        <v>100</v>
      </c>
      <c r="M6351" s="15" t="s">
        <v>4400</v>
      </c>
      <c r="N6351" s="15" t="s">
        <v>4401</v>
      </c>
      <c r="O6351" s="38">
        <v>297107.56</v>
      </c>
      <c r="P6351" s="126" t="s">
        <v>25103</v>
      </c>
      <c r="R6351" s="137">
        <f t="shared" si="99"/>
        <v>3.1999999999999997</v>
      </c>
    </row>
    <row r="6352" spans="2:18" x14ac:dyDescent="0.35">
      <c r="B6352" s="19">
        <v>44662</v>
      </c>
      <c r="C6352" s="19">
        <v>44662.547581018516</v>
      </c>
      <c r="D6352" s="19" t="s">
        <v>97</v>
      </c>
      <c r="E6352" s="16" t="s">
        <v>3839</v>
      </c>
      <c r="F6352" s="37">
        <v>150</v>
      </c>
      <c r="G6352" s="35">
        <v>44657</v>
      </c>
      <c r="H6352" s="35">
        <v>44807</v>
      </c>
      <c r="I6352" s="37">
        <v>3</v>
      </c>
      <c r="J6352" s="37">
        <v>3</v>
      </c>
      <c r="K6352" s="15" t="s">
        <v>99</v>
      </c>
      <c r="L6352" s="15" t="s">
        <v>105</v>
      </c>
      <c r="M6352" s="15" t="s">
        <v>3843</v>
      </c>
      <c r="N6352" s="15" t="s">
        <v>4151</v>
      </c>
      <c r="O6352" s="37">
        <v>130000</v>
      </c>
      <c r="P6352" s="126" t="s">
        <v>25103</v>
      </c>
      <c r="R6352" s="137">
        <f t="shared" si="99"/>
        <v>2.6499999999999995</v>
      </c>
    </row>
    <row r="6353" spans="2:18" x14ac:dyDescent="0.35">
      <c r="B6353" s="19">
        <v>44663</v>
      </c>
      <c r="C6353" s="19">
        <v>44663</v>
      </c>
      <c r="D6353" s="19" t="s">
        <v>97</v>
      </c>
      <c r="E6353" s="16" t="s">
        <v>4228</v>
      </c>
      <c r="F6353" s="37">
        <v>150</v>
      </c>
      <c r="G6353" s="35">
        <v>44670</v>
      </c>
      <c r="H6353" s="35">
        <v>44820</v>
      </c>
      <c r="I6353" s="37">
        <v>6</v>
      </c>
      <c r="J6353" s="37">
        <v>2</v>
      </c>
      <c r="K6353" s="15" t="s">
        <v>104</v>
      </c>
      <c r="L6353" s="15" t="s">
        <v>298</v>
      </c>
      <c r="M6353" s="15" t="s">
        <v>4229</v>
      </c>
      <c r="N6353" s="15" t="s">
        <v>4230</v>
      </c>
      <c r="O6353" s="37">
        <v>30000</v>
      </c>
      <c r="P6353" s="126" t="s">
        <v>25103</v>
      </c>
      <c r="R6353" s="137">
        <f t="shared" si="99"/>
        <v>2.3999999999999995</v>
      </c>
    </row>
    <row r="6354" spans="2:18" x14ac:dyDescent="0.35">
      <c r="B6354" s="19">
        <v>44663</v>
      </c>
      <c r="C6354" s="19">
        <v>44663</v>
      </c>
      <c r="D6354" s="19" t="s">
        <v>97</v>
      </c>
      <c r="E6354" s="16" t="s">
        <v>1745</v>
      </c>
      <c r="F6354" s="37">
        <v>150</v>
      </c>
      <c r="G6354" s="35">
        <v>44592</v>
      </c>
      <c r="H6354" s="35">
        <v>44742</v>
      </c>
      <c r="I6354" s="37">
        <v>2</v>
      </c>
      <c r="J6354" s="37">
        <v>3</v>
      </c>
      <c r="K6354" s="15" t="s">
        <v>99</v>
      </c>
      <c r="L6354" s="15" t="s">
        <v>105</v>
      </c>
      <c r="M6354" s="15" t="s">
        <v>4259</v>
      </c>
      <c r="N6354" s="15" t="s">
        <v>4260</v>
      </c>
      <c r="O6354" s="37">
        <v>60000</v>
      </c>
      <c r="P6354" s="126" t="s">
        <v>25103</v>
      </c>
      <c r="R6354" s="137">
        <f t="shared" si="99"/>
        <v>2.6499999999999995</v>
      </c>
    </row>
    <row r="6355" spans="2:18" x14ac:dyDescent="0.35">
      <c r="B6355" s="19">
        <v>44679</v>
      </c>
      <c r="C6355" s="19">
        <v>44663</v>
      </c>
      <c r="D6355" s="19" t="s">
        <v>97</v>
      </c>
      <c r="E6355" s="16" t="s">
        <v>5180</v>
      </c>
      <c r="F6355" s="37">
        <v>150</v>
      </c>
      <c r="G6355" s="35">
        <v>44683</v>
      </c>
      <c r="H6355" s="35">
        <v>44833</v>
      </c>
      <c r="I6355" s="37">
        <v>5</v>
      </c>
      <c r="J6355" s="37">
        <v>2</v>
      </c>
      <c r="K6355" s="15" t="s">
        <v>99</v>
      </c>
      <c r="L6355" s="15" t="s">
        <v>105</v>
      </c>
      <c r="M6355" s="15" t="s">
        <v>5181</v>
      </c>
      <c r="N6355" s="15" t="s">
        <v>5182</v>
      </c>
      <c r="O6355" s="37">
        <v>100000</v>
      </c>
      <c r="P6355" s="126" t="s">
        <v>25103</v>
      </c>
      <c r="R6355" s="137">
        <f t="shared" si="99"/>
        <v>2.6499999999999995</v>
      </c>
    </row>
    <row r="6356" spans="2:18" x14ac:dyDescent="0.35">
      <c r="B6356" s="19">
        <v>44663</v>
      </c>
      <c r="C6356" s="19">
        <v>44663.778784722221</v>
      </c>
      <c r="D6356" s="19" t="s">
        <v>97</v>
      </c>
      <c r="E6356" s="16" t="s">
        <v>4304</v>
      </c>
      <c r="F6356" s="37">
        <v>150</v>
      </c>
      <c r="G6356" s="35">
        <v>44523</v>
      </c>
      <c r="H6356" s="35">
        <v>44673</v>
      </c>
      <c r="I6356" s="37">
        <v>4</v>
      </c>
      <c r="J6356" s="37">
        <v>4</v>
      </c>
      <c r="K6356" s="15" t="s">
        <v>99</v>
      </c>
      <c r="L6356" s="15" t="s">
        <v>105</v>
      </c>
      <c r="M6356" s="15" t="s">
        <v>4305</v>
      </c>
      <c r="N6356" s="15" t="s">
        <v>4306</v>
      </c>
      <c r="O6356" s="37">
        <v>86000</v>
      </c>
      <c r="P6356" s="126" t="s">
        <v>25103</v>
      </c>
      <c r="R6356" s="137">
        <f t="shared" si="99"/>
        <v>2.6499999999999995</v>
      </c>
    </row>
    <row r="6357" spans="2:18" x14ac:dyDescent="0.35">
      <c r="B6357" s="19">
        <v>44664</v>
      </c>
      <c r="C6357" s="19">
        <v>44664</v>
      </c>
      <c r="D6357" s="19" t="s">
        <v>97</v>
      </c>
      <c r="E6357" s="16" t="s">
        <v>4336</v>
      </c>
      <c r="F6357" s="37">
        <v>150</v>
      </c>
      <c r="G6357" s="35">
        <v>44666</v>
      </c>
      <c r="H6357" s="35">
        <v>44816</v>
      </c>
      <c r="I6357" s="37">
        <v>5</v>
      </c>
      <c r="J6357" s="37">
        <v>7</v>
      </c>
      <c r="K6357" s="15" t="s">
        <v>99</v>
      </c>
      <c r="L6357" s="15" t="s">
        <v>100</v>
      </c>
      <c r="M6357" s="15" t="s">
        <v>4337</v>
      </c>
      <c r="N6357" s="15" t="s">
        <v>22972</v>
      </c>
      <c r="O6357" s="37">
        <v>400000</v>
      </c>
      <c r="P6357" s="126" t="s">
        <v>25103</v>
      </c>
      <c r="R6357" s="137">
        <f t="shared" si="99"/>
        <v>3.8000000000000003</v>
      </c>
    </row>
    <row r="6358" spans="2:18" x14ac:dyDescent="0.35">
      <c r="B6358" s="19">
        <v>44670</v>
      </c>
      <c r="C6358" s="19">
        <v>44664</v>
      </c>
      <c r="D6358" s="19" t="s">
        <v>97</v>
      </c>
      <c r="E6358" s="16" t="s">
        <v>4570</v>
      </c>
      <c r="F6358" s="37">
        <v>150</v>
      </c>
      <c r="G6358" s="35">
        <v>44557</v>
      </c>
      <c r="H6358" s="35">
        <v>44707</v>
      </c>
      <c r="I6358" s="37">
        <v>3</v>
      </c>
      <c r="J6358" s="37">
        <v>3</v>
      </c>
      <c r="K6358" s="15" t="s">
        <v>99</v>
      </c>
      <c r="L6358" s="15" t="s">
        <v>100</v>
      </c>
      <c r="M6358" s="15" t="s">
        <v>4571</v>
      </c>
      <c r="N6358" s="15" t="s">
        <v>584</v>
      </c>
      <c r="O6358" s="37">
        <v>50000</v>
      </c>
      <c r="P6358" s="126" t="s">
        <v>25103</v>
      </c>
      <c r="R6358" s="137">
        <f t="shared" si="99"/>
        <v>2.7999999999999994</v>
      </c>
    </row>
    <row r="6359" spans="2:18" x14ac:dyDescent="0.35">
      <c r="B6359" s="19">
        <v>44778</v>
      </c>
      <c r="C6359" s="19">
        <v>44665</v>
      </c>
      <c r="D6359" s="19">
        <v>44778.67664351852</v>
      </c>
      <c r="E6359" s="16" t="s">
        <v>4419</v>
      </c>
      <c r="F6359" s="37">
        <v>150</v>
      </c>
      <c r="G6359" s="35">
        <v>44665</v>
      </c>
      <c r="H6359" s="35">
        <v>44815</v>
      </c>
      <c r="I6359" s="37">
        <v>3</v>
      </c>
      <c r="J6359" s="37">
        <v>2</v>
      </c>
      <c r="K6359" s="15" t="s">
        <v>99</v>
      </c>
      <c r="L6359" s="15" t="s">
        <v>105</v>
      </c>
      <c r="M6359" s="15" t="s">
        <v>5552</v>
      </c>
      <c r="N6359" s="15" t="s">
        <v>5553</v>
      </c>
      <c r="O6359" s="37">
        <v>43600</v>
      </c>
      <c r="P6359" s="126" t="s">
        <v>25103</v>
      </c>
      <c r="R6359" s="137">
        <f t="shared" si="99"/>
        <v>2.6499999999999995</v>
      </c>
    </row>
    <row r="6360" spans="2:18" x14ac:dyDescent="0.35">
      <c r="B6360" s="19">
        <v>44666</v>
      </c>
      <c r="C6360" s="19">
        <v>44666</v>
      </c>
      <c r="D6360" s="19" t="s">
        <v>97</v>
      </c>
      <c r="E6360" s="16" t="s">
        <v>4461</v>
      </c>
      <c r="F6360" s="37">
        <v>150</v>
      </c>
      <c r="G6360" s="35">
        <v>44670</v>
      </c>
      <c r="H6360" s="35">
        <v>44820</v>
      </c>
      <c r="I6360" s="37">
        <v>6</v>
      </c>
      <c r="J6360" s="37">
        <v>2</v>
      </c>
      <c r="K6360" s="15" t="s">
        <v>104</v>
      </c>
      <c r="L6360" s="15" t="s">
        <v>298</v>
      </c>
      <c r="M6360" s="15" t="s">
        <v>4462</v>
      </c>
      <c r="N6360" s="15" t="s">
        <v>20696</v>
      </c>
      <c r="O6360" s="37">
        <v>15000</v>
      </c>
      <c r="P6360" s="126" t="s">
        <v>25103</v>
      </c>
      <c r="R6360" s="137">
        <f t="shared" si="99"/>
        <v>2.3999999999999995</v>
      </c>
    </row>
    <row r="6361" spans="2:18" x14ac:dyDescent="0.35">
      <c r="B6361" s="19">
        <v>44667</v>
      </c>
      <c r="C6361" s="19">
        <v>44667</v>
      </c>
      <c r="D6361" s="19" t="s">
        <v>97</v>
      </c>
      <c r="E6361" s="16" t="s">
        <v>4549</v>
      </c>
      <c r="F6361" s="37">
        <v>150</v>
      </c>
      <c r="G6361" s="35">
        <v>44558</v>
      </c>
      <c r="H6361" s="35">
        <v>44708</v>
      </c>
      <c r="I6361" s="37">
        <v>5</v>
      </c>
      <c r="J6361" s="37">
        <v>3</v>
      </c>
      <c r="K6361" s="15" t="s">
        <v>99</v>
      </c>
      <c r="L6361" s="15" t="s">
        <v>100</v>
      </c>
      <c r="M6361" s="15" t="s">
        <v>4550</v>
      </c>
      <c r="N6361" s="15" t="s">
        <v>4551</v>
      </c>
      <c r="O6361" s="37">
        <v>250000</v>
      </c>
      <c r="P6361" s="126" t="s">
        <v>25103</v>
      </c>
      <c r="R6361" s="137">
        <f t="shared" si="99"/>
        <v>3.1999999999999997</v>
      </c>
    </row>
    <row r="6362" spans="2:18" x14ac:dyDescent="0.35">
      <c r="B6362" s="19">
        <v>44670</v>
      </c>
      <c r="C6362" s="19">
        <v>44667</v>
      </c>
      <c r="D6362" s="19" t="s">
        <v>97</v>
      </c>
      <c r="E6362" s="16" t="s">
        <v>4161</v>
      </c>
      <c r="F6362" s="37">
        <v>150</v>
      </c>
      <c r="G6362" s="35">
        <v>44620</v>
      </c>
      <c r="H6362" s="35">
        <v>44770</v>
      </c>
      <c r="I6362" s="37">
        <v>4</v>
      </c>
      <c r="J6362" s="37">
        <v>6</v>
      </c>
      <c r="K6362" s="15" t="s">
        <v>99</v>
      </c>
      <c r="L6362" s="15" t="s">
        <v>105</v>
      </c>
      <c r="M6362" s="15" t="s">
        <v>4603</v>
      </c>
      <c r="N6362" s="15" t="s">
        <v>4604</v>
      </c>
      <c r="O6362" s="37">
        <v>150000</v>
      </c>
      <c r="P6362" s="126" t="s">
        <v>25103</v>
      </c>
      <c r="R6362" s="137">
        <f t="shared" si="99"/>
        <v>3.2499999999999996</v>
      </c>
    </row>
    <row r="6363" spans="2:18" x14ac:dyDescent="0.35">
      <c r="B6363" s="19">
        <v>44672</v>
      </c>
      <c r="C6363" s="19">
        <v>44672</v>
      </c>
      <c r="D6363" s="19" t="s">
        <v>97</v>
      </c>
      <c r="E6363" s="16" t="s">
        <v>4814</v>
      </c>
      <c r="F6363" s="37">
        <v>150</v>
      </c>
      <c r="G6363" s="35">
        <v>44673</v>
      </c>
      <c r="H6363" s="35">
        <v>44823</v>
      </c>
      <c r="I6363" s="37">
        <v>4</v>
      </c>
      <c r="J6363" s="37">
        <v>1</v>
      </c>
      <c r="K6363" s="15" t="s">
        <v>99</v>
      </c>
      <c r="L6363" s="15" t="s">
        <v>105</v>
      </c>
      <c r="M6363" s="15" t="s">
        <v>4815</v>
      </c>
      <c r="N6363" s="15" t="s">
        <v>4816</v>
      </c>
      <c r="O6363" s="38">
        <v>366525.7</v>
      </c>
      <c r="P6363" s="126" t="s">
        <v>25103</v>
      </c>
      <c r="R6363" s="137">
        <f t="shared" si="99"/>
        <v>3.3499999999999992</v>
      </c>
    </row>
    <row r="6364" spans="2:18" x14ac:dyDescent="0.35">
      <c r="B6364" s="19">
        <v>44673</v>
      </c>
      <c r="C6364" s="19">
        <v>44672</v>
      </c>
      <c r="D6364" s="19" t="s">
        <v>97</v>
      </c>
      <c r="E6364" s="16" t="s">
        <v>4903</v>
      </c>
      <c r="F6364" s="37">
        <v>150</v>
      </c>
      <c r="G6364" s="35">
        <v>44560</v>
      </c>
      <c r="H6364" s="35">
        <v>44710</v>
      </c>
      <c r="I6364" s="37">
        <v>4</v>
      </c>
      <c r="J6364" s="37">
        <v>2</v>
      </c>
      <c r="K6364" s="15" t="s">
        <v>99</v>
      </c>
      <c r="L6364" s="15" t="s">
        <v>100</v>
      </c>
      <c r="M6364" s="15" t="s">
        <v>4904</v>
      </c>
      <c r="N6364" s="15" t="s">
        <v>4905</v>
      </c>
      <c r="O6364" s="37">
        <v>178000</v>
      </c>
      <c r="P6364" s="126" t="s">
        <v>25103</v>
      </c>
      <c r="R6364" s="137">
        <f t="shared" si="99"/>
        <v>3.1999999999999997</v>
      </c>
    </row>
    <row r="6365" spans="2:18" x14ac:dyDescent="0.35">
      <c r="B6365" s="19">
        <v>44694</v>
      </c>
      <c r="C6365" s="19">
        <v>44672</v>
      </c>
      <c r="D6365" s="19">
        <v>44693.757418981484</v>
      </c>
      <c r="E6365" s="16" t="s">
        <v>4814</v>
      </c>
      <c r="F6365" s="37">
        <v>150</v>
      </c>
      <c r="G6365" s="35">
        <v>44673</v>
      </c>
      <c r="H6365" s="35">
        <v>44823</v>
      </c>
      <c r="I6365" s="37">
        <v>6</v>
      </c>
      <c r="J6365" s="37">
        <v>3</v>
      </c>
      <c r="K6365" s="15" t="s">
        <v>99</v>
      </c>
      <c r="L6365" s="15" t="s">
        <v>105</v>
      </c>
      <c r="M6365" s="15" t="s">
        <v>5441</v>
      </c>
      <c r="N6365" s="15" t="s">
        <v>5442</v>
      </c>
      <c r="O6365" s="38">
        <v>366525.7</v>
      </c>
      <c r="P6365" s="126" t="s">
        <v>25103</v>
      </c>
      <c r="R6365" s="137">
        <f t="shared" si="99"/>
        <v>3.0499999999999994</v>
      </c>
    </row>
    <row r="6366" spans="2:18" x14ac:dyDescent="0.35">
      <c r="B6366" s="19">
        <v>44845</v>
      </c>
      <c r="C6366" s="19">
        <v>44672</v>
      </c>
      <c r="D6366" s="19">
        <v>44845.751655092594</v>
      </c>
      <c r="E6366" s="16" t="s">
        <v>4814</v>
      </c>
      <c r="F6366" s="37">
        <v>150</v>
      </c>
      <c r="G6366" s="35">
        <v>44673</v>
      </c>
      <c r="H6366" s="35">
        <v>44823</v>
      </c>
      <c r="I6366" s="37">
        <v>8</v>
      </c>
      <c r="J6366" s="37">
        <v>4</v>
      </c>
      <c r="K6366" s="15" t="s">
        <v>2400</v>
      </c>
      <c r="L6366" s="15" t="s">
        <v>105</v>
      </c>
      <c r="M6366" s="15" t="s">
        <v>5585</v>
      </c>
      <c r="N6366" s="15" t="s">
        <v>5586</v>
      </c>
      <c r="O6366" s="38">
        <v>366525.7</v>
      </c>
      <c r="P6366" s="126" t="s">
        <v>25103</v>
      </c>
      <c r="R6366" s="137">
        <f t="shared" si="99"/>
        <v>2.9499999999999993</v>
      </c>
    </row>
    <row r="6367" spans="2:18" x14ac:dyDescent="0.35">
      <c r="B6367" s="19">
        <v>44853</v>
      </c>
      <c r="C6367" s="19">
        <v>44672</v>
      </c>
      <c r="D6367" s="19">
        <v>44852.740416666667</v>
      </c>
      <c r="E6367" s="16" t="s">
        <v>4814</v>
      </c>
      <c r="F6367" s="37">
        <v>150</v>
      </c>
      <c r="G6367" s="35">
        <v>44673</v>
      </c>
      <c r="H6367" s="35">
        <v>44823</v>
      </c>
      <c r="I6367" s="37">
        <v>10</v>
      </c>
      <c r="J6367" s="37">
        <v>5</v>
      </c>
      <c r="K6367" s="15" t="s">
        <v>2400</v>
      </c>
      <c r="L6367" s="15" t="s">
        <v>105</v>
      </c>
      <c r="M6367" s="15" t="s">
        <v>5441</v>
      </c>
      <c r="N6367" s="15" t="s">
        <v>5600</v>
      </c>
      <c r="O6367" s="38">
        <v>366525.7</v>
      </c>
      <c r="P6367" s="126" t="s">
        <v>25103</v>
      </c>
      <c r="R6367" s="137">
        <f t="shared" si="99"/>
        <v>2.9499999999999993</v>
      </c>
    </row>
    <row r="6368" spans="2:18" x14ac:dyDescent="0.35">
      <c r="B6368" s="19">
        <v>44873</v>
      </c>
      <c r="C6368" s="19">
        <v>44672</v>
      </c>
      <c r="D6368" s="19">
        <v>44873.718842592592</v>
      </c>
      <c r="E6368" s="16" t="s">
        <v>4814</v>
      </c>
      <c r="F6368" s="37">
        <v>150</v>
      </c>
      <c r="G6368" s="35">
        <v>44673</v>
      </c>
      <c r="H6368" s="35">
        <v>44823</v>
      </c>
      <c r="I6368" s="37">
        <v>12</v>
      </c>
      <c r="J6368" s="37">
        <v>6</v>
      </c>
      <c r="K6368" s="15" t="s">
        <v>2400</v>
      </c>
      <c r="L6368" s="15" t="s">
        <v>105</v>
      </c>
      <c r="M6368" s="15" t="s">
        <v>5608</v>
      </c>
      <c r="N6368" s="15" t="s">
        <v>5609</v>
      </c>
      <c r="O6368" s="38">
        <v>366525.7</v>
      </c>
      <c r="P6368" s="126" t="s">
        <v>25103</v>
      </c>
      <c r="R6368" s="137">
        <f t="shared" si="99"/>
        <v>3.55</v>
      </c>
    </row>
    <row r="6369" spans="2:18" x14ac:dyDescent="0.35">
      <c r="B6369" s="19">
        <v>44896</v>
      </c>
      <c r="C6369" s="19">
        <v>44672</v>
      </c>
      <c r="D6369" s="19">
        <v>44896.585312499999</v>
      </c>
      <c r="E6369" s="16" t="s">
        <v>4814</v>
      </c>
      <c r="F6369" s="37">
        <v>150</v>
      </c>
      <c r="G6369" s="35">
        <v>44673</v>
      </c>
      <c r="H6369" s="35">
        <v>44823</v>
      </c>
      <c r="I6369" s="37">
        <v>14</v>
      </c>
      <c r="J6369" s="37">
        <v>7</v>
      </c>
      <c r="K6369" s="15" t="s">
        <v>2400</v>
      </c>
      <c r="L6369" s="15" t="s">
        <v>105</v>
      </c>
      <c r="M6369" s="15" t="s">
        <v>5620</v>
      </c>
      <c r="N6369" s="15" t="s">
        <v>5621</v>
      </c>
      <c r="O6369" s="38">
        <v>366525.7</v>
      </c>
      <c r="P6369" s="126" t="s">
        <v>25103</v>
      </c>
      <c r="R6369" s="137">
        <f t="shared" si="99"/>
        <v>3.55</v>
      </c>
    </row>
    <row r="6370" spans="2:18" x14ac:dyDescent="0.35">
      <c r="B6370" s="19">
        <v>44958</v>
      </c>
      <c r="C6370" s="19">
        <v>44672</v>
      </c>
      <c r="D6370" s="19">
        <v>44958.552662037036</v>
      </c>
      <c r="E6370" s="16" t="s">
        <v>4814</v>
      </c>
      <c r="F6370" s="37">
        <v>150</v>
      </c>
      <c r="G6370" s="35">
        <v>44673</v>
      </c>
      <c r="H6370" s="35">
        <v>44823</v>
      </c>
      <c r="I6370" s="37">
        <v>18</v>
      </c>
      <c r="J6370" s="37">
        <v>9</v>
      </c>
      <c r="K6370" s="15" t="s">
        <v>2400</v>
      </c>
      <c r="L6370" s="15" t="s">
        <v>105</v>
      </c>
      <c r="M6370" s="15" t="s">
        <v>5620</v>
      </c>
      <c r="N6370" s="15" t="s">
        <v>24197</v>
      </c>
      <c r="O6370" s="38">
        <v>366525.7</v>
      </c>
      <c r="P6370" s="126" t="s">
        <v>25103</v>
      </c>
      <c r="R6370" s="137">
        <f t="shared" si="99"/>
        <v>3.55</v>
      </c>
    </row>
    <row r="6371" spans="2:18" x14ac:dyDescent="0.35">
      <c r="B6371" s="19">
        <v>45006</v>
      </c>
      <c r="C6371" s="19">
        <v>44672</v>
      </c>
      <c r="D6371" s="19">
        <v>45006.655578703707</v>
      </c>
      <c r="E6371" s="16" t="s">
        <v>4814</v>
      </c>
      <c r="F6371" s="37">
        <v>150</v>
      </c>
      <c r="G6371" s="35">
        <v>44673</v>
      </c>
      <c r="H6371" s="35">
        <v>44823</v>
      </c>
      <c r="I6371" s="37">
        <v>20</v>
      </c>
      <c r="J6371" s="37">
        <v>10</v>
      </c>
      <c r="K6371" s="15" t="s">
        <v>2400</v>
      </c>
      <c r="L6371" s="15" t="s">
        <v>105</v>
      </c>
      <c r="M6371" s="15" t="s">
        <v>5620</v>
      </c>
      <c r="N6371" s="15" t="s">
        <v>24289</v>
      </c>
      <c r="O6371" s="38">
        <v>366525.7</v>
      </c>
      <c r="P6371" s="126" t="s">
        <v>25103</v>
      </c>
      <c r="R6371" s="137">
        <f t="shared" si="99"/>
        <v>3.55</v>
      </c>
    </row>
    <row r="6372" spans="2:18" x14ac:dyDescent="0.35">
      <c r="B6372" s="19">
        <v>45065</v>
      </c>
      <c r="C6372" s="19">
        <v>44672</v>
      </c>
      <c r="D6372" s="19">
        <v>45051.418009259258</v>
      </c>
      <c r="E6372" s="16" t="s">
        <v>4814</v>
      </c>
      <c r="F6372" s="37">
        <v>150</v>
      </c>
      <c r="G6372" s="35">
        <v>44673</v>
      </c>
      <c r="H6372" s="35">
        <v>44823</v>
      </c>
      <c r="I6372" s="37">
        <v>14</v>
      </c>
      <c r="J6372" s="37">
        <v>7</v>
      </c>
      <c r="K6372" s="15" t="s">
        <v>2400</v>
      </c>
      <c r="L6372" s="15" t="s">
        <v>105</v>
      </c>
      <c r="M6372" s="15" t="s">
        <v>5671</v>
      </c>
      <c r="N6372" s="15" t="s">
        <v>5672</v>
      </c>
      <c r="O6372" s="38">
        <v>366525.68</v>
      </c>
      <c r="P6372" s="126" t="s">
        <v>25103</v>
      </c>
      <c r="R6372" s="137">
        <f t="shared" si="99"/>
        <v>3.55</v>
      </c>
    </row>
    <row r="6373" spans="2:18" x14ac:dyDescent="0.35">
      <c r="B6373" s="19">
        <v>44673</v>
      </c>
      <c r="C6373" s="19">
        <v>44673</v>
      </c>
      <c r="D6373" s="19" t="s">
        <v>97</v>
      </c>
      <c r="E6373" s="16" t="s">
        <v>4924</v>
      </c>
      <c r="F6373" s="37">
        <v>150</v>
      </c>
      <c r="G6373" s="35">
        <v>44673</v>
      </c>
      <c r="H6373" s="35">
        <v>44823</v>
      </c>
      <c r="I6373" s="37">
        <v>5</v>
      </c>
      <c r="J6373" s="37">
        <v>1</v>
      </c>
      <c r="K6373" s="15" t="s">
        <v>99</v>
      </c>
      <c r="L6373" s="15" t="s">
        <v>105</v>
      </c>
      <c r="M6373" s="15" t="s">
        <v>4925</v>
      </c>
      <c r="N6373" s="15" t="s">
        <v>4926</v>
      </c>
      <c r="O6373" s="37">
        <v>114000</v>
      </c>
      <c r="P6373" s="126" t="s">
        <v>25103</v>
      </c>
      <c r="R6373" s="137">
        <f t="shared" si="99"/>
        <v>2.9499999999999993</v>
      </c>
    </row>
    <row r="6374" spans="2:18" x14ac:dyDescent="0.35">
      <c r="B6374" s="19">
        <v>44777</v>
      </c>
      <c r="C6374" s="19">
        <v>44673</v>
      </c>
      <c r="D6374" s="19">
        <v>44777.785543981481</v>
      </c>
      <c r="E6374" s="16" t="s">
        <v>4924</v>
      </c>
      <c r="F6374" s="37">
        <v>150</v>
      </c>
      <c r="G6374" s="35">
        <v>44673</v>
      </c>
      <c r="H6374" s="35">
        <v>44823</v>
      </c>
      <c r="I6374" s="37">
        <v>5</v>
      </c>
      <c r="J6374" s="37">
        <v>5</v>
      </c>
      <c r="K6374" s="15" t="s">
        <v>99</v>
      </c>
      <c r="L6374" s="15" t="s">
        <v>105</v>
      </c>
      <c r="M6374" s="15" t="s">
        <v>5548</v>
      </c>
      <c r="N6374" s="15" t="s">
        <v>5549</v>
      </c>
      <c r="O6374" s="37">
        <v>114000</v>
      </c>
      <c r="P6374" s="126" t="s">
        <v>25103</v>
      </c>
      <c r="R6374" s="137">
        <f t="shared" si="99"/>
        <v>2.6499999999999995</v>
      </c>
    </row>
    <row r="6375" spans="2:18" x14ac:dyDescent="0.35">
      <c r="B6375" s="19">
        <v>44674</v>
      </c>
      <c r="C6375" s="19">
        <v>44674</v>
      </c>
      <c r="D6375" s="19" t="s">
        <v>97</v>
      </c>
      <c r="E6375" s="16" t="s">
        <v>4947</v>
      </c>
      <c r="F6375" s="37">
        <v>150</v>
      </c>
      <c r="G6375" s="35">
        <v>44677</v>
      </c>
      <c r="H6375" s="35">
        <v>44827</v>
      </c>
      <c r="I6375" s="37">
        <v>6</v>
      </c>
      <c r="J6375" s="37">
        <v>2</v>
      </c>
      <c r="K6375" s="15" t="s">
        <v>104</v>
      </c>
      <c r="L6375" s="15" t="s">
        <v>298</v>
      </c>
      <c r="M6375" s="15" t="s">
        <v>4948</v>
      </c>
      <c r="N6375" s="15" t="s">
        <v>20696</v>
      </c>
      <c r="O6375" s="37">
        <v>20000</v>
      </c>
      <c r="P6375" s="126" t="s">
        <v>25103</v>
      </c>
      <c r="R6375" s="137">
        <f t="shared" si="99"/>
        <v>2.3999999999999995</v>
      </c>
    </row>
    <row r="6376" spans="2:18" x14ac:dyDescent="0.35">
      <c r="B6376" s="19">
        <v>44677</v>
      </c>
      <c r="C6376" s="19">
        <v>44677</v>
      </c>
      <c r="D6376" s="19" t="s">
        <v>97</v>
      </c>
      <c r="E6376" s="16" t="s">
        <v>4985</v>
      </c>
      <c r="F6376" s="37">
        <v>150</v>
      </c>
      <c r="G6376" s="35">
        <v>44525</v>
      </c>
      <c r="H6376" s="35">
        <v>44675</v>
      </c>
      <c r="I6376" s="37">
        <v>25</v>
      </c>
      <c r="J6376" s="37">
        <v>17</v>
      </c>
      <c r="K6376" s="15" t="s">
        <v>99</v>
      </c>
      <c r="L6376" s="15" t="s">
        <v>105</v>
      </c>
      <c r="M6376" s="15" t="s">
        <v>4986</v>
      </c>
      <c r="N6376" s="15" t="s">
        <v>23044</v>
      </c>
      <c r="O6376" s="37">
        <v>630000</v>
      </c>
      <c r="P6376" s="126" t="s">
        <v>25103</v>
      </c>
      <c r="R6376" s="137">
        <f t="shared" si="99"/>
        <v>2.4499999999999997</v>
      </c>
    </row>
    <row r="6377" spans="2:18" x14ac:dyDescent="0.35">
      <c r="B6377" s="19">
        <v>44677</v>
      </c>
      <c r="C6377" s="19">
        <v>44677</v>
      </c>
      <c r="D6377" s="19" t="s">
        <v>97</v>
      </c>
      <c r="E6377" s="16" t="s">
        <v>4990</v>
      </c>
      <c r="F6377" s="37">
        <v>150</v>
      </c>
      <c r="G6377" s="35">
        <v>44678</v>
      </c>
      <c r="H6377" s="35">
        <v>44828</v>
      </c>
      <c r="I6377" s="37">
        <v>4</v>
      </c>
      <c r="J6377" s="37">
        <v>1</v>
      </c>
      <c r="K6377" s="15" t="s">
        <v>99</v>
      </c>
      <c r="L6377" s="15" t="s">
        <v>205</v>
      </c>
      <c r="M6377" s="15" t="s">
        <v>4991</v>
      </c>
      <c r="N6377" s="15" t="s">
        <v>4992</v>
      </c>
      <c r="O6377" s="37">
        <v>225000</v>
      </c>
      <c r="P6377" s="126" t="s">
        <v>25103</v>
      </c>
      <c r="R6377" s="137">
        <f t="shared" si="99"/>
        <v>3.1999999999999993</v>
      </c>
    </row>
    <row r="6378" spans="2:18" x14ac:dyDescent="0.35">
      <c r="B6378" s="19">
        <v>44678</v>
      </c>
      <c r="C6378" s="19">
        <v>44677</v>
      </c>
      <c r="D6378" s="19" t="s">
        <v>97</v>
      </c>
      <c r="E6378" s="16" t="s">
        <v>2709</v>
      </c>
      <c r="F6378" s="37">
        <v>150</v>
      </c>
      <c r="G6378" s="35">
        <v>44679</v>
      </c>
      <c r="H6378" s="35">
        <v>44829</v>
      </c>
      <c r="I6378" s="37">
        <v>4</v>
      </c>
      <c r="J6378" s="37">
        <v>1</v>
      </c>
      <c r="K6378" s="15" t="s">
        <v>99</v>
      </c>
      <c r="L6378" s="15" t="s">
        <v>105</v>
      </c>
      <c r="M6378" s="15" t="s">
        <v>5110</v>
      </c>
      <c r="N6378" s="15" t="s">
        <v>5111</v>
      </c>
      <c r="O6378" s="37">
        <v>363000</v>
      </c>
      <c r="P6378" s="126" t="s">
        <v>25103</v>
      </c>
      <c r="R6378" s="137">
        <f t="shared" si="99"/>
        <v>3.3499999999999992</v>
      </c>
    </row>
    <row r="6379" spans="2:18" x14ac:dyDescent="0.35">
      <c r="B6379" s="19">
        <v>44678</v>
      </c>
      <c r="C6379" s="19">
        <v>44678</v>
      </c>
      <c r="D6379" s="19" t="s">
        <v>97</v>
      </c>
      <c r="E6379" s="16" t="s">
        <v>5115</v>
      </c>
      <c r="F6379" s="37">
        <v>150</v>
      </c>
      <c r="G6379" s="35">
        <v>44678</v>
      </c>
      <c r="H6379" s="35">
        <v>44828</v>
      </c>
      <c r="I6379" s="37">
        <v>5</v>
      </c>
      <c r="J6379" s="37">
        <v>4</v>
      </c>
      <c r="K6379" s="15" t="s">
        <v>99</v>
      </c>
      <c r="L6379" s="15" t="s">
        <v>105</v>
      </c>
      <c r="M6379" s="15" t="s">
        <v>5116</v>
      </c>
      <c r="N6379" s="15" t="s">
        <v>5117</v>
      </c>
      <c r="O6379" s="37">
        <v>71000</v>
      </c>
      <c r="P6379" s="126" t="s">
        <v>25103</v>
      </c>
      <c r="R6379" s="137">
        <f t="shared" si="99"/>
        <v>2.6499999999999995</v>
      </c>
    </row>
    <row r="6380" spans="2:18" x14ac:dyDescent="0.35">
      <c r="B6380" s="19">
        <v>44679</v>
      </c>
      <c r="C6380" s="19">
        <v>44679</v>
      </c>
      <c r="D6380" s="19" t="s">
        <v>97</v>
      </c>
      <c r="E6380" s="16" t="s">
        <v>4161</v>
      </c>
      <c r="F6380" s="37">
        <v>150</v>
      </c>
      <c r="G6380" s="35">
        <v>44620</v>
      </c>
      <c r="H6380" s="35">
        <v>44770</v>
      </c>
      <c r="I6380" s="37">
        <v>4</v>
      </c>
      <c r="J6380" s="37">
        <v>7</v>
      </c>
      <c r="K6380" s="15" t="s">
        <v>99</v>
      </c>
      <c r="L6380" s="15" t="s">
        <v>105</v>
      </c>
      <c r="M6380" s="15" t="s">
        <v>4603</v>
      </c>
      <c r="N6380" s="15" t="s">
        <v>5166</v>
      </c>
      <c r="O6380" s="37">
        <v>150000</v>
      </c>
      <c r="P6380" s="126" t="s">
        <v>25103</v>
      </c>
      <c r="R6380" s="137">
        <f t="shared" si="99"/>
        <v>3.2499999999999996</v>
      </c>
    </row>
    <row r="6381" spans="2:18" x14ac:dyDescent="0.35">
      <c r="B6381" s="19">
        <v>44750</v>
      </c>
      <c r="C6381" s="19">
        <v>44680</v>
      </c>
      <c r="D6381" s="19">
        <v>44750.437847222223</v>
      </c>
      <c r="E6381" s="16" t="s">
        <v>5315</v>
      </c>
      <c r="F6381" s="37">
        <v>150</v>
      </c>
      <c r="G6381" s="35">
        <v>44646</v>
      </c>
      <c r="H6381" s="35">
        <v>44796</v>
      </c>
      <c r="I6381" s="37">
        <v>5</v>
      </c>
      <c r="J6381" s="37">
        <v>6</v>
      </c>
      <c r="K6381" s="15" t="s">
        <v>99</v>
      </c>
      <c r="L6381" s="15" t="s">
        <v>105</v>
      </c>
      <c r="M6381" s="15" t="s">
        <v>5515</v>
      </c>
      <c r="N6381" s="15" t="s">
        <v>5516</v>
      </c>
      <c r="O6381" s="37">
        <v>35</v>
      </c>
      <c r="P6381" s="126" t="s">
        <v>25103</v>
      </c>
      <c r="R6381" s="137">
        <f t="shared" si="99"/>
        <v>3.2499999999999996</v>
      </c>
    </row>
    <row r="6382" spans="2:18" x14ac:dyDescent="0.35">
      <c r="B6382" s="19">
        <v>44683</v>
      </c>
      <c r="C6382" s="19">
        <v>44682</v>
      </c>
      <c r="D6382" s="19" t="s">
        <v>97</v>
      </c>
      <c r="E6382" s="16" t="s">
        <v>4161</v>
      </c>
      <c r="F6382" s="37">
        <v>150</v>
      </c>
      <c r="G6382" s="35">
        <v>44620</v>
      </c>
      <c r="H6382" s="35">
        <v>44770</v>
      </c>
      <c r="I6382" s="37">
        <v>4</v>
      </c>
      <c r="J6382" s="37">
        <v>8</v>
      </c>
      <c r="K6382" s="15" t="s">
        <v>99</v>
      </c>
      <c r="L6382" s="15" t="s">
        <v>105</v>
      </c>
      <c r="M6382" s="15" t="s">
        <v>4603</v>
      </c>
      <c r="N6382" s="15" t="s">
        <v>23077</v>
      </c>
      <c r="O6382" s="37">
        <v>150000</v>
      </c>
      <c r="P6382" s="126" t="s">
        <v>25103</v>
      </c>
      <c r="R6382" s="137">
        <f t="shared" si="99"/>
        <v>3.2499999999999996</v>
      </c>
    </row>
    <row r="6383" spans="2:18" x14ac:dyDescent="0.35">
      <c r="B6383" s="19">
        <v>44684</v>
      </c>
      <c r="C6383" s="19">
        <v>44683</v>
      </c>
      <c r="D6383" s="19" t="s">
        <v>97</v>
      </c>
      <c r="E6383" s="16" t="s">
        <v>10841</v>
      </c>
      <c r="F6383" s="37">
        <v>150</v>
      </c>
      <c r="G6383" s="35">
        <v>44690</v>
      </c>
      <c r="H6383" s="35">
        <v>44840</v>
      </c>
      <c r="I6383" s="37">
        <v>6</v>
      </c>
      <c r="J6383" s="37">
        <v>3</v>
      </c>
      <c r="K6383" s="15" t="s">
        <v>99</v>
      </c>
      <c r="L6383" s="15" t="s">
        <v>105</v>
      </c>
      <c r="M6383" s="15" t="s">
        <v>12364</v>
      </c>
      <c r="N6383" s="15" t="s">
        <v>12363</v>
      </c>
      <c r="O6383" s="37">
        <v>150000</v>
      </c>
      <c r="P6383" s="126" t="s">
        <v>25103</v>
      </c>
      <c r="R6383" s="137">
        <f t="shared" si="99"/>
        <v>2.6499999999999995</v>
      </c>
    </row>
    <row r="6384" spans="2:18" x14ac:dyDescent="0.35">
      <c r="B6384" s="19">
        <v>44684</v>
      </c>
      <c r="C6384" s="19">
        <v>44683</v>
      </c>
      <c r="D6384" s="19" t="s">
        <v>97</v>
      </c>
      <c r="E6384" s="16" t="s">
        <v>12330</v>
      </c>
      <c r="F6384" s="37">
        <v>150</v>
      </c>
      <c r="G6384" s="35">
        <v>44685</v>
      </c>
      <c r="H6384" s="35">
        <v>44835</v>
      </c>
      <c r="I6384" s="37">
        <v>4</v>
      </c>
      <c r="J6384" s="37">
        <v>1</v>
      </c>
      <c r="K6384" s="15" t="s">
        <v>99</v>
      </c>
      <c r="L6384" s="15" t="s">
        <v>205</v>
      </c>
      <c r="M6384" s="15" t="s">
        <v>12329</v>
      </c>
      <c r="N6384" s="15" t="s">
        <v>6748</v>
      </c>
      <c r="O6384" s="37">
        <v>220000</v>
      </c>
      <c r="P6384" s="126" t="s">
        <v>25103</v>
      </c>
      <c r="R6384" s="137">
        <f t="shared" si="99"/>
        <v>3.1999999999999993</v>
      </c>
    </row>
    <row r="6385" spans="2:18" x14ac:dyDescent="0.35">
      <c r="B6385" s="19">
        <v>44798</v>
      </c>
      <c r="C6385" s="19">
        <v>44683</v>
      </c>
      <c r="D6385" s="19">
        <v>44798.635555555556</v>
      </c>
      <c r="E6385" s="16" t="s">
        <v>10940</v>
      </c>
      <c r="F6385" s="37">
        <v>150</v>
      </c>
      <c r="G6385" s="35">
        <v>44684</v>
      </c>
      <c r="H6385" s="35">
        <v>44834</v>
      </c>
      <c r="I6385" s="37">
        <v>7</v>
      </c>
      <c r="J6385" s="37">
        <v>2</v>
      </c>
      <c r="K6385" s="15" t="s">
        <v>99</v>
      </c>
      <c r="L6385" s="15" t="s">
        <v>118</v>
      </c>
      <c r="M6385" s="15" t="s">
        <v>11055</v>
      </c>
      <c r="N6385" s="15" t="s">
        <v>11054</v>
      </c>
      <c r="O6385" s="37">
        <v>25</v>
      </c>
      <c r="P6385" s="126" t="s">
        <v>25103</v>
      </c>
      <c r="R6385" s="137">
        <f t="shared" si="99"/>
        <v>2.6499999999999995</v>
      </c>
    </row>
    <row r="6386" spans="2:18" x14ac:dyDescent="0.35">
      <c r="B6386" s="19">
        <v>45130</v>
      </c>
      <c r="C6386" s="19">
        <v>44683</v>
      </c>
      <c r="D6386" s="19">
        <v>45130.526400462964</v>
      </c>
      <c r="E6386" s="16" t="s">
        <v>10841</v>
      </c>
      <c r="F6386" s="37">
        <v>150</v>
      </c>
      <c r="G6386" s="35">
        <v>44690</v>
      </c>
      <c r="H6386" s="35">
        <v>44840</v>
      </c>
      <c r="I6386" s="37">
        <v>6</v>
      </c>
      <c r="J6386" s="37">
        <v>4</v>
      </c>
      <c r="K6386" s="15" t="s">
        <v>2405</v>
      </c>
      <c r="L6386" s="15" t="s">
        <v>105</v>
      </c>
      <c r="M6386" s="15" t="s">
        <v>10840</v>
      </c>
      <c r="N6386" s="15" t="s">
        <v>24554</v>
      </c>
      <c r="O6386" s="37">
        <v>150000</v>
      </c>
      <c r="P6386" s="126" t="s">
        <v>25103</v>
      </c>
      <c r="R6386" s="137">
        <f t="shared" si="99"/>
        <v>2.5999999999999996</v>
      </c>
    </row>
    <row r="6387" spans="2:18" x14ac:dyDescent="0.35">
      <c r="B6387" s="19">
        <v>45176</v>
      </c>
      <c r="C6387" s="19">
        <v>44683</v>
      </c>
      <c r="D6387" s="19">
        <v>45175.135300925926</v>
      </c>
      <c r="E6387" s="16" t="s">
        <v>10841</v>
      </c>
      <c r="F6387" s="37">
        <v>150</v>
      </c>
      <c r="G6387" s="35">
        <v>44690</v>
      </c>
      <c r="H6387" s="35">
        <v>44840</v>
      </c>
      <c r="I6387" s="37">
        <v>6</v>
      </c>
      <c r="J6387" s="37">
        <v>6</v>
      </c>
      <c r="K6387" s="15" t="s">
        <v>2405</v>
      </c>
      <c r="L6387" s="15" t="s">
        <v>105</v>
      </c>
      <c r="M6387" s="15" t="s">
        <v>10840</v>
      </c>
      <c r="N6387" s="15" t="s">
        <v>24626</v>
      </c>
      <c r="O6387" s="37">
        <v>150000</v>
      </c>
      <c r="P6387" s="126" t="s">
        <v>25103</v>
      </c>
      <c r="R6387" s="137">
        <f t="shared" si="99"/>
        <v>3.1999999999999997</v>
      </c>
    </row>
    <row r="6388" spans="2:18" x14ac:dyDescent="0.35">
      <c r="B6388" s="19">
        <v>44685</v>
      </c>
      <c r="C6388" s="19">
        <v>44685</v>
      </c>
      <c r="D6388" s="19" t="s">
        <v>97</v>
      </c>
      <c r="E6388" s="16" t="s">
        <v>12297</v>
      </c>
      <c r="F6388" s="37">
        <v>150</v>
      </c>
      <c r="G6388" s="35">
        <v>44673</v>
      </c>
      <c r="H6388" s="35">
        <v>44823</v>
      </c>
      <c r="I6388" s="37">
        <v>4</v>
      </c>
      <c r="J6388" s="37">
        <v>2</v>
      </c>
      <c r="K6388" s="15" t="s">
        <v>99</v>
      </c>
      <c r="L6388" s="15" t="s">
        <v>105</v>
      </c>
      <c r="M6388" s="15" t="s">
        <v>12296</v>
      </c>
      <c r="N6388" s="15" t="s">
        <v>12295</v>
      </c>
      <c r="O6388" s="38">
        <v>366525.7</v>
      </c>
      <c r="P6388" s="126" t="s">
        <v>25103</v>
      </c>
      <c r="R6388" s="137">
        <f t="shared" si="99"/>
        <v>3.0499999999999994</v>
      </c>
    </row>
    <row r="6389" spans="2:18" x14ac:dyDescent="0.35">
      <c r="B6389" s="19">
        <v>44685</v>
      </c>
      <c r="C6389" s="19">
        <v>44685</v>
      </c>
      <c r="D6389" s="19" t="s">
        <v>97</v>
      </c>
      <c r="E6389" s="16" t="s">
        <v>12289</v>
      </c>
      <c r="F6389" s="37">
        <v>150</v>
      </c>
      <c r="G6389" s="35">
        <v>44697</v>
      </c>
      <c r="H6389" s="35">
        <v>44847</v>
      </c>
      <c r="I6389" s="37">
        <v>5</v>
      </c>
      <c r="J6389" s="37">
        <v>1</v>
      </c>
      <c r="K6389" s="15" t="s">
        <v>99</v>
      </c>
      <c r="L6389" s="15" t="s">
        <v>105</v>
      </c>
      <c r="M6389" s="15" t="s">
        <v>12288</v>
      </c>
      <c r="N6389" s="15" t="s">
        <v>1441</v>
      </c>
      <c r="O6389" s="37">
        <v>170000</v>
      </c>
      <c r="P6389" s="126" t="s">
        <v>25103</v>
      </c>
      <c r="R6389" s="137">
        <f t="shared" si="99"/>
        <v>3.3499999999999992</v>
      </c>
    </row>
    <row r="6390" spans="2:18" x14ac:dyDescent="0.35">
      <c r="B6390" s="19">
        <v>44686</v>
      </c>
      <c r="C6390" s="19">
        <v>44686.849872685183</v>
      </c>
      <c r="D6390" s="19" t="s">
        <v>97</v>
      </c>
      <c r="E6390" s="16" t="s">
        <v>12209</v>
      </c>
      <c r="F6390" s="37">
        <v>150</v>
      </c>
      <c r="G6390" s="35">
        <v>44688</v>
      </c>
      <c r="H6390" s="35">
        <v>44838</v>
      </c>
      <c r="I6390" s="37">
        <v>3</v>
      </c>
      <c r="J6390" s="37">
        <v>3</v>
      </c>
      <c r="K6390" s="15" t="s">
        <v>99</v>
      </c>
      <c r="L6390" s="15" t="s">
        <v>105</v>
      </c>
      <c r="M6390" s="15" t="s">
        <v>12208</v>
      </c>
      <c r="N6390" s="15" t="s">
        <v>12207</v>
      </c>
      <c r="O6390" s="37">
        <v>45000</v>
      </c>
      <c r="P6390" s="126" t="s">
        <v>25103</v>
      </c>
      <c r="R6390" s="137">
        <f t="shared" si="99"/>
        <v>2.6499999999999995</v>
      </c>
    </row>
    <row r="6391" spans="2:18" x14ac:dyDescent="0.35">
      <c r="B6391" s="19">
        <v>44693</v>
      </c>
      <c r="C6391" s="19">
        <v>44690.701747685183</v>
      </c>
      <c r="D6391" s="19" t="s">
        <v>97</v>
      </c>
      <c r="E6391" s="16" t="s">
        <v>1377</v>
      </c>
      <c r="F6391" s="37">
        <v>150</v>
      </c>
      <c r="G6391" s="35">
        <v>44585</v>
      </c>
      <c r="H6391" s="35">
        <v>44735</v>
      </c>
      <c r="I6391" s="37">
        <v>5</v>
      </c>
      <c r="J6391" s="37">
        <v>1</v>
      </c>
      <c r="K6391" s="15" t="s">
        <v>99</v>
      </c>
      <c r="L6391" s="15" t="s">
        <v>105</v>
      </c>
      <c r="M6391" s="15" t="s">
        <v>12088</v>
      </c>
      <c r="N6391" s="15" t="s">
        <v>12087</v>
      </c>
      <c r="O6391" s="37">
        <v>40000</v>
      </c>
      <c r="P6391" s="126" t="s">
        <v>25103</v>
      </c>
      <c r="R6391" s="137">
        <f t="shared" si="99"/>
        <v>2.9499999999999993</v>
      </c>
    </row>
    <row r="6392" spans="2:18" x14ac:dyDescent="0.35">
      <c r="B6392" s="19">
        <v>44693</v>
      </c>
      <c r="C6392" s="19">
        <v>44691.443449074075</v>
      </c>
      <c r="D6392" s="19" t="s">
        <v>97</v>
      </c>
      <c r="E6392" s="16" t="s">
        <v>12065</v>
      </c>
      <c r="F6392" s="37">
        <v>150</v>
      </c>
      <c r="G6392" s="35">
        <v>44694</v>
      </c>
      <c r="H6392" s="35">
        <v>44844</v>
      </c>
      <c r="I6392" s="37">
        <v>7</v>
      </c>
      <c r="J6392" s="37">
        <v>5</v>
      </c>
      <c r="K6392" s="15" t="s">
        <v>99</v>
      </c>
      <c r="L6392" s="15" t="s">
        <v>105</v>
      </c>
      <c r="M6392" s="15" t="s">
        <v>12064</v>
      </c>
      <c r="N6392" s="15" t="s">
        <v>12063</v>
      </c>
      <c r="O6392" s="37">
        <v>110000</v>
      </c>
      <c r="P6392" s="126" t="s">
        <v>25103</v>
      </c>
      <c r="R6392" s="137">
        <f t="shared" si="99"/>
        <v>2.6499999999999995</v>
      </c>
    </row>
    <row r="6393" spans="2:18" x14ac:dyDescent="0.35">
      <c r="B6393" s="19">
        <v>44693</v>
      </c>
      <c r="C6393" s="19">
        <v>44691.829097222224</v>
      </c>
      <c r="D6393" s="19" t="s">
        <v>97</v>
      </c>
      <c r="E6393" s="16" t="s">
        <v>12035</v>
      </c>
      <c r="F6393" s="37">
        <v>150</v>
      </c>
      <c r="G6393" s="35">
        <v>44691</v>
      </c>
      <c r="H6393" s="35">
        <v>44841</v>
      </c>
      <c r="I6393" s="37">
        <v>5</v>
      </c>
      <c r="J6393" s="37">
        <v>5</v>
      </c>
      <c r="K6393" s="15" t="s">
        <v>99</v>
      </c>
      <c r="L6393" s="15" t="s">
        <v>105</v>
      </c>
      <c r="M6393" s="15" t="s">
        <v>12034</v>
      </c>
      <c r="N6393" s="15" t="s">
        <v>12033</v>
      </c>
      <c r="O6393" s="37">
        <v>500000</v>
      </c>
      <c r="P6393" s="126" t="s">
        <v>25103</v>
      </c>
      <c r="R6393" s="137">
        <f t="shared" si="99"/>
        <v>3.0499999999999994</v>
      </c>
    </row>
    <row r="6394" spans="2:18" x14ac:dyDescent="0.35">
      <c r="B6394" s="19">
        <v>44693</v>
      </c>
      <c r="C6394" s="19">
        <v>44693.489930555559</v>
      </c>
      <c r="D6394" s="19" t="s">
        <v>97</v>
      </c>
      <c r="E6394" s="16" t="s">
        <v>11929</v>
      </c>
      <c r="F6394" s="37">
        <v>150</v>
      </c>
      <c r="G6394" s="35">
        <v>44684</v>
      </c>
      <c r="H6394" s="35">
        <v>44834</v>
      </c>
      <c r="I6394" s="37">
        <v>6</v>
      </c>
      <c r="J6394" s="37">
        <v>1</v>
      </c>
      <c r="K6394" s="15" t="s">
        <v>112</v>
      </c>
      <c r="L6394" s="15" t="s">
        <v>129</v>
      </c>
      <c r="M6394" s="15" t="s">
        <v>11928</v>
      </c>
      <c r="N6394" s="15" t="s">
        <v>11927</v>
      </c>
      <c r="O6394" s="38">
        <v>491401.56</v>
      </c>
      <c r="P6394" s="126" t="s">
        <v>25103</v>
      </c>
      <c r="R6394" s="137">
        <f t="shared" si="99"/>
        <v>3.6999999999999997</v>
      </c>
    </row>
    <row r="6395" spans="2:18" x14ac:dyDescent="0.35">
      <c r="B6395" s="19">
        <v>44693</v>
      </c>
      <c r="C6395" s="19">
        <v>44693.667650462965</v>
      </c>
      <c r="D6395" s="19" t="s">
        <v>97</v>
      </c>
      <c r="E6395" s="16" t="s">
        <v>97</v>
      </c>
      <c r="F6395" s="37">
        <v>150</v>
      </c>
      <c r="G6395" s="35">
        <v>44697</v>
      </c>
      <c r="H6395" s="35">
        <v>44847</v>
      </c>
      <c r="I6395" s="37">
        <v>4</v>
      </c>
      <c r="J6395" s="37">
        <v>1</v>
      </c>
      <c r="K6395" s="15" t="s">
        <v>99</v>
      </c>
      <c r="L6395" s="15" t="s">
        <v>105</v>
      </c>
      <c r="M6395" s="15" t="s">
        <v>11894</v>
      </c>
      <c r="N6395" s="15" t="s">
        <v>909</v>
      </c>
      <c r="O6395" s="37">
        <v>200</v>
      </c>
      <c r="P6395" s="126" t="s">
        <v>25103</v>
      </c>
      <c r="R6395" s="137">
        <f t="shared" si="99"/>
        <v>2.9499999999999993</v>
      </c>
    </row>
    <row r="6396" spans="2:18" x14ac:dyDescent="0.35">
      <c r="B6396" s="19">
        <v>44694</v>
      </c>
      <c r="C6396" s="19">
        <v>44694.71371527778</v>
      </c>
      <c r="D6396" s="19" t="s">
        <v>97</v>
      </c>
      <c r="E6396" s="16" t="s">
        <v>10957</v>
      </c>
      <c r="F6396" s="37">
        <v>150</v>
      </c>
      <c r="G6396" s="35">
        <v>44697</v>
      </c>
      <c r="H6396" s="35">
        <v>44847</v>
      </c>
      <c r="I6396" s="37">
        <v>4</v>
      </c>
      <c r="J6396" s="37">
        <v>1</v>
      </c>
      <c r="K6396" s="15" t="s">
        <v>99</v>
      </c>
      <c r="L6396" s="15" t="s">
        <v>105</v>
      </c>
      <c r="M6396" s="15" t="s">
        <v>11820</v>
      </c>
      <c r="N6396" s="15" t="s">
        <v>11819</v>
      </c>
      <c r="O6396" s="38">
        <v>144816.44</v>
      </c>
      <c r="P6396" s="126" t="s">
        <v>25103</v>
      </c>
      <c r="R6396" s="137">
        <f t="shared" si="99"/>
        <v>2.9499999999999993</v>
      </c>
    </row>
    <row r="6397" spans="2:18" x14ac:dyDescent="0.35">
      <c r="B6397" s="19">
        <v>44918</v>
      </c>
      <c r="C6397" s="19">
        <v>44694.71371527778</v>
      </c>
      <c r="D6397" s="19">
        <v>44918.52275462963</v>
      </c>
      <c r="E6397" s="16" t="s">
        <v>10957</v>
      </c>
      <c r="F6397" s="37">
        <v>150</v>
      </c>
      <c r="G6397" s="35">
        <v>44697</v>
      </c>
      <c r="H6397" s="35">
        <v>44847</v>
      </c>
      <c r="I6397" s="37">
        <v>6</v>
      </c>
      <c r="J6397" s="37">
        <v>2</v>
      </c>
      <c r="K6397" s="15" t="s">
        <v>2400</v>
      </c>
      <c r="L6397" s="15" t="s">
        <v>105</v>
      </c>
      <c r="M6397" s="15" t="s">
        <v>10956</v>
      </c>
      <c r="N6397" s="15" t="s">
        <v>10955</v>
      </c>
      <c r="O6397" s="38">
        <v>144816.44</v>
      </c>
      <c r="P6397" s="126" t="s">
        <v>25103</v>
      </c>
      <c r="R6397" s="137">
        <f t="shared" si="99"/>
        <v>2.5499999999999994</v>
      </c>
    </row>
    <row r="6398" spans="2:18" x14ac:dyDescent="0.35">
      <c r="B6398" s="19">
        <v>44697</v>
      </c>
      <c r="C6398" s="19">
        <v>44697.730231481481</v>
      </c>
      <c r="D6398" s="19" t="s">
        <v>97</v>
      </c>
      <c r="E6398" s="16" t="s">
        <v>11745</v>
      </c>
      <c r="F6398" s="37">
        <v>150</v>
      </c>
      <c r="G6398" s="35">
        <v>44699</v>
      </c>
      <c r="H6398" s="35">
        <v>44849</v>
      </c>
      <c r="I6398" s="37">
        <v>5</v>
      </c>
      <c r="J6398" s="37">
        <v>5</v>
      </c>
      <c r="K6398" s="15" t="s">
        <v>99</v>
      </c>
      <c r="L6398" s="15" t="s">
        <v>105</v>
      </c>
      <c r="M6398" s="15" t="s">
        <v>11744</v>
      </c>
      <c r="N6398" s="15" t="s">
        <v>11743</v>
      </c>
      <c r="O6398" s="37">
        <v>120000</v>
      </c>
      <c r="P6398" s="126" t="s">
        <v>25103</v>
      </c>
      <c r="R6398" s="137">
        <f t="shared" si="99"/>
        <v>2.6499999999999995</v>
      </c>
    </row>
    <row r="6399" spans="2:18" x14ac:dyDescent="0.35">
      <c r="B6399" s="19">
        <v>44819</v>
      </c>
      <c r="C6399" s="19">
        <v>44698.575706018521</v>
      </c>
      <c r="D6399" s="19">
        <v>44819.749780092592</v>
      </c>
      <c r="E6399" s="16" t="s">
        <v>11044</v>
      </c>
      <c r="F6399" s="37">
        <v>150</v>
      </c>
      <c r="G6399" s="35">
        <v>44694</v>
      </c>
      <c r="H6399" s="35">
        <v>44844</v>
      </c>
      <c r="I6399" s="37">
        <v>10</v>
      </c>
      <c r="J6399" s="37">
        <v>14</v>
      </c>
      <c r="K6399" s="15" t="s">
        <v>99</v>
      </c>
      <c r="L6399" s="15" t="s">
        <v>105</v>
      </c>
      <c r="M6399" s="15" t="s">
        <v>11043</v>
      </c>
      <c r="N6399" s="15" t="s">
        <v>11042</v>
      </c>
      <c r="O6399" s="37">
        <v>240000</v>
      </c>
      <c r="P6399" s="126" t="s">
        <v>25103</v>
      </c>
      <c r="R6399" s="137">
        <f t="shared" si="99"/>
        <v>3.0499999999999994</v>
      </c>
    </row>
    <row r="6400" spans="2:18" x14ac:dyDescent="0.35">
      <c r="B6400" s="19">
        <v>44832</v>
      </c>
      <c r="C6400" s="19">
        <v>44698.644699074073</v>
      </c>
      <c r="D6400" s="19">
        <v>44832.755289351851</v>
      </c>
      <c r="E6400" s="16" t="s">
        <v>11027</v>
      </c>
      <c r="F6400" s="37">
        <v>150</v>
      </c>
      <c r="G6400" s="35">
        <v>44699</v>
      </c>
      <c r="H6400" s="35">
        <v>44849</v>
      </c>
      <c r="I6400" s="37">
        <v>6</v>
      </c>
      <c r="J6400" s="37">
        <v>4</v>
      </c>
      <c r="K6400" s="15" t="s">
        <v>99</v>
      </c>
      <c r="L6400" s="15" t="s">
        <v>105</v>
      </c>
      <c r="M6400" s="15" t="s">
        <v>11026</v>
      </c>
      <c r="N6400" s="15" t="s">
        <v>11025</v>
      </c>
      <c r="O6400" s="37">
        <v>90000</v>
      </c>
      <c r="P6400" s="126" t="s">
        <v>25103</v>
      </c>
      <c r="R6400" s="137">
        <f t="shared" si="99"/>
        <v>2.6499999999999995</v>
      </c>
    </row>
    <row r="6401" spans="2:18" x14ac:dyDescent="0.35">
      <c r="B6401" s="19">
        <v>44699</v>
      </c>
      <c r="C6401" s="19">
        <v>44699.672268518516</v>
      </c>
      <c r="D6401" s="19" t="s">
        <v>97</v>
      </c>
      <c r="E6401" s="16" t="s">
        <v>11647</v>
      </c>
      <c r="F6401" s="37">
        <v>150</v>
      </c>
      <c r="G6401" s="35">
        <v>44621</v>
      </c>
      <c r="H6401" s="35">
        <v>44771</v>
      </c>
      <c r="I6401" s="37">
        <v>4</v>
      </c>
      <c r="J6401" s="37">
        <v>4</v>
      </c>
      <c r="K6401" s="15" t="s">
        <v>99</v>
      </c>
      <c r="L6401" s="15" t="s">
        <v>105</v>
      </c>
      <c r="M6401" s="15" t="s">
        <v>11646</v>
      </c>
      <c r="N6401" s="15" t="s">
        <v>11505</v>
      </c>
      <c r="O6401" s="37">
        <v>60000</v>
      </c>
      <c r="P6401" s="126" t="s">
        <v>25103</v>
      </c>
      <c r="R6401" s="137">
        <f t="shared" si="99"/>
        <v>2.6499999999999995</v>
      </c>
    </row>
    <row r="6402" spans="2:18" x14ac:dyDescent="0.35">
      <c r="B6402" s="19">
        <v>44700</v>
      </c>
      <c r="C6402" s="19">
        <v>44700.468310185184</v>
      </c>
      <c r="D6402" s="19" t="s">
        <v>97</v>
      </c>
      <c r="E6402" s="16" t="s">
        <v>11620</v>
      </c>
      <c r="F6402" s="37">
        <v>150</v>
      </c>
      <c r="G6402" s="35">
        <v>44697</v>
      </c>
      <c r="H6402" s="35">
        <v>44847</v>
      </c>
      <c r="I6402" s="37">
        <v>10</v>
      </c>
      <c r="J6402" s="37">
        <v>5</v>
      </c>
      <c r="K6402" s="15" t="s">
        <v>112</v>
      </c>
      <c r="L6402" s="15" t="s">
        <v>129</v>
      </c>
      <c r="M6402" s="15" t="s">
        <v>11619</v>
      </c>
      <c r="N6402" s="15" t="s">
        <v>1182</v>
      </c>
      <c r="O6402" s="37">
        <v>900000</v>
      </c>
      <c r="P6402" s="126" t="s">
        <v>25103</v>
      </c>
      <c r="R6402" s="137">
        <f t="shared" si="99"/>
        <v>2.8</v>
      </c>
    </row>
    <row r="6403" spans="2:18" x14ac:dyDescent="0.35">
      <c r="B6403" s="19">
        <v>44700</v>
      </c>
      <c r="C6403" s="19">
        <v>44700.703564814816</v>
      </c>
      <c r="D6403" s="19" t="s">
        <v>97</v>
      </c>
      <c r="E6403" s="16" t="s">
        <v>11596</v>
      </c>
      <c r="F6403" s="37">
        <v>150</v>
      </c>
      <c r="G6403" s="35">
        <v>44704</v>
      </c>
      <c r="H6403" s="35">
        <v>44854</v>
      </c>
      <c r="I6403" s="37">
        <v>6</v>
      </c>
      <c r="J6403" s="37">
        <v>2</v>
      </c>
      <c r="K6403" s="15" t="s">
        <v>104</v>
      </c>
      <c r="L6403" s="15" t="s">
        <v>298</v>
      </c>
      <c r="M6403" s="15" t="s">
        <v>11595</v>
      </c>
      <c r="N6403" s="15" t="s">
        <v>20696</v>
      </c>
      <c r="O6403" s="37">
        <v>20000</v>
      </c>
      <c r="P6403" s="126" t="s">
        <v>25103</v>
      </c>
      <c r="R6403" s="137">
        <f t="shared" si="99"/>
        <v>2.3999999999999995</v>
      </c>
    </row>
    <row r="6404" spans="2:18" x14ac:dyDescent="0.35">
      <c r="B6404" s="19">
        <v>44707</v>
      </c>
      <c r="C6404" s="19">
        <v>44707.456967592596</v>
      </c>
      <c r="D6404" s="19" t="s">
        <v>97</v>
      </c>
      <c r="E6404" s="16" t="s">
        <v>6035</v>
      </c>
      <c r="F6404" s="37">
        <v>150</v>
      </c>
      <c r="G6404" s="35">
        <v>44708</v>
      </c>
      <c r="H6404" s="35">
        <v>44858</v>
      </c>
      <c r="I6404" s="37">
        <v>4</v>
      </c>
      <c r="J6404" s="37">
        <v>2</v>
      </c>
      <c r="K6404" s="15" t="s">
        <v>99</v>
      </c>
      <c r="L6404" s="15" t="s">
        <v>105</v>
      </c>
      <c r="M6404" s="15" t="s">
        <v>11347</v>
      </c>
      <c r="N6404" s="15" t="s">
        <v>4087</v>
      </c>
      <c r="O6404" s="37">
        <v>184000</v>
      </c>
      <c r="P6404" s="126" t="s">
        <v>25103</v>
      </c>
      <c r="R6404" s="137">
        <f t="shared" ref="R6404:R6467" si="100">0.3*IF(F6404&lt;=30, 2, IF(AND(F6404&gt;=31, F6404&lt;=90), 3, IF(AND(F6404&gt;=91, F6404&lt;=180), 4, IF(AND(F6404&gt;=181, F6404&lt;=364), 1, 2)))) + 0.3*IF(J6404=1, 3, IF(AND(J6404&gt;=2, J6404&lt;=5), 2, IF(AND(J6404&gt;=6, J6404&lt;=10), 4, 2))) + 0.2*IF(O6404&lt;=150000, 2, IF(AND(O6404&gt;=150001, O6404&lt;=500000), 4, IF(AND(O6404&gt;=500001, O6404&lt;=1000000), 1, 3)))+ 0.15*IF(NOT(ISERROR(SEARCH("fognat",L6404))), 4, IF(NOT(ISERROR(SEARCH("compres",L6404))), 2, IF(NOT(ISERROR(SEARCH("facciat",L6404))), 3, IF(NOT(ISERROR(SEARCH("estaur",L6404))), 4, 1)))) + 0.05*IF(NOT(ISERROR(SEARCH("anutenz",K6404))), 3, IF(NOT(ISERROR(SEARCH("uova",K6404))), 4, IF(NOT(ISERROR(SEARCH("rivat",K6404))), 2, IF(NOT(ISERROR(SEARCH("ubblic",K6404))), 1, 1))))</f>
        <v>3.0499999999999994</v>
      </c>
    </row>
    <row r="6405" spans="2:18" x14ac:dyDescent="0.35">
      <c r="B6405" s="19">
        <v>44707</v>
      </c>
      <c r="C6405" s="19">
        <v>44707.465682870374</v>
      </c>
      <c r="D6405" s="19" t="s">
        <v>97</v>
      </c>
      <c r="E6405" s="16" t="s">
        <v>11346</v>
      </c>
      <c r="F6405" s="37">
        <v>150</v>
      </c>
      <c r="G6405" s="35">
        <v>44708</v>
      </c>
      <c r="H6405" s="35">
        <v>44858</v>
      </c>
      <c r="I6405" s="37">
        <v>4</v>
      </c>
      <c r="J6405" s="37">
        <v>2</v>
      </c>
      <c r="K6405" s="15" t="s">
        <v>99</v>
      </c>
      <c r="L6405" s="15" t="s">
        <v>105</v>
      </c>
      <c r="M6405" s="15" t="s">
        <v>11345</v>
      </c>
      <c r="N6405" s="15" t="s">
        <v>4087</v>
      </c>
      <c r="O6405" s="37">
        <v>180000</v>
      </c>
      <c r="P6405" s="126" t="s">
        <v>25103</v>
      </c>
      <c r="R6405" s="137">
        <f t="shared" si="100"/>
        <v>3.0499999999999994</v>
      </c>
    </row>
    <row r="6406" spans="2:18" x14ac:dyDescent="0.35">
      <c r="B6406" s="19">
        <v>44707</v>
      </c>
      <c r="C6406" s="19">
        <v>44707.794942129629</v>
      </c>
      <c r="D6406" s="19" t="s">
        <v>97</v>
      </c>
      <c r="E6406" s="16" t="s">
        <v>11304</v>
      </c>
      <c r="F6406" s="37">
        <v>150</v>
      </c>
      <c r="G6406" s="35">
        <v>44515</v>
      </c>
      <c r="H6406" s="35">
        <v>44665</v>
      </c>
      <c r="I6406" s="37">
        <v>9</v>
      </c>
      <c r="J6406" s="37">
        <v>5</v>
      </c>
      <c r="K6406" s="15" t="s">
        <v>99</v>
      </c>
      <c r="L6406" s="15" t="s">
        <v>100</v>
      </c>
      <c r="M6406" s="15" t="s">
        <v>11303</v>
      </c>
      <c r="N6406" s="15" t="s">
        <v>11302</v>
      </c>
      <c r="O6406" s="38">
        <v>345233.78</v>
      </c>
      <c r="P6406" s="126" t="s">
        <v>25103</v>
      </c>
      <c r="R6406" s="137">
        <f t="shared" si="100"/>
        <v>3.1999999999999997</v>
      </c>
    </row>
    <row r="6407" spans="2:18" x14ac:dyDescent="0.35">
      <c r="B6407" s="19">
        <v>44837</v>
      </c>
      <c r="C6407" s="19">
        <v>44708.647002314814</v>
      </c>
      <c r="D6407" s="19">
        <v>44837.523645833331</v>
      </c>
      <c r="E6407" s="16" t="s">
        <v>10573</v>
      </c>
      <c r="F6407" s="37">
        <v>150</v>
      </c>
      <c r="G6407" s="35">
        <v>44707</v>
      </c>
      <c r="H6407" s="35">
        <v>44857</v>
      </c>
      <c r="I6407" s="37">
        <v>4</v>
      </c>
      <c r="J6407" s="37">
        <v>1</v>
      </c>
      <c r="K6407" s="15" t="s">
        <v>99</v>
      </c>
      <c r="L6407" s="15" t="s">
        <v>105</v>
      </c>
      <c r="M6407" s="15" t="s">
        <v>11022</v>
      </c>
      <c r="N6407" s="15" t="s">
        <v>10998</v>
      </c>
      <c r="O6407" s="37">
        <v>93588</v>
      </c>
      <c r="P6407" s="126" t="s">
        <v>25103</v>
      </c>
      <c r="R6407" s="137">
        <f t="shared" si="100"/>
        <v>2.9499999999999993</v>
      </c>
    </row>
    <row r="6408" spans="2:18" x14ac:dyDescent="0.35">
      <c r="B6408" s="19">
        <v>44834</v>
      </c>
      <c r="C6408" s="19">
        <v>44709.547372685185</v>
      </c>
      <c r="D6408" s="19">
        <v>44834.414861111109</v>
      </c>
      <c r="E6408" s="16" t="s">
        <v>11019</v>
      </c>
      <c r="F6408" s="37">
        <v>150</v>
      </c>
      <c r="G6408" s="35">
        <v>44712</v>
      </c>
      <c r="H6408" s="35">
        <v>44862</v>
      </c>
      <c r="I6408" s="37">
        <v>2</v>
      </c>
      <c r="J6408" s="37">
        <v>3</v>
      </c>
      <c r="K6408" s="15" t="s">
        <v>99</v>
      </c>
      <c r="L6408" s="15" t="s">
        <v>105</v>
      </c>
      <c r="M6408" s="15" t="s">
        <v>11018</v>
      </c>
      <c r="N6408" s="15" t="s">
        <v>11024</v>
      </c>
      <c r="O6408" s="37">
        <v>60000</v>
      </c>
      <c r="P6408" s="126" t="s">
        <v>25103</v>
      </c>
      <c r="R6408" s="137">
        <f t="shared" si="100"/>
        <v>2.6499999999999995</v>
      </c>
    </row>
    <row r="6409" spans="2:18" x14ac:dyDescent="0.35">
      <c r="B6409" s="19">
        <v>44844</v>
      </c>
      <c r="C6409" s="19">
        <v>44709.547372685185</v>
      </c>
      <c r="D6409" s="19">
        <v>44844.491446759261</v>
      </c>
      <c r="E6409" s="16" t="s">
        <v>11019</v>
      </c>
      <c r="F6409" s="37">
        <v>150</v>
      </c>
      <c r="G6409" s="35">
        <v>44712</v>
      </c>
      <c r="H6409" s="35">
        <v>44862</v>
      </c>
      <c r="I6409" s="37">
        <v>2</v>
      </c>
      <c r="J6409" s="37">
        <v>4</v>
      </c>
      <c r="K6409" s="15" t="s">
        <v>99</v>
      </c>
      <c r="L6409" s="15" t="s">
        <v>105</v>
      </c>
      <c r="M6409" s="15" t="s">
        <v>11018</v>
      </c>
      <c r="N6409" s="15" t="s">
        <v>11017</v>
      </c>
      <c r="O6409" s="37">
        <v>60000</v>
      </c>
      <c r="P6409" s="126" t="s">
        <v>25103</v>
      </c>
      <c r="R6409" s="137">
        <f t="shared" si="100"/>
        <v>2.6499999999999995</v>
      </c>
    </row>
    <row r="6410" spans="2:18" x14ac:dyDescent="0.35">
      <c r="B6410" s="19">
        <v>44713</v>
      </c>
      <c r="C6410" s="19">
        <v>44713.651655092595</v>
      </c>
      <c r="D6410" s="19" t="s">
        <v>97</v>
      </c>
      <c r="E6410" s="16" t="s">
        <v>9075</v>
      </c>
      <c r="F6410" s="37">
        <v>150</v>
      </c>
      <c r="G6410" s="35">
        <v>44715</v>
      </c>
      <c r="H6410" s="35">
        <v>44865</v>
      </c>
      <c r="I6410" s="37">
        <v>3</v>
      </c>
      <c r="J6410" s="37">
        <v>3</v>
      </c>
      <c r="K6410" s="15" t="s">
        <v>99</v>
      </c>
      <c r="L6410" s="15" t="s">
        <v>105</v>
      </c>
      <c r="M6410" s="15" t="s">
        <v>9074</v>
      </c>
      <c r="N6410" s="15" t="s">
        <v>9073</v>
      </c>
      <c r="O6410" s="37">
        <v>40000</v>
      </c>
      <c r="P6410" s="126" t="s">
        <v>25103</v>
      </c>
      <c r="R6410" s="137">
        <f t="shared" si="100"/>
        <v>2.6499999999999995</v>
      </c>
    </row>
    <row r="6411" spans="2:18" x14ac:dyDescent="0.35">
      <c r="B6411" s="19">
        <v>44717</v>
      </c>
      <c r="C6411" s="19">
        <v>44717.673634259256</v>
      </c>
      <c r="D6411" s="19" t="s">
        <v>97</v>
      </c>
      <c r="E6411" s="16" t="s">
        <v>7552</v>
      </c>
      <c r="F6411" s="37">
        <v>150</v>
      </c>
      <c r="G6411" s="35">
        <v>44718</v>
      </c>
      <c r="H6411" s="35">
        <v>44868</v>
      </c>
      <c r="I6411" s="37">
        <v>6</v>
      </c>
      <c r="J6411" s="37">
        <v>1</v>
      </c>
      <c r="K6411" s="15" t="s">
        <v>99</v>
      </c>
      <c r="L6411" s="15" t="s">
        <v>105</v>
      </c>
      <c r="M6411" s="15" t="s">
        <v>8993</v>
      </c>
      <c r="N6411" s="15" t="s">
        <v>3121</v>
      </c>
      <c r="O6411" s="37">
        <v>220000</v>
      </c>
      <c r="P6411" s="126" t="s">
        <v>25103</v>
      </c>
      <c r="R6411" s="137">
        <f t="shared" si="100"/>
        <v>3.3499999999999992</v>
      </c>
    </row>
    <row r="6412" spans="2:18" x14ac:dyDescent="0.35">
      <c r="B6412" s="19">
        <v>44720</v>
      </c>
      <c r="C6412" s="19">
        <v>44718.987893518519</v>
      </c>
      <c r="D6412" s="19">
        <v>44720.795428240737</v>
      </c>
      <c r="E6412" s="16" t="s">
        <v>8823</v>
      </c>
      <c r="F6412" s="37">
        <v>150</v>
      </c>
      <c r="G6412" s="35">
        <v>44725</v>
      </c>
      <c r="H6412" s="35">
        <v>44875</v>
      </c>
      <c r="I6412" s="37">
        <v>6</v>
      </c>
      <c r="J6412" s="37">
        <v>3</v>
      </c>
      <c r="K6412" s="15" t="s">
        <v>99</v>
      </c>
      <c r="L6412" s="15" t="s">
        <v>105</v>
      </c>
      <c r="M6412" s="15" t="s">
        <v>8822</v>
      </c>
      <c r="N6412" s="15" t="s">
        <v>8821</v>
      </c>
      <c r="O6412" s="37">
        <v>60000</v>
      </c>
      <c r="P6412" s="126" t="s">
        <v>25103</v>
      </c>
      <c r="R6412" s="137">
        <f t="shared" si="100"/>
        <v>2.6499999999999995</v>
      </c>
    </row>
    <row r="6413" spans="2:18" x14ac:dyDescent="0.35">
      <c r="B6413" s="19">
        <v>44832</v>
      </c>
      <c r="C6413" s="19">
        <v>44719.522418981483</v>
      </c>
      <c r="D6413" s="19">
        <v>44832.782118055555</v>
      </c>
      <c r="E6413" s="16" t="s">
        <v>3048</v>
      </c>
      <c r="F6413" s="37">
        <v>150</v>
      </c>
      <c r="G6413" s="35">
        <v>44720</v>
      </c>
      <c r="H6413" s="35">
        <v>44870</v>
      </c>
      <c r="I6413" s="37">
        <v>15</v>
      </c>
      <c r="J6413" s="37">
        <v>13</v>
      </c>
      <c r="K6413" s="15" t="s">
        <v>99</v>
      </c>
      <c r="L6413" s="15" t="s">
        <v>105</v>
      </c>
      <c r="M6413" s="15" t="s">
        <v>7614</v>
      </c>
      <c r="N6413" s="15" t="s">
        <v>7613</v>
      </c>
      <c r="O6413" s="37">
        <v>1000000</v>
      </c>
      <c r="P6413" s="126" t="s">
        <v>25103</v>
      </c>
      <c r="R6413" s="137">
        <f t="shared" si="100"/>
        <v>2.4499999999999997</v>
      </c>
    </row>
    <row r="6414" spans="2:18" x14ac:dyDescent="0.35">
      <c r="B6414" s="19">
        <v>44872</v>
      </c>
      <c r="C6414" s="19">
        <v>44719.710358796299</v>
      </c>
      <c r="D6414" s="19">
        <v>44872.60491898148</v>
      </c>
      <c r="E6414" s="16" t="s">
        <v>7571</v>
      </c>
      <c r="F6414" s="37">
        <v>150</v>
      </c>
      <c r="G6414" s="35">
        <v>44720</v>
      </c>
      <c r="H6414" s="35">
        <v>44870</v>
      </c>
      <c r="I6414" s="37">
        <v>5</v>
      </c>
      <c r="J6414" s="37">
        <v>6</v>
      </c>
      <c r="K6414" s="15" t="s">
        <v>2405</v>
      </c>
      <c r="L6414" s="15" t="s">
        <v>105</v>
      </c>
      <c r="M6414" s="15" t="s">
        <v>7570</v>
      </c>
      <c r="N6414" s="15" t="s">
        <v>7569</v>
      </c>
      <c r="O6414" s="37">
        <v>96000</v>
      </c>
      <c r="P6414" s="126" t="s">
        <v>25103</v>
      </c>
      <c r="R6414" s="137">
        <f t="shared" si="100"/>
        <v>3.1999999999999997</v>
      </c>
    </row>
    <row r="6415" spans="2:18" x14ac:dyDescent="0.35">
      <c r="B6415" s="19">
        <v>44720</v>
      </c>
      <c r="C6415" s="19">
        <v>44720.35261574074</v>
      </c>
      <c r="D6415" s="19" t="s">
        <v>97</v>
      </c>
      <c r="E6415" s="16" t="s">
        <v>8871</v>
      </c>
      <c r="F6415" s="37">
        <v>150</v>
      </c>
      <c r="G6415" s="35">
        <v>44725</v>
      </c>
      <c r="H6415" s="35">
        <v>44875</v>
      </c>
      <c r="I6415" s="37">
        <v>5</v>
      </c>
      <c r="J6415" s="37">
        <v>5</v>
      </c>
      <c r="K6415" s="15" t="s">
        <v>112</v>
      </c>
      <c r="L6415" s="15" t="s">
        <v>105</v>
      </c>
      <c r="M6415" s="15" t="s">
        <v>8870</v>
      </c>
      <c r="N6415" s="15" t="s">
        <v>862</v>
      </c>
      <c r="O6415" s="37">
        <v>110000</v>
      </c>
      <c r="P6415" s="126" t="s">
        <v>25103</v>
      </c>
      <c r="R6415" s="137">
        <f t="shared" si="100"/>
        <v>2.6999999999999997</v>
      </c>
    </row>
    <row r="6416" spans="2:18" x14ac:dyDescent="0.35">
      <c r="B6416" s="19">
        <v>44720</v>
      </c>
      <c r="C6416" s="19">
        <v>44720.683032407411</v>
      </c>
      <c r="D6416" s="19" t="s">
        <v>97</v>
      </c>
      <c r="E6416" s="16" t="s">
        <v>8833</v>
      </c>
      <c r="F6416" s="37">
        <v>150</v>
      </c>
      <c r="G6416" s="35">
        <v>44720</v>
      </c>
      <c r="H6416" s="35">
        <v>44870</v>
      </c>
      <c r="I6416" s="37">
        <v>4</v>
      </c>
      <c r="J6416" s="37">
        <v>2</v>
      </c>
      <c r="K6416" s="15" t="s">
        <v>99</v>
      </c>
      <c r="L6416" s="15" t="s">
        <v>100</v>
      </c>
      <c r="M6416" s="15" t="s">
        <v>8832</v>
      </c>
      <c r="N6416" s="15" t="s">
        <v>1012</v>
      </c>
      <c r="O6416" s="38">
        <v>343186.88</v>
      </c>
      <c r="P6416" s="126" t="s">
        <v>25103</v>
      </c>
      <c r="R6416" s="137">
        <f t="shared" si="100"/>
        <v>3.1999999999999997</v>
      </c>
    </row>
    <row r="6417" spans="2:18" x14ac:dyDescent="0.35">
      <c r="B6417" s="19">
        <v>44721</v>
      </c>
      <c r="C6417" s="19">
        <v>44721.412222222221</v>
      </c>
      <c r="D6417" s="19" t="s">
        <v>97</v>
      </c>
      <c r="E6417" s="16" t="s">
        <v>8816</v>
      </c>
      <c r="F6417" s="37">
        <v>150</v>
      </c>
      <c r="G6417" s="35">
        <v>44725</v>
      </c>
      <c r="H6417" s="35">
        <v>44875</v>
      </c>
      <c r="I6417" s="37">
        <v>6</v>
      </c>
      <c r="J6417" s="37">
        <v>2</v>
      </c>
      <c r="K6417" s="15" t="s">
        <v>104</v>
      </c>
      <c r="L6417" s="15" t="s">
        <v>298</v>
      </c>
      <c r="M6417" s="15" t="s">
        <v>8815</v>
      </c>
      <c r="N6417" s="15" t="s">
        <v>20696</v>
      </c>
      <c r="O6417" s="37">
        <v>15000</v>
      </c>
      <c r="P6417" s="126" t="s">
        <v>25103</v>
      </c>
      <c r="R6417" s="137">
        <f t="shared" si="100"/>
        <v>2.3999999999999995</v>
      </c>
    </row>
    <row r="6418" spans="2:18" x14ac:dyDescent="0.35">
      <c r="B6418" s="19">
        <v>44722</v>
      </c>
      <c r="C6418" s="19">
        <v>44722.652384259258</v>
      </c>
      <c r="D6418" s="19" t="s">
        <v>97</v>
      </c>
      <c r="E6418" s="16" t="s">
        <v>7652</v>
      </c>
      <c r="F6418" s="37">
        <v>150</v>
      </c>
      <c r="G6418" s="35">
        <v>44725</v>
      </c>
      <c r="H6418" s="35">
        <v>44875</v>
      </c>
      <c r="I6418" s="37">
        <v>5</v>
      </c>
      <c r="J6418" s="37">
        <v>4</v>
      </c>
      <c r="K6418" s="15" t="s">
        <v>99</v>
      </c>
      <c r="L6418" s="15" t="s">
        <v>105</v>
      </c>
      <c r="M6418" s="15" t="s">
        <v>8727</v>
      </c>
      <c r="N6418" s="15" t="s">
        <v>8726</v>
      </c>
      <c r="O6418" s="37">
        <v>80000</v>
      </c>
      <c r="P6418" s="126" t="s">
        <v>25103</v>
      </c>
      <c r="R6418" s="137">
        <f t="shared" si="100"/>
        <v>2.6499999999999995</v>
      </c>
    </row>
    <row r="6419" spans="2:18" x14ac:dyDescent="0.35">
      <c r="B6419" s="19">
        <v>44805</v>
      </c>
      <c r="C6419" s="19">
        <v>44722.652384259258</v>
      </c>
      <c r="D6419" s="19">
        <v>44805.738240740742</v>
      </c>
      <c r="E6419" s="16" t="s">
        <v>7652</v>
      </c>
      <c r="F6419" s="37">
        <v>150</v>
      </c>
      <c r="G6419" s="35">
        <v>44725</v>
      </c>
      <c r="H6419" s="35">
        <v>44875</v>
      </c>
      <c r="I6419" s="37">
        <v>5</v>
      </c>
      <c r="J6419" s="37">
        <v>3</v>
      </c>
      <c r="K6419" s="15" t="s">
        <v>99</v>
      </c>
      <c r="L6419" s="15" t="s">
        <v>105</v>
      </c>
      <c r="M6419" s="15" t="s">
        <v>7651</v>
      </c>
      <c r="N6419" s="15" t="s">
        <v>7650</v>
      </c>
      <c r="O6419" s="37">
        <v>80000</v>
      </c>
      <c r="P6419" s="126" t="s">
        <v>25103</v>
      </c>
      <c r="R6419" s="137">
        <f t="shared" si="100"/>
        <v>2.6499999999999995</v>
      </c>
    </row>
    <row r="6420" spans="2:18" x14ac:dyDescent="0.35">
      <c r="B6420" s="19">
        <v>44725</v>
      </c>
      <c r="C6420" s="19">
        <v>44725.70689814815</v>
      </c>
      <c r="D6420" s="19" t="s">
        <v>97</v>
      </c>
      <c r="E6420" s="16" t="s">
        <v>7623</v>
      </c>
      <c r="F6420" s="37">
        <v>150</v>
      </c>
      <c r="G6420" s="35">
        <v>44725</v>
      </c>
      <c r="H6420" s="35">
        <v>44875</v>
      </c>
      <c r="I6420" s="37">
        <v>5</v>
      </c>
      <c r="J6420" s="37">
        <v>2</v>
      </c>
      <c r="K6420" s="15" t="s">
        <v>99</v>
      </c>
      <c r="L6420" s="15" t="s">
        <v>105</v>
      </c>
      <c r="M6420" s="15" t="s">
        <v>8622</v>
      </c>
      <c r="N6420" s="15" t="s">
        <v>8621</v>
      </c>
      <c r="O6420" s="37">
        <v>250000</v>
      </c>
      <c r="P6420" s="126" t="s">
        <v>25103</v>
      </c>
      <c r="R6420" s="137">
        <f t="shared" si="100"/>
        <v>3.0499999999999994</v>
      </c>
    </row>
    <row r="6421" spans="2:18" x14ac:dyDescent="0.35">
      <c r="B6421" s="19">
        <v>44733</v>
      </c>
      <c r="C6421" s="19">
        <v>44725.70689814815</v>
      </c>
      <c r="D6421" s="19">
        <v>44733.468923611108</v>
      </c>
      <c r="E6421" s="16" t="s">
        <v>7623</v>
      </c>
      <c r="F6421" s="37">
        <v>150</v>
      </c>
      <c r="G6421" s="35">
        <v>44725</v>
      </c>
      <c r="H6421" s="35">
        <v>44875</v>
      </c>
      <c r="I6421" s="37">
        <v>5</v>
      </c>
      <c r="J6421" s="37">
        <v>3</v>
      </c>
      <c r="K6421" s="15" t="s">
        <v>99</v>
      </c>
      <c r="L6421" s="15" t="s">
        <v>105</v>
      </c>
      <c r="M6421" s="15" t="s">
        <v>8302</v>
      </c>
      <c r="N6421" s="15" t="s">
        <v>8301</v>
      </c>
      <c r="O6421" s="37">
        <v>250000</v>
      </c>
      <c r="P6421" s="126" t="s">
        <v>25103</v>
      </c>
      <c r="R6421" s="137">
        <f t="shared" si="100"/>
        <v>3.0499999999999994</v>
      </c>
    </row>
    <row r="6422" spans="2:18" x14ac:dyDescent="0.35">
      <c r="B6422" s="19">
        <v>44740</v>
      </c>
      <c r="C6422" s="19">
        <v>44725.70689814815</v>
      </c>
      <c r="D6422" s="19">
        <v>44740.765752314815</v>
      </c>
      <c r="E6422" s="16" t="s">
        <v>7623</v>
      </c>
      <c r="F6422" s="37">
        <v>150</v>
      </c>
      <c r="G6422" s="35">
        <v>44725</v>
      </c>
      <c r="H6422" s="35">
        <v>44875</v>
      </c>
      <c r="I6422" s="37">
        <v>5</v>
      </c>
      <c r="J6422" s="37">
        <v>5</v>
      </c>
      <c r="K6422" s="15" t="s">
        <v>99</v>
      </c>
      <c r="L6422" s="15" t="s">
        <v>105</v>
      </c>
      <c r="M6422" s="15" t="s">
        <v>7712</v>
      </c>
      <c r="N6422" s="15" t="s">
        <v>7951</v>
      </c>
      <c r="O6422" s="37">
        <v>250</v>
      </c>
      <c r="P6422" s="126" t="s">
        <v>25103</v>
      </c>
      <c r="R6422" s="137">
        <f t="shared" si="100"/>
        <v>2.6499999999999995</v>
      </c>
    </row>
    <row r="6423" spans="2:18" x14ac:dyDescent="0.35">
      <c r="B6423" s="19">
        <v>44765</v>
      </c>
      <c r="C6423" s="19">
        <v>44725.70689814815</v>
      </c>
      <c r="D6423" s="19">
        <v>44765.456053240741</v>
      </c>
      <c r="E6423" s="16" t="s">
        <v>7623</v>
      </c>
      <c r="F6423" s="37">
        <v>150</v>
      </c>
      <c r="G6423" s="35">
        <v>44725</v>
      </c>
      <c r="H6423" s="35">
        <v>44875</v>
      </c>
      <c r="I6423" s="37">
        <v>6</v>
      </c>
      <c r="J6423" s="37">
        <v>6</v>
      </c>
      <c r="K6423" s="15" t="s">
        <v>99</v>
      </c>
      <c r="L6423" s="15" t="s">
        <v>105</v>
      </c>
      <c r="M6423" s="15" t="s">
        <v>7712</v>
      </c>
      <c r="N6423" s="15" t="s">
        <v>7711</v>
      </c>
      <c r="O6423" s="37">
        <v>250000</v>
      </c>
      <c r="P6423" s="126" t="s">
        <v>25103</v>
      </c>
      <c r="R6423" s="137">
        <f t="shared" si="100"/>
        <v>3.65</v>
      </c>
    </row>
    <row r="6424" spans="2:18" x14ac:dyDescent="0.35">
      <c r="B6424" s="19">
        <v>44777</v>
      </c>
      <c r="C6424" s="19">
        <v>44725.70689814815</v>
      </c>
      <c r="D6424" s="19">
        <v>44777.84783564815</v>
      </c>
      <c r="E6424" s="16" t="s">
        <v>7623</v>
      </c>
      <c r="F6424" s="37">
        <v>150</v>
      </c>
      <c r="G6424" s="35">
        <v>44725</v>
      </c>
      <c r="H6424" s="35">
        <v>44875</v>
      </c>
      <c r="I6424" s="37">
        <v>6</v>
      </c>
      <c r="J6424" s="37">
        <v>7</v>
      </c>
      <c r="K6424" s="15" t="s">
        <v>99</v>
      </c>
      <c r="L6424" s="15" t="s">
        <v>105</v>
      </c>
      <c r="M6424" s="15" t="s">
        <v>7688</v>
      </c>
      <c r="N6424" s="15" t="s">
        <v>7687</v>
      </c>
      <c r="O6424" s="37">
        <v>250000</v>
      </c>
      <c r="P6424" s="126" t="s">
        <v>25103</v>
      </c>
      <c r="R6424" s="137">
        <f t="shared" si="100"/>
        <v>3.65</v>
      </c>
    </row>
    <row r="6425" spans="2:18" x14ac:dyDescent="0.35">
      <c r="B6425" s="19">
        <v>44828</v>
      </c>
      <c r="C6425" s="19">
        <v>44725.70689814815</v>
      </c>
      <c r="D6425" s="19">
        <v>44828.775208333333</v>
      </c>
      <c r="E6425" s="16" t="s">
        <v>7623</v>
      </c>
      <c r="F6425" s="37">
        <v>150</v>
      </c>
      <c r="G6425" s="35">
        <v>44725</v>
      </c>
      <c r="H6425" s="35">
        <v>44875</v>
      </c>
      <c r="I6425" s="37">
        <v>7</v>
      </c>
      <c r="J6425" s="37">
        <v>8</v>
      </c>
      <c r="K6425" s="15" t="s">
        <v>99</v>
      </c>
      <c r="L6425" s="15" t="s">
        <v>105</v>
      </c>
      <c r="M6425" s="15" t="s">
        <v>7622</v>
      </c>
      <c r="N6425" s="15" t="s">
        <v>7621</v>
      </c>
      <c r="O6425" s="37">
        <v>250000</v>
      </c>
      <c r="P6425" s="126" t="s">
        <v>25103</v>
      </c>
      <c r="R6425" s="137">
        <f t="shared" si="100"/>
        <v>3.65</v>
      </c>
    </row>
    <row r="6426" spans="2:18" x14ac:dyDescent="0.35">
      <c r="B6426" s="19">
        <v>44726</v>
      </c>
      <c r="C6426" s="19">
        <v>44726.363344907404</v>
      </c>
      <c r="D6426" s="19" t="s">
        <v>97</v>
      </c>
      <c r="E6426" s="16" t="s">
        <v>8599</v>
      </c>
      <c r="F6426" s="37">
        <v>150</v>
      </c>
      <c r="G6426" s="35">
        <v>44727</v>
      </c>
      <c r="H6426" s="35">
        <v>44877</v>
      </c>
      <c r="I6426" s="37">
        <v>5</v>
      </c>
      <c r="J6426" s="37">
        <v>2</v>
      </c>
      <c r="K6426" s="15" t="s">
        <v>99</v>
      </c>
      <c r="L6426" s="15" t="s">
        <v>105</v>
      </c>
      <c r="M6426" s="15" t="s">
        <v>8598</v>
      </c>
      <c r="N6426" s="15" t="s">
        <v>8597</v>
      </c>
      <c r="O6426" s="37">
        <v>400000</v>
      </c>
      <c r="P6426" s="126" t="s">
        <v>25103</v>
      </c>
      <c r="R6426" s="137">
        <f t="shared" si="100"/>
        <v>3.0499999999999994</v>
      </c>
    </row>
    <row r="6427" spans="2:18" x14ac:dyDescent="0.35">
      <c r="B6427" s="19">
        <v>44726</v>
      </c>
      <c r="C6427" s="19">
        <v>44726.50236111111</v>
      </c>
      <c r="D6427" s="19" t="s">
        <v>97</v>
      </c>
      <c r="E6427" s="16" t="s">
        <v>1698</v>
      </c>
      <c r="F6427" s="37">
        <v>150</v>
      </c>
      <c r="G6427" s="35">
        <v>44684</v>
      </c>
      <c r="H6427" s="35">
        <v>44834</v>
      </c>
      <c r="I6427" s="37">
        <v>7</v>
      </c>
      <c r="J6427" s="37">
        <v>2</v>
      </c>
      <c r="K6427" s="15" t="s">
        <v>112</v>
      </c>
      <c r="L6427" s="15" t="s">
        <v>129</v>
      </c>
      <c r="M6427" s="15" t="s">
        <v>8592</v>
      </c>
      <c r="N6427" s="15" t="s">
        <v>8591</v>
      </c>
      <c r="O6427" s="38">
        <v>491401.56</v>
      </c>
      <c r="P6427" s="126" t="s">
        <v>25103</v>
      </c>
      <c r="R6427" s="137">
        <f t="shared" si="100"/>
        <v>3.4</v>
      </c>
    </row>
    <row r="6428" spans="2:18" x14ac:dyDescent="0.35">
      <c r="B6428" s="19">
        <v>44726</v>
      </c>
      <c r="C6428" s="19">
        <v>44726.667638888888</v>
      </c>
      <c r="D6428" s="19" t="s">
        <v>97</v>
      </c>
      <c r="E6428" s="16" t="s">
        <v>8577</v>
      </c>
      <c r="F6428" s="37">
        <v>150</v>
      </c>
      <c r="G6428" s="35">
        <v>44728</v>
      </c>
      <c r="H6428" s="35">
        <v>44878</v>
      </c>
      <c r="I6428" s="37">
        <v>2</v>
      </c>
      <c r="J6428" s="37">
        <v>1</v>
      </c>
      <c r="K6428" s="15" t="s">
        <v>99</v>
      </c>
      <c r="L6428" s="15" t="s">
        <v>100</v>
      </c>
      <c r="M6428" s="15" t="s">
        <v>8576</v>
      </c>
      <c r="N6428" s="15" t="s">
        <v>8575</v>
      </c>
      <c r="O6428" s="37">
        <v>73800</v>
      </c>
      <c r="P6428" s="126" t="s">
        <v>25103</v>
      </c>
      <c r="R6428" s="137">
        <f t="shared" si="100"/>
        <v>3.0999999999999992</v>
      </c>
    </row>
    <row r="6429" spans="2:18" x14ac:dyDescent="0.35">
      <c r="B6429" s="19">
        <v>44729</v>
      </c>
      <c r="C6429" s="19">
        <v>44729.644074074073</v>
      </c>
      <c r="D6429" s="19" t="s">
        <v>97</v>
      </c>
      <c r="E6429" s="16" t="s">
        <v>8459</v>
      </c>
      <c r="F6429" s="37">
        <v>150</v>
      </c>
      <c r="G6429" s="35">
        <v>44732</v>
      </c>
      <c r="H6429" s="35">
        <v>44882</v>
      </c>
      <c r="I6429" s="37">
        <v>3</v>
      </c>
      <c r="J6429" s="37">
        <v>2</v>
      </c>
      <c r="K6429" s="15" t="s">
        <v>99</v>
      </c>
      <c r="L6429" s="15" t="s">
        <v>100</v>
      </c>
      <c r="M6429" s="15" t="s">
        <v>8458</v>
      </c>
      <c r="N6429" s="15" t="s">
        <v>8457</v>
      </c>
      <c r="O6429" s="37">
        <v>60000</v>
      </c>
      <c r="P6429" s="126" t="s">
        <v>25103</v>
      </c>
      <c r="R6429" s="137">
        <f t="shared" si="100"/>
        <v>2.7999999999999994</v>
      </c>
    </row>
    <row r="6430" spans="2:18" x14ac:dyDescent="0.35">
      <c r="B6430" s="19">
        <v>44733</v>
      </c>
      <c r="C6430" s="19">
        <v>44733.410208333335</v>
      </c>
      <c r="D6430" s="19" t="s">
        <v>97</v>
      </c>
      <c r="E6430" s="16" t="s">
        <v>8311</v>
      </c>
      <c r="F6430" s="37">
        <v>150</v>
      </c>
      <c r="G6430" s="35">
        <v>44734</v>
      </c>
      <c r="H6430" s="35">
        <v>44884</v>
      </c>
      <c r="I6430" s="37">
        <v>5</v>
      </c>
      <c r="J6430" s="37">
        <v>1</v>
      </c>
      <c r="K6430" s="15" t="s">
        <v>99</v>
      </c>
      <c r="L6430" s="15" t="s">
        <v>205</v>
      </c>
      <c r="M6430" s="15" t="s">
        <v>8310</v>
      </c>
      <c r="N6430" s="15" t="s">
        <v>4424</v>
      </c>
      <c r="O6430" s="37">
        <v>120000</v>
      </c>
      <c r="P6430" s="126" t="s">
        <v>25103</v>
      </c>
      <c r="R6430" s="137">
        <f t="shared" si="100"/>
        <v>2.7999999999999994</v>
      </c>
    </row>
    <row r="6431" spans="2:18" x14ac:dyDescent="0.35">
      <c r="B6431" s="19">
        <v>44734</v>
      </c>
      <c r="C6431" s="19">
        <v>44734.437858796293</v>
      </c>
      <c r="D6431" s="19" t="s">
        <v>97</v>
      </c>
      <c r="E6431" s="16" t="s">
        <v>8254</v>
      </c>
      <c r="F6431" s="37">
        <v>150</v>
      </c>
      <c r="G6431" s="35">
        <v>44739</v>
      </c>
      <c r="H6431" s="35">
        <v>44889</v>
      </c>
      <c r="I6431" s="37">
        <v>6</v>
      </c>
      <c r="J6431" s="37">
        <v>2</v>
      </c>
      <c r="K6431" s="15" t="s">
        <v>104</v>
      </c>
      <c r="L6431" s="15" t="s">
        <v>298</v>
      </c>
      <c r="M6431" s="15" t="s">
        <v>8253</v>
      </c>
      <c r="N6431" s="15" t="s">
        <v>20696</v>
      </c>
      <c r="O6431" s="37">
        <v>15000</v>
      </c>
      <c r="P6431" s="126" t="s">
        <v>25103</v>
      </c>
      <c r="R6431" s="137">
        <f t="shared" si="100"/>
        <v>2.3999999999999995</v>
      </c>
    </row>
    <row r="6432" spans="2:18" x14ac:dyDescent="0.35">
      <c r="B6432" s="19">
        <v>44735</v>
      </c>
      <c r="C6432" s="19">
        <v>44735.395833333336</v>
      </c>
      <c r="D6432" s="19" t="s">
        <v>97</v>
      </c>
      <c r="E6432" s="16" t="s">
        <v>8213</v>
      </c>
      <c r="F6432" s="37">
        <v>150</v>
      </c>
      <c r="G6432" s="35">
        <v>44727</v>
      </c>
      <c r="H6432" s="35">
        <v>44877</v>
      </c>
      <c r="I6432" s="37">
        <v>7</v>
      </c>
      <c r="J6432" s="37">
        <v>2</v>
      </c>
      <c r="K6432" s="15" t="s">
        <v>99</v>
      </c>
      <c r="L6432" s="15" t="s">
        <v>105</v>
      </c>
      <c r="M6432" s="15" t="s">
        <v>8212</v>
      </c>
      <c r="N6432" s="15" t="s">
        <v>8211</v>
      </c>
      <c r="O6432" s="37">
        <v>90000</v>
      </c>
      <c r="P6432" s="126" t="s">
        <v>25103</v>
      </c>
      <c r="R6432" s="137">
        <f t="shared" si="100"/>
        <v>2.6499999999999995</v>
      </c>
    </row>
    <row r="6433" spans="2:18" x14ac:dyDescent="0.35">
      <c r="B6433" s="19">
        <v>44735</v>
      </c>
      <c r="C6433" s="19">
        <v>44735.467048611114</v>
      </c>
      <c r="D6433" s="19" t="s">
        <v>97</v>
      </c>
      <c r="E6433" s="16" t="s">
        <v>8205</v>
      </c>
      <c r="F6433" s="37">
        <v>150</v>
      </c>
      <c r="G6433" s="35">
        <v>44739</v>
      </c>
      <c r="H6433" s="35">
        <v>44889</v>
      </c>
      <c r="I6433" s="37">
        <v>3</v>
      </c>
      <c r="J6433" s="37">
        <v>1</v>
      </c>
      <c r="K6433" s="15" t="s">
        <v>99</v>
      </c>
      <c r="L6433" s="15" t="s">
        <v>100</v>
      </c>
      <c r="M6433" s="15" t="s">
        <v>8204</v>
      </c>
      <c r="N6433" s="15" t="s">
        <v>293</v>
      </c>
      <c r="O6433" s="37">
        <v>50000</v>
      </c>
      <c r="P6433" s="126" t="s">
        <v>25103</v>
      </c>
      <c r="R6433" s="137">
        <f t="shared" si="100"/>
        <v>3.0999999999999992</v>
      </c>
    </row>
    <row r="6434" spans="2:18" x14ac:dyDescent="0.35">
      <c r="B6434" s="19">
        <v>44737</v>
      </c>
      <c r="C6434" s="19">
        <v>44737.694421296299</v>
      </c>
      <c r="D6434" s="19" t="s">
        <v>97</v>
      </c>
      <c r="E6434" s="16" t="s">
        <v>8102</v>
      </c>
      <c r="F6434" s="37">
        <v>150</v>
      </c>
      <c r="G6434" s="35">
        <v>44739</v>
      </c>
      <c r="H6434" s="35">
        <v>44889</v>
      </c>
      <c r="I6434" s="37">
        <v>3</v>
      </c>
      <c r="J6434" s="37">
        <v>3</v>
      </c>
      <c r="K6434" s="15" t="s">
        <v>99</v>
      </c>
      <c r="L6434" s="15" t="s">
        <v>105</v>
      </c>
      <c r="M6434" s="15" t="s">
        <v>8101</v>
      </c>
      <c r="N6434" s="15" t="s">
        <v>8100</v>
      </c>
      <c r="O6434" s="37">
        <v>59000</v>
      </c>
      <c r="P6434" s="126" t="s">
        <v>25103</v>
      </c>
      <c r="R6434" s="137">
        <f t="shared" si="100"/>
        <v>2.6499999999999995</v>
      </c>
    </row>
    <row r="6435" spans="2:18" x14ac:dyDescent="0.35">
      <c r="B6435" s="19">
        <v>44739</v>
      </c>
      <c r="C6435" s="19">
        <v>44739.65121527778</v>
      </c>
      <c r="D6435" s="19" t="s">
        <v>97</v>
      </c>
      <c r="E6435" s="16" t="s">
        <v>7321</v>
      </c>
      <c r="F6435" s="37">
        <v>150</v>
      </c>
      <c r="G6435" s="35">
        <v>44740</v>
      </c>
      <c r="H6435" s="35">
        <v>44890</v>
      </c>
      <c r="I6435" s="37">
        <v>8</v>
      </c>
      <c r="J6435" s="37">
        <v>2</v>
      </c>
      <c r="K6435" s="15" t="s">
        <v>99</v>
      </c>
      <c r="L6435" s="15" t="s">
        <v>118</v>
      </c>
      <c r="M6435" s="15" t="s">
        <v>8044</v>
      </c>
      <c r="N6435" s="15" t="s">
        <v>8043</v>
      </c>
      <c r="O6435" s="37">
        <v>290000</v>
      </c>
      <c r="P6435" s="126" t="s">
        <v>25103</v>
      </c>
      <c r="R6435" s="137">
        <f t="shared" si="100"/>
        <v>3.0499999999999994</v>
      </c>
    </row>
    <row r="6436" spans="2:18" x14ac:dyDescent="0.35">
      <c r="B6436" s="19">
        <v>44742</v>
      </c>
      <c r="C6436" s="19">
        <v>44739.65121527778</v>
      </c>
      <c r="D6436" s="19">
        <v>44742.503796296296</v>
      </c>
      <c r="E6436" s="16" t="s">
        <v>7321</v>
      </c>
      <c r="F6436" s="37">
        <v>150</v>
      </c>
      <c r="G6436" s="35">
        <v>44740</v>
      </c>
      <c r="H6436" s="35">
        <v>44890</v>
      </c>
      <c r="I6436" s="37">
        <v>8</v>
      </c>
      <c r="J6436" s="37">
        <v>3</v>
      </c>
      <c r="K6436" s="15" t="s">
        <v>99</v>
      </c>
      <c r="L6436" s="15" t="s">
        <v>118</v>
      </c>
      <c r="M6436" s="15" t="s">
        <v>7829</v>
      </c>
      <c r="N6436" s="15" t="s">
        <v>7828</v>
      </c>
      <c r="O6436" s="37">
        <v>290000</v>
      </c>
      <c r="P6436" s="126" t="s">
        <v>25103</v>
      </c>
      <c r="R6436" s="137">
        <f t="shared" si="100"/>
        <v>3.0499999999999994</v>
      </c>
    </row>
    <row r="6437" spans="2:18" x14ac:dyDescent="0.35">
      <c r="B6437" s="19">
        <v>44769</v>
      </c>
      <c r="C6437" s="19">
        <v>44739.65121527778</v>
      </c>
      <c r="D6437" s="19">
        <v>44769.637627314813</v>
      </c>
      <c r="E6437" s="16" t="s">
        <v>7321</v>
      </c>
      <c r="F6437" s="37">
        <v>150</v>
      </c>
      <c r="G6437" s="35">
        <v>44740</v>
      </c>
      <c r="H6437" s="35">
        <v>44890</v>
      </c>
      <c r="I6437" s="37">
        <v>8</v>
      </c>
      <c r="J6437" s="37">
        <v>4</v>
      </c>
      <c r="K6437" s="15" t="s">
        <v>99</v>
      </c>
      <c r="L6437" s="15" t="s">
        <v>118</v>
      </c>
      <c r="M6437" s="15" t="s">
        <v>7701</v>
      </c>
      <c r="N6437" s="15" t="s">
        <v>7700</v>
      </c>
      <c r="O6437" s="37">
        <v>290000</v>
      </c>
      <c r="P6437" s="126" t="s">
        <v>25103</v>
      </c>
      <c r="R6437" s="137">
        <f t="shared" si="100"/>
        <v>3.0499999999999994</v>
      </c>
    </row>
    <row r="6438" spans="2:18" x14ac:dyDescent="0.35">
      <c r="B6438" s="19">
        <v>44784</v>
      </c>
      <c r="C6438" s="19">
        <v>44739.65121527778</v>
      </c>
      <c r="D6438" s="19">
        <v>44784.712673611109</v>
      </c>
      <c r="E6438" s="16" t="s">
        <v>7321</v>
      </c>
      <c r="F6438" s="37">
        <v>150</v>
      </c>
      <c r="G6438" s="35">
        <v>44740</v>
      </c>
      <c r="H6438" s="35">
        <v>44890</v>
      </c>
      <c r="I6438" s="37">
        <v>8</v>
      </c>
      <c r="J6438" s="37">
        <v>5</v>
      </c>
      <c r="K6438" s="15" t="s">
        <v>99</v>
      </c>
      <c r="L6438" s="15" t="s">
        <v>118</v>
      </c>
      <c r="M6438" s="15" t="s">
        <v>7679</v>
      </c>
      <c r="N6438" s="15" t="s">
        <v>7419</v>
      </c>
      <c r="O6438" s="37">
        <v>290000</v>
      </c>
      <c r="P6438" s="126" t="s">
        <v>25103</v>
      </c>
      <c r="R6438" s="137">
        <f t="shared" si="100"/>
        <v>3.0499999999999994</v>
      </c>
    </row>
    <row r="6439" spans="2:18" x14ac:dyDescent="0.35">
      <c r="B6439" s="19">
        <v>44741</v>
      </c>
      <c r="C6439" s="19">
        <v>44741.611087962963</v>
      </c>
      <c r="D6439" s="19" t="s">
        <v>97</v>
      </c>
      <c r="E6439" s="16" t="s">
        <v>7908</v>
      </c>
      <c r="F6439" s="37">
        <v>150</v>
      </c>
      <c r="G6439" s="35">
        <v>44760</v>
      </c>
      <c r="H6439" s="35">
        <v>44910</v>
      </c>
      <c r="I6439" s="37">
        <v>5</v>
      </c>
      <c r="J6439" s="37">
        <v>5</v>
      </c>
      <c r="K6439" s="15" t="s">
        <v>112</v>
      </c>
      <c r="L6439" s="15" t="s">
        <v>105</v>
      </c>
      <c r="M6439" s="15" t="s">
        <v>7907</v>
      </c>
      <c r="N6439" s="15" t="s">
        <v>862</v>
      </c>
      <c r="O6439" s="37">
        <v>80000</v>
      </c>
      <c r="P6439" s="126" t="s">
        <v>25103</v>
      </c>
      <c r="R6439" s="137">
        <f t="shared" si="100"/>
        <v>2.6999999999999997</v>
      </c>
    </row>
    <row r="6440" spans="2:18" x14ac:dyDescent="0.35">
      <c r="B6440" s="19">
        <v>44741</v>
      </c>
      <c r="C6440" s="19">
        <v>44741.618796296294</v>
      </c>
      <c r="D6440" s="19" t="s">
        <v>97</v>
      </c>
      <c r="E6440" s="16" t="s">
        <v>7906</v>
      </c>
      <c r="F6440" s="37">
        <v>150</v>
      </c>
      <c r="G6440" s="35">
        <v>44760</v>
      </c>
      <c r="H6440" s="35">
        <v>44910</v>
      </c>
      <c r="I6440" s="37">
        <v>5</v>
      </c>
      <c r="J6440" s="37">
        <v>5</v>
      </c>
      <c r="K6440" s="15" t="s">
        <v>112</v>
      </c>
      <c r="L6440" s="15" t="s">
        <v>105</v>
      </c>
      <c r="M6440" s="15" t="s">
        <v>7905</v>
      </c>
      <c r="N6440" s="15" t="s">
        <v>862</v>
      </c>
      <c r="O6440" s="37">
        <v>100000</v>
      </c>
      <c r="P6440" s="126" t="s">
        <v>25103</v>
      </c>
      <c r="R6440" s="137">
        <f t="shared" si="100"/>
        <v>2.6999999999999997</v>
      </c>
    </row>
    <row r="6441" spans="2:18" x14ac:dyDescent="0.35">
      <c r="B6441" s="19">
        <v>44741</v>
      </c>
      <c r="C6441" s="19">
        <v>44741.663587962961</v>
      </c>
      <c r="D6441" s="19" t="s">
        <v>97</v>
      </c>
      <c r="E6441" s="16" t="s">
        <v>7891</v>
      </c>
      <c r="F6441" s="37">
        <v>150</v>
      </c>
      <c r="G6441" s="35">
        <v>44742</v>
      </c>
      <c r="H6441" s="35">
        <v>44892</v>
      </c>
      <c r="I6441" s="37">
        <v>6</v>
      </c>
      <c r="J6441" s="37">
        <v>1</v>
      </c>
      <c r="K6441" s="15" t="s">
        <v>99</v>
      </c>
      <c r="L6441" s="15" t="s">
        <v>105</v>
      </c>
      <c r="M6441" s="15" t="s">
        <v>7890</v>
      </c>
      <c r="N6441" s="15" t="s">
        <v>7889</v>
      </c>
      <c r="O6441" s="37">
        <v>200000</v>
      </c>
      <c r="P6441" s="126" t="s">
        <v>25103</v>
      </c>
      <c r="R6441" s="137">
        <f t="shared" si="100"/>
        <v>3.3499999999999992</v>
      </c>
    </row>
    <row r="6442" spans="2:18" x14ac:dyDescent="0.35">
      <c r="B6442" s="19">
        <v>44742</v>
      </c>
      <c r="C6442" s="19">
        <v>44742.736944444441</v>
      </c>
      <c r="D6442" s="19" t="s">
        <v>97</v>
      </c>
      <c r="E6442" s="16" t="s">
        <v>7768</v>
      </c>
      <c r="F6442" s="37">
        <v>150</v>
      </c>
      <c r="G6442" s="35">
        <v>44746</v>
      </c>
      <c r="H6442" s="35">
        <v>44896</v>
      </c>
      <c r="I6442" s="37">
        <v>15</v>
      </c>
      <c r="J6442" s="37">
        <v>4</v>
      </c>
      <c r="K6442" s="15" t="s">
        <v>112</v>
      </c>
      <c r="L6442" s="15" t="s">
        <v>366</v>
      </c>
      <c r="M6442" s="15" t="s">
        <v>7767</v>
      </c>
      <c r="N6442" s="15" t="s">
        <v>23334</v>
      </c>
      <c r="O6442" s="38">
        <v>359140.5</v>
      </c>
      <c r="P6442" s="126" t="s">
        <v>25103</v>
      </c>
      <c r="R6442" s="137">
        <f t="shared" si="100"/>
        <v>2.9499999999999997</v>
      </c>
    </row>
    <row r="6443" spans="2:18" x14ac:dyDescent="0.35">
      <c r="B6443" s="19">
        <v>44749</v>
      </c>
      <c r="C6443" s="19">
        <v>44742.736944444441</v>
      </c>
      <c r="D6443" s="19">
        <v>44749.394189814811</v>
      </c>
      <c r="E6443" s="16" t="s">
        <v>7768</v>
      </c>
      <c r="F6443" s="37">
        <v>150</v>
      </c>
      <c r="G6443" s="35">
        <v>44746</v>
      </c>
      <c r="H6443" s="35">
        <v>44896</v>
      </c>
      <c r="I6443" s="37">
        <v>15</v>
      </c>
      <c r="J6443" s="37">
        <v>7</v>
      </c>
      <c r="K6443" s="15" t="s">
        <v>112</v>
      </c>
      <c r="L6443" s="15" t="s">
        <v>366</v>
      </c>
      <c r="M6443" s="15" t="s">
        <v>7767</v>
      </c>
      <c r="N6443" s="15" t="s">
        <v>23361</v>
      </c>
      <c r="O6443" s="38">
        <v>359140.5</v>
      </c>
      <c r="P6443" s="126" t="s">
        <v>25103</v>
      </c>
      <c r="R6443" s="137">
        <f t="shared" si="100"/>
        <v>3.5500000000000003</v>
      </c>
    </row>
    <row r="6444" spans="2:18" x14ac:dyDescent="0.35">
      <c r="B6444" s="19">
        <v>44746</v>
      </c>
      <c r="C6444" s="19">
        <v>44746.599953703706</v>
      </c>
      <c r="D6444" s="19" t="s">
        <v>97</v>
      </c>
      <c r="E6444" s="16" t="s">
        <v>10687</v>
      </c>
      <c r="F6444" s="37">
        <v>150</v>
      </c>
      <c r="G6444" s="35">
        <v>44749</v>
      </c>
      <c r="H6444" s="35">
        <v>44899</v>
      </c>
      <c r="I6444" s="37">
        <v>20</v>
      </c>
      <c r="J6444" s="37">
        <v>12</v>
      </c>
      <c r="K6444" s="15" t="s">
        <v>99</v>
      </c>
      <c r="L6444" s="15" t="s">
        <v>118</v>
      </c>
      <c r="M6444" s="15" t="s">
        <v>10686</v>
      </c>
      <c r="N6444" s="15" t="s">
        <v>23343</v>
      </c>
      <c r="O6444" s="37">
        <v>983000</v>
      </c>
      <c r="P6444" s="126" t="s">
        <v>25103</v>
      </c>
      <c r="R6444" s="137">
        <f t="shared" si="100"/>
        <v>2.4499999999999997</v>
      </c>
    </row>
    <row r="6445" spans="2:18" x14ac:dyDescent="0.35">
      <c r="B6445" s="19">
        <v>44747</v>
      </c>
      <c r="C6445" s="19">
        <v>44747.490983796299</v>
      </c>
      <c r="D6445" s="19" t="s">
        <v>97</v>
      </c>
      <c r="E6445" s="16" t="s">
        <v>10646</v>
      </c>
      <c r="F6445" s="37">
        <v>150</v>
      </c>
      <c r="G6445" s="35">
        <v>44685</v>
      </c>
      <c r="H6445" s="35">
        <v>44835</v>
      </c>
      <c r="I6445" s="37">
        <v>6</v>
      </c>
      <c r="J6445" s="37">
        <v>2</v>
      </c>
      <c r="K6445" s="15" t="s">
        <v>99</v>
      </c>
      <c r="L6445" s="15" t="s">
        <v>105</v>
      </c>
      <c r="M6445" s="15" t="s">
        <v>10645</v>
      </c>
      <c r="N6445" s="15" t="s">
        <v>10644</v>
      </c>
      <c r="O6445" s="37">
        <v>75000</v>
      </c>
      <c r="P6445" s="126" t="s">
        <v>25103</v>
      </c>
      <c r="R6445" s="137">
        <f t="shared" si="100"/>
        <v>2.6499999999999995</v>
      </c>
    </row>
    <row r="6446" spans="2:18" x14ac:dyDescent="0.35">
      <c r="B6446" s="19">
        <v>44880</v>
      </c>
      <c r="C6446" s="19">
        <v>44747.561550925922</v>
      </c>
      <c r="D6446" s="19">
        <v>44880.696574074071</v>
      </c>
      <c r="E6446" s="16" t="s">
        <v>9336</v>
      </c>
      <c r="F6446" s="37">
        <v>150</v>
      </c>
      <c r="G6446" s="35">
        <v>44748</v>
      </c>
      <c r="H6446" s="35">
        <v>44898</v>
      </c>
      <c r="I6446" s="37">
        <v>10</v>
      </c>
      <c r="J6446" s="37">
        <v>5</v>
      </c>
      <c r="K6446" s="15" t="s">
        <v>2405</v>
      </c>
      <c r="L6446" s="15" t="s">
        <v>105</v>
      </c>
      <c r="M6446" s="15" t="s">
        <v>9335</v>
      </c>
      <c r="N6446" s="15" t="s">
        <v>9334</v>
      </c>
      <c r="O6446" s="37">
        <v>50000</v>
      </c>
      <c r="P6446" s="126" t="s">
        <v>25103</v>
      </c>
      <c r="R6446" s="137">
        <f t="shared" si="100"/>
        <v>2.5999999999999996</v>
      </c>
    </row>
    <row r="6447" spans="2:18" x14ac:dyDescent="0.35">
      <c r="B6447" s="19">
        <v>44748</v>
      </c>
      <c r="C6447" s="19">
        <v>44748.631365740737</v>
      </c>
      <c r="D6447" s="19" t="s">
        <v>97</v>
      </c>
      <c r="E6447" s="16" t="s">
        <v>10585</v>
      </c>
      <c r="F6447" s="37">
        <v>150</v>
      </c>
      <c r="G6447" s="35">
        <v>44749</v>
      </c>
      <c r="H6447" s="35">
        <v>44899</v>
      </c>
      <c r="I6447" s="37">
        <v>9</v>
      </c>
      <c r="J6447" s="37">
        <v>3</v>
      </c>
      <c r="K6447" s="15" t="s">
        <v>104</v>
      </c>
      <c r="L6447" s="15" t="s">
        <v>298</v>
      </c>
      <c r="M6447" s="15" t="s">
        <v>10584</v>
      </c>
      <c r="N6447" s="15" t="s">
        <v>20809</v>
      </c>
      <c r="O6447" s="37">
        <v>30000</v>
      </c>
      <c r="P6447" s="126" t="s">
        <v>25103</v>
      </c>
      <c r="R6447" s="137">
        <f t="shared" si="100"/>
        <v>2.3999999999999995</v>
      </c>
    </row>
    <row r="6448" spans="2:18" x14ac:dyDescent="0.35">
      <c r="B6448" s="19">
        <v>44748</v>
      </c>
      <c r="C6448" s="19">
        <v>44748.776643518519</v>
      </c>
      <c r="D6448" s="19" t="s">
        <v>97</v>
      </c>
      <c r="E6448" s="16" t="s">
        <v>835</v>
      </c>
      <c r="F6448" s="37">
        <v>150</v>
      </c>
      <c r="G6448" s="35">
        <v>44749</v>
      </c>
      <c r="H6448" s="35">
        <v>44899</v>
      </c>
      <c r="I6448" s="37">
        <v>10</v>
      </c>
      <c r="J6448" s="37">
        <v>2</v>
      </c>
      <c r="K6448" s="15" t="s">
        <v>104</v>
      </c>
      <c r="L6448" s="15" t="s">
        <v>105</v>
      </c>
      <c r="M6448" s="15" t="s">
        <v>10564</v>
      </c>
      <c r="N6448" s="15" t="s">
        <v>10563</v>
      </c>
      <c r="O6448" s="37">
        <v>100000</v>
      </c>
      <c r="P6448" s="126" t="s">
        <v>25103</v>
      </c>
      <c r="R6448" s="137">
        <f t="shared" si="100"/>
        <v>2.5499999999999994</v>
      </c>
    </row>
    <row r="6449" spans="2:18" x14ac:dyDescent="0.35">
      <c r="B6449" s="19">
        <v>44750</v>
      </c>
      <c r="C6449" s="19">
        <v>44750.49486111111</v>
      </c>
      <c r="D6449" s="19" t="s">
        <v>97</v>
      </c>
      <c r="E6449" s="16" t="s">
        <v>10447</v>
      </c>
      <c r="F6449" s="37">
        <v>150</v>
      </c>
      <c r="G6449" s="35">
        <v>44753</v>
      </c>
      <c r="H6449" s="35">
        <v>44903</v>
      </c>
      <c r="I6449" s="37">
        <v>3</v>
      </c>
      <c r="J6449" s="37">
        <v>1</v>
      </c>
      <c r="K6449" s="15" t="s">
        <v>99</v>
      </c>
      <c r="L6449" s="15" t="s">
        <v>105</v>
      </c>
      <c r="M6449" s="15" t="s">
        <v>10446</v>
      </c>
      <c r="N6449" s="15" t="s">
        <v>2929</v>
      </c>
      <c r="O6449" s="37">
        <v>50000</v>
      </c>
      <c r="P6449" s="126" t="s">
        <v>25103</v>
      </c>
      <c r="R6449" s="137">
        <f t="shared" si="100"/>
        <v>2.9499999999999993</v>
      </c>
    </row>
    <row r="6450" spans="2:18" x14ac:dyDescent="0.35">
      <c r="B6450" s="19">
        <v>44750</v>
      </c>
      <c r="C6450" s="19">
        <v>44750.704467592594</v>
      </c>
      <c r="D6450" s="19" t="s">
        <v>97</v>
      </c>
      <c r="E6450" s="16" t="s">
        <v>9302</v>
      </c>
      <c r="F6450" s="37">
        <v>150</v>
      </c>
      <c r="G6450" s="35">
        <v>44754</v>
      </c>
      <c r="H6450" s="35">
        <v>44904</v>
      </c>
      <c r="I6450" s="37">
        <v>4</v>
      </c>
      <c r="J6450" s="37">
        <v>3</v>
      </c>
      <c r="K6450" s="15" t="s">
        <v>99</v>
      </c>
      <c r="L6450" s="15" t="s">
        <v>100</v>
      </c>
      <c r="M6450" s="15" t="s">
        <v>9301</v>
      </c>
      <c r="N6450" s="15" t="s">
        <v>10419</v>
      </c>
      <c r="O6450" s="37">
        <v>470000</v>
      </c>
      <c r="P6450" s="126" t="s">
        <v>25103</v>
      </c>
      <c r="R6450" s="137">
        <f t="shared" si="100"/>
        <v>3.1999999999999997</v>
      </c>
    </row>
    <row r="6451" spans="2:18" x14ac:dyDescent="0.35">
      <c r="B6451" s="19">
        <v>44751</v>
      </c>
      <c r="C6451" s="19">
        <v>44751.716006944444</v>
      </c>
      <c r="D6451" s="19" t="s">
        <v>97</v>
      </c>
      <c r="E6451" s="16" t="s">
        <v>10395</v>
      </c>
      <c r="F6451" s="37">
        <v>150</v>
      </c>
      <c r="G6451" s="35">
        <v>44760</v>
      </c>
      <c r="H6451" s="35">
        <v>44910</v>
      </c>
      <c r="I6451" s="37">
        <v>5</v>
      </c>
      <c r="J6451" s="37">
        <v>3</v>
      </c>
      <c r="K6451" s="15" t="s">
        <v>99</v>
      </c>
      <c r="L6451" s="15" t="s">
        <v>105</v>
      </c>
      <c r="M6451" s="15" t="s">
        <v>10394</v>
      </c>
      <c r="N6451" s="15" t="s">
        <v>10393</v>
      </c>
      <c r="O6451" s="37">
        <v>100000</v>
      </c>
      <c r="P6451" s="126" t="s">
        <v>25103</v>
      </c>
      <c r="R6451" s="137">
        <f t="shared" si="100"/>
        <v>2.6499999999999995</v>
      </c>
    </row>
    <row r="6452" spans="2:18" x14ac:dyDescent="0.35">
      <c r="B6452" s="19">
        <v>44753</v>
      </c>
      <c r="C6452" s="19">
        <v>44753.509108796294</v>
      </c>
      <c r="D6452" s="19" t="s">
        <v>97</v>
      </c>
      <c r="E6452" s="16" t="s">
        <v>10371</v>
      </c>
      <c r="F6452" s="37">
        <v>150</v>
      </c>
      <c r="G6452" s="35">
        <v>44760</v>
      </c>
      <c r="H6452" s="35">
        <v>44910</v>
      </c>
      <c r="I6452" s="37">
        <v>5</v>
      </c>
      <c r="J6452" s="37">
        <v>3</v>
      </c>
      <c r="K6452" s="15" t="s">
        <v>99</v>
      </c>
      <c r="L6452" s="15" t="s">
        <v>105</v>
      </c>
      <c r="M6452" s="15" t="s">
        <v>10370</v>
      </c>
      <c r="N6452" s="15" t="s">
        <v>10369</v>
      </c>
      <c r="O6452" s="37">
        <v>96000</v>
      </c>
      <c r="P6452" s="126" t="s">
        <v>25103</v>
      </c>
      <c r="R6452" s="137">
        <f t="shared" si="100"/>
        <v>2.6499999999999995</v>
      </c>
    </row>
    <row r="6453" spans="2:18" x14ac:dyDescent="0.35">
      <c r="B6453" s="19">
        <v>44753</v>
      </c>
      <c r="C6453" s="19">
        <v>44753.753645833334</v>
      </c>
      <c r="D6453" s="19" t="s">
        <v>97</v>
      </c>
      <c r="E6453" s="16" t="s">
        <v>9140</v>
      </c>
      <c r="F6453" s="37">
        <v>150</v>
      </c>
      <c r="G6453" s="35">
        <v>44760</v>
      </c>
      <c r="H6453" s="35">
        <v>44910</v>
      </c>
      <c r="I6453" s="37">
        <v>4</v>
      </c>
      <c r="J6453" s="37">
        <v>1</v>
      </c>
      <c r="K6453" s="15" t="s">
        <v>99</v>
      </c>
      <c r="L6453" s="15" t="s">
        <v>105</v>
      </c>
      <c r="M6453" s="15" t="s">
        <v>10326</v>
      </c>
      <c r="N6453" s="15" t="s">
        <v>9154</v>
      </c>
      <c r="O6453" s="37">
        <v>325000</v>
      </c>
      <c r="P6453" s="126" t="s">
        <v>25103</v>
      </c>
      <c r="R6453" s="137">
        <f t="shared" si="100"/>
        <v>3.3499999999999992</v>
      </c>
    </row>
    <row r="6454" spans="2:18" x14ac:dyDescent="0.35">
      <c r="B6454" s="19">
        <v>44754</v>
      </c>
      <c r="C6454" s="19">
        <v>44754.43787037037</v>
      </c>
      <c r="D6454" s="19" t="s">
        <v>97</v>
      </c>
      <c r="E6454" s="16" t="s">
        <v>4161</v>
      </c>
      <c r="F6454" s="37">
        <v>150</v>
      </c>
      <c r="G6454" s="35">
        <v>44620</v>
      </c>
      <c r="H6454" s="35">
        <v>44770</v>
      </c>
      <c r="I6454" s="37">
        <v>4</v>
      </c>
      <c r="J6454" s="37">
        <v>10</v>
      </c>
      <c r="K6454" s="15" t="s">
        <v>99</v>
      </c>
      <c r="L6454" s="15" t="s">
        <v>105</v>
      </c>
      <c r="M6454" s="15" t="s">
        <v>10303</v>
      </c>
      <c r="N6454" s="15" t="s">
        <v>23378</v>
      </c>
      <c r="O6454" s="37">
        <v>150000</v>
      </c>
      <c r="P6454" s="126" t="s">
        <v>25103</v>
      </c>
      <c r="R6454" s="137">
        <f t="shared" si="100"/>
        <v>3.2499999999999996</v>
      </c>
    </row>
    <row r="6455" spans="2:18" x14ac:dyDescent="0.35">
      <c r="B6455" s="19">
        <v>44754</v>
      </c>
      <c r="C6455" s="19">
        <v>44754.475636574076</v>
      </c>
      <c r="D6455" s="19" t="s">
        <v>97</v>
      </c>
      <c r="E6455" s="16" t="s">
        <v>6757</v>
      </c>
      <c r="F6455" s="37">
        <v>150</v>
      </c>
      <c r="G6455" s="35">
        <v>44755</v>
      </c>
      <c r="H6455" s="35">
        <v>44905</v>
      </c>
      <c r="I6455" s="37">
        <v>3</v>
      </c>
      <c r="J6455" s="37">
        <v>2</v>
      </c>
      <c r="K6455" s="15" t="s">
        <v>99</v>
      </c>
      <c r="L6455" s="15" t="s">
        <v>100</v>
      </c>
      <c r="M6455" s="15" t="s">
        <v>6758</v>
      </c>
      <c r="N6455" s="15" t="s">
        <v>10293</v>
      </c>
      <c r="O6455" s="37">
        <v>120000</v>
      </c>
      <c r="P6455" s="126" t="s">
        <v>25103</v>
      </c>
      <c r="R6455" s="137">
        <f t="shared" si="100"/>
        <v>2.7999999999999994</v>
      </c>
    </row>
    <row r="6456" spans="2:18" x14ac:dyDescent="0.35">
      <c r="B6456" s="19">
        <v>44757</v>
      </c>
      <c r="C6456" s="19">
        <v>44757.551990740743</v>
      </c>
      <c r="D6456" s="19" t="s">
        <v>97</v>
      </c>
      <c r="E6456" s="16" t="s">
        <v>10104</v>
      </c>
      <c r="F6456" s="37">
        <v>150</v>
      </c>
      <c r="G6456" s="35">
        <v>44757</v>
      </c>
      <c r="H6456" s="35">
        <v>44907</v>
      </c>
      <c r="I6456" s="37">
        <v>3</v>
      </c>
      <c r="J6456" s="37">
        <v>1</v>
      </c>
      <c r="K6456" s="15" t="s">
        <v>99</v>
      </c>
      <c r="L6456" s="15" t="s">
        <v>105</v>
      </c>
      <c r="M6456" s="15" t="s">
        <v>10103</v>
      </c>
      <c r="N6456" s="15" t="s">
        <v>2695</v>
      </c>
      <c r="O6456" s="37">
        <v>60000</v>
      </c>
      <c r="P6456" s="126" t="s">
        <v>25103</v>
      </c>
      <c r="R6456" s="137">
        <f t="shared" si="100"/>
        <v>2.9499999999999993</v>
      </c>
    </row>
    <row r="6457" spans="2:18" x14ac:dyDescent="0.35">
      <c r="B6457" s="19">
        <v>44757</v>
      </c>
      <c r="C6457" s="19">
        <v>44757.575370370374</v>
      </c>
      <c r="D6457" s="19" t="s">
        <v>97</v>
      </c>
      <c r="E6457" s="16" t="s">
        <v>10100</v>
      </c>
      <c r="F6457" s="37">
        <v>150</v>
      </c>
      <c r="G6457" s="35">
        <v>44757</v>
      </c>
      <c r="H6457" s="35">
        <v>44907</v>
      </c>
      <c r="I6457" s="37">
        <v>3</v>
      </c>
      <c r="J6457" s="37">
        <v>1</v>
      </c>
      <c r="K6457" s="15" t="s">
        <v>99</v>
      </c>
      <c r="L6457" s="15" t="s">
        <v>105</v>
      </c>
      <c r="M6457" s="15" t="s">
        <v>10099</v>
      </c>
      <c r="N6457" s="15" t="s">
        <v>2695</v>
      </c>
      <c r="O6457" s="37">
        <v>80000</v>
      </c>
      <c r="P6457" s="126" t="s">
        <v>25103</v>
      </c>
      <c r="R6457" s="137">
        <f t="shared" si="100"/>
        <v>2.9499999999999993</v>
      </c>
    </row>
    <row r="6458" spans="2:18" x14ac:dyDescent="0.35">
      <c r="B6458" s="19">
        <v>44762</v>
      </c>
      <c r="C6458" s="19">
        <v>44762.31994212963</v>
      </c>
      <c r="D6458" s="19" t="s">
        <v>97</v>
      </c>
      <c r="E6458" s="16" t="s">
        <v>9987</v>
      </c>
      <c r="F6458" s="37">
        <v>150</v>
      </c>
      <c r="G6458" s="35">
        <v>44763</v>
      </c>
      <c r="H6458" s="35">
        <v>44913</v>
      </c>
      <c r="I6458" s="37">
        <v>3</v>
      </c>
      <c r="J6458" s="37">
        <v>5</v>
      </c>
      <c r="K6458" s="15" t="s">
        <v>99</v>
      </c>
      <c r="L6458" s="15" t="s">
        <v>105</v>
      </c>
      <c r="M6458" s="15" t="s">
        <v>9986</v>
      </c>
      <c r="N6458" s="15" t="s">
        <v>9985</v>
      </c>
      <c r="O6458" s="37">
        <v>70000</v>
      </c>
      <c r="P6458" s="126" t="s">
        <v>25103</v>
      </c>
      <c r="R6458" s="137">
        <f t="shared" si="100"/>
        <v>2.6499999999999995</v>
      </c>
    </row>
    <row r="6459" spans="2:18" x14ac:dyDescent="0.35">
      <c r="B6459" s="19">
        <v>44762</v>
      </c>
      <c r="C6459" s="19">
        <v>44762.374166666668</v>
      </c>
      <c r="D6459" s="19" t="s">
        <v>97</v>
      </c>
      <c r="E6459" s="16" t="s">
        <v>9980</v>
      </c>
      <c r="F6459" s="37">
        <v>150</v>
      </c>
      <c r="G6459" s="35">
        <v>44519</v>
      </c>
      <c r="H6459" s="35">
        <v>44669</v>
      </c>
      <c r="I6459" s="37">
        <v>8</v>
      </c>
      <c r="J6459" s="37">
        <v>8</v>
      </c>
      <c r="K6459" s="15" t="s">
        <v>99</v>
      </c>
      <c r="L6459" s="15" t="s">
        <v>105</v>
      </c>
      <c r="M6459" s="15" t="s">
        <v>9979</v>
      </c>
      <c r="N6459" s="15" t="s">
        <v>23414</v>
      </c>
      <c r="O6459" s="37">
        <v>1400000</v>
      </c>
      <c r="P6459" s="126" t="s">
        <v>25103</v>
      </c>
      <c r="R6459" s="137">
        <f t="shared" si="100"/>
        <v>3.4499999999999997</v>
      </c>
    </row>
    <row r="6460" spans="2:18" x14ac:dyDescent="0.35">
      <c r="B6460" s="19">
        <v>44763</v>
      </c>
      <c r="C6460" s="19">
        <v>44763.658206018517</v>
      </c>
      <c r="D6460" s="19" t="s">
        <v>97</v>
      </c>
      <c r="E6460" s="16" t="s">
        <v>4501</v>
      </c>
      <c r="F6460" s="37">
        <v>150</v>
      </c>
      <c r="G6460" s="35">
        <v>44763</v>
      </c>
      <c r="H6460" s="35">
        <v>44913</v>
      </c>
      <c r="I6460" s="37">
        <v>3</v>
      </c>
      <c r="J6460" s="37">
        <v>4</v>
      </c>
      <c r="K6460" s="15" t="s">
        <v>99</v>
      </c>
      <c r="L6460" s="15" t="s">
        <v>105</v>
      </c>
      <c r="M6460" s="15" t="s">
        <v>9907</v>
      </c>
      <c r="N6460" s="15" t="s">
        <v>9906</v>
      </c>
      <c r="O6460" s="37">
        <v>60000</v>
      </c>
      <c r="P6460" s="126" t="s">
        <v>25103</v>
      </c>
      <c r="R6460" s="137">
        <f t="shared" si="100"/>
        <v>2.6499999999999995</v>
      </c>
    </row>
    <row r="6461" spans="2:18" x14ac:dyDescent="0.35">
      <c r="B6461" s="19">
        <v>44859</v>
      </c>
      <c r="C6461" s="19">
        <v>44763.658206018517</v>
      </c>
      <c r="D6461" s="19">
        <v>44859.608194444445</v>
      </c>
      <c r="E6461" s="16" t="s">
        <v>4501</v>
      </c>
      <c r="F6461" s="37">
        <v>150</v>
      </c>
      <c r="G6461" s="35">
        <v>44763</v>
      </c>
      <c r="H6461" s="35">
        <v>44913</v>
      </c>
      <c r="I6461" s="37">
        <v>3</v>
      </c>
      <c r="J6461" s="37">
        <v>6</v>
      </c>
      <c r="K6461" s="15" t="s">
        <v>2405</v>
      </c>
      <c r="L6461" s="15" t="s">
        <v>105</v>
      </c>
      <c r="M6461" s="15" t="s">
        <v>9307</v>
      </c>
      <c r="N6461" s="15" t="s">
        <v>9375</v>
      </c>
      <c r="O6461" s="37">
        <v>60000</v>
      </c>
      <c r="P6461" s="126" t="s">
        <v>25103</v>
      </c>
      <c r="R6461" s="137">
        <f t="shared" si="100"/>
        <v>3.1999999999999997</v>
      </c>
    </row>
    <row r="6462" spans="2:18" x14ac:dyDescent="0.35">
      <c r="B6462" s="19">
        <v>44907</v>
      </c>
      <c r="C6462" s="19">
        <v>44763.658206018517</v>
      </c>
      <c r="D6462" s="19">
        <v>44907.622766203705</v>
      </c>
      <c r="E6462" s="16" t="s">
        <v>4501</v>
      </c>
      <c r="F6462" s="37">
        <v>150</v>
      </c>
      <c r="G6462" s="35">
        <v>44763</v>
      </c>
      <c r="H6462" s="35">
        <v>44913</v>
      </c>
      <c r="I6462" s="37">
        <v>4</v>
      </c>
      <c r="J6462" s="37">
        <v>8</v>
      </c>
      <c r="K6462" s="15" t="s">
        <v>2405</v>
      </c>
      <c r="L6462" s="15" t="s">
        <v>105</v>
      </c>
      <c r="M6462" s="15" t="s">
        <v>9307</v>
      </c>
      <c r="N6462" s="15" t="s">
        <v>9306</v>
      </c>
      <c r="O6462" s="37">
        <v>60000</v>
      </c>
      <c r="P6462" s="126" t="s">
        <v>25103</v>
      </c>
      <c r="R6462" s="137">
        <f t="shared" si="100"/>
        <v>3.1999999999999997</v>
      </c>
    </row>
    <row r="6463" spans="2:18" x14ac:dyDescent="0.35">
      <c r="B6463" s="19">
        <v>44763</v>
      </c>
      <c r="C6463" s="19">
        <v>44763.791666666664</v>
      </c>
      <c r="D6463" s="19" t="s">
        <v>97</v>
      </c>
      <c r="E6463" s="16" t="s">
        <v>6430</v>
      </c>
      <c r="F6463" s="37">
        <v>150</v>
      </c>
      <c r="G6463" s="35">
        <v>44767</v>
      </c>
      <c r="H6463" s="35">
        <v>44917</v>
      </c>
      <c r="I6463" s="37">
        <v>6</v>
      </c>
      <c r="J6463" s="37">
        <v>4</v>
      </c>
      <c r="K6463" s="15" t="s">
        <v>99</v>
      </c>
      <c r="L6463" s="15" t="s">
        <v>105</v>
      </c>
      <c r="M6463" s="15" t="s">
        <v>9893</v>
      </c>
      <c r="N6463" s="15" t="s">
        <v>23428</v>
      </c>
      <c r="O6463" s="37">
        <v>68000</v>
      </c>
      <c r="P6463" s="126" t="s">
        <v>25103</v>
      </c>
      <c r="R6463" s="137">
        <f t="shared" si="100"/>
        <v>2.6499999999999995</v>
      </c>
    </row>
    <row r="6464" spans="2:18" x14ac:dyDescent="0.35">
      <c r="B6464" s="19">
        <v>44763</v>
      </c>
      <c r="C6464" s="19">
        <v>44763.801689814813</v>
      </c>
      <c r="D6464" s="19" t="s">
        <v>97</v>
      </c>
      <c r="E6464" s="16" t="s">
        <v>9892</v>
      </c>
      <c r="F6464" s="37">
        <v>150</v>
      </c>
      <c r="G6464" s="35">
        <v>44767</v>
      </c>
      <c r="H6464" s="35">
        <v>44917</v>
      </c>
      <c r="I6464" s="37">
        <v>6</v>
      </c>
      <c r="J6464" s="37">
        <v>4</v>
      </c>
      <c r="K6464" s="15" t="s">
        <v>99</v>
      </c>
      <c r="L6464" s="15" t="s">
        <v>105</v>
      </c>
      <c r="M6464" s="15" t="s">
        <v>9891</v>
      </c>
      <c r="N6464" s="15" t="s">
        <v>23428</v>
      </c>
      <c r="O6464" s="37">
        <v>160000</v>
      </c>
      <c r="P6464" s="126" t="s">
        <v>25103</v>
      </c>
      <c r="R6464" s="137">
        <f t="shared" si="100"/>
        <v>3.0499999999999994</v>
      </c>
    </row>
    <row r="6465" spans="2:18" x14ac:dyDescent="0.35">
      <c r="B6465" s="19">
        <v>44764</v>
      </c>
      <c r="C6465" s="19">
        <v>44764.674224537041</v>
      </c>
      <c r="D6465" s="19" t="s">
        <v>97</v>
      </c>
      <c r="E6465" s="16" t="s">
        <v>9853</v>
      </c>
      <c r="F6465" s="37">
        <v>150</v>
      </c>
      <c r="G6465" s="35">
        <v>44767</v>
      </c>
      <c r="H6465" s="35">
        <v>44917</v>
      </c>
      <c r="I6465" s="37">
        <v>6</v>
      </c>
      <c r="J6465" s="37">
        <v>2</v>
      </c>
      <c r="K6465" s="15" t="s">
        <v>104</v>
      </c>
      <c r="L6465" s="15" t="s">
        <v>298</v>
      </c>
      <c r="M6465" s="15" t="s">
        <v>9852</v>
      </c>
      <c r="N6465" s="15" t="s">
        <v>20696</v>
      </c>
      <c r="O6465" s="37">
        <v>30000</v>
      </c>
      <c r="P6465" s="126" t="s">
        <v>25103</v>
      </c>
      <c r="R6465" s="137">
        <f t="shared" si="100"/>
        <v>2.3999999999999995</v>
      </c>
    </row>
    <row r="6466" spans="2:18" x14ac:dyDescent="0.35">
      <c r="B6466" s="19">
        <v>44766</v>
      </c>
      <c r="C6466" s="19">
        <v>44766.858171296299</v>
      </c>
      <c r="D6466" s="19" t="s">
        <v>97</v>
      </c>
      <c r="E6466" s="16" t="s">
        <v>9398</v>
      </c>
      <c r="F6466" s="37">
        <v>150</v>
      </c>
      <c r="G6466" s="35">
        <v>44770</v>
      </c>
      <c r="H6466" s="35">
        <v>44920</v>
      </c>
      <c r="I6466" s="37">
        <v>5</v>
      </c>
      <c r="J6466" s="37">
        <v>4</v>
      </c>
      <c r="K6466" s="15" t="s">
        <v>99</v>
      </c>
      <c r="L6466" s="15" t="s">
        <v>100</v>
      </c>
      <c r="M6466" s="15" t="s">
        <v>9397</v>
      </c>
      <c r="N6466" s="15" t="s">
        <v>9827</v>
      </c>
      <c r="O6466" s="37">
        <v>165000</v>
      </c>
      <c r="P6466" s="126" t="s">
        <v>25103</v>
      </c>
      <c r="R6466" s="137">
        <f t="shared" si="100"/>
        <v>3.1999999999999997</v>
      </c>
    </row>
    <row r="6467" spans="2:18" x14ac:dyDescent="0.35">
      <c r="B6467" s="19">
        <v>44767</v>
      </c>
      <c r="C6467" s="19">
        <v>44767.729780092595</v>
      </c>
      <c r="D6467" s="19" t="s">
        <v>97</v>
      </c>
      <c r="E6467" s="16" t="s">
        <v>9772</v>
      </c>
      <c r="F6467" s="37">
        <v>150</v>
      </c>
      <c r="G6467" s="35">
        <v>44502</v>
      </c>
      <c r="H6467" s="35">
        <v>44652</v>
      </c>
      <c r="I6467" s="37">
        <v>13</v>
      </c>
      <c r="J6467" s="37">
        <v>7</v>
      </c>
      <c r="K6467" s="15" t="s">
        <v>99</v>
      </c>
      <c r="L6467" s="15" t="s">
        <v>100</v>
      </c>
      <c r="M6467" s="15" t="s">
        <v>9771</v>
      </c>
      <c r="N6467" s="15" t="s">
        <v>23439</v>
      </c>
      <c r="O6467" s="37">
        <v>500000</v>
      </c>
      <c r="P6467" s="126" t="s">
        <v>25103</v>
      </c>
      <c r="R6467" s="137">
        <f t="shared" si="100"/>
        <v>3.8000000000000003</v>
      </c>
    </row>
    <row r="6468" spans="2:18" x14ac:dyDescent="0.35">
      <c r="B6468" s="19">
        <v>44768</v>
      </c>
      <c r="C6468" s="19">
        <v>44768.363900462966</v>
      </c>
      <c r="D6468" s="19" t="s">
        <v>97</v>
      </c>
      <c r="E6468" s="16" t="s">
        <v>9755</v>
      </c>
      <c r="F6468" s="37">
        <v>150</v>
      </c>
      <c r="G6468" s="35">
        <v>44768</v>
      </c>
      <c r="H6468" s="35">
        <v>44918</v>
      </c>
      <c r="I6468" s="37">
        <v>2</v>
      </c>
      <c r="J6468" s="37">
        <v>1</v>
      </c>
      <c r="K6468" s="15" t="s">
        <v>99</v>
      </c>
      <c r="L6468" s="15" t="s">
        <v>105</v>
      </c>
      <c r="M6468" s="15" t="s">
        <v>9754</v>
      </c>
      <c r="N6468" s="15" t="s">
        <v>9753</v>
      </c>
      <c r="O6468" s="37">
        <v>56000</v>
      </c>
      <c r="P6468" s="126" t="s">
        <v>25103</v>
      </c>
      <c r="R6468" s="137">
        <f t="shared" ref="R6468:R6531" si="101">0.3*IF(F6468&lt;=30, 2, IF(AND(F6468&gt;=31, F6468&lt;=90), 3, IF(AND(F6468&gt;=91, F6468&lt;=180), 4, IF(AND(F6468&gt;=181, F6468&lt;=364), 1, 2)))) + 0.3*IF(J6468=1, 3, IF(AND(J6468&gt;=2, J6468&lt;=5), 2, IF(AND(J6468&gt;=6, J6468&lt;=10), 4, 2))) + 0.2*IF(O6468&lt;=150000, 2, IF(AND(O6468&gt;=150001, O6468&lt;=500000), 4, IF(AND(O6468&gt;=500001, O6468&lt;=1000000), 1, 3)))+ 0.15*IF(NOT(ISERROR(SEARCH("fognat",L6468))), 4, IF(NOT(ISERROR(SEARCH("compres",L6468))), 2, IF(NOT(ISERROR(SEARCH("facciat",L6468))), 3, IF(NOT(ISERROR(SEARCH("estaur",L6468))), 4, 1)))) + 0.05*IF(NOT(ISERROR(SEARCH("anutenz",K6468))), 3, IF(NOT(ISERROR(SEARCH("uova",K6468))), 4, IF(NOT(ISERROR(SEARCH("rivat",K6468))), 2, IF(NOT(ISERROR(SEARCH("ubblic",K6468))), 1, 1))))</f>
        <v>2.9499999999999993</v>
      </c>
    </row>
    <row r="6469" spans="2:18" x14ac:dyDescent="0.35">
      <c r="B6469" s="19">
        <v>44770</v>
      </c>
      <c r="C6469" s="19">
        <v>44770.404166666667</v>
      </c>
      <c r="D6469" s="19" t="s">
        <v>97</v>
      </c>
      <c r="E6469" s="16" t="s">
        <v>9668</v>
      </c>
      <c r="F6469" s="37">
        <v>150</v>
      </c>
      <c r="G6469" s="35">
        <v>44770</v>
      </c>
      <c r="H6469" s="35">
        <v>44920</v>
      </c>
      <c r="I6469" s="37">
        <v>3</v>
      </c>
      <c r="J6469" s="37">
        <v>1</v>
      </c>
      <c r="K6469" s="15" t="s">
        <v>99</v>
      </c>
      <c r="L6469" s="15" t="s">
        <v>205</v>
      </c>
      <c r="M6469" s="15" t="s">
        <v>9667</v>
      </c>
      <c r="N6469" s="15" t="s">
        <v>9666</v>
      </c>
      <c r="O6469" s="37">
        <v>90</v>
      </c>
      <c r="P6469" s="126" t="s">
        <v>25103</v>
      </c>
      <c r="R6469" s="137">
        <f t="shared" si="101"/>
        <v>2.7999999999999994</v>
      </c>
    </row>
    <row r="6470" spans="2:18" x14ac:dyDescent="0.35">
      <c r="B6470" s="19">
        <v>44771</v>
      </c>
      <c r="C6470" s="19">
        <v>44771.412233796298</v>
      </c>
      <c r="D6470" s="19" t="s">
        <v>97</v>
      </c>
      <c r="E6470" s="16" t="s">
        <v>1237</v>
      </c>
      <c r="F6470" s="37">
        <v>150</v>
      </c>
      <c r="G6470" s="35">
        <v>44746</v>
      </c>
      <c r="H6470" s="35">
        <v>44896</v>
      </c>
      <c r="I6470" s="37">
        <v>5</v>
      </c>
      <c r="J6470" s="37">
        <v>1</v>
      </c>
      <c r="K6470" s="15" t="s">
        <v>99</v>
      </c>
      <c r="L6470" s="15" t="s">
        <v>122</v>
      </c>
      <c r="M6470" s="15" t="s">
        <v>9593</v>
      </c>
      <c r="N6470" s="15" t="s">
        <v>9592</v>
      </c>
      <c r="O6470" s="38">
        <v>327580.90000000002</v>
      </c>
      <c r="P6470" s="126" t="s">
        <v>25103</v>
      </c>
      <c r="R6470" s="137">
        <f t="shared" si="101"/>
        <v>3.1999999999999993</v>
      </c>
    </row>
    <row r="6471" spans="2:18" x14ac:dyDescent="0.35">
      <c r="B6471" s="19">
        <v>44774</v>
      </c>
      <c r="C6471" s="19">
        <v>44771.412233796298</v>
      </c>
      <c r="D6471" s="19">
        <v>44774.641944444447</v>
      </c>
      <c r="E6471" s="16" t="s">
        <v>1237</v>
      </c>
      <c r="F6471" s="37">
        <v>150</v>
      </c>
      <c r="G6471" s="35">
        <v>44746</v>
      </c>
      <c r="H6471" s="35">
        <v>44896</v>
      </c>
      <c r="I6471" s="37">
        <v>5</v>
      </c>
      <c r="J6471" s="37">
        <v>2</v>
      </c>
      <c r="K6471" s="15" t="s">
        <v>99</v>
      </c>
      <c r="L6471" s="15" t="s">
        <v>122</v>
      </c>
      <c r="M6471" s="15" t="s">
        <v>9509</v>
      </c>
      <c r="N6471" s="15" t="s">
        <v>9508</v>
      </c>
      <c r="O6471" s="38">
        <v>327580.90000000002</v>
      </c>
      <c r="P6471" s="126" t="s">
        <v>25103</v>
      </c>
      <c r="R6471" s="137">
        <f t="shared" si="101"/>
        <v>2.8999999999999995</v>
      </c>
    </row>
    <row r="6472" spans="2:18" x14ac:dyDescent="0.35">
      <c r="B6472" s="19">
        <v>44776</v>
      </c>
      <c r="C6472" s="19">
        <v>44771.573067129626</v>
      </c>
      <c r="D6472" s="19" t="s">
        <v>97</v>
      </c>
      <c r="E6472" s="16" t="s">
        <v>9434</v>
      </c>
      <c r="F6472" s="37">
        <v>150</v>
      </c>
      <c r="G6472" s="35">
        <v>44772</v>
      </c>
      <c r="H6472" s="35">
        <v>44922</v>
      </c>
      <c r="I6472" s="37">
        <v>4</v>
      </c>
      <c r="J6472" s="37">
        <v>2</v>
      </c>
      <c r="K6472" s="15" t="s">
        <v>99</v>
      </c>
      <c r="L6472" s="15" t="s">
        <v>100</v>
      </c>
      <c r="M6472" s="15" t="s">
        <v>9502</v>
      </c>
      <c r="N6472" s="15" t="s">
        <v>9501</v>
      </c>
      <c r="O6472" s="37">
        <v>180000</v>
      </c>
      <c r="P6472" s="126" t="s">
        <v>25103</v>
      </c>
      <c r="R6472" s="137">
        <f t="shared" si="101"/>
        <v>3.1999999999999997</v>
      </c>
    </row>
    <row r="6473" spans="2:18" x14ac:dyDescent="0.35">
      <c r="B6473" s="19">
        <v>44825</v>
      </c>
      <c r="C6473" s="19">
        <v>44771.573067129626</v>
      </c>
      <c r="D6473" s="19">
        <v>44825.524236111109</v>
      </c>
      <c r="E6473" s="16" t="s">
        <v>9434</v>
      </c>
      <c r="F6473" s="37">
        <v>150</v>
      </c>
      <c r="G6473" s="35">
        <v>44772</v>
      </c>
      <c r="H6473" s="35">
        <v>44922</v>
      </c>
      <c r="I6473" s="37">
        <v>4</v>
      </c>
      <c r="J6473" s="37">
        <v>3</v>
      </c>
      <c r="K6473" s="15" t="s">
        <v>99</v>
      </c>
      <c r="L6473" s="15" t="s">
        <v>100</v>
      </c>
      <c r="M6473" s="15" t="s">
        <v>9433</v>
      </c>
      <c r="N6473" s="15" t="s">
        <v>9432</v>
      </c>
      <c r="O6473" s="37">
        <v>180000</v>
      </c>
      <c r="P6473" s="126" t="s">
        <v>25103</v>
      </c>
      <c r="R6473" s="137">
        <f t="shared" si="101"/>
        <v>3.1999999999999997</v>
      </c>
    </row>
    <row r="6474" spans="2:18" x14ac:dyDescent="0.35">
      <c r="B6474" s="19">
        <v>44771</v>
      </c>
      <c r="C6474" s="19">
        <v>44771.706273148149</v>
      </c>
      <c r="D6474" s="19" t="s">
        <v>97</v>
      </c>
      <c r="E6474" s="16" t="s">
        <v>9499</v>
      </c>
      <c r="F6474" s="37">
        <v>150</v>
      </c>
      <c r="G6474" s="35">
        <v>44776</v>
      </c>
      <c r="H6474" s="35">
        <v>44926</v>
      </c>
      <c r="I6474" s="37">
        <v>3</v>
      </c>
      <c r="J6474" s="37">
        <v>1</v>
      </c>
      <c r="K6474" s="15" t="s">
        <v>99</v>
      </c>
      <c r="L6474" s="15" t="s">
        <v>105</v>
      </c>
      <c r="M6474" s="15" t="s">
        <v>9540</v>
      </c>
      <c r="N6474" s="15" t="s">
        <v>9497</v>
      </c>
      <c r="O6474" s="37">
        <v>26000</v>
      </c>
      <c r="P6474" s="126" t="s">
        <v>25103</v>
      </c>
      <c r="R6474" s="137">
        <f t="shared" si="101"/>
        <v>2.9499999999999993</v>
      </c>
    </row>
    <row r="6475" spans="2:18" x14ac:dyDescent="0.35">
      <c r="B6475" s="19">
        <v>44777</v>
      </c>
      <c r="C6475" s="19">
        <v>44771.706273148149</v>
      </c>
      <c r="D6475" s="19">
        <v>44777.672974537039</v>
      </c>
      <c r="E6475" s="16" t="s">
        <v>9499</v>
      </c>
      <c r="F6475" s="37">
        <v>150</v>
      </c>
      <c r="G6475" s="35">
        <v>44776</v>
      </c>
      <c r="H6475" s="35">
        <v>44926</v>
      </c>
      <c r="I6475" s="37">
        <v>3</v>
      </c>
      <c r="J6475" s="37">
        <v>1</v>
      </c>
      <c r="K6475" s="15" t="s">
        <v>99</v>
      </c>
      <c r="L6475" s="15" t="s">
        <v>105</v>
      </c>
      <c r="M6475" s="15" t="s">
        <v>9498</v>
      </c>
      <c r="N6475" s="15" t="s">
        <v>9497</v>
      </c>
      <c r="O6475" s="37">
        <v>26000</v>
      </c>
      <c r="P6475" s="126" t="s">
        <v>25103</v>
      </c>
      <c r="R6475" s="137">
        <f t="shared" si="101"/>
        <v>2.9499999999999993</v>
      </c>
    </row>
    <row r="6476" spans="2:18" x14ac:dyDescent="0.35">
      <c r="B6476" s="19">
        <v>44774</v>
      </c>
      <c r="C6476" s="19">
        <v>44774.540312500001</v>
      </c>
      <c r="D6476" s="19" t="s">
        <v>97</v>
      </c>
      <c r="E6476" s="16" t="s">
        <v>2539</v>
      </c>
      <c r="F6476" s="37">
        <v>150</v>
      </c>
      <c r="G6476" s="35">
        <v>44775</v>
      </c>
      <c r="H6476" s="35">
        <v>44925</v>
      </c>
      <c r="I6476" s="37">
        <v>8</v>
      </c>
      <c r="J6476" s="37">
        <v>4</v>
      </c>
      <c r="K6476" s="15" t="s">
        <v>99</v>
      </c>
      <c r="L6476" s="15" t="s">
        <v>105</v>
      </c>
      <c r="M6476" s="15" t="s">
        <v>2540</v>
      </c>
      <c r="N6476" s="15" t="s">
        <v>2541</v>
      </c>
      <c r="O6476" s="37">
        <v>310000</v>
      </c>
      <c r="P6476" s="126" t="s">
        <v>25103</v>
      </c>
      <c r="R6476" s="137">
        <f t="shared" si="101"/>
        <v>3.0499999999999994</v>
      </c>
    </row>
    <row r="6477" spans="2:18" x14ac:dyDescent="0.35">
      <c r="B6477" s="19">
        <v>44977</v>
      </c>
      <c r="C6477" s="19">
        <v>44774.540312500001</v>
      </c>
      <c r="D6477" s="19">
        <v>44977.444340277776</v>
      </c>
      <c r="E6477" s="16" t="s">
        <v>2539</v>
      </c>
      <c r="F6477" s="37">
        <v>150</v>
      </c>
      <c r="G6477" s="35">
        <v>44775</v>
      </c>
      <c r="H6477" s="35">
        <v>44925</v>
      </c>
      <c r="I6477" s="37">
        <v>8</v>
      </c>
      <c r="J6477" s="37">
        <v>5</v>
      </c>
      <c r="K6477" s="15" t="s">
        <v>2393</v>
      </c>
      <c r="L6477" s="15" t="s">
        <v>105</v>
      </c>
      <c r="M6477" s="15" t="s">
        <v>3454</v>
      </c>
      <c r="N6477" s="15" t="s">
        <v>3455</v>
      </c>
      <c r="O6477" s="37">
        <v>310</v>
      </c>
      <c r="P6477" s="126" t="s">
        <v>25103</v>
      </c>
      <c r="R6477" s="137">
        <f t="shared" si="101"/>
        <v>2.5999999999999996</v>
      </c>
    </row>
    <row r="6478" spans="2:18" x14ac:dyDescent="0.35">
      <c r="B6478" s="19">
        <v>44777</v>
      </c>
      <c r="C6478" s="19">
        <v>44777.710300925923</v>
      </c>
      <c r="D6478" s="19" t="s">
        <v>97</v>
      </c>
      <c r="E6478" s="16" t="s">
        <v>2744</v>
      </c>
      <c r="F6478" s="37">
        <v>150</v>
      </c>
      <c r="G6478" s="35">
        <v>44783</v>
      </c>
      <c r="H6478" s="35">
        <v>44933</v>
      </c>
      <c r="I6478" s="37">
        <v>4</v>
      </c>
      <c r="J6478" s="37">
        <v>4</v>
      </c>
      <c r="K6478" s="15" t="s">
        <v>99</v>
      </c>
      <c r="L6478" s="15" t="s">
        <v>105</v>
      </c>
      <c r="M6478" s="15" t="s">
        <v>2745</v>
      </c>
      <c r="N6478" s="15" t="s">
        <v>2746</v>
      </c>
      <c r="O6478" s="37">
        <v>80000</v>
      </c>
      <c r="P6478" s="126" t="s">
        <v>25103</v>
      </c>
      <c r="R6478" s="137">
        <f t="shared" si="101"/>
        <v>2.6499999999999995</v>
      </c>
    </row>
    <row r="6479" spans="2:18" x14ac:dyDescent="0.35">
      <c r="B6479" s="19">
        <v>44778</v>
      </c>
      <c r="C6479" s="19">
        <v>44778.772233796299</v>
      </c>
      <c r="D6479" s="19" t="s">
        <v>97</v>
      </c>
      <c r="E6479" s="16" t="s">
        <v>173</v>
      </c>
      <c r="F6479" s="37">
        <v>150</v>
      </c>
      <c r="G6479" s="35">
        <v>44781</v>
      </c>
      <c r="H6479" s="35">
        <v>44931</v>
      </c>
      <c r="I6479" s="37">
        <v>10</v>
      </c>
      <c r="J6479" s="37">
        <v>2</v>
      </c>
      <c r="K6479" s="15" t="s">
        <v>99</v>
      </c>
      <c r="L6479" s="15" t="s">
        <v>118</v>
      </c>
      <c r="M6479" s="15" t="s">
        <v>2851</v>
      </c>
      <c r="N6479" s="15" t="s">
        <v>2852</v>
      </c>
      <c r="O6479" s="37">
        <v>648000</v>
      </c>
      <c r="P6479" s="126" t="s">
        <v>25103</v>
      </c>
      <c r="R6479" s="137">
        <f t="shared" si="101"/>
        <v>2.4499999999999997</v>
      </c>
    </row>
    <row r="6480" spans="2:18" x14ac:dyDescent="0.35">
      <c r="B6480" s="19">
        <v>44783</v>
      </c>
      <c r="C6480" s="19">
        <v>44783.447858796295</v>
      </c>
      <c r="D6480" s="19" t="s">
        <v>97</v>
      </c>
      <c r="E6480" s="16" t="s">
        <v>2952</v>
      </c>
      <c r="F6480" s="37">
        <v>150</v>
      </c>
      <c r="G6480" s="35">
        <v>44809</v>
      </c>
      <c r="H6480" s="35">
        <v>44959</v>
      </c>
      <c r="I6480" s="37">
        <v>20</v>
      </c>
      <c r="J6480" s="37">
        <v>5</v>
      </c>
      <c r="K6480" s="15" t="s">
        <v>99</v>
      </c>
      <c r="L6480" s="15" t="s">
        <v>298</v>
      </c>
      <c r="M6480" s="15" t="s">
        <v>2953</v>
      </c>
      <c r="N6480" s="15" t="s">
        <v>20657</v>
      </c>
      <c r="O6480" s="37">
        <v>32700</v>
      </c>
      <c r="P6480" s="126" t="s">
        <v>25103</v>
      </c>
      <c r="R6480" s="137">
        <f t="shared" si="101"/>
        <v>2.4999999999999996</v>
      </c>
    </row>
    <row r="6481" spans="2:18" x14ac:dyDescent="0.35">
      <c r="B6481" s="19">
        <v>44783</v>
      </c>
      <c r="C6481" s="19">
        <v>44783.48773148148</v>
      </c>
      <c r="D6481" s="19" t="s">
        <v>97</v>
      </c>
      <c r="E6481" s="16" t="s">
        <v>2964</v>
      </c>
      <c r="F6481" s="37">
        <v>150</v>
      </c>
      <c r="G6481" s="35">
        <v>44781</v>
      </c>
      <c r="H6481" s="35">
        <v>44931</v>
      </c>
      <c r="I6481" s="37">
        <v>8</v>
      </c>
      <c r="J6481" s="37">
        <v>1</v>
      </c>
      <c r="K6481" s="15" t="s">
        <v>99</v>
      </c>
      <c r="L6481" s="15" t="s">
        <v>105</v>
      </c>
      <c r="M6481" s="15" t="s">
        <v>2965</v>
      </c>
      <c r="N6481" s="15" t="s">
        <v>2966</v>
      </c>
      <c r="O6481" s="37">
        <v>150000</v>
      </c>
      <c r="P6481" s="126" t="s">
        <v>25103</v>
      </c>
      <c r="R6481" s="137">
        <f t="shared" si="101"/>
        <v>2.9499999999999993</v>
      </c>
    </row>
    <row r="6482" spans="2:18" x14ac:dyDescent="0.35">
      <c r="B6482" s="19">
        <v>44824</v>
      </c>
      <c r="C6482" s="19">
        <v>44783.48773148148</v>
      </c>
      <c r="D6482" s="19">
        <v>44824.519120370373</v>
      </c>
      <c r="E6482" s="16" t="s">
        <v>2964</v>
      </c>
      <c r="F6482" s="37">
        <v>150</v>
      </c>
      <c r="G6482" s="35">
        <v>44781</v>
      </c>
      <c r="H6482" s="35">
        <v>44931</v>
      </c>
      <c r="I6482" s="37">
        <v>8</v>
      </c>
      <c r="J6482" s="37">
        <v>5</v>
      </c>
      <c r="K6482" s="15" t="s">
        <v>99</v>
      </c>
      <c r="L6482" s="15" t="s">
        <v>105</v>
      </c>
      <c r="M6482" s="15" t="s">
        <v>2965</v>
      </c>
      <c r="N6482" s="15" t="s">
        <v>3383</v>
      </c>
      <c r="O6482" s="37">
        <v>150000</v>
      </c>
      <c r="P6482" s="126" t="s">
        <v>25103</v>
      </c>
      <c r="R6482" s="137">
        <f t="shared" si="101"/>
        <v>2.6499999999999995</v>
      </c>
    </row>
    <row r="6483" spans="2:18" x14ac:dyDescent="0.35">
      <c r="B6483" s="19">
        <v>44785</v>
      </c>
      <c r="C6483" s="19">
        <v>44785.696134259262</v>
      </c>
      <c r="D6483" s="19" t="s">
        <v>97</v>
      </c>
      <c r="E6483" s="16" t="s">
        <v>2976</v>
      </c>
      <c r="F6483" s="37">
        <v>150</v>
      </c>
      <c r="G6483" s="35">
        <v>44802</v>
      </c>
      <c r="H6483" s="35">
        <v>44952</v>
      </c>
      <c r="I6483" s="37">
        <v>6</v>
      </c>
      <c r="J6483" s="37">
        <v>2</v>
      </c>
      <c r="K6483" s="15" t="s">
        <v>104</v>
      </c>
      <c r="L6483" s="15" t="s">
        <v>298</v>
      </c>
      <c r="M6483" s="15" t="s">
        <v>3044</v>
      </c>
      <c r="N6483" s="15" t="s">
        <v>20696</v>
      </c>
      <c r="O6483" s="37">
        <v>20000</v>
      </c>
      <c r="P6483" s="126" t="s">
        <v>25103</v>
      </c>
      <c r="R6483" s="137">
        <f t="shared" si="101"/>
        <v>2.3999999999999995</v>
      </c>
    </row>
    <row r="6484" spans="2:18" x14ac:dyDescent="0.35">
      <c r="B6484" s="19">
        <v>44789</v>
      </c>
      <c r="C6484" s="19">
        <v>44789.450949074075</v>
      </c>
      <c r="D6484" s="19" t="s">
        <v>97</v>
      </c>
      <c r="E6484" s="16" t="s">
        <v>3057</v>
      </c>
      <c r="F6484" s="37">
        <v>150</v>
      </c>
      <c r="G6484" s="35">
        <v>44789</v>
      </c>
      <c r="H6484" s="35">
        <v>44939</v>
      </c>
      <c r="I6484" s="37">
        <v>5</v>
      </c>
      <c r="J6484" s="37">
        <v>1</v>
      </c>
      <c r="K6484" s="15" t="s">
        <v>99</v>
      </c>
      <c r="L6484" s="15" t="s">
        <v>205</v>
      </c>
      <c r="M6484" s="15" t="s">
        <v>3058</v>
      </c>
      <c r="N6484" s="15" t="s">
        <v>3059</v>
      </c>
      <c r="O6484" s="37">
        <v>340000</v>
      </c>
      <c r="P6484" s="126" t="s">
        <v>25103</v>
      </c>
      <c r="R6484" s="137">
        <f t="shared" si="101"/>
        <v>3.1999999999999993</v>
      </c>
    </row>
    <row r="6485" spans="2:18" x14ac:dyDescent="0.35">
      <c r="B6485" s="19">
        <v>44959</v>
      </c>
      <c r="C6485" s="19">
        <v>44789.450949074075</v>
      </c>
      <c r="D6485" s="19">
        <v>44959.488368055558</v>
      </c>
      <c r="E6485" s="16" t="s">
        <v>3057</v>
      </c>
      <c r="F6485" s="37">
        <v>150</v>
      </c>
      <c r="G6485" s="35">
        <v>44789</v>
      </c>
      <c r="H6485" s="35">
        <v>44939</v>
      </c>
      <c r="I6485" s="37">
        <v>5</v>
      </c>
      <c r="J6485" s="37">
        <v>1</v>
      </c>
      <c r="K6485" s="15" t="s">
        <v>2405</v>
      </c>
      <c r="L6485" s="15" t="s">
        <v>205</v>
      </c>
      <c r="M6485" s="15" t="s">
        <v>3058</v>
      </c>
      <c r="N6485" s="15" t="s">
        <v>3446</v>
      </c>
      <c r="O6485" s="37">
        <v>340000</v>
      </c>
      <c r="P6485" s="126" t="s">
        <v>25103</v>
      </c>
      <c r="R6485" s="137">
        <f t="shared" si="101"/>
        <v>3.1499999999999995</v>
      </c>
    </row>
    <row r="6486" spans="2:18" x14ac:dyDescent="0.35">
      <c r="B6486" s="19">
        <v>45127</v>
      </c>
      <c r="C6486" s="19">
        <v>44789.450949074075</v>
      </c>
      <c r="D6486" s="19">
        <v>45126.164340277777</v>
      </c>
      <c r="E6486" s="16" t="s">
        <v>3057</v>
      </c>
      <c r="F6486" s="37">
        <v>150</v>
      </c>
      <c r="G6486" s="35">
        <v>44789</v>
      </c>
      <c r="H6486" s="35">
        <v>44939</v>
      </c>
      <c r="I6486" s="37">
        <v>5</v>
      </c>
      <c r="J6486" s="37">
        <v>3</v>
      </c>
      <c r="K6486" s="15" t="s">
        <v>2405</v>
      </c>
      <c r="L6486" s="15" t="s">
        <v>105</v>
      </c>
      <c r="M6486" s="15" t="s">
        <v>3500</v>
      </c>
      <c r="N6486" s="15" t="s">
        <v>3501</v>
      </c>
      <c r="O6486" s="37">
        <v>340000</v>
      </c>
      <c r="P6486" s="126" t="s">
        <v>25103</v>
      </c>
      <c r="R6486" s="137">
        <f t="shared" si="101"/>
        <v>2.9999999999999996</v>
      </c>
    </row>
    <row r="6487" spans="2:18" x14ac:dyDescent="0.35">
      <c r="B6487" s="19">
        <v>45216</v>
      </c>
      <c r="C6487" s="19">
        <v>44789.450949074075</v>
      </c>
      <c r="D6487" s="19">
        <v>45216.381284722222</v>
      </c>
      <c r="E6487" s="16" t="s">
        <v>3057</v>
      </c>
      <c r="F6487" s="37">
        <v>150</v>
      </c>
      <c r="G6487" s="35">
        <v>44789</v>
      </c>
      <c r="H6487" s="35">
        <v>44939</v>
      </c>
      <c r="I6487" s="37">
        <v>5</v>
      </c>
      <c r="J6487" s="37">
        <v>4</v>
      </c>
      <c r="K6487" s="15" t="s">
        <v>2405</v>
      </c>
      <c r="L6487" s="15" t="s">
        <v>205</v>
      </c>
      <c r="M6487" s="15" t="s">
        <v>3058</v>
      </c>
      <c r="N6487" s="15" t="s">
        <v>3524</v>
      </c>
      <c r="O6487" s="37">
        <v>340000</v>
      </c>
      <c r="P6487" s="126" t="s">
        <v>25103</v>
      </c>
      <c r="R6487" s="137">
        <f t="shared" si="101"/>
        <v>2.8499999999999996</v>
      </c>
    </row>
    <row r="6488" spans="2:18" x14ac:dyDescent="0.35">
      <c r="B6488" s="19">
        <v>45244</v>
      </c>
      <c r="C6488" s="19">
        <v>44789.450949074075</v>
      </c>
      <c r="D6488" s="19">
        <v>45243.199965277781</v>
      </c>
      <c r="E6488" s="16" t="s">
        <v>3057</v>
      </c>
      <c r="F6488" s="37">
        <v>150</v>
      </c>
      <c r="G6488" s="35">
        <v>44789</v>
      </c>
      <c r="H6488" s="35">
        <v>44939</v>
      </c>
      <c r="I6488" s="37">
        <v>5</v>
      </c>
      <c r="J6488" s="37">
        <v>5</v>
      </c>
      <c r="K6488" s="15" t="s">
        <v>2405</v>
      </c>
      <c r="L6488" s="15" t="s">
        <v>205</v>
      </c>
      <c r="M6488" s="15" t="s">
        <v>3058</v>
      </c>
      <c r="N6488" s="15" t="s">
        <v>3537</v>
      </c>
      <c r="O6488" s="37">
        <v>340000</v>
      </c>
      <c r="P6488" s="126" t="s">
        <v>25103</v>
      </c>
      <c r="R6488" s="137">
        <f t="shared" si="101"/>
        <v>2.8499999999999996</v>
      </c>
    </row>
    <row r="6489" spans="2:18" x14ac:dyDescent="0.35">
      <c r="B6489" s="19">
        <v>45330</v>
      </c>
      <c r="C6489" s="19">
        <v>44789.450949074075</v>
      </c>
      <c r="D6489" s="19">
        <v>45330.18273148148</v>
      </c>
      <c r="E6489" s="16" t="s">
        <v>3057</v>
      </c>
      <c r="F6489" s="37">
        <v>150</v>
      </c>
      <c r="G6489" s="35">
        <v>44789</v>
      </c>
      <c r="H6489" s="35">
        <v>44939</v>
      </c>
      <c r="I6489" s="37">
        <v>5</v>
      </c>
      <c r="J6489" s="37">
        <v>6</v>
      </c>
      <c r="K6489" s="15" t="s">
        <v>2405</v>
      </c>
      <c r="L6489" s="15" t="s">
        <v>105</v>
      </c>
      <c r="M6489" s="15" t="s">
        <v>3547</v>
      </c>
      <c r="N6489" s="15" t="s">
        <v>3548</v>
      </c>
      <c r="O6489" s="37">
        <v>340000</v>
      </c>
      <c r="P6489" s="126" t="s">
        <v>25103</v>
      </c>
      <c r="R6489" s="137">
        <f t="shared" si="101"/>
        <v>3.6</v>
      </c>
    </row>
    <row r="6490" spans="2:18" x14ac:dyDescent="0.35">
      <c r="B6490" s="19">
        <v>45394</v>
      </c>
      <c r="C6490" s="19">
        <v>44789.450949074075</v>
      </c>
      <c r="D6490" s="19">
        <v>45394.229560185187</v>
      </c>
      <c r="E6490" s="16" t="s">
        <v>3057</v>
      </c>
      <c r="F6490" s="37">
        <v>150</v>
      </c>
      <c r="G6490" s="35">
        <v>45520</v>
      </c>
      <c r="H6490" s="35">
        <v>45670</v>
      </c>
      <c r="I6490" s="37">
        <v>5</v>
      </c>
      <c r="J6490" s="37">
        <v>7</v>
      </c>
      <c r="K6490" s="15" t="s">
        <v>2405</v>
      </c>
      <c r="L6490" s="15" t="s">
        <v>105</v>
      </c>
      <c r="M6490" s="15" t="s">
        <v>3554</v>
      </c>
      <c r="N6490" s="15" t="s">
        <v>3555</v>
      </c>
      <c r="O6490" s="37">
        <v>340000</v>
      </c>
      <c r="P6490" s="126" t="s">
        <v>25103</v>
      </c>
      <c r="R6490" s="137">
        <f t="shared" si="101"/>
        <v>3.6</v>
      </c>
    </row>
    <row r="6491" spans="2:18" x14ac:dyDescent="0.35">
      <c r="B6491" s="19">
        <v>44791</v>
      </c>
      <c r="C6491" s="19">
        <v>44791.481539351851</v>
      </c>
      <c r="D6491" s="19" t="s">
        <v>97</v>
      </c>
      <c r="E6491" s="16" t="s">
        <v>3073</v>
      </c>
      <c r="F6491" s="37">
        <v>150</v>
      </c>
      <c r="G6491" s="35">
        <v>44791</v>
      </c>
      <c r="H6491" s="35">
        <v>44941</v>
      </c>
      <c r="I6491" s="37">
        <v>4</v>
      </c>
      <c r="J6491" s="37">
        <v>3</v>
      </c>
      <c r="K6491" s="15" t="s">
        <v>99</v>
      </c>
      <c r="L6491" s="15" t="s">
        <v>105</v>
      </c>
      <c r="M6491" s="15" t="s">
        <v>3074</v>
      </c>
      <c r="N6491" s="15" t="s">
        <v>3075</v>
      </c>
      <c r="O6491" s="37">
        <v>70000</v>
      </c>
      <c r="P6491" s="126" t="s">
        <v>25103</v>
      </c>
      <c r="R6491" s="137">
        <f t="shared" si="101"/>
        <v>2.6499999999999995</v>
      </c>
    </row>
    <row r="6492" spans="2:18" x14ac:dyDescent="0.35">
      <c r="B6492" s="19">
        <v>44804</v>
      </c>
      <c r="C6492" s="19">
        <v>44804.498668981483</v>
      </c>
      <c r="D6492" s="19" t="s">
        <v>97</v>
      </c>
      <c r="E6492" s="16" t="s">
        <v>3310</v>
      </c>
      <c r="F6492" s="37">
        <v>150</v>
      </c>
      <c r="G6492" s="35">
        <v>44775</v>
      </c>
      <c r="H6492" s="35">
        <v>44925</v>
      </c>
      <c r="I6492" s="37">
        <v>6</v>
      </c>
      <c r="J6492" s="37">
        <v>1</v>
      </c>
      <c r="K6492" s="15" t="s">
        <v>112</v>
      </c>
      <c r="L6492" s="15" t="s">
        <v>105</v>
      </c>
      <c r="M6492" s="15" t="s">
        <v>3311</v>
      </c>
      <c r="N6492" s="15" t="s">
        <v>3312</v>
      </c>
      <c r="O6492" s="38">
        <v>573832.80000000005</v>
      </c>
      <c r="P6492" s="126" t="s">
        <v>25103</v>
      </c>
      <c r="R6492" s="137">
        <f t="shared" si="101"/>
        <v>2.8</v>
      </c>
    </row>
    <row r="6493" spans="2:18" x14ac:dyDescent="0.35">
      <c r="B6493" s="19">
        <v>44993</v>
      </c>
      <c r="C6493" s="19">
        <v>44804.498668981483</v>
      </c>
      <c r="D6493" s="19">
        <v>44993.702511574076</v>
      </c>
      <c r="E6493" s="16" t="s">
        <v>3310</v>
      </c>
      <c r="F6493" s="37">
        <v>150</v>
      </c>
      <c r="G6493" s="35">
        <v>44775</v>
      </c>
      <c r="H6493" s="35">
        <v>44925</v>
      </c>
      <c r="I6493" s="37">
        <v>6</v>
      </c>
      <c r="J6493" s="37">
        <v>4</v>
      </c>
      <c r="K6493" s="15" t="s">
        <v>2393</v>
      </c>
      <c r="L6493" s="15" t="s">
        <v>105</v>
      </c>
      <c r="M6493" s="15" t="s">
        <v>3460</v>
      </c>
      <c r="N6493" s="15" t="s">
        <v>3461</v>
      </c>
      <c r="O6493" s="38">
        <v>573832.80000000005</v>
      </c>
      <c r="P6493" s="126" t="s">
        <v>25103</v>
      </c>
      <c r="R6493" s="137">
        <f t="shared" si="101"/>
        <v>2.4</v>
      </c>
    </row>
    <row r="6494" spans="2:18" x14ac:dyDescent="0.35">
      <c r="B6494" s="19">
        <v>45077</v>
      </c>
      <c r="C6494" s="19">
        <v>44804.498668981483</v>
      </c>
      <c r="D6494" s="19">
        <v>45075.236145833333</v>
      </c>
      <c r="E6494" s="16" t="s">
        <v>3310</v>
      </c>
      <c r="F6494" s="37">
        <v>150</v>
      </c>
      <c r="G6494" s="35">
        <v>44775</v>
      </c>
      <c r="H6494" s="35">
        <v>44925</v>
      </c>
      <c r="I6494" s="37">
        <v>6</v>
      </c>
      <c r="J6494" s="37">
        <v>2</v>
      </c>
      <c r="K6494" s="15" t="s">
        <v>2393</v>
      </c>
      <c r="L6494" s="15" t="s">
        <v>105</v>
      </c>
      <c r="M6494" s="15" t="s">
        <v>3480</v>
      </c>
      <c r="N6494" s="15" t="s">
        <v>3481</v>
      </c>
      <c r="O6494" s="38">
        <v>573832.84</v>
      </c>
      <c r="P6494" s="126" t="s">
        <v>25103</v>
      </c>
      <c r="R6494" s="137">
        <f t="shared" si="101"/>
        <v>2.4</v>
      </c>
    </row>
    <row r="6495" spans="2:18" x14ac:dyDescent="0.35">
      <c r="B6495" s="19">
        <v>45218</v>
      </c>
      <c r="C6495" s="19">
        <v>44804.498668981483</v>
      </c>
      <c r="D6495" s="19">
        <v>45218.469814814816</v>
      </c>
      <c r="E6495" s="16" t="s">
        <v>3310</v>
      </c>
      <c r="F6495" s="37">
        <v>150</v>
      </c>
      <c r="G6495" s="35">
        <v>44600</v>
      </c>
      <c r="H6495" s="35">
        <v>44750</v>
      </c>
      <c r="I6495" s="37">
        <v>6</v>
      </c>
      <c r="J6495" s="37">
        <v>3</v>
      </c>
      <c r="K6495" s="15" t="s">
        <v>2393</v>
      </c>
      <c r="L6495" s="15" t="s">
        <v>118</v>
      </c>
      <c r="M6495" s="15" t="s">
        <v>3527</v>
      </c>
      <c r="N6495" s="15" t="s">
        <v>3528</v>
      </c>
      <c r="O6495" s="38">
        <v>573832.84</v>
      </c>
      <c r="P6495" s="126" t="s">
        <v>25103</v>
      </c>
      <c r="R6495" s="137">
        <f t="shared" si="101"/>
        <v>2.4</v>
      </c>
    </row>
    <row r="6496" spans="2:18" x14ac:dyDescent="0.35">
      <c r="B6496" s="19">
        <v>45232</v>
      </c>
      <c r="C6496" s="19">
        <v>44804.498668981483</v>
      </c>
      <c r="D6496" s="19">
        <v>45229.469467592593</v>
      </c>
      <c r="E6496" s="16" t="s">
        <v>3310</v>
      </c>
      <c r="F6496" s="37">
        <v>150</v>
      </c>
      <c r="G6496" s="35">
        <v>44775</v>
      </c>
      <c r="H6496" s="35">
        <v>44925</v>
      </c>
      <c r="I6496" s="37">
        <v>6</v>
      </c>
      <c r="J6496" s="37">
        <v>3</v>
      </c>
      <c r="K6496" s="15" t="s">
        <v>2393</v>
      </c>
      <c r="L6496" s="15" t="s">
        <v>118</v>
      </c>
      <c r="M6496" s="15" t="s">
        <v>3532</v>
      </c>
      <c r="N6496" s="15" t="s">
        <v>3528</v>
      </c>
      <c r="O6496" s="37">
        <v>57383284</v>
      </c>
      <c r="P6496" s="126" t="s">
        <v>25103</v>
      </c>
      <c r="R6496" s="137">
        <f t="shared" si="101"/>
        <v>2.8</v>
      </c>
    </row>
    <row r="6497" spans="2:18" x14ac:dyDescent="0.35">
      <c r="B6497" s="19">
        <v>44805</v>
      </c>
      <c r="C6497" s="19">
        <v>44804.754560185182</v>
      </c>
      <c r="D6497" s="19" t="s">
        <v>97</v>
      </c>
      <c r="E6497" s="16" t="s">
        <v>3354</v>
      </c>
      <c r="F6497" s="37">
        <v>150</v>
      </c>
      <c r="G6497" s="35">
        <v>44805</v>
      </c>
      <c r="H6497" s="35">
        <v>44955</v>
      </c>
      <c r="I6497" s="37">
        <v>8</v>
      </c>
      <c r="J6497" s="37">
        <v>2</v>
      </c>
      <c r="K6497" s="15" t="s">
        <v>99</v>
      </c>
      <c r="L6497" s="15" t="s">
        <v>105</v>
      </c>
      <c r="M6497" s="15" t="s">
        <v>3355</v>
      </c>
      <c r="N6497" s="15" t="s">
        <v>3356</v>
      </c>
      <c r="O6497" s="38">
        <v>305553.44</v>
      </c>
      <c r="P6497" s="126" t="s">
        <v>25103</v>
      </c>
      <c r="R6497" s="137">
        <f t="shared" si="101"/>
        <v>3.0499999999999994</v>
      </c>
    </row>
    <row r="6498" spans="2:18" x14ac:dyDescent="0.35">
      <c r="B6498" s="19">
        <v>44809</v>
      </c>
      <c r="C6498" s="19">
        <v>44809.637719907405</v>
      </c>
      <c r="D6498" s="19" t="s">
        <v>97</v>
      </c>
      <c r="E6498" s="16" t="s">
        <v>20510</v>
      </c>
      <c r="F6498" s="37">
        <v>150</v>
      </c>
      <c r="G6498" s="35">
        <v>44809</v>
      </c>
      <c r="H6498" s="35">
        <v>44959</v>
      </c>
      <c r="I6498" s="37">
        <v>4</v>
      </c>
      <c r="J6498" s="37">
        <v>2</v>
      </c>
      <c r="K6498" s="15" t="s">
        <v>99</v>
      </c>
      <c r="L6498" s="15" t="s">
        <v>105</v>
      </c>
      <c r="M6498" s="15" t="s">
        <v>20509</v>
      </c>
      <c r="N6498" s="15" t="s">
        <v>20508</v>
      </c>
      <c r="O6498" s="37">
        <v>104000</v>
      </c>
      <c r="P6498" s="126" t="s">
        <v>25103</v>
      </c>
      <c r="R6498" s="137">
        <f t="shared" si="101"/>
        <v>2.6499999999999995</v>
      </c>
    </row>
    <row r="6499" spans="2:18" x14ac:dyDescent="0.35">
      <c r="B6499" s="19">
        <v>44810</v>
      </c>
      <c r="C6499" s="19">
        <v>44810.587071759262</v>
      </c>
      <c r="D6499" s="19" t="s">
        <v>97</v>
      </c>
      <c r="E6499" s="16" t="s">
        <v>19445</v>
      </c>
      <c r="F6499" s="37">
        <v>150</v>
      </c>
      <c r="G6499" s="35">
        <v>44774</v>
      </c>
      <c r="H6499" s="35">
        <v>44924</v>
      </c>
      <c r="I6499" s="37">
        <v>3</v>
      </c>
      <c r="J6499" s="37">
        <v>2</v>
      </c>
      <c r="K6499" s="15" t="s">
        <v>99</v>
      </c>
      <c r="L6499" s="15" t="s">
        <v>105</v>
      </c>
      <c r="M6499" s="15" t="s">
        <v>20478</v>
      </c>
      <c r="N6499" s="15" t="s">
        <v>20477</v>
      </c>
      <c r="O6499" s="37">
        <v>30000</v>
      </c>
      <c r="P6499" s="126" t="s">
        <v>25103</v>
      </c>
      <c r="R6499" s="137">
        <f t="shared" si="101"/>
        <v>2.6499999999999995</v>
      </c>
    </row>
    <row r="6500" spans="2:18" x14ac:dyDescent="0.35">
      <c r="B6500" s="19">
        <v>44838</v>
      </c>
      <c r="C6500" s="19">
        <v>44810.587071759262</v>
      </c>
      <c r="D6500" s="19">
        <v>44838.533368055556</v>
      </c>
      <c r="E6500" s="16" t="s">
        <v>19445</v>
      </c>
      <c r="F6500" s="37">
        <v>150</v>
      </c>
      <c r="G6500" s="35">
        <v>44774</v>
      </c>
      <c r="H6500" s="35">
        <v>44924</v>
      </c>
      <c r="I6500" s="37">
        <v>3</v>
      </c>
      <c r="J6500" s="37">
        <v>2</v>
      </c>
      <c r="K6500" s="15" t="s">
        <v>99</v>
      </c>
      <c r="L6500" s="15" t="s">
        <v>105</v>
      </c>
      <c r="M6500" s="15" t="s">
        <v>19444</v>
      </c>
      <c r="N6500" s="15" t="s">
        <v>19443</v>
      </c>
      <c r="O6500" s="37">
        <v>30000</v>
      </c>
      <c r="P6500" s="126" t="s">
        <v>25103</v>
      </c>
      <c r="R6500" s="137">
        <f t="shared" si="101"/>
        <v>2.6499999999999995</v>
      </c>
    </row>
    <row r="6501" spans="2:18" x14ac:dyDescent="0.35">
      <c r="B6501" s="19">
        <v>44811</v>
      </c>
      <c r="C6501" s="19">
        <v>44811.33699074074</v>
      </c>
      <c r="D6501" s="19" t="s">
        <v>97</v>
      </c>
      <c r="E6501" s="16" t="s">
        <v>19290</v>
      </c>
      <c r="F6501" s="37">
        <v>150</v>
      </c>
      <c r="G6501" s="35">
        <v>44805</v>
      </c>
      <c r="H6501" s="35">
        <v>44955</v>
      </c>
      <c r="I6501" s="37">
        <v>4</v>
      </c>
      <c r="J6501" s="37">
        <v>3</v>
      </c>
      <c r="K6501" s="15" t="s">
        <v>99</v>
      </c>
      <c r="L6501" s="15" t="s">
        <v>105</v>
      </c>
      <c r="M6501" s="15" t="s">
        <v>20460</v>
      </c>
      <c r="N6501" s="15" t="s">
        <v>20458</v>
      </c>
      <c r="O6501" s="37">
        <v>90000</v>
      </c>
      <c r="P6501" s="126" t="s">
        <v>25103</v>
      </c>
      <c r="R6501" s="137">
        <f t="shared" si="101"/>
        <v>2.6499999999999995</v>
      </c>
    </row>
    <row r="6502" spans="2:18" x14ac:dyDescent="0.35">
      <c r="B6502" s="19">
        <v>44858</v>
      </c>
      <c r="C6502" s="19">
        <v>44811.33699074074</v>
      </c>
      <c r="D6502" s="19">
        <v>44858.563946759263</v>
      </c>
      <c r="E6502" s="16" t="s">
        <v>19290</v>
      </c>
      <c r="F6502" s="37">
        <v>150</v>
      </c>
      <c r="G6502" s="35">
        <v>44805</v>
      </c>
      <c r="H6502" s="35">
        <v>44955</v>
      </c>
      <c r="I6502" s="37">
        <v>4</v>
      </c>
      <c r="J6502" s="37">
        <v>4</v>
      </c>
      <c r="K6502" s="15" t="s">
        <v>2405</v>
      </c>
      <c r="L6502" s="15" t="s">
        <v>105</v>
      </c>
      <c r="M6502" s="15" t="s">
        <v>19384</v>
      </c>
      <c r="N6502" s="15" t="s">
        <v>19381</v>
      </c>
      <c r="O6502" s="37">
        <v>90000</v>
      </c>
      <c r="P6502" s="126" t="s">
        <v>25103</v>
      </c>
      <c r="R6502" s="137">
        <f t="shared" si="101"/>
        <v>2.5999999999999996</v>
      </c>
    </row>
    <row r="6503" spans="2:18" x14ac:dyDescent="0.35">
      <c r="B6503" s="19">
        <v>44952</v>
      </c>
      <c r="C6503" s="19">
        <v>44811.33699074074</v>
      </c>
      <c r="D6503" s="19">
        <v>44952.727731481478</v>
      </c>
      <c r="E6503" s="16" t="s">
        <v>19290</v>
      </c>
      <c r="F6503" s="37">
        <v>150</v>
      </c>
      <c r="G6503" s="35">
        <v>44805</v>
      </c>
      <c r="H6503" s="35">
        <v>44955</v>
      </c>
      <c r="I6503" s="37">
        <v>4</v>
      </c>
      <c r="J6503" s="37">
        <v>5</v>
      </c>
      <c r="K6503" s="15" t="s">
        <v>2405</v>
      </c>
      <c r="L6503" s="15" t="s">
        <v>105</v>
      </c>
      <c r="M6503" s="15" t="s">
        <v>19289</v>
      </c>
      <c r="N6503" s="15" t="s">
        <v>19288</v>
      </c>
      <c r="O6503" s="37">
        <v>90000</v>
      </c>
      <c r="P6503" s="126" t="s">
        <v>25103</v>
      </c>
      <c r="R6503" s="137">
        <f t="shared" si="101"/>
        <v>2.5999999999999996</v>
      </c>
    </row>
    <row r="6504" spans="2:18" x14ac:dyDescent="0.35">
      <c r="B6504" s="19">
        <v>44811</v>
      </c>
      <c r="C6504" s="19">
        <v>44811.338807870372</v>
      </c>
      <c r="D6504" s="19" t="s">
        <v>97</v>
      </c>
      <c r="E6504" s="16" t="s">
        <v>19383</v>
      </c>
      <c r="F6504" s="37">
        <v>150</v>
      </c>
      <c r="G6504" s="35">
        <v>44805</v>
      </c>
      <c r="H6504" s="35">
        <v>44955</v>
      </c>
      <c r="I6504" s="37">
        <v>4</v>
      </c>
      <c r="J6504" s="37">
        <v>3</v>
      </c>
      <c r="K6504" s="15" t="s">
        <v>99</v>
      </c>
      <c r="L6504" s="15" t="s">
        <v>105</v>
      </c>
      <c r="M6504" s="15" t="s">
        <v>20459</v>
      </c>
      <c r="N6504" s="15" t="s">
        <v>20458</v>
      </c>
      <c r="O6504" s="37">
        <v>60000</v>
      </c>
      <c r="P6504" s="126" t="s">
        <v>25103</v>
      </c>
      <c r="R6504" s="137">
        <f t="shared" si="101"/>
        <v>2.6499999999999995</v>
      </c>
    </row>
    <row r="6505" spans="2:18" x14ac:dyDescent="0.35">
      <c r="B6505" s="19">
        <v>44858</v>
      </c>
      <c r="C6505" s="19">
        <v>44811.338807870372</v>
      </c>
      <c r="D6505" s="19">
        <v>44858.565370370372</v>
      </c>
      <c r="E6505" s="16" t="s">
        <v>19383</v>
      </c>
      <c r="F6505" s="37">
        <v>150</v>
      </c>
      <c r="G6505" s="35">
        <v>44805</v>
      </c>
      <c r="H6505" s="35">
        <v>44955</v>
      </c>
      <c r="I6505" s="37">
        <v>4</v>
      </c>
      <c r="J6505" s="37">
        <v>4</v>
      </c>
      <c r="K6505" s="15" t="s">
        <v>2405</v>
      </c>
      <c r="L6505" s="15" t="s">
        <v>118</v>
      </c>
      <c r="M6505" s="15" t="s">
        <v>19382</v>
      </c>
      <c r="N6505" s="15" t="s">
        <v>19381</v>
      </c>
      <c r="O6505" s="37">
        <v>60000</v>
      </c>
      <c r="P6505" s="126" t="s">
        <v>25103</v>
      </c>
      <c r="R6505" s="137">
        <f t="shared" si="101"/>
        <v>2.5999999999999996</v>
      </c>
    </row>
    <row r="6506" spans="2:18" x14ac:dyDescent="0.35">
      <c r="B6506" s="19">
        <v>44811</v>
      </c>
      <c r="C6506" s="19">
        <v>44811.653020833335</v>
      </c>
      <c r="D6506" s="19" t="s">
        <v>97</v>
      </c>
      <c r="E6506" s="16" t="s">
        <v>19448</v>
      </c>
      <c r="F6506" s="37">
        <v>150</v>
      </c>
      <c r="G6506" s="35">
        <v>44781</v>
      </c>
      <c r="H6506" s="35">
        <v>44931</v>
      </c>
      <c r="I6506" s="37">
        <v>6</v>
      </c>
      <c r="J6506" s="37">
        <v>1</v>
      </c>
      <c r="K6506" s="15" t="s">
        <v>99</v>
      </c>
      <c r="L6506" s="15" t="s">
        <v>105</v>
      </c>
      <c r="M6506" s="15" t="s">
        <v>20436</v>
      </c>
      <c r="N6506" s="15" t="s">
        <v>14580</v>
      </c>
      <c r="O6506" s="37">
        <v>150000</v>
      </c>
      <c r="P6506" s="126" t="s">
        <v>25103</v>
      </c>
      <c r="R6506" s="137">
        <f t="shared" si="101"/>
        <v>2.9499999999999993</v>
      </c>
    </row>
    <row r="6507" spans="2:18" x14ac:dyDescent="0.35">
      <c r="B6507" s="19">
        <v>44837</v>
      </c>
      <c r="C6507" s="19">
        <v>44811.653020833335</v>
      </c>
      <c r="D6507" s="19">
        <v>44837.444988425923</v>
      </c>
      <c r="E6507" s="16" t="s">
        <v>19448</v>
      </c>
      <c r="F6507" s="37">
        <v>150</v>
      </c>
      <c r="G6507" s="35">
        <v>44781</v>
      </c>
      <c r="H6507" s="35">
        <v>44931</v>
      </c>
      <c r="I6507" s="37">
        <v>6</v>
      </c>
      <c r="J6507" s="37">
        <v>2</v>
      </c>
      <c r="K6507" s="15" t="s">
        <v>99</v>
      </c>
      <c r="L6507" s="15" t="s">
        <v>105</v>
      </c>
      <c r="M6507" s="15" t="s">
        <v>19447</v>
      </c>
      <c r="N6507" s="15" t="s">
        <v>19446</v>
      </c>
      <c r="O6507" s="37">
        <v>150000</v>
      </c>
      <c r="P6507" s="126" t="s">
        <v>25103</v>
      </c>
      <c r="R6507" s="137">
        <f t="shared" si="101"/>
        <v>2.6499999999999995</v>
      </c>
    </row>
    <row r="6508" spans="2:18" x14ac:dyDescent="0.35">
      <c r="B6508" s="19">
        <v>44811</v>
      </c>
      <c r="C6508" s="19">
        <v>44811.740104166667</v>
      </c>
      <c r="D6508" s="19" t="s">
        <v>97</v>
      </c>
      <c r="E6508" s="16" t="s">
        <v>20423</v>
      </c>
      <c r="F6508" s="37">
        <v>150</v>
      </c>
      <c r="G6508" s="35">
        <v>44823</v>
      </c>
      <c r="H6508" s="35">
        <v>44973</v>
      </c>
      <c r="I6508" s="37">
        <v>5</v>
      </c>
      <c r="J6508" s="37">
        <v>1</v>
      </c>
      <c r="K6508" s="15" t="s">
        <v>99</v>
      </c>
      <c r="L6508" s="15" t="s">
        <v>100</v>
      </c>
      <c r="M6508" s="15" t="s">
        <v>20422</v>
      </c>
      <c r="N6508" s="15" t="s">
        <v>20421</v>
      </c>
      <c r="O6508" s="37">
        <v>450000</v>
      </c>
      <c r="P6508" s="126" t="s">
        <v>25103</v>
      </c>
      <c r="R6508" s="137">
        <f t="shared" si="101"/>
        <v>3.4999999999999996</v>
      </c>
    </row>
    <row r="6509" spans="2:18" x14ac:dyDescent="0.35">
      <c r="B6509" s="19">
        <v>44902</v>
      </c>
      <c r="C6509" s="19">
        <v>44813.646238425928</v>
      </c>
      <c r="D6509" s="19">
        <v>44902.483831018515</v>
      </c>
      <c r="E6509" s="16" t="s">
        <v>19328</v>
      </c>
      <c r="F6509" s="37">
        <v>150</v>
      </c>
      <c r="G6509" s="35">
        <v>44813</v>
      </c>
      <c r="H6509" s="35">
        <v>44963</v>
      </c>
      <c r="I6509" s="37">
        <v>25</v>
      </c>
      <c r="J6509" s="37">
        <v>5</v>
      </c>
      <c r="K6509" s="15" t="s">
        <v>2393</v>
      </c>
      <c r="L6509" s="15" t="s">
        <v>205</v>
      </c>
      <c r="M6509" s="15" t="s">
        <v>19327</v>
      </c>
      <c r="N6509" s="15" t="s">
        <v>19326</v>
      </c>
      <c r="O6509" s="37">
        <v>170000</v>
      </c>
      <c r="P6509" s="126" t="s">
        <v>25103</v>
      </c>
      <c r="R6509" s="137">
        <f t="shared" si="101"/>
        <v>2.8499999999999996</v>
      </c>
    </row>
    <row r="6510" spans="2:18" x14ac:dyDescent="0.35">
      <c r="B6510" s="19">
        <v>44814</v>
      </c>
      <c r="C6510" s="19">
        <v>44814.442199074074</v>
      </c>
      <c r="D6510" s="19" t="s">
        <v>97</v>
      </c>
      <c r="E6510" s="16" t="s">
        <v>20313</v>
      </c>
      <c r="F6510" s="37">
        <v>150</v>
      </c>
      <c r="G6510" s="35">
        <v>44816</v>
      </c>
      <c r="H6510" s="35">
        <v>44966</v>
      </c>
      <c r="I6510" s="37">
        <v>5</v>
      </c>
      <c r="J6510" s="37">
        <v>2</v>
      </c>
      <c r="K6510" s="15" t="s">
        <v>99</v>
      </c>
      <c r="L6510" s="15" t="s">
        <v>105</v>
      </c>
      <c r="M6510" s="15" t="s">
        <v>20312</v>
      </c>
      <c r="N6510" s="15" t="s">
        <v>20311</v>
      </c>
      <c r="O6510" s="37">
        <v>150000</v>
      </c>
      <c r="P6510" s="126" t="s">
        <v>25103</v>
      </c>
      <c r="R6510" s="137">
        <f t="shared" si="101"/>
        <v>2.6499999999999995</v>
      </c>
    </row>
    <row r="6511" spans="2:18" x14ac:dyDescent="0.35">
      <c r="B6511" s="19">
        <v>44819</v>
      </c>
      <c r="C6511" s="19">
        <v>44819.411585648151</v>
      </c>
      <c r="D6511" s="19" t="s">
        <v>97</v>
      </c>
      <c r="E6511" s="16" t="s">
        <v>16992</v>
      </c>
      <c r="F6511" s="37">
        <v>150</v>
      </c>
      <c r="G6511" s="35">
        <v>44824</v>
      </c>
      <c r="H6511" s="35">
        <v>44974</v>
      </c>
      <c r="I6511" s="37">
        <v>4</v>
      </c>
      <c r="J6511" s="37">
        <v>3</v>
      </c>
      <c r="K6511" s="15" t="s">
        <v>99</v>
      </c>
      <c r="L6511" s="15" t="s">
        <v>105</v>
      </c>
      <c r="M6511" s="15" t="s">
        <v>20161</v>
      </c>
      <c r="N6511" s="15" t="s">
        <v>20160</v>
      </c>
      <c r="O6511" s="37">
        <v>95000</v>
      </c>
      <c r="P6511" s="126" t="s">
        <v>25103</v>
      </c>
      <c r="R6511" s="137">
        <f t="shared" si="101"/>
        <v>2.6499999999999995</v>
      </c>
    </row>
    <row r="6512" spans="2:18" x14ac:dyDescent="0.35">
      <c r="B6512" s="19">
        <v>44819</v>
      </c>
      <c r="C6512" s="19">
        <v>44819.524780092594</v>
      </c>
      <c r="D6512" s="19" t="s">
        <v>97</v>
      </c>
      <c r="E6512" s="16" t="s">
        <v>10687</v>
      </c>
      <c r="F6512" s="37">
        <v>150</v>
      </c>
      <c r="G6512" s="35">
        <v>44749</v>
      </c>
      <c r="H6512" s="35">
        <v>44899</v>
      </c>
      <c r="I6512" s="37">
        <v>20</v>
      </c>
      <c r="J6512" s="37">
        <v>12</v>
      </c>
      <c r="K6512" s="15" t="s">
        <v>99</v>
      </c>
      <c r="L6512" s="15" t="s">
        <v>118</v>
      </c>
      <c r="M6512" s="15" t="s">
        <v>10686</v>
      </c>
      <c r="N6512" s="15" t="s">
        <v>23588</v>
      </c>
      <c r="O6512" s="37">
        <v>997000</v>
      </c>
      <c r="P6512" s="126" t="s">
        <v>25103</v>
      </c>
      <c r="R6512" s="137">
        <f t="shared" si="101"/>
        <v>2.4499999999999997</v>
      </c>
    </row>
    <row r="6513" spans="2:18" x14ac:dyDescent="0.35">
      <c r="B6513" s="19">
        <v>44819</v>
      </c>
      <c r="C6513" s="19">
        <v>44819.525196759256</v>
      </c>
      <c r="D6513" s="19" t="s">
        <v>97</v>
      </c>
      <c r="E6513" s="16" t="s">
        <v>19170</v>
      </c>
      <c r="F6513" s="37">
        <v>150</v>
      </c>
      <c r="G6513" s="35">
        <v>44830</v>
      </c>
      <c r="H6513" s="35">
        <v>44980</v>
      </c>
      <c r="I6513" s="37">
        <v>4</v>
      </c>
      <c r="J6513" s="37">
        <v>2</v>
      </c>
      <c r="K6513" s="15" t="s">
        <v>99</v>
      </c>
      <c r="L6513" s="15" t="s">
        <v>105</v>
      </c>
      <c r="M6513" s="15" t="s">
        <v>20145</v>
      </c>
      <c r="N6513" s="15" t="s">
        <v>20144</v>
      </c>
      <c r="O6513" s="38">
        <v>586240.43999999994</v>
      </c>
      <c r="P6513" s="126" t="s">
        <v>25103</v>
      </c>
      <c r="R6513" s="137">
        <f t="shared" si="101"/>
        <v>2.4499999999999997</v>
      </c>
    </row>
    <row r="6514" spans="2:18" x14ac:dyDescent="0.35">
      <c r="B6514" s="19">
        <v>44820</v>
      </c>
      <c r="C6514" s="19">
        <v>44820.467650462961</v>
      </c>
      <c r="D6514" s="19" t="s">
        <v>97</v>
      </c>
      <c r="E6514" s="16" t="s">
        <v>18086</v>
      </c>
      <c r="F6514" s="37">
        <v>150</v>
      </c>
      <c r="G6514" s="35">
        <v>44818</v>
      </c>
      <c r="H6514" s="35">
        <v>44968</v>
      </c>
      <c r="I6514" s="37">
        <v>8</v>
      </c>
      <c r="J6514" s="37">
        <v>1</v>
      </c>
      <c r="K6514" s="15" t="s">
        <v>99</v>
      </c>
      <c r="L6514" s="15" t="s">
        <v>105</v>
      </c>
      <c r="M6514" s="15" t="s">
        <v>20111</v>
      </c>
      <c r="N6514" s="15" t="s">
        <v>14742</v>
      </c>
      <c r="O6514" s="37">
        <v>1032000</v>
      </c>
      <c r="P6514" s="126" t="s">
        <v>25103</v>
      </c>
      <c r="R6514" s="137">
        <f t="shared" si="101"/>
        <v>3.1499999999999995</v>
      </c>
    </row>
    <row r="6515" spans="2:18" x14ac:dyDescent="0.35">
      <c r="B6515" s="19">
        <v>44823</v>
      </c>
      <c r="C6515" s="19">
        <v>44823.779814814814</v>
      </c>
      <c r="D6515" s="19" t="s">
        <v>97</v>
      </c>
      <c r="E6515" s="16" t="s">
        <v>6757</v>
      </c>
      <c r="F6515" s="37">
        <v>150</v>
      </c>
      <c r="G6515" s="35">
        <v>44755</v>
      </c>
      <c r="H6515" s="35">
        <v>44905</v>
      </c>
      <c r="I6515" s="37">
        <v>2</v>
      </c>
      <c r="J6515" s="37">
        <v>1</v>
      </c>
      <c r="K6515" s="15" t="s">
        <v>99</v>
      </c>
      <c r="L6515" s="15" t="s">
        <v>100</v>
      </c>
      <c r="M6515" s="15" t="s">
        <v>6758</v>
      </c>
      <c r="N6515" s="15" t="s">
        <v>19971</v>
      </c>
      <c r="O6515" s="37">
        <v>120000</v>
      </c>
      <c r="P6515" s="126" t="s">
        <v>25103</v>
      </c>
      <c r="R6515" s="137">
        <f t="shared" si="101"/>
        <v>3.0999999999999992</v>
      </c>
    </row>
    <row r="6516" spans="2:18" x14ac:dyDescent="0.35">
      <c r="B6516" s="19">
        <v>44826</v>
      </c>
      <c r="C6516" s="19">
        <v>44826.762754629628</v>
      </c>
      <c r="D6516" s="19" t="s">
        <v>97</v>
      </c>
      <c r="E6516" s="16" t="s">
        <v>19837</v>
      </c>
      <c r="F6516" s="37">
        <v>150</v>
      </c>
      <c r="G6516" s="35">
        <v>44725</v>
      </c>
      <c r="H6516" s="35">
        <v>44875</v>
      </c>
      <c r="I6516" s="37">
        <v>4</v>
      </c>
      <c r="J6516" s="37">
        <v>5</v>
      </c>
      <c r="K6516" s="15" t="s">
        <v>99</v>
      </c>
      <c r="L6516" s="15" t="s">
        <v>100</v>
      </c>
      <c r="M6516" s="15" t="s">
        <v>19836</v>
      </c>
      <c r="N6516" s="15" t="s">
        <v>9056</v>
      </c>
      <c r="O6516" s="37">
        <v>200000</v>
      </c>
      <c r="P6516" s="126" t="s">
        <v>25103</v>
      </c>
      <c r="R6516" s="137">
        <f t="shared" si="101"/>
        <v>3.1999999999999997</v>
      </c>
    </row>
    <row r="6517" spans="2:18" x14ac:dyDescent="0.35">
      <c r="B6517" s="19">
        <v>44827</v>
      </c>
      <c r="C6517" s="19">
        <v>44827.36922453704</v>
      </c>
      <c r="D6517" s="19" t="s">
        <v>97</v>
      </c>
      <c r="E6517" s="16" t="s">
        <v>9980</v>
      </c>
      <c r="F6517" s="37">
        <v>150</v>
      </c>
      <c r="G6517" s="35">
        <v>44519</v>
      </c>
      <c r="H6517" s="35">
        <v>44669</v>
      </c>
      <c r="I6517" s="37">
        <v>8</v>
      </c>
      <c r="J6517" s="37">
        <v>9</v>
      </c>
      <c r="K6517" s="15" t="s">
        <v>99</v>
      </c>
      <c r="L6517" s="15" t="s">
        <v>105</v>
      </c>
      <c r="M6517" s="15" t="s">
        <v>19827</v>
      </c>
      <c r="N6517" s="15" t="s">
        <v>23626</v>
      </c>
      <c r="O6517" s="37">
        <v>1400000</v>
      </c>
      <c r="P6517" s="126" t="s">
        <v>25103</v>
      </c>
      <c r="R6517" s="137">
        <f t="shared" si="101"/>
        <v>3.4499999999999997</v>
      </c>
    </row>
    <row r="6518" spans="2:18" x14ac:dyDescent="0.35">
      <c r="B6518" s="19">
        <v>44918</v>
      </c>
      <c r="C6518" s="19">
        <v>44827.725960648146</v>
      </c>
      <c r="D6518" s="19">
        <v>44918.689039351855</v>
      </c>
      <c r="E6518" s="16" t="s">
        <v>19313</v>
      </c>
      <c r="F6518" s="37">
        <v>150</v>
      </c>
      <c r="G6518" s="35">
        <v>44830</v>
      </c>
      <c r="H6518" s="35">
        <v>44980</v>
      </c>
      <c r="I6518" s="37">
        <v>12</v>
      </c>
      <c r="J6518" s="37">
        <v>5</v>
      </c>
      <c r="K6518" s="15" t="s">
        <v>2393</v>
      </c>
      <c r="L6518" s="15" t="s">
        <v>100</v>
      </c>
      <c r="M6518" s="15" t="s">
        <v>19312</v>
      </c>
      <c r="N6518" s="15" t="s">
        <v>23898</v>
      </c>
      <c r="O6518" s="37">
        <v>300000</v>
      </c>
      <c r="P6518" s="126" t="s">
        <v>25103</v>
      </c>
      <c r="R6518" s="137">
        <f t="shared" si="101"/>
        <v>3.15</v>
      </c>
    </row>
    <row r="6519" spans="2:18" x14ac:dyDescent="0.35">
      <c r="B6519" s="19">
        <v>44830</v>
      </c>
      <c r="C6519" s="19">
        <v>44830.471921296295</v>
      </c>
      <c r="D6519" s="19" t="s">
        <v>97</v>
      </c>
      <c r="E6519" s="16" t="s">
        <v>19735</v>
      </c>
      <c r="F6519" s="37">
        <v>150</v>
      </c>
      <c r="G6519" s="35">
        <v>44830</v>
      </c>
      <c r="H6519" s="35">
        <v>44980</v>
      </c>
      <c r="I6519" s="37">
        <v>3</v>
      </c>
      <c r="J6519" s="37">
        <v>4</v>
      </c>
      <c r="K6519" s="15" t="s">
        <v>99</v>
      </c>
      <c r="L6519" s="15" t="s">
        <v>105</v>
      </c>
      <c r="M6519" s="15" t="s">
        <v>19734</v>
      </c>
      <c r="N6519" s="15" t="s">
        <v>19733</v>
      </c>
      <c r="O6519" s="37">
        <v>85</v>
      </c>
      <c r="P6519" s="126" t="s">
        <v>25103</v>
      </c>
      <c r="R6519" s="137">
        <f t="shared" si="101"/>
        <v>2.6499999999999995</v>
      </c>
    </row>
    <row r="6520" spans="2:18" x14ac:dyDescent="0.35">
      <c r="B6520" s="19">
        <v>44830</v>
      </c>
      <c r="C6520" s="19">
        <v>44830.745486111111</v>
      </c>
      <c r="D6520" s="19" t="s">
        <v>97</v>
      </c>
      <c r="E6520" s="16" t="s">
        <v>19692</v>
      </c>
      <c r="F6520" s="37">
        <v>150</v>
      </c>
      <c r="G6520" s="35">
        <v>44697</v>
      </c>
      <c r="H6520" s="35">
        <v>44847</v>
      </c>
      <c r="I6520" s="37">
        <v>4</v>
      </c>
      <c r="J6520" s="37">
        <v>3</v>
      </c>
      <c r="K6520" s="15" t="s">
        <v>99</v>
      </c>
      <c r="L6520" s="15" t="s">
        <v>105</v>
      </c>
      <c r="M6520" s="15" t="s">
        <v>19691</v>
      </c>
      <c r="N6520" s="15" t="s">
        <v>19690</v>
      </c>
      <c r="O6520" s="37">
        <v>200</v>
      </c>
      <c r="P6520" s="126" t="s">
        <v>25103</v>
      </c>
      <c r="R6520" s="137">
        <f t="shared" si="101"/>
        <v>2.6499999999999995</v>
      </c>
    </row>
    <row r="6521" spans="2:18" x14ac:dyDescent="0.35">
      <c r="B6521" s="19">
        <v>44945</v>
      </c>
      <c r="C6521" s="19">
        <v>44831.430914351855</v>
      </c>
      <c r="D6521" s="19">
        <v>44945.737592592595</v>
      </c>
      <c r="E6521" s="16" t="s">
        <v>19293</v>
      </c>
      <c r="F6521" s="37">
        <v>150</v>
      </c>
      <c r="G6521" s="35">
        <v>44831</v>
      </c>
      <c r="H6521" s="35">
        <v>44981</v>
      </c>
      <c r="I6521" s="37">
        <v>3</v>
      </c>
      <c r="J6521" s="37">
        <v>5</v>
      </c>
      <c r="K6521" s="15" t="s">
        <v>2405</v>
      </c>
      <c r="L6521" s="15" t="s">
        <v>105</v>
      </c>
      <c r="M6521" s="15" t="s">
        <v>19292</v>
      </c>
      <c r="N6521" s="15" t="s">
        <v>19291</v>
      </c>
      <c r="O6521" s="37">
        <v>140000</v>
      </c>
      <c r="P6521" s="126" t="s">
        <v>25103</v>
      </c>
      <c r="R6521" s="137">
        <f t="shared" si="101"/>
        <v>2.5999999999999996</v>
      </c>
    </row>
    <row r="6522" spans="2:18" x14ac:dyDescent="0.35">
      <c r="B6522" s="19">
        <v>44837</v>
      </c>
      <c r="C6522" s="19">
        <v>44837.582488425927</v>
      </c>
      <c r="D6522" s="19" t="s">
        <v>97</v>
      </c>
      <c r="E6522" s="16" t="s">
        <v>17715</v>
      </c>
      <c r="F6522" s="37">
        <v>150</v>
      </c>
      <c r="G6522" s="35">
        <v>44781</v>
      </c>
      <c r="H6522" s="35">
        <v>44931</v>
      </c>
      <c r="I6522" s="37">
        <v>5</v>
      </c>
      <c r="J6522" s="37">
        <v>1</v>
      </c>
      <c r="K6522" s="15" t="s">
        <v>99</v>
      </c>
      <c r="L6522" s="15" t="s">
        <v>205</v>
      </c>
      <c r="M6522" s="15" t="s">
        <v>19118</v>
      </c>
      <c r="N6522" s="15" t="s">
        <v>19117</v>
      </c>
      <c r="O6522" s="37">
        <v>335000</v>
      </c>
      <c r="P6522" s="126" t="s">
        <v>25103</v>
      </c>
      <c r="R6522" s="137">
        <f t="shared" si="101"/>
        <v>3.1999999999999993</v>
      </c>
    </row>
    <row r="6523" spans="2:18" x14ac:dyDescent="0.35">
      <c r="B6523" s="19">
        <v>44838</v>
      </c>
      <c r="C6523" s="19">
        <v>44838.651469907411</v>
      </c>
      <c r="D6523" s="19" t="s">
        <v>97</v>
      </c>
      <c r="E6523" s="16" t="s">
        <v>19064</v>
      </c>
      <c r="F6523" s="37">
        <v>150</v>
      </c>
      <c r="G6523" s="35">
        <v>44838</v>
      </c>
      <c r="H6523" s="35">
        <v>44988</v>
      </c>
      <c r="I6523" s="37">
        <v>1</v>
      </c>
      <c r="J6523" s="37">
        <v>1</v>
      </c>
      <c r="K6523" s="15" t="s">
        <v>99</v>
      </c>
      <c r="L6523" s="15" t="s">
        <v>105</v>
      </c>
      <c r="M6523" s="15" t="s">
        <v>19063</v>
      </c>
      <c r="N6523" s="15" t="s">
        <v>10375</v>
      </c>
      <c r="O6523" s="37">
        <v>100000</v>
      </c>
      <c r="P6523" s="126" t="s">
        <v>25103</v>
      </c>
      <c r="R6523" s="137">
        <f t="shared" si="101"/>
        <v>2.9499999999999993</v>
      </c>
    </row>
    <row r="6524" spans="2:18" x14ac:dyDescent="0.35">
      <c r="B6524" s="19">
        <v>44839</v>
      </c>
      <c r="C6524" s="19">
        <v>44839.529733796298</v>
      </c>
      <c r="D6524" s="19" t="s">
        <v>97</v>
      </c>
      <c r="E6524" s="16" t="s">
        <v>19020</v>
      </c>
      <c r="F6524" s="37">
        <v>150</v>
      </c>
      <c r="G6524" s="35">
        <v>44840</v>
      </c>
      <c r="H6524" s="35">
        <v>44990</v>
      </c>
      <c r="I6524" s="37">
        <v>4</v>
      </c>
      <c r="J6524" s="37">
        <v>2</v>
      </c>
      <c r="K6524" s="15" t="s">
        <v>99</v>
      </c>
      <c r="L6524" s="15" t="s">
        <v>100</v>
      </c>
      <c r="M6524" s="15" t="s">
        <v>19019</v>
      </c>
      <c r="N6524" s="15" t="s">
        <v>19018</v>
      </c>
      <c r="O6524" s="37">
        <v>150000</v>
      </c>
      <c r="P6524" s="126" t="s">
        <v>25103</v>
      </c>
      <c r="R6524" s="137">
        <f t="shared" si="101"/>
        <v>2.7999999999999994</v>
      </c>
    </row>
    <row r="6525" spans="2:18" x14ac:dyDescent="0.35">
      <c r="B6525" s="19">
        <v>44840</v>
      </c>
      <c r="C6525" s="19">
        <v>44840.487650462965</v>
      </c>
      <c r="D6525" s="19" t="s">
        <v>97</v>
      </c>
      <c r="E6525" s="16" t="s">
        <v>18404</v>
      </c>
      <c r="F6525" s="37">
        <v>150</v>
      </c>
      <c r="G6525" s="35">
        <v>44841</v>
      </c>
      <c r="H6525" s="35">
        <v>44991</v>
      </c>
      <c r="I6525" s="37">
        <v>10</v>
      </c>
      <c r="J6525" s="37">
        <v>1</v>
      </c>
      <c r="K6525" s="15" t="s">
        <v>99</v>
      </c>
      <c r="L6525" s="15" t="s">
        <v>100</v>
      </c>
      <c r="M6525" s="15" t="s">
        <v>18970</v>
      </c>
      <c r="N6525" s="15" t="s">
        <v>12613</v>
      </c>
      <c r="O6525" s="37">
        <v>125000</v>
      </c>
      <c r="P6525" s="126" t="s">
        <v>25103</v>
      </c>
      <c r="R6525" s="137">
        <f t="shared" si="101"/>
        <v>3.0999999999999992</v>
      </c>
    </row>
    <row r="6526" spans="2:18" x14ac:dyDescent="0.35">
      <c r="B6526" s="19">
        <v>44853</v>
      </c>
      <c r="C6526" s="19">
        <v>44840.487650462965</v>
      </c>
      <c r="D6526" s="19">
        <v>44853.515601851854</v>
      </c>
      <c r="E6526" s="16" t="s">
        <v>18404</v>
      </c>
      <c r="F6526" s="37">
        <v>150</v>
      </c>
      <c r="G6526" s="35">
        <v>44841</v>
      </c>
      <c r="H6526" s="35">
        <v>44991</v>
      </c>
      <c r="I6526" s="37">
        <v>10</v>
      </c>
      <c r="J6526" s="37">
        <v>2</v>
      </c>
      <c r="K6526" s="15" t="s">
        <v>2393</v>
      </c>
      <c r="L6526" s="15" t="s">
        <v>100</v>
      </c>
      <c r="M6526" s="15" t="s">
        <v>18403</v>
      </c>
      <c r="N6526" s="15" t="s">
        <v>18402</v>
      </c>
      <c r="O6526" s="37">
        <v>125000</v>
      </c>
      <c r="P6526" s="126" t="s">
        <v>25103</v>
      </c>
      <c r="R6526" s="137">
        <f t="shared" si="101"/>
        <v>2.7499999999999996</v>
      </c>
    </row>
    <row r="6527" spans="2:18" x14ac:dyDescent="0.35">
      <c r="B6527" s="19">
        <v>44959</v>
      </c>
      <c r="C6527" s="19">
        <v>44840.768842592595</v>
      </c>
      <c r="D6527" s="19">
        <v>44959.507754629631</v>
      </c>
      <c r="E6527" s="16" t="s">
        <v>17792</v>
      </c>
      <c r="F6527" s="37">
        <v>150</v>
      </c>
      <c r="G6527" s="35">
        <v>44844</v>
      </c>
      <c r="H6527" s="35">
        <v>44994</v>
      </c>
      <c r="I6527" s="37">
        <v>4</v>
      </c>
      <c r="J6527" s="37">
        <v>3</v>
      </c>
      <c r="K6527" s="15" t="s">
        <v>2405</v>
      </c>
      <c r="L6527" s="15" t="s">
        <v>105</v>
      </c>
      <c r="M6527" s="15" t="s">
        <v>17791</v>
      </c>
      <c r="N6527" s="15" t="s">
        <v>17790</v>
      </c>
      <c r="O6527" s="37">
        <v>150000</v>
      </c>
      <c r="P6527" s="126" t="s">
        <v>25103</v>
      </c>
      <c r="R6527" s="137">
        <f t="shared" si="101"/>
        <v>2.5999999999999996</v>
      </c>
    </row>
    <row r="6528" spans="2:18" x14ac:dyDescent="0.35">
      <c r="B6528" s="19">
        <v>44841</v>
      </c>
      <c r="C6528" s="19">
        <v>44841.438356481478</v>
      </c>
      <c r="D6528" s="19" t="s">
        <v>97</v>
      </c>
      <c r="E6528" s="16" t="s">
        <v>18149</v>
      </c>
      <c r="F6528" s="37">
        <v>150</v>
      </c>
      <c r="G6528" s="35">
        <v>44795</v>
      </c>
      <c r="H6528" s="35">
        <v>44945</v>
      </c>
      <c r="I6528" s="37">
        <v>5</v>
      </c>
      <c r="J6528" s="37">
        <v>3</v>
      </c>
      <c r="K6528" s="15" t="s">
        <v>99</v>
      </c>
      <c r="L6528" s="15" t="s">
        <v>105</v>
      </c>
      <c r="M6528" s="15" t="s">
        <v>18927</v>
      </c>
      <c r="N6528" s="15" t="s">
        <v>18926</v>
      </c>
      <c r="O6528" s="37">
        <v>250000</v>
      </c>
      <c r="P6528" s="126" t="s">
        <v>25103</v>
      </c>
      <c r="R6528" s="137">
        <f t="shared" si="101"/>
        <v>3.0499999999999994</v>
      </c>
    </row>
    <row r="6529" spans="2:18" x14ac:dyDescent="0.35">
      <c r="B6529" s="19">
        <v>44859</v>
      </c>
      <c r="C6529" s="19">
        <v>44841.438356481478</v>
      </c>
      <c r="D6529" s="19">
        <v>44859.69321759259</v>
      </c>
      <c r="E6529" s="16" t="s">
        <v>18149</v>
      </c>
      <c r="F6529" s="37">
        <v>150</v>
      </c>
      <c r="G6529" s="35">
        <v>44795</v>
      </c>
      <c r="H6529" s="35">
        <v>44945</v>
      </c>
      <c r="I6529" s="37">
        <v>5</v>
      </c>
      <c r="J6529" s="37">
        <v>1</v>
      </c>
      <c r="K6529" s="15" t="s">
        <v>2405</v>
      </c>
      <c r="L6529" s="15" t="s">
        <v>105</v>
      </c>
      <c r="M6529" s="15" t="s">
        <v>18148</v>
      </c>
      <c r="N6529" s="15" t="s">
        <v>11307</v>
      </c>
      <c r="O6529" s="37">
        <v>250000</v>
      </c>
      <c r="P6529" s="126" t="s">
        <v>25103</v>
      </c>
      <c r="R6529" s="137">
        <f t="shared" si="101"/>
        <v>3.2999999999999994</v>
      </c>
    </row>
    <row r="6530" spans="2:18" x14ac:dyDescent="0.35">
      <c r="B6530" s="19">
        <v>44844</v>
      </c>
      <c r="C6530" s="19">
        <v>44844.715312499997</v>
      </c>
      <c r="D6530" s="19" t="s">
        <v>97</v>
      </c>
      <c r="E6530" s="16" t="s">
        <v>18810</v>
      </c>
      <c r="F6530" s="37">
        <v>150</v>
      </c>
      <c r="G6530" s="35">
        <v>44844</v>
      </c>
      <c r="H6530" s="35">
        <v>44994</v>
      </c>
      <c r="I6530" s="37">
        <v>9</v>
      </c>
      <c r="J6530" s="37">
        <v>3</v>
      </c>
      <c r="K6530" s="15" t="s">
        <v>104</v>
      </c>
      <c r="L6530" s="15" t="s">
        <v>298</v>
      </c>
      <c r="M6530" s="15" t="s">
        <v>18809</v>
      </c>
      <c r="N6530" s="15" t="s">
        <v>23711</v>
      </c>
      <c r="O6530" s="37">
        <v>30000</v>
      </c>
      <c r="P6530" s="126" t="s">
        <v>25103</v>
      </c>
      <c r="R6530" s="137">
        <f t="shared" si="101"/>
        <v>2.3999999999999995</v>
      </c>
    </row>
    <row r="6531" spans="2:18" x14ac:dyDescent="0.35">
      <c r="B6531" s="19">
        <v>44845</v>
      </c>
      <c r="C6531" s="19">
        <v>44845.466550925928</v>
      </c>
      <c r="D6531" s="19" t="s">
        <v>97</v>
      </c>
      <c r="E6531" s="16" t="s">
        <v>18777</v>
      </c>
      <c r="F6531" s="37">
        <v>150</v>
      </c>
      <c r="G6531" s="35">
        <v>44771</v>
      </c>
      <c r="H6531" s="35">
        <v>44921</v>
      </c>
      <c r="I6531" s="37">
        <v>10</v>
      </c>
      <c r="J6531" s="37">
        <v>2</v>
      </c>
      <c r="K6531" s="15" t="s">
        <v>99</v>
      </c>
      <c r="L6531" s="15" t="s">
        <v>105</v>
      </c>
      <c r="M6531" s="15" t="s">
        <v>18776</v>
      </c>
      <c r="N6531" s="15" t="s">
        <v>18775</v>
      </c>
      <c r="O6531" s="37">
        <v>20000</v>
      </c>
      <c r="P6531" s="126" t="s">
        <v>25103</v>
      </c>
      <c r="R6531" s="137">
        <f t="shared" si="101"/>
        <v>2.6499999999999995</v>
      </c>
    </row>
    <row r="6532" spans="2:18" x14ac:dyDescent="0.35">
      <c r="B6532" s="19">
        <v>45197</v>
      </c>
      <c r="C6532" s="19">
        <v>44845.607245370367</v>
      </c>
      <c r="D6532" s="19">
        <v>45197.209664351853</v>
      </c>
      <c r="E6532" s="16" t="s">
        <v>17475</v>
      </c>
      <c r="F6532" s="37">
        <v>150</v>
      </c>
      <c r="G6532" s="35">
        <v>45092</v>
      </c>
      <c r="H6532" s="35">
        <v>45242</v>
      </c>
      <c r="I6532" s="37">
        <v>5</v>
      </c>
      <c r="J6532" s="37">
        <v>3</v>
      </c>
      <c r="K6532" s="15" t="s">
        <v>2400</v>
      </c>
      <c r="L6532" s="15" t="s">
        <v>118</v>
      </c>
      <c r="M6532" s="15" t="s">
        <v>17543</v>
      </c>
      <c r="N6532" s="15" t="s">
        <v>17542</v>
      </c>
      <c r="O6532" s="37">
        <v>140258</v>
      </c>
      <c r="P6532" s="126" t="s">
        <v>25103</v>
      </c>
      <c r="R6532" s="137">
        <f t="shared" ref="R6532:R6595" si="102">0.3*IF(F6532&lt;=30, 2, IF(AND(F6532&gt;=31, F6532&lt;=90), 3, IF(AND(F6532&gt;=91, F6532&lt;=180), 4, IF(AND(F6532&gt;=181, F6532&lt;=364), 1, 2)))) + 0.3*IF(J6532=1, 3, IF(AND(J6532&gt;=2, J6532&lt;=5), 2, IF(AND(J6532&gt;=6, J6532&lt;=10), 4, 2))) + 0.2*IF(O6532&lt;=150000, 2, IF(AND(O6532&gt;=150001, O6532&lt;=500000), 4, IF(AND(O6532&gt;=500001, O6532&lt;=1000000), 1, 3)))+ 0.15*IF(NOT(ISERROR(SEARCH("fognat",L6532))), 4, IF(NOT(ISERROR(SEARCH("compres",L6532))), 2, IF(NOT(ISERROR(SEARCH("facciat",L6532))), 3, IF(NOT(ISERROR(SEARCH("estaur",L6532))), 4, 1)))) + 0.05*IF(NOT(ISERROR(SEARCH("anutenz",K6532))), 3, IF(NOT(ISERROR(SEARCH("uova",K6532))), 4, IF(NOT(ISERROR(SEARCH("rivat",K6532))), 2, IF(NOT(ISERROR(SEARCH("ubblic",K6532))), 1, 1))))</f>
        <v>2.5499999999999994</v>
      </c>
    </row>
    <row r="6533" spans="2:18" x14ac:dyDescent="0.35">
      <c r="B6533" s="19">
        <v>44994</v>
      </c>
      <c r="C6533" s="19">
        <v>44845.736655092594</v>
      </c>
      <c r="D6533" s="19">
        <v>44994.451238425929</v>
      </c>
      <c r="E6533" s="16" t="s">
        <v>17739</v>
      </c>
      <c r="F6533" s="37">
        <v>150</v>
      </c>
      <c r="G6533" s="35">
        <v>44846</v>
      </c>
      <c r="H6533" s="35">
        <v>44996</v>
      </c>
      <c r="I6533" s="37">
        <v>3</v>
      </c>
      <c r="J6533" s="37">
        <v>4</v>
      </c>
      <c r="K6533" s="15" t="s">
        <v>2405</v>
      </c>
      <c r="L6533" s="15" t="s">
        <v>105</v>
      </c>
      <c r="M6533" s="15" t="s">
        <v>17738</v>
      </c>
      <c r="N6533" s="15" t="s">
        <v>17737</v>
      </c>
      <c r="O6533" s="37">
        <v>150000</v>
      </c>
      <c r="P6533" s="126" t="s">
        <v>25103</v>
      </c>
      <c r="R6533" s="137">
        <f t="shared" si="102"/>
        <v>2.5999999999999996</v>
      </c>
    </row>
    <row r="6534" spans="2:18" x14ac:dyDescent="0.35">
      <c r="B6534" s="19">
        <v>44846</v>
      </c>
      <c r="C6534" s="19">
        <v>44846.46665509259</v>
      </c>
      <c r="D6534" s="19" t="s">
        <v>97</v>
      </c>
      <c r="E6534" s="16" t="s">
        <v>18717</v>
      </c>
      <c r="F6534" s="37">
        <v>150</v>
      </c>
      <c r="G6534" s="35">
        <v>44847</v>
      </c>
      <c r="H6534" s="35">
        <v>44997</v>
      </c>
      <c r="I6534" s="37">
        <v>3</v>
      </c>
      <c r="J6534" s="37">
        <v>2</v>
      </c>
      <c r="K6534" s="15" t="s">
        <v>2405</v>
      </c>
      <c r="L6534" s="15" t="s">
        <v>105</v>
      </c>
      <c r="M6534" s="15" t="s">
        <v>18716</v>
      </c>
      <c r="N6534" s="15" t="s">
        <v>18715</v>
      </c>
      <c r="O6534" s="37">
        <v>60000</v>
      </c>
      <c r="P6534" s="126" t="s">
        <v>25103</v>
      </c>
      <c r="R6534" s="137">
        <f t="shared" si="102"/>
        <v>2.5999999999999996</v>
      </c>
    </row>
    <row r="6535" spans="2:18" x14ac:dyDescent="0.35">
      <c r="B6535" s="19">
        <v>44847</v>
      </c>
      <c r="C6535" s="19">
        <v>44847.689791666664</v>
      </c>
      <c r="D6535" s="19" t="s">
        <v>97</v>
      </c>
      <c r="E6535" s="16" t="s">
        <v>18651</v>
      </c>
      <c r="F6535" s="37">
        <v>150</v>
      </c>
      <c r="G6535" s="35">
        <v>44852</v>
      </c>
      <c r="H6535" s="35">
        <v>45002</v>
      </c>
      <c r="I6535" s="37">
        <v>3</v>
      </c>
      <c r="J6535" s="37">
        <v>1</v>
      </c>
      <c r="K6535" s="15" t="s">
        <v>2393</v>
      </c>
      <c r="L6535" s="15" t="s">
        <v>105</v>
      </c>
      <c r="M6535" s="15" t="s">
        <v>18650</v>
      </c>
      <c r="N6535" s="15" t="s">
        <v>11023</v>
      </c>
      <c r="O6535" s="37">
        <v>70000</v>
      </c>
      <c r="P6535" s="126" t="s">
        <v>25103</v>
      </c>
      <c r="R6535" s="137">
        <f t="shared" si="102"/>
        <v>2.8999999999999995</v>
      </c>
    </row>
    <row r="6536" spans="2:18" x14ac:dyDescent="0.35">
      <c r="B6536" s="19">
        <v>44847</v>
      </c>
      <c r="C6536" s="19">
        <v>44847.752858796295</v>
      </c>
      <c r="D6536" s="19" t="s">
        <v>97</v>
      </c>
      <c r="E6536" s="16" t="s">
        <v>18645</v>
      </c>
      <c r="F6536" s="37">
        <v>150</v>
      </c>
      <c r="G6536" s="35">
        <v>44853</v>
      </c>
      <c r="H6536" s="35">
        <v>45003</v>
      </c>
      <c r="I6536" s="37">
        <v>4</v>
      </c>
      <c r="J6536" s="37">
        <v>2</v>
      </c>
      <c r="K6536" s="15" t="s">
        <v>2393</v>
      </c>
      <c r="L6536" s="15" t="s">
        <v>105</v>
      </c>
      <c r="M6536" s="15" t="s">
        <v>18644</v>
      </c>
      <c r="N6536" s="15" t="s">
        <v>5878</v>
      </c>
      <c r="O6536" s="37">
        <v>110000</v>
      </c>
      <c r="P6536" s="126" t="s">
        <v>25103</v>
      </c>
      <c r="R6536" s="137">
        <f t="shared" si="102"/>
        <v>2.5999999999999996</v>
      </c>
    </row>
    <row r="6537" spans="2:18" x14ac:dyDescent="0.35">
      <c r="B6537" s="19">
        <v>44967</v>
      </c>
      <c r="C6537" s="19">
        <v>44848.504317129627</v>
      </c>
      <c r="D6537" s="19">
        <v>44967.78434027778</v>
      </c>
      <c r="E6537" s="16" t="s">
        <v>17676</v>
      </c>
      <c r="F6537" s="37">
        <v>150</v>
      </c>
      <c r="G6537" s="35">
        <v>44848</v>
      </c>
      <c r="H6537" s="35">
        <v>44998</v>
      </c>
      <c r="I6537" s="37">
        <v>8</v>
      </c>
      <c r="J6537" s="37">
        <v>16</v>
      </c>
      <c r="K6537" s="15" t="s">
        <v>2393</v>
      </c>
      <c r="L6537" s="15" t="s">
        <v>105</v>
      </c>
      <c r="M6537" s="15" t="s">
        <v>17779</v>
      </c>
      <c r="N6537" s="15" t="s">
        <v>17778</v>
      </c>
      <c r="O6537" s="38">
        <v>304722.90000000002</v>
      </c>
      <c r="P6537" s="126" t="s">
        <v>25103</v>
      </c>
      <c r="R6537" s="137">
        <f t="shared" si="102"/>
        <v>2.9999999999999996</v>
      </c>
    </row>
    <row r="6538" spans="2:18" x14ac:dyDescent="0.35">
      <c r="B6538" s="19">
        <v>44851</v>
      </c>
      <c r="C6538" s="19">
        <v>44851.780590277776</v>
      </c>
      <c r="D6538" s="19" t="s">
        <v>97</v>
      </c>
      <c r="E6538" s="16" t="s">
        <v>18499</v>
      </c>
      <c r="F6538" s="37">
        <v>150</v>
      </c>
      <c r="G6538" s="35">
        <v>44851</v>
      </c>
      <c r="H6538" s="35">
        <v>45001</v>
      </c>
      <c r="I6538" s="37">
        <v>3</v>
      </c>
      <c r="J6538" s="37">
        <v>2</v>
      </c>
      <c r="K6538" s="15" t="s">
        <v>2405</v>
      </c>
      <c r="L6538" s="15" t="s">
        <v>105</v>
      </c>
      <c r="M6538" s="15" t="s">
        <v>18498</v>
      </c>
      <c r="N6538" s="15" t="s">
        <v>9094</v>
      </c>
      <c r="O6538" s="37">
        <v>60000</v>
      </c>
      <c r="P6538" s="126" t="s">
        <v>25103</v>
      </c>
      <c r="R6538" s="137">
        <f t="shared" si="102"/>
        <v>2.5999999999999996</v>
      </c>
    </row>
    <row r="6539" spans="2:18" x14ac:dyDescent="0.35">
      <c r="B6539" s="19">
        <v>44852</v>
      </c>
      <c r="C6539" s="19">
        <v>44852.441793981481</v>
      </c>
      <c r="D6539" s="19" t="s">
        <v>97</v>
      </c>
      <c r="E6539" s="16" t="s">
        <v>17720</v>
      </c>
      <c r="F6539" s="37">
        <v>150</v>
      </c>
      <c r="G6539" s="35">
        <v>44854</v>
      </c>
      <c r="H6539" s="35">
        <v>45004</v>
      </c>
      <c r="I6539" s="37">
        <v>4</v>
      </c>
      <c r="J6539" s="37">
        <v>3</v>
      </c>
      <c r="K6539" s="15" t="s">
        <v>2405</v>
      </c>
      <c r="L6539" s="15" t="s">
        <v>105</v>
      </c>
      <c r="M6539" s="15" t="s">
        <v>18480</v>
      </c>
      <c r="N6539" s="15" t="s">
        <v>10648</v>
      </c>
      <c r="O6539" s="37">
        <v>60000</v>
      </c>
      <c r="P6539" s="126" t="s">
        <v>25103</v>
      </c>
      <c r="R6539" s="137">
        <f t="shared" si="102"/>
        <v>2.5999999999999996</v>
      </c>
    </row>
    <row r="6540" spans="2:18" x14ac:dyDescent="0.35">
      <c r="B6540" s="19">
        <v>44853</v>
      </c>
      <c r="C6540" s="19">
        <v>44852.744050925925</v>
      </c>
      <c r="D6540" s="19" t="s">
        <v>97</v>
      </c>
      <c r="E6540" s="16" t="s">
        <v>18424</v>
      </c>
      <c r="F6540" s="37">
        <v>150</v>
      </c>
      <c r="G6540" s="35">
        <v>44866</v>
      </c>
      <c r="H6540" s="35">
        <v>45016</v>
      </c>
      <c r="I6540" s="37">
        <v>3</v>
      </c>
      <c r="J6540" s="37">
        <v>1</v>
      </c>
      <c r="K6540" s="15" t="s">
        <v>2393</v>
      </c>
      <c r="L6540" s="15" t="s">
        <v>105</v>
      </c>
      <c r="M6540" s="15" t="s">
        <v>18438</v>
      </c>
      <c r="N6540" s="15" t="s">
        <v>11023</v>
      </c>
      <c r="O6540" s="37">
        <v>80000</v>
      </c>
      <c r="P6540" s="126" t="s">
        <v>25103</v>
      </c>
      <c r="R6540" s="137">
        <f t="shared" si="102"/>
        <v>2.8999999999999995</v>
      </c>
    </row>
    <row r="6541" spans="2:18" x14ac:dyDescent="0.35">
      <c r="B6541" s="19">
        <v>44853</v>
      </c>
      <c r="C6541" s="19">
        <v>44853.42050925926</v>
      </c>
      <c r="D6541" s="19" t="s">
        <v>97</v>
      </c>
      <c r="E6541" s="16" t="s">
        <v>18424</v>
      </c>
      <c r="F6541" s="37">
        <v>150</v>
      </c>
      <c r="G6541" s="35">
        <v>44866</v>
      </c>
      <c r="H6541" s="35">
        <v>45016</v>
      </c>
      <c r="I6541" s="37">
        <v>3</v>
      </c>
      <c r="J6541" s="37">
        <v>1</v>
      </c>
      <c r="K6541" s="15" t="s">
        <v>2393</v>
      </c>
      <c r="L6541" s="15" t="s">
        <v>105</v>
      </c>
      <c r="M6541" s="15" t="s">
        <v>18423</v>
      </c>
      <c r="N6541" s="15" t="s">
        <v>11023</v>
      </c>
      <c r="O6541" s="37">
        <v>80000</v>
      </c>
      <c r="P6541" s="126" t="s">
        <v>25103</v>
      </c>
      <c r="R6541" s="137">
        <f t="shared" si="102"/>
        <v>2.8999999999999995</v>
      </c>
    </row>
    <row r="6542" spans="2:18" x14ac:dyDescent="0.35">
      <c r="B6542" s="19">
        <v>44995</v>
      </c>
      <c r="C6542" s="19">
        <v>44854.841203703705</v>
      </c>
      <c r="D6542" s="19">
        <v>44995.479479166665</v>
      </c>
      <c r="E6542" s="16" t="s">
        <v>2814</v>
      </c>
      <c r="F6542" s="37">
        <v>150</v>
      </c>
      <c r="G6542" s="35">
        <v>44855</v>
      </c>
      <c r="H6542" s="35">
        <v>45005</v>
      </c>
      <c r="I6542" s="37">
        <v>3</v>
      </c>
      <c r="J6542" s="37">
        <v>2</v>
      </c>
      <c r="K6542" s="15" t="s">
        <v>2405</v>
      </c>
      <c r="L6542" s="15" t="s">
        <v>105</v>
      </c>
      <c r="M6542" s="15" t="s">
        <v>17733</v>
      </c>
      <c r="N6542" s="15" t="s">
        <v>17732</v>
      </c>
      <c r="O6542" s="37">
        <v>20000</v>
      </c>
      <c r="P6542" s="126" t="s">
        <v>25103</v>
      </c>
      <c r="R6542" s="137">
        <f t="shared" si="102"/>
        <v>2.5999999999999996</v>
      </c>
    </row>
    <row r="6543" spans="2:18" x14ac:dyDescent="0.35">
      <c r="B6543" s="19">
        <v>44855</v>
      </c>
      <c r="C6543" s="19">
        <v>44855.496527777781</v>
      </c>
      <c r="D6543" s="19" t="s">
        <v>97</v>
      </c>
      <c r="E6543" s="16" t="s">
        <v>18293</v>
      </c>
      <c r="F6543" s="37">
        <v>150</v>
      </c>
      <c r="G6543" s="35">
        <v>44858</v>
      </c>
      <c r="H6543" s="35">
        <v>45008</v>
      </c>
      <c r="I6543" s="37">
        <v>4</v>
      </c>
      <c r="J6543" s="37">
        <v>2</v>
      </c>
      <c r="K6543" s="15" t="s">
        <v>2405</v>
      </c>
      <c r="L6543" s="15" t="s">
        <v>100</v>
      </c>
      <c r="M6543" s="15" t="s">
        <v>18292</v>
      </c>
      <c r="N6543" s="15" t="s">
        <v>18291</v>
      </c>
      <c r="O6543" s="37">
        <v>43800</v>
      </c>
      <c r="P6543" s="126" t="s">
        <v>25103</v>
      </c>
      <c r="R6543" s="137">
        <f t="shared" si="102"/>
        <v>2.7499999999999996</v>
      </c>
    </row>
    <row r="6544" spans="2:18" x14ac:dyDescent="0.35">
      <c r="B6544" s="19">
        <v>44855</v>
      </c>
      <c r="C6544" s="19">
        <v>44855.543703703705</v>
      </c>
      <c r="D6544" s="19" t="s">
        <v>97</v>
      </c>
      <c r="E6544" s="16" t="s">
        <v>6422</v>
      </c>
      <c r="F6544" s="37">
        <v>150</v>
      </c>
      <c r="G6544" s="35">
        <v>44855</v>
      </c>
      <c r="H6544" s="35">
        <v>45005</v>
      </c>
      <c r="I6544" s="37">
        <v>8</v>
      </c>
      <c r="J6544" s="37">
        <v>3</v>
      </c>
      <c r="K6544" s="15" t="s">
        <v>2405</v>
      </c>
      <c r="L6544" s="15" t="s">
        <v>118</v>
      </c>
      <c r="M6544" s="15" t="s">
        <v>18284</v>
      </c>
      <c r="N6544" s="15" t="s">
        <v>23785</v>
      </c>
      <c r="O6544" s="37">
        <v>267000</v>
      </c>
      <c r="P6544" s="126" t="s">
        <v>25103</v>
      </c>
      <c r="R6544" s="137">
        <f t="shared" si="102"/>
        <v>2.9999999999999996</v>
      </c>
    </row>
    <row r="6545" spans="2:18" x14ac:dyDescent="0.35">
      <c r="B6545" s="19">
        <v>44859</v>
      </c>
      <c r="C6545" s="19">
        <v>44859.514618055553</v>
      </c>
      <c r="D6545" s="19" t="s">
        <v>97</v>
      </c>
      <c r="E6545" s="16" t="s">
        <v>18169</v>
      </c>
      <c r="F6545" s="37">
        <v>150</v>
      </c>
      <c r="G6545" s="35">
        <v>44859</v>
      </c>
      <c r="H6545" s="35">
        <v>45009</v>
      </c>
      <c r="I6545" s="37">
        <v>10</v>
      </c>
      <c r="J6545" s="37">
        <v>1</v>
      </c>
      <c r="K6545" s="15" t="s">
        <v>2405</v>
      </c>
      <c r="L6545" s="15" t="s">
        <v>105</v>
      </c>
      <c r="M6545" s="15" t="s">
        <v>18168</v>
      </c>
      <c r="N6545" s="15" t="s">
        <v>5940</v>
      </c>
      <c r="O6545" s="37">
        <v>200000</v>
      </c>
      <c r="P6545" s="126" t="s">
        <v>25103</v>
      </c>
      <c r="R6545" s="137">
        <f t="shared" si="102"/>
        <v>3.2999999999999994</v>
      </c>
    </row>
    <row r="6546" spans="2:18" x14ac:dyDescent="0.35">
      <c r="B6546" s="19">
        <v>44859</v>
      </c>
      <c r="C6546" s="19">
        <v>44859.618611111109</v>
      </c>
      <c r="D6546" s="19" t="s">
        <v>97</v>
      </c>
      <c r="E6546" s="16" t="s">
        <v>18159</v>
      </c>
      <c r="F6546" s="37">
        <v>150</v>
      </c>
      <c r="G6546" s="35">
        <v>44860</v>
      </c>
      <c r="H6546" s="35">
        <v>45010</v>
      </c>
      <c r="I6546" s="37">
        <v>3</v>
      </c>
      <c r="J6546" s="37">
        <v>1</v>
      </c>
      <c r="K6546" s="15" t="s">
        <v>2393</v>
      </c>
      <c r="L6546" s="15" t="s">
        <v>105</v>
      </c>
      <c r="M6546" s="15" t="s">
        <v>18158</v>
      </c>
      <c r="N6546" s="15" t="s">
        <v>6045</v>
      </c>
      <c r="O6546" s="37">
        <v>127500</v>
      </c>
      <c r="P6546" s="126" t="s">
        <v>25103</v>
      </c>
      <c r="R6546" s="137">
        <f t="shared" si="102"/>
        <v>2.8999999999999995</v>
      </c>
    </row>
    <row r="6547" spans="2:18" x14ac:dyDescent="0.35">
      <c r="B6547" s="19">
        <v>44860</v>
      </c>
      <c r="C6547" s="19">
        <v>44860.541284722225</v>
      </c>
      <c r="D6547" s="19" t="s">
        <v>97</v>
      </c>
      <c r="E6547" s="16" t="s">
        <v>18122</v>
      </c>
      <c r="F6547" s="37">
        <v>150</v>
      </c>
      <c r="G6547" s="35">
        <v>44774</v>
      </c>
      <c r="H6547" s="35">
        <v>44924</v>
      </c>
      <c r="I6547" s="37">
        <v>7</v>
      </c>
      <c r="J6547" s="37">
        <v>6</v>
      </c>
      <c r="K6547" s="15" t="s">
        <v>2393</v>
      </c>
      <c r="L6547" s="15" t="s">
        <v>105</v>
      </c>
      <c r="M6547" s="15" t="s">
        <v>18121</v>
      </c>
      <c r="N6547" s="15" t="s">
        <v>18120</v>
      </c>
      <c r="O6547" s="37">
        <v>90000</v>
      </c>
      <c r="P6547" s="126" t="s">
        <v>25103</v>
      </c>
      <c r="R6547" s="137">
        <f t="shared" si="102"/>
        <v>3.1999999999999997</v>
      </c>
    </row>
    <row r="6548" spans="2:18" x14ac:dyDescent="0.35">
      <c r="B6548" s="19">
        <v>44860</v>
      </c>
      <c r="C6548" s="19">
        <v>44860.752384259256</v>
      </c>
      <c r="D6548" s="19" t="s">
        <v>97</v>
      </c>
      <c r="E6548" s="16" t="s">
        <v>18086</v>
      </c>
      <c r="F6548" s="37">
        <v>150</v>
      </c>
      <c r="G6548" s="35">
        <v>44818</v>
      </c>
      <c r="H6548" s="35">
        <v>44968</v>
      </c>
      <c r="I6548" s="37">
        <v>14</v>
      </c>
      <c r="J6548" s="37">
        <v>5</v>
      </c>
      <c r="K6548" s="15" t="s">
        <v>2393</v>
      </c>
      <c r="L6548" s="15" t="s">
        <v>105</v>
      </c>
      <c r="M6548" s="15" t="s">
        <v>18085</v>
      </c>
      <c r="N6548" s="15" t="s">
        <v>23812</v>
      </c>
      <c r="O6548" s="37">
        <v>1032000</v>
      </c>
      <c r="P6548" s="126" t="s">
        <v>25103</v>
      </c>
      <c r="R6548" s="137">
        <f t="shared" si="102"/>
        <v>2.8</v>
      </c>
    </row>
    <row r="6549" spans="2:18" x14ac:dyDescent="0.35">
      <c r="B6549" s="19">
        <v>44862</v>
      </c>
      <c r="C6549" s="19">
        <v>44862.454594907409</v>
      </c>
      <c r="D6549" s="19" t="s">
        <v>97</v>
      </c>
      <c r="E6549" s="16" t="s">
        <v>18010</v>
      </c>
      <c r="F6549" s="37">
        <v>150</v>
      </c>
      <c r="G6549" s="35">
        <v>44865</v>
      </c>
      <c r="H6549" s="35">
        <v>45015</v>
      </c>
      <c r="I6549" s="37">
        <v>6</v>
      </c>
      <c r="J6549" s="37">
        <v>2</v>
      </c>
      <c r="K6549" s="15" t="s">
        <v>2393</v>
      </c>
      <c r="L6549" s="15" t="s">
        <v>298</v>
      </c>
      <c r="M6549" s="15" t="s">
        <v>18009</v>
      </c>
      <c r="N6549" s="15" t="s">
        <v>20957</v>
      </c>
      <c r="O6549" s="37">
        <v>30000</v>
      </c>
      <c r="P6549" s="126" t="s">
        <v>25103</v>
      </c>
      <c r="R6549" s="137">
        <f t="shared" si="102"/>
        <v>2.4499999999999997</v>
      </c>
    </row>
    <row r="6550" spans="2:18" x14ac:dyDescent="0.35">
      <c r="B6550" s="19">
        <v>44867</v>
      </c>
      <c r="C6550" s="19">
        <v>44867.467106481483</v>
      </c>
      <c r="D6550" s="19" t="s">
        <v>97</v>
      </c>
      <c r="E6550" s="16" t="s">
        <v>3839</v>
      </c>
      <c r="F6550" s="37">
        <v>150</v>
      </c>
      <c r="G6550" s="35">
        <v>44658</v>
      </c>
      <c r="H6550" s="35">
        <v>44808</v>
      </c>
      <c r="I6550" s="37">
        <v>4</v>
      </c>
      <c r="J6550" s="37">
        <v>4</v>
      </c>
      <c r="K6550" s="15" t="s">
        <v>2405</v>
      </c>
      <c r="L6550" s="15" t="s">
        <v>105</v>
      </c>
      <c r="M6550" s="15" t="s">
        <v>17439</v>
      </c>
      <c r="N6550" s="15" t="s">
        <v>17437</v>
      </c>
      <c r="O6550" s="37">
        <v>80000</v>
      </c>
      <c r="P6550" s="126" t="s">
        <v>25103</v>
      </c>
      <c r="R6550" s="137">
        <f t="shared" si="102"/>
        <v>2.5999999999999996</v>
      </c>
    </row>
    <row r="6551" spans="2:18" x14ac:dyDescent="0.35">
      <c r="B6551" s="19">
        <v>44867</v>
      </c>
      <c r="C6551" s="19">
        <v>44867.470370370371</v>
      </c>
      <c r="D6551" s="19" t="s">
        <v>97</v>
      </c>
      <c r="E6551" s="16" t="s">
        <v>3839</v>
      </c>
      <c r="F6551" s="37">
        <v>150</v>
      </c>
      <c r="G6551" s="35">
        <v>44657</v>
      </c>
      <c r="H6551" s="35">
        <v>44807</v>
      </c>
      <c r="I6551" s="37">
        <v>4</v>
      </c>
      <c r="J6551" s="37">
        <v>4</v>
      </c>
      <c r="K6551" s="15" t="s">
        <v>2405</v>
      </c>
      <c r="L6551" s="15" t="s">
        <v>105</v>
      </c>
      <c r="M6551" s="15" t="s">
        <v>17438</v>
      </c>
      <c r="N6551" s="15" t="s">
        <v>17437</v>
      </c>
      <c r="O6551" s="37">
        <v>130000</v>
      </c>
      <c r="P6551" s="126" t="s">
        <v>25103</v>
      </c>
      <c r="R6551" s="137">
        <f t="shared" si="102"/>
        <v>2.5999999999999996</v>
      </c>
    </row>
    <row r="6552" spans="2:18" x14ac:dyDescent="0.35">
      <c r="B6552" s="19">
        <v>44867</v>
      </c>
      <c r="C6552" s="19">
        <v>44867.729479166665</v>
      </c>
      <c r="D6552" s="19" t="s">
        <v>97</v>
      </c>
      <c r="E6552" s="16" t="s">
        <v>17421</v>
      </c>
      <c r="F6552" s="37">
        <v>150</v>
      </c>
      <c r="G6552" s="35">
        <v>44868</v>
      </c>
      <c r="H6552" s="35">
        <v>45018</v>
      </c>
      <c r="I6552" s="37">
        <v>4</v>
      </c>
      <c r="J6552" s="37">
        <v>4</v>
      </c>
      <c r="K6552" s="15" t="s">
        <v>2405</v>
      </c>
      <c r="L6552" s="15" t="s">
        <v>100</v>
      </c>
      <c r="M6552" s="15" t="s">
        <v>17420</v>
      </c>
      <c r="N6552" s="15" t="s">
        <v>17419</v>
      </c>
      <c r="O6552" s="37">
        <v>776000</v>
      </c>
      <c r="P6552" s="126" t="s">
        <v>25103</v>
      </c>
      <c r="R6552" s="137">
        <f t="shared" si="102"/>
        <v>2.5499999999999998</v>
      </c>
    </row>
    <row r="6553" spans="2:18" x14ac:dyDescent="0.35">
      <c r="B6553" s="19">
        <v>44868</v>
      </c>
      <c r="C6553" s="19">
        <v>44868.69635416667</v>
      </c>
      <c r="D6553" s="19" t="s">
        <v>97</v>
      </c>
      <c r="E6553" s="16" t="s">
        <v>17376</v>
      </c>
      <c r="F6553" s="37">
        <v>150</v>
      </c>
      <c r="G6553" s="35">
        <v>44869</v>
      </c>
      <c r="H6553" s="35">
        <v>45019</v>
      </c>
      <c r="I6553" s="37">
        <v>4</v>
      </c>
      <c r="J6553" s="37">
        <v>1</v>
      </c>
      <c r="K6553" s="15" t="s">
        <v>2405</v>
      </c>
      <c r="L6553" s="15" t="s">
        <v>100</v>
      </c>
      <c r="M6553" s="15" t="s">
        <v>17375</v>
      </c>
      <c r="N6553" s="15" t="s">
        <v>8625</v>
      </c>
      <c r="O6553" s="37">
        <v>268000</v>
      </c>
      <c r="P6553" s="126" t="s">
        <v>25103</v>
      </c>
      <c r="R6553" s="137">
        <f t="shared" si="102"/>
        <v>3.4499999999999997</v>
      </c>
    </row>
    <row r="6554" spans="2:18" x14ac:dyDescent="0.35">
      <c r="B6554" s="19">
        <v>44868</v>
      </c>
      <c r="C6554" s="19">
        <v>44868.74013888889</v>
      </c>
      <c r="D6554" s="19" t="s">
        <v>97</v>
      </c>
      <c r="E6554" s="16" t="s">
        <v>17371</v>
      </c>
      <c r="F6554" s="37">
        <v>150</v>
      </c>
      <c r="G6554" s="35">
        <v>44774</v>
      </c>
      <c r="H6554" s="35">
        <v>44924</v>
      </c>
      <c r="I6554" s="37">
        <v>7</v>
      </c>
      <c r="J6554" s="37">
        <v>7</v>
      </c>
      <c r="K6554" s="15" t="s">
        <v>2393</v>
      </c>
      <c r="L6554" s="15" t="s">
        <v>105</v>
      </c>
      <c r="M6554" s="15" t="s">
        <v>17370</v>
      </c>
      <c r="N6554" s="15" t="s">
        <v>23849</v>
      </c>
      <c r="O6554" s="37">
        <v>90000</v>
      </c>
      <c r="P6554" s="126" t="s">
        <v>25103</v>
      </c>
      <c r="R6554" s="137">
        <f t="shared" si="102"/>
        <v>3.1999999999999997</v>
      </c>
    </row>
    <row r="6555" spans="2:18" x14ac:dyDescent="0.35">
      <c r="B6555" s="19">
        <v>44872</v>
      </c>
      <c r="C6555" s="19">
        <v>44872.347384259258</v>
      </c>
      <c r="D6555" s="19" t="s">
        <v>97</v>
      </c>
      <c r="E6555" s="16" t="s">
        <v>14839</v>
      </c>
      <c r="F6555" s="37">
        <v>150</v>
      </c>
      <c r="G6555" s="35">
        <v>44873</v>
      </c>
      <c r="H6555" s="35">
        <v>45023</v>
      </c>
      <c r="I6555" s="37">
        <v>4</v>
      </c>
      <c r="J6555" s="37">
        <v>1</v>
      </c>
      <c r="K6555" s="15" t="s">
        <v>2393</v>
      </c>
      <c r="L6555" s="15" t="s">
        <v>105</v>
      </c>
      <c r="M6555" s="15" t="s">
        <v>17279</v>
      </c>
      <c r="N6555" s="15" t="s">
        <v>3732</v>
      </c>
      <c r="O6555" s="37">
        <v>370000</v>
      </c>
      <c r="P6555" s="126" t="s">
        <v>25103</v>
      </c>
      <c r="R6555" s="137">
        <f t="shared" si="102"/>
        <v>3.2999999999999994</v>
      </c>
    </row>
    <row r="6556" spans="2:18" x14ac:dyDescent="0.35">
      <c r="B6556" s="19">
        <v>44872</v>
      </c>
      <c r="C6556" s="19">
        <v>44872.705601851849</v>
      </c>
      <c r="D6556" s="19" t="s">
        <v>97</v>
      </c>
      <c r="E6556" s="16" t="s">
        <v>15542</v>
      </c>
      <c r="F6556" s="37">
        <v>150</v>
      </c>
      <c r="G6556" s="35">
        <v>44873</v>
      </c>
      <c r="H6556" s="35">
        <v>45023</v>
      </c>
      <c r="I6556" s="37">
        <v>6</v>
      </c>
      <c r="J6556" s="37">
        <v>2</v>
      </c>
      <c r="K6556" s="15" t="s">
        <v>2393</v>
      </c>
      <c r="L6556" s="15" t="s">
        <v>298</v>
      </c>
      <c r="M6556" s="15" t="s">
        <v>17243</v>
      </c>
      <c r="N6556" s="15" t="s">
        <v>17242</v>
      </c>
      <c r="O6556" s="37">
        <v>45000</v>
      </c>
      <c r="P6556" s="126" t="s">
        <v>25103</v>
      </c>
      <c r="R6556" s="137">
        <f t="shared" si="102"/>
        <v>2.4499999999999997</v>
      </c>
    </row>
    <row r="6557" spans="2:18" x14ac:dyDescent="0.35">
      <c r="B6557" s="19">
        <v>44901</v>
      </c>
      <c r="C6557" s="19">
        <v>44872.705601851849</v>
      </c>
      <c r="D6557" s="19">
        <v>44901.507175925923</v>
      </c>
      <c r="E6557" s="16" t="s">
        <v>15542</v>
      </c>
      <c r="F6557" s="37">
        <v>150</v>
      </c>
      <c r="G6557" s="35">
        <v>44873</v>
      </c>
      <c r="H6557" s="35">
        <v>45023</v>
      </c>
      <c r="I6557" s="37">
        <v>12</v>
      </c>
      <c r="J6557" s="37">
        <v>4</v>
      </c>
      <c r="K6557" s="15" t="s">
        <v>2393</v>
      </c>
      <c r="L6557" s="15" t="s">
        <v>298</v>
      </c>
      <c r="M6557" s="15" t="s">
        <v>15541</v>
      </c>
      <c r="N6557" s="15" t="s">
        <v>15540</v>
      </c>
      <c r="O6557" s="37">
        <v>45000</v>
      </c>
      <c r="P6557" s="126" t="s">
        <v>25103</v>
      </c>
      <c r="R6557" s="137">
        <f t="shared" si="102"/>
        <v>2.4499999999999997</v>
      </c>
    </row>
    <row r="6558" spans="2:18" x14ac:dyDescent="0.35">
      <c r="B6558" s="19">
        <v>45134</v>
      </c>
      <c r="C6558" s="19">
        <v>44872.767025462963</v>
      </c>
      <c r="D6558" s="19">
        <v>45134.244583333333</v>
      </c>
      <c r="E6558" s="16" t="s">
        <v>14901</v>
      </c>
      <c r="F6558" s="37">
        <v>150</v>
      </c>
      <c r="G6558" s="35">
        <v>45138</v>
      </c>
      <c r="H6558" s="35">
        <v>45288</v>
      </c>
      <c r="I6558" s="37">
        <v>11</v>
      </c>
      <c r="J6558" s="37">
        <v>11</v>
      </c>
      <c r="K6558" s="15" t="s">
        <v>2405</v>
      </c>
      <c r="L6558" s="15" t="s">
        <v>100</v>
      </c>
      <c r="M6558" s="15" t="s">
        <v>15140</v>
      </c>
      <c r="N6558" s="15" t="s">
        <v>24569</v>
      </c>
      <c r="O6558" s="38">
        <v>1208979.47</v>
      </c>
      <c r="P6558" s="126" t="s">
        <v>25103</v>
      </c>
      <c r="R6558" s="137">
        <f t="shared" si="102"/>
        <v>2.9499999999999997</v>
      </c>
    </row>
    <row r="6559" spans="2:18" x14ac:dyDescent="0.35">
      <c r="B6559" s="19">
        <v>45139</v>
      </c>
      <c r="C6559" s="19">
        <v>44872.767025462963</v>
      </c>
      <c r="D6559" s="19">
        <v>45139.27685185185</v>
      </c>
      <c r="E6559" s="16" t="s">
        <v>14901</v>
      </c>
      <c r="F6559" s="37">
        <v>150</v>
      </c>
      <c r="G6559" s="35">
        <v>45138</v>
      </c>
      <c r="H6559" s="35">
        <v>45288</v>
      </c>
      <c r="I6559" s="37">
        <v>13</v>
      </c>
      <c r="J6559" s="37">
        <v>13</v>
      </c>
      <c r="K6559" s="15" t="s">
        <v>2405</v>
      </c>
      <c r="L6559" s="15" t="s">
        <v>100</v>
      </c>
      <c r="M6559" s="15" t="s">
        <v>14965</v>
      </c>
      <c r="N6559" s="15" t="s">
        <v>24585</v>
      </c>
      <c r="O6559" s="38">
        <v>1208979.47</v>
      </c>
      <c r="P6559" s="126" t="s">
        <v>25103</v>
      </c>
      <c r="R6559" s="137">
        <f t="shared" si="102"/>
        <v>2.9499999999999997</v>
      </c>
    </row>
    <row r="6560" spans="2:18" x14ac:dyDescent="0.35">
      <c r="B6560" s="19">
        <v>45217</v>
      </c>
      <c r="C6560" s="19">
        <v>44872.767025462963</v>
      </c>
      <c r="D6560" s="19">
        <v>45217.249606481484</v>
      </c>
      <c r="E6560" s="16" t="s">
        <v>14901</v>
      </c>
      <c r="F6560" s="37">
        <v>150</v>
      </c>
      <c r="G6560" s="35">
        <v>45138</v>
      </c>
      <c r="H6560" s="35">
        <v>45288</v>
      </c>
      <c r="I6560" s="37">
        <v>14</v>
      </c>
      <c r="J6560" s="37">
        <v>14</v>
      </c>
      <c r="K6560" s="15" t="s">
        <v>2405</v>
      </c>
      <c r="L6560" s="15" t="s">
        <v>100</v>
      </c>
      <c r="M6560" s="15" t="s">
        <v>14965</v>
      </c>
      <c r="N6560" s="15" t="s">
        <v>24729</v>
      </c>
      <c r="O6560" s="38">
        <v>1208979.47</v>
      </c>
      <c r="P6560" s="126" t="s">
        <v>25103</v>
      </c>
      <c r="R6560" s="137">
        <f t="shared" si="102"/>
        <v>2.9499999999999997</v>
      </c>
    </row>
    <row r="6561" spans="2:18" x14ac:dyDescent="0.35">
      <c r="B6561" s="19">
        <v>45233</v>
      </c>
      <c r="C6561" s="19">
        <v>44872.767025462963</v>
      </c>
      <c r="D6561" s="19">
        <v>45233.145497685182</v>
      </c>
      <c r="E6561" s="16" t="s">
        <v>14901</v>
      </c>
      <c r="F6561" s="37">
        <v>150</v>
      </c>
      <c r="G6561" s="35">
        <v>45138</v>
      </c>
      <c r="H6561" s="35">
        <v>45288</v>
      </c>
      <c r="I6561" s="37">
        <v>17</v>
      </c>
      <c r="J6561" s="37">
        <v>17</v>
      </c>
      <c r="K6561" s="15" t="s">
        <v>2405</v>
      </c>
      <c r="L6561" s="15" t="s">
        <v>100</v>
      </c>
      <c r="M6561" s="15" t="s">
        <v>14900</v>
      </c>
      <c r="N6561" s="15" t="s">
        <v>24775</v>
      </c>
      <c r="O6561" s="38">
        <v>1208979.47</v>
      </c>
      <c r="P6561" s="126" t="s">
        <v>25103</v>
      </c>
      <c r="R6561" s="137">
        <f t="shared" si="102"/>
        <v>2.9499999999999997</v>
      </c>
    </row>
    <row r="6562" spans="2:18" x14ac:dyDescent="0.35">
      <c r="B6562" s="19">
        <v>44873</v>
      </c>
      <c r="C6562" s="19">
        <v>44873.500879629632</v>
      </c>
      <c r="D6562" s="19" t="s">
        <v>97</v>
      </c>
      <c r="E6562" s="16" t="s">
        <v>15064</v>
      </c>
      <c r="F6562" s="37">
        <v>150</v>
      </c>
      <c r="G6562" s="35">
        <v>44874</v>
      </c>
      <c r="H6562" s="35">
        <v>45024</v>
      </c>
      <c r="I6562" s="37">
        <v>8</v>
      </c>
      <c r="J6562" s="37">
        <v>2</v>
      </c>
      <c r="K6562" s="15" t="s">
        <v>2405</v>
      </c>
      <c r="L6562" s="15" t="s">
        <v>100</v>
      </c>
      <c r="M6562" s="15" t="s">
        <v>17201</v>
      </c>
      <c r="N6562" s="15" t="s">
        <v>17200</v>
      </c>
      <c r="O6562" s="37">
        <v>1200000</v>
      </c>
      <c r="P6562" s="126" t="s">
        <v>25103</v>
      </c>
      <c r="R6562" s="137">
        <f t="shared" si="102"/>
        <v>2.9499999999999997</v>
      </c>
    </row>
    <row r="6563" spans="2:18" x14ac:dyDescent="0.35">
      <c r="B6563" s="19">
        <v>45056</v>
      </c>
      <c r="C6563" s="19">
        <v>44873.500879629632</v>
      </c>
      <c r="D6563" s="19">
        <v>45044.491342592592</v>
      </c>
      <c r="E6563" s="16" t="s">
        <v>15064</v>
      </c>
      <c r="F6563" s="37">
        <v>150</v>
      </c>
      <c r="G6563" s="35">
        <v>44874</v>
      </c>
      <c r="H6563" s="35">
        <v>45024</v>
      </c>
      <c r="I6563" s="37">
        <v>8</v>
      </c>
      <c r="J6563" s="37">
        <v>1</v>
      </c>
      <c r="K6563" s="15" t="s">
        <v>2405</v>
      </c>
      <c r="L6563" s="15" t="s">
        <v>100</v>
      </c>
      <c r="M6563" s="15" t="s">
        <v>15305</v>
      </c>
      <c r="N6563" s="15" t="s">
        <v>15304</v>
      </c>
      <c r="O6563" s="37">
        <v>1200000</v>
      </c>
      <c r="P6563" s="126" t="s">
        <v>25103</v>
      </c>
      <c r="R6563" s="137">
        <f t="shared" si="102"/>
        <v>3.2499999999999996</v>
      </c>
    </row>
    <row r="6564" spans="2:18" x14ac:dyDescent="0.35">
      <c r="B6564" s="19">
        <v>45106</v>
      </c>
      <c r="C6564" s="19">
        <v>44873.500879629632</v>
      </c>
      <c r="D6564" s="19">
        <v>45106.191967592589</v>
      </c>
      <c r="E6564" s="16" t="s">
        <v>15064</v>
      </c>
      <c r="F6564" s="37">
        <v>150</v>
      </c>
      <c r="G6564" s="35">
        <v>44874</v>
      </c>
      <c r="H6564" s="35">
        <v>45024</v>
      </c>
      <c r="I6564" s="37">
        <v>8</v>
      </c>
      <c r="J6564" s="37">
        <v>3</v>
      </c>
      <c r="K6564" s="15" t="s">
        <v>2405</v>
      </c>
      <c r="L6564" s="15" t="s">
        <v>100</v>
      </c>
      <c r="M6564" s="15" t="s">
        <v>15195</v>
      </c>
      <c r="N6564" s="15" t="s">
        <v>24489</v>
      </c>
      <c r="O6564" s="37">
        <v>1200000</v>
      </c>
      <c r="P6564" s="126" t="s">
        <v>25103</v>
      </c>
      <c r="R6564" s="137">
        <f t="shared" si="102"/>
        <v>2.9499999999999997</v>
      </c>
    </row>
    <row r="6565" spans="2:18" x14ac:dyDescent="0.35">
      <c r="B6565" s="19">
        <v>45114</v>
      </c>
      <c r="C6565" s="19">
        <v>44873.500879629632</v>
      </c>
      <c r="D6565" s="19">
        <v>45114.225462962961</v>
      </c>
      <c r="E6565" s="16" t="s">
        <v>15064</v>
      </c>
      <c r="F6565" s="37">
        <v>150</v>
      </c>
      <c r="G6565" s="35">
        <v>44874</v>
      </c>
      <c r="H6565" s="35">
        <v>45024</v>
      </c>
      <c r="I6565" s="37">
        <v>8</v>
      </c>
      <c r="J6565" s="37">
        <v>3</v>
      </c>
      <c r="K6565" s="15" t="s">
        <v>2405</v>
      </c>
      <c r="L6565" s="15" t="s">
        <v>100</v>
      </c>
      <c r="M6565" s="15" t="s">
        <v>15171</v>
      </c>
      <c r="N6565" s="15" t="s">
        <v>24508</v>
      </c>
      <c r="O6565" s="37">
        <v>1200000</v>
      </c>
      <c r="P6565" s="126" t="s">
        <v>25103</v>
      </c>
      <c r="R6565" s="137">
        <f t="shared" si="102"/>
        <v>2.9499999999999997</v>
      </c>
    </row>
    <row r="6566" spans="2:18" x14ac:dyDescent="0.35">
      <c r="B6566" s="19">
        <v>45124</v>
      </c>
      <c r="C6566" s="19">
        <v>44873.500879629632</v>
      </c>
      <c r="D6566" s="19">
        <v>45124.444016203706</v>
      </c>
      <c r="E6566" s="16" t="s">
        <v>15064</v>
      </c>
      <c r="F6566" s="37">
        <v>150</v>
      </c>
      <c r="G6566" s="35">
        <v>44874</v>
      </c>
      <c r="H6566" s="35">
        <v>45024</v>
      </c>
      <c r="I6566" s="37">
        <v>8</v>
      </c>
      <c r="J6566" s="37">
        <v>4</v>
      </c>
      <c r="K6566" s="15" t="s">
        <v>2405</v>
      </c>
      <c r="L6566" s="15" t="s">
        <v>100</v>
      </c>
      <c r="M6566" s="15" t="s">
        <v>15156</v>
      </c>
      <c r="N6566" s="15" t="s">
        <v>24533</v>
      </c>
      <c r="O6566" s="37">
        <v>1200000</v>
      </c>
      <c r="P6566" s="126" t="s">
        <v>25103</v>
      </c>
      <c r="R6566" s="137">
        <f t="shared" si="102"/>
        <v>2.9499999999999997</v>
      </c>
    </row>
    <row r="6567" spans="2:18" x14ac:dyDescent="0.35">
      <c r="B6567" s="19">
        <v>45183</v>
      </c>
      <c r="C6567" s="19">
        <v>44873.500879629632</v>
      </c>
      <c r="D6567" s="19">
        <v>45183.452986111108</v>
      </c>
      <c r="E6567" s="16" t="s">
        <v>15064</v>
      </c>
      <c r="F6567" s="37">
        <v>150</v>
      </c>
      <c r="G6567" s="35">
        <v>44874</v>
      </c>
      <c r="H6567" s="35">
        <v>45024</v>
      </c>
      <c r="I6567" s="37">
        <v>8</v>
      </c>
      <c r="J6567" s="37">
        <v>5</v>
      </c>
      <c r="K6567" s="15" t="s">
        <v>2405</v>
      </c>
      <c r="L6567" s="15" t="s">
        <v>100</v>
      </c>
      <c r="M6567" s="15" t="s">
        <v>15063</v>
      </c>
      <c r="N6567" s="15" t="s">
        <v>24646</v>
      </c>
      <c r="O6567" s="37">
        <v>1200000</v>
      </c>
      <c r="P6567" s="126" t="s">
        <v>25103</v>
      </c>
      <c r="R6567" s="137">
        <f t="shared" si="102"/>
        <v>2.9499999999999997</v>
      </c>
    </row>
    <row r="6568" spans="2:18" x14ac:dyDescent="0.35">
      <c r="B6568" s="19">
        <v>44875</v>
      </c>
      <c r="C6568" s="19">
        <v>44875.81585648148</v>
      </c>
      <c r="D6568" s="19" t="s">
        <v>97</v>
      </c>
      <c r="E6568" s="16" t="s">
        <v>17093</v>
      </c>
      <c r="F6568" s="37">
        <v>150</v>
      </c>
      <c r="G6568" s="35">
        <v>44876</v>
      </c>
      <c r="H6568" s="35">
        <v>45026</v>
      </c>
      <c r="I6568" s="37">
        <v>5</v>
      </c>
      <c r="J6568" s="37">
        <v>3</v>
      </c>
      <c r="K6568" s="15" t="s">
        <v>2393</v>
      </c>
      <c r="L6568" s="15" t="s">
        <v>105</v>
      </c>
      <c r="M6568" s="15" t="s">
        <v>17092</v>
      </c>
      <c r="N6568" s="15" t="s">
        <v>23886</v>
      </c>
      <c r="O6568" s="37">
        <v>140000</v>
      </c>
      <c r="P6568" s="126" t="s">
        <v>25103</v>
      </c>
      <c r="R6568" s="137">
        <f t="shared" si="102"/>
        <v>2.5999999999999996</v>
      </c>
    </row>
    <row r="6569" spans="2:18" x14ac:dyDescent="0.35">
      <c r="B6569" s="19">
        <v>44876</v>
      </c>
      <c r="C6569" s="19">
        <v>44876.013495370367</v>
      </c>
      <c r="D6569" s="19" t="s">
        <v>97</v>
      </c>
      <c r="E6569" s="16" t="s">
        <v>17086</v>
      </c>
      <c r="F6569" s="37">
        <v>150</v>
      </c>
      <c r="G6569" s="35">
        <v>44876</v>
      </c>
      <c r="H6569" s="35">
        <v>45026</v>
      </c>
      <c r="I6569" s="37">
        <v>4</v>
      </c>
      <c r="J6569" s="37">
        <v>1</v>
      </c>
      <c r="K6569" s="15" t="s">
        <v>2405</v>
      </c>
      <c r="L6569" s="15" t="s">
        <v>100</v>
      </c>
      <c r="M6569" s="15" t="s">
        <v>17085</v>
      </c>
      <c r="N6569" s="15" t="s">
        <v>13712</v>
      </c>
      <c r="O6569" s="37">
        <v>500000</v>
      </c>
      <c r="P6569" s="126" t="s">
        <v>25103</v>
      </c>
      <c r="R6569" s="137">
        <f t="shared" si="102"/>
        <v>3.4499999999999997</v>
      </c>
    </row>
    <row r="6570" spans="2:18" x14ac:dyDescent="0.35">
      <c r="B6570" s="19">
        <v>44876</v>
      </c>
      <c r="C6570" s="19">
        <v>44876.015763888892</v>
      </c>
      <c r="D6570" s="19" t="s">
        <v>97</v>
      </c>
      <c r="E6570" s="16" t="s">
        <v>17084</v>
      </c>
      <c r="F6570" s="37">
        <v>150</v>
      </c>
      <c r="G6570" s="35">
        <v>44876</v>
      </c>
      <c r="H6570" s="35">
        <v>45026</v>
      </c>
      <c r="I6570" s="37">
        <v>4</v>
      </c>
      <c r="J6570" s="37">
        <v>1</v>
      </c>
      <c r="K6570" s="15" t="s">
        <v>2405</v>
      </c>
      <c r="L6570" s="15" t="s">
        <v>100</v>
      </c>
      <c r="M6570" s="15" t="s">
        <v>17083</v>
      </c>
      <c r="N6570" s="15" t="s">
        <v>13712</v>
      </c>
      <c r="O6570" s="37">
        <v>500000</v>
      </c>
      <c r="P6570" s="126" t="s">
        <v>25103</v>
      </c>
      <c r="R6570" s="137">
        <f t="shared" si="102"/>
        <v>3.4499999999999997</v>
      </c>
    </row>
    <row r="6571" spans="2:18" x14ac:dyDescent="0.35">
      <c r="B6571" s="19">
        <v>44876</v>
      </c>
      <c r="C6571" s="19">
        <v>44876.017939814818</v>
      </c>
      <c r="D6571" s="19" t="s">
        <v>97</v>
      </c>
      <c r="E6571" s="16" t="s">
        <v>17082</v>
      </c>
      <c r="F6571" s="37">
        <v>150</v>
      </c>
      <c r="G6571" s="35">
        <v>44876</v>
      </c>
      <c r="H6571" s="35">
        <v>45026</v>
      </c>
      <c r="I6571" s="37">
        <v>4</v>
      </c>
      <c r="J6571" s="37">
        <v>1</v>
      </c>
      <c r="K6571" s="15" t="s">
        <v>2405</v>
      </c>
      <c r="L6571" s="15" t="s">
        <v>100</v>
      </c>
      <c r="M6571" s="15" t="s">
        <v>17081</v>
      </c>
      <c r="N6571" s="15" t="s">
        <v>13712</v>
      </c>
      <c r="O6571" s="37">
        <v>500000</v>
      </c>
      <c r="P6571" s="126" t="s">
        <v>25103</v>
      </c>
      <c r="R6571" s="137">
        <f t="shared" si="102"/>
        <v>3.4499999999999997</v>
      </c>
    </row>
    <row r="6572" spans="2:18" x14ac:dyDescent="0.35">
      <c r="B6572" s="19">
        <v>44876</v>
      </c>
      <c r="C6572" s="19">
        <v>44876.019918981481</v>
      </c>
      <c r="D6572" s="19" t="s">
        <v>97</v>
      </c>
      <c r="E6572" s="16" t="s">
        <v>17080</v>
      </c>
      <c r="F6572" s="37">
        <v>150</v>
      </c>
      <c r="G6572" s="35">
        <v>44876</v>
      </c>
      <c r="H6572" s="35">
        <v>45026</v>
      </c>
      <c r="I6572" s="37">
        <v>4</v>
      </c>
      <c r="J6572" s="37">
        <v>1</v>
      </c>
      <c r="K6572" s="15" t="s">
        <v>2405</v>
      </c>
      <c r="L6572" s="15" t="s">
        <v>100</v>
      </c>
      <c r="M6572" s="15" t="s">
        <v>17079</v>
      </c>
      <c r="N6572" s="15" t="s">
        <v>13712</v>
      </c>
      <c r="O6572" s="37">
        <v>500000</v>
      </c>
      <c r="P6572" s="126" t="s">
        <v>25103</v>
      </c>
      <c r="R6572" s="137">
        <f t="shared" si="102"/>
        <v>3.4499999999999997</v>
      </c>
    </row>
    <row r="6573" spans="2:18" x14ac:dyDescent="0.35">
      <c r="B6573" s="19">
        <v>44876</v>
      </c>
      <c r="C6573" s="19">
        <v>44876.411724537036</v>
      </c>
      <c r="D6573" s="19" t="s">
        <v>97</v>
      </c>
      <c r="E6573" s="16" t="s">
        <v>17076</v>
      </c>
      <c r="F6573" s="37">
        <v>150</v>
      </c>
      <c r="G6573" s="35">
        <v>44877</v>
      </c>
      <c r="H6573" s="35">
        <v>45027</v>
      </c>
      <c r="I6573" s="37">
        <v>6</v>
      </c>
      <c r="J6573" s="37">
        <v>1</v>
      </c>
      <c r="K6573" s="15" t="s">
        <v>2405</v>
      </c>
      <c r="L6573" s="15" t="s">
        <v>100</v>
      </c>
      <c r="M6573" s="15" t="s">
        <v>17075</v>
      </c>
      <c r="N6573" s="15" t="s">
        <v>192</v>
      </c>
      <c r="O6573" s="37">
        <v>370000</v>
      </c>
      <c r="P6573" s="126" t="s">
        <v>25103</v>
      </c>
      <c r="R6573" s="137">
        <f t="shared" si="102"/>
        <v>3.4499999999999997</v>
      </c>
    </row>
    <row r="6574" spans="2:18" x14ac:dyDescent="0.35">
      <c r="B6574" s="19">
        <v>44876</v>
      </c>
      <c r="C6574" s="19">
        <v>44876.418587962966</v>
      </c>
      <c r="D6574" s="19" t="s">
        <v>97</v>
      </c>
      <c r="E6574" s="16" t="s">
        <v>14978</v>
      </c>
      <c r="F6574" s="37">
        <v>150</v>
      </c>
      <c r="G6574" s="35">
        <v>44876</v>
      </c>
      <c r="H6574" s="35">
        <v>45026</v>
      </c>
      <c r="I6574" s="37">
        <v>3</v>
      </c>
      <c r="J6574" s="37">
        <v>2</v>
      </c>
      <c r="K6574" s="15" t="s">
        <v>2393</v>
      </c>
      <c r="L6574" s="15" t="s">
        <v>100</v>
      </c>
      <c r="M6574" s="15" t="s">
        <v>17071</v>
      </c>
      <c r="N6574" s="15" t="s">
        <v>23887</v>
      </c>
      <c r="O6574" s="37">
        <v>90000</v>
      </c>
      <c r="P6574" s="126" t="s">
        <v>25103</v>
      </c>
      <c r="R6574" s="137">
        <f t="shared" si="102"/>
        <v>2.7499999999999996</v>
      </c>
    </row>
    <row r="6575" spans="2:18" x14ac:dyDescent="0.35">
      <c r="B6575" s="19">
        <v>44995</v>
      </c>
      <c r="C6575" s="19">
        <v>44876.744421296295</v>
      </c>
      <c r="D6575" s="19">
        <v>44995.327592592592</v>
      </c>
      <c r="E6575" s="16" t="s">
        <v>15371</v>
      </c>
      <c r="F6575" s="37">
        <v>150</v>
      </c>
      <c r="G6575" s="35">
        <v>44877</v>
      </c>
      <c r="H6575" s="35">
        <v>45027</v>
      </c>
      <c r="I6575" s="37">
        <v>19</v>
      </c>
      <c r="J6575" s="37">
        <v>10</v>
      </c>
      <c r="K6575" s="15" t="s">
        <v>2405</v>
      </c>
      <c r="L6575" s="15" t="s">
        <v>105</v>
      </c>
      <c r="M6575" s="15" t="s">
        <v>15370</v>
      </c>
      <c r="N6575" s="15" t="s">
        <v>15369</v>
      </c>
      <c r="O6575" s="37">
        <v>24000</v>
      </c>
      <c r="P6575" s="126" t="s">
        <v>25103</v>
      </c>
      <c r="R6575" s="137">
        <f t="shared" si="102"/>
        <v>3.1999999999999997</v>
      </c>
    </row>
    <row r="6576" spans="2:18" x14ac:dyDescent="0.35">
      <c r="B6576" s="19">
        <v>44879</v>
      </c>
      <c r="C6576" s="19">
        <v>44879.831319444442</v>
      </c>
      <c r="D6576" s="19" t="s">
        <v>97</v>
      </c>
      <c r="E6576" s="16" t="s">
        <v>6422</v>
      </c>
      <c r="F6576" s="37">
        <v>150</v>
      </c>
      <c r="G6576" s="35">
        <v>44855</v>
      </c>
      <c r="H6576" s="35">
        <v>45005</v>
      </c>
      <c r="I6576" s="37">
        <v>8</v>
      </c>
      <c r="J6576" s="37">
        <v>3</v>
      </c>
      <c r="K6576" s="15" t="s">
        <v>2405</v>
      </c>
      <c r="L6576" s="15" t="s">
        <v>105</v>
      </c>
      <c r="M6576" s="15" t="s">
        <v>16908</v>
      </c>
      <c r="N6576" s="15" t="s">
        <v>23902</v>
      </c>
      <c r="O6576" s="37">
        <v>267000</v>
      </c>
      <c r="P6576" s="126" t="s">
        <v>25103</v>
      </c>
      <c r="R6576" s="137">
        <f t="shared" si="102"/>
        <v>2.9999999999999996</v>
      </c>
    </row>
    <row r="6577" spans="2:18" x14ac:dyDescent="0.35">
      <c r="B6577" s="19">
        <v>44880</v>
      </c>
      <c r="C6577" s="19">
        <v>44880.640069444446</v>
      </c>
      <c r="D6577" s="19" t="s">
        <v>97</v>
      </c>
      <c r="E6577" s="16" t="s">
        <v>15480</v>
      </c>
      <c r="F6577" s="37">
        <v>150</v>
      </c>
      <c r="G6577" s="35">
        <v>44881</v>
      </c>
      <c r="H6577" s="35">
        <v>45031</v>
      </c>
      <c r="I6577" s="37">
        <v>10</v>
      </c>
      <c r="J6577" s="37">
        <v>2</v>
      </c>
      <c r="K6577" s="15" t="s">
        <v>2393</v>
      </c>
      <c r="L6577" s="15" t="s">
        <v>298</v>
      </c>
      <c r="M6577" s="15" t="s">
        <v>16849</v>
      </c>
      <c r="N6577" s="15" t="s">
        <v>23908</v>
      </c>
      <c r="O6577" s="37">
        <v>45000</v>
      </c>
      <c r="P6577" s="126" t="s">
        <v>25103</v>
      </c>
      <c r="R6577" s="137">
        <f t="shared" si="102"/>
        <v>2.4499999999999997</v>
      </c>
    </row>
    <row r="6578" spans="2:18" x14ac:dyDescent="0.35">
      <c r="B6578" s="19">
        <v>44938</v>
      </c>
      <c r="C6578" s="19">
        <v>44880.640069444446</v>
      </c>
      <c r="D6578" s="19">
        <v>44938.751481481479</v>
      </c>
      <c r="E6578" s="16" t="s">
        <v>15480</v>
      </c>
      <c r="F6578" s="37">
        <v>150</v>
      </c>
      <c r="G6578" s="35">
        <v>44881</v>
      </c>
      <c r="H6578" s="35">
        <v>45031</v>
      </c>
      <c r="I6578" s="37">
        <v>19</v>
      </c>
      <c r="J6578" s="37">
        <v>5</v>
      </c>
      <c r="K6578" s="15" t="s">
        <v>2393</v>
      </c>
      <c r="L6578" s="15" t="s">
        <v>298</v>
      </c>
      <c r="M6578" s="15" t="s">
        <v>15479</v>
      </c>
      <c r="N6578" s="15" t="s">
        <v>24160</v>
      </c>
      <c r="O6578" s="37">
        <v>45000</v>
      </c>
      <c r="P6578" s="126" t="s">
        <v>25103</v>
      </c>
      <c r="R6578" s="137">
        <f t="shared" si="102"/>
        <v>2.4499999999999997</v>
      </c>
    </row>
    <row r="6579" spans="2:18" x14ac:dyDescent="0.35">
      <c r="B6579" s="19">
        <v>44880</v>
      </c>
      <c r="C6579" s="19">
        <v>44880.681990740741</v>
      </c>
      <c r="D6579" s="19" t="s">
        <v>97</v>
      </c>
      <c r="E6579" s="16" t="s">
        <v>15284</v>
      </c>
      <c r="F6579" s="37">
        <v>150</v>
      </c>
      <c r="G6579" s="35">
        <v>44881</v>
      </c>
      <c r="H6579" s="35">
        <v>45031</v>
      </c>
      <c r="I6579" s="37">
        <v>4</v>
      </c>
      <c r="J6579" s="37">
        <v>4</v>
      </c>
      <c r="K6579" s="15" t="s">
        <v>2405</v>
      </c>
      <c r="L6579" s="15" t="s">
        <v>105</v>
      </c>
      <c r="M6579" s="15" t="s">
        <v>15283</v>
      </c>
      <c r="N6579" s="15" t="s">
        <v>16838</v>
      </c>
      <c r="O6579" s="37">
        <v>70000</v>
      </c>
      <c r="P6579" s="126" t="s">
        <v>25103</v>
      </c>
      <c r="R6579" s="137">
        <f t="shared" si="102"/>
        <v>2.5999999999999996</v>
      </c>
    </row>
    <row r="6580" spans="2:18" x14ac:dyDescent="0.35">
      <c r="B6580" s="19">
        <v>44952</v>
      </c>
      <c r="C6580" s="19">
        <v>44880.681990740741</v>
      </c>
      <c r="D6580" s="19">
        <v>44952.68577546296</v>
      </c>
      <c r="E6580" s="16" t="s">
        <v>15284</v>
      </c>
      <c r="F6580" s="37">
        <v>150</v>
      </c>
      <c r="G6580" s="35">
        <v>44881</v>
      </c>
      <c r="H6580" s="35">
        <v>45031</v>
      </c>
      <c r="I6580" s="37">
        <v>7</v>
      </c>
      <c r="J6580" s="37">
        <v>4</v>
      </c>
      <c r="K6580" s="15" t="s">
        <v>2405</v>
      </c>
      <c r="L6580" s="15" t="s">
        <v>105</v>
      </c>
      <c r="M6580" s="15" t="s">
        <v>15440</v>
      </c>
      <c r="N6580" s="15" t="s">
        <v>15439</v>
      </c>
      <c r="O6580" s="37">
        <v>70000</v>
      </c>
      <c r="P6580" s="126" t="s">
        <v>25103</v>
      </c>
      <c r="R6580" s="137">
        <f t="shared" si="102"/>
        <v>2.5999999999999996</v>
      </c>
    </row>
    <row r="6581" spans="2:18" x14ac:dyDescent="0.35">
      <c r="B6581" s="19">
        <v>45064</v>
      </c>
      <c r="C6581" s="19">
        <v>44880.681990740741</v>
      </c>
      <c r="D6581" s="19">
        <v>45043.252812500003</v>
      </c>
      <c r="E6581" s="16" t="s">
        <v>15284</v>
      </c>
      <c r="F6581" s="37">
        <v>150</v>
      </c>
      <c r="G6581" s="35">
        <v>44881</v>
      </c>
      <c r="H6581" s="35">
        <v>45031</v>
      </c>
      <c r="I6581" s="37">
        <v>2</v>
      </c>
      <c r="J6581" s="37">
        <v>0</v>
      </c>
      <c r="K6581" s="15" t="s">
        <v>2405</v>
      </c>
      <c r="L6581" s="15" t="s">
        <v>105</v>
      </c>
      <c r="M6581" s="15" t="s">
        <v>15283</v>
      </c>
      <c r="N6581" s="15" t="s">
        <v>15282</v>
      </c>
      <c r="O6581" s="37">
        <v>70000</v>
      </c>
      <c r="P6581" s="126" t="s">
        <v>25103</v>
      </c>
      <c r="R6581" s="137">
        <f t="shared" si="102"/>
        <v>2.5999999999999996</v>
      </c>
    </row>
    <row r="6582" spans="2:18" x14ac:dyDescent="0.35">
      <c r="B6582" s="19">
        <v>44883</v>
      </c>
      <c r="C6582" s="19">
        <v>44883.44835648148</v>
      </c>
      <c r="D6582" s="19" t="s">
        <v>97</v>
      </c>
      <c r="E6582" s="16" t="s">
        <v>16653</v>
      </c>
      <c r="F6582" s="37">
        <v>150</v>
      </c>
      <c r="G6582" s="35">
        <v>44886</v>
      </c>
      <c r="H6582" s="35">
        <v>45036</v>
      </c>
      <c r="I6582" s="37">
        <v>6</v>
      </c>
      <c r="J6582" s="37">
        <v>2</v>
      </c>
      <c r="K6582" s="15" t="s">
        <v>2393</v>
      </c>
      <c r="L6582" s="15" t="s">
        <v>298</v>
      </c>
      <c r="M6582" s="15" t="s">
        <v>16652</v>
      </c>
      <c r="N6582" s="15" t="s">
        <v>23927</v>
      </c>
      <c r="O6582" s="37">
        <v>25000</v>
      </c>
      <c r="P6582" s="126" t="s">
        <v>25103</v>
      </c>
      <c r="R6582" s="137">
        <f t="shared" si="102"/>
        <v>2.4499999999999997</v>
      </c>
    </row>
    <row r="6583" spans="2:18" x14ac:dyDescent="0.35">
      <c r="B6583" s="19">
        <v>44883</v>
      </c>
      <c r="C6583" s="19">
        <v>44883.527407407404</v>
      </c>
      <c r="D6583" s="19" t="s">
        <v>97</v>
      </c>
      <c r="E6583" s="16" t="s">
        <v>16637</v>
      </c>
      <c r="F6583" s="37">
        <v>150</v>
      </c>
      <c r="G6583" s="35">
        <v>44889</v>
      </c>
      <c r="H6583" s="35">
        <v>45039</v>
      </c>
      <c r="I6583" s="37">
        <v>5</v>
      </c>
      <c r="J6583" s="37">
        <v>1</v>
      </c>
      <c r="K6583" s="15" t="s">
        <v>2405</v>
      </c>
      <c r="L6583" s="15" t="s">
        <v>105</v>
      </c>
      <c r="M6583" s="15" t="s">
        <v>16636</v>
      </c>
      <c r="N6583" s="15" t="s">
        <v>4926</v>
      </c>
      <c r="O6583" s="37">
        <v>340000</v>
      </c>
      <c r="P6583" s="126" t="s">
        <v>25103</v>
      </c>
      <c r="R6583" s="137">
        <f t="shared" si="102"/>
        <v>3.2999999999999994</v>
      </c>
    </row>
    <row r="6584" spans="2:18" x14ac:dyDescent="0.35">
      <c r="B6584" s="19">
        <v>44883</v>
      </c>
      <c r="C6584" s="19">
        <v>44883.653356481482</v>
      </c>
      <c r="D6584" s="19" t="s">
        <v>97</v>
      </c>
      <c r="E6584" s="16" t="s">
        <v>16624</v>
      </c>
      <c r="F6584" s="37">
        <v>150</v>
      </c>
      <c r="G6584" s="35">
        <v>44946</v>
      </c>
      <c r="H6584" s="35">
        <v>45096</v>
      </c>
      <c r="I6584" s="37">
        <v>4</v>
      </c>
      <c r="J6584" s="37">
        <v>1</v>
      </c>
      <c r="K6584" s="15" t="s">
        <v>2393</v>
      </c>
      <c r="L6584" s="15" t="s">
        <v>105</v>
      </c>
      <c r="M6584" s="15" t="s">
        <v>16623</v>
      </c>
      <c r="N6584" s="15" t="s">
        <v>1902</v>
      </c>
      <c r="O6584" s="37">
        <v>315000</v>
      </c>
      <c r="P6584" s="126" t="s">
        <v>25103</v>
      </c>
      <c r="R6584" s="137">
        <f t="shared" si="102"/>
        <v>3.2999999999999994</v>
      </c>
    </row>
    <row r="6585" spans="2:18" x14ac:dyDescent="0.35">
      <c r="B6585" s="19">
        <v>44883</v>
      </c>
      <c r="C6585" s="19">
        <v>44883.726701388892</v>
      </c>
      <c r="D6585" s="19" t="s">
        <v>97</v>
      </c>
      <c r="E6585" s="16" t="s">
        <v>14696</v>
      </c>
      <c r="F6585" s="37">
        <v>150</v>
      </c>
      <c r="G6585" s="35">
        <v>44886</v>
      </c>
      <c r="H6585" s="35">
        <v>45036</v>
      </c>
      <c r="I6585" s="37">
        <v>4</v>
      </c>
      <c r="J6585" s="37">
        <v>3</v>
      </c>
      <c r="K6585" s="15" t="s">
        <v>2405</v>
      </c>
      <c r="L6585" s="15" t="s">
        <v>105</v>
      </c>
      <c r="M6585" s="15" t="s">
        <v>16600</v>
      </c>
      <c r="N6585" s="15" t="s">
        <v>16477</v>
      </c>
      <c r="O6585" s="37">
        <v>530000</v>
      </c>
      <c r="P6585" s="126" t="s">
        <v>25103</v>
      </c>
      <c r="R6585" s="137">
        <f t="shared" si="102"/>
        <v>2.4</v>
      </c>
    </row>
    <row r="6586" spans="2:18" x14ac:dyDescent="0.35">
      <c r="B6586" s="19">
        <v>44885</v>
      </c>
      <c r="C6586" s="19">
        <v>44885.889722222222</v>
      </c>
      <c r="D6586" s="19" t="s">
        <v>97</v>
      </c>
      <c r="E6586" s="16" t="s">
        <v>6422</v>
      </c>
      <c r="F6586" s="37">
        <v>150</v>
      </c>
      <c r="G6586" s="35">
        <v>44886</v>
      </c>
      <c r="H6586" s="35">
        <v>45036</v>
      </c>
      <c r="I6586" s="37">
        <v>8</v>
      </c>
      <c r="J6586" s="37">
        <v>6</v>
      </c>
      <c r="K6586" s="15" t="s">
        <v>2405</v>
      </c>
      <c r="L6586" s="15" t="s">
        <v>100</v>
      </c>
      <c r="M6586" s="15" t="s">
        <v>16565</v>
      </c>
      <c r="N6586" s="15" t="s">
        <v>23935</v>
      </c>
      <c r="O6586" s="37">
        <v>267000</v>
      </c>
      <c r="P6586" s="126" t="s">
        <v>25103</v>
      </c>
      <c r="R6586" s="137">
        <f t="shared" si="102"/>
        <v>3.7500000000000004</v>
      </c>
    </row>
    <row r="6587" spans="2:18" x14ac:dyDescent="0.35">
      <c r="B6587" s="19">
        <v>44885</v>
      </c>
      <c r="C6587" s="19">
        <v>44885.891828703701</v>
      </c>
      <c r="D6587" s="19" t="s">
        <v>97</v>
      </c>
      <c r="E6587" s="16" t="s">
        <v>6422</v>
      </c>
      <c r="F6587" s="37">
        <v>150</v>
      </c>
      <c r="G6587" s="35">
        <v>44886</v>
      </c>
      <c r="H6587" s="35">
        <v>45036</v>
      </c>
      <c r="I6587" s="37">
        <v>8</v>
      </c>
      <c r="J6587" s="37">
        <v>6</v>
      </c>
      <c r="K6587" s="15" t="s">
        <v>2405</v>
      </c>
      <c r="L6587" s="15" t="s">
        <v>105</v>
      </c>
      <c r="M6587" s="15" t="s">
        <v>16564</v>
      </c>
      <c r="N6587" s="15" t="s">
        <v>23935</v>
      </c>
      <c r="O6587" s="37">
        <v>267000</v>
      </c>
      <c r="P6587" s="126" t="s">
        <v>25103</v>
      </c>
      <c r="R6587" s="137">
        <f t="shared" si="102"/>
        <v>3.6</v>
      </c>
    </row>
    <row r="6588" spans="2:18" x14ac:dyDescent="0.35">
      <c r="B6588" s="19">
        <v>44886</v>
      </c>
      <c r="C6588" s="19">
        <v>44886.477662037039</v>
      </c>
      <c r="D6588" s="19" t="s">
        <v>97</v>
      </c>
      <c r="E6588" s="16" t="s">
        <v>14624</v>
      </c>
      <c r="F6588" s="37">
        <v>150</v>
      </c>
      <c r="G6588" s="35">
        <v>44889</v>
      </c>
      <c r="H6588" s="35">
        <v>45039</v>
      </c>
      <c r="I6588" s="37">
        <v>20</v>
      </c>
      <c r="J6588" s="37">
        <v>1</v>
      </c>
      <c r="K6588" s="15" t="s">
        <v>2405</v>
      </c>
      <c r="L6588" s="15" t="s">
        <v>105</v>
      </c>
      <c r="M6588" s="15" t="s">
        <v>16544</v>
      </c>
      <c r="N6588" s="15" t="s">
        <v>15262</v>
      </c>
      <c r="O6588" s="37">
        <v>3000000</v>
      </c>
      <c r="P6588" s="126" t="s">
        <v>25103</v>
      </c>
      <c r="R6588" s="137">
        <f t="shared" si="102"/>
        <v>3.0999999999999996</v>
      </c>
    </row>
    <row r="6589" spans="2:18" x14ac:dyDescent="0.35">
      <c r="B6589" s="19">
        <v>45058</v>
      </c>
      <c r="C6589" s="19">
        <v>44886.477662037039</v>
      </c>
      <c r="D6589" s="19">
        <v>45057.430092592593</v>
      </c>
      <c r="E6589" s="16" t="s">
        <v>14624</v>
      </c>
      <c r="F6589" s="37">
        <v>150</v>
      </c>
      <c r="G6589" s="35">
        <v>45058</v>
      </c>
      <c r="H6589" s="35">
        <v>45208</v>
      </c>
      <c r="I6589" s="37">
        <v>5</v>
      </c>
      <c r="J6589" s="37">
        <v>1</v>
      </c>
      <c r="K6589" s="15" t="s">
        <v>2405</v>
      </c>
      <c r="L6589" s="15" t="s">
        <v>105</v>
      </c>
      <c r="M6589" s="15" t="s">
        <v>15289</v>
      </c>
      <c r="N6589" s="15" t="s">
        <v>14677</v>
      </c>
      <c r="O6589" s="37">
        <v>3000000</v>
      </c>
      <c r="P6589" s="126" t="s">
        <v>25103</v>
      </c>
      <c r="R6589" s="137">
        <f t="shared" si="102"/>
        <v>3.0999999999999996</v>
      </c>
    </row>
    <row r="6590" spans="2:18" x14ac:dyDescent="0.35">
      <c r="B6590" s="19">
        <v>45058</v>
      </c>
      <c r="C6590" s="19">
        <v>44886.477662037039</v>
      </c>
      <c r="D6590" s="19">
        <v>45056.150497685187</v>
      </c>
      <c r="E6590" s="16" t="s">
        <v>14624</v>
      </c>
      <c r="F6590" s="37">
        <v>150</v>
      </c>
      <c r="G6590" s="35">
        <v>45057</v>
      </c>
      <c r="H6590" s="35">
        <v>45207</v>
      </c>
      <c r="I6590" s="37">
        <v>5</v>
      </c>
      <c r="J6590" s="37">
        <v>1</v>
      </c>
      <c r="K6590" s="15" t="s">
        <v>2405</v>
      </c>
      <c r="L6590" s="15" t="s">
        <v>105</v>
      </c>
      <c r="M6590" s="15" t="s">
        <v>15288</v>
      </c>
      <c r="N6590" s="15" t="s">
        <v>15262</v>
      </c>
      <c r="O6590" s="37">
        <v>3000000</v>
      </c>
      <c r="P6590" s="126" t="s">
        <v>25103</v>
      </c>
      <c r="R6590" s="137">
        <f t="shared" si="102"/>
        <v>3.0999999999999996</v>
      </c>
    </row>
    <row r="6591" spans="2:18" x14ac:dyDescent="0.35">
      <c r="B6591" s="19">
        <v>44886</v>
      </c>
      <c r="C6591" s="19">
        <v>44886.491585648146</v>
      </c>
      <c r="D6591" s="19" t="s">
        <v>97</v>
      </c>
      <c r="E6591" s="16" t="s">
        <v>16540</v>
      </c>
      <c r="F6591" s="37">
        <v>150</v>
      </c>
      <c r="G6591" s="35">
        <v>44886</v>
      </c>
      <c r="H6591" s="35">
        <v>45036</v>
      </c>
      <c r="I6591" s="37">
        <v>5</v>
      </c>
      <c r="J6591" s="37">
        <v>5</v>
      </c>
      <c r="K6591" s="15" t="s">
        <v>2405</v>
      </c>
      <c r="L6591" s="15" t="s">
        <v>100</v>
      </c>
      <c r="M6591" s="15" t="s">
        <v>16539</v>
      </c>
      <c r="N6591" s="15" t="s">
        <v>16538</v>
      </c>
      <c r="O6591" s="37">
        <v>490000</v>
      </c>
      <c r="P6591" s="126" t="s">
        <v>25103</v>
      </c>
      <c r="R6591" s="137">
        <f t="shared" si="102"/>
        <v>3.15</v>
      </c>
    </row>
    <row r="6592" spans="2:18" x14ac:dyDescent="0.35">
      <c r="B6592" s="19">
        <v>44886</v>
      </c>
      <c r="C6592" s="19">
        <v>44886.492349537039</v>
      </c>
      <c r="D6592" s="19" t="s">
        <v>97</v>
      </c>
      <c r="E6592" s="16" t="s">
        <v>4458</v>
      </c>
      <c r="F6592" s="37">
        <v>150</v>
      </c>
      <c r="G6592" s="35">
        <v>44887</v>
      </c>
      <c r="H6592" s="35">
        <v>45037</v>
      </c>
      <c r="I6592" s="37">
        <v>20</v>
      </c>
      <c r="J6592" s="37">
        <v>1</v>
      </c>
      <c r="K6592" s="15" t="s">
        <v>2405</v>
      </c>
      <c r="L6592" s="15" t="s">
        <v>105</v>
      </c>
      <c r="M6592" s="15" t="s">
        <v>16537</v>
      </c>
      <c r="N6592" s="15" t="s">
        <v>15262</v>
      </c>
      <c r="O6592" s="37">
        <v>6000000</v>
      </c>
      <c r="P6592" s="126" t="s">
        <v>25103</v>
      </c>
      <c r="R6592" s="137">
        <f t="shared" si="102"/>
        <v>3.0999999999999996</v>
      </c>
    </row>
    <row r="6593" spans="2:18" x14ac:dyDescent="0.35">
      <c r="B6593" s="19">
        <v>44886</v>
      </c>
      <c r="C6593" s="19">
        <v>44886.66679398148</v>
      </c>
      <c r="D6593" s="19" t="s">
        <v>97</v>
      </c>
      <c r="E6593" s="16" t="s">
        <v>97</v>
      </c>
      <c r="F6593" s="37">
        <v>150</v>
      </c>
      <c r="G6593" s="35">
        <v>44888</v>
      </c>
      <c r="H6593" s="35">
        <v>45038</v>
      </c>
      <c r="I6593" s="37">
        <v>4</v>
      </c>
      <c r="J6593" s="37">
        <v>2</v>
      </c>
      <c r="K6593" s="15" t="s">
        <v>2405</v>
      </c>
      <c r="L6593" s="15" t="s">
        <v>205</v>
      </c>
      <c r="M6593" s="15" t="s">
        <v>16506</v>
      </c>
      <c r="N6593" s="15" t="s">
        <v>16505</v>
      </c>
      <c r="O6593" s="38">
        <v>458861.28</v>
      </c>
      <c r="P6593" s="126" t="s">
        <v>25103</v>
      </c>
      <c r="R6593" s="137">
        <f t="shared" si="102"/>
        <v>2.8499999999999996</v>
      </c>
    </row>
    <row r="6594" spans="2:18" x14ac:dyDescent="0.35">
      <c r="B6594" s="19">
        <v>44886</v>
      </c>
      <c r="C6594" s="19">
        <v>44886.712824074071</v>
      </c>
      <c r="D6594" s="19" t="s">
        <v>97</v>
      </c>
      <c r="E6594" s="16" t="s">
        <v>14698</v>
      </c>
      <c r="F6594" s="37">
        <v>150</v>
      </c>
      <c r="G6594" s="35">
        <v>44889</v>
      </c>
      <c r="H6594" s="35">
        <v>45039</v>
      </c>
      <c r="I6594" s="37">
        <v>4</v>
      </c>
      <c r="J6594" s="37">
        <v>3</v>
      </c>
      <c r="K6594" s="15" t="s">
        <v>2405</v>
      </c>
      <c r="L6594" s="15" t="s">
        <v>105</v>
      </c>
      <c r="M6594" s="15" t="s">
        <v>16478</v>
      </c>
      <c r="N6594" s="15" t="s">
        <v>16477</v>
      </c>
      <c r="O6594" s="37">
        <v>350000</v>
      </c>
      <c r="P6594" s="126" t="s">
        <v>25103</v>
      </c>
      <c r="R6594" s="137">
        <f t="shared" si="102"/>
        <v>2.9999999999999996</v>
      </c>
    </row>
    <row r="6595" spans="2:18" x14ac:dyDescent="0.35">
      <c r="B6595" s="19">
        <v>44978</v>
      </c>
      <c r="C6595" s="19">
        <v>44887.060486111113</v>
      </c>
      <c r="D6595" s="19">
        <v>44978.084143518521</v>
      </c>
      <c r="E6595" s="16" t="s">
        <v>15400</v>
      </c>
      <c r="F6595" s="37">
        <v>150</v>
      </c>
      <c r="G6595" s="35">
        <v>44978</v>
      </c>
      <c r="H6595" s="35">
        <v>45128</v>
      </c>
      <c r="I6595" s="37">
        <v>5</v>
      </c>
      <c r="J6595" s="37">
        <v>2</v>
      </c>
      <c r="K6595" s="15" t="s">
        <v>2405</v>
      </c>
      <c r="L6595" s="15" t="s">
        <v>105</v>
      </c>
      <c r="M6595" s="15" t="s">
        <v>15399</v>
      </c>
      <c r="N6595" s="15" t="s">
        <v>15398</v>
      </c>
      <c r="O6595" s="37">
        <v>288000</v>
      </c>
      <c r="P6595" s="126" t="s">
        <v>25103</v>
      </c>
      <c r="R6595" s="137">
        <f t="shared" si="102"/>
        <v>2.9999999999999996</v>
      </c>
    </row>
    <row r="6596" spans="2:18" x14ac:dyDescent="0.35">
      <c r="B6596" s="19">
        <v>44887</v>
      </c>
      <c r="C6596" s="19">
        <v>44887.385196759256</v>
      </c>
      <c r="D6596" s="19" t="s">
        <v>97</v>
      </c>
      <c r="E6596" s="16" t="s">
        <v>16420</v>
      </c>
      <c r="F6596" s="37">
        <v>150</v>
      </c>
      <c r="G6596" s="35">
        <v>44890</v>
      </c>
      <c r="H6596" s="35">
        <v>45040</v>
      </c>
      <c r="I6596" s="37">
        <v>5</v>
      </c>
      <c r="J6596" s="37">
        <v>1</v>
      </c>
      <c r="K6596" s="15" t="s">
        <v>2405</v>
      </c>
      <c r="L6596" s="15" t="s">
        <v>105</v>
      </c>
      <c r="M6596" s="15" t="s">
        <v>16419</v>
      </c>
      <c r="N6596" s="15" t="s">
        <v>16418</v>
      </c>
      <c r="O6596" s="37">
        <v>200000</v>
      </c>
      <c r="P6596" s="126" t="s">
        <v>25103</v>
      </c>
      <c r="R6596" s="137">
        <f t="shared" ref="R6596:R6659" si="103">0.3*IF(F6596&lt;=30, 2, IF(AND(F6596&gt;=31, F6596&lt;=90), 3, IF(AND(F6596&gt;=91, F6596&lt;=180), 4, IF(AND(F6596&gt;=181, F6596&lt;=364), 1, 2)))) + 0.3*IF(J6596=1, 3, IF(AND(J6596&gt;=2, J6596&lt;=5), 2, IF(AND(J6596&gt;=6, J6596&lt;=10), 4, 2))) + 0.2*IF(O6596&lt;=150000, 2, IF(AND(O6596&gt;=150001, O6596&lt;=500000), 4, IF(AND(O6596&gt;=500001, O6596&lt;=1000000), 1, 3)))+ 0.15*IF(NOT(ISERROR(SEARCH("fognat",L6596))), 4, IF(NOT(ISERROR(SEARCH("compres",L6596))), 2, IF(NOT(ISERROR(SEARCH("facciat",L6596))), 3, IF(NOT(ISERROR(SEARCH("estaur",L6596))), 4, 1)))) + 0.05*IF(NOT(ISERROR(SEARCH("anutenz",K6596))), 3, IF(NOT(ISERROR(SEARCH("uova",K6596))), 4, IF(NOT(ISERROR(SEARCH("rivat",K6596))), 2, IF(NOT(ISERROR(SEARCH("ubblic",K6596))), 1, 1))))</f>
        <v>3.2999999999999994</v>
      </c>
    </row>
    <row r="6597" spans="2:18" x14ac:dyDescent="0.35">
      <c r="B6597" s="19">
        <v>44887</v>
      </c>
      <c r="C6597" s="19">
        <v>44887.605208333334</v>
      </c>
      <c r="D6597" s="19" t="s">
        <v>97</v>
      </c>
      <c r="E6597" s="16" t="s">
        <v>14928</v>
      </c>
      <c r="F6597" s="37">
        <v>150</v>
      </c>
      <c r="G6597" s="35">
        <v>44889</v>
      </c>
      <c r="H6597" s="35">
        <v>45039</v>
      </c>
      <c r="I6597" s="37">
        <v>4</v>
      </c>
      <c r="J6597" s="37">
        <v>1</v>
      </c>
      <c r="K6597" s="15" t="s">
        <v>2393</v>
      </c>
      <c r="L6597" s="15" t="s">
        <v>105</v>
      </c>
      <c r="M6597" s="15" t="s">
        <v>16382</v>
      </c>
      <c r="N6597" s="15" t="s">
        <v>5030</v>
      </c>
      <c r="O6597" s="37">
        <v>305000</v>
      </c>
      <c r="P6597" s="126" t="s">
        <v>25103</v>
      </c>
      <c r="R6597" s="137">
        <f t="shared" si="103"/>
        <v>3.2999999999999994</v>
      </c>
    </row>
    <row r="6598" spans="2:18" x14ac:dyDescent="0.35">
      <c r="B6598" s="19">
        <v>44887</v>
      </c>
      <c r="C6598" s="19">
        <v>44887.612986111111</v>
      </c>
      <c r="D6598" s="19" t="s">
        <v>97</v>
      </c>
      <c r="E6598" s="16" t="s">
        <v>16379</v>
      </c>
      <c r="F6598" s="37">
        <v>150</v>
      </c>
      <c r="G6598" s="35">
        <v>44888</v>
      </c>
      <c r="H6598" s="35">
        <v>45038</v>
      </c>
      <c r="I6598" s="37">
        <v>4</v>
      </c>
      <c r="J6598" s="37">
        <v>1</v>
      </c>
      <c r="K6598" s="15" t="s">
        <v>2405</v>
      </c>
      <c r="L6598" s="15" t="s">
        <v>100</v>
      </c>
      <c r="M6598" s="15" t="s">
        <v>16378</v>
      </c>
      <c r="N6598" s="15" t="s">
        <v>3389</v>
      </c>
      <c r="O6598" s="37">
        <v>350000</v>
      </c>
      <c r="P6598" s="126" t="s">
        <v>25103</v>
      </c>
      <c r="R6598" s="137">
        <f t="shared" si="103"/>
        <v>3.4499999999999997</v>
      </c>
    </row>
    <row r="6599" spans="2:18" x14ac:dyDescent="0.35">
      <c r="B6599" s="19">
        <v>44887</v>
      </c>
      <c r="C6599" s="19">
        <v>44887.617129629631</v>
      </c>
      <c r="D6599" s="19" t="s">
        <v>97</v>
      </c>
      <c r="E6599" s="16" t="s">
        <v>16375</v>
      </c>
      <c r="F6599" s="37">
        <v>150</v>
      </c>
      <c r="G6599" s="35">
        <v>44888</v>
      </c>
      <c r="H6599" s="35">
        <v>45038</v>
      </c>
      <c r="I6599" s="37">
        <v>4</v>
      </c>
      <c r="J6599" s="37">
        <v>1</v>
      </c>
      <c r="K6599" s="15" t="s">
        <v>2405</v>
      </c>
      <c r="L6599" s="15" t="s">
        <v>100</v>
      </c>
      <c r="M6599" s="15" t="s">
        <v>16374</v>
      </c>
      <c r="N6599" s="15" t="s">
        <v>15854</v>
      </c>
      <c r="O6599" s="37">
        <v>245000</v>
      </c>
      <c r="P6599" s="126" t="s">
        <v>25103</v>
      </c>
      <c r="R6599" s="137">
        <f t="shared" si="103"/>
        <v>3.4499999999999997</v>
      </c>
    </row>
    <row r="6600" spans="2:18" x14ac:dyDescent="0.35">
      <c r="B6600" s="19">
        <v>44887</v>
      </c>
      <c r="C6600" s="19">
        <v>44887.618842592594</v>
      </c>
      <c r="D6600" s="19" t="s">
        <v>97</v>
      </c>
      <c r="E6600" s="16" t="s">
        <v>16373</v>
      </c>
      <c r="F6600" s="37">
        <v>150</v>
      </c>
      <c r="G6600" s="35">
        <v>44889</v>
      </c>
      <c r="H6600" s="35">
        <v>45039</v>
      </c>
      <c r="I6600" s="37">
        <v>5</v>
      </c>
      <c r="J6600" s="37">
        <v>1</v>
      </c>
      <c r="K6600" s="15" t="s">
        <v>2405</v>
      </c>
      <c r="L6600" s="15" t="s">
        <v>105</v>
      </c>
      <c r="M6600" s="15" t="s">
        <v>16372</v>
      </c>
      <c r="N6600" s="15" t="s">
        <v>5930</v>
      </c>
      <c r="O6600" s="37">
        <v>670000</v>
      </c>
      <c r="P6600" s="126" t="s">
        <v>25103</v>
      </c>
      <c r="R6600" s="137">
        <f t="shared" si="103"/>
        <v>2.6999999999999997</v>
      </c>
    </row>
    <row r="6601" spans="2:18" x14ac:dyDescent="0.35">
      <c r="B6601" s="19">
        <v>44887</v>
      </c>
      <c r="C6601" s="19">
        <v>44887.630868055552</v>
      </c>
      <c r="D6601" s="19" t="s">
        <v>97</v>
      </c>
      <c r="E6601" s="16" t="s">
        <v>16369</v>
      </c>
      <c r="F6601" s="37">
        <v>150</v>
      </c>
      <c r="G6601" s="35">
        <v>44889</v>
      </c>
      <c r="H6601" s="35">
        <v>45039</v>
      </c>
      <c r="I6601" s="37">
        <v>5</v>
      </c>
      <c r="J6601" s="37">
        <v>1</v>
      </c>
      <c r="K6601" s="15" t="s">
        <v>2405</v>
      </c>
      <c r="L6601" s="15" t="s">
        <v>105</v>
      </c>
      <c r="M6601" s="15" t="s">
        <v>16368</v>
      </c>
      <c r="N6601" s="15" t="s">
        <v>5930</v>
      </c>
      <c r="O6601" s="37">
        <v>665000</v>
      </c>
      <c r="P6601" s="126" t="s">
        <v>25103</v>
      </c>
      <c r="R6601" s="137">
        <f t="shared" si="103"/>
        <v>2.6999999999999997</v>
      </c>
    </row>
    <row r="6602" spans="2:18" x14ac:dyDescent="0.35">
      <c r="B6602" s="19">
        <v>44887</v>
      </c>
      <c r="C6602" s="19">
        <v>44887.714409722219</v>
      </c>
      <c r="D6602" s="19" t="s">
        <v>97</v>
      </c>
      <c r="E6602" s="16" t="s">
        <v>16332</v>
      </c>
      <c r="F6602" s="37">
        <v>150</v>
      </c>
      <c r="G6602" s="35">
        <v>44888</v>
      </c>
      <c r="H6602" s="35">
        <v>45038</v>
      </c>
      <c r="I6602" s="37">
        <v>4</v>
      </c>
      <c r="J6602" s="37">
        <v>1</v>
      </c>
      <c r="K6602" s="15" t="s">
        <v>2393</v>
      </c>
      <c r="L6602" s="15" t="s">
        <v>100</v>
      </c>
      <c r="M6602" s="15" t="s">
        <v>16331</v>
      </c>
      <c r="N6602" s="15" t="s">
        <v>16330</v>
      </c>
      <c r="O6602" s="37">
        <v>410000</v>
      </c>
      <c r="P6602" s="126" t="s">
        <v>25103</v>
      </c>
      <c r="R6602" s="137">
        <f t="shared" si="103"/>
        <v>3.4499999999999997</v>
      </c>
    </row>
    <row r="6603" spans="2:18" x14ac:dyDescent="0.35">
      <c r="B6603" s="19">
        <v>44887</v>
      </c>
      <c r="C6603" s="19">
        <v>44887.815416666665</v>
      </c>
      <c r="D6603" s="19" t="s">
        <v>97</v>
      </c>
      <c r="E6603" s="16" t="s">
        <v>15522</v>
      </c>
      <c r="F6603" s="37">
        <v>150</v>
      </c>
      <c r="G6603" s="35">
        <v>44888</v>
      </c>
      <c r="H6603" s="35">
        <v>45038</v>
      </c>
      <c r="I6603" s="37">
        <v>5</v>
      </c>
      <c r="J6603" s="37">
        <v>2</v>
      </c>
      <c r="K6603" s="15" t="s">
        <v>2393</v>
      </c>
      <c r="L6603" s="15" t="s">
        <v>105</v>
      </c>
      <c r="M6603" s="15" t="s">
        <v>16301</v>
      </c>
      <c r="N6603" s="15" t="s">
        <v>16300</v>
      </c>
      <c r="O6603" s="37">
        <v>3270000</v>
      </c>
      <c r="P6603" s="126" t="s">
        <v>25103</v>
      </c>
      <c r="R6603" s="137">
        <f t="shared" si="103"/>
        <v>2.8</v>
      </c>
    </row>
    <row r="6604" spans="2:18" x14ac:dyDescent="0.35">
      <c r="B6604" s="19">
        <v>44909</v>
      </c>
      <c r="C6604" s="19">
        <v>44887.815416666665</v>
      </c>
      <c r="D6604" s="19">
        <v>44909.520219907405</v>
      </c>
      <c r="E6604" s="16" t="s">
        <v>15522</v>
      </c>
      <c r="F6604" s="37">
        <v>150</v>
      </c>
      <c r="G6604" s="35">
        <v>44888</v>
      </c>
      <c r="H6604" s="35">
        <v>45038</v>
      </c>
      <c r="I6604" s="37">
        <v>5</v>
      </c>
      <c r="J6604" s="37">
        <v>3</v>
      </c>
      <c r="K6604" s="15" t="s">
        <v>2393</v>
      </c>
      <c r="L6604" s="15" t="s">
        <v>105</v>
      </c>
      <c r="M6604" s="15" t="s">
        <v>15521</v>
      </c>
      <c r="N6604" s="15" t="s">
        <v>15520</v>
      </c>
      <c r="O6604" s="37">
        <v>3270000</v>
      </c>
      <c r="P6604" s="126" t="s">
        <v>25103</v>
      </c>
      <c r="R6604" s="137">
        <f t="shared" si="103"/>
        <v>2.8</v>
      </c>
    </row>
    <row r="6605" spans="2:18" x14ac:dyDescent="0.35">
      <c r="B6605" s="19">
        <v>44888</v>
      </c>
      <c r="C6605" s="19">
        <v>44888.023645833331</v>
      </c>
      <c r="D6605" s="19" t="s">
        <v>97</v>
      </c>
      <c r="E6605" s="16" t="s">
        <v>1437</v>
      </c>
      <c r="F6605" s="37">
        <v>150</v>
      </c>
      <c r="G6605" s="35">
        <v>44888</v>
      </c>
      <c r="H6605" s="35">
        <v>45038</v>
      </c>
      <c r="I6605" s="37">
        <v>3</v>
      </c>
      <c r="J6605" s="37">
        <v>3</v>
      </c>
      <c r="K6605" s="15" t="s">
        <v>2405</v>
      </c>
      <c r="L6605" s="15" t="s">
        <v>105</v>
      </c>
      <c r="M6605" s="15" t="s">
        <v>16287</v>
      </c>
      <c r="N6605" s="15" t="s">
        <v>16286</v>
      </c>
      <c r="O6605" s="37">
        <v>30000</v>
      </c>
      <c r="P6605" s="126" t="s">
        <v>25103</v>
      </c>
      <c r="R6605" s="137">
        <f t="shared" si="103"/>
        <v>2.5999999999999996</v>
      </c>
    </row>
    <row r="6606" spans="2:18" x14ac:dyDescent="0.35">
      <c r="B6606" s="19">
        <v>44888</v>
      </c>
      <c r="C6606" s="19">
        <v>44888.558333333334</v>
      </c>
      <c r="D6606" s="19" t="s">
        <v>97</v>
      </c>
      <c r="E6606" s="16" t="s">
        <v>16228</v>
      </c>
      <c r="F6606" s="37">
        <v>150</v>
      </c>
      <c r="G6606" s="35">
        <v>44888</v>
      </c>
      <c r="H6606" s="35">
        <v>45038</v>
      </c>
      <c r="I6606" s="37">
        <v>4</v>
      </c>
      <c r="J6606" s="37">
        <v>1</v>
      </c>
      <c r="K6606" s="15" t="s">
        <v>2405</v>
      </c>
      <c r="L6606" s="15" t="s">
        <v>105</v>
      </c>
      <c r="M6606" s="15" t="s">
        <v>16227</v>
      </c>
      <c r="N6606" s="15" t="s">
        <v>16226</v>
      </c>
      <c r="O6606" s="37">
        <v>90000</v>
      </c>
      <c r="P6606" s="126" t="s">
        <v>25103</v>
      </c>
      <c r="R6606" s="137">
        <f t="shared" si="103"/>
        <v>2.8999999999999995</v>
      </c>
    </row>
    <row r="6607" spans="2:18" x14ac:dyDescent="0.35">
      <c r="B6607" s="19">
        <v>44888</v>
      </c>
      <c r="C6607" s="19">
        <v>44888.675370370373</v>
      </c>
      <c r="D6607" s="19" t="s">
        <v>97</v>
      </c>
      <c r="E6607" s="16" t="s">
        <v>16198</v>
      </c>
      <c r="F6607" s="37">
        <v>150</v>
      </c>
      <c r="G6607" s="35">
        <v>44889</v>
      </c>
      <c r="H6607" s="35">
        <v>45039</v>
      </c>
      <c r="I6607" s="37">
        <v>3</v>
      </c>
      <c r="J6607" s="37">
        <v>1</v>
      </c>
      <c r="K6607" s="15" t="s">
        <v>2393</v>
      </c>
      <c r="L6607" s="15" t="s">
        <v>105</v>
      </c>
      <c r="M6607" s="15" t="s">
        <v>16197</v>
      </c>
      <c r="N6607" s="15" t="s">
        <v>16196</v>
      </c>
      <c r="O6607" s="37">
        <v>130000</v>
      </c>
      <c r="P6607" s="126" t="s">
        <v>25103</v>
      </c>
      <c r="R6607" s="137">
        <f t="shared" si="103"/>
        <v>2.8999999999999995</v>
      </c>
    </row>
    <row r="6608" spans="2:18" x14ac:dyDescent="0.35">
      <c r="B6608" s="19">
        <v>44888</v>
      </c>
      <c r="C6608" s="19">
        <v>44888.770960648151</v>
      </c>
      <c r="D6608" s="19" t="s">
        <v>97</v>
      </c>
      <c r="E6608" s="16" t="s">
        <v>16182</v>
      </c>
      <c r="F6608" s="37">
        <v>150</v>
      </c>
      <c r="G6608" s="35">
        <v>44889</v>
      </c>
      <c r="H6608" s="35">
        <v>45039</v>
      </c>
      <c r="I6608" s="37">
        <v>5</v>
      </c>
      <c r="J6608" s="37">
        <v>1</v>
      </c>
      <c r="K6608" s="15" t="s">
        <v>2405</v>
      </c>
      <c r="L6608" s="15" t="s">
        <v>205</v>
      </c>
      <c r="M6608" s="15" t="s">
        <v>16181</v>
      </c>
      <c r="N6608" s="15" t="s">
        <v>1842</v>
      </c>
      <c r="O6608" s="38">
        <v>643334.30000000005</v>
      </c>
      <c r="P6608" s="126" t="s">
        <v>25103</v>
      </c>
      <c r="R6608" s="137">
        <f t="shared" si="103"/>
        <v>2.5499999999999998</v>
      </c>
    </row>
    <row r="6609" spans="2:18" x14ac:dyDescent="0.35">
      <c r="B6609" s="19">
        <v>44889</v>
      </c>
      <c r="C6609" s="19">
        <v>44889.411423611113</v>
      </c>
      <c r="D6609" s="19" t="s">
        <v>97</v>
      </c>
      <c r="E6609" s="16" t="s">
        <v>16140</v>
      </c>
      <c r="F6609" s="37">
        <v>150</v>
      </c>
      <c r="G6609" s="35">
        <v>44890</v>
      </c>
      <c r="H6609" s="35">
        <v>45040</v>
      </c>
      <c r="I6609" s="37">
        <v>5</v>
      </c>
      <c r="J6609" s="37">
        <v>1</v>
      </c>
      <c r="K6609" s="15" t="s">
        <v>2405</v>
      </c>
      <c r="L6609" s="15" t="s">
        <v>105</v>
      </c>
      <c r="M6609" s="15" t="s">
        <v>16139</v>
      </c>
      <c r="N6609" s="15" t="s">
        <v>4926</v>
      </c>
      <c r="O6609" s="37">
        <v>475000</v>
      </c>
      <c r="P6609" s="126" t="s">
        <v>25103</v>
      </c>
      <c r="R6609" s="137">
        <f t="shared" si="103"/>
        <v>3.2999999999999994</v>
      </c>
    </row>
    <row r="6610" spans="2:18" x14ac:dyDescent="0.35">
      <c r="B6610" s="19">
        <v>44889</v>
      </c>
      <c r="C6610" s="19">
        <v>44889.424050925925</v>
      </c>
      <c r="D6610" s="19" t="s">
        <v>97</v>
      </c>
      <c r="E6610" s="16" t="s">
        <v>16133</v>
      </c>
      <c r="F6610" s="37">
        <v>150</v>
      </c>
      <c r="G6610" s="35">
        <v>44890</v>
      </c>
      <c r="H6610" s="35">
        <v>45040</v>
      </c>
      <c r="I6610" s="37">
        <v>5</v>
      </c>
      <c r="J6610" s="37">
        <v>1</v>
      </c>
      <c r="K6610" s="15" t="s">
        <v>2405</v>
      </c>
      <c r="L6610" s="15" t="s">
        <v>105</v>
      </c>
      <c r="M6610" s="15" t="s">
        <v>16132</v>
      </c>
      <c r="N6610" s="15" t="s">
        <v>4926</v>
      </c>
      <c r="O6610" s="37">
        <v>512800</v>
      </c>
      <c r="P6610" s="126" t="s">
        <v>25103</v>
      </c>
      <c r="R6610" s="137">
        <f t="shared" si="103"/>
        <v>2.6999999999999997</v>
      </c>
    </row>
    <row r="6611" spans="2:18" x14ac:dyDescent="0.35">
      <c r="B6611" s="19">
        <v>44889</v>
      </c>
      <c r="C6611" s="19">
        <v>44889.459988425922</v>
      </c>
      <c r="D6611" s="19" t="s">
        <v>97</v>
      </c>
      <c r="E6611" s="16" t="s">
        <v>16128</v>
      </c>
      <c r="F6611" s="37">
        <v>150</v>
      </c>
      <c r="G6611" s="35">
        <v>44890</v>
      </c>
      <c r="H6611" s="35">
        <v>45040</v>
      </c>
      <c r="I6611" s="37">
        <v>5</v>
      </c>
      <c r="J6611" s="37">
        <v>1</v>
      </c>
      <c r="K6611" s="15" t="s">
        <v>2405</v>
      </c>
      <c r="L6611" s="15" t="s">
        <v>118</v>
      </c>
      <c r="M6611" s="15" t="s">
        <v>16127</v>
      </c>
      <c r="N6611" s="15" t="s">
        <v>4926</v>
      </c>
      <c r="O6611" s="37">
        <v>488000</v>
      </c>
      <c r="P6611" s="126" t="s">
        <v>25103</v>
      </c>
      <c r="R6611" s="137">
        <f t="shared" si="103"/>
        <v>3.2999999999999994</v>
      </c>
    </row>
    <row r="6612" spans="2:18" x14ac:dyDescent="0.35">
      <c r="B6612" s="19">
        <v>44889</v>
      </c>
      <c r="C6612" s="19">
        <v>44889.578125</v>
      </c>
      <c r="D6612" s="19" t="s">
        <v>97</v>
      </c>
      <c r="E6612" s="16" t="s">
        <v>16062</v>
      </c>
      <c r="F6612" s="37">
        <v>150</v>
      </c>
      <c r="G6612" s="35">
        <v>44889</v>
      </c>
      <c r="H6612" s="35">
        <v>45039</v>
      </c>
      <c r="I6612" s="37">
        <v>5</v>
      </c>
      <c r="J6612" s="37">
        <v>1</v>
      </c>
      <c r="K6612" s="15" t="s">
        <v>2393</v>
      </c>
      <c r="L6612" s="15" t="s">
        <v>105</v>
      </c>
      <c r="M6612" s="15" t="s">
        <v>16061</v>
      </c>
      <c r="N6612" s="15" t="s">
        <v>10521</v>
      </c>
      <c r="O6612" s="37">
        <v>600</v>
      </c>
      <c r="P6612" s="126" t="s">
        <v>25103</v>
      </c>
      <c r="R6612" s="137">
        <f t="shared" si="103"/>
        <v>2.8999999999999995</v>
      </c>
    </row>
    <row r="6613" spans="2:18" x14ac:dyDescent="0.35">
      <c r="B6613" s="19">
        <v>44889</v>
      </c>
      <c r="C6613" s="19">
        <v>44889.692499999997</v>
      </c>
      <c r="D6613" s="19" t="s">
        <v>97</v>
      </c>
      <c r="E6613" s="16" t="s">
        <v>16024</v>
      </c>
      <c r="F6613" s="37">
        <v>150</v>
      </c>
      <c r="G6613" s="35">
        <v>44890</v>
      </c>
      <c r="H6613" s="35">
        <v>45040</v>
      </c>
      <c r="I6613" s="37">
        <v>5</v>
      </c>
      <c r="J6613" s="37">
        <v>1</v>
      </c>
      <c r="K6613" s="15" t="s">
        <v>2405</v>
      </c>
      <c r="L6613" s="15" t="s">
        <v>118</v>
      </c>
      <c r="M6613" s="15" t="s">
        <v>16023</v>
      </c>
      <c r="N6613" s="15" t="s">
        <v>4926</v>
      </c>
      <c r="O6613" s="37">
        <v>485450</v>
      </c>
      <c r="P6613" s="126" t="s">
        <v>25103</v>
      </c>
      <c r="R6613" s="137">
        <f t="shared" si="103"/>
        <v>3.2999999999999994</v>
      </c>
    </row>
    <row r="6614" spans="2:18" x14ac:dyDescent="0.35">
      <c r="B6614" s="19">
        <v>44889</v>
      </c>
      <c r="C6614" s="19">
        <v>44889.728900462964</v>
      </c>
      <c r="D6614" s="19" t="s">
        <v>97</v>
      </c>
      <c r="E6614" s="16" t="s">
        <v>15989</v>
      </c>
      <c r="F6614" s="37">
        <v>150</v>
      </c>
      <c r="G6614" s="35">
        <v>44890</v>
      </c>
      <c r="H6614" s="35">
        <v>45040</v>
      </c>
      <c r="I6614" s="37">
        <v>5</v>
      </c>
      <c r="J6614" s="37">
        <v>1</v>
      </c>
      <c r="K6614" s="15" t="s">
        <v>2405</v>
      </c>
      <c r="L6614" s="15" t="s">
        <v>118</v>
      </c>
      <c r="M6614" s="15" t="s">
        <v>15988</v>
      </c>
      <c r="N6614" s="15" t="s">
        <v>4926</v>
      </c>
      <c r="O6614" s="37">
        <v>390000</v>
      </c>
      <c r="P6614" s="126" t="s">
        <v>25103</v>
      </c>
      <c r="R6614" s="137">
        <f t="shared" si="103"/>
        <v>3.2999999999999994</v>
      </c>
    </row>
    <row r="6615" spans="2:18" x14ac:dyDescent="0.35">
      <c r="B6615" s="19">
        <v>44889</v>
      </c>
      <c r="C6615" s="19">
        <v>44889.73238425926</v>
      </c>
      <c r="D6615" s="19" t="s">
        <v>97</v>
      </c>
      <c r="E6615" s="16" t="s">
        <v>15984</v>
      </c>
      <c r="F6615" s="37">
        <v>150</v>
      </c>
      <c r="G6615" s="35">
        <v>44890</v>
      </c>
      <c r="H6615" s="35">
        <v>45040</v>
      </c>
      <c r="I6615" s="37">
        <v>3</v>
      </c>
      <c r="J6615" s="37">
        <v>1</v>
      </c>
      <c r="K6615" s="15" t="s">
        <v>2405</v>
      </c>
      <c r="L6615" s="15" t="s">
        <v>100</v>
      </c>
      <c r="M6615" s="15" t="s">
        <v>15983</v>
      </c>
      <c r="N6615" s="15" t="s">
        <v>15805</v>
      </c>
      <c r="O6615" s="37">
        <v>420000</v>
      </c>
      <c r="P6615" s="126" t="s">
        <v>25103</v>
      </c>
      <c r="R6615" s="137">
        <f t="shared" si="103"/>
        <v>3.4499999999999997</v>
      </c>
    </row>
    <row r="6616" spans="2:18" x14ac:dyDescent="0.35">
      <c r="B6616" s="19">
        <v>44889</v>
      </c>
      <c r="C6616" s="19">
        <v>44889.735254629632</v>
      </c>
      <c r="D6616" s="19" t="s">
        <v>97</v>
      </c>
      <c r="E6616" s="16" t="s">
        <v>15980</v>
      </c>
      <c r="F6616" s="37">
        <v>150</v>
      </c>
      <c r="G6616" s="35">
        <v>44890</v>
      </c>
      <c r="H6616" s="35">
        <v>45040</v>
      </c>
      <c r="I6616" s="37">
        <v>5</v>
      </c>
      <c r="J6616" s="37">
        <v>1</v>
      </c>
      <c r="K6616" s="15" t="s">
        <v>2405</v>
      </c>
      <c r="L6616" s="15" t="s">
        <v>118</v>
      </c>
      <c r="M6616" s="15" t="s">
        <v>15979</v>
      </c>
      <c r="N6616" s="15" t="s">
        <v>4926</v>
      </c>
      <c r="O6616" s="37">
        <v>717000</v>
      </c>
      <c r="P6616" s="126" t="s">
        <v>25103</v>
      </c>
      <c r="R6616" s="137">
        <f t="shared" si="103"/>
        <v>2.6999999999999997</v>
      </c>
    </row>
    <row r="6617" spans="2:18" x14ac:dyDescent="0.35">
      <c r="B6617" s="19">
        <v>44889</v>
      </c>
      <c r="C6617" s="19">
        <v>44889.998240740744</v>
      </c>
      <c r="D6617" s="19" t="s">
        <v>97</v>
      </c>
      <c r="E6617" s="16" t="s">
        <v>15916</v>
      </c>
      <c r="F6617" s="37">
        <v>150</v>
      </c>
      <c r="G6617" s="35">
        <v>44890</v>
      </c>
      <c r="H6617" s="35">
        <v>45040</v>
      </c>
      <c r="I6617" s="37">
        <v>1</v>
      </c>
      <c r="J6617" s="37">
        <v>1</v>
      </c>
      <c r="K6617" s="15" t="s">
        <v>2405</v>
      </c>
      <c r="L6617" s="15" t="s">
        <v>105</v>
      </c>
      <c r="M6617" s="15" t="s">
        <v>15915</v>
      </c>
      <c r="N6617" s="15" t="s">
        <v>12545</v>
      </c>
      <c r="O6617" s="37">
        <v>300000</v>
      </c>
      <c r="P6617" s="126" t="s">
        <v>25103</v>
      </c>
      <c r="R6617" s="137">
        <f t="shared" si="103"/>
        <v>3.2999999999999994</v>
      </c>
    </row>
    <row r="6618" spans="2:18" x14ac:dyDescent="0.35">
      <c r="B6618" s="19">
        <v>44890</v>
      </c>
      <c r="C6618" s="19">
        <v>44890.406006944446</v>
      </c>
      <c r="D6618" s="19" t="s">
        <v>97</v>
      </c>
      <c r="E6618" s="16" t="s">
        <v>15904</v>
      </c>
      <c r="F6618" s="37">
        <v>150</v>
      </c>
      <c r="G6618" s="35">
        <v>44890</v>
      </c>
      <c r="H6618" s="35">
        <v>45040</v>
      </c>
      <c r="I6618" s="37">
        <v>5</v>
      </c>
      <c r="J6618" s="37">
        <v>1</v>
      </c>
      <c r="K6618" s="15" t="s">
        <v>2405</v>
      </c>
      <c r="L6618" s="15" t="s">
        <v>105</v>
      </c>
      <c r="M6618" s="15" t="s">
        <v>15903</v>
      </c>
      <c r="N6618" s="15" t="s">
        <v>5930</v>
      </c>
      <c r="O6618" s="37">
        <v>1197000</v>
      </c>
      <c r="P6618" s="126" t="s">
        <v>25103</v>
      </c>
      <c r="R6618" s="137">
        <f t="shared" si="103"/>
        <v>3.0999999999999996</v>
      </c>
    </row>
    <row r="6619" spans="2:18" x14ac:dyDescent="0.35">
      <c r="B6619" s="19">
        <v>44890</v>
      </c>
      <c r="C6619" s="19">
        <v>44890.524178240739</v>
      </c>
      <c r="D6619" s="19" t="s">
        <v>97</v>
      </c>
      <c r="E6619" s="16" t="s">
        <v>15856</v>
      </c>
      <c r="F6619" s="37">
        <v>150</v>
      </c>
      <c r="G6619" s="35">
        <v>44890</v>
      </c>
      <c r="H6619" s="35">
        <v>45040</v>
      </c>
      <c r="I6619" s="37">
        <v>4</v>
      </c>
      <c r="J6619" s="37">
        <v>1</v>
      </c>
      <c r="K6619" s="15" t="s">
        <v>2405</v>
      </c>
      <c r="L6619" s="15" t="s">
        <v>100</v>
      </c>
      <c r="M6619" s="15" t="s">
        <v>15855</v>
      </c>
      <c r="N6619" s="15" t="s">
        <v>15854</v>
      </c>
      <c r="O6619" s="37">
        <v>350000</v>
      </c>
      <c r="P6619" s="126" t="s">
        <v>25103</v>
      </c>
      <c r="R6619" s="137">
        <f t="shared" si="103"/>
        <v>3.4499999999999997</v>
      </c>
    </row>
    <row r="6620" spans="2:18" x14ac:dyDescent="0.35">
      <c r="B6620" s="19">
        <v>44895</v>
      </c>
      <c r="C6620" s="19">
        <v>44895.7893287037</v>
      </c>
      <c r="D6620" s="19" t="s">
        <v>97</v>
      </c>
      <c r="E6620" s="16" t="s">
        <v>15331</v>
      </c>
      <c r="F6620" s="37">
        <v>150</v>
      </c>
      <c r="G6620" s="35">
        <v>44895</v>
      </c>
      <c r="H6620" s="35">
        <v>45045</v>
      </c>
      <c r="I6620" s="37">
        <v>10</v>
      </c>
      <c r="J6620" s="37">
        <v>3</v>
      </c>
      <c r="K6620" s="15" t="s">
        <v>2393</v>
      </c>
      <c r="L6620" s="15" t="s">
        <v>105</v>
      </c>
      <c r="M6620" s="15" t="s">
        <v>15566</v>
      </c>
      <c r="N6620" s="15" t="s">
        <v>15565</v>
      </c>
      <c r="O6620" s="37">
        <v>650000</v>
      </c>
      <c r="P6620" s="126" t="s">
        <v>25103</v>
      </c>
      <c r="R6620" s="137">
        <f t="shared" si="103"/>
        <v>2.4</v>
      </c>
    </row>
    <row r="6621" spans="2:18" x14ac:dyDescent="0.35">
      <c r="B6621" s="19">
        <v>44938</v>
      </c>
      <c r="C6621" s="19">
        <v>44895.7893287037</v>
      </c>
      <c r="D6621" s="19">
        <v>44938.723634259259</v>
      </c>
      <c r="E6621" s="16" t="s">
        <v>15331</v>
      </c>
      <c r="F6621" s="37">
        <v>150</v>
      </c>
      <c r="G6621" s="35">
        <v>44907</v>
      </c>
      <c r="H6621" s="35">
        <v>45057</v>
      </c>
      <c r="I6621" s="37">
        <v>12</v>
      </c>
      <c r="J6621" s="37">
        <v>4</v>
      </c>
      <c r="K6621" s="15" t="s">
        <v>2393</v>
      </c>
      <c r="L6621" s="15" t="s">
        <v>105</v>
      </c>
      <c r="M6621" s="15" t="s">
        <v>15482</v>
      </c>
      <c r="N6621" s="15" t="s">
        <v>15481</v>
      </c>
      <c r="O6621" s="37">
        <v>650000</v>
      </c>
      <c r="P6621" s="126" t="s">
        <v>25103</v>
      </c>
      <c r="R6621" s="137">
        <f t="shared" si="103"/>
        <v>2.4</v>
      </c>
    </row>
    <row r="6622" spans="2:18" x14ac:dyDescent="0.35">
      <c r="B6622" s="19">
        <v>44985</v>
      </c>
      <c r="C6622" s="19">
        <v>44895.7893287037</v>
      </c>
      <c r="D6622" s="19">
        <v>44985.411678240744</v>
      </c>
      <c r="E6622" s="16" t="s">
        <v>15331</v>
      </c>
      <c r="F6622" s="37">
        <v>150</v>
      </c>
      <c r="G6622" s="35">
        <v>44907</v>
      </c>
      <c r="H6622" s="35">
        <v>45057</v>
      </c>
      <c r="I6622" s="37">
        <v>12</v>
      </c>
      <c r="J6622" s="37">
        <v>6</v>
      </c>
      <c r="K6622" s="15" t="s">
        <v>2393</v>
      </c>
      <c r="L6622" s="15" t="s">
        <v>105</v>
      </c>
      <c r="M6622" s="15" t="s">
        <v>15388</v>
      </c>
      <c r="N6622" s="15" t="s">
        <v>15387</v>
      </c>
      <c r="O6622" s="37">
        <v>650000</v>
      </c>
      <c r="P6622" s="126" t="s">
        <v>25103</v>
      </c>
      <c r="R6622" s="137">
        <f t="shared" si="103"/>
        <v>3</v>
      </c>
    </row>
    <row r="6623" spans="2:18" x14ac:dyDescent="0.35">
      <c r="B6623" s="19">
        <v>44999</v>
      </c>
      <c r="C6623" s="19">
        <v>44895.7893287037</v>
      </c>
      <c r="D6623" s="19">
        <v>44999.851620370369</v>
      </c>
      <c r="E6623" s="16" t="s">
        <v>15331</v>
      </c>
      <c r="F6623" s="37">
        <v>150</v>
      </c>
      <c r="G6623" s="35">
        <v>44907</v>
      </c>
      <c r="H6623" s="35">
        <v>45057</v>
      </c>
      <c r="I6623" s="37">
        <v>12</v>
      </c>
      <c r="J6623" s="37">
        <v>8</v>
      </c>
      <c r="K6623" s="15" t="s">
        <v>2393</v>
      </c>
      <c r="L6623" s="15" t="s">
        <v>105</v>
      </c>
      <c r="M6623" s="15" t="s">
        <v>15361</v>
      </c>
      <c r="N6623" s="15" t="s">
        <v>24280</v>
      </c>
      <c r="O6623" s="37">
        <v>650000</v>
      </c>
      <c r="P6623" s="126" t="s">
        <v>25103</v>
      </c>
      <c r="R6623" s="137">
        <f t="shared" si="103"/>
        <v>3</v>
      </c>
    </row>
    <row r="6624" spans="2:18" x14ac:dyDescent="0.35">
      <c r="B6624" s="19">
        <v>45017</v>
      </c>
      <c r="C6624" s="19">
        <v>44895.7893287037</v>
      </c>
      <c r="D6624" s="19">
        <v>45017.579282407409</v>
      </c>
      <c r="E6624" s="16" t="s">
        <v>15331</v>
      </c>
      <c r="F6624" s="37">
        <v>150</v>
      </c>
      <c r="G6624" s="35">
        <v>44907</v>
      </c>
      <c r="H6624" s="35">
        <v>45057</v>
      </c>
      <c r="I6624" s="37">
        <v>12</v>
      </c>
      <c r="J6624" s="37">
        <v>10</v>
      </c>
      <c r="K6624" s="15" t="s">
        <v>2393</v>
      </c>
      <c r="L6624" s="15" t="s">
        <v>105</v>
      </c>
      <c r="M6624" s="15" t="s">
        <v>15330</v>
      </c>
      <c r="N6624" s="15" t="s">
        <v>24309</v>
      </c>
      <c r="O6624" s="37">
        <v>650000</v>
      </c>
      <c r="P6624" s="126" t="s">
        <v>25103</v>
      </c>
      <c r="R6624" s="137">
        <f t="shared" si="103"/>
        <v>3</v>
      </c>
    </row>
    <row r="6625" spans="2:18" x14ac:dyDescent="0.35">
      <c r="B6625" s="19">
        <v>44897</v>
      </c>
      <c r="C6625" s="19">
        <v>44897.73232638889</v>
      </c>
      <c r="D6625" s="19" t="s">
        <v>97</v>
      </c>
      <c r="E6625" s="16" t="s">
        <v>4461</v>
      </c>
      <c r="F6625" s="37">
        <v>150</v>
      </c>
      <c r="G6625" s="35">
        <v>44900</v>
      </c>
      <c r="H6625" s="35">
        <v>45050</v>
      </c>
      <c r="I6625" s="37">
        <v>40</v>
      </c>
      <c r="J6625" s="37">
        <v>4</v>
      </c>
      <c r="K6625" s="15" t="s">
        <v>2393</v>
      </c>
      <c r="L6625" s="15" t="s">
        <v>100</v>
      </c>
      <c r="M6625" s="15" t="s">
        <v>5866</v>
      </c>
      <c r="N6625" s="15" t="s">
        <v>24031</v>
      </c>
      <c r="O6625" s="38">
        <v>829598.25</v>
      </c>
      <c r="P6625" s="126" t="s">
        <v>25103</v>
      </c>
      <c r="R6625" s="137">
        <f t="shared" si="103"/>
        <v>2.5499999999999998</v>
      </c>
    </row>
    <row r="6626" spans="2:18" x14ac:dyDescent="0.35">
      <c r="B6626" s="19">
        <v>44900</v>
      </c>
      <c r="C6626" s="19">
        <v>44900.474942129629</v>
      </c>
      <c r="D6626" s="19" t="s">
        <v>97</v>
      </c>
      <c r="E6626" s="16" t="s">
        <v>5890</v>
      </c>
      <c r="F6626" s="37">
        <v>150</v>
      </c>
      <c r="G6626" s="35">
        <v>44678</v>
      </c>
      <c r="H6626" s="35">
        <v>44828</v>
      </c>
      <c r="I6626" s="37">
        <v>4</v>
      </c>
      <c r="J6626" s="37">
        <v>2</v>
      </c>
      <c r="K6626" s="15" t="s">
        <v>2405</v>
      </c>
      <c r="L6626" s="15" t="s">
        <v>105</v>
      </c>
      <c r="M6626" s="15" t="s">
        <v>5891</v>
      </c>
      <c r="N6626" s="15" t="s">
        <v>5892</v>
      </c>
      <c r="O6626" s="37">
        <v>115000</v>
      </c>
      <c r="P6626" s="126" t="s">
        <v>25103</v>
      </c>
      <c r="R6626" s="137">
        <f t="shared" si="103"/>
        <v>2.5999999999999996</v>
      </c>
    </row>
    <row r="6627" spans="2:18" x14ac:dyDescent="0.35">
      <c r="B6627" s="19">
        <v>44901</v>
      </c>
      <c r="C6627" s="19">
        <v>44901.817997685182</v>
      </c>
      <c r="D6627" s="19" t="s">
        <v>97</v>
      </c>
      <c r="E6627" s="16" t="s">
        <v>5996</v>
      </c>
      <c r="F6627" s="37">
        <v>150</v>
      </c>
      <c r="G6627" s="35">
        <v>44907</v>
      </c>
      <c r="H6627" s="35">
        <v>45057</v>
      </c>
      <c r="I6627" s="37">
        <v>5</v>
      </c>
      <c r="J6627" s="37">
        <v>5</v>
      </c>
      <c r="K6627" s="15" t="s">
        <v>2393</v>
      </c>
      <c r="L6627" s="15" t="s">
        <v>105</v>
      </c>
      <c r="M6627" s="15" t="s">
        <v>5997</v>
      </c>
      <c r="N6627" s="15" t="s">
        <v>24044</v>
      </c>
      <c r="O6627" s="37">
        <v>108000</v>
      </c>
      <c r="P6627" s="126" t="s">
        <v>25103</v>
      </c>
      <c r="R6627" s="137">
        <f t="shared" si="103"/>
        <v>2.5999999999999996</v>
      </c>
    </row>
    <row r="6628" spans="2:18" x14ac:dyDescent="0.35">
      <c r="B6628" s="19">
        <v>44902</v>
      </c>
      <c r="C6628" s="19">
        <v>44902.470983796295</v>
      </c>
      <c r="D6628" s="19" t="s">
        <v>97</v>
      </c>
      <c r="E6628" s="16" t="s">
        <v>6021</v>
      </c>
      <c r="F6628" s="37">
        <v>150</v>
      </c>
      <c r="G6628" s="35">
        <v>44907</v>
      </c>
      <c r="H6628" s="35">
        <v>45057</v>
      </c>
      <c r="I6628" s="37">
        <v>9</v>
      </c>
      <c r="J6628" s="37">
        <v>3</v>
      </c>
      <c r="K6628" s="15" t="s">
        <v>2393</v>
      </c>
      <c r="L6628" s="15" t="s">
        <v>298</v>
      </c>
      <c r="M6628" s="15" t="s">
        <v>6022</v>
      </c>
      <c r="N6628" s="15" t="s">
        <v>6023</v>
      </c>
      <c r="O6628" s="37">
        <v>20000</v>
      </c>
      <c r="P6628" s="126" t="s">
        <v>25103</v>
      </c>
      <c r="R6628" s="137">
        <f t="shared" si="103"/>
        <v>2.4499999999999997</v>
      </c>
    </row>
    <row r="6629" spans="2:18" x14ac:dyDescent="0.35">
      <c r="B6629" s="19">
        <v>44909</v>
      </c>
      <c r="C6629" s="19">
        <v>44909.771053240744</v>
      </c>
      <c r="D6629" s="19" t="s">
        <v>97</v>
      </c>
      <c r="E6629" s="16" t="s">
        <v>6320</v>
      </c>
      <c r="F6629" s="37">
        <v>150</v>
      </c>
      <c r="G6629" s="35">
        <v>44910</v>
      </c>
      <c r="H6629" s="35">
        <v>45060</v>
      </c>
      <c r="I6629" s="37">
        <v>3</v>
      </c>
      <c r="J6629" s="37">
        <v>2</v>
      </c>
      <c r="K6629" s="15" t="s">
        <v>2405</v>
      </c>
      <c r="L6629" s="15" t="s">
        <v>105</v>
      </c>
      <c r="M6629" s="15" t="s">
        <v>6321</v>
      </c>
      <c r="N6629" s="15" t="s">
        <v>6322</v>
      </c>
      <c r="O6629" s="37">
        <v>95000</v>
      </c>
      <c r="P6629" s="126" t="s">
        <v>25103</v>
      </c>
      <c r="R6629" s="137">
        <f t="shared" si="103"/>
        <v>2.5999999999999996</v>
      </c>
    </row>
    <row r="6630" spans="2:18" x14ac:dyDescent="0.35">
      <c r="B6630" s="19">
        <v>44911</v>
      </c>
      <c r="C6630" s="19">
        <v>44911.462291666663</v>
      </c>
      <c r="D6630" s="19" t="s">
        <v>97</v>
      </c>
      <c r="E6630" s="16" t="s">
        <v>6411</v>
      </c>
      <c r="F6630" s="37">
        <v>150</v>
      </c>
      <c r="G6630" s="35">
        <v>44912</v>
      </c>
      <c r="H6630" s="35">
        <v>45062</v>
      </c>
      <c r="I6630" s="37">
        <v>3</v>
      </c>
      <c r="J6630" s="37">
        <v>1</v>
      </c>
      <c r="K6630" s="15" t="s">
        <v>2405</v>
      </c>
      <c r="L6630" s="15" t="s">
        <v>105</v>
      </c>
      <c r="M6630" s="15" t="s">
        <v>6412</v>
      </c>
      <c r="N6630" s="15" t="s">
        <v>6413</v>
      </c>
      <c r="O6630" s="37">
        <v>61000</v>
      </c>
      <c r="P6630" s="126" t="s">
        <v>25103</v>
      </c>
      <c r="R6630" s="137">
        <f t="shared" si="103"/>
        <v>2.8999999999999995</v>
      </c>
    </row>
    <row r="6631" spans="2:18" x14ac:dyDescent="0.35">
      <c r="B6631" s="19">
        <v>44911</v>
      </c>
      <c r="C6631" s="19">
        <v>44911.495578703703</v>
      </c>
      <c r="D6631" s="19" t="s">
        <v>97</v>
      </c>
      <c r="E6631" s="16" t="s">
        <v>3268</v>
      </c>
      <c r="F6631" s="37">
        <v>150</v>
      </c>
      <c r="G6631" s="35">
        <v>44809</v>
      </c>
      <c r="H6631" s="35">
        <v>44959</v>
      </c>
      <c r="I6631" s="37">
        <v>2</v>
      </c>
      <c r="J6631" s="37">
        <v>3</v>
      </c>
      <c r="K6631" s="15" t="s">
        <v>2405</v>
      </c>
      <c r="L6631" s="15" t="s">
        <v>105</v>
      </c>
      <c r="M6631" s="15" t="s">
        <v>6420</v>
      </c>
      <c r="N6631" s="15" t="s">
        <v>6421</v>
      </c>
      <c r="O6631" s="37">
        <v>70000</v>
      </c>
      <c r="P6631" s="126" t="s">
        <v>25103</v>
      </c>
      <c r="R6631" s="137">
        <f t="shared" si="103"/>
        <v>2.5999999999999996</v>
      </c>
    </row>
    <row r="6632" spans="2:18" x14ac:dyDescent="0.35">
      <c r="B6632" s="19">
        <v>44911</v>
      </c>
      <c r="C6632" s="19">
        <v>44911.534722222219</v>
      </c>
      <c r="D6632" s="19" t="s">
        <v>97</v>
      </c>
      <c r="E6632" s="16" t="s">
        <v>6422</v>
      </c>
      <c r="F6632" s="37">
        <v>150</v>
      </c>
      <c r="G6632" s="35">
        <v>44912</v>
      </c>
      <c r="H6632" s="35">
        <v>45062</v>
      </c>
      <c r="I6632" s="37">
        <v>8</v>
      </c>
      <c r="J6632" s="37">
        <v>7</v>
      </c>
      <c r="K6632" s="15" t="s">
        <v>2405</v>
      </c>
      <c r="L6632" s="15" t="s">
        <v>100</v>
      </c>
      <c r="M6632" s="15" t="s">
        <v>6423</v>
      </c>
      <c r="N6632" s="15" t="s">
        <v>24089</v>
      </c>
      <c r="O6632" s="37">
        <v>267</v>
      </c>
      <c r="P6632" s="126" t="s">
        <v>25103</v>
      </c>
      <c r="R6632" s="137">
        <f t="shared" si="103"/>
        <v>3.35</v>
      </c>
    </row>
    <row r="6633" spans="2:18" x14ac:dyDescent="0.35">
      <c r="B6633" s="19">
        <v>44911</v>
      </c>
      <c r="C6633" s="19">
        <v>44911.694108796299</v>
      </c>
      <c r="D6633" s="19" t="s">
        <v>97</v>
      </c>
      <c r="E6633" s="16" t="s">
        <v>6452</v>
      </c>
      <c r="F6633" s="37">
        <v>150</v>
      </c>
      <c r="G6633" s="35">
        <v>44914</v>
      </c>
      <c r="H6633" s="35">
        <v>45064</v>
      </c>
      <c r="I6633" s="37">
        <v>6</v>
      </c>
      <c r="J6633" s="37">
        <v>3</v>
      </c>
      <c r="K6633" s="15" t="s">
        <v>2393</v>
      </c>
      <c r="L6633" s="15" t="s">
        <v>298</v>
      </c>
      <c r="M6633" s="15" t="s">
        <v>6453</v>
      </c>
      <c r="N6633" s="15" t="s">
        <v>24095</v>
      </c>
      <c r="O6633" s="37">
        <v>20000</v>
      </c>
      <c r="P6633" s="126" t="s">
        <v>25103</v>
      </c>
      <c r="R6633" s="137">
        <f t="shared" si="103"/>
        <v>2.4499999999999997</v>
      </c>
    </row>
    <row r="6634" spans="2:18" x14ac:dyDescent="0.35">
      <c r="B6634" s="19">
        <v>44914</v>
      </c>
      <c r="C6634" s="19">
        <v>44914.716481481482</v>
      </c>
      <c r="D6634" s="19" t="s">
        <v>97</v>
      </c>
      <c r="E6634" s="16" t="s">
        <v>6532</v>
      </c>
      <c r="F6634" s="37">
        <v>150</v>
      </c>
      <c r="G6634" s="35">
        <v>44680</v>
      </c>
      <c r="H6634" s="35">
        <v>44830</v>
      </c>
      <c r="I6634" s="37">
        <v>8</v>
      </c>
      <c r="J6634" s="37">
        <v>1</v>
      </c>
      <c r="K6634" s="15" t="s">
        <v>2393</v>
      </c>
      <c r="L6634" s="15" t="s">
        <v>105</v>
      </c>
      <c r="M6634" s="15" t="s">
        <v>6533</v>
      </c>
      <c r="N6634" s="15" t="s">
        <v>814</v>
      </c>
      <c r="O6634" s="38">
        <v>2851509.5</v>
      </c>
      <c r="P6634" s="126" t="s">
        <v>25103</v>
      </c>
      <c r="R6634" s="137">
        <f t="shared" si="103"/>
        <v>3.0999999999999996</v>
      </c>
    </row>
    <row r="6635" spans="2:18" x14ac:dyDescent="0.35">
      <c r="B6635" s="19">
        <v>44916</v>
      </c>
      <c r="C6635" s="19">
        <v>44916.544247685182</v>
      </c>
      <c r="D6635" s="19" t="s">
        <v>97</v>
      </c>
      <c r="E6635" s="16" t="s">
        <v>6626</v>
      </c>
      <c r="F6635" s="37">
        <v>150</v>
      </c>
      <c r="G6635" s="35">
        <v>44917</v>
      </c>
      <c r="H6635" s="35">
        <v>45067</v>
      </c>
      <c r="I6635" s="37">
        <v>6</v>
      </c>
      <c r="J6635" s="37">
        <v>1</v>
      </c>
      <c r="K6635" s="15" t="s">
        <v>2405</v>
      </c>
      <c r="L6635" s="15" t="s">
        <v>105</v>
      </c>
      <c r="M6635" s="15" t="s">
        <v>6627</v>
      </c>
      <c r="N6635" s="15" t="s">
        <v>6628</v>
      </c>
      <c r="O6635" s="37">
        <v>80000</v>
      </c>
      <c r="P6635" s="126" t="s">
        <v>25103</v>
      </c>
      <c r="R6635" s="137">
        <f t="shared" si="103"/>
        <v>2.8999999999999995</v>
      </c>
    </row>
    <row r="6636" spans="2:18" x14ac:dyDescent="0.35">
      <c r="B6636" s="19">
        <v>44923</v>
      </c>
      <c r="C6636" s="19">
        <v>44923.457592592589</v>
      </c>
      <c r="D6636" s="19" t="s">
        <v>97</v>
      </c>
      <c r="E6636" s="16" t="s">
        <v>6827</v>
      </c>
      <c r="F6636" s="37">
        <v>150</v>
      </c>
      <c r="G6636" s="35">
        <v>44949</v>
      </c>
      <c r="H6636" s="35">
        <v>45099</v>
      </c>
      <c r="I6636" s="37">
        <v>5</v>
      </c>
      <c r="J6636" s="37">
        <v>3</v>
      </c>
      <c r="K6636" s="15" t="s">
        <v>2393</v>
      </c>
      <c r="L6636" s="15" t="s">
        <v>105</v>
      </c>
      <c r="M6636" s="15" t="s">
        <v>6828</v>
      </c>
      <c r="N6636" s="15" t="s">
        <v>865</v>
      </c>
      <c r="O6636" s="37">
        <v>150000</v>
      </c>
      <c r="P6636" s="126" t="s">
        <v>25103</v>
      </c>
      <c r="R6636" s="137">
        <f t="shared" si="103"/>
        <v>2.5999999999999996</v>
      </c>
    </row>
    <row r="6637" spans="2:18" x14ac:dyDescent="0.35">
      <c r="B6637" s="19">
        <v>44923</v>
      </c>
      <c r="C6637" s="19">
        <v>44923.594861111109</v>
      </c>
      <c r="D6637" s="19" t="s">
        <v>97</v>
      </c>
      <c r="E6637" s="16" t="s">
        <v>6838</v>
      </c>
      <c r="F6637" s="37">
        <v>150</v>
      </c>
      <c r="G6637" s="35">
        <v>44949</v>
      </c>
      <c r="H6637" s="35">
        <v>45099</v>
      </c>
      <c r="I6637" s="37">
        <v>5</v>
      </c>
      <c r="J6637" s="37">
        <v>3</v>
      </c>
      <c r="K6637" s="15" t="s">
        <v>2393</v>
      </c>
      <c r="L6637" s="15" t="s">
        <v>105</v>
      </c>
      <c r="M6637" s="15" t="s">
        <v>6839</v>
      </c>
      <c r="N6637" s="15" t="s">
        <v>865</v>
      </c>
      <c r="O6637" s="37">
        <v>180000</v>
      </c>
      <c r="P6637" s="126" t="s">
        <v>25103</v>
      </c>
      <c r="R6637" s="137">
        <f t="shared" si="103"/>
        <v>2.9999999999999996</v>
      </c>
    </row>
    <row r="6638" spans="2:18" x14ac:dyDescent="0.35">
      <c r="B6638" s="19">
        <v>45126</v>
      </c>
      <c r="C6638" s="19">
        <v>44923.676030092596</v>
      </c>
      <c r="D6638" s="19">
        <v>45126.457997685182</v>
      </c>
      <c r="E6638" s="16" t="s">
        <v>97</v>
      </c>
      <c r="F6638" s="37">
        <v>150</v>
      </c>
      <c r="G6638" s="35">
        <v>45127</v>
      </c>
      <c r="H6638" s="35">
        <v>45277</v>
      </c>
      <c r="I6638" s="37">
        <v>4</v>
      </c>
      <c r="J6638" s="37">
        <v>2</v>
      </c>
      <c r="K6638" s="15" t="s">
        <v>2405</v>
      </c>
      <c r="L6638" s="15" t="s">
        <v>100</v>
      </c>
      <c r="M6638" s="15" t="s">
        <v>7188</v>
      </c>
      <c r="N6638" s="15" t="s">
        <v>7189</v>
      </c>
      <c r="O6638" s="37">
        <v>780000</v>
      </c>
      <c r="P6638" s="126" t="s">
        <v>25103</v>
      </c>
      <c r="R6638" s="137">
        <f t="shared" si="103"/>
        <v>2.5499999999999998</v>
      </c>
    </row>
    <row r="6639" spans="2:18" x14ac:dyDescent="0.35">
      <c r="B6639" s="19">
        <v>44923</v>
      </c>
      <c r="C6639" s="19">
        <v>44923.734976851854</v>
      </c>
      <c r="D6639" s="19" t="s">
        <v>97</v>
      </c>
      <c r="E6639" s="16" t="s">
        <v>6846</v>
      </c>
      <c r="F6639" s="37">
        <v>150</v>
      </c>
      <c r="G6639" s="35">
        <v>44924</v>
      </c>
      <c r="H6639" s="35">
        <v>45074</v>
      </c>
      <c r="I6639" s="37">
        <v>4</v>
      </c>
      <c r="J6639" s="37">
        <v>1</v>
      </c>
      <c r="K6639" s="15" t="s">
        <v>2405</v>
      </c>
      <c r="L6639" s="15" t="s">
        <v>105</v>
      </c>
      <c r="M6639" s="15" t="s">
        <v>6847</v>
      </c>
      <c r="N6639" s="15" t="s">
        <v>6848</v>
      </c>
      <c r="O6639" s="37">
        <v>40000</v>
      </c>
      <c r="P6639" s="126" t="s">
        <v>25103</v>
      </c>
      <c r="R6639" s="137">
        <f t="shared" si="103"/>
        <v>2.8999999999999995</v>
      </c>
    </row>
    <row r="6640" spans="2:18" x14ac:dyDescent="0.35">
      <c r="B6640" s="19">
        <v>44924</v>
      </c>
      <c r="C6640" s="19">
        <v>44924.626979166664</v>
      </c>
      <c r="D6640" s="19" t="s">
        <v>97</v>
      </c>
      <c r="E6640" s="16" t="s">
        <v>6884</v>
      </c>
      <c r="F6640" s="37">
        <v>150</v>
      </c>
      <c r="G6640" s="35">
        <v>44949</v>
      </c>
      <c r="H6640" s="35">
        <v>45099</v>
      </c>
      <c r="I6640" s="37">
        <v>5</v>
      </c>
      <c r="J6640" s="37">
        <v>3</v>
      </c>
      <c r="K6640" s="15" t="s">
        <v>2393</v>
      </c>
      <c r="L6640" s="15" t="s">
        <v>105</v>
      </c>
      <c r="M6640" s="15" t="s">
        <v>6885</v>
      </c>
      <c r="N6640" s="15" t="s">
        <v>865</v>
      </c>
      <c r="O6640" s="37">
        <v>160000</v>
      </c>
      <c r="P6640" s="126" t="s">
        <v>25103</v>
      </c>
      <c r="R6640" s="137">
        <f t="shared" si="103"/>
        <v>2.9999999999999996</v>
      </c>
    </row>
    <row r="6641" spans="2:18" x14ac:dyDescent="0.35">
      <c r="B6641" s="19">
        <v>44924</v>
      </c>
      <c r="C6641" s="19">
        <v>44924.657569444447</v>
      </c>
      <c r="D6641" s="19" t="s">
        <v>97</v>
      </c>
      <c r="E6641" s="16" t="s">
        <v>6893</v>
      </c>
      <c r="F6641" s="37">
        <v>150</v>
      </c>
      <c r="G6641" s="35">
        <v>44924</v>
      </c>
      <c r="H6641" s="35">
        <v>45074</v>
      </c>
      <c r="I6641" s="37">
        <v>2</v>
      </c>
      <c r="J6641" s="37">
        <v>1</v>
      </c>
      <c r="K6641" s="15" t="s">
        <v>2405</v>
      </c>
      <c r="L6641" s="15" t="s">
        <v>105</v>
      </c>
      <c r="M6641" s="15" t="s">
        <v>6894</v>
      </c>
      <c r="N6641" s="15" t="s">
        <v>6895</v>
      </c>
      <c r="O6641" s="37">
        <v>50000</v>
      </c>
      <c r="P6641" s="126" t="s">
        <v>25103</v>
      </c>
      <c r="R6641" s="137">
        <f t="shared" si="103"/>
        <v>2.8999999999999995</v>
      </c>
    </row>
    <row r="6642" spans="2:18" x14ac:dyDescent="0.35">
      <c r="B6642" s="19">
        <v>44924</v>
      </c>
      <c r="C6642" s="19">
        <v>44924.701261574075</v>
      </c>
      <c r="D6642" s="19" t="s">
        <v>97</v>
      </c>
      <c r="E6642" s="16" t="s">
        <v>6903</v>
      </c>
      <c r="F6642" s="37">
        <v>150</v>
      </c>
      <c r="G6642" s="35">
        <v>44925</v>
      </c>
      <c r="H6642" s="35">
        <v>45075</v>
      </c>
      <c r="I6642" s="37">
        <v>6</v>
      </c>
      <c r="J6642" s="37">
        <v>5</v>
      </c>
      <c r="K6642" s="15" t="s">
        <v>2393</v>
      </c>
      <c r="L6642" s="15" t="s">
        <v>205</v>
      </c>
      <c r="M6642" s="15" t="s">
        <v>6904</v>
      </c>
      <c r="N6642" s="15" t="s">
        <v>6905</v>
      </c>
      <c r="O6642" s="37">
        <v>900000</v>
      </c>
      <c r="P6642" s="126" t="s">
        <v>25103</v>
      </c>
      <c r="R6642" s="137">
        <f t="shared" si="103"/>
        <v>2.25</v>
      </c>
    </row>
    <row r="6643" spans="2:18" x14ac:dyDescent="0.35">
      <c r="B6643" s="19">
        <v>44924</v>
      </c>
      <c r="C6643" s="19">
        <v>44924.70925925926</v>
      </c>
      <c r="D6643" s="19" t="s">
        <v>97</v>
      </c>
      <c r="E6643" s="16" t="s">
        <v>6911</v>
      </c>
      <c r="F6643" s="37">
        <v>150</v>
      </c>
      <c r="G6643" s="35">
        <v>44925</v>
      </c>
      <c r="H6643" s="35">
        <v>45075</v>
      </c>
      <c r="I6643" s="37">
        <v>6</v>
      </c>
      <c r="J6643" s="37">
        <v>5</v>
      </c>
      <c r="K6643" s="15" t="s">
        <v>2393</v>
      </c>
      <c r="L6643" s="15" t="s">
        <v>205</v>
      </c>
      <c r="M6643" s="15" t="s">
        <v>6912</v>
      </c>
      <c r="N6643" s="15" t="s">
        <v>6905</v>
      </c>
      <c r="O6643" s="38">
        <v>464636.5</v>
      </c>
      <c r="P6643" s="126" t="s">
        <v>25103</v>
      </c>
      <c r="R6643" s="137">
        <f t="shared" si="103"/>
        <v>2.8499999999999996</v>
      </c>
    </row>
    <row r="6644" spans="2:18" x14ac:dyDescent="0.35">
      <c r="B6644" s="19">
        <v>44924</v>
      </c>
      <c r="C6644" s="19">
        <v>44924.734837962962</v>
      </c>
      <c r="D6644" s="19" t="s">
        <v>97</v>
      </c>
      <c r="E6644" s="16" t="s">
        <v>6915</v>
      </c>
      <c r="F6644" s="37">
        <v>150</v>
      </c>
      <c r="G6644" s="35">
        <v>44925</v>
      </c>
      <c r="H6644" s="35">
        <v>45075</v>
      </c>
      <c r="I6644" s="37">
        <v>6</v>
      </c>
      <c r="J6644" s="37">
        <v>5</v>
      </c>
      <c r="K6644" s="15" t="s">
        <v>2393</v>
      </c>
      <c r="L6644" s="15" t="s">
        <v>205</v>
      </c>
      <c r="M6644" s="15" t="s">
        <v>6916</v>
      </c>
      <c r="N6644" s="15" t="s">
        <v>6905</v>
      </c>
      <c r="O6644" s="38">
        <v>432385.9</v>
      </c>
      <c r="P6644" s="126" t="s">
        <v>25103</v>
      </c>
      <c r="R6644" s="137">
        <f t="shared" si="103"/>
        <v>2.8499999999999996</v>
      </c>
    </row>
    <row r="6645" spans="2:18" x14ac:dyDescent="0.35">
      <c r="B6645" s="19">
        <v>44924</v>
      </c>
      <c r="C6645" s="19">
        <v>44924.742581018516</v>
      </c>
      <c r="D6645" s="19" t="s">
        <v>97</v>
      </c>
      <c r="E6645" s="16" t="s">
        <v>6917</v>
      </c>
      <c r="F6645" s="37">
        <v>150</v>
      </c>
      <c r="G6645" s="35">
        <v>44925</v>
      </c>
      <c r="H6645" s="35">
        <v>45075</v>
      </c>
      <c r="I6645" s="37">
        <v>4</v>
      </c>
      <c r="J6645" s="37">
        <v>1</v>
      </c>
      <c r="K6645" s="15" t="s">
        <v>2393</v>
      </c>
      <c r="L6645" s="15" t="s">
        <v>205</v>
      </c>
      <c r="M6645" s="15" t="s">
        <v>6918</v>
      </c>
      <c r="N6645" s="15" t="s">
        <v>2069</v>
      </c>
      <c r="O6645" s="37">
        <v>420000</v>
      </c>
      <c r="P6645" s="126" t="s">
        <v>25103</v>
      </c>
      <c r="R6645" s="137">
        <f t="shared" si="103"/>
        <v>3.1499999999999995</v>
      </c>
    </row>
    <row r="6646" spans="2:18" x14ac:dyDescent="0.35">
      <c r="B6646" s="19">
        <v>45107</v>
      </c>
      <c r="C6646" s="19">
        <v>44924.790219907409</v>
      </c>
      <c r="D6646" s="19">
        <v>45107.455324074072</v>
      </c>
      <c r="E6646" s="16" t="s">
        <v>6926</v>
      </c>
      <c r="F6646" s="37">
        <v>150</v>
      </c>
      <c r="G6646" s="35">
        <v>45107</v>
      </c>
      <c r="H6646" s="35">
        <v>45257</v>
      </c>
      <c r="I6646" s="37">
        <v>5</v>
      </c>
      <c r="J6646" s="37">
        <v>1</v>
      </c>
      <c r="K6646" s="15" t="s">
        <v>2405</v>
      </c>
      <c r="L6646" s="15" t="s">
        <v>105</v>
      </c>
      <c r="M6646" s="15" t="s">
        <v>7167</v>
      </c>
      <c r="N6646" s="15" t="s">
        <v>7168</v>
      </c>
      <c r="O6646" s="37">
        <v>6000000</v>
      </c>
      <c r="P6646" s="126" t="s">
        <v>25103</v>
      </c>
      <c r="R6646" s="137">
        <f t="shared" si="103"/>
        <v>3.0999999999999996</v>
      </c>
    </row>
    <row r="6647" spans="2:18" x14ac:dyDescent="0.35">
      <c r="B6647" s="19">
        <v>44925</v>
      </c>
      <c r="C6647" s="19">
        <v>44925.431886574072</v>
      </c>
      <c r="D6647" s="19" t="s">
        <v>97</v>
      </c>
      <c r="E6647" s="16" t="s">
        <v>6953</v>
      </c>
      <c r="F6647" s="37">
        <v>150</v>
      </c>
      <c r="G6647" s="35">
        <v>44926</v>
      </c>
      <c r="H6647" s="35">
        <v>45076</v>
      </c>
      <c r="I6647" s="37">
        <v>4</v>
      </c>
      <c r="J6647" s="37">
        <v>1</v>
      </c>
      <c r="K6647" s="15" t="s">
        <v>2405</v>
      </c>
      <c r="L6647" s="15" t="s">
        <v>100</v>
      </c>
      <c r="M6647" s="15" t="s">
        <v>6954</v>
      </c>
      <c r="N6647" s="15" t="s">
        <v>6955</v>
      </c>
      <c r="O6647" s="37">
        <v>320000</v>
      </c>
      <c r="P6647" s="126" t="s">
        <v>25103</v>
      </c>
      <c r="R6647" s="137">
        <f t="shared" si="103"/>
        <v>3.4499999999999997</v>
      </c>
    </row>
    <row r="6648" spans="2:18" x14ac:dyDescent="0.35">
      <c r="B6648" s="19">
        <v>45107</v>
      </c>
      <c r="C6648" s="19">
        <v>44925.482048611113</v>
      </c>
      <c r="D6648" s="19">
        <v>45107.048032407409</v>
      </c>
      <c r="E6648" s="16" t="s">
        <v>97</v>
      </c>
      <c r="F6648" s="37">
        <v>150</v>
      </c>
      <c r="G6648" s="35">
        <v>45107</v>
      </c>
      <c r="H6648" s="35">
        <v>45257</v>
      </c>
      <c r="I6648" s="37">
        <v>5</v>
      </c>
      <c r="J6648" s="37">
        <v>1</v>
      </c>
      <c r="K6648" s="15" t="s">
        <v>2405</v>
      </c>
      <c r="L6648" s="15" t="s">
        <v>105</v>
      </c>
      <c r="M6648" s="15" t="s">
        <v>7170</v>
      </c>
      <c r="N6648" s="15" t="s">
        <v>7168</v>
      </c>
      <c r="O6648" s="37">
        <v>3000000</v>
      </c>
      <c r="P6648" s="126" t="s">
        <v>25103</v>
      </c>
      <c r="R6648" s="137">
        <f t="shared" si="103"/>
        <v>3.0999999999999996</v>
      </c>
    </row>
    <row r="6649" spans="2:18" x14ac:dyDescent="0.35">
      <c r="B6649" s="19">
        <v>44925</v>
      </c>
      <c r="C6649" s="19">
        <v>44925.512546296297</v>
      </c>
      <c r="D6649" s="19" t="s">
        <v>97</v>
      </c>
      <c r="E6649" s="16" t="s">
        <v>6983</v>
      </c>
      <c r="F6649" s="37">
        <v>150</v>
      </c>
      <c r="G6649" s="35">
        <v>44926</v>
      </c>
      <c r="H6649" s="35">
        <v>45076</v>
      </c>
      <c r="I6649" s="37">
        <v>4</v>
      </c>
      <c r="J6649" s="37">
        <v>1</v>
      </c>
      <c r="K6649" s="15" t="s">
        <v>2405</v>
      </c>
      <c r="L6649" s="15" t="s">
        <v>100</v>
      </c>
      <c r="M6649" s="15" t="s">
        <v>6984</v>
      </c>
      <c r="N6649" s="15" t="s">
        <v>6955</v>
      </c>
      <c r="O6649" s="37">
        <v>300000</v>
      </c>
      <c r="P6649" s="126" t="s">
        <v>25103</v>
      </c>
      <c r="R6649" s="137">
        <f t="shared" si="103"/>
        <v>3.4499999999999997</v>
      </c>
    </row>
    <row r="6650" spans="2:18" x14ac:dyDescent="0.35">
      <c r="B6650" s="19">
        <v>44925</v>
      </c>
      <c r="C6650" s="19">
        <v>44925.525960648149</v>
      </c>
      <c r="D6650" s="19" t="s">
        <v>97</v>
      </c>
      <c r="E6650" s="16" t="s">
        <v>6626</v>
      </c>
      <c r="F6650" s="37">
        <v>150</v>
      </c>
      <c r="G6650" s="35">
        <v>44928</v>
      </c>
      <c r="H6650" s="35">
        <v>45078</v>
      </c>
      <c r="I6650" s="37">
        <v>10</v>
      </c>
      <c r="J6650" s="37">
        <v>2</v>
      </c>
      <c r="K6650" s="15" t="s">
        <v>2405</v>
      </c>
      <c r="L6650" s="15" t="s">
        <v>105</v>
      </c>
      <c r="M6650" s="15" t="s">
        <v>6627</v>
      </c>
      <c r="N6650" s="15" t="s">
        <v>6988</v>
      </c>
      <c r="O6650" s="37">
        <v>80000</v>
      </c>
      <c r="P6650" s="126" t="s">
        <v>25103</v>
      </c>
      <c r="R6650" s="137">
        <f t="shared" si="103"/>
        <v>2.5999999999999996</v>
      </c>
    </row>
    <row r="6651" spans="2:18" x14ac:dyDescent="0.35">
      <c r="B6651" s="19">
        <v>44925</v>
      </c>
      <c r="C6651" s="19">
        <v>44925.52915509259</v>
      </c>
      <c r="D6651" s="19" t="s">
        <v>97</v>
      </c>
      <c r="E6651" s="16" t="s">
        <v>6989</v>
      </c>
      <c r="F6651" s="37">
        <v>150</v>
      </c>
      <c r="G6651" s="35">
        <v>44928</v>
      </c>
      <c r="H6651" s="35">
        <v>45078</v>
      </c>
      <c r="I6651" s="37">
        <v>2</v>
      </c>
      <c r="J6651" s="37">
        <v>2</v>
      </c>
      <c r="K6651" s="15" t="s">
        <v>2405</v>
      </c>
      <c r="L6651" s="15" t="s">
        <v>105</v>
      </c>
      <c r="M6651" s="15" t="s">
        <v>6990</v>
      </c>
      <c r="N6651" s="15" t="s">
        <v>401</v>
      </c>
      <c r="O6651" s="37">
        <v>85000</v>
      </c>
      <c r="P6651" s="126" t="s">
        <v>25103</v>
      </c>
      <c r="R6651" s="137">
        <f t="shared" si="103"/>
        <v>2.5999999999999996</v>
      </c>
    </row>
    <row r="6652" spans="2:18" x14ac:dyDescent="0.35">
      <c r="B6652" s="19">
        <v>44925</v>
      </c>
      <c r="C6652" s="19">
        <v>44925.582673611112</v>
      </c>
      <c r="D6652" s="19" t="s">
        <v>97</v>
      </c>
      <c r="E6652" s="16" t="s">
        <v>6997</v>
      </c>
      <c r="F6652" s="37">
        <v>150</v>
      </c>
      <c r="G6652" s="35">
        <v>44949</v>
      </c>
      <c r="H6652" s="35">
        <v>45099</v>
      </c>
      <c r="I6652" s="37">
        <v>5</v>
      </c>
      <c r="J6652" s="37">
        <v>3</v>
      </c>
      <c r="K6652" s="15" t="s">
        <v>2393</v>
      </c>
      <c r="L6652" s="15" t="s">
        <v>105</v>
      </c>
      <c r="M6652" s="15" t="s">
        <v>6998</v>
      </c>
      <c r="N6652" s="15" t="s">
        <v>865</v>
      </c>
      <c r="O6652" s="37">
        <v>160000</v>
      </c>
      <c r="P6652" s="126" t="s">
        <v>25103</v>
      </c>
      <c r="R6652" s="137">
        <f t="shared" si="103"/>
        <v>2.9999999999999996</v>
      </c>
    </row>
    <row r="6653" spans="2:18" x14ac:dyDescent="0.35">
      <c r="B6653" s="19">
        <v>44925</v>
      </c>
      <c r="C6653" s="19">
        <v>44925.66202546296</v>
      </c>
      <c r="D6653" s="19" t="s">
        <v>97</v>
      </c>
      <c r="E6653" s="16" t="s">
        <v>7004</v>
      </c>
      <c r="F6653" s="37">
        <v>150</v>
      </c>
      <c r="G6653" s="35">
        <v>44977</v>
      </c>
      <c r="H6653" s="35">
        <v>45127</v>
      </c>
      <c r="I6653" s="37">
        <v>5</v>
      </c>
      <c r="J6653" s="37">
        <v>3</v>
      </c>
      <c r="K6653" s="15" t="s">
        <v>2393</v>
      </c>
      <c r="L6653" s="15" t="s">
        <v>105</v>
      </c>
      <c r="M6653" s="15" t="s">
        <v>7005</v>
      </c>
      <c r="N6653" s="15" t="s">
        <v>865</v>
      </c>
      <c r="O6653" s="37">
        <v>150000</v>
      </c>
      <c r="P6653" s="126" t="s">
        <v>25103</v>
      </c>
      <c r="R6653" s="137">
        <f t="shared" si="103"/>
        <v>2.5999999999999996</v>
      </c>
    </row>
    <row r="6654" spans="2:18" x14ac:dyDescent="0.35">
      <c r="B6654" s="19">
        <v>44704</v>
      </c>
      <c r="C6654" s="19">
        <v>44571</v>
      </c>
      <c r="D6654" s="19">
        <v>44704.531655092593</v>
      </c>
      <c r="E6654" s="16" t="s">
        <v>385</v>
      </c>
      <c r="F6654" s="37">
        <v>151</v>
      </c>
      <c r="G6654" s="35">
        <v>44621</v>
      </c>
      <c r="H6654" s="35">
        <v>44772</v>
      </c>
      <c r="I6654" s="37">
        <v>5</v>
      </c>
      <c r="J6654" s="37">
        <v>2</v>
      </c>
      <c r="K6654" s="15" t="s">
        <v>99</v>
      </c>
      <c r="L6654" s="15" t="s">
        <v>298</v>
      </c>
      <c r="M6654" s="15" t="s">
        <v>2262</v>
      </c>
      <c r="N6654" s="15" t="s">
        <v>2263</v>
      </c>
      <c r="O6654" s="37">
        <v>210000</v>
      </c>
      <c r="P6654" s="126" t="s">
        <v>25103</v>
      </c>
      <c r="R6654" s="137">
        <f t="shared" si="103"/>
        <v>2.8999999999999995</v>
      </c>
    </row>
    <row r="6655" spans="2:18" x14ac:dyDescent="0.35">
      <c r="B6655" s="19">
        <v>44732</v>
      </c>
      <c r="C6655" s="19">
        <v>44571</v>
      </c>
      <c r="D6655" s="19">
        <v>44732.397152777776</v>
      </c>
      <c r="E6655" s="16" t="s">
        <v>385</v>
      </c>
      <c r="F6655" s="37">
        <v>151</v>
      </c>
      <c r="G6655" s="35">
        <v>44621</v>
      </c>
      <c r="H6655" s="35">
        <v>44772</v>
      </c>
      <c r="I6655" s="37">
        <v>5</v>
      </c>
      <c r="J6655" s="37">
        <v>3</v>
      </c>
      <c r="K6655" s="15" t="s">
        <v>99</v>
      </c>
      <c r="L6655" s="15" t="s">
        <v>298</v>
      </c>
      <c r="M6655" s="15" t="s">
        <v>2262</v>
      </c>
      <c r="N6655" s="15" t="s">
        <v>23282</v>
      </c>
      <c r="O6655" s="37">
        <v>210000</v>
      </c>
      <c r="P6655" s="126" t="s">
        <v>25103</v>
      </c>
      <c r="R6655" s="137">
        <f t="shared" si="103"/>
        <v>2.8999999999999995</v>
      </c>
    </row>
    <row r="6656" spans="2:18" x14ac:dyDescent="0.35">
      <c r="B6656" s="19">
        <v>44595</v>
      </c>
      <c r="C6656" s="19">
        <v>44594</v>
      </c>
      <c r="D6656" s="19" t="s">
        <v>97</v>
      </c>
      <c r="E6656" s="16" t="s">
        <v>20982</v>
      </c>
      <c r="F6656" s="37">
        <v>151</v>
      </c>
      <c r="G6656" s="35">
        <v>44595</v>
      </c>
      <c r="H6656" s="35">
        <v>44746</v>
      </c>
      <c r="I6656" s="37">
        <v>5</v>
      </c>
      <c r="J6656" s="37">
        <v>3</v>
      </c>
      <c r="K6656" s="15" t="s">
        <v>99</v>
      </c>
      <c r="L6656" s="15" t="s">
        <v>105</v>
      </c>
      <c r="M6656" s="15" t="s">
        <v>20983</v>
      </c>
      <c r="N6656" s="15" t="s">
        <v>20984</v>
      </c>
      <c r="O6656" s="37">
        <v>400000</v>
      </c>
      <c r="P6656" s="126" t="s">
        <v>25103</v>
      </c>
      <c r="R6656" s="137">
        <f t="shared" si="103"/>
        <v>3.0499999999999994</v>
      </c>
    </row>
    <row r="6657" spans="2:18" x14ac:dyDescent="0.35">
      <c r="B6657" s="19">
        <v>44610</v>
      </c>
      <c r="C6657" s="19">
        <v>44607</v>
      </c>
      <c r="D6657" s="19" t="s">
        <v>97</v>
      </c>
      <c r="E6657" s="16" t="s">
        <v>20982</v>
      </c>
      <c r="F6657" s="37">
        <v>151</v>
      </c>
      <c r="G6657" s="35">
        <v>44595</v>
      </c>
      <c r="H6657" s="35">
        <v>44746</v>
      </c>
      <c r="I6657" s="37">
        <v>5</v>
      </c>
      <c r="J6657" s="37">
        <v>4</v>
      </c>
      <c r="K6657" s="15" t="s">
        <v>99</v>
      </c>
      <c r="L6657" s="15" t="s">
        <v>105</v>
      </c>
      <c r="M6657" s="15" t="s">
        <v>21987</v>
      </c>
      <c r="N6657" s="15" t="s">
        <v>21988</v>
      </c>
      <c r="O6657" s="37">
        <v>400000</v>
      </c>
      <c r="P6657" s="126" t="s">
        <v>25103</v>
      </c>
      <c r="R6657" s="137">
        <f t="shared" si="103"/>
        <v>3.0499999999999994</v>
      </c>
    </row>
    <row r="6658" spans="2:18" x14ac:dyDescent="0.35">
      <c r="B6658" s="19">
        <v>44620</v>
      </c>
      <c r="C6658" s="19">
        <v>44616</v>
      </c>
      <c r="D6658" s="19" t="s">
        <v>97</v>
      </c>
      <c r="E6658" s="16" t="s">
        <v>385</v>
      </c>
      <c r="F6658" s="37">
        <v>151</v>
      </c>
      <c r="G6658" s="35">
        <v>44621</v>
      </c>
      <c r="H6658" s="35">
        <v>44772</v>
      </c>
      <c r="I6658" s="37">
        <v>5</v>
      </c>
      <c r="J6658" s="37">
        <v>1</v>
      </c>
      <c r="K6658" s="15" t="s">
        <v>99</v>
      </c>
      <c r="L6658" s="15" t="s">
        <v>298</v>
      </c>
      <c r="M6658" s="15" t="s">
        <v>22453</v>
      </c>
      <c r="N6658" s="15" t="s">
        <v>387</v>
      </c>
      <c r="O6658" s="37">
        <v>210000</v>
      </c>
      <c r="P6658" s="126" t="s">
        <v>25103</v>
      </c>
      <c r="R6658" s="137">
        <f t="shared" si="103"/>
        <v>3.1999999999999993</v>
      </c>
    </row>
    <row r="6659" spans="2:18" x14ac:dyDescent="0.35">
      <c r="B6659" s="19">
        <v>44622</v>
      </c>
      <c r="C6659" s="19">
        <v>44622</v>
      </c>
      <c r="D6659" s="19" t="s">
        <v>97</v>
      </c>
      <c r="E6659" s="16" t="s">
        <v>3895</v>
      </c>
      <c r="F6659" s="37">
        <v>151</v>
      </c>
      <c r="G6659" s="35">
        <v>44221</v>
      </c>
      <c r="H6659" s="35">
        <v>44372</v>
      </c>
      <c r="I6659" s="37">
        <v>3</v>
      </c>
      <c r="J6659" s="37">
        <v>2</v>
      </c>
      <c r="K6659" s="15" t="s">
        <v>99</v>
      </c>
      <c r="L6659" s="15" t="s">
        <v>100</v>
      </c>
      <c r="M6659" s="15" t="s">
        <v>3896</v>
      </c>
      <c r="N6659" s="15" t="s">
        <v>14499</v>
      </c>
      <c r="O6659" s="37">
        <v>220000</v>
      </c>
      <c r="P6659" s="126" t="s">
        <v>25103</v>
      </c>
      <c r="R6659" s="137">
        <f t="shared" si="103"/>
        <v>3.1999999999999997</v>
      </c>
    </row>
    <row r="6660" spans="2:18" x14ac:dyDescent="0.35">
      <c r="B6660" s="19">
        <v>44657</v>
      </c>
      <c r="C6660" s="19">
        <v>44657</v>
      </c>
      <c r="D6660" s="19" t="s">
        <v>97</v>
      </c>
      <c r="E6660" s="16" t="s">
        <v>3895</v>
      </c>
      <c r="F6660" s="37">
        <v>151</v>
      </c>
      <c r="G6660" s="35">
        <v>44221</v>
      </c>
      <c r="H6660" s="35">
        <v>44372</v>
      </c>
      <c r="I6660" s="37">
        <v>3</v>
      </c>
      <c r="J6660" s="37">
        <v>3</v>
      </c>
      <c r="K6660" s="15" t="s">
        <v>99</v>
      </c>
      <c r="L6660" s="15" t="s">
        <v>100</v>
      </c>
      <c r="M6660" s="15" t="s">
        <v>3896</v>
      </c>
      <c r="N6660" s="15" t="s">
        <v>3897</v>
      </c>
      <c r="O6660" s="37">
        <v>220000</v>
      </c>
      <c r="P6660" s="126" t="s">
        <v>25103</v>
      </c>
      <c r="R6660" s="137">
        <f t="shared" ref="R6660:R6723" si="104">0.3*IF(F6660&lt;=30, 2, IF(AND(F6660&gt;=31, F6660&lt;=90), 3, IF(AND(F6660&gt;=91, F6660&lt;=180), 4, IF(AND(F6660&gt;=181, F6660&lt;=364), 1, 2)))) + 0.3*IF(J6660=1, 3, IF(AND(J6660&gt;=2, J6660&lt;=5), 2, IF(AND(J6660&gt;=6, J6660&lt;=10), 4, 2))) + 0.2*IF(O6660&lt;=150000, 2, IF(AND(O6660&gt;=150001, O6660&lt;=500000), 4, IF(AND(O6660&gt;=500001, O6660&lt;=1000000), 1, 3)))+ 0.15*IF(NOT(ISERROR(SEARCH("fognat",L6660))), 4, IF(NOT(ISERROR(SEARCH("compres",L6660))), 2, IF(NOT(ISERROR(SEARCH("facciat",L6660))), 3, IF(NOT(ISERROR(SEARCH("estaur",L6660))), 4, 1)))) + 0.05*IF(NOT(ISERROR(SEARCH("anutenz",K6660))), 3, IF(NOT(ISERROR(SEARCH("uova",K6660))), 4, IF(NOT(ISERROR(SEARCH("rivat",K6660))), 2, IF(NOT(ISERROR(SEARCH("ubblic",K6660))), 1, 1))))</f>
        <v>3.1999999999999997</v>
      </c>
    </row>
    <row r="6661" spans="2:18" x14ac:dyDescent="0.35">
      <c r="B6661" s="19">
        <v>44663</v>
      </c>
      <c r="C6661" s="19">
        <v>44663</v>
      </c>
      <c r="D6661" s="19" t="s">
        <v>97</v>
      </c>
      <c r="E6661" s="16" t="s">
        <v>3895</v>
      </c>
      <c r="F6661" s="37">
        <v>151</v>
      </c>
      <c r="G6661" s="35">
        <v>44221</v>
      </c>
      <c r="H6661" s="35">
        <v>44372</v>
      </c>
      <c r="I6661" s="37">
        <v>4</v>
      </c>
      <c r="J6661" s="37">
        <v>4</v>
      </c>
      <c r="K6661" s="15" t="s">
        <v>99</v>
      </c>
      <c r="L6661" s="15" t="s">
        <v>100</v>
      </c>
      <c r="M6661" s="15" t="s">
        <v>3896</v>
      </c>
      <c r="N6661" s="15" t="s">
        <v>4225</v>
      </c>
      <c r="O6661" s="37">
        <v>220000</v>
      </c>
      <c r="P6661" s="126" t="s">
        <v>25103</v>
      </c>
      <c r="R6661" s="137">
        <f t="shared" si="104"/>
        <v>3.1999999999999997</v>
      </c>
    </row>
    <row r="6662" spans="2:18" x14ac:dyDescent="0.35">
      <c r="B6662" s="19">
        <v>44845</v>
      </c>
      <c r="C6662" s="19">
        <v>44845.692523148151</v>
      </c>
      <c r="D6662" s="19" t="s">
        <v>97</v>
      </c>
      <c r="E6662" s="16" t="s">
        <v>17650</v>
      </c>
      <c r="F6662" s="37">
        <v>151</v>
      </c>
      <c r="G6662" s="35">
        <v>44844</v>
      </c>
      <c r="H6662" s="35">
        <v>44995</v>
      </c>
      <c r="I6662" s="37">
        <v>6</v>
      </c>
      <c r="J6662" s="37">
        <v>1</v>
      </c>
      <c r="K6662" s="15" t="s">
        <v>2400</v>
      </c>
      <c r="L6662" s="15" t="s">
        <v>205</v>
      </c>
      <c r="M6662" s="15" t="s">
        <v>17852</v>
      </c>
      <c r="N6662" s="15" t="s">
        <v>23511</v>
      </c>
      <c r="O6662" s="38">
        <v>260957.1</v>
      </c>
      <c r="P6662" s="126" t="s">
        <v>25103</v>
      </c>
      <c r="R6662" s="137">
        <f t="shared" si="104"/>
        <v>3.0999999999999992</v>
      </c>
    </row>
    <row r="6663" spans="2:18" x14ac:dyDescent="0.35">
      <c r="B6663" s="19">
        <v>45077</v>
      </c>
      <c r="C6663" s="19">
        <v>44845.692523148151</v>
      </c>
      <c r="D6663" s="19">
        <v>45075.438784722224</v>
      </c>
      <c r="E6663" s="16" t="s">
        <v>17650</v>
      </c>
      <c r="F6663" s="37">
        <v>151</v>
      </c>
      <c r="G6663" s="35">
        <v>44844</v>
      </c>
      <c r="H6663" s="35">
        <v>44995</v>
      </c>
      <c r="I6663" s="37">
        <v>6</v>
      </c>
      <c r="J6663" s="37">
        <v>3</v>
      </c>
      <c r="K6663" s="15" t="s">
        <v>2400</v>
      </c>
      <c r="L6663" s="15" t="s">
        <v>205</v>
      </c>
      <c r="M6663" s="15" t="s">
        <v>17649</v>
      </c>
      <c r="N6663" s="15" t="s">
        <v>24418</v>
      </c>
      <c r="O6663" s="38">
        <v>361372.08</v>
      </c>
      <c r="P6663" s="126" t="s">
        <v>25103</v>
      </c>
      <c r="R6663" s="137">
        <f t="shared" si="104"/>
        <v>2.7999999999999994</v>
      </c>
    </row>
    <row r="6664" spans="2:18" x14ac:dyDescent="0.35">
      <c r="B6664" s="19">
        <v>44672</v>
      </c>
      <c r="C6664" s="19">
        <v>44672</v>
      </c>
      <c r="D6664" s="19" t="s">
        <v>97</v>
      </c>
      <c r="E6664" s="16" t="s">
        <v>3328</v>
      </c>
      <c r="F6664" s="37">
        <v>152</v>
      </c>
      <c r="G6664" s="35">
        <v>44678</v>
      </c>
      <c r="H6664" s="35">
        <v>44830</v>
      </c>
      <c r="I6664" s="37">
        <v>12</v>
      </c>
      <c r="J6664" s="37">
        <v>1</v>
      </c>
      <c r="K6664" s="15" t="s">
        <v>104</v>
      </c>
      <c r="L6664" s="15" t="s">
        <v>129</v>
      </c>
      <c r="M6664" s="15" t="s">
        <v>4772</v>
      </c>
      <c r="N6664" s="15" t="s">
        <v>775</v>
      </c>
      <c r="O6664" s="38">
        <v>607375.25</v>
      </c>
      <c r="P6664" s="126" t="s">
        <v>25103</v>
      </c>
      <c r="R6664" s="137">
        <f t="shared" si="104"/>
        <v>2.9499999999999997</v>
      </c>
    </row>
    <row r="6665" spans="2:18" x14ac:dyDescent="0.35">
      <c r="B6665" s="19">
        <v>44727</v>
      </c>
      <c r="C6665" s="19">
        <v>44727.507349537038</v>
      </c>
      <c r="D6665" s="19" t="s">
        <v>97</v>
      </c>
      <c r="E6665" s="16" t="s">
        <v>3328</v>
      </c>
      <c r="F6665" s="37">
        <v>152</v>
      </c>
      <c r="G6665" s="35">
        <v>44678</v>
      </c>
      <c r="H6665" s="35">
        <v>44830</v>
      </c>
      <c r="I6665" s="37">
        <v>16</v>
      </c>
      <c r="J6665" s="37">
        <v>2</v>
      </c>
      <c r="K6665" s="15" t="s">
        <v>104</v>
      </c>
      <c r="L6665" s="15" t="s">
        <v>129</v>
      </c>
      <c r="M6665" s="15" t="s">
        <v>3329</v>
      </c>
      <c r="N6665" s="15" t="s">
        <v>8540</v>
      </c>
      <c r="O6665" s="38">
        <v>607375.25</v>
      </c>
      <c r="P6665" s="126" t="s">
        <v>25103</v>
      </c>
      <c r="R6665" s="137">
        <f t="shared" si="104"/>
        <v>2.6499999999999995</v>
      </c>
    </row>
    <row r="6666" spans="2:18" x14ac:dyDescent="0.35">
      <c r="B6666" s="19">
        <v>44804</v>
      </c>
      <c r="C6666" s="19">
        <v>44804.605937499997</v>
      </c>
      <c r="D6666" s="19" t="s">
        <v>97</v>
      </c>
      <c r="E6666" s="16" t="s">
        <v>3328</v>
      </c>
      <c r="F6666" s="37">
        <v>152</v>
      </c>
      <c r="G6666" s="35">
        <v>44678</v>
      </c>
      <c r="H6666" s="35">
        <v>44830</v>
      </c>
      <c r="I6666" s="37">
        <v>21</v>
      </c>
      <c r="J6666" s="37">
        <v>3</v>
      </c>
      <c r="K6666" s="15" t="s">
        <v>104</v>
      </c>
      <c r="L6666" s="15" t="s">
        <v>129</v>
      </c>
      <c r="M6666" s="15" t="s">
        <v>3329</v>
      </c>
      <c r="N6666" s="15" t="s">
        <v>3330</v>
      </c>
      <c r="O6666" s="38">
        <v>607375.25</v>
      </c>
      <c r="P6666" s="126" t="s">
        <v>25103</v>
      </c>
      <c r="R6666" s="137">
        <f t="shared" si="104"/>
        <v>2.6499999999999995</v>
      </c>
    </row>
    <row r="6667" spans="2:18" x14ac:dyDescent="0.35">
      <c r="B6667" s="19">
        <v>44862</v>
      </c>
      <c r="C6667" s="19">
        <v>44862.552303240744</v>
      </c>
      <c r="D6667" s="19" t="s">
        <v>97</v>
      </c>
      <c r="E6667" s="16" t="s">
        <v>17993</v>
      </c>
      <c r="F6667" s="37">
        <v>152</v>
      </c>
      <c r="G6667" s="35">
        <v>44872</v>
      </c>
      <c r="H6667" s="35">
        <v>45024</v>
      </c>
      <c r="I6667" s="37">
        <v>3</v>
      </c>
      <c r="J6667" s="37">
        <v>1</v>
      </c>
      <c r="K6667" s="15" t="s">
        <v>2393</v>
      </c>
      <c r="L6667" s="15" t="s">
        <v>105</v>
      </c>
      <c r="M6667" s="15" t="s">
        <v>17992</v>
      </c>
      <c r="N6667" s="15" t="s">
        <v>6045</v>
      </c>
      <c r="O6667" s="37">
        <v>133540</v>
      </c>
      <c r="P6667" s="126" t="s">
        <v>25103</v>
      </c>
      <c r="R6667" s="137">
        <f t="shared" si="104"/>
        <v>2.8999999999999995</v>
      </c>
    </row>
    <row r="6668" spans="2:18" x14ac:dyDescent="0.35">
      <c r="B6668" s="19">
        <v>44649</v>
      </c>
      <c r="C6668" s="19">
        <v>44649</v>
      </c>
      <c r="D6668" s="19" t="s">
        <v>97</v>
      </c>
      <c r="E6668" s="16" t="s">
        <v>12980</v>
      </c>
      <c r="F6668" s="37">
        <v>153</v>
      </c>
      <c r="G6668" s="35">
        <v>44544</v>
      </c>
      <c r="H6668" s="35">
        <v>44697</v>
      </c>
      <c r="I6668" s="37">
        <v>4</v>
      </c>
      <c r="J6668" s="37">
        <v>2</v>
      </c>
      <c r="K6668" s="15" t="s">
        <v>99</v>
      </c>
      <c r="L6668" s="15" t="s">
        <v>100</v>
      </c>
      <c r="M6668" s="15" t="s">
        <v>12979</v>
      </c>
      <c r="N6668" s="15" t="s">
        <v>12978</v>
      </c>
      <c r="O6668" s="38">
        <v>228523.69</v>
      </c>
      <c r="P6668" s="126" t="s">
        <v>25103</v>
      </c>
      <c r="R6668" s="137">
        <f t="shared" si="104"/>
        <v>3.1999999999999997</v>
      </c>
    </row>
    <row r="6669" spans="2:18" x14ac:dyDescent="0.35">
      <c r="B6669" s="19">
        <v>44747</v>
      </c>
      <c r="C6669" s="19">
        <v>44747.604537037034</v>
      </c>
      <c r="D6669" s="19" t="s">
        <v>97</v>
      </c>
      <c r="E6669" s="16" t="s">
        <v>9919</v>
      </c>
      <c r="F6669" s="37">
        <v>153</v>
      </c>
      <c r="G6669" s="35">
        <v>44742</v>
      </c>
      <c r="H6669" s="35">
        <v>44895</v>
      </c>
      <c r="I6669" s="37">
        <v>8</v>
      </c>
      <c r="J6669" s="37">
        <v>2</v>
      </c>
      <c r="K6669" s="15" t="s">
        <v>99</v>
      </c>
      <c r="L6669" s="15" t="s">
        <v>105</v>
      </c>
      <c r="M6669" s="15" t="s">
        <v>10634</v>
      </c>
      <c r="N6669" s="15" t="s">
        <v>10633</v>
      </c>
      <c r="O6669" s="37">
        <v>40000</v>
      </c>
      <c r="P6669" s="126" t="s">
        <v>25103</v>
      </c>
      <c r="R6669" s="137">
        <f t="shared" si="104"/>
        <v>2.6499999999999995</v>
      </c>
    </row>
    <row r="6670" spans="2:18" x14ac:dyDescent="0.35">
      <c r="B6670" s="19">
        <v>44750</v>
      </c>
      <c r="C6670" s="19">
        <v>44747.604537037034</v>
      </c>
      <c r="D6670" s="19">
        <v>44750.403692129628</v>
      </c>
      <c r="E6670" s="16" t="s">
        <v>9919</v>
      </c>
      <c r="F6670" s="37">
        <v>153</v>
      </c>
      <c r="G6670" s="35">
        <v>44742</v>
      </c>
      <c r="H6670" s="35">
        <v>44895</v>
      </c>
      <c r="I6670" s="37">
        <v>8</v>
      </c>
      <c r="J6670" s="37">
        <v>3</v>
      </c>
      <c r="K6670" s="15" t="s">
        <v>99</v>
      </c>
      <c r="L6670" s="15" t="s">
        <v>105</v>
      </c>
      <c r="M6670" s="15" t="s">
        <v>10456</v>
      </c>
      <c r="N6670" s="15" t="s">
        <v>10455</v>
      </c>
      <c r="O6670" s="37">
        <v>40000</v>
      </c>
      <c r="P6670" s="126" t="s">
        <v>25103</v>
      </c>
      <c r="R6670" s="137">
        <f t="shared" si="104"/>
        <v>2.6499999999999995</v>
      </c>
    </row>
    <row r="6671" spans="2:18" x14ac:dyDescent="0.35">
      <c r="B6671" s="19">
        <v>44763</v>
      </c>
      <c r="C6671" s="19">
        <v>44747.604537037034</v>
      </c>
      <c r="D6671" s="19">
        <v>44763.499398148146</v>
      </c>
      <c r="E6671" s="16" t="s">
        <v>9919</v>
      </c>
      <c r="F6671" s="37">
        <v>153</v>
      </c>
      <c r="G6671" s="35">
        <v>44742</v>
      </c>
      <c r="H6671" s="35">
        <v>44895</v>
      </c>
      <c r="I6671" s="37">
        <v>9</v>
      </c>
      <c r="J6671" s="37">
        <v>3</v>
      </c>
      <c r="K6671" s="15" t="s">
        <v>99</v>
      </c>
      <c r="L6671" s="15" t="s">
        <v>105</v>
      </c>
      <c r="M6671" s="15" t="s">
        <v>9918</v>
      </c>
      <c r="N6671" s="15" t="s">
        <v>9917</v>
      </c>
      <c r="O6671" s="37">
        <v>40000</v>
      </c>
      <c r="P6671" s="126" t="s">
        <v>25103</v>
      </c>
      <c r="R6671" s="137">
        <f t="shared" si="104"/>
        <v>2.6499999999999995</v>
      </c>
    </row>
    <row r="6672" spans="2:18" x14ac:dyDescent="0.35">
      <c r="B6672" s="19">
        <v>44753</v>
      </c>
      <c r="C6672" s="19">
        <v>44753.635972222219</v>
      </c>
      <c r="D6672" s="19" t="s">
        <v>97</v>
      </c>
      <c r="E6672" s="16" t="s">
        <v>10345</v>
      </c>
      <c r="F6672" s="37">
        <v>153</v>
      </c>
      <c r="G6672" s="35">
        <v>44749</v>
      </c>
      <c r="H6672" s="35">
        <v>44902</v>
      </c>
      <c r="I6672" s="37">
        <v>5</v>
      </c>
      <c r="J6672" s="37">
        <v>3</v>
      </c>
      <c r="K6672" s="15" t="s">
        <v>99</v>
      </c>
      <c r="L6672" s="15" t="s">
        <v>105</v>
      </c>
      <c r="M6672" s="15" t="s">
        <v>10344</v>
      </c>
      <c r="N6672" s="15" t="s">
        <v>6304</v>
      </c>
      <c r="O6672" s="37">
        <v>77000</v>
      </c>
      <c r="P6672" s="126" t="s">
        <v>25103</v>
      </c>
      <c r="R6672" s="137">
        <f t="shared" si="104"/>
        <v>2.6499999999999995</v>
      </c>
    </row>
    <row r="6673" spans="2:18" x14ac:dyDescent="0.35">
      <c r="B6673" s="19">
        <v>44770</v>
      </c>
      <c r="C6673" s="19">
        <v>44770.690092592595</v>
      </c>
      <c r="D6673" s="19" t="s">
        <v>97</v>
      </c>
      <c r="E6673" s="16" t="s">
        <v>9618</v>
      </c>
      <c r="F6673" s="37">
        <v>153</v>
      </c>
      <c r="G6673" s="35">
        <v>44774</v>
      </c>
      <c r="H6673" s="35">
        <v>44927</v>
      </c>
      <c r="I6673" s="37">
        <v>4</v>
      </c>
      <c r="J6673" s="37">
        <v>1</v>
      </c>
      <c r="K6673" s="15" t="s">
        <v>99</v>
      </c>
      <c r="L6673" s="15" t="s">
        <v>122</v>
      </c>
      <c r="M6673" s="15" t="s">
        <v>9617</v>
      </c>
      <c r="N6673" s="15" t="s">
        <v>223</v>
      </c>
      <c r="O6673" s="38">
        <v>222342.39999999999</v>
      </c>
      <c r="P6673" s="126" t="s">
        <v>25103</v>
      </c>
      <c r="R6673" s="137">
        <f t="shared" si="104"/>
        <v>3.1999999999999993</v>
      </c>
    </row>
    <row r="6674" spans="2:18" x14ac:dyDescent="0.35">
      <c r="B6674" s="19">
        <v>44910</v>
      </c>
      <c r="C6674" s="19">
        <v>44664</v>
      </c>
      <c r="D6674" s="19">
        <v>44910.407939814817</v>
      </c>
      <c r="E6674" s="16" t="s">
        <v>4388</v>
      </c>
      <c r="F6674" s="37">
        <v>154</v>
      </c>
      <c r="G6674" s="35">
        <v>44670</v>
      </c>
      <c r="H6674" s="35">
        <v>44824</v>
      </c>
      <c r="I6674" s="37">
        <v>2</v>
      </c>
      <c r="J6674" s="37">
        <v>1</v>
      </c>
      <c r="K6674" s="15" t="s">
        <v>2400</v>
      </c>
      <c r="L6674" s="15" t="s">
        <v>122</v>
      </c>
      <c r="M6674" s="15" t="s">
        <v>5629</v>
      </c>
      <c r="N6674" s="15" t="s">
        <v>124</v>
      </c>
      <c r="O6674" s="37">
        <v>165330</v>
      </c>
      <c r="P6674" s="126" t="s">
        <v>25103</v>
      </c>
      <c r="R6674" s="137">
        <f t="shared" si="104"/>
        <v>3.0999999999999992</v>
      </c>
    </row>
    <row r="6675" spans="2:18" x14ac:dyDescent="0.35">
      <c r="B6675" s="19">
        <v>44680</v>
      </c>
      <c r="C6675" s="19">
        <v>44674</v>
      </c>
      <c r="D6675" s="19" t="s">
        <v>97</v>
      </c>
      <c r="E6675" s="16" t="s">
        <v>5280</v>
      </c>
      <c r="F6675" s="37">
        <v>154</v>
      </c>
      <c r="G6675" s="35">
        <v>44559</v>
      </c>
      <c r="H6675" s="35">
        <v>44713</v>
      </c>
      <c r="I6675" s="37">
        <v>5</v>
      </c>
      <c r="J6675" s="37">
        <v>3</v>
      </c>
      <c r="K6675" s="15" t="s">
        <v>99</v>
      </c>
      <c r="L6675" s="15" t="s">
        <v>100</v>
      </c>
      <c r="M6675" s="15" t="s">
        <v>5281</v>
      </c>
      <c r="N6675" s="15" t="s">
        <v>5282</v>
      </c>
      <c r="O6675" s="37">
        <v>59000</v>
      </c>
      <c r="P6675" s="126" t="s">
        <v>25103</v>
      </c>
      <c r="R6675" s="137">
        <f t="shared" si="104"/>
        <v>2.7999999999999994</v>
      </c>
    </row>
    <row r="6676" spans="2:18" x14ac:dyDescent="0.35">
      <c r="B6676" s="19">
        <v>44705</v>
      </c>
      <c r="C6676" s="19">
        <v>44705.6640162037</v>
      </c>
      <c r="D6676" s="19" t="s">
        <v>97</v>
      </c>
      <c r="E6676" s="16" t="s">
        <v>11426</v>
      </c>
      <c r="F6676" s="37">
        <v>154</v>
      </c>
      <c r="G6676" s="35">
        <v>44706</v>
      </c>
      <c r="H6676" s="35">
        <v>44860</v>
      </c>
      <c r="I6676" s="37">
        <v>3</v>
      </c>
      <c r="J6676" s="37">
        <v>1</v>
      </c>
      <c r="K6676" s="15" t="s">
        <v>99</v>
      </c>
      <c r="L6676" s="15" t="s">
        <v>105</v>
      </c>
      <c r="M6676" s="15" t="s">
        <v>11425</v>
      </c>
      <c r="N6676" s="15" t="s">
        <v>11023</v>
      </c>
      <c r="O6676" s="37">
        <v>80000</v>
      </c>
      <c r="P6676" s="126" t="s">
        <v>25103</v>
      </c>
      <c r="R6676" s="137">
        <f t="shared" si="104"/>
        <v>2.9499999999999993</v>
      </c>
    </row>
    <row r="6677" spans="2:18" x14ac:dyDescent="0.35">
      <c r="B6677" s="19">
        <v>44810</v>
      </c>
      <c r="C6677" s="19">
        <v>44810.686979166669</v>
      </c>
      <c r="D6677" s="19" t="s">
        <v>97</v>
      </c>
      <c r="E6677" s="16" t="s">
        <v>11426</v>
      </c>
      <c r="F6677" s="37">
        <v>154</v>
      </c>
      <c r="G6677" s="35">
        <v>44706</v>
      </c>
      <c r="H6677" s="35">
        <v>44860</v>
      </c>
      <c r="I6677" s="37">
        <v>3</v>
      </c>
      <c r="J6677" s="37">
        <v>2</v>
      </c>
      <c r="K6677" s="15" t="s">
        <v>99</v>
      </c>
      <c r="L6677" s="15" t="s">
        <v>105</v>
      </c>
      <c r="M6677" s="15" t="s">
        <v>11425</v>
      </c>
      <c r="N6677" s="15" t="s">
        <v>401</v>
      </c>
      <c r="O6677" s="37">
        <v>80000</v>
      </c>
      <c r="P6677" s="126" t="s">
        <v>25103</v>
      </c>
      <c r="R6677" s="137">
        <f t="shared" si="104"/>
        <v>2.6499999999999995</v>
      </c>
    </row>
    <row r="6678" spans="2:18" x14ac:dyDescent="0.35">
      <c r="B6678" s="19">
        <v>44593</v>
      </c>
      <c r="C6678" s="19">
        <v>44593</v>
      </c>
      <c r="D6678" s="19" t="s">
        <v>97</v>
      </c>
      <c r="E6678" s="16" t="s">
        <v>20859</v>
      </c>
      <c r="F6678" s="37">
        <v>155</v>
      </c>
      <c r="G6678" s="35">
        <v>44462</v>
      </c>
      <c r="H6678" s="35">
        <v>44617</v>
      </c>
      <c r="I6678" s="37">
        <v>4</v>
      </c>
      <c r="J6678" s="37">
        <v>4</v>
      </c>
      <c r="K6678" s="15" t="s">
        <v>99</v>
      </c>
      <c r="L6678" s="15" t="s">
        <v>100</v>
      </c>
      <c r="M6678" s="15" t="s">
        <v>20860</v>
      </c>
      <c r="N6678" s="15" t="s">
        <v>20861</v>
      </c>
      <c r="O6678" s="37">
        <v>110000</v>
      </c>
      <c r="P6678" s="126" t="s">
        <v>25103</v>
      </c>
      <c r="R6678" s="137">
        <f t="shared" si="104"/>
        <v>2.7999999999999994</v>
      </c>
    </row>
    <row r="6679" spans="2:18" x14ac:dyDescent="0.35">
      <c r="B6679" s="19">
        <v>44600</v>
      </c>
      <c r="C6679" s="19">
        <v>44599</v>
      </c>
      <c r="D6679" s="19" t="s">
        <v>97</v>
      </c>
      <c r="E6679" s="16" t="s">
        <v>21200</v>
      </c>
      <c r="F6679" s="37">
        <v>155</v>
      </c>
      <c r="G6679" s="35">
        <v>44462</v>
      </c>
      <c r="H6679" s="35">
        <v>44617</v>
      </c>
      <c r="I6679" s="37">
        <v>4</v>
      </c>
      <c r="J6679" s="37">
        <v>4</v>
      </c>
      <c r="K6679" s="15" t="s">
        <v>99</v>
      </c>
      <c r="L6679" s="15" t="s">
        <v>100</v>
      </c>
      <c r="M6679" s="15" t="s">
        <v>20860</v>
      </c>
      <c r="N6679" s="15" t="s">
        <v>21201</v>
      </c>
      <c r="O6679" s="37">
        <v>110000</v>
      </c>
      <c r="P6679" s="126" t="s">
        <v>25103</v>
      </c>
      <c r="R6679" s="137">
        <f t="shared" si="104"/>
        <v>2.7999999999999994</v>
      </c>
    </row>
    <row r="6680" spans="2:18" x14ac:dyDescent="0.35">
      <c r="B6680" s="19">
        <v>44609</v>
      </c>
      <c r="C6680" s="19">
        <v>44603</v>
      </c>
      <c r="D6680" s="19" t="s">
        <v>97</v>
      </c>
      <c r="E6680" s="16" t="s">
        <v>21899</v>
      </c>
      <c r="F6680" s="37">
        <v>155</v>
      </c>
      <c r="G6680" s="35">
        <v>44655</v>
      </c>
      <c r="H6680" s="35">
        <v>44810</v>
      </c>
      <c r="I6680" s="37">
        <v>10</v>
      </c>
      <c r="J6680" s="37">
        <v>6</v>
      </c>
      <c r="K6680" s="15" t="s">
        <v>99</v>
      </c>
      <c r="L6680" s="15" t="s">
        <v>100</v>
      </c>
      <c r="M6680" s="15" t="s">
        <v>4137</v>
      </c>
      <c r="N6680" s="15" t="s">
        <v>21900</v>
      </c>
      <c r="O6680" s="37">
        <v>600400</v>
      </c>
      <c r="P6680" s="126" t="s">
        <v>25103</v>
      </c>
      <c r="R6680" s="137">
        <f t="shared" si="104"/>
        <v>3.1999999999999997</v>
      </c>
    </row>
    <row r="6681" spans="2:18" x14ac:dyDescent="0.35">
      <c r="B6681" s="19">
        <v>44617</v>
      </c>
      <c r="C6681" s="19">
        <v>44607</v>
      </c>
      <c r="D6681" s="19" t="s">
        <v>97</v>
      </c>
      <c r="E6681" s="16" t="s">
        <v>938</v>
      </c>
      <c r="F6681" s="37">
        <v>155</v>
      </c>
      <c r="G6681" s="35">
        <v>44616</v>
      </c>
      <c r="H6681" s="35">
        <v>44771</v>
      </c>
      <c r="I6681" s="37">
        <v>4</v>
      </c>
      <c r="J6681" s="37">
        <v>4</v>
      </c>
      <c r="K6681" s="15" t="s">
        <v>99</v>
      </c>
      <c r="L6681" s="15" t="s">
        <v>105</v>
      </c>
      <c r="M6681" s="15" t="s">
        <v>22324</v>
      </c>
      <c r="N6681" s="15" t="s">
        <v>22325</v>
      </c>
      <c r="O6681" s="37">
        <v>266000</v>
      </c>
      <c r="P6681" s="126" t="s">
        <v>25103</v>
      </c>
      <c r="R6681" s="137">
        <f t="shared" si="104"/>
        <v>3.0499999999999994</v>
      </c>
    </row>
    <row r="6682" spans="2:18" x14ac:dyDescent="0.35">
      <c r="B6682" s="19">
        <v>44617</v>
      </c>
      <c r="C6682" s="19">
        <v>44616</v>
      </c>
      <c r="D6682" s="19" t="s">
        <v>97</v>
      </c>
      <c r="E6682" s="16" t="s">
        <v>938</v>
      </c>
      <c r="F6682" s="37">
        <v>155</v>
      </c>
      <c r="G6682" s="35">
        <v>44616</v>
      </c>
      <c r="H6682" s="35">
        <v>44771</v>
      </c>
      <c r="I6682" s="37">
        <v>4</v>
      </c>
      <c r="J6682" s="37">
        <v>4</v>
      </c>
      <c r="K6682" s="15" t="s">
        <v>99</v>
      </c>
      <c r="L6682" s="15" t="s">
        <v>105</v>
      </c>
      <c r="M6682" s="15" t="s">
        <v>22328</v>
      </c>
      <c r="N6682" s="15" t="s">
        <v>22325</v>
      </c>
      <c r="O6682" s="37">
        <v>47000</v>
      </c>
      <c r="P6682" s="126" t="s">
        <v>25103</v>
      </c>
      <c r="R6682" s="137">
        <f t="shared" si="104"/>
        <v>2.6499999999999995</v>
      </c>
    </row>
    <row r="6683" spans="2:18" x14ac:dyDescent="0.35">
      <c r="B6683" s="19">
        <v>44649</v>
      </c>
      <c r="C6683" s="19">
        <v>44649.672847222224</v>
      </c>
      <c r="D6683" s="19" t="s">
        <v>97</v>
      </c>
      <c r="E6683" s="16" t="s">
        <v>3748</v>
      </c>
      <c r="F6683" s="37">
        <v>155</v>
      </c>
      <c r="G6683" s="35">
        <v>44655</v>
      </c>
      <c r="H6683" s="35">
        <v>44810</v>
      </c>
      <c r="I6683" s="37">
        <v>20</v>
      </c>
      <c r="J6683" s="37">
        <v>2</v>
      </c>
      <c r="K6683" s="15" t="s">
        <v>99</v>
      </c>
      <c r="L6683" s="15" t="s">
        <v>118</v>
      </c>
      <c r="M6683" s="15" t="s">
        <v>12996</v>
      </c>
      <c r="N6683" s="15" t="s">
        <v>12995</v>
      </c>
      <c r="O6683" s="37">
        <v>800000</v>
      </c>
      <c r="P6683" s="126" t="s">
        <v>25103</v>
      </c>
      <c r="R6683" s="137">
        <f t="shared" si="104"/>
        <v>2.4499999999999997</v>
      </c>
    </row>
    <row r="6684" spans="2:18" x14ac:dyDescent="0.35">
      <c r="B6684" s="19">
        <v>44721</v>
      </c>
      <c r="C6684" s="19">
        <v>44649.672847222224</v>
      </c>
      <c r="D6684" s="19">
        <v>44721.761643518519</v>
      </c>
      <c r="E6684" s="16" t="s">
        <v>3748</v>
      </c>
      <c r="F6684" s="37">
        <v>155</v>
      </c>
      <c r="G6684" s="35">
        <v>44655</v>
      </c>
      <c r="H6684" s="35">
        <v>44810</v>
      </c>
      <c r="I6684" s="37">
        <v>20</v>
      </c>
      <c r="J6684" s="37">
        <v>3</v>
      </c>
      <c r="K6684" s="15" t="s">
        <v>99</v>
      </c>
      <c r="L6684" s="15" t="s">
        <v>118</v>
      </c>
      <c r="M6684" s="15" t="s">
        <v>12649</v>
      </c>
      <c r="N6684" s="15" t="s">
        <v>12648</v>
      </c>
      <c r="O6684" s="37">
        <v>800</v>
      </c>
      <c r="P6684" s="126" t="s">
        <v>25103</v>
      </c>
      <c r="R6684" s="137">
        <f t="shared" si="104"/>
        <v>2.6499999999999995</v>
      </c>
    </row>
    <row r="6685" spans="2:18" x14ac:dyDescent="0.35">
      <c r="B6685" s="19">
        <v>45236</v>
      </c>
      <c r="C6685" s="19">
        <v>44649.672847222224</v>
      </c>
      <c r="D6685" s="19">
        <v>45235.252141203702</v>
      </c>
      <c r="E6685" s="16" t="s">
        <v>3748</v>
      </c>
      <c r="F6685" s="37">
        <v>155</v>
      </c>
      <c r="G6685" s="35">
        <v>44655</v>
      </c>
      <c r="H6685" s="35">
        <v>44810</v>
      </c>
      <c r="I6685" s="37">
        <v>20</v>
      </c>
      <c r="J6685" s="37">
        <v>7</v>
      </c>
      <c r="K6685" s="15" t="s">
        <v>2393</v>
      </c>
      <c r="L6685" s="15" t="s">
        <v>105</v>
      </c>
      <c r="M6685" s="15" t="s">
        <v>12449</v>
      </c>
      <c r="N6685" s="15" t="s">
        <v>12448</v>
      </c>
      <c r="O6685" s="37">
        <v>525000</v>
      </c>
      <c r="P6685" s="126" t="s">
        <v>25103</v>
      </c>
      <c r="R6685" s="137">
        <f t="shared" si="104"/>
        <v>3</v>
      </c>
    </row>
    <row r="6686" spans="2:18" x14ac:dyDescent="0.35">
      <c r="B6686" s="19">
        <v>44656</v>
      </c>
      <c r="C6686" s="19">
        <v>44655</v>
      </c>
      <c r="D6686" s="19" t="s">
        <v>97</v>
      </c>
      <c r="E6686" s="16" t="s">
        <v>3748</v>
      </c>
      <c r="F6686" s="37">
        <v>155</v>
      </c>
      <c r="G6686" s="35">
        <v>44655</v>
      </c>
      <c r="H6686" s="35">
        <v>44810</v>
      </c>
      <c r="I6686" s="37">
        <v>20</v>
      </c>
      <c r="J6686" s="37">
        <v>2</v>
      </c>
      <c r="K6686" s="15" t="s">
        <v>99</v>
      </c>
      <c r="L6686" s="15" t="s">
        <v>118</v>
      </c>
      <c r="M6686" s="15" t="s">
        <v>3749</v>
      </c>
      <c r="N6686" s="15" t="s">
        <v>3750</v>
      </c>
      <c r="O6686" s="37">
        <v>800000</v>
      </c>
      <c r="P6686" s="126" t="s">
        <v>25103</v>
      </c>
      <c r="R6686" s="137">
        <f t="shared" si="104"/>
        <v>2.4499999999999997</v>
      </c>
    </row>
    <row r="6687" spans="2:18" x14ac:dyDescent="0.35">
      <c r="B6687" s="19">
        <v>44662</v>
      </c>
      <c r="C6687" s="19">
        <v>44659</v>
      </c>
      <c r="D6687" s="19" t="s">
        <v>97</v>
      </c>
      <c r="E6687" s="16" t="s">
        <v>4136</v>
      </c>
      <c r="F6687" s="37">
        <v>155</v>
      </c>
      <c r="G6687" s="35">
        <v>44655</v>
      </c>
      <c r="H6687" s="35">
        <v>44810</v>
      </c>
      <c r="I6687" s="37">
        <v>15</v>
      </c>
      <c r="J6687" s="37">
        <v>9</v>
      </c>
      <c r="K6687" s="15" t="s">
        <v>99</v>
      </c>
      <c r="L6687" s="15" t="s">
        <v>100</v>
      </c>
      <c r="M6687" s="15" t="s">
        <v>4137</v>
      </c>
      <c r="N6687" s="15" t="s">
        <v>22953</v>
      </c>
      <c r="O6687" s="37">
        <v>600400</v>
      </c>
      <c r="P6687" s="126" t="s">
        <v>25103</v>
      </c>
      <c r="R6687" s="137">
        <f t="shared" si="104"/>
        <v>3.1999999999999997</v>
      </c>
    </row>
    <row r="6688" spans="2:18" x14ac:dyDescent="0.35">
      <c r="B6688" s="19">
        <v>44727</v>
      </c>
      <c r="C6688" s="19">
        <v>44727.766145833331</v>
      </c>
      <c r="D6688" s="19" t="s">
        <v>97</v>
      </c>
      <c r="E6688" s="16" t="s">
        <v>4136</v>
      </c>
      <c r="F6688" s="37">
        <v>155</v>
      </c>
      <c r="G6688" s="35">
        <v>44655</v>
      </c>
      <c r="H6688" s="35">
        <v>44810</v>
      </c>
      <c r="I6688" s="37">
        <v>15</v>
      </c>
      <c r="J6688" s="37">
        <v>10</v>
      </c>
      <c r="K6688" s="15" t="s">
        <v>99</v>
      </c>
      <c r="L6688" s="15" t="s">
        <v>100</v>
      </c>
      <c r="M6688" s="15" t="s">
        <v>8510</v>
      </c>
      <c r="N6688" s="15" t="s">
        <v>23270</v>
      </c>
      <c r="O6688" s="37">
        <v>600400</v>
      </c>
      <c r="P6688" s="126" t="s">
        <v>25103</v>
      </c>
      <c r="R6688" s="137">
        <f t="shared" si="104"/>
        <v>3.1999999999999997</v>
      </c>
    </row>
    <row r="6689" spans="2:18" x14ac:dyDescent="0.35">
      <c r="B6689" s="19">
        <v>44733</v>
      </c>
      <c r="C6689" s="19">
        <v>44733.414803240739</v>
      </c>
      <c r="D6689" s="19" t="s">
        <v>97</v>
      </c>
      <c r="E6689" s="16" t="s">
        <v>173</v>
      </c>
      <c r="F6689" s="37">
        <v>155</v>
      </c>
      <c r="G6689" s="35">
        <v>44720</v>
      </c>
      <c r="H6689" s="35">
        <v>44875</v>
      </c>
      <c r="I6689" s="37">
        <v>5</v>
      </c>
      <c r="J6689" s="37">
        <v>3</v>
      </c>
      <c r="K6689" s="15" t="s">
        <v>99</v>
      </c>
      <c r="L6689" s="15" t="s">
        <v>118</v>
      </c>
      <c r="M6689" s="15" t="s">
        <v>7507</v>
      </c>
      <c r="N6689" s="15" t="s">
        <v>8309</v>
      </c>
      <c r="O6689" s="38">
        <v>778264.8</v>
      </c>
      <c r="P6689" s="126" t="s">
        <v>25103</v>
      </c>
      <c r="R6689" s="137">
        <f t="shared" si="104"/>
        <v>2.4499999999999997</v>
      </c>
    </row>
    <row r="6690" spans="2:18" x14ac:dyDescent="0.35">
      <c r="B6690" s="19">
        <v>44778</v>
      </c>
      <c r="C6690" s="19">
        <v>44733.414803240739</v>
      </c>
      <c r="D6690" s="19">
        <v>44778.53465277778</v>
      </c>
      <c r="E6690" s="16" t="s">
        <v>173</v>
      </c>
      <c r="F6690" s="37">
        <v>155</v>
      </c>
      <c r="G6690" s="35">
        <v>44720</v>
      </c>
      <c r="H6690" s="35">
        <v>44875</v>
      </c>
      <c r="I6690" s="37">
        <v>7</v>
      </c>
      <c r="J6690" s="37">
        <v>4</v>
      </c>
      <c r="K6690" s="15" t="s">
        <v>99</v>
      </c>
      <c r="L6690" s="15" t="s">
        <v>118</v>
      </c>
      <c r="M6690" s="15" t="s">
        <v>7507</v>
      </c>
      <c r="N6690" s="15" t="s">
        <v>7683</v>
      </c>
      <c r="O6690" s="38">
        <v>778264.8</v>
      </c>
      <c r="P6690" s="126" t="s">
        <v>25103</v>
      </c>
      <c r="R6690" s="137">
        <f t="shared" si="104"/>
        <v>2.4499999999999997</v>
      </c>
    </row>
    <row r="6691" spans="2:18" x14ac:dyDescent="0.35">
      <c r="B6691" s="19">
        <v>44782</v>
      </c>
      <c r="C6691" s="19">
        <v>44733.414803240739</v>
      </c>
      <c r="D6691" s="19">
        <v>44782.809814814813</v>
      </c>
      <c r="E6691" s="16" t="s">
        <v>173</v>
      </c>
      <c r="F6691" s="37">
        <v>155</v>
      </c>
      <c r="G6691" s="35">
        <v>44720</v>
      </c>
      <c r="H6691" s="35">
        <v>44875</v>
      </c>
      <c r="I6691" s="37">
        <v>8</v>
      </c>
      <c r="J6691" s="37">
        <v>5</v>
      </c>
      <c r="K6691" s="15" t="s">
        <v>99</v>
      </c>
      <c r="L6691" s="15" t="s">
        <v>118</v>
      </c>
      <c r="M6691" s="15" t="s">
        <v>7507</v>
      </c>
      <c r="N6691" s="15" t="s">
        <v>7506</v>
      </c>
      <c r="O6691" s="38">
        <v>778264.8</v>
      </c>
      <c r="P6691" s="126" t="s">
        <v>25103</v>
      </c>
      <c r="R6691" s="137">
        <f t="shared" si="104"/>
        <v>2.4499999999999997</v>
      </c>
    </row>
    <row r="6692" spans="2:18" x14ac:dyDescent="0.35">
      <c r="B6692" s="19">
        <v>44768</v>
      </c>
      <c r="C6692" s="19">
        <v>44768.687037037038</v>
      </c>
      <c r="D6692" s="19" t="s">
        <v>97</v>
      </c>
      <c r="E6692" s="16" t="s">
        <v>6018</v>
      </c>
      <c r="F6692" s="37">
        <v>155</v>
      </c>
      <c r="G6692" s="35">
        <v>44774</v>
      </c>
      <c r="H6692" s="35">
        <v>44929</v>
      </c>
      <c r="I6692" s="37">
        <v>2</v>
      </c>
      <c r="J6692" s="37">
        <v>1</v>
      </c>
      <c r="K6692" s="15" t="s">
        <v>99</v>
      </c>
      <c r="L6692" s="15" t="s">
        <v>105</v>
      </c>
      <c r="M6692" s="15" t="s">
        <v>9736</v>
      </c>
      <c r="N6692" s="15" t="s">
        <v>9735</v>
      </c>
      <c r="O6692" s="37">
        <v>45000</v>
      </c>
      <c r="P6692" s="126" t="s">
        <v>25103</v>
      </c>
      <c r="R6692" s="137">
        <f t="shared" si="104"/>
        <v>2.9499999999999993</v>
      </c>
    </row>
    <row r="6693" spans="2:18" x14ac:dyDescent="0.35">
      <c r="B6693" s="19">
        <v>44771</v>
      </c>
      <c r="C6693" s="19">
        <v>44771.761319444442</v>
      </c>
      <c r="D6693" s="19" t="s">
        <v>97</v>
      </c>
      <c r="E6693" s="16" t="s">
        <v>9037</v>
      </c>
      <c r="F6693" s="37">
        <v>155</v>
      </c>
      <c r="G6693" s="35">
        <v>44772</v>
      </c>
      <c r="H6693" s="35">
        <v>44927</v>
      </c>
      <c r="I6693" s="37">
        <v>12</v>
      </c>
      <c r="J6693" s="37">
        <v>5</v>
      </c>
      <c r="K6693" s="15" t="s">
        <v>99</v>
      </c>
      <c r="L6693" s="15" t="s">
        <v>100</v>
      </c>
      <c r="M6693" s="15" t="s">
        <v>9531</v>
      </c>
      <c r="N6693" s="15" t="s">
        <v>9530</v>
      </c>
      <c r="O6693" s="37">
        <v>239000</v>
      </c>
      <c r="P6693" s="126" t="s">
        <v>25103</v>
      </c>
      <c r="R6693" s="137">
        <f t="shared" si="104"/>
        <v>3.1999999999999997</v>
      </c>
    </row>
    <row r="6694" spans="2:18" x14ac:dyDescent="0.35">
      <c r="B6694" s="19">
        <v>44880</v>
      </c>
      <c r="C6694" s="19">
        <v>44774.649282407408</v>
      </c>
      <c r="D6694" s="19">
        <v>44880.409791666665</v>
      </c>
      <c r="E6694" s="16" t="s">
        <v>2551</v>
      </c>
      <c r="F6694" s="37">
        <v>155</v>
      </c>
      <c r="G6694" s="35">
        <v>44803</v>
      </c>
      <c r="H6694" s="35">
        <v>44958</v>
      </c>
      <c r="I6694" s="37">
        <v>6</v>
      </c>
      <c r="J6694" s="37">
        <v>1</v>
      </c>
      <c r="K6694" s="15" t="s">
        <v>2393</v>
      </c>
      <c r="L6694" s="15" t="s">
        <v>105</v>
      </c>
      <c r="M6694" s="15" t="s">
        <v>3417</v>
      </c>
      <c r="N6694" s="15" t="s">
        <v>2553</v>
      </c>
      <c r="O6694" s="37">
        <v>110000</v>
      </c>
      <c r="P6694" s="126" t="s">
        <v>25103</v>
      </c>
      <c r="R6694" s="137">
        <f t="shared" si="104"/>
        <v>2.8999999999999995</v>
      </c>
    </row>
    <row r="6695" spans="2:18" x14ac:dyDescent="0.35">
      <c r="B6695" s="19">
        <v>44945</v>
      </c>
      <c r="C6695" s="19">
        <v>44802.485995370371</v>
      </c>
      <c r="D6695" s="19">
        <v>44945.679479166669</v>
      </c>
      <c r="E6695" s="16" t="s">
        <v>3193</v>
      </c>
      <c r="F6695" s="37">
        <v>155</v>
      </c>
      <c r="G6695" s="35">
        <v>44805</v>
      </c>
      <c r="H6695" s="35">
        <v>44960</v>
      </c>
      <c r="I6695" s="37">
        <v>10</v>
      </c>
      <c r="J6695" s="37">
        <v>4</v>
      </c>
      <c r="K6695" s="15" t="s">
        <v>2405</v>
      </c>
      <c r="L6695" s="15" t="s">
        <v>105</v>
      </c>
      <c r="M6695" s="15" t="s">
        <v>3442</v>
      </c>
      <c r="N6695" s="15" t="s">
        <v>3414</v>
      </c>
      <c r="O6695" s="37">
        <v>154000</v>
      </c>
      <c r="P6695" s="126" t="s">
        <v>25103</v>
      </c>
      <c r="R6695" s="137">
        <f t="shared" si="104"/>
        <v>2.9999999999999996</v>
      </c>
    </row>
    <row r="6696" spans="2:18" x14ac:dyDescent="0.35">
      <c r="B6696" s="19">
        <v>44909</v>
      </c>
      <c r="C6696" s="19">
        <v>44827.724212962959</v>
      </c>
      <c r="D6696" s="19">
        <v>44909.469675925924</v>
      </c>
      <c r="E6696" s="16" t="s">
        <v>6985</v>
      </c>
      <c r="F6696" s="37">
        <v>155</v>
      </c>
      <c r="G6696" s="35">
        <v>44830</v>
      </c>
      <c r="H6696" s="35">
        <v>44985</v>
      </c>
      <c r="I6696" s="37">
        <v>4</v>
      </c>
      <c r="J6696" s="37">
        <v>9</v>
      </c>
      <c r="K6696" s="15" t="s">
        <v>2405</v>
      </c>
      <c r="L6696" s="15" t="s">
        <v>105</v>
      </c>
      <c r="M6696" s="15" t="s">
        <v>19322</v>
      </c>
      <c r="N6696" s="15" t="s">
        <v>19321</v>
      </c>
      <c r="O6696" s="37">
        <v>100000</v>
      </c>
      <c r="P6696" s="126" t="s">
        <v>25103</v>
      </c>
      <c r="R6696" s="137">
        <f t="shared" si="104"/>
        <v>3.1999999999999997</v>
      </c>
    </row>
    <row r="6697" spans="2:18" x14ac:dyDescent="0.35">
      <c r="B6697" s="19">
        <v>44886</v>
      </c>
      <c r="C6697" s="19">
        <v>44886.62128472222</v>
      </c>
      <c r="D6697" s="19" t="s">
        <v>97</v>
      </c>
      <c r="E6697" s="16" t="s">
        <v>16522</v>
      </c>
      <c r="F6697" s="37">
        <v>155</v>
      </c>
      <c r="G6697" s="35">
        <v>44886</v>
      </c>
      <c r="H6697" s="35">
        <v>45041</v>
      </c>
      <c r="I6697" s="37">
        <v>5</v>
      </c>
      <c r="J6697" s="37">
        <v>1</v>
      </c>
      <c r="K6697" s="15" t="s">
        <v>2405</v>
      </c>
      <c r="L6697" s="15" t="s">
        <v>105</v>
      </c>
      <c r="M6697" s="15" t="s">
        <v>16521</v>
      </c>
      <c r="N6697" s="15" t="s">
        <v>15262</v>
      </c>
      <c r="O6697" s="37">
        <v>6000000</v>
      </c>
      <c r="P6697" s="126" t="s">
        <v>25103</v>
      </c>
      <c r="R6697" s="137">
        <f t="shared" si="104"/>
        <v>3.0999999999999996</v>
      </c>
    </row>
    <row r="6698" spans="2:18" x14ac:dyDescent="0.35">
      <c r="B6698" s="19">
        <v>44886</v>
      </c>
      <c r="C6698" s="19">
        <v>44886.696782407409</v>
      </c>
      <c r="D6698" s="19" t="s">
        <v>97</v>
      </c>
      <c r="E6698" s="16" t="s">
        <v>16492</v>
      </c>
      <c r="F6698" s="37">
        <v>155</v>
      </c>
      <c r="G6698" s="35">
        <v>44886</v>
      </c>
      <c r="H6698" s="35">
        <v>45041</v>
      </c>
      <c r="I6698" s="37">
        <v>5</v>
      </c>
      <c r="J6698" s="37">
        <v>1</v>
      </c>
      <c r="K6698" s="15" t="s">
        <v>2405</v>
      </c>
      <c r="L6698" s="15" t="s">
        <v>105</v>
      </c>
      <c r="M6698" s="15" t="s">
        <v>16491</v>
      </c>
      <c r="N6698" s="15" t="s">
        <v>15262</v>
      </c>
      <c r="O6698" s="37">
        <v>13000000</v>
      </c>
      <c r="P6698" s="126" t="s">
        <v>25103</v>
      </c>
      <c r="R6698" s="137">
        <f t="shared" si="104"/>
        <v>3.0999999999999996</v>
      </c>
    </row>
    <row r="6699" spans="2:18" x14ac:dyDescent="0.35">
      <c r="B6699" s="19">
        <v>44893</v>
      </c>
      <c r="C6699" s="19">
        <v>44893.417696759258</v>
      </c>
      <c r="D6699" s="19" t="s">
        <v>97</v>
      </c>
      <c r="E6699" s="16" t="s">
        <v>13683</v>
      </c>
      <c r="F6699" s="37">
        <v>155</v>
      </c>
      <c r="G6699" s="35">
        <v>44893</v>
      </c>
      <c r="H6699" s="35">
        <v>45048</v>
      </c>
      <c r="I6699" s="37">
        <v>5</v>
      </c>
      <c r="J6699" s="37">
        <v>1</v>
      </c>
      <c r="K6699" s="15" t="s">
        <v>2405</v>
      </c>
      <c r="L6699" s="15" t="s">
        <v>105</v>
      </c>
      <c r="M6699" s="15" t="s">
        <v>15337</v>
      </c>
      <c r="N6699" s="15" t="s">
        <v>15262</v>
      </c>
      <c r="O6699" s="37">
        <v>1300000</v>
      </c>
      <c r="P6699" s="126" t="s">
        <v>25103</v>
      </c>
      <c r="R6699" s="137">
        <f t="shared" si="104"/>
        <v>3.0999999999999996</v>
      </c>
    </row>
    <row r="6700" spans="2:18" x14ac:dyDescent="0.35">
      <c r="B6700" s="19">
        <v>45013</v>
      </c>
      <c r="C6700" s="19">
        <v>44893.417696759258</v>
      </c>
      <c r="D6700" s="19">
        <v>45013.716111111113</v>
      </c>
      <c r="E6700" s="16" t="s">
        <v>13683</v>
      </c>
      <c r="F6700" s="37">
        <v>155</v>
      </c>
      <c r="G6700" s="35">
        <v>44893</v>
      </c>
      <c r="H6700" s="35">
        <v>45048</v>
      </c>
      <c r="I6700" s="37">
        <v>5</v>
      </c>
      <c r="J6700" s="37">
        <v>1</v>
      </c>
      <c r="K6700" s="15" t="s">
        <v>2405</v>
      </c>
      <c r="L6700" s="15" t="s">
        <v>105</v>
      </c>
      <c r="M6700" s="15" t="s">
        <v>15337</v>
      </c>
      <c r="N6700" s="15" t="s">
        <v>15262</v>
      </c>
      <c r="O6700" s="37">
        <v>1300000</v>
      </c>
      <c r="P6700" s="126" t="s">
        <v>25103</v>
      </c>
      <c r="R6700" s="137">
        <f t="shared" si="104"/>
        <v>3.0999999999999996</v>
      </c>
    </row>
    <row r="6701" spans="2:18" x14ac:dyDescent="0.35">
      <c r="B6701" s="19">
        <v>44914</v>
      </c>
      <c r="C6701" s="19">
        <v>44914.532453703701</v>
      </c>
      <c r="D6701" s="19" t="s">
        <v>97</v>
      </c>
      <c r="E6701" s="16" t="s">
        <v>6506</v>
      </c>
      <c r="F6701" s="37">
        <v>155</v>
      </c>
      <c r="G6701" s="35">
        <v>44914</v>
      </c>
      <c r="H6701" s="35">
        <v>45069</v>
      </c>
      <c r="I6701" s="37">
        <v>4</v>
      </c>
      <c r="J6701" s="37">
        <v>4</v>
      </c>
      <c r="K6701" s="15" t="s">
        <v>2393</v>
      </c>
      <c r="L6701" s="15" t="s">
        <v>105</v>
      </c>
      <c r="M6701" s="15" t="s">
        <v>6507</v>
      </c>
      <c r="N6701" s="15" t="s">
        <v>6508</v>
      </c>
      <c r="O6701" s="37">
        <v>886000</v>
      </c>
      <c r="P6701" s="126" t="s">
        <v>25103</v>
      </c>
      <c r="R6701" s="137">
        <f t="shared" si="104"/>
        <v>2.4</v>
      </c>
    </row>
    <row r="6702" spans="2:18" x14ac:dyDescent="0.35">
      <c r="B6702" s="19">
        <v>44615</v>
      </c>
      <c r="C6702" s="19">
        <v>44614</v>
      </c>
      <c r="D6702" s="19" t="s">
        <v>97</v>
      </c>
      <c r="E6702" s="16" t="s">
        <v>22270</v>
      </c>
      <c r="F6702" s="37">
        <v>156</v>
      </c>
      <c r="G6702" s="35">
        <v>44553</v>
      </c>
      <c r="H6702" s="35">
        <v>44709</v>
      </c>
      <c r="I6702" s="37">
        <v>14</v>
      </c>
      <c r="J6702" s="37">
        <v>2</v>
      </c>
      <c r="K6702" s="15" t="s">
        <v>99</v>
      </c>
      <c r="L6702" s="15" t="s">
        <v>105</v>
      </c>
      <c r="M6702" s="15" t="s">
        <v>22271</v>
      </c>
      <c r="N6702" s="15" t="s">
        <v>22272</v>
      </c>
      <c r="O6702" s="38">
        <v>133986.4</v>
      </c>
      <c r="P6702" s="126" t="s">
        <v>25103</v>
      </c>
      <c r="R6702" s="137">
        <f t="shared" si="104"/>
        <v>2.6499999999999995</v>
      </c>
    </row>
    <row r="6703" spans="2:18" x14ac:dyDescent="0.35">
      <c r="B6703" s="19">
        <v>45233</v>
      </c>
      <c r="C6703" s="19">
        <v>44575</v>
      </c>
      <c r="D6703" s="19">
        <v>45233.186782407407</v>
      </c>
      <c r="E6703" s="16" t="s">
        <v>848</v>
      </c>
      <c r="F6703" s="37">
        <v>157</v>
      </c>
      <c r="G6703" s="35">
        <v>44578</v>
      </c>
      <c r="H6703" s="35">
        <v>44735</v>
      </c>
      <c r="I6703" s="37">
        <v>115</v>
      </c>
      <c r="J6703" s="37">
        <v>97</v>
      </c>
      <c r="K6703" s="15" t="s">
        <v>2393</v>
      </c>
      <c r="L6703" s="15" t="s">
        <v>105</v>
      </c>
      <c r="M6703" s="15" t="s">
        <v>2474</v>
      </c>
      <c r="N6703" s="15" t="s">
        <v>24777</v>
      </c>
      <c r="O6703" s="37">
        <v>8600000</v>
      </c>
      <c r="P6703" s="126" t="s">
        <v>25103</v>
      </c>
      <c r="R6703" s="137">
        <f t="shared" si="104"/>
        <v>2.8</v>
      </c>
    </row>
    <row r="6704" spans="2:18" x14ac:dyDescent="0.35">
      <c r="B6704" s="19">
        <v>44642</v>
      </c>
      <c r="C6704" s="19">
        <v>44642</v>
      </c>
      <c r="D6704" s="19" t="s">
        <v>97</v>
      </c>
      <c r="E6704" s="16" t="s">
        <v>13378</v>
      </c>
      <c r="F6704" s="37">
        <v>157</v>
      </c>
      <c r="G6704" s="35">
        <v>44643</v>
      </c>
      <c r="H6704" s="35">
        <v>44800</v>
      </c>
      <c r="I6704" s="37">
        <v>5</v>
      </c>
      <c r="J6704" s="37">
        <v>1</v>
      </c>
      <c r="K6704" s="15" t="s">
        <v>99</v>
      </c>
      <c r="L6704" s="15" t="s">
        <v>105</v>
      </c>
      <c r="M6704" s="15" t="s">
        <v>13377</v>
      </c>
      <c r="N6704" s="15" t="s">
        <v>13376</v>
      </c>
      <c r="O6704" s="38">
        <v>306111.46999999997</v>
      </c>
      <c r="P6704" s="126" t="s">
        <v>25103</v>
      </c>
      <c r="R6704" s="137">
        <f t="shared" si="104"/>
        <v>3.3499999999999992</v>
      </c>
    </row>
    <row r="6705" spans="2:18" x14ac:dyDescent="0.35">
      <c r="B6705" s="19">
        <v>44664</v>
      </c>
      <c r="C6705" s="19">
        <v>44662</v>
      </c>
      <c r="D6705" s="19" t="s">
        <v>97</v>
      </c>
      <c r="E6705" s="16" t="s">
        <v>4338</v>
      </c>
      <c r="F6705" s="37">
        <v>157</v>
      </c>
      <c r="G6705" s="35">
        <v>44482</v>
      </c>
      <c r="H6705" s="35">
        <v>44639</v>
      </c>
      <c r="I6705" s="37">
        <v>3</v>
      </c>
      <c r="J6705" s="37">
        <v>5</v>
      </c>
      <c r="K6705" s="15" t="s">
        <v>99</v>
      </c>
      <c r="L6705" s="15" t="s">
        <v>105</v>
      </c>
      <c r="M6705" s="15" t="s">
        <v>4339</v>
      </c>
      <c r="N6705" s="15" t="s">
        <v>22973</v>
      </c>
      <c r="O6705" s="37">
        <v>318000</v>
      </c>
      <c r="P6705" s="126" t="s">
        <v>25103</v>
      </c>
      <c r="R6705" s="137">
        <f t="shared" si="104"/>
        <v>3.0499999999999994</v>
      </c>
    </row>
    <row r="6706" spans="2:18" x14ac:dyDescent="0.35">
      <c r="B6706" s="19">
        <v>44645</v>
      </c>
      <c r="C6706" s="19">
        <v>44644</v>
      </c>
      <c r="D6706" s="19" t="s">
        <v>97</v>
      </c>
      <c r="E6706" s="16" t="s">
        <v>5244</v>
      </c>
      <c r="F6706" s="37">
        <v>158</v>
      </c>
      <c r="G6706" s="35">
        <v>44553</v>
      </c>
      <c r="H6706" s="35">
        <v>44711</v>
      </c>
      <c r="I6706" s="37">
        <v>7</v>
      </c>
      <c r="J6706" s="37">
        <v>3</v>
      </c>
      <c r="K6706" s="15" t="s">
        <v>99</v>
      </c>
      <c r="L6706" s="15" t="s">
        <v>118</v>
      </c>
      <c r="M6706" s="15" t="s">
        <v>13166</v>
      </c>
      <c r="N6706" s="15" t="s">
        <v>22846</v>
      </c>
      <c r="O6706" s="37">
        <v>280000</v>
      </c>
      <c r="P6706" s="126" t="s">
        <v>25103</v>
      </c>
      <c r="R6706" s="137">
        <f t="shared" si="104"/>
        <v>3.0499999999999994</v>
      </c>
    </row>
    <row r="6707" spans="2:18" x14ac:dyDescent="0.35">
      <c r="B6707" s="19">
        <v>44846</v>
      </c>
      <c r="C6707" s="19">
        <v>44846.772858796299</v>
      </c>
      <c r="D6707" s="19" t="s">
        <v>97</v>
      </c>
      <c r="E6707" s="16" t="s">
        <v>7652</v>
      </c>
      <c r="F6707" s="37">
        <v>158</v>
      </c>
      <c r="G6707" s="35">
        <v>44725</v>
      </c>
      <c r="H6707" s="35">
        <v>44883</v>
      </c>
      <c r="I6707" s="37">
        <v>5</v>
      </c>
      <c r="J6707" s="37">
        <v>3</v>
      </c>
      <c r="K6707" s="15" t="s">
        <v>2393</v>
      </c>
      <c r="L6707" s="15" t="s">
        <v>105</v>
      </c>
      <c r="M6707" s="15" t="s">
        <v>18691</v>
      </c>
      <c r="N6707" s="15" t="s">
        <v>18690</v>
      </c>
      <c r="O6707" s="37">
        <v>80000</v>
      </c>
      <c r="P6707" s="126" t="s">
        <v>25103</v>
      </c>
      <c r="R6707" s="137">
        <f t="shared" si="104"/>
        <v>2.5999999999999996</v>
      </c>
    </row>
    <row r="6708" spans="2:18" x14ac:dyDescent="0.35">
      <c r="B6708" s="19">
        <v>44854</v>
      </c>
      <c r="C6708" s="19">
        <v>44846.772858796299</v>
      </c>
      <c r="D6708" s="19">
        <v>44853.73909722222</v>
      </c>
      <c r="E6708" s="16" t="s">
        <v>7652</v>
      </c>
      <c r="F6708" s="37">
        <v>158</v>
      </c>
      <c r="G6708" s="35">
        <v>44725</v>
      </c>
      <c r="H6708" s="35">
        <v>44883</v>
      </c>
      <c r="I6708" s="37">
        <v>9</v>
      </c>
      <c r="J6708" s="37">
        <v>5</v>
      </c>
      <c r="K6708" s="15" t="s">
        <v>2393</v>
      </c>
      <c r="L6708" s="15" t="s">
        <v>105</v>
      </c>
      <c r="M6708" s="15" t="s">
        <v>18090</v>
      </c>
      <c r="N6708" s="15" t="s">
        <v>18383</v>
      </c>
      <c r="O6708" s="37">
        <v>80000</v>
      </c>
      <c r="P6708" s="126" t="s">
        <v>25103</v>
      </c>
      <c r="R6708" s="137">
        <f t="shared" si="104"/>
        <v>2.5999999999999996</v>
      </c>
    </row>
    <row r="6709" spans="2:18" x14ac:dyDescent="0.35">
      <c r="B6709" s="19">
        <v>44860</v>
      </c>
      <c r="C6709" s="19">
        <v>44846.772858796299</v>
      </c>
      <c r="D6709" s="19">
        <v>44860.743437500001</v>
      </c>
      <c r="E6709" s="16" t="s">
        <v>7652</v>
      </c>
      <c r="F6709" s="37">
        <v>158</v>
      </c>
      <c r="G6709" s="35">
        <v>44725</v>
      </c>
      <c r="H6709" s="35">
        <v>44883</v>
      </c>
      <c r="I6709" s="37">
        <v>10</v>
      </c>
      <c r="J6709" s="37">
        <v>6</v>
      </c>
      <c r="K6709" s="15" t="s">
        <v>2393</v>
      </c>
      <c r="L6709" s="15" t="s">
        <v>105</v>
      </c>
      <c r="M6709" s="15" t="s">
        <v>18090</v>
      </c>
      <c r="N6709" s="15" t="s">
        <v>18089</v>
      </c>
      <c r="O6709" s="37">
        <v>80000</v>
      </c>
      <c r="P6709" s="126" t="s">
        <v>25103</v>
      </c>
      <c r="R6709" s="137">
        <f t="shared" si="104"/>
        <v>3.1999999999999997</v>
      </c>
    </row>
    <row r="6710" spans="2:18" x14ac:dyDescent="0.35">
      <c r="B6710" s="19">
        <v>45100</v>
      </c>
      <c r="C6710" s="19">
        <v>44575</v>
      </c>
      <c r="D6710" s="19">
        <v>45100.136446759258</v>
      </c>
      <c r="E6710" s="16" t="s">
        <v>848</v>
      </c>
      <c r="F6710" s="37">
        <v>159</v>
      </c>
      <c r="G6710" s="35">
        <v>44578</v>
      </c>
      <c r="H6710" s="35">
        <v>44737</v>
      </c>
      <c r="I6710" s="37">
        <v>85</v>
      </c>
      <c r="J6710" s="37">
        <v>60</v>
      </c>
      <c r="K6710" s="15" t="s">
        <v>2393</v>
      </c>
      <c r="L6710" s="15" t="s">
        <v>105</v>
      </c>
      <c r="M6710" s="15" t="s">
        <v>2474</v>
      </c>
      <c r="N6710" s="15" t="s">
        <v>24471</v>
      </c>
      <c r="O6710" s="37">
        <v>8100000</v>
      </c>
      <c r="P6710" s="126" t="s">
        <v>25103</v>
      </c>
      <c r="R6710" s="137">
        <f t="shared" si="104"/>
        <v>2.8</v>
      </c>
    </row>
    <row r="6711" spans="2:18" x14ac:dyDescent="0.35">
      <c r="B6711" s="19">
        <v>44635</v>
      </c>
      <c r="C6711" s="19">
        <v>44634</v>
      </c>
      <c r="D6711" s="19" t="s">
        <v>97</v>
      </c>
      <c r="E6711" s="16" t="s">
        <v>2712</v>
      </c>
      <c r="F6711" s="37">
        <v>159</v>
      </c>
      <c r="G6711" s="35">
        <v>44637</v>
      </c>
      <c r="H6711" s="35">
        <v>44796</v>
      </c>
      <c r="I6711" s="37">
        <v>4</v>
      </c>
      <c r="J6711" s="37">
        <v>1</v>
      </c>
      <c r="K6711" s="15" t="s">
        <v>99</v>
      </c>
      <c r="L6711" s="15" t="s">
        <v>105</v>
      </c>
      <c r="M6711" s="15" t="s">
        <v>13768</v>
      </c>
      <c r="N6711" s="15" t="s">
        <v>13767</v>
      </c>
      <c r="O6711" s="37">
        <v>119000</v>
      </c>
      <c r="P6711" s="126" t="s">
        <v>25103</v>
      </c>
      <c r="R6711" s="137">
        <f t="shared" si="104"/>
        <v>2.9499999999999993</v>
      </c>
    </row>
    <row r="6712" spans="2:18" x14ac:dyDescent="0.35">
      <c r="B6712" s="19">
        <v>44635</v>
      </c>
      <c r="C6712" s="19">
        <v>44634</v>
      </c>
      <c r="D6712" s="19" t="s">
        <v>97</v>
      </c>
      <c r="E6712" s="16" t="s">
        <v>2712</v>
      </c>
      <c r="F6712" s="37">
        <v>159</v>
      </c>
      <c r="G6712" s="35">
        <v>44637</v>
      </c>
      <c r="H6712" s="35">
        <v>44796</v>
      </c>
      <c r="I6712" s="37">
        <v>4</v>
      </c>
      <c r="J6712" s="37">
        <v>1</v>
      </c>
      <c r="K6712" s="15" t="s">
        <v>99</v>
      </c>
      <c r="L6712" s="15" t="s">
        <v>105</v>
      </c>
      <c r="M6712" s="15" t="s">
        <v>13768</v>
      </c>
      <c r="N6712" s="15" t="s">
        <v>13767</v>
      </c>
      <c r="O6712" s="37">
        <v>71490</v>
      </c>
      <c r="P6712" s="126" t="s">
        <v>25103</v>
      </c>
      <c r="R6712" s="137">
        <f t="shared" si="104"/>
        <v>2.9499999999999993</v>
      </c>
    </row>
    <row r="6713" spans="2:18" x14ac:dyDescent="0.35">
      <c r="B6713" s="19">
        <v>44635</v>
      </c>
      <c r="C6713" s="19">
        <v>44634</v>
      </c>
      <c r="D6713" s="19" t="s">
        <v>97</v>
      </c>
      <c r="E6713" s="16" t="s">
        <v>2712</v>
      </c>
      <c r="F6713" s="37">
        <v>159</v>
      </c>
      <c r="G6713" s="35">
        <v>44637</v>
      </c>
      <c r="H6713" s="35">
        <v>44796</v>
      </c>
      <c r="I6713" s="37">
        <v>4</v>
      </c>
      <c r="J6713" s="37">
        <v>1</v>
      </c>
      <c r="K6713" s="15" t="s">
        <v>99</v>
      </c>
      <c r="L6713" s="15" t="s">
        <v>105</v>
      </c>
      <c r="M6713" s="15" t="s">
        <v>13768</v>
      </c>
      <c r="N6713" s="15" t="s">
        <v>13767</v>
      </c>
      <c r="O6713" s="37">
        <v>82000</v>
      </c>
      <c r="P6713" s="126" t="s">
        <v>25103</v>
      </c>
      <c r="R6713" s="137">
        <f t="shared" si="104"/>
        <v>2.9499999999999993</v>
      </c>
    </row>
    <row r="6714" spans="2:18" x14ac:dyDescent="0.35">
      <c r="B6714" s="19">
        <v>44567</v>
      </c>
      <c r="C6714" s="19">
        <v>44563</v>
      </c>
      <c r="D6714" s="19" t="s">
        <v>97</v>
      </c>
      <c r="E6714" s="16" t="s">
        <v>267</v>
      </c>
      <c r="F6714" s="37">
        <v>160</v>
      </c>
      <c r="G6714" s="35">
        <v>44489</v>
      </c>
      <c r="H6714" s="35">
        <v>44649</v>
      </c>
      <c r="I6714" s="37">
        <v>4</v>
      </c>
      <c r="J6714" s="37">
        <v>2</v>
      </c>
      <c r="K6714" s="15" t="s">
        <v>99</v>
      </c>
      <c r="L6714" s="15" t="s">
        <v>105</v>
      </c>
      <c r="M6714" s="15" t="s">
        <v>268</v>
      </c>
      <c r="N6714" s="15" t="s">
        <v>269</v>
      </c>
      <c r="O6714" s="37">
        <v>70000</v>
      </c>
      <c r="P6714" s="126" t="s">
        <v>25103</v>
      </c>
      <c r="R6714" s="137">
        <f t="shared" si="104"/>
        <v>2.6499999999999995</v>
      </c>
    </row>
    <row r="6715" spans="2:18" x14ac:dyDescent="0.35">
      <c r="B6715" s="19">
        <v>44592</v>
      </c>
      <c r="C6715" s="19">
        <v>44571</v>
      </c>
      <c r="D6715" s="19" t="s">
        <v>97</v>
      </c>
      <c r="E6715" s="16" t="s">
        <v>2042</v>
      </c>
      <c r="F6715" s="37">
        <v>160</v>
      </c>
      <c r="G6715" s="35">
        <v>44460</v>
      </c>
      <c r="H6715" s="35">
        <v>44620</v>
      </c>
      <c r="I6715" s="37">
        <v>3</v>
      </c>
      <c r="J6715" s="37">
        <v>1</v>
      </c>
      <c r="K6715" s="15" t="s">
        <v>99</v>
      </c>
      <c r="L6715" s="15" t="s">
        <v>100</v>
      </c>
      <c r="M6715" s="15" t="s">
        <v>2043</v>
      </c>
      <c r="N6715" s="15" t="s">
        <v>2044</v>
      </c>
      <c r="O6715" s="37">
        <v>90000</v>
      </c>
      <c r="P6715" s="126" t="s">
        <v>25103</v>
      </c>
      <c r="R6715" s="137">
        <f t="shared" si="104"/>
        <v>3.0999999999999992</v>
      </c>
    </row>
    <row r="6716" spans="2:18" x14ac:dyDescent="0.35">
      <c r="B6716" s="19">
        <v>44571</v>
      </c>
      <c r="C6716" s="19">
        <v>44571.394930555558</v>
      </c>
      <c r="D6716" s="19" t="s">
        <v>97</v>
      </c>
      <c r="E6716" s="16" t="s">
        <v>351</v>
      </c>
      <c r="F6716" s="37">
        <v>160</v>
      </c>
      <c r="G6716" s="35">
        <v>44496</v>
      </c>
      <c r="H6716" s="35">
        <v>44656</v>
      </c>
      <c r="I6716" s="37">
        <v>4</v>
      </c>
      <c r="J6716" s="37">
        <v>1</v>
      </c>
      <c r="K6716" s="15" t="s">
        <v>99</v>
      </c>
      <c r="L6716" s="15" t="s">
        <v>100</v>
      </c>
      <c r="M6716" s="15" t="s">
        <v>352</v>
      </c>
      <c r="N6716" s="15" t="s">
        <v>353</v>
      </c>
      <c r="O6716" s="37">
        <v>440000</v>
      </c>
      <c r="P6716" s="126" t="s">
        <v>25103</v>
      </c>
      <c r="R6716" s="137">
        <f t="shared" si="104"/>
        <v>3.4999999999999996</v>
      </c>
    </row>
    <row r="6717" spans="2:18" x14ac:dyDescent="0.35">
      <c r="B6717" s="19">
        <v>44573</v>
      </c>
      <c r="C6717" s="19">
        <v>44573</v>
      </c>
      <c r="D6717" s="19" t="s">
        <v>97</v>
      </c>
      <c r="E6717" s="16" t="s">
        <v>624</v>
      </c>
      <c r="F6717" s="37">
        <v>160</v>
      </c>
      <c r="G6717" s="35">
        <v>44424</v>
      </c>
      <c r="H6717" s="35">
        <v>44584</v>
      </c>
      <c r="I6717" s="37">
        <v>3</v>
      </c>
      <c r="J6717" s="37">
        <v>4</v>
      </c>
      <c r="K6717" s="15" t="s">
        <v>99</v>
      </c>
      <c r="L6717" s="15" t="s">
        <v>100</v>
      </c>
      <c r="M6717" s="15" t="s">
        <v>625</v>
      </c>
      <c r="N6717" s="15" t="s">
        <v>626</v>
      </c>
      <c r="O6717" s="38">
        <v>233.41</v>
      </c>
      <c r="P6717" s="126" t="s">
        <v>25103</v>
      </c>
      <c r="R6717" s="137">
        <f t="shared" si="104"/>
        <v>2.7999999999999994</v>
      </c>
    </row>
    <row r="6718" spans="2:18" x14ac:dyDescent="0.35">
      <c r="B6718" s="19">
        <v>44574</v>
      </c>
      <c r="C6718" s="19">
        <v>44573</v>
      </c>
      <c r="D6718" s="19" t="s">
        <v>97</v>
      </c>
      <c r="E6718" s="16" t="s">
        <v>669</v>
      </c>
      <c r="F6718" s="37">
        <v>160</v>
      </c>
      <c r="G6718" s="35">
        <v>44552</v>
      </c>
      <c r="H6718" s="35">
        <v>44712</v>
      </c>
      <c r="I6718" s="37">
        <v>10</v>
      </c>
      <c r="J6718" s="37">
        <v>5</v>
      </c>
      <c r="K6718" s="15" t="s">
        <v>99</v>
      </c>
      <c r="L6718" s="15" t="s">
        <v>105</v>
      </c>
      <c r="M6718" s="15" t="s">
        <v>670</v>
      </c>
      <c r="N6718" s="15" t="s">
        <v>671</v>
      </c>
      <c r="O6718" s="37">
        <v>950000</v>
      </c>
      <c r="P6718" s="126" t="s">
        <v>25103</v>
      </c>
      <c r="R6718" s="137">
        <f t="shared" si="104"/>
        <v>2.4499999999999997</v>
      </c>
    </row>
    <row r="6719" spans="2:18" x14ac:dyDescent="0.35">
      <c r="B6719" s="19">
        <v>44578</v>
      </c>
      <c r="C6719" s="19">
        <v>44578.640590277777</v>
      </c>
      <c r="D6719" s="19" t="s">
        <v>97</v>
      </c>
      <c r="E6719" s="16" t="s">
        <v>945</v>
      </c>
      <c r="F6719" s="37">
        <v>160</v>
      </c>
      <c r="G6719" s="35">
        <v>44372</v>
      </c>
      <c r="H6719" s="35">
        <v>44532</v>
      </c>
      <c r="I6719" s="37">
        <v>8</v>
      </c>
      <c r="J6719" s="37">
        <v>7</v>
      </c>
      <c r="K6719" s="15" t="s">
        <v>99</v>
      </c>
      <c r="L6719" s="15" t="s">
        <v>100</v>
      </c>
      <c r="M6719" s="15" t="s">
        <v>946</v>
      </c>
      <c r="N6719" s="15" t="s">
        <v>20711</v>
      </c>
      <c r="O6719" s="37">
        <v>622500</v>
      </c>
      <c r="P6719" s="126" t="s">
        <v>25103</v>
      </c>
      <c r="R6719" s="137">
        <f t="shared" si="104"/>
        <v>3.1999999999999997</v>
      </c>
    </row>
    <row r="6720" spans="2:18" x14ac:dyDescent="0.35">
      <c r="B6720" s="19">
        <v>44586</v>
      </c>
      <c r="C6720" s="19">
        <v>44586</v>
      </c>
      <c r="D6720" s="19" t="s">
        <v>97</v>
      </c>
      <c r="E6720" s="16" t="s">
        <v>945</v>
      </c>
      <c r="F6720" s="37">
        <v>160</v>
      </c>
      <c r="G6720" s="35">
        <v>44372</v>
      </c>
      <c r="H6720" s="35">
        <v>44532</v>
      </c>
      <c r="I6720" s="37">
        <v>8</v>
      </c>
      <c r="J6720" s="37">
        <v>7</v>
      </c>
      <c r="K6720" s="15" t="s">
        <v>99</v>
      </c>
      <c r="L6720" s="15" t="s">
        <v>100</v>
      </c>
      <c r="M6720" s="15" t="s">
        <v>946</v>
      </c>
      <c r="N6720" s="15" t="s">
        <v>20777</v>
      </c>
      <c r="O6720" s="37">
        <v>622500</v>
      </c>
      <c r="P6720" s="126" t="s">
        <v>25103</v>
      </c>
      <c r="R6720" s="137">
        <f t="shared" si="104"/>
        <v>3.1999999999999997</v>
      </c>
    </row>
    <row r="6721" spans="2:18" x14ac:dyDescent="0.35">
      <c r="B6721" s="19">
        <v>44588</v>
      </c>
      <c r="C6721" s="19">
        <v>44588</v>
      </c>
      <c r="D6721" s="19" t="s">
        <v>97</v>
      </c>
      <c r="E6721" s="16" t="s">
        <v>1806</v>
      </c>
      <c r="F6721" s="37">
        <v>160</v>
      </c>
      <c r="G6721" s="35">
        <v>44529</v>
      </c>
      <c r="H6721" s="35">
        <v>44689</v>
      </c>
      <c r="I6721" s="37">
        <v>5</v>
      </c>
      <c r="J6721" s="37">
        <v>5</v>
      </c>
      <c r="K6721" s="15" t="s">
        <v>99</v>
      </c>
      <c r="L6721" s="15" t="s">
        <v>105</v>
      </c>
      <c r="M6721" s="15" t="s">
        <v>1807</v>
      </c>
      <c r="N6721" s="15" t="s">
        <v>1808</v>
      </c>
      <c r="O6721" s="37">
        <v>100000</v>
      </c>
      <c r="P6721" s="126" t="s">
        <v>25103</v>
      </c>
      <c r="R6721" s="137">
        <f t="shared" si="104"/>
        <v>2.6499999999999995</v>
      </c>
    </row>
    <row r="6722" spans="2:18" x14ac:dyDescent="0.35">
      <c r="B6722" s="19">
        <v>44601</v>
      </c>
      <c r="C6722" s="19">
        <v>44589</v>
      </c>
      <c r="D6722" s="19" t="s">
        <v>97</v>
      </c>
      <c r="E6722" s="16" t="s">
        <v>1454</v>
      </c>
      <c r="F6722" s="37">
        <v>160</v>
      </c>
      <c r="G6722" s="35">
        <v>44494</v>
      </c>
      <c r="H6722" s="35">
        <v>44654</v>
      </c>
      <c r="I6722" s="37">
        <v>6</v>
      </c>
      <c r="J6722" s="37">
        <v>8</v>
      </c>
      <c r="K6722" s="15" t="s">
        <v>99</v>
      </c>
      <c r="L6722" s="15" t="s">
        <v>118</v>
      </c>
      <c r="M6722" s="15" t="s">
        <v>1455</v>
      </c>
      <c r="N6722" s="15" t="s">
        <v>2188</v>
      </c>
      <c r="O6722" s="37">
        <v>130000</v>
      </c>
      <c r="P6722" s="126" t="s">
        <v>25103</v>
      </c>
      <c r="R6722" s="137">
        <f t="shared" si="104"/>
        <v>3.2499999999999996</v>
      </c>
    </row>
    <row r="6723" spans="2:18" x14ac:dyDescent="0.35">
      <c r="B6723" s="19">
        <v>44595</v>
      </c>
      <c r="C6723" s="19">
        <v>44595</v>
      </c>
      <c r="D6723" s="19" t="s">
        <v>97</v>
      </c>
      <c r="E6723" s="16" t="s">
        <v>945</v>
      </c>
      <c r="F6723" s="37">
        <v>160</v>
      </c>
      <c r="G6723" s="35">
        <v>44372</v>
      </c>
      <c r="H6723" s="35">
        <v>44532</v>
      </c>
      <c r="I6723" s="37">
        <v>12</v>
      </c>
      <c r="J6723" s="37">
        <v>8</v>
      </c>
      <c r="K6723" s="15" t="s">
        <v>99</v>
      </c>
      <c r="L6723" s="15" t="s">
        <v>100</v>
      </c>
      <c r="M6723" s="15" t="s">
        <v>946</v>
      </c>
      <c r="N6723" s="15" t="s">
        <v>21003</v>
      </c>
      <c r="O6723" s="37">
        <v>622500</v>
      </c>
      <c r="P6723" s="126" t="s">
        <v>25103</v>
      </c>
      <c r="R6723" s="137">
        <f t="shared" si="104"/>
        <v>3.1999999999999997</v>
      </c>
    </row>
    <row r="6724" spans="2:18" x14ac:dyDescent="0.35">
      <c r="B6724" s="19">
        <v>44609</v>
      </c>
      <c r="C6724" s="19">
        <v>44596</v>
      </c>
      <c r="D6724" s="19" t="s">
        <v>97</v>
      </c>
      <c r="E6724" s="16" t="s">
        <v>21830</v>
      </c>
      <c r="F6724" s="37">
        <v>160</v>
      </c>
      <c r="G6724" s="35">
        <v>44614</v>
      </c>
      <c r="H6724" s="35">
        <v>44774</v>
      </c>
      <c r="I6724" s="37">
        <v>10</v>
      </c>
      <c r="J6724" s="37">
        <v>4</v>
      </c>
      <c r="K6724" s="15" t="s">
        <v>112</v>
      </c>
      <c r="L6724" s="15" t="s">
        <v>129</v>
      </c>
      <c r="M6724" s="15" t="s">
        <v>130</v>
      </c>
      <c r="N6724" s="15" t="s">
        <v>916</v>
      </c>
      <c r="O6724" s="37">
        <v>250000</v>
      </c>
      <c r="P6724" s="126" t="s">
        <v>25103</v>
      </c>
      <c r="R6724" s="137">
        <f t="shared" ref="R6724:R6787" si="105">0.3*IF(F6724&lt;=30, 2, IF(AND(F6724&gt;=31, F6724&lt;=90), 3, IF(AND(F6724&gt;=91, F6724&lt;=180), 4, IF(AND(F6724&gt;=181, F6724&lt;=364), 1, 2)))) + 0.3*IF(J6724=1, 3, IF(AND(J6724&gt;=2, J6724&lt;=5), 2, IF(AND(J6724&gt;=6, J6724&lt;=10), 4, 2))) + 0.2*IF(O6724&lt;=150000, 2, IF(AND(O6724&gt;=150001, O6724&lt;=500000), 4, IF(AND(O6724&gt;=500001, O6724&lt;=1000000), 1, 3)))+ 0.15*IF(NOT(ISERROR(SEARCH("fognat",L6724))), 4, IF(NOT(ISERROR(SEARCH("compres",L6724))), 2, IF(NOT(ISERROR(SEARCH("facciat",L6724))), 3, IF(NOT(ISERROR(SEARCH("estaur",L6724))), 4, 1)))) + 0.05*IF(NOT(ISERROR(SEARCH("anutenz",K6724))), 3, IF(NOT(ISERROR(SEARCH("uova",K6724))), 4, IF(NOT(ISERROR(SEARCH("rivat",K6724))), 2, IF(NOT(ISERROR(SEARCH("ubblic",K6724))), 1, 1))))</f>
        <v>3.4</v>
      </c>
    </row>
    <row r="6725" spans="2:18" x14ac:dyDescent="0.35">
      <c r="B6725" s="19">
        <v>44598</v>
      </c>
      <c r="C6725" s="19">
        <v>44597</v>
      </c>
      <c r="D6725" s="19" t="s">
        <v>97</v>
      </c>
      <c r="E6725" s="16" t="s">
        <v>13120</v>
      </c>
      <c r="F6725" s="37">
        <v>160</v>
      </c>
      <c r="G6725" s="35">
        <v>44599</v>
      </c>
      <c r="H6725" s="35">
        <v>44759</v>
      </c>
      <c r="I6725" s="37">
        <v>15</v>
      </c>
      <c r="J6725" s="37">
        <v>5</v>
      </c>
      <c r="K6725" s="15" t="s">
        <v>99</v>
      </c>
      <c r="L6725" s="15" t="s">
        <v>100</v>
      </c>
      <c r="M6725" s="15" t="s">
        <v>21129</v>
      </c>
      <c r="N6725" s="15" t="s">
        <v>21130</v>
      </c>
      <c r="O6725" s="37">
        <v>960000</v>
      </c>
      <c r="P6725" s="126" t="s">
        <v>25103</v>
      </c>
      <c r="R6725" s="137">
        <f t="shared" si="105"/>
        <v>2.5999999999999996</v>
      </c>
    </row>
    <row r="6726" spans="2:18" x14ac:dyDescent="0.35">
      <c r="B6726" s="19">
        <v>44603</v>
      </c>
      <c r="C6726" s="19">
        <v>44603</v>
      </c>
      <c r="D6726" s="19" t="s">
        <v>97</v>
      </c>
      <c r="E6726" s="16" t="s">
        <v>21458</v>
      </c>
      <c r="F6726" s="37">
        <v>160</v>
      </c>
      <c r="G6726" s="35">
        <v>44385</v>
      </c>
      <c r="H6726" s="35">
        <v>44545</v>
      </c>
      <c r="I6726" s="37">
        <v>11</v>
      </c>
      <c r="J6726" s="37">
        <v>7</v>
      </c>
      <c r="K6726" s="15" t="s">
        <v>99</v>
      </c>
      <c r="L6726" s="15" t="s">
        <v>100</v>
      </c>
      <c r="M6726" s="15" t="s">
        <v>21459</v>
      </c>
      <c r="N6726" s="15" t="s">
        <v>21460</v>
      </c>
      <c r="O6726" s="37">
        <v>172</v>
      </c>
      <c r="P6726" s="126" t="s">
        <v>25103</v>
      </c>
      <c r="R6726" s="137">
        <f t="shared" si="105"/>
        <v>3.4</v>
      </c>
    </row>
    <row r="6727" spans="2:18" x14ac:dyDescent="0.35">
      <c r="B6727" s="19">
        <v>44609</v>
      </c>
      <c r="C6727" s="19">
        <v>44609</v>
      </c>
      <c r="D6727" s="19" t="s">
        <v>97</v>
      </c>
      <c r="E6727" s="16" t="s">
        <v>21905</v>
      </c>
      <c r="F6727" s="37">
        <v>160</v>
      </c>
      <c r="G6727" s="35">
        <v>44613</v>
      </c>
      <c r="H6727" s="35">
        <v>44773</v>
      </c>
      <c r="I6727" s="37">
        <v>6</v>
      </c>
      <c r="J6727" s="37">
        <v>2</v>
      </c>
      <c r="K6727" s="15" t="s">
        <v>99</v>
      </c>
      <c r="L6727" s="15" t="s">
        <v>105</v>
      </c>
      <c r="M6727" s="15" t="s">
        <v>21906</v>
      </c>
      <c r="N6727" s="15" t="s">
        <v>20193</v>
      </c>
      <c r="O6727" s="38">
        <v>445600.72</v>
      </c>
      <c r="P6727" s="126" t="s">
        <v>25103</v>
      </c>
      <c r="R6727" s="137">
        <f t="shared" si="105"/>
        <v>3.0499999999999994</v>
      </c>
    </row>
    <row r="6728" spans="2:18" x14ac:dyDescent="0.35">
      <c r="B6728" s="19">
        <v>44628</v>
      </c>
      <c r="C6728" s="19">
        <v>44609</v>
      </c>
      <c r="D6728" s="19" t="s">
        <v>97</v>
      </c>
      <c r="E6728" s="16" t="s">
        <v>22681</v>
      </c>
      <c r="F6728" s="37">
        <v>160</v>
      </c>
      <c r="G6728" s="35">
        <v>44474</v>
      </c>
      <c r="H6728" s="35">
        <v>44634</v>
      </c>
      <c r="I6728" s="37">
        <v>3</v>
      </c>
      <c r="J6728" s="37">
        <v>6</v>
      </c>
      <c r="K6728" s="15" t="s">
        <v>99</v>
      </c>
      <c r="L6728" s="15" t="s">
        <v>105</v>
      </c>
      <c r="M6728" s="15" t="s">
        <v>22682</v>
      </c>
      <c r="N6728" s="15" t="s">
        <v>22683</v>
      </c>
      <c r="O6728" s="37">
        <v>24300</v>
      </c>
      <c r="P6728" s="126" t="s">
        <v>25103</v>
      </c>
      <c r="R6728" s="137">
        <f t="shared" si="105"/>
        <v>3.2499999999999996</v>
      </c>
    </row>
    <row r="6729" spans="2:18" x14ac:dyDescent="0.35">
      <c r="B6729" s="19">
        <v>44611</v>
      </c>
      <c r="C6729" s="19">
        <v>44611</v>
      </c>
      <c r="D6729" s="19" t="s">
        <v>97</v>
      </c>
      <c r="E6729" s="16" t="s">
        <v>13120</v>
      </c>
      <c r="F6729" s="37">
        <v>160</v>
      </c>
      <c r="G6729" s="35">
        <v>44599</v>
      </c>
      <c r="H6729" s="35">
        <v>44759</v>
      </c>
      <c r="I6729" s="37">
        <v>15</v>
      </c>
      <c r="J6729" s="37">
        <v>6</v>
      </c>
      <c r="K6729" s="15" t="s">
        <v>99</v>
      </c>
      <c r="L6729" s="15" t="s">
        <v>100</v>
      </c>
      <c r="M6729" s="15" t="s">
        <v>13119</v>
      </c>
      <c r="N6729" s="15" t="s">
        <v>22004</v>
      </c>
      <c r="O6729" s="37">
        <v>960000</v>
      </c>
      <c r="P6729" s="126" t="s">
        <v>25103</v>
      </c>
      <c r="R6729" s="137">
        <f t="shared" si="105"/>
        <v>3.1999999999999997</v>
      </c>
    </row>
    <row r="6730" spans="2:18" x14ac:dyDescent="0.35">
      <c r="B6730" s="19">
        <v>44613</v>
      </c>
      <c r="C6730" s="19">
        <v>44613</v>
      </c>
      <c r="D6730" s="19" t="s">
        <v>97</v>
      </c>
      <c r="E6730" s="16" t="s">
        <v>22103</v>
      </c>
      <c r="F6730" s="37">
        <v>160</v>
      </c>
      <c r="G6730" s="35">
        <v>44614</v>
      </c>
      <c r="H6730" s="35">
        <v>44774</v>
      </c>
      <c r="I6730" s="37">
        <v>3</v>
      </c>
      <c r="J6730" s="37">
        <v>2</v>
      </c>
      <c r="K6730" s="15" t="s">
        <v>99</v>
      </c>
      <c r="L6730" s="15" t="s">
        <v>105</v>
      </c>
      <c r="M6730" s="15" t="s">
        <v>22104</v>
      </c>
      <c r="N6730" s="15" t="s">
        <v>22105</v>
      </c>
      <c r="O6730" s="37">
        <v>80000</v>
      </c>
      <c r="P6730" s="126" t="s">
        <v>25103</v>
      </c>
      <c r="R6730" s="137">
        <f t="shared" si="105"/>
        <v>2.6499999999999995</v>
      </c>
    </row>
    <row r="6731" spans="2:18" x14ac:dyDescent="0.35">
      <c r="B6731" s="19">
        <v>44756</v>
      </c>
      <c r="C6731" s="19">
        <v>44613</v>
      </c>
      <c r="D6731" s="19">
        <v>44756.416909722226</v>
      </c>
      <c r="E6731" s="16" t="s">
        <v>22103</v>
      </c>
      <c r="F6731" s="37">
        <v>160</v>
      </c>
      <c r="G6731" s="35">
        <v>44614</v>
      </c>
      <c r="H6731" s="35">
        <v>44774</v>
      </c>
      <c r="I6731" s="37">
        <v>3</v>
      </c>
      <c r="J6731" s="37">
        <v>4</v>
      </c>
      <c r="K6731" s="15" t="s">
        <v>99</v>
      </c>
      <c r="L6731" s="15" t="s">
        <v>105</v>
      </c>
      <c r="M6731" s="15" t="s">
        <v>23386</v>
      </c>
      <c r="N6731" s="15" t="s">
        <v>23387</v>
      </c>
      <c r="O6731" s="37">
        <v>80000</v>
      </c>
      <c r="P6731" s="126" t="s">
        <v>25103</v>
      </c>
      <c r="R6731" s="137">
        <f t="shared" si="105"/>
        <v>2.6499999999999995</v>
      </c>
    </row>
    <row r="6732" spans="2:18" x14ac:dyDescent="0.35">
      <c r="B6732" s="19">
        <v>44635</v>
      </c>
      <c r="C6732" s="19">
        <v>44635</v>
      </c>
      <c r="D6732" s="19" t="s">
        <v>97</v>
      </c>
      <c r="E6732" s="16" t="s">
        <v>13775</v>
      </c>
      <c r="F6732" s="37">
        <v>160</v>
      </c>
      <c r="G6732" s="35">
        <v>44515</v>
      </c>
      <c r="H6732" s="35">
        <v>44675</v>
      </c>
      <c r="I6732" s="37">
        <v>10</v>
      </c>
      <c r="J6732" s="37">
        <v>8</v>
      </c>
      <c r="K6732" s="15" t="s">
        <v>99</v>
      </c>
      <c r="L6732" s="15" t="s">
        <v>105</v>
      </c>
      <c r="M6732" s="15" t="s">
        <v>13774</v>
      </c>
      <c r="N6732" s="15" t="s">
        <v>22761</v>
      </c>
      <c r="O6732" s="37">
        <v>99750</v>
      </c>
      <c r="P6732" s="126" t="s">
        <v>25103</v>
      </c>
      <c r="R6732" s="137">
        <f t="shared" si="105"/>
        <v>3.2499999999999996</v>
      </c>
    </row>
    <row r="6733" spans="2:18" x14ac:dyDescent="0.35">
      <c r="B6733" s="19">
        <v>44643</v>
      </c>
      <c r="C6733" s="19">
        <v>44643</v>
      </c>
      <c r="D6733" s="19" t="s">
        <v>97</v>
      </c>
      <c r="E6733" s="16" t="s">
        <v>13155</v>
      </c>
      <c r="F6733" s="37">
        <v>160</v>
      </c>
      <c r="G6733" s="35">
        <v>44488</v>
      </c>
      <c r="H6733" s="35">
        <v>44648</v>
      </c>
      <c r="I6733" s="37">
        <v>8</v>
      </c>
      <c r="J6733" s="37">
        <v>3</v>
      </c>
      <c r="K6733" s="15" t="s">
        <v>99</v>
      </c>
      <c r="L6733" s="15" t="s">
        <v>105</v>
      </c>
      <c r="M6733" s="15" t="s">
        <v>13274</v>
      </c>
      <c r="N6733" s="15" t="s">
        <v>13153</v>
      </c>
      <c r="O6733" s="37">
        <v>208000</v>
      </c>
      <c r="P6733" s="126" t="s">
        <v>25103</v>
      </c>
      <c r="R6733" s="137">
        <f t="shared" si="105"/>
        <v>3.0499999999999994</v>
      </c>
    </row>
    <row r="6734" spans="2:18" x14ac:dyDescent="0.35">
      <c r="B6734" s="19">
        <v>44644</v>
      </c>
      <c r="C6734" s="19">
        <v>44643</v>
      </c>
      <c r="D6734" s="19" t="s">
        <v>97</v>
      </c>
      <c r="E6734" s="16" t="s">
        <v>13246</v>
      </c>
      <c r="F6734" s="37">
        <v>160</v>
      </c>
      <c r="G6734" s="35">
        <v>44515</v>
      </c>
      <c r="H6734" s="35">
        <v>44675</v>
      </c>
      <c r="I6734" s="37">
        <v>10</v>
      </c>
      <c r="J6734" s="37">
        <v>8</v>
      </c>
      <c r="K6734" s="15" t="s">
        <v>99</v>
      </c>
      <c r="L6734" s="15" t="s">
        <v>105</v>
      </c>
      <c r="M6734" s="15" t="s">
        <v>13245</v>
      </c>
      <c r="N6734" s="15" t="s">
        <v>22839</v>
      </c>
      <c r="O6734" s="37">
        <v>99750</v>
      </c>
      <c r="P6734" s="126" t="s">
        <v>25103</v>
      </c>
      <c r="R6734" s="137">
        <f t="shared" si="105"/>
        <v>3.2499999999999996</v>
      </c>
    </row>
    <row r="6735" spans="2:18" x14ac:dyDescent="0.35">
      <c r="B6735" s="19">
        <v>44645</v>
      </c>
      <c r="C6735" s="19">
        <v>44645</v>
      </c>
      <c r="D6735" s="19" t="s">
        <v>97</v>
      </c>
      <c r="E6735" s="16" t="s">
        <v>13155</v>
      </c>
      <c r="F6735" s="37">
        <v>160</v>
      </c>
      <c r="G6735" s="35">
        <v>44488</v>
      </c>
      <c r="H6735" s="35">
        <v>44648</v>
      </c>
      <c r="I6735" s="37">
        <v>8</v>
      </c>
      <c r="J6735" s="37">
        <v>3</v>
      </c>
      <c r="K6735" s="15" t="s">
        <v>99</v>
      </c>
      <c r="L6735" s="15" t="s">
        <v>105</v>
      </c>
      <c r="M6735" s="15" t="s">
        <v>13154</v>
      </c>
      <c r="N6735" s="15" t="s">
        <v>13153</v>
      </c>
      <c r="O6735" s="37">
        <v>390000</v>
      </c>
      <c r="P6735" s="126" t="s">
        <v>25103</v>
      </c>
      <c r="R6735" s="137">
        <f t="shared" si="105"/>
        <v>3.0499999999999994</v>
      </c>
    </row>
    <row r="6736" spans="2:18" x14ac:dyDescent="0.35">
      <c r="B6736" s="19">
        <v>44647</v>
      </c>
      <c r="C6736" s="19">
        <v>44647.846817129626</v>
      </c>
      <c r="D6736" s="19" t="s">
        <v>97</v>
      </c>
      <c r="E6736" s="16" t="s">
        <v>13120</v>
      </c>
      <c r="F6736" s="37">
        <v>160</v>
      </c>
      <c r="G6736" s="35">
        <v>44599</v>
      </c>
      <c r="H6736" s="35">
        <v>44759</v>
      </c>
      <c r="I6736" s="37">
        <v>18</v>
      </c>
      <c r="J6736" s="37">
        <v>7</v>
      </c>
      <c r="K6736" s="15" t="s">
        <v>99</v>
      </c>
      <c r="L6736" s="15" t="s">
        <v>100</v>
      </c>
      <c r="M6736" s="15" t="s">
        <v>13119</v>
      </c>
      <c r="N6736" s="15" t="s">
        <v>22850</v>
      </c>
      <c r="O6736" s="37">
        <v>960000</v>
      </c>
      <c r="P6736" s="126" t="s">
        <v>25103</v>
      </c>
      <c r="R6736" s="137">
        <f t="shared" si="105"/>
        <v>3.1999999999999997</v>
      </c>
    </row>
    <row r="6737" spans="2:18" x14ac:dyDescent="0.35">
      <c r="B6737" s="19">
        <v>44657</v>
      </c>
      <c r="C6737" s="19">
        <v>44650</v>
      </c>
      <c r="D6737" s="19" t="s">
        <v>97</v>
      </c>
      <c r="E6737" s="16" t="s">
        <v>12294</v>
      </c>
      <c r="F6737" s="37">
        <v>160</v>
      </c>
      <c r="G6737" s="35">
        <v>44485</v>
      </c>
      <c r="H6737" s="35">
        <v>44645</v>
      </c>
      <c r="I6737" s="37">
        <v>19</v>
      </c>
      <c r="J6737" s="37">
        <v>7</v>
      </c>
      <c r="K6737" s="15" t="s">
        <v>99</v>
      </c>
      <c r="L6737" s="15" t="s">
        <v>100</v>
      </c>
      <c r="M6737" s="15" t="s">
        <v>12773</v>
      </c>
      <c r="N6737" s="15" t="s">
        <v>12772</v>
      </c>
      <c r="O6737" s="37">
        <v>500000</v>
      </c>
      <c r="P6737" s="126" t="s">
        <v>25103</v>
      </c>
      <c r="R6737" s="137">
        <f t="shared" si="105"/>
        <v>3.8000000000000003</v>
      </c>
    </row>
    <row r="6738" spans="2:18" x14ac:dyDescent="0.35">
      <c r="B6738" s="19">
        <v>44651</v>
      </c>
      <c r="C6738" s="19">
        <v>44651</v>
      </c>
      <c r="D6738" s="19" t="s">
        <v>97</v>
      </c>
      <c r="E6738" s="16" t="s">
        <v>12836</v>
      </c>
      <c r="F6738" s="37">
        <v>160</v>
      </c>
      <c r="G6738" s="35">
        <v>44495</v>
      </c>
      <c r="H6738" s="35">
        <v>44655</v>
      </c>
      <c r="I6738" s="37">
        <v>3</v>
      </c>
      <c r="J6738" s="37">
        <v>5</v>
      </c>
      <c r="K6738" s="15" t="s">
        <v>99</v>
      </c>
      <c r="L6738" s="15" t="s">
        <v>105</v>
      </c>
      <c r="M6738" s="15" t="s">
        <v>12835</v>
      </c>
      <c r="N6738" s="15" t="s">
        <v>12834</v>
      </c>
      <c r="O6738" s="37">
        <v>25000</v>
      </c>
      <c r="P6738" s="126" t="s">
        <v>25103</v>
      </c>
      <c r="R6738" s="137">
        <f t="shared" si="105"/>
        <v>2.6499999999999995</v>
      </c>
    </row>
    <row r="6739" spans="2:18" x14ac:dyDescent="0.35">
      <c r="B6739" s="19">
        <v>44666</v>
      </c>
      <c r="C6739" s="19">
        <v>44666</v>
      </c>
      <c r="D6739" s="19" t="s">
        <v>97</v>
      </c>
      <c r="E6739" s="16" t="s">
        <v>4490</v>
      </c>
      <c r="F6739" s="37">
        <v>160</v>
      </c>
      <c r="G6739" s="35">
        <v>44515</v>
      </c>
      <c r="H6739" s="35">
        <v>44675</v>
      </c>
      <c r="I6739" s="37">
        <v>3</v>
      </c>
      <c r="J6739" s="37">
        <v>3</v>
      </c>
      <c r="K6739" s="15" t="s">
        <v>99</v>
      </c>
      <c r="L6739" s="15" t="s">
        <v>100</v>
      </c>
      <c r="M6739" s="15" t="s">
        <v>4491</v>
      </c>
      <c r="N6739" s="15" t="s">
        <v>22990</v>
      </c>
      <c r="O6739" s="37">
        <v>130000</v>
      </c>
      <c r="P6739" s="126" t="s">
        <v>25103</v>
      </c>
      <c r="R6739" s="137">
        <f t="shared" si="105"/>
        <v>2.7999999999999994</v>
      </c>
    </row>
    <row r="6740" spans="2:18" x14ac:dyDescent="0.35">
      <c r="B6740" s="19">
        <v>44674</v>
      </c>
      <c r="C6740" s="19">
        <v>44674.49763888889</v>
      </c>
      <c r="D6740" s="19" t="s">
        <v>97</v>
      </c>
      <c r="E6740" s="16" t="s">
        <v>4949</v>
      </c>
      <c r="F6740" s="37">
        <v>160</v>
      </c>
      <c r="G6740" s="35">
        <v>44641</v>
      </c>
      <c r="H6740" s="35">
        <v>44801</v>
      </c>
      <c r="I6740" s="37">
        <v>3</v>
      </c>
      <c r="J6740" s="37">
        <v>3</v>
      </c>
      <c r="K6740" s="15" t="s">
        <v>99</v>
      </c>
      <c r="L6740" s="15" t="s">
        <v>105</v>
      </c>
      <c r="M6740" s="15" t="s">
        <v>4950</v>
      </c>
      <c r="N6740" s="15" t="s">
        <v>3108</v>
      </c>
      <c r="O6740" s="37">
        <v>80000</v>
      </c>
      <c r="P6740" s="126" t="s">
        <v>25103</v>
      </c>
      <c r="R6740" s="137">
        <f t="shared" si="105"/>
        <v>2.6499999999999995</v>
      </c>
    </row>
    <row r="6741" spans="2:18" x14ac:dyDescent="0.35">
      <c r="B6741" s="19">
        <v>44694</v>
      </c>
      <c r="C6741" s="19">
        <v>44694.830057870371</v>
      </c>
      <c r="D6741" s="19" t="s">
        <v>97</v>
      </c>
      <c r="E6741" s="16" t="s">
        <v>11809</v>
      </c>
      <c r="F6741" s="37">
        <v>160</v>
      </c>
      <c r="G6741" s="35">
        <v>44698</v>
      </c>
      <c r="H6741" s="35">
        <v>44858</v>
      </c>
      <c r="I6741" s="37">
        <v>8</v>
      </c>
      <c r="J6741" s="37">
        <v>3</v>
      </c>
      <c r="K6741" s="15" t="s">
        <v>99</v>
      </c>
      <c r="L6741" s="15" t="s">
        <v>100</v>
      </c>
      <c r="M6741" s="15" t="s">
        <v>11808</v>
      </c>
      <c r="N6741" s="15" t="s">
        <v>11807</v>
      </c>
      <c r="O6741" s="37">
        <v>157000</v>
      </c>
      <c r="P6741" s="126" t="s">
        <v>25103</v>
      </c>
      <c r="R6741" s="137">
        <f t="shared" si="105"/>
        <v>3.1999999999999997</v>
      </c>
    </row>
    <row r="6742" spans="2:18" x14ac:dyDescent="0.35">
      <c r="B6742" s="19">
        <v>44739</v>
      </c>
      <c r="C6742" s="19">
        <v>44739.677847222221</v>
      </c>
      <c r="D6742" s="19" t="s">
        <v>97</v>
      </c>
      <c r="E6742" s="16" t="s">
        <v>8036</v>
      </c>
      <c r="F6742" s="37">
        <v>160</v>
      </c>
      <c r="G6742" s="35">
        <v>44739</v>
      </c>
      <c r="H6742" s="35">
        <v>44899</v>
      </c>
      <c r="I6742" s="37">
        <v>5</v>
      </c>
      <c r="J6742" s="37">
        <v>4</v>
      </c>
      <c r="K6742" s="15" t="s">
        <v>99</v>
      </c>
      <c r="L6742" s="15" t="s">
        <v>105</v>
      </c>
      <c r="M6742" s="15" t="s">
        <v>8035</v>
      </c>
      <c r="N6742" s="15" t="s">
        <v>8034</v>
      </c>
      <c r="O6742" s="37">
        <v>95800</v>
      </c>
      <c r="P6742" s="126" t="s">
        <v>25103</v>
      </c>
      <c r="R6742" s="137">
        <f t="shared" si="105"/>
        <v>2.6499999999999995</v>
      </c>
    </row>
    <row r="6743" spans="2:18" x14ac:dyDescent="0.35">
      <c r="B6743" s="19">
        <v>44740</v>
      </c>
      <c r="C6743" s="19">
        <v>44740.646423611113</v>
      </c>
      <c r="D6743" s="19" t="s">
        <v>97</v>
      </c>
      <c r="E6743" s="16" t="s">
        <v>7978</v>
      </c>
      <c r="F6743" s="37">
        <v>160</v>
      </c>
      <c r="G6743" s="35">
        <v>44741</v>
      </c>
      <c r="H6743" s="35">
        <v>44901</v>
      </c>
      <c r="I6743" s="37">
        <v>20</v>
      </c>
      <c r="J6743" s="37">
        <v>5</v>
      </c>
      <c r="K6743" s="15" t="s">
        <v>99</v>
      </c>
      <c r="L6743" s="15" t="s">
        <v>298</v>
      </c>
      <c r="M6743" s="15" t="s">
        <v>7977</v>
      </c>
      <c r="N6743" s="15" t="s">
        <v>20659</v>
      </c>
      <c r="O6743" s="37">
        <v>59300</v>
      </c>
      <c r="P6743" s="126" t="s">
        <v>25103</v>
      </c>
      <c r="R6743" s="137">
        <f t="shared" si="105"/>
        <v>2.4999999999999996</v>
      </c>
    </row>
    <row r="6744" spans="2:18" x14ac:dyDescent="0.35">
      <c r="B6744" s="19">
        <v>44742</v>
      </c>
      <c r="C6744" s="19">
        <v>44742.383703703701</v>
      </c>
      <c r="D6744" s="19" t="s">
        <v>97</v>
      </c>
      <c r="E6744" s="16" t="s">
        <v>7851</v>
      </c>
      <c r="F6744" s="37">
        <v>160</v>
      </c>
      <c r="G6744" s="35">
        <v>44741</v>
      </c>
      <c r="H6744" s="35">
        <v>44901</v>
      </c>
      <c r="I6744" s="37">
        <v>5</v>
      </c>
      <c r="J6744" s="37">
        <v>4</v>
      </c>
      <c r="K6744" s="15" t="s">
        <v>99</v>
      </c>
      <c r="L6744" s="15" t="s">
        <v>105</v>
      </c>
      <c r="M6744" s="15" t="s">
        <v>7850</v>
      </c>
      <c r="N6744" s="15" t="s">
        <v>7849</v>
      </c>
      <c r="O6744" s="37">
        <v>775000</v>
      </c>
      <c r="P6744" s="126" t="s">
        <v>25103</v>
      </c>
      <c r="R6744" s="137">
        <f t="shared" si="105"/>
        <v>2.4499999999999997</v>
      </c>
    </row>
    <row r="6745" spans="2:18" x14ac:dyDescent="0.35">
      <c r="B6745" s="19">
        <v>44761</v>
      </c>
      <c r="C6745" s="19">
        <v>44761.649004629631</v>
      </c>
      <c r="D6745" s="19" t="s">
        <v>97</v>
      </c>
      <c r="E6745" s="16" t="s">
        <v>7744</v>
      </c>
      <c r="F6745" s="37">
        <v>160</v>
      </c>
      <c r="G6745" s="35">
        <v>44762</v>
      </c>
      <c r="H6745" s="35">
        <v>44922</v>
      </c>
      <c r="I6745" s="37">
        <v>1</v>
      </c>
      <c r="J6745" s="37">
        <v>1</v>
      </c>
      <c r="K6745" s="15" t="s">
        <v>99</v>
      </c>
      <c r="L6745" s="15" t="s">
        <v>205</v>
      </c>
      <c r="M6745" s="15" t="s">
        <v>10006</v>
      </c>
      <c r="N6745" s="15" t="s">
        <v>10005</v>
      </c>
      <c r="O6745" s="37">
        <v>80000</v>
      </c>
      <c r="P6745" s="126" t="s">
        <v>25103</v>
      </c>
      <c r="R6745" s="137">
        <f t="shared" si="105"/>
        <v>2.7999999999999994</v>
      </c>
    </row>
    <row r="6746" spans="2:18" x14ac:dyDescent="0.35">
      <c r="B6746" s="19">
        <v>44763</v>
      </c>
      <c r="C6746" s="19">
        <v>44763.644629629627</v>
      </c>
      <c r="D6746" s="19" t="s">
        <v>97</v>
      </c>
      <c r="E6746" s="16" t="s">
        <v>9912</v>
      </c>
      <c r="F6746" s="37">
        <v>160</v>
      </c>
      <c r="G6746" s="35">
        <v>44767</v>
      </c>
      <c r="H6746" s="35">
        <v>44927</v>
      </c>
      <c r="I6746" s="37">
        <v>8</v>
      </c>
      <c r="J6746" s="37">
        <v>1</v>
      </c>
      <c r="K6746" s="15" t="s">
        <v>99</v>
      </c>
      <c r="L6746" s="15" t="s">
        <v>105</v>
      </c>
      <c r="M6746" s="15" t="s">
        <v>9911</v>
      </c>
      <c r="N6746" s="15" t="s">
        <v>4240</v>
      </c>
      <c r="O6746" s="38">
        <v>307855.96999999997</v>
      </c>
      <c r="P6746" s="126" t="s">
        <v>25103</v>
      </c>
      <c r="R6746" s="137">
        <f t="shared" si="105"/>
        <v>3.3499999999999992</v>
      </c>
    </row>
    <row r="6747" spans="2:18" x14ac:dyDescent="0.35">
      <c r="B6747" s="19">
        <v>44771</v>
      </c>
      <c r="C6747" s="19">
        <v>44771.574282407404</v>
      </c>
      <c r="D6747" s="19" t="s">
        <v>97</v>
      </c>
      <c r="E6747" s="16" t="s">
        <v>2839</v>
      </c>
      <c r="F6747" s="37">
        <v>160</v>
      </c>
      <c r="G6747" s="35">
        <v>44783</v>
      </c>
      <c r="H6747" s="35">
        <v>44943</v>
      </c>
      <c r="I6747" s="37">
        <v>10</v>
      </c>
      <c r="J6747" s="37">
        <v>2</v>
      </c>
      <c r="K6747" s="15" t="s">
        <v>99</v>
      </c>
      <c r="L6747" s="15" t="s">
        <v>105</v>
      </c>
      <c r="M6747" s="15" t="s">
        <v>9561</v>
      </c>
      <c r="N6747" s="15" t="s">
        <v>23453</v>
      </c>
      <c r="O6747" s="37">
        <v>150000</v>
      </c>
      <c r="P6747" s="126" t="s">
        <v>25103</v>
      </c>
      <c r="R6747" s="137">
        <f t="shared" si="105"/>
        <v>2.6499999999999995</v>
      </c>
    </row>
    <row r="6748" spans="2:18" x14ac:dyDescent="0.35">
      <c r="B6748" s="19">
        <v>44777</v>
      </c>
      <c r="C6748" s="19">
        <v>44777.431504629632</v>
      </c>
      <c r="D6748" s="19" t="s">
        <v>97</v>
      </c>
      <c r="E6748" s="16" t="s">
        <v>2685</v>
      </c>
      <c r="F6748" s="37">
        <v>160</v>
      </c>
      <c r="G6748" s="35">
        <v>44802</v>
      </c>
      <c r="H6748" s="35">
        <v>44962</v>
      </c>
      <c r="I6748" s="37">
        <v>4</v>
      </c>
      <c r="J6748" s="37">
        <v>2</v>
      </c>
      <c r="K6748" s="15" t="s">
        <v>99</v>
      </c>
      <c r="L6748" s="15" t="s">
        <v>122</v>
      </c>
      <c r="M6748" s="15" t="s">
        <v>2686</v>
      </c>
      <c r="N6748" s="15" t="s">
        <v>2687</v>
      </c>
      <c r="O6748" s="37">
        <v>160762</v>
      </c>
      <c r="P6748" s="126" t="s">
        <v>25103</v>
      </c>
      <c r="R6748" s="137">
        <f t="shared" si="105"/>
        <v>2.8999999999999995</v>
      </c>
    </row>
    <row r="6749" spans="2:18" x14ac:dyDescent="0.35">
      <c r="B6749" s="19">
        <v>44810</v>
      </c>
      <c r="C6749" s="19">
        <v>44810.730486111112</v>
      </c>
      <c r="D6749" s="19" t="s">
        <v>97</v>
      </c>
      <c r="E6749" s="16" t="s">
        <v>20466</v>
      </c>
      <c r="F6749" s="37">
        <v>160</v>
      </c>
      <c r="G6749" s="35">
        <v>44811</v>
      </c>
      <c r="H6749" s="35">
        <v>44971</v>
      </c>
      <c r="I6749" s="37">
        <v>5</v>
      </c>
      <c r="J6749" s="37">
        <v>7</v>
      </c>
      <c r="K6749" s="15" t="s">
        <v>104</v>
      </c>
      <c r="L6749" s="15" t="s">
        <v>105</v>
      </c>
      <c r="M6749" s="15" t="s">
        <v>20465</v>
      </c>
      <c r="N6749" s="15" t="s">
        <v>20464</v>
      </c>
      <c r="O6749" s="37">
        <v>300000</v>
      </c>
      <c r="P6749" s="126" t="s">
        <v>25103</v>
      </c>
      <c r="R6749" s="137">
        <f t="shared" si="105"/>
        <v>3.55</v>
      </c>
    </row>
    <row r="6750" spans="2:18" x14ac:dyDescent="0.35">
      <c r="B6750" s="19">
        <v>44824</v>
      </c>
      <c r="C6750" s="19">
        <v>44824.676550925928</v>
      </c>
      <c r="D6750" s="19" t="s">
        <v>97</v>
      </c>
      <c r="E6750" s="16" t="s">
        <v>4469</v>
      </c>
      <c r="F6750" s="37">
        <v>160</v>
      </c>
      <c r="G6750" s="35">
        <v>44825</v>
      </c>
      <c r="H6750" s="35">
        <v>44985</v>
      </c>
      <c r="I6750" s="37">
        <v>30</v>
      </c>
      <c r="J6750" s="37">
        <v>22</v>
      </c>
      <c r="K6750" s="15" t="s">
        <v>99</v>
      </c>
      <c r="L6750" s="15" t="s">
        <v>105</v>
      </c>
      <c r="M6750" s="15" t="s">
        <v>19926</v>
      </c>
      <c r="N6750" s="15" t="s">
        <v>23617</v>
      </c>
      <c r="O6750" s="37">
        <v>5800000</v>
      </c>
      <c r="P6750" s="126" t="s">
        <v>25103</v>
      </c>
      <c r="R6750" s="137">
        <f t="shared" si="105"/>
        <v>2.8499999999999996</v>
      </c>
    </row>
    <row r="6751" spans="2:18" x14ac:dyDescent="0.35">
      <c r="B6751" s="19">
        <v>44900</v>
      </c>
      <c r="C6751" s="19">
        <v>44824.676550925928</v>
      </c>
      <c r="D6751" s="19">
        <v>44900.442013888889</v>
      </c>
      <c r="E6751" s="16" t="s">
        <v>4469</v>
      </c>
      <c r="F6751" s="37">
        <v>160</v>
      </c>
      <c r="G6751" s="35">
        <v>44825</v>
      </c>
      <c r="H6751" s="35">
        <v>44985</v>
      </c>
      <c r="I6751" s="37">
        <v>30</v>
      </c>
      <c r="J6751" s="37">
        <v>24</v>
      </c>
      <c r="K6751" s="15" t="s">
        <v>2393</v>
      </c>
      <c r="L6751" s="15" t="s">
        <v>105</v>
      </c>
      <c r="M6751" s="15" t="s">
        <v>19334</v>
      </c>
      <c r="N6751" s="15" t="s">
        <v>24034</v>
      </c>
      <c r="O6751" s="37">
        <v>5800000</v>
      </c>
      <c r="P6751" s="126" t="s">
        <v>25103</v>
      </c>
      <c r="R6751" s="137">
        <f t="shared" si="105"/>
        <v>2.8</v>
      </c>
    </row>
    <row r="6752" spans="2:18" x14ac:dyDescent="0.35">
      <c r="B6752" s="19">
        <v>44831</v>
      </c>
      <c r="C6752" s="19">
        <v>44831.483391203707</v>
      </c>
      <c r="D6752" s="19" t="s">
        <v>97</v>
      </c>
      <c r="E6752" s="16" t="s">
        <v>19368</v>
      </c>
      <c r="F6752" s="37">
        <v>160</v>
      </c>
      <c r="G6752" s="35">
        <v>44832</v>
      </c>
      <c r="H6752" s="35">
        <v>44992</v>
      </c>
      <c r="I6752" s="37">
        <v>10</v>
      </c>
      <c r="J6752" s="37">
        <v>2</v>
      </c>
      <c r="K6752" s="15" t="s">
        <v>99</v>
      </c>
      <c r="L6752" s="15" t="s">
        <v>105</v>
      </c>
      <c r="M6752" s="15" t="s">
        <v>19657</v>
      </c>
      <c r="N6752" s="15" t="s">
        <v>401</v>
      </c>
      <c r="O6752" s="37">
        <v>70000</v>
      </c>
      <c r="P6752" s="126" t="s">
        <v>25103</v>
      </c>
      <c r="R6752" s="137">
        <f t="shared" si="105"/>
        <v>2.6499999999999995</v>
      </c>
    </row>
    <row r="6753" spans="2:18" x14ac:dyDescent="0.35">
      <c r="B6753" s="19">
        <v>44874</v>
      </c>
      <c r="C6753" s="19">
        <v>44831.483391203707</v>
      </c>
      <c r="D6753" s="19">
        <v>44874.454930555556</v>
      </c>
      <c r="E6753" s="16" t="s">
        <v>19368</v>
      </c>
      <c r="F6753" s="37">
        <v>160</v>
      </c>
      <c r="G6753" s="35">
        <v>44832</v>
      </c>
      <c r="H6753" s="35">
        <v>44992</v>
      </c>
      <c r="I6753" s="37">
        <v>10</v>
      </c>
      <c r="J6753" s="37">
        <v>2</v>
      </c>
      <c r="K6753" s="15" t="s">
        <v>2405</v>
      </c>
      <c r="L6753" s="15" t="s">
        <v>105</v>
      </c>
      <c r="M6753" s="15" t="s">
        <v>19367</v>
      </c>
      <c r="N6753" s="15" t="s">
        <v>19366</v>
      </c>
      <c r="O6753" s="37">
        <v>70000</v>
      </c>
      <c r="P6753" s="126" t="s">
        <v>25103</v>
      </c>
      <c r="R6753" s="137">
        <f t="shared" si="105"/>
        <v>2.5999999999999996</v>
      </c>
    </row>
    <row r="6754" spans="2:18" x14ac:dyDescent="0.35">
      <c r="B6754" s="19">
        <v>44868</v>
      </c>
      <c r="C6754" s="19">
        <v>44868.653460648151</v>
      </c>
      <c r="D6754" s="19" t="s">
        <v>97</v>
      </c>
      <c r="E6754" s="16" t="s">
        <v>6368</v>
      </c>
      <c r="F6754" s="37">
        <v>160</v>
      </c>
      <c r="G6754" s="35">
        <v>44867</v>
      </c>
      <c r="H6754" s="35">
        <v>45027</v>
      </c>
      <c r="I6754" s="37">
        <v>4</v>
      </c>
      <c r="J6754" s="37">
        <v>2</v>
      </c>
      <c r="K6754" s="15" t="s">
        <v>2405</v>
      </c>
      <c r="L6754" s="15" t="s">
        <v>105</v>
      </c>
      <c r="M6754" s="15" t="s">
        <v>17381</v>
      </c>
      <c r="N6754" s="15" t="s">
        <v>17380</v>
      </c>
      <c r="O6754" s="37">
        <v>90000</v>
      </c>
      <c r="P6754" s="126" t="s">
        <v>25103</v>
      </c>
      <c r="R6754" s="137">
        <f t="shared" si="105"/>
        <v>2.5999999999999996</v>
      </c>
    </row>
    <row r="6755" spans="2:18" x14ac:dyDescent="0.35">
      <c r="B6755" s="19">
        <v>44872</v>
      </c>
      <c r="C6755" s="19">
        <v>44872.44190972222</v>
      </c>
      <c r="D6755" s="19" t="s">
        <v>97</v>
      </c>
      <c r="E6755" s="16" t="s">
        <v>14922</v>
      </c>
      <c r="F6755" s="37">
        <v>160</v>
      </c>
      <c r="G6755" s="35">
        <v>44873</v>
      </c>
      <c r="H6755" s="35">
        <v>45033</v>
      </c>
      <c r="I6755" s="37">
        <v>5</v>
      </c>
      <c r="J6755" s="37">
        <v>6</v>
      </c>
      <c r="K6755" s="15" t="s">
        <v>2405</v>
      </c>
      <c r="L6755" s="15" t="s">
        <v>105</v>
      </c>
      <c r="M6755" s="15" t="s">
        <v>17264</v>
      </c>
      <c r="N6755" s="15" t="s">
        <v>23865</v>
      </c>
      <c r="O6755" s="37">
        <v>979638</v>
      </c>
      <c r="P6755" s="126" t="s">
        <v>25103</v>
      </c>
      <c r="R6755" s="137">
        <f t="shared" si="105"/>
        <v>3</v>
      </c>
    </row>
    <row r="6756" spans="2:18" x14ac:dyDescent="0.35">
      <c r="B6756" s="19">
        <v>44882</v>
      </c>
      <c r="C6756" s="19">
        <v>44882.728263888886</v>
      </c>
      <c r="D6756" s="19" t="s">
        <v>97</v>
      </c>
      <c r="E6756" s="16" t="s">
        <v>16678</v>
      </c>
      <c r="F6756" s="37">
        <v>160</v>
      </c>
      <c r="G6756" s="35">
        <v>44886</v>
      </c>
      <c r="H6756" s="35">
        <v>45046</v>
      </c>
      <c r="I6756" s="37">
        <v>6</v>
      </c>
      <c r="J6756" s="37">
        <v>1</v>
      </c>
      <c r="K6756" s="15" t="s">
        <v>2393</v>
      </c>
      <c r="L6756" s="15" t="s">
        <v>205</v>
      </c>
      <c r="M6756" s="15" t="s">
        <v>16677</v>
      </c>
      <c r="N6756" s="15" t="s">
        <v>8339</v>
      </c>
      <c r="O6756" s="37">
        <v>850000</v>
      </c>
      <c r="P6756" s="126" t="s">
        <v>25103</v>
      </c>
      <c r="R6756" s="137">
        <f t="shared" si="105"/>
        <v>2.5499999999999998</v>
      </c>
    </row>
    <row r="6757" spans="2:18" x14ac:dyDescent="0.35">
      <c r="B6757" s="19">
        <v>44887</v>
      </c>
      <c r="C6757" s="19">
        <v>44887.387569444443</v>
      </c>
      <c r="D6757" s="19" t="s">
        <v>97</v>
      </c>
      <c r="E6757" s="16" t="s">
        <v>16417</v>
      </c>
      <c r="F6757" s="37">
        <v>160</v>
      </c>
      <c r="G6757" s="35">
        <v>44887</v>
      </c>
      <c r="H6757" s="35">
        <v>45047</v>
      </c>
      <c r="I6757" s="37">
        <v>3</v>
      </c>
      <c r="J6757" s="37">
        <v>1</v>
      </c>
      <c r="K6757" s="15" t="s">
        <v>2393</v>
      </c>
      <c r="L6757" s="15" t="s">
        <v>105</v>
      </c>
      <c r="M6757" s="15" t="s">
        <v>16416</v>
      </c>
      <c r="N6757" s="15" t="s">
        <v>6045</v>
      </c>
      <c r="O6757" s="38">
        <v>149451.07999999999</v>
      </c>
      <c r="P6757" s="126" t="s">
        <v>25103</v>
      </c>
      <c r="R6757" s="137">
        <f t="shared" si="105"/>
        <v>2.8999999999999995</v>
      </c>
    </row>
    <row r="6758" spans="2:18" x14ac:dyDescent="0.35">
      <c r="B6758" s="19">
        <v>45107</v>
      </c>
      <c r="C6758" s="19">
        <v>44887.77449074074</v>
      </c>
      <c r="D6758" s="19">
        <v>45107.26935185185</v>
      </c>
      <c r="E6758" s="16" t="s">
        <v>14672</v>
      </c>
      <c r="F6758" s="37">
        <v>160</v>
      </c>
      <c r="G6758" s="35">
        <v>45107</v>
      </c>
      <c r="H6758" s="35">
        <v>45267</v>
      </c>
      <c r="I6758" s="37">
        <v>3</v>
      </c>
      <c r="J6758" s="37">
        <v>1</v>
      </c>
      <c r="K6758" s="15" t="s">
        <v>2393</v>
      </c>
      <c r="L6758" s="15" t="s">
        <v>105</v>
      </c>
      <c r="M6758" s="15" t="s">
        <v>15190</v>
      </c>
      <c r="N6758" s="15" t="s">
        <v>13712</v>
      </c>
      <c r="O6758" s="37">
        <v>980000</v>
      </c>
      <c r="P6758" s="126" t="s">
        <v>25103</v>
      </c>
      <c r="R6758" s="137">
        <f t="shared" si="105"/>
        <v>2.6999999999999997</v>
      </c>
    </row>
    <row r="6759" spans="2:18" x14ac:dyDescent="0.35">
      <c r="B6759" s="19">
        <v>45189</v>
      </c>
      <c r="C6759" s="19">
        <v>44887.77449074074</v>
      </c>
      <c r="D6759" s="19">
        <v>45189.280949074076</v>
      </c>
      <c r="E6759" s="16" t="s">
        <v>14672</v>
      </c>
      <c r="F6759" s="37">
        <v>160</v>
      </c>
      <c r="G6759" s="35">
        <v>45187</v>
      </c>
      <c r="H6759" s="35">
        <v>45347</v>
      </c>
      <c r="I6759" s="37">
        <v>4</v>
      </c>
      <c r="J6759" s="37">
        <v>2</v>
      </c>
      <c r="K6759" s="15" t="s">
        <v>2393</v>
      </c>
      <c r="L6759" s="15" t="s">
        <v>105</v>
      </c>
      <c r="M6759" s="15" t="s">
        <v>15044</v>
      </c>
      <c r="N6759" s="15" t="s">
        <v>15043</v>
      </c>
      <c r="O6759" s="37">
        <v>980000</v>
      </c>
      <c r="P6759" s="126" t="s">
        <v>25103</v>
      </c>
      <c r="R6759" s="137">
        <f t="shared" si="105"/>
        <v>2.4</v>
      </c>
    </row>
    <row r="6760" spans="2:18" x14ac:dyDescent="0.35">
      <c r="B6760" s="19">
        <v>45355</v>
      </c>
      <c r="C6760" s="19">
        <v>44887.77449074074</v>
      </c>
      <c r="D6760" s="19">
        <v>45355.402974537035</v>
      </c>
      <c r="E6760" s="16" t="s">
        <v>14672</v>
      </c>
      <c r="F6760" s="37">
        <v>160</v>
      </c>
      <c r="G6760" s="35">
        <v>45365</v>
      </c>
      <c r="H6760" s="35">
        <v>45525</v>
      </c>
      <c r="I6760" s="37">
        <v>4</v>
      </c>
      <c r="J6760" s="37">
        <v>4</v>
      </c>
      <c r="K6760" s="15" t="s">
        <v>2393</v>
      </c>
      <c r="L6760" s="15" t="s">
        <v>105</v>
      </c>
      <c r="M6760" s="15" t="s">
        <v>14671</v>
      </c>
      <c r="N6760" s="15" t="s">
        <v>14670</v>
      </c>
      <c r="O6760" s="37">
        <v>980000</v>
      </c>
      <c r="P6760" s="126" t="s">
        <v>25103</v>
      </c>
      <c r="R6760" s="137">
        <f t="shared" si="105"/>
        <v>2.4</v>
      </c>
    </row>
    <row r="6761" spans="2:18" x14ac:dyDescent="0.35">
      <c r="B6761" s="19">
        <v>44888</v>
      </c>
      <c r="C6761" s="19">
        <v>44888.77611111111</v>
      </c>
      <c r="D6761" s="19" t="s">
        <v>97</v>
      </c>
      <c r="E6761" s="16" t="s">
        <v>16157</v>
      </c>
      <c r="F6761" s="37">
        <v>160</v>
      </c>
      <c r="G6761" s="35">
        <v>44889</v>
      </c>
      <c r="H6761" s="35">
        <v>45049</v>
      </c>
      <c r="I6761" s="37">
        <v>6</v>
      </c>
      <c r="J6761" s="37">
        <v>2</v>
      </c>
      <c r="K6761" s="15" t="s">
        <v>2393</v>
      </c>
      <c r="L6761" s="15" t="s">
        <v>105</v>
      </c>
      <c r="M6761" s="15" t="s">
        <v>16156</v>
      </c>
      <c r="N6761" s="15" t="s">
        <v>16155</v>
      </c>
      <c r="O6761" s="37">
        <v>200000</v>
      </c>
      <c r="P6761" s="126" t="s">
        <v>25103</v>
      </c>
      <c r="R6761" s="137">
        <f t="shared" si="105"/>
        <v>2.9999999999999996</v>
      </c>
    </row>
    <row r="6762" spans="2:18" x14ac:dyDescent="0.35">
      <c r="B6762" s="19">
        <v>44893</v>
      </c>
      <c r="C6762" s="19">
        <v>44893.826574074075</v>
      </c>
      <c r="D6762" s="19" t="s">
        <v>97</v>
      </c>
      <c r="E6762" s="16" t="s">
        <v>15672</v>
      </c>
      <c r="F6762" s="37">
        <v>160</v>
      </c>
      <c r="G6762" s="35">
        <v>44893</v>
      </c>
      <c r="H6762" s="35">
        <v>45053</v>
      </c>
      <c r="I6762" s="37">
        <v>3</v>
      </c>
      <c r="J6762" s="37">
        <v>1</v>
      </c>
      <c r="K6762" s="15" t="s">
        <v>2405</v>
      </c>
      <c r="L6762" s="15" t="s">
        <v>105</v>
      </c>
      <c r="M6762" s="15" t="s">
        <v>15671</v>
      </c>
      <c r="N6762" s="15" t="s">
        <v>15670</v>
      </c>
      <c r="O6762" s="37">
        <v>100000</v>
      </c>
      <c r="P6762" s="126" t="s">
        <v>25103</v>
      </c>
      <c r="R6762" s="137">
        <f t="shared" si="105"/>
        <v>2.8999999999999995</v>
      </c>
    </row>
    <row r="6763" spans="2:18" x14ac:dyDescent="0.35">
      <c r="B6763" s="19">
        <v>44615</v>
      </c>
      <c r="C6763" s="19">
        <v>44605</v>
      </c>
      <c r="D6763" s="19" t="s">
        <v>97</v>
      </c>
      <c r="E6763" s="16" t="s">
        <v>4301</v>
      </c>
      <c r="F6763" s="37">
        <v>161</v>
      </c>
      <c r="G6763" s="35">
        <v>44506</v>
      </c>
      <c r="H6763" s="35">
        <v>44667</v>
      </c>
      <c r="I6763" s="37">
        <v>5</v>
      </c>
      <c r="J6763" s="37">
        <v>4</v>
      </c>
      <c r="K6763" s="15" t="s">
        <v>99</v>
      </c>
      <c r="L6763" s="15" t="s">
        <v>100</v>
      </c>
      <c r="M6763" s="15" t="s">
        <v>4302</v>
      </c>
      <c r="N6763" s="15" t="s">
        <v>4303</v>
      </c>
      <c r="O6763" s="38">
        <v>62104.85</v>
      </c>
      <c r="P6763" s="126" t="s">
        <v>25103</v>
      </c>
      <c r="R6763" s="137">
        <f t="shared" si="105"/>
        <v>2.7999999999999994</v>
      </c>
    </row>
    <row r="6764" spans="2:18" x14ac:dyDescent="0.35">
      <c r="B6764" s="19">
        <v>44634</v>
      </c>
      <c r="C6764" s="19">
        <v>44634</v>
      </c>
      <c r="D6764" s="19" t="s">
        <v>97</v>
      </c>
      <c r="E6764" s="16" t="s">
        <v>985</v>
      </c>
      <c r="F6764" s="37">
        <v>161</v>
      </c>
      <c r="G6764" s="35">
        <v>44550</v>
      </c>
      <c r="H6764" s="35">
        <v>44711</v>
      </c>
      <c r="I6764" s="37">
        <v>4</v>
      </c>
      <c r="J6764" s="37">
        <v>3</v>
      </c>
      <c r="K6764" s="15" t="s">
        <v>99</v>
      </c>
      <c r="L6764" s="15" t="s">
        <v>118</v>
      </c>
      <c r="M6764" s="15" t="s">
        <v>13858</v>
      </c>
      <c r="N6764" s="15" t="s">
        <v>1023</v>
      </c>
      <c r="O6764" s="37">
        <v>70043</v>
      </c>
      <c r="P6764" s="126" t="s">
        <v>25103</v>
      </c>
      <c r="R6764" s="137">
        <f t="shared" si="105"/>
        <v>2.6499999999999995</v>
      </c>
    </row>
    <row r="6765" spans="2:18" x14ac:dyDescent="0.35">
      <c r="B6765" s="19">
        <v>44993</v>
      </c>
      <c r="C6765" s="19">
        <v>44847.529490740744</v>
      </c>
      <c r="D6765" s="19">
        <v>44993.431550925925</v>
      </c>
      <c r="E6765" s="16" t="s">
        <v>17679</v>
      </c>
      <c r="F6765" s="37">
        <v>161</v>
      </c>
      <c r="G6765" s="35">
        <v>44848</v>
      </c>
      <c r="H6765" s="35">
        <v>45009</v>
      </c>
      <c r="I6765" s="37">
        <v>6</v>
      </c>
      <c r="J6765" s="37">
        <v>6</v>
      </c>
      <c r="K6765" s="15" t="s">
        <v>2393</v>
      </c>
      <c r="L6765" s="15" t="s">
        <v>105</v>
      </c>
      <c r="M6765" s="15" t="s">
        <v>17741</v>
      </c>
      <c r="N6765" s="15" t="s">
        <v>17740</v>
      </c>
      <c r="O6765" s="38">
        <v>155996.95000000001</v>
      </c>
      <c r="P6765" s="126" t="s">
        <v>25103</v>
      </c>
      <c r="R6765" s="137">
        <f t="shared" si="105"/>
        <v>3.6</v>
      </c>
    </row>
    <row r="6766" spans="2:18" x14ac:dyDescent="0.35">
      <c r="B6766" s="19">
        <v>44887</v>
      </c>
      <c r="C6766" s="19">
        <v>44887.870810185188</v>
      </c>
      <c r="D6766" s="19" t="s">
        <v>97</v>
      </c>
      <c r="E6766" s="16" t="s">
        <v>16298</v>
      </c>
      <c r="F6766" s="37">
        <v>161</v>
      </c>
      <c r="G6766" s="35">
        <v>44888</v>
      </c>
      <c r="H6766" s="35">
        <v>45049</v>
      </c>
      <c r="I6766" s="37">
        <v>6</v>
      </c>
      <c r="J6766" s="37">
        <v>2</v>
      </c>
      <c r="K6766" s="15" t="s">
        <v>2393</v>
      </c>
      <c r="L6766" s="15" t="s">
        <v>205</v>
      </c>
      <c r="M6766" s="15" t="s">
        <v>16297</v>
      </c>
      <c r="N6766" s="15" t="s">
        <v>20639</v>
      </c>
      <c r="O6766" s="38">
        <v>483373.9</v>
      </c>
      <c r="P6766" s="126" t="s">
        <v>25103</v>
      </c>
      <c r="R6766" s="137">
        <f t="shared" si="105"/>
        <v>2.8499999999999996</v>
      </c>
    </row>
    <row r="6767" spans="2:18" x14ac:dyDescent="0.35">
      <c r="B6767" s="19">
        <v>44911</v>
      </c>
      <c r="C6767" s="19">
        <v>44911.696851851855</v>
      </c>
      <c r="D6767" s="19" t="s">
        <v>97</v>
      </c>
      <c r="E6767" s="16" t="s">
        <v>6454</v>
      </c>
      <c r="F6767" s="37">
        <v>162</v>
      </c>
      <c r="G6767" s="35">
        <v>44914</v>
      </c>
      <c r="H6767" s="35">
        <v>45076</v>
      </c>
      <c r="I6767" s="37">
        <v>6</v>
      </c>
      <c r="J6767" s="37">
        <v>1</v>
      </c>
      <c r="K6767" s="15" t="s">
        <v>2405</v>
      </c>
      <c r="L6767" s="15" t="s">
        <v>105</v>
      </c>
      <c r="M6767" s="15" t="s">
        <v>6455</v>
      </c>
      <c r="N6767" s="15" t="s">
        <v>5030</v>
      </c>
      <c r="O6767" s="37">
        <v>610000</v>
      </c>
      <c r="P6767" s="126" t="s">
        <v>25103</v>
      </c>
      <c r="R6767" s="137">
        <f t="shared" si="105"/>
        <v>2.6999999999999997</v>
      </c>
    </row>
    <row r="6768" spans="2:18" x14ac:dyDescent="0.35">
      <c r="B6768" s="19">
        <v>45120</v>
      </c>
      <c r="C6768" s="19">
        <v>44588</v>
      </c>
      <c r="D6768" s="19">
        <v>45120.234872685185</v>
      </c>
      <c r="E6768" s="16" t="s">
        <v>1829</v>
      </c>
      <c r="F6768" s="37">
        <v>163</v>
      </c>
      <c r="G6768" s="35">
        <v>45121</v>
      </c>
      <c r="H6768" s="35">
        <v>45284</v>
      </c>
      <c r="I6768" s="37">
        <v>5</v>
      </c>
      <c r="J6768" s="37">
        <v>1</v>
      </c>
      <c r="K6768" s="15" t="s">
        <v>2393</v>
      </c>
      <c r="L6768" s="15" t="s">
        <v>105</v>
      </c>
      <c r="M6768" s="15" t="s">
        <v>2482</v>
      </c>
      <c r="N6768" s="15" t="s">
        <v>2483</v>
      </c>
      <c r="O6768" s="37">
        <v>500000</v>
      </c>
      <c r="P6768" s="126" t="s">
        <v>25103</v>
      </c>
      <c r="R6768" s="137">
        <f t="shared" si="105"/>
        <v>3.2999999999999994</v>
      </c>
    </row>
    <row r="6769" spans="2:18" x14ac:dyDescent="0.35">
      <c r="B6769" s="19">
        <v>45124</v>
      </c>
      <c r="C6769" s="19">
        <v>44588</v>
      </c>
      <c r="D6769" s="19">
        <v>45124.407581018517</v>
      </c>
      <c r="E6769" s="16" t="s">
        <v>1829</v>
      </c>
      <c r="F6769" s="37">
        <v>163</v>
      </c>
      <c r="G6769" s="35">
        <v>45121</v>
      </c>
      <c r="H6769" s="35">
        <v>45284</v>
      </c>
      <c r="I6769" s="37">
        <v>5</v>
      </c>
      <c r="J6769" s="37">
        <v>2</v>
      </c>
      <c r="K6769" s="15" t="s">
        <v>2393</v>
      </c>
      <c r="L6769" s="15" t="s">
        <v>105</v>
      </c>
      <c r="M6769" s="15" t="s">
        <v>2485</v>
      </c>
      <c r="N6769" s="15" t="s">
        <v>24541</v>
      </c>
      <c r="O6769" s="37">
        <v>500000</v>
      </c>
      <c r="P6769" s="126" t="s">
        <v>25103</v>
      </c>
      <c r="R6769" s="137">
        <f t="shared" si="105"/>
        <v>2.9999999999999996</v>
      </c>
    </row>
    <row r="6770" spans="2:18" x14ac:dyDescent="0.35">
      <c r="B6770" s="19">
        <v>45139</v>
      </c>
      <c r="C6770" s="19">
        <v>44588</v>
      </c>
      <c r="D6770" s="19">
        <v>45139.071030092593</v>
      </c>
      <c r="E6770" s="16" t="s">
        <v>1829</v>
      </c>
      <c r="F6770" s="37">
        <v>163</v>
      </c>
      <c r="G6770" s="35">
        <v>45121</v>
      </c>
      <c r="H6770" s="35">
        <v>45284</v>
      </c>
      <c r="I6770" s="37">
        <v>5</v>
      </c>
      <c r="J6770" s="37">
        <v>5</v>
      </c>
      <c r="K6770" s="15" t="s">
        <v>2393</v>
      </c>
      <c r="L6770" s="15" t="s">
        <v>105</v>
      </c>
      <c r="M6770" s="15" t="s">
        <v>2487</v>
      </c>
      <c r="N6770" s="15" t="s">
        <v>24582</v>
      </c>
      <c r="O6770" s="37">
        <v>500000</v>
      </c>
      <c r="P6770" s="126" t="s">
        <v>25103</v>
      </c>
      <c r="R6770" s="137">
        <f t="shared" si="105"/>
        <v>2.9999999999999996</v>
      </c>
    </row>
    <row r="6771" spans="2:18" x14ac:dyDescent="0.35">
      <c r="B6771" s="19">
        <v>45219</v>
      </c>
      <c r="C6771" s="19">
        <v>44588</v>
      </c>
      <c r="D6771" s="19">
        <v>45219.276747685188</v>
      </c>
      <c r="E6771" s="16" t="s">
        <v>1829</v>
      </c>
      <c r="F6771" s="37">
        <v>163</v>
      </c>
      <c r="G6771" s="35">
        <v>45121</v>
      </c>
      <c r="H6771" s="35">
        <v>45284</v>
      </c>
      <c r="I6771" s="37">
        <v>5</v>
      </c>
      <c r="J6771" s="37">
        <v>6</v>
      </c>
      <c r="K6771" s="15" t="s">
        <v>2393</v>
      </c>
      <c r="L6771" s="15" t="s">
        <v>105</v>
      </c>
      <c r="M6771" s="15" t="s">
        <v>2500</v>
      </c>
      <c r="N6771" s="15" t="s">
        <v>24739</v>
      </c>
      <c r="O6771" s="37">
        <v>500000</v>
      </c>
      <c r="P6771" s="126" t="s">
        <v>25103</v>
      </c>
      <c r="R6771" s="137">
        <f t="shared" si="105"/>
        <v>3.6</v>
      </c>
    </row>
    <row r="6772" spans="2:18" x14ac:dyDescent="0.35">
      <c r="B6772" s="19">
        <v>44732</v>
      </c>
      <c r="C6772" s="19">
        <v>44732.752627314818</v>
      </c>
      <c r="D6772" s="19" t="s">
        <v>97</v>
      </c>
      <c r="E6772" s="16" t="s">
        <v>8338</v>
      </c>
      <c r="F6772" s="37">
        <v>163</v>
      </c>
      <c r="G6772" s="35">
        <v>44733</v>
      </c>
      <c r="H6772" s="35">
        <v>44896</v>
      </c>
      <c r="I6772" s="37">
        <v>4</v>
      </c>
      <c r="J6772" s="37">
        <v>2</v>
      </c>
      <c r="K6772" s="15" t="s">
        <v>99</v>
      </c>
      <c r="L6772" s="15" t="s">
        <v>105</v>
      </c>
      <c r="M6772" s="15" t="s">
        <v>8337</v>
      </c>
      <c r="N6772" s="15" t="s">
        <v>23287</v>
      </c>
      <c r="O6772" s="37">
        <v>35000</v>
      </c>
      <c r="P6772" s="126" t="s">
        <v>25103</v>
      </c>
      <c r="R6772" s="137">
        <f t="shared" si="105"/>
        <v>2.6499999999999995</v>
      </c>
    </row>
    <row r="6773" spans="2:18" x14ac:dyDescent="0.35">
      <c r="B6773" s="19">
        <v>44907</v>
      </c>
      <c r="C6773" s="19">
        <v>44778.496458333335</v>
      </c>
      <c r="D6773" s="19">
        <v>44907.858541666668</v>
      </c>
      <c r="E6773" s="16" t="s">
        <v>2800</v>
      </c>
      <c r="F6773" s="37">
        <v>163</v>
      </c>
      <c r="G6773" s="35">
        <v>44795</v>
      </c>
      <c r="H6773" s="35">
        <v>44958</v>
      </c>
      <c r="I6773" s="37">
        <v>4</v>
      </c>
      <c r="J6773" s="37">
        <v>8</v>
      </c>
      <c r="K6773" s="15" t="s">
        <v>2405</v>
      </c>
      <c r="L6773" s="15" t="s">
        <v>105</v>
      </c>
      <c r="M6773" s="15" t="s">
        <v>3436</v>
      </c>
      <c r="N6773" s="15" t="s">
        <v>3437</v>
      </c>
      <c r="O6773" s="37">
        <v>80000</v>
      </c>
      <c r="P6773" s="126" t="s">
        <v>25103</v>
      </c>
      <c r="R6773" s="137">
        <f t="shared" si="105"/>
        <v>3.1999999999999997</v>
      </c>
    </row>
    <row r="6774" spans="2:18" x14ac:dyDescent="0.35">
      <c r="B6774" s="19">
        <v>44820</v>
      </c>
      <c r="C6774" s="19">
        <v>44820.702627314815</v>
      </c>
      <c r="D6774" s="19" t="s">
        <v>97</v>
      </c>
      <c r="E6774" s="16" t="s">
        <v>20073</v>
      </c>
      <c r="F6774" s="37">
        <v>163</v>
      </c>
      <c r="G6774" s="35">
        <v>44823</v>
      </c>
      <c r="H6774" s="35">
        <v>44986</v>
      </c>
      <c r="I6774" s="37">
        <v>5</v>
      </c>
      <c r="J6774" s="37">
        <v>4</v>
      </c>
      <c r="K6774" s="15" t="s">
        <v>99</v>
      </c>
      <c r="L6774" s="15" t="s">
        <v>105</v>
      </c>
      <c r="M6774" s="15" t="s">
        <v>20072</v>
      </c>
      <c r="N6774" s="15" t="s">
        <v>20071</v>
      </c>
      <c r="O6774" s="37">
        <v>150000</v>
      </c>
      <c r="P6774" s="126" t="s">
        <v>25103</v>
      </c>
      <c r="R6774" s="137">
        <f t="shared" si="105"/>
        <v>2.6499999999999995</v>
      </c>
    </row>
    <row r="6775" spans="2:18" x14ac:dyDescent="0.35">
      <c r="B6775" s="19">
        <v>44900</v>
      </c>
      <c r="C6775" s="19">
        <v>44900.526678240742</v>
      </c>
      <c r="D6775" s="19" t="s">
        <v>97</v>
      </c>
      <c r="E6775" s="16" t="s">
        <v>5905</v>
      </c>
      <c r="F6775" s="37">
        <v>163</v>
      </c>
      <c r="G6775" s="35">
        <v>44900</v>
      </c>
      <c r="H6775" s="35">
        <v>45063</v>
      </c>
      <c r="I6775" s="37">
        <v>10</v>
      </c>
      <c r="J6775" s="37">
        <v>3</v>
      </c>
      <c r="K6775" s="15" t="s">
        <v>2405</v>
      </c>
      <c r="L6775" s="15" t="s">
        <v>105</v>
      </c>
      <c r="M6775" s="15" t="s">
        <v>5906</v>
      </c>
      <c r="N6775" s="15" t="s">
        <v>5907</v>
      </c>
      <c r="O6775" s="38">
        <v>188178.84</v>
      </c>
      <c r="P6775" s="126" t="s">
        <v>25103</v>
      </c>
      <c r="R6775" s="137">
        <f t="shared" si="105"/>
        <v>2.9999999999999996</v>
      </c>
    </row>
    <row r="6776" spans="2:18" x14ac:dyDescent="0.35">
      <c r="B6776" s="19">
        <v>45009</v>
      </c>
      <c r="C6776" s="19">
        <v>44900.526678240742</v>
      </c>
      <c r="D6776" s="19">
        <v>45009.489814814813</v>
      </c>
      <c r="E6776" s="16" t="s">
        <v>5905</v>
      </c>
      <c r="F6776" s="37">
        <v>163</v>
      </c>
      <c r="G6776" s="35">
        <v>44900</v>
      </c>
      <c r="H6776" s="35">
        <v>45063</v>
      </c>
      <c r="I6776" s="37">
        <v>10</v>
      </c>
      <c r="J6776" s="37">
        <v>5</v>
      </c>
      <c r="K6776" s="15" t="s">
        <v>2405</v>
      </c>
      <c r="L6776" s="15" t="s">
        <v>105</v>
      </c>
      <c r="M6776" s="15" t="s">
        <v>7114</v>
      </c>
      <c r="N6776" s="15" t="s">
        <v>7115</v>
      </c>
      <c r="O6776" s="38">
        <v>188178.84</v>
      </c>
      <c r="P6776" s="126" t="s">
        <v>25103</v>
      </c>
      <c r="R6776" s="137">
        <f t="shared" si="105"/>
        <v>2.9999999999999996</v>
      </c>
    </row>
    <row r="6777" spans="2:18" x14ac:dyDescent="0.35">
      <c r="B6777" s="19">
        <v>44900</v>
      </c>
      <c r="C6777" s="19">
        <v>44900.589907407404</v>
      </c>
      <c r="D6777" s="19" t="s">
        <v>97</v>
      </c>
      <c r="E6777" s="16" t="s">
        <v>5905</v>
      </c>
      <c r="F6777" s="37">
        <v>163</v>
      </c>
      <c r="G6777" s="35">
        <v>44900</v>
      </c>
      <c r="H6777" s="35">
        <v>45063</v>
      </c>
      <c r="I6777" s="37">
        <v>10</v>
      </c>
      <c r="J6777" s="37">
        <v>3</v>
      </c>
      <c r="K6777" s="15" t="s">
        <v>2405</v>
      </c>
      <c r="L6777" s="15" t="s">
        <v>105</v>
      </c>
      <c r="M6777" s="15" t="s">
        <v>5921</v>
      </c>
      <c r="N6777" s="15" t="s">
        <v>5907</v>
      </c>
      <c r="O6777" s="38">
        <v>140776.06</v>
      </c>
      <c r="P6777" s="126" t="s">
        <v>25103</v>
      </c>
      <c r="R6777" s="137">
        <f t="shared" si="105"/>
        <v>2.5999999999999996</v>
      </c>
    </row>
    <row r="6778" spans="2:18" x14ac:dyDescent="0.35">
      <c r="B6778" s="19">
        <v>45009</v>
      </c>
      <c r="C6778" s="19">
        <v>44900.589907407404</v>
      </c>
      <c r="D6778" s="19">
        <v>45009.502986111111</v>
      </c>
      <c r="E6778" s="16" t="s">
        <v>5905</v>
      </c>
      <c r="F6778" s="37">
        <v>163</v>
      </c>
      <c r="G6778" s="35">
        <v>44900</v>
      </c>
      <c r="H6778" s="35">
        <v>45063</v>
      </c>
      <c r="I6778" s="37">
        <v>10</v>
      </c>
      <c r="J6778" s="37">
        <v>5</v>
      </c>
      <c r="K6778" s="15" t="s">
        <v>2393</v>
      </c>
      <c r="L6778" s="15" t="s">
        <v>105</v>
      </c>
      <c r="M6778" s="15" t="s">
        <v>5921</v>
      </c>
      <c r="N6778" s="15" t="s">
        <v>7115</v>
      </c>
      <c r="O6778" s="38">
        <v>140776.06</v>
      </c>
      <c r="P6778" s="126" t="s">
        <v>25103</v>
      </c>
      <c r="R6778" s="137">
        <f t="shared" si="105"/>
        <v>2.5999999999999996</v>
      </c>
    </row>
    <row r="6779" spans="2:18" x14ac:dyDescent="0.35">
      <c r="B6779" s="19">
        <v>44595</v>
      </c>
      <c r="C6779" s="19">
        <v>44595</v>
      </c>
      <c r="D6779" s="19" t="s">
        <v>97</v>
      </c>
      <c r="E6779" s="16" t="s">
        <v>14368</v>
      </c>
      <c r="F6779" s="37">
        <v>164</v>
      </c>
      <c r="G6779" s="35">
        <v>44456</v>
      </c>
      <c r="H6779" s="35">
        <v>44620</v>
      </c>
      <c r="I6779" s="37">
        <v>6</v>
      </c>
      <c r="J6779" s="37">
        <v>9</v>
      </c>
      <c r="K6779" s="15" t="s">
        <v>99</v>
      </c>
      <c r="L6779" s="15" t="s">
        <v>105</v>
      </c>
      <c r="M6779" s="15" t="s">
        <v>20973</v>
      </c>
      <c r="N6779" s="15" t="s">
        <v>14366</v>
      </c>
      <c r="O6779" s="37">
        <v>233210</v>
      </c>
      <c r="P6779" s="126" t="s">
        <v>25103</v>
      </c>
      <c r="R6779" s="137">
        <f t="shared" si="105"/>
        <v>3.65</v>
      </c>
    </row>
    <row r="6780" spans="2:18" x14ac:dyDescent="0.35">
      <c r="B6780" s="19">
        <v>44652</v>
      </c>
      <c r="C6780" s="19">
        <v>44652</v>
      </c>
      <c r="D6780" s="19" t="s">
        <v>97</v>
      </c>
      <c r="E6780" s="16" t="s">
        <v>3594</v>
      </c>
      <c r="F6780" s="37">
        <v>164</v>
      </c>
      <c r="G6780" s="35">
        <v>44656</v>
      </c>
      <c r="H6780" s="35">
        <v>44820</v>
      </c>
      <c r="I6780" s="37">
        <v>9</v>
      </c>
      <c r="J6780" s="37">
        <v>4</v>
      </c>
      <c r="K6780" s="15" t="s">
        <v>99</v>
      </c>
      <c r="L6780" s="15" t="s">
        <v>100</v>
      </c>
      <c r="M6780" s="15" t="s">
        <v>3595</v>
      </c>
      <c r="N6780" s="15" t="s">
        <v>3596</v>
      </c>
      <c r="O6780" s="37">
        <v>650000</v>
      </c>
      <c r="P6780" s="126" t="s">
        <v>25103</v>
      </c>
      <c r="R6780" s="137">
        <f t="shared" si="105"/>
        <v>2.5999999999999996</v>
      </c>
    </row>
    <row r="6781" spans="2:18" x14ac:dyDescent="0.35">
      <c r="B6781" s="19">
        <v>44750</v>
      </c>
      <c r="C6781" s="19">
        <v>44652</v>
      </c>
      <c r="D6781" s="19">
        <v>44750.561759259261</v>
      </c>
      <c r="E6781" s="16" t="s">
        <v>3594</v>
      </c>
      <c r="F6781" s="37">
        <v>164</v>
      </c>
      <c r="G6781" s="35">
        <v>44656</v>
      </c>
      <c r="H6781" s="35">
        <v>44820</v>
      </c>
      <c r="I6781" s="37">
        <v>9</v>
      </c>
      <c r="J6781" s="37">
        <v>6</v>
      </c>
      <c r="K6781" s="15" t="s">
        <v>99</v>
      </c>
      <c r="L6781" s="15" t="s">
        <v>100</v>
      </c>
      <c r="M6781" s="15" t="s">
        <v>5517</v>
      </c>
      <c r="N6781" s="15" t="s">
        <v>5518</v>
      </c>
      <c r="O6781" s="37">
        <v>650000</v>
      </c>
      <c r="P6781" s="126" t="s">
        <v>25103</v>
      </c>
      <c r="R6781" s="137">
        <f t="shared" si="105"/>
        <v>3.1999999999999997</v>
      </c>
    </row>
    <row r="6782" spans="2:18" x14ac:dyDescent="0.35">
      <c r="B6782" s="19">
        <v>44762</v>
      </c>
      <c r="C6782" s="19">
        <v>44762.766886574071</v>
      </c>
      <c r="D6782" s="19" t="s">
        <v>97</v>
      </c>
      <c r="E6782" s="16" t="s">
        <v>9524</v>
      </c>
      <c r="F6782" s="37">
        <v>164</v>
      </c>
      <c r="G6782" s="35">
        <v>44763</v>
      </c>
      <c r="H6782" s="35">
        <v>44927</v>
      </c>
      <c r="I6782" s="37">
        <v>6</v>
      </c>
      <c r="J6782" s="37">
        <v>3</v>
      </c>
      <c r="K6782" s="15" t="s">
        <v>99</v>
      </c>
      <c r="L6782" s="15" t="s">
        <v>105</v>
      </c>
      <c r="M6782" s="15" t="s">
        <v>9523</v>
      </c>
      <c r="N6782" s="15" t="s">
        <v>9955</v>
      </c>
      <c r="O6782" s="37">
        <v>200000</v>
      </c>
      <c r="P6782" s="126" t="s">
        <v>25103</v>
      </c>
      <c r="R6782" s="137">
        <f t="shared" si="105"/>
        <v>3.0499999999999994</v>
      </c>
    </row>
    <row r="6783" spans="2:18" x14ac:dyDescent="0.35">
      <c r="B6783" s="19">
        <v>44771</v>
      </c>
      <c r="C6783" s="19">
        <v>44771.802546296298</v>
      </c>
      <c r="D6783" s="19" t="s">
        <v>97</v>
      </c>
      <c r="E6783" s="16" t="s">
        <v>9524</v>
      </c>
      <c r="F6783" s="37">
        <v>164</v>
      </c>
      <c r="G6783" s="35">
        <v>44763</v>
      </c>
      <c r="H6783" s="35">
        <v>44927</v>
      </c>
      <c r="I6783" s="37">
        <v>8</v>
      </c>
      <c r="J6783" s="37">
        <v>4</v>
      </c>
      <c r="K6783" s="15" t="s">
        <v>99</v>
      </c>
      <c r="L6783" s="15" t="s">
        <v>105</v>
      </c>
      <c r="M6783" s="15" t="s">
        <v>9523</v>
      </c>
      <c r="N6783" s="15" t="s">
        <v>9522</v>
      </c>
      <c r="O6783" s="37">
        <v>200000</v>
      </c>
      <c r="P6783" s="126" t="s">
        <v>25103</v>
      </c>
      <c r="R6783" s="137">
        <f t="shared" si="105"/>
        <v>3.0499999999999994</v>
      </c>
    </row>
    <row r="6784" spans="2:18" x14ac:dyDescent="0.35">
      <c r="B6784" s="19">
        <v>44585</v>
      </c>
      <c r="C6784" s="19">
        <v>44585</v>
      </c>
      <c r="D6784" s="19" t="s">
        <v>97</v>
      </c>
      <c r="E6784" s="16" t="s">
        <v>1512</v>
      </c>
      <c r="F6784" s="37">
        <v>165</v>
      </c>
      <c r="G6784" s="35">
        <v>44544</v>
      </c>
      <c r="H6784" s="35">
        <v>44709</v>
      </c>
      <c r="I6784" s="37">
        <v>4</v>
      </c>
      <c r="J6784" s="37">
        <v>2</v>
      </c>
      <c r="K6784" s="15" t="s">
        <v>99</v>
      </c>
      <c r="L6784" s="15" t="s">
        <v>105</v>
      </c>
      <c r="M6784" s="15" t="s">
        <v>1513</v>
      </c>
      <c r="N6784" s="15" t="s">
        <v>1514</v>
      </c>
      <c r="O6784" s="37">
        <v>150000</v>
      </c>
      <c r="P6784" s="126" t="s">
        <v>25103</v>
      </c>
      <c r="R6784" s="137">
        <f t="shared" si="105"/>
        <v>2.6499999999999995</v>
      </c>
    </row>
    <row r="6785" spans="2:18" x14ac:dyDescent="0.35">
      <c r="B6785" s="19">
        <v>44607</v>
      </c>
      <c r="C6785" s="19">
        <v>44606</v>
      </c>
      <c r="D6785" s="19" t="s">
        <v>97</v>
      </c>
      <c r="E6785" s="16" t="s">
        <v>21663</v>
      </c>
      <c r="F6785" s="37">
        <v>165</v>
      </c>
      <c r="G6785" s="35">
        <v>44608</v>
      </c>
      <c r="H6785" s="35">
        <v>44773</v>
      </c>
      <c r="I6785" s="37">
        <v>4</v>
      </c>
      <c r="J6785" s="37">
        <v>5</v>
      </c>
      <c r="K6785" s="15" t="s">
        <v>99</v>
      </c>
      <c r="L6785" s="15" t="s">
        <v>100</v>
      </c>
      <c r="M6785" s="15" t="s">
        <v>21664</v>
      </c>
      <c r="N6785" s="15" t="s">
        <v>21665</v>
      </c>
      <c r="O6785" s="37">
        <v>300000</v>
      </c>
      <c r="P6785" s="126" t="s">
        <v>25103</v>
      </c>
      <c r="R6785" s="137">
        <f t="shared" si="105"/>
        <v>3.1999999999999997</v>
      </c>
    </row>
    <row r="6786" spans="2:18" x14ac:dyDescent="0.35">
      <c r="B6786" s="19">
        <v>44608</v>
      </c>
      <c r="C6786" s="19">
        <v>44608</v>
      </c>
      <c r="D6786" s="19" t="s">
        <v>97</v>
      </c>
      <c r="E6786" s="16" t="s">
        <v>21803</v>
      </c>
      <c r="F6786" s="37">
        <v>165</v>
      </c>
      <c r="G6786" s="35">
        <v>44536</v>
      </c>
      <c r="H6786" s="35">
        <v>44701</v>
      </c>
      <c r="I6786" s="37">
        <v>8</v>
      </c>
      <c r="J6786" s="37">
        <v>8</v>
      </c>
      <c r="K6786" s="15" t="s">
        <v>99</v>
      </c>
      <c r="L6786" s="15" t="s">
        <v>118</v>
      </c>
      <c r="M6786" s="15" t="s">
        <v>21804</v>
      </c>
      <c r="N6786" s="15" t="s">
        <v>21805</v>
      </c>
      <c r="O6786" s="37">
        <v>850000</v>
      </c>
      <c r="P6786" s="126" t="s">
        <v>25103</v>
      </c>
      <c r="R6786" s="137">
        <f t="shared" si="105"/>
        <v>3.05</v>
      </c>
    </row>
    <row r="6787" spans="2:18" x14ac:dyDescent="0.35">
      <c r="B6787" s="19">
        <v>44627</v>
      </c>
      <c r="C6787" s="19">
        <v>44627</v>
      </c>
      <c r="D6787" s="19" t="s">
        <v>97</v>
      </c>
      <c r="E6787" s="16" t="s">
        <v>14227</v>
      </c>
      <c r="F6787" s="37">
        <v>165</v>
      </c>
      <c r="G6787" s="35">
        <v>44544</v>
      </c>
      <c r="H6787" s="35">
        <v>44709</v>
      </c>
      <c r="I6787" s="37">
        <v>4</v>
      </c>
      <c r="J6787" s="37">
        <v>3</v>
      </c>
      <c r="K6787" s="15" t="s">
        <v>99</v>
      </c>
      <c r="L6787" s="15" t="s">
        <v>105</v>
      </c>
      <c r="M6787" s="15" t="s">
        <v>1513</v>
      </c>
      <c r="N6787" s="15" t="s">
        <v>14226</v>
      </c>
      <c r="O6787" s="37">
        <v>150000</v>
      </c>
      <c r="P6787" s="126" t="s">
        <v>25103</v>
      </c>
      <c r="R6787" s="137">
        <f t="shared" si="105"/>
        <v>2.6499999999999995</v>
      </c>
    </row>
    <row r="6788" spans="2:18" x14ac:dyDescent="0.35">
      <c r="B6788" s="19">
        <v>44678</v>
      </c>
      <c r="C6788" s="19">
        <v>44678</v>
      </c>
      <c r="D6788" s="19" t="s">
        <v>97</v>
      </c>
      <c r="E6788" s="16" t="s">
        <v>5125</v>
      </c>
      <c r="F6788" s="37">
        <v>165</v>
      </c>
      <c r="G6788" s="35">
        <v>44679</v>
      </c>
      <c r="H6788" s="35">
        <v>44844</v>
      </c>
      <c r="I6788" s="37">
        <v>6</v>
      </c>
      <c r="J6788" s="37">
        <v>3</v>
      </c>
      <c r="K6788" s="15" t="s">
        <v>99</v>
      </c>
      <c r="L6788" s="15" t="s">
        <v>105</v>
      </c>
      <c r="M6788" s="15" t="s">
        <v>5126</v>
      </c>
      <c r="N6788" s="15" t="s">
        <v>23050</v>
      </c>
      <c r="O6788" s="37">
        <v>545000</v>
      </c>
      <c r="P6788" s="126" t="s">
        <v>25103</v>
      </c>
      <c r="R6788" s="137">
        <f t="shared" ref="R6788:R6851" si="106">0.3*IF(F6788&lt;=30, 2, IF(AND(F6788&gt;=31, F6788&lt;=90), 3, IF(AND(F6788&gt;=91, F6788&lt;=180), 4, IF(AND(F6788&gt;=181, F6788&lt;=364), 1, 2)))) + 0.3*IF(J6788=1, 3, IF(AND(J6788&gt;=2, J6788&lt;=5), 2, IF(AND(J6788&gt;=6, J6788&lt;=10), 4, 2))) + 0.2*IF(O6788&lt;=150000, 2, IF(AND(O6788&gt;=150001, O6788&lt;=500000), 4, IF(AND(O6788&gt;=500001, O6788&lt;=1000000), 1, 3)))+ 0.15*IF(NOT(ISERROR(SEARCH("fognat",L6788))), 4, IF(NOT(ISERROR(SEARCH("compres",L6788))), 2, IF(NOT(ISERROR(SEARCH("facciat",L6788))), 3, IF(NOT(ISERROR(SEARCH("estaur",L6788))), 4, 1)))) + 0.05*IF(NOT(ISERROR(SEARCH("anutenz",K6788))), 3, IF(NOT(ISERROR(SEARCH("uova",K6788))), 4, IF(NOT(ISERROR(SEARCH("rivat",K6788))), 2, IF(NOT(ISERROR(SEARCH("ubblic",K6788))), 1, 1))))</f>
        <v>2.4499999999999997</v>
      </c>
    </row>
    <row r="6789" spans="2:18" x14ac:dyDescent="0.35">
      <c r="B6789" s="19">
        <v>44686</v>
      </c>
      <c r="C6789" s="19">
        <v>44686</v>
      </c>
      <c r="D6789" s="19" t="s">
        <v>97</v>
      </c>
      <c r="E6789" s="16" t="s">
        <v>12222</v>
      </c>
      <c r="F6789" s="37">
        <v>165</v>
      </c>
      <c r="G6789" s="35">
        <v>44687</v>
      </c>
      <c r="H6789" s="35">
        <v>44852</v>
      </c>
      <c r="I6789" s="37">
        <v>5</v>
      </c>
      <c r="J6789" s="37">
        <v>5</v>
      </c>
      <c r="K6789" s="15" t="s">
        <v>99</v>
      </c>
      <c r="L6789" s="15" t="s">
        <v>105</v>
      </c>
      <c r="M6789" s="15" t="s">
        <v>12221</v>
      </c>
      <c r="N6789" s="15" t="s">
        <v>12220</v>
      </c>
      <c r="O6789" s="37">
        <v>92000</v>
      </c>
      <c r="P6789" s="126" t="s">
        <v>25103</v>
      </c>
      <c r="R6789" s="137">
        <f t="shared" si="106"/>
        <v>2.6499999999999995</v>
      </c>
    </row>
    <row r="6790" spans="2:18" x14ac:dyDescent="0.35">
      <c r="B6790" s="19">
        <v>44748</v>
      </c>
      <c r="C6790" s="19">
        <v>44748.74726851852</v>
      </c>
      <c r="D6790" s="19" t="s">
        <v>97</v>
      </c>
      <c r="E6790" s="16" t="s">
        <v>10573</v>
      </c>
      <c r="F6790" s="37">
        <v>165</v>
      </c>
      <c r="G6790" s="35">
        <v>44753</v>
      </c>
      <c r="H6790" s="35">
        <v>44918</v>
      </c>
      <c r="I6790" s="37">
        <v>4</v>
      </c>
      <c r="J6790" s="37">
        <v>1</v>
      </c>
      <c r="K6790" s="15" t="s">
        <v>99</v>
      </c>
      <c r="L6790" s="15" t="s">
        <v>105</v>
      </c>
      <c r="M6790" s="15" t="s">
        <v>10572</v>
      </c>
      <c r="N6790" s="15" t="s">
        <v>10571</v>
      </c>
      <c r="O6790" s="37">
        <v>125000</v>
      </c>
      <c r="P6790" s="126" t="s">
        <v>25103</v>
      </c>
      <c r="R6790" s="137">
        <f t="shared" si="106"/>
        <v>2.9499999999999993</v>
      </c>
    </row>
    <row r="6791" spans="2:18" x14ac:dyDescent="0.35">
      <c r="B6791" s="19">
        <v>44818</v>
      </c>
      <c r="C6791" s="19">
        <v>44818.609016203707</v>
      </c>
      <c r="D6791" s="19" t="s">
        <v>97</v>
      </c>
      <c r="E6791" s="16" t="s">
        <v>4764</v>
      </c>
      <c r="F6791" s="37">
        <v>165</v>
      </c>
      <c r="G6791" s="35">
        <v>44811</v>
      </c>
      <c r="H6791" s="35">
        <v>44976</v>
      </c>
      <c r="I6791" s="37">
        <v>5</v>
      </c>
      <c r="J6791" s="37">
        <v>5</v>
      </c>
      <c r="K6791" s="15" t="s">
        <v>99</v>
      </c>
      <c r="L6791" s="15" t="s">
        <v>105</v>
      </c>
      <c r="M6791" s="15" t="s">
        <v>20196</v>
      </c>
      <c r="N6791" s="15" t="s">
        <v>20195</v>
      </c>
      <c r="O6791" s="37">
        <v>98400</v>
      </c>
      <c r="P6791" s="126" t="s">
        <v>25103</v>
      </c>
      <c r="R6791" s="137">
        <f t="shared" si="106"/>
        <v>2.6499999999999995</v>
      </c>
    </row>
    <row r="6792" spans="2:18" x14ac:dyDescent="0.35">
      <c r="B6792" s="19">
        <v>44868</v>
      </c>
      <c r="C6792" s="19">
        <v>44868.725636574076</v>
      </c>
      <c r="D6792" s="19" t="s">
        <v>97</v>
      </c>
      <c r="E6792" s="16" t="s">
        <v>8060</v>
      </c>
      <c r="F6792" s="37">
        <v>165</v>
      </c>
      <c r="G6792" s="35">
        <v>44739</v>
      </c>
      <c r="H6792" s="35">
        <v>44904</v>
      </c>
      <c r="I6792" s="37">
        <v>6</v>
      </c>
      <c r="J6792" s="37">
        <v>3</v>
      </c>
      <c r="K6792" s="15" t="s">
        <v>2405</v>
      </c>
      <c r="L6792" s="15" t="s">
        <v>105</v>
      </c>
      <c r="M6792" s="15" t="s">
        <v>17373</v>
      </c>
      <c r="N6792" s="15" t="s">
        <v>8058</v>
      </c>
      <c r="O6792" s="37">
        <v>37600</v>
      </c>
      <c r="P6792" s="126" t="s">
        <v>25103</v>
      </c>
      <c r="R6792" s="137">
        <f t="shared" si="106"/>
        <v>2.5999999999999996</v>
      </c>
    </row>
    <row r="6793" spans="2:18" x14ac:dyDescent="0.35">
      <c r="B6793" s="19">
        <v>44877</v>
      </c>
      <c r="C6793" s="19">
        <v>44877.333101851851</v>
      </c>
      <c r="D6793" s="19" t="s">
        <v>97</v>
      </c>
      <c r="E6793" s="16" t="s">
        <v>8714</v>
      </c>
      <c r="F6793" s="37">
        <v>165</v>
      </c>
      <c r="G6793" s="35">
        <v>44722</v>
      </c>
      <c r="H6793" s="35">
        <v>44887</v>
      </c>
      <c r="I6793" s="37">
        <v>6</v>
      </c>
      <c r="J6793" s="37">
        <v>6</v>
      </c>
      <c r="K6793" s="15" t="s">
        <v>2405</v>
      </c>
      <c r="L6793" s="15" t="s">
        <v>105</v>
      </c>
      <c r="M6793" s="15" t="s">
        <v>16995</v>
      </c>
      <c r="N6793" s="15" t="s">
        <v>16993</v>
      </c>
      <c r="O6793" s="37">
        <v>40000</v>
      </c>
      <c r="P6793" s="126" t="s">
        <v>25103</v>
      </c>
      <c r="R6793" s="137">
        <f t="shared" si="106"/>
        <v>3.1999999999999997</v>
      </c>
    </row>
    <row r="6794" spans="2:18" x14ac:dyDescent="0.35">
      <c r="B6794" s="19">
        <v>44877</v>
      </c>
      <c r="C6794" s="19">
        <v>44877.356423611112</v>
      </c>
      <c r="D6794" s="19" t="s">
        <v>97</v>
      </c>
      <c r="E6794" s="16" t="s">
        <v>3305</v>
      </c>
      <c r="F6794" s="37">
        <v>165</v>
      </c>
      <c r="G6794" s="35">
        <v>44722</v>
      </c>
      <c r="H6794" s="35">
        <v>44887</v>
      </c>
      <c r="I6794" s="37">
        <v>6</v>
      </c>
      <c r="J6794" s="37">
        <v>6</v>
      </c>
      <c r="K6794" s="15" t="s">
        <v>2405</v>
      </c>
      <c r="L6794" s="15" t="s">
        <v>105</v>
      </c>
      <c r="M6794" s="15" t="s">
        <v>16994</v>
      </c>
      <c r="N6794" s="15" t="s">
        <v>16993</v>
      </c>
      <c r="O6794" s="37">
        <v>40000</v>
      </c>
      <c r="P6794" s="126" t="s">
        <v>25103</v>
      </c>
      <c r="R6794" s="137">
        <f t="shared" si="106"/>
        <v>3.1999999999999997</v>
      </c>
    </row>
    <row r="6795" spans="2:18" x14ac:dyDescent="0.35">
      <c r="B6795" s="19">
        <v>45093</v>
      </c>
      <c r="C6795" s="19">
        <v>44575</v>
      </c>
      <c r="D6795" s="19">
        <v>45093.445347222223</v>
      </c>
      <c r="E6795" s="16" t="s">
        <v>848</v>
      </c>
      <c r="F6795" s="37">
        <v>166</v>
      </c>
      <c r="G6795" s="35">
        <v>44578</v>
      </c>
      <c r="H6795" s="35">
        <v>44744</v>
      </c>
      <c r="I6795" s="37">
        <v>85</v>
      </c>
      <c r="J6795" s="37">
        <v>59</v>
      </c>
      <c r="K6795" s="15" t="s">
        <v>2393</v>
      </c>
      <c r="L6795" s="15" t="s">
        <v>105</v>
      </c>
      <c r="M6795" s="15" t="s">
        <v>2474</v>
      </c>
      <c r="N6795" s="15" t="s">
        <v>24457</v>
      </c>
      <c r="O6795" s="37">
        <v>11634800</v>
      </c>
      <c r="P6795" s="126" t="s">
        <v>25103</v>
      </c>
      <c r="R6795" s="137">
        <f t="shared" si="106"/>
        <v>2.8</v>
      </c>
    </row>
    <row r="6796" spans="2:18" x14ac:dyDescent="0.35">
      <c r="B6796" s="19">
        <v>44747</v>
      </c>
      <c r="C6796" s="19">
        <v>44747.627013888887</v>
      </c>
      <c r="D6796" s="19" t="s">
        <v>97</v>
      </c>
      <c r="E6796" s="16" t="s">
        <v>10629</v>
      </c>
      <c r="F6796" s="37">
        <v>166</v>
      </c>
      <c r="G6796" s="35">
        <v>44760</v>
      </c>
      <c r="H6796" s="35">
        <v>44926</v>
      </c>
      <c r="I6796" s="37">
        <v>5</v>
      </c>
      <c r="J6796" s="37">
        <v>1</v>
      </c>
      <c r="K6796" s="15" t="s">
        <v>99</v>
      </c>
      <c r="L6796" s="15" t="s">
        <v>122</v>
      </c>
      <c r="M6796" s="15" t="s">
        <v>10628</v>
      </c>
      <c r="N6796" s="15" t="s">
        <v>10627</v>
      </c>
      <c r="O6796" s="37">
        <v>151000</v>
      </c>
      <c r="P6796" s="126" t="s">
        <v>25103</v>
      </c>
      <c r="R6796" s="137">
        <f t="shared" si="106"/>
        <v>3.1999999999999993</v>
      </c>
    </row>
    <row r="6797" spans="2:18" x14ac:dyDescent="0.35">
      <c r="B6797" s="19">
        <v>44747</v>
      </c>
      <c r="C6797" s="19">
        <v>44747.810925925929</v>
      </c>
      <c r="D6797" s="19" t="s">
        <v>97</v>
      </c>
      <c r="E6797" s="16" t="s">
        <v>10613</v>
      </c>
      <c r="F6797" s="37">
        <v>166</v>
      </c>
      <c r="G6797" s="35">
        <v>44749</v>
      </c>
      <c r="H6797" s="35">
        <v>44915</v>
      </c>
      <c r="I6797" s="37">
        <v>4</v>
      </c>
      <c r="J6797" s="37">
        <v>1</v>
      </c>
      <c r="K6797" s="15" t="s">
        <v>99</v>
      </c>
      <c r="L6797" s="15" t="s">
        <v>122</v>
      </c>
      <c r="M6797" s="15" t="s">
        <v>10612</v>
      </c>
      <c r="N6797" s="15" t="s">
        <v>10611</v>
      </c>
      <c r="O6797" s="38">
        <v>238086.39999999999</v>
      </c>
      <c r="P6797" s="126" t="s">
        <v>25103</v>
      </c>
      <c r="R6797" s="137">
        <f t="shared" si="106"/>
        <v>3.1999999999999993</v>
      </c>
    </row>
    <row r="6798" spans="2:18" x14ac:dyDescent="0.35">
      <c r="B6798" s="19">
        <v>44812</v>
      </c>
      <c r="C6798" s="19">
        <v>44757.642013888886</v>
      </c>
      <c r="D6798" s="19">
        <v>44812.602395833332</v>
      </c>
      <c r="E6798" s="16" t="s">
        <v>9137</v>
      </c>
      <c r="F6798" s="37">
        <v>166</v>
      </c>
      <c r="G6798" s="35">
        <v>44760</v>
      </c>
      <c r="H6798" s="35">
        <v>44926</v>
      </c>
      <c r="I6798" s="37">
        <v>10</v>
      </c>
      <c r="J6798" s="37">
        <v>3</v>
      </c>
      <c r="K6798" s="15" t="s">
        <v>99</v>
      </c>
      <c r="L6798" s="15" t="s">
        <v>205</v>
      </c>
      <c r="M6798" s="15" t="s">
        <v>9463</v>
      </c>
      <c r="N6798" s="15" t="s">
        <v>23543</v>
      </c>
      <c r="O6798" s="38">
        <v>419644.6</v>
      </c>
      <c r="P6798" s="126" t="s">
        <v>25103</v>
      </c>
      <c r="R6798" s="137">
        <f t="shared" si="106"/>
        <v>2.8999999999999995</v>
      </c>
    </row>
    <row r="6799" spans="2:18" x14ac:dyDescent="0.35">
      <c r="B6799" s="19">
        <v>44756</v>
      </c>
      <c r="C6799" s="19">
        <v>44756.471921296295</v>
      </c>
      <c r="D6799" s="19" t="s">
        <v>97</v>
      </c>
      <c r="E6799" s="16" t="s">
        <v>10196</v>
      </c>
      <c r="F6799" s="37">
        <v>167</v>
      </c>
      <c r="G6799" s="35">
        <v>44760</v>
      </c>
      <c r="H6799" s="35">
        <v>44927</v>
      </c>
      <c r="I6799" s="37">
        <v>11</v>
      </c>
      <c r="J6799" s="37">
        <v>3</v>
      </c>
      <c r="K6799" s="15" t="s">
        <v>99</v>
      </c>
      <c r="L6799" s="15" t="s">
        <v>105</v>
      </c>
      <c r="M6799" s="15" t="s">
        <v>10195</v>
      </c>
      <c r="N6799" s="15" t="s">
        <v>10194</v>
      </c>
      <c r="O6799" s="37">
        <v>175000</v>
      </c>
      <c r="P6799" s="126" t="s">
        <v>25103</v>
      </c>
      <c r="R6799" s="137">
        <f t="shared" si="106"/>
        <v>3.0499999999999994</v>
      </c>
    </row>
    <row r="6800" spans="2:18" x14ac:dyDescent="0.35">
      <c r="B6800" s="19">
        <v>44578</v>
      </c>
      <c r="C6800" s="19">
        <v>44578.736562500002</v>
      </c>
      <c r="D6800" s="19" t="s">
        <v>97</v>
      </c>
      <c r="E6800" s="16" t="s">
        <v>985</v>
      </c>
      <c r="F6800" s="37">
        <v>168</v>
      </c>
      <c r="G6800" s="35">
        <v>44424</v>
      </c>
      <c r="H6800" s="35">
        <v>44592</v>
      </c>
      <c r="I6800" s="37">
        <v>7</v>
      </c>
      <c r="J6800" s="37">
        <v>6</v>
      </c>
      <c r="K6800" s="15" t="s">
        <v>99</v>
      </c>
      <c r="L6800" s="15" t="s">
        <v>118</v>
      </c>
      <c r="M6800" s="15" t="s">
        <v>986</v>
      </c>
      <c r="N6800" s="15" t="s">
        <v>987</v>
      </c>
      <c r="O6800" s="37">
        <v>2422</v>
      </c>
      <c r="P6800" s="126" t="s">
        <v>25103</v>
      </c>
      <c r="R6800" s="137">
        <f t="shared" si="106"/>
        <v>3.2499999999999996</v>
      </c>
    </row>
    <row r="6801" spans="2:18" x14ac:dyDescent="0.35">
      <c r="B6801" s="19">
        <v>44585</v>
      </c>
      <c r="C6801" s="19">
        <v>44585</v>
      </c>
      <c r="D6801" s="19" t="s">
        <v>97</v>
      </c>
      <c r="E6801" s="16" t="s">
        <v>1507</v>
      </c>
      <c r="F6801" s="37">
        <v>168</v>
      </c>
      <c r="G6801" s="35">
        <v>44424</v>
      </c>
      <c r="H6801" s="35">
        <v>44592</v>
      </c>
      <c r="I6801" s="37">
        <v>7</v>
      </c>
      <c r="J6801" s="37">
        <v>7</v>
      </c>
      <c r="K6801" s="15" t="s">
        <v>99</v>
      </c>
      <c r="L6801" s="15" t="s">
        <v>118</v>
      </c>
      <c r="M6801" s="15" t="s">
        <v>986</v>
      </c>
      <c r="N6801" s="15" t="s">
        <v>1508</v>
      </c>
      <c r="O6801" s="37">
        <v>2442</v>
      </c>
      <c r="P6801" s="126" t="s">
        <v>25103</v>
      </c>
      <c r="R6801" s="137">
        <f t="shared" si="106"/>
        <v>3.2499999999999996</v>
      </c>
    </row>
    <row r="6802" spans="2:18" x14ac:dyDescent="0.35">
      <c r="B6802" s="19">
        <v>44663</v>
      </c>
      <c r="C6802" s="19">
        <v>44662</v>
      </c>
      <c r="D6802" s="19" t="s">
        <v>97</v>
      </c>
      <c r="E6802" s="16" t="s">
        <v>4253</v>
      </c>
      <c r="F6802" s="37">
        <v>168</v>
      </c>
      <c r="G6802" s="35">
        <v>44666</v>
      </c>
      <c r="H6802" s="35">
        <v>44834</v>
      </c>
      <c r="I6802" s="37">
        <v>6</v>
      </c>
      <c r="J6802" s="37">
        <v>1</v>
      </c>
      <c r="K6802" s="15" t="s">
        <v>99</v>
      </c>
      <c r="L6802" s="15" t="s">
        <v>105</v>
      </c>
      <c r="M6802" s="15" t="s">
        <v>4254</v>
      </c>
      <c r="N6802" s="15" t="s">
        <v>4255</v>
      </c>
      <c r="O6802" s="37">
        <v>750</v>
      </c>
      <c r="P6802" s="126" t="s">
        <v>25103</v>
      </c>
      <c r="R6802" s="137">
        <f t="shared" si="106"/>
        <v>2.9499999999999993</v>
      </c>
    </row>
    <row r="6803" spans="2:18" x14ac:dyDescent="0.35">
      <c r="B6803" s="19">
        <v>44855</v>
      </c>
      <c r="C6803" s="19">
        <v>44855.728807870371</v>
      </c>
      <c r="D6803" s="19" t="s">
        <v>97</v>
      </c>
      <c r="E6803" s="16" t="s">
        <v>16335</v>
      </c>
      <c r="F6803" s="37">
        <v>168</v>
      </c>
      <c r="G6803" s="35">
        <v>44858</v>
      </c>
      <c r="H6803" s="35">
        <v>45026</v>
      </c>
      <c r="I6803" s="37">
        <v>10</v>
      </c>
      <c r="J6803" s="37">
        <v>6</v>
      </c>
      <c r="K6803" s="15" t="s">
        <v>2393</v>
      </c>
      <c r="L6803" s="15" t="s">
        <v>100</v>
      </c>
      <c r="M6803" s="15" t="s">
        <v>18248</v>
      </c>
      <c r="N6803" s="15" t="s">
        <v>18247</v>
      </c>
      <c r="O6803" s="37">
        <v>500000</v>
      </c>
      <c r="P6803" s="126" t="s">
        <v>25103</v>
      </c>
      <c r="R6803" s="137">
        <f t="shared" si="106"/>
        <v>3.7500000000000004</v>
      </c>
    </row>
    <row r="6804" spans="2:18" x14ac:dyDescent="0.35">
      <c r="B6804" s="19">
        <v>44919</v>
      </c>
      <c r="C6804" s="19">
        <v>44855.728807870371</v>
      </c>
      <c r="D6804" s="19">
        <v>44919.812395833331</v>
      </c>
      <c r="E6804" s="16" t="s">
        <v>16335</v>
      </c>
      <c r="F6804" s="37">
        <v>168</v>
      </c>
      <c r="G6804" s="35">
        <v>44858</v>
      </c>
      <c r="H6804" s="35">
        <v>45026</v>
      </c>
      <c r="I6804" s="37">
        <v>10</v>
      </c>
      <c r="J6804" s="37">
        <v>6</v>
      </c>
      <c r="K6804" s="15" t="s">
        <v>2393</v>
      </c>
      <c r="L6804" s="15" t="s">
        <v>100</v>
      </c>
      <c r="M6804" s="15" t="s">
        <v>17834</v>
      </c>
      <c r="N6804" s="15" t="s">
        <v>17833</v>
      </c>
      <c r="O6804" s="37">
        <v>500000</v>
      </c>
      <c r="P6804" s="126" t="s">
        <v>25103</v>
      </c>
      <c r="R6804" s="137">
        <f t="shared" si="106"/>
        <v>3.7500000000000004</v>
      </c>
    </row>
    <row r="6805" spans="2:18" x14ac:dyDescent="0.35">
      <c r="B6805" s="19">
        <v>44596</v>
      </c>
      <c r="C6805" s="19">
        <v>44593</v>
      </c>
      <c r="D6805" s="19" t="s">
        <v>97</v>
      </c>
      <c r="E6805" s="16" t="s">
        <v>3937</v>
      </c>
      <c r="F6805" s="37">
        <v>169</v>
      </c>
      <c r="G6805" s="35">
        <v>44264</v>
      </c>
      <c r="H6805" s="35">
        <v>44433</v>
      </c>
      <c r="I6805" s="37">
        <v>5</v>
      </c>
      <c r="J6805" s="37">
        <v>10</v>
      </c>
      <c r="K6805" s="15" t="s">
        <v>99</v>
      </c>
      <c r="L6805" s="15" t="s">
        <v>193</v>
      </c>
      <c r="M6805" s="15" t="s">
        <v>3938</v>
      </c>
      <c r="N6805" s="15" t="s">
        <v>21055</v>
      </c>
      <c r="O6805" s="38">
        <v>162294.62</v>
      </c>
      <c r="P6805" s="126" t="s">
        <v>25103</v>
      </c>
      <c r="R6805" s="137">
        <f t="shared" si="106"/>
        <v>3.95</v>
      </c>
    </row>
    <row r="6806" spans="2:18" x14ac:dyDescent="0.35">
      <c r="B6806" s="19">
        <v>44594</v>
      </c>
      <c r="C6806" s="19">
        <v>44594</v>
      </c>
      <c r="D6806" s="19" t="s">
        <v>97</v>
      </c>
      <c r="E6806" s="16" t="s">
        <v>20902</v>
      </c>
      <c r="F6806" s="37">
        <v>169</v>
      </c>
      <c r="G6806" s="35">
        <v>44594</v>
      </c>
      <c r="H6806" s="35">
        <v>44763</v>
      </c>
      <c r="I6806" s="37">
        <v>64</v>
      </c>
      <c r="J6806" s="37">
        <v>6</v>
      </c>
      <c r="K6806" s="15" t="s">
        <v>99</v>
      </c>
      <c r="L6806" s="15" t="s">
        <v>129</v>
      </c>
      <c r="M6806" s="15" t="s">
        <v>20903</v>
      </c>
      <c r="N6806" s="15" t="s">
        <v>20904</v>
      </c>
      <c r="O6806" s="38">
        <v>2489620.5</v>
      </c>
      <c r="P6806" s="126" t="s">
        <v>25103</v>
      </c>
      <c r="R6806" s="137">
        <f t="shared" si="106"/>
        <v>3.75</v>
      </c>
    </row>
    <row r="6807" spans="2:18" x14ac:dyDescent="0.35">
      <c r="B6807" s="19">
        <v>44658</v>
      </c>
      <c r="C6807" s="19">
        <v>44655</v>
      </c>
      <c r="D6807" s="19" t="s">
        <v>97</v>
      </c>
      <c r="E6807" s="16" t="s">
        <v>3937</v>
      </c>
      <c r="F6807" s="37">
        <v>169</v>
      </c>
      <c r="G6807" s="35">
        <v>44264</v>
      </c>
      <c r="H6807" s="35">
        <v>44433</v>
      </c>
      <c r="I6807" s="37">
        <v>5</v>
      </c>
      <c r="J6807" s="37">
        <v>12</v>
      </c>
      <c r="K6807" s="15" t="s">
        <v>99</v>
      </c>
      <c r="L6807" s="15" t="s">
        <v>193</v>
      </c>
      <c r="M6807" s="15" t="s">
        <v>3938</v>
      </c>
      <c r="N6807" s="15" t="s">
        <v>22922</v>
      </c>
      <c r="O6807" s="38">
        <v>167717.39000000001</v>
      </c>
      <c r="P6807" s="126" t="s">
        <v>25103</v>
      </c>
      <c r="R6807" s="137">
        <f t="shared" si="106"/>
        <v>3.3499999999999996</v>
      </c>
    </row>
    <row r="6808" spans="2:18" x14ac:dyDescent="0.35">
      <c r="B6808" s="19">
        <v>44879</v>
      </c>
      <c r="C6808" s="19">
        <v>44879.574131944442</v>
      </c>
      <c r="D6808" s="19" t="s">
        <v>97</v>
      </c>
      <c r="E6808" s="16" t="s">
        <v>15513</v>
      </c>
      <c r="F6808" s="37">
        <v>169</v>
      </c>
      <c r="G6808" s="35">
        <v>44880</v>
      </c>
      <c r="H6808" s="35">
        <v>45049</v>
      </c>
      <c r="I6808" s="37">
        <v>8</v>
      </c>
      <c r="J6808" s="37">
        <v>9</v>
      </c>
      <c r="K6808" s="15" t="s">
        <v>2405</v>
      </c>
      <c r="L6808" s="15" t="s">
        <v>205</v>
      </c>
      <c r="M6808" s="15" t="s">
        <v>16937</v>
      </c>
      <c r="N6808" s="15" t="s">
        <v>16936</v>
      </c>
      <c r="O6808" s="38">
        <v>676.46</v>
      </c>
      <c r="P6808" s="126" t="s">
        <v>25103</v>
      </c>
      <c r="R6808" s="137">
        <f t="shared" si="106"/>
        <v>3.05</v>
      </c>
    </row>
    <row r="6809" spans="2:18" x14ac:dyDescent="0.35">
      <c r="B6809" s="19">
        <v>44913</v>
      </c>
      <c r="C6809" s="19">
        <v>44879.574131944442</v>
      </c>
      <c r="D6809" s="19">
        <v>44913.932534722226</v>
      </c>
      <c r="E6809" s="16" t="s">
        <v>15513</v>
      </c>
      <c r="F6809" s="37">
        <v>169</v>
      </c>
      <c r="G6809" s="35">
        <v>44880</v>
      </c>
      <c r="H6809" s="35">
        <v>45049</v>
      </c>
      <c r="I6809" s="37">
        <v>8</v>
      </c>
      <c r="J6809" s="37">
        <v>10</v>
      </c>
      <c r="K6809" s="15" t="s">
        <v>2405</v>
      </c>
      <c r="L6809" s="15" t="s">
        <v>205</v>
      </c>
      <c r="M6809" s="15" t="s">
        <v>15512</v>
      </c>
      <c r="N6809" s="15" t="s">
        <v>24099</v>
      </c>
      <c r="O6809" s="37">
        <v>676460</v>
      </c>
      <c r="P6809" s="126" t="s">
        <v>25103</v>
      </c>
      <c r="R6809" s="137">
        <f t="shared" si="106"/>
        <v>2.85</v>
      </c>
    </row>
    <row r="6810" spans="2:18" x14ac:dyDescent="0.35">
      <c r="B6810" s="19">
        <v>44569</v>
      </c>
      <c r="C6810" s="19">
        <v>44569</v>
      </c>
      <c r="D6810" s="19" t="s">
        <v>97</v>
      </c>
      <c r="E6810" s="16" t="s">
        <v>316</v>
      </c>
      <c r="F6810" s="37">
        <v>170</v>
      </c>
      <c r="G6810" s="35">
        <v>44571</v>
      </c>
      <c r="H6810" s="35">
        <v>44741</v>
      </c>
      <c r="I6810" s="37">
        <v>10</v>
      </c>
      <c r="J6810" s="37">
        <v>1</v>
      </c>
      <c r="K6810" s="15" t="s">
        <v>112</v>
      </c>
      <c r="L6810" s="15" t="s">
        <v>122</v>
      </c>
      <c r="M6810" s="15" t="s">
        <v>317</v>
      </c>
      <c r="N6810" s="15" t="s">
        <v>318</v>
      </c>
      <c r="O6810" s="38">
        <v>643823.80000000005</v>
      </c>
      <c r="P6810" s="126" t="s">
        <v>25103</v>
      </c>
      <c r="R6810" s="137">
        <f t="shared" si="106"/>
        <v>2.65</v>
      </c>
    </row>
    <row r="6811" spans="2:18" x14ac:dyDescent="0.35">
      <c r="B6811" s="19">
        <v>45090</v>
      </c>
      <c r="C6811" s="19">
        <v>44575</v>
      </c>
      <c r="D6811" s="19">
        <v>45089.510868055557</v>
      </c>
      <c r="E6811" s="16" t="s">
        <v>848</v>
      </c>
      <c r="F6811" s="37">
        <v>170</v>
      </c>
      <c r="G6811" s="35">
        <v>44578</v>
      </c>
      <c r="H6811" s="35">
        <v>44748</v>
      </c>
      <c r="I6811" s="37">
        <v>80</v>
      </c>
      <c r="J6811" s="37">
        <v>56</v>
      </c>
      <c r="K6811" s="15" t="s">
        <v>2393</v>
      </c>
      <c r="L6811" s="15" t="s">
        <v>105</v>
      </c>
      <c r="M6811" s="15" t="s">
        <v>2471</v>
      </c>
      <c r="N6811" s="15" t="s">
        <v>24450</v>
      </c>
      <c r="O6811" s="37">
        <v>11634800</v>
      </c>
      <c r="P6811" s="126" t="s">
        <v>25103</v>
      </c>
      <c r="R6811" s="137">
        <f t="shared" si="106"/>
        <v>2.8</v>
      </c>
    </row>
    <row r="6812" spans="2:18" x14ac:dyDescent="0.35">
      <c r="B6812" s="19">
        <v>44578</v>
      </c>
      <c r="C6812" s="19">
        <v>44578.718958333331</v>
      </c>
      <c r="D6812" s="19" t="s">
        <v>97</v>
      </c>
      <c r="E6812" s="16" t="s">
        <v>972</v>
      </c>
      <c r="F6812" s="37">
        <v>170</v>
      </c>
      <c r="G6812" s="35">
        <v>44487</v>
      </c>
      <c r="H6812" s="35">
        <v>44657</v>
      </c>
      <c r="I6812" s="37">
        <v>4</v>
      </c>
      <c r="J6812" s="37">
        <v>3</v>
      </c>
      <c r="K6812" s="15" t="s">
        <v>99</v>
      </c>
      <c r="L6812" s="15" t="s">
        <v>100</v>
      </c>
      <c r="M6812" s="15" t="s">
        <v>973</v>
      </c>
      <c r="N6812" s="15" t="s">
        <v>20715</v>
      </c>
      <c r="O6812" s="37">
        <v>500000</v>
      </c>
      <c r="P6812" s="126" t="s">
        <v>25103</v>
      </c>
      <c r="R6812" s="137">
        <f t="shared" si="106"/>
        <v>3.1999999999999997</v>
      </c>
    </row>
    <row r="6813" spans="2:18" x14ac:dyDescent="0.35">
      <c r="B6813" s="19">
        <v>44581</v>
      </c>
      <c r="C6813" s="19">
        <v>44581</v>
      </c>
      <c r="D6813" s="19" t="s">
        <v>97</v>
      </c>
      <c r="E6813" s="16" t="s">
        <v>316</v>
      </c>
      <c r="F6813" s="37">
        <v>170</v>
      </c>
      <c r="G6813" s="35">
        <v>44571</v>
      </c>
      <c r="H6813" s="35">
        <v>44741</v>
      </c>
      <c r="I6813" s="37">
        <v>15</v>
      </c>
      <c r="J6813" s="37">
        <v>2</v>
      </c>
      <c r="K6813" s="15" t="s">
        <v>112</v>
      </c>
      <c r="L6813" s="15" t="s">
        <v>122</v>
      </c>
      <c r="M6813" s="15" t="s">
        <v>1256</v>
      </c>
      <c r="N6813" s="15" t="s">
        <v>1257</v>
      </c>
      <c r="O6813" s="38">
        <v>643823.80000000005</v>
      </c>
      <c r="P6813" s="126" t="s">
        <v>25103</v>
      </c>
      <c r="R6813" s="137">
        <f t="shared" si="106"/>
        <v>2.35</v>
      </c>
    </row>
    <row r="6814" spans="2:18" x14ac:dyDescent="0.35">
      <c r="B6814" s="19">
        <v>44585</v>
      </c>
      <c r="C6814" s="19">
        <v>44585</v>
      </c>
      <c r="D6814" s="19" t="s">
        <v>97</v>
      </c>
      <c r="E6814" s="16" t="s">
        <v>1467</v>
      </c>
      <c r="F6814" s="37">
        <v>170</v>
      </c>
      <c r="G6814" s="35">
        <v>44571</v>
      </c>
      <c r="H6814" s="35">
        <v>44741</v>
      </c>
      <c r="I6814" s="37">
        <v>15</v>
      </c>
      <c r="J6814" s="37">
        <v>3</v>
      </c>
      <c r="K6814" s="15" t="s">
        <v>112</v>
      </c>
      <c r="L6814" s="15" t="s">
        <v>122</v>
      </c>
      <c r="M6814" s="15" t="s">
        <v>1468</v>
      </c>
      <c r="N6814" s="15" t="s">
        <v>1469</v>
      </c>
      <c r="O6814" s="38">
        <v>643823.80000000005</v>
      </c>
      <c r="P6814" s="126" t="s">
        <v>25103</v>
      </c>
      <c r="R6814" s="137">
        <f t="shared" si="106"/>
        <v>2.35</v>
      </c>
    </row>
    <row r="6815" spans="2:18" x14ac:dyDescent="0.35">
      <c r="B6815" s="19">
        <v>44587</v>
      </c>
      <c r="C6815" s="19">
        <v>44587</v>
      </c>
      <c r="D6815" s="19" t="s">
        <v>97</v>
      </c>
      <c r="E6815" s="16" t="s">
        <v>972</v>
      </c>
      <c r="F6815" s="37">
        <v>170</v>
      </c>
      <c r="G6815" s="35">
        <v>44487</v>
      </c>
      <c r="H6815" s="35">
        <v>44657</v>
      </c>
      <c r="I6815" s="37">
        <v>6</v>
      </c>
      <c r="J6815" s="37">
        <v>3</v>
      </c>
      <c r="K6815" s="15" t="s">
        <v>99</v>
      </c>
      <c r="L6815" s="15" t="s">
        <v>100</v>
      </c>
      <c r="M6815" s="15" t="s">
        <v>1671</v>
      </c>
      <c r="N6815" s="15" t="s">
        <v>20781</v>
      </c>
      <c r="O6815" s="37">
        <v>500000</v>
      </c>
      <c r="P6815" s="126" t="s">
        <v>25103</v>
      </c>
      <c r="R6815" s="137">
        <f t="shared" si="106"/>
        <v>3.1999999999999997</v>
      </c>
    </row>
    <row r="6816" spans="2:18" x14ac:dyDescent="0.35">
      <c r="B6816" s="19">
        <v>44683</v>
      </c>
      <c r="C6816" s="19">
        <v>44588</v>
      </c>
      <c r="D6816" s="19" t="s">
        <v>97</v>
      </c>
      <c r="E6816" s="16" t="s">
        <v>558</v>
      </c>
      <c r="F6816" s="37">
        <v>170</v>
      </c>
      <c r="G6816" s="35">
        <v>44573</v>
      </c>
      <c r="H6816" s="35">
        <v>44743</v>
      </c>
      <c r="I6816" s="37">
        <v>5</v>
      </c>
      <c r="J6816" s="37">
        <v>2</v>
      </c>
      <c r="K6816" s="15" t="s">
        <v>99</v>
      </c>
      <c r="L6816" s="15" t="s">
        <v>100</v>
      </c>
      <c r="M6816" s="15" t="s">
        <v>2234</v>
      </c>
      <c r="N6816" s="15" t="s">
        <v>2235</v>
      </c>
      <c r="O6816" s="37">
        <v>90000</v>
      </c>
      <c r="P6816" s="126" t="s">
        <v>25103</v>
      </c>
      <c r="R6816" s="137">
        <f t="shared" si="106"/>
        <v>2.7999999999999994</v>
      </c>
    </row>
    <row r="6817" spans="2:18" x14ac:dyDescent="0.35">
      <c r="B6817" s="19">
        <v>44601</v>
      </c>
      <c r="C6817" s="19">
        <v>44596</v>
      </c>
      <c r="D6817" s="19" t="s">
        <v>97</v>
      </c>
      <c r="E6817" s="16" t="s">
        <v>21285</v>
      </c>
      <c r="F6817" s="37">
        <v>170</v>
      </c>
      <c r="G6817" s="35">
        <v>44517</v>
      </c>
      <c r="H6817" s="35">
        <v>44687</v>
      </c>
      <c r="I6817" s="37">
        <v>10</v>
      </c>
      <c r="J6817" s="37">
        <v>6</v>
      </c>
      <c r="K6817" s="15" t="s">
        <v>99</v>
      </c>
      <c r="L6817" s="15" t="s">
        <v>100</v>
      </c>
      <c r="M6817" s="15" t="s">
        <v>21286</v>
      </c>
      <c r="N6817" s="15" t="s">
        <v>21287</v>
      </c>
      <c r="O6817" s="37">
        <v>362000</v>
      </c>
      <c r="P6817" s="126" t="s">
        <v>25103</v>
      </c>
      <c r="R6817" s="137">
        <f t="shared" si="106"/>
        <v>3.8000000000000003</v>
      </c>
    </row>
    <row r="6818" spans="2:18" x14ac:dyDescent="0.35">
      <c r="B6818" s="19">
        <v>44613</v>
      </c>
      <c r="C6818" s="19">
        <v>44602</v>
      </c>
      <c r="D6818" s="19" t="s">
        <v>97</v>
      </c>
      <c r="E6818" s="16" t="s">
        <v>10534</v>
      </c>
      <c r="F6818" s="37">
        <v>170</v>
      </c>
      <c r="G6818" s="35">
        <v>44488</v>
      </c>
      <c r="H6818" s="35">
        <v>44658</v>
      </c>
      <c r="I6818" s="37">
        <v>4</v>
      </c>
      <c r="J6818" s="37">
        <v>2</v>
      </c>
      <c r="K6818" s="15" t="s">
        <v>99</v>
      </c>
      <c r="L6818" s="15" t="s">
        <v>100</v>
      </c>
      <c r="M6818" s="15" t="s">
        <v>22037</v>
      </c>
      <c r="N6818" s="15" t="s">
        <v>22038</v>
      </c>
      <c r="O6818" s="37">
        <v>250000</v>
      </c>
      <c r="P6818" s="126" t="s">
        <v>25103</v>
      </c>
      <c r="R6818" s="137">
        <f t="shared" si="106"/>
        <v>3.1999999999999997</v>
      </c>
    </row>
    <row r="6819" spans="2:18" x14ac:dyDescent="0.35">
      <c r="B6819" s="19">
        <v>44607</v>
      </c>
      <c r="C6819" s="19">
        <v>44606</v>
      </c>
      <c r="D6819" s="19" t="s">
        <v>97</v>
      </c>
      <c r="E6819" s="16" t="s">
        <v>16363</v>
      </c>
      <c r="F6819" s="37">
        <v>170</v>
      </c>
      <c r="G6819" s="35">
        <v>44410</v>
      </c>
      <c r="H6819" s="35">
        <v>44580</v>
      </c>
      <c r="I6819" s="37">
        <v>10</v>
      </c>
      <c r="J6819" s="37">
        <v>5</v>
      </c>
      <c r="K6819" s="15" t="s">
        <v>99</v>
      </c>
      <c r="L6819" s="15" t="s">
        <v>100</v>
      </c>
      <c r="M6819" s="15" t="s">
        <v>21705</v>
      </c>
      <c r="N6819" s="15" t="s">
        <v>21706</v>
      </c>
      <c r="O6819" s="37">
        <v>630000</v>
      </c>
      <c r="P6819" s="126" t="s">
        <v>25103</v>
      </c>
      <c r="R6819" s="137">
        <f t="shared" si="106"/>
        <v>2.5999999999999996</v>
      </c>
    </row>
    <row r="6820" spans="2:18" x14ac:dyDescent="0.35">
      <c r="B6820" s="19">
        <v>44615</v>
      </c>
      <c r="C6820" s="19">
        <v>44615</v>
      </c>
      <c r="D6820" s="19" t="s">
        <v>97</v>
      </c>
      <c r="E6820" s="16" t="s">
        <v>21285</v>
      </c>
      <c r="F6820" s="37">
        <v>170</v>
      </c>
      <c r="G6820" s="35">
        <v>44517</v>
      </c>
      <c r="H6820" s="35">
        <v>44687</v>
      </c>
      <c r="I6820" s="37">
        <v>10</v>
      </c>
      <c r="J6820" s="37">
        <v>8</v>
      </c>
      <c r="K6820" s="15" t="s">
        <v>99</v>
      </c>
      <c r="L6820" s="15" t="s">
        <v>100</v>
      </c>
      <c r="M6820" s="15" t="s">
        <v>22258</v>
      </c>
      <c r="N6820" s="15" t="s">
        <v>22259</v>
      </c>
      <c r="O6820" s="37">
        <v>362000</v>
      </c>
      <c r="P6820" s="126" t="s">
        <v>25103</v>
      </c>
      <c r="R6820" s="137">
        <f t="shared" si="106"/>
        <v>3.8000000000000003</v>
      </c>
    </row>
    <row r="6821" spans="2:18" x14ac:dyDescent="0.35">
      <c r="B6821" s="19">
        <v>44622</v>
      </c>
      <c r="C6821" s="19">
        <v>44621</v>
      </c>
      <c r="D6821" s="19" t="s">
        <v>97</v>
      </c>
      <c r="E6821" s="16" t="s">
        <v>267</v>
      </c>
      <c r="F6821" s="37">
        <v>170</v>
      </c>
      <c r="G6821" s="35">
        <v>44489</v>
      </c>
      <c r="H6821" s="35">
        <v>44659</v>
      </c>
      <c r="I6821" s="37">
        <v>4</v>
      </c>
      <c r="J6821" s="37">
        <v>2</v>
      </c>
      <c r="K6821" s="15" t="s">
        <v>99</v>
      </c>
      <c r="L6821" s="15" t="s">
        <v>105</v>
      </c>
      <c r="M6821" s="15" t="s">
        <v>14448</v>
      </c>
      <c r="N6821" s="15" t="s">
        <v>269</v>
      </c>
      <c r="O6821" s="37">
        <v>70000</v>
      </c>
      <c r="P6821" s="126" t="s">
        <v>25103</v>
      </c>
      <c r="R6821" s="137">
        <f t="shared" si="106"/>
        <v>2.6499999999999995</v>
      </c>
    </row>
    <row r="6822" spans="2:18" x14ac:dyDescent="0.35">
      <c r="B6822" s="19">
        <v>44629</v>
      </c>
      <c r="C6822" s="19">
        <v>44629</v>
      </c>
      <c r="D6822" s="19" t="s">
        <v>97</v>
      </c>
      <c r="E6822" s="16" t="s">
        <v>316</v>
      </c>
      <c r="F6822" s="37">
        <v>170</v>
      </c>
      <c r="G6822" s="35">
        <v>44571</v>
      </c>
      <c r="H6822" s="35">
        <v>44741</v>
      </c>
      <c r="I6822" s="37">
        <v>26</v>
      </c>
      <c r="J6822" s="37">
        <v>6</v>
      </c>
      <c r="K6822" s="15" t="s">
        <v>112</v>
      </c>
      <c r="L6822" s="15" t="s">
        <v>122</v>
      </c>
      <c r="M6822" s="15" t="s">
        <v>1256</v>
      </c>
      <c r="N6822" s="15" t="s">
        <v>22701</v>
      </c>
      <c r="O6822" s="38">
        <v>643823.80000000005</v>
      </c>
      <c r="P6822" s="126" t="s">
        <v>25103</v>
      </c>
      <c r="R6822" s="137">
        <f t="shared" si="106"/>
        <v>2.95</v>
      </c>
    </row>
    <row r="6823" spans="2:18" x14ac:dyDescent="0.35">
      <c r="B6823" s="19">
        <v>44713</v>
      </c>
      <c r="C6823" s="19">
        <v>44629</v>
      </c>
      <c r="D6823" s="19">
        <v>44713.662303240744</v>
      </c>
      <c r="E6823" s="16" t="s">
        <v>316</v>
      </c>
      <c r="F6823" s="37">
        <v>170</v>
      </c>
      <c r="G6823" s="35">
        <v>44718</v>
      </c>
      <c r="H6823" s="35">
        <v>44888</v>
      </c>
      <c r="I6823" s="37">
        <v>26</v>
      </c>
      <c r="J6823" s="37">
        <v>7</v>
      </c>
      <c r="K6823" s="15" t="s">
        <v>112</v>
      </c>
      <c r="L6823" s="15" t="s">
        <v>122</v>
      </c>
      <c r="M6823" s="15" t="s">
        <v>12657</v>
      </c>
      <c r="N6823" s="15" t="s">
        <v>23221</v>
      </c>
      <c r="O6823" s="38">
        <v>643823.80000000005</v>
      </c>
      <c r="P6823" s="126" t="s">
        <v>25103</v>
      </c>
      <c r="R6823" s="137">
        <f t="shared" si="106"/>
        <v>2.95</v>
      </c>
    </row>
    <row r="6824" spans="2:18" x14ac:dyDescent="0.35">
      <c r="B6824" s="19">
        <v>44637</v>
      </c>
      <c r="C6824" s="19">
        <v>44636</v>
      </c>
      <c r="D6824" s="19" t="s">
        <v>97</v>
      </c>
      <c r="E6824" s="16" t="s">
        <v>13650</v>
      </c>
      <c r="F6824" s="37">
        <v>170</v>
      </c>
      <c r="G6824" s="35">
        <v>44511</v>
      </c>
      <c r="H6824" s="35">
        <v>44681</v>
      </c>
      <c r="I6824" s="37">
        <v>10</v>
      </c>
      <c r="J6824" s="37">
        <v>6</v>
      </c>
      <c r="K6824" s="15" t="s">
        <v>99</v>
      </c>
      <c r="L6824" s="15" t="s">
        <v>100</v>
      </c>
      <c r="M6824" s="15" t="s">
        <v>13649</v>
      </c>
      <c r="N6824" s="15" t="s">
        <v>22794</v>
      </c>
      <c r="O6824" s="37">
        <v>545000</v>
      </c>
      <c r="P6824" s="126" t="s">
        <v>25103</v>
      </c>
      <c r="R6824" s="137">
        <f t="shared" si="106"/>
        <v>3.1999999999999997</v>
      </c>
    </row>
    <row r="6825" spans="2:18" x14ac:dyDescent="0.35">
      <c r="B6825" s="19">
        <v>44642</v>
      </c>
      <c r="C6825" s="19">
        <v>44642</v>
      </c>
      <c r="D6825" s="19" t="s">
        <v>97</v>
      </c>
      <c r="E6825" s="16" t="s">
        <v>972</v>
      </c>
      <c r="F6825" s="37">
        <v>170</v>
      </c>
      <c r="G6825" s="35">
        <v>44487</v>
      </c>
      <c r="H6825" s="35">
        <v>44657</v>
      </c>
      <c r="I6825" s="37">
        <v>10</v>
      </c>
      <c r="J6825" s="37">
        <v>6</v>
      </c>
      <c r="K6825" s="15" t="s">
        <v>99</v>
      </c>
      <c r="L6825" s="15" t="s">
        <v>100</v>
      </c>
      <c r="M6825" s="15" t="s">
        <v>13393</v>
      </c>
      <c r="N6825" s="15" t="s">
        <v>22825</v>
      </c>
      <c r="O6825" s="37">
        <v>1000000</v>
      </c>
      <c r="P6825" s="126" t="s">
        <v>25103</v>
      </c>
      <c r="R6825" s="137">
        <f t="shared" si="106"/>
        <v>3.1999999999999997</v>
      </c>
    </row>
    <row r="6826" spans="2:18" x14ac:dyDescent="0.35">
      <c r="B6826" s="19">
        <v>44746</v>
      </c>
      <c r="C6826" s="19">
        <v>44643</v>
      </c>
      <c r="D6826" s="19">
        <v>44746.637662037036</v>
      </c>
      <c r="E6826" s="16" t="s">
        <v>12616</v>
      </c>
      <c r="F6826" s="37">
        <v>170</v>
      </c>
      <c r="G6826" s="35">
        <v>44664</v>
      </c>
      <c r="H6826" s="35">
        <v>44834</v>
      </c>
      <c r="I6826" s="37">
        <v>5</v>
      </c>
      <c r="J6826" s="37">
        <v>11</v>
      </c>
      <c r="K6826" s="15" t="s">
        <v>99</v>
      </c>
      <c r="L6826" s="15" t="s">
        <v>105</v>
      </c>
      <c r="M6826" s="15" t="s">
        <v>12615</v>
      </c>
      <c r="N6826" s="15" t="s">
        <v>12614</v>
      </c>
      <c r="O6826" s="37">
        <v>45000</v>
      </c>
      <c r="P6826" s="126" t="s">
        <v>25103</v>
      </c>
      <c r="R6826" s="137">
        <f t="shared" si="106"/>
        <v>2.6499999999999995</v>
      </c>
    </row>
    <row r="6827" spans="2:18" x14ac:dyDescent="0.35">
      <c r="B6827" s="19">
        <v>44684</v>
      </c>
      <c r="C6827" s="19">
        <v>44684</v>
      </c>
      <c r="D6827" s="19" t="s">
        <v>97</v>
      </c>
      <c r="E6827" s="16" t="s">
        <v>10354</v>
      </c>
      <c r="F6827" s="37">
        <v>170</v>
      </c>
      <c r="G6827" s="35">
        <v>44685</v>
      </c>
      <c r="H6827" s="35">
        <v>44855</v>
      </c>
      <c r="I6827" s="37">
        <v>5</v>
      </c>
      <c r="J6827" s="37">
        <v>6</v>
      </c>
      <c r="K6827" s="15" t="s">
        <v>99</v>
      </c>
      <c r="L6827" s="15" t="s">
        <v>105</v>
      </c>
      <c r="M6827" s="15" t="s">
        <v>12331</v>
      </c>
      <c r="N6827" s="15" t="s">
        <v>10352</v>
      </c>
      <c r="O6827" s="37">
        <v>500000</v>
      </c>
      <c r="P6827" s="126" t="s">
        <v>25103</v>
      </c>
      <c r="R6827" s="137">
        <f t="shared" si="106"/>
        <v>3.65</v>
      </c>
    </row>
    <row r="6828" spans="2:18" x14ac:dyDescent="0.35">
      <c r="B6828" s="19">
        <v>44854</v>
      </c>
      <c r="C6828" s="19">
        <v>44708.647002314814</v>
      </c>
      <c r="D6828" s="19">
        <v>44854.734131944446</v>
      </c>
      <c r="E6828" s="16" t="s">
        <v>10573</v>
      </c>
      <c r="F6828" s="37">
        <v>170</v>
      </c>
      <c r="G6828" s="35">
        <v>44707</v>
      </c>
      <c r="H6828" s="35">
        <v>44877</v>
      </c>
      <c r="I6828" s="37">
        <v>4</v>
      </c>
      <c r="J6828" s="37">
        <v>1</v>
      </c>
      <c r="K6828" s="15" t="s">
        <v>2400</v>
      </c>
      <c r="L6828" s="15" t="s">
        <v>105</v>
      </c>
      <c r="M6828" s="15" t="s">
        <v>10999</v>
      </c>
      <c r="N6828" s="15" t="s">
        <v>10998</v>
      </c>
      <c r="O6828" s="37">
        <v>93588</v>
      </c>
      <c r="P6828" s="126" t="s">
        <v>25103</v>
      </c>
      <c r="R6828" s="137">
        <f t="shared" si="106"/>
        <v>2.8499999999999992</v>
      </c>
    </row>
    <row r="6829" spans="2:18" x14ac:dyDescent="0.35">
      <c r="B6829" s="19">
        <v>44868</v>
      </c>
      <c r="C6829" s="19">
        <v>44713.476331018515</v>
      </c>
      <c r="D6829" s="19">
        <v>44868.494537037041</v>
      </c>
      <c r="E6829" s="16" t="s">
        <v>7575</v>
      </c>
      <c r="F6829" s="37">
        <v>170</v>
      </c>
      <c r="G6829" s="35">
        <v>44718</v>
      </c>
      <c r="H6829" s="35">
        <v>44888</v>
      </c>
      <c r="I6829" s="37">
        <v>14</v>
      </c>
      <c r="J6829" s="37">
        <v>4</v>
      </c>
      <c r="K6829" s="15" t="s">
        <v>2393</v>
      </c>
      <c r="L6829" s="15" t="s">
        <v>193</v>
      </c>
      <c r="M6829" s="15" t="s">
        <v>7574</v>
      </c>
      <c r="N6829" s="15" t="s">
        <v>23843</v>
      </c>
      <c r="O6829" s="38">
        <v>119377.7</v>
      </c>
      <c r="P6829" s="126" t="s">
        <v>25103</v>
      </c>
      <c r="R6829" s="137">
        <f t="shared" si="106"/>
        <v>2.9</v>
      </c>
    </row>
    <row r="6830" spans="2:18" x14ac:dyDescent="0.35">
      <c r="B6830" s="19">
        <v>44718</v>
      </c>
      <c r="C6830" s="19">
        <v>44718.66207175926</v>
      </c>
      <c r="D6830" s="19" t="s">
        <v>97</v>
      </c>
      <c r="E6830" s="16" t="s">
        <v>7044</v>
      </c>
      <c r="F6830" s="37">
        <v>170</v>
      </c>
      <c r="G6830" s="35">
        <v>44719</v>
      </c>
      <c r="H6830" s="35">
        <v>44889</v>
      </c>
      <c r="I6830" s="37">
        <v>5</v>
      </c>
      <c r="J6830" s="37">
        <v>3</v>
      </c>
      <c r="K6830" s="15" t="s">
        <v>99</v>
      </c>
      <c r="L6830" s="15" t="s">
        <v>105</v>
      </c>
      <c r="M6830" s="15" t="s">
        <v>8954</v>
      </c>
      <c r="N6830" s="15" t="s">
        <v>8867</v>
      </c>
      <c r="O6830" s="37">
        <v>86000</v>
      </c>
      <c r="P6830" s="126" t="s">
        <v>25103</v>
      </c>
      <c r="R6830" s="137">
        <f t="shared" si="106"/>
        <v>2.6499999999999995</v>
      </c>
    </row>
    <row r="6831" spans="2:18" x14ac:dyDescent="0.35">
      <c r="B6831" s="19">
        <v>44748</v>
      </c>
      <c r="C6831" s="19">
        <v>44748.421261574076</v>
      </c>
      <c r="D6831" s="19" t="s">
        <v>97</v>
      </c>
      <c r="E6831" s="16" t="s">
        <v>10605</v>
      </c>
      <c r="F6831" s="37">
        <v>170</v>
      </c>
      <c r="G6831" s="35">
        <v>44753</v>
      </c>
      <c r="H6831" s="35">
        <v>44923</v>
      </c>
      <c r="I6831" s="37">
        <v>4</v>
      </c>
      <c r="J6831" s="37">
        <v>3</v>
      </c>
      <c r="K6831" s="15" t="s">
        <v>99</v>
      </c>
      <c r="L6831" s="15" t="s">
        <v>105</v>
      </c>
      <c r="M6831" s="15" t="s">
        <v>10604</v>
      </c>
      <c r="N6831" s="15" t="s">
        <v>10603</v>
      </c>
      <c r="O6831" s="37">
        <v>70000</v>
      </c>
      <c r="P6831" s="126" t="s">
        <v>25103</v>
      </c>
      <c r="R6831" s="137">
        <f t="shared" si="106"/>
        <v>2.6499999999999995</v>
      </c>
    </row>
    <row r="6832" spans="2:18" x14ac:dyDescent="0.35">
      <c r="B6832" s="19">
        <v>44750</v>
      </c>
      <c r="C6832" s="19">
        <v>44750.643460648149</v>
      </c>
      <c r="D6832" s="19" t="s">
        <v>97</v>
      </c>
      <c r="E6832" s="16" t="s">
        <v>190</v>
      </c>
      <c r="F6832" s="37">
        <v>170</v>
      </c>
      <c r="G6832" s="35">
        <v>44753</v>
      </c>
      <c r="H6832" s="35">
        <v>44923</v>
      </c>
      <c r="I6832" s="37">
        <v>5</v>
      </c>
      <c r="J6832" s="37">
        <v>2</v>
      </c>
      <c r="K6832" s="15" t="s">
        <v>99</v>
      </c>
      <c r="L6832" s="15" t="s">
        <v>100</v>
      </c>
      <c r="M6832" s="15" t="s">
        <v>10427</v>
      </c>
      <c r="N6832" s="15" t="s">
        <v>10426</v>
      </c>
      <c r="O6832" s="37">
        <v>480000</v>
      </c>
      <c r="P6832" s="126" t="s">
        <v>25103</v>
      </c>
      <c r="R6832" s="137">
        <f t="shared" si="106"/>
        <v>3.1999999999999997</v>
      </c>
    </row>
    <row r="6833" spans="2:18" x14ac:dyDescent="0.35">
      <c r="B6833" s="19">
        <v>44753</v>
      </c>
      <c r="C6833" s="19">
        <v>44753.615023148152</v>
      </c>
      <c r="D6833" s="19" t="s">
        <v>97</v>
      </c>
      <c r="E6833" s="16" t="s">
        <v>10354</v>
      </c>
      <c r="F6833" s="37">
        <v>170</v>
      </c>
      <c r="G6833" s="35">
        <v>44685</v>
      </c>
      <c r="H6833" s="35">
        <v>44855</v>
      </c>
      <c r="I6833" s="37">
        <v>5</v>
      </c>
      <c r="J6833" s="37">
        <v>6</v>
      </c>
      <c r="K6833" s="15" t="s">
        <v>99</v>
      </c>
      <c r="L6833" s="15" t="s">
        <v>105</v>
      </c>
      <c r="M6833" s="15" t="s">
        <v>10353</v>
      </c>
      <c r="N6833" s="15" t="s">
        <v>10352</v>
      </c>
      <c r="O6833" s="37">
        <v>200000</v>
      </c>
      <c r="P6833" s="126" t="s">
        <v>25103</v>
      </c>
      <c r="R6833" s="137">
        <f t="shared" si="106"/>
        <v>3.65</v>
      </c>
    </row>
    <row r="6834" spans="2:18" x14ac:dyDescent="0.35">
      <c r="B6834" s="19">
        <v>44837</v>
      </c>
      <c r="C6834" s="19">
        <v>44837.503530092596</v>
      </c>
      <c r="D6834" s="19" t="s">
        <v>97</v>
      </c>
      <c r="E6834" s="16" t="s">
        <v>10516</v>
      </c>
      <c r="F6834" s="37">
        <v>170</v>
      </c>
      <c r="G6834" s="35">
        <v>44685</v>
      </c>
      <c r="H6834" s="35">
        <v>44855</v>
      </c>
      <c r="I6834" s="37">
        <v>5</v>
      </c>
      <c r="J6834" s="37">
        <v>7</v>
      </c>
      <c r="K6834" s="15" t="s">
        <v>99</v>
      </c>
      <c r="L6834" s="15" t="s">
        <v>105</v>
      </c>
      <c r="M6834" s="15" t="s">
        <v>19125</v>
      </c>
      <c r="N6834" s="15" t="s">
        <v>19124</v>
      </c>
      <c r="O6834" s="37">
        <v>400000</v>
      </c>
      <c r="P6834" s="126" t="s">
        <v>25103</v>
      </c>
      <c r="R6834" s="137">
        <f t="shared" si="106"/>
        <v>3.65</v>
      </c>
    </row>
    <row r="6835" spans="2:18" x14ac:dyDescent="0.35">
      <c r="B6835" s="19">
        <v>45120</v>
      </c>
      <c r="C6835" s="19">
        <v>44860.844861111109</v>
      </c>
      <c r="D6835" s="19">
        <v>45120.337384259263</v>
      </c>
      <c r="E6835" s="16" t="s">
        <v>9183</v>
      </c>
      <c r="F6835" s="37">
        <v>170</v>
      </c>
      <c r="G6835" s="35">
        <v>45122</v>
      </c>
      <c r="H6835" s="35">
        <v>45292</v>
      </c>
      <c r="I6835" s="37">
        <v>10</v>
      </c>
      <c r="J6835" s="37">
        <v>4</v>
      </c>
      <c r="K6835" s="15" t="s">
        <v>2393</v>
      </c>
      <c r="L6835" s="15" t="s">
        <v>105</v>
      </c>
      <c r="M6835" s="15" t="s">
        <v>17584</v>
      </c>
      <c r="N6835" s="15" t="s">
        <v>9196</v>
      </c>
      <c r="O6835" s="37">
        <v>3345000</v>
      </c>
      <c r="P6835" s="126" t="s">
        <v>25103</v>
      </c>
      <c r="R6835" s="137">
        <f t="shared" si="106"/>
        <v>2.8</v>
      </c>
    </row>
    <row r="6836" spans="2:18" x14ac:dyDescent="0.35">
      <c r="B6836" s="19">
        <v>45085</v>
      </c>
      <c r="C6836" s="19">
        <v>44879.717974537038</v>
      </c>
      <c r="D6836" s="19">
        <v>45084.259872685187</v>
      </c>
      <c r="E6836" s="16" t="s">
        <v>14964</v>
      </c>
      <c r="F6836" s="37">
        <v>170</v>
      </c>
      <c r="G6836" s="35">
        <v>45085</v>
      </c>
      <c r="H6836" s="35">
        <v>45255</v>
      </c>
      <c r="I6836" s="37">
        <v>4</v>
      </c>
      <c r="J6836" s="37">
        <v>2</v>
      </c>
      <c r="K6836" s="15" t="s">
        <v>2393</v>
      </c>
      <c r="L6836" s="15" t="s">
        <v>205</v>
      </c>
      <c r="M6836" s="15" t="s">
        <v>14963</v>
      </c>
      <c r="N6836" s="15" t="s">
        <v>15229</v>
      </c>
      <c r="O6836" s="37">
        <v>660000</v>
      </c>
      <c r="P6836" s="126" t="s">
        <v>25103</v>
      </c>
      <c r="R6836" s="137">
        <f t="shared" si="106"/>
        <v>2.25</v>
      </c>
    </row>
    <row r="6837" spans="2:18" x14ac:dyDescent="0.35">
      <c r="B6837" s="19">
        <v>44880</v>
      </c>
      <c r="C6837" s="19">
        <v>44880.562719907408</v>
      </c>
      <c r="D6837" s="19" t="s">
        <v>97</v>
      </c>
      <c r="E6837" s="16" t="s">
        <v>10354</v>
      </c>
      <c r="F6837" s="37">
        <v>170</v>
      </c>
      <c r="G6837" s="35">
        <v>44685</v>
      </c>
      <c r="H6837" s="35">
        <v>44855</v>
      </c>
      <c r="I6837" s="37">
        <v>8</v>
      </c>
      <c r="J6837" s="37">
        <v>9</v>
      </c>
      <c r="K6837" s="15" t="s">
        <v>2405</v>
      </c>
      <c r="L6837" s="15" t="s">
        <v>105</v>
      </c>
      <c r="M6837" s="15" t="s">
        <v>16865</v>
      </c>
      <c r="N6837" s="15" t="s">
        <v>16864</v>
      </c>
      <c r="O6837" s="37">
        <v>400000</v>
      </c>
      <c r="P6837" s="126" t="s">
        <v>25103</v>
      </c>
      <c r="R6837" s="137">
        <f t="shared" si="106"/>
        <v>3.6</v>
      </c>
    </row>
    <row r="6838" spans="2:18" x14ac:dyDescent="0.35">
      <c r="B6838" s="19">
        <v>44999</v>
      </c>
      <c r="C6838" s="19">
        <v>44881.493819444448</v>
      </c>
      <c r="D6838" s="19">
        <v>44999.685324074075</v>
      </c>
      <c r="E6838" s="16" t="s">
        <v>15011</v>
      </c>
      <c r="F6838" s="37">
        <v>170</v>
      </c>
      <c r="G6838" s="35">
        <v>44886</v>
      </c>
      <c r="H6838" s="35">
        <v>45056</v>
      </c>
      <c r="I6838" s="37">
        <v>5</v>
      </c>
      <c r="J6838" s="37">
        <v>6</v>
      </c>
      <c r="K6838" s="15" t="s">
        <v>2393</v>
      </c>
      <c r="L6838" s="15" t="s">
        <v>105</v>
      </c>
      <c r="M6838" s="15" t="s">
        <v>15010</v>
      </c>
      <c r="N6838" s="15" t="s">
        <v>15362</v>
      </c>
      <c r="O6838" s="38">
        <v>119019.06</v>
      </c>
      <c r="P6838" s="126" t="s">
        <v>25103</v>
      </c>
      <c r="R6838" s="137">
        <f t="shared" si="106"/>
        <v>3.1999999999999997</v>
      </c>
    </row>
    <row r="6839" spans="2:18" x14ac:dyDescent="0.35">
      <c r="B6839" s="19">
        <v>44889</v>
      </c>
      <c r="C6839" s="19">
        <v>44889.476724537039</v>
      </c>
      <c r="D6839" s="19" t="s">
        <v>97</v>
      </c>
      <c r="E6839" s="16" t="s">
        <v>14939</v>
      </c>
      <c r="F6839" s="37">
        <v>170</v>
      </c>
      <c r="G6839" s="35">
        <v>44890</v>
      </c>
      <c r="H6839" s="35">
        <v>45060</v>
      </c>
      <c r="I6839" s="37">
        <v>5</v>
      </c>
      <c r="J6839" s="37">
        <v>1</v>
      </c>
      <c r="K6839" s="15" t="s">
        <v>2405</v>
      </c>
      <c r="L6839" s="15" t="s">
        <v>100</v>
      </c>
      <c r="M6839" s="15" t="s">
        <v>16115</v>
      </c>
      <c r="N6839" s="15" t="s">
        <v>15924</v>
      </c>
      <c r="O6839" s="37">
        <v>668000</v>
      </c>
      <c r="P6839" s="126" t="s">
        <v>25103</v>
      </c>
      <c r="R6839" s="137">
        <f t="shared" si="106"/>
        <v>2.85</v>
      </c>
    </row>
    <row r="6840" spans="2:18" x14ac:dyDescent="0.35">
      <c r="B6840" s="19">
        <v>44952</v>
      </c>
      <c r="C6840" s="19">
        <v>44901.559618055559</v>
      </c>
      <c r="D6840" s="19">
        <v>44952.510578703703</v>
      </c>
      <c r="E6840" s="16" t="s">
        <v>5973</v>
      </c>
      <c r="F6840" s="37">
        <v>170</v>
      </c>
      <c r="G6840" s="35">
        <v>44953</v>
      </c>
      <c r="H6840" s="35">
        <v>45123</v>
      </c>
      <c r="I6840" s="37">
        <v>6</v>
      </c>
      <c r="J6840" s="37">
        <v>5</v>
      </c>
      <c r="K6840" s="15" t="s">
        <v>2393</v>
      </c>
      <c r="L6840" s="15" t="s">
        <v>100</v>
      </c>
      <c r="M6840" s="15" t="s">
        <v>6721</v>
      </c>
      <c r="N6840" s="15" t="s">
        <v>7078</v>
      </c>
      <c r="O6840" s="37">
        <v>1000000</v>
      </c>
      <c r="P6840" s="126" t="s">
        <v>25103</v>
      </c>
      <c r="R6840" s="137">
        <f t="shared" si="106"/>
        <v>2.5499999999999998</v>
      </c>
    </row>
    <row r="6841" spans="2:18" x14ac:dyDescent="0.35">
      <c r="B6841" s="19">
        <v>44910</v>
      </c>
      <c r="C6841" s="19">
        <v>44910.640925925924</v>
      </c>
      <c r="D6841" s="19" t="s">
        <v>97</v>
      </c>
      <c r="E6841" s="16" t="s">
        <v>6368</v>
      </c>
      <c r="F6841" s="37">
        <v>170</v>
      </c>
      <c r="G6841" s="35">
        <v>44910</v>
      </c>
      <c r="H6841" s="35">
        <v>45080</v>
      </c>
      <c r="I6841" s="37">
        <v>3</v>
      </c>
      <c r="J6841" s="37">
        <v>1</v>
      </c>
      <c r="K6841" s="15" t="s">
        <v>2393</v>
      </c>
      <c r="L6841" s="15" t="s">
        <v>105</v>
      </c>
      <c r="M6841" s="15" t="s">
        <v>6369</v>
      </c>
      <c r="N6841" s="15" t="s">
        <v>6370</v>
      </c>
      <c r="O6841" s="37">
        <v>130</v>
      </c>
      <c r="P6841" s="126" t="s">
        <v>25103</v>
      </c>
      <c r="R6841" s="137">
        <f t="shared" si="106"/>
        <v>2.8999999999999995</v>
      </c>
    </row>
    <row r="6842" spans="2:18" x14ac:dyDescent="0.35">
      <c r="B6842" s="19">
        <v>45066</v>
      </c>
      <c r="C6842" s="19">
        <v>44910.709085648145</v>
      </c>
      <c r="D6842" s="19">
        <v>45058.115046296298</v>
      </c>
      <c r="E6842" s="16" t="s">
        <v>6383</v>
      </c>
      <c r="F6842" s="37">
        <v>170</v>
      </c>
      <c r="G6842" s="35">
        <v>44914</v>
      </c>
      <c r="H6842" s="35">
        <v>45084</v>
      </c>
      <c r="I6842" s="37">
        <v>5</v>
      </c>
      <c r="J6842" s="37">
        <v>4</v>
      </c>
      <c r="K6842" s="15" t="s">
        <v>2405</v>
      </c>
      <c r="L6842" s="15" t="s">
        <v>100</v>
      </c>
      <c r="M6842" s="15" t="s">
        <v>7138</v>
      </c>
      <c r="N6842" s="15" t="s">
        <v>7139</v>
      </c>
      <c r="O6842" s="37">
        <v>99195</v>
      </c>
      <c r="P6842" s="126" t="s">
        <v>25103</v>
      </c>
      <c r="R6842" s="137">
        <f t="shared" si="106"/>
        <v>2.7499999999999996</v>
      </c>
    </row>
    <row r="6843" spans="2:18" x14ac:dyDescent="0.35">
      <c r="B6843" s="19">
        <v>45065</v>
      </c>
      <c r="C6843" s="19">
        <v>44910.989050925928</v>
      </c>
      <c r="D6843" s="19">
        <v>45050.511944444443</v>
      </c>
      <c r="E6843" s="16" t="s">
        <v>6399</v>
      </c>
      <c r="F6843" s="37">
        <v>170</v>
      </c>
      <c r="G6843" s="35">
        <v>44914</v>
      </c>
      <c r="H6843" s="35">
        <v>45084</v>
      </c>
      <c r="I6843" s="37">
        <v>4</v>
      </c>
      <c r="J6843" s="37">
        <v>5</v>
      </c>
      <c r="K6843" s="15" t="s">
        <v>2405</v>
      </c>
      <c r="L6843" s="15" t="s">
        <v>105</v>
      </c>
      <c r="M6843" s="15" t="s">
        <v>7133</v>
      </c>
      <c r="N6843" s="15" t="s">
        <v>7134</v>
      </c>
      <c r="O6843" s="37">
        <v>40000</v>
      </c>
      <c r="P6843" s="126" t="s">
        <v>25103</v>
      </c>
      <c r="R6843" s="137">
        <f t="shared" si="106"/>
        <v>2.5999999999999996</v>
      </c>
    </row>
    <row r="6844" spans="2:18" x14ac:dyDescent="0.35">
      <c r="B6844" s="19">
        <v>45219</v>
      </c>
      <c r="C6844" s="19">
        <v>44575</v>
      </c>
      <c r="D6844" s="19">
        <v>45219.266238425924</v>
      </c>
      <c r="E6844" s="16" t="s">
        <v>848</v>
      </c>
      <c r="F6844" s="37">
        <v>171</v>
      </c>
      <c r="G6844" s="35">
        <v>44578</v>
      </c>
      <c r="H6844" s="35">
        <v>44749</v>
      </c>
      <c r="I6844" s="37">
        <v>115</v>
      </c>
      <c r="J6844" s="37">
        <v>95</v>
      </c>
      <c r="K6844" s="15" t="s">
        <v>2393</v>
      </c>
      <c r="L6844" s="15" t="s">
        <v>105</v>
      </c>
      <c r="M6844" s="15" t="s">
        <v>2474</v>
      </c>
      <c r="N6844" s="15" t="s">
        <v>24738</v>
      </c>
      <c r="O6844" s="37">
        <v>8600000</v>
      </c>
      <c r="P6844" s="126" t="s">
        <v>25103</v>
      </c>
      <c r="R6844" s="137">
        <f t="shared" si="106"/>
        <v>2.8</v>
      </c>
    </row>
    <row r="6845" spans="2:18" x14ac:dyDescent="0.35">
      <c r="B6845" s="19">
        <v>44876</v>
      </c>
      <c r="C6845" s="19">
        <v>44876.674907407411</v>
      </c>
      <c r="D6845" s="19" t="s">
        <v>97</v>
      </c>
      <c r="E6845" s="16" t="s">
        <v>6757</v>
      </c>
      <c r="F6845" s="37">
        <v>171</v>
      </c>
      <c r="G6845" s="35">
        <v>44755</v>
      </c>
      <c r="H6845" s="35">
        <v>44926</v>
      </c>
      <c r="I6845" s="37">
        <v>9</v>
      </c>
      <c r="J6845" s="37">
        <v>4</v>
      </c>
      <c r="K6845" s="15" t="s">
        <v>2405</v>
      </c>
      <c r="L6845" s="15" t="s">
        <v>100</v>
      </c>
      <c r="M6845" s="15" t="s">
        <v>6758</v>
      </c>
      <c r="N6845" s="15" t="s">
        <v>17044</v>
      </c>
      <c r="O6845" s="37">
        <v>160000</v>
      </c>
      <c r="P6845" s="126" t="s">
        <v>25103</v>
      </c>
      <c r="R6845" s="137">
        <f t="shared" si="106"/>
        <v>3.15</v>
      </c>
    </row>
    <row r="6846" spans="2:18" x14ac:dyDescent="0.35">
      <c r="B6846" s="19">
        <v>44902</v>
      </c>
      <c r="C6846" s="19">
        <v>44902.655335648145</v>
      </c>
      <c r="D6846" s="19" t="s">
        <v>97</v>
      </c>
      <c r="E6846" s="16" t="s">
        <v>6043</v>
      </c>
      <c r="F6846" s="37">
        <v>171</v>
      </c>
      <c r="G6846" s="35">
        <v>44907</v>
      </c>
      <c r="H6846" s="35">
        <v>45078</v>
      </c>
      <c r="I6846" s="37">
        <v>4</v>
      </c>
      <c r="J6846" s="37">
        <v>1</v>
      </c>
      <c r="K6846" s="15" t="s">
        <v>2393</v>
      </c>
      <c r="L6846" s="15" t="s">
        <v>105</v>
      </c>
      <c r="M6846" s="15" t="s">
        <v>6044</v>
      </c>
      <c r="N6846" s="15" t="s">
        <v>6045</v>
      </c>
      <c r="O6846" s="38">
        <v>170223.08</v>
      </c>
      <c r="P6846" s="126" t="s">
        <v>25103</v>
      </c>
      <c r="R6846" s="137">
        <f t="shared" si="106"/>
        <v>3.2999999999999994</v>
      </c>
    </row>
    <row r="6847" spans="2:18" x14ac:dyDescent="0.35">
      <c r="B6847" s="19">
        <v>44902</v>
      </c>
      <c r="C6847" s="19">
        <v>44902.659085648149</v>
      </c>
      <c r="D6847" s="19" t="s">
        <v>97</v>
      </c>
      <c r="E6847" s="16" t="s">
        <v>6046</v>
      </c>
      <c r="F6847" s="37">
        <v>171</v>
      </c>
      <c r="G6847" s="35">
        <v>44907</v>
      </c>
      <c r="H6847" s="35">
        <v>45078</v>
      </c>
      <c r="I6847" s="37">
        <v>4</v>
      </c>
      <c r="J6847" s="37">
        <v>3</v>
      </c>
      <c r="K6847" s="15" t="s">
        <v>2393</v>
      </c>
      <c r="L6847" s="15" t="s">
        <v>105</v>
      </c>
      <c r="M6847" s="15" t="s">
        <v>6047</v>
      </c>
      <c r="N6847" s="15" t="s">
        <v>6048</v>
      </c>
      <c r="O6847" s="37">
        <v>138000</v>
      </c>
      <c r="P6847" s="126" t="s">
        <v>25103</v>
      </c>
      <c r="R6847" s="137">
        <f t="shared" si="106"/>
        <v>2.5999999999999996</v>
      </c>
    </row>
    <row r="6848" spans="2:18" x14ac:dyDescent="0.35">
      <c r="B6848" s="19">
        <v>44902</v>
      </c>
      <c r="C6848" s="19">
        <v>44902.671469907407</v>
      </c>
      <c r="D6848" s="19" t="s">
        <v>97</v>
      </c>
      <c r="E6848" s="16" t="s">
        <v>6052</v>
      </c>
      <c r="F6848" s="37">
        <v>171</v>
      </c>
      <c r="G6848" s="35">
        <v>44907</v>
      </c>
      <c r="H6848" s="35">
        <v>45078</v>
      </c>
      <c r="I6848" s="37">
        <v>4</v>
      </c>
      <c r="J6848" s="37">
        <v>3</v>
      </c>
      <c r="K6848" s="15" t="s">
        <v>2393</v>
      </c>
      <c r="L6848" s="15" t="s">
        <v>105</v>
      </c>
      <c r="M6848" s="15" t="s">
        <v>6053</v>
      </c>
      <c r="N6848" s="15" t="s">
        <v>6048</v>
      </c>
      <c r="O6848" s="37">
        <v>76000</v>
      </c>
      <c r="P6848" s="126" t="s">
        <v>25103</v>
      </c>
      <c r="R6848" s="137">
        <f t="shared" si="106"/>
        <v>2.5999999999999996</v>
      </c>
    </row>
    <row r="6849" spans="2:18" x14ac:dyDescent="0.35">
      <c r="B6849" s="19">
        <v>44902</v>
      </c>
      <c r="C6849" s="19">
        <v>44902.691481481481</v>
      </c>
      <c r="D6849" s="19" t="s">
        <v>97</v>
      </c>
      <c r="E6849" s="16" t="s">
        <v>6059</v>
      </c>
      <c r="F6849" s="37">
        <v>171</v>
      </c>
      <c r="G6849" s="35">
        <v>44907</v>
      </c>
      <c r="H6849" s="35">
        <v>45078</v>
      </c>
      <c r="I6849" s="37">
        <v>4</v>
      </c>
      <c r="J6849" s="37">
        <v>3</v>
      </c>
      <c r="K6849" s="15" t="s">
        <v>2393</v>
      </c>
      <c r="L6849" s="15" t="s">
        <v>105</v>
      </c>
      <c r="M6849" s="15" t="s">
        <v>6060</v>
      </c>
      <c r="N6849" s="15" t="s">
        <v>6048</v>
      </c>
      <c r="O6849" s="38">
        <v>153893.07999999999</v>
      </c>
      <c r="P6849" s="126" t="s">
        <v>25103</v>
      </c>
      <c r="R6849" s="137">
        <f t="shared" si="106"/>
        <v>2.9999999999999996</v>
      </c>
    </row>
    <row r="6850" spans="2:18" x14ac:dyDescent="0.35">
      <c r="B6850" s="19">
        <v>44910</v>
      </c>
      <c r="C6850" s="19">
        <v>44910.505995370368</v>
      </c>
      <c r="D6850" s="19" t="s">
        <v>97</v>
      </c>
      <c r="E6850" s="16" t="s">
        <v>6347</v>
      </c>
      <c r="F6850" s="37">
        <v>171</v>
      </c>
      <c r="G6850" s="35">
        <v>44907</v>
      </c>
      <c r="H6850" s="35">
        <v>45078</v>
      </c>
      <c r="I6850" s="37">
        <v>4</v>
      </c>
      <c r="J6850" s="37">
        <v>4</v>
      </c>
      <c r="K6850" s="15" t="s">
        <v>2393</v>
      </c>
      <c r="L6850" s="15" t="s">
        <v>105</v>
      </c>
      <c r="M6850" s="15" t="s">
        <v>6348</v>
      </c>
      <c r="N6850" s="15" t="s">
        <v>6349</v>
      </c>
      <c r="O6850" s="37">
        <v>76000</v>
      </c>
      <c r="P6850" s="126" t="s">
        <v>25103</v>
      </c>
      <c r="R6850" s="137">
        <f t="shared" si="106"/>
        <v>2.5999999999999996</v>
      </c>
    </row>
    <row r="6851" spans="2:18" x14ac:dyDescent="0.35">
      <c r="B6851" s="19">
        <v>44918</v>
      </c>
      <c r="C6851" s="19">
        <v>44918.655856481484</v>
      </c>
      <c r="D6851" s="19" t="s">
        <v>97</v>
      </c>
      <c r="E6851" s="16" t="s">
        <v>6757</v>
      </c>
      <c r="F6851" s="37">
        <v>171</v>
      </c>
      <c r="G6851" s="35">
        <v>44755</v>
      </c>
      <c r="H6851" s="35">
        <v>44926</v>
      </c>
      <c r="I6851" s="37">
        <v>10</v>
      </c>
      <c r="J6851" s="37">
        <v>5</v>
      </c>
      <c r="K6851" s="15" t="s">
        <v>2405</v>
      </c>
      <c r="L6851" s="15" t="s">
        <v>100</v>
      </c>
      <c r="M6851" s="15" t="s">
        <v>6758</v>
      </c>
      <c r="N6851" s="15" t="s">
        <v>6759</v>
      </c>
      <c r="O6851" s="37">
        <v>160000</v>
      </c>
      <c r="P6851" s="126" t="s">
        <v>25103</v>
      </c>
      <c r="R6851" s="137">
        <f t="shared" si="106"/>
        <v>3.15</v>
      </c>
    </row>
    <row r="6852" spans="2:18" x14ac:dyDescent="0.35">
      <c r="B6852" s="19">
        <v>44673</v>
      </c>
      <c r="C6852" s="19">
        <v>44673</v>
      </c>
      <c r="D6852" s="19" t="s">
        <v>97</v>
      </c>
      <c r="E6852" s="16" t="s">
        <v>4900</v>
      </c>
      <c r="F6852" s="37">
        <v>172</v>
      </c>
      <c r="G6852" s="35">
        <v>44880</v>
      </c>
      <c r="H6852" s="35">
        <v>45052</v>
      </c>
      <c r="I6852" s="37">
        <v>10</v>
      </c>
      <c r="J6852" s="37">
        <v>8</v>
      </c>
      <c r="K6852" s="15" t="s">
        <v>99</v>
      </c>
      <c r="L6852" s="15" t="s">
        <v>105</v>
      </c>
      <c r="M6852" s="15" t="s">
        <v>4901</v>
      </c>
      <c r="N6852" s="15" t="s">
        <v>22839</v>
      </c>
      <c r="O6852" s="37">
        <v>99750</v>
      </c>
      <c r="P6852" s="126" t="s">
        <v>25103</v>
      </c>
      <c r="R6852" s="137">
        <f t="shared" ref="R6852:R6915" si="107">0.3*IF(F6852&lt;=30, 2, IF(AND(F6852&gt;=31, F6852&lt;=90), 3, IF(AND(F6852&gt;=91, F6852&lt;=180), 4, IF(AND(F6852&gt;=181, F6852&lt;=364), 1, 2)))) + 0.3*IF(J6852=1, 3, IF(AND(J6852&gt;=2, J6852&lt;=5), 2, IF(AND(J6852&gt;=6, J6852&lt;=10), 4, 2))) + 0.2*IF(O6852&lt;=150000, 2, IF(AND(O6852&gt;=150001, O6852&lt;=500000), 4, IF(AND(O6852&gt;=500001, O6852&lt;=1000000), 1, 3)))+ 0.15*IF(NOT(ISERROR(SEARCH("fognat",L6852))), 4, IF(NOT(ISERROR(SEARCH("compres",L6852))), 2, IF(NOT(ISERROR(SEARCH("facciat",L6852))), 3, IF(NOT(ISERROR(SEARCH("estaur",L6852))), 4, 1)))) + 0.05*IF(NOT(ISERROR(SEARCH("anutenz",K6852))), 3, IF(NOT(ISERROR(SEARCH("uova",K6852))), 4, IF(NOT(ISERROR(SEARCH("rivat",K6852))), 2, IF(NOT(ISERROR(SEARCH("ubblic",K6852))), 1, 1))))</f>
        <v>3.2499999999999996</v>
      </c>
    </row>
    <row r="6853" spans="2:18" x14ac:dyDescent="0.35">
      <c r="B6853" s="19">
        <v>44712</v>
      </c>
      <c r="C6853" s="19">
        <v>44712.649375000001</v>
      </c>
      <c r="D6853" s="19" t="s">
        <v>97</v>
      </c>
      <c r="E6853" s="16" t="s">
        <v>11166</v>
      </c>
      <c r="F6853" s="37">
        <v>172</v>
      </c>
      <c r="G6853" s="35">
        <v>44713</v>
      </c>
      <c r="H6853" s="35">
        <v>44885</v>
      </c>
      <c r="I6853" s="37">
        <v>5</v>
      </c>
      <c r="J6853" s="37">
        <v>3</v>
      </c>
      <c r="K6853" s="15" t="s">
        <v>99</v>
      </c>
      <c r="L6853" s="15" t="s">
        <v>105</v>
      </c>
      <c r="M6853" s="15" t="s">
        <v>11165</v>
      </c>
      <c r="N6853" s="15" t="s">
        <v>8867</v>
      </c>
      <c r="O6853" s="37">
        <v>72000</v>
      </c>
      <c r="P6853" s="126" t="s">
        <v>25103</v>
      </c>
      <c r="R6853" s="137">
        <f t="shared" si="107"/>
        <v>2.6499999999999995</v>
      </c>
    </row>
    <row r="6854" spans="2:18" x14ac:dyDescent="0.35">
      <c r="B6854" s="19">
        <v>44600</v>
      </c>
      <c r="C6854" s="19">
        <v>44599</v>
      </c>
      <c r="D6854" s="19" t="s">
        <v>97</v>
      </c>
      <c r="E6854" s="16" t="s">
        <v>3664</v>
      </c>
      <c r="F6854" s="37">
        <v>173</v>
      </c>
      <c r="G6854" s="35">
        <v>44278</v>
      </c>
      <c r="H6854" s="35">
        <v>44451</v>
      </c>
      <c r="I6854" s="37">
        <v>22</v>
      </c>
      <c r="J6854" s="37">
        <v>11</v>
      </c>
      <c r="K6854" s="15" t="s">
        <v>99</v>
      </c>
      <c r="L6854" s="15" t="s">
        <v>105</v>
      </c>
      <c r="M6854" s="15" t="s">
        <v>14293</v>
      </c>
      <c r="N6854" s="15" t="s">
        <v>21213</v>
      </c>
      <c r="O6854" s="37">
        <v>1190000</v>
      </c>
      <c r="P6854" s="126" t="s">
        <v>25103</v>
      </c>
      <c r="R6854" s="137">
        <f t="shared" si="107"/>
        <v>2.8499999999999996</v>
      </c>
    </row>
    <row r="6855" spans="2:18" x14ac:dyDescent="0.35">
      <c r="B6855" s="19">
        <v>44880</v>
      </c>
      <c r="C6855" s="19">
        <v>44749.40388888889</v>
      </c>
      <c r="D6855" s="19">
        <v>44880.405601851853</v>
      </c>
      <c r="E6855" s="16" t="s">
        <v>9276</v>
      </c>
      <c r="F6855" s="37">
        <v>173</v>
      </c>
      <c r="G6855" s="35">
        <v>44753</v>
      </c>
      <c r="H6855" s="35">
        <v>44926</v>
      </c>
      <c r="I6855" s="37">
        <v>5</v>
      </c>
      <c r="J6855" s="37">
        <v>4</v>
      </c>
      <c r="K6855" s="15" t="s">
        <v>2393</v>
      </c>
      <c r="L6855" s="15" t="s">
        <v>105</v>
      </c>
      <c r="M6855" s="15" t="s">
        <v>9343</v>
      </c>
      <c r="N6855" s="15" t="s">
        <v>9342</v>
      </c>
      <c r="O6855" s="37">
        <v>37580</v>
      </c>
      <c r="P6855" s="126" t="s">
        <v>25103</v>
      </c>
      <c r="R6855" s="137">
        <f t="shared" si="107"/>
        <v>2.5999999999999996</v>
      </c>
    </row>
    <row r="6856" spans="2:18" x14ac:dyDescent="0.35">
      <c r="B6856" s="19">
        <v>44753</v>
      </c>
      <c r="C6856" s="19">
        <v>44753.032361111109</v>
      </c>
      <c r="D6856" s="19" t="s">
        <v>97</v>
      </c>
      <c r="E6856" s="16" t="s">
        <v>10389</v>
      </c>
      <c r="F6856" s="37">
        <v>173</v>
      </c>
      <c r="G6856" s="35">
        <v>44753</v>
      </c>
      <c r="H6856" s="35">
        <v>44926</v>
      </c>
      <c r="I6856" s="37">
        <v>5</v>
      </c>
      <c r="J6856" s="37">
        <v>8</v>
      </c>
      <c r="K6856" s="15" t="s">
        <v>99</v>
      </c>
      <c r="L6856" s="15" t="s">
        <v>105</v>
      </c>
      <c r="M6856" s="15" t="s">
        <v>10388</v>
      </c>
      <c r="N6856" s="15" t="s">
        <v>10387</v>
      </c>
      <c r="O6856" s="37">
        <v>160000</v>
      </c>
      <c r="P6856" s="126" t="s">
        <v>25103</v>
      </c>
      <c r="R6856" s="137">
        <f t="shared" si="107"/>
        <v>3.65</v>
      </c>
    </row>
    <row r="6857" spans="2:18" x14ac:dyDescent="0.35">
      <c r="B6857" s="19">
        <v>44872</v>
      </c>
      <c r="C6857" s="19">
        <v>44872.403645833336</v>
      </c>
      <c r="D6857" s="19" t="s">
        <v>97</v>
      </c>
      <c r="E6857" s="16" t="s">
        <v>17272</v>
      </c>
      <c r="F6857" s="37">
        <v>173</v>
      </c>
      <c r="G6857" s="35">
        <v>44874</v>
      </c>
      <c r="H6857" s="35">
        <v>45047</v>
      </c>
      <c r="I6857" s="37">
        <v>6</v>
      </c>
      <c r="J6857" s="37">
        <v>3</v>
      </c>
      <c r="K6857" s="15" t="s">
        <v>2393</v>
      </c>
      <c r="L6857" s="15" t="s">
        <v>105</v>
      </c>
      <c r="M6857" s="15" t="s">
        <v>17271</v>
      </c>
      <c r="N6857" s="15" t="s">
        <v>17270</v>
      </c>
      <c r="O6857" s="38">
        <v>331814.15999999997</v>
      </c>
      <c r="P6857" s="126" t="s">
        <v>25103</v>
      </c>
      <c r="R6857" s="137">
        <f t="shared" si="107"/>
        <v>2.9999999999999996</v>
      </c>
    </row>
    <row r="6858" spans="2:18" x14ac:dyDescent="0.35">
      <c r="B6858" s="19">
        <v>44575</v>
      </c>
      <c r="C6858" s="19">
        <v>44575</v>
      </c>
      <c r="D6858" s="19" t="s">
        <v>97</v>
      </c>
      <c r="E6858" s="16" t="s">
        <v>785</v>
      </c>
      <c r="F6858" s="37">
        <v>174</v>
      </c>
      <c r="G6858" s="35">
        <v>44452</v>
      </c>
      <c r="H6858" s="35">
        <v>44626</v>
      </c>
      <c r="I6858" s="37">
        <v>6</v>
      </c>
      <c r="J6858" s="37">
        <v>5</v>
      </c>
      <c r="K6858" s="15" t="s">
        <v>99</v>
      </c>
      <c r="L6858" s="15" t="s">
        <v>100</v>
      </c>
      <c r="M6858" s="15" t="s">
        <v>786</v>
      </c>
      <c r="N6858" s="15" t="s">
        <v>787</v>
      </c>
      <c r="O6858" s="37">
        <v>500000</v>
      </c>
      <c r="P6858" s="126" t="s">
        <v>25103</v>
      </c>
      <c r="R6858" s="137">
        <f t="shared" si="107"/>
        <v>3.1999999999999997</v>
      </c>
    </row>
    <row r="6859" spans="2:18" x14ac:dyDescent="0.35">
      <c r="B6859" s="19">
        <v>45086</v>
      </c>
      <c r="C6859" s="19">
        <v>44575</v>
      </c>
      <c r="D6859" s="19">
        <v>45085.38784722222</v>
      </c>
      <c r="E6859" s="16" t="s">
        <v>848</v>
      </c>
      <c r="F6859" s="37">
        <v>174</v>
      </c>
      <c r="G6859" s="35">
        <v>44578</v>
      </c>
      <c r="H6859" s="35">
        <v>44752</v>
      </c>
      <c r="I6859" s="37">
        <v>80</v>
      </c>
      <c r="J6859" s="37">
        <v>55</v>
      </c>
      <c r="K6859" s="15" t="s">
        <v>2393</v>
      </c>
      <c r="L6859" s="15" t="s">
        <v>105</v>
      </c>
      <c r="M6859" s="15" t="s">
        <v>2457</v>
      </c>
      <c r="N6859" s="15" t="s">
        <v>24444</v>
      </c>
      <c r="O6859" s="37">
        <v>11634800</v>
      </c>
      <c r="P6859" s="126" t="s">
        <v>25103</v>
      </c>
      <c r="R6859" s="137">
        <f t="shared" si="107"/>
        <v>2.8</v>
      </c>
    </row>
    <row r="6860" spans="2:18" x14ac:dyDescent="0.35">
      <c r="B6860" s="19">
        <v>45398</v>
      </c>
      <c r="C6860" s="19">
        <v>44575</v>
      </c>
      <c r="D6860" s="19">
        <v>45398.133414351854</v>
      </c>
      <c r="E6860" s="16" t="s">
        <v>848</v>
      </c>
      <c r="F6860" s="37">
        <v>174</v>
      </c>
      <c r="G6860" s="35">
        <v>44578</v>
      </c>
      <c r="H6860" s="35">
        <v>44752</v>
      </c>
      <c r="I6860" s="37">
        <v>80</v>
      </c>
      <c r="J6860" s="37">
        <v>137</v>
      </c>
      <c r="K6860" s="15" t="s">
        <v>2393</v>
      </c>
      <c r="L6860" s="15" t="s">
        <v>105</v>
      </c>
      <c r="M6860" s="15" t="s">
        <v>2474</v>
      </c>
      <c r="N6860" s="15" t="s">
        <v>24952</v>
      </c>
      <c r="O6860" s="37">
        <v>5400000</v>
      </c>
      <c r="P6860" s="126" t="s">
        <v>25103</v>
      </c>
      <c r="R6860" s="137">
        <f t="shared" si="107"/>
        <v>2.8</v>
      </c>
    </row>
    <row r="6861" spans="2:18" x14ac:dyDescent="0.35">
      <c r="B6861" s="19">
        <v>44749</v>
      </c>
      <c r="C6861" s="19">
        <v>44749.773611111108</v>
      </c>
      <c r="D6861" s="19" t="s">
        <v>97</v>
      </c>
      <c r="E6861" s="16" t="s">
        <v>10478</v>
      </c>
      <c r="F6861" s="37">
        <v>174</v>
      </c>
      <c r="G6861" s="35">
        <v>44753</v>
      </c>
      <c r="H6861" s="35">
        <v>44927</v>
      </c>
      <c r="I6861" s="37">
        <v>3</v>
      </c>
      <c r="J6861" s="37">
        <v>1</v>
      </c>
      <c r="K6861" s="15" t="s">
        <v>104</v>
      </c>
      <c r="L6861" s="15" t="s">
        <v>100</v>
      </c>
      <c r="M6861" s="15" t="s">
        <v>10477</v>
      </c>
      <c r="N6861" s="15" t="s">
        <v>9042</v>
      </c>
      <c r="O6861" s="37">
        <v>12000</v>
      </c>
      <c r="P6861" s="126" t="s">
        <v>25103</v>
      </c>
      <c r="R6861" s="137">
        <f t="shared" si="107"/>
        <v>2.9999999999999991</v>
      </c>
    </row>
    <row r="6862" spans="2:18" x14ac:dyDescent="0.35">
      <c r="B6862" s="19">
        <v>44890</v>
      </c>
      <c r="C6862" s="19">
        <v>44890.654942129629</v>
      </c>
      <c r="D6862" s="19" t="s">
        <v>97</v>
      </c>
      <c r="E6862" s="16" t="s">
        <v>15826</v>
      </c>
      <c r="F6862" s="37">
        <v>174</v>
      </c>
      <c r="G6862" s="35">
        <v>44893</v>
      </c>
      <c r="H6862" s="35">
        <v>45067</v>
      </c>
      <c r="I6862" s="37">
        <v>5</v>
      </c>
      <c r="J6862" s="37">
        <v>1</v>
      </c>
      <c r="K6862" s="15" t="s">
        <v>2405</v>
      </c>
      <c r="L6862" s="15" t="s">
        <v>105</v>
      </c>
      <c r="M6862" s="15" t="s">
        <v>15825</v>
      </c>
      <c r="N6862" s="15" t="s">
        <v>7260</v>
      </c>
      <c r="O6862" s="37">
        <v>500000</v>
      </c>
      <c r="P6862" s="126" t="s">
        <v>25103</v>
      </c>
      <c r="R6862" s="137">
        <f t="shared" si="107"/>
        <v>3.2999999999999994</v>
      </c>
    </row>
    <row r="6863" spans="2:18" x14ac:dyDescent="0.35">
      <c r="B6863" s="19">
        <v>44708</v>
      </c>
      <c r="C6863" s="19">
        <v>44707.996377314812</v>
      </c>
      <c r="D6863" s="19" t="s">
        <v>97</v>
      </c>
      <c r="E6863" s="16" t="s">
        <v>4999</v>
      </c>
      <c r="F6863" s="37">
        <v>175</v>
      </c>
      <c r="G6863" s="35">
        <v>44559</v>
      </c>
      <c r="H6863" s="35">
        <v>44734</v>
      </c>
      <c r="I6863" s="37">
        <v>4</v>
      </c>
      <c r="J6863" s="37">
        <v>2</v>
      </c>
      <c r="K6863" s="15" t="s">
        <v>99</v>
      </c>
      <c r="L6863" s="15" t="s">
        <v>105</v>
      </c>
      <c r="M6863" s="15" t="s">
        <v>11298</v>
      </c>
      <c r="N6863" s="15" t="s">
        <v>11297</v>
      </c>
      <c r="O6863" s="37">
        <v>35000</v>
      </c>
      <c r="P6863" s="126" t="s">
        <v>25103</v>
      </c>
      <c r="R6863" s="137">
        <f t="shared" si="107"/>
        <v>2.6499999999999995</v>
      </c>
    </row>
    <row r="6864" spans="2:18" x14ac:dyDescent="0.35">
      <c r="B6864" s="19">
        <v>44777</v>
      </c>
      <c r="C6864" s="19">
        <v>44777.555868055555</v>
      </c>
      <c r="D6864" s="19" t="s">
        <v>97</v>
      </c>
      <c r="E6864" s="16" t="s">
        <v>2714</v>
      </c>
      <c r="F6864" s="37">
        <v>175</v>
      </c>
      <c r="G6864" s="35">
        <v>44781</v>
      </c>
      <c r="H6864" s="35">
        <v>44956</v>
      </c>
      <c r="I6864" s="37">
        <v>4</v>
      </c>
      <c r="J6864" s="37">
        <v>1</v>
      </c>
      <c r="K6864" s="15" t="s">
        <v>99</v>
      </c>
      <c r="L6864" s="15" t="s">
        <v>105</v>
      </c>
      <c r="M6864" s="15" t="s">
        <v>2715</v>
      </c>
      <c r="N6864" s="15" t="s">
        <v>2716</v>
      </c>
      <c r="O6864" s="37">
        <v>450000</v>
      </c>
      <c r="P6864" s="126" t="s">
        <v>25103</v>
      </c>
      <c r="R6864" s="137">
        <f t="shared" si="107"/>
        <v>3.3499999999999992</v>
      </c>
    </row>
    <row r="6865" spans="2:18" x14ac:dyDescent="0.35">
      <c r="B6865" s="19">
        <v>44888</v>
      </c>
      <c r="C6865" s="19">
        <v>44844.773078703707</v>
      </c>
      <c r="D6865" s="19">
        <v>44888.741747685184</v>
      </c>
      <c r="E6865" s="16" t="s">
        <v>17893</v>
      </c>
      <c r="F6865" s="37">
        <v>175</v>
      </c>
      <c r="G6865" s="35">
        <v>44889</v>
      </c>
      <c r="H6865" s="35">
        <v>45064</v>
      </c>
      <c r="I6865" s="37">
        <v>3</v>
      </c>
      <c r="J6865" s="37">
        <v>6</v>
      </c>
      <c r="K6865" s="15" t="s">
        <v>2393</v>
      </c>
      <c r="L6865" s="15" t="s">
        <v>100</v>
      </c>
      <c r="M6865" s="15" t="s">
        <v>17892</v>
      </c>
      <c r="N6865" s="15" t="s">
        <v>23974</v>
      </c>
      <c r="O6865" s="37">
        <v>300000</v>
      </c>
      <c r="P6865" s="126" t="s">
        <v>25103</v>
      </c>
      <c r="R6865" s="137">
        <f t="shared" si="107"/>
        <v>3.7500000000000004</v>
      </c>
    </row>
    <row r="6866" spans="2:18" x14ac:dyDescent="0.35">
      <c r="B6866" s="19">
        <v>44742</v>
      </c>
      <c r="C6866" s="19">
        <v>44742.730925925927</v>
      </c>
      <c r="D6866" s="19" t="s">
        <v>97</v>
      </c>
      <c r="E6866" s="16" t="s">
        <v>7801</v>
      </c>
      <c r="F6866" s="37">
        <v>176</v>
      </c>
      <c r="G6866" s="35">
        <v>44536</v>
      </c>
      <c r="H6866" s="35">
        <v>44712</v>
      </c>
      <c r="I6866" s="37">
        <v>12</v>
      </c>
      <c r="J6866" s="37">
        <v>6</v>
      </c>
      <c r="K6866" s="15" t="s">
        <v>99</v>
      </c>
      <c r="L6866" s="15" t="s">
        <v>100</v>
      </c>
      <c r="M6866" s="15" t="s">
        <v>7800</v>
      </c>
      <c r="N6866" s="15" t="s">
        <v>7799</v>
      </c>
      <c r="O6866" s="38">
        <v>811560.7</v>
      </c>
      <c r="P6866" s="126" t="s">
        <v>25103</v>
      </c>
      <c r="R6866" s="137">
        <f t="shared" si="107"/>
        <v>3.1999999999999997</v>
      </c>
    </row>
    <row r="6867" spans="2:18" x14ac:dyDescent="0.35">
      <c r="B6867" s="19">
        <v>44953</v>
      </c>
      <c r="C6867" s="19">
        <v>44778.496458333335</v>
      </c>
      <c r="D6867" s="19">
        <v>44953.686076388891</v>
      </c>
      <c r="E6867" s="16" t="s">
        <v>2800</v>
      </c>
      <c r="F6867" s="37">
        <v>176</v>
      </c>
      <c r="G6867" s="35">
        <v>44795</v>
      </c>
      <c r="H6867" s="35">
        <v>44971</v>
      </c>
      <c r="I6867" s="37">
        <v>4</v>
      </c>
      <c r="J6867" s="37">
        <v>8</v>
      </c>
      <c r="K6867" s="15" t="s">
        <v>2405</v>
      </c>
      <c r="L6867" s="15" t="s">
        <v>105</v>
      </c>
      <c r="M6867" s="15" t="s">
        <v>3445</v>
      </c>
      <c r="N6867" s="15" t="s">
        <v>3437</v>
      </c>
      <c r="O6867" s="37">
        <v>80000</v>
      </c>
      <c r="P6867" s="126" t="s">
        <v>25103</v>
      </c>
      <c r="R6867" s="137">
        <f t="shared" si="107"/>
        <v>3.1999999999999997</v>
      </c>
    </row>
    <row r="6868" spans="2:18" x14ac:dyDescent="0.35">
      <c r="B6868" s="19">
        <v>44795</v>
      </c>
      <c r="C6868" s="19">
        <v>44795.714131944442</v>
      </c>
      <c r="D6868" s="19" t="s">
        <v>97</v>
      </c>
      <c r="E6868" s="16" t="s">
        <v>3103</v>
      </c>
      <c r="F6868" s="37">
        <v>176</v>
      </c>
      <c r="G6868" s="35">
        <v>44809</v>
      </c>
      <c r="H6868" s="35">
        <v>44985</v>
      </c>
      <c r="I6868" s="37">
        <v>5</v>
      </c>
      <c r="J6868" s="37">
        <v>2</v>
      </c>
      <c r="K6868" s="15" t="s">
        <v>99</v>
      </c>
      <c r="L6868" s="15" t="s">
        <v>105</v>
      </c>
      <c r="M6868" s="15" t="s">
        <v>3104</v>
      </c>
      <c r="N6868" s="15" t="s">
        <v>3105</v>
      </c>
      <c r="O6868" s="37">
        <v>180000</v>
      </c>
      <c r="P6868" s="126" t="s">
        <v>25103</v>
      </c>
      <c r="R6868" s="137">
        <f t="shared" si="107"/>
        <v>3.0499999999999994</v>
      </c>
    </row>
    <row r="6869" spans="2:18" x14ac:dyDescent="0.35">
      <c r="B6869" s="19">
        <v>44864</v>
      </c>
      <c r="C6869" s="19">
        <v>44864.450115740743</v>
      </c>
      <c r="D6869" s="19" t="s">
        <v>97</v>
      </c>
      <c r="E6869" s="16" t="s">
        <v>3103</v>
      </c>
      <c r="F6869" s="37">
        <v>176</v>
      </c>
      <c r="G6869" s="35">
        <v>44809</v>
      </c>
      <c r="H6869" s="35">
        <v>44985</v>
      </c>
      <c r="I6869" s="37">
        <v>5</v>
      </c>
      <c r="J6869" s="37">
        <v>5</v>
      </c>
      <c r="K6869" s="15" t="s">
        <v>2405</v>
      </c>
      <c r="L6869" s="15" t="s">
        <v>105</v>
      </c>
      <c r="M6869" s="15" t="s">
        <v>17973</v>
      </c>
      <c r="N6869" s="15" t="s">
        <v>17972</v>
      </c>
      <c r="O6869" s="37">
        <v>180000</v>
      </c>
      <c r="P6869" s="126" t="s">
        <v>25103</v>
      </c>
      <c r="R6869" s="137">
        <f t="shared" si="107"/>
        <v>2.9999999999999996</v>
      </c>
    </row>
    <row r="6870" spans="2:18" x14ac:dyDescent="0.35">
      <c r="B6870" s="19">
        <v>44872</v>
      </c>
      <c r="C6870" s="19">
        <v>44872.767557870371</v>
      </c>
      <c r="D6870" s="19" t="s">
        <v>97</v>
      </c>
      <c r="E6870" s="16" t="s">
        <v>3103</v>
      </c>
      <c r="F6870" s="37">
        <v>176</v>
      </c>
      <c r="G6870" s="35">
        <v>44809</v>
      </c>
      <c r="H6870" s="35">
        <v>44985</v>
      </c>
      <c r="I6870" s="37">
        <v>5</v>
      </c>
      <c r="J6870" s="37">
        <v>6</v>
      </c>
      <c r="K6870" s="15" t="s">
        <v>2405</v>
      </c>
      <c r="L6870" s="15" t="s">
        <v>105</v>
      </c>
      <c r="M6870" s="15" t="s">
        <v>17231</v>
      </c>
      <c r="N6870" s="15" t="s">
        <v>17230</v>
      </c>
      <c r="O6870" s="37">
        <v>180000</v>
      </c>
      <c r="P6870" s="126" t="s">
        <v>25103</v>
      </c>
      <c r="R6870" s="137">
        <f t="shared" si="107"/>
        <v>3.6</v>
      </c>
    </row>
    <row r="6871" spans="2:18" x14ac:dyDescent="0.35">
      <c r="B6871" s="19">
        <v>44579</v>
      </c>
      <c r="C6871" s="19">
        <v>44579</v>
      </c>
      <c r="D6871" s="19" t="s">
        <v>97</v>
      </c>
      <c r="E6871" s="16" t="s">
        <v>1096</v>
      </c>
      <c r="F6871" s="37">
        <v>177</v>
      </c>
      <c r="G6871" s="35">
        <v>44391</v>
      </c>
      <c r="H6871" s="35">
        <v>44568</v>
      </c>
      <c r="I6871" s="37">
        <v>9</v>
      </c>
      <c r="J6871" s="37">
        <v>8</v>
      </c>
      <c r="K6871" s="15" t="s">
        <v>99</v>
      </c>
      <c r="L6871" s="15" t="s">
        <v>100</v>
      </c>
      <c r="M6871" s="15" t="s">
        <v>1097</v>
      </c>
      <c r="N6871" s="15" t="s">
        <v>20727</v>
      </c>
      <c r="O6871" s="37">
        <v>1255500</v>
      </c>
      <c r="P6871" s="126" t="s">
        <v>25103</v>
      </c>
      <c r="R6871" s="137">
        <f t="shared" si="107"/>
        <v>3.6</v>
      </c>
    </row>
    <row r="6872" spans="2:18" x14ac:dyDescent="0.35">
      <c r="B6872" s="19">
        <v>44621</v>
      </c>
      <c r="C6872" s="19">
        <v>44613</v>
      </c>
      <c r="D6872" s="19" t="s">
        <v>97</v>
      </c>
      <c r="E6872" s="16" t="s">
        <v>14261</v>
      </c>
      <c r="F6872" s="37">
        <v>177</v>
      </c>
      <c r="G6872" s="35">
        <v>44391</v>
      </c>
      <c r="H6872" s="35">
        <v>44568</v>
      </c>
      <c r="I6872" s="37">
        <v>13</v>
      </c>
      <c r="J6872" s="37">
        <v>10</v>
      </c>
      <c r="K6872" s="15" t="s">
        <v>99</v>
      </c>
      <c r="L6872" s="15" t="s">
        <v>100</v>
      </c>
      <c r="M6872" s="15" t="s">
        <v>14260</v>
      </c>
      <c r="N6872" s="15" t="s">
        <v>22535</v>
      </c>
      <c r="O6872" s="37">
        <v>1255500</v>
      </c>
      <c r="P6872" s="126" t="s">
        <v>25103</v>
      </c>
      <c r="R6872" s="137">
        <f t="shared" si="107"/>
        <v>3.6</v>
      </c>
    </row>
    <row r="6873" spans="2:18" x14ac:dyDescent="0.35">
      <c r="B6873" s="19">
        <v>44910</v>
      </c>
      <c r="C6873" s="19">
        <v>44910.417893518519</v>
      </c>
      <c r="D6873" s="19" t="s">
        <v>97</v>
      </c>
      <c r="E6873" s="16" t="s">
        <v>6339</v>
      </c>
      <c r="F6873" s="37">
        <v>178</v>
      </c>
      <c r="G6873" s="35">
        <v>44910</v>
      </c>
      <c r="H6873" s="35">
        <v>45088</v>
      </c>
      <c r="I6873" s="37">
        <v>10</v>
      </c>
      <c r="J6873" s="37">
        <v>4</v>
      </c>
      <c r="K6873" s="15" t="s">
        <v>2405</v>
      </c>
      <c r="L6873" s="15" t="s">
        <v>105</v>
      </c>
      <c r="M6873" s="15" t="s">
        <v>6340</v>
      </c>
      <c r="N6873" s="15" t="s">
        <v>24079</v>
      </c>
      <c r="O6873" s="37">
        <v>800000</v>
      </c>
      <c r="P6873" s="126" t="s">
        <v>25103</v>
      </c>
      <c r="R6873" s="137">
        <f t="shared" si="107"/>
        <v>2.4</v>
      </c>
    </row>
    <row r="6874" spans="2:18" x14ac:dyDescent="0.35">
      <c r="B6874" s="19">
        <v>45113</v>
      </c>
      <c r="C6874" s="19">
        <v>44924.402106481481</v>
      </c>
      <c r="D6874" s="19">
        <v>45113.257777777777</v>
      </c>
      <c r="E6874" s="16" t="s">
        <v>6851</v>
      </c>
      <c r="F6874" s="37">
        <v>178</v>
      </c>
      <c r="G6874" s="35">
        <v>45113</v>
      </c>
      <c r="H6874" s="35">
        <v>45291</v>
      </c>
      <c r="I6874" s="37">
        <v>10</v>
      </c>
      <c r="J6874" s="37">
        <v>6</v>
      </c>
      <c r="K6874" s="15" t="s">
        <v>2393</v>
      </c>
      <c r="L6874" s="15" t="s">
        <v>105</v>
      </c>
      <c r="M6874" s="15" t="s">
        <v>7171</v>
      </c>
      <c r="N6874" s="15" t="s">
        <v>7172</v>
      </c>
      <c r="O6874" s="37">
        <v>180000</v>
      </c>
      <c r="P6874" s="126" t="s">
        <v>25103</v>
      </c>
      <c r="R6874" s="137">
        <f t="shared" si="107"/>
        <v>3.6</v>
      </c>
    </row>
    <row r="6875" spans="2:18" x14ac:dyDescent="0.35">
      <c r="B6875" s="19">
        <v>45211</v>
      </c>
      <c r="C6875" s="19">
        <v>44575</v>
      </c>
      <c r="D6875" s="19">
        <v>45211.352233796293</v>
      </c>
      <c r="E6875" s="16" t="s">
        <v>848</v>
      </c>
      <c r="F6875" s="37">
        <v>179</v>
      </c>
      <c r="G6875" s="35">
        <v>44943</v>
      </c>
      <c r="H6875" s="35">
        <v>45122</v>
      </c>
      <c r="I6875" s="37">
        <v>115</v>
      </c>
      <c r="J6875" s="37">
        <v>93</v>
      </c>
      <c r="K6875" s="15" t="s">
        <v>2393</v>
      </c>
      <c r="L6875" s="15" t="s">
        <v>105</v>
      </c>
      <c r="M6875" s="15" t="s">
        <v>2474</v>
      </c>
      <c r="N6875" s="15" t="s">
        <v>24713</v>
      </c>
      <c r="O6875" s="37">
        <v>8600000</v>
      </c>
      <c r="P6875" s="126" t="s">
        <v>25103</v>
      </c>
      <c r="R6875" s="137">
        <f t="shared" si="107"/>
        <v>2.8</v>
      </c>
    </row>
    <row r="6876" spans="2:18" x14ac:dyDescent="0.35">
      <c r="B6876" s="19">
        <v>45393</v>
      </c>
      <c r="C6876" s="19">
        <v>44575</v>
      </c>
      <c r="D6876" s="19">
        <v>45393.309027777781</v>
      </c>
      <c r="E6876" s="16" t="s">
        <v>848</v>
      </c>
      <c r="F6876" s="37">
        <v>179</v>
      </c>
      <c r="G6876" s="35">
        <v>44578</v>
      </c>
      <c r="H6876" s="35">
        <v>44757</v>
      </c>
      <c r="I6876" s="37">
        <v>85</v>
      </c>
      <c r="J6876" s="37">
        <v>136</v>
      </c>
      <c r="K6876" s="15" t="s">
        <v>2393</v>
      </c>
      <c r="L6876" s="15" t="s">
        <v>105</v>
      </c>
      <c r="M6876" s="15" t="s">
        <v>2474</v>
      </c>
      <c r="N6876" s="15" t="s">
        <v>24949</v>
      </c>
      <c r="O6876" s="37">
        <v>6800000</v>
      </c>
      <c r="P6876" s="126" t="s">
        <v>25103</v>
      </c>
      <c r="R6876" s="137">
        <f t="shared" si="107"/>
        <v>2.8</v>
      </c>
    </row>
    <row r="6877" spans="2:18" x14ac:dyDescent="0.35">
      <c r="B6877" s="19">
        <v>44959</v>
      </c>
      <c r="C6877" s="19">
        <v>44755.572465277779</v>
      </c>
      <c r="D6877" s="19">
        <v>44959.397685185184</v>
      </c>
      <c r="E6877" s="16" t="s">
        <v>9273</v>
      </c>
      <c r="F6877" s="37">
        <v>179</v>
      </c>
      <c r="G6877" s="35">
        <v>44760</v>
      </c>
      <c r="H6877" s="35">
        <v>44939</v>
      </c>
      <c r="I6877" s="37">
        <v>4</v>
      </c>
      <c r="J6877" s="37">
        <v>5</v>
      </c>
      <c r="K6877" s="15" t="s">
        <v>2405</v>
      </c>
      <c r="L6877" s="15" t="s">
        <v>105</v>
      </c>
      <c r="M6877" s="15" t="s">
        <v>9272</v>
      </c>
      <c r="N6877" s="15" t="s">
        <v>9271</v>
      </c>
      <c r="O6877" s="37">
        <v>50000</v>
      </c>
      <c r="P6877" s="126" t="s">
        <v>25103</v>
      </c>
      <c r="R6877" s="137">
        <f t="shared" si="107"/>
        <v>2.5999999999999996</v>
      </c>
    </row>
    <row r="6878" spans="2:18" x14ac:dyDescent="0.35">
      <c r="B6878" s="19">
        <v>44564</v>
      </c>
      <c r="C6878" s="19">
        <v>44564</v>
      </c>
      <c r="D6878" s="19" t="s">
        <v>97</v>
      </c>
      <c r="E6878" s="16" t="s">
        <v>117</v>
      </c>
      <c r="F6878" s="37">
        <v>180</v>
      </c>
      <c r="G6878" s="35">
        <v>44511</v>
      </c>
      <c r="H6878" s="35">
        <v>44691</v>
      </c>
      <c r="I6878" s="37">
        <v>3</v>
      </c>
      <c r="J6878" s="37">
        <v>3</v>
      </c>
      <c r="K6878" s="15" t="s">
        <v>99</v>
      </c>
      <c r="L6878" s="15" t="s">
        <v>118</v>
      </c>
      <c r="M6878" s="15" t="s">
        <v>119</v>
      </c>
      <c r="N6878" s="15" t="s">
        <v>120</v>
      </c>
      <c r="O6878" s="37">
        <v>310000</v>
      </c>
      <c r="P6878" s="126" t="s">
        <v>25103</v>
      </c>
      <c r="R6878" s="137">
        <f t="shared" si="107"/>
        <v>3.0499999999999994</v>
      </c>
    </row>
    <row r="6879" spans="2:18" x14ac:dyDescent="0.35">
      <c r="B6879" s="19">
        <v>44565</v>
      </c>
      <c r="C6879" s="19">
        <v>44565</v>
      </c>
      <c r="D6879" s="19" t="s">
        <v>97</v>
      </c>
      <c r="E6879" s="16" t="s">
        <v>199</v>
      </c>
      <c r="F6879" s="37">
        <v>180</v>
      </c>
      <c r="G6879" s="35">
        <v>44557</v>
      </c>
      <c r="H6879" s="35">
        <v>44737</v>
      </c>
      <c r="I6879" s="37">
        <v>12</v>
      </c>
      <c r="J6879" s="37">
        <v>2</v>
      </c>
      <c r="K6879" s="15" t="s">
        <v>99</v>
      </c>
      <c r="L6879" s="15" t="s">
        <v>100</v>
      </c>
      <c r="M6879" s="15" t="s">
        <v>200</v>
      </c>
      <c r="N6879" s="15" t="s">
        <v>201</v>
      </c>
      <c r="O6879" s="37">
        <v>265000</v>
      </c>
      <c r="P6879" s="126" t="s">
        <v>25103</v>
      </c>
      <c r="R6879" s="137">
        <f t="shared" si="107"/>
        <v>3.1999999999999997</v>
      </c>
    </row>
    <row r="6880" spans="2:18" x14ac:dyDescent="0.35">
      <c r="B6880" s="19">
        <v>44566</v>
      </c>
      <c r="C6880" s="19">
        <v>44565</v>
      </c>
      <c r="D6880" s="19" t="s">
        <v>97</v>
      </c>
      <c r="E6880" s="16" t="s">
        <v>233</v>
      </c>
      <c r="F6880" s="37">
        <v>180</v>
      </c>
      <c r="G6880" s="35">
        <v>44571</v>
      </c>
      <c r="H6880" s="35">
        <v>44751</v>
      </c>
      <c r="I6880" s="37">
        <v>10</v>
      </c>
      <c r="J6880" s="37">
        <v>8</v>
      </c>
      <c r="K6880" s="15" t="s">
        <v>99</v>
      </c>
      <c r="L6880" s="15" t="s">
        <v>100</v>
      </c>
      <c r="M6880" s="15" t="s">
        <v>234</v>
      </c>
      <c r="N6880" s="15" t="s">
        <v>20648</v>
      </c>
      <c r="O6880" s="37">
        <v>5600000</v>
      </c>
      <c r="P6880" s="126" t="s">
        <v>25103</v>
      </c>
      <c r="R6880" s="137">
        <f t="shared" si="107"/>
        <v>3.6</v>
      </c>
    </row>
    <row r="6881" spans="2:18" x14ac:dyDescent="0.35">
      <c r="B6881" s="19">
        <v>44566</v>
      </c>
      <c r="C6881" s="19">
        <v>44565</v>
      </c>
      <c r="D6881" s="19" t="s">
        <v>97</v>
      </c>
      <c r="E6881" s="16" t="s">
        <v>239</v>
      </c>
      <c r="F6881" s="37">
        <v>180</v>
      </c>
      <c r="G6881" s="35">
        <v>44571</v>
      </c>
      <c r="H6881" s="35">
        <v>44751</v>
      </c>
      <c r="I6881" s="37">
        <v>10</v>
      </c>
      <c r="J6881" s="37">
        <v>8</v>
      </c>
      <c r="K6881" s="15" t="s">
        <v>99</v>
      </c>
      <c r="L6881" s="15" t="s">
        <v>100</v>
      </c>
      <c r="M6881" s="15" t="s">
        <v>240</v>
      </c>
      <c r="N6881" s="15" t="s">
        <v>20648</v>
      </c>
      <c r="O6881" s="37">
        <v>2800000</v>
      </c>
      <c r="P6881" s="126" t="s">
        <v>25103</v>
      </c>
      <c r="R6881" s="137">
        <f t="shared" si="107"/>
        <v>3.6</v>
      </c>
    </row>
    <row r="6882" spans="2:18" x14ac:dyDescent="0.35">
      <c r="B6882" s="19">
        <v>44565</v>
      </c>
      <c r="C6882" s="19">
        <v>44565.63354166667</v>
      </c>
      <c r="D6882" s="19" t="s">
        <v>97</v>
      </c>
      <c r="E6882" s="16" t="s">
        <v>167</v>
      </c>
      <c r="F6882" s="37">
        <v>180</v>
      </c>
      <c r="G6882" s="35">
        <v>44578</v>
      </c>
      <c r="H6882" s="35">
        <v>44758</v>
      </c>
      <c r="I6882" s="37">
        <v>5</v>
      </c>
      <c r="J6882" s="37">
        <v>1</v>
      </c>
      <c r="K6882" s="15" t="s">
        <v>99</v>
      </c>
      <c r="L6882" s="15" t="s">
        <v>193</v>
      </c>
      <c r="M6882" s="15" t="s">
        <v>194</v>
      </c>
      <c r="N6882" s="15" t="s">
        <v>195</v>
      </c>
      <c r="O6882" s="38">
        <v>514343.5</v>
      </c>
      <c r="P6882" s="126" t="s">
        <v>25103</v>
      </c>
      <c r="R6882" s="137">
        <f t="shared" si="107"/>
        <v>3.05</v>
      </c>
    </row>
    <row r="6883" spans="2:18" x14ac:dyDescent="0.35">
      <c r="B6883" s="19">
        <v>44568</v>
      </c>
      <c r="C6883" s="19">
        <v>44568</v>
      </c>
      <c r="D6883" s="19" t="s">
        <v>97</v>
      </c>
      <c r="E6883" s="16" t="s">
        <v>310</v>
      </c>
      <c r="F6883" s="37">
        <v>180</v>
      </c>
      <c r="G6883" s="35">
        <v>44571</v>
      </c>
      <c r="H6883" s="35">
        <v>44751</v>
      </c>
      <c r="I6883" s="37">
        <v>20</v>
      </c>
      <c r="J6883" s="37">
        <v>5</v>
      </c>
      <c r="K6883" s="15" t="s">
        <v>99</v>
      </c>
      <c r="L6883" s="15" t="s">
        <v>298</v>
      </c>
      <c r="M6883" s="15" t="s">
        <v>309</v>
      </c>
      <c r="N6883" s="15" t="s">
        <v>20659</v>
      </c>
      <c r="O6883" s="37">
        <v>33455</v>
      </c>
      <c r="P6883" s="126" t="s">
        <v>25103</v>
      </c>
      <c r="R6883" s="137">
        <f t="shared" si="107"/>
        <v>2.4999999999999996</v>
      </c>
    </row>
    <row r="6884" spans="2:18" x14ac:dyDescent="0.35">
      <c r="B6884" s="19">
        <v>44570</v>
      </c>
      <c r="C6884" s="19">
        <v>44570.38009259259</v>
      </c>
      <c r="D6884" s="19" t="s">
        <v>97</v>
      </c>
      <c r="E6884" s="16" t="s">
        <v>322</v>
      </c>
      <c r="F6884" s="37">
        <v>180</v>
      </c>
      <c r="G6884" s="35">
        <v>44223</v>
      </c>
      <c r="H6884" s="35">
        <v>44403</v>
      </c>
      <c r="I6884" s="37">
        <v>4</v>
      </c>
      <c r="J6884" s="37">
        <v>1</v>
      </c>
      <c r="K6884" s="15" t="s">
        <v>99</v>
      </c>
      <c r="L6884" s="15" t="s">
        <v>105</v>
      </c>
      <c r="M6884" s="15" t="s">
        <v>323</v>
      </c>
      <c r="N6884" s="15" t="s">
        <v>324</v>
      </c>
      <c r="O6884" s="37">
        <v>90000</v>
      </c>
      <c r="P6884" s="126" t="s">
        <v>25103</v>
      </c>
      <c r="R6884" s="137">
        <f t="shared" si="107"/>
        <v>2.9499999999999993</v>
      </c>
    </row>
    <row r="6885" spans="2:18" x14ac:dyDescent="0.35">
      <c r="B6885" s="19">
        <v>44587</v>
      </c>
      <c r="C6885" s="19">
        <v>44571</v>
      </c>
      <c r="D6885" s="19" t="s">
        <v>97</v>
      </c>
      <c r="E6885" s="16" t="s">
        <v>1713</v>
      </c>
      <c r="F6885" s="37">
        <v>180</v>
      </c>
      <c r="G6885" s="35">
        <v>44592</v>
      </c>
      <c r="H6885" s="35">
        <v>44772</v>
      </c>
      <c r="I6885" s="37">
        <v>4</v>
      </c>
      <c r="J6885" s="37">
        <v>3</v>
      </c>
      <c r="K6885" s="15" t="s">
        <v>99</v>
      </c>
      <c r="L6885" s="15" t="s">
        <v>105</v>
      </c>
      <c r="M6885" s="15" t="s">
        <v>1714</v>
      </c>
      <c r="N6885" s="15" t="s">
        <v>1715</v>
      </c>
      <c r="O6885" s="37">
        <v>160000</v>
      </c>
      <c r="P6885" s="126" t="s">
        <v>25103</v>
      </c>
      <c r="R6885" s="137">
        <f t="shared" si="107"/>
        <v>3.0499999999999994</v>
      </c>
    </row>
    <row r="6886" spans="2:18" x14ac:dyDescent="0.35">
      <c r="B6886" s="19">
        <v>44571</v>
      </c>
      <c r="C6886" s="19">
        <v>44571.535891203705</v>
      </c>
      <c r="D6886" s="19" t="s">
        <v>97</v>
      </c>
      <c r="E6886" s="16" t="s">
        <v>391</v>
      </c>
      <c r="F6886" s="37">
        <v>180</v>
      </c>
      <c r="G6886" s="35">
        <v>44572</v>
      </c>
      <c r="H6886" s="35">
        <v>44752</v>
      </c>
      <c r="I6886" s="37">
        <v>5</v>
      </c>
      <c r="J6886" s="37">
        <v>3</v>
      </c>
      <c r="K6886" s="15" t="s">
        <v>99</v>
      </c>
      <c r="L6886" s="15" t="s">
        <v>105</v>
      </c>
      <c r="M6886" s="15" t="s">
        <v>392</v>
      </c>
      <c r="N6886" s="15" t="s">
        <v>393</v>
      </c>
      <c r="O6886" s="37">
        <v>1250000</v>
      </c>
      <c r="P6886" s="126" t="s">
        <v>25103</v>
      </c>
      <c r="R6886" s="137">
        <f t="shared" si="107"/>
        <v>2.8499999999999996</v>
      </c>
    </row>
    <row r="6887" spans="2:18" x14ac:dyDescent="0.35">
      <c r="B6887" s="19">
        <v>44571</v>
      </c>
      <c r="C6887" s="19">
        <v>44571.536122685182</v>
      </c>
      <c r="D6887" s="19" t="s">
        <v>97</v>
      </c>
      <c r="E6887" s="16" t="s">
        <v>391</v>
      </c>
      <c r="F6887" s="37">
        <v>180</v>
      </c>
      <c r="G6887" s="35">
        <v>44572</v>
      </c>
      <c r="H6887" s="35">
        <v>44752</v>
      </c>
      <c r="I6887" s="37">
        <v>5</v>
      </c>
      <c r="J6887" s="37">
        <v>3</v>
      </c>
      <c r="K6887" s="15" t="s">
        <v>99</v>
      </c>
      <c r="L6887" s="15" t="s">
        <v>105</v>
      </c>
      <c r="M6887" s="15" t="s">
        <v>394</v>
      </c>
      <c r="N6887" s="15" t="s">
        <v>393</v>
      </c>
      <c r="O6887" s="37">
        <v>1250000</v>
      </c>
      <c r="P6887" s="126" t="s">
        <v>25103</v>
      </c>
      <c r="R6887" s="137">
        <f t="shared" si="107"/>
        <v>2.8499999999999996</v>
      </c>
    </row>
    <row r="6888" spans="2:18" x14ac:dyDescent="0.35">
      <c r="B6888" s="19">
        <v>44571</v>
      </c>
      <c r="C6888" s="19">
        <v>44571.536377314813</v>
      </c>
      <c r="D6888" s="19" t="s">
        <v>97</v>
      </c>
      <c r="E6888" s="16" t="s">
        <v>395</v>
      </c>
      <c r="F6888" s="37">
        <v>180</v>
      </c>
      <c r="G6888" s="35">
        <v>44571</v>
      </c>
      <c r="H6888" s="35">
        <v>44751</v>
      </c>
      <c r="I6888" s="37">
        <v>5</v>
      </c>
      <c r="J6888" s="37">
        <v>3</v>
      </c>
      <c r="K6888" s="15" t="s">
        <v>99</v>
      </c>
      <c r="L6888" s="15" t="s">
        <v>205</v>
      </c>
      <c r="M6888" s="15" t="s">
        <v>396</v>
      </c>
      <c r="N6888" s="15" t="s">
        <v>20665</v>
      </c>
      <c r="O6888" s="37">
        <v>150000</v>
      </c>
      <c r="P6888" s="126" t="s">
        <v>25103</v>
      </c>
      <c r="R6888" s="137">
        <f t="shared" si="107"/>
        <v>2.4999999999999996</v>
      </c>
    </row>
    <row r="6889" spans="2:18" x14ac:dyDescent="0.35">
      <c r="B6889" s="19">
        <v>44571</v>
      </c>
      <c r="C6889" s="19">
        <v>44571.551134259258</v>
      </c>
      <c r="D6889" s="19" t="s">
        <v>97</v>
      </c>
      <c r="E6889" s="16" t="s">
        <v>399</v>
      </c>
      <c r="F6889" s="37">
        <v>180</v>
      </c>
      <c r="G6889" s="35">
        <v>44564</v>
      </c>
      <c r="H6889" s="35">
        <v>44744</v>
      </c>
      <c r="I6889" s="37">
        <v>4</v>
      </c>
      <c r="J6889" s="37">
        <v>2</v>
      </c>
      <c r="K6889" s="15" t="s">
        <v>99</v>
      </c>
      <c r="L6889" s="15" t="s">
        <v>105</v>
      </c>
      <c r="M6889" s="15" t="s">
        <v>400</v>
      </c>
      <c r="N6889" s="15" t="s">
        <v>401</v>
      </c>
      <c r="O6889" s="37">
        <v>90000</v>
      </c>
      <c r="P6889" s="126" t="s">
        <v>25103</v>
      </c>
      <c r="R6889" s="137">
        <f t="shared" si="107"/>
        <v>2.6499999999999995</v>
      </c>
    </row>
    <row r="6890" spans="2:18" x14ac:dyDescent="0.35">
      <c r="B6890" s="19">
        <v>44572</v>
      </c>
      <c r="C6890" s="19">
        <v>44572</v>
      </c>
      <c r="D6890" s="19" t="s">
        <v>97</v>
      </c>
      <c r="E6890" s="16" t="s">
        <v>546</v>
      </c>
      <c r="F6890" s="37">
        <v>180</v>
      </c>
      <c r="G6890" s="35">
        <v>44432</v>
      </c>
      <c r="H6890" s="35">
        <v>44612</v>
      </c>
      <c r="I6890" s="37">
        <v>12</v>
      </c>
      <c r="J6890" s="37">
        <v>7</v>
      </c>
      <c r="K6890" s="15" t="s">
        <v>99</v>
      </c>
      <c r="L6890" s="15" t="s">
        <v>118</v>
      </c>
      <c r="M6890" s="15" t="s">
        <v>547</v>
      </c>
      <c r="N6890" s="15" t="s">
        <v>548</v>
      </c>
      <c r="O6890" s="37">
        <v>300000</v>
      </c>
      <c r="P6890" s="126" t="s">
        <v>25103</v>
      </c>
      <c r="R6890" s="137">
        <f t="shared" si="107"/>
        <v>3.65</v>
      </c>
    </row>
    <row r="6891" spans="2:18" x14ac:dyDescent="0.35">
      <c r="B6891" s="19">
        <v>44574</v>
      </c>
      <c r="C6891" s="19">
        <v>44572</v>
      </c>
      <c r="D6891" s="19" t="s">
        <v>97</v>
      </c>
      <c r="E6891" s="16" t="s">
        <v>734</v>
      </c>
      <c r="F6891" s="37">
        <v>180</v>
      </c>
      <c r="G6891" s="35">
        <v>44550</v>
      </c>
      <c r="H6891" s="35">
        <v>44730</v>
      </c>
      <c r="I6891" s="37">
        <v>10</v>
      </c>
      <c r="J6891" s="37">
        <v>4</v>
      </c>
      <c r="K6891" s="15" t="s">
        <v>99</v>
      </c>
      <c r="L6891" s="15" t="s">
        <v>105</v>
      </c>
      <c r="M6891" s="15" t="s">
        <v>735</v>
      </c>
      <c r="N6891" s="15" t="s">
        <v>736</v>
      </c>
      <c r="O6891" s="37">
        <v>72000</v>
      </c>
      <c r="P6891" s="126" t="s">
        <v>25103</v>
      </c>
      <c r="R6891" s="137">
        <f t="shared" si="107"/>
        <v>2.6499999999999995</v>
      </c>
    </row>
    <row r="6892" spans="2:18" x14ac:dyDescent="0.35">
      <c r="B6892" s="19">
        <v>44573</v>
      </c>
      <c r="C6892" s="19">
        <v>44573</v>
      </c>
      <c r="D6892" s="19" t="s">
        <v>97</v>
      </c>
      <c r="E6892" s="16" t="s">
        <v>601</v>
      </c>
      <c r="F6892" s="37">
        <v>180</v>
      </c>
      <c r="G6892" s="35">
        <v>44515</v>
      </c>
      <c r="H6892" s="35">
        <v>44695</v>
      </c>
      <c r="I6892" s="37">
        <v>4</v>
      </c>
      <c r="J6892" s="37">
        <v>5</v>
      </c>
      <c r="K6892" s="15" t="s">
        <v>99</v>
      </c>
      <c r="L6892" s="15" t="s">
        <v>298</v>
      </c>
      <c r="M6892" s="15" t="s">
        <v>602</v>
      </c>
      <c r="N6892" s="15" t="s">
        <v>20678</v>
      </c>
      <c r="O6892" s="37">
        <v>10000</v>
      </c>
      <c r="P6892" s="126" t="s">
        <v>25103</v>
      </c>
      <c r="R6892" s="137">
        <f t="shared" si="107"/>
        <v>2.4999999999999996</v>
      </c>
    </row>
    <row r="6893" spans="2:18" x14ac:dyDescent="0.35">
      <c r="B6893" s="19">
        <v>44574</v>
      </c>
      <c r="C6893" s="19">
        <v>44573</v>
      </c>
      <c r="D6893" s="19" t="s">
        <v>97</v>
      </c>
      <c r="E6893" s="16" t="s">
        <v>696</v>
      </c>
      <c r="F6893" s="37">
        <v>180</v>
      </c>
      <c r="G6893" s="35">
        <v>44559</v>
      </c>
      <c r="H6893" s="35">
        <v>44739</v>
      </c>
      <c r="I6893" s="37">
        <v>5</v>
      </c>
      <c r="J6893" s="37">
        <v>1</v>
      </c>
      <c r="K6893" s="15" t="s">
        <v>99</v>
      </c>
      <c r="L6893" s="15" t="s">
        <v>100</v>
      </c>
      <c r="M6893" s="15" t="s">
        <v>697</v>
      </c>
      <c r="N6893" s="15" t="s">
        <v>303</v>
      </c>
      <c r="O6893" s="37">
        <v>150000</v>
      </c>
      <c r="P6893" s="126" t="s">
        <v>25103</v>
      </c>
      <c r="R6893" s="137">
        <f t="shared" si="107"/>
        <v>3.0999999999999992</v>
      </c>
    </row>
    <row r="6894" spans="2:18" x14ac:dyDescent="0.35">
      <c r="B6894" s="19">
        <v>44590</v>
      </c>
      <c r="C6894" s="19">
        <v>44573</v>
      </c>
      <c r="D6894" s="19" t="s">
        <v>97</v>
      </c>
      <c r="E6894" s="16" t="s">
        <v>1986</v>
      </c>
      <c r="F6894" s="37">
        <v>180</v>
      </c>
      <c r="G6894" s="35">
        <v>44414</v>
      </c>
      <c r="H6894" s="35">
        <v>44594</v>
      </c>
      <c r="I6894" s="37">
        <v>5</v>
      </c>
      <c r="J6894" s="37">
        <v>3</v>
      </c>
      <c r="K6894" s="15" t="s">
        <v>99</v>
      </c>
      <c r="L6894" s="15" t="s">
        <v>100</v>
      </c>
      <c r="M6894" s="15" t="s">
        <v>1987</v>
      </c>
      <c r="N6894" s="15" t="s">
        <v>1988</v>
      </c>
      <c r="O6894" s="37">
        <v>450000</v>
      </c>
      <c r="P6894" s="126" t="s">
        <v>25103</v>
      </c>
      <c r="R6894" s="137">
        <f t="shared" si="107"/>
        <v>3.1999999999999997</v>
      </c>
    </row>
    <row r="6895" spans="2:18" x14ac:dyDescent="0.35">
      <c r="B6895" s="19">
        <v>44694</v>
      </c>
      <c r="C6895" s="19">
        <v>44574</v>
      </c>
      <c r="D6895" s="19">
        <v>44694.48778935185</v>
      </c>
      <c r="E6895" s="16" t="s">
        <v>677</v>
      </c>
      <c r="F6895" s="37">
        <v>180</v>
      </c>
      <c r="G6895" s="35">
        <v>44578</v>
      </c>
      <c r="H6895" s="35">
        <v>44758</v>
      </c>
      <c r="I6895" s="37">
        <v>6</v>
      </c>
      <c r="J6895" s="37">
        <v>6</v>
      </c>
      <c r="K6895" s="15" t="s">
        <v>99</v>
      </c>
      <c r="L6895" s="15" t="s">
        <v>118</v>
      </c>
      <c r="M6895" s="15" t="s">
        <v>2245</v>
      </c>
      <c r="N6895" s="15" t="s">
        <v>2246</v>
      </c>
      <c r="O6895" s="38">
        <v>519819.6</v>
      </c>
      <c r="P6895" s="126" t="s">
        <v>25103</v>
      </c>
      <c r="R6895" s="137">
        <f t="shared" si="107"/>
        <v>3.05</v>
      </c>
    </row>
    <row r="6896" spans="2:18" x14ac:dyDescent="0.35">
      <c r="B6896" s="19">
        <v>44750</v>
      </c>
      <c r="C6896" s="19">
        <v>44574</v>
      </c>
      <c r="D6896" s="19">
        <v>44750.493356481478</v>
      </c>
      <c r="E6896" s="16" t="s">
        <v>677</v>
      </c>
      <c r="F6896" s="37">
        <v>180</v>
      </c>
      <c r="G6896" s="35">
        <v>44578</v>
      </c>
      <c r="H6896" s="35">
        <v>44758</v>
      </c>
      <c r="I6896" s="37">
        <v>6</v>
      </c>
      <c r="J6896" s="37">
        <v>7</v>
      </c>
      <c r="K6896" s="15" t="s">
        <v>99</v>
      </c>
      <c r="L6896" s="15" t="s">
        <v>118</v>
      </c>
      <c r="M6896" s="15" t="s">
        <v>2331</v>
      </c>
      <c r="N6896" s="15" t="s">
        <v>2332</v>
      </c>
      <c r="O6896" s="38">
        <v>519819.6</v>
      </c>
      <c r="P6896" s="126" t="s">
        <v>25103</v>
      </c>
      <c r="R6896" s="137">
        <f t="shared" si="107"/>
        <v>3.05</v>
      </c>
    </row>
    <row r="6897" spans="2:18" x14ac:dyDescent="0.35">
      <c r="B6897" s="19">
        <v>44756</v>
      </c>
      <c r="C6897" s="19">
        <v>44574</v>
      </c>
      <c r="D6897" s="19">
        <v>44756.687395833331</v>
      </c>
      <c r="E6897" s="16" t="s">
        <v>677</v>
      </c>
      <c r="F6897" s="37">
        <v>180</v>
      </c>
      <c r="G6897" s="35">
        <v>44578</v>
      </c>
      <c r="H6897" s="35">
        <v>44758</v>
      </c>
      <c r="I6897" s="37">
        <v>7</v>
      </c>
      <c r="J6897" s="37">
        <v>8</v>
      </c>
      <c r="K6897" s="15" t="s">
        <v>99</v>
      </c>
      <c r="L6897" s="15" t="s">
        <v>118</v>
      </c>
      <c r="M6897" s="15" t="s">
        <v>2336</v>
      </c>
      <c r="N6897" s="15" t="s">
        <v>2337</v>
      </c>
      <c r="O6897" s="38">
        <v>519819.6</v>
      </c>
      <c r="P6897" s="126" t="s">
        <v>25103</v>
      </c>
      <c r="R6897" s="137">
        <f t="shared" si="107"/>
        <v>3.05</v>
      </c>
    </row>
    <row r="6898" spans="2:18" x14ac:dyDescent="0.35">
      <c r="B6898" s="19">
        <v>44575</v>
      </c>
      <c r="C6898" s="19">
        <v>44575</v>
      </c>
      <c r="D6898" s="19" t="s">
        <v>97</v>
      </c>
      <c r="E6898" s="16" t="s">
        <v>851</v>
      </c>
      <c r="F6898" s="37">
        <v>180</v>
      </c>
      <c r="G6898" s="35">
        <v>44578</v>
      </c>
      <c r="H6898" s="35">
        <v>44758</v>
      </c>
      <c r="I6898" s="37">
        <v>6</v>
      </c>
      <c r="J6898" s="37">
        <v>1</v>
      </c>
      <c r="K6898" s="15" t="s">
        <v>99</v>
      </c>
      <c r="L6898" s="15" t="s">
        <v>105</v>
      </c>
      <c r="M6898" s="15" t="s">
        <v>852</v>
      </c>
      <c r="N6898" s="15" t="s">
        <v>853</v>
      </c>
      <c r="O6898" s="37">
        <v>1240000</v>
      </c>
      <c r="P6898" s="126" t="s">
        <v>25103</v>
      </c>
      <c r="R6898" s="137">
        <f t="shared" si="107"/>
        <v>3.1499999999999995</v>
      </c>
    </row>
    <row r="6899" spans="2:18" x14ac:dyDescent="0.35">
      <c r="B6899" s="19">
        <v>45210</v>
      </c>
      <c r="C6899" s="19">
        <v>44575</v>
      </c>
      <c r="D6899" s="19">
        <v>45210.272673611114</v>
      </c>
      <c r="E6899" s="16" t="s">
        <v>848</v>
      </c>
      <c r="F6899" s="37">
        <v>180</v>
      </c>
      <c r="G6899" s="35">
        <v>44578</v>
      </c>
      <c r="H6899" s="35">
        <v>44758</v>
      </c>
      <c r="I6899" s="37">
        <v>115</v>
      </c>
      <c r="J6899" s="37">
        <v>92</v>
      </c>
      <c r="K6899" s="15" t="s">
        <v>2393</v>
      </c>
      <c r="L6899" s="15" t="s">
        <v>105</v>
      </c>
      <c r="M6899" s="15" t="s">
        <v>2474</v>
      </c>
      <c r="N6899" s="15" t="s">
        <v>24713</v>
      </c>
      <c r="O6899" s="37">
        <v>8600000</v>
      </c>
      <c r="P6899" s="126" t="s">
        <v>25103</v>
      </c>
      <c r="R6899" s="137">
        <f t="shared" si="107"/>
        <v>2.8</v>
      </c>
    </row>
    <row r="6900" spans="2:18" x14ac:dyDescent="0.35">
      <c r="B6900" s="19">
        <v>44585</v>
      </c>
      <c r="C6900" s="19">
        <v>44578</v>
      </c>
      <c r="D6900" s="19" t="s">
        <v>97</v>
      </c>
      <c r="E6900" s="16" t="s">
        <v>1477</v>
      </c>
      <c r="F6900" s="37">
        <v>180</v>
      </c>
      <c r="G6900" s="35">
        <v>44564</v>
      </c>
      <c r="H6900" s="35">
        <v>44744</v>
      </c>
      <c r="I6900" s="37">
        <v>4</v>
      </c>
      <c r="J6900" s="37">
        <v>2</v>
      </c>
      <c r="K6900" s="15" t="s">
        <v>99</v>
      </c>
      <c r="L6900" s="15" t="s">
        <v>118</v>
      </c>
      <c r="M6900" s="15" t="s">
        <v>400</v>
      </c>
      <c r="N6900" s="15" t="s">
        <v>401</v>
      </c>
      <c r="O6900" s="37">
        <v>90000</v>
      </c>
      <c r="P6900" s="126" t="s">
        <v>25103</v>
      </c>
      <c r="R6900" s="137">
        <f t="shared" si="107"/>
        <v>2.6499999999999995</v>
      </c>
    </row>
    <row r="6901" spans="2:18" x14ac:dyDescent="0.35">
      <c r="B6901" s="19">
        <v>44578</v>
      </c>
      <c r="C6901" s="19">
        <v>44578.470243055555</v>
      </c>
      <c r="D6901" s="19" t="s">
        <v>97</v>
      </c>
      <c r="E6901" s="16" t="s">
        <v>907</v>
      </c>
      <c r="F6901" s="37">
        <v>180</v>
      </c>
      <c r="G6901" s="35">
        <v>44579</v>
      </c>
      <c r="H6901" s="35">
        <v>44759</v>
      </c>
      <c r="I6901" s="37">
        <v>5</v>
      </c>
      <c r="J6901" s="37">
        <v>1</v>
      </c>
      <c r="K6901" s="15" t="s">
        <v>99</v>
      </c>
      <c r="L6901" s="15" t="s">
        <v>105</v>
      </c>
      <c r="M6901" s="15" t="s">
        <v>908</v>
      </c>
      <c r="N6901" s="15" t="s">
        <v>909</v>
      </c>
      <c r="O6901" s="37">
        <v>100000</v>
      </c>
      <c r="P6901" s="126" t="s">
        <v>25103</v>
      </c>
      <c r="R6901" s="137">
        <f t="shared" si="107"/>
        <v>2.9499999999999993</v>
      </c>
    </row>
    <row r="6902" spans="2:18" x14ac:dyDescent="0.35">
      <c r="B6902" s="19">
        <v>44578</v>
      </c>
      <c r="C6902" s="19">
        <v>44578.73746527778</v>
      </c>
      <c r="D6902" s="19" t="s">
        <v>97</v>
      </c>
      <c r="E6902" s="16" t="s">
        <v>996</v>
      </c>
      <c r="F6902" s="37">
        <v>180</v>
      </c>
      <c r="G6902" s="35">
        <v>44431</v>
      </c>
      <c r="H6902" s="35">
        <v>44611</v>
      </c>
      <c r="I6902" s="37">
        <v>6</v>
      </c>
      <c r="J6902" s="37">
        <v>4</v>
      </c>
      <c r="K6902" s="15" t="s">
        <v>99</v>
      </c>
      <c r="L6902" s="15" t="s">
        <v>100</v>
      </c>
      <c r="M6902" s="15" t="s">
        <v>997</v>
      </c>
      <c r="N6902" s="15" t="s">
        <v>998</v>
      </c>
      <c r="O6902" s="37">
        <v>790000</v>
      </c>
      <c r="P6902" s="126" t="s">
        <v>25103</v>
      </c>
      <c r="R6902" s="137">
        <f t="shared" si="107"/>
        <v>2.5999999999999996</v>
      </c>
    </row>
    <row r="6903" spans="2:18" x14ac:dyDescent="0.35">
      <c r="B6903" s="19">
        <v>44603</v>
      </c>
      <c r="C6903" s="19">
        <v>44579</v>
      </c>
      <c r="D6903" s="19" t="s">
        <v>97</v>
      </c>
      <c r="E6903" s="16" t="s">
        <v>391</v>
      </c>
      <c r="F6903" s="37">
        <v>180</v>
      </c>
      <c r="G6903" s="35">
        <v>44604</v>
      </c>
      <c r="H6903" s="35">
        <v>44784</v>
      </c>
      <c r="I6903" s="37">
        <v>4</v>
      </c>
      <c r="J6903" s="37">
        <v>2</v>
      </c>
      <c r="K6903" s="15" t="s">
        <v>99</v>
      </c>
      <c r="L6903" s="15" t="s">
        <v>105</v>
      </c>
      <c r="M6903" s="15" t="s">
        <v>2191</v>
      </c>
      <c r="N6903" s="15" t="s">
        <v>2192</v>
      </c>
      <c r="O6903" s="37">
        <v>1250000</v>
      </c>
      <c r="P6903" s="126" t="s">
        <v>25103</v>
      </c>
      <c r="R6903" s="137">
        <f t="shared" si="107"/>
        <v>2.8499999999999996</v>
      </c>
    </row>
    <row r="6904" spans="2:18" x14ac:dyDescent="0.35">
      <c r="B6904" s="19">
        <v>44587</v>
      </c>
      <c r="C6904" s="19">
        <v>44580</v>
      </c>
      <c r="D6904" s="19" t="s">
        <v>97</v>
      </c>
      <c r="E6904" s="16" t="s">
        <v>1668</v>
      </c>
      <c r="F6904" s="37">
        <v>180</v>
      </c>
      <c r="G6904" s="35">
        <v>44440</v>
      </c>
      <c r="H6904" s="35">
        <v>44620</v>
      </c>
      <c r="I6904" s="37">
        <v>6</v>
      </c>
      <c r="J6904" s="37">
        <v>7</v>
      </c>
      <c r="K6904" s="15" t="s">
        <v>99</v>
      </c>
      <c r="L6904" s="15" t="s">
        <v>105</v>
      </c>
      <c r="M6904" s="15" t="s">
        <v>1669</v>
      </c>
      <c r="N6904" s="15" t="s">
        <v>1670</v>
      </c>
      <c r="O6904" s="37">
        <v>80000</v>
      </c>
      <c r="P6904" s="126" t="s">
        <v>25103</v>
      </c>
      <c r="R6904" s="137">
        <f t="shared" si="107"/>
        <v>3.2499999999999996</v>
      </c>
    </row>
    <row r="6905" spans="2:18" x14ac:dyDescent="0.35">
      <c r="B6905" s="19">
        <v>44581</v>
      </c>
      <c r="C6905" s="19">
        <v>44581</v>
      </c>
      <c r="D6905" s="19" t="s">
        <v>97</v>
      </c>
      <c r="E6905" s="16" t="s">
        <v>1234</v>
      </c>
      <c r="F6905" s="37">
        <v>180</v>
      </c>
      <c r="G6905" s="35">
        <v>44581</v>
      </c>
      <c r="H6905" s="35">
        <v>44761</v>
      </c>
      <c r="I6905" s="37">
        <v>5</v>
      </c>
      <c r="J6905" s="37">
        <v>2</v>
      </c>
      <c r="K6905" s="15" t="s">
        <v>99</v>
      </c>
      <c r="L6905" s="15" t="s">
        <v>105</v>
      </c>
      <c r="M6905" s="15" t="s">
        <v>1270</v>
      </c>
      <c r="N6905" s="15" t="s">
        <v>1236</v>
      </c>
      <c r="O6905" s="37">
        <v>150000</v>
      </c>
      <c r="P6905" s="126" t="s">
        <v>25103</v>
      </c>
      <c r="R6905" s="137">
        <f t="shared" si="107"/>
        <v>2.6499999999999995</v>
      </c>
    </row>
    <row r="6906" spans="2:18" x14ac:dyDescent="0.35">
      <c r="B6906" s="19">
        <v>44581</v>
      </c>
      <c r="C6906" s="19">
        <v>44581.496724537035</v>
      </c>
      <c r="D6906" s="19" t="s">
        <v>97</v>
      </c>
      <c r="E6906" s="16" t="s">
        <v>1234</v>
      </c>
      <c r="F6906" s="37">
        <v>180</v>
      </c>
      <c r="G6906" s="35">
        <v>44581</v>
      </c>
      <c r="H6906" s="35">
        <v>44761</v>
      </c>
      <c r="I6906" s="37">
        <v>5</v>
      </c>
      <c r="J6906" s="37">
        <v>2</v>
      </c>
      <c r="K6906" s="15" t="s">
        <v>99</v>
      </c>
      <c r="L6906" s="15" t="s">
        <v>105</v>
      </c>
      <c r="M6906" s="15" t="s">
        <v>1235</v>
      </c>
      <c r="N6906" s="15" t="s">
        <v>1236</v>
      </c>
      <c r="O6906" s="37">
        <v>150000</v>
      </c>
      <c r="P6906" s="126" t="s">
        <v>25103</v>
      </c>
      <c r="R6906" s="137">
        <f t="shared" si="107"/>
        <v>2.6499999999999995</v>
      </c>
    </row>
    <row r="6907" spans="2:18" x14ac:dyDescent="0.35">
      <c r="B6907" s="19">
        <v>44581</v>
      </c>
      <c r="C6907" s="19">
        <v>44581.525104166663</v>
      </c>
      <c r="D6907" s="19" t="s">
        <v>97</v>
      </c>
      <c r="E6907" s="16" t="s">
        <v>1240</v>
      </c>
      <c r="F6907" s="37">
        <v>180</v>
      </c>
      <c r="G6907" s="35">
        <v>44582</v>
      </c>
      <c r="H6907" s="35">
        <v>44762</v>
      </c>
      <c r="I6907" s="37">
        <v>4</v>
      </c>
      <c r="J6907" s="37">
        <v>1</v>
      </c>
      <c r="K6907" s="15" t="s">
        <v>99</v>
      </c>
      <c r="L6907" s="15" t="s">
        <v>105</v>
      </c>
      <c r="M6907" s="15" t="s">
        <v>1241</v>
      </c>
      <c r="N6907" s="15" t="s">
        <v>1242</v>
      </c>
      <c r="O6907" s="37">
        <v>170000</v>
      </c>
      <c r="P6907" s="126" t="s">
        <v>25103</v>
      </c>
      <c r="R6907" s="137">
        <f t="shared" si="107"/>
        <v>3.3499999999999992</v>
      </c>
    </row>
    <row r="6908" spans="2:18" x14ac:dyDescent="0.35">
      <c r="B6908" s="19">
        <v>44582</v>
      </c>
      <c r="C6908" s="19">
        <v>44582</v>
      </c>
      <c r="D6908" s="19" t="s">
        <v>97</v>
      </c>
      <c r="E6908" s="16" t="s">
        <v>1347</v>
      </c>
      <c r="F6908" s="37">
        <v>180</v>
      </c>
      <c r="G6908" s="35">
        <v>44466</v>
      </c>
      <c r="H6908" s="35">
        <v>44646</v>
      </c>
      <c r="I6908" s="37">
        <v>20</v>
      </c>
      <c r="J6908" s="37">
        <v>4</v>
      </c>
      <c r="K6908" s="15" t="s">
        <v>99</v>
      </c>
      <c r="L6908" s="15" t="s">
        <v>100</v>
      </c>
      <c r="M6908" s="15" t="s">
        <v>1348</v>
      </c>
      <c r="N6908" s="15" t="s">
        <v>1349</v>
      </c>
      <c r="O6908" s="37">
        <v>250000</v>
      </c>
      <c r="P6908" s="126" t="s">
        <v>25103</v>
      </c>
      <c r="R6908" s="137">
        <f t="shared" si="107"/>
        <v>3.1999999999999997</v>
      </c>
    </row>
    <row r="6909" spans="2:18" x14ac:dyDescent="0.35">
      <c r="B6909" s="19">
        <v>44582</v>
      </c>
      <c r="C6909" s="19">
        <v>44582</v>
      </c>
      <c r="D6909" s="19" t="s">
        <v>97</v>
      </c>
      <c r="E6909" s="16" t="s">
        <v>734</v>
      </c>
      <c r="F6909" s="37">
        <v>180</v>
      </c>
      <c r="G6909" s="35">
        <v>44550</v>
      </c>
      <c r="H6909" s="35">
        <v>44730</v>
      </c>
      <c r="I6909" s="37">
        <v>10</v>
      </c>
      <c r="J6909" s="37">
        <v>5</v>
      </c>
      <c r="K6909" s="15" t="s">
        <v>99</v>
      </c>
      <c r="L6909" s="15" t="s">
        <v>105</v>
      </c>
      <c r="M6909" s="15" t="s">
        <v>735</v>
      </c>
      <c r="N6909" s="15" t="s">
        <v>1397</v>
      </c>
      <c r="O6909" s="37">
        <v>72000</v>
      </c>
      <c r="P6909" s="126" t="s">
        <v>25103</v>
      </c>
      <c r="R6909" s="137">
        <f t="shared" si="107"/>
        <v>2.6499999999999995</v>
      </c>
    </row>
    <row r="6910" spans="2:18" x14ac:dyDescent="0.35">
      <c r="B6910" s="19">
        <v>44677</v>
      </c>
      <c r="C6910" s="19">
        <v>44582</v>
      </c>
      <c r="D6910" s="19" t="s">
        <v>97</v>
      </c>
      <c r="E6910" s="16" t="s">
        <v>2232</v>
      </c>
      <c r="F6910" s="37">
        <v>180</v>
      </c>
      <c r="G6910" s="35">
        <v>44679</v>
      </c>
      <c r="H6910" s="35">
        <v>44859</v>
      </c>
      <c r="I6910" s="37">
        <v>8</v>
      </c>
      <c r="J6910" s="37">
        <v>6</v>
      </c>
      <c r="K6910" s="15" t="s">
        <v>99</v>
      </c>
      <c r="L6910" s="15" t="s">
        <v>105</v>
      </c>
      <c r="M6910" s="15" t="s">
        <v>2233</v>
      </c>
      <c r="N6910" s="15" t="s">
        <v>23043</v>
      </c>
      <c r="O6910" s="37">
        <v>700000</v>
      </c>
      <c r="P6910" s="126" t="s">
        <v>25103</v>
      </c>
      <c r="R6910" s="137">
        <f t="shared" si="107"/>
        <v>3.05</v>
      </c>
    </row>
    <row r="6911" spans="2:18" x14ac:dyDescent="0.35">
      <c r="B6911" s="19">
        <v>44586</v>
      </c>
      <c r="C6911" s="19">
        <v>44586</v>
      </c>
      <c r="D6911" s="19" t="s">
        <v>97</v>
      </c>
      <c r="E6911" s="16" t="s">
        <v>1577</v>
      </c>
      <c r="F6911" s="37">
        <v>180</v>
      </c>
      <c r="G6911" s="35">
        <v>44557</v>
      </c>
      <c r="H6911" s="35">
        <v>44737</v>
      </c>
      <c r="I6911" s="37">
        <v>4</v>
      </c>
      <c r="J6911" s="37">
        <v>5</v>
      </c>
      <c r="K6911" s="15" t="s">
        <v>99</v>
      </c>
      <c r="L6911" s="15" t="s">
        <v>298</v>
      </c>
      <c r="M6911" s="15" t="s">
        <v>1578</v>
      </c>
      <c r="N6911" s="15" t="s">
        <v>20772</v>
      </c>
      <c r="O6911" s="37">
        <v>10000</v>
      </c>
      <c r="P6911" s="126" t="s">
        <v>25103</v>
      </c>
      <c r="R6911" s="137">
        <f t="shared" si="107"/>
        <v>2.4999999999999996</v>
      </c>
    </row>
    <row r="6912" spans="2:18" x14ac:dyDescent="0.35">
      <c r="B6912" s="19">
        <v>44586</v>
      </c>
      <c r="C6912" s="19">
        <v>44586</v>
      </c>
      <c r="D6912" s="19" t="s">
        <v>97</v>
      </c>
      <c r="E6912" s="16" t="s">
        <v>1586</v>
      </c>
      <c r="F6912" s="37">
        <v>180</v>
      </c>
      <c r="G6912" s="35">
        <v>44586</v>
      </c>
      <c r="H6912" s="35">
        <v>44766</v>
      </c>
      <c r="I6912" s="37">
        <v>8</v>
      </c>
      <c r="J6912" s="37">
        <v>2</v>
      </c>
      <c r="K6912" s="15" t="s">
        <v>99</v>
      </c>
      <c r="L6912" s="15" t="s">
        <v>105</v>
      </c>
      <c r="M6912" s="15" t="s">
        <v>1587</v>
      </c>
      <c r="N6912" s="15" t="s">
        <v>1588</v>
      </c>
      <c r="O6912" s="37">
        <v>250000</v>
      </c>
      <c r="P6912" s="126" t="s">
        <v>25103</v>
      </c>
      <c r="R6912" s="137">
        <f t="shared" si="107"/>
        <v>3.0499999999999994</v>
      </c>
    </row>
    <row r="6913" spans="2:18" x14ac:dyDescent="0.35">
      <c r="B6913" s="19">
        <v>44586</v>
      </c>
      <c r="C6913" s="19">
        <v>44586</v>
      </c>
      <c r="D6913" s="19" t="s">
        <v>97</v>
      </c>
      <c r="E6913" s="16" t="s">
        <v>1620</v>
      </c>
      <c r="F6913" s="37">
        <v>180</v>
      </c>
      <c r="G6913" s="35">
        <v>44586</v>
      </c>
      <c r="H6913" s="35">
        <v>44766</v>
      </c>
      <c r="I6913" s="37">
        <v>4</v>
      </c>
      <c r="J6913" s="37">
        <v>2</v>
      </c>
      <c r="K6913" s="15" t="s">
        <v>99</v>
      </c>
      <c r="L6913" s="15" t="s">
        <v>105</v>
      </c>
      <c r="M6913" s="15" t="s">
        <v>1621</v>
      </c>
      <c r="N6913" s="15" t="s">
        <v>1622</v>
      </c>
      <c r="O6913" s="37">
        <v>200000</v>
      </c>
      <c r="P6913" s="126" t="s">
        <v>25103</v>
      </c>
      <c r="R6913" s="137">
        <f t="shared" si="107"/>
        <v>3.0499999999999994</v>
      </c>
    </row>
    <row r="6914" spans="2:18" x14ac:dyDescent="0.35">
      <c r="B6914" s="19">
        <v>44588</v>
      </c>
      <c r="C6914" s="19">
        <v>44586</v>
      </c>
      <c r="D6914" s="19" t="s">
        <v>97</v>
      </c>
      <c r="E6914" s="16" t="s">
        <v>1751</v>
      </c>
      <c r="F6914" s="37">
        <v>180</v>
      </c>
      <c r="G6914" s="35">
        <v>44473</v>
      </c>
      <c r="H6914" s="35">
        <v>44653</v>
      </c>
      <c r="I6914" s="37">
        <v>6</v>
      </c>
      <c r="J6914" s="37">
        <v>3</v>
      </c>
      <c r="K6914" s="15" t="s">
        <v>99</v>
      </c>
      <c r="L6914" s="15" t="s">
        <v>100</v>
      </c>
      <c r="M6914" s="15" t="s">
        <v>1752</v>
      </c>
      <c r="N6914" s="15" t="s">
        <v>1753</v>
      </c>
      <c r="O6914" s="37">
        <v>374500</v>
      </c>
      <c r="P6914" s="126" t="s">
        <v>25103</v>
      </c>
      <c r="R6914" s="137">
        <f t="shared" si="107"/>
        <v>3.1999999999999997</v>
      </c>
    </row>
    <row r="6915" spans="2:18" x14ac:dyDescent="0.35">
      <c r="B6915" s="19">
        <v>44588</v>
      </c>
      <c r="C6915" s="19">
        <v>44588</v>
      </c>
      <c r="D6915" s="19" t="s">
        <v>97</v>
      </c>
      <c r="E6915" s="16" t="s">
        <v>1763</v>
      </c>
      <c r="F6915" s="37">
        <v>180</v>
      </c>
      <c r="G6915" s="35">
        <v>44531</v>
      </c>
      <c r="H6915" s="35">
        <v>44711</v>
      </c>
      <c r="I6915" s="37">
        <v>5</v>
      </c>
      <c r="J6915" s="37">
        <v>2</v>
      </c>
      <c r="K6915" s="15" t="s">
        <v>99</v>
      </c>
      <c r="L6915" s="15" t="s">
        <v>100</v>
      </c>
      <c r="M6915" s="15" t="s">
        <v>1764</v>
      </c>
      <c r="N6915" s="15" t="s">
        <v>20794</v>
      </c>
      <c r="O6915" s="37">
        <v>180000</v>
      </c>
      <c r="P6915" s="126" t="s">
        <v>25103</v>
      </c>
      <c r="R6915" s="137">
        <f t="shared" si="107"/>
        <v>3.1999999999999997</v>
      </c>
    </row>
    <row r="6916" spans="2:18" x14ac:dyDescent="0.35">
      <c r="B6916" s="19">
        <v>44588</v>
      </c>
      <c r="C6916" s="19">
        <v>44588</v>
      </c>
      <c r="D6916" s="19" t="s">
        <v>97</v>
      </c>
      <c r="E6916" s="16" t="s">
        <v>1826</v>
      </c>
      <c r="F6916" s="37">
        <v>180</v>
      </c>
      <c r="G6916" s="35">
        <v>44620</v>
      </c>
      <c r="H6916" s="35">
        <v>44800</v>
      </c>
      <c r="I6916" s="37">
        <v>8</v>
      </c>
      <c r="J6916" s="37">
        <v>2</v>
      </c>
      <c r="K6916" s="15" t="s">
        <v>99</v>
      </c>
      <c r="L6916" s="15" t="s">
        <v>105</v>
      </c>
      <c r="M6916" s="15" t="s">
        <v>1827</v>
      </c>
      <c r="N6916" s="15" t="s">
        <v>1828</v>
      </c>
      <c r="O6916" s="37">
        <v>490000</v>
      </c>
      <c r="P6916" s="126" t="s">
        <v>25103</v>
      </c>
      <c r="R6916" s="137">
        <f t="shared" ref="R6916:R6979" si="108">0.3*IF(F6916&lt;=30, 2, IF(AND(F6916&gt;=31, F6916&lt;=90), 3, IF(AND(F6916&gt;=91, F6916&lt;=180), 4, IF(AND(F6916&gt;=181, F6916&lt;=364), 1, 2)))) + 0.3*IF(J6916=1, 3, IF(AND(J6916&gt;=2, J6916&lt;=5), 2, IF(AND(J6916&gt;=6, J6916&lt;=10), 4, 2))) + 0.2*IF(O6916&lt;=150000, 2, IF(AND(O6916&gt;=150001, O6916&lt;=500000), 4, IF(AND(O6916&gt;=500001, O6916&lt;=1000000), 1, 3)))+ 0.15*IF(NOT(ISERROR(SEARCH("fognat",L6916))), 4, IF(NOT(ISERROR(SEARCH("compres",L6916))), 2, IF(NOT(ISERROR(SEARCH("facciat",L6916))), 3, IF(NOT(ISERROR(SEARCH("estaur",L6916))), 4, 1)))) + 0.05*IF(NOT(ISERROR(SEARCH("anutenz",K6916))), 3, IF(NOT(ISERROR(SEARCH("uova",K6916))), 4, IF(NOT(ISERROR(SEARCH("rivat",K6916))), 2, IF(NOT(ISERROR(SEARCH("ubblic",K6916))), 1, 1))))</f>
        <v>3.0499999999999994</v>
      </c>
    </row>
    <row r="6917" spans="2:18" x14ac:dyDescent="0.35">
      <c r="B6917" s="19">
        <v>44589</v>
      </c>
      <c r="C6917" s="19">
        <v>44588</v>
      </c>
      <c r="D6917" s="19" t="s">
        <v>97</v>
      </c>
      <c r="E6917" s="16" t="s">
        <v>1951</v>
      </c>
      <c r="F6917" s="37">
        <v>180</v>
      </c>
      <c r="G6917" s="35">
        <v>44592</v>
      </c>
      <c r="H6917" s="35">
        <v>44772</v>
      </c>
      <c r="I6917" s="37">
        <v>4</v>
      </c>
      <c r="J6917" s="37">
        <v>1</v>
      </c>
      <c r="K6917" s="15" t="s">
        <v>99</v>
      </c>
      <c r="L6917" s="15" t="s">
        <v>105</v>
      </c>
      <c r="M6917" s="15" t="s">
        <v>1952</v>
      </c>
      <c r="N6917" s="15" t="s">
        <v>1953</v>
      </c>
      <c r="O6917" s="37">
        <v>70000</v>
      </c>
      <c r="P6917" s="126" t="s">
        <v>25103</v>
      </c>
      <c r="R6917" s="137">
        <f t="shared" si="108"/>
        <v>2.9499999999999993</v>
      </c>
    </row>
    <row r="6918" spans="2:18" x14ac:dyDescent="0.35">
      <c r="B6918" s="19">
        <v>44589</v>
      </c>
      <c r="C6918" s="19">
        <v>44589</v>
      </c>
      <c r="D6918" s="19" t="s">
        <v>97</v>
      </c>
      <c r="E6918" s="16" t="s">
        <v>1885</v>
      </c>
      <c r="F6918" s="37">
        <v>180</v>
      </c>
      <c r="G6918" s="35">
        <v>44452</v>
      </c>
      <c r="H6918" s="35">
        <v>44632</v>
      </c>
      <c r="I6918" s="37">
        <v>6</v>
      </c>
      <c r="J6918" s="37">
        <v>3</v>
      </c>
      <c r="K6918" s="15" t="s">
        <v>99</v>
      </c>
      <c r="L6918" s="15" t="s">
        <v>100</v>
      </c>
      <c r="M6918" s="15" t="s">
        <v>1886</v>
      </c>
      <c r="N6918" s="15" t="s">
        <v>1878</v>
      </c>
      <c r="O6918" s="37">
        <v>564625</v>
      </c>
      <c r="P6918" s="126" t="s">
        <v>25103</v>
      </c>
      <c r="R6918" s="137">
        <f t="shared" si="108"/>
        <v>2.5999999999999996</v>
      </c>
    </row>
    <row r="6919" spans="2:18" x14ac:dyDescent="0.35">
      <c r="B6919" s="19">
        <v>44589</v>
      </c>
      <c r="C6919" s="19">
        <v>44589</v>
      </c>
      <c r="D6919" s="19" t="s">
        <v>97</v>
      </c>
      <c r="E6919" s="16" t="s">
        <v>1928</v>
      </c>
      <c r="F6919" s="37">
        <v>180</v>
      </c>
      <c r="G6919" s="35">
        <v>44592</v>
      </c>
      <c r="H6919" s="35">
        <v>44772</v>
      </c>
      <c r="I6919" s="37">
        <v>12</v>
      </c>
      <c r="J6919" s="37">
        <v>5</v>
      </c>
      <c r="K6919" s="15" t="s">
        <v>99</v>
      </c>
      <c r="L6919" s="15" t="s">
        <v>105</v>
      </c>
      <c r="M6919" s="15" t="s">
        <v>1929</v>
      </c>
      <c r="N6919" s="15" t="s">
        <v>1930</v>
      </c>
      <c r="O6919" s="37">
        <v>75000</v>
      </c>
      <c r="P6919" s="126" t="s">
        <v>25103</v>
      </c>
      <c r="R6919" s="137">
        <f t="shared" si="108"/>
        <v>2.6499999999999995</v>
      </c>
    </row>
    <row r="6920" spans="2:18" x14ac:dyDescent="0.35">
      <c r="B6920" s="19">
        <v>44589</v>
      </c>
      <c r="C6920" s="19">
        <v>44589</v>
      </c>
      <c r="D6920" s="19" t="s">
        <v>97</v>
      </c>
      <c r="E6920" s="16" t="s">
        <v>1943</v>
      </c>
      <c r="F6920" s="37">
        <v>180</v>
      </c>
      <c r="G6920" s="35">
        <v>44468</v>
      </c>
      <c r="H6920" s="35">
        <v>44648</v>
      </c>
      <c r="I6920" s="37">
        <v>5</v>
      </c>
      <c r="J6920" s="37">
        <v>4</v>
      </c>
      <c r="K6920" s="15" t="s">
        <v>99</v>
      </c>
      <c r="L6920" s="15" t="s">
        <v>100</v>
      </c>
      <c r="M6920" s="15" t="s">
        <v>1944</v>
      </c>
      <c r="N6920" s="15" t="s">
        <v>1945</v>
      </c>
      <c r="O6920" s="37">
        <v>962000</v>
      </c>
      <c r="P6920" s="126" t="s">
        <v>25103</v>
      </c>
      <c r="R6920" s="137">
        <f t="shared" si="108"/>
        <v>2.5999999999999996</v>
      </c>
    </row>
    <row r="6921" spans="2:18" x14ac:dyDescent="0.35">
      <c r="B6921" s="19">
        <v>44592</v>
      </c>
      <c r="C6921" s="19">
        <v>44592</v>
      </c>
      <c r="D6921" s="19" t="s">
        <v>97</v>
      </c>
      <c r="E6921" s="16" t="s">
        <v>2061</v>
      </c>
      <c r="F6921" s="37">
        <v>180</v>
      </c>
      <c r="G6921" s="35">
        <v>44512</v>
      </c>
      <c r="H6921" s="35">
        <v>44692</v>
      </c>
      <c r="I6921" s="37">
        <v>4</v>
      </c>
      <c r="J6921" s="37">
        <v>1</v>
      </c>
      <c r="K6921" s="15" t="s">
        <v>99</v>
      </c>
      <c r="L6921" s="15" t="s">
        <v>205</v>
      </c>
      <c r="M6921" s="15" t="s">
        <v>2062</v>
      </c>
      <c r="N6921" s="15" t="s">
        <v>2063</v>
      </c>
      <c r="O6921" s="37">
        <v>328500</v>
      </c>
      <c r="P6921" s="126" t="s">
        <v>25103</v>
      </c>
      <c r="R6921" s="137">
        <f t="shared" si="108"/>
        <v>3.1999999999999993</v>
      </c>
    </row>
    <row r="6922" spans="2:18" x14ac:dyDescent="0.35">
      <c r="B6922" s="19">
        <v>44593</v>
      </c>
      <c r="C6922" s="19">
        <v>44592</v>
      </c>
      <c r="D6922" s="19" t="s">
        <v>97</v>
      </c>
      <c r="E6922" s="16" t="s">
        <v>2087</v>
      </c>
      <c r="F6922" s="37">
        <v>180</v>
      </c>
      <c r="G6922" s="35">
        <v>44593</v>
      </c>
      <c r="H6922" s="35">
        <v>44773</v>
      </c>
      <c r="I6922" s="37">
        <v>6</v>
      </c>
      <c r="J6922" s="37">
        <v>2</v>
      </c>
      <c r="K6922" s="15" t="s">
        <v>112</v>
      </c>
      <c r="L6922" s="15" t="s">
        <v>122</v>
      </c>
      <c r="M6922" s="15" t="s">
        <v>2088</v>
      </c>
      <c r="N6922" s="15" t="s">
        <v>2089</v>
      </c>
      <c r="O6922" s="37">
        <v>231856</v>
      </c>
      <c r="P6922" s="126" t="s">
        <v>25103</v>
      </c>
      <c r="R6922" s="137">
        <f t="shared" si="108"/>
        <v>2.9499999999999997</v>
      </c>
    </row>
    <row r="6923" spans="2:18" x14ac:dyDescent="0.35">
      <c r="B6923" s="19">
        <v>44595</v>
      </c>
      <c r="C6923" s="19">
        <v>44593</v>
      </c>
      <c r="D6923" s="19" t="s">
        <v>97</v>
      </c>
      <c r="E6923" s="16" t="s">
        <v>20964</v>
      </c>
      <c r="F6923" s="37">
        <v>180</v>
      </c>
      <c r="G6923" s="35">
        <v>44321</v>
      </c>
      <c r="H6923" s="35">
        <v>44501</v>
      </c>
      <c r="I6923" s="37">
        <v>4</v>
      </c>
      <c r="J6923" s="37">
        <v>2</v>
      </c>
      <c r="K6923" s="15" t="s">
        <v>99</v>
      </c>
      <c r="L6923" s="15" t="s">
        <v>105</v>
      </c>
      <c r="M6923" s="15" t="s">
        <v>20965</v>
      </c>
      <c r="N6923" s="15" t="s">
        <v>20966</v>
      </c>
      <c r="O6923" s="37">
        <v>24000</v>
      </c>
      <c r="P6923" s="126" t="s">
        <v>25103</v>
      </c>
      <c r="R6923" s="137">
        <f t="shared" si="108"/>
        <v>2.6499999999999995</v>
      </c>
    </row>
    <row r="6924" spans="2:18" x14ac:dyDescent="0.35">
      <c r="B6924" s="19">
        <v>44595</v>
      </c>
      <c r="C6924" s="19">
        <v>44593</v>
      </c>
      <c r="D6924" s="19" t="s">
        <v>97</v>
      </c>
      <c r="E6924" s="16" t="s">
        <v>8944</v>
      </c>
      <c r="F6924" s="37">
        <v>180</v>
      </c>
      <c r="G6924" s="35">
        <v>44525</v>
      </c>
      <c r="H6924" s="35">
        <v>44705</v>
      </c>
      <c r="I6924" s="37">
        <v>10</v>
      </c>
      <c r="J6924" s="37">
        <v>4</v>
      </c>
      <c r="K6924" s="15" t="s">
        <v>99</v>
      </c>
      <c r="L6924" s="15" t="s">
        <v>193</v>
      </c>
      <c r="M6924" s="15" t="s">
        <v>21006</v>
      </c>
      <c r="N6924" s="15" t="s">
        <v>21007</v>
      </c>
      <c r="O6924" s="37">
        <v>1210000</v>
      </c>
      <c r="P6924" s="126" t="s">
        <v>25103</v>
      </c>
      <c r="R6924" s="137">
        <f t="shared" si="108"/>
        <v>3.15</v>
      </c>
    </row>
    <row r="6925" spans="2:18" x14ac:dyDescent="0.35">
      <c r="B6925" s="19">
        <v>44594</v>
      </c>
      <c r="C6925" s="19">
        <v>44594</v>
      </c>
      <c r="D6925" s="19" t="s">
        <v>97</v>
      </c>
      <c r="E6925" s="16" t="s">
        <v>20907</v>
      </c>
      <c r="F6925" s="37">
        <v>180</v>
      </c>
      <c r="G6925" s="35">
        <v>44594</v>
      </c>
      <c r="H6925" s="35">
        <v>44774</v>
      </c>
      <c r="I6925" s="37">
        <v>5</v>
      </c>
      <c r="J6925" s="37">
        <v>1</v>
      </c>
      <c r="K6925" s="15" t="s">
        <v>99</v>
      </c>
      <c r="L6925" s="15" t="s">
        <v>105</v>
      </c>
      <c r="M6925" s="15" t="s">
        <v>20908</v>
      </c>
      <c r="N6925" s="15" t="s">
        <v>20909</v>
      </c>
      <c r="O6925" s="37">
        <v>300000</v>
      </c>
      <c r="P6925" s="126" t="s">
        <v>25103</v>
      </c>
      <c r="R6925" s="137">
        <f t="shared" si="108"/>
        <v>3.3499999999999992</v>
      </c>
    </row>
    <row r="6926" spans="2:18" x14ac:dyDescent="0.35">
      <c r="B6926" s="19">
        <v>44596</v>
      </c>
      <c r="C6926" s="19">
        <v>44594</v>
      </c>
      <c r="D6926" s="19" t="s">
        <v>97</v>
      </c>
      <c r="E6926" s="16" t="s">
        <v>2042</v>
      </c>
      <c r="F6926" s="37">
        <v>180</v>
      </c>
      <c r="G6926" s="35">
        <v>44600</v>
      </c>
      <c r="H6926" s="35">
        <v>44780</v>
      </c>
      <c r="I6926" s="37">
        <v>5</v>
      </c>
      <c r="J6926" s="37">
        <v>1</v>
      </c>
      <c r="K6926" s="15" t="s">
        <v>99</v>
      </c>
      <c r="L6926" s="15" t="s">
        <v>105</v>
      </c>
      <c r="M6926" s="15" t="s">
        <v>21047</v>
      </c>
      <c r="N6926" s="15" t="s">
        <v>21048</v>
      </c>
      <c r="O6926" s="38">
        <v>279978.5</v>
      </c>
      <c r="P6926" s="126" t="s">
        <v>25103</v>
      </c>
      <c r="R6926" s="137">
        <f t="shared" si="108"/>
        <v>3.3499999999999992</v>
      </c>
    </row>
    <row r="6927" spans="2:18" x14ac:dyDescent="0.35">
      <c r="B6927" s="19">
        <v>44699</v>
      </c>
      <c r="C6927" s="19">
        <v>44594</v>
      </c>
      <c r="D6927" s="19">
        <v>44699.410752314812</v>
      </c>
      <c r="E6927" s="16" t="s">
        <v>2042</v>
      </c>
      <c r="F6927" s="37">
        <v>180</v>
      </c>
      <c r="G6927" s="35">
        <v>44600</v>
      </c>
      <c r="H6927" s="35">
        <v>44780</v>
      </c>
      <c r="I6927" s="37">
        <v>5</v>
      </c>
      <c r="J6927" s="37">
        <v>1</v>
      </c>
      <c r="K6927" s="15" t="s">
        <v>99</v>
      </c>
      <c r="L6927" s="15" t="s">
        <v>105</v>
      </c>
      <c r="M6927" s="15" t="s">
        <v>23163</v>
      </c>
      <c r="N6927" s="15" t="s">
        <v>21048</v>
      </c>
      <c r="O6927" s="38">
        <v>279978.5</v>
      </c>
      <c r="P6927" s="126" t="s">
        <v>25103</v>
      </c>
      <c r="R6927" s="137">
        <f t="shared" si="108"/>
        <v>3.3499999999999992</v>
      </c>
    </row>
    <row r="6928" spans="2:18" x14ac:dyDescent="0.35">
      <c r="B6928" s="19">
        <v>44595</v>
      </c>
      <c r="C6928" s="19">
        <v>44595</v>
      </c>
      <c r="D6928" s="19" t="s">
        <v>97</v>
      </c>
      <c r="E6928" s="16" t="s">
        <v>20993</v>
      </c>
      <c r="F6928" s="37">
        <v>180</v>
      </c>
      <c r="G6928" s="35">
        <v>44365</v>
      </c>
      <c r="H6928" s="35">
        <v>44545</v>
      </c>
      <c r="I6928" s="37">
        <v>6</v>
      </c>
      <c r="J6928" s="37">
        <v>6</v>
      </c>
      <c r="K6928" s="15" t="s">
        <v>99</v>
      </c>
      <c r="L6928" s="15" t="s">
        <v>105</v>
      </c>
      <c r="M6928" s="15" t="s">
        <v>20994</v>
      </c>
      <c r="N6928" s="15" t="s">
        <v>20995</v>
      </c>
      <c r="O6928" s="37">
        <v>100000</v>
      </c>
      <c r="P6928" s="126" t="s">
        <v>25103</v>
      </c>
      <c r="R6928" s="137">
        <f t="shared" si="108"/>
        <v>3.2499999999999996</v>
      </c>
    </row>
    <row r="6929" spans="2:18" x14ac:dyDescent="0.35">
      <c r="B6929" s="19">
        <v>44595</v>
      </c>
      <c r="C6929" s="19">
        <v>44595</v>
      </c>
      <c r="D6929" s="19" t="s">
        <v>97</v>
      </c>
      <c r="E6929" s="16" t="s">
        <v>1620</v>
      </c>
      <c r="F6929" s="37">
        <v>180</v>
      </c>
      <c r="G6929" s="35">
        <v>44596</v>
      </c>
      <c r="H6929" s="35">
        <v>44776</v>
      </c>
      <c r="I6929" s="37">
        <v>5</v>
      </c>
      <c r="J6929" s="37">
        <v>1</v>
      </c>
      <c r="K6929" s="15" t="s">
        <v>99</v>
      </c>
      <c r="L6929" s="15" t="s">
        <v>105</v>
      </c>
      <c r="M6929" s="15" t="s">
        <v>21002</v>
      </c>
      <c r="N6929" s="15" t="s">
        <v>11760</v>
      </c>
      <c r="O6929" s="37">
        <v>170000</v>
      </c>
      <c r="P6929" s="126" t="s">
        <v>25103</v>
      </c>
      <c r="R6929" s="137">
        <f t="shared" si="108"/>
        <v>3.3499999999999992</v>
      </c>
    </row>
    <row r="6930" spans="2:18" x14ac:dyDescent="0.35">
      <c r="B6930" s="19">
        <v>44596</v>
      </c>
      <c r="C6930" s="19">
        <v>44595</v>
      </c>
      <c r="D6930" s="19" t="s">
        <v>97</v>
      </c>
      <c r="E6930" s="16" t="s">
        <v>16901</v>
      </c>
      <c r="F6930" s="37">
        <v>180</v>
      </c>
      <c r="G6930" s="35">
        <v>44480</v>
      </c>
      <c r="H6930" s="35">
        <v>44660</v>
      </c>
      <c r="I6930" s="37">
        <v>13</v>
      </c>
      <c r="J6930" s="37">
        <v>11</v>
      </c>
      <c r="K6930" s="15" t="s">
        <v>99</v>
      </c>
      <c r="L6930" s="15" t="s">
        <v>105</v>
      </c>
      <c r="M6930" s="15" t="s">
        <v>21068</v>
      </c>
      <c r="N6930" s="15" t="s">
        <v>21069</v>
      </c>
      <c r="O6930" s="37">
        <v>700000</v>
      </c>
      <c r="P6930" s="126" t="s">
        <v>25103</v>
      </c>
      <c r="R6930" s="137">
        <f t="shared" si="108"/>
        <v>2.4499999999999997</v>
      </c>
    </row>
    <row r="6931" spans="2:18" x14ac:dyDescent="0.35">
      <c r="B6931" s="19">
        <v>44600</v>
      </c>
      <c r="C6931" s="19">
        <v>44595</v>
      </c>
      <c r="D6931" s="19" t="s">
        <v>97</v>
      </c>
      <c r="E6931" s="16" t="s">
        <v>21217</v>
      </c>
      <c r="F6931" s="37">
        <v>180</v>
      </c>
      <c r="G6931" s="35">
        <v>44601</v>
      </c>
      <c r="H6931" s="35">
        <v>44781</v>
      </c>
      <c r="I6931" s="37">
        <v>3</v>
      </c>
      <c r="J6931" s="37">
        <v>3</v>
      </c>
      <c r="K6931" s="15" t="s">
        <v>99</v>
      </c>
      <c r="L6931" s="15" t="s">
        <v>105</v>
      </c>
      <c r="M6931" s="15" t="s">
        <v>21218</v>
      </c>
      <c r="N6931" s="15" t="s">
        <v>21219</v>
      </c>
      <c r="O6931" s="37">
        <v>120000</v>
      </c>
      <c r="P6931" s="126" t="s">
        <v>25103</v>
      </c>
      <c r="R6931" s="137">
        <f t="shared" si="108"/>
        <v>2.6499999999999995</v>
      </c>
    </row>
    <row r="6932" spans="2:18" x14ac:dyDescent="0.35">
      <c r="B6932" s="19">
        <v>44603</v>
      </c>
      <c r="C6932" s="19">
        <v>44595</v>
      </c>
      <c r="D6932" s="19" t="s">
        <v>97</v>
      </c>
      <c r="E6932" s="16" t="s">
        <v>7808</v>
      </c>
      <c r="F6932" s="37">
        <v>180</v>
      </c>
      <c r="G6932" s="35">
        <v>44599</v>
      </c>
      <c r="H6932" s="35">
        <v>44779</v>
      </c>
      <c r="I6932" s="37">
        <v>4</v>
      </c>
      <c r="J6932" s="37">
        <v>1</v>
      </c>
      <c r="K6932" s="15" t="s">
        <v>99</v>
      </c>
      <c r="L6932" s="15" t="s">
        <v>105</v>
      </c>
      <c r="M6932" s="15" t="s">
        <v>21432</v>
      </c>
      <c r="N6932" s="15" t="s">
        <v>21433</v>
      </c>
      <c r="O6932" s="37">
        <v>100000</v>
      </c>
      <c r="P6932" s="126" t="s">
        <v>25103</v>
      </c>
      <c r="R6932" s="137">
        <f t="shared" si="108"/>
        <v>2.9499999999999993</v>
      </c>
    </row>
    <row r="6933" spans="2:18" x14ac:dyDescent="0.35">
      <c r="B6933" s="19">
        <v>44603</v>
      </c>
      <c r="C6933" s="19">
        <v>44595</v>
      </c>
      <c r="D6933" s="19" t="s">
        <v>97</v>
      </c>
      <c r="E6933" s="16" t="s">
        <v>9552</v>
      </c>
      <c r="F6933" s="37">
        <v>180</v>
      </c>
      <c r="G6933" s="35">
        <v>44606</v>
      </c>
      <c r="H6933" s="35">
        <v>44786</v>
      </c>
      <c r="I6933" s="37">
        <v>3</v>
      </c>
      <c r="J6933" s="37">
        <v>2</v>
      </c>
      <c r="K6933" s="15" t="s">
        <v>99</v>
      </c>
      <c r="L6933" s="15" t="s">
        <v>105</v>
      </c>
      <c r="M6933" s="15" t="s">
        <v>21490</v>
      </c>
      <c r="N6933" s="15" t="s">
        <v>21491</v>
      </c>
      <c r="O6933" s="37">
        <v>250000</v>
      </c>
      <c r="P6933" s="126" t="s">
        <v>25103</v>
      </c>
      <c r="R6933" s="137">
        <f t="shared" si="108"/>
        <v>3.0499999999999994</v>
      </c>
    </row>
    <row r="6934" spans="2:18" x14ac:dyDescent="0.35">
      <c r="B6934" s="19">
        <v>44596</v>
      </c>
      <c r="C6934" s="19">
        <v>44596</v>
      </c>
      <c r="D6934" s="19" t="s">
        <v>97</v>
      </c>
      <c r="E6934" s="16" t="s">
        <v>570</v>
      </c>
      <c r="F6934" s="37">
        <v>180</v>
      </c>
      <c r="G6934" s="35">
        <v>44473</v>
      </c>
      <c r="H6934" s="35">
        <v>44653</v>
      </c>
      <c r="I6934" s="37">
        <v>20</v>
      </c>
      <c r="J6934" s="37">
        <v>2</v>
      </c>
      <c r="K6934" s="15" t="s">
        <v>305</v>
      </c>
      <c r="L6934" s="15" t="s">
        <v>105</v>
      </c>
      <c r="M6934" s="15" t="s">
        <v>21037</v>
      </c>
      <c r="N6934" s="15" t="s">
        <v>21038</v>
      </c>
      <c r="O6934" s="37">
        <v>1700000</v>
      </c>
      <c r="P6934" s="126" t="s">
        <v>25103</v>
      </c>
      <c r="R6934" s="137">
        <f t="shared" si="108"/>
        <v>2.7499999999999996</v>
      </c>
    </row>
    <row r="6935" spans="2:18" x14ac:dyDescent="0.35">
      <c r="B6935" s="19">
        <v>44603</v>
      </c>
      <c r="C6935" s="19">
        <v>44599</v>
      </c>
      <c r="D6935" s="19" t="s">
        <v>97</v>
      </c>
      <c r="E6935" s="16" t="s">
        <v>391</v>
      </c>
      <c r="F6935" s="37">
        <v>180</v>
      </c>
      <c r="G6935" s="35">
        <v>44604</v>
      </c>
      <c r="H6935" s="35">
        <v>44784</v>
      </c>
      <c r="I6935" s="37">
        <v>2</v>
      </c>
      <c r="J6935" s="37">
        <v>1</v>
      </c>
      <c r="K6935" s="15" t="s">
        <v>99</v>
      </c>
      <c r="L6935" s="15" t="s">
        <v>105</v>
      </c>
      <c r="M6935" s="15" t="s">
        <v>21457</v>
      </c>
      <c r="N6935" s="15" t="s">
        <v>21450</v>
      </c>
      <c r="O6935" s="37">
        <v>1250000</v>
      </c>
      <c r="P6935" s="126" t="s">
        <v>25103</v>
      </c>
      <c r="R6935" s="137">
        <f t="shared" si="108"/>
        <v>3.1499999999999995</v>
      </c>
    </row>
    <row r="6936" spans="2:18" x14ac:dyDescent="0.35">
      <c r="B6936" s="19">
        <v>44600</v>
      </c>
      <c r="C6936" s="19">
        <v>44600</v>
      </c>
      <c r="D6936" s="19" t="s">
        <v>97</v>
      </c>
      <c r="E6936" s="16" t="s">
        <v>830</v>
      </c>
      <c r="F6936" s="37">
        <v>180</v>
      </c>
      <c r="G6936" s="35">
        <v>44505</v>
      </c>
      <c r="H6936" s="35">
        <v>44685</v>
      </c>
      <c r="I6936" s="37">
        <v>10</v>
      </c>
      <c r="J6936" s="37">
        <v>4</v>
      </c>
      <c r="K6936" s="15" t="s">
        <v>99</v>
      </c>
      <c r="L6936" s="15" t="s">
        <v>105</v>
      </c>
      <c r="M6936" s="15" t="s">
        <v>21242</v>
      </c>
      <c r="N6936" s="15" t="s">
        <v>21243</v>
      </c>
      <c r="O6936" s="37">
        <v>130000</v>
      </c>
      <c r="P6936" s="126" t="s">
        <v>25103</v>
      </c>
      <c r="R6936" s="137">
        <f t="shared" si="108"/>
        <v>2.6499999999999995</v>
      </c>
    </row>
    <row r="6937" spans="2:18" x14ac:dyDescent="0.35">
      <c r="B6937" s="19">
        <v>44600</v>
      </c>
      <c r="C6937" s="19">
        <v>44600</v>
      </c>
      <c r="D6937" s="19" t="s">
        <v>97</v>
      </c>
      <c r="E6937" s="16" t="s">
        <v>21251</v>
      </c>
      <c r="F6937" s="37">
        <v>180</v>
      </c>
      <c r="G6937" s="35">
        <v>44414</v>
      </c>
      <c r="H6937" s="35">
        <v>44594</v>
      </c>
      <c r="I6937" s="37">
        <v>5</v>
      </c>
      <c r="J6937" s="37">
        <v>2</v>
      </c>
      <c r="K6937" s="15" t="s">
        <v>99</v>
      </c>
      <c r="L6937" s="15" t="s">
        <v>100</v>
      </c>
      <c r="M6937" s="15" t="s">
        <v>21252</v>
      </c>
      <c r="N6937" s="15" t="s">
        <v>21253</v>
      </c>
      <c r="O6937" s="37">
        <v>450000</v>
      </c>
      <c r="P6937" s="126" t="s">
        <v>25103</v>
      </c>
      <c r="R6937" s="137">
        <f t="shared" si="108"/>
        <v>3.1999999999999997</v>
      </c>
    </row>
    <row r="6938" spans="2:18" x14ac:dyDescent="0.35">
      <c r="B6938" s="19">
        <v>44601</v>
      </c>
      <c r="C6938" s="19">
        <v>44601</v>
      </c>
      <c r="D6938" s="19" t="s">
        <v>97</v>
      </c>
      <c r="E6938" s="16" t="s">
        <v>21275</v>
      </c>
      <c r="F6938" s="37">
        <v>180</v>
      </c>
      <c r="G6938" s="35">
        <v>44558</v>
      </c>
      <c r="H6938" s="35">
        <v>44738</v>
      </c>
      <c r="I6938" s="37">
        <v>5</v>
      </c>
      <c r="J6938" s="37">
        <v>3</v>
      </c>
      <c r="K6938" s="15" t="s">
        <v>99</v>
      </c>
      <c r="L6938" s="15" t="s">
        <v>100</v>
      </c>
      <c r="M6938" s="15" t="s">
        <v>21276</v>
      </c>
      <c r="N6938" s="15" t="s">
        <v>1878</v>
      </c>
      <c r="O6938" s="37">
        <v>643000</v>
      </c>
      <c r="P6938" s="126" t="s">
        <v>25103</v>
      </c>
      <c r="R6938" s="137">
        <f t="shared" si="108"/>
        <v>2.5999999999999996</v>
      </c>
    </row>
    <row r="6939" spans="2:18" x14ac:dyDescent="0.35">
      <c r="B6939" s="19">
        <v>44601</v>
      </c>
      <c r="C6939" s="19">
        <v>44601</v>
      </c>
      <c r="D6939" s="19" t="s">
        <v>97</v>
      </c>
      <c r="E6939" s="16" t="s">
        <v>13282</v>
      </c>
      <c r="F6939" s="37">
        <v>180</v>
      </c>
      <c r="G6939" s="35">
        <v>44484</v>
      </c>
      <c r="H6939" s="35">
        <v>44664</v>
      </c>
      <c r="I6939" s="37">
        <v>10</v>
      </c>
      <c r="J6939" s="37">
        <v>5</v>
      </c>
      <c r="K6939" s="15" t="s">
        <v>99</v>
      </c>
      <c r="L6939" s="15" t="s">
        <v>100</v>
      </c>
      <c r="M6939" s="15" t="s">
        <v>13281</v>
      </c>
      <c r="N6939" s="15" t="s">
        <v>21290</v>
      </c>
      <c r="O6939" s="37">
        <v>1574860</v>
      </c>
      <c r="P6939" s="126" t="s">
        <v>25103</v>
      </c>
      <c r="R6939" s="137">
        <f t="shared" si="108"/>
        <v>2.9999999999999996</v>
      </c>
    </row>
    <row r="6940" spans="2:18" x14ac:dyDescent="0.35">
      <c r="B6940" s="19">
        <v>44601</v>
      </c>
      <c r="C6940" s="19">
        <v>44601</v>
      </c>
      <c r="D6940" s="19" t="s">
        <v>97</v>
      </c>
      <c r="E6940" s="16" t="s">
        <v>21301</v>
      </c>
      <c r="F6940" s="37">
        <v>180</v>
      </c>
      <c r="G6940" s="35">
        <v>44606</v>
      </c>
      <c r="H6940" s="35">
        <v>44786</v>
      </c>
      <c r="I6940" s="37">
        <v>4</v>
      </c>
      <c r="J6940" s="37">
        <v>4</v>
      </c>
      <c r="K6940" s="15" t="s">
        <v>99</v>
      </c>
      <c r="L6940" s="15" t="s">
        <v>298</v>
      </c>
      <c r="M6940" s="15" t="s">
        <v>21302</v>
      </c>
      <c r="N6940" s="15" t="s">
        <v>21303</v>
      </c>
      <c r="O6940" s="37">
        <v>10000</v>
      </c>
      <c r="P6940" s="126" t="s">
        <v>25103</v>
      </c>
      <c r="R6940" s="137">
        <f t="shared" si="108"/>
        <v>2.4999999999999996</v>
      </c>
    </row>
    <row r="6941" spans="2:18" x14ac:dyDescent="0.35">
      <c r="B6941" s="19">
        <v>44601</v>
      </c>
      <c r="C6941" s="19">
        <v>44601</v>
      </c>
      <c r="D6941" s="19" t="s">
        <v>97</v>
      </c>
      <c r="E6941" s="16" t="s">
        <v>199</v>
      </c>
      <c r="F6941" s="37">
        <v>180</v>
      </c>
      <c r="G6941" s="35">
        <v>44557</v>
      </c>
      <c r="H6941" s="35">
        <v>44737</v>
      </c>
      <c r="I6941" s="37">
        <v>12</v>
      </c>
      <c r="J6941" s="37">
        <v>3</v>
      </c>
      <c r="K6941" s="15" t="s">
        <v>99</v>
      </c>
      <c r="L6941" s="15" t="s">
        <v>100</v>
      </c>
      <c r="M6941" s="15" t="s">
        <v>200</v>
      </c>
      <c r="N6941" s="15" t="s">
        <v>21312</v>
      </c>
      <c r="O6941" s="37">
        <v>265</v>
      </c>
      <c r="P6941" s="126" t="s">
        <v>25103</v>
      </c>
      <c r="R6941" s="137">
        <f t="shared" si="108"/>
        <v>2.7999999999999994</v>
      </c>
    </row>
    <row r="6942" spans="2:18" x14ac:dyDescent="0.35">
      <c r="B6942" s="19">
        <v>44601</v>
      </c>
      <c r="C6942" s="19">
        <v>44601</v>
      </c>
      <c r="D6942" s="19" t="s">
        <v>97</v>
      </c>
      <c r="E6942" s="16" t="s">
        <v>2637</v>
      </c>
      <c r="F6942" s="37">
        <v>180</v>
      </c>
      <c r="G6942" s="35">
        <v>44557</v>
      </c>
      <c r="H6942" s="35">
        <v>44737</v>
      </c>
      <c r="I6942" s="37">
        <v>12</v>
      </c>
      <c r="J6942" s="37">
        <v>2</v>
      </c>
      <c r="K6942" s="15" t="s">
        <v>99</v>
      </c>
      <c r="L6942" s="15" t="s">
        <v>100</v>
      </c>
      <c r="M6942" s="15" t="s">
        <v>13401</v>
      </c>
      <c r="N6942" s="15" t="s">
        <v>21318</v>
      </c>
      <c r="O6942" s="37">
        <v>295000</v>
      </c>
      <c r="P6942" s="126" t="s">
        <v>25103</v>
      </c>
      <c r="R6942" s="137">
        <f t="shared" si="108"/>
        <v>3.1999999999999997</v>
      </c>
    </row>
    <row r="6943" spans="2:18" x14ac:dyDescent="0.35">
      <c r="B6943" s="19">
        <v>44606</v>
      </c>
      <c r="C6943" s="19">
        <v>44601</v>
      </c>
      <c r="D6943" s="19" t="s">
        <v>97</v>
      </c>
      <c r="E6943" s="16" t="s">
        <v>233</v>
      </c>
      <c r="F6943" s="37">
        <v>180</v>
      </c>
      <c r="G6943" s="35">
        <v>44608</v>
      </c>
      <c r="H6943" s="35">
        <v>44788</v>
      </c>
      <c r="I6943" s="37">
        <v>10</v>
      </c>
      <c r="J6943" s="37">
        <v>9</v>
      </c>
      <c r="K6943" s="15" t="s">
        <v>99</v>
      </c>
      <c r="L6943" s="15" t="s">
        <v>100</v>
      </c>
      <c r="M6943" s="15" t="s">
        <v>234</v>
      </c>
      <c r="N6943" s="15" t="s">
        <v>21587</v>
      </c>
      <c r="O6943" s="37">
        <v>5600000</v>
      </c>
      <c r="P6943" s="126" t="s">
        <v>25103</v>
      </c>
      <c r="R6943" s="137">
        <f t="shared" si="108"/>
        <v>3.6</v>
      </c>
    </row>
    <row r="6944" spans="2:18" x14ac:dyDescent="0.35">
      <c r="B6944" s="19">
        <v>44606</v>
      </c>
      <c r="C6944" s="19">
        <v>44601</v>
      </c>
      <c r="D6944" s="19" t="s">
        <v>97</v>
      </c>
      <c r="E6944" s="16" t="s">
        <v>3258</v>
      </c>
      <c r="F6944" s="37">
        <v>180</v>
      </c>
      <c r="G6944" s="35">
        <v>44608</v>
      </c>
      <c r="H6944" s="35">
        <v>44788</v>
      </c>
      <c r="I6944" s="37">
        <v>10</v>
      </c>
      <c r="J6944" s="37">
        <v>9</v>
      </c>
      <c r="K6944" s="15" t="s">
        <v>99</v>
      </c>
      <c r="L6944" s="15" t="s">
        <v>100</v>
      </c>
      <c r="M6944" s="15" t="s">
        <v>21590</v>
      </c>
      <c r="N6944" s="15" t="s">
        <v>21587</v>
      </c>
      <c r="O6944" s="37">
        <v>3100000</v>
      </c>
      <c r="P6944" s="126" t="s">
        <v>25103</v>
      </c>
      <c r="R6944" s="137">
        <f t="shared" si="108"/>
        <v>3.6</v>
      </c>
    </row>
    <row r="6945" spans="2:18" x14ac:dyDescent="0.35">
      <c r="B6945" s="19">
        <v>44602</v>
      </c>
      <c r="C6945" s="19">
        <v>44602</v>
      </c>
      <c r="D6945" s="19" t="s">
        <v>97</v>
      </c>
      <c r="E6945" s="16" t="s">
        <v>21361</v>
      </c>
      <c r="F6945" s="37">
        <v>180</v>
      </c>
      <c r="G6945" s="35">
        <v>44473</v>
      </c>
      <c r="H6945" s="35">
        <v>44653</v>
      </c>
      <c r="I6945" s="37">
        <v>9</v>
      </c>
      <c r="J6945" s="37">
        <v>5</v>
      </c>
      <c r="K6945" s="15" t="s">
        <v>99</v>
      </c>
      <c r="L6945" s="15" t="s">
        <v>100</v>
      </c>
      <c r="M6945" s="15" t="s">
        <v>21362</v>
      </c>
      <c r="N6945" s="15" t="s">
        <v>21363</v>
      </c>
      <c r="O6945" s="37">
        <v>270000</v>
      </c>
      <c r="P6945" s="126" t="s">
        <v>25103</v>
      </c>
      <c r="R6945" s="137">
        <f t="shared" si="108"/>
        <v>3.1999999999999997</v>
      </c>
    </row>
    <row r="6946" spans="2:18" x14ac:dyDescent="0.35">
      <c r="B6946" s="19">
        <v>44603</v>
      </c>
      <c r="C6946" s="19">
        <v>44602</v>
      </c>
      <c r="D6946" s="19" t="s">
        <v>97</v>
      </c>
      <c r="E6946" s="16" t="s">
        <v>21452</v>
      </c>
      <c r="F6946" s="37">
        <v>180</v>
      </c>
      <c r="G6946" s="35">
        <v>44509</v>
      </c>
      <c r="H6946" s="35">
        <v>44689</v>
      </c>
      <c r="I6946" s="37">
        <v>7</v>
      </c>
      <c r="J6946" s="37">
        <v>4</v>
      </c>
      <c r="K6946" s="15" t="s">
        <v>99</v>
      </c>
      <c r="L6946" s="15" t="s">
        <v>105</v>
      </c>
      <c r="M6946" s="15" t="s">
        <v>21453</v>
      </c>
      <c r="N6946" s="15" t="s">
        <v>21454</v>
      </c>
      <c r="O6946" s="37">
        <v>280000</v>
      </c>
      <c r="P6946" s="126" t="s">
        <v>25103</v>
      </c>
      <c r="R6946" s="137">
        <f t="shared" si="108"/>
        <v>3.0499999999999994</v>
      </c>
    </row>
    <row r="6947" spans="2:18" x14ac:dyDescent="0.35">
      <c r="B6947" s="19">
        <v>44607</v>
      </c>
      <c r="C6947" s="19">
        <v>44602</v>
      </c>
      <c r="D6947" s="19" t="s">
        <v>97</v>
      </c>
      <c r="E6947" s="16" t="s">
        <v>21715</v>
      </c>
      <c r="F6947" s="37">
        <v>180</v>
      </c>
      <c r="G6947" s="35">
        <v>44608</v>
      </c>
      <c r="H6947" s="35">
        <v>44788</v>
      </c>
      <c r="I6947" s="37">
        <v>3</v>
      </c>
      <c r="J6947" s="37">
        <v>1</v>
      </c>
      <c r="K6947" s="15" t="s">
        <v>99</v>
      </c>
      <c r="L6947" s="15" t="s">
        <v>100</v>
      </c>
      <c r="M6947" s="15" t="s">
        <v>21716</v>
      </c>
      <c r="N6947" s="15" t="s">
        <v>6359</v>
      </c>
      <c r="O6947" s="37">
        <v>100000</v>
      </c>
      <c r="P6947" s="126" t="s">
        <v>25103</v>
      </c>
      <c r="R6947" s="137">
        <f t="shared" si="108"/>
        <v>3.0999999999999992</v>
      </c>
    </row>
    <row r="6948" spans="2:18" x14ac:dyDescent="0.35">
      <c r="B6948" s="19">
        <v>44603</v>
      </c>
      <c r="C6948" s="19">
        <v>44603</v>
      </c>
      <c r="D6948" s="19" t="s">
        <v>97</v>
      </c>
      <c r="E6948" s="16" t="s">
        <v>21508</v>
      </c>
      <c r="F6948" s="37">
        <v>180</v>
      </c>
      <c r="G6948" s="35">
        <v>44606</v>
      </c>
      <c r="H6948" s="35">
        <v>44786</v>
      </c>
      <c r="I6948" s="37">
        <v>4</v>
      </c>
      <c r="J6948" s="37">
        <v>4</v>
      </c>
      <c r="K6948" s="15" t="s">
        <v>99</v>
      </c>
      <c r="L6948" s="15" t="s">
        <v>105</v>
      </c>
      <c r="M6948" s="15" t="s">
        <v>21509</v>
      </c>
      <c r="N6948" s="15" t="s">
        <v>7970</v>
      </c>
      <c r="O6948" s="37">
        <v>150000</v>
      </c>
      <c r="P6948" s="126" t="s">
        <v>25103</v>
      </c>
      <c r="R6948" s="137">
        <f t="shared" si="108"/>
        <v>2.6499999999999995</v>
      </c>
    </row>
    <row r="6949" spans="2:18" x14ac:dyDescent="0.35">
      <c r="B6949" s="19">
        <v>44606</v>
      </c>
      <c r="C6949" s="19">
        <v>44603</v>
      </c>
      <c r="D6949" s="19" t="s">
        <v>97</v>
      </c>
      <c r="E6949" s="16" t="s">
        <v>9683</v>
      </c>
      <c r="F6949" s="37">
        <v>180</v>
      </c>
      <c r="G6949" s="35">
        <v>44607</v>
      </c>
      <c r="H6949" s="35">
        <v>44787</v>
      </c>
      <c r="I6949" s="37">
        <v>6</v>
      </c>
      <c r="J6949" s="37">
        <v>4</v>
      </c>
      <c r="K6949" s="15" t="s">
        <v>99</v>
      </c>
      <c r="L6949" s="15" t="s">
        <v>105</v>
      </c>
      <c r="M6949" s="15" t="s">
        <v>21573</v>
      </c>
      <c r="N6949" s="15" t="s">
        <v>21574</v>
      </c>
      <c r="O6949" s="37">
        <v>60000</v>
      </c>
      <c r="P6949" s="126" t="s">
        <v>25103</v>
      </c>
      <c r="R6949" s="137">
        <f t="shared" si="108"/>
        <v>2.6499999999999995</v>
      </c>
    </row>
    <row r="6950" spans="2:18" x14ac:dyDescent="0.35">
      <c r="B6950" s="19">
        <v>44606</v>
      </c>
      <c r="C6950" s="19">
        <v>44606</v>
      </c>
      <c r="D6950" s="19" t="s">
        <v>97</v>
      </c>
      <c r="E6950" s="16" t="s">
        <v>4179</v>
      </c>
      <c r="F6950" s="37">
        <v>180</v>
      </c>
      <c r="G6950" s="35">
        <v>44502</v>
      </c>
      <c r="H6950" s="35">
        <v>44682</v>
      </c>
      <c r="I6950" s="37">
        <v>5</v>
      </c>
      <c r="J6950" s="37">
        <v>4</v>
      </c>
      <c r="K6950" s="15" t="s">
        <v>99</v>
      </c>
      <c r="L6950" s="15" t="s">
        <v>100</v>
      </c>
      <c r="M6950" s="15" t="s">
        <v>13083</v>
      </c>
      <c r="N6950" s="15" t="s">
        <v>21597</v>
      </c>
      <c r="O6950" s="37">
        <v>2377000</v>
      </c>
      <c r="P6950" s="126" t="s">
        <v>25103</v>
      </c>
      <c r="R6950" s="137">
        <f t="shared" si="108"/>
        <v>2.9999999999999996</v>
      </c>
    </row>
    <row r="6951" spans="2:18" x14ac:dyDescent="0.35">
      <c r="B6951" s="19">
        <v>44606</v>
      </c>
      <c r="C6951" s="19">
        <v>44606</v>
      </c>
      <c r="D6951" s="19" t="s">
        <v>97</v>
      </c>
      <c r="E6951" s="16" t="s">
        <v>21604</v>
      </c>
      <c r="F6951" s="37">
        <v>180</v>
      </c>
      <c r="G6951" s="35">
        <v>44606</v>
      </c>
      <c r="H6951" s="35">
        <v>44786</v>
      </c>
      <c r="I6951" s="37">
        <v>3</v>
      </c>
      <c r="J6951" s="37">
        <v>1</v>
      </c>
      <c r="K6951" s="15" t="s">
        <v>99</v>
      </c>
      <c r="L6951" s="15" t="s">
        <v>105</v>
      </c>
      <c r="M6951" s="15" t="s">
        <v>21605</v>
      </c>
      <c r="N6951" s="15" t="s">
        <v>21606</v>
      </c>
      <c r="O6951" s="37">
        <v>30000</v>
      </c>
      <c r="P6951" s="126" t="s">
        <v>25103</v>
      </c>
      <c r="R6951" s="137">
        <f t="shared" si="108"/>
        <v>2.9499999999999993</v>
      </c>
    </row>
    <row r="6952" spans="2:18" x14ac:dyDescent="0.35">
      <c r="B6952" s="19">
        <v>44606</v>
      </c>
      <c r="C6952" s="19">
        <v>44606</v>
      </c>
      <c r="D6952" s="19" t="s">
        <v>97</v>
      </c>
      <c r="E6952" s="16" t="s">
        <v>14274</v>
      </c>
      <c r="F6952" s="37">
        <v>180</v>
      </c>
      <c r="G6952" s="35">
        <v>44620</v>
      </c>
      <c r="H6952" s="35">
        <v>44800</v>
      </c>
      <c r="I6952" s="37">
        <v>5</v>
      </c>
      <c r="J6952" s="37">
        <v>1</v>
      </c>
      <c r="K6952" s="15" t="s">
        <v>99</v>
      </c>
      <c r="L6952" s="15" t="s">
        <v>100</v>
      </c>
      <c r="M6952" s="15" t="s">
        <v>21639</v>
      </c>
      <c r="N6952" s="15" t="s">
        <v>4460</v>
      </c>
      <c r="O6952" s="37">
        <v>1500000</v>
      </c>
      <c r="P6952" s="126" t="s">
        <v>25103</v>
      </c>
      <c r="R6952" s="137">
        <f t="shared" si="108"/>
        <v>3.2999999999999994</v>
      </c>
    </row>
    <row r="6953" spans="2:18" x14ac:dyDescent="0.35">
      <c r="B6953" s="19">
        <v>44606</v>
      </c>
      <c r="C6953" s="19">
        <v>44606</v>
      </c>
      <c r="D6953" s="19" t="s">
        <v>97</v>
      </c>
      <c r="E6953" s="16" t="s">
        <v>2793</v>
      </c>
      <c r="F6953" s="37">
        <v>180</v>
      </c>
      <c r="G6953" s="35">
        <v>44474</v>
      </c>
      <c r="H6953" s="35">
        <v>44654</v>
      </c>
      <c r="I6953" s="37">
        <v>10</v>
      </c>
      <c r="J6953" s="37">
        <v>6</v>
      </c>
      <c r="K6953" s="15" t="s">
        <v>99</v>
      </c>
      <c r="L6953" s="15" t="s">
        <v>100</v>
      </c>
      <c r="M6953" s="15" t="s">
        <v>13356</v>
      </c>
      <c r="N6953" s="15" t="s">
        <v>21640</v>
      </c>
      <c r="O6953" s="37">
        <v>803937</v>
      </c>
      <c r="P6953" s="126" t="s">
        <v>25103</v>
      </c>
      <c r="R6953" s="137">
        <f t="shared" si="108"/>
        <v>3.1999999999999997</v>
      </c>
    </row>
    <row r="6954" spans="2:18" x14ac:dyDescent="0.35">
      <c r="B6954" s="19">
        <v>44607</v>
      </c>
      <c r="C6954" s="19">
        <v>44607</v>
      </c>
      <c r="D6954" s="19" t="s">
        <v>97</v>
      </c>
      <c r="E6954" s="16" t="s">
        <v>21647</v>
      </c>
      <c r="F6954" s="37">
        <v>180</v>
      </c>
      <c r="G6954" s="35">
        <v>44608</v>
      </c>
      <c r="H6954" s="35">
        <v>44788</v>
      </c>
      <c r="I6954" s="37">
        <v>2</v>
      </c>
      <c r="J6954" s="37">
        <v>1</v>
      </c>
      <c r="K6954" s="15" t="s">
        <v>99</v>
      </c>
      <c r="L6954" s="15" t="s">
        <v>105</v>
      </c>
      <c r="M6954" s="15" t="s">
        <v>21648</v>
      </c>
      <c r="N6954" s="15" t="s">
        <v>21649</v>
      </c>
      <c r="O6954" s="37">
        <v>60000</v>
      </c>
      <c r="P6954" s="126" t="s">
        <v>25103</v>
      </c>
      <c r="R6954" s="137">
        <f t="shared" si="108"/>
        <v>2.9499999999999993</v>
      </c>
    </row>
    <row r="6955" spans="2:18" x14ac:dyDescent="0.35">
      <c r="B6955" s="19">
        <v>44607</v>
      </c>
      <c r="C6955" s="19">
        <v>44607</v>
      </c>
      <c r="D6955" s="19" t="s">
        <v>97</v>
      </c>
      <c r="E6955" s="16" t="s">
        <v>13084</v>
      </c>
      <c r="F6955" s="37">
        <v>180</v>
      </c>
      <c r="G6955" s="35">
        <v>44502</v>
      </c>
      <c r="H6955" s="35">
        <v>44682</v>
      </c>
      <c r="I6955" s="37">
        <v>5</v>
      </c>
      <c r="J6955" s="37">
        <v>5</v>
      </c>
      <c r="K6955" s="15" t="s">
        <v>99</v>
      </c>
      <c r="L6955" s="15" t="s">
        <v>100</v>
      </c>
      <c r="M6955" s="15" t="s">
        <v>13083</v>
      </c>
      <c r="N6955" s="15" t="s">
        <v>21659</v>
      </c>
      <c r="O6955" s="37">
        <v>2377000</v>
      </c>
      <c r="P6955" s="126" t="s">
        <v>25103</v>
      </c>
      <c r="R6955" s="137">
        <f t="shared" si="108"/>
        <v>2.9999999999999996</v>
      </c>
    </row>
    <row r="6956" spans="2:18" x14ac:dyDescent="0.35">
      <c r="B6956" s="19">
        <v>44607</v>
      </c>
      <c r="C6956" s="19">
        <v>44607</v>
      </c>
      <c r="D6956" s="19" t="s">
        <v>97</v>
      </c>
      <c r="E6956" s="16" t="s">
        <v>21666</v>
      </c>
      <c r="F6956" s="37">
        <v>180</v>
      </c>
      <c r="G6956" s="35">
        <v>44606</v>
      </c>
      <c r="H6956" s="35">
        <v>44786</v>
      </c>
      <c r="I6956" s="37">
        <v>3</v>
      </c>
      <c r="J6956" s="37">
        <v>1</v>
      </c>
      <c r="K6956" s="15" t="s">
        <v>99</v>
      </c>
      <c r="L6956" s="15" t="s">
        <v>105</v>
      </c>
      <c r="M6956" s="15" t="s">
        <v>21667</v>
      </c>
      <c r="N6956" s="15" t="s">
        <v>21606</v>
      </c>
      <c r="O6956" s="37">
        <v>30000</v>
      </c>
      <c r="P6956" s="126" t="s">
        <v>25103</v>
      </c>
      <c r="R6956" s="137">
        <f t="shared" si="108"/>
        <v>2.9499999999999993</v>
      </c>
    </row>
    <row r="6957" spans="2:18" x14ac:dyDescent="0.35">
      <c r="B6957" s="19">
        <v>44607</v>
      </c>
      <c r="C6957" s="19">
        <v>44607</v>
      </c>
      <c r="D6957" s="19" t="s">
        <v>97</v>
      </c>
      <c r="E6957" s="16" t="s">
        <v>21681</v>
      </c>
      <c r="F6957" s="37">
        <v>180</v>
      </c>
      <c r="G6957" s="35">
        <v>44536</v>
      </c>
      <c r="H6957" s="35">
        <v>44716</v>
      </c>
      <c r="I6957" s="37">
        <v>10</v>
      </c>
      <c r="J6957" s="37">
        <v>7</v>
      </c>
      <c r="K6957" s="15" t="s">
        <v>99</v>
      </c>
      <c r="L6957" s="15" t="s">
        <v>100</v>
      </c>
      <c r="M6957" s="15" t="s">
        <v>21682</v>
      </c>
      <c r="N6957" s="15" t="s">
        <v>21683</v>
      </c>
      <c r="O6957" s="38">
        <v>549979.30000000005</v>
      </c>
      <c r="P6957" s="126" t="s">
        <v>25103</v>
      </c>
      <c r="R6957" s="137">
        <f t="shared" si="108"/>
        <v>3.1999999999999997</v>
      </c>
    </row>
    <row r="6958" spans="2:18" x14ac:dyDescent="0.35">
      <c r="B6958" s="19">
        <v>44607</v>
      </c>
      <c r="C6958" s="19">
        <v>44607</v>
      </c>
      <c r="D6958" s="19" t="s">
        <v>97</v>
      </c>
      <c r="E6958" s="16" t="s">
        <v>4218</v>
      </c>
      <c r="F6958" s="37">
        <v>180</v>
      </c>
      <c r="G6958" s="35">
        <v>44546</v>
      </c>
      <c r="H6958" s="35">
        <v>44726</v>
      </c>
      <c r="I6958" s="37">
        <v>10</v>
      </c>
      <c r="J6958" s="37">
        <v>2</v>
      </c>
      <c r="K6958" s="15" t="s">
        <v>99</v>
      </c>
      <c r="L6958" s="15" t="s">
        <v>205</v>
      </c>
      <c r="M6958" s="15" t="s">
        <v>21687</v>
      </c>
      <c r="N6958" s="15" t="s">
        <v>21688</v>
      </c>
      <c r="O6958" s="37">
        <v>200000</v>
      </c>
      <c r="P6958" s="126" t="s">
        <v>25103</v>
      </c>
      <c r="R6958" s="137">
        <f t="shared" si="108"/>
        <v>2.8999999999999995</v>
      </c>
    </row>
    <row r="6959" spans="2:18" x14ac:dyDescent="0.35">
      <c r="B6959" s="19">
        <v>44607</v>
      </c>
      <c r="C6959" s="19">
        <v>44607</v>
      </c>
      <c r="D6959" s="19" t="s">
        <v>97</v>
      </c>
      <c r="E6959" s="16" t="s">
        <v>21713</v>
      </c>
      <c r="F6959" s="37">
        <v>180</v>
      </c>
      <c r="G6959" s="35">
        <v>44613</v>
      </c>
      <c r="H6959" s="35">
        <v>44793</v>
      </c>
      <c r="I6959" s="37">
        <v>4</v>
      </c>
      <c r="J6959" s="37">
        <v>4</v>
      </c>
      <c r="K6959" s="15" t="s">
        <v>99</v>
      </c>
      <c r="L6959" s="15" t="s">
        <v>298</v>
      </c>
      <c r="M6959" s="15" t="s">
        <v>21714</v>
      </c>
      <c r="N6959" s="15" t="s">
        <v>20739</v>
      </c>
      <c r="O6959" s="37">
        <v>10000</v>
      </c>
      <c r="P6959" s="126" t="s">
        <v>25103</v>
      </c>
      <c r="R6959" s="137">
        <f t="shared" si="108"/>
        <v>2.4999999999999996</v>
      </c>
    </row>
    <row r="6960" spans="2:18" x14ac:dyDescent="0.35">
      <c r="B6960" s="19">
        <v>44609</v>
      </c>
      <c r="C6960" s="19">
        <v>44607</v>
      </c>
      <c r="D6960" s="19" t="s">
        <v>97</v>
      </c>
      <c r="E6960" s="16" t="s">
        <v>2811</v>
      </c>
      <c r="F6960" s="37">
        <v>180</v>
      </c>
      <c r="G6960" s="35">
        <v>44495</v>
      </c>
      <c r="H6960" s="35">
        <v>44675</v>
      </c>
      <c r="I6960" s="37">
        <v>8</v>
      </c>
      <c r="J6960" s="37">
        <v>4</v>
      </c>
      <c r="K6960" s="15" t="s">
        <v>99</v>
      </c>
      <c r="L6960" s="15" t="s">
        <v>100</v>
      </c>
      <c r="M6960" s="15" t="s">
        <v>21850</v>
      </c>
      <c r="N6960" s="15" t="s">
        <v>2813</v>
      </c>
      <c r="O6960" s="37">
        <v>614000</v>
      </c>
      <c r="P6960" s="126" t="s">
        <v>25103</v>
      </c>
      <c r="R6960" s="137">
        <f t="shared" si="108"/>
        <v>2.5999999999999996</v>
      </c>
    </row>
    <row r="6961" spans="2:18" x14ac:dyDescent="0.35">
      <c r="B6961" s="19">
        <v>44608</v>
      </c>
      <c r="C6961" s="19">
        <v>44608</v>
      </c>
      <c r="D6961" s="19" t="s">
        <v>97</v>
      </c>
      <c r="E6961" s="16" t="s">
        <v>21777</v>
      </c>
      <c r="F6961" s="37">
        <v>180</v>
      </c>
      <c r="G6961" s="35">
        <v>44615</v>
      </c>
      <c r="H6961" s="35">
        <v>44795</v>
      </c>
      <c r="I6961" s="37">
        <v>5</v>
      </c>
      <c r="J6961" s="37">
        <v>1</v>
      </c>
      <c r="K6961" s="15" t="s">
        <v>99</v>
      </c>
      <c r="L6961" s="15" t="s">
        <v>105</v>
      </c>
      <c r="M6961" s="15" t="s">
        <v>21778</v>
      </c>
      <c r="N6961" s="15" t="s">
        <v>4916</v>
      </c>
      <c r="O6961" s="37">
        <v>30000</v>
      </c>
      <c r="P6961" s="126" t="s">
        <v>25103</v>
      </c>
      <c r="R6961" s="137">
        <f t="shared" si="108"/>
        <v>2.9499999999999993</v>
      </c>
    </row>
    <row r="6962" spans="2:18" x14ac:dyDescent="0.35">
      <c r="B6962" s="19">
        <v>44609</v>
      </c>
      <c r="C6962" s="19">
        <v>44609</v>
      </c>
      <c r="D6962" s="19" t="s">
        <v>97</v>
      </c>
      <c r="E6962" s="16" t="s">
        <v>4781</v>
      </c>
      <c r="F6962" s="37">
        <v>180</v>
      </c>
      <c r="G6962" s="35">
        <v>44560</v>
      </c>
      <c r="H6962" s="35">
        <v>44740</v>
      </c>
      <c r="I6962" s="37">
        <v>6</v>
      </c>
      <c r="J6962" s="37">
        <v>3</v>
      </c>
      <c r="K6962" s="15" t="s">
        <v>99</v>
      </c>
      <c r="L6962" s="15" t="s">
        <v>100</v>
      </c>
      <c r="M6962" s="15" t="s">
        <v>21824</v>
      </c>
      <c r="N6962" s="15" t="s">
        <v>21825</v>
      </c>
      <c r="O6962" s="37">
        <v>400000</v>
      </c>
      <c r="P6962" s="126" t="s">
        <v>25103</v>
      </c>
      <c r="R6962" s="137">
        <f t="shared" si="108"/>
        <v>3.1999999999999997</v>
      </c>
    </row>
    <row r="6963" spans="2:18" x14ac:dyDescent="0.35">
      <c r="B6963" s="19">
        <v>44609</v>
      </c>
      <c r="C6963" s="19">
        <v>44609</v>
      </c>
      <c r="D6963" s="19" t="s">
        <v>97</v>
      </c>
      <c r="E6963" s="16" t="s">
        <v>167</v>
      </c>
      <c r="F6963" s="37">
        <v>180</v>
      </c>
      <c r="G6963" s="35">
        <v>44613</v>
      </c>
      <c r="H6963" s="35">
        <v>44793</v>
      </c>
      <c r="I6963" s="37">
        <v>8</v>
      </c>
      <c r="J6963" s="37">
        <v>2</v>
      </c>
      <c r="K6963" s="15" t="s">
        <v>99</v>
      </c>
      <c r="L6963" s="15" t="s">
        <v>193</v>
      </c>
      <c r="M6963" s="15" t="s">
        <v>21910</v>
      </c>
      <c r="N6963" s="15" t="s">
        <v>21911</v>
      </c>
      <c r="O6963" s="38">
        <v>514343.5</v>
      </c>
      <c r="P6963" s="126" t="s">
        <v>25103</v>
      </c>
      <c r="R6963" s="137">
        <f t="shared" si="108"/>
        <v>2.7499999999999996</v>
      </c>
    </row>
    <row r="6964" spans="2:18" x14ac:dyDescent="0.35">
      <c r="B6964" s="19">
        <v>44672</v>
      </c>
      <c r="C6964" s="19">
        <v>44609</v>
      </c>
      <c r="D6964" s="19" t="s">
        <v>97</v>
      </c>
      <c r="E6964" s="16" t="s">
        <v>23023</v>
      </c>
      <c r="F6964" s="37">
        <v>180</v>
      </c>
      <c r="G6964" s="35">
        <v>44508</v>
      </c>
      <c r="H6964" s="35">
        <v>44688</v>
      </c>
      <c r="I6964" s="37">
        <v>4</v>
      </c>
      <c r="J6964" s="37">
        <v>0</v>
      </c>
      <c r="K6964" s="15" t="s">
        <v>99</v>
      </c>
      <c r="L6964" s="15" t="s">
        <v>105</v>
      </c>
      <c r="M6964" s="15" t="s">
        <v>23024</v>
      </c>
      <c r="N6964" s="15" t="s">
        <v>23025</v>
      </c>
      <c r="O6964" s="37">
        <v>45000</v>
      </c>
      <c r="P6964" s="126" t="s">
        <v>25103</v>
      </c>
      <c r="R6964" s="137">
        <f t="shared" si="108"/>
        <v>2.6499999999999995</v>
      </c>
    </row>
    <row r="6965" spans="2:18" x14ac:dyDescent="0.35">
      <c r="B6965" s="19">
        <v>44610</v>
      </c>
      <c r="C6965" s="19">
        <v>44610</v>
      </c>
      <c r="D6965" s="19" t="s">
        <v>97</v>
      </c>
      <c r="E6965" s="16" t="s">
        <v>21931</v>
      </c>
      <c r="F6965" s="37">
        <v>180</v>
      </c>
      <c r="G6965" s="35">
        <v>44613</v>
      </c>
      <c r="H6965" s="35">
        <v>44793</v>
      </c>
      <c r="I6965" s="37">
        <v>10</v>
      </c>
      <c r="J6965" s="37">
        <v>5</v>
      </c>
      <c r="K6965" s="15" t="s">
        <v>112</v>
      </c>
      <c r="L6965" s="15" t="s">
        <v>118</v>
      </c>
      <c r="M6965" s="15" t="s">
        <v>21932</v>
      </c>
      <c r="N6965" s="15" t="s">
        <v>21933</v>
      </c>
      <c r="O6965" s="37">
        <v>750000</v>
      </c>
      <c r="P6965" s="126" t="s">
        <v>25103</v>
      </c>
      <c r="R6965" s="137">
        <f t="shared" si="108"/>
        <v>2.5</v>
      </c>
    </row>
    <row r="6966" spans="2:18" x14ac:dyDescent="0.35">
      <c r="B6966" s="19">
        <v>44614</v>
      </c>
      <c r="C6966" s="19">
        <v>44610</v>
      </c>
      <c r="D6966" s="19" t="s">
        <v>97</v>
      </c>
      <c r="E6966" s="16" t="s">
        <v>5242</v>
      </c>
      <c r="F6966" s="37">
        <v>180</v>
      </c>
      <c r="G6966" s="35">
        <v>44489</v>
      </c>
      <c r="H6966" s="35">
        <v>44669</v>
      </c>
      <c r="I6966" s="37">
        <v>5</v>
      </c>
      <c r="J6966" s="37">
        <v>3</v>
      </c>
      <c r="K6966" s="15" t="s">
        <v>99</v>
      </c>
      <c r="L6966" s="15" t="s">
        <v>100</v>
      </c>
      <c r="M6966" s="15" t="s">
        <v>5243</v>
      </c>
      <c r="N6966" s="15" t="s">
        <v>22169</v>
      </c>
      <c r="O6966" s="37">
        <v>1215000</v>
      </c>
      <c r="P6966" s="126" t="s">
        <v>25103</v>
      </c>
      <c r="R6966" s="137">
        <f t="shared" si="108"/>
        <v>2.9999999999999996</v>
      </c>
    </row>
    <row r="6967" spans="2:18" x14ac:dyDescent="0.35">
      <c r="B6967" s="19">
        <v>44613</v>
      </c>
      <c r="C6967" s="19">
        <v>44613</v>
      </c>
      <c r="D6967" s="19" t="s">
        <v>97</v>
      </c>
      <c r="E6967" s="16" t="s">
        <v>13571</v>
      </c>
      <c r="F6967" s="37">
        <v>180</v>
      </c>
      <c r="G6967" s="35">
        <v>44445</v>
      </c>
      <c r="H6967" s="35">
        <v>44625</v>
      </c>
      <c r="I6967" s="37">
        <v>3</v>
      </c>
      <c r="J6967" s="37">
        <v>5</v>
      </c>
      <c r="K6967" s="15" t="s">
        <v>99</v>
      </c>
      <c r="L6967" s="15" t="s">
        <v>105</v>
      </c>
      <c r="M6967" s="15" t="s">
        <v>22018</v>
      </c>
      <c r="N6967" s="15" t="s">
        <v>22019</v>
      </c>
      <c r="O6967" s="37">
        <v>95000</v>
      </c>
      <c r="P6967" s="126" t="s">
        <v>25103</v>
      </c>
      <c r="R6967" s="137">
        <f t="shared" si="108"/>
        <v>2.6499999999999995</v>
      </c>
    </row>
    <row r="6968" spans="2:18" x14ac:dyDescent="0.35">
      <c r="B6968" s="19">
        <v>44613</v>
      </c>
      <c r="C6968" s="19">
        <v>44613</v>
      </c>
      <c r="D6968" s="19" t="s">
        <v>97</v>
      </c>
      <c r="E6968" s="16" t="s">
        <v>22071</v>
      </c>
      <c r="F6968" s="37">
        <v>180</v>
      </c>
      <c r="G6968" s="35">
        <v>44557</v>
      </c>
      <c r="H6968" s="35">
        <v>44737</v>
      </c>
      <c r="I6968" s="37">
        <v>3</v>
      </c>
      <c r="J6968" s="37">
        <v>1</v>
      </c>
      <c r="K6968" s="15" t="s">
        <v>99</v>
      </c>
      <c r="L6968" s="15" t="s">
        <v>100</v>
      </c>
      <c r="M6968" s="15" t="s">
        <v>22072</v>
      </c>
      <c r="N6968" s="15" t="s">
        <v>3735</v>
      </c>
      <c r="O6968" s="38">
        <v>21032.93</v>
      </c>
      <c r="P6968" s="126" t="s">
        <v>25103</v>
      </c>
      <c r="R6968" s="137">
        <f t="shared" si="108"/>
        <v>3.0999999999999992</v>
      </c>
    </row>
    <row r="6969" spans="2:18" x14ac:dyDescent="0.35">
      <c r="B6969" s="19">
        <v>44613</v>
      </c>
      <c r="C6969" s="19">
        <v>44613</v>
      </c>
      <c r="D6969" s="19" t="s">
        <v>97</v>
      </c>
      <c r="E6969" s="16" t="s">
        <v>22075</v>
      </c>
      <c r="F6969" s="37">
        <v>180</v>
      </c>
      <c r="G6969" s="35">
        <v>44617</v>
      </c>
      <c r="H6969" s="35">
        <v>44797</v>
      </c>
      <c r="I6969" s="37">
        <v>5</v>
      </c>
      <c r="J6969" s="37">
        <v>3</v>
      </c>
      <c r="K6969" s="15" t="s">
        <v>99</v>
      </c>
      <c r="L6969" s="15" t="s">
        <v>205</v>
      </c>
      <c r="M6969" s="15" t="s">
        <v>22076</v>
      </c>
      <c r="N6969" s="15" t="s">
        <v>22077</v>
      </c>
      <c r="O6969" s="37">
        <v>349938</v>
      </c>
      <c r="P6969" s="126" t="s">
        <v>25103</v>
      </c>
      <c r="R6969" s="137">
        <f t="shared" si="108"/>
        <v>2.8999999999999995</v>
      </c>
    </row>
    <row r="6970" spans="2:18" x14ac:dyDescent="0.35">
      <c r="B6970" s="19">
        <v>44613</v>
      </c>
      <c r="C6970" s="19">
        <v>44613</v>
      </c>
      <c r="D6970" s="19" t="s">
        <v>97</v>
      </c>
      <c r="E6970" s="16" t="s">
        <v>22089</v>
      </c>
      <c r="F6970" s="37">
        <v>180</v>
      </c>
      <c r="G6970" s="35">
        <v>44557</v>
      </c>
      <c r="H6970" s="35">
        <v>44737</v>
      </c>
      <c r="I6970" s="37">
        <v>3</v>
      </c>
      <c r="J6970" s="37">
        <v>1</v>
      </c>
      <c r="K6970" s="15" t="s">
        <v>99</v>
      </c>
      <c r="L6970" s="15" t="s">
        <v>100</v>
      </c>
      <c r="M6970" s="15" t="s">
        <v>22090</v>
      </c>
      <c r="N6970" s="15" t="s">
        <v>3735</v>
      </c>
      <c r="O6970" s="37">
        <v>80000</v>
      </c>
      <c r="P6970" s="126" t="s">
        <v>25103</v>
      </c>
      <c r="R6970" s="137">
        <f t="shared" si="108"/>
        <v>3.0999999999999992</v>
      </c>
    </row>
    <row r="6971" spans="2:18" x14ac:dyDescent="0.35">
      <c r="B6971" s="19">
        <v>44614</v>
      </c>
      <c r="C6971" s="19">
        <v>44613</v>
      </c>
      <c r="D6971" s="19" t="s">
        <v>97</v>
      </c>
      <c r="E6971" s="16" t="s">
        <v>22174</v>
      </c>
      <c r="F6971" s="37">
        <v>180</v>
      </c>
      <c r="G6971" s="35">
        <v>44473</v>
      </c>
      <c r="H6971" s="35">
        <v>44653</v>
      </c>
      <c r="I6971" s="37">
        <v>20</v>
      </c>
      <c r="J6971" s="37">
        <v>5</v>
      </c>
      <c r="K6971" s="15" t="s">
        <v>305</v>
      </c>
      <c r="L6971" s="15" t="s">
        <v>105</v>
      </c>
      <c r="M6971" s="15" t="s">
        <v>14541</v>
      </c>
      <c r="N6971" s="15" t="s">
        <v>22175</v>
      </c>
      <c r="O6971" s="37">
        <v>1700000</v>
      </c>
      <c r="P6971" s="126" t="s">
        <v>25103</v>
      </c>
      <c r="R6971" s="137">
        <f t="shared" si="108"/>
        <v>2.7499999999999996</v>
      </c>
    </row>
    <row r="6972" spans="2:18" x14ac:dyDescent="0.35">
      <c r="B6972" s="19">
        <v>44631</v>
      </c>
      <c r="C6972" s="19">
        <v>44615</v>
      </c>
      <c r="D6972" s="19" t="s">
        <v>97</v>
      </c>
      <c r="E6972" s="16" t="s">
        <v>391</v>
      </c>
      <c r="F6972" s="37">
        <v>180</v>
      </c>
      <c r="G6972" s="35">
        <v>44632</v>
      </c>
      <c r="H6972" s="35">
        <v>44812</v>
      </c>
      <c r="I6972" s="37">
        <v>2</v>
      </c>
      <c r="J6972" s="37">
        <v>1</v>
      </c>
      <c r="K6972" s="15" t="s">
        <v>99</v>
      </c>
      <c r="L6972" s="15" t="s">
        <v>105</v>
      </c>
      <c r="M6972" s="15" t="s">
        <v>22736</v>
      </c>
      <c r="N6972" s="15" t="s">
        <v>22737</v>
      </c>
      <c r="O6972" s="37">
        <v>1250000</v>
      </c>
      <c r="P6972" s="126" t="s">
        <v>25103</v>
      </c>
      <c r="R6972" s="137">
        <f t="shared" si="108"/>
        <v>3.1499999999999995</v>
      </c>
    </row>
    <row r="6973" spans="2:18" x14ac:dyDescent="0.35">
      <c r="B6973" s="19">
        <v>44631</v>
      </c>
      <c r="C6973" s="19">
        <v>44615</v>
      </c>
      <c r="D6973" s="19" t="s">
        <v>97</v>
      </c>
      <c r="E6973" s="16" t="s">
        <v>391</v>
      </c>
      <c r="F6973" s="37">
        <v>180</v>
      </c>
      <c r="G6973" s="35">
        <v>44632</v>
      </c>
      <c r="H6973" s="35">
        <v>44812</v>
      </c>
      <c r="I6973" s="37">
        <v>4</v>
      </c>
      <c r="J6973" s="37">
        <v>2</v>
      </c>
      <c r="K6973" s="15" t="s">
        <v>99</v>
      </c>
      <c r="L6973" s="15" t="s">
        <v>105</v>
      </c>
      <c r="M6973" s="15" t="s">
        <v>22738</v>
      </c>
      <c r="N6973" s="15" t="s">
        <v>22739</v>
      </c>
      <c r="O6973" s="37">
        <v>1250000</v>
      </c>
      <c r="P6973" s="126" t="s">
        <v>25103</v>
      </c>
      <c r="R6973" s="137">
        <f t="shared" si="108"/>
        <v>2.8499999999999996</v>
      </c>
    </row>
    <row r="6974" spans="2:18" x14ac:dyDescent="0.35">
      <c r="B6974" s="19">
        <v>44638</v>
      </c>
      <c r="C6974" s="19">
        <v>44615</v>
      </c>
      <c r="D6974" s="19" t="s">
        <v>97</v>
      </c>
      <c r="E6974" s="16" t="s">
        <v>907</v>
      </c>
      <c r="F6974" s="37">
        <v>180</v>
      </c>
      <c r="G6974" s="35">
        <v>44579</v>
      </c>
      <c r="H6974" s="35">
        <v>44759</v>
      </c>
      <c r="I6974" s="37">
        <v>5</v>
      </c>
      <c r="J6974" s="37">
        <v>3</v>
      </c>
      <c r="K6974" s="15" t="s">
        <v>99</v>
      </c>
      <c r="L6974" s="15" t="s">
        <v>105</v>
      </c>
      <c r="M6974" s="15" t="s">
        <v>908</v>
      </c>
      <c r="N6974" s="15" t="s">
        <v>22802</v>
      </c>
      <c r="O6974" s="37">
        <v>100000</v>
      </c>
      <c r="P6974" s="126" t="s">
        <v>25103</v>
      </c>
      <c r="R6974" s="137">
        <f t="shared" si="108"/>
        <v>2.6499999999999995</v>
      </c>
    </row>
    <row r="6975" spans="2:18" x14ac:dyDescent="0.35">
      <c r="B6975" s="19">
        <v>44617</v>
      </c>
      <c r="C6975" s="19">
        <v>44616</v>
      </c>
      <c r="D6975" s="19" t="s">
        <v>97</v>
      </c>
      <c r="E6975" s="16" t="s">
        <v>22386</v>
      </c>
      <c r="F6975" s="37">
        <v>180</v>
      </c>
      <c r="G6975" s="35">
        <v>44620</v>
      </c>
      <c r="H6975" s="35">
        <v>44800</v>
      </c>
      <c r="I6975" s="37">
        <v>3</v>
      </c>
      <c r="J6975" s="37">
        <v>1</v>
      </c>
      <c r="K6975" s="15" t="s">
        <v>99</v>
      </c>
      <c r="L6975" s="15" t="s">
        <v>105</v>
      </c>
      <c r="M6975" s="15" t="s">
        <v>22387</v>
      </c>
      <c r="N6975" s="15" t="s">
        <v>14750</v>
      </c>
      <c r="O6975" s="37">
        <v>220000</v>
      </c>
      <c r="P6975" s="126" t="s">
        <v>25103</v>
      </c>
      <c r="R6975" s="137">
        <f t="shared" si="108"/>
        <v>3.3499999999999992</v>
      </c>
    </row>
    <row r="6976" spans="2:18" x14ac:dyDescent="0.35">
      <c r="B6976" s="19">
        <v>44617</v>
      </c>
      <c r="C6976" s="19">
        <v>44617</v>
      </c>
      <c r="D6976" s="19" t="s">
        <v>97</v>
      </c>
      <c r="E6976" s="16" t="s">
        <v>22352</v>
      </c>
      <c r="F6976" s="37">
        <v>180</v>
      </c>
      <c r="G6976" s="35">
        <v>44536</v>
      </c>
      <c r="H6976" s="35">
        <v>44716</v>
      </c>
      <c r="I6976" s="37">
        <v>12</v>
      </c>
      <c r="J6976" s="37">
        <v>4</v>
      </c>
      <c r="K6976" s="15" t="s">
        <v>99</v>
      </c>
      <c r="L6976" s="15" t="s">
        <v>298</v>
      </c>
      <c r="M6976" s="15" t="s">
        <v>22353</v>
      </c>
      <c r="N6976" s="15" t="s">
        <v>22354</v>
      </c>
      <c r="O6976" s="37">
        <v>20000</v>
      </c>
      <c r="P6976" s="126" t="s">
        <v>25103</v>
      </c>
      <c r="R6976" s="137">
        <f t="shared" si="108"/>
        <v>2.4999999999999996</v>
      </c>
    </row>
    <row r="6977" spans="2:18" x14ac:dyDescent="0.35">
      <c r="B6977" s="19">
        <v>44617</v>
      </c>
      <c r="C6977" s="19">
        <v>44617</v>
      </c>
      <c r="D6977" s="19" t="s">
        <v>97</v>
      </c>
      <c r="E6977" s="16" t="s">
        <v>570</v>
      </c>
      <c r="F6977" s="37">
        <v>180</v>
      </c>
      <c r="G6977" s="35">
        <v>44473</v>
      </c>
      <c r="H6977" s="35">
        <v>44653</v>
      </c>
      <c r="I6977" s="37">
        <v>20</v>
      </c>
      <c r="J6977" s="37">
        <v>6</v>
      </c>
      <c r="K6977" s="15" t="s">
        <v>305</v>
      </c>
      <c r="L6977" s="15" t="s">
        <v>105</v>
      </c>
      <c r="M6977" s="15" t="s">
        <v>14541</v>
      </c>
      <c r="N6977" s="15" t="s">
        <v>22384</v>
      </c>
      <c r="O6977" s="37">
        <v>1700000</v>
      </c>
      <c r="P6977" s="126" t="s">
        <v>25103</v>
      </c>
      <c r="R6977" s="137">
        <f t="shared" si="108"/>
        <v>3.3499999999999996</v>
      </c>
    </row>
    <row r="6978" spans="2:18" x14ac:dyDescent="0.35">
      <c r="B6978" s="19">
        <v>44630</v>
      </c>
      <c r="C6978" s="19">
        <v>44617</v>
      </c>
      <c r="D6978" s="19" t="s">
        <v>97</v>
      </c>
      <c r="E6978" s="16" t="s">
        <v>22709</v>
      </c>
      <c r="F6978" s="37">
        <v>180</v>
      </c>
      <c r="G6978" s="35">
        <v>44552</v>
      </c>
      <c r="H6978" s="35">
        <v>44732</v>
      </c>
      <c r="I6978" s="37">
        <v>4</v>
      </c>
      <c r="J6978" s="37">
        <v>13</v>
      </c>
      <c r="K6978" s="15" t="s">
        <v>99</v>
      </c>
      <c r="L6978" s="15" t="s">
        <v>205</v>
      </c>
      <c r="M6978" s="15" t="s">
        <v>22710</v>
      </c>
      <c r="N6978" s="15" t="s">
        <v>22711</v>
      </c>
      <c r="O6978" s="37">
        <v>274420</v>
      </c>
      <c r="P6978" s="126" t="s">
        <v>25103</v>
      </c>
      <c r="R6978" s="137">
        <f t="shared" si="108"/>
        <v>2.8999999999999995</v>
      </c>
    </row>
    <row r="6979" spans="2:18" x14ac:dyDescent="0.35">
      <c r="B6979" s="19">
        <v>44617</v>
      </c>
      <c r="C6979" s="19">
        <v>44617.6409375</v>
      </c>
      <c r="D6979" s="19" t="s">
        <v>97</v>
      </c>
      <c r="E6979" s="16" t="s">
        <v>3258</v>
      </c>
      <c r="F6979" s="37">
        <v>180</v>
      </c>
      <c r="G6979" s="35">
        <v>44617</v>
      </c>
      <c r="H6979" s="35">
        <v>44797</v>
      </c>
      <c r="I6979" s="37">
        <v>10</v>
      </c>
      <c r="J6979" s="37">
        <v>10</v>
      </c>
      <c r="K6979" s="15" t="s">
        <v>99</v>
      </c>
      <c r="L6979" s="15" t="s">
        <v>100</v>
      </c>
      <c r="M6979" s="15" t="s">
        <v>22391</v>
      </c>
      <c r="N6979" s="15" t="s">
        <v>22392</v>
      </c>
      <c r="O6979" s="37">
        <v>3100000</v>
      </c>
      <c r="P6979" s="126" t="s">
        <v>25103</v>
      </c>
      <c r="R6979" s="137">
        <f t="shared" si="108"/>
        <v>3.6</v>
      </c>
    </row>
    <row r="6980" spans="2:18" x14ac:dyDescent="0.35">
      <c r="B6980" s="19">
        <v>44617</v>
      </c>
      <c r="C6980" s="19">
        <v>44617.641655092593</v>
      </c>
      <c r="D6980" s="19" t="s">
        <v>97</v>
      </c>
      <c r="E6980" s="16" t="s">
        <v>233</v>
      </c>
      <c r="F6980" s="37">
        <v>180</v>
      </c>
      <c r="G6980" s="35">
        <v>44617</v>
      </c>
      <c r="H6980" s="35">
        <v>44797</v>
      </c>
      <c r="I6980" s="37">
        <v>10</v>
      </c>
      <c r="J6980" s="37">
        <v>10</v>
      </c>
      <c r="K6980" s="15" t="s">
        <v>99</v>
      </c>
      <c r="L6980" s="15" t="s">
        <v>100</v>
      </c>
      <c r="M6980" s="15" t="s">
        <v>234</v>
      </c>
      <c r="N6980" s="15" t="s">
        <v>22392</v>
      </c>
      <c r="O6980" s="37">
        <v>5600000</v>
      </c>
      <c r="P6980" s="126" t="s">
        <v>25103</v>
      </c>
      <c r="R6980" s="137">
        <f t="shared" ref="R6980:R7043" si="109">0.3*IF(F6980&lt;=30, 2, IF(AND(F6980&gt;=31, F6980&lt;=90), 3, IF(AND(F6980&gt;=91, F6980&lt;=180), 4, IF(AND(F6980&gt;=181, F6980&lt;=364), 1, 2)))) + 0.3*IF(J6980=1, 3, IF(AND(J6980&gt;=2, J6980&lt;=5), 2, IF(AND(J6980&gt;=6, J6980&lt;=10), 4, 2))) + 0.2*IF(O6980&lt;=150000, 2, IF(AND(O6980&gt;=150001, O6980&lt;=500000), 4, IF(AND(O6980&gt;=500001, O6980&lt;=1000000), 1, 3)))+ 0.15*IF(NOT(ISERROR(SEARCH("fognat",L6980))), 4, IF(NOT(ISERROR(SEARCH("compres",L6980))), 2, IF(NOT(ISERROR(SEARCH("facciat",L6980))), 3, IF(NOT(ISERROR(SEARCH("estaur",L6980))), 4, 1)))) + 0.05*IF(NOT(ISERROR(SEARCH("anutenz",K6980))), 3, IF(NOT(ISERROR(SEARCH("uova",K6980))), 4, IF(NOT(ISERROR(SEARCH("rivat",K6980))), 2, IF(NOT(ISERROR(SEARCH("ubblic",K6980))), 1, 1))))</f>
        <v>3.6</v>
      </c>
    </row>
    <row r="6981" spans="2:18" x14ac:dyDescent="0.35">
      <c r="B6981" s="19">
        <v>44618</v>
      </c>
      <c r="C6981" s="19">
        <v>44618</v>
      </c>
      <c r="D6981" s="19" t="s">
        <v>97</v>
      </c>
      <c r="E6981" s="16" t="s">
        <v>22430</v>
      </c>
      <c r="F6981" s="37">
        <v>180</v>
      </c>
      <c r="G6981" s="35">
        <v>44620</v>
      </c>
      <c r="H6981" s="35">
        <v>44800</v>
      </c>
      <c r="I6981" s="37">
        <v>3</v>
      </c>
      <c r="J6981" s="37">
        <v>1</v>
      </c>
      <c r="K6981" s="15" t="s">
        <v>99</v>
      </c>
      <c r="L6981" s="15" t="s">
        <v>105</v>
      </c>
      <c r="M6981" s="15" t="s">
        <v>22431</v>
      </c>
      <c r="N6981" s="15" t="s">
        <v>13645</v>
      </c>
      <c r="O6981" s="37">
        <v>40000</v>
      </c>
      <c r="P6981" s="126" t="s">
        <v>25103</v>
      </c>
      <c r="R6981" s="137">
        <f t="shared" si="109"/>
        <v>2.9499999999999993</v>
      </c>
    </row>
    <row r="6982" spans="2:18" x14ac:dyDescent="0.35">
      <c r="B6982" s="19">
        <v>44620</v>
      </c>
      <c r="C6982" s="19">
        <v>44620</v>
      </c>
      <c r="D6982" s="19" t="s">
        <v>97</v>
      </c>
      <c r="E6982" s="16" t="s">
        <v>22482</v>
      </c>
      <c r="F6982" s="37">
        <v>180</v>
      </c>
      <c r="G6982" s="35">
        <v>44533</v>
      </c>
      <c r="H6982" s="35">
        <v>44713</v>
      </c>
      <c r="I6982" s="37">
        <v>8</v>
      </c>
      <c r="J6982" s="37">
        <v>4</v>
      </c>
      <c r="K6982" s="15" t="s">
        <v>99</v>
      </c>
      <c r="L6982" s="15" t="s">
        <v>100</v>
      </c>
      <c r="M6982" s="15" t="s">
        <v>22483</v>
      </c>
      <c r="N6982" s="15" t="s">
        <v>22484</v>
      </c>
      <c r="O6982" s="37">
        <v>431000</v>
      </c>
      <c r="P6982" s="126" t="s">
        <v>25103</v>
      </c>
      <c r="R6982" s="137">
        <f t="shared" si="109"/>
        <v>3.1999999999999997</v>
      </c>
    </row>
    <row r="6983" spans="2:18" x14ac:dyDescent="0.35">
      <c r="B6983" s="19">
        <v>44620</v>
      </c>
      <c r="C6983" s="19">
        <v>44620.487962962965</v>
      </c>
      <c r="D6983" s="19" t="s">
        <v>97</v>
      </c>
      <c r="E6983" s="16" t="s">
        <v>22468</v>
      </c>
      <c r="F6983" s="37">
        <v>180</v>
      </c>
      <c r="G6983" s="35">
        <v>44622</v>
      </c>
      <c r="H6983" s="35">
        <v>44802</v>
      </c>
      <c r="I6983" s="37">
        <v>7</v>
      </c>
      <c r="J6983" s="37">
        <v>4</v>
      </c>
      <c r="K6983" s="15" t="s">
        <v>99</v>
      </c>
      <c r="L6983" s="15" t="s">
        <v>100</v>
      </c>
      <c r="M6983" s="15" t="s">
        <v>22469</v>
      </c>
      <c r="N6983" s="15" t="s">
        <v>22470</v>
      </c>
      <c r="O6983" s="38">
        <v>1303664.8999999999</v>
      </c>
      <c r="P6983" s="126" t="s">
        <v>25103</v>
      </c>
      <c r="R6983" s="137">
        <f t="shared" si="109"/>
        <v>2.9999999999999996</v>
      </c>
    </row>
    <row r="6984" spans="2:18" x14ac:dyDescent="0.35">
      <c r="B6984" s="19">
        <v>44621</v>
      </c>
      <c r="C6984" s="19">
        <v>44621</v>
      </c>
      <c r="D6984" s="19" t="s">
        <v>97</v>
      </c>
      <c r="E6984" s="16" t="s">
        <v>14561</v>
      </c>
      <c r="F6984" s="37">
        <v>180</v>
      </c>
      <c r="G6984" s="35">
        <v>44627</v>
      </c>
      <c r="H6984" s="35">
        <v>44807</v>
      </c>
      <c r="I6984" s="37">
        <v>5</v>
      </c>
      <c r="J6984" s="37">
        <v>5</v>
      </c>
      <c r="K6984" s="15" t="s">
        <v>99</v>
      </c>
      <c r="L6984" s="15" t="s">
        <v>298</v>
      </c>
      <c r="M6984" s="15" t="s">
        <v>14560</v>
      </c>
      <c r="N6984" s="15" t="s">
        <v>22545</v>
      </c>
      <c r="O6984" s="37">
        <v>10000</v>
      </c>
      <c r="P6984" s="126" t="s">
        <v>25103</v>
      </c>
      <c r="R6984" s="137">
        <f t="shared" si="109"/>
        <v>2.4999999999999996</v>
      </c>
    </row>
    <row r="6985" spans="2:18" x14ac:dyDescent="0.35">
      <c r="B6985" s="19">
        <v>44621</v>
      </c>
      <c r="C6985" s="19">
        <v>44621</v>
      </c>
      <c r="D6985" s="19" t="s">
        <v>97</v>
      </c>
      <c r="E6985" s="16" t="s">
        <v>14550</v>
      </c>
      <c r="F6985" s="37">
        <v>180</v>
      </c>
      <c r="G6985" s="35">
        <v>44627</v>
      </c>
      <c r="H6985" s="35">
        <v>44807</v>
      </c>
      <c r="I6985" s="37">
        <v>3</v>
      </c>
      <c r="J6985" s="37">
        <v>3</v>
      </c>
      <c r="K6985" s="15" t="s">
        <v>99</v>
      </c>
      <c r="L6985" s="15" t="s">
        <v>105</v>
      </c>
      <c r="M6985" s="15" t="s">
        <v>14559</v>
      </c>
      <c r="N6985" s="15" t="s">
        <v>14548</v>
      </c>
      <c r="O6985" s="37">
        <v>300000</v>
      </c>
      <c r="P6985" s="126" t="s">
        <v>25103</v>
      </c>
      <c r="R6985" s="137">
        <f t="shared" si="109"/>
        <v>3.0499999999999994</v>
      </c>
    </row>
    <row r="6986" spans="2:18" x14ac:dyDescent="0.35">
      <c r="B6986" s="19">
        <v>44621</v>
      </c>
      <c r="C6986" s="19">
        <v>44621</v>
      </c>
      <c r="D6986" s="19" t="s">
        <v>97</v>
      </c>
      <c r="E6986" s="16" t="s">
        <v>14550</v>
      </c>
      <c r="F6986" s="37">
        <v>180</v>
      </c>
      <c r="G6986" s="35">
        <v>44627</v>
      </c>
      <c r="H6986" s="35">
        <v>44807</v>
      </c>
      <c r="I6986" s="37">
        <v>3</v>
      </c>
      <c r="J6986" s="37">
        <v>3</v>
      </c>
      <c r="K6986" s="15" t="s">
        <v>99</v>
      </c>
      <c r="L6986" s="15" t="s">
        <v>105</v>
      </c>
      <c r="M6986" s="15" t="s">
        <v>14549</v>
      </c>
      <c r="N6986" s="15" t="s">
        <v>14548</v>
      </c>
      <c r="O6986" s="37">
        <v>300000</v>
      </c>
      <c r="P6986" s="126" t="s">
        <v>25103</v>
      </c>
      <c r="R6986" s="137">
        <f t="shared" si="109"/>
        <v>3.0499999999999994</v>
      </c>
    </row>
    <row r="6987" spans="2:18" x14ac:dyDescent="0.35">
      <c r="B6987" s="19">
        <v>44621</v>
      </c>
      <c r="C6987" s="19">
        <v>44621</v>
      </c>
      <c r="D6987" s="19" t="s">
        <v>97</v>
      </c>
      <c r="E6987" s="16" t="s">
        <v>570</v>
      </c>
      <c r="F6987" s="37">
        <v>180</v>
      </c>
      <c r="G6987" s="35">
        <v>44473</v>
      </c>
      <c r="H6987" s="35">
        <v>44653</v>
      </c>
      <c r="I6987" s="37">
        <v>20</v>
      </c>
      <c r="J6987" s="37">
        <v>7</v>
      </c>
      <c r="K6987" s="15" t="s">
        <v>305</v>
      </c>
      <c r="L6987" s="15" t="s">
        <v>105</v>
      </c>
      <c r="M6987" s="15" t="s">
        <v>14541</v>
      </c>
      <c r="N6987" s="15" t="s">
        <v>22551</v>
      </c>
      <c r="O6987" s="37">
        <v>1700000</v>
      </c>
      <c r="P6987" s="126" t="s">
        <v>25103</v>
      </c>
      <c r="R6987" s="137">
        <f t="shared" si="109"/>
        <v>3.3499999999999996</v>
      </c>
    </row>
    <row r="6988" spans="2:18" x14ac:dyDescent="0.35">
      <c r="B6988" s="19">
        <v>44621</v>
      </c>
      <c r="C6988" s="19">
        <v>44621</v>
      </c>
      <c r="D6988" s="19" t="s">
        <v>97</v>
      </c>
      <c r="E6988" s="16" t="s">
        <v>14537</v>
      </c>
      <c r="F6988" s="37">
        <v>180</v>
      </c>
      <c r="G6988" s="35">
        <v>44550</v>
      </c>
      <c r="H6988" s="35">
        <v>44730</v>
      </c>
      <c r="I6988" s="37">
        <v>5</v>
      </c>
      <c r="J6988" s="37">
        <v>1</v>
      </c>
      <c r="K6988" s="15" t="s">
        <v>99</v>
      </c>
      <c r="L6988" s="15" t="s">
        <v>100</v>
      </c>
      <c r="M6988" s="15" t="s">
        <v>14536</v>
      </c>
      <c r="N6988" s="15" t="s">
        <v>1721</v>
      </c>
      <c r="O6988" s="38">
        <v>376782.78</v>
      </c>
      <c r="P6988" s="126" t="s">
        <v>25103</v>
      </c>
      <c r="R6988" s="137">
        <f t="shared" si="109"/>
        <v>3.4999999999999996</v>
      </c>
    </row>
    <row r="6989" spans="2:18" x14ac:dyDescent="0.35">
      <c r="B6989" s="19">
        <v>44622</v>
      </c>
      <c r="C6989" s="19">
        <v>44621</v>
      </c>
      <c r="D6989" s="19" t="s">
        <v>97</v>
      </c>
      <c r="E6989" s="16" t="s">
        <v>5250</v>
      </c>
      <c r="F6989" s="37">
        <v>180</v>
      </c>
      <c r="G6989" s="35">
        <v>44634</v>
      </c>
      <c r="H6989" s="35">
        <v>44814</v>
      </c>
      <c r="I6989" s="37">
        <v>5</v>
      </c>
      <c r="J6989" s="37">
        <v>2</v>
      </c>
      <c r="K6989" s="15" t="s">
        <v>99</v>
      </c>
      <c r="L6989" s="15" t="s">
        <v>105</v>
      </c>
      <c r="M6989" s="15" t="s">
        <v>14447</v>
      </c>
      <c r="N6989" s="15" t="s">
        <v>13540</v>
      </c>
      <c r="O6989" s="38">
        <v>324984.88</v>
      </c>
      <c r="P6989" s="126" t="s">
        <v>25103</v>
      </c>
      <c r="R6989" s="137">
        <f t="shared" si="109"/>
        <v>3.0499999999999994</v>
      </c>
    </row>
    <row r="6990" spans="2:18" x14ac:dyDescent="0.35">
      <c r="B6990" s="19">
        <v>44622</v>
      </c>
      <c r="C6990" s="19">
        <v>44622</v>
      </c>
      <c r="D6990" s="19" t="s">
        <v>97</v>
      </c>
      <c r="E6990" s="16" t="s">
        <v>9228</v>
      </c>
      <c r="F6990" s="37">
        <v>180</v>
      </c>
      <c r="G6990" s="35">
        <v>44622</v>
      </c>
      <c r="H6990" s="35">
        <v>44802</v>
      </c>
      <c r="I6990" s="37">
        <v>5</v>
      </c>
      <c r="J6990" s="37">
        <v>3</v>
      </c>
      <c r="K6990" s="15" t="s">
        <v>99</v>
      </c>
      <c r="L6990" s="15" t="s">
        <v>100</v>
      </c>
      <c r="M6990" s="15" t="s">
        <v>14459</v>
      </c>
      <c r="N6990" s="15" t="s">
        <v>14458</v>
      </c>
      <c r="O6990" s="37">
        <v>340000</v>
      </c>
      <c r="P6990" s="126" t="s">
        <v>25103</v>
      </c>
      <c r="R6990" s="137">
        <f t="shared" si="109"/>
        <v>3.1999999999999997</v>
      </c>
    </row>
    <row r="6991" spans="2:18" x14ac:dyDescent="0.35">
      <c r="B6991" s="19">
        <v>44622</v>
      </c>
      <c r="C6991" s="19">
        <v>44622</v>
      </c>
      <c r="D6991" s="19" t="s">
        <v>97</v>
      </c>
      <c r="E6991" s="16" t="s">
        <v>14457</v>
      </c>
      <c r="F6991" s="37">
        <v>180</v>
      </c>
      <c r="G6991" s="35">
        <v>44623</v>
      </c>
      <c r="H6991" s="35">
        <v>44803</v>
      </c>
      <c r="I6991" s="37">
        <v>5</v>
      </c>
      <c r="J6991" s="37">
        <v>2</v>
      </c>
      <c r="K6991" s="15" t="s">
        <v>99</v>
      </c>
      <c r="L6991" s="15" t="s">
        <v>105</v>
      </c>
      <c r="M6991" s="15" t="s">
        <v>14456</v>
      </c>
      <c r="N6991" s="15" t="s">
        <v>1974</v>
      </c>
      <c r="O6991" s="37">
        <v>160000</v>
      </c>
      <c r="P6991" s="126" t="s">
        <v>25103</v>
      </c>
      <c r="R6991" s="137">
        <f t="shared" si="109"/>
        <v>3.0499999999999994</v>
      </c>
    </row>
    <row r="6992" spans="2:18" x14ac:dyDescent="0.35">
      <c r="B6992" s="19">
        <v>44729</v>
      </c>
      <c r="C6992" s="19">
        <v>44622</v>
      </c>
      <c r="D6992" s="19">
        <v>44729.74554398148</v>
      </c>
      <c r="E6992" s="16" t="s">
        <v>1760</v>
      </c>
      <c r="F6992" s="37">
        <v>180</v>
      </c>
      <c r="G6992" s="35">
        <v>44620</v>
      </c>
      <c r="H6992" s="35">
        <v>44800</v>
      </c>
      <c r="I6992" s="37">
        <v>5</v>
      </c>
      <c r="J6992" s="37">
        <v>3</v>
      </c>
      <c r="K6992" s="15" t="s">
        <v>104</v>
      </c>
      <c r="L6992" s="15" t="s">
        <v>298</v>
      </c>
      <c r="M6992" s="15" t="s">
        <v>12634</v>
      </c>
      <c r="N6992" s="15" t="s">
        <v>12633</v>
      </c>
      <c r="O6992" s="37">
        <v>5000</v>
      </c>
      <c r="P6992" s="126" t="s">
        <v>25103</v>
      </c>
      <c r="R6992" s="137">
        <f t="shared" si="109"/>
        <v>2.3999999999999995</v>
      </c>
    </row>
    <row r="6993" spans="2:18" x14ac:dyDescent="0.35">
      <c r="B6993" s="19">
        <v>44624</v>
      </c>
      <c r="C6993" s="19">
        <v>44623</v>
      </c>
      <c r="D6993" s="19" t="s">
        <v>97</v>
      </c>
      <c r="E6993" s="16" t="s">
        <v>13990</v>
      </c>
      <c r="F6993" s="37">
        <v>180</v>
      </c>
      <c r="G6993" s="35">
        <v>44627</v>
      </c>
      <c r="H6993" s="35">
        <v>44807</v>
      </c>
      <c r="I6993" s="37">
        <v>4</v>
      </c>
      <c r="J6993" s="37">
        <v>4</v>
      </c>
      <c r="K6993" s="15" t="s">
        <v>99</v>
      </c>
      <c r="L6993" s="15" t="s">
        <v>298</v>
      </c>
      <c r="M6993" s="15" t="s">
        <v>14376</v>
      </c>
      <c r="N6993" s="15" t="s">
        <v>22633</v>
      </c>
      <c r="O6993" s="37">
        <v>10000</v>
      </c>
      <c r="P6993" s="126" t="s">
        <v>25103</v>
      </c>
      <c r="R6993" s="137">
        <f t="shared" si="109"/>
        <v>2.4999999999999996</v>
      </c>
    </row>
    <row r="6994" spans="2:18" x14ac:dyDescent="0.35">
      <c r="B6994" s="19">
        <v>44624</v>
      </c>
      <c r="C6994" s="19">
        <v>44624</v>
      </c>
      <c r="D6994" s="19" t="s">
        <v>97</v>
      </c>
      <c r="E6994" s="16" t="s">
        <v>14329</v>
      </c>
      <c r="F6994" s="37">
        <v>180</v>
      </c>
      <c r="G6994" s="35">
        <v>44456</v>
      </c>
      <c r="H6994" s="35">
        <v>44636</v>
      </c>
      <c r="I6994" s="37">
        <v>4</v>
      </c>
      <c r="J6994" s="37">
        <v>2</v>
      </c>
      <c r="K6994" s="15" t="s">
        <v>99</v>
      </c>
      <c r="L6994" s="15" t="s">
        <v>105</v>
      </c>
      <c r="M6994" s="15" t="s">
        <v>14328</v>
      </c>
      <c r="N6994" s="15" t="s">
        <v>14327</v>
      </c>
      <c r="O6994" s="37">
        <v>80000</v>
      </c>
      <c r="P6994" s="126" t="s">
        <v>25103</v>
      </c>
      <c r="R6994" s="137">
        <f t="shared" si="109"/>
        <v>2.6499999999999995</v>
      </c>
    </row>
    <row r="6995" spans="2:18" x14ac:dyDescent="0.35">
      <c r="B6995" s="19">
        <v>44624</v>
      </c>
      <c r="C6995" s="19">
        <v>44624</v>
      </c>
      <c r="D6995" s="19" t="s">
        <v>97</v>
      </c>
      <c r="E6995" s="16" t="s">
        <v>14326</v>
      </c>
      <c r="F6995" s="37">
        <v>180</v>
      </c>
      <c r="G6995" s="35">
        <v>44466</v>
      </c>
      <c r="H6995" s="35">
        <v>44646</v>
      </c>
      <c r="I6995" s="37">
        <v>4</v>
      </c>
      <c r="J6995" s="37">
        <v>2</v>
      </c>
      <c r="K6995" s="15" t="s">
        <v>99</v>
      </c>
      <c r="L6995" s="15" t="s">
        <v>105</v>
      </c>
      <c r="M6995" s="15" t="s">
        <v>14325</v>
      </c>
      <c r="N6995" s="15" t="s">
        <v>14324</v>
      </c>
      <c r="O6995" s="37">
        <v>61800</v>
      </c>
      <c r="P6995" s="126" t="s">
        <v>25103</v>
      </c>
      <c r="R6995" s="137">
        <f t="shared" si="109"/>
        <v>2.6499999999999995</v>
      </c>
    </row>
    <row r="6996" spans="2:18" x14ac:dyDescent="0.35">
      <c r="B6996" s="19">
        <v>44626</v>
      </c>
      <c r="C6996" s="19">
        <v>44624</v>
      </c>
      <c r="D6996" s="19" t="s">
        <v>97</v>
      </c>
      <c r="E6996" s="16" t="s">
        <v>1826</v>
      </c>
      <c r="F6996" s="37">
        <v>180</v>
      </c>
      <c r="G6996" s="35">
        <v>44626</v>
      </c>
      <c r="H6996" s="35">
        <v>44806</v>
      </c>
      <c r="I6996" s="37">
        <v>8</v>
      </c>
      <c r="J6996" s="37">
        <v>4</v>
      </c>
      <c r="K6996" s="15" t="s">
        <v>99</v>
      </c>
      <c r="L6996" s="15" t="s">
        <v>105</v>
      </c>
      <c r="M6996" s="15" t="s">
        <v>1827</v>
      </c>
      <c r="N6996" s="15" t="s">
        <v>14305</v>
      </c>
      <c r="O6996" s="37">
        <v>490000</v>
      </c>
      <c r="P6996" s="126" t="s">
        <v>25103</v>
      </c>
      <c r="R6996" s="137">
        <f t="shared" si="109"/>
        <v>3.0499999999999994</v>
      </c>
    </row>
    <row r="6997" spans="2:18" x14ac:dyDescent="0.35">
      <c r="B6997" s="19">
        <v>44627</v>
      </c>
      <c r="C6997" s="19">
        <v>44627</v>
      </c>
      <c r="D6997" s="19" t="s">
        <v>97</v>
      </c>
      <c r="E6997" s="16" t="s">
        <v>14295</v>
      </c>
      <c r="F6997" s="37">
        <v>180</v>
      </c>
      <c r="G6997" s="35">
        <v>44634</v>
      </c>
      <c r="H6997" s="35">
        <v>44814</v>
      </c>
      <c r="I6997" s="37">
        <v>10</v>
      </c>
      <c r="J6997" s="37">
        <v>1</v>
      </c>
      <c r="K6997" s="15" t="s">
        <v>99</v>
      </c>
      <c r="L6997" s="15" t="s">
        <v>100</v>
      </c>
      <c r="M6997" s="15" t="s">
        <v>4269</v>
      </c>
      <c r="N6997" s="15" t="s">
        <v>14294</v>
      </c>
      <c r="O6997" s="37">
        <v>825000</v>
      </c>
      <c r="P6997" s="126" t="s">
        <v>25103</v>
      </c>
      <c r="R6997" s="137">
        <f t="shared" si="109"/>
        <v>2.9</v>
      </c>
    </row>
    <row r="6998" spans="2:18" x14ac:dyDescent="0.35">
      <c r="B6998" s="19">
        <v>44627</v>
      </c>
      <c r="C6998" s="19">
        <v>44627</v>
      </c>
      <c r="D6998" s="19" t="s">
        <v>97</v>
      </c>
      <c r="E6998" s="16" t="s">
        <v>4265</v>
      </c>
      <c r="F6998" s="37">
        <v>180</v>
      </c>
      <c r="G6998" s="35">
        <v>44634</v>
      </c>
      <c r="H6998" s="35">
        <v>44814</v>
      </c>
      <c r="I6998" s="37">
        <v>10</v>
      </c>
      <c r="J6998" s="37">
        <v>1</v>
      </c>
      <c r="K6998" s="15" t="s">
        <v>99</v>
      </c>
      <c r="L6998" s="15" t="s">
        <v>100</v>
      </c>
      <c r="M6998" s="15" t="s">
        <v>4266</v>
      </c>
      <c r="N6998" s="15" t="s">
        <v>6855</v>
      </c>
      <c r="O6998" s="37">
        <v>700000</v>
      </c>
      <c r="P6998" s="126" t="s">
        <v>25103</v>
      </c>
      <c r="R6998" s="137">
        <f t="shared" si="109"/>
        <v>2.9</v>
      </c>
    </row>
    <row r="6999" spans="2:18" x14ac:dyDescent="0.35">
      <c r="B6999" s="19">
        <v>44627</v>
      </c>
      <c r="C6999" s="19">
        <v>44627</v>
      </c>
      <c r="D6999" s="19" t="s">
        <v>97</v>
      </c>
      <c r="E6999" s="16" t="s">
        <v>1002</v>
      </c>
      <c r="F6999" s="37">
        <v>180</v>
      </c>
      <c r="G6999" s="35">
        <v>44494</v>
      </c>
      <c r="H6999" s="35">
        <v>44674</v>
      </c>
      <c r="I6999" s="37">
        <v>10</v>
      </c>
      <c r="J6999" s="37">
        <v>6</v>
      </c>
      <c r="K6999" s="15" t="s">
        <v>99</v>
      </c>
      <c r="L6999" s="15" t="s">
        <v>100</v>
      </c>
      <c r="M6999" s="15" t="s">
        <v>946</v>
      </c>
      <c r="N6999" s="15" t="s">
        <v>22658</v>
      </c>
      <c r="O6999" s="37">
        <v>380000</v>
      </c>
      <c r="P6999" s="126" t="s">
        <v>25103</v>
      </c>
      <c r="R6999" s="137">
        <f t="shared" si="109"/>
        <v>3.8000000000000003</v>
      </c>
    </row>
    <row r="7000" spans="2:18" x14ac:dyDescent="0.35">
      <c r="B7000" s="19">
        <v>44627</v>
      </c>
      <c r="C7000" s="19">
        <v>44627</v>
      </c>
      <c r="D7000" s="19" t="s">
        <v>97</v>
      </c>
      <c r="E7000" s="16" t="s">
        <v>14274</v>
      </c>
      <c r="F7000" s="37">
        <v>180</v>
      </c>
      <c r="G7000" s="35">
        <v>44635</v>
      </c>
      <c r="H7000" s="35">
        <v>44815</v>
      </c>
      <c r="I7000" s="37">
        <v>5</v>
      </c>
      <c r="J7000" s="37">
        <v>2</v>
      </c>
      <c r="K7000" s="15" t="s">
        <v>99</v>
      </c>
      <c r="L7000" s="15" t="s">
        <v>100</v>
      </c>
      <c r="M7000" s="15" t="s">
        <v>14273</v>
      </c>
      <c r="N7000" s="15" t="s">
        <v>14272</v>
      </c>
      <c r="O7000" s="38">
        <v>1712387.5</v>
      </c>
      <c r="P7000" s="126" t="s">
        <v>25103</v>
      </c>
      <c r="R7000" s="137">
        <f t="shared" si="109"/>
        <v>2.9999999999999996</v>
      </c>
    </row>
    <row r="7001" spans="2:18" x14ac:dyDescent="0.35">
      <c r="B7001" s="19">
        <v>44629</v>
      </c>
      <c r="C7001" s="19">
        <v>44627</v>
      </c>
      <c r="D7001" s="19" t="s">
        <v>97</v>
      </c>
      <c r="E7001" s="16" t="s">
        <v>12549</v>
      </c>
      <c r="F7001" s="37">
        <v>180</v>
      </c>
      <c r="G7001" s="35">
        <v>44635</v>
      </c>
      <c r="H7001" s="35">
        <v>44815</v>
      </c>
      <c r="I7001" s="37">
        <v>5</v>
      </c>
      <c r="J7001" s="37">
        <v>0</v>
      </c>
      <c r="K7001" s="15" t="s">
        <v>99</v>
      </c>
      <c r="L7001" s="15" t="s">
        <v>105</v>
      </c>
      <c r="M7001" s="15" t="s">
        <v>14130</v>
      </c>
      <c r="N7001" s="15" t="s">
        <v>14129</v>
      </c>
      <c r="O7001" s="37">
        <v>100000</v>
      </c>
      <c r="P7001" s="126" t="s">
        <v>25103</v>
      </c>
      <c r="R7001" s="137">
        <f t="shared" si="109"/>
        <v>2.6499999999999995</v>
      </c>
    </row>
    <row r="7002" spans="2:18" x14ac:dyDescent="0.35">
      <c r="B7002" s="19">
        <v>44630</v>
      </c>
      <c r="C7002" s="19">
        <v>44627</v>
      </c>
      <c r="D7002" s="19" t="s">
        <v>97</v>
      </c>
      <c r="E7002" s="16" t="s">
        <v>12589</v>
      </c>
      <c r="F7002" s="37">
        <v>180</v>
      </c>
      <c r="G7002" s="35">
        <v>44634</v>
      </c>
      <c r="H7002" s="35">
        <v>44814</v>
      </c>
      <c r="I7002" s="37">
        <v>10</v>
      </c>
      <c r="J7002" s="37">
        <v>1</v>
      </c>
      <c r="K7002" s="15" t="s">
        <v>99</v>
      </c>
      <c r="L7002" s="15" t="s">
        <v>100</v>
      </c>
      <c r="M7002" s="15" t="s">
        <v>14018</v>
      </c>
      <c r="N7002" s="15" t="s">
        <v>14017</v>
      </c>
      <c r="O7002" s="37">
        <v>380000</v>
      </c>
      <c r="P7002" s="126" t="s">
        <v>25103</v>
      </c>
      <c r="R7002" s="137">
        <f t="shared" si="109"/>
        <v>3.4999999999999996</v>
      </c>
    </row>
    <row r="7003" spans="2:18" x14ac:dyDescent="0.35">
      <c r="B7003" s="19">
        <v>44774</v>
      </c>
      <c r="C7003" s="19">
        <v>44627</v>
      </c>
      <c r="D7003" s="19">
        <v>44774.757106481484</v>
      </c>
      <c r="E7003" s="16" t="s">
        <v>12589</v>
      </c>
      <c r="F7003" s="37">
        <v>180</v>
      </c>
      <c r="G7003" s="35">
        <v>44760</v>
      </c>
      <c r="H7003" s="35">
        <v>44940</v>
      </c>
      <c r="I7003" s="37">
        <v>10</v>
      </c>
      <c r="J7003" s="37">
        <v>1</v>
      </c>
      <c r="K7003" s="15" t="s">
        <v>99</v>
      </c>
      <c r="L7003" s="15" t="s">
        <v>100</v>
      </c>
      <c r="M7003" s="15" t="s">
        <v>12588</v>
      </c>
      <c r="N7003" s="15" t="s">
        <v>1476</v>
      </c>
      <c r="O7003" s="37">
        <v>380000</v>
      </c>
      <c r="P7003" s="126" t="s">
        <v>25103</v>
      </c>
      <c r="R7003" s="137">
        <f t="shared" si="109"/>
        <v>3.4999999999999996</v>
      </c>
    </row>
    <row r="7004" spans="2:18" x14ac:dyDescent="0.35">
      <c r="B7004" s="19">
        <v>44845</v>
      </c>
      <c r="C7004" s="19">
        <v>44627</v>
      </c>
      <c r="D7004" s="19">
        <v>44845.505208333336</v>
      </c>
      <c r="E7004" s="16" t="s">
        <v>12549</v>
      </c>
      <c r="F7004" s="37">
        <v>180</v>
      </c>
      <c r="G7004" s="35">
        <v>44635</v>
      </c>
      <c r="H7004" s="35">
        <v>44815</v>
      </c>
      <c r="I7004" s="37">
        <v>5</v>
      </c>
      <c r="J7004" s="37">
        <v>1</v>
      </c>
      <c r="K7004" s="15" t="s">
        <v>99</v>
      </c>
      <c r="L7004" s="15" t="s">
        <v>100</v>
      </c>
      <c r="M7004" s="15" t="s">
        <v>12548</v>
      </c>
      <c r="N7004" s="15" t="s">
        <v>12547</v>
      </c>
      <c r="O7004" s="37">
        <v>100000</v>
      </c>
      <c r="P7004" s="126" t="s">
        <v>25103</v>
      </c>
      <c r="R7004" s="137">
        <f t="shared" si="109"/>
        <v>3.0999999999999992</v>
      </c>
    </row>
    <row r="7005" spans="2:18" x14ac:dyDescent="0.35">
      <c r="B7005" s="19">
        <v>44628</v>
      </c>
      <c r="C7005" s="19">
        <v>44628</v>
      </c>
      <c r="D7005" s="19" t="s">
        <v>97</v>
      </c>
      <c r="E7005" s="16" t="s">
        <v>14199</v>
      </c>
      <c r="F7005" s="37">
        <v>180</v>
      </c>
      <c r="G7005" s="35">
        <v>44629</v>
      </c>
      <c r="H7005" s="35">
        <v>44809</v>
      </c>
      <c r="I7005" s="37">
        <v>18</v>
      </c>
      <c r="J7005" s="37">
        <v>1</v>
      </c>
      <c r="K7005" s="15" t="s">
        <v>99</v>
      </c>
      <c r="L7005" s="15" t="s">
        <v>100</v>
      </c>
      <c r="M7005" s="15" t="s">
        <v>14198</v>
      </c>
      <c r="N7005" s="15" t="s">
        <v>14197</v>
      </c>
      <c r="O7005" s="37">
        <v>2000000</v>
      </c>
      <c r="P7005" s="126" t="s">
        <v>25103</v>
      </c>
      <c r="R7005" s="137">
        <f t="shared" si="109"/>
        <v>3.2999999999999994</v>
      </c>
    </row>
    <row r="7006" spans="2:18" x14ac:dyDescent="0.35">
      <c r="B7006" s="19">
        <v>44628</v>
      </c>
      <c r="C7006" s="19">
        <v>44628</v>
      </c>
      <c r="D7006" s="19" t="s">
        <v>97</v>
      </c>
      <c r="E7006" s="16" t="s">
        <v>117</v>
      </c>
      <c r="F7006" s="37">
        <v>180</v>
      </c>
      <c r="G7006" s="35">
        <v>44511</v>
      </c>
      <c r="H7006" s="35">
        <v>44691</v>
      </c>
      <c r="I7006" s="37">
        <v>5</v>
      </c>
      <c r="J7006" s="37">
        <v>3</v>
      </c>
      <c r="K7006" s="15" t="s">
        <v>99</v>
      </c>
      <c r="L7006" s="15" t="s">
        <v>118</v>
      </c>
      <c r="M7006" s="15" t="s">
        <v>14170</v>
      </c>
      <c r="N7006" s="15" t="s">
        <v>14169</v>
      </c>
      <c r="O7006" s="37">
        <v>310000</v>
      </c>
      <c r="P7006" s="126" t="s">
        <v>25103</v>
      </c>
      <c r="R7006" s="137">
        <f t="shared" si="109"/>
        <v>3.0499999999999994</v>
      </c>
    </row>
    <row r="7007" spans="2:18" x14ac:dyDescent="0.35">
      <c r="B7007" s="19">
        <v>44634</v>
      </c>
      <c r="C7007" s="19">
        <v>44628</v>
      </c>
      <c r="D7007" s="19" t="s">
        <v>97</v>
      </c>
      <c r="E7007" s="16" t="s">
        <v>13838</v>
      </c>
      <c r="F7007" s="37">
        <v>180</v>
      </c>
      <c r="G7007" s="35">
        <v>44655</v>
      </c>
      <c r="H7007" s="35">
        <v>44835</v>
      </c>
      <c r="I7007" s="37">
        <v>8</v>
      </c>
      <c r="J7007" s="37">
        <v>4</v>
      </c>
      <c r="K7007" s="15" t="s">
        <v>99</v>
      </c>
      <c r="L7007" s="15" t="s">
        <v>100</v>
      </c>
      <c r="M7007" s="15" t="s">
        <v>13837</v>
      </c>
      <c r="N7007" s="15" t="s">
        <v>13836</v>
      </c>
      <c r="O7007" s="37">
        <v>423200</v>
      </c>
      <c r="P7007" s="126" t="s">
        <v>25103</v>
      </c>
      <c r="R7007" s="137">
        <f t="shared" si="109"/>
        <v>3.1999999999999997</v>
      </c>
    </row>
    <row r="7008" spans="2:18" x14ac:dyDescent="0.35">
      <c r="B7008" s="19">
        <v>44629</v>
      </c>
      <c r="C7008" s="19">
        <v>44629</v>
      </c>
      <c r="D7008" s="19" t="s">
        <v>97</v>
      </c>
      <c r="E7008" s="16" t="s">
        <v>14105</v>
      </c>
      <c r="F7008" s="37">
        <v>180</v>
      </c>
      <c r="G7008" s="35">
        <v>44473</v>
      </c>
      <c r="H7008" s="35">
        <v>44653</v>
      </c>
      <c r="I7008" s="37">
        <v>4</v>
      </c>
      <c r="J7008" s="37">
        <v>6</v>
      </c>
      <c r="K7008" s="15" t="s">
        <v>99</v>
      </c>
      <c r="L7008" s="15" t="s">
        <v>100</v>
      </c>
      <c r="M7008" s="15" t="s">
        <v>14104</v>
      </c>
      <c r="N7008" s="15" t="s">
        <v>22691</v>
      </c>
      <c r="O7008" s="37">
        <v>367300</v>
      </c>
      <c r="P7008" s="126" t="s">
        <v>25103</v>
      </c>
      <c r="R7008" s="137">
        <f t="shared" si="109"/>
        <v>3.8000000000000003</v>
      </c>
    </row>
    <row r="7009" spans="2:18" x14ac:dyDescent="0.35">
      <c r="B7009" s="19">
        <v>44629</v>
      </c>
      <c r="C7009" s="19">
        <v>44629</v>
      </c>
      <c r="D7009" s="19" t="s">
        <v>97</v>
      </c>
      <c r="E7009" s="16" t="s">
        <v>12483</v>
      </c>
      <c r="F7009" s="37">
        <v>180</v>
      </c>
      <c r="G7009" s="35">
        <v>44629</v>
      </c>
      <c r="H7009" s="35">
        <v>44809</v>
      </c>
      <c r="I7009" s="37">
        <v>10</v>
      </c>
      <c r="J7009" s="37">
        <v>5</v>
      </c>
      <c r="K7009" s="15" t="s">
        <v>99</v>
      </c>
      <c r="L7009" s="15" t="s">
        <v>100</v>
      </c>
      <c r="M7009" s="15" t="s">
        <v>14094</v>
      </c>
      <c r="N7009" s="15" t="s">
        <v>14093</v>
      </c>
      <c r="O7009" s="37">
        <v>1062095</v>
      </c>
      <c r="P7009" s="126" t="s">
        <v>25103</v>
      </c>
      <c r="R7009" s="137">
        <f t="shared" si="109"/>
        <v>2.9999999999999996</v>
      </c>
    </row>
    <row r="7010" spans="2:18" x14ac:dyDescent="0.35">
      <c r="B7010" s="19">
        <v>44629</v>
      </c>
      <c r="C7010" s="19">
        <v>44629</v>
      </c>
      <c r="D7010" s="19" t="s">
        <v>97</v>
      </c>
      <c r="E7010" s="16" t="s">
        <v>14086</v>
      </c>
      <c r="F7010" s="37">
        <v>180</v>
      </c>
      <c r="G7010" s="35">
        <v>44634</v>
      </c>
      <c r="H7010" s="35">
        <v>44814</v>
      </c>
      <c r="I7010" s="37">
        <v>5</v>
      </c>
      <c r="J7010" s="37">
        <v>5</v>
      </c>
      <c r="K7010" s="15" t="s">
        <v>99</v>
      </c>
      <c r="L7010" s="15" t="s">
        <v>298</v>
      </c>
      <c r="M7010" s="15" t="s">
        <v>14085</v>
      </c>
      <c r="N7010" s="15" t="s">
        <v>22698</v>
      </c>
      <c r="O7010" s="37">
        <v>10000</v>
      </c>
      <c r="P7010" s="126" t="s">
        <v>25103</v>
      </c>
      <c r="R7010" s="137">
        <f t="shared" si="109"/>
        <v>2.4999999999999996</v>
      </c>
    </row>
    <row r="7011" spans="2:18" x14ac:dyDescent="0.35">
      <c r="B7011" s="19">
        <v>44630</v>
      </c>
      <c r="C7011" s="19">
        <v>44629</v>
      </c>
      <c r="D7011" s="19" t="s">
        <v>97</v>
      </c>
      <c r="E7011" s="16" t="s">
        <v>14020</v>
      </c>
      <c r="F7011" s="37">
        <v>180</v>
      </c>
      <c r="G7011" s="35">
        <v>44536</v>
      </c>
      <c r="H7011" s="35">
        <v>44716</v>
      </c>
      <c r="I7011" s="37">
        <v>6</v>
      </c>
      <c r="J7011" s="37">
        <v>5</v>
      </c>
      <c r="K7011" s="15" t="s">
        <v>99</v>
      </c>
      <c r="L7011" s="15" t="s">
        <v>100</v>
      </c>
      <c r="M7011" s="15" t="s">
        <v>14019</v>
      </c>
      <c r="N7011" s="15" t="s">
        <v>22716</v>
      </c>
      <c r="O7011" s="37">
        <v>330000</v>
      </c>
      <c r="P7011" s="126" t="s">
        <v>25103</v>
      </c>
      <c r="R7011" s="137">
        <f t="shared" si="109"/>
        <v>3.1999999999999997</v>
      </c>
    </row>
    <row r="7012" spans="2:18" x14ac:dyDescent="0.35">
      <c r="B7012" s="19">
        <v>44771</v>
      </c>
      <c r="C7012" s="19">
        <v>44629</v>
      </c>
      <c r="D7012" s="19">
        <v>44771.657129629632</v>
      </c>
      <c r="E7012" s="16" t="s">
        <v>2949</v>
      </c>
      <c r="F7012" s="37">
        <v>180</v>
      </c>
      <c r="G7012" s="35">
        <v>44634</v>
      </c>
      <c r="H7012" s="35">
        <v>44814</v>
      </c>
      <c r="I7012" s="37">
        <v>9</v>
      </c>
      <c r="J7012" s="37">
        <v>4</v>
      </c>
      <c r="K7012" s="15" t="s">
        <v>99</v>
      </c>
      <c r="L7012" s="15" t="s">
        <v>100</v>
      </c>
      <c r="M7012" s="15" t="s">
        <v>12591</v>
      </c>
      <c r="N7012" s="15" t="s">
        <v>12590</v>
      </c>
      <c r="O7012" s="37">
        <v>130000</v>
      </c>
      <c r="P7012" s="126" t="s">
        <v>25103</v>
      </c>
      <c r="R7012" s="137">
        <f t="shared" si="109"/>
        <v>2.7999999999999994</v>
      </c>
    </row>
    <row r="7013" spans="2:18" x14ac:dyDescent="0.35">
      <c r="B7013" s="19">
        <v>45086</v>
      </c>
      <c r="C7013" s="19">
        <v>44629</v>
      </c>
      <c r="D7013" s="19">
        <v>45085.297858796293</v>
      </c>
      <c r="E7013" s="16" t="s">
        <v>97</v>
      </c>
      <c r="F7013" s="37">
        <v>180</v>
      </c>
      <c r="G7013" s="35">
        <v>45089</v>
      </c>
      <c r="H7013" s="35">
        <v>45269</v>
      </c>
      <c r="I7013" s="37">
        <v>6</v>
      </c>
      <c r="J7013" s="37">
        <v>6</v>
      </c>
      <c r="K7013" s="15" t="s">
        <v>2393</v>
      </c>
      <c r="L7013" s="15" t="s">
        <v>105</v>
      </c>
      <c r="M7013" s="15" t="s">
        <v>12485</v>
      </c>
      <c r="N7013" s="15" t="s">
        <v>12484</v>
      </c>
      <c r="O7013" s="37">
        <v>100000</v>
      </c>
      <c r="P7013" s="126" t="s">
        <v>25103</v>
      </c>
      <c r="R7013" s="137">
        <f t="shared" si="109"/>
        <v>3.1999999999999997</v>
      </c>
    </row>
    <row r="7014" spans="2:18" x14ac:dyDescent="0.35">
      <c r="B7014" s="19">
        <v>45089</v>
      </c>
      <c r="C7014" s="19">
        <v>44629</v>
      </c>
      <c r="D7014" s="19">
        <v>45089.400219907409</v>
      </c>
      <c r="E7014" s="16" t="s">
        <v>12483</v>
      </c>
      <c r="F7014" s="37">
        <v>180</v>
      </c>
      <c r="G7014" s="35">
        <v>45096</v>
      </c>
      <c r="H7014" s="35">
        <v>45276</v>
      </c>
      <c r="I7014" s="37">
        <v>10</v>
      </c>
      <c r="J7014" s="37">
        <v>2</v>
      </c>
      <c r="K7014" s="15" t="s">
        <v>2393</v>
      </c>
      <c r="L7014" s="15" t="s">
        <v>100</v>
      </c>
      <c r="M7014" s="15" t="s">
        <v>12482</v>
      </c>
      <c r="N7014" s="15" t="s">
        <v>2777</v>
      </c>
      <c r="O7014" s="37">
        <v>1457000</v>
      </c>
      <c r="P7014" s="126" t="s">
        <v>25103</v>
      </c>
      <c r="R7014" s="137">
        <f t="shared" si="109"/>
        <v>2.9499999999999997</v>
      </c>
    </row>
    <row r="7015" spans="2:18" x14ac:dyDescent="0.35">
      <c r="B7015" s="19">
        <v>44630</v>
      </c>
      <c r="C7015" s="19">
        <v>44630</v>
      </c>
      <c r="D7015" s="19" t="s">
        <v>97</v>
      </c>
      <c r="E7015" s="16" t="s">
        <v>1477</v>
      </c>
      <c r="F7015" s="37">
        <v>180</v>
      </c>
      <c r="G7015" s="35">
        <v>44488</v>
      </c>
      <c r="H7015" s="35">
        <v>44668</v>
      </c>
      <c r="I7015" s="37">
        <v>8</v>
      </c>
      <c r="J7015" s="37">
        <v>7</v>
      </c>
      <c r="K7015" s="15" t="s">
        <v>99</v>
      </c>
      <c r="L7015" s="15" t="s">
        <v>105</v>
      </c>
      <c r="M7015" s="15" t="s">
        <v>3796</v>
      </c>
      <c r="N7015" s="15" t="s">
        <v>14046</v>
      </c>
      <c r="O7015" s="37">
        <v>207000</v>
      </c>
      <c r="P7015" s="126" t="s">
        <v>25103</v>
      </c>
      <c r="R7015" s="137">
        <f t="shared" si="109"/>
        <v>3.65</v>
      </c>
    </row>
    <row r="7016" spans="2:18" x14ac:dyDescent="0.35">
      <c r="B7016" s="19">
        <v>44631</v>
      </c>
      <c r="C7016" s="19">
        <v>44630</v>
      </c>
      <c r="D7016" s="19" t="s">
        <v>97</v>
      </c>
      <c r="E7016" s="16" t="s">
        <v>9588</v>
      </c>
      <c r="F7016" s="37">
        <v>180</v>
      </c>
      <c r="G7016" s="35">
        <v>44631</v>
      </c>
      <c r="H7016" s="35">
        <v>44811</v>
      </c>
      <c r="I7016" s="37">
        <v>15</v>
      </c>
      <c r="J7016" s="37">
        <v>1</v>
      </c>
      <c r="K7016" s="15" t="s">
        <v>99</v>
      </c>
      <c r="L7016" s="15" t="s">
        <v>100</v>
      </c>
      <c r="M7016" s="15" t="s">
        <v>13950</v>
      </c>
      <c r="N7016" s="15" t="s">
        <v>8568</v>
      </c>
      <c r="O7016" s="37">
        <v>300000</v>
      </c>
      <c r="P7016" s="126" t="s">
        <v>25103</v>
      </c>
      <c r="R7016" s="137">
        <f t="shared" si="109"/>
        <v>3.4999999999999996</v>
      </c>
    </row>
    <row r="7017" spans="2:18" x14ac:dyDescent="0.35">
      <c r="B7017" s="19">
        <v>44631</v>
      </c>
      <c r="C7017" s="19">
        <v>44630</v>
      </c>
      <c r="D7017" s="19" t="s">
        <v>97</v>
      </c>
      <c r="E7017" s="16" t="s">
        <v>11392</v>
      </c>
      <c r="F7017" s="37">
        <v>180</v>
      </c>
      <c r="G7017" s="35">
        <v>44631</v>
      </c>
      <c r="H7017" s="35">
        <v>44811</v>
      </c>
      <c r="I7017" s="37">
        <v>15</v>
      </c>
      <c r="J7017" s="37">
        <v>1</v>
      </c>
      <c r="K7017" s="15" t="s">
        <v>99</v>
      </c>
      <c r="L7017" s="15" t="s">
        <v>100</v>
      </c>
      <c r="M7017" s="15" t="s">
        <v>13950</v>
      </c>
      <c r="N7017" s="15" t="s">
        <v>8568</v>
      </c>
      <c r="O7017" s="37">
        <v>300000</v>
      </c>
      <c r="P7017" s="126" t="s">
        <v>25103</v>
      </c>
      <c r="R7017" s="137">
        <f t="shared" si="109"/>
        <v>3.4999999999999996</v>
      </c>
    </row>
    <row r="7018" spans="2:18" x14ac:dyDescent="0.35">
      <c r="B7018" s="19">
        <v>44633</v>
      </c>
      <c r="C7018" s="19">
        <v>44630</v>
      </c>
      <c r="D7018" s="19" t="s">
        <v>97</v>
      </c>
      <c r="E7018" s="16" t="s">
        <v>13904</v>
      </c>
      <c r="F7018" s="37">
        <v>180</v>
      </c>
      <c r="G7018" s="35">
        <v>44473</v>
      </c>
      <c r="H7018" s="35">
        <v>44653</v>
      </c>
      <c r="I7018" s="37">
        <v>10</v>
      </c>
      <c r="J7018" s="37">
        <v>1</v>
      </c>
      <c r="K7018" s="15" t="s">
        <v>99</v>
      </c>
      <c r="L7018" s="15" t="s">
        <v>100</v>
      </c>
      <c r="M7018" s="15" t="s">
        <v>13903</v>
      </c>
      <c r="N7018" s="15" t="s">
        <v>13902</v>
      </c>
      <c r="O7018" s="37">
        <v>2144895</v>
      </c>
      <c r="P7018" s="126" t="s">
        <v>25103</v>
      </c>
      <c r="R7018" s="137">
        <f t="shared" si="109"/>
        <v>3.2999999999999994</v>
      </c>
    </row>
    <row r="7019" spans="2:18" x14ac:dyDescent="0.35">
      <c r="B7019" s="19">
        <v>44634</v>
      </c>
      <c r="C7019" s="19">
        <v>44630</v>
      </c>
      <c r="D7019" s="19" t="s">
        <v>97</v>
      </c>
      <c r="E7019" s="16" t="s">
        <v>13845</v>
      </c>
      <c r="F7019" s="37">
        <v>180</v>
      </c>
      <c r="G7019" s="35">
        <v>44638</v>
      </c>
      <c r="H7019" s="35">
        <v>44818</v>
      </c>
      <c r="I7019" s="37">
        <v>4</v>
      </c>
      <c r="J7019" s="37">
        <v>3</v>
      </c>
      <c r="K7019" s="15" t="s">
        <v>99</v>
      </c>
      <c r="L7019" s="15" t="s">
        <v>100</v>
      </c>
      <c r="M7019" s="15" t="s">
        <v>13844</v>
      </c>
      <c r="N7019" s="15" t="s">
        <v>13843</v>
      </c>
      <c r="O7019" s="37">
        <v>862000</v>
      </c>
      <c r="P7019" s="126" t="s">
        <v>25103</v>
      </c>
      <c r="R7019" s="137">
        <f t="shared" si="109"/>
        <v>2.5999999999999996</v>
      </c>
    </row>
    <row r="7020" spans="2:18" x14ac:dyDescent="0.35">
      <c r="B7020" s="19">
        <v>44631</v>
      </c>
      <c r="C7020" s="19">
        <v>44631</v>
      </c>
      <c r="D7020" s="19" t="s">
        <v>97</v>
      </c>
      <c r="E7020" s="16" t="s">
        <v>13990</v>
      </c>
      <c r="F7020" s="37">
        <v>180</v>
      </c>
      <c r="G7020" s="35">
        <v>44627</v>
      </c>
      <c r="H7020" s="35">
        <v>44807</v>
      </c>
      <c r="I7020" s="37">
        <v>4</v>
      </c>
      <c r="J7020" s="37">
        <v>5</v>
      </c>
      <c r="K7020" s="15" t="s">
        <v>99</v>
      </c>
      <c r="L7020" s="15" t="s">
        <v>298</v>
      </c>
      <c r="M7020" s="15" t="s">
        <v>13989</v>
      </c>
      <c r="N7020" s="15" t="s">
        <v>20678</v>
      </c>
      <c r="O7020" s="37">
        <v>10000</v>
      </c>
      <c r="P7020" s="126" t="s">
        <v>25103</v>
      </c>
      <c r="R7020" s="137">
        <f t="shared" si="109"/>
        <v>2.4999999999999996</v>
      </c>
    </row>
    <row r="7021" spans="2:18" x14ac:dyDescent="0.35">
      <c r="B7021" s="19">
        <v>44634</v>
      </c>
      <c r="C7021" s="19">
        <v>44631</v>
      </c>
      <c r="D7021" s="19" t="s">
        <v>97</v>
      </c>
      <c r="E7021" s="16" t="s">
        <v>2637</v>
      </c>
      <c r="F7021" s="37">
        <v>180</v>
      </c>
      <c r="G7021" s="35">
        <v>44557</v>
      </c>
      <c r="H7021" s="35">
        <v>44737</v>
      </c>
      <c r="I7021" s="37">
        <v>12</v>
      </c>
      <c r="J7021" s="37">
        <v>3</v>
      </c>
      <c r="K7021" s="15" t="s">
        <v>99</v>
      </c>
      <c r="L7021" s="15" t="s">
        <v>100</v>
      </c>
      <c r="M7021" s="15" t="s">
        <v>13401</v>
      </c>
      <c r="N7021" s="15" t="s">
        <v>22755</v>
      </c>
      <c r="O7021" s="37">
        <v>295000</v>
      </c>
      <c r="P7021" s="126" t="s">
        <v>25103</v>
      </c>
      <c r="R7021" s="137">
        <f t="shared" si="109"/>
        <v>3.1999999999999997</v>
      </c>
    </row>
    <row r="7022" spans="2:18" x14ac:dyDescent="0.35">
      <c r="B7022" s="19">
        <v>44634</v>
      </c>
      <c r="C7022" s="19">
        <v>44631</v>
      </c>
      <c r="D7022" s="19" t="s">
        <v>97</v>
      </c>
      <c r="E7022" s="16" t="s">
        <v>199</v>
      </c>
      <c r="F7022" s="37">
        <v>180</v>
      </c>
      <c r="G7022" s="35">
        <v>44557</v>
      </c>
      <c r="H7022" s="35">
        <v>44737</v>
      </c>
      <c r="I7022" s="37">
        <v>12</v>
      </c>
      <c r="J7022" s="37">
        <v>4</v>
      </c>
      <c r="K7022" s="15" t="s">
        <v>99</v>
      </c>
      <c r="L7022" s="15" t="s">
        <v>100</v>
      </c>
      <c r="M7022" s="15" t="s">
        <v>200</v>
      </c>
      <c r="N7022" s="15" t="s">
        <v>22757</v>
      </c>
      <c r="O7022" s="37">
        <v>265000</v>
      </c>
      <c r="P7022" s="126" t="s">
        <v>25103</v>
      </c>
      <c r="R7022" s="137">
        <f t="shared" si="109"/>
        <v>3.1999999999999997</v>
      </c>
    </row>
    <row r="7023" spans="2:18" x14ac:dyDescent="0.35">
      <c r="B7023" s="19">
        <v>44636</v>
      </c>
      <c r="C7023" s="19">
        <v>44631</v>
      </c>
      <c r="D7023" s="19" t="s">
        <v>97</v>
      </c>
      <c r="E7023" s="16" t="s">
        <v>12469</v>
      </c>
      <c r="F7023" s="37">
        <v>180</v>
      </c>
      <c r="G7023" s="35">
        <v>44637</v>
      </c>
      <c r="H7023" s="35">
        <v>44817</v>
      </c>
      <c r="I7023" s="37">
        <v>5</v>
      </c>
      <c r="J7023" s="37">
        <v>1</v>
      </c>
      <c r="K7023" s="15" t="s">
        <v>99</v>
      </c>
      <c r="L7023" s="15" t="s">
        <v>105</v>
      </c>
      <c r="M7023" s="15" t="s">
        <v>13666</v>
      </c>
      <c r="N7023" s="15" t="s">
        <v>97</v>
      </c>
      <c r="O7023" s="37">
        <v>500000</v>
      </c>
      <c r="P7023" s="126" t="s">
        <v>25103</v>
      </c>
      <c r="R7023" s="137">
        <f t="shared" si="109"/>
        <v>3.3499999999999992</v>
      </c>
    </row>
    <row r="7024" spans="2:18" x14ac:dyDescent="0.35">
      <c r="B7024" s="19">
        <v>44641</v>
      </c>
      <c r="C7024" s="19">
        <v>44631</v>
      </c>
      <c r="D7024" s="19" t="s">
        <v>97</v>
      </c>
      <c r="E7024" s="16" t="s">
        <v>2846</v>
      </c>
      <c r="F7024" s="37">
        <v>180</v>
      </c>
      <c r="G7024" s="35">
        <v>44641</v>
      </c>
      <c r="H7024" s="35">
        <v>44821</v>
      </c>
      <c r="I7024" s="37">
        <v>8</v>
      </c>
      <c r="J7024" s="37">
        <v>1</v>
      </c>
      <c r="K7024" s="15" t="s">
        <v>99</v>
      </c>
      <c r="L7024" s="15" t="s">
        <v>100</v>
      </c>
      <c r="M7024" s="15" t="s">
        <v>13447</v>
      </c>
      <c r="N7024" s="15" t="s">
        <v>2848</v>
      </c>
      <c r="O7024" s="37">
        <v>550000</v>
      </c>
      <c r="P7024" s="126" t="s">
        <v>25103</v>
      </c>
      <c r="R7024" s="137">
        <f t="shared" si="109"/>
        <v>2.9</v>
      </c>
    </row>
    <row r="7025" spans="2:18" x14ac:dyDescent="0.35">
      <c r="B7025" s="19">
        <v>45169</v>
      </c>
      <c r="C7025" s="19">
        <v>44631</v>
      </c>
      <c r="D7025" s="19">
        <v>45169.145300925928</v>
      </c>
      <c r="E7025" s="16" t="s">
        <v>12469</v>
      </c>
      <c r="F7025" s="37">
        <v>180</v>
      </c>
      <c r="G7025" s="35">
        <v>44637</v>
      </c>
      <c r="H7025" s="35">
        <v>44817</v>
      </c>
      <c r="I7025" s="37">
        <v>8</v>
      </c>
      <c r="J7025" s="37">
        <v>3</v>
      </c>
      <c r="K7025" s="15" t="s">
        <v>2393</v>
      </c>
      <c r="L7025" s="15" t="s">
        <v>105</v>
      </c>
      <c r="M7025" s="15" t="s">
        <v>12468</v>
      </c>
      <c r="N7025" s="15" t="s">
        <v>12467</v>
      </c>
      <c r="O7025" s="37">
        <v>500000</v>
      </c>
      <c r="P7025" s="126" t="s">
        <v>25103</v>
      </c>
      <c r="R7025" s="137">
        <f t="shared" si="109"/>
        <v>2.9999999999999996</v>
      </c>
    </row>
    <row r="7026" spans="2:18" x14ac:dyDescent="0.35">
      <c r="B7026" s="19">
        <v>44632</v>
      </c>
      <c r="C7026" s="19">
        <v>44632</v>
      </c>
      <c r="D7026" s="19" t="s">
        <v>97</v>
      </c>
      <c r="E7026" s="16" t="s">
        <v>286</v>
      </c>
      <c r="F7026" s="37">
        <v>180</v>
      </c>
      <c r="G7026" s="35">
        <v>44634</v>
      </c>
      <c r="H7026" s="35">
        <v>44814</v>
      </c>
      <c r="I7026" s="37">
        <v>10</v>
      </c>
      <c r="J7026" s="37">
        <v>1</v>
      </c>
      <c r="K7026" s="15" t="s">
        <v>112</v>
      </c>
      <c r="L7026" s="15" t="s">
        <v>122</v>
      </c>
      <c r="M7026" s="15" t="s">
        <v>13513</v>
      </c>
      <c r="N7026" s="15" t="s">
        <v>179</v>
      </c>
      <c r="O7026" s="38">
        <v>78614.5</v>
      </c>
      <c r="P7026" s="126" t="s">
        <v>25103</v>
      </c>
      <c r="R7026" s="137">
        <f t="shared" si="109"/>
        <v>2.8499999999999996</v>
      </c>
    </row>
    <row r="7027" spans="2:18" x14ac:dyDescent="0.35">
      <c r="B7027" s="19">
        <v>44636</v>
      </c>
      <c r="C7027" s="19">
        <v>44635</v>
      </c>
      <c r="D7027" s="19" t="s">
        <v>97</v>
      </c>
      <c r="E7027" s="16" t="s">
        <v>13668</v>
      </c>
      <c r="F7027" s="37">
        <v>180</v>
      </c>
      <c r="G7027" s="35">
        <v>44481</v>
      </c>
      <c r="H7027" s="35">
        <v>44661</v>
      </c>
      <c r="I7027" s="37">
        <v>6</v>
      </c>
      <c r="J7027" s="37">
        <v>3</v>
      </c>
      <c r="K7027" s="15" t="s">
        <v>99</v>
      </c>
      <c r="L7027" s="15" t="s">
        <v>105</v>
      </c>
      <c r="M7027" s="15" t="s">
        <v>13667</v>
      </c>
      <c r="N7027" s="15" t="s">
        <v>22791</v>
      </c>
      <c r="O7027" s="38">
        <v>278802.09999999998</v>
      </c>
      <c r="P7027" s="126" t="s">
        <v>25103</v>
      </c>
      <c r="R7027" s="137">
        <f t="shared" si="109"/>
        <v>3.0499999999999994</v>
      </c>
    </row>
    <row r="7028" spans="2:18" x14ac:dyDescent="0.35">
      <c r="B7028" s="19">
        <v>44635</v>
      </c>
      <c r="C7028" s="19">
        <v>44635.443483796298</v>
      </c>
      <c r="D7028" s="19" t="s">
        <v>97</v>
      </c>
      <c r="E7028" s="16" t="s">
        <v>13800</v>
      </c>
      <c r="F7028" s="37">
        <v>180</v>
      </c>
      <c r="G7028" s="35">
        <v>44641</v>
      </c>
      <c r="H7028" s="35">
        <v>44821</v>
      </c>
      <c r="I7028" s="37">
        <v>5</v>
      </c>
      <c r="J7028" s="37">
        <v>2</v>
      </c>
      <c r="K7028" s="15" t="s">
        <v>99</v>
      </c>
      <c r="L7028" s="15" t="s">
        <v>105</v>
      </c>
      <c r="M7028" s="15" t="s">
        <v>13799</v>
      </c>
      <c r="N7028" s="15" t="s">
        <v>13798</v>
      </c>
      <c r="O7028" s="37">
        <v>75000</v>
      </c>
      <c r="P7028" s="126" t="s">
        <v>25103</v>
      </c>
      <c r="R7028" s="137">
        <f t="shared" si="109"/>
        <v>2.6499999999999995</v>
      </c>
    </row>
    <row r="7029" spans="2:18" x14ac:dyDescent="0.35">
      <c r="B7029" s="19">
        <v>44636</v>
      </c>
      <c r="C7029" s="19">
        <v>44636</v>
      </c>
      <c r="D7029" s="19" t="s">
        <v>97</v>
      </c>
      <c r="E7029" s="16" t="s">
        <v>13693</v>
      </c>
      <c r="F7029" s="37">
        <v>180</v>
      </c>
      <c r="G7029" s="35">
        <v>44489</v>
      </c>
      <c r="H7029" s="35">
        <v>44669</v>
      </c>
      <c r="I7029" s="37">
        <v>15</v>
      </c>
      <c r="J7029" s="37">
        <v>10</v>
      </c>
      <c r="K7029" s="15" t="s">
        <v>99</v>
      </c>
      <c r="L7029" s="15" t="s">
        <v>100</v>
      </c>
      <c r="M7029" s="15" t="s">
        <v>13692</v>
      </c>
      <c r="N7029" s="15" t="s">
        <v>22783</v>
      </c>
      <c r="O7029" s="37">
        <v>220000</v>
      </c>
      <c r="P7029" s="126" t="s">
        <v>25103</v>
      </c>
      <c r="R7029" s="137">
        <f t="shared" si="109"/>
        <v>3.8000000000000003</v>
      </c>
    </row>
    <row r="7030" spans="2:18" x14ac:dyDescent="0.35">
      <c r="B7030" s="19">
        <v>44636</v>
      </c>
      <c r="C7030" s="19">
        <v>44636</v>
      </c>
      <c r="D7030" s="19" t="s">
        <v>97</v>
      </c>
      <c r="E7030" s="16" t="s">
        <v>12632</v>
      </c>
      <c r="F7030" s="37">
        <v>180</v>
      </c>
      <c r="G7030" s="35">
        <v>44641</v>
      </c>
      <c r="H7030" s="35">
        <v>44821</v>
      </c>
      <c r="I7030" s="37">
        <v>4</v>
      </c>
      <c r="J7030" s="37">
        <v>2</v>
      </c>
      <c r="K7030" s="15" t="s">
        <v>112</v>
      </c>
      <c r="L7030" s="15" t="s">
        <v>298</v>
      </c>
      <c r="M7030" s="15" t="s">
        <v>13632</v>
      </c>
      <c r="N7030" s="15" t="s">
        <v>22786</v>
      </c>
      <c r="O7030" s="37">
        <v>10000</v>
      </c>
      <c r="P7030" s="126" t="s">
        <v>25103</v>
      </c>
      <c r="R7030" s="137">
        <f t="shared" si="109"/>
        <v>2.5499999999999998</v>
      </c>
    </row>
    <row r="7031" spans="2:18" x14ac:dyDescent="0.35">
      <c r="B7031" s="19">
        <v>44636</v>
      </c>
      <c r="C7031" s="19">
        <v>44636</v>
      </c>
      <c r="D7031" s="19" t="s">
        <v>97</v>
      </c>
      <c r="E7031" s="16" t="s">
        <v>13226</v>
      </c>
      <c r="F7031" s="37">
        <v>180</v>
      </c>
      <c r="G7031" s="35">
        <v>44641</v>
      </c>
      <c r="H7031" s="35">
        <v>44821</v>
      </c>
      <c r="I7031" s="37">
        <v>5</v>
      </c>
      <c r="J7031" s="37">
        <v>5</v>
      </c>
      <c r="K7031" s="15" t="s">
        <v>99</v>
      </c>
      <c r="L7031" s="15" t="s">
        <v>298</v>
      </c>
      <c r="M7031" s="15" t="s">
        <v>13225</v>
      </c>
      <c r="N7031" s="15" t="s">
        <v>21088</v>
      </c>
      <c r="O7031" s="37">
        <v>10000</v>
      </c>
      <c r="P7031" s="126" t="s">
        <v>25103</v>
      </c>
      <c r="R7031" s="137">
        <f t="shared" si="109"/>
        <v>2.4999999999999996</v>
      </c>
    </row>
    <row r="7032" spans="2:18" x14ac:dyDescent="0.35">
      <c r="B7032" s="19">
        <v>44636</v>
      </c>
      <c r="C7032" s="19">
        <v>44636</v>
      </c>
      <c r="D7032" s="19" t="s">
        <v>97</v>
      </c>
      <c r="E7032" s="16" t="s">
        <v>1002</v>
      </c>
      <c r="F7032" s="37">
        <v>180</v>
      </c>
      <c r="G7032" s="35">
        <v>44494</v>
      </c>
      <c r="H7032" s="35">
        <v>44674</v>
      </c>
      <c r="I7032" s="37">
        <v>11</v>
      </c>
      <c r="J7032" s="37">
        <v>6</v>
      </c>
      <c r="K7032" s="15" t="s">
        <v>99</v>
      </c>
      <c r="L7032" s="15" t="s">
        <v>100</v>
      </c>
      <c r="M7032" s="15" t="s">
        <v>13345</v>
      </c>
      <c r="N7032" s="15" t="s">
        <v>22789</v>
      </c>
      <c r="O7032" s="37">
        <v>380000</v>
      </c>
      <c r="P7032" s="126" t="s">
        <v>25103</v>
      </c>
      <c r="R7032" s="137">
        <f t="shared" si="109"/>
        <v>3.8000000000000003</v>
      </c>
    </row>
    <row r="7033" spans="2:18" x14ac:dyDescent="0.35">
      <c r="B7033" s="19">
        <v>44636</v>
      </c>
      <c r="C7033" s="19">
        <v>44636</v>
      </c>
      <c r="D7033" s="19" t="s">
        <v>97</v>
      </c>
      <c r="E7033" s="16" t="s">
        <v>3870</v>
      </c>
      <c r="F7033" s="37">
        <v>180</v>
      </c>
      <c r="G7033" s="35">
        <v>44637</v>
      </c>
      <c r="H7033" s="35">
        <v>44817</v>
      </c>
      <c r="I7033" s="37">
        <v>10</v>
      </c>
      <c r="J7033" s="37">
        <v>3</v>
      </c>
      <c r="K7033" s="15" t="s">
        <v>99</v>
      </c>
      <c r="L7033" s="15" t="s">
        <v>105</v>
      </c>
      <c r="M7033" s="15" t="s">
        <v>13670</v>
      </c>
      <c r="N7033" s="15" t="s">
        <v>13669</v>
      </c>
      <c r="O7033" s="37">
        <v>1400000</v>
      </c>
      <c r="P7033" s="126" t="s">
        <v>25103</v>
      </c>
      <c r="R7033" s="137">
        <f t="shared" si="109"/>
        <v>2.8499999999999996</v>
      </c>
    </row>
    <row r="7034" spans="2:18" x14ac:dyDescent="0.35">
      <c r="B7034" s="19">
        <v>44636</v>
      </c>
      <c r="C7034" s="19">
        <v>44636</v>
      </c>
      <c r="D7034" s="19" t="s">
        <v>97</v>
      </c>
      <c r="E7034" s="16" t="s">
        <v>4507</v>
      </c>
      <c r="F7034" s="37">
        <v>180</v>
      </c>
      <c r="G7034" s="35">
        <v>44638</v>
      </c>
      <c r="H7034" s="35">
        <v>44818</v>
      </c>
      <c r="I7034" s="37">
        <v>8</v>
      </c>
      <c r="J7034" s="37">
        <v>1</v>
      </c>
      <c r="K7034" s="15" t="s">
        <v>99</v>
      </c>
      <c r="L7034" s="15" t="s">
        <v>100</v>
      </c>
      <c r="M7034" s="15" t="s">
        <v>4508</v>
      </c>
      <c r="N7034" s="15" t="s">
        <v>1721</v>
      </c>
      <c r="O7034" s="37">
        <v>925000</v>
      </c>
      <c r="P7034" s="126" t="s">
        <v>25103</v>
      </c>
      <c r="R7034" s="137">
        <f t="shared" si="109"/>
        <v>2.9</v>
      </c>
    </row>
    <row r="7035" spans="2:18" x14ac:dyDescent="0.35">
      <c r="B7035" s="19">
        <v>44644</v>
      </c>
      <c r="C7035" s="19">
        <v>44636</v>
      </c>
      <c r="D7035" s="19" t="s">
        <v>97</v>
      </c>
      <c r="E7035" s="16" t="s">
        <v>13232</v>
      </c>
      <c r="F7035" s="37">
        <v>180</v>
      </c>
      <c r="G7035" s="35">
        <v>44648</v>
      </c>
      <c r="H7035" s="35">
        <v>44828</v>
      </c>
      <c r="I7035" s="37">
        <v>6</v>
      </c>
      <c r="J7035" s="37">
        <v>2</v>
      </c>
      <c r="K7035" s="15" t="s">
        <v>99</v>
      </c>
      <c r="L7035" s="15" t="s">
        <v>105</v>
      </c>
      <c r="M7035" s="15" t="s">
        <v>13231</v>
      </c>
      <c r="N7035" s="15" t="s">
        <v>13230</v>
      </c>
      <c r="O7035" s="37">
        <v>250000</v>
      </c>
      <c r="P7035" s="126" t="s">
        <v>25103</v>
      </c>
      <c r="R7035" s="137">
        <f t="shared" si="109"/>
        <v>3.0499999999999994</v>
      </c>
    </row>
    <row r="7036" spans="2:18" x14ac:dyDescent="0.35">
      <c r="B7036" s="19">
        <v>44693</v>
      </c>
      <c r="C7036" s="19">
        <v>44636</v>
      </c>
      <c r="D7036" s="19">
        <v>44691.435902777775</v>
      </c>
      <c r="E7036" s="16" t="s">
        <v>3870</v>
      </c>
      <c r="F7036" s="37">
        <v>180</v>
      </c>
      <c r="G7036" s="35">
        <v>44637</v>
      </c>
      <c r="H7036" s="35">
        <v>44817</v>
      </c>
      <c r="I7036" s="37">
        <v>10</v>
      </c>
      <c r="J7036" s="37">
        <v>4</v>
      </c>
      <c r="K7036" s="15" t="s">
        <v>99</v>
      </c>
      <c r="L7036" s="15" t="s">
        <v>105</v>
      </c>
      <c r="M7036" s="15" t="s">
        <v>12701</v>
      </c>
      <c r="N7036" s="15" t="s">
        <v>12700</v>
      </c>
      <c r="O7036" s="37">
        <v>1400000</v>
      </c>
      <c r="P7036" s="126" t="s">
        <v>25103</v>
      </c>
      <c r="R7036" s="137">
        <f t="shared" si="109"/>
        <v>2.8499999999999996</v>
      </c>
    </row>
    <row r="7037" spans="2:18" x14ac:dyDescent="0.35">
      <c r="B7037" s="19">
        <v>44693</v>
      </c>
      <c r="C7037" s="19">
        <v>44636</v>
      </c>
      <c r="D7037" s="19">
        <v>44692.787094907406</v>
      </c>
      <c r="E7037" s="16" t="s">
        <v>4507</v>
      </c>
      <c r="F7037" s="37">
        <v>180</v>
      </c>
      <c r="G7037" s="35">
        <v>44666</v>
      </c>
      <c r="H7037" s="35">
        <v>44846</v>
      </c>
      <c r="I7037" s="37">
        <v>10</v>
      </c>
      <c r="J7037" s="37">
        <v>3</v>
      </c>
      <c r="K7037" s="15" t="s">
        <v>99</v>
      </c>
      <c r="L7037" s="15" t="s">
        <v>100</v>
      </c>
      <c r="M7037" s="15" t="s">
        <v>12696</v>
      </c>
      <c r="N7037" s="15" t="s">
        <v>12695</v>
      </c>
      <c r="O7037" s="37">
        <v>925000</v>
      </c>
      <c r="P7037" s="126" t="s">
        <v>25103</v>
      </c>
      <c r="R7037" s="137">
        <f t="shared" si="109"/>
        <v>2.5999999999999996</v>
      </c>
    </row>
    <row r="7038" spans="2:18" x14ac:dyDescent="0.35">
      <c r="B7038" s="19">
        <v>44700</v>
      </c>
      <c r="C7038" s="19">
        <v>44636</v>
      </c>
      <c r="D7038" s="19">
        <v>44700.507986111108</v>
      </c>
      <c r="E7038" s="16" t="s">
        <v>3870</v>
      </c>
      <c r="F7038" s="37">
        <v>180</v>
      </c>
      <c r="G7038" s="35">
        <v>44637</v>
      </c>
      <c r="H7038" s="35">
        <v>44817</v>
      </c>
      <c r="I7038" s="37">
        <v>12</v>
      </c>
      <c r="J7038" s="37">
        <v>8</v>
      </c>
      <c r="K7038" s="15" t="s">
        <v>99</v>
      </c>
      <c r="L7038" s="15" t="s">
        <v>105</v>
      </c>
      <c r="M7038" s="15" t="s">
        <v>12674</v>
      </c>
      <c r="N7038" s="15" t="s">
        <v>12673</v>
      </c>
      <c r="O7038" s="37">
        <v>1400000</v>
      </c>
      <c r="P7038" s="126" t="s">
        <v>25103</v>
      </c>
      <c r="R7038" s="137">
        <f t="shared" si="109"/>
        <v>3.4499999999999997</v>
      </c>
    </row>
    <row r="7039" spans="2:18" x14ac:dyDescent="0.35">
      <c r="B7039" s="19">
        <v>44701</v>
      </c>
      <c r="C7039" s="19">
        <v>44636</v>
      </c>
      <c r="D7039" s="19">
        <v>44701.659490740742</v>
      </c>
      <c r="E7039" s="16" t="s">
        <v>4507</v>
      </c>
      <c r="F7039" s="37">
        <v>180</v>
      </c>
      <c r="G7039" s="35">
        <v>44666</v>
      </c>
      <c r="H7039" s="35">
        <v>44846</v>
      </c>
      <c r="I7039" s="37">
        <v>10</v>
      </c>
      <c r="J7039" s="37">
        <v>4</v>
      </c>
      <c r="K7039" s="15" t="s">
        <v>99</v>
      </c>
      <c r="L7039" s="15" t="s">
        <v>100</v>
      </c>
      <c r="M7039" s="15" t="s">
        <v>12670</v>
      </c>
      <c r="N7039" s="15" t="s">
        <v>12669</v>
      </c>
      <c r="O7039" s="37">
        <v>925000</v>
      </c>
      <c r="P7039" s="126" t="s">
        <v>25103</v>
      </c>
      <c r="R7039" s="137">
        <f t="shared" si="109"/>
        <v>2.5999999999999996</v>
      </c>
    </row>
    <row r="7040" spans="2:18" x14ac:dyDescent="0.35">
      <c r="B7040" s="19">
        <v>44736</v>
      </c>
      <c r="C7040" s="19">
        <v>44636</v>
      </c>
      <c r="D7040" s="19">
        <v>44736.651574074072</v>
      </c>
      <c r="E7040" s="16" t="s">
        <v>12632</v>
      </c>
      <c r="F7040" s="37">
        <v>180</v>
      </c>
      <c r="G7040" s="35">
        <v>44641</v>
      </c>
      <c r="H7040" s="35">
        <v>44821</v>
      </c>
      <c r="I7040" s="37">
        <v>4</v>
      </c>
      <c r="J7040" s="37">
        <v>3</v>
      </c>
      <c r="K7040" s="15" t="s">
        <v>112</v>
      </c>
      <c r="L7040" s="15" t="s">
        <v>298</v>
      </c>
      <c r="M7040" s="15" t="s">
        <v>12631</v>
      </c>
      <c r="N7040" s="15" t="s">
        <v>23306</v>
      </c>
      <c r="O7040" s="37">
        <v>10000</v>
      </c>
      <c r="P7040" s="126" t="s">
        <v>25103</v>
      </c>
      <c r="R7040" s="137">
        <f t="shared" si="109"/>
        <v>2.5499999999999998</v>
      </c>
    </row>
    <row r="7041" spans="2:18" x14ac:dyDescent="0.35">
      <c r="B7041" s="19">
        <v>44754</v>
      </c>
      <c r="C7041" s="19">
        <v>44636</v>
      </c>
      <c r="D7041" s="19">
        <v>44754.455694444441</v>
      </c>
      <c r="E7041" s="16" t="s">
        <v>3870</v>
      </c>
      <c r="F7041" s="37">
        <v>180</v>
      </c>
      <c r="G7041" s="35">
        <v>44637</v>
      </c>
      <c r="H7041" s="35">
        <v>44817</v>
      </c>
      <c r="I7041" s="37">
        <v>12</v>
      </c>
      <c r="J7041" s="37">
        <v>4</v>
      </c>
      <c r="K7041" s="15" t="s">
        <v>99</v>
      </c>
      <c r="L7041" s="15" t="s">
        <v>105</v>
      </c>
      <c r="M7041" s="15" t="s">
        <v>12599</v>
      </c>
      <c r="N7041" s="15" t="s">
        <v>12606</v>
      </c>
      <c r="O7041" s="37">
        <v>1400000</v>
      </c>
      <c r="P7041" s="126" t="s">
        <v>25103</v>
      </c>
      <c r="R7041" s="137">
        <f t="shared" si="109"/>
        <v>2.8499999999999996</v>
      </c>
    </row>
    <row r="7042" spans="2:18" x14ac:dyDescent="0.35">
      <c r="B7042" s="19">
        <v>44764</v>
      </c>
      <c r="C7042" s="19">
        <v>44636</v>
      </c>
      <c r="D7042" s="19">
        <v>44764.437465277777</v>
      </c>
      <c r="E7042" s="16" t="s">
        <v>3870</v>
      </c>
      <c r="F7042" s="37">
        <v>180</v>
      </c>
      <c r="G7042" s="35">
        <v>44637</v>
      </c>
      <c r="H7042" s="35">
        <v>44817</v>
      </c>
      <c r="I7042" s="37">
        <v>12</v>
      </c>
      <c r="J7042" s="37">
        <v>4</v>
      </c>
      <c r="K7042" s="15" t="s">
        <v>99</v>
      </c>
      <c r="L7042" s="15" t="s">
        <v>105</v>
      </c>
      <c r="M7042" s="15" t="s">
        <v>12599</v>
      </c>
      <c r="N7042" s="15" t="s">
        <v>12598</v>
      </c>
      <c r="O7042" s="38">
        <v>1.4</v>
      </c>
      <c r="P7042" s="126" t="s">
        <v>25103</v>
      </c>
      <c r="R7042" s="137">
        <f t="shared" si="109"/>
        <v>2.6499999999999995</v>
      </c>
    </row>
    <row r="7043" spans="2:18" x14ac:dyDescent="0.35">
      <c r="B7043" s="19">
        <v>44775</v>
      </c>
      <c r="C7043" s="19">
        <v>44636</v>
      </c>
      <c r="D7043" s="19">
        <v>44775.621990740743</v>
      </c>
      <c r="E7043" s="16" t="s">
        <v>4507</v>
      </c>
      <c r="F7043" s="37">
        <v>180</v>
      </c>
      <c r="G7043" s="35">
        <v>44666</v>
      </c>
      <c r="H7043" s="35">
        <v>44846</v>
      </c>
      <c r="I7043" s="37">
        <v>10</v>
      </c>
      <c r="J7043" s="37">
        <v>5</v>
      </c>
      <c r="K7043" s="15" t="s">
        <v>99</v>
      </c>
      <c r="L7043" s="15" t="s">
        <v>100</v>
      </c>
      <c r="M7043" s="15" t="s">
        <v>12587</v>
      </c>
      <c r="N7043" s="15" t="s">
        <v>12586</v>
      </c>
      <c r="O7043" s="37">
        <v>925000</v>
      </c>
      <c r="P7043" s="126" t="s">
        <v>25103</v>
      </c>
      <c r="R7043" s="137">
        <f t="shared" si="109"/>
        <v>2.5999999999999996</v>
      </c>
    </row>
    <row r="7044" spans="2:18" x14ac:dyDescent="0.35">
      <c r="B7044" s="19">
        <v>44805</v>
      </c>
      <c r="C7044" s="19">
        <v>44636</v>
      </c>
      <c r="D7044" s="19">
        <v>44805.478993055556</v>
      </c>
      <c r="E7044" s="16" t="s">
        <v>3870</v>
      </c>
      <c r="F7044" s="37">
        <v>180</v>
      </c>
      <c r="G7044" s="35">
        <v>44637</v>
      </c>
      <c r="H7044" s="35">
        <v>44817</v>
      </c>
      <c r="I7044" s="37">
        <v>12</v>
      </c>
      <c r="J7044" s="37">
        <v>4</v>
      </c>
      <c r="K7044" s="15" t="s">
        <v>99</v>
      </c>
      <c r="L7044" s="15" t="s">
        <v>105</v>
      </c>
      <c r="M7044" s="15" t="s">
        <v>12568</v>
      </c>
      <c r="N7044" s="15" t="s">
        <v>12567</v>
      </c>
      <c r="O7044" s="38">
        <v>1.4</v>
      </c>
      <c r="P7044" s="126" t="s">
        <v>25103</v>
      </c>
      <c r="R7044" s="137">
        <f t="shared" ref="R7044:R7107" si="110">0.3*IF(F7044&lt;=30, 2, IF(AND(F7044&gt;=31, F7044&lt;=90), 3, IF(AND(F7044&gt;=91, F7044&lt;=180), 4, IF(AND(F7044&gt;=181, F7044&lt;=364), 1, 2)))) + 0.3*IF(J7044=1, 3, IF(AND(J7044&gt;=2, J7044&lt;=5), 2, IF(AND(J7044&gt;=6, J7044&lt;=10), 4, 2))) + 0.2*IF(O7044&lt;=150000, 2, IF(AND(O7044&gt;=150001, O7044&lt;=500000), 4, IF(AND(O7044&gt;=500001, O7044&lt;=1000000), 1, 3)))+ 0.15*IF(NOT(ISERROR(SEARCH("fognat",L7044))), 4, IF(NOT(ISERROR(SEARCH("compres",L7044))), 2, IF(NOT(ISERROR(SEARCH("facciat",L7044))), 3, IF(NOT(ISERROR(SEARCH("estaur",L7044))), 4, 1)))) + 0.05*IF(NOT(ISERROR(SEARCH("anutenz",K7044))), 3, IF(NOT(ISERROR(SEARCH("uova",K7044))), 4, IF(NOT(ISERROR(SEARCH("rivat",K7044))), 2, IF(NOT(ISERROR(SEARCH("ubblic",K7044))), 1, 1))))</f>
        <v>2.6499999999999995</v>
      </c>
    </row>
    <row r="7045" spans="2:18" x14ac:dyDescent="0.35">
      <c r="B7045" s="19">
        <v>44869</v>
      </c>
      <c r="C7045" s="19">
        <v>44636</v>
      </c>
      <c r="D7045" s="19">
        <v>44869.432303240741</v>
      </c>
      <c r="E7045" s="16" t="s">
        <v>3870</v>
      </c>
      <c r="F7045" s="37">
        <v>180</v>
      </c>
      <c r="G7045" s="35">
        <v>44637</v>
      </c>
      <c r="H7045" s="35">
        <v>44817</v>
      </c>
      <c r="I7045" s="37">
        <v>15</v>
      </c>
      <c r="J7045" s="37">
        <v>6</v>
      </c>
      <c r="K7045" s="15" t="s">
        <v>2405</v>
      </c>
      <c r="L7045" s="15" t="s">
        <v>105</v>
      </c>
      <c r="M7045" s="15" t="s">
        <v>12523</v>
      </c>
      <c r="N7045" s="15" t="s">
        <v>12522</v>
      </c>
      <c r="O7045" s="38">
        <v>1.4</v>
      </c>
      <c r="P7045" s="126" t="s">
        <v>25103</v>
      </c>
      <c r="R7045" s="137">
        <f t="shared" si="110"/>
        <v>3.1999999999999997</v>
      </c>
    </row>
    <row r="7046" spans="2:18" x14ac:dyDescent="0.35">
      <c r="B7046" s="19">
        <v>44637</v>
      </c>
      <c r="C7046" s="19">
        <v>44637</v>
      </c>
      <c r="D7046" s="19" t="s">
        <v>97</v>
      </c>
      <c r="E7046" s="16" t="s">
        <v>13638</v>
      </c>
      <c r="F7046" s="37">
        <v>180</v>
      </c>
      <c r="G7046" s="35">
        <v>44641</v>
      </c>
      <c r="H7046" s="35">
        <v>44821</v>
      </c>
      <c r="I7046" s="37">
        <v>4</v>
      </c>
      <c r="J7046" s="37">
        <v>2</v>
      </c>
      <c r="K7046" s="15" t="s">
        <v>112</v>
      </c>
      <c r="L7046" s="15" t="s">
        <v>298</v>
      </c>
      <c r="M7046" s="15" t="s">
        <v>13632</v>
      </c>
      <c r="N7046" s="15" t="s">
        <v>22786</v>
      </c>
      <c r="O7046" s="37">
        <v>10000</v>
      </c>
      <c r="P7046" s="126" t="s">
        <v>25103</v>
      </c>
      <c r="R7046" s="137">
        <f t="shared" si="110"/>
        <v>2.5499999999999998</v>
      </c>
    </row>
    <row r="7047" spans="2:18" x14ac:dyDescent="0.35">
      <c r="B7047" s="19">
        <v>44637</v>
      </c>
      <c r="C7047" s="19">
        <v>44637</v>
      </c>
      <c r="D7047" s="19" t="s">
        <v>97</v>
      </c>
      <c r="E7047" s="16" t="s">
        <v>12632</v>
      </c>
      <c r="F7047" s="37">
        <v>180</v>
      </c>
      <c r="G7047" s="35">
        <v>44641</v>
      </c>
      <c r="H7047" s="35">
        <v>44821</v>
      </c>
      <c r="I7047" s="37">
        <v>4</v>
      </c>
      <c r="J7047" s="37">
        <v>2</v>
      </c>
      <c r="K7047" s="15" t="s">
        <v>112</v>
      </c>
      <c r="L7047" s="15" t="s">
        <v>298</v>
      </c>
      <c r="M7047" s="15" t="s">
        <v>13632</v>
      </c>
      <c r="N7047" s="15" t="s">
        <v>22786</v>
      </c>
      <c r="O7047" s="37">
        <v>10000</v>
      </c>
      <c r="P7047" s="126" t="s">
        <v>25103</v>
      </c>
      <c r="R7047" s="137">
        <f t="shared" si="110"/>
        <v>2.5499999999999998</v>
      </c>
    </row>
    <row r="7048" spans="2:18" x14ac:dyDescent="0.35">
      <c r="B7048" s="19">
        <v>44637</v>
      </c>
      <c r="C7048" s="19">
        <v>44637</v>
      </c>
      <c r="D7048" s="19" t="s">
        <v>97</v>
      </c>
      <c r="E7048" s="16" t="s">
        <v>13618</v>
      </c>
      <c r="F7048" s="37">
        <v>180</v>
      </c>
      <c r="G7048" s="35">
        <v>44641</v>
      </c>
      <c r="H7048" s="35">
        <v>44821</v>
      </c>
      <c r="I7048" s="37">
        <v>4</v>
      </c>
      <c r="J7048" s="37">
        <v>1</v>
      </c>
      <c r="K7048" s="15" t="s">
        <v>99</v>
      </c>
      <c r="L7048" s="15" t="s">
        <v>105</v>
      </c>
      <c r="M7048" s="15" t="s">
        <v>13617</v>
      </c>
      <c r="N7048" s="15" t="s">
        <v>13616</v>
      </c>
      <c r="O7048" s="37">
        <v>20000</v>
      </c>
      <c r="P7048" s="126" t="s">
        <v>25103</v>
      </c>
      <c r="R7048" s="137">
        <f t="shared" si="110"/>
        <v>2.9499999999999993</v>
      </c>
    </row>
    <row r="7049" spans="2:18" x14ac:dyDescent="0.35">
      <c r="B7049" s="19">
        <v>44638</v>
      </c>
      <c r="C7049" s="19">
        <v>44638</v>
      </c>
      <c r="D7049" s="19" t="s">
        <v>97</v>
      </c>
      <c r="E7049" s="16" t="s">
        <v>13545</v>
      </c>
      <c r="F7049" s="37">
        <v>180</v>
      </c>
      <c r="G7049" s="35">
        <v>44638</v>
      </c>
      <c r="H7049" s="35">
        <v>44818</v>
      </c>
      <c r="I7049" s="37">
        <v>6</v>
      </c>
      <c r="J7049" s="37">
        <v>3</v>
      </c>
      <c r="K7049" s="15" t="s">
        <v>99</v>
      </c>
      <c r="L7049" s="15" t="s">
        <v>105</v>
      </c>
      <c r="M7049" s="15" t="s">
        <v>13544</v>
      </c>
      <c r="N7049" s="15" t="s">
        <v>13543</v>
      </c>
      <c r="O7049" s="37">
        <v>107000</v>
      </c>
      <c r="P7049" s="126" t="s">
        <v>25103</v>
      </c>
      <c r="R7049" s="137">
        <f t="shared" si="110"/>
        <v>2.6499999999999995</v>
      </c>
    </row>
    <row r="7050" spans="2:18" x14ac:dyDescent="0.35">
      <c r="B7050" s="19">
        <v>44824</v>
      </c>
      <c r="C7050" s="19">
        <v>44638</v>
      </c>
      <c r="D7050" s="19">
        <v>44824.679282407407</v>
      </c>
      <c r="E7050" s="16" t="s">
        <v>12500</v>
      </c>
      <c r="F7050" s="37">
        <v>180</v>
      </c>
      <c r="G7050" s="35">
        <v>44658</v>
      </c>
      <c r="H7050" s="35">
        <v>44838</v>
      </c>
      <c r="I7050" s="37">
        <v>6</v>
      </c>
      <c r="J7050" s="37">
        <v>2</v>
      </c>
      <c r="K7050" s="15" t="s">
        <v>99</v>
      </c>
      <c r="L7050" s="15" t="s">
        <v>105</v>
      </c>
      <c r="M7050" s="15" t="s">
        <v>12499</v>
      </c>
      <c r="N7050" s="15" t="s">
        <v>12560</v>
      </c>
      <c r="O7050" s="37">
        <v>50000</v>
      </c>
      <c r="P7050" s="126" t="s">
        <v>25103</v>
      </c>
      <c r="R7050" s="137">
        <f t="shared" si="110"/>
        <v>2.6499999999999995</v>
      </c>
    </row>
    <row r="7051" spans="2:18" x14ac:dyDescent="0.35">
      <c r="B7051" s="19">
        <v>44638</v>
      </c>
      <c r="C7051" s="19">
        <v>44638.498182870368</v>
      </c>
      <c r="D7051" s="19" t="s">
        <v>97</v>
      </c>
      <c r="E7051" s="16" t="s">
        <v>13574</v>
      </c>
      <c r="F7051" s="37">
        <v>180</v>
      </c>
      <c r="G7051" s="35">
        <v>44551</v>
      </c>
      <c r="H7051" s="35">
        <v>44731</v>
      </c>
      <c r="I7051" s="37">
        <v>4</v>
      </c>
      <c r="J7051" s="37">
        <v>5</v>
      </c>
      <c r="K7051" s="15" t="s">
        <v>99</v>
      </c>
      <c r="L7051" s="15" t="s">
        <v>105</v>
      </c>
      <c r="M7051" s="15" t="s">
        <v>13573</v>
      </c>
      <c r="N7051" s="15" t="s">
        <v>13572</v>
      </c>
      <c r="O7051" s="37">
        <v>25000</v>
      </c>
      <c r="P7051" s="126" t="s">
        <v>25103</v>
      </c>
      <c r="R7051" s="137">
        <f t="shared" si="110"/>
        <v>2.6499999999999995</v>
      </c>
    </row>
    <row r="7052" spans="2:18" x14ac:dyDescent="0.35">
      <c r="B7052" s="19">
        <v>44639</v>
      </c>
      <c r="C7052" s="19">
        <v>44639</v>
      </c>
      <c r="D7052" s="19" t="s">
        <v>97</v>
      </c>
      <c r="E7052" s="16" t="s">
        <v>286</v>
      </c>
      <c r="F7052" s="37">
        <v>180</v>
      </c>
      <c r="G7052" s="35">
        <v>44634</v>
      </c>
      <c r="H7052" s="35">
        <v>44814</v>
      </c>
      <c r="I7052" s="37">
        <v>10</v>
      </c>
      <c r="J7052" s="37">
        <v>3</v>
      </c>
      <c r="K7052" s="15" t="s">
        <v>112</v>
      </c>
      <c r="L7052" s="15" t="s">
        <v>122</v>
      </c>
      <c r="M7052" s="15" t="s">
        <v>13513</v>
      </c>
      <c r="N7052" s="15" t="s">
        <v>13512</v>
      </c>
      <c r="O7052" s="38">
        <v>78614.5</v>
      </c>
      <c r="P7052" s="126" t="s">
        <v>25103</v>
      </c>
      <c r="R7052" s="137">
        <f t="shared" si="110"/>
        <v>2.5499999999999998</v>
      </c>
    </row>
    <row r="7053" spans="2:18" x14ac:dyDescent="0.35">
      <c r="B7053" s="19">
        <v>44639</v>
      </c>
      <c r="C7053" s="19">
        <v>44639</v>
      </c>
      <c r="D7053" s="19" t="s">
        <v>97</v>
      </c>
      <c r="E7053" s="16" t="s">
        <v>13505</v>
      </c>
      <c r="F7053" s="37">
        <v>180</v>
      </c>
      <c r="G7053" s="35">
        <v>44496</v>
      </c>
      <c r="H7053" s="35">
        <v>44676</v>
      </c>
      <c r="I7053" s="37">
        <v>10</v>
      </c>
      <c r="J7053" s="37">
        <v>14</v>
      </c>
      <c r="K7053" s="15" t="s">
        <v>99</v>
      </c>
      <c r="L7053" s="15" t="s">
        <v>105</v>
      </c>
      <c r="M7053" s="15" t="s">
        <v>13504</v>
      </c>
      <c r="N7053" s="15" t="s">
        <v>22812</v>
      </c>
      <c r="O7053" s="37">
        <v>700000</v>
      </c>
      <c r="P7053" s="126" t="s">
        <v>25103</v>
      </c>
      <c r="R7053" s="137">
        <f t="shared" si="110"/>
        <v>2.4499999999999997</v>
      </c>
    </row>
    <row r="7054" spans="2:18" x14ac:dyDescent="0.35">
      <c r="B7054" s="19">
        <v>44642</v>
      </c>
      <c r="C7054" s="19">
        <v>44641</v>
      </c>
      <c r="D7054" s="19" t="s">
        <v>97</v>
      </c>
      <c r="E7054" s="16" t="s">
        <v>199</v>
      </c>
      <c r="F7054" s="37">
        <v>180</v>
      </c>
      <c r="G7054" s="35">
        <v>44557</v>
      </c>
      <c r="H7054" s="35">
        <v>44737</v>
      </c>
      <c r="I7054" s="37">
        <v>12</v>
      </c>
      <c r="J7054" s="37">
        <v>5</v>
      </c>
      <c r="K7054" s="15" t="s">
        <v>99</v>
      </c>
      <c r="L7054" s="15" t="s">
        <v>100</v>
      </c>
      <c r="M7054" s="15" t="s">
        <v>200</v>
      </c>
      <c r="N7054" s="15" t="s">
        <v>22823</v>
      </c>
      <c r="O7054" s="37">
        <v>265000</v>
      </c>
      <c r="P7054" s="126" t="s">
        <v>25103</v>
      </c>
      <c r="R7054" s="137">
        <f t="shared" si="110"/>
        <v>3.1999999999999997</v>
      </c>
    </row>
    <row r="7055" spans="2:18" x14ac:dyDescent="0.35">
      <c r="B7055" s="19">
        <v>44642</v>
      </c>
      <c r="C7055" s="19">
        <v>44641</v>
      </c>
      <c r="D7055" s="19" t="s">
        <v>97</v>
      </c>
      <c r="E7055" s="16" t="s">
        <v>2637</v>
      </c>
      <c r="F7055" s="37">
        <v>180</v>
      </c>
      <c r="G7055" s="35">
        <v>44557</v>
      </c>
      <c r="H7055" s="35">
        <v>44737</v>
      </c>
      <c r="I7055" s="37">
        <v>12</v>
      </c>
      <c r="J7055" s="37">
        <v>4</v>
      </c>
      <c r="K7055" s="15" t="s">
        <v>99</v>
      </c>
      <c r="L7055" s="15" t="s">
        <v>100</v>
      </c>
      <c r="M7055" s="15" t="s">
        <v>13401</v>
      </c>
      <c r="N7055" s="15" t="s">
        <v>22824</v>
      </c>
      <c r="O7055" s="37">
        <v>295000</v>
      </c>
      <c r="P7055" s="126" t="s">
        <v>25103</v>
      </c>
      <c r="R7055" s="137">
        <f t="shared" si="110"/>
        <v>3.1999999999999997</v>
      </c>
    </row>
    <row r="7056" spans="2:18" x14ac:dyDescent="0.35">
      <c r="B7056" s="19">
        <v>44643</v>
      </c>
      <c r="C7056" s="19">
        <v>44641</v>
      </c>
      <c r="D7056" s="19" t="s">
        <v>97</v>
      </c>
      <c r="E7056" s="16" t="s">
        <v>2793</v>
      </c>
      <c r="F7056" s="37">
        <v>180</v>
      </c>
      <c r="G7056" s="35">
        <v>44474</v>
      </c>
      <c r="H7056" s="35">
        <v>44654</v>
      </c>
      <c r="I7056" s="37">
        <v>10</v>
      </c>
      <c r="J7056" s="37">
        <v>8</v>
      </c>
      <c r="K7056" s="15" t="s">
        <v>99</v>
      </c>
      <c r="L7056" s="15" t="s">
        <v>100</v>
      </c>
      <c r="M7056" s="15" t="s">
        <v>13356</v>
      </c>
      <c r="N7056" s="15" t="s">
        <v>22829</v>
      </c>
      <c r="O7056" s="37">
        <v>803937</v>
      </c>
      <c r="P7056" s="126" t="s">
        <v>25103</v>
      </c>
      <c r="R7056" s="137">
        <f t="shared" si="110"/>
        <v>3.1999999999999997</v>
      </c>
    </row>
    <row r="7057" spans="2:18" x14ac:dyDescent="0.35">
      <c r="B7057" s="19">
        <v>44644</v>
      </c>
      <c r="C7057" s="19">
        <v>44641</v>
      </c>
      <c r="D7057" s="19" t="s">
        <v>97</v>
      </c>
      <c r="E7057" s="16" t="s">
        <v>1030</v>
      </c>
      <c r="F7057" s="37">
        <v>180</v>
      </c>
      <c r="G7057" s="35">
        <v>44642</v>
      </c>
      <c r="H7057" s="35">
        <v>44822</v>
      </c>
      <c r="I7057" s="37">
        <v>15</v>
      </c>
      <c r="J7057" s="37">
        <v>8</v>
      </c>
      <c r="K7057" s="15" t="s">
        <v>99</v>
      </c>
      <c r="L7057" s="15" t="s">
        <v>105</v>
      </c>
      <c r="M7057" s="15" t="s">
        <v>13216</v>
      </c>
      <c r="N7057" s="15" t="s">
        <v>22842</v>
      </c>
      <c r="O7057" s="37">
        <v>975000</v>
      </c>
      <c r="P7057" s="126" t="s">
        <v>25103</v>
      </c>
      <c r="R7057" s="137">
        <f t="shared" si="110"/>
        <v>3.05</v>
      </c>
    </row>
    <row r="7058" spans="2:18" x14ac:dyDescent="0.35">
      <c r="B7058" s="19">
        <v>44642</v>
      </c>
      <c r="C7058" s="19">
        <v>44642</v>
      </c>
      <c r="D7058" s="19" t="s">
        <v>97</v>
      </c>
      <c r="E7058" s="16" t="s">
        <v>13388</v>
      </c>
      <c r="F7058" s="37">
        <v>180</v>
      </c>
      <c r="G7058" s="35">
        <v>44523</v>
      </c>
      <c r="H7058" s="35">
        <v>44703</v>
      </c>
      <c r="I7058" s="37">
        <v>6</v>
      </c>
      <c r="J7058" s="37">
        <v>6</v>
      </c>
      <c r="K7058" s="15" t="s">
        <v>99</v>
      </c>
      <c r="L7058" s="15" t="s">
        <v>100</v>
      </c>
      <c r="M7058" s="15" t="s">
        <v>13387</v>
      </c>
      <c r="N7058" s="15" t="s">
        <v>22826</v>
      </c>
      <c r="O7058" s="37">
        <v>955000</v>
      </c>
      <c r="P7058" s="126" t="s">
        <v>25103</v>
      </c>
      <c r="R7058" s="137">
        <f t="shared" si="110"/>
        <v>3.1999999999999997</v>
      </c>
    </row>
    <row r="7059" spans="2:18" x14ac:dyDescent="0.35">
      <c r="B7059" s="19">
        <v>44643</v>
      </c>
      <c r="C7059" s="19">
        <v>44642</v>
      </c>
      <c r="D7059" s="19" t="s">
        <v>97</v>
      </c>
      <c r="E7059" s="16" t="s">
        <v>13343</v>
      </c>
      <c r="F7059" s="37">
        <v>180</v>
      </c>
      <c r="G7059" s="35">
        <v>44477</v>
      </c>
      <c r="H7059" s="35">
        <v>44657</v>
      </c>
      <c r="I7059" s="37">
        <v>10</v>
      </c>
      <c r="J7059" s="37">
        <v>9</v>
      </c>
      <c r="K7059" s="15" t="s">
        <v>99</v>
      </c>
      <c r="L7059" s="15" t="s">
        <v>193</v>
      </c>
      <c r="M7059" s="15" t="s">
        <v>13342</v>
      </c>
      <c r="N7059" s="15" t="s">
        <v>22831</v>
      </c>
      <c r="O7059" s="37">
        <v>882</v>
      </c>
      <c r="P7059" s="126" t="s">
        <v>25103</v>
      </c>
      <c r="R7059" s="137">
        <f t="shared" si="110"/>
        <v>3.55</v>
      </c>
    </row>
    <row r="7060" spans="2:18" x14ac:dyDescent="0.35">
      <c r="B7060" s="19">
        <v>44643</v>
      </c>
      <c r="C7060" s="19">
        <v>44642</v>
      </c>
      <c r="D7060" s="19" t="s">
        <v>97</v>
      </c>
      <c r="E7060" s="16" t="s">
        <v>3258</v>
      </c>
      <c r="F7060" s="37">
        <v>180</v>
      </c>
      <c r="G7060" s="35">
        <v>44645</v>
      </c>
      <c r="H7060" s="35">
        <v>44825</v>
      </c>
      <c r="I7060" s="37">
        <v>15</v>
      </c>
      <c r="J7060" s="37">
        <v>13</v>
      </c>
      <c r="K7060" s="15" t="s">
        <v>99</v>
      </c>
      <c r="L7060" s="15" t="s">
        <v>100</v>
      </c>
      <c r="M7060" s="15" t="s">
        <v>4014</v>
      </c>
      <c r="N7060" s="15" t="s">
        <v>22832</v>
      </c>
      <c r="O7060" s="37">
        <v>3100000</v>
      </c>
      <c r="P7060" s="126" t="s">
        <v>25103</v>
      </c>
      <c r="R7060" s="137">
        <f t="shared" si="110"/>
        <v>2.9999999999999996</v>
      </c>
    </row>
    <row r="7061" spans="2:18" x14ac:dyDescent="0.35">
      <c r="B7061" s="19">
        <v>44643</v>
      </c>
      <c r="C7061" s="19">
        <v>44642</v>
      </c>
      <c r="D7061" s="19" t="s">
        <v>97</v>
      </c>
      <c r="E7061" s="16" t="s">
        <v>13277</v>
      </c>
      <c r="F7061" s="37">
        <v>180</v>
      </c>
      <c r="G7061" s="35">
        <v>44644</v>
      </c>
      <c r="H7061" s="35">
        <v>44824</v>
      </c>
      <c r="I7061" s="37">
        <v>4</v>
      </c>
      <c r="J7061" s="37">
        <v>1</v>
      </c>
      <c r="K7061" s="15" t="s">
        <v>99</v>
      </c>
      <c r="L7061" s="15" t="s">
        <v>105</v>
      </c>
      <c r="M7061" s="15" t="s">
        <v>13276</v>
      </c>
      <c r="N7061" s="15" t="s">
        <v>13275</v>
      </c>
      <c r="O7061" s="37">
        <v>50000</v>
      </c>
      <c r="P7061" s="126" t="s">
        <v>25103</v>
      </c>
      <c r="R7061" s="137">
        <f t="shared" si="110"/>
        <v>2.9499999999999993</v>
      </c>
    </row>
    <row r="7062" spans="2:18" x14ac:dyDescent="0.35">
      <c r="B7062" s="19">
        <v>44643</v>
      </c>
      <c r="C7062" s="19">
        <v>44643</v>
      </c>
      <c r="D7062" s="19" t="s">
        <v>97</v>
      </c>
      <c r="E7062" s="16" t="s">
        <v>13226</v>
      </c>
      <c r="F7062" s="37">
        <v>180</v>
      </c>
      <c r="G7062" s="35">
        <v>44648</v>
      </c>
      <c r="H7062" s="35">
        <v>44828</v>
      </c>
      <c r="I7062" s="37">
        <v>5</v>
      </c>
      <c r="J7062" s="37">
        <v>4</v>
      </c>
      <c r="K7062" s="15" t="s">
        <v>99</v>
      </c>
      <c r="L7062" s="15" t="s">
        <v>298</v>
      </c>
      <c r="M7062" s="15" t="s">
        <v>13225</v>
      </c>
      <c r="N7062" s="15" t="s">
        <v>21357</v>
      </c>
      <c r="O7062" s="37">
        <v>10000</v>
      </c>
      <c r="P7062" s="126" t="s">
        <v>25103</v>
      </c>
      <c r="R7062" s="137">
        <f t="shared" si="110"/>
        <v>2.4999999999999996</v>
      </c>
    </row>
    <row r="7063" spans="2:18" x14ac:dyDescent="0.35">
      <c r="B7063" s="19">
        <v>44643</v>
      </c>
      <c r="C7063" s="19">
        <v>44643</v>
      </c>
      <c r="D7063" s="19" t="s">
        <v>97</v>
      </c>
      <c r="E7063" s="16" t="s">
        <v>1002</v>
      </c>
      <c r="F7063" s="37">
        <v>180</v>
      </c>
      <c r="G7063" s="35">
        <v>44494</v>
      </c>
      <c r="H7063" s="35">
        <v>44674</v>
      </c>
      <c r="I7063" s="37">
        <v>13</v>
      </c>
      <c r="J7063" s="37">
        <v>6</v>
      </c>
      <c r="K7063" s="15" t="s">
        <v>99</v>
      </c>
      <c r="L7063" s="15" t="s">
        <v>100</v>
      </c>
      <c r="M7063" s="15" t="s">
        <v>13345</v>
      </c>
      <c r="N7063" s="15" t="s">
        <v>22830</v>
      </c>
      <c r="O7063" s="37">
        <v>380000</v>
      </c>
      <c r="P7063" s="126" t="s">
        <v>25103</v>
      </c>
      <c r="R7063" s="137">
        <f t="shared" si="110"/>
        <v>3.8000000000000003</v>
      </c>
    </row>
    <row r="7064" spans="2:18" x14ac:dyDescent="0.35">
      <c r="B7064" s="19">
        <v>44643</v>
      </c>
      <c r="C7064" s="19">
        <v>44643</v>
      </c>
      <c r="D7064" s="19" t="s">
        <v>97</v>
      </c>
      <c r="E7064" s="16" t="s">
        <v>13332</v>
      </c>
      <c r="F7064" s="37">
        <v>180</v>
      </c>
      <c r="G7064" s="35">
        <v>44505</v>
      </c>
      <c r="H7064" s="35">
        <v>44685</v>
      </c>
      <c r="I7064" s="37">
        <v>8</v>
      </c>
      <c r="J7064" s="37">
        <v>9</v>
      </c>
      <c r="K7064" s="15" t="s">
        <v>99</v>
      </c>
      <c r="L7064" s="15" t="s">
        <v>105</v>
      </c>
      <c r="M7064" s="15" t="s">
        <v>13331</v>
      </c>
      <c r="N7064" s="15" t="s">
        <v>13330</v>
      </c>
      <c r="O7064" s="37">
        <v>799800</v>
      </c>
      <c r="P7064" s="126" t="s">
        <v>25103</v>
      </c>
      <c r="R7064" s="137">
        <f t="shared" si="110"/>
        <v>3.05</v>
      </c>
    </row>
    <row r="7065" spans="2:18" x14ac:dyDescent="0.35">
      <c r="B7065" s="19">
        <v>44643</v>
      </c>
      <c r="C7065" s="19">
        <v>44643</v>
      </c>
      <c r="D7065" s="19" t="s">
        <v>97</v>
      </c>
      <c r="E7065" s="16" t="s">
        <v>13296</v>
      </c>
      <c r="F7065" s="37">
        <v>180</v>
      </c>
      <c r="G7065" s="35">
        <v>44648</v>
      </c>
      <c r="H7065" s="35">
        <v>44828</v>
      </c>
      <c r="I7065" s="37">
        <v>4</v>
      </c>
      <c r="J7065" s="37">
        <v>2</v>
      </c>
      <c r="K7065" s="15" t="s">
        <v>99</v>
      </c>
      <c r="L7065" s="15" t="s">
        <v>105</v>
      </c>
      <c r="M7065" s="15" t="s">
        <v>13295</v>
      </c>
      <c r="N7065" s="15" t="s">
        <v>13294</v>
      </c>
      <c r="O7065" s="37">
        <v>90000</v>
      </c>
      <c r="P7065" s="126" t="s">
        <v>25103</v>
      </c>
      <c r="R7065" s="137">
        <f t="shared" si="110"/>
        <v>2.6499999999999995</v>
      </c>
    </row>
    <row r="7066" spans="2:18" x14ac:dyDescent="0.35">
      <c r="B7066" s="19">
        <v>44643</v>
      </c>
      <c r="C7066" s="19">
        <v>44643</v>
      </c>
      <c r="D7066" s="19" t="s">
        <v>97</v>
      </c>
      <c r="E7066" s="16" t="s">
        <v>13282</v>
      </c>
      <c r="F7066" s="37">
        <v>180</v>
      </c>
      <c r="G7066" s="35">
        <v>44484</v>
      </c>
      <c r="H7066" s="35">
        <v>44664</v>
      </c>
      <c r="I7066" s="37">
        <v>10</v>
      </c>
      <c r="J7066" s="37">
        <v>6</v>
      </c>
      <c r="K7066" s="15" t="s">
        <v>99</v>
      </c>
      <c r="L7066" s="15" t="s">
        <v>100</v>
      </c>
      <c r="M7066" s="15" t="s">
        <v>13281</v>
      </c>
      <c r="N7066" s="15" t="s">
        <v>13280</v>
      </c>
      <c r="O7066" s="37">
        <v>1574860</v>
      </c>
      <c r="P7066" s="126" t="s">
        <v>25103</v>
      </c>
      <c r="R7066" s="137">
        <f t="shared" si="110"/>
        <v>3.6</v>
      </c>
    </row>
    <row r="7067" spans="2:18" x14ac:dyDescent="0.35">
      <c r="B7067" s="19">
        <v>44644</v>
      </c>
      <c r="C7067" s="19">
        <v>44643</v>
      </c>
      <c r="D7067" s="19" t="s">
        <v>97</v>
      </c>
      <c r="E7067" s="16" t="s">
        <v>13265</v>
      </c>
      <c r="F7067" s="37">
        <v>180</v>
      </c>
      <c r="G7067" s="35">
        <v>44648</v>
      </c>
      <c r="H7067" s="35">
        <v>44828</v>
      </c>
      <c r="I7067" s="37">
        <v>8</v>
      </c>
      <c r="J7067" s="37">
        <v>2</v>
      </c>
      <c r="K7067" s="15" t="s">
        <v>99</v>
      </c>
      <c r="L7067" s="15" t="s">
        <v>205</v>
      </c>
      <c r="M7067" s="15" t="s">
        <v>13264</v>
      </c>
      <c r="N7067" s="15" t="s">
        <v>13263</v>
      </c>
      <c r="O7067" s="37">
        <v>750000</v>
      </c>
      <c r="P7067" s="126" t="s">
        <v>25103</v>
      </c>
      <c r="R7067" s="137">
        <f t="shared" si="110"/>
        <v>2.2999999999999998</v>
      </c>
    </row>
    <row r="7068" spans="2:18" x14ac:dyDescent="0.35">
      <c r="B7068" s="19">
        <v>44651</v>
      </c>
      <c r="C7068" s="19">
        <v>44643</v>
      </c>
      <c r="D7068" s="19" t="s">
        <v>97</v>
      </c>
      <c r="E7068" s="16" t="s">
        <v>12896</v>
      </c>
      <c r="F7068" s="37">
        <v>180</v>
      </c>
      <c r="G7068" s="35">
        <v>44655</v>
      </c>
      <c r="H7068" s="35">
        <v>44835</v>
      </c>
      <c r="I7068" s="37">
        <v>6</v>
      </c>
      <c r="J7068" s="37">
        <v>2</v>
      </c>
      <c r="K7068" s="15" t="s">
        <v>99</v>
      </c>
      <c r="L7068" s="15" t="s">
        <v>105</v>
      </c>
      <c r="M7068" s="15" t="s">
        <v>12895</v>
      </c>
      <c r="N7068" s="15" t="s">
        <v>12894</v>
      </c>
      <c r="O7068" s="37">
        <v>100000</v>
      </c>
      <c r="P7068" s="126" t="s">
        <v>25103</v>
      </c>
      <c r="R7068" s="137">
        <f t="shared" si="110"/>
        <v>2.6499999999999995</v>
      </c>
    </row>
    <row r="7069" spans="2:18" x14ac:dyDescent="0.35">
      <c r="B7069" s="19">
        <v>44643</v>
      </c>
      <c r="C7069" s="19">
        <v>44643.497175925928</v>
      </c>
      <c r="D7069" s="19" t="s">
        <v>97</v>
      </c>
      <c r="E7069" s="16" t="s">
        <v>233</v>
      </c>
      <c r="F7069" s="37">
        <v>180</v>
      </c>
      <c r="G7069" s="35">
        <v>44645</v>
      </c>
      <c r="H7069" s="35">
        <v>44825</v>
      </c>
      <c r="I7069" s="37">
        <v>15</v>
      </c>
      <c r="J7069" s="37">
        <v>13</v>
      </c>
      <c r="K7069" s="15" t="s">
        <v>99</v>
      </c>
      <c r="L7069" s="15" t="s">
        <v>100</v>
      </c>
      <c r="M7069" s="15" t="s">
        <v>4013</v>
      </c>
      <c r="N7069" s="15" t="s">
        <v>22832</v>
      </c>
      <c r="O7069" s="37">
        <v>5600000</v>
      </c>
      <c r="P7069" s="126" t="s">
        <v>25103</v>
      </c>
      <c r="R7069" s="137">
        <f t="shared" si="110"/>
        <v>2.9999999999999996</v>
      </c>
    </row>
    <row r="7070" spans="2:18" x14ac:dyDescent="0.35">
      <c r="B7070" s="19">
        <v>44644</v>
      </c>
      <c r="C7070" s="19">
        <v>44644</v>
      </c>
      <c r="D7070" s="19" t="s">
        <v>97</v>
      </c>
      <c r="E7070" s="16" t="s">
        <v>13226</v>
      </c>
      <c r="F7070" s="37">
        <v>180</v>
      </c>
      <c r="G7070" s="35">
        <v>44648</v>
      </c>
      <c r="H7070" s="35">
        <v>44828</v>
      </c>
      <c r="I7070" s="37">
        <v>5</v>
      </c>
      <c r="J7070" s="37">
        <v>5</v>
      </c>
      <c r="K7070" s="15" t="s">
        <v>99</v>
      </c>
      <c r="L7070" s="15" t="s">
        <v>298</v>
      </c>
      <c r="M7070" s="15" t="s">
        <v>13225</v>
      </c>
      <c r="N7070" s="15" t="s">
        <v>22841</v>
      </c>
      <c r="O7070" s="37">
        <v>10000</v>
      </c>
      <c r="P7070" s="126" t="s">
        <v>25103</v>
      </c>
      <c r="R7070" s="137">
        <f t="shared" si="110"/>
        <v>2.4999999999999996</v>
      </c>
    </row>
    <row r="7071" spans="2:18" x14ac:dyDescent="0.35">
      <c r="B7071" s="19">
        <v>44645</v>
      </c>
      <c r="C7071" s="19">
        <v>44644</v>
      </c>
      <c r="D7071" s="19" t="s">
        <v>97</v>
      </c>
      <c r="E7071" s="16" t="s">
        <v>13162</v>
      </c>
      <c r="F7071" s="37">
        <v>180</v>
      </c>
      <c r="G7071" s="35">
        <v>44637</v>
      </c>
      <c r="H7071" s="35">
        <v>44817</v>
      </c>
      <c r="I7071" s="37">
        <v>8</v>
      </c>
      <c r="J7071" s="37">
        <v>3</v>
      </c>
      <c r="K7071" s="15" t="s">
        <v>99</v>
      </c>
      <c r="L7071" s="15" t="s">
        <v>105</v>
      </c>
      <c r="M7071" s="15" t="s">
        <v>13161</v>
      </c>
      <c r="N7071" s="15" t="s">
        <v>12467</v>
      </c>
      <c r="O7071" s="37">
        <v>500000</v>
      </c>
      <c r="P7071" s="126" t="s">
        <v>25103</v>
      </c>
      <c r="R7071" s="137">
        <f t="shared" si="110"/>
        <v>3.0499999999999994</v>
      </c>
    </row>
    <row r="7072" spans="2:18" x14ac:dyDescent="0.35">
      <c r="B7072" s="19">
        <v>44645</v>
      </c>
      <c r="C7072" s="19">
        <v>44644</v>
      </c>
      <c r="D7072" s="19" t="s">
        <v>97</v>
      </c>
      <c r="E7072" s="16" t="s">
        <v>11386</v>
      </c>
      <c r="F7072" s="37">
        <v>180</v>
      </c>
      <c r="G7072" s="35">
        <v>44648</v>
      </c>
      <c r="H7072" s="35">
        <v>44828</v>
      </c>
      <c r="I7072" s="37">
        <v>5</v>
      </c>
      <c r="J7072" s="37">
        <v>6</v>
      </c>
      <c r="K7072" s="15" t="s">
        <v>99</v>
      </c>
      <c r="L7072" s="15" t="s">
        <v>105</v>
      </c>
      <c r="M7072" s="15" t="s">
        <v>13160</v>
      </c>
      <c r="N7072" s="15" t="s">
        <v>13159</v>
      </c>
      <c r="O7072" s="37">
        <v>150000</v>
      </c>
      <c r="P7072" s="126" t="s">
        <v>25103</v>
      </c>
      <c r="R7072" s="137">
        <f t="shared" si="110"/>
        <v>3.2499999999999996</v>
      </c>
    </row>
    <row r="7073" spans="2:18" x14ac:dyDescent="0.35">
      <c r="B7073" s="19">
        <v>44648</v>
      </c>
      <c r="C7073" s="19">
        <v>44644</v>
      </c>
      <c r="D7073" s="19" t="s">
        <v>97</v>
      </c>
      <c r="E7073" s="16" t="s">
        <v>13097</v>
      </c>
      <c r="F7073" s="37">
        <v>180</v>
      </c>
      <c r="G7073" s="35">
        <v>44543</v>
      </c>
      <c r="H7073" s="35">
        <v>44723</v>
      </c>
      <c r="I7073" s="37">
        <v>15</v>
      </c>
      <c r="J7073" s="37">
        <v>2</v>
      </c>
      <c r="K7073" s="15" t="s">
        <v>99</v>
      </c>
      <c r="L7073" s="15" t="s">
        <v>100</v>
      </c>
      <c r="M7073" s="15" t="s">
        <v>5130</v>
      </c>
      <c r="N7073" s="15" t="s">
        <v>13096</v>
      </c>
      <c r="O7073" s="37">
        <v>800000</v>
      </c>
      <c r="P7073" s="126" t="s">
        <v>25103</v>
      </c>
      <c r="R7073" s="137">
        <f t="shared" si="110"/>
        <v>2.5999999999999996</v>
      </c>
    </row>
    <row r="7074" spans="2:18" x14ac:dyDescent="0.35">
      <c r="B7074" s="19">
        <v>44645</v>
      </c>
      <c r="C7074" s="19">
        <v>44645</v>
      </c>
      <c r="D7074" s="19" t="s">
        <v>97</v>
      </c>
      <c r="E7074" s="16" t="s">
        <v>13174</v>
      </c>
      <c r="F7074" s="37">
        <v>180</v>
      </c>
      <c r="G7074" s="35">
        <v>44560</v>
      </c>
      <c r="H7074" s="35">
        <v>44740</v>
      </c>
      <c r="I7074" s="37">
        <v>10</v>
      </c>
      <c r="J7074" s="37">
        <v>2</v>
      </c>
      <c r="K7074" s="15" t="s">
        <v>99</v>
      </c>
      <c r="L7074" s="15" t="s">
        <v>100</v>
      </c>
      <c r="M7074" s="15" t="s">
        <v>13173</v>
      </c>
      <c r="N7074" s="15" t="s">
        <v>13172</v>
      </c>
      <c r="O7074" s="37">
        <v>285875</v>
      </c>
      <c r="P7074" s="126" t="s">
        <v>25103</v>
      </c>
      <c r="R7074" s="137">
        <f t="shared" si="110"/>
        <v>3.1999999999999997</v>
      </c>
    </row>
    <row r="7075" spans="2:18" x14ac:dyDescent="0.35">
      <c r="B7075" s="19">
        <v>44651</v>
      </c>
      <c r="C7075" s="19">
        <v>44645</v>
      </c>
      <c r="D7075" s="19" t="s">
        <v>97</v>
      </c>
      <c r="E7075" s="16" t="s">
        <v>12846</v>
      </c>
      <c r="F7075" s="37">
        <v>180</v>
      </c>
      <c r="G7075" s="35">
        <v>44557</v>
      </c>
      <c r="H7075" s="35">
        <v>44737</v>
      </c>
      <c r="I7075" s="37">
        <v>5</v>
      </c>
      <c r="J7075" s="37">
        <v>5</v>
      </c>
      <c r="K7075" s="15" t="s">
        <v>99</v>
      </c>
      <c r="L7075" s="15" t="s">
        <v>100</v>
      </c>
      <c r="M7075" s="15" t="s">
        <v>12845</v>
      </c>
      <c r="N7075" s="15" t="s">
        <v>12841</v>
      </c>
      <c r="O7075" s="37">
        <v>447000</v>
      </c>
      <c r="P7075" s="126" t="s">
        <v>25103</v>
      </c>
      <c r="R7075" s="137">
        <f t="shared" si="110"/>
        <v>3.1999999999999997</v>
      </c>
    </row>
    <row r="7076" spans="2:18" x14ac:dyDescent="0.35">
      <c r="B7076" s="19">
        <v>44647</v>
      </c>
      <c r="C7076" s="19">
        <v>44647.71601851852</v>
      </c>
      <c r="D7076" s="19" t="s">
        <v>97</v>
      </c>
      <c r="E7076" s="16" t="s">
        <v>13127</v>
      </c>
      <c r="F7076" s="37">
        <v>180</v>
      </c>
      <c r="G7076" s="35">
        <v>44655</v>
      </c>
      <c r="H7076" s="35">
        <v>44835</v>
      </c>
      <c r="I7076" s="37">
        <v>4</v>
      </c>
      <c r="J7076" s="37">
        <v>4</v>
      </c>
      <c r="K7076" s="15" t="s">
        <v>99</v>
      </c>
      <c r="L7076" s="15" t="s">
        <v>105</v>
      </c>
      <c r="M7076" s="15" t="s">
        <v>13126</v>
      </c>
      <c r="N7076" s="15" t="s">
        <v>13125</v>
      </c>
      <c r="O7076" s="37">
        <v>180000</v>
      </c>
      <c r="P7076" s="126" t="s">
        <v>25103</v>
      </c>
      <c r="R7076" s="137">
        <f t="shared" si="110"/>
        <v>3.0499999999999994</v>
      </c>
    </row>
    <row r="7077" spans="2:18" x14ac:dyDescent="0.35">
      <c r="B7077" s="19">
        <v>44648</v>
      </c>
      <c r="C7077" s="19">
        <v>44648</v>
      </c>
      <c r="D7077" s="19" t="s">
        <v>97</v>
      </c>
      <c r="E7077" s="16" t="s">
        <v>233</v>
      </c>
      <c r="F7077" s="37">
        <v>180</v>
      </c>
      <c r="G7077" s="35">
        <v>44650</v>
      </c>
      <c r="H7077" s="35">
        <v>44830</v>
      </c>
      <c r="I7077" s="37">
        <v>16</v>
      </c>
      <c r="J7077" s="37">
        <v>14</v>
      </c>
      <c r="K7077" s="15" t="s">
        <v>99</v>
      </c>
      <c r="L7077" s="15" t="s">
        <v>100</v>
      </c>
      <c r="M7077" s="15" t="s">
        <v>4013</v>
      </c>
      <c r="N7077" s="15" t="s">
        <v>22852</v>
      </c>
      <c r="O7077" s="37">
        <v>5600000</v>
      </c>
      <c r="P7077" s="126" t="s">
        <v>25103</v>
      </c>
      <c r="R7077" s="137">
        <f t="shared" si="110"/>
        <v>2.9999999999999996</v>
      </c>
    </row>
    <row r="7078" spans="2:18" x14ac:dyDescent="0.35">
      <c r="B7078" s="19">
        <v>44648</v>
      </c>
      <c r="C7078" s="19">
        <v>44648</v>
      </c>
      <c r="D7078" s="19" t="s">
        <v>97</v>
      </c>
      <c r="E7078" s="16" t="s">
        <v>3258</v>
      </c>
      <c r="F7078" s="37">
        <v>180</v>
      </c>
      <c r="G7078" s="35">
        <v>44650</v>
      </c>
      <c r="H7078" s="35">
        <v>44830</v>
      </c>
      <c r="I7078" s="37">
        <v>17</v>
      </c>
      <c r="J7078" s="37">
        <v>14</v>
      </c>
      <c r="K7078" s="15" t="s">
        <v>99</v>
      </c>
      <c r="L7078" s="15" t="s">
        <v>100</v>
      </c>
      <c r="M7078" s="15" t="s">
        <v>4014</v>
      </c>
      <c r="N7078" s="15" t="s">
        <v>22852</v>
      </c>
      <c r="O7078" s="37">
        <v>3100000</v>
      </c>
      <c r="P7078" s="126" t="s">
        <v>25103</v>
      </c>
      <c r="R7078" s="137">
        <f t="shared" si="110"/>
        <v>2.9999999999999996</v>
      </c>
    </row>
    <row r="7079" spans="2:18" x14ac:dyDescent="0.35">
      <c r="B7079" s="19">
        <v>44648</v>
      </c>
      <c r="C7079" s="19">
        <v>44648</v>
      </c>
      <c r="D7079" s="19" t="s">
        <v>97</v>
      </c>
      <c r="E7079" s="16" t="s">
        <v>13084</v>
      </c>
      <c r="F7079" s="37">
        <v>180</v>
      </c>
      <c r="G7079" s="35">
        <v>44502</v>
      </c>
      <c r="H7079" s="35">
        <v>44682</v>
      </c>
      <c r="I7079" s="37">
        <v>6</v>
      </c>
      <c r="J7079" s="37">
        <v>6</v>
      </c>
      <c r="K7079" s="15" t="s">
        <v>99</v>
      </c>
      <c r="L7079" s="15" t="s">
        <v>100</v>
      </c>
      <c r="M7079" s="15" t="s">
        <v>13083</v>
      </c>
      <c r="N7079" s="15" t="s">
        <v>13082</v>
      </c>
      <c r="O7079" s="37">
        <v>2377000</v>
      </c>
      <c r="P7079" s="126" t="s">
        <v>25103</v>
      </c>
      <c r="R7079" s="137">
        <f t="shared" si="110"/>
        <v>3.6</v>
      </c>
    </row>
    <row r="7080" spans="2:18" x14ac:dyDescent="0.35">
      <c r="B7080" s="19">
        <v>44648</v>
      </c>
      <c r="C7080" s="19">
        <v>44648</v>
      </c>
      <c r="D7080" s="19" t="s">
        <v>97</v>
      </c>
      <c r="E7080" s="16" t="s">
        <v>13043</v>
      </c>
      <c r="F7080" s="37">
        <v>180</v>
      </c>
      <c r="G7080" s="35">
        <v>44592</v>
      </c>
      <c r="H7080" s="35">
        <v>44772</v>
      </c>
      <c r="I7080" s="37">
        <v>5</v>
      </c>
      <c r="J7080" s="37">
        <v>3</v>
      </c>
      <c r="K7080" s="15" t="s">
        <v>99</v>
      </c>
      <c r="L7080" s="15" t="s">
        <v>105</v>
      </c>
      <c r="M7080" s="15" t="s">
        <v>3578</v>
      </c>
      <c r="N7080" s="15" t="s">
        <v>13042</v>
      </c>
      <c r="O7080" s="37">
        <v>160000</v>
      </c>
      <c r="P7080" s="126" t="s">
        <v>25103</v>
      </c>
      <c r="R7080" s="137">
        <f t="shared" si="110"/>
        <v>3.0499999999999994</v>
      </c>
    </row>
    <row r="7081" spans="2:18" x14ac:dyDescent="0.35">
      <c r="B7081" s="19">
        <v>44656</v>
      </c>
      <c r="C7081" s="19">
        <v>44648</v>
      </c>
      <c r="D7081" s="19" t="s">
        <v>97</v>
      </c>
      <c r="E7081" s="16" t="s">
        <v>12783</v>
      </c>
      <c r="F7081" s="37">
        <v>180</v>
      </c>
      <c r="G7081" s="35">
        <v>44658</v>
      </c>
      <c r="H7081" s="35">
        <v>44838</v>
      </c>
      <c r="I7081" s="37">
        <v>4</v>
      </c>
      <c r="J7081" s="37">
        <v>3</v>
      </c>
      <c r="K7081" s="15" t="s">
        <v>99</v>
      </c>
      <c r="L7081" s="15" t="s">
        <v>105</v>
      </c>
      <c r="M7081" s="15" t="s">
        <v>12782</v>
      </c>
      <c r="N7081" s="15" t="s">
        <v>12781</v>
      </c>
      <c r="O7081" s="37">
        <v>254000</v>
      </c>
      <c r="P7081" s="126" t="s">
        <v>25103</v>
      </c>
      <c r="R7081" s="137">
        <f t="shared" si="110"/>
        <v>3.0499999999999994</v>
      </c>
    </row>
    <row r="7082" spans="2:18" x14ac:dyDescent="0.35">
      <c r="B7082" s="19">
        <v>44649</v>
      </c>
      <c r="C7082" s="19">
        <v>44649</v>
      </c>
      <c r="D7082" s="19" t="s">
        <v>97</v>
      </c>
      <c r="E7082" s="16" t="s">
        <v>97</v>
      </c>
      <c r="F7082" s="37">
        <v>180</v>
      </c>
      <c r="G7082" s="35">
        <v>44655</v>
      </c>
      <c r="H7082" s="35">
        <v>44835</v>
      </c>
      <c r="I7082" s="37">
        <v>40</v>
      </c>
      <c r="J7082" s="37">
        <v>1</v>
      </c>
      <c r="K7082" s="15" t="s">
        <v>99</v>
      </c>
      <c r="L7082" s="15" t="s">
        <v>100</v>
      </c>
      <c r="M7082" s="15" t="s">
        <v>13008</v>
      </c>
      <c r="N7082" s="15" t="s">
        <v>13007</v>
      </c>
      <c r="O7082" s="38">
        <v>871596.25</v>
      </c>
      <c r="P7082" s="126" t="s">
        <v>25103</v>
      </c>
      <c r="R7082" s="137">
        <f t="shared" si="110"/>
        <v>2.9</v>
      </c>
    </row>
    <row r="7083" spans="2:18" x14ac:dyDescent="0.35">
      <c r="B7083" s="19">
        <v>44651</v>
      </c>
      <c r="C7083" s="19">
        <v>44649</v>
      </c>
      <c r="D7083" s="19" t="s">
        <v>97</v>
      </c>
      <c r="E7083" s="16" t="s">
        <v>12843</v>
      </c>
      <c r="F7083" s="37">
        <v>180</v>
      </c>
      <c r="G7083" s="35">
        <v>44552</v>
      </c>
      <c r="H7083" s="35">
        <v>44732</v>
      </c>
      <c r="I7083" s="37">
        <v>5</v>
      </c>
      <c r="J7083" s="37">
        <v>5</v>
      </c>
      <c r="K7083" s="15" t="s">
        <v>99</v>
      </c>
      <c r="L7083" s="15" t="s">
        <v>100</v>
      </c>
      <c r="M7083" s="15" t="s">
        <v>12842</v>
      </c>
      <c r="N7083" s="15" t="s">
        <v>12841</v>
      </c>
      <c r="O7083" s="37">
        <v>330000</v>
      </c>
      <c r="P7083" s="126" t="s">
        <v>25103</v>
      </c>
      <c r="R7083" s="137">
        <f t="shared" si="110"/>
        <v>3.1999999999999997</v>
      </c>
    </row>
    <row r="7084" spans="2:18" x14ac:dyDescent="0.35">
      <c r="B7084" s="19">
        <v>44651</v>
      </c>
      <c r="C7084" s="19">
        <v>44650</v>
      </c>
      <c r="D7084" s="19" t="s">
        <v>97</v>
      </c>
      <c r="E7084" s="16" t="s">
        <v>12899</v>
      </c>
      <c r="F7084" s="37">
        <v>180</v>
      </c>
      <c r="G7084" s="35">
        <v>44453</v>
      </c>
      <c r="H7084" s="35">
        <v>44633</v>
      </c>
      <c r="I7084" s="37">
        <v>10</v>
      </c>
      <c r="J7084" s="37">
        <v>5</v>
      </c>
      <c r="K7084" s="15" t="s">
        <v>99</v>
      </c>
      <c r="L7084" s="15" t="s">
        <v>100</v>
      </c>
      <c r="M7084" s="15" t="s">
        <v>12898</v>
      </c>
      <c r="N7084" s="15" t="s">
        <v>12897</v>
      </c>
      <c r="O7084" s="37">
        <v>1052810</v>
      </c>
      <c r="P7084" s="126" t="s">
        <v>25103</v>
      </c>
      <c r="R7084" s="137">
        <f t="shared" si="110"/>
        <v>2.9999999999999996</v>
      </c>
    </row>
    <row r="7085" spans="2:18" x14ac:dyDescent="0.35">
      <c r="B7085" s="19">
        <v>44651</v>
      </c>
      <c r="C7085" s="19">
        <v>44650</v>
      </c>
      <c r="D7085" s="19" t="s">
        <v>97</v>
      </c>
      <c r="E7085" s="16" t="s">
        <v>6404</v>
      </c>
      <c r="F7085" s="37">
        <v>180</v>
      </c>
      <c r="G7085" s="35">
        <v>44505</v>
      </c>
      <c r="H7085" s="35">
        <v>44685</v>
      </c>
      <c r="I7085" s="37">
        <v>8</v>
      </c>
      <c r="J7085" s="37">
        <v>14</v>
      </c>
      <c r="K7085" s="15" t="s">
        <v>99</v>
      </c>
      <c r="L7085" s="15" t="s">
        <v>105</v>
      </c>
      <c r="M7085" s="15" t="s">
        <v>12869</v>
      </c>
      <c r="N7085" s="15" t="s">
        <v>22873</v>
      </c>
      <c r="O7085" s="37">
        <v>822800</v>
      </c>
      <c r="P7085" s="126" t="s">
        <v>25103</v>
      </c>
      <c r="R7085" s="137">
        <f t="shared" si="110"/>
        <v>2.4499999999999997</v>
      </c>
    </row>
    <row r="7086" spans="2:18" x14ac:dyDescent="0.35">
      <c r="B7086" s="19">
        <v>44651</v>
      </c>
      <c r="C7086" s="19">
        <v>44651</v>
      </c>
      <c r="D7086" s="19" t="s">
        <v>97</v>
      </c>
      <c r="E7086" s="16" t="s">
        <v>2637</v>
      </c>
      <c r="F7086" s="37">
        <v>180</v>
      </c>
      <c r="G7086" s="35">
        <v>44557</v>
      </c>
      <c r="H7086" s="35">
        <v>44737</v>
      </c>
      <c r="I7086" s="37">
        <v>12</v>
      </c>
      <c r="J7086" s="37">
        <v>5</v>
      </c>
      <c r="K7086" s="15" t="s">
        <v>99</v>
      </c>
      <c r="L7086" s="15" t="s">
        <v>100</v>
      </c>
      <c r="M7086" s="15" t="s">
        <v>12844</v>
      </c>
      <c r="N7086" s="15" t="s">
        <v>22877</v>
      </c>
      <c r="O7086" s="37">
        <v>295000</v>
      </c>
      <c r="P7086" s="126" t="s">
        <v>25103</v>
      </c>
      <c r="R7086" s="137">
        <f t="shared" si="110"/>
        <v>3.1999999999999997</v>
      </c>
    </row>
    <row r="7087" spans="2:18" x14ac:dyDescent="0.35">
      <c r="B7087" s="19">
        <v>44651</v>
      </c>
      <c r="C7087" s="19">
        <v>44651</v>
      </c>
      <c r="D7087" s="19" t="s">
        <v>97</v>
      </c>
      <c r="E7087" s="16" t="s">
        <v>199</v>
      </c>
      <c r="F7087" s="37">
        <v>180</v>
      </c>
      <c r="G7087" s="35">
        <v>44557</v>
      </c>
      <c r="H7087" s="35">
        <v>44737</v>
      </c>
      <c r="I7087" s="37">
        <v>12</v>
      </c>
      <c r="J7087" s="37">
        <v>6</v>
      </c>
      <c r="K7087" s="15" t="s">
        <v>99</v>
      </c>
      <c r="L7087" s="15" t="s">
        <v>100</v>
      </c>
      <c r="M7087" s="15" t="s">
        <v>12840</v>
      </c>
      <c r="N7087" s="15" t="s">
        <v>22878</v>
      </c>
      <c r="O7087" s="37">
        <v>265000</v>
      </c>
      <c r="P7087" s="126" t="s">
        <v>25103</v>
      </c>
      <c r="R7087" s="137">
        <f t="shared" si="110"/>
        <v>3.8000000000000003</v>
      </c>
    </row>
    <row r="7088" spans="2:18" x14ac:dyDescent="0.35">
      <c r="B7088" s="19">
        <v>44677</v>
      </c>
      <c r="C7088" s="19">
        <v>44651</v>
      </c>
      <c r="D7088" s="19" t="s">
        <v>97</v>
      </c>
      <c r="E7088" s="16" t="s">
        <v>12644</v>
      </c>
      <c r="F7088" s="37">
        <v>180</v>
      </c>
      <c r="G7088" s="35">
        <v>44678</v>
      </c>
      <c r="H7088" s="35">
        <v>44858</v>
      </c>
      <c r="I7088" s="37">
        <v>8</v>
      </c>
      <c r="J7088" s="37">
        <v>3</v>
      </c>
      <c r="K7088" s="15" t="s">
        <v>99</v>
      </c>
      <c r="L7088" s="15" t="s">
        <v>105</v>
      </c>
      <c r="M7088" s="15" t="s">
        <v>12712</v>
      </c>
      <c r="N7088" s="15" t="s">
        <v>12711</v>
      </c>
      <c r="O7088" s="37">
        <v>70000</v>
      </c>
      <c r="P7088" s="126" t="s">
        <v>25103</v>
      </c>
      <c r="R7088" s="137">
        <f t="shared" si="110"/>
        <v>2.6499999999999995</v>
      </c>
    </row>
    <row r="7089" spans="2:18" x14ac:dyDescent="0.35">
      <c r="B7089" s="19">
        <v>44726</v>
      </c>
      <c r="C7089" s="19">
        <v>44651</v>
      </c>
      <c r="D7089" s="19">
        <v>44726.586192129631</v>
      </c>
      <c r="E7089" s="16" t="s">
        <v>12644</v>
      </c>
      <c r="F7089" s="37">
        <v>180</v>
      </c>
      <c r="G7089" s="35">
        <v>44678</v>
      </c>
      <c r="H7089" s="35">
        <v>44858</v>
      </c>
      <c r="I7089" s="37">
        <v>9</v>
      </c>
      <c r="J7089" s="37">
        <v>4</v>
      </c>
      <c r="K7089" s="15" t="s">
        <v>99</v>
      </c>
      <c r="L7089" s="15" t="s">
        <v>105</v>
      </c>
      <c r="M7089" s="15" t="s">
        <v>12643</v>
      </c>
      <c r="N7089" s="15" t="s">
        <v>12642</v>
      </c>
      <c r="O7089" s="37">
        <v>70000</v>
      </c>
      <c r="P7089" s="126" t="s">
        <v>25103</v>
      </c>
      <c r="R7089" s="137">
        <f t="shared" si="110"/>
        <v>2.6499999999999995</v>
      </c>
    </row>
    <row r="7090" spans="2:18" x14ac:dyDescent="0.35">
      <c r="B7090" s="19">
        <v>44760</v>
      </c>
      <c r="C7090" s="19">
        <v>44651.507141203707</v>
      </c>
      <c r="D7090" s="19">
        <v>44760.520868055559</v>
      </c>
      <c r="E7090" s="16" t="s">
        <v>12580</v>
      </c>
      <c r="F7090" s="37">
        <v>180</v>
      </c>
      <c r="G7090" s="35">
        <v>44655</v>
      </c>
      <c r="H7090" s="35">
        <v>44835</v>
      </c>
      <c r="I7090" s="37">
        <v>4</v>
      </c>
      <c r="J7090" s="37">
        <v>6</v>
      </c>
      <c r="K7090" s="15" t="s">
        <v>99</v>
      </c>
      <c r="L7090" s="15" t="s">
        <v>298</v>
      </c>
      <c r="M7090" s="15" t="s">
        <v>12579</v>
      </c>
      <c r="N7090" s="15" t="s">
        <v>23402</v>
      </c>
      <c r="O7090" s="37">
        <v>10000</v>
      </c>
      <c r="P7090" s="126" t="s">
        <v>25103</v>
      </c>
      <c r="R7090" s="137">
        <f t="shared" si="110"/>
        <v>3.0999999999999996</v>
      </c>
    </row>
    <row r="7091" spans="2:18" x14ac:dyDescent="0.35">
      <c r="B7091" s="19">
        <v>44782</v>
      </c>
      <c r="C7091" s="19">
        <v>44651.507141203707</v>
      </c>
      <c r="D7091" s="19">
        <v>44782.501388888886</v>
      </c>
      <c r="E7091" s="16" t="s">
        <v>12580</v>
      </c>
      <c r="F7091" s="37">
        <v>180</v>
      </c>
      <c r="G7091" s="35">
        <v>44655</v>
      </c>
      <c r="H7091" s="35">
        <v>44835</v>
      </c>
      <c r="I7091" s="37">
        <v>4</v>
      </c>
      <c r="J7091" s="37">
        <v>6</v>
      </c>
      <c r="K7091" s="15" t="s">
        <v>99</v>
      </c>
      <c r="L7091" s="15" t="s">
        <v>298</v>
      </c>
      <c r="M7091" s="15" t="s">
        <v>12579</v>
      </c>
      <c r="N7091" s="15" t="s">
        <v>23484</v>
      </c>
      <c r="O7091" s="37">
        <v>10000</v>
      </c>
      <c r="P7091" s="126" t="s">
        <v>25103</v>
      </c>
      <c r="R7091" s="137">
        <f t="shared" si="110"/>
        <v>3.0999999999999996</v>
      </c>
    </row>
    <row r="7092" spans="2:18" x14ac:dyDescent="0.35">
      <c r="B7092" s="19">
        <v>44652</v>
      </c>
      <c r="C7092" s="19">
        <v>44652</v>
      </c>
      <c r="D7092" s="19" t="s">
        <v>97</v>
      </c>
      <c r="E7092" s="16" t="s">
        <v>1713</v>
      </c>
      <c r="F7092" s="37">
        <v>180</v>
      </c>
      <c r="G7092" s="35">
        <v>44592</v>
      </c>
      <c r="H7092" s="35">
        <v>44772</v>
      </c>
      <c r="I7092" s="37">
        <v>6</v>
      </c>
      <c r="J7092" s="37">
        <v>4</v>
      </c>
      <c r="K7092" s="15" t="s">
        <v>99</v>
      </c>
      <c r="L7092" s="15" t="s">
        <v>105</v>
      </c>
      <c r="M7092" s="15" t="s">
        <v>3578</v>
      </c>
      <c r="N7092" s="15" t="s">
        <v>3579</v>
      </c>
      <c r="O7092" s="37">
        <v>160000</v>
      </c>
      <c r="P7092" s="126" t="s">
        <v>25103</v>
      </c>
      <c r="R7092" s="137">
        <f t="shared" si="110"/>
        <v>3.0499999999999994</v>
      </c>
    </row>
    <row r="7093" spans="2:18" x14ac:dyDescent="0.35">
      <c r="B7093" s="19">
        <v>44655</v>
      </c>
      <c r="C7093" s="19">
        <v>44652</v>
      </c>
      <c r="D7093" s="19" t="s">
        <v>97</v>
      </c>
      <c r="E7093" s="16" t="s">
        <v>2087</v>
      </c>
      <c r="F7093" s="37">
        <v>180</v>
      </c>
      <c r="G7093" s="35">
        <v>44593</v>
      </c>
      <c r="H7093" s="35">
        <v>44773</v>
      </c>
      <c r="I7093" s="37">
        <v>8</v>
      </c>
      <c r="J7093" s="37">
        <v>3</v>
      </c>
      <c r="K7093" s="15" t="s">
        <v>112</v>
      </c>
      <c r="L7093" s="15" t="s">
        <v>122</v>
      </c>
      <c r="M7093" s="15" t="s">
        <v>2088</v>
      </c>
      <c r="N7093" s="15" t="s">
        <v>3676</v>
      </c>
      <c r="O7093" s="38">
        <v>231.86</v>
      </c>
      <c r="P7093" s="126" t="s">
        <v>25103</v>
      </c>
      <c r="R7093" s="137">
        <f t="shared" si="110"/>
        <v>2.5499999999999998</v>
      </c>
    </row>
    <row r="7094" spans="2:18" x14ac:dyDescent="0.35">
      <c r="B7094" s="19">
        <v>44655</v>
      </c>
      <c r="C7094" s="19">
        <v>44655</v>
      </c>
      <c r="D7094" s="19" t="s">
        <v>97</v>
      </c>
      <c r="E7094" s="16" t="s">
        <v>3691</v>
      </c>
      <c r="F7094" s="37">
        <v>180</v>
      </c>
      <c r="G7094" s="35">
        <v>44655</v>
      </c>
      <c r="H7094" s="35">
        <v>44835</v>
      </c>
      <c r="I7094" s="37">
        <v>5</v>
      </c>
      <c r="J7094" s="37">
        <v>5</v>
      </c>
      <c r="K7094" s="15" t="s">
        <v>99</v>
      </c>
      <c r="L7094" s="15" t="s">
        <v>105</v>
      </c>
      <c r="M7094" s="15" t="s">
        <v>3692</v>
      </c>
      <c r="N7094" s="15" t="s">
        <v>22895</v>
      </c>
      <c r="O7094" s="37">
        <v>600000</v>
      </c>
      <c r="P7094" s="126" t="s">
        <v>25103</v>
      </c>
      <c r="R7094" s="137">
        <f t="shared" si="110"/>
        <v>2.4499999999999997</v>
      </c>
    </row>
    <row r="7095" spans="2:18" x14ac:dyDescent="0.35">
      <c r="B7095" s="19">
        <v>44673</v>
      </c>
      <c r="C7095" s="19">
        <v>44655</v>
      </c>
      <c r="D7095" s="19" t="s">
        <v>97</v>
      </c>
      <c r="E7095" s="16" t="s">
        <v>3748</v>
      </c>
      <c r="F7095" s="37">
        <v>180</v>
      </c>
      <c r="G7095" s="35">
        <v>44621</v>
      </c>
      <c r="H7095" s="35">
        <v>44801</v>
      </c>
      <c r="I7095" s="37">
        <v>5</v>
      </c>
      <c r="J7095" s="37">
        <v>2</v>
      </c>
      <c r="K7095" s="15" t="s">
        <v>99</v>
      </c>
      <c r="L7095" s="15" t="s">
        <v>205</v>
      </c>
      <c r="M7095" s="15" t="s">
        <v>4895</v>
      </c>
      <c r="N7095" s="15" t="s">
        <v>4896</v>
      </c>
      <c r="O7095" s="37">
        <v>207627</v>
      </c>
      <c r="P7095" s="126" t="s">
        <v>25103</v>
      </c>
      <c r="R7095" s="137">
        <f t="shared" si="110"/>
        <v>2.8999999999999995</v>
      </c>
    </row>
    <row r="7096" spans="2:18" x14ac:dyDescent="0.35">
      <c r="B7096" s="19">
        <v>44656</v>
      </c>
      <c r="C7096" s="19">
        <v>44656</v>
      </c>
      <c r="D7096" s="19" t="s">
        <v>97</v>
      </c>
      <c r="E7096" s="16" t="s">
        <v>1477</v>
      </c>
      <c r="F7096" s="37">
        <v>180</v>
      </c>
      <c r="G7096" s="35">
        <v>44488</v>
      </c>
      <c r="H7096" s="35">
        <v>44668</v>
      </c>
      <c r="I7096" s="37">
        <v>8</v>
      </c>
      <c r="J7096" s="37">
        <v>8</v>
      </c>
      <c r="K7096" s="15" t="s">
        <v>99</v>
      </c>
      <c r="L7096" s="15" t="s">
        <v>105</v>
      </c>
      <c r="M7096" s="15" t="s">
        <v>3796</v>
      </c>
      <c r="N7096" s="15" t="s">
        <v>22908</v>
      </c>
      <c r="O7096" s="37">
        <v>207000</v>
      </c>
      <c r="P7096" s="126" t="s">
        <v>25103</v>
      </c>
      <c r="R7096" s="137">
        <f t="shared" si="110"/>
        <v>3.65</v>
      </c>
    </row>
    <row r="7097" spans="2:18" x14ac:dyDescent="0.35">
      <c r="B7097" s="19">
        <v>44656</v>
      </c>
      <c r="C7097" s="19">
        <v>44656</v>
      </c>
      <c r="D7097" s="19" t="s">
        <v>97</v>
      </c>
      <c r="E7097" s="16" t="s">
        <v>3797</v>
      </c>
      <c r="F7097" s="37">
        <v>180</v>
      </c>
      <c r="G7097" s="35">
        <v>44658</v>
      </c>
      <c r="H7097" s="35">
        <v>44838</v>
      </c>
      <c r="I7097" s="37">
        <v>20</v>
      </c>
      <c r="J7097" s="37">
        <v>10</v>
      </c>
      <c r="K7097" s="15" t="s">
        <v>99</v>
      </c>
      <c r="L7097" s="15" t="s">
        <v>100</v>
      </c>
      <c r="M7097" s="15" t="s">
        <v>3798</v>
      </c>
      <c r="N7097" s="15" t="s">
        <v>3799</v>
      </c>
      <c r="O7097" s="37">
        <v>1327000</v>
      </c>
      <c r="P7097" s="126" t="s">
        <v>25103</v>
      </c>
      <c r="R7097" s="137">
        <f t="shared" si="110"/>
        <v>3.6</v>
      </c>
    </row>
    <row r="7098" spans="2:18" x14ac:dyDescent="0.35">
      <c r="B7098" s="19">
        <v>44659</v>
      </c>
      <c r="C7098" s="19">
        <v>44656</v>
      </c>
      <c r="D7098" s="19" t="s">
        <v>97</v>
      </c>
      <c r="E7098" s="16" t="s">
        <v>3980</v>
      </c>
      <c r="F7098" s="37">
        <v>180</v>
      </c>
      <c r="G7098" s="35">
        <v>44670</v>
      </c>
      <c r="H7098" s="35">
        <v>44850</v>
      </c>
      <c r="I7098" s="37">
        <v>4</v>
      </c>
      <c r="J7098" s="37">
        <v>1</v>
      </c>
      <c r="K7098" s="15" t="s">
        <v>99</v>
      </c>
      <c r="L7098" s="15" t="s">
        <v>205</v>
      </c>
      <c r="M7098" s="15" t="s">
        <v>3981</v>
      </c>
      <c r="N7098" s="15" t="s">
        <v>3982</v>
      </c>
      <c r="O7098" s="37">
        <v>95000</v>
      </c>
      <c r="P7098" s="126" t="s">
        <v>25103</v>
      </c>
      <c r="R7098" s="137">
        <f t="shared" si="110"/>
        <v>2.7999999999999994</v>
      </c>
    </row>
    <row r="7099" spans="2:18" x14ac:dyDescent="0.35">
      <c r="B7099" s="19">
        <v>44895</v>
      </c>
      <c r="C7099" s="19">
        <v>44656</v>
      </c>
      <c r="D7099" s="19">
        <v>44895.620972222219</v>
      </c>
      <c r="E7099" s="16" t="s">
        <v>3980</v>
      </c>
      <c r="F7099" s="37">
        <v>180</v>
      </c>
      <c r="G7099" s="35">
        <v>44670</v>
      </c>
      <c r="H7099" s="35">
        <v>44850</v>
      </c>
      <c r="I7099" s="37">
        <v>4</v>
      </c>
      <c r="J7099" s="37">
        <v>4</v>
      </c>
      <c r="K7099" s="15" t="s">
        <v>2405</v>
      </c>
      <c r="L7099" s="15" t="s">
        <v>205</v>
      </c>
      <c r="M7099" s="15" t="s">
        <v>5618</v>
      </c>
      <c r="N7099" s="15" t="s">
        <v>5619</v>
      </c>
      <c r="O7099" s="37">
        <v>95000</v>
      </c>
      <c r="P7099" s="126" t="s">
        <v>25103</v>
      </c>
      <c r="R7099" s="137">
        <f t="shared" si="110"/>
        <v>2.4499999999999997</v>
      </c>
    </row>
    <row r="7100" spans="2:18" x14ac:dyDescent="0.35">
      <c r="B7100" s="19">
        <v>44656</v>
      </c>
      <c r="C7100" s="19">
        <v>44656.745150462964</v>
      </c>
      <c r="D7100" s="19" t="s">
        <v>97</v>
      </c>
      <c r="E7100" s="16" t="s">
        <v>351</v>
      </c>
      <c r="F7100" s="37">
        <v>180</v>
      </c>
      <c r="G7100" s="35">
        <v>44496</v>
      </c>
      <c r="H7100" s="35">
        <v>44676</v>
      </c>
      <c r="I7100" s="37">
        <v>6</v>
      </c>
      <c r="J7100" s="37">
        <v>3</v>
      </c>
      <c r="K7100" s="15" t="s">
        <v>99</v>
      </c>
      <c r="L7100" s="15" t="s">
        <v>100</v>
      </c>
      <c r="M7100" s="15" t="s">
        <v>352</v>
      </c>
      <c r="N7100" s="15" t="s">
        <v>3789</v>
      </c>
      <c r="O7100" s="37">
        <v>440000</v>
      </c>
      <c r="P7100" s="126" t="s">
        <v>25103</v>
      </c>
      <c r="R7100" s="137">
        <f t="shared" si="110"/>
        <v>3.1999999999999997</v>
      </c>
    </row>
    <row r="7101" spans="2:18" x14ac:dyDescent="0.35">
      <c r="B7101" s="19">
        <v>44657</v>
      </c>
      <c r="C7101" s="19">
        <v>44657</v>
      </c>
      <c r="D7101" s="19" t="s">
        <v>97</v>
      </c>
      <c r="E7101" s="16" t="s">
        <v>3878</v>
      </c>
      <c r="F7101" s="37">
        <v>180</v>
      </c>
      <c r="G7101" s="35">
        <v>44473</v>
      </c>
      <c r="H7101" s="35">
        <v>44653</v>
      </c>
      <c r="I7101" s="37">
        <v>10</v>
      </c>
      <c r="J7101" s="37">
        <v>3</v>
      </c>
      <c r="K7101" s="15" t="s">
        <v>99</v>
      </c>
      <c r="L7101" s="15" t="s">
        <v>100</v>
      </c>
      <c r="M7101" s="15" t="s">
        <v>3879</v>
      </c>
      <c r="N7101" s="15" t="s">
        <v>3880</v>
      </c>
      <c r="O7101" s="37">
        <v>2144895</v>
      </c>
      <c r="P7101" s="126" t="s">
        <v>25103</v>
      </c>
      <c r="R7101" s="137">
        <f t="shared" si="110"/>
        <v>2.9999999999999996</v>
      </c>
    </row>
    <row r="7102" spans="2:18" x14ac:dyDescent="0.35">
      <c r="B7102" s="19">
        <v>44657</v>
      </c>
      <c r="C7102" s="19">
        <v>44657.711192129631</v>
      </c>
      <c r="D7102" s="19" t="s">
        <v>97</v>
      </c>
      <c r="E7102" s="16" t="s">
        <v>3870</v>
      </c>
      <c r="F7102" s="37">
        <v>180</v>
      </c>
      <c r="G7102" s="35">
        <v>44637</v>
      </c>
      <c r="H7102" s="35">
        <v>44817</v>
      </c>
      <c r="I7102" s="37">
        <v>10</v>
      </c>
      <c r="J7102" s="37">
        <v>4</v>
      </c>
      <c r="K7102" s="15" t="s">
        <v>99</v>
      </c>
      <c r="L7102" s="15" t="s">
        <v>105</v>
      </c>
      <c r="M7102" s="15" t="s">
        <v>3871</v>
      </c>
      <c r="N7102" s="15" t="s">
        <v>3872</v>
      </c>
      <c r="O7102" s="37">
        <v>1400000</v>
      </c>
      <c r="P7102" s="126" t="s">
        <v>25103</v>
      </c>
      <c r="R7102" s="137">
        <f t="shared" si="110"/>
        <v>2.8499999999999996</v>
      </c>
    </row>
    <row r="7103" spans="2:18" x14ac:dyDescent="0.35">
      <c r="B7103" s="19">
        <v>44659</v>
      </c>
      <c r="C7103" s="19">
        <v>44658</v>
      </c>
      <c r="D7103" s="19" t="s">
        <v>97</v>
      </c>
      <c r="E7103" s="16" t="s">
        <v>233</v>
      </c>
      <c r="F7103" s="37">
        <v>180</v>
      </c>
      <c r="G7103" s="35">
        <v>44662</v>
      </c>
      <c r="H7103" s="35">
        <v>44842</v>
      </c>
      <c r="I7103" s="37">
        <v>16</v>
      </c>
      <c r="J7103" s="37">
        <v>15</v>
      </c>
      <c r="K7103" s="15" t="s">
        <v>99</v>
      </c>
      <c r="L7103" s="15" t="s">
        <v>100</v>
      </c>
      <c r="M7103" s="15" t="s">
        <v>4013</v>
      </c>
      <c r="N7103" s="15" t="s">
        <v>22930</v>
      </c>
      <c r="O7103" s="37">
        <v>5600000</v>
      </c>
      <c r="P7103" s="126" t="s">
        <v>25103</v>
      </c>
      <c r="R7103" s="137">
        <f t="shared" si="110"/>
        <v>2.9999999999999996</v>
      </c>
    </row>
    <row r="7104" spans="2:18" x14ac:dyDescent="0.35">
      <c r="B7104" s="19">
        <v>44659</v>
      </c>
      <c r="C7104" s="19">
        <v>44658</v>
      </c>
      <c r="D7104" s="19" t="s">
        <v>97</v>
      </c>
      <c r="E7104" s="16" t="s">
        <v>3258</v>
      </c>
      <c r="F7104" s="37">
        <v>180</v>
      </c>
      <c r="G7104" s="35">
        <v>44662</v>
      </c>
      <c r="H7104" s="35">
        <v>44842</v>
      </c>
      <c r="I7104" s="37">
        <v>17</v>
      </c>
      <c r="J7104" s="37">
        <v>15</v>
      </c>
      <c r="K7104" s="15" t="s">
        <v>99</v>
      </c>
      <c r="L7104" s="15" t="s">
        <v>100</v>
      </c>
      <c r="M7104" s="15" t="s">
        <v>4014</v>
      </c>
      <c r="N7104" s="15" t="s">
        <v>22931</v>
      </c>
      <c r="O7104" s="37">
        <v>3100000</v>
      </c>
      <c r="P7104" s="126" t="s">
        <v>25103</v>
      </c>
      <c r="R7104" s="137">
        <f t="shared" si="110"/>
        <v>2.9999999999999996</v>
      </c>
    </row>
    <row r="7105" spans="2:18" x14ac:dyDescent="0.35">
      <c r="B7105" s="19">
        <v>44659</v>
      </c>
      <c r="C7105" s="19">
        <v>44659</v>
      </c>
      <c r="D7105" s="19" t="s">
        <v>97</v>
      </c>
      <c r="E7105" s="16" t="s">
        <v>4005</v>
      </c>
      <c r="F7105" s="37">
        <v>180</v>
      </c>
      <c r="G7105" s="35">
        <v>44297</v>
      </c>
      <c r="H7105" s="35">
        <v>44477</v>
      </c>
      <c r="I7105" s="37">
        <v>5</v>
      </c>
      <c r="J7105" s="37">
        <v>1</v>
      </c>
      <c r="K7105" s="15" t="s">
        <v>99</v>
      </c>
      <c r="L7105" s="15" t="s">
        <v>105</v>
      </c>
      <c r="M7105" s="15" t="s">
        <v>4006</v>
      </c>
      <c r="N7105" s="15" t="s">
        <v>4007</v>
      </c>
      <c r="O7105" s="37">
        <v>200000</v>
      </c>
      <c r="P7105" s="126" t="s">
        <v>25103</v>
      </c>
      <c r="R7105" s="137">
        <f t="shared" si="110"/>
        <v>3.3499999999999992</v>
      </c>
    </row>
    <row r="7106" spans="2:18" x14ac:dyDescent="0.35">
      <c r="B7106" s="19">
        <v>44659</v>
      </c>
      <c r="C7106" s="19">
        <v>44659</v>
      </c>
      <c r="D7106" s="19" t="s">
        <v>97</v>
      </c>
      <c r="E7106" s="16" t="s">
        <v>4041</v>
      </c>
      <c r="F7106" s="37">
        <v>180</v>
      </c>
      <c r="G7106" s="35">
        <v>44543</v>
      </c>
      <c r="H7106" s="35">
        <v>44723</v>
      </c>
      <c r="I7106" s="37">
        <v>4</v>
      </c>
      <c r="J7106" s="37">
        <v>1</v>
      </c>
      <c r="K7106" s="15" t="s">
        <v>99</v>
      </c>
      <c r="L7106" s="15" t="s">
        <v>105</v>
      </c>
      <c r="M7106" s="15" t="s">
        <v>4042</v>
      </c>
      <c r="N7106" s="15" t="s">
        <v>2429</v>
      </c>
      <c r="O7106" s="37">
        <v>75000</v>
      </c>
      <c r="P7106" s="126" t="s">
        <v>25103</v>
      </c>
      <c r="R7106" s="137">
        <f t="shared" si="110"/>
        <v>2.9499999999999993</v>
      </c>
    </row>
    <row r="7107" spans="2:18" x14ac:dyDescent="0.35">
      <c r="B7107" s="19">
        <v>44662</v>
      </c>
      <c r="C7107" s="19">
        <v>44659</v>
      </c>
      <c r="D7107" s="19" t="s">
        <v>97</v>
      </c>
      <c r="E7107" s="16" t="s">
        <v>4206</v>
      </c>
      <c r="F7107" s="37">
        <v>180</v>
      </c>
      <c r="G7107" s="35">
        <v>44662</v>
      </c>
      <c r="H7107" s="35">
        <v>44842</v>
      </c>
      <c r="I7107" s="37">
        <v>6</v>
      </c>
      <c r="J7107" s="37">
        <v>2</v>
      </c>
      <c r="K7107" s="15" t="s">
        <v>99</v>
      </c>
      <c r="L7107" s="15" t="s">
        <v>100</v>
      </c>
      <c r="M7107" s="15" t="s">
        <v>4207</v>
      </c>
      <c r="N7107" s="15" t="s">
        <v>4208</v>
      </c>
      <c r="O7107" s="37">
        <v>350000</v>
      </c>
      <c r="P7107" s="126" t="s">
        <v>25103</v>
      </c>
      <c r="R7107" s="137">
        <f t="shared" si="110"/>
        <v>3.1999999999999997</v>
      </c>
    </row>
    <row r="7108" spans="2:18" x14ac:dyDescent="0.35">
      <c r="B7108" s="19">
        <v>44662</v>
      </c>
      <c r="C7108" s="19">
        <v>44659</v>
      </c>
      <c r="D7108" s="19" t="s">
        <v>97</v>
      </c>
      <c r="E7108" s="16" t="s">
        <v>4209</v>
      </c>
      <c r="F7108" s="37">
        <v>180</v>
      </c>
      <c r="G7108" s="35">
        <v>44662</v>
      </c>
      <c r="H7108" s="35">
        <v>44842</v>
      </c>
      <c r="I7108" s="37">
        <v>6</v>
      </c>
      <c r="J7108" s="37">
        <v>4</v>
      </c>
      <c r="K7108" s="15" t="s">
        <v>99</v>
      </c>
      <c r="L7108" s="15" t="s">
        <v>100</v>
      </c>
      <c r="M7108" s="15" t="s">
        <v>4210</v>
      </c>
      <c r="N7108" s="15" t="s">
        <v>4211</v>
      </c>
      <c r="O7108" s="37">
        <v>350000</v>
      </c>
      <c r="P7108" s="126" t="s">
        <v>25103</v>
      </c>
      <c r="R7108" s="137">
        <f t="shared" ref="R7108:R7171" si="111">0.3*IF(F7108&lt;=30, 2, IF(AND(F7108&gt;=31, F7108&lt;=90), 3, IF(AND(F7108&gt;=91, F7108&lt;=180), 4, IF(AND(F7108&gt;=181, F7108&lt;=364), 1, 2)))) + 0.3*IF(J7108=1, 3, IF(AND(J7108&gt;=2, J7108&lt;=5), 2, IF(AND(J7108&gt;=6, J7108&lt;=10), 4, 2))) + 0.2*IF(O7108&lt;=150000, 2, IF(AND(O7108&gt;=150001, O7108&lt;=500000), 4, IF(AND(O7108&gt;=500001, O7108&lt;=1000000), 1, 3)))+ 0.15*IF(NOT(ISERROR(SEARCH("fognat",L7108))), 4, IF(NOT(ISERROR(SEARCH("compres",L7108))), 2, IF(NOT(ISERROR(SEARCH("facciat",L7108))), 3, IF(NOT(ISERROR(SEARCH("estaur",L7108))), 4, 1)))) + 0.05*IF(NOT(ISERROR(SEARCH("anutenz",K7108))), 3, IF(NOT(ISERROR(SEARCH("uova",K7108))), 4, IF(NOT(ISERROR(SEARCH("rivat",K7108))), 2, IF(NOT(ISERROR(SEARCH("ubblic",K7108))), 1, 1))))</f>
        <v>3.1999999999999997</v>
      </c>
    </row>
    <row r="7109" spans="2:18" x14ac:dyDescent="0.35">
      <c r="B7109" s="19">
        <v>44659</v>
      </c>
      <c r="C7109" s="19">
        <v>44659.718009259261</v>
      </c>
      <c r="D7109" s="19" t="s">
        <v>97</v>
      </c>
      <c r="E7109" s="16" t="s">
        <v>4051</v>
      </c>
      <c r="F7109" s="37">
        <v>180</v>
      </c>
      <c r="G7109" s="35">
        <v>44662</v>
      </c>
      <c r="H7109" s="35">
        <v>44842</v>
      </c>
      <c r="I7109" s="37">
        <v>3</v>
      </c>
      <c r="J7109" s="37">
        <v>2</v>
      </c>
      <c r="K7109" s="15" t="s">
        <v>99</v>
      </c>
      <c r="L7109" s="15" t="s">
        <v>105</v>
      </c>
      <c r="M7109" s="15" t="s">
        <v>4052</v>
      </c>
      <c r="N7109" s="15" t="s">
        <v>4053</v>
      </c>
      <c r="O7109" s="37">
        <v>50000</v>
      </c>
      <c r="P7109" s="126" t="s">
        <v>25103</v>
      </c>
      <c r="R7109" s="137">
        <f t="shared" si="111"/>
        <v>2.6499999999999995</v>
      </c>
    </row>
    <row r="7110" spans="2:18" x14ac:dyDescent="0.35">
      <c r="B7110" s="19">
        <v>44660</v>
      </c>
      <c r="C7110" s="19">
        <v>44660</v>
      </c>
      <c r="D7110" s="19" t="s">
        <v>97</v>
      </c>
      <c r="E7110" s="16" t="s">
        <v>4103</v>
      </c>
      <c r="F7110" s="37">
        <v>180</v>
      </c>
      <c r="G7110" s="35">
        <v>44662</v>
      </c>
      <c r="H7110" s="35">
        <v>44842</v>
      </c>
      <c r="I7110" s="37">
        <v>5</v>
      </c>
      <c r="J7110" s="37">
        <v>4</v>
      </c>
      <c r="K7110" s="15" t="s">
        <v>99</v>
      </c>
      <c r="L7110" s="15" t="s">
        <v>205</v>
      </c>
      <c r="M7110" s="15" t="s">
        <v>4104</v>
      </c>
      <c r="N7110" s="15" t="s">
        <v>4105</v>
      </c>
      <c r="O7110" s="38">
        <v>206496.3</v>
      </c>
      <c r="P7110" s="126" t="s">
        <v>25103</v>
      </c>
      <c r="R7110" s="137">
        <f t="shared" si="111"/>
        <v>2.8999999999999995</v>
      </c>
    </row>
    <row r="7111" spans="2:18" x14ac:dyDescent="0.35">
      <c r="B7111" s="19">
        <v>44756</v>
      </c>
      <c r="C7111" s="19">
        <v>44660</v>
      </c>
      <c r="D7111" s="19">
        <v>44756.723275462966</v>
      </c>
      <c r="E7111" s="16" t="s">
        <v>4103</v>
      </c>
      <c r="F7111" s="37">
        <v>180</v>
      </c>
      <c r="G7111" s="35">
        <v>44662</v>
      </c>
      <c r="H7111" s="35">
        <v>44842</v>
      </c>
      <c r="I7111" s="37">
        <v>5</v>
      </c>
      <c r="J7111" s="37">
        <v>4</v>
      </c>
      <c r="K7111" s="15" t="s">
        <v>99</v>
      </c>
      <c r="L7111" s="15" t="s">
        <v>205</v>
      </c>
      <c r="M7111" s="15" t="s">
        <v>5524</v>
      </c>
      <c r="N7111" s="15" t="s">
        <v>4105</v>
      </c>
      <c r="O7111" s="38">
        <v>206496.3</v>
      </c>
      <c r="P7111" s="126" t="s">
        <v>25103</v>
      </c>
      <c r="R7111" s="137">
        <f t="shared" si="111"/>
        <v>2.8999999999999995</v>
      </c>
    </row>
    <row r="7112" spans="2:18" x14ac:dyDescent="0.35">
      <c r="B7112" s="19">
        <v>44663</v>
      </c>
      <c r="C7112" s="19">
        <v>44662</v>
      </c>
      <c r="D7112" s="19" t="s">
        <v>97</v>
      </c>
      <c r="E7112" s="16" t="s">
        <v>4218</v>
      </c>
      <c r="F7112" s="37">
        <v>180</v>
      </c>
      <c r="G7112" s="35">
        <v>44546</v>
      </c>
      <c r="H7112" s="35">
        <v>44726</v>
      </c>
      <c r="I7112" s="37">
        <v>10</v>
      </c>
      <c r="J7112" s="37">
        <v>4</v>
      </c>
      <c r="K7112" s="15" t="s">
        <v>99</v>
      </c>
      <c r="L7112" s="15" t="s">
        <v>205</v>
      </c>
      <c r="M7112" s="15" t="s">
        <v>4219</v>
      </c>
      <c r="N7112" s="15" t="s">
        <v>4220</v>
      </c>
      <c r="O7112" s="37">
        <v>200000</v>
      </c>
      <c r="P7112" s="126" t="s">
        <v>25103</v>
      </c>
      <c r="R7112" s="137">
        <f t="shared" si="111"/>
        <v>2.8999999999999995</v>
      </c>
    </row>
    <row r="7113" spans="2:18" x14ac:dyDescent="0.35">
      <c r="B7113" s="19">
        <v>44663</v>
      </c>
      <c r="C7113" s="19">
        <v>44662</v>
      </c>
      <c r="D7113" s="19" t="s">
        <v>97</v>
      </c>
      <c r="E7113" s="16" t="s">
        <v>4265</v>
      </c>
      <c r="F7113" s="37">
        <v>180</v>
      </c>
      <c r="G7113" s="35">
        <v>44663</v>
      </c>
      <c r="H7113" s="35">
        <v>44843</v>
      </c>
      <c r="I7113" s="37">
        <v>10</v>
      </c>
      <c r="J7113" s="37">
        <v>5</v>
      </c>
      <c r="K7113" s="15" t="s">
        <v>99</v>
      </c>
      <c r="L7113" s="15" t="s">
        <v>100</v>
      </c>
      <c r="M7113" s="15" t="s">
        <v>4266</v>
      </c>
      <c r="N7113" s="15" t="s">
        <v>4267</v>
      </c>
      <c r="O7113" s="37">
        <v>700000</v>
      </c>
      <c r="P7113" s="126" t="s">
        <v>25103</v>
      </c>
      <c r="R7113" s="137">
        <f t="shared" si="111"/>
        <v>2.5999999999999996</v>
      </c>
    </row>
    <row r="7114" spans="2:18" x14ac:dyDescent="0.35">
      <c r="B7114" s="19">
        <v>44663</v>
      </c>
      <c r="C7114" s="19">
        <v>44662</v>
      </c>
      <c r="D7114" s="19" t="s">
        <v>97</v>
      </c>
      <c r="E7114" s="16" t="s">
        <v>4268</v>
      </c>
      <c r="F7114" s="37">
        <v>180</v>
      </c>
      <c r="G7114" s="35">
        <v>44663</v>
      </c>
      <c r="H7114" s="35">
        <v>44843</v>
      </c>
      <c r="I7114" s="37">
        <v>10</v>
      </c>
      <c r="J7114" s="37">
        <v>5</v>
      </c>
      <c r="K7114" s="15" t="s">
        <v>99</v>
      </c>
      <c r="L7114" s="15" t="s">
        <v>100</v>
      </c>
      <c r="M7114" s="15" t="s">
        <v>4269</v>
      </c>
      <c r="N7114" s="15" t="s">
        <v>4267</v>
      </c>
      <c r="O7114" s="37">
        <v>825000</v>
      </c>
      <c r="P7114" s="126" t="s">
        <v>25103</v>
      </c>
      <c r="R7114" s="137">
        <f t="shared" si="111"/>
        <v>2.5999999999999996</v>
      </c>
    </row>
    <row r="7115" spans="2:18" x14ac:dyDescent="0.35">
      <c r="B7115" s="19">
        <v>44664</v>
      </c>
      <c r="C7115" s="19">
        <v>44663</v>
      </c>
      <c r="D7115" s="19" t="s">
        <v>97</v>
      </c>
      <c r="E7115" s="16" t="s">
        <v>4351</v>
      </c>
      <c r="F7115" s="37">
        <v>180</v>
      </c>
      <c r="G7115" s="35">
        <v>44672</v>
      </c>
      <c r="H7115" s="35">
        <v>44852</v>
      </c>
      <c r="I7115" s="37">
        <v>5</v>
      </c>
      <c r="J7115" s="37">
        <v>5</v>
      </c>
      <c r="K7115" s="15" t="s">
        <v>99</v>
      </c>
      <c r="L7115" s="15" t="s">
        <v>100</v>
      </c>
      <c r="M7115" s="15" t="s">
        <v>4352</v>
      </c>
      <c r="N7115" s="15" t="s">
        <v>22976</v>
      </c>
      <c r="O7115" s="38">
        <v>927488.3</v>
      </c>
      <c r="P7115" s="126" t="s">
        <v>25103</v>
      </c>
      <c r="R7115" s="137">
        <f t="shared" si="111"/>
        <v>2.5999999999999996</v>
      </c>
    </row>
    <row r="7116" spans="2:18" x14ac:dyDescent="0.35">
      <c r="B7116" s="19">
        <v>44666</v>
      </c>
      <c r="C7116" s="19">
        <v>44663</v>
      </c>
      <c r="D7116" s="19" t="s">
        <v>97</v>
      </c>
      <c r="E7116" s="16" t="s">
        <v>4483</v>
      </c>
      <c r="F7116" s="37">
        <v>180</v>
      </c>
      <c r="G7116" s="35">
        <v>44670</v>
      </c>
      <c r="H7116" s="35">
        <v>44850</v>
      </c>
      <c r="I7116" s="37">
        <v>3</v>
      </c>
      <c r="J7116" s="37">
        <v>5</v>
      </c>
      <c r="K7116" s="15" t="s">
        <v>99</v>
      </c>
      <c r="L7116" s="15" t="s">
        <v>100</v>
      </c>
      <c r="M7116" s="15" t="s">
        <v>4484</v>
      </c>
      <c r="N7116" s="15" t="s">
        <v>22987</v>
      </c>
      <c r="O7116" s="37">
        <v>1026000</v>
      </c>
      <c r="P7116" s="126" t="s">
        <v>25103</v>
      </c>
      <c r="R7116" s="137">
        <f t="shared" si="111"/>
        <v>2.9999999999999996</v>
      </c>
    </row>
    <row r="7117" spans="2:18" x14ac:dyDescent="0.35">
      <c r="B7117" s="19">
        <v>44664</v>
      </c>
      <c r="C7117" s="19">
        <v>44664</v>
      </c>
      <c r="D7117" s="19" t="s">
        <v>97</v>
      </c>
      <c r="E7117" s="16" t="s">
        <v>4394</v>
      </c>
      <c r="F7117" s="37">
        <v>180</v>
      </c>
      <c r="G7117" s="35">
        <v>44683</v>
      </c>
      <c r="H7117" s="35">
        <v>44863</v>
      </c>
      <c r="I7117" s="37">
        <v>10</v>
      </c>
      <c r="J7117" s="37">
        <v>5</v>
      </c>
      <c r="K7117" s="15" t="s">
        <v>99</v>
      </c>
      <c r="L7117" s="15" t="s">
        <v>100</v>
      </c>
      <c r="M7117" s="15" t="s">
        <v>4395</v>
      </c>
      <c r="N7117" s="15" t="s">
        <v>4396</v>
      </c>
      <c r="O7117" s="37">
        <v>717730</v>
      </c>
      <c r="P7117" s="126" t="s">
        <v>25103</v>
      </c>
      <c r="R7117" s="137">
        <f t="shared" si="111"/>
        <v>2.5999999999999996</v>
      </c>
    </row>
    <row r="7118" spans="2:18" x14ac:dyDescent="0.35">
      <c r="B7118" s="19">
        <v>45011</v>
      </c>
      <c r="C7118" s="19">
        <v>44664</v>
      </c>
      <c r="D7118" s="19">
        <v>45011.547500000001</v>
      </c>
      <c r="E7118" s="16" t="s">
        <v>4394</v>
      </c>
      <c r="F7118" s="37">
        <v>180</v>
      </c>
      <c r="G7118" s="35">
        <v>45012</v>
      </c>
      <c r="H7118" s="35">
        <v>45192</v>
      </c>
      <c r="I7118" s="37">
        <v>8</v>
      </c>
      <c r="J7118" s="37">
        <v>3</v>
      </c>
      <c r="K7118" s="15" t="s">
        <v>2405</v>
      </c>
      <c r="L7118" s="15" t="s">
        <v>100</v>
      </c>
      <c r="M7118" s="15" t="s">
        <v>5663</v>
      </c>
      <c r="N7118" s="15" t="s">
        <v>24298</v>
      </c>
      <c r="O7118" s="37">
        <v>652500</v>
      </c>
      <c r="P7118" s="126" t="s">
        <v>25103</v>
      </c>
      <c r="R7118" s="137">
        <f t="shared" si="111"/>
        <v>2.5499999999999998</v>
      </c>
    </row>
    <row r="7119" spans="2:18" x14ac:dyDescent="0.35">
      <c r="B7119" s="19">
        <v>44665</v>
      </c>
      <c r="C7119" s="19">
        <v>44665</v>
      </c>
      <c r="D7119" s="19" t="s">
        <v>97</v>
      </c>
      <c r="E7119" s="16" t="s">
        <v>4412</v>
      </c>
      <c r="F7119" s="37">
        <v>180</v>
      </c>
      <c r="G7119" s="35">
        <v>44666</v>
      </c>
      <c r="H7119" s="35">
        <v>44846</v>
      </c>
      <c r="I7119" s="37">
        <v>1</v>
      </c>
      <c r="J7119" s="37">
        <v>1</v>
      </c>
      <c r="K7119" s="15" t="s">
        <v>99</v>
      </c>
      <c r="L7119" s="15" t="s">
        <v>105</v>
      </c>
      <c r="M7119" s="15" t="s">
        <v>4413</v>
      </c>
      <c r="N7119" s="15" t="s">
        <v>4414</v>
      </c>
      <c r="O7119" s="37">
        <v>140000</v>
      </c>
      <c r="P7119" s="126" t="s">
        <v>25103</v>
      </c>
      <c r="R7119" s="137">
        <f t="shared" si="111"/>
        <v>2.9499999999999993</v>
      </c>
    </row>
    <row r="7120" spans="2:18" x14ac:dyDescent="0.35">
      <c r="B7120" s="19">
        <v>44665</v>
      </c>
      <c r="C7120" s="19">
        <v>44665</v>
      </c>
      <c r="D7120" s="19" t="s">
        <v>97</v>
      </c>
      <c r="E7120" s="16" t="s">
        <v>4425</v>
      </c>
      <c r="F7120" s="37">
        <v>180</v>
      </c>
      <c r="G7120" s="35">
        <v>44671</v>
      </c>
      <c r="H7120" s="35">
        <v>44851</v>
      </c>
      <c r="I7120" s="37">
        <v>8</v>
      </c>
      <c r="J7120" s="37">
        <v>1</v>
      </c>
      <c r="K7120" s="15" t="s">
        <v>99</v>
      </c>
      <c r="L7120" s="15" t="s">
        <v>105</v>
      </c>
      <c r="M7120" s="15" t="s">
        <v>4426</v>
      </c>
      <c r="N7120" s="15" t="s">
        <v>4427</v>
      </c>
      <c r="O7120" s="38">
        <v>991155.8</v>
      </c>
      <c r="P7120" s="126" t="s">
        <v>25103</v>
      </c>
      <c r="R7120" s="137">
        <f t="shared" si="111"/>
        <v>2.7499999999999996</v>
      </c>
    </row>
    <row r="7121" spans="2:18" x14ac:dyDescent="0.35">
      <c r="B7121" s="19">
        <v>44665</v>
      </c>
      <c r="C7121" s="19">
        <v>44665</v>
      </c>
      <c r="D7121" s="19" t="s">
        <v>97</v>
      </c>
      <c r="E7121" s="16" t="s">
        <v>4442</v>
      </c>
      <c r="F7121" s="37">
        <v>180</v>
      </c>
      <c r="G7121" s="35">
        <v>44666</v>
      </c>
      <c r="H7121" s="35">
        <v>44846</v>
      </c>
      <c r="I7121" s="37">
        <v>5</v>
      </c>
      <c r="J7121" s="37">
        <v>2</v>
      </c>
      <c r="K7121" s="15" t="s">
        <v>99</v>
      </c>
      <c r="L7121" s="15" t="s">
        <v>105</v>
      </c>
      <c r="M7121" s="15" t="s">
        <v>4443</v>
      </c>
      <c r="N7121" s="15" t="s">
        <v>4444</v>
      </c>
      <c r="O7121" s="37">
        <v>150000</v>
      </c>
      <c r="P7121" s="126" t="s">
        <v>25103</v>
      </c>
      <c r="R7121" s="137">
        <f t="shared" si="111"/>
        <v>2.6499999999999995</v>
      </c>
    </row>
    <row r="7122" spans="2:18" x14ac:dyDescent="0.35">
      <c r="B7122" s="19">
        <v>44666</v>
      </c>
      <c r="C7122" s="19">
        <v>44665</v>
      </c>
      <c r="D7122" s="19" t="s">
        <v>97</v>
      </c>
      <c r="E7122" s="16" t="s">
        <v>4445</v>
      </c>
      <c r="F7122" s="37">
        <v>180</v>
      </c>
      <c r="G7122" s="35">
        <v>44666</v>
      </c>
      <c r="H7122" s="35">
        <v>44846</v>
      </c>
      <c r="I7122" s="37">
        <v>4</v>
      </c>
      <c r="J7122" s="37">
        <v>3</v>
      </c>
      <c r="K7122" s="15" t="s">
        <v>99</v>
      </c>
      <c r="L7122" s="15" t="s">
        <v>105</v>
      </c>
      <c r="M7122" s="15" t="s">
        <v>4446</v>
      </c>
      <c r="N7122" s="15" t="s">
        <v>4447</v>
      </c>
      <c r="O7122" s="37">
        <v>200000</v>
      </c>
      <c r="P7122" s="126" t="s">
        <v>25103</v>
      </c>
      <c r="R7122" s="137">
        <f t="shared" si="111"/>
        <v>3.0499999999999994</v>
      </c>
    </row>
    <row r="7123" spans="2:18" x14ac:dyDescent="0.35">
      <c r="B7123" s="19">
        <v>44666</v>
      </c>
      <c r="C7123" s="19">
        <v>44665</v>
      </c>
      <c r="D7123" s="19" t="s">
        <v>97</v>
      </c>
      <c r="E7123" s="16" t="s">
        <v>4505</v>
      </c>
      <c r="F7123" s="37">
        <v>180</v>
      </c>
      <c r="G7123" s="35">
        <v>44666</v>
      </c>
      <c r="H7123" s="35">
        <v>44846</v>
      </c>
      <c r="I7123" s="37">
        <v>10</v>
      </c>
      <c r="J7123" s="37">
        <v>5</v>
      </c>
      <c r="K7123" s="15" t="s">
        <v>99</v>
      </c>
      <c r="L7123" s="15" t="s">
        <v>105</v>
      </c>
      <c r="M7123" s="15" t="s">
        <v>4506</v>
      </c>
      <c r="N7123" s="15" t="s">
        <v>22994</v>
      </c>
      <c r="O7123" s="37">
        <v>800000</v>
      </c>
      <c r="P7123" s="126" t="s">
        <v>25103</v>
      </c>
      <c r="R7123" s="137">
        <f t="shared" si="111"/>
        <v>2.4499999999999997</v>
      </c>
    </row>
    <row r="7124" spans="2:18" x14ac:dyDescent="0.35">
      <c r="B7124" s="19">
        <v>44666</v>
      </c>
      <c r="C7124" s="19">
        <v>44666</v>
      </c>
      <c r="D7124" s="19" t="s">
        <v>97</v>
      </c>
      <c r="E7124" s="16" t="s">
        <v>4507</v>
      </c>
      <c r="F7124" s="37">
        <v>180</v>
      </c>
      <c r="G7124" s="35">
        <v>44666</v>
      </c>
      <c r="H7124" s="35">
        <v>44846</v>
      </c>
      <c r="I7124" s="37">
        <v>10</v>
      </c>
      <c r="J7124" s="37">
        <v>2</v>
      </c>
      <c r="K7124" s="15" t="s">
        <v>99</v>
      </c>
      <c r="L7124" s="15" t="s">
        <v>100</v>
      </c>
      <c r="M7124" s="15" t="s">
        <v>4508</v>
      </c>
      <c r="N7124" s="15" t="s">
        <v>4509</v>
      </c>
      <c r="O7124" s="37">
        <v>925000</v>
      </c>
      <c r="P7124" s="126" t="s">
        <v>25103</v>
      </c>
      <c r="R7124" s="137">
        <f t="shared" si="111"/>
        <v>2.5999999999999996</v>
      </c>
    </row>
    <row r="7125" spans="2:18" x14ac:dyDescent="0.35">
      <c r="B7125" s="19">
        <v>44670</v>
      </c>
      <c r="C7125" s="19">
        <v>44670</v>
      </c>
      <c r="D7125" s="19" t="s">
        <v>97</v>
      </c>
      <c r="E7125" s="16" t="s">
        <v>4625</v>
      </c>
      <c r="F7125" s="37">
        <v>180</v>
      </c>
      <c r="G7125" s="35">
        <v>44671</v>
      </c>
      <c r="H7125" s="35">
        <v>44851</v>
      </c>
      <c r="I7125" s="37">
        <v>3</v>
      </c>
      <c r="J7125" s="37">
        <v>3</v>
      </c>
      <c r="K7125" s="15" t="s">
        <v>99</v>
      </c>
      <c r="L7125" s="15" t="s">
        <v>105</v>
      </c>
      <c r="M7125" s="15" t="s">
        <v>4626</v>
      </c>
      <c r="N7125" s="15" t="s">
        <v>4627</v>
      </c>
      <c r="O7125" s="37">
        <v>80000</v>
      </c>
      <c r="P7125" s="126" t="s">
        <v>25103</v>
      </c>
      <c r="R7125" s="137">
        <f t="shared" si="111"/>
        <v>2.6499999999999995</v>
      </c>
    </row>
    <row r="7126" spans="2:18" x14ac:dyDescent="0.35">
      <c r="B7126" s="19">
        <v>44671</v>
      </c>
      <c r="C7126" s="19">
        <v>44670</v>
      </c>
      <c r="D7126" s="19" t="s">
        <v>97</v>
      </c>
      <c r="E7126" s="16" t="s">
        <v>4754</v>
      </c>
      <c r="F7126" s="37">
        <v>180</v>
      </c>
      <c r="G7126" s="35">
        <v>44697</v>
      </c>
      <c r="H7126" s="35">
        <v>44877</v>
      </c>
      <c r="I7126" s="37">
        <v>3</v>
      </c>
      <c r="J7126" s="37">
        <v>5</v>
      </c>
      <c r="K7126" s="15" t="s">
        <v>99</v>
      </c>
      <c r="L7126" s="15" t="s">
        <v>105</v>
      </c>
      <c r="M7126" s="15" t="s">
        <v>4755</v>
      </c>
      <c r="N7126" s="15" t="s">
        <v>4756</v>
      </c>
      <c r="O7126" s="37">
        <v>250000</v>
      </c>
      <c r="P7126" s="126" t="s">
        <v>25103</v>
      </c>
      <c r="R7126" s="137">
        <f t="shared" si="111"/>
        <v>3.0499999999999994</v>
      </c>
    </row>
    <row r="7127" spans="2:18" x14ac:dyDescent="0.35">
      <c r="B7127" s="19">
        <v>44673</v>
      </c>
      <c r="C7127" s="19">
        <v>44670</v>
      </c>
      <c r="D7127" s="19" t="s">
        <v>97</v>
      </c>
      <c r="E7127" s="16" t="s">
        <v>4919</v>
      </c>
      <c r="F7127" s="37">
        <v>180</v>
      </c>
      <c r="G7127" s="35">
        <v>44585</v>
      </c>
      <c r="H7127" s="35">
        <v>44765</v>
      </c>
      <c r="I7127" s="37">
        <v>4</v>
      </c>
      <c r="J7127" s="37">
        <v>5</v>
      </c>
      <c r="K7127" s="15" t="s">
        <v>99</v>
      </c>
      <c r="L7127" s="15" t="s">
        <v>105</v>
      </c>
      <c r="M7127" s="15" t="s">
        <v>4920</v>
      </c>
      <c r="N7127" s="15" t="s">
        <v>4921</v>
      </c>
      <c r="O7127" s="37">
        <v>45000</v>
      </c>
      <c r="P7127" s="126" t="s">
        <v>25103</v>
      </c>
      <c r="R7127" s="137">
        <f t="shared" si="111"/>
        <v>2.6499999999999995</v>
      </c>
    </row>
    <row r="7128" spans="2:18" x14ac:dyDescent="0.35">
      <c r="B7128" s="19">
        <v>44671</v>
      </c>
      <c r="C7128" s="19">
        <v>44671</v>
      </c>
      <c r="D7128" s="19" t="s">
        <v>97</v>
      </c>
      <c r="E7128" s="16" t="s">
        <v>704</v>
      </c>
      <c r="F7128" s="37">
        <v>180</v>
      </c>
      <c r="G7128" s="35">
        <v>44672</v>
      </c>
      <c r="H7128" s="35">
        <v>44852</v>
      </c>
      <c r="I7128" s="37">
        <v>8</v>
      </c>
      <c r="J7128" s="37">
        <v>7</v>
      </c>
      <c r="K7128" s="15" t="s">
        <v>99</v>
      </c>
      <c r="L7128" s="15" t="s">
        <v>205</v>
      </c>
      <c r="M7128" s="15" t="s">
        <v>4718</v>
      </c>
      <c r="N7128" s="15" t="s">
        <v>23008</v>
      </c>
      <c r="O7128" s="37">
        <v>3000000</v>
      </c>
      <c r="P7128" s="126" t="s">
        <v>25103</v>
      </c>
      <c r="R7128" s="137">
        <f t="shared" si="111"/>
        <v>3.3</v>
      </c>
    </row>
    <row r="7129" spans="2:18" x14ac:dyDescent="0.35">
      <c r="B7129" s="19">
        <v>44671</v>
      </c>
      <c r="C7129" s="19">
        <v>44671</v>
      </c>
      <c r="D7129" s="19" t="s">
        <v>97</v>
      </c>
      <c r="E7129" s="16" t="s">
        <v>4730</v>
      </c>
      <c r="F7129" s="37">
        <v>180</v>
      </c>
      <c r="G7129" s="35">
        <v>44677</v>
      </c>
      <c r="H7129" s="35">
        <v>44857</v>
      </c>
      <c r="I7129" s="37">
        <v>4</v>
      </c>
      <c r="J7129" s="37">
        <v>3</v>
      </c>
      <c r="K7129" s="15" t="s">
        <v>99</v>
      </c>
      <c r="L7129" s="15" t="s">
        <v>298</v>
      </c>
      <c r="M7129" s="15" t="s">
        <v>4731</v>
      </c>
      <c r="N7129" s="15" t="s">
        <v>23010</v>
      </c>
      <c r="O7129" s="37">
        <v>10000</v>
      </c>
      <c r="P7129" s="126" t="s">
        <v>25103</v>
      </c>
      <c r="R7129" s="137">
        <f t="shared" si="111"/>
        <v>2.4999999999999996</v>
      </c>
    </row>
    <row r="7130" spans="2:18" x14ac:dyDescent="0.35">
      <c r="B7130" s="19">
        <v>44673</v>
      </c>
      <c r="C7130" s="19">
        <v>44673</v>
      </c>
      <c r="D7130" s="19" t="s">
        <v>97</v>
      </c>
      <c r="E7130" s="16" t="s">
        <v>97</v>
      </c>
      <c r="F7130" s="37">
        <v>180</v>
      </c>
      <c r="G7130" s="35">
        <v>44684</v>
      </c>
      <c r="H7130" s="35">
        <v>44864</v>
      </c>
      <c r="I7130" s="37">
        <v>5</v>
      </c>
      <c r="J7130" s="37">
        <v>1</v>
      </c>
      <c r="K7130" s="15" t="s">
        <v>99</v>
      </c>
      <c r="L7130" s="15" t="s">
        <v>105</v>
      </c>
      <c r="M7130" s="15" t="s">
        <v>4915</v>
      </c>
      <c r="N7130" s="15" t="s">
        <v>4916</v>
      </c>
      <c r="O7130" s="37">
        <v>50000</v>
      </c>
      <c r="P7130" s="126" t="s">
        <v>25103</v>
      </c>
      <c r="R7130" s="137">
        <f t="shared" si="111"/>
        <v>2.9499999999999993</v>
      </c>
    </row>
    <row r="7131" spans="2:18" x14ac:dyDescent="0.35">
      <c r="B7131" s="19">
        <v>44673</v>
      </c>
      <c r="C7131" s="19">
        <v>44673.324016203704</v>
      </c>
      <c r="D7131" s="19" t="s">
        <v>97</v>
      </c>
      <c r="E7131" s="16" t="s">
        <v>4817</v>
      </c>
      <c r="F7131" s="37">
        <v>180</v>
      </c>
      <c r="G7131" s="35">
        <v>44683</v>
      </c>
      <c r="H7131" s="35">
        <v>44863</v>
      </c>
      <c r="I7131" s="37">
        <v>5</v>
      </c>
      <c r="J7131" s="37">
        <v>1</v>
      </c>
      <c r="K7131" s="15" t="s">
        <v>99</v>
      </c>
      <c r="L7131" s="15" t="s">
        <v>105</v>
      </c>
      <c r="M7131" s="15" t="s">
        <v>4818</v>
      </c>
      <c r="N7131" s="15" t="s">
        <v>4819</v>
      </c>
      <c r="O7131" s="37">
        <v>160</v>
      </c>
      <c r="P7131" s="126" t="s">
        <v>25103</v>
      </c>
      <c r="R7131" s="137">
        <f t="shared" si="111"/>
        <v>2.9499999999999993</v>
      </c>
    </row>
    <row r="7132" spans="2:18" x14ac:dyDescent="0.35">
      <c r="B7132" s="19">
        <v>44910</v>
      </c>
      <c r="C7132" s="19">
        <v>44673.324016203704</v>
      </c>
      <c r="D7132" s="19">
        <v>44910.404456018521</v>
      </c>
      <c r="E7132" s="16" t="s">
        <v>4817</v>
      </c>
      <c r="F7132" s="37">
        <v>180</v>
      </c>
      <c r="G7132" s="35">
        <v>44911</v>
      </c>
      <c r="H7132" s="35">
        <v>45091</v>
      </c>
      <c r="I7132" s="37">
        <v>5</v>
      </c>
      <c r="J7132" s="37">
        <v>3</v>
      </c>
      <c r="K7132" s="15" t="s">
        <v>2405</v>
      </c>
      <c r="L7132" s="15" t="s">
        <v>105</v>
      </c>
      <c r="M7132" s="15" t="s">
        <v>5627</v>
      </c>
      <c r="N7132" s="15" t="s">
        <v>5628</v>
      </c>
      <c r="O7132" s="37">
        <v>160000</v>
      </c>
      <c r="P7132" s="126" t="s">
        <v>25103</v>
      </c>
      <c r="R7132" s="137">
        <f t="shared" si="111"/>
        <v>2.9999999999999996</v>
      </c>
    </row>
    <row r="7133" spans="2:18" x14ac:dyDescent="0.35">
      <c r="B7133" s="19">
        <v>44677</v>
      </c>
      <c r="C7133" s="19">
        <v>44677</v>
      </c>
      <c r="D7133" s="19" t="s">
        <v>97</v>
      </c>
      <c r="E7133" s="16" t="s">
        <v>5031</v>
      </c>
      <c r="F7133" s="37">
        <v>180</v>
      </c>
      <c r="G7133" s="35">
        <v>44678</v>
      </c>
      <c r="H7133" s="35">
        <v>44858</v>
      </c>
      <c r="I7133" s="37">
        <v>3</v>
      </c>
      <c r="J7133" s="37">
        <v>1</v>
      </c>
      <c r="K7133" s="15" t="s">
        <v>99</v>
      </c>
      <c r="L7133" s="15" t="s">
        <v>105</v>
      </c>
      <c r="M7133" s="15" t="s">
        <v>5032</v>
      </c>
      <c r="N7133" s="15" t="s">
        <v>5033</v>
      </c>
      <c r="O7133" s="37">
        <v>350000</v>
      </c>
      <c r="P7133" s="126" t="s">
        <v>25103</v>
      </c>
      <c r="R7133" s="137">
        <f t="shared" si="111"/>
        <v>3.3499999999999992</v>
      </c>
    </row>
    <row r="7134" spans="2:18" x14ac:dyDescent="0.35">
      <c r="B7134" s="19">
        <v>44680</v>
      </c>
      <c r="C7134" s="19">
        <v>44677</v>
      </c>
      <c r="D7134" s="19" t="s">
        <v>97</v>
      </c>
      <c r="E7134" s="16" t="s">
        <v>1113</v>
      </c>
      <c r="F7134" s="37">
        <v>180</v>
      </c>
      <c r="G7134" s="35">
        <v>44683</v>
      </c>
      <c r="H7134" s="35">
        <v>44863</v>
      </c>
      <c r="I7134" s="37">
        <v>8</v>
      </c>
      <c r="J7134" s="37">
        <v>2</v>
      </c>
      <c r="K7134" s="15" t="s">
        <v>99</v>
      </c>
      <c r="L7134" s="15" t="s">
        <v>105</v>
      </c>
      <c r="M7134" s="15" t="s">
        <v>5326</v>
      </c>
      <c r="N7134" s="15" t="s">
        <v>5327</v>
      </c>
      <c r="O7134" s="37">
        <v>450000</v>
      </c>
      <c r="P7134" s="126" t="s">
        <v>25103</v>
      </c>
      <c r="R7134" s="137">
        <f t="shared" si="111"/>
        <v>3.0499999999999994</v>
      </c>
    </row>
    <row r="7135" spans="2:18" x14ac:dyDescent="0.35">
      <c r="B7135" s="19">
        <v>44685</v>
      </c>
      <c r="C7135" s="19">
        <v>44677</v>
      </c>
      <c r="D7135" s="19" t="s">
        <v>97</v>
      </c>
      <c r="E7135" s="16" t="s">
        <v>5385</v>
      </c>
      <c r="F7135" s="37">
        <v>180</v>
      </c>
      <c r="G7135" s="35">
        <v>44690</v>
      </c>
      <c r="H7135" s="35">
        <v>44870</v>
      </c>
      <c r="I7135" s="37">
        <v>5</v>
      </c>
      <c r="J7135" s="37">
        <v>2</v>
      </c>
      <c r="K7135" s="15" t="s">
        <v>99</v>
      </c>
      <c r="L7135" s="15" t="s">
        <v>100</v>
      </c>
      <c r="M7135" s="15" t="s">
        <v>5386</v>
      </c>
      <c r="N7135" s="15" t="s">
        <v>5387</v>
      </c>
      <c r="O7135" s="37">
        <v>267000</v>
      </c>
      <c r="P7135" s="126" t="s">
        <v>25103</v>
      </c>
      <c r="R7135" s="137">
        <f t="shared" si="111"/>
        <v>3.1999999999999997</v>
      </c>
    </row>
    <row r="7136" spans="2:18" x14ac:dyDescent="0.35">
      <c r="B7136" s="19">
        <v>44832</v>
      </c>
      <c r="C7136" s="19">
        <v>44677</v>
      </c>
      <c r="D7136" s="19">
        <v>44832.399293981478</v>
      </c>
      <c r="E7136" s="16" t="s">
        <v>5101</v>
      </c>
      <c r="F7136" s="37">
        <v>180</v>
      </c>
      <c r="G7136" s="35">
        <v>44734</v>
      </c>
      <c r="H7136" s="35">
        <v>44914</v>
      </c>
      <c r="I7136" s="37">
        <v>5</v>
      </c>
      <c r="J7136" s="37">
        <v>7</v>
      </c>
      <c r="K7136" s="15" t="s">
        <v>99</v>
      </c>
      <c r="L7136" s="15" t="s">
        <v>105</v>
      </c>
      <c r="M7136" s="15" t="s">
        <v>5576</v>
      </c>
      <c r="N7136" s="15" t="s">
        <v>5577</v>
      </c>
      <c r="O7136" s="37">
        <v>60</v>
      </c>
      <c r="P7136" s="126" t="s">
        <v>25103</v>
      </c>
      <c r="R7136" s="137">
        <f t="shared" si="111"/>
        <v>3.2499999999999996</v>
      </c>
    </row>
    <row r="7137" spans="2:18" x14ac:dyDescent="0.35">
      <c r="B7137" s="19">
        <v>44678</v>
      </c>
      <c r="C7137" s="19">
        <v>44678</v>
      </c>
      <c r="D7137" s="19" t="s">
        <v>97</v>
      </c>
      <c r="E7137" s="16" t="s">
        <v>1826</v>
      </c>
      <c r="F7137" s="37">
        <v>180</v>
      </c>
      <c r="G7137" s="35">
        <v>44626</v>
      </c>
      <c r="H7137" s="35">
        <v>44806</v>
      </c>
      <c r="I7137" s="37">
        <v>8</v>
      </c>
      <c r="J7137" s="37">
        <v>5</v>
      </c>
      <c r="K7137" s="15" t="s">
        <v>99</v>
      </c>
      <c r="L7137" s="15" t="s">
        <v>105</v>
      </c>
      <c r="M7137" s="15" t="s">
        <v>5080</v>
      </c>
      <c r="N7137" s="15" t="s">
        <v>5081</v>
      </c>
      <c r="O7137" s="37">
        <v>490000</v>
      </c>
      <c r="P7137" s="126" t="s">
        <v>25103</v>
      </c>
      <c r="R7137" s="137">
        <f t="shared" si="111"/>
        <v>3.0499999999999994</v>
      </c>
    </row>
    <row r="7138" spans="2:18" x14ac:dyDescent="0.35">
      <c r="B7138" s="19">
        <v>44678</v>
      </c>
      <c r="C7138" s="19">
        <v>44678</v>
      </c>
      <c r="D7138" s="19" t="s">
        <v>97</v>
      </c>
      <c r="E7138" s="16" t="s">
        <v>704</v>
      </c>
      <c r="F7138" s="37">
        <v>180</v>
      </c>
      <c r="G7138" s="35">
        <v>44679</v>
      </c>
      <c r="H7138" s="35">
        <v>44859</v>
      </c>
      <c r="I7138" s="37">
        <v>8</v>
      </c>
      <c r="J7138" s="37">
        <v>11</v>
      </c>
      <c r="K7138" s="15" t="s">
        <v>99</v>
      </c>
      <c r="L7138" s="15" t="s">
        <v>205</v>
      </c>
      <c r="M7138" s="15" t="s">
        <v>5131</v>
      </c>
      <c r="N7138" s="15" t="s">
        <v>23052</v>
      </c>
      <c r="O7138" s="37">
        <v>3000000</v>
      </c>
      <c r="P7138" s="126" t="s">
        <v>25103</v>
      </c>
      <c r="R7138" s="137">
        <f t="shared" si="111"/>
        <v>2.6999999999999997</v>
      </c>
    </row>
    <row r="7139" spans="2:18" x14ac:dyDescent="0.35">
      <c r="B7139" s="19">
        <v>44679</v>
      </c>
      <c r="C7139" s="19">
        <v>44678</v>
      </c>
      <c r="D7139" s="19" t="s">
        <v>97</v>
      </c>
      <c r="E7139" s="16" t="s">
        <v>5169</v>
      </c>
      <c r="F7139" s="37">
        <v>180</v>
      </c>
      <c r="G7139" s="35">
        <v>44545</v>
      </c>
      <c r="H7139" s="35">
        <v>44725</v>
      </c>
      <c r="I7139" s="37">
        <v>10</v>
      </c>
      <c r="J7139" s="37">
        <v>10</v>
      </c>
      <c r="K7139" s="15" t="s">
        <v>99</v>
      </c>
      <c r="L7139" s="15" t="s">
        <v>100</v>
      </c>
      <c r="M7139" s="15" t="s">
        <v>5170</v>
      </c>
      <c r="N7139" s="15" t="s">
        <v>23055</v>
      </c>
      <c r="O7139" s="37">
        <v>300000</v>
      </c>
      <c r="P7139" s="126" t="s">
        <v>25103</v>
      </c>
      <c r="R7139" s="137">
        <f t="shared" si="111"/>
        <v>3.8000000000000003</v>
      </c>
    </row>
    <row r="7140" spans="2:18" x14ac:dyDescent="0.35">
      <c r="B7140" s="19">
        <v>44680</v>
      </c>
      <c r="C7140" s="19">
        <v>44678</v>
      </c>
      <c r="D7140" s="19" t="s">
        <v>97</v>
      </c>
      <c r="E7140" s="16" t="s">
        <v>5318</v>
      </c>
      <c r="F7140" s="37">
        <v>180</v>
      </c>
      <c r="G7140" s="35">
        <v>44684</v>
      </c>
      <c r="H7140" s="35">
        <v>44864</v>
      </c>
      <c r="I7140" s="37">
        <v>6</v>
      </c>
      <c r="J7140" s="37">
        <v>2</v>
      </c>
      <c r="K7140" s="15" t="s">
        <v>99</v>
      </c>
      <c r="L7140" s="15" t="s">
        <v>105</v>
      </c>
      <c r="M7140" s="15" t="s">
        <v>5319</v>
      </c>
      <c r="N7140" s="15" t="s">
        <v>5320</v>
      </c>
      <c r="O7140" s="37">
        <v>415994</v>
      </c>
      <c r="P7140" s="126" t="s">
        <v>25103</v>
      </c>
      <c r="R7140" s="137">
        <f t="shared" si="111"/>
        <v>3.0499999999999994</v>
      </c>
    </row>
    <row r="7141" spans="2:18" x14ac:dyDescent="0.35">
      <c r="B7141" s="19">
        <v>44678</v>
      </c>
      <c r="C7141" s="19">
        <v>44678.844386574077</v>
      </c>
      <c r="D7141" s="19" t="s">
        <v>97</v>
      </c>
      <c r="E7141" s="16" t="s">
        <v>5137</v>
      </c>
      <c r="F7141" s="37">
        <v>180</v>
      </c>
      <c r="G7141" s="35">
        <v>44552</v>
      </c>
      <c r="H7141" s="35">
        <v>44732</v>
      </c>
      <c r="I7141" s="37">
        <v>5</v>
      </c>
      <c r="J7141" s="37">
        <v>2</v>
      </c>
      <c r="K7141" s="15" t="s">
        <v>99</v>
      </c>
      <c r="L7141" s="15" t="s">
        <v>100</v>
      </c>
      <c r="M7141" s="15" t="s">
        <v>5138</v>
      </c>
      <c r="N7141" s="15" t="s">
        <v>5139</v>
      </c>
      <c r="O7141" s="37">
        <v>156000</v>
      </c>
      <c r="P7141" s="126" t="s">
        <v>25103</v>
      </c>
      <c r="R7141" s="137">
        <f t="shared" si="111"/>
        <v>3.1999999999999997</v>
      </c>
    </row>
    <row r="7142" spans="2:18" x14ac:dyDescent="0.35">
      <c r="B7142" s="19">
        <v>44679</v>
      </c>
      <c r="C7142" s="19">
        <v>44679</v>
      </c>
      <c r="D7142" s="19" t="s">
        <v>97</v>
      </c>
      <c r="E7142" s="16" t="s">
        <v>5185</v>
      </c>
      <c r="F7142" s="37">
        <v>180</v>
      </c>
      <c r="G7142" s="35">
        <v>44677</v>
      </c>
      <c r="H7142" s="35">
        <v>44857</v>
      </c>
      <c r="I7142" s="37">
        <v>4</v>
      </c>
      <c r="J7142" s="37">
        <v>4</v>
      </c>
      <c r="K7142" s="15" t="s">
        <v>99</v>
      </c>
      <c r="L7142" s="15" t="s">
        <v>298</v>
      </c>
      <c r="M7142" s="15" t="s">
        <v>4731</v>
      </c>
      <c r="N7142" s="15" t="s">
        <v>23056</v>
      </c>
      <c r="O7142" s="37">
        <v>10000</v>
      </c>
      <c r="P7142" s="126" t="s">
        <v>25103</v>
      </c>
      <c r="R7142" s="137">
        <f t="shared" si="111"/>
        <v>2.4999999999999996</v>
      </c>
    </row>
    <row r="7143" spans="2:18" x14ac:dyDescent="0.35">
      <c r="B7143" s="19">
        <v>44680</v>
      </c>
      <c r="C7143" s="19">
        <v>44679</v>
      </c>
      <c r="D7143" s="19" t="s">
        <v>97</v>
      </c>
      <c r="E7143" s="16" t="s">
        <v>5242</v>
      </c>
      <c r="F7143" s="37">
        <v>180</v>
      </c>
      <c r="G7143" s="35">
        <v>44489</v>
      </c>
      <c r="H7143" s="35">
        <v>44669</v>
      </c>
      <c r="I7143" s="37">
        <v>5</v>
      </c>
      <c r="J7143" s="37">
        <v>4</v>
      </c>
      <c r="K7143" s="15" t="s">
        <v>99</v>
      </c>
      <c r="L7143" s="15" t="s">
        <v>100</v>
      </c>
      <c r="M7143" s="15" t="s">
        <v>5243</v>
      </c>
      <c r="N7143" s="15" t="s">
        <v>23062</v>
      </c>
      <c r="O7143" s="37">
        <v>1215000</v>
      </c>
      <c r="P7143" s="126" t="s">
        <v>25103</v>
      </c>
      <c r="R7143" s="137">
        <f t="shared" si="111"/>
        <v>2.9999999999999996</v>
      </c>
    </row>
    <row r="7144" spans="2:18" x14ac:dyDescent="0.35">
      <c r="B7144" s="19">
        <v>44683</v>
      </c>
      <c r="C7144" s="19">
        <v>44679</v>
      </c>
      <c r="D7144" s="19" t="s">
        <v>97</v>
      </c>
      <c r="E7144" s="16" t="s">
        <v>3870</v>
      </c>
      <c r="F7144" s="37">
        <v>180</v>
      </c>
      <c r="G7144" s="35">
        <v>44637</v>
      </c>
      <c r="H7144" s="35">
        <v>44817</v>
      </c>
      <c r="I7144" s="37">
        <v>10</v>
      </c>
      <c r="J7144" s="37">
        <v>5</v>
      </c>
      <c r="K7144" s="15" t="s">
        <v>99</v>
      </c>
      <c r="L7144" s="15" t="s">
        <v>105</v>
      </c>
      <c r="M7144" s="15" t="s">
        <v>3871</v>
      </c>
      <c r="N7144" s="15" t="s">
        <v>5376</v>
      </c>
      <c r="O7144" s="37">
        <v>1400000</v>
      </c>
      <c r="P7144" s="126" t="s">
        <v>25103</v>
      </c>
      <c r="R7144" s="137">
        <f t="shared" si="111"/>
        <v>2.8499999999999996</v>
      </c>
    </row>
    <row r="7145" spans="2:18" x14ac:dyDescent="0.35">
      <c r="B7145" s="19">
        <v>44680</v>
      </c>
      <c r="C7145" s="19">
        <v>44680</v>
      </c>
      <c r="D7145" s="19" t="s">
        <v>97</v>
      </c>
      <c r="E7145" s="16" t="s">
        <v>2568</v>
      </c>
      <c r="F7145" s="37">
        <v>180</v>
      </c>
      <c r="G7145" s="35">
        <v>44684</v>
      </c>
      <c r="H7145" s="35">
        <v>44864</v>
      </c>
      <c r="I7145" s="37">
        <v>6</v>
      </c>
      <c r="J7145" s="37">
        <v>2</v>
      </c>
      <c r="K7145" s="15" t="s">
        <v>99</v>
      </c>
      <c r="L7145" s="15" t="s">
        <v>105</v>
      </c>
      <c r="M7145" s="15" t="s">
        <v>5328</v>
      </c>
      <c r="N7145" s="15" t="s">
        <v>5320</v>
      </c>
      <c r="O7145" s="37">
        <v>4470350</v>
      </c>
      <c r="P7145" s="126" t="s">
        <v>25103</v>
      </c>
      <c r="R7145" s="137">
        <f t="shared" si="111"/>
        <v>2.8499999999999996</v>
      </c>
    </row>
    <row r="7146" spans="2:18" x14ac:dyDescent="0.35">
      <c r="B7146" s="19">
        <v>44680</v>
      </c>
      <c r="C7146" s="19">
        <v>44680</v>
      </c>
      <c r="D7146" s="19" t="s">
        <v>97</v>
      </c>
      <c r="E7146" s="16" t="s">
        <v>2572</v>
      </c>
      <c r="F7146" s="37">
        <v>180</v>
      </c>
      <c r="G7146" s="35">
        <v>44684</v>
      </c>
      <c r="H7146" s="35">
        <v>44864</v>
      </c>
      <c r="I7146" s="37">
        <v>6</v>
      </c>
      <c r="J7146" s="37">
        <v>2</v>
      </c>
      <c r="K7146" s="15" t="s">
        <v>99</v>
      </c>
      <c r="L7146" s="15" t="s">
        <v>105</v>
      </c>
      <c r="M7146" s="15" t="s">
        <v>5329</v>
      </c>
      <c r="N7146" s="15" t="s">
        <v>5320</v>
      </c>
      <c r="O7146" s="37">
        <v>413321</v>
      </c>
      <c r="P7146" s="126" t="s">
        <v>25103</v>
      </c>
      <c r="R7146" s="137">
        <f t="shared" si="111"/>
        <v>3.0499999999999994</v>
      </c>
    </row>
    <row r="7147" spans="2:18" x14ac:dyDescent="0.35">
      <c r="B7147" s="19">
        <v>44681</v>
      </c>
      <c r="C7147" s="19">
        <v>44680</v>
      </c>
      <c r="D7147" s="19" t="s">
        <v>97</v>
      </c>
      <c r="E7147" s="16" t="s">
        <v>5341</v>
      </c>
      <c r="F7147" s="37">
        <v>180</v>
      </c>
      <c r="G7147" s="35">
        <v>44684</v>
      </c>
      <c r="H7147" s="35">
        <v>44864</v>
      </c>
      <c r="I7147" s="37">
        <v>10</v>
      </c>
      <c r="J7147" s="37">
        <v>4</v>
      </c>
      <c r="K7147" s="15" t="s">
        <v>99</v>
      </c>
      <c r="L7147" s="15" t="s">
        <v>100</v>
      </c>
      <c r="M7147" s="15" t="s">
        <v>5342</v>
      </c>
      <c r="N7147" s="15" t="s">
        <v>5343</v>
      </c>
      <c r="O7147" s="37">
        <v>1113000</v>
      </c>
      <c r="P7147" s="126" t="s">
        <v>25103</v>
      </c>
      <c r="R7147" s="137">
        <f t="shared" si="111"/>
        <v>2.9999999999999996</v>
      </c>
    </row>
    <row r="7148" spans="2:18" x14ac:dyDescent="0.35">
      <c r="B7148" s="19">
        <v>44683</v>
      </c>
      <c r="C7148" s="19">
        <v>44683</v>
      </c>
      <c r="D7148" s="19" t="s">
        <v>97</v>
      </c>
      <c r="E7148" s="16" t="s">
        <v>12408</v>
      </c>
      <c r="F7148" s="37">
        <v>180</v>
      </c>
      <c r="G7148" s="35">
        <v>44683</v>
      </c>
      <c r="H7148" s="35">
        <v>44863</v>
      </c>
      <c r="I7148" s="37">
        <v>8</v>
      </c>
      <c r="J7148" s="37">
        <v>1</v>
      </c>
      <c r="K7148" s="15" t="s">
        <v>99</v>
      </c>
      <c r="L7148" s="15" t="s">
        <v>105</v>
      </c>
      <c r="M7148" s="15" t="s">
        <v>12407</v>
      </c>
      <c r="N7148" s="15" t="s">
        <v>12406</v>
      </c>
      <c r="O7148" s="37">
        <v>530000</v>
      </c>
      <c r="P7148" s="126" t="s">
        <v>25103</v>
      </c>
      <c r="R7148" s="137">
        <f t="shared" si="111"/>
        <v>2.7499999999999996</v>
      </c>
    </row>
    <row r="7149" spans="2:18" x14ac:dyDescent="0.35">
      <c r="B7149" s="19">
        <v>44684</v>
      </c>
      <c r="C7149" s="19">
        <v>44683</v>
      </c>
      <c r="D7149" s="19" t="s">
        <v>97</v>
      </c>
      <c r="E7149" s="16" t="s">
        <v>11120</v>
      </c>
      <c r="F7149" s="37">
        <v>180</v>
      </c>
      <c r="G7149" s="35">
        <v>44686</v>
      </c>
      <c r="H7149" s="35">
        <v>44866</v>
      </c>
      <c r="I7149" s="37">
        <v>6</v>
      </c>
      <c r="J7149" s="37">
        <v>2</v>
      </c>
      <c r="K7149" s="15" t="s">
        <v>99</v>
      </c>
      <c r="L7149" s="15" t="s">
        <v>105</v>
      </c>
      <c r="M7149" s="15" t="s">
        <v>12356</v>
      </c>
      <c r="N7149" s="15" t="s">
        <v>12355</v>
      </c>
      <c r="O7149" s="37">
        <v>90000</v>
      </c>
      <c r="P7149" s="126" t="s">
        <v>25103</v>
      </c>
      <c r="R7149" s="137">
        <f t="shared" si="111"/>
        <v>2.6499999999999995</v>
      </c>
    </row>
    <row r="7150" spans="2:18" x14ac:dyDescent="0.35">
      <c r="B7150" s="19">
        <v>44727</v>
      </c>
      <c r="C7150" s="19">
        <v>44683</v>
      </c>
      <c r="D7150" s="19">
        <v>44727.489039351851</v>
      </c>
      <c r="E7150" s="16" t="s">
        <v>11120</v>
      </c>
      <c r="F7150" s="37">
        <v>180</v>
      </c>
      <c r="G7150" s="35">
        <v>44686</v>
      </c>
      <c r="H7150" s="35">
        <v>44866</v>
      </c>
      <c r="I7150" s="37">
        <v>6</v>
      </c>
      <c r="J7150" s="37">
        <v>3</v>
      </c>
      <c r="K7150" s="15" t="s">
        <v>99</v>
      </c>
      <c r="L7150" s="15" t="s">
        <v>105</v>
      </c>
      <c r="M7150" s="15" t="s">
        <v>11119</v>
      </c>
      <c r="N7150" s="15" t="s">
        <v>11118</v>
      </c>
      <c r="O7150" s="37">
        <v>150000</v>
      </c>
      <c r="P7150" s="126" t="s">
        <v>25103</v>
      </c>
      <c r="R7150" s="137">
        <f t="shared" si="111"/>
        <v>2.6499999999999995</v>
      </c>
    </row>
    <row r="7151" spans="2:18" x14ac:dyDescent="0.35">
      <c r="B7151" s="19">
        <v>44684</v>
      </c>
      <c r="C7151" s="19">
        <v>44684</v>
      </c>
      <c r="D7151" s="19" t="s">
        <v>97</v>
      </c>
      <c r="E7151" s="16" t="s">
        <v>12351</v>
      </c>
      <c r="F7151" s="37">
        <v>180</v>
      </c>
      <c r="G7151" s="35">
        <v>44548</v>
      </c>
      <c r="H7151" s="35">
        <v>44728</v>
      </c>
      <c r="I7151" s="37">
        <v>8</v>
      </c>
      <c r="J7151" s="37">
        <v>5</v>
      </c>
      <c r="K7151" s="15" t="s">
        <v>99</v>
      </c>
      <c r="L7151" s="15" t="s">
        <v>100</v>
      </c>
      <c r="M7151" s="15" t="s">
        <v>12350</v>
      </c>
      <c r="N7151" s="15" t="s">
        <v>23087</v>
      </c>
      <c r="O7151" s="37">
        <v>140000</v>
      </c>
      <c r="P7151" s="126" t="s">
        <v>25103</v>
      </c>
      <c r="R7151" s="137">
        <f t="shared" si="111"/>
        <v>2.7999999999999994</v>
      </c>
    </row>
    <row r="7152" spans="2:18" x14ac:dyDescent="0.35">
      <c r="B7152" s="19">
        <v>44684</v>
      </c>
      <c r="C7152" s="19">
        <v>44684</v>
      </c>
      <c r="D7152" s="19" t="s">
        <v>97</v>
      </c>
      <c r="E7152" s="16" t="s">
        <v>9588</v>
      </c>
      <c r="F7152" s="37">
        <v>180</v>
      </c>
      <c r="G7152" s="35">
        <v>44530</v>
      </c>
      <c r="H7152" s="35">
        <v>44710</v>
      </c>
      <c r="I7152" s="37">
        <v>15</v>
      </c>
      <c r="J7152" s="37">
        <v>1</v>
      </c>
      <c r="K7152" s="15" t="s">
        <v>99</v>
      </c>
      <c r="L7152" s="15" t="s">
        <v>100</v>
      </c>
      <c r="M7152" s="15" t="s">
        <v>12344</v>
      </c>
      <c r="N7152" s="15" t="s">
        <v>8568</v>
      </c>
      <c r="O7152" s="38">
        <v>235270.56</v>
      </c>
      <c r="P7152" s="126" t="s">
        <v>25103</v>
      </c>
      <c r="R7152" s="137">
        <f t="shared" si="111"/>
        <v>3.4999999999999996</v>
      </c>
    </row>
    <row r="7153" spans="2:18" x14ac:dyDescent="0.35">
      <c r="B7153" s="19">
        <v>44684</v>
      </c>
      <c r="C7153" s="19">
        <v>44684</v>
      </c>
      <c r="D7153" s="19" t="s">
        <v>97</v>
      </c>
      <c r="E7153" s="16" t="s">
        <v>9588</v>
      </c>
      <c r="F7153" s="37">
        <v>180</v>
      </c>
      <c r="G7153" s="35">
        <v>44530</v>
      </c>
      <c r="H7153" s="35">
        <v>44710</v>
      </c>
      <c r="I7153" s="37">
        <v>15</v>
      </c>
      <c r="J7153" s="37">
        <v>1</v>
      </c>
      <c r="K7153" s="15" t="s">
        <v>99</v>
      </c>
      <c r="L7153" s="15" t="s">
        <v>100</v>
      </c>
      <c r="M7153" s="15" t="s">
        <v>12343</v>
      </c>
      <c r="N7153" s="15" t="s">
        <v>8568</v>
      </c>
      <c r="O7153" s="37">
        <v>300000</v>
      </c>
      <c r="P7153" s="126" t="s">
        <v>25103</v>
      </c>
      <c r="R7153" s="137">
        <f t="shared" si="111"/>
        <v>3.4999999999999996</v>
      </c>
    </row>
    <row r="7154" spans="2:18" x14ac:dyDescent="0.35">
      <c r="B7154" s="19">
        <v>44684</v>
      </c>
      <c r="C7154" s="19">
        <v>44684</v>
      </c>
      <c r="D7154" s="19" t="s">
        <v>97</v>
      </c>
      <c r="E7154" s="16" t="s">
        <v>9549</v>
      </c>
      <c r="F7154" s="37">
        <v>180</v>
      </c>
      <c r="G7154" s="35">
        <v>44530</v>
      </c>
      <c r="H7154" s="35">
        <v>44710</v>
      </c>
      <c r="I7154" s="37">
        <v>15</v>
      </c>
      <c r="J7154" s="37">
        <v>1</v>
      </c>
      <c r="K7154" s="15" t="s">
        <v>99</v>
      </c>
      <c r="L7154" s="15" t="s">
        <v>100</v>
      </c>
      <c r="M7154" s="15" t="s">
        <v>12339</v>
      </c>
      <c r="N7154" s="15" t="s">
        <v>8568</v>
      </c>
      <c r="O7154" s="37">
        <v>300000</v>
      </c>
      <c r="P7154" s="126" t="s">
        <v>25103</v>
      </c>
      <c r="R7154" s="137">
        <f t="shared" si="111"/>
        <v>3.4999999999999996</v>
      </c>
    </row>
    <row r="7155" spans="2:18" x14ac:dyDescent="0.35">
      <c r="B7155" s="19">
        <v>44684</v>
      </c>
      <c r="C7155" s="19">
        <v>44684</v>
      </c>
      <c r="D7155" s="19" t="s">
        <v>97</v>
      </c>
      <c r="E7155" s="16" t="s">
        <v>11392</v>
      </c>
      <c r="F7155" s="37">
        <v>180</v>
      </c>
      <c r="G7155" s="35">
        <v>44530</v>
      </c>
      <c r="H7155" s="35">
        <v>44710</v>
      </c>
      <c r="I7155" s="37">
        <v>15</v>
      </c>
      <c r="J7155" s="37">
        <v>1</v>
      </c>
      <c r="K7155" s="15" t="s">
        <v>99</v>
      </c>
      <c r="L7155" s="15" t="s">
        <v>100</v>
      </c>
      <c r="M7155" s="15" t="s">
        <v>12332</v>
      </c>
      <c r="N7155" s="15" t="s">
        <v>8568</v>
      </c>
      <c r="O7155" s="37">
        <v>300000</v>
      </c>
      <c r="P7155" s="126" t="s">
        <v>25103</v>
      </c>
      <c r="R7155" s="137">
        <f t="shared" si="111"/>
        <v>3.4999999999999996</v>
      </c>
    </row>
    <row r="7156" spans="2:18" x14ac:dyDescent="0.35">
      <c r="B7156" s="19">
        <v>44685</v>
      </c>
      <c r="C7156" s="19">
        <v>44684</v>
      </c>
      <c r="D7156" s="19" t="s">
        <v>97</v>
      </c>
      <c r="E7156" s="16" t="s">
        <v>3258</v>
      </c>
      <c r="F7156" s="37">
        <v>180</v>
      </c>
      <c r="G7156" s="35">
        <v>44686</v>
      </c>
      <c r="H7156" s="35">
        <v>44866</v>
      </c>
      <c r="I7156" s="37">
        <v>20</v>
      </c>
      <c r="J7156" s="37">
        <v>19</v>
      </c>
      <c r="K7156" s="15" t="s">
        <v>99</v>
      </c>
      <c r="L7156" s="15" t="s">
        <v>100</v>
      </c>
      <c r="M7156" s="15" t="s">
        <v>4014</v>
      </c>
      <c r="N7156" s="15" t="s">
        <v>23091</v>
      </c>
      <c r="O7156" s="37">
        <v>3100000</v>
      </c>
      <c r="P7156" s="126" t="s">
        <v>25103</v>
      </c>
      <c r="R7156" s="137">
        <f t="shared" si="111"/>
        <v>2.9999999999999996</v>
      </c>
    </row>
    <row r="7157" spans="2:18" x14ac:dyDescent="0.35">
      <c r="B7157" s="19">
        <v>44685</v>
      </c>
      <c r="C7157" s="19">
        <v>44684</v>
      </c>
      <c r="D7157" s="19" t="s">
        <v>97</v>
      </c>
      <c r="E7157" s="16" t="s">
        <v>233</v>
      </c>
      <c r="F7157" s="37">
        <v>180</v>
      </c>
      <c r="G7157" s="35">
        <v>44686</v>
      </c>
      <c r="H7157" s="35">
        <v>44866</v>
      </c>
      <c r="I7157" s="37">
        <v>20</v>
      </c>
      <c r="J7157" s="37">
        <v>19</v>
      </c>
      <c r="K7157" s="15" t="s">
        <v>99</v>
      </c>
      <c r="L7157" s="15" t="s">
        <v>100</v>
      </c>
      <c r="M7157" s="15" t="s">
        <v>4013</v>
      </c>
      <c r="N7157" s="15" t="s">
        <v>23091</v>
      </c>
      <c r="O7157" s="37">
        <v>5600000</v>
      </c>
      <c r="P7157" s="126" t="s">
        <v>25103</v>
      </c>
      <c r="R7157" s="137">
        <f t="shared" si="111"/>
        <v>2.9999999999999996</v>
      </c>
    </row>
    <row r="7158" spans="2:18" x14ac:dyDescent="0.35">
      <c r="B7158" s="19">
        <v>44685</v>
      </c>
      <c r="C7158" s="19">
        <v>44685</v>
      </c>
      <c r="D7158" s="19" t="s">
        <v>97</v>
      </c>
      <c r="E7158" s="16" t="s">
        <v>7972</v>
      </c>
      <c r="F7158" s="37">
        <v>180</v>
      </c>
      <c r="G7158" s="35">
        <v>44685</v>
      </c>
      <c r="H7158" s="35">
        <v>44865</v>
      </c>
      <c r="I7158" s="37">
        <v>5</v>
      </c>
      <c r="J7158" s="37">
        <v>4</v>
      </c>
      <c r="K7158" s="15" t="s">
        <v>99</v>
      </c>
      <c r="L7158" s="15" t="s">
        <v>105</v>
      </c>
      <c r="M7158" s="15" t="s">
        <v>12274</v>
      </c>
      <c r="N7158" s="15" t="s">
        <v>7970</v>
      </c>
      <c r="O7158" s="37">
        <v>170000</v>
      </c>
      <c r="P7158" s="126" t="s">
        <v>25103</v>
      </c>
      <c r="R7158" s="137">
        <f t="shared" si="111"/>
        <v>3.0499999999999994</v>
      </c>
    </row>
    <row r="7159" spans="2:18" x14ac:dyDescent="0.35">
      <c r="B7159" s="19">
        <v>44685</v>
      </c>
      <c r="C7159" s="19">
        <v>44685</v>
      </c>
      <c r="D7159" s="19" t="s">
        <v>97</v>
      </c>
      <c r="E7159" s="16" t="s">
        <v>12263</v>
      </c>
      <c r="F7159" s="37">
        <v>180</v>
      </c>
      <c r="G7159" s="35">
        <v>44690</v>
      </c>
      <c r="H7159" s="35">
        <v>44870</v>
      </c>
      <c r="I7159" s="37">
        <v>2</v>
      </c>
      <c r="J7159" s="37">
        <v>1</v>
      </c>
      <c r="K7159" s="15" t="s">
        <v>99</v>
      </c>
      <c r="L7159" s="15" t="s">
        <v>105</v>
      </c>
      <c r="M7159" s="15" t="s">
        <v>12262</v>
      </c>
      <c r="N7159" s="15" t="s">
        <v>12261</v>
      </c>
      <c r="O7159" s="37">
        <v>20000</v>
      </c>
      <c r="P7159" s="126" t="s">
        <v>25103</v>
      </c>
      <c r="R7159" s="137">
        <f t="shared" si="111"/>
        <v>2.9499999999999993</v>
      </c>
    </row>
    <row r="7160" spans="2:18" x14ac:dyDescent="0.35">
      <c r="B7160" s="19">
        <v>44686</v>
      </c>
      <c r="C7160" s="19">
        <v>44685</v>
      </c>
      <c r="D7160" s="19" t="s">
        <v>97</v>
      </c>
      <c r="E7160" s="16" t="s">
        <v>12250</v>
      </c>
      <c r="F7160" s="37">
        <v>180</v>
      </c>
      <c r="G7160" s="35">
        <v>44470</v>
      </c>
      <c r="H7160" s="35">
        <v>44650</v>
      </c>
      <c r="I7160" s="37">
        <v>5</v>
      </c>
      <c r="J7160" s="37">
        <v>3</v>
      </c>
      <c r="K7160" s="15" t="s">
        <v>99</v>
      </c>
      <c r="L7160" s="15" t="s">
        <v>100</v>
      </c>
      <c r="M7160" s="15" t="s">
        <v>697</v>
      </c>
      <c r="N7160" s="15" t="s">
        <v>12249</v>
      </c>
      <c r="O7160" s="37">
        <v>750000</v>
      </c>
      <c r="P7160" s="126" t="s">
        <v>25103</v>
      </c>
      <c r="R7160" s="137">
        <f t="shared" si="111"/>
        <v>2.5999999999999996</v>
      </c>
    </row>
    <row r="7161" spans="2:18" x14ac:dyDescent="0.35">
      <c r="B7161" s="19">
        <v>44686</v>
      </c>
      <c r="C7161" s="19">
        <v>44686</v>
      </c>
      <c r="D7161" s="19" t="s">
        <v>97</v>
      </c>
      <c r="E7161" s="16" t="s">
        <v>12217</v>
      </c>
      <c r="F7161" s="37">
        <v>180</v>
      </c>
      <c r="G7161" s="35">
        <v>44571</v>
      </c>
      <c r="H7161" s="35">
        <v>44751</v>
      </c>
      <c r="I7161" s="37">
        <v>2</v>
      </c>
      <c r="J7161" s="37">
        <v>1</v>
      </c>
      <c r="K7161" s="15" t="s">
        <v>99</v>
      </c>
      <c r="L7161" s="15" t="s">
        <v>105</v>
      </c>
      <c r="M7161" s="15" t="s">
        <v>12216</v>
      </c>
      <c r="N7161" s="15" t="s">
        <v>12215</v>
      </c>
      <c r="O7161" s="37">
        <v>18000</v>
      </c>
      <c r="P7161" s="126" t="s">
        <v>25103</v>
      </c>
      <c r="R7161" s="137">
        <f t="shared" si="111"/>
        <v>2.9499999999999993</v>
      </c>
    </row>
    <row r="7162" spans="2:18" x14ac:dyDescent="0.35">
      <c r="B7162" s="19">
        <v>44687</v>
      </c>
      <c r="C7162" s="19">
        <v>44687</v>
      </c>
      <c r="D7162" s="19" t="s">
        <v>97</v>
      </c>
      <c r="E7162" s="16" t="s">
        <v>12185</v>
      </c>
      <c r="F7162" s="37">
        <v>180</v>
      </c>
      <c r="G7162" s="35">
        <v>44690</v>
      </c>
      <c r="H7162" s="35">
        <v>44870</v>
      </c>
      <c r="I7162" s="37">
        <v>8</v>
      </c>
      <c r="J7162" s="37">
        <v>13</v>
      </c>
      <c r="K7162" s="15" t="s">
        <v>99</v>
      </c>
      <c r="L7162" s="15" t="s">
        <v>205</v>
      </c>
      <c r="M7162" s="15" t="s">
        <v>5131</v>
      </c>
      <c r="N7162" s="15" t="s">
        <v>23106</v>
      </c>
      <c r="O7162" s="37">
        <v>3000000</v>
      </c>
      <c r="P7162" s="126" t="s">
        <v>25103</v>
      </c>
      <c r="R7162" s="137">
        <f t="shared" si="111"/>
        <v>2.6999999999999997</v>
      </c>
    </row>
    <row r="7163" spans="2:18" x14ac:dyDescent="0.35">
      <c r="B7163" s="19">
        <v>44687</v>
      </c>
      <c r="C7163" s="19">
        <v>44687</v>
      </c>
      <c r="D7163" s="19" t="s">
        <v>97</v>
      </c>
      <c r="E7163" s="16" t="s">
        <v>12148</v>
      </c>
      <c r="F7163" s="37">
        <v>180</v>
      </c>
      <c r="G7163" s="35">
        <v>44690</v>
      </c>
      <c r="H7163" s="35">
        <v>44870</v>
      </c>
      <c r="I7163" s="37">
        <v>4</v>
      </c>
      <c r="J7163" s="37">
        <v>4</v>
      </c>
      <c r="K7163" s="15" t="s">
        <v>99</v>
      </c>
      <c r="L7163" s="15" t="s">
        <v>298</v>
      </c>
      <c r="M7163" s="15" t="s">
        <v>12147</v>
      </c>
      <c r="N7163" s="15" t="s">
        <v>23112</v>
      </c>
      <c r="O7163" s="37">
        <v>10000</v>
      </c>
      <c r="P7163" s="126" t="s">
        <v>25103</v>
      </c>
      <c r="R7163" s="137">
        <f t="shared" si="111"/>
        <v>2.4999999999999996</v>
      </c>
    </row>
    <row r="7164" spans="2:18" x14ac:dyDescent="0.35">
      <c r="B7164" s="19">
        <v>44690</v>
      </c>
      <c r="C7164" s="19">
        <v>44687</v>
      </c>
      <c r="D7164" s="19" t="s">
        <v>97</v>
      </c>
      <c r="E7164" s="16" t="s">
        <v>12100</v>
      </c>
      <c r="F7164" s="37">
        <v>180</v>
      </c>
      <c r="G7164" s="35">
        <v>44697</v>
      </c>
      <c r="H7164" s="35">
        <v>44877</v>
      </c>
      <c r="I7164" s="37">
        <v>5</v>
      </c>
      <c r="J7164" s="37">
        <v>2</v>
      </c>
      <c r="K7164" s="15" t="s">
        <v>99</v>
      </c>
      <c r="L7164" s="15" t="s">
        <v>105</v>
      </c>
      <c r="M7164" s="15" t="s">
        <v>12099</v>
      </c>
      <c r="N7164" s="15" t="s">
        <v>12098</v>
      </c>
      <c r="O7164" s="37">
        <v>250000</v>
      </c>
      <c r="P7164" s="126" t="s">
        <v>25103</v>
      </c>
      <c r="R7164" s="137">
        <f t="shared" si="111"/>
        <v>3.0499999999999994</v>
      </c>
    </row>
    <row r="7165" spans="2:18" x14ac:dyDescent="0.35">
      <c r="B7165" s="19">
        <v>44693</v>
      </c>
      <c r="C7165" s="19">
        <v>44691.461747685185</v>
      </c>
      <c r="D7165" s="19" t="s">
        <v>97</v>
      </c>
      <c r="E7165" s="16" t="s">
        <v>10921</v>
      </c>
      <c r="F7165" s="37">
        <v>180</v>
      </c>
      <c r="G7165" s="35">
        <v>44545</v>
      </c>
      <c r="H7165" s="35">
        <v>44725</v>
      </c>
      <c r="I7165" s="37">
        <v>3</v>
      </c>
      <c r="J7165" s="37">
        <v>1</v>
      </c>
      <c r="K7165" s="15" t="s">
        <v>99</v>
      </c>
      <c r="L7165" s="15" t="s">
        <v>100</v>
      </c>
      <c r="M7165" s="15" t="s">
        <v>11891</v>
      </c>
      <c r="N7165" s="15" t="s">
        <v>2917</v>
      </c>
      <c r="O7165" s="37">
        <v>200000</v>
      </c>
      <c r="P7165" s="126" t="s">
        <v>25103</v>
      </c>
      <c r="R7165" s="137">
        <f t="shared" si="111"/>
        <v>3.4999999999999996</v>
      </c>
    </row>
    <row r="7166" spans="2:18" x14ac:dyDescent="0.35">
      <c r="B7166" s="19">
        <v>44693</v>
      </c>
      <c r="C7166" s="19">
        <v>44691.487210648149</v>
      </c>
      <c r="D7166" s="19" t="s">
        <v>97</v>
      </c>
      <c r="E7166" s="16" t="s">
        <v>11922</v>
      </c>
      <c r="F7166" s="37">
        <v>180</v>
      </c>
      <c r="G7166" s="35">
        <v>44697</v>
      </c>
      <c r="H7166" s="35">
        <v>44877</v>
      </c>
      <c r="I7166" s="37">
        <v>4</v>
      </c>
      <c r="J7166" s="37">
        <v>3</v>
      </c>
      <c r="K7166" s="15" t="s">
        <v>99</v>
      </c>
      <c r="L7166" s="15" t="s">
        <v>298</v>
      </c>
      <c r="M7166" s="15" t="s">
        <v>11921</v>
      </c>
      <c r="N7166" s="15" t="s">
        <v>20820</v>
      </c>
      <c r="O7166" s="37">
        <v>10000</v>
      </c>
      <c r="P7166" s="126" t="s">
        <v>25103</v>
      </c>
      <c r="R7166" s="137">
        <f t="shared" si="111"/>
        <v>2.4999999999999996</v>
      </c>
    </row>
    <row r="7167" spans="2:18" x14ac:dyDescent="0.35">
      <c r="B7167" s="19">
        <v>44693</v>
      </c>
      <c r="C7167" s="19">
        <v>44692.413194444445</v>
      </c>
      <c r="D7167" s="19" t="s">
        <v>97</v>
      </c>
      <c r="E7167" s="16" t="s">
        <v>12018</v>
      </c>
      <c r="F7167" s="37">
        <v>180</v>
      </c>
      <c r="G7167" s="35">
        <v>44697</v>
      </c>
      <c r="H7167" s="35">
        <v>44877</v>
      </c>
      <c r="I7167" s="37">
        <v>4</v>
      </c>
      <c r="J7167" s="37">
        <v>4</v>
      </c>
      <c r="K7167" s="15" t="s">
        <v>99</v>
      </c>
      <c r="L7167" s="15" t="s">
        <v>298</v>
      </c>
      <c r="M7167" s="15" t="s">
        <v>12017</v>
      </c>
      <c r="N7167" s="15" t="s">
        <v>21334</v>
      </c>
      <c r="O7167" s="37">
        <v>10000</v>
      </c>
      <c r="P7167" s="126" t="s">
        <v>25103</v>
      </c>
      <c r="R7167" s="137">
        <f t="shared" si="111"/>
        <v>2.4999999999999996</v>
      </c>
    </row>
    <row r="7168" spans="2:18" x14ac:dyDescent="0.35">
      <c r="B7168" s="19">
        <v>44693</v>
      </c>
      <c r="C7168" s="19">
        <v>44692.428761574076</v>
      </c>
      <c r="D7168" s="19" t="s">
        <v>97</v>
      </c>
      <c r="E7168" s="16" t="s">
        <v>11144</v>
      </c>
      <c r="F7168" s="37">
        <v>180</v>
      </c>
      <c r="G7168" s="35">
        <v>44697</v>
      </c>
      <c r="H7168" s="35">
        <v>44877</v>
      </c>
      <c r="I7168" s="37">
        <v>4</v>
      </c>
      <c r="J7168" s="37">
        <v>4</v>
      </c>
      <c r="K7168" s="15" t="s">
        <v>99</v>
      </c>
      <c r="L7168" s="15" t="s">
        <v>298</v>
      </c>
      <c r="M7168" s="15" t="s">
        <v>12016</v>
      </c>
      <c r="N7168" s="15" t="s">
        <v>23133</v>
      </c>
      <c r="O7168" s="37">
        <v>10000</v>
      </c>
      <c r="P7168" s="126" t="s">
        <v>25103</v>
      </c>
      <c r="R7168" s="137">
        <f t="shared" si="111"/>
        <v>2.4999999999999996</v>
      </c>
    </row>
    <row r="7169" spans="2:18" x14ac:dyDescent="0.35">
      <c r="B7169" s="19">
        <v>44713</v>
      </c>
      <c r="C7169" s="19">
        <v>44692.428761574076</v>
      </c>
      <c r="D7169" s="19">
        <v>44713.698148148149</v>
      </c>
      <c r="E7169" s="16" t="s">
        <v>11144</v>
      </c>
      <c r="F7169" s="37">
        <v>180</v>
      </c>
      <c r="G7169" s="35">
        <v>44697</v>
      </c>
      <c r="H7169" s="35">
        <v>44877</v>
      </c>
      <c r="I7169" s="37">
        <v>4</v>
      </c>
      <c r="J7169" s="37">
        <v>5</v>
      </c>
      <c r="K7169" s="15" t="s">
        <v>99</v>
      </c>
      <c r="L7169" s="15" t="s">
        <v>298</v>
      </c>
      <c r="M7169" s="15" t="s">
        <v>11143</v>
      </c>
      <c r="N7169" s="15" t="s">
        <v>22698</v>
      </c>
      <c r="O7169" s="37">
        <v>10000</v>
      </c>
      <c r="P7169" s="126" t="s">
        <v>25103</v>
      </c>
      <c r="R7169" s="137">
        <f t="shared" si="111"/>
        <v>2.4999999999999996</v>
      </c>
    </row>
    <row r="7170" spans="2:18" x14ac:dyDescent="0.35">
      <c r="B7170" s="19">
        <v>44693</v>
      </c>
      <c r="C7170" s="19">
        <v>44692.463773148149</v>
      </c>
      <c r="D7170" s="19" t="s">
        <v>97</v>
      </c>
      <c r="E7170" s="16" t="s">
        <v>9588</v>
      </c>
      <c r="F7170" s="37">
        <v>180</v>
      </c>
      <c r="G7170" s="35">
        <v>44530</v>
      </c>
      <c r="H7170" s="35">
        <v>44710</v>
      </c>
      <c r="I7170" s="37">
        <v>15</v>
      </c>
      <c r="J7170" s="37">
        <v>1</v>
      </c>
      <c r="K7170" s="15" t="s">
        <v>99</v>
      </c>
      <c r="L7170" s="15" t="s">
        <v>100</v>
      </c>
      <c r="M7170" s="15" t="s">
        <v>12007</v>
      </c>
      <c r="N7170" s="15" t="s">
        <v>8568</v>
      </c>
      <c r="O7170" s="38">
        <v>235270.56</v>
      </c>
      <c r="P7170" s="126" t="s">
        <v>25103</v>
      </c>
      <c r="R7170" s="137">
        <f t="shared" si="111"/>
        <v>3.4999999999999996</v>
      </c>
    </row>
    <row r="7171" spans="2:18" x14ac:dyDescent="0.35">
      <c r="B7171" s="19">
        <v>44693</v>
      </c>
      <c r="C7171" s="19">
        <v>44692.489293981482</v>
      </c>
      <c r="D7171" s="19" t="s">
        <v>97</v>
      </c>
      <c r="E7171" s="16" t="s">
        <v>9588</v>
      </c>
      <c r="F7171" s="37">
        <v>180</v>
      </c>
      <c r="G7171" s="35">
        <v>44530</v>
      </c>
      <c r="H7171" s="35">
        <v>44710</v>
      </c>
      <c r="I7171" s="37">
        <v>15</v>
      </c>
      <c r="J7171" s="37">
        <v>1</v>
      </c>
      <c r="K7171" s="15" t="s">
        <v>99</v>
      </c>
      <c r="L7171" s="15" t="s">
        <v>100</v>
      </c>
      <c r="M7171" s="15" t="s">
        <v>12000</v>
      </c>
      <c r="N7171" s="15" t="s">
        <v>8568</v>
      </c>
      <c r="O7171" s="37">
        <v>300000</v>
      </c>
      <c r="P7171" s="126" t="s">
        <v>25103</v>
      </c>
      <c r="R7171" s="137">
        <f t="shared" si="111"/>
        <v>3.4999999999999996</v>
      </c>
    </row>
    <row r="7172" spans="2:18" x14ac:dyDescent="0.35">
      <c r="B7172" s="19">
        <v>44693</v>
      </c>
      <c r="C7172" s="19">
        <v>44692.496319444443</v>
      </c>
      <c r="D7172" s="19" t="s">
        <v>97</v>
      </c>
      <c r="E7172" s="16" t="s">
        <v>11994</v>
      </c>
      <c r="F7172" s="37">
        <v>180</v>
      </c>
      <c r="G7172" s="35">
        <v>44697</v>
      </c>
      <c r="H7172" s="35">
        <v>44877</v>
      </c>
      <c r="I7172" s="37">
        <v>4</v>
      </c>
      <c r="J7172" s="37">
        <v>5</v>
      </c>
      <c r="K7172" s="15" t="s">
        <v>99</v>
      </c>
      <c r="L7172" s="15" t="s">
        <v>298</v>
      </c>
      <c r="M7172" s="15" t="s">
        <v>11993</v>
      </c>
      <c r="N7172" s="15" t="s">
        <v>22698</v>
      </c>
      <c r="O7172" s="37">
        <v>10000</v>
      </c>
      <c r="P7172" s="126" t="s">
        <v>25103</v>
      </c>
      <c r="R7172" s="137">
        <f t="shared" ref="R7172:R7235" si="112">0.3*IF(F7172&lt;=30, 2, IF(AND(F7172&gt;=31, F7172&lt;=90), 3, IF(AND(F7172&gt;=91, F7172&lt;=180), 4, IF(AND(F7172&gt;=181, F7172&lt;=364), 1, 2)))) + 0.3*IF(J7172=1, 3, IF(AND(J7172&gt;=2, J7172&lt;=5), 2, IF(AND(J7172&gt;=6, J7172&lt;=10), 4, 2))) + 0.2*IF(O7172&lt;=150000, 2, IF(AND(O7172&gt;=150001, O7172&lt;=500000), 4, IF(AND(O7172&gt;=500001, O7172&lt;=1000000), 1, 3)))+ 0.15*IF(NOT(ISERROR(SEARCH("fognat",L7172))), 4, IF(NOT(ISERROR(SEARCH("compres",L7172))), 2, IF(NOT(ISERROR(SEARCH("facciat",L7172))), 3, IF(NOT(ISERROR(SEARCH("estaur",L7172))), 4, 1)))) + 0.05*IF(NOT(ISERROR(SEARCH("anutenz",K7172))), 3, IF(NOT(ISERROR(SEARCH("uova",K7172))), 4, IF(NOT(ISERROR(SEARCH("rivat",K7172))), 2, IF(NOT(ISERROR(SEARCH("ubblic",K7172))), 1, 1))))</f>
        <v>2.4999999999999996</v>
      </c>
    </row>
    <row r="7173" spans="2:18" x14ac:dyDescent="0.35">
      <c r="B7173" s="19">
        <v>44693</v>
      </c>
      <c r="C7173" s="19">
        <v>44692.518541666665</v>
      </c>
      <c r="D7173" s="19" t="s">
        <v>97</v>
      </c>
      <c r="E7173" s="16" t="s">
        <v>11392</v>
      </c>
      <c r="F7173" s="37">
        <v>180</v>
      </c>
      <c r="G7173" s="35">
        <v>44530</v>
      </c>
      <c r="H7173" s="35">
        <v>44710</v>
      </c>
      <c r="I7173" s="37">
        <v>15</v>
      </c>
      <c r="J7173" s="37">
        <v>1</v>
      </c>
      <c r="K7173" s="15" t="s">
        <v>99</v>
      </c>
      <c r="L7173" s="15" t="s">
        <v>100</v>
      </c>
      <c r="M7173" s="15" t="s">
        <v>11391</v>
      </c>
      <c r="N7173" s="15" t="s">
        <v>8568</v>
      </c>
      <c r="O7173" s="37">
        <v>300000</v>
      </c>
      <c r="P7173" s="126" t="s">
        <v>25103</v>
      </c>
      <c r="R7173" s="137">
        <f t="shared" si="112"/>
        <v>3.4999999999999996</v>
      </c>
    </row>
    <row r="7174" spans="2:18" x14ac:dyDescent="0.35">
      <c r="B7174" s="19">
        <v>44693</v>
      </c>
      <c r="C7174" s="19">
        <v>44692.552627314813</v>
      </c>
      <c r="D7174" s="19" t="s">
        <v>97</v>
      </c>
      <c r="E7174" s="16" t="s">
        <v>11392</v>
      </c>
      <c r="F7174" s="37">
        <v>180</v>
      </c>
      <c r="G7174" s="35">
        <v>44530</v>
      </c>
      <c r="H7174" s="35">
        <v>44710</v>
      </c>
      <c r="I7174" s="37">
        <v>15</v>
      </c>
      <c r="J7174" s="37">
        <v>1</v>
      </c>
      <c r="K7174" s="15" t="s">
        <v>99</v>
      </c>
      <c r="L7174" s="15" t="s">
        <v>100</v>
      </c>
      <c r="M7174" s="15" t="s">
        <v>11983</v>
      </c>
      <c r="N7174" s="15" t="s">
        <v>8568</v>
      </c>
      <c r="O7174" s="37">
        <v>300000</v>
      </c>
      <c r="P7174" s="126" t="s">
        <v>25103</v>
      </c>
      <c r="R7174" s="137">
        <f t="shared" si="112"/>
        <v>3.4999999999999996</v>
      </c>
    </row>
    <row r="7175" spans="2:18" x14ac:dyDescent="0.35">
      <c r="B7175" s="19">
        <v>44693</v>
      </c>
      <c r="C7175" s="19">
        <v>44692.619467592594</v>
      </c>
      <c r="D7175" s="19" t="s">
        <v>97</v>
      </c>
      <c r="E7175" s="16" t="s">
        <v>10839</v>
      </c>
      <c r="F7175" s="37">
        <v>180</v>
      </c>
      <c r="G7175" s="35">
        <v>44693</v>
      </c>
      <c r="H7175" s="35">
        <v>44873</v>
      </c>
      <c r="I7175" s="37">
        <v>4</v>
      </c>
      <c r="J7175" s="37">
        <v>1</v>
      </c>
      <c r="K7175" s="15" t="s">
        <v>99</v>
      </c>
      <c r="L7175" s="15" t="s">
        <v>105</v>
      </c>
      <c r="M7175" s="15" t="s">
        <v>11979</v>
      </c>
      <c r="N7175" s="15" t="s">
        <v>11978</v>
      </c>
      <c r="O7175" s="37">
        <v>340000</v>
      </c>
      <c r="P7175" s="126" t="s">
        <v>25103</v>
      </c>
      <c r="R7175" s="137">
        <f t="shared" si="112"/>
        <v>3.3499999999999992</v>
      </c>
    </row>
    <row r="7176" spans="2:18" x14ac:dyDescent="0.35">
      <c r="B7176" s="19">
        <v>45176</v>
      </c>
      <c r="C7176" s="19">
        <v>44692.619467592594</v>
      </c>
      <c r="D7176" s="19">
        <v>45176.160092592596</v>
      </c>
      <c r="E7176" s="16" t="s">
        <v>10839</v>
      </c>
      <c r="F7176" s="37">
        <v>180</v>
      </c>
      <c r="G7176" s="35">
        <v>44693</v>
      </c>
      <c r="H7176" s="35">
        <v>44873</v>
      </c>
      <c r="I7176" s="37">
        <v>6</v>
      </c>
      <c r="J7176" s="37">
        <v>1</v>
      </c>
      <c r="K7176" s="15" t="s">
        <v>2405</v>
      </c>
      <c r="L7176" s="15" t="s">
        <v>105</v>
      </c>
      <c r="M7176" s="15" t="s">
        <v>10838</v>
      </c>
      <c r="N7176" s="15" t="s">
        <v>10837</v>
      </c>
      <c r="O7176" s="37">
        <v>340000</v>
      </c>
      <c r="P7176" s="126" t="s">
        <v>25103</v>
      </c>
      <c r="R7176" s="137">
        <f t="shared" si="112"/>
        <v>3.2999999999999994</v>
      </c>
    </row>
    <row r="7177" spans="2:18" x14ac:dyDescent="0.35">
      <c r="B7177" s="19">
        <v>44693</v>
      </c>
      <c r="C7177" s="19">
        <v>44692.722743055558</v>
      </c>
      <c r="D7177" s="19" t="s">
        <v>97</v>
      </c>
      <c r="E7177" s="16" t="s">
        <v>10725</v>
      </c>
      <c r="F7177" s="37">
        <v>180</v>
      </c>
      <c r="G7177" s="35">
        <v>44693</v>
      </c>
      <c r="H7177" s="35">
        <v>44873</v>
      </c>
      <c r="I7177" s="37">
        <v>12</v>
      </c>
      <c r="J7177" s="37">
        <v>9</v>
      </c>
      <c r="K7177" s="15" t="s">
        <v>99</v>
      </c>
      <c r="L7177" s="15" t="s">
        <v>205</v>
      </c>
      <c r="M7177" s="15" t="s">
        <v>11965</v>
      </c>
      <c r="N7177" s="15" t="s">
        <v>23138</v>
      </c>
      <c r="O7177" s="37">
        <v>620000</v>
      </c>
      <c r="P7177" s="126" t="s">
        <v>25103</v>
      </c>
      <c r="R7177" s="137">
        <f t="shared" si="112"/>
        <v>2.9</v>
      </c>
    </row>
    <row r="7178" spans="2:18" x14ac:dyDescent="0.35">
      <c r="B7178" s="19">
        <v>44693</v>
      </c>
      <c r="C7178" s="19">
        <v>44693.495983796296</v>
      </c>
      <c r="D7178" s="19" t="s">
        <v>97</v>
      </c>
      <c r="E7178" s="16" t="s">
        <v>11922</v>
      </c>
      <c r="F7178" s="37">
        <v>180</v>
      </c>
      <c r="G7178" s="35">
        <v>44697</v>
      </c>
      <c r="H7178" s="35">
        <v>44877</v>
      </c>
      <c r="I7178" s="37">
        <v>4</v>
      </c>
      <c r="J7178" s="37">
        <v>4</v>
      </c>
      <c r="K7178" s="15" t="s">
        <v>99</v>
      </c>
      <c r="L7178" s="15" t="s">
        <v>298</v>
      </c>
      <c r="M7178" s="15" t="s">
        <v>11921</v>
      </c>
      <c r="N7178" s="15" t="s">
        <v>21303</v>
      </c>
      <c r="O7178" s="37">
        <v>10000</v>
      </c>
      <c r="P7178" s="126" t="s">
        <v>25103</v>
      </c>
      <c r="R7178" s="137">
        <f t="shared" si="112"/>
        <v>2.4999999999999996</v>
      </c>
    </row>
    <row r="7179" spans="2:18" x14ac:dyDescent="0.35">
      <c r="B7179" s="19">
        <v>44693</v>
      </c>
      <c r="C7179" s="19">
        <v>44693.499525462961</v>
      </c>
      <c r="D7179" s="19" t="s">
        <v>97</v>
      </c>
      <c r="E7179" s="16" t="s">
        <v>11021</v>
      </c>
      <c r="F7179" s="37">
        <v>180</v>
      </c>
      <c r="G7179" s="35">
        <v>44704</v>
      </c>
      <c r="H7179" s="35">
        <v>44884</v>
      </c>
      <c r="I7179" s="37">
        <v>4</v>
      </c>
      <c r="J7179" s="37">
        <v>1</v>
      </c>
      <c r="K7179" s="15" t="s">
        <v>99</v>
      </c>
      <c r="L7179" s="15" t="s">
        <v>105</v>
      </c>
      <c r="M7179" s="15" t="s">
        <v>11920</v>
      </c>
      <c r="N7179" s="15" t="s">
        <v>11919</v>
      </c>
      <c r="O7179" s="37">
        <v>250000</v>
      </c>
      <c r="P7179" s="126" t="s">
        <v>25103</v>
      </c>
      <c r="R7179" s="137">
        <f t="shared" si="112"/>
        <v>3.3499999999999992</v>
      </c>
    </row>
    <row r="7180" spans="2:18" x14ac:dyDescent="0.35">
      <c r="B7180" s="19">
        <v>44720</v>
      </c>
      <c r="C7180" s="19">
        <v>44693.499525462961</v>
      </c>
      <c r="D7180" s="19">
        <v>44720.697534722225</v>
      </c>
      <c r="E7180" s="16" t="s">
        <v>11021</v>
      </c>
      <c r="F7180" s="37">
        <v>180</v>
      </c>
      <c r="G7180" s="35">
        <v>44704</v>
      </c>
      <c r="H7180" s="35">
        <v>44884</v>
      </c>
      <c r="I7180" s="37">
        <v>4</v>
      </c>
      <c r="J7180" s="37">
        <v>3</v>
      </c>
      <c r="K7180" s="15" t="s">
        <v>99</v>
      </c>
      <c r="L7180" s="15" t="s">
        <v>105</v>
      </c>
      <c r="M7180" s="15" t="s">
        <v>11127</v>
      </c>
      <c r="N7180" s="15" t="s">
        <v>23246</v>
      </c>
      <c r="O7180" s="37">
        <v>250000</v>
      </c>
      <c r="P7180" s="126" t="s">
        <v>25103</v>
      </c>
      <c r="R7180" s="137">
        <f t="shared" si="112"/>
        <v>3.0499999999999994</v>
      </c>
    </row>
    <row r="7181" spans="2:18" x14ac:dyDescent="0.35">
      <c r="B7181" s="19">
        <v>44694</v>
      </c>
      <c r="C7181" s="19">
        <v>44694.407453703701</v>
      </c>
      <c r="D7181" s="19" t="s">
        <v>97</v>
      </c>
      <c r="E7181" s="16" t="s">
        <v>10804</v>
      </c>
      <c r="F7181" s="37">
        <v>180</v>
      </c>
      <c r="G7181" s="35">
        <v>44697</v>
      </c>
      <c r="H7181" s="35">
        <v>44877</v>
      </c>
      <c r="I7181" s="37">
        <v>5</v>
      </c>
      <c r="J7181" s="37">
        <v>1</v>
      </c>
      <c r="K7181" s="15" t="s">
        <v>99</v>
      </c>
      <c r="L7181" s="15" t="s">
        <v>105</v>
      </c>
      <c r="M7181" s="15" t="s">
        <v>11860</v>
      </c>
      <c r="N7181" s="15" t="s">
        <v>11859</v>
      </c>
      <c r="O7181" s="37">
        <v>300000</v>
      </c>
      <c r="P7181" s="126" t="s">
        <v>25103</v>
      </c>
      <c r="R7181" s="137">
        <f t="shared" si="112"/>
        <v>3.3499999999999992</v>
      </c>
    </row>
    <row r="7182" spans="2:18" x14ac:dyDescent="0.35">
      <c r="B7182" s="19">
        <v>44694</v>
      </c>
      <c r="C7182" s="19">
        <v>44694.446886574071</v>
      </c>
      <c r="D7182" s="19" t="s">
        <v>97</v>
      </c>
      <c r="E7182" s="16" t="s">
        <v>11850</v>
      </c>
      <c r="F7182" s="37">
        <v>180</v>
      </c>
      <c r="G7182" s="35">
        <v>44695</v>
      </c>
      <c r="H7182" s="35">
        <v>44875</v>
      </c>
      <c r="I7182" s="37">
        <v>1</v>
      </c>
      <c r="J7182" s="37">
        <v>1</v>
      </c>
      <c r="K7182" s="15" t="s">
        <v>99</v>
      </c>
      <c r="L7182" s="15" t="s">
        <v>105</v>
      </c>
      <c r="M7182" s="15" t="s">
        <v>11849</v>
      </c>
      <c r="N7182" s="15" t="s">
        <v>11848</v>
      </c>
      <c r="O7182" s="37">
        <v>50000</v>
      </c>
      <c r="P7182" s="126" t="s">
        <v>25103</v>
      </c>
      <c r="R7182" s="137">
        <f t="shared" si="112"/>
        <v>2.9499999999999993</v>
      </c>
    </row>
    <row r="7183" spans="2:18" x14ac:dyDescent="0.35">
      <c r="B7183" s="19">
        <v>44697</v>
      </c>
      <c r="C7183" s="19">
        <v>44697.487905092596</v>
      </c>
      <c r="D7183" s="19" t="s">
        <v>97</v>
      </c>
      <c r="E7183" s="16" t="s">
        <v>11792</v>
      </c>
      <c r="F7183" s="37">
        <v>180</v>
      </c>
      <c r="G7183" s="35">
        <v>44697</v>
      </c>
      <c r="H7183" s="35">
        <v>44877</v>
      </c>
      <c r="I7183" s="37">
        <v>9</v>
      </c>
      <c r="J7183" s="37">
        <v>2</v>
      </c>
      <c r="K7183" s="15" t="s">
        <v>99</v>
      </c>
      <c r="L7183" s="15" t="s">
        <v>366</v>
      </c>
      <c r="M7183" s="15" t="s">
        <v>11791</v>
      </c>
      <c r="N7183" s="15" t="s">
        <v>20662</v>
      </c>
      <c r="O7183" s="37">
        <v>4800</v>
      </c>
      <c r="P7183" s="126" t="s">
        <v>25103</v>
      </c>
      <c r="R7183" s="137">
        <f t="shared" si="112"/>
        <v>2.4999999999999996</v>
      </c>
    </row>
    <row r="7184" spans="2:18" x14ac:dyDescent="0.35">
      <c r="B7184" s="19">
        <v>44697</v>
      </c>
      <c r="C7184" s="19">
        <v>44697.490833333337</v>
      </c>
      <c r="D7184" s="19" t="s">
        <v>97</v>
      </c>
      <c r="E7184" s="16" t="s">
        <v>11790</v>
      </c>
      <c r="F7184" s="37">
        <v>180</v>
      </c>
      <c r="G7184" s="35">
        <v>44666</v>
      </c>
      <c r="H7184" s="35">
        <v>44846</v>
      </c>
      <c r="I7184" s="37">
        <v>4</v>
      </c>
      <c r="J7184" s="37">
        <v>3</v>
      </c>
      <c r="K7184" s="15" t="s">
        <v>99</v>
      </c>
      <c r="L7184" s="15" t="s">
        <v>105</v>
      </c>
      <c r="M7184" s="15" t="s">
        <v>11789</v>
      </c>
      <c r="N7184" s="15" t="s">
        <v>3108</v>
      </c>
      <c r="O7184" s="37">
        <v>30000</v>
      </c>
      <c r="P7184" s="126" t="s">
        <v>25103</v>
      </c>
      <c r="R7184" s="137">
        <f t="shared" si="112"/>
        <v>2.6499999999999995</v>
      </c>
    </row>
    <row r="7185" spans="2:18" x14ac:dyDescent="0.35">
      <c r="B7185" s="19">
        <v>44697</v>
      </c>
      <c r="C7185" s="19">
        <v>44697.656944444447</v>
      </c>
      <c r="D7185" s="19" t="s">
        <v>97</v>
      </c>
      <c r="E7185" s="16" t="s">
        <v>1826</v>
      </c>
      <c r="F7185" s="37">
        <v>180</v>
      </c>
      <c r="G7185" s="35">
        <v>44626</v>
      </c>
      <c r="H7185" s="35">
        <v>44806</v>
      </c>
      <c r="I7185" s="37">
        <v>8</v>
      </c>
      <c r="J7185" s="37">
        <v>6</v>
      </c>
      <c r="K7185" s="15" t="s">
        <v>99</v>
      </c>
      <c r="L7185" s="15" t="s">
        <v>105</v>
      </c>
      <c r="M7185" s="15" t="s">
        <v>7848</v>
      </c>
      <c r="N7185" s="15" t="s">
        <v>11759</v>
      </c>
      <c r="O7185" s="37">
        <v>490000</v>
      </c>
      <c r="P7185" s="126" t="s">
        <v>25103</v>
      </c>
      <c r="R7185" s="137">
        <f t="shared" si="112"/>
        <v>3.65</v>
      </c>
    </row>
    <row r="7186" spans="2:18" x14ac:dyDescent="0.35">
      <c r="B7186" s="19">
        <v>44697</v>
      </c>
      <c r="C7186" s="19">
        <v>44697.936377314814</v>
      </c>
      <c r="D7186" s="19" t="s">
        <v>97</v>
      </c>
      <c r="E7186" s="16" t="s">
        <v>7869</v>
      </c>
      <c r="F7186" s="37">
        <v>180</v>
      </c>
      <c r="G7186" s="35">
        <v>44470</v>
      </c>
      <c r="H7186" s="35">
        <v>44650</v>
      </c>
      <c r="I7186" s="37">
        <v>2</v>
      </c>
      <c r="J7186" s="37">
        <v>2</v>
      </c>
      <c r="K7186" s="15" t="s">
        <v>99</v>
      </c>
      <c r="L7186" s="15" t="s">
        <v>100</v>
      </c>
      <c r="M7186" s="15" t="s">
        <v>8681</v>
      </c>
      <c r="N7186" s="15" t="s">
        <v>23157</v>
      </c>
      <c r="O7186" s="37">
        <v>1800000</v>
      </c>
      <c r="P7186" s="126" t="s">
        <v>25103</v>
      </c>
      <c r="R7186" s="137">
        <f t="shared" si="112"/>
        <v>2.9999999999999996</v>
      </c>
    </row>
    <row r="7187" spans="2:18" x14ac:dyDescent="0.35">
      <c r="B7187" s="19">
        <v>44698</v>
      </c>
      <c r="C7187" s="19">
        <v>44698.66684027778</v>
      </c>
      <c r="D7187" s="19" t="s">
        <v>97</v>
      </c>
      <c r="E7187" s="16" t="s">
        <v>11702</v>
      </c>
      <c r="F7187" s="37">
        <v>180</v>
      </c>
      <c r="G7187" s="35">
        <v>44515</v>
      </c>
      <c r="H7187" s="35">
        <v>44695</v>
      </c>
      <c r="I7187" s="37">
        <v>3</v>
      </c>
      <c r="J7187" s="37">
        <v>4</v>
      </c>
      <c r="K7187" s="15" t="s">
        <v>99</v>
      </c>
      <c r="L7187" s="15" t="s">
        <v>100</v>
      </c>
      <c r="M7187" s="15" t="s">
        <v>11701</v>
      </c>
      <c r="N7187" s="15" t="s">
        <v>11700</v>
      </c>
      <c r="O7187" s="37">
        <v>300000</v>
      </c>
      <c r="P7187" s="126" t="s">
        <v>25103</v>
      </c>
      <c r="R7187" s="137">
        <f t="shared" si="112"/>
        <v>3.1999999999999997</v>
      </c>
    </row>
    <row r="7188" spans="2:18" x14ac:dyDescent="0.35">
      <c r="B7188" s="19">
        <v>44699</v>
      </c>
      <c r="C7188" s="19">
        <v>44699.002592592595</v>
      </c>
      <c r="D7188" s="19" t="s">
        <v>97</v>
      </c>
      <c r="E7188" s="16" t="s">
        <v>11683</v>
      </c>
      <c r="F7188" s="37">
        <v>180</v>
      </c>
      <c r="G7188" s="35">
        <v>44703</v>
      </c>
      <c r="H7188" s="35">
        <v>44883</v>
      </c>
      <c r="I7188" s="37">
        <v>6</v>
      </c>
      <c r="J7188" s="37">
        <v>3</v>
      </c>
      <c r="K7188" s="15" t="s">
        <v>99</v>
      </c>
      <c r="L7188" s="15" t="s">
        <v>100</v>
      </c>
      <c r="M7188" s="15" t="s">
        <v>11682</v>
      </c>
      <c r="N7188" s="15" t="s">
        <v>11681</v>
      </c>
      <c r="O7188" s="37">
        <v>1000000</v>
      </c>
      <c r="P7188" s="126" t="s">
        <v>25103</v>
      </c>
      <c r="R7188" s="137">
        <f t="shared" si="112"/>
        <v>2.5999999999999996</v>
      </c>
    </row>
    <row r="7189" spans="2:18" x14ac:dyDescent="0.35">
      <c r="B7189" s="19">
        <v>44757</v>
      </c>
      <c r="C7189" s="19">
        <v>44699.331157407411</v>
      </c>
      <c r="D7189" s="19">
        <v>44757.474421296298</v>
      </c>
      <c r="E7189" s="16" t="s">
        <v>311</v>
      </c>
      <c r="F7189" s="37">
        <v>180</v>
      </c>
      <c r="G7189" s="35">
        <v>44700</v>
      </c>
      <c r="H7189" s="35">
        <v>44880</v>
      </c>
      <c r="I7189" s="37">
        <v>9</v>
      </c>
      <c r="J7189" s="37">
        <v>7</v>
      </c>
      <c r="K7189" s="15" t="s">
        <v>99</v>
      </c>
      <c r="L7189" s="15" t="s">
        <v>105</v>
      </c>
      <c r="M7189" s="15" t="s">
        <v>11087</v>
      </c>
      <c r="N7189" s="15" t="s">
        <v>23396</v>
      </c>
      <c r="O7189" s="37">
        <v>150000</v>
      </c>
      <c r="P7189" s="126" t="s">
        <v>25103</v>
      </c>
      <c r="R7189" s="137">
        <f t="shared" si="112"/>
        <v>3.2499999999999996</v>
      </c>
    </row>
    <row r="7190" spans="2:18" x14ac:dyDescent="0.35">
      <c r="B7190" s="19">
        <v>44699</v>
      </c>
      <c r="C7190" s="19">
        <v>44699.457118055558</v>
      </c>
      <c r="D7190" s="19" t="s">
        <v>97</v>
      </c>
      <c r="E7190" s="16" t="s">
        <v>11669</v>
      </c>
      <c r="F7190" s="37">
        <v>180</v>
      </c>
      <c r="G7190" s="35">
        <v>44704</v>
      </c>
      <c r="H7190" s="35">
        <v>44884</v>
      </c>
      <c r="I7190" s="37">
        <v>15</v>
      </c>
      <c r="J7190" s="37">
        <v>1</v>
      </c>
      <c r="K7190" s="15" t="s">
        <v>99</v>
      </c>
      <c r="L7190" s="15" t="s">
        <v>205</v>
      </c>
      <c r="M7190" s="15" t="s">
        <v>11668</v>
      </c>
      <c r="N7190" s="15" t="s">
        <v>6855</v>
      </c>
      <c r="O7190" s="37">
        <v>1657190</v>
      </c>
      <c r="P7190" s="126" t="s">
        <v>25103</v>
      </c>
      <c r="R7190" s="137">
        <f t="shared" si="112"/>
        <v>2.9999999999999996</v>
      </c>
    </row>
    <row r="7191" spans="2:18" x14ac:dyDescent="0.35">
      <c r="B7191" s="19">
        <v>44699</v>
      </c>
      <c r="C7191" s="19">
        <v>44699.728344907409</v>
      </c>
      <c r="D7191" s="19" t="s">
        <v>97</v>
      </c>
      <c r="E7191" s="16" t="s">
        <v>3147</v>
      </c>
      <c r="F7191" s="37">
        <v>180</v>
      </c>
      <c r="G7191" s="35">
        <v>44705</v>
      </c>
      <c r="H7191" s="35">
        <v>44885</v>
      </c>
      <c r="I7191" s="37">
        <v>6</v>
      </c>
      <c r="J7191" s="37">
        <v>1</v>
      </c>
      <c r="K7191" s="15" t="s">
        <v>99</v>
      </c>
      <c r="L7191" s="15" t="s">
        <v>118</v>
      </c>
      <c r="M7191" s="15" t="s">
        <v>3148</v>
      </c>
      <c r="N7191" s="15" t="s">
        <v>11643</v>
      </c>
      <c r="O7191" s="37">
        <v>400000</v>
      </c>
      <c r="P7191" s="126" t="s">
        <v>25103</v>
      </c>
      <c r="R7191" s="137">
        <f t="shared" si="112"/>
        <v>3.3499999999999992</v>
      </c>
    </row>
    <row r="7192" spans="2:18" x14ac:dyDescent="0.35">
      <c r="B7192" s="19">
        <v>44700</v>
      </c>
      <c r="C7192" s="19">
        <v>44700.612060185187</v>
      </c>
      <c r="D7192" s="19" t="s">
        <v>97</v>
      </c>
      <c r="E7192" s="16" t="s">
        <v>1626</v>
      </c>
      <c r="F7192" s="37">
        <v>180</v>
      </c>
      <c r="G7192" s="35">
        <v>44588</v>
      </c>
      <c r="H7192" s="35">
        <v>44768</v>
      </c>
      <c r="I7192" s="37">
        <v>3</v>
      </c>
      <c r="J7192" s="37">
        <v>4</v>
      </c>
      <c r="K7192" s="15" t="s">
        <v>99</v>
      </c>
      <c r="L7192" s="15" t="s">
        <v>105</v>
      </c>
      <c r="M7192" s="15" t="s">
        <v>11611</v>
      </c>
      <c r="N7192" s="15" t="s">
        <v>23172</v>
      </c>
      <c r="O7192" s="37">
        <v>150000</v>
      </c>
      <c r="P7192" s="126" t="s">
        <v>25103</v>
      </c>
      <c r="R7192" s="137">
        <f t="shared" si="112"/>
        <v>2.6499999999999995</v>
      </c>
    </row>
    <row r="7193" spans="2:18" x14ac:dyDescent="0.35">
      <c r="B7193" s="19">
        <v>44701</v>
      </c>
      <c r="C7193" s="19">
        <v>44701.713414351849</v>
      </c>
      <c r="D7193" s="19" t="s">
        <v>97</v>
      </c>
      <c r="E7193" s="16" t="s">
        <v>11537</v>
      </c>
      <c r="F7193" s="37">
        <v>180</v>
      </c>
      <c r="G7193" s="35">
        <v>44711</v>
      </c>
      <c r="H7193" s="35">
        <v>44891</v>
      </c>
      <c r="I7193" s="37">
        <v>3</v>
      </c>
      <c r="J7193" s="37">
        <v>1</v>
      </c>
      <c r="K7193" s="15" t="s">
        <v>99</v>
      </c>
      <c r="L7193" s="15" t="s">
        <v>105</v>
      </c>
      <c r="M7193" s="15" t="s">
        <v>11536</v>
      </c>
      <c r="N7193" s="15" t="s">
        <v>11535</v>
      </c>
      <c r="O7193" s="37">
        <v>80000</v>
      </c>
      <c r="P7193" s="126" t="s">
        <v>25103</v>
      </c>
      <c r="R7193" s="137">
        <f t="shared" si="112"/>
        <v>2.9499999999999993</v>
      </c>
    </row>
    <row r="7194" spans="2:18" x14ac:dyDescent="0.35">
      <c r="B7194" s="19">
        <v>44702</v>
      </c>
      <c r="C7194" s="19">
        <v>44702.308541666665</v>
      </c>
      <c r="D7194" s="19" t="s">
        <v>97</v>
      </c>
      <c r="E7194" s="16" t="s">
        <v>9072</v>
      </c>
      <c r="F7194" s="37">
        <v>180</v>
      </c>
      <c r="G7194" s="35">
        <v>44704</v>
      </c>
      <c r="H7194" s="35">
        <v>44884</v>
      </c>
      <c r="I7194" s="37">
        <v>10</v>
      </c>
      <c r="J7194" s="37">
        <v>4</v>
      </c>
      <c r="K7194" s="15" t="s">
        <v>99</v>
      </c>
      <c r="L7194" s="15" t="s">
        <v>205</v>
      </c>
      <c r="M7194" s="15" t="s">
        <v>9071</v>
      </c>
      <c r="N7194" s="15" t="s">
        <v>23180</v>
      </c>
      <c r="O7194" s="37">
        <v>400000</v>
      </c>
      <c r="P7194" s="126" t="s">
        <v>25103</v>
      </c>
      <c r="R7194" s="137">
        <f t="shared" si="112"/>
        <v>2.8999999999999995</v>
      </c>
    </row>
    <row r="7195" spans="2:18" x14ac:dyDescent="0.35">
      <c r="B7195" s="19">
        <v>44876</v>
      </c>
      <c r="C7195" s="19">
        <v>44702.498171296298</v>
      </c>
      <c r="D7195" s="19">
        <v>44876.368252314816</v>
      </c>
      <c r="E7195" s="16" t="s">
        <v>10983</v>
      </c>
      <c r="F7195" s="37">
        <v>180</v>
      </c>
      <c r="G7195" s="35">
        <v>44712</v>
      </c>
      <c r="H7195" s="35">
        <v>44892</v>
      </c>
      <c r="I7195" s="37">
        <v>8</v>
      </c>
      <c r="J7195" s="37">
        <v>7</v>
      </c>
      <c r="K7195" s="15" t="s">
        <v>2393</v>
      </c>
      <c r="L7195" s="15" t="s">
        <v>105</v>
      </c>
      <c r="M7195" s="15" t="s">
        <v>10982</v>
      </c>
      <c r="N7195" s="15" t="s">
        <v>10981</v>
      </c>
      <c r="O7195" s="37">
        <v>177000</v>
      </c>
      <c r="P7195" s="126" t="s">
        <v>25103</v>
      </c>
      <c r="R7195" s="137">
        <f t="shared" si="112"/>
        <v>3.6</v>
      </c>
    </row>
    <row r="7196" spans="2:18" x14ac:dyDescent="0.35">
      <c r="B7196" s="19">
        <v>44702</v>
      </c>
      <c r="C7196" s="19">
        <v>44702.509571759256</v>
      </c>
      <c r="D7196" s="19" t="s">
        <v>97</v>
      </c>
      <c r="E7196" s="16" t="s">
        <v>7947</v>
      </c>
      <c r="F7196" s="37">
        <v>180</v>
      </c>
      <c r="G7196" s="35">
        <v>44704</v>
      </c>
      <c r="H7196" s="35">
        <v>44884</v>
      </c>
      <c r="I7196" s="37">
        <v>6</v>
      </c>
      <c r="J7196" s="37">
        <v>3</v>
      </c>
      <c r="K7196" s="15" t="s">
        <v>99</v>
      </c>
      <c r="L7196" s="15" t="s">
        <v>100</v>
      </c>
      <c r="M7196" s="15" t="s">
        <v>7946</v>
      </c>
      <c r="N7196" s="15" t="s">
        <v>23181</v>
      </c>
      <c r="O7196" s="37">
        <v>1400000</v>
      </c>
      <c r="P7196" s="126" t="s">
        <v>25103</v>
      </c>
      <c r="R7196" s="137">
        <f t="shared" si="112"/>
        <v>2.9999999999999996</v>
      </c>
    </row>
    <row r="7197" spans="2:18" x14ac:dyDescent="0.35">
      <c r="B7197" s="19">
        <v>44705</v>
      </c>
      <c r="C7197" s="19">
        <v>44705.722951388889</v>
      </c>
      <c r="D7197" s="19" t="s">
        <v>97</v>
      </c>
      <c r="E7197" s="16" t="s">
        <v>11412</v>
      </c>
      <c r="F7197" s="37">
        <v>180</v>
      </c>
      <c r="G7197" s="35">
        <v>44530</v>
      </c>
      <c r="H7197" s="35">
        <v>44710</v>
      </c>
      <c r="I7197" s="37">
        <v>15</v>
      </c>
      <c r="J7197" s="37">
        <v>1</v>
      </c>
      <c r="K7197" s="15" t="s">
        <v>99</v>
      </c>
      <c r="L7197" s="15" t="s">
        <v>100</v>
      </c>
      <c r="M7197" s="15" t="s">
        <v>11411</v>
      </c>
      <c r="N7197" s="15" t="s">
        <v>8568</v>
      </c>
      <c r="O7197" s="37">
        <v>300000</v>
      </c>
      <c r="P7197" s="126" t="s">
        <v>25103</v>
      </c>
      <c r="R7197" s="137">
        <f t="shared" si="112"/>
        <v>3.4999999999999996</v>
      </c>
    </row>
    <row r="7198" spans="2:18" x14ac:dyDescent="0.35">
      <c r="B7198" s="19">
        <v>44705</v>
      </c>
      <c r="C7198" s="19">
        <v>44705.73678240741</v>
      </c>
      <c r="D7198" s="19" t="s">
        <v>97</v>
      </c>
      <c r="E7198" s="16" t="s">
        <v>10481</v>
      </c>
      <c r="F7198" s="37">
        <v>180</v>
      </c>
      <c r="G7198" s="35">
        <v>44706</v>
      </c>
      <c r="H7198" s="35">
        <v>44886</v>
      </c>
      <c r="I7198" s="37">
        <v>4</v>
      </c>
      <c r="J7198" s="37">
        <v>1</v>
      </c>
      <c r="K7198" s="15" t="s">
        <v>99</v>
      </c>
      <c r="L7198" s="15" t="s">
        <v>105</v>
      </c>
      <c r="M7198" s="15" t="s">
        <v>11410</v>
      </c>
      <c r="N7198" s="15" t="s">
        <v>7702</v>
      </c>
      <c r="O7198" s="37">
        <v>150000</v>
      </c>
      <c r="P7198" s="126" t="s">
        <v>25103</v>
      </c>
      <c r="R7198" s="137">
        <f t="shared" si="112"/>
        <v>2.9499999999999993</v>
      </c>
    </row>
    <row r="7199" spans="2:18" x14ac:dyDescent="0.35">
      <c r="B7199" s="19">
        <v>44706</v>
      </c>
      <c r="C7199" s="19">
        <v>44705.73678240741</v>
      </c>
      <c r="D7199" s="19">
        <v>44706.45171296296</v>
      </c>
      <c r="E7199" s="16" t="s">
        <v>10481</v>
      </c>
      <c r="F7199" s="37">
        <v>180</v>
      </c>
      <c r="G7199" s="35">
        <v>44706</v>
      </c>
      <c r="H7199" s="35">
        <v>44886</v>
      </c>
      <c r="I7199" s="37">
        <v>6</v>
      </c>
      <c r="J7199" s="37">
        <v>2</v>
      </c>
      <c r="K7199" s="15" t="s">
        <v>99</v>
      </c>
      <c r="L7199" s="15" t="s">
        <v>105</v>
      </c>
      <c r="M7199" s="15" t="s">
        <v>11397</v>
      </c>
      <c r="N7199" s="15" t="s">
        <v>11396</v>
      </c>
      <c r="O7199" s="37">
        <v>150000</v>
      </c>
      <c r="P7199" s="126" t="s">
        <v>25103</v>
      </c>
      <c r="R7199" s="137">
        <f t="shared" si="112"/>
        <v>2.6499999999999995</v>
      </c>
    </row>
    <row r="7200" spans="2:18" x14ac:dyDescent="0.35">
      <c r="B7200" s="19">
        <v>44705</v>
      </c>
      <c r="C7200" s="19">
        <v>44705.744560185187</v>
      </c>
      <c r="D7200" s="19" t="s">
        <v>97</v>
      </c>
      <c r="E7200" s="16" t="s">
        <v>9588</v>
      </c>
      <c r="F7200" s="37">
        <v>180</v>
      </c>
      <c r="G7200" s="35">
        <v>44530</v>
      </c>
      <c r="H7200" s="35">
        <v>44710</v>
      </c>
      <c r="I7200" s="37">
        <v>15</v>
      </c>
      <c r="J7200" s="37">
        <v>1</v>
      </c>
      <c r="K7200" s="15" t="s">
        <v>99</v>
      </c>
      <c r="L7200" s="15" t="s">
        <v>100</v>
      </c>
      <c r="M7200" s="15" t="s">
        <v>11409</v>
      </c>
      <c r="N7200" s="15" t="s">
        <v>8568</v>
      </c>
      <c r="O7200" s="38">
        <v>235270.56</v>
      </c>
      <c r="P7200" s="126" t="s">
        <v>25103</v>
      </c>
      <c r="R7200" s="137">
        <f t="shared" si="112"/>
        <v>3.4999999999999996</v>
      </c>
    </row>
    <row r="7201" spans="2:18" x14ac:dyDescent="0.35">
      <c r="B7201" s="19">
        <v>44706</v>
      </c>
      <c r="C7201" s="19">
        <v>44706.483564814815</v>
      </c>
      <c r="D7201" s="19" t="s">
        <v>97</v>
      </c>
      <c r="E7201" s="16" t="s">
        <v>11392</v>
      </c>
      <c r="F7201" s="37">
        <v>180</v>
      </c>
      <c r="G7201" s="35">
        <v>44530</v>
      </c>
      <c r="H7201" s="35">
        <v>44710</v>
      </c>
      <c r="I7201" s="37">
        <v>15</v>
      </c>
      <c r="J7201" s="37">
        <v>1</v>
      </c>
      <c r="K7201" s="15" t="s">
        <v>99</v>
      </c>
      <c r="L7201" s="15" t="s">
        <v>100</v>
      </c>
      <c r="M7201" s="15" t="s">
        <v>11393</v>
      </c>
      <c r="N7201" s="15" t="s">
        <v>8568</v>
      </c>
      <c r="O7201" s="37">
        <v>300000</v>
      </c>
      <c r="P7201" s="126" t="s">
        <v>25103</v>
      </c>
      <c r="R7201" s="137">
        <f t="shared" si="112"/>
        <v>3.4999999999999996</v>
      </c>
    </row>
    <row r="7202" spans="2:18" x14ac:dyDescent="0.35">
      <c r="B7202" s="19">
        <v>44706</v>
      </c>
      <c r="C7202" s="19">
        <v>44706.512164351851</v>
      </c>
      <c r="D7202" s="19" t="s">
        <v>97</v>
      </c>
      <c r="E7202" s="16" t="s">
        <v>11392</v>
      </c>
      <c r="F7202" s="37">
        <v>180</v>
      </c>
      <c r="G7202" s="35">
        <v>44530</v>
      </c>
      <c r="H7202" s="35">
        <v>44710</v>
      </c>
      <c r="I7202" s="37">
        <v>15</v>
      </c>
      <c r="J7202" s="37">
        <v>1</v>
      </c>
      <c r="K7202" s="15" t="s">
        <v>99</v>
      </c>
      <c r="L7202" s="15" t="s">
        <v>100</v>
      </c>
      <c r="M7202" s="15" t="s">
        <v>11391</v>
      </c>
      <c r="N7202" s="15" t="s">
        <v>8568</v>
      </c>
      <c r="O7202" s="37">
        <v>300000</v>
      </c>
      <c r="P7202" s="126" t="s">
        <v>25103</v>
      </c>
      <c r="R7202" s="137">
        <f t="shared" si="112"/>
        <v>3.4999999999999996</v>
      </c>
    </row>
    <row r="7203" spans="2:18" x14ac:dyDescent="0.35">
      <c r="B7203" s="19">
        <v>44706</v>
      </c>
      <c r="C7203" s="19">
        <v>44706.547152777777</v>
      </c>
      <c r="D7203" s="19" t="s">
        <v>97</v>
      </c>
      <c r="E7203" s="16" t="s">
        <v>11383</v>
      </c>
      <c r="F7203" s="37">
        <v>180</v>
      </c>
      <c r="G7203" s="35">
        <v>44711</v>
      </c>
      <c r="H7203" s="35">
        <v>44891</v>
      </c>
      <c r="I7203" s="37">
        <v>4</v>
      </c>
      <c r="J7203" s="37">
        <v>4</v>
      </c>
      <c r="K7203" s="15" t="s">
        <v>99</v>
      </c>
      <c r="L7203" s="15" t="s">
        <v>105</v>
      </c>
      <c r="M7203" s="15" t="s">
        <v>11382</v>
      </c>
      <c r="N7203" s="15" t="s">
        <v>11381</v>
      </c>
      <c r="O7203" s="37">
        <v>200000</v>
      </c>
      <c r="P7203" s="126" t="s">
        <v>25103</v>
      </c>
      <c r="R7203" s="137">
        <f t="shared" si="112"/>
        <v>3.0499999999999994</v>
      </c>
    </row>
    <row r="7204" spans="2:18" x14ac:dyDescent="0.35">
      <c r="B7204" s="19">
        <v>44706</v>
      </c>
      <c r="C7204" s="19">
        <v>44706.629421296297</v>
      </c>
      <c r="D7204" s="19" t="s">
        <v>97</v>
      </c>
      <c r="E7204" s="16" t="s">
        <v>11117</v>
      </c>
      <c r="F7204" s="37">
        <v>180</v>
      </c>
      <c r="G7204" s="35">
        <v>44718</v>
      </c>
      <c r="H7204" s="35">
        <v>44898</v>
      </c>
      <c r="I7204" s="37">
        <v>4</v>
      </c>
      <c r="J7204" s="37">
        <v>3</v>
      </c>
      <c r="K7204" s="15" t="s">
        <v>99</v>
      </c>
      <c r="L7204" s="15" t="s">
        <v>298</v>
      </c>
      <c r="M7204" s="15" t="s">
        <v>11376</v>
      </c>
      <c r="N7204" s="15" t="s">
        <v>23009</v>
      </c>
      <c r="O7204" s="37">
        <v>10000</v>
      </c>
      <c r="P7204" s="126" t="s">
        <v>25103</v>
      </c>
      <c r="R7204" s="137">
        <f t="shared" si="112"/>
        <v>2.4999999999999996</v>
      </c>
    </row>
    <row r="7205" spans="2:18" x14ac:dyDescent="0.35">
      <c r="B7205" s="19">
        <v>44727</v>
      </c>
      <c r="C7205" s="19">
        <v>44706.629421296297</v>
      </c>
      <c r="D7205" s="19">
        <v>44727.637314814812</v>
      </c>
      <c r="E7205" s="16" t="s">
        <v>11117</v>
      </c>
      <c r="F7205" s="37">
        <v>180</v>
      </c>
      <c r="G7205" s="35">
        <v>44718</v>
      </c>
      <c r="H7205" s="35">
        <v>44898</v>
      </c>
      <c r="I7205" s="37">
        <v>4</v>
      </c>
      <c r="J7205" s="37">
        <v>4</v>
      </c>
      <c r="K7205" s="15" t="s">
        <v>99</v>
      </c>
      <c r="L7205" s="15" t="s">
        <v>298</v>
      </c>
      <c r="M7205" s="15" t="s">
        <v>11116</v>
      </c>
      <c r="N7205" s="15" t="s">
        <v>21334</v>
      </c>
      <c r="O7205" s="37">
        <v>10000</v>
      </c>
      <c r="P7205" s="126" t="s">
        <v>25103</v>
      </c>
      <c r="R7205" s="137">
        <f t="shared" si="112"/>
        <v>2.4999999999999996</v>
      </c>
    </row>
    <row r="7206" spans="2:18" x14ac:dyDescent="0.35">
      <c r="B7206" s="19">
        <v>45098</v>
      </c>
      <c r="C7206" s="19">
        <v>44706.711793981478</v>
      </c>
      <c r="D7206" s="19">
        <v>45098.534699074073</v>
      </c>
      <c r="E7206" s="16" t="s">
        <v>10831</v>
      </c>
      <c r="F7206" s="37">
        <v>180</v>
      </c>
      <c r="G7206" s="35">
        <v>45098</v>
      </c>
      <c r="H7206" s="35">
        <v>45278</v>
      </c>
      <c r="I7206" s="37">
        <v>15</v>
      </c>
      <c r="J7206" s="37">
        <v>4</v>
      </c>
      <c r="K7206" s="15" t="s">
        <v>2393</v>
      </c>
      <c r="L7206" s="15" t="s">
        <v>100</v>
      </c>
      <c r="M7206" s="15" t="s">
        <v>10864</v>
      </c>
      <c r="N7206" s="15" t="s">
        <v>10863</v>
      </c>
      <c r="O7206" s="37">
        <v>1436000</v>
      </c>
      <c r="P7206" s="126" t="s">
        <v>25103</v>
      </c>
      <c r="R7206" s="137">
        <f t="shared" si="112"/>
        <v>2.9499999999999997</v>
      </c>
    </row>
    <row r="7207" spans="2:18" x14ac:dyDescent="0.35">
      <c r="B7207" s="19">
        <v>45199</v>
      </c>
      <c r="C7207" s="19">
        <v>44706.711793981478</v>
      </c>
      <c r="D7207" s="19">
        <v>45199.109479166669</v>
      </c>
      <c r="E7207" s="16" t="s">
        <v>10831</v>
      </c>
      <c r="F7207" s="37">
        <v>180</v>
      </c>
      <c r="G7207" s="35">
        <v>45098</v>
      </c>
      <c r="H7207" s="35">
        <v>45278</v>
      </c>
      <c r="I7207" s="37">
        <v>15</v>
      </c>
      <c r="J7207" s="37">
        <v>7</v>
      </c>
      <c r="K7207" s="15" t="s">
        <v>2393</v>
      </c>
      <c r="L7207" s="15" t="s">
        <v>100</v>
      </c>
      <c r="M7207" s="15" t="s">
        <v>10830</v>
      </c>
      <c r="N7207" s="15" t="s">
        <v>10829</v>
      </c>
      <c r="O7207" s="37">
        <v>1587000</v>
      </c>
      <c r="P7207" s="126" t="s">
        <v>25103</v>
      </c>
      <c r="R7207" s="137">
        <f t="shared" si="112"/>
        <v>3.5500000000000003</v>
      </c>
    </row>
    <row r="7208" spans="2:18" x14ac:dyDescent="0.35">
      <c r="B7208" s="19">
        <v>44707</v>
      </c>
      <c r="C7208" s="19">
        <v>44707.482222222221</v>
      </c>
      <c r="D7208" s="19" t="s">
        <v>97</v>
      </c>
      <c r="E7208" s="16" t="s">
        <v>10950</v>
      </c>
      <c r="F7208" s="37">
        <v>180</v>
      </c>
      <c r="G7208" s="35">
        <v>44718</v>
      </c>
      <c r="H7208" s="35">
        <v>44898</v>
      </c>
      <c r="I7208" s="37">
        <v>6</v>
      </c>
      <c r="J7208" s="37">
        <v>3</v>
      </c>
      <c r="K7208" s="15" t="s">
        <v>99</v>
      </c>
      <c r="L7208" s="15" t="s">
        <v>100</v>
      </c>
      <c r="M7208" s="15" t="s">
        <v>11338</v>
      </c>
      <c r="N7208" s="15" t="s">
        <v>11337</v>
      </c>
      <c r="O7208" s="37">
        <v>624000</v>
      </c>
      <c r="P7208" s="126" t="s">
        <v>25103</v>
      </c>
      <c r="R7208" s="137">
        <f t="shared" si="112"/>
        <v>2.5999999999999996</v>
      </c>
    </row>
    <row r="7209" spans="2:18" x14ac:dyDescent="0.35">
      <c r="B7209" s="19">
        <v>44707</v>
      </c>
      <c r="C7209" s="19">
        <v>44707.766875000001</v>
      </c>
      <c r="D7209" s="19" t="s">
        <v>97</v>
      </c>
      <c r="E7209" s="16" t="s">
        <v>10980</v>
      </c>
      <c r="F7209" s="37">
        <v>180</v>
      </c>
      <c r="G7209" s="35">
        <v>44711</v>
      </c>
      <c r="H7209" s="35">
        <v>44891</v>
      </c>
      <c r="I7209" s="37">
        <v>12</v>
      </c>
      <c r="J7209" s="37">
        <v>4</v>
      </c>
      <c r="K7209" s="15" t="s">
        <v>99</v>
      </c>
      <c r="L7209" s="15" t="s">
        <v>105</v>
      </c>
      <c r="M7209" s="15" t="s">
        <v>11306</v>
      </c>
      <c r="N7209" s="15" t="s">
        <v>11305</v>
      </c>
      <c r="O7209" s="37">
        <v>200000</v>
      </c>
      <c r="P7209" s="126" t="s">
        <v>25103</v>
      </c>
      <c r="R7209" s="137">
        <f t="shared" si="112"/>
        <v>3.0499999999999994</v>
      </c>
    </row>
    <row r="7210" spans="2:18" x14ac:dyDescent="0.35">
      <c r="B7210" s="19">
        <v>44708</v>
      </c>
      <c r="C7210" s="19">
        <v>44708.495173611111</v>
      </c>
      <c r="D7210" s="19" t="s">
        <v>97</v>
      </c>
      <c r="E7210" s="16" t="s">
        <v>10811</v>
      </c>
      <c r="F7210" s="37">
        <v>180</v>
      </c>
      <c r="G7210" s="35">
        <v>44706</v>
      </c>
      <c r="H7210" s="35">
        <v>44886</v>
      </c>
      <c r="I7210" s="37">
        <v>8</v>
      </c>
      <c r="J7210" s="37">
        <v>3</v>
      </c>
      <c r="K7210" s="15" t="s">
        <v>99</v>
      </c>
      <c r="L7210" s="15" t="s">
        <v>105</v>
      </c>
      <c r="M7210" s="15" t="s">
        <v>11289</v>
      </c>
      <c r="N7210" s="15" t="s">
        <v>11288</v>
      </c>
      <c r="O7210" s="37">
        <v>320000</v>
      </c>
      <c r="P7210" s="126" t="s">
        <v>25103</v>
      </c>
      <c r="R7210" s="137">
        <f t="shared" si="112"/>
        <v>3.0499999999999994</v>
      </c>
    </row>
    <row r="7211" spans="2:18" x14ac:dyDescent="0.35">
      <c r="B7211" s="19">
        <v>44712</v>
      </c>
      <c r="C7211" s="19">
        <v>44712.433645833335</v>
      </c>
      <c r="D7211" s="19" t="s">
        <v>97</v>
      </c>
      <c r="E7211" s="16" t="s">
        <v>977</v>
      </c>
      <c r="F7211" s="37">
        <v>180</v>
      </c>
      <c r="G7211" s="35">
        <v>44713</v>
      </c>
      <c r="H7211" s="35">
        <v>44893</v>
      </c>
      <c r="I7211" s="37">
        <v>10</v>
      </c>
      <c r="J7211" s="37">
        <v>2</v>
      </c>
      <c r="K7211" s="15" t="s">
        <v>99</v>
      </c>
      <c r="L7211" s="15" t="s">
        <v>193</v>
      </c>
      <c r="M7211" s="15" t="s">
        <v>11189</v>
      </c>
      <c r="N7211" s="15" t="s">
        <v>11188</v>
      </c>
      <c r="O7211" s="38">
        <v>695181.75</v>
      </c>
      <c r="P7211" s="126" t="s">
        <v>25103</v>
      </c>
      <c r="R7211" s="137">
        <f t="shared" si="112"/>
        <v>2.7499999999999996</v>
      </c>
    </row>
    <row r="7212" spans="2:18" x14ac:dyDescent="0.35">
      <c r="B7212" s="19">
        <v>44712</v>
      </c>
      <c r="C7212" s="19">
        <v>44712.483043981483</v>
      </c>
      <c r="D7212" s="19" t="s">
        <v>97</v>
      </c>
      <c r="E7212" s="16" t="s">
        <v>233</v>
      </c>
      <c r="F7212" s="37">
        <v>180</v>
      </c>
      <c r="G7212" s="35">
        <v>44712</v>
      </c>
      <c r="H7212" s="35">
        <v>44892</v>
      </c>
      <c r="I7212" s="37">
        <v>20</v>
      </c>
      <c r="J7212" s="37">
        <v>20</v>
      </c>
      <c r="K7212" s="15" t="s">
        <v>99</v>
      </c>
      <c r="L7212" s="15" t="s">
        <v>100</v>
      </c>
      <c r="M7212" s="15" t="s">
        <v>11185</v>
      </c>
      <c r="N7212" s="15" t="s">
        <v>23214</v>
      </c>
      <c r="O7212" s="37">
        <v>5600000</v>
      </c>
      <c r="P7212" s="126" t="s">
        <v>25103</v>
      </c>
      <c r="R7212" s="137">
        <f t="shared" si="112"/>
        <v>2.9999999999999996</v>
      </c>
    </row>
    <row r="7213" spans="2:18" x14ac:dyDescent="0.35">
      <c r="B7213" s="19">
        <v>44712</v>
      </c>
      <c r="C7213" s="19">
        <v>44712.486238425925</v>
      </c>
      <c r="D7213" s="19" t="s">
        <v>97</v>
      </c>
      <c r="E7213" s="16" t="s">
        <v>3258</v>
      </c>
      <c r="F7213" s="37">
        <v>180</v>
      </c>
      <c r="G7213" s="35">
        <v>44712</v>
      </c>
      <c r="H7213" s="35">
        <v>44892</v>
      </c>
      <c r="I7213" s="37">
        <v>20</v>
      </c>
      <c r="J7213" s="37">
        <v>20</v>
      </c>
      <c r="K7213" s="15" t="s">
        <v>99</v>
      </c>
      <c r="L7213" s="15" t="s">
        <v>100</v>
      </c>
      <c r="M7213" s="15" t="s">
        <v>11181</v>
      </c>
      <c r="N7213" s="15" t="s">
        <v>23215</v>
      </c>
      <c r="O7213" s="37">
        <v>3100000</v>
      </c>
      <c r="P7213" s="126" t="s">
        <v>25103</v>
      </c>
      <c r="R7213" s="137">
        <f t="shared" si="112"/>
        <v>2.9999999999999996</v>
      </c>
    </row>
    <row r="7214" spans="2:18" x14ac:dyDescent="0.35">
      <c r="B7214" s="19">
        <v>44712</v>
      </c>
      <c r="C7214" s="19">
        <v>44712.544872685183</v>
      </c>
      <c r="D7214" s="19" t="s">
        <v>97</v>
      </c>
      <c r="E7214" s="16" t="s">
        <v>2025</v>
      </c>
      <c r="F7214" s="37">
        <v>180</v>
      </c>
      <c r="G7214" s="35">
        <v>44593</v>
      </c>
      <c r="H7214" s="35">
        <v>44773</v>
      </c>
      <c r="I7214" s="37">
        <v>3</v>
      </c>
      <c r="J7214" s="37">
        <v>4</v>
      </c>
      <c r="K7214" s="15" t="s">
        <v>99</v>
      </c>
      <c r="L7214" s="15" t="s">
        <v>105</v>
      </c>
      <c r="M7214" s="15" t="s">
        <v>11173</v>
      </c>
      <c r="N7214" s="15" t="s">
        <v>11172</v>
      </c>
      <c r="O7214" s="37">
        <v>250000</v>
      </c>
      <c r="P7214" s="126" t="s">
        <v>25103</v>
      </c>
      <c r="R7214" s="137">
        <f t="shared" si="112"/>
        <v>3.0499999999999994</v>
      </c>
    </row>
    <row r="7215" spans="2:18" x14ac:dyDescent="0.35">
      <c r="B7215" s="19">
        <v>44712</v>
      </c>
      <c r="C7215" s="19">
        <v>44712.686481481483</v>
      </c>
      <c r="D7215" s="19" t="s">
        <v>97</v>
      </c>
      <c r="E7215" s="16" t="s">
        <v>11149</v>
      </c>
      <c r="F7215" s="37">
        <v>180</v>
      </c>
      <c r="G7215" s="35">
        <v>44713</v>
      </c>
      <c r="H7215" s="35">
        <v>44893</v>
      </c>
      <c r="I7215" s="37">
        <v>5</v>
      </c>
      <c r="J7215" s="37">
        <v>5</v>
      </c>
      <c r="K7215" s="15" t="s">
        <v>99</v>
      </c>
      <c r="L7215" s="15" t="s">
        <v>105</v>
      </c>
      <c r="M7215" s="15" t="s">
        <v>11161</v>
      </c>
      <c r="N7215" s="15" t="s">
        <v>11160</v>
      </c>
      <c r="O7215" s="37">
        <v>1112000</v>
      </c>
      <c r="P7215" s="126" t="s">
        <v>25103</v>
      </c>
      <c r="R7215" s="137">
        <f t="shared" si="112"/>
        <v>2.8499999999999996</v>
      </c>
    </row>
    <row r="7216" spans="2:18" x14ac:dyDescent="0.35">
      <c r="B7216" s="19">
        <v>44712</v>
      </c>
      <c r="C7216" s="19">
        <v>44712.686481481483</v>
      </c>
      <c r="D7216" s="19">
        <v>44712.748599537037</v>
      </c>
      <c r="E7216" s="16" t="s">
        <v>11149</v>
      </c>
      <c r="F7216" s="37">
        <v>180</v>
      </c>
      <c r="G7216" s="35">
        <v>44713</v>
      </c>
      <c r="H7216" s="35">
        <v>44893</v>
      </c>
      <c r="I7216" s="37">
        <v>5</v>
      </c>
      <c r="J7216" s="37">
        <v>6</v>
      </c>
      <c r="K7216" s="15" t="s">
        <v>99</v>
      </c>
      <c r="L7216" s="15" t="s">
        <v>105</v>
      </c>
      <c r="M7216" s="15" t="s">
        <v>11148</v>
      </c>
      <c r="N7216" s="15" t="s">
        <v>11147</v>
      </c>
      <c r="O7216" s="37">
        <v>1112000</v>
      </c>
      <c r="P7216" s="126" t="s">
        <v>25103</v>
      </c>
      <c r="R7216" s="137">
        <f t="shared" si="112"/>
        <v>3.4499999999999997</v>
      </c>
    </row>
    <row r="7217" spans="2:18" x14ac:dyDescent="0.35">
      <c r="B7217" s="19">
        <v>44713</v>
      </c>
      <c r="C7217" s="19">
        <v>44713.454594907409</v>
      </c>
      <c r="D7217" s="19" t="s">
        <v>97</v>
      </c>
      <c r="E7217" s="16" t="s">
        <v>9108</v>
      </c>
      <c r="F7217" s="37">
        <v>180</v>
      </c>
      <c r="G7217" s="35">
        <v>44715</v>
      </c>
      <c r="H7217" s="35">
        <v>44895</v>
      </c>
      <c r="I7217" s="37">
        <v>8</v>
      </c>
      <c r="J7217" s="37">
        <v>1</v>
      </c>
      <c r="K7217" s="15" t="s">
        <v>99</v>
      </c>
      <c r="L7217" s="15" t="s">
        <v>105</v>
      </c>
      <c r="M7217" s="15" t="s">
        <v>9107</v>
      </c>
      <c r="N7217" s="15" t="s">
        <v>9106</v>
      </c>
      <c r="O7217" s="37">
        <v>1500000</v>
      </c>
      <c r="P7217" s="126" t="s">
        <v>25103</v>
      </c>
      <c r="R7217" s="137">
        <f t="shared" si="112"/>
        <v>3.1499999999999995</v>
      </c>
    </row>
    <row r="7218" spans="2:18" x14ac:dyDescent="0.35">
      <c r="B7218" s="19">
        <v>44713</v>
      </c>
      <c r="C7218" s="19">
        <v>44713.478495370371</v>
      </c>
      <c r="D7218" s="19" t="s">
        <v>97</v>
      </c>
      <c r="E7218" s="16" t="s">
        <v>9102</v>
      </c>
      <c r="F7218" s="37">
        <v>180</v>
      </c>
      <c r="G7218" s="35">
        <v>44713</v>
      </c>
      <c r="H7218" s="35">
        <v>44893</v>
      </c>
      <c r="I7218" s="37">
        <v>3</v>
      </c>
      <c r="J7218" s="37">
        <v>1</v>
      </c>
      <c r="K7218" s="15" t="s">
        <v>99</v>
      </c>
      <c r="L7218" s="15" t="s">
        <v>105</v>
      </c>
      <c r="M7218" s="15" t="s">
        <v>9101</v>
      </c>
      <c r="N7218" s="15" t="s">
        <v>9100</v>
      </c>
      <c r="O7218" s="37">
        <v>550000</v>
      </c>
      <c r="P7218" s="126" t="s">
        <v>25103</v>
      </c>
      <c r="R7218" s="137">
        <f t="shared" si="112"/>
        <v>2.7499999999999996</v>
      </c>
    </row>
    <row r="7219" spans="2:18" x14ac:dyDescent="0.35">
      <c r="B7219" s="19">
        <v>44713</v>
      </c>
      <c r="C7219" s="19">
        <v>44713.542754629627</v>
      </c>
      <c r="D7219" s="19" t="s">
        <v>97</v>
      </c>
      <c r="E7219" s="16" t="s">
        <v>2839</v>
      </c>
      <c r="F7219" s="37">
        <v>180</v>
      </c>
      <c r="G7219" s="35">
        <v>44718</v>
      </c>
      <c r="H7219" s="35">
        <v>44898</v>
      </c>
      <c r="I7219" s="37">
        <v>5</v>
      </c>
      <c r="J7219" s="37">
        <v>1</v>
      </c>
      <c r="K7219" s="15" t="s">
        <v>99</v>
      </c>
      <c r="L7219" s="15" t="s">
        <v>105</v>
      </c>
      <c r="M7219" s="15" t="s">
        <v>9090</v>
      </c>
      <c r="N7219" s="15" t="s">
        <v>9089</v>
      </c>
      <c r="O7219" s="37">
        <v>80000</v>
      </c>
      <c r="P7219" s="126" t="s">
        <v>25103</v>
      </c>
      <c r="R7219" s="137">
        <f t="shared" si="112"/>
        <v>2.9499999999999993</v>
      </c>
    </row>
    <row r="7220" spans="2:18" x14ac:dyDescent="0.35">
      <c r="B7220" s="19">
        <v>44713</v>
      </c>
      <c r="C7220" s="19">
        <v>44713.658356481479</v>
      </c>
      <c r="D7220" s="19" t="s">
        <v>97</v>
      </c>
      <c r="E7220" s="16" t="s">
        <v>9072</v>
      </c>
      <c r="F7220" s="37">
        <v>180</v>
      </c>
      <c r="G7220" s="35">
        <v>44715</v>
      </c>
      <c r="H7220" s="35">
        <v>44895</v>
      </c>
      <c r="I7220" s="37">
        <v>10</v>
      </c>
      <c r="J7220" s="37">
        <v>5</v>
      </c>
      <c r="K7220" s="15" t="s">
        <v>99</v>
      </c>
      <c r="L7220" s="15" t="s">
        <v>205</v>
      </c>
      <c r="M7220" s="15" t="s">
        <v>9071</v>
      </c>
      <c r="N7220" s="15" t="s">
        <v>23220</v>
      </c>
      <c r="O7220" s="37">
        <v>400000</v>
      </c>
      <c r="P7220" s="126" t="s">
        <v>25103</v>
      </c>
      <c r="R7220" s="137">
        <f t="shared" si="112"/>
        <v>2.8999999999999995</v>
      </c>
    </row>
    <row r="7221" spans="2:18" x14ac:dyDescent="0.35">
      <c r="B7221" s="19">
        <v>44713</v>
      </c>
      <c r="C7221" s="19">
        <v>44713.767280092594</v>
      </c>
      <c r="D7221" s="19" t="s">
        <v>97</v>
      </c>
      <c r="E7221" s="16" t="s">
        <v>9047</v>
      </c>
      <c r="F7221" s="37">
        <v>180</v>
      </c>
      <c r="G7221" s="35">
        <v>44718</v>
      </c>
      <c r="H7221" s="35">
        <v>44898</v>
      </c>
      <c r="I7221" s="37">
        <v>4</v>
      </c>
      <c r="J7221" s="37">
        <v>8</v>
      </c>
      <c r="K7221" s="15" t="s">
        <v>99</v>
      </c>
      <c r="L7221" s="15" t="s">
        <v>100</v>
      </c>
      <c r="M7221" s="15" t="s">
        <v>9046</v>
      </c>
      <c r="N7221" s="15" t="s">
        <v>23223</v>
      </c>
      <c r="O7221" s="37">
        <v>432520</v>
      </c>
      <c r="P7221" s="126" t="s">
        <v>25103</v>
      </c>
      <c r="R7221" s="137">
        <f t="shared" si="112"/>
        <v>3.8000000000000003</v>
      </c>
    </row>
    <row r="7222" spans="2:18" x14ac:dyDescent="0.35">
      <c r="B7222" s="19">
        <v>44715</v>
      </c>
      <c r="C7222" s="19">
        <v>44715.628067129626</v>
      </c>
      <c r="D7222" s="19" t="s">
        <v>97</v>
      </c>
      <c r="E7222" s="16" t="s">
        <v>9013</v>
      </c>
      <c r="F7222" s="37">
        <v>180</v>
      </c>
      <c r="G7222" s="35">
        <v>44697</v>
      </c>
      <c r="H7222" s="35">
        <v>44877</v>
      </c>
      <c r="I7222" s="37">
        <v>4</v>
      </c>
      <c r="J7222" s="37">
        <v>4</v>
      </c>
      <c r="K7222" s="15" t="s">
        <v>99</v>
      </c>
      <c r="L7222" s="15" t="s">
        <v>105</v>
      </c>
      <c r="M7222" s="15" t="s">
        <v>9012</v>
      </c>
      <c r="N7222" s="15" t="s">
        <v>9011</v>
      </c>
      <c r="O7222" s="37">
        <v>50000</v>
      </c>
      <c r="P7222" s="126" t="s">
        <v>25103</v>
      </c>
      <c r="R7222" s="137">
        <f t="shared" si="112"/>
        <v>2.6499999999999995</v>
      </c>
    </row>
    <row r="7223" spans="2:18" x14ac:dyDescent="0.35">
      <c r="B7223" s="19">
        <v>44718</v>
      </c>
      <c r="C7223" s="19">
        <v>44718.51321759259</v>
      </c>
      <c r="D7223" s="19" t="s">
        <v>97</v>
      </c>
      <c r="E7223" s="16" t="s">
        <v>7437</v>
      </c>
      <c r="F7223" s="37">
        <v>180</v>
      </c>
      <c r="G7223" s="35">
        <v>44713</v>
      </c>
      <c r="H7223" s="35">
        <v>44893</v>
      </c>
      <c r="I7223" s="37">
        <v>8</v>
      </c>
      <c r="J7223" s="37">
        <v>1</v>
      </c>
      <c r="K7223" s="15" t="s">
        <v>99</v>
      </c>
      <c r="L7223" s="15" t="s">
        <v>105</v>
      </c>
      <c r="M7223" s="15" t="s">
        <v>8976</v>
      </c>
      <c r="N7223" s="15" t="s">
        <v>7854</v>
      </c>
      <c r="O7223" s="37">
        <v>250000</v>
      </c>
      <c r="P7223" s="126" t="s">
        <v>25103</v>
      </c>
      <c r="R7223" s="137">
        <f t="shared" si="112"/>
        <v>3.3499999999999992</v>
      </c>
    </row>
    <row r="7224" spans="2:18" x14ac:dyDescent="0.35">
      <c r="B7224" s="19">
        <v>44718</v>
      </c>
      <c r="C7224" s="19">
        <v>44718.651018518518</v>
      </c>
      <c r="D7224" s="19" t="s">
        <v>97</v>
      </c>
      <c r="E7224" s="16" t="s">
        <v>199</v>
      </c>
      <c r="F7224" s="37">
        <v>180</v>
      </c>
      <c r="G7224" s="35">
        <v>44557</v>
      </c>
      <c r="H7224" s="35">
        <v>44737</v>
      </c>
      <c r="I7224" s="37">
        <v>12</v>
      </c>
      <c r="J7224" s="37">
        <v>7</v>
      </c>
      <c r="K7224" s="15" t="s">
        <v>99</v>
      </c>
      <c r="L7224" s="15" t="s">
        <v>100</v>
      </c>
      <c r="M7224" s="15" t="s">
        <v>2636</v>
      </c>
      <c r="N7224" s="15" t="s">
        <v>23230</v>
      </c>
      <c r="O7224" s="37">
        <v>265000</v>
      </c>
      <c r="P7224" s="126" t="s">
        <v>25103</v>
      </c>
      <c r="R7224" s="137">
        <f t="shared" si="112"/>
        <v>3.8000000000000003</v>
      </c>
    </row>
    <row r="7225" spans="2:18" x14ac:dyDescent="0.35">
      <c r="B7225" s="19">
        <v>44718</v>
      </c>
      <c r="C7225" s="19">
        <v>44718.654537037037</v>
      </c>
      <c r="D7225" s="19" t="s">
        <v>97</v>
      </c>
      <c r="E7225" s="16" t="s">
        <v>2637</v>
      </c>
      <c r="F7225" s="37">
        <v>180</v>
      </c>
      <c r="G7225" s="35">
        <v>44557</v>
      </c>
      <c r="H7225" s="35">
        <v>44737</v>
      </c>
      <c r="I7225" s="37">
        <v>12</v>
      </c>
      <c r="J7225" s="37">
        <v>6</v>
      </c>
      <c r="K7225" s="15" t="s">
        <v>99</v>
      </c>
      <c r="L7225" s="15" t="s">
        <v>100</v>
      </c>
      <c r="M7225" s="15" t="s">
        <v>2638</v>
      </c>
      <c r="N7225" s="15" t="s">
        <v>23231</v>
      </c>
      <c r="O7225" s="37">
        <v>295000</v>
      </c>
      <c r="P7225" s="126" t="s">
        <v>25103</v>
      </c>
      <c r="R7225" s="137">
        <f t="shared" si="112"/>
        <v>3.8000000000000003</v>
      </c>
    </row>
    <row r="7226" spans="2:18" x14ac:dyDescent="0.35">
      <c r="B7226" s="19">
        <v>44719</v>
      </c>
      <c r="C7226" s="19">
        <v>44719.387766203705</v>
      </c>
      <c r="D7226" s="19" t="s">
        <v>97</v>
      </c>
      <c r="E7226" s="16" t="s">
        <v>7580</v>
      </c>
      <c r="F7226" s="37">
        <v>180</v>
      </c>
      <c r="G7226" s="35">
        <v>44719</v>
      </c>
      <c r="H7226" s="35">
        <v>44899</v>
      </c>
      <c r="I7226" s="37">
        <v>4</v>
      </c>
      <c r="J7226" s="37">
        <v>2</v>
      </c>
      <c r="K7226" s="15" t="s">
        <v>99</v>
      </c>
      <c r="L7226" s="15" t="s">
        <v>193</v>
      </c>
      <c r="M7226" s="15" t="s">
        <v>8924</v>
      </c>
      <c r="N7226" s="15" t="s">
        <v>8923</v>
      </c>
      <c r="O7226" s="37">
        <v>100000</v>
      </c>
      <c r="P7226" s="126" t="s">
        <v>25103</v>
      </c>
      <c r="R7226" s="137">
        <f t="shared" si="112"/>
        <v>2.9499999999999997</v>
      </c>
    </row>
    <row r="7227" spans="2:18" x14ac:dyDescent="0.35">
      <c r="B7227" s="19">
        <v>44720</v>
      </c>
      <c r="C7227" s="19">
        <v>44720.31177083333</v>
      </c>
      <c r="D7227" s="19" t="s">
        <v>97</v>
      </c>
      <c r="E7227" s="16" t="s">
        <v>8874</v>
      </c>
      <c r="F7227" s="37">
        <v>180</v>
      </c>
      <c r="G7227" s="35">
        <v>44739</v>
      </c>
      <c r="H7227" s="35">
        <v>44919</v>
      </c>
      <c r="I7227" s="37">
        <v>8</v>
      </c>
      <c r="J7227" s="37">
        <v>3</v>
      </c>
      <c r="K7227" s="15" t="s">
        <v>99</v>
      </c>
      <c r="L7227" s="15" t="s">
        <v>105</v>
      </c>
      <c r="M7227" s="15" t="s">
        <v>8873</v>
      </c>
      <c r="N7227" s="15" t="s">
        <v>8872</v>
      </c>
      <c r="O7227" s="37">
        <v>50000</v>
      </c>
      <c r="P7227" s="126" t="s">
        <v>25103</v>
      </c>
      <c r="R7227" s="137">
        <f t="shared" si="112"/>
        <v>2.6499999999999995</v>
      </c>
    </row>
    <row r="7228" spans="2:18" x14ac:dyDescent="0.35">
      <c r="B7228" s="19">
        <v>44720</v>
      </c>
      <c r="C7228" s="19">
        <v>44720.518171296295</v>
      </c>
      <c r="D7228" s="19" t="s">
        <v>97</v>
      </c>
      <c r="E7228" s="16" t="s">
        <v>5966</v>
      </c>
      <c r="F7228" s="37">
        <v>180</v>
      </c>
      <c r="G7228" s="35">
        <v>44669</v>
      </c>
      <c r="H7228" s="35">
        <v>44849</v>
      </c>
      <c r="I7228" s="37">
        <v>3</v>
      </c>
      <c r="J7228" s="37">
        <v>3</v>
      </c>
      <c r="K7228" s="15" t="s">
        <v>99</v>
      </c>
      <c r="L7228" s="15" t="s">
        <v>105</v>
      </c>
      <c r="M7228" s="15" t="s">
        <v>8846</v>
      </c>
      <c r="N7228" s="15" t="s">
        <v>23244</v>
      </c>
      <c r="O7228" s="37">
        <v>750000</v>
      </c>
      <c r="P7228" s="126" t="s">
        <v>25103</v>
      </c>
      <c r="R7228" s="137">
        <f t="shared" si="112"/>
        <v>2.4499999999999997</v>
      </c>
    </row>
    <row r="7229" spans="2:18" x14ac:dyDescent="0.35">
      <c r="B7229" s="19">
        <v>44721</v>
      </c>
      <c r="C7229" s="19">
        <v>44721.400555555556</v>
      </c>
      <c r="D7229" s="19" t="s">
        <v>97</v>
      </c>
      <c r="E7229" s="16" t="s">
        <v>5966</v>
      </c>
      <c r="F7229" s="37">
        <v>180</v>
      </c>
      <c r="G7229" s="35">
        <v>44722</v>
      </c>
      <c r="H7229" s="35">
        <v>44902</v>
      </c>
      <c r="I7229" s="37">
        <v>3</v>
      </c>
      <c r="J7229" s="37">
        <v>3</v>
      </c>
      <c r="K7229" s="15" t="s">
        <v>99</v>
      </c>
      <c r="L7229" s="15" t="s">
        <v>105</v>
      </c>
      <c r="M7229" s="15" t="s">
        <v>8817</v>
      </c>
      <c r="N7229" s="15" t="s">
        <v>23244</v>
      </c>
      <c r="O7229" s="37">
        <v>750000</v>
      </c>
      <c r="P7229" s="126" t="s">
        <v>25103</v>
      </c>
      <c r="R7229" s="137">
        <f t="shared" si="112"/>
        <v>2.4499999999999997</v>
      </c>
    </row>
    <row r="7230" spans="2:18" x14ac:dyDescent="0.35">
      <c r="B7230" s="19">
        <v>44722</v>
      </c>
      <c r="C7230" s="19">
        <v>44722.35119212963</v>
      </c>
      <c r="D7230" s="19" t="s">
        <v>97</v>
      </c>
      <c r="E7230" s="16" t="s">
        <v>8760</v>
      </c>
      <c r="F7230" s="37">
        <v>180</v>
      </c>
      <c r="G7230" s="35">
        <v>44700</v>
      </c>
      <c r="H7230" s="35">
        <v>44880</v>
      </c>
      <c r="I7230" s="37">
        <v>3</v>
      </c>
      <c r="J7230" s="37">
        <v>2</v>
      </c>
      <c r="K7230" s="15" t="s">
        <v>99</v>
      </c>
      <c r="L7230" s="15" t="s">
        <v>105</v>
      </c>
      <c r="M7230" s="15" t="s">
        <v>8759</v>
      </c>
      <c r="N7230" s="15" t="s">
        <v>8758</v>
      </c>
      <c r="O7230" s="37">
        <v>80000</v>
      </c>
      <c r="P7230" s="126" t="s">
        <v>25103</v>
      </c>
      <c r="R7230" s="137">
        <f t="shared" si="112"/>
        <v>2.6499999999999995</v>
      </c>
    </row>
    <row r="7231" spans="2:18" x14ac:dyDescent="0.35">
      <c r="B7231" s="19">
        <v>44722</v>
      </c>
      <c r="C7231" s="19">
        <v>44722.807569444441</v>
      </c>
      <c r="D7231" s="19" t="s">
        <v>97</v>
      </c>
      <c r="E7231" s="16" t="s">
        <v>8698</v>
      </c>
      <c r="F7231" s="37">
        <v>180</v>
      </c>
      <c r="G7231" s="35">
        <v>44723</v>
      </c>
      <c r="H7231" s="35">
        <v>44903</v>
      </c>
      <c r="I7231" s="37">
        <v>4</v>
      </c>
      <c r="J7231" s="37">
        <v>4</v>
      </c>
      <c r="K7231" s="15" t="s">
        <v>99</v>
      </c>
      <c r="L7231" s="15" t="s">
        <v>105</v>
      </c>
      <c r="M7231" s="15" t="s">
        <v>8697</v>
      </c>
      <c r="N7231" s="15" t="s">
        <v>23256</v>
      </c>
      <c r="O7231" s="37">
        <v>750000</v>
      </c>
      <c r="P7231" s="126" t="s">
        <v>25103</v>
      </c>
      <c r="R7231" s="137">
        <f t="shared" si="112"/>
        <v>2.4499999999999997</v>
      </c>
    </row>
    <row r="7232" spans="2:18" x14ac:dyDescent="0.35">
      <c r="B7232" s="19">
        <v>44725</v>
      </c>
      <c r="C7232" s="19">
        <v>44725.619733796295</v>
      </c>
      <c r="D7232" s="19" t="s">
        <v>97</v>
      </c>
      <c r="E7232" s="16" t="s">
        <v>7375</v>
      </c>
      <c r="F7232" s="37">
        <v>180</v>
      </c>
      <c r="G7232" s="35">
        <v>44732</v>
      </c>
      <c r="H7232" s="35">
        <v>44912</v>
      </c>
      <c r="I7232" s="37">
        <v>6</v>
      </c>
      <c r="J7232" s="37">
        <v>3</v>
      </c>
      <c r="K7232" s="15" t="s">
        <v>99</v>
      </c>
      <c r="L7232" s="15" t="s">
        <v>100</v>
      </c>
      <c r="M7232" s="15" t="s">
        <v>8635</v>
      </c>
      <c r="N7232" s="15" t="s">
        <v>8634</v>
      </c>
      <c r="O7232" s="37">
        <v>223615</v>
      </c>
      <c r="P7232" s="126" t="s">
        <v>25103</v>
      </c>
      <c r="R7232" s="137">
        <f t="shared" si="112"/>
        <v>3.1999999999999997</v>
      </c>
    </row>
    <row r="7233" spans="2:18" x14ac:dyDescent="0.35">
      <c r="B7233" s="19">
        <v>44804</v>
      </c>
      <c r="C7233" s="19">
        <v>44725.674224537041</v>
      </c>
      <c r="D7233" s="19">
        <v>44804.712361111109</v>
      </c>
      <c r="E7233" s="16" t="s">
        <v>7658</v>
      </c>
      <c r="F7233" s="37">
        <v>180</v>
      </c>
      <c r="G7233" s="35">
        <v>44725</v>
      </c>
      <c r="H7233" s="35">
        <v>44905</v>
      </c>
      <c r="I7233" s="37">
        <v>8</v>
      </c>
      <c r="J7233" s="37">
        <v>5</v>
      </c>
      <c r="K7233" s="15" t="s">
        <v>99</v>
      </c>
      <c r="L7233" s="15" t="s">
        <v>105</v>
      </c>
      <c r="M7233" s="15" t="s">
        <v>7657</v>
      </c>
      <c r="N7233" s="15" t="s">
        <v>23521</v>
      </c>
      <c r="O7233" s="37">
        <v>578000</v>
      </c>
      <c r="P7233" s="126" t="s">
        <v>25103</v>
      </c>
      <c r="R7233" s="137">
        <f t="shared" si="112"/>
        <v>2.4499999999999997</v>
      </c>
    </row>
    <row r="7234" spans="2:18" x14ac:dyDescent="0.35">
      <c r="B7234" s="19">
        <v>44726</v>
      </c>
      <c r="C7234" s="19">
        <v>44726.463171296295</v>
      </c>
      <c r="D7234" s="19" t="s">
        <v>97</v>
      </c>
      <c r="E7234" s="16" t="s">
        <v>8595</v>
      </c>
      <c r="F7234" s="37">
        <v>180</v>
      </c>
      <c r="G7234" s="35">
        <v>44727</v>
      </c>
      <c r="H7234" s="35">
        <v>44907</v>
      </c>
      <c r="I7234" s="37">
        <v>4</v>
      </c>
      <c r="J7234" s="37">
        <v>5</v>
      </c>
      <c r="K7234" s="15" t="s">
        <v>99</v>
      </c>
      <c r="L7234" s="15" t="s">
        <v>105</v>
      </c>
      <c r="M7234" s="15" t="s">
        <v>8594</v>
      </c>
      <c r="N7234" s="15" t="s">
        <v>8593</v>
      </c>
      <c r="O7234" s="37">
        <v>600000</v>
      </c>
      <c r="P7234" s="126" t="s">
        <v>25103</v>
      </c>
      <c r="R7234" s="137">
        <f t="shared" si="112"/>
        <v>2.4499999999999997</v>
      </c>
    </row>
    <row r="7235" spans="2:18" x14ac:dyDescent="0.35">
      <c r="B7235" s="19">
        <v>44727</v>
      </c>
      <c r="C7235" s="19">
        <v>44727.641423611109</v>
      </c>
      <c r="D7235" s="19" t="s">
        <v>97</v>
      </c>
      <c r="E7235" s="16" t="s">
        <v>8519</v>
      </c>
      <c r="F7235" s="37">
        <v>180</v>
      </c>
      <c r="G7235" s="35">
        <v>44662</v>
      </c>
      <c r="H7235" s="35">
        <v>44842</v>
      </c>
      <c r="I7235" s="37">
        <v>15</v>
      </c>
      <c r="J7235" s="37">
        <v>3</v>
      </c>
      <c r="K7235" s="15" t="s">
        <v>112</v>
      </c>
      <c r="L7235" s="15" t="s">
        <v>105</v>
      </c>
      <c r="M7235" s="15" t="s">
        <v>8518</v>
      </c>
      <c r="N7235" s="15" t="s">
        <v>8517</v>
      </c>
      <c r="O7235" s="37">
        <v>60000</v>
      </c>
      <c r="P7235" s="126" t="s">
        <v>25103</v>
      </c>
      <c r="R7235" s="137">
        <f t="shared" si="112"/>
        <v>2.6999999999999997</v>
      </c>
    </row>
    <row r="7236" spans="2:18" x14ac:dyDescent="0.35">
      <c r="B7236" s="19">
        <v>44729</v>
      </c>
      <c r="C7236" s="19">
        <v>44729.42659722222</v>
      </c>
      <c r="D7236" s="19" t="s">
        <v>97</v>
      </c>
      <c r="E7236" s="16" t="s">
        <v>7477</v>
      </c>
      <c r="F7236" s="37">
        <v>180</v>
      </c>
      <c r="G7236" s="35">
        <v>44725</v>
      </c>
      <c r="H7236" s="35">
        <v>44905</v>
      </c>
      <c r="I7236" s="37">
        <v>12</v>
      </c>
      <c r="J7236" s="37">
        <v>4</v>
      </c>
      <c r="K7236" s="15" t="s">
        <v>99</v>
      </c>
      <c r="L7236" s="15" t="s">
        <v>8477</v>
      </c>
      <c r="M7236" s="15" t="s">
        <v>8476</v>
      </c>
      <c r="N7236" s="15" t="s">
        <v>8475</v>
      </c>
      <c r="O7236" s="38">
        <v>391150.4</v>
      </c>
      <c r="P7236" s="126" t="s">
        <v>25103</v>
      </c>
      <c r="R7236" s="137">
        <f t="shared" ref="R7236:R7299" si="113">0.3*IF(F7236&lt;=30, 2, IF(AND(F7236&gt;=31, F7236&lt;=90), 3, IF(AND(F7236&gt;=91, F7236&lt;=180), 4, IF(AND(F7236&gt;=181, F7236&lt;=364), 1, 2)))) + 0.3*IF(J7236=1, 3, IF(AND(J7236&gt;=2, J7236&lt;=5), 2, IF(AND(J7236&gt;=6, J7236&lt;=10), 4, 2))) + 0.2*IF(O7236&lt;=150000, 2, IF(AND(O7236&gt;=150001, O7236&lt;=500000), 4, IF(AND(O7236&gt;=500001, O7236&lt;=1000000), 1, 3)))+ 0.15*IF(NOT(ISERROR(SEARCH("fognat",L7236))), 4, IF(NOT(ISERROR(SEARCH("compres",L7236))), 2, IF(NOT(ISERROR(SEARCH("facciat",L7236))), 3, IF(NOT(ISERROR(SEARCH("estaur",L7236))), 4, 1)))) + 0.05*IF(NOT(ISERROR(SEARCH("anutenz",K7236))), 3, IF(NOT(ISERROR(SEARCH("uova",K7236))), 4, IF(NOT(ISERROR(SEARCH("rivat",K7236))), 2, IF(NOT(ISERROR(SEARCH("ubblic",K7236))), 1, 1))))</f>
        <v>2.8999999999999995</v>
      </c>
    </row>
    <row r="7237" spans="2:18" x14ac:dyDescent="0.35">
      <c r="B7237" s="19">
        <v>44789</v>
      </c>
      <c r="C7237" s="19">
        <v>44729.42659722222</v>
      </c>
      <c r="D7237" s="19">
        <v>44789.435706018521</v>
      </c>
      <c r="E7237" s="16" t="s">
        <v>7477</v>
      </c>
      <c r="F7237" s="37">
        <v>180</v>
      </c>
      <c r="G7237" s="35">
        <v>44789</v>
      </c>
      <c r="H7237" s="35">
        <v>44969</v>
      </c>
      <c r="I7237" s="37">
        <v>4</v>
      </c>
      <c r="J7237" s="37">
        <v>5</v>
      </c>
      <c r="K7237" s="15" t="s">
        <v>99</v>
      </c>
      <c r="L7237" s="15" t="s">
        <v>1264</v>
      </c>
      <c r="M7237" s="15" t="s">
        <v>7672</v>
      </c>
      <c r="N7237" s="15" t="s">
        <v>7671</v>
      </c>
      <c r="O7237" s="38">
        <v>391150.4</v>
      </c>
      <c r="P7237" s="126" t="s">
        <v>25103</v>
      </c>
      <c r="R7237" s="137">
        <f t="shared" si="113"/>
        <v>2.8999999999999995</v>
      </c>
    </row>
    <row r="7238" spans="2:18" x14ac:dyDescent="0.35">
      <c r="B7238" s="19">
        <v>44732</v>
      </c>
      <c r="C7238" s="19">
        <v>44732.436226851853</v>
      </c>
      <c r="D7238" s="19" t="s">
        <v>97</v>
      </c>
      <c r="E7238" s="16" t="s">
        <v>8394</v>
      </c>
      <c r="F7238" s="37">
        <v>180</v>
      </c>
      <c r="G7238" s="35">
        <v>44739</v>
      </c>
      <c r="H7238" s="35">
        <v>44919</v>
      </c>
      <c r="I7238" s="37">
        <v>4</v>
      </c>
      <c r="J7238" s="37">
        <v>4</v>
      </c>
      <c r="K7238" s="15" t="s">
        <v>99</v>
      </c>
      <c r="L7238" s="15" t="s">
        <v>298</v>
      </c>
      <c r="M7238" s="15" t="s">
        <v>8393</v>
      </c>
      <c r="N7238" s="15" t="s">
        <v>23056</v>
      </c>
      <c r="O7238" s="37">
        <v>10000</v>
      </c>
      <c r="P7238" s="126" t="s">
        <v>25103</v>
      </c>
      <c r="R7238" s="137">
        <f t="shared" si="113"/>
        <v>2.4999999999999996</v>
      </c>
    </row>
    <row r="7239" spans="2:18" x14ac:dyDescent="0.35">
      <c r="B7239" s="19">
        <v>44974</v>
      </c>
      <c r="C7239" s="19">
        <v>44732.6018287037</v>
      </c>
      <c r="D7239" s="19">
        <v>44974.713923611111</v>
      </c>
      <c r="E7239" s="16" t="s">
        <v>7523</v>
      </c>
      <c r="F7239" s="37">
        <v>180</v>
      </c>
      <c r="G7239" s="35">
        <v>44974</v>
      </c>
      <c r="H7239" s="35">
        <v>45154</v>
      </c>
      <c r="I7239" s="37">
        <v>6</v>
      </c>
      <c r="J7239" s="37">
        <v>2</v>
      </c>
      <c r="K7239" s="15" t="s">
        <v>2405</v>
      </c>
      <c r="L7239" s="15" t="s">
        <v>105</v>
      </c>
      <c r="M7239" s="15" t="s">
        <v>7522</v>
      </c>
      <c r="N7239" s="15" t="s">
        <v>7521</v>
      </c>
      <c r="O7239" s="37">
        <v>60000</v>
      </c>
      <c r="P7239" s="126" t="s">
        <v>25103</v>
      </c>
      <c r="R7239" s="137">
        <f t="shared" si="113"/>
        <v>2.5999999999999996</v>
      </c>
    </row>
    <row r="7240" spans="2:18" x14ac:dyDescent="0.35">
      <c r="B7240" s="19">
        <v>44732</v>
      </c>
      <c r="C7240" s="19">
        <v>44732.690694444442</v>
      </c>
      <c r="D7240" s="19" t="s">
        <v>97</v>
      </c>
      <c r="E7240" s="16" t="s">
        <v>8349</v>
      </c>
      <c r="F7240" s="37">
        <v>180</v>
      </c>
      <c r="G7240" s="35">
        <v>44663</v>
      </c>
      <c r="H7240" s="35">
        <v>44843</v>
      </c>
      <c r="I7240" s="37">
        <v>15</v>
      </c>
      <c r="J7240" s="37">
        <v>3</v>
      </c>
      <c r="K7240" s="15" t="s">
        <v>99</v>
      </c>
      <c r="L7240" s="15" t="s">
        <v>105</v>
      </c>
      <c r="M7240" s="15" t="s">
        <v>8348</v>
      </c>
      <c r="N7240" s="15" t="s">
        <v>8347</v>
      </c>
      <c r="O7240" s="37">
        <v>89676</v>
      </c>
      <c r="P7240" s="126" t="s">
        <v>25103</v>
      </c>
      <c r="R7240" s="137">
        <f t="shared" si="113"/>
        <v>2.6499999999999995</v>
      </c>
    </row>
    <row r="7241" spans="2:18" x14ac:dyDescent="0.35">
      <c r="B7241" s="19">
        <v>44733</v>
      </c>
      <c r="C7241" s="19">
        <v>44733.374166666668</v>
      </c>
      <c r="D7241" s="19" t="s">
        <v>97</v>
      </c>
      <c r="E7241" s="16" t="s">
        <v>8314</v>
      </c>
      <c r="F7241" s="37">
        <v>180</v>
      </c>
      <c r="G7241" s="35">
        <v>44690</v>
      </c>
      <c r="H7241" s="35">
        <v>44870</v>
      </c>
      <c r="I7241" s="37">
        <v>15</v>
      </c>
      <c r="J7241" s="37">
        <v>4</v>
      </c>
      <c r="K7241" s="15" t="s">
        <v>112</v>
      </c>
      <c r="L7241" s="15" t="s">
        <v>105</v>
      </c>
      <c r="M7241" s="15" t="s">
        <v>8313</v>
      </c>
      <c r="N7241" s="15" t="s">
        <v>8312</v>
      </c>
      <c r="O7241" s="37">
        <v>100000</v>
      </c>
      <c r="P7241" s="126" t="s">
        <v>25103</v>
      </c>
      <c r="R7241" s="137">
        <f t="shared" si="113"/>
        <v>2.6999999999999997</v>
      </c>
    </row>
    <row r="7242" spans="2:18" x14ac:dyDescent="0.35">
      <c r="B7242" s="19">
        <v>44733</v>
      </c>
      <c r="C7242" s="19">
        <v>44733.534918981481</v>
      </c>
      <c r="D7242" s="19" t="s">
        <v>97</v>
      </c>
      <c r="E7242" s="16" t="s">
        <v>7693</v>
      </c>
      <c r="F7242" s="37">
        <v>180</v>
      </c>
      <c r="G7242" s="35">
        <v>44739</v>
      </c>
      <c r="H7242" s="35">
        <v>44919</v>
      </c>
      <c r="I7242" s="37">
        <v>4</v>
      </c>
      <c r="J7242" s="37">
        <v>4</v>
      </c>
      <c r="K7242" s="15" t="s">
        <v>99</v>
      </c>
      <c r="L7242" s="15" t="s">
        <v>298</v>
      </c>
      <c r="M7242" s="15" t="s">
        <v>7692</v>
      </c>
      <c r="N7242" s="15" t="s">
        <v>23289</v>
      </c>
      <c r="O7242" s="37">
        <v>10000</v>
      </c>
      <c r="P7242" s="126" t="s">
        <v>25103</v>
      </c>
      <c r="R7242" s="137">
        <f t="shared" si="113"/>
        <v>2.4999999999999996</v>
      </c>
    </row>
    <row r="7243" spans="2:18" x14ac:dyDescent="0.35">
      <c r="B7243" s="19">
        <v>44774</v>
      </c>
      <c r="C7243" s="19">
        <v>44733.534918981481</v>
      </c>
      <c r="D7243" s="19">
        <v>44774.510972222219</v>
      </c>
      <c r="E7243" s="16" t="s">
        <v>7693</v>
      </c>
      <c r="F7243" s="37">
        <v>180</v>
      </c>
      <c r="G7243" s="35">
        <v>44739</v>
      </c>
      <c r="H7243" s="35">
        <v>44919</v>
      </c>
      <c r="I7243" s="37">
        <v>4</v>
      </c>
      <c r="J7243" s="37">
        <v>5</v>
      </c>
      <c r="K7243" s="15" t="s">
        <v>99</v>
      </c>
      <c r="L7243" s="15" t="s">
        <v>298</v>
      </c>
      <c r="M7243" s="15" t="s">
        <v>7692</v>
      </c>
      <c r="N7243" s="15" t="s">
        <v>23461</v>
      </c>
      <c r="O7243" s="37">
        <v>10000</v>
      </c>
      <c r="P7243" s="126" t="s">
        <v>25103</v>
      </c>
      <c r="R7243" s="137">
        <f t="shared" si="113"/>
        <v>2.4999999999999996</v>
      </c>
    </row>
    <row r="7244" spans="2:18" x14ac:dyDescent="0.35">
      <c r="B7244" s="19">
        <v>44733</v>
      </c>
      <c r="C7244" s="19">
        <v>44733.730358796296</v>
      </c>
      <c r="D7244" s="19" t="s">
        <v>97</v>
      </c>
      <c r="E7244" s="16" t="s">
        <v>8275</v>
      </c>
      <c r="F7244" s="37">
        <v>180</v>
      </c>
      <c r="G7244" s="35">
        <v>44734</v>
      </c>
      <c r="H7244" s="35">
        <v>44914</v>
      </c>
      <c r="I7244" s="37">
        <v>2</v>
      </c>
      <c r="J7244" s="37">
        <v>1</v>
      </c>
      <c r="K7244" s="15" t="s">
        <v>99</v>
      </c>
      <c r="L7244" s="15" t="s">
        <v>105</v>
      </c>
      <c r="M7244" s="15" t="s">
        <v>8274</v>
      </c>
      <c r="N7244" s="15" t="s">
        <v>1978</v>
      </c>
      <c r="O7244" s="37">
        <v>60000</v>
      </c>
      <c r="P7244" s="126" t="s">
        <v>25103</v>
      </c>
      <c r="R7244" s="137">
        <f t="shared" si="113"/>
        <v>2.9499999999999993</v>
      </c>
    </row>
    <row r="7245" spans="2:18" x14ac:dyDescent="0.35">
      <c r="B7245" s="19">
        <v>44734</v>
      </c>
      <c r="C7245" s="19">
        <v>44734.691331018519</v>
      </c>
      <c r="D7245" s="19" t="s">
        <v>97</v>
      </c>
      <c r="E7245" s="16" t="s">
        <v>8231</v>
      </c>
      <c r="F7245" s="37">
        <v>180</v>
      </c>
      <c r="G7245" s="35">
        <v>44734</v>
      </c>
      <c r="H7245" s="35">
        <v>44914</v>
      </c>
      <c r="I7245" s="37">
        <v>5</v>
      </c>
      <c r="J7245" s="37">
        <v>5</v>
      </c>
      <c r="K7245" s="15" t="s">
        <v>99</v>
      </c>
      <c r="L7245" s="15" t="s">
        <v>105</v>
      </c>
      <c r="M7245" s="15" t="s">
        <v>8230</v>
      </c>
      <c r="N7245" s="15" t="s">
        <v>8229</v>
      </c>
      <c r="O7245" s="37">
        <v>140000</v>
      </c>
      <c r="P7245" s="126" t="s">
        <v>25103</v>
      </c>
      <c r="R7245" s="137">
        <f t="shared" si="113"/>
        <v>2.6499999999999995</v>
      </c>
    </row>
    <row r="7246" spans="2:18" x14ac:dyDescent="0.35">
      <c r="B7246" s="19">
        <v>44735</v>
      </c>
      <c r="C7246" s="19">
        <v>44735.497812499998</v>
      </c>
      <c r="D7246" s="19" t="s">
        <v>97</v>
      </c>
      <c r="E7246" s="16" t="s">
        <v>7352</v>
      </c>
      <c r="F7246" s="37">
        <v>180</v>
      </c>
      <c r="G7246" s="35">
        <v>44736</v>
      </c>
      <c r="H7246" s="35">
        <v>44916</v>
      </c>
      <c r="I7246" s="37">
        <v>4</v>
      </c>
      <c r="J7246" s="37">
        <v>3</v>
      </c>
      <c r="K7246" s="15" t="s">
        <v>112</v>
      </c>
      <c r="L7246" s="15" t="s">
        <v>193</v>
      </c>
      <c r="M7246" s="15" t="s">
        <v>8195</v>
      </c>
      <c r="N7246" s="15" t="s">
        <v>8194</v>
      </c>
      <c r="O7246" s="37">
        <v>200000</v>
      </c>
      <c r="P7246" s="126" t="s">
        <v>25103</v>
      </c>
      <c r="R7246" s="137">
        <f t="shared" si="113"/>
        <v>3.4</v>
      </c>
    </row>
    <row r="7247" spans="2:18" x14ac:dyDescent="0.35">
      <c r="B7247" s="19">
        <v>44839</v>
      </c>
      <c r="C7247" s="19">
        <v>44735.497812499998</v>
      </c>
      <c r="D7247" s="19">
        <v>44839.664537037039</v>
      </c>
      <c r="E7247" s="16" t="s">
        <v>7352</v>
      </c>
      <c r="F7247" s="37">
        <v>180</v>
      </c>
      <c r="G7247" s="35">
        <v>44840</v>
      </c>
      <c r="H7247" s="35">
        <v>45020</v>
      </c>
      <c r="I7247" s="37">
        <v>5</v>
      </c>
      <c r="J7247" s="37">
        <v>4</v>
      </c>
      <c r="K7247" s="15" t="s">
        <v>112</v>
      </c>
      <c r="L7247" s="15" t="s">
        <v>193</v>
      </c>
      <c r="M7247" s="15" t="s">
        <v>7605</v>
      </c>
      <c r="N7247" s="15" t="s">
        <v>7604</v>
      </c>
      <c r="O7247" s="37">
        <v>200000</v>
      </c>
      <c r="P7247" s="126" t="s">
        <v>25103</v>
      </c>
      <c r="R7247" s="137">
        <f t="shared" si="113"/>
        <v>3.4</v>
      </c>
    </row>
    <row r="7248" spans="2:18" x14ac:dyDescent="0.35">
      <c r="B7248" s="19">
        <v>44875</v>
      </c>
      <c r="C7248" s="19">
        <v>44735.497812499998</v>
      </c>
      <c r="D7248" s="19">
        <v>44875.7184837963</v>
      </c>
      <c r="E7248" s="16" t="s">
        <v>7352</v>
      </c>
      <c r="F7248" s="37">
        <v>180</v>
      </c>
      <c r="G7248" s="35">
        <v>44876</v>
      </c>
      <c r="H7248" s="35">
        <v>45056</v>
      </c>
      <c r="I7248" s="37">
        <v>6</v>
      </c>
      <c r="J7248" s="37">
        <v>5</v>
      </c>
      <c r="K7248" s="15" t="s">
        <v>2405</v>
      </c>
      <c r="L7248" s="15" t="s">
        <v>193</v>
      </c>
      <c r="M7248" s="15" t="s">
        <v>7566</v>
      </c>
      <c r="N7248" s="15" t="s">
        <v>7565</v>
      </c>
      <c r="O7248" s="37">
        <v>200000</v>
      </c>
      <c r="P7248" s="126" t="s">
        <v>25103</v>
      </c>
      <c r="R7248" s="137">
        <f t="shared" si="113"/>
        <v>3.3</v>
      </c>
    </row>
    <row r="7249" spans="2:18" x14ac:dyDescent="0.35">
      <c r="B7249" s="19">
        <v>45358</v>
      </c>
      <c r="C7249" s="19">
        <v>44735.497812499998</v>
      </c>
      <c r="D7249" s="19">
        <v>45358.114907407406</v>
      </c>
      <c r="E7249" s="16" t="s">
        <v>7352</v>
      </c>
      <c r="F7249" s="37">
        <v>180</v>
      </c>
      <c r="G7249" s="35">
        <v>44876</v>
      </c>
      <c r="H7249" s="35">
        <v>45056</v>
      </c>
      <c r="I7249" s="37">
        <v>6</v>
      </c>
      <c r="J7249" s="37">
        <v>6</v>
      </c>
      <c r="K7249" s="15" t="s">
        <v>2405</v>
      </c>
      <c r="L7249" s="15" t="s">
        <v>193</v>
      </c>
      <c r="M7249" s="15" t="s">
        <v>7351</v>
      </c>
      <c r="N7249" s="15" t="s">
        <v>7350</v>
      </c>
      <c r="O7249" s="37">
        <v>200000</v>
      </c>
      <c r="P7249" s="126" t="s">
        <v>25103</v>
      </c>
      <c r="R7249" s="137">
        <f t="shared" si="113"/>
        <v>3.9000000000000004</v>
      </c>
    </row>
    <row r="7250" spans="2:18" x14ac:dyDescent="0.35">
      <c r="B7250" s="19">
        <v>44735</v>
      </c>
      <c r="C7250" s="19">
        <v>44735.526770833334</v>
      </c>
      <c r="D7250" s="19" t="s">
        <v>97</v>
      </c>
      <c r="E7250" s="16" t="s">
        <v>233</v>
      </c>
      <c r="F7250" s="37">
        <v>180</v>
      </c>
      <c r="G7250" s="35">
        <v>44712</v>
      </c>
      <c r="H7250" s="35">
        <v>44892</v>
      </c>
      <c r="I7250" s="37">
        <v>20</v>
      </c>
      <c r="J7250" s="37">
        <v>22</v>
      </c>
      <c r="K7250" s="15" t="s">
        <v>99</v>
      </c>
      <c r="L7250" s="15" t="s">
        <v>100</v>
      </c>
      <c r="M7250" s="15" t="s">
        <v>3265</v>
      </c>
      <c r="N7250" s="15" t="s">
        <v>23302</v>
      </c>
      <c r="O7250" s="37">
        <v>2500000</v>
      </c>
      <c r="P7250" s="126" t="s">
        <v>25103</v>
      </c>
      <c r="R7250" s="137">
        <f t="shared" si="113"/>
        <v>2.9999999999999996</v>
      </c>
    </row>
    <row r="7251" spans="2:18" x14ac:dyDescent="0.35">
      <c r="B7251" s="19">
        <v>44735</v>
      </c>
      <c r="C7251" s="19">
        <v>44735.52957175926</v>
      </c>
      <c r="D7251" s="19" t="s">
        <v>97</v>
      </c>
      <c r="E7251" s="16" t="s">
        <v>3258</v>
      </c>
      <c r="F7251" s="37">
        <v>180</v>
      </c>
      <c r="G7251" s="35">
        <v>44712</v>
      </c>
      <c r="H7251" s="35">
        <v>44892</v>
      </c>
      <c r="I7251" s="37">
        <v>20</v>
      </c>
      <c r="J7251" s="37">
        <v>22</v>
      </c>
      <c r="K7251" s="15" t="s">
        <v>99</v>
      </c>
      <c r="L7251" s="15" t="s">
        <v>100</v>
      </c>
      <c r="M7251" s="15" t="s">
        <v>8180</v>
      </c>
      <c r="N7251" s="15" t="s">
        <v>23302</v>
      </c>
      <c r="O7251" s="37">
        <v>3100000</v>
      </c>
      <c r="P7251" s="126" t="s">
        <v>25103</v>
      </c>
      <c r="R7251" s="137">
        <f t="shared" si="113"/>
        <v>2.9999999999999996</v>
      </c>
    </row>
    <row r="7252" spans="2:18" x14ac:dyDescent="0.35">
      <c r="B7252" s="19">
        <v>44736</v>
      </c>
      <c r="C7252" s="19">
        <v>44736.671840277777</v>
      </c>
      <c r="D7252" s="19" t="s">
        <v>97</v>
      </c>
      <c r="E7252" s="16" t="s">
        <v>8128</v>
      </c>
      <c r="F7252" s="37">
        <v>180</v>
      </c>
      <c r="G7252" s="35">
        <v>44739</v>
      </c>
      <c r="H7252" s="35">
        <v>44919</v>
      </c>
      <c r="I7252" s="37">
        <v>2</v>
      </c>
      <c r="J7252" s="37">
        <v>1</v>
      </c>
      <c r="K7252" s="15" t="s">
        <v>99</v>
      </c>
      <c r="L7252" s="15" t="s">
        <v>205</v>
      </c>
      <c r="M7252" s="15" t="s">
        <v>8127</v>
      </c>
      <c r="N7252" s="15" t="s">
        <v>8126</v>
      </c>
      <c r="O7252" s="37">
        <v>100000</v>
      </c>
      <c r="P7252" s="126" t="s">
        <v>25103</v>
      </c>
      <c r="R7252" s="137">
        <f t="shared" si="113"/>
        <v>2.7999999999999994</v>
      </c>
    </row>
    <row r="7253" spans="2:18" x14ac:dyDescent="0.35">
      <c r="B7253" s="19">
        <v>44739</v>
      </c>
      <c r="C7253" s="19">
        <v>44739.463310185187</v>
      </c>
      <c r="D7253" s="19" t="s">
        <v>97</v>
      </c>
      <c r="E7253" s="16" t="s">
        <v>8081</v>
      </c>
      <c r="F7253" s="37">
        <v>180</v>
      </c>
      <c r="G7253" s="35">
        <v>44740</v>
      </c>
      <c r="H7253" s="35">
        <v>44920</v>
      </c>
      <c r="I7253" s="37">
        <v>5</v>
      </c>
      <c r="J7253" s="37">
        <v>11</v>
      </c>
      <c r="K7253" s="15" t="s">
        <v>99</v>
      </c>
      <c r="L7253" s="15" t="s">
        <v>100</v>
      </c>
      <c r="M7253" s="15" t="s">
        <v>8080</v>
      </c>
      <c r="N7253" s="15" t="s">
        <v>8079</v>
      </c>
      <c r="O7253" s="37">
        <v>1765000</v>
      </c>
      <c r="P7253" s="126" t="s">
        <v>25103</v>
      </c>
      <c r="R7253" s="137">
        <f t="shared" si="113"/>
        <v>2.9999999999999996</v>
      </c>
    </row>
    <row r="7254" spans="2:18" x14ac:dyDescent="0.35">
      <c r="B7254" s="19">
        <v>44739</v>
      </c>
      <c r="C7254" s="19">
        <v>44739.603402777779</v>
      </c>
      <c r="D7254" s="19" t="s">
        <v>97</v>
      </c>
      <c r="E7254" s="16" t="s">
        <v>5826</v>
      </c>
      <c r="F7254" s="37">
        <v>180</v>
      </c>
      <c r="G7254" s="35">
        <v>44739</v>
      </c>
      <c r="H7254" s="35">
        <v>44919</v>
      </c>
      <c r="I7254" s="37">
        <v>10</v>
      </c>
      <c r="J7254" s="37">
        <v>3</v>
      </c>
      <c r="K7254" s="15" t="s">
        <v>99</v>
      </c>
      <c r="L7254" s="15" t="s">
        <v>205</v>
      </c>
      <c r="M7254" s="15" t="s">
        <v>8062</v>
      </c>
      <c r="N7254" s="15" t="s">
        <v>8061</v>
      </c>
      <c r="O7254" s="38">
        <v>150943.4</v>
      </c>
      <c r="P7254" s="126" t="s">
        <v>25103</v>
      </c>
      <c r="R7254" s="137">
        <f t="shared" si="113"/>
        <v>2.8999999999999995</v>
      </c>
    </row>
    <row r="7255" spans="2:18" x14ac:dyDescent="0.35">
      <c r="B7255" s="19">
        <v>44739</v>
      </c>
      <c r="C7255" s="19">
        <v>44739.838912037034</v>
      </c>
      <c r="D7255" s="19" t="s">
        <v>97</v>
      </c>
      <c r="E7255" s="16" t="s">
        <v>8006</v>
      </c>
      <c r="F7255" s="37">
        <v>180</v>
      </c>
      <c r="G7255" s="35">
        <v>44740</v>
      </c>
      <c r="H7255" s="35">
        <v>44920</v>
      </c>
      <c r="I7255" s="37">
        <v>5</v>
      </c>
      <c r="J7255" s="37">
        <v>12</v>
      </c>
      <c r="K7255" s="15" t="s">
        <v>99</v>
      </c>
      <c r="L7255" s="15" t="s">
        <v>100</v>
      </c>
      <c r="M7255" s="15" t="s">
        <v>8005</v>
      </c>
      <c r="N7255" s="15" t="s">
        <v>8004</v>
      </c>
      <c r="O7255" s="37">
        <v>1765000</v>
      </c>
      <c r="P7255" s="126" t="s">
        <v>25103</v>
      </c>
      <c r="R7255" s="137">
        <f t="shared" si="113"/>
        <v>2.9999999999999996</v>
      </c>
    </row>
    <row r="7256" spans="2:18" x14ac:dyDescent="0.35">
      <c r="B7256" s="19">
        <v>44740</v>
      </c>
      <c r="C7256" s="19">
        <v>44740.526863425926</v>
      </c>
      <c r="D7256" s="19" t="s">
        <v>97</v>
      </c>
      <c r="E7256" s="16" t="s">
        <v>7360</v>
      </c>
      <c r="F7256" s="37">
        <v>180</v>
      </c>
      <c r="G7256" s="35">
        <v>44872</v>
      </c>
      <c r="H7256" s="35">
        <v>45052</v>
      </c>
      <c r="I7256" s="37">
        <v>4</v>
      </c>
      <c r="J7256" s="37">
        <v>1</v>
      </c>
      <c r="K7256" s="15" t="s">
        <v>99</v>
      </c>
      <c r="L7256" s="15" t="s">
        <v>105</v>
      </c>
      <c r="M7256" s="15" t="s">
        <v>7990</v>
      </c>
      <c r="N7256" s="15" t="s">
        <v>6413</v>
      </c>
      <c r="O7256" s="37">
        <v>350000</v>
      </c>
      <c r="P7256" s="126" t="s">
        <v>25103</v>
      </c>
      <c r="R7256" s="137">
        <f t="shared" si="113"/>
        <v>3.3499999999999992</v>
      </c>
    </row>
    <row r="7257" spans="2:18" x14ac:dyDescent="0.35">
      <c r="B7257" s="19">
        <v>44740</v>
      </c>
      <c r="C7257" s="19">
        <v>44740.539398148147</v>
      </c>
      <c r="D7257" s="19" t="s">
        <v>97</v>
      </c>
      <c r="E7257" s="16" t="s">
        <v>7437</v>
      </c>
      <c r="F7257" s="37">
        <v>180</v>
      </c>
      <c r="G7257" s="35">
        <v>44713</v>
      </c>
      <c r="H7257" s="35">
        <v>44893</v>
      </c>
      <c r="I7257" s="37">
        <v>8</v>
      </c>
      <c r="J7257" s="37">
        <v>3</v>
      </c>
      <c r="K7257" s="15" t="s">
        <v>99</v>
      </c>
      <c r="L7257" s="15" t="s">
        <v>105</v>
      </c>
      <c r="M7257" s="15" t="s">
        <v>7985</v>
      </c>
      <c r="N7257" s="15" t="s">
        <v>7984</v>
      </c>
      <c r="O7257" s="37">
        <v>250000</v>
      </c>
      <c r="P7257" s="126" t="s">
        <v>25103</v>
      </c>
      <c r="R7257" s="137">
        <f t="shared" si="113"/>
        <v>3.0499999999999994</v>
      </c>
    </row>
    <row r="7258" spans="2:18" x14ac:dyDescent="0.35">
      <c r="B7258" s="19">
        <v>45126</v>
      </c>
      <c r="C7258" s="19">
        <v>44740.539398148147</v>
      </c>
      <c r="D7258" s="19">
        <v>45126.125509259262</v>
      </c>
      <c r="E7258" s="16" t="s">
        <v>7437</v>
      </c>
      <c r="F7258" s="37">
        <v>180</v>
      </c>
      <c r="G7258" s="35">
        <v>44713</v>
      </c>
      <c r="H7258" s="35">
        <v>44893</v>
      </c>
      <c r="I7258" s="37">
        <v>10</v>
      </c>
      <c r="J7258" s="37">
        <v>10</v>
      </c>
      <c r="K7258" s="15" t="s">
        <v>2405</v>
      </c>
      <c r="L7258" s="15" t="s">
        <v>105</v>
      </c>
      <c r="M7258" s="15" t="s">
        <v>7436</v>
      </c>
      <c r="N7258" s="15" t="s">
        <v>24548</v>
      </c>
      <c r="O7258" s="37">
        <v>250000</v>
      </c>
      <c r="P7258" s="126" t="s">
        <v>25103</v>
      </c>
      <c r="R7258" s="137">
        <f t="shared" si="113"/>
        <v>3.6</v>
      </c>
    </row>
    <row r="7259" spans="2:18" x14ac:dyDescent="0.35">
      <c r="B7259" s="19">
        <v>44740</v>
      </c>
      <c r="C7259" s="19">
        <v>44740.695891203701</v>
      </c>
      <c r="D7259" s="19" t="s">
        <v>97</v>
      </c>
      <c r="E7259" s="16" t="s">
        <v>7972</v>
      </c>
      <c r="F7259" s="37">
        <v>180</v>
      </c>
      <c r="G7259" s="35">
        <v>44685</v>
      </c>
      <c r="H7259" s="35">
        <v>44865</v>
      </c>
      <c r="I7259" s="37">
        <v>5</v>
      </c>
      <c r="J7259" s="37">
        <v>4</v>
      </c>
      <c r="K7259" s="15" t="s">
        <v>99</v>
      </c>
      <c r="L7259" s="15" t="s">
        <v>105</v>
      </c>
      <c r="M7259" s="15" t="s">
        <v>7971</v>
      </c>
      <c r="N7259" s="15" t="s">
        <v>7970</v>
      </c>
      <c r="O7259" s="37">
        <v>170000</v>
      </c>
      <c r="P7259" s="126" t="s">
        <v>25103</v>
      </c>
      <c r="R7259" s="137">
        <f t="shared" si="113"/>
        <v>3.0499999999999994</v>
      </c>
    </row>
    <row r="7260" spans="2:18" x14ac:dyDescent="0.35">
      <c r="B7260" s="19">
        <v>44740</v>
      </c>
      <c r="C7260" s="19">
        <v>44740.805023148147</v>
      </c>
      <c r="D7260" s="19" t="s">
        <v>97</v>
      </c>
      <c r="E7260" s="16" t="s">
        <v>7947</v>
      </c>
      <c r="F7260" s="37">
        <v>180</v>
      </c>
      <c r="G7260" s="35">
        <v>44704</v>
      </c>
      <c r="H7260" s="35">
        <v>44884</v>
      </c>
      <c r="I7260" s="37">
        <v>8</v>
      </c>
      <c r="J7260" s="37">
        <v>4</v>
      </c>
      <c r="K7260" s="15" t="s">
        <v>99</v>
      </c>
      <c r="L7260" s="15" t="s">
        <v>100</v>
      </c>
      <c r="M7260" s="15" t="s">
        <v>7946</v>
      </c>
      <c r="N7260" s="15" t="s">
        <v>23323</v>
      </c>
      <c r="O7260" s="37">
        <v>1400000</v>
      </c>
      <c r="P7260" s="126" t="s">
        <v>25103</v>
      </c>
      <c r="R7260" s="137">
        <f t="shared" si="113"/>
        <v>2.9999999999999996</v>
      </c>
    </row>
    <row r="7261" spans="2:18" x14ac:dyDescent="0.35">
      <c r="B7261" s="19">
        <v>44741</v>
      </c>
      <c r="C7261" s="19">
        <v>44741.623541666668</v>
      </c>
      <c r="D7261" s="19" t="s">
        <v>97</v>
      </c>
      <c r="E7261" s="16" t="s">
        <v>7904</v>
      </c>
      <c r="F7261" s="37">
        <v>180</v>
      </c>
      <c r="G7261" s="35">
        <v>44746</v>
      </c>
      <c r="H7261" s="35">
        <v>44926</v>
      </c>
      <c r="I7261" s="37">
        <v>3</v>
      </c>
      <c r="J7261" s="37">
        <v>3</v>
      </c>
      <c r="K7261" s="15" t="s">
        <v>99</v>
      </c>
      <c r="L7261" s="15" t="s">
        <v>105</v>
      </c>
      <c r="M7261" s="15" t="s">
        <v>7903</v>
      </c>
      <c r="N7261" s="15" t="s">
        <v>7902</v>
      </c>
      <c r="O7261" s="37">
        <v>60000</v>
      </c>
      <c r="P7261" s="126" t="s">
        <v>25103</v>
      </c>
      <c r="R7261" s="137">
        <f t="shared" si="113"/>
        <v>2.6499999999999995</v>
      </c>
    </row>
    <row r="7262" spans="2:18" x14ac:dyDescent="0.35">
      <c r="B7262" s="19">
        <v>44741</v>
      </c>
      <c r="C7262" s="19">
        <v>44741.653009259258</v>
      </c>
      <c r="D7262" s="19" t="s">
        <v>97</v>
      </c>
      <c r="E7262" s="16" t="s">
        <v>5242</v>
      </c>
      <c r="F7262" s="37">
        <v>180</v>
      </c>
      <c r="G7262" s="35">
        <v>44489</v>
      </c>
      <c r="H7262" s="35">
        <v>44669</v>
      </c>
      <c r="I7262" s="37">
        <v>5</v>
      </c>
      <c r="J7262" s="37">
        <v>5</v>
      </c>
      <c r="K7262" s="15" t="s">
        <v>99</v>
      </c>
      <c r="L7262" s="15" t="s">
        <v>100</v>
      </c>
      <c r="M7262" s="15" t="s">
        <v>7895</v>
      </c>
      <c r="N7262" s="15" t="s">
        <v>23325</v>
      </c>
      <c r="O7262" s="37">
        <v>1215000</v>
      </c>
      <c r="P7262" s="126" t="s">
        <v>25103</v>
      </c>
      <c r="R7262" s="137">
        <f t="shared" si="113"/>
        <v>2.9999999999999996</v>
      </c>
    </row>
    <row r="7263" spans="2:18" x14ac:dyDescent="0.35">
      <c r="B7263" s="19">
        <v>44741</v>
      </c>
      <c r="C7263" s="19">
        <v>44741.653229166666</v>
      </c>
      <c r="D7263" s="19" t="s">
        <v>97</v>
      </c>
      <c r="E7263" s="16" t="s">
        <v>7894</v>
      </c>
      <c r="F7263" s="37">
        <v>180</v>
      </c>
      <c r="G7263" s="35">
        <v>44741</v>
      </c>
      <c r="H7263" s="35">
        <v>44921</v>
      </c>
      <c r="I7263" s="37">
        <v>6</v>
      </c>
      <c r="J7263" s="37">
        <v>1</v>
      </c>
      <c r="K7263" s="15" t="s">
        <v>99</v>
      </c>
      <c r="L7263" s="15" t="s">
        <v>105</v>
      </c>
      <c r="M7263" s="15" t="s">
        <v>7893</v>
      </c>
      <c r="N7263" s="15" t="s">
        <v>7892</v>
      </c>
      <c r="O7263" s="37">
        <v>200000</v>
      </c>
      <c r="P7263" s="126" t="s">
        <v>25103</v>
      </c>
      <c r="R7263" s="137">
        <f t="shared" si="113"/>
        <v>3.3499999999999992</v>
      </c>
    </row>
    <row r="7264" spans="2:18" x14ac:dyDescent="0.35">
      <c r="B7264" s="19">
        <v>44741</v>
      </c>
      <c r="C7264" s="19">
        <v>44741.664918981478</v>
      </c>
      <c r="D7264" s="19" t="s">
        <v>97</v>
      </c>
      <c r="E7264" s="16" t="s">
        <v>7888</v>
      </c>
      <c r="F7264" s="37">
        <v>180</v>
      </c>
      <c r="G7264" s="35">
        <v>44746</v>
      </c>
      <c r="H7264" s="35">
        <v>44926</v>
      </c>
      <c r="I7264" s="37">
        <v>3</v>
      </c>
      <c r="J7264" s="37">
        <v>2</v>
      </c>
      <c r="K7264" s="15" t="s">
        <v>99</v>
      </c>
      <c r="L7264" s="15" t="s">
        <v>105</v>
      </c>
      <c r="M7264" s="15" t="s">
        <v>7887</v>
      </c>
      <c r="N7264" s="15" t="s">
        <v>7886</v>
      </c>
      <c r="O7264" s="37">
        <v>100000</v>
      </c>
      <c r="P7264" s="126" t="s">
        <v>25103</v>
      </c>
      <c r="R7264" s="137">
        <f t="shared" si="113"/>
        <v>2.6499999999999995</v>
      </c>
    </row>
    <row r="7265" spans="2:18" x14ac:dyDescent="0.35">
      <c r="B7265" s="19">
        <v>44741</v>
      </c>
      <c r="C7265" s="19">
        <v>44741.790879629632</v>
      </c>
      <c r="D7265" s="19" t="s">
        <v>97</v>
      </c>
      <c r="E7265" s="16" t="s">
        <v>4244</v>
      </c>
      <c r="F7265" s="37">
        <v>180</v>
      </c>
      <c r="G7265" s="35">
        <v>44725</v>
      </c>
      <c r="H7265" s="35">
        <v>44905</v>
      </c>
      <c r="I7265" s="37">
        <v>6</v>
      </c>
      <c r="J7265" s="37">
        <v>4</v>
      </c>
      <c r="K7265" s="15" t="s">
        <v>99</v>
      </c>
      <c r="L7265" s="15" t="s">
        <v>105</v>
      </c>
      <c r="M7265" s="15" t="s">
        <v>7866</v>
      </c>
      <c r="N7265" s="15" t="s">
        <v>23329</v>
      </c>
      <c r="O7265" s="37">
        <v>578000</v>
      </c>
      <c r="P7265" s="126" t="s">
        <v>25103</v>
      </c>
      <c r="R7265" s="137">
        <f t="shared" si="113"/>
        <v>2.4499999999999997</v>
      </c>
    </row>
    <row r="7266" spans="2:18" x14ac:dyDescent="0.35">
      <c r="B7266" s="19">
        <v>44742</v>
      </c>
      <c r="C7266" s="19">
        <v>44742.326666666668</v>
      </c>
      <c r="D7266" s="19" t="s">
        <v>97</v>
      </c>
      <c r="E7266" s="16" t="s">
        <v>7856</v>
      </c>
      <c r="F7266" s="37">
        <v>180</v>
      </c>
      <c r="G7266" s="35">
        <v>44713</v>
      </c>
      <c r="H7266" s="35">
        <v>44893</v>
      </c>
      <c r="I7266" s="37">
        <v>8</v>
      </c>
      <c r="J7266" s="37">
        <v>1</v>
      </c>
      <c r="K7266" s="15" t="s">
        <v>99</v>
      </c>
      <c r="L7266" s="15" t="s">
        <v>105</v>
      </c>
      <c r="M7266" s="15" t="s">
        <v>7855</v>
      </c>
      <c r="N7266" s="15" t="s">
        <v>7854</v>
      </c>
      <c r="O7266" s="37">
        <v>250000</v>
      </c>
      <c r="P7266" s="126" t="s">
        <v>25103</v>
      </c>
      <c r="R7266" s="137">
        <f t="shared" si="113"/>
        <v>3.3499999999999992</v>
      </c>
    </row>
    <row r="7267" spans="2:18" x14ac:dyDescent="0.35">
      <c r="B7267" s="19">
        <v>44742</v>
      </c>
      <c r="C7267" s="19">
        <v>44742.397685185184</v>
      </c>
      <c r="D7267" s="19" t="s">
        <v>97</v>
      </c>
      <c r="E7267" s="16" t="s">
        <v>1826</v>
      </c>
      <c r="F7267" s="37">
        <v>180</v>
      </c>
      <c r="G7267" s="35">
        <v>44626</v>
      </c>
      <c r="H7267" s="35">
        <v>44806</v>
      </c>
      <c r="I7267" s="37">
        <v>8</v>
      </c>
      <c r="J7267" s="37">
        <v>6</v>
      </c>
      <c r="K7267" s="15" t="s">
        <v>99</v>
      </c>
      <c r="L7267" s="15" t="s">
        <v>105</v>
      </c>
      <c r="M7267" s="15" t="s">
        <v>7848</v>
      </c>
      <c r="N7267" s="15" t="s">
        <v>7847</v>
      </c>
      <c r="O7267" s="37">
        <v>490000</v>
      </c>
      <c r="P7267" s="126" t="s">
        <v>25103</v>
      </c>
      <c r="R7267" s="137">
        <f t="shared" si="113"/>
        <v>3.65</v>
      </c>
    </row>
    <row r="7268" spans="2:18" x14ac:dyDescent="0.35">
      <c r="B7268" s="19">
        <v>44742</v>
      </c>
      <c r="C7268" s="19">
        <v>44742.622002314813</v>
      </c>
      <c r="D7268" s="19" t="s">
        <v>97</v>
      </c>
      <c r="E7268" s="16" t="s">
        <v>7395</v>
      </c>
      <c r="F7268" s="37">
        <v>180</v>
      </c>
      <c r="G7268" s="35">
        <v>44746</v>
      </c>
      <c r="H7268" s="35">
        <v>44926</v>
      </c>
      <c r="I7268" s="37">
        <v>5</v>
      </c>
      <c r="J7268" s="37">
        <v>3</v>
      </c>
      <c r="K7268" s="15" t="s">
        <v>99</v>
      </c>
      <c r="L7268" s="15" t="s">
        <v>205</v>
      </c>
      <c r="M7268" s="15" t="s">
        <v>7822</v>
      </c>
      <c r="N7268" s="15" t="s">
        <v>7821</v>
      </c>
      <c r="O7268" s="37">
        <v>913900</v>
      </c>
      <c r="P7268" s="126" t="s">
        <v>25103</v>
      </c>
      <c r="R7268" s="137">
        <f t="shared" si="113"/>
        <v>2.2999999999999998</v>
      </c>
    </row>
    <row r="7269" spans="2:18" x14ac:dyDescent="0.35">
      <c r="B7269" s="19">
        <v>44746</v>
      </c>
      <c r="C7269" s="19">
        <v>44746.360567129632</v>
      </c>
      <c r="D7269" s="19" t="s">
        <v>97</v>
      </c>
      <c r="E7269" s="16" t="s">
        <v>10725</v>
      </c>
      <c r="F7269" s="37">
        <v>180</v>
      </c>
      <c r="G7269" s="35">
        <v>44693</v>
      </c>
      <c r="H7269" s="35">
        <v>44873</v>
      </c>
      <c r="I7269" s="37">
        <v>12</v>
      </c>
      <c r="J7269" s="37">
        <v>11</v>
      </c>
      <c r="K7269" s="15" t="s">
        <v>99</v>
      </c>
      <c r="L7269" s="15" t="s">
        <v>205</v>
      </c>
      <c r="M7269" s="15" t="s">
        <v>10724</v>
      </c>
      <c r="N7269" s="15" t="s">
        <v>23340</v>
      </c>
      <c r="O7269" s="37">
        <v>620000</v>
      </c>
      <c r="P7269" s="126" t="s">
        <v>25103</v>
      </c>
      <c r="R7269" s="137">
        <f t="shared" si="113"/>
        <v>2.2999999999999998</v>
      </c>
    </row>
    <row r="7270" spans="2:18" x14ac:dyDescent="0.35">
      <c r="B7270" s="19">
        <v>44746</v>
      </c>
      <c r="C7270" s="19">
        <v>44746.710416666669</v>
      </c>
      <c r="D7270" s="19" t="s">
        <v>97</v>
      </c>
      <c r="E7270" s="16" t="s">
        <v>4179</v>
      </c>
      <c r="F7270" s="37">
        <v>180</v>
      </c>
      <c r="G7270" s="35">
        <v>44502</v>
      </c>
      <c r="H7270" s="35">
        <v>44682</v>
      </c>
      <c r="I7270" s="37">
        <v>8</v>
      </c>
      <c r="J7270" s="37">
        <v>8</v>
      </c>
      <c r="K7270" s="15" t="s">
        <v>99</v>
      </c>
      <c r="L7270" s="15" t="s">
        <v>100</v>
      </c>
      <c r="M7270" s="15" t="s">
        <v>10670</v>
      </c>
      <c r="N7270" s="15" t="s">
        <v>10669</v>
      </c>
      <c r="O7270" s="37">
        <v>2377000</v>
      </c>
      <c r="P7270" s="126" t="s">
        <v>25103</v>
      </c>
      <c r="R7270" s="137">
        <f t="shared" si="113"/>
        <v>3.6</v>
      </c>
    </row>
    <row r="7271" spans="2:18" x14ac:dyDescent="0.35">
      <c r="B7271" s="19">
        <v>44747</v>
      </c>
      <c r="C7271" s="19">
        <v>44747.504618055558</v>
      </c>
      <c r="D7271" s="19" t="s">
        <v>97</v>
      </c>
      <c r="E7271" s="16" t="s">
        <v>9268</v>
      </c>
      <c r="F7271" s="37">
        <v>180</v>
      </c>
      <c r="G7271" s="35">
        <v>44746</v>
      </c>
      <c r="H7271" s="35">
        <v>44926</v>
      </c>
      <c r="I7271" s="37">
        <v>4</v>
      </c>
      <c r="J7271" s="37">
        <v>2</v>
      </c>
      <c r="K7271" s="15" t="s">
        <v>99</v>
      </c>
      <c r="L7271" s="15" t="s">
        <v>105</v>
      </c>
      <c r="M7271" s="15" t="s">
        <v>10643</v>
      </c>
      <c r="N7271" s="15" t="s">
        <v>10642</v>
      </c>
      <c r="O7271" s="37">
        <v>250000</v>
      </c>
      <c r="P7271" s="126" t="s">
        <v>25103</v>
      </c>
      <c r="R7271" s="137">
        <f t="shared" si="113"/>
        <v>3.0499999999999994</v>
      </c>
    </row>
    <row r="7272" spans="2:18" x14ac:dyDescent="0.35">
      <c r="B7272" s="19">
        <v>44824</v>
      </c>
      <c r="C7272" s="19">
        <v>44747.504618055558</v>
      </c>
      <c r="D7272" s="19">
        <v>44824.415381944447</v>
      </c>
      <c r="E7272" s="16" t="s">
        <v>9268</v>
      </c>
      <c r="F7272" s="37">
        <v>180</v>
      </c>
      <c r="G7272" s="35">
        <v>44746</v>
      </c>
      <c r="H7272" s="35">
        <v>44926</v>
      </c>
      <c r="I7272" s="37">
        <v>4</v>
      </c>
      <c r="J7272" s="37">
        <v>3</v>
      </c>
      <c r="K7272" s="15" t="s">
        <v>99</v>
      </c>
      <c r="L7272" s="15" t="s">
        <v>105</v>
      </c>
      <c r="M7272" s="15" t="s">
        <v>9325</v>
      </c>
      <c r="N7272" s="15" t="s">
        <v>9440</v>
      </c>
      <c r="O7272" s="37">
        <v>250000</v>
      </c>
      <c r="P7272" s="126" t="s">
        <v>25103</v>
      </c>
      <c r="R7272" s="137">
        <f t="shared" si="113"/>
        <v>3.0499999999999994</v>
      </c>
    </row>
    <row r="7273" spans="2:18" x14ac:dyDescent="0.35">
      <c r="B7273" s="19">
        <v>44847</v>
      </c>
      <c r="C7273" s="19">
        <v>44747.504618055558</v>
      </c>
      <c r="D7273" s="19">
        <v>44847.410717592589</v>
      </c>
      <c r="E7273" s="16" t="s">
        <v>9268</v>
      </c>
      <c r="F7273" s="37">
        <v>180</v>
      </c>
      <c r="G7273" s="35">
        <v>44746</v>
      </c>
      <c r="H7273" s="35">
        <v>44926</v>
      </c>
      <c r="I7273" s="37">
        <v>4</v>
      </c>
      <c r="J7273" s="37">
        <v>4</v>
      </c>
      <c r="K7273" s="15" t="s">
        <v>2405</v>
      </c>
      <c r="L7273" s="15" t="s">
        <v>105</v>
      </c>
      <c r="M7273" s="15" t="s">
        <v>9325</v>
      </c>
      <c r="N7273" s="15" t="s">
        <v>9394</v>
      </c>
      <c r="O7273" s="37">
        <v>250000</v>
      </c>
      <c r="P7273" s="126" t="s">
        <v>25103</v>
      </c>
      <c r="R7273" s="137">
        <f t="shared" si="113"/>
        <v>2.9999999999999996</v>
      </c>
    </row>
    <row r="7274" spans="2:18" x14ac:dyDescent="0.35">
      <c r="B7274" s="19">
        <v>44884</v>
      </c>
      <c r="C7274" s="19">
        <v>44747.504618055558</v>
      </c>
      <c r="D7274" s="19">
        <v>44884.643275462964</v>
      </c>
      <c r="E7274" s="16" t="s">
        <v>9268</v>
      </c>
      <c r="F7274" s="37">
        <v>180</v>
      </c>
      <c r="G7274" s="35">
        <v>44746</v>
      </c>
      <c r="H7274" s="35">
        <v>44926</v>
      </c>
      <c r="I7274" s="37">
        <v>4</v>
      </c>
      <c r="J7274" s="37">
        <v>4</v>
      </c>
      <c r="K7274" s="15" t="s">
        <v>2405</v>
      </c>
      <c r="L7274" s="15" t="s">
        <v>105</v>
      </c>
      <c r="M7274" s="15" t="s">
        <v>9325</v>
      </c>
      <c r="N7274" s="15" t="s">
        <v>9324</v>
      </c>
      <c r="O7274" s="37">
        <v>250000</v>
      </c>
      <c r="P7274" s="126" t="s">
        <v>25103</v>
      </c>
      <c r="R7274" s="137">
        <f t="shared" si="113"/>
        <v>2.9999999999999996</v>
      </c>
    </row>
    <row r="7275" spans="2:18" x14ac:dyDescent="0.35">
      <c r="B7275" s="19">
        <v>44747</v>
      </c>
      <c r="C7275" s="19">
        <v>44747.665439814817</v>
      </c>
      <c r="D7275" s="19" t="s">
        <v>97</v>
      </c>
      <c r="E7275" s="16" t="s">
        <v>9369</v>
      </c>
      <c r="F7275" s="37">
        <v>180</v>
      </c>
      <c r="G7275" s="35">
        <v>44747</v>
      </c>
      <c r="H7275" s="35">
        <v>44927</v>
      </c>
      <c r="I7275" s="37">
        <v>5</v>
      </c>
      <c r="J7275" s="37">
        <v>3</v>
      </c>
      <c r="K7275" s="15" t="s">
        <v>99</v>
      </c>
      <c r="L7275" s="15" t="s">
        <v>100</v>
      </c>
      <c r="M7275" s="15" t="s">
        <v>10626</v>
      </c>
      <c r="N7275" s="15" t="s">
        <v>23351</v>
      </c>
      <c r="O7275" s="37">
        <v>190000</v>
      </c>
      <c r="P7275" s="126" t="s">
        <v>25103</v>
      </c>
      <c r="R7275" s="137">
        <f t="shared" si="113"/>
        <v>3.1999999999999997</v>
      </c>
    </row>
    <row r="7276" spans="2:18" x14ac:dyDescent="0.35">
      <c r="B7276" s="19">
        <v>44861</v>
      </c>
      <c r="C7276" s="19">
        <v>44747.665439814817</v>
      </c>
      <c r="D7276" s="19">
        <v>44861.495150462964</v>
      </c>
      <c r="E7276" s="16" t="s">
        <v>9369</v>
      </c>
      <c r="F7276" s="37">
        <v>180</v>
      </c>
      <c r="G7276" s="35">
        <v>44747</v>
      </c>
      <c r="H7276" s="35">
        <v>44927</v>
      </c>
      <c r="I7276" s="37">
        <v>6</v>
      </c>
      <c r="J7276" s="37">
        <v>5</v>
      </c>
      <c r="K7276" s="15" t="s">
        <v>2405</v>
      </c>
      <c r="L7276" s="15" t="s">
        <v>100</v>
      </c>
      <c r="M7276" s="15" t="s">
        <v>9368</v>
      </c>
      <c r="N7276" s="15" t="s">
        <v>23816</v>
      </c>
      <c r="O7276" s="37">
        <v>190000</v>
      </c>
      <c r="P7276" s="126" t="s">
        <v>25103</v>
      </c>
      <c r="R7276" s="137">
        <f t="shared" si="113"/>
        <v>3.15</v>
      </c>
    </row>
    <row r="7277" spans="2:18" x14ac:dyDescent="0.35">
      <c r="B7277" s="19">
        <v>44747</v>
      </c>
      <c r="C7277" s="19">
        <v>44747.763090277775</v>
      </c>
      <c r="D7277" s="19" t="s">
        <v>97</v>
      </c>
      <c r="E7277" s="16" t="s">
        <v>10616</v>
      </c>
      <c r="F7277" s="37">
        <v>180</v>
      </c>
      <c r="G7277" s="35">
        <v>44725</v>
      </c>
      <c r="H7277" s="35">
        <v>44905</v>
      </c>
      <c r="I7277" s="37">
        <v>5</v>
      </c>
      <c r="J7277" s="37">
        <v>1</v>
      </c>
      <c r="K7277" s="15" t="s">
        <v>99</v>
      </c>
      <c r="L7277" s="15" t="s">
        <v>105</v>
      </c>
      <c r="M7277" s="15" t="s">
        <v>10615</v>
      </c>
      <c r="N7277" s="15" t="s">
        <v>10614</v>
      </c>
      <c r="O7277" s="37">
        <v>240000</v>
      </c>
      <c r="P7277" s="126" t="s">
        <v>25103</v>
      </c>
      <c r="R7277" s="137">
        <f t="shared" si="113"/>
        <v>3.3499999999999992</v>
      </c>
    </row>
    <row r="7278" spans="2:18" x14ac:dyDescent="0.35">
      <c r="B7278" s="19">
        <v>44747</v>
      </c>
      <c r="C7278" s="19">
        <v>44747.792731481481</v>
      </c>
      <c r="D7278" s="19" t="s">
        <v>97</v>
      </c>
      <c r="E7278" s="16" t="s">
        <v>7947</v>
      </c>
      <c r="F7278" s="37">
        <v>180</v>
      </c>
      <c r="G7278" s="35">
        <v>44704</v>
      </c>
      <c r="H7278" s="35">
        <v>44884</v>
      </c>
      <c r="I7278" s="37">
        <v>8</v>
      </c>
      <c r="J7278" s="37">
        <v>5</v>
      </c>
      <c r="K7278" s="15" t="s">
        <v>99</v>
      </c>
      <c r="L7278" s="15" t="s">
        <v>100</v>
      </c>
      <c r="M7278" s="15" t="s">
        <v>7946</v>
      </c>
      <c r="N7278" s="15" t="s">
        <v>23354</v>
      </c>
      <c r="O7278" s="37">
        <v>1400000</v>
      </c>
      <c r="P7278" s="126" t="s">
        <v>25103</v>
      </c>
      <c r="R7278" s="137">
        <f t="shared" si="113"/>
        <v>2.9999999999999996</v>
      </c>
    </row>
    <row r="7279" spans="2:18" x14ac:dyDescent="0.35">
      <c r="B7279" s="19">
        <v>44748</v>
      </c>
      <c r="C7279" s="19">
        <v>44748.643148148149</v>
      </c>
      <c r="D7279" s="19" t="s">
        <v>97</v>
      </c>
      <c r="E7279" s="16" t="s">
        <v>10583</v>
      </c>
      <c r="F7279" s="37">
        <v>180</v>
      </c>
      <c r="G7279" s="35">
        <v>44795</v>
      </c>
      <c r="H7279" s="35">
        <v>44975</v>
      </c>
      <c r="I7279" s="37">
        <v>4</v>
      </c>
      <c r="J7279" s="37">
        <v>1</v>
      </c>
      <c r="K7279" s="15" t="s">
        <v>99</v>
      </c>
      <c r="L7279" s="15" t="s">
        <v>205</v>
      </c>
      <c r="M7279" s="15" t="s">
        <v>10582</v>
      </c>
      <c r="N7279" s="15" t="s">
        <v>7392</v>
      </c>
      <c r="O7279" s="37">
        <v>180000</v>
      </c>
      <c r="P7279" s="126" t="s">
        <v>25103</v>
      </c>
      <c r="R7279" s="137">
        <f t="shared" si="113"/>
        <v>3.1999999999999993</v>
      </c>
    </row>
    <row r="7280" spans="2:18" x14ac:dyDescent="0.35">
      <c r="B7280" s="19">
        <v>44748</v>
      </c>
      <c r="C7280" s="19">
        <v>44748.658263888887</v>
      </c>
      <c r="D7280" s="19" t="s">
        <v>97</v>
      </c>
      <c r="E7280" s="16" t="s">
        <v>9281</v>
      </c>
      <c r="F7280" s="37">
        <v>180</v>
      </c>
      <c r="G7280" s="35">
        <v>44749</v>
      </c>
      <c r="H7280" s="35">
        <v>44929</v>
      </c>
      <c r="I7280" s="37">
        <v>3</v>
      </c>
      <c r="J7280" s="37">
        <v>2</v>
      </c>
      <c r="K7280" s="15" t="s">
        <v>99</v>
      </c>
      <c r="L7280" s="15" t="s">
        <v>105</v>
      </c>
      <c r="M7280" s="15" t="s">
        <v>9280</v>
      </c>
      <c r="N7280" s="15" t="s">
        <v>10581</v>
      </c>
      <c r="O7280" s="37">
        <v>70000</v>
      </c>
      <c r="P7280" s="126" t="s">
        <v>25103</v>
      </c>
      <c r="R7280" s="137">
        <f t="shared" si="113"/>
        <v>2.6499999999999995</v>
      </c>
    </row>
    <row r="7281" spans="2:18" x14ac:dyDescent="0.35">
      <c r="B7281" s="19">
        <v>44749</v>
      </c>
      <c r="C7281" s="19">
        <v>44748.658263888887</v>
      </c>
      <c r="D7281" s="19">
        <v>44749.432245370372</v>
      </c>
      <c r="E7281" s="16" t="s">
        <v>9281</v>
      </c>
      <c r="F7281" s="37">
        <v>180</v>
      </c>
      <c r="G7281" s="35">
        <v>44749</v>
      </c>
      <c r="H7281" s="35">
        <v>44929</v>
      </c>
      <c r="I7281" s="37">
        <v>3</v>
      </c>
      <c r="J7281" s="37">
        <v>3</v>
      </c>
      <c r="K7281" s="15" t="s">
        <v>99</v>
      </c>
      <c r="L7281" s="15" t="s">
        <v>105</v>
      </c>
      <c r="M7281" s="15" t="s">
        <v>9280</v>
      </c>
      <c r="N7281" s="15" t="s">
        <v>10538</v>
      </c>
      <c r="O7281" s="37">
        <v>70000</v>
      </c>
      <c r="P7281" s="126" t="s">
        <v>25103</v>
      </c>
      <c r="R7281" s="137">
        <f t="shared" si="113"/>
        <v>2.6499999999999995</v>
      </c>
    </row>
    <row r="7282" spans="2:18" x14ac:dyDescent="0.35">
      <c r="B7282" s="19">
        <v>44945</v>
      </c>
      <c r="C7282" s="19">
        <v>44748.658263888887</v>
      </c>
      <c r="D7282" s="19">
        <v>44945.402129629627</v>
      </c>
      <c r="E7282" s="16" t="s">
        <v>9281</v>
      </c>
      <c r="F7282" s="37">
        <v>180</v>
      </c>
      <c r="G7282" s="35">
        <v>44749</v>
      </c>
      <c r="H7282" s="35">
        <v>44929</v>
      </c>
      <c r="I7282" s="37">
        <v>3</v>
      </c>
      <c r="J7282" s="37">
        <v>4</v>
      </c>
      <c r="K7282" s="15" t="s">
        <v>2405</v>
      </c>
      <c r="L7282" s="15" t="s">
        <v>105</v>
      </c>
      <c r="M7282" s="15" t="s">
        <v>9280</v>
      </c>
      <c r="N7282" s="15" t="s">
        <v>9279</v>
      </c>
      <c r="O7282" s="37">
        <v>70000</v>
      </c>
      <c r="P7282" s="126" t="s">
        <v>25103</v>
      </c>
      <c r="R7282" s="137">
        <f t="shared" si="113"/>
        <v>2.5999999999999996</v>
      </c>
    </row>
    <row r="7283" spans="2:18" x14ac:dyDescent="0.35">
      <c r="B7283" s="19">
        <v>44748</v>
      </c>
      <c r="C7283" s="19">
        <v>44748.694166666668</v>
      </c>
      <c r="D7283" s="19" t="s">
        <v>97</v>
      </c>
      <c r="E7283" s="16" t="s">
        <v>851</v>
      </c>
      <c r="F7283" s="37">
        <v>180</v>
      </c>
      <c r="G7283" s="35">
        <v>44749</v>
      </c>
      <c r="H7283" s="35">
        <v>44929</v>
      </c>
      <c r="I7283" s="37">
        <v>10</v>
      </c>
      <c r="J7283" s="37">
        <v>10</v>
      </c>
      <c r="K7283" s="15" t="s">
        <v>99</v>
      </c>
      <c r="L7283" s="15" t="s">
        <v>105</v>
      </c>
      <c r="M7283" s="15" t="s">
        <v>10580</v>
      </c>
      <c r="N7283" s="15" t="s">
        <v>10579</v>
      </c>
      <c r="O7283" s="37">
        <v>33000</v>
      </c>
      <c r="P7283" s="126" t="s">
        <v>25103</v>
      </c>
      <c r="R7283" s="137">
        <f t="shared" si="113"/>
        <v>3.2499999999999996</v>
      </c>
    </row>
    <row r="7284" spans="2:18" x14ac:dyDescent="0.35">
      <c r="B7284" s="19">
        <v>44755</v>
      </c>
      <c r="C7284" s="19">
        <v>44748.694166666668</v>
      </c>
      <c r="D7284" s="19">
        <v>44755.704050925924</v>
      </c>
      <c r="E7284" s="16" t="s">
        <v>851</v>
      </c>
      <c r="F7284" s="37">
        <v>180</v>
      </c>
      <c r="G7284" s="35">
        <v>44756</v>
      </c>
      <c r="H7284" s="35">
        <v>44936</v>
      </c>
      <c r="I7284" s="37">
        <v>10</v>
      </c>
      <c r="J7284" s="37">
        <v>13</v>
      </c>
      <c r="K7284" s="15" t="s">
        <v>99</v>
      </c>
      <c r="L7284" s="15" t="s">
        <v>105</v>
      </c>
      <c r="M7284" s="15" t="s">
        <v>10224</v>
      </c>
      <c r="N7284" s="15" t="s">
        <v>10223</v>
      </c>
      <c r="O7284" s="37">
        <v>33000</v>
      </c>
      <c r="P7284" s="126" t="s">
        <v>25103</v>
      </c>
      <c r="R7284" s="137">
        <f t="shared" si="113"/>
        <v>2.6499999999999995</v>
      </c>
    </row>
    <row r="7285" spans="2:18" x14ac:dyDescent="0.35">
      <c r="B7285" s="19">
        <v>44943</v>
      </c>
      <c r="C7285" s="19">
        <v>44748.694166666668</v>
      </c>
      <c r="D7285" s="19">
        <v>44943.717465277776</v>
      </c>
      <c r="E7285" s="16" t="s">
        <v>851</v>
      </c>
      <c r="F7285" s="37">
        <v>180</v>
      </c>
      <c r="G7285" s="35">
        <v>44944</v>
      </c>
      <c r="H7285" s="35">
        <v>45124</v>
      </c>
      <c r="I7285" s="37">
        <v>10</v>
      </c>
      <c r="J7285" s="37">
        <v>15</v>
      </c>
      <c r="K7285" s="15" t="s">
        <v>2393</v>
      </c>
      <c r="L7285" s="15" t="s">
        <v>105</v>
      </c>
      <c r="M7285" s="15" t="s">
        <v>9283</v>
      </c>
      <c r="N7285" s="15" t="s">
        <v>9282</v>
      </c>
      <c r="O7285" s="37">
        <v>100000</v>
      </c>
      <c r="P7285" s="126" t="s">
        <v>25103</v>
      </c>
      <c r="R7285" s="137">
        <f t="shared" si="113"/>
        <v>2.5999999999999996</v>
      </c>
    </row>
    <row r="7286" spans="2:18" x14ac:dyDescent="0.35">
      <c r="B7286" s="19">
        <v>44749</v>
      </c>
      <c r="C7286" s="19">
        <v>44749.41165509259</v>
      </c>
      <c r="D7286" s="19" t="s">
        <v>97</v>
      </c>
      <c r="E7286" s="16" t="s">
        <v>9238</v>
      </c>
      <c r="F7286" s="37">
        <v>180</v>
      </c>
      <c r="G7286" s="35">
        <v>44749</v>
      </c>
      <c r="H7286" s="35">
        <v>44929</v>
      </c>
      <c r="I7286" s="37">
        <v>4</v>
      </c>
      <c r="J7286" s="37">
        <v>2</v>
      </c>
      <c r="K7286" s="15" t="s">
        <v>99</v>
      </c>
      <c r="L7286" s="15" t="s">
        <v>105</v>
      </c>
      <c r="M7286" s="15" t="s">
        <v>9237</v>
      </c>
      <c r="N7286" s="15" t="s">
        <v>10539</v>
      </c>
      <c r="O7286" s="37">
        <v>190000</v>
      </c>
      <c r="P7286" s="126" t="s">
        <v>25103</v>
      </c>
      <c r="R7286" s="137">
        <f t="shared" si="113"/>
        <v>3.0499999999999994</v>
      </c>
    </row>
    <row r="7287" spans="2:18" x14ac:dyDescent="0.35">
      <c r="B7287" s="19">
        <v>44749</v>
      </c>
      <c r="C7287" s="19">
        <v>44749.470104166663</v>
      </c>
      <c r="D7287" s="19" t="s">
        <v>97</v>
      </c>
      <c r="E7287" s="16" t="s">
        <v>97</v>
      </c>
      <c r="F7287" s="37">
        <v>180</v>
      </c>
      <c r="G7287" s="35">
        <v>44739</v>
      </c>
      <c r="H7287" s="35">
        <v>44919</v>
      </c>
      <c r="I7287" s="37">
        <v>6</v>
      </c>
      <c r="J7287" s="37">
        <v>1</v>
      </c>
      <c r="K7287" s="15" t="s">
        <v>99</v>
      </c>
      <c r="L7287" s="15" t="s">
        <v>105</v>
      </c>
      <c r="M7287" s="15" t="s">
        <v>10535</v>
      </c>
      <c r="N7287" s="15" t="s">
        <v>387</v>
      </c>
      <c r="O7287" s="37">
        <v>889114</v>
      </c>
      <c r="P7287" s="126" t="s">
        <v>25103</v>
      </c>
      <c r="R7287" s="137">
        <f t="shared" si="113"/>
        <v>2.7499999999999996</v>
      </c>
    </row>
    <row r="7288" spans="2:18" x14ac:dyDescent="0.35">
      <c r="B7288" s="19">
        <v>44749</v>
      </c>
      <c r="C7288" s="19">
        <v>44749.760833333334</v>
      </c>
      <c r="D7288" s="19" t="s">
        <v>97</v>
      </c>
      <c r="E7288" s="16" t="s">
        <v>10481</v>
      </c>
      <c r="F7288" s="37">
        <v>180</v>
      </c>
      <c r="G7288" s="35">
        <v>44749</v>
      </c>
      <c r="H7288" s="35">
        <v>44929</v>
      </c>
      <c r="I7288" s="37">
        <v>5</v>
      </c>
      <c r="J7288" s="37">
        <v>2</v>
      </c>
      <c r="K7288" s="15" t="s">
        <v>99</v>
      </c>
      <c r="L7288" s="15" t="s">
        <v>105</v>
      </c>
      <c r="M7288" s="15" t="s">
        <v>10480</v>
      </c>
      <c r="N7288" s="15" t="s">
        <v>10479</v>
      </c>
      <c r="O7288" s="37">
        <v>350000</v>
      </c>
      <c r="P7288" s="126" t="s">
        <v>25103</v>
      </c>
      <c r="R7288" s="137">
        <f t="shared" si="113"/>
        <v>3.0499999999999994</v>
      </c>
    </row>
    <row r="7289" spans="2:18" x14ac:dyDescent="0.35">
      <c r="B7289" s="19">
        <v>44750</v>
      </c>
      <c r="C7289" s="19">
        <v>44750.436296296299</v>
      </c>
      <c r="D7289" s="19" t="s">
        <v>97</v>
      </c>
      <c r="E7289" s="16" t="s">
        <v>977</v>
      </c>
      <c r="F7289" s="37">
        <v>180</v>
      </c>
      <c r="G7289" s="35">
        <v>44713</v>
      </c>
      <c r="H7289" s="35">
        <v>44893</v>
      </c>
      <c r="I7289" s="37">
        <v>10</v>
      </c>
      <c r="J7289" s="37">
        <v>5</v>
      </c>
      <c r="K7289" s="15" t="s">
        <v>99</v>
      </c>
      <c r="L7289" s="15" t="s">
        <v>193</v>
      </c>
      <c r="M7289" s="15" t="s">
        <v>10452</v>
      </c>
      <c r="N7289" s="15" t="s">
        <v>10451</v>
      </c>
      <c r="O7289" s="38">
        <v>695181.75</v>
      </c>
      <c r="P7289" s="126" t="s">
        <v>25103</v>
      </c>
      <c r="R7289" s="137">
        <f t="shared" si="113"/>
        <v>2.7499999999999996</v>
      </c>
    </row>
    <row r="7290" spans="2:18" x14ac:dyDescent="0.35">
      <c r="B7290" s="19">
        <v>44860</v>
      </c>
      <c r="C7290" s="19">
        <v>44750.704467592594</v>
      </c>
      <c r="D7290" s="19">
        <v>44860.60434027778</v>
      </c>
      <c r="E7290" s="16" t="s">
        <v>9302</v>
      </c>
      <c r="F7290" s="37">
        <v>180</v>
      </c>
      <c r="G7290" s="35">
        <v>44754</v>
      </c>
      <c r="H7290" s="35">
        <v>44934</v>
      </c>
      <c r="I7290" s="37">
        <v>4</v>
      </c>
      <c r="J7290" s="37">
        <v>4</v>
      </c>
      <c r="K7290" s="15" t="s">
        <v>2405</v>
      </c>
      <c r="L7290" s="15" t="s">
        <v>100</v>
      </c>
      <c r="M7290" s="15" t="s">
        <v>9301</v>
      </c>
      <c r="N7290" s="15" t="s">
        <v>9374</v>
      </c>
      <c r="O7290" s="37">
        <v>470000</v>
      </c>
      <c r="P7290" s="126" t="s">
        <v>25103</v>
      </c>
      <c r="R7290" s="137">
        <f t="shared" si="113"/>
        <v>3.15</v>
      </c>
    </row>
    <row r="7291" spans="2:18" x14ac:dyDescent="0.35">
      <c r="B7291" s="19">
        <v>44874</v>
      </c>
      <c r="C7291" s="19">
        <v>44750.704467592594</v>
      </c>
      <c r="D7291" s="19">
        <v>44874.703368055554</v>
      </c>
      <c r="E7291" s="16" t="s">
        <v>9302</v>
      </c>
      <c r="F7291" s="37">
        <v>180</v>
      </c>
      <c r="G7291" s="35">
        <v>44754</v>
      </c>
      <c r="H7291" s="35">
        <v>44934</v>
      </c>
      <c r="I7291" s="37">
        <v>4</v>
      </c>
      <c r="J7291" s="37">
        <v>5</v>
      </c>
      <c r="K7291" s="15" t="s">
        <v>2405</v>
      </c>
      <c r="L7291" s="15" t="s">
        <v>100</v>
      </c>
      <c r="M7291" s="15" t="s">
        <v>9301</v>
      </c>
      <c r="N7291" s="15" t="s">
        <v>9300</v>
      </c>
      <c r="O7291" s="37">
        <v>470000</v>
      </c>
      <c r="P7291" s="126" t="s">
        <v>25103</v>
      </c>
      <c r="R7291" s="137">
        <f t="shared" si="113"/>
        <v>3.15</v>
      </c>
    </row>
    <row r="7292" spans="2:18" x14ac:dyDescent="0.35">
      <c r="B7292" s="19">
        <v>44750</v>
      </c>
      <c r="C7292" s="19">
        <v>44750.744016203702</v>
      </c>
      <c r="D7292" s="19" t="s">
        <v>97</v>
      </c>
      <c r="E7292" s="16" t="s">
        <v>10405</v>
      </c>
      <c r="F7292" s="37">
        <v>180</v>
      </c>
      <c r="G7292" s="35">
        <v>44753</v>
      </c>
      <c r="H7292" s="35">
        <v>44933</v>
      </c>
      <c r="I7292" s="37">
        <v>3</v>
      </c>
      <c r="J7292" s="37">
        <v>1</v>
      </c>
      <c r="K7292" s="15" t="s">
        <v>99</v>
      </c>
      <c r="L7292" s="15" t="s">
        <v>105</v>
      </c>
      <c r="M7292" s="15" t="s">
        <v>10404</v>
      </c>
      <c r="N7292" s="15" t="s">
        <v>10403</v>
      </c>
      <c r="O7292" s="37">
        <v>300000</v>
      </c>
      <c r="P7292" s="126" t="s">
        <v>25103</v>
      </c>
      <c r="R7292" s="137">
        <f t="shared" si="113"/>
        <v>3.3499999999999992</v>
      </c>
    </row>
    <row r="7293" spans="2:18" x14ac:dyDescent="0.35">
      <c r="B7293" s="19">
        <v>44750</v>
      </c>
      <c r="C7293" s="19">
        <v>44750.797071759262</v>
      </c>
      <c r="D7293" s="19" t="s">
        <v>97</v>
      </c>
      <c r="E7293" s="16" t="s">
        <v>5034</v>
      </c>
      <c r="F7293" s="37">
        <v>180</v>
      </c>
      <c r="G7293" s="35">
        <v>44606</v>
      </c>
      <c r="H7293" s="35">
        <v>44786</v>
      </c>
      <c r="I7293" s="37">
        <v>3</v>
      </c>
      <c r="J7293" s="37">
        <v>9</v>
      </c>
      <c r="K7293" s="15" t="s">
        <v>99</v>
      </c>
      <c r="L7293" s="15" t="s">
        <v>105</v>
      </c>
      <c r="M7293" s="15" t="s">
        <v>10402</v>
      </c>
      <c r="N7293" s="15" t="s">
        <v>10401</v>
      </c>
      <c r="O7293" s="37">
        <v>50000</v>
      </c>
      <c r="P7293" s="126" t="s">
        <v>25103</v>
      </c>
      <c r="R7293" s="137">
        <f t="shared" si="113"/>
        <v>3.2499999999999996</v>
      </c>
    </row>
    <row r="7294" spans="2:18" x14ac:dyDescent="0.35">
      <c r="B7294" s="19">
        <v>44753</v>
      </c>
      <c r="C7294" s="19">
        <v>44753.718761574077</v>
      </c>
      <c r="D7294" s="19" t="s">
        <v>97</v>
      </c>
      <c r="E7294" s="16" t="s">
        <v>10330</v>
      </c>
      <c r="F7294" s="37">
        <v>180</v>
      </c>
      <c r="G7294" s="35">
        <v>44755</v>
      </c>
      <c r="H7294" s="35">
        <v>44935</v>
      </c>
      <c r="I7294" s="37">
        <v>4</v>
      </c>
      <c r="J7294" s="37">
        <v>9</v>
      </c>
      <c r="K7294" s="15" t="s">
        <v>99</v>
      </c>
      <c r="L7294" s="15" t="s">
        <v>100</v>
      </c>
      <c r="M7294" s="15" t="s">
        <v>10329</v>
      </c>
      <c r="N7294" s="15" t="s">
        <v>23373</v>
      </c>
      <c r="O7294" s="37">
        <v>432520</v>
      </c>
      <c r="P7294" s="126" t="s">
        <v>25103</v>
      </c>
      <c r="R7294" s="137">
        <f t="shared" si="113"/>
        <v>3.8000000000000003</v>
      </c>
    </row>
    <row r="7295" spans="2:18" x14ac:dyDescent="0.35">
      <c r="B7295" s="19">
        <v>44754</v>
      </c>
      <c r="C7295" s="19">
        <v>44754.330069444448</v>
      </c>
      <c r="D7295" s="19" t="s">
        <v>97</v>
      </c>
      <c r="E7295" s="16" t="s">
        <v>10311</v>
      </c>
      <c r="F7295" s="37">
        <v>180</v>
      </c>
      <c r="G7295" s="35">
        <v>44741</v>
      </c>
      <c r="H7295" s="35">
        <v>44921</v>
      </c>
      <c r="I7295" s="37">
        <v>4</v>
      </c>
      <c r="J7295" s="37">
        <v>2</v>
      </c>
      <c r="K7295" s="15" t="s">
        <v>99</v>
      </c>
      <c r="L7295" s="15" t="s">
        <v>105</v>
      </c>
      <c r="M7295" s="15" t="s">
        <v>10310</v>
      </c>
      <c r="N7295" s="15" t="s">
        <v>401</v>
      </c>
      <c r="O7295" s="37">
        <v>90000</v>
      </c>
      <c r="P7295" s="126" t="s">
        <v>25103</v>
      </c>
      <c r="R7295" s="137">
        <f t="shared" si="113"/>
        <v>2.6499999999999995</v>
      </c>
    </row>
    <row r="7296" spans="2:18" x14ac:dyDescent="0.35">
      <c r="B7296" s="19">
        <v>44754</v>
      </c>
      <c r="C7296" s="19">
        <v>44754.656192129631</v>
      </c>
      <c r="D7296" s="19" t="s">
        <v>97</v>
      </c>
      <c r="E7296" s="16" t="s">
        <v>8595</v>
      </c>
      <c r="F7296" s="37">
        <v>180</v>
      </c>
      <c r="G7296" s="35">
        <v>44727</v>
      </c>
      <c r="H7296" s="35">
        <v>44907</v>
      </c>
      <c r="I7296" s="37">
        <v>4</v>
      </c>
      <c r="J7296" s="37">
        <v>9</v>
      </c>
      <c r="K7296" s="15" t="s">
        <v>99</v>
      </c>
      <c r="L7296" s="15" t="s">
        <v>105</v>
      </c>
      <c r="M7296" s="15" t="s">
        <v>10280</v>
      </c>
      <c r="N7296" s="15" t="s">
        <v>10279</v>
      </c>
      <c r="O7296" s="37">
        <v>600000</v>
      </c>
      <c r="P7296" s="126" t="s">
        <v>25103</v>
      </c>
      <c r="R7296" s="137">
        <f t="shared" si="113"/>
        <v>3.05</v>
      </c>
    </row>
    <row r="7297" spans="2:18" x14ac:dyDescent="0.35">
      <c r="B7297" s="19">
        <v>44755</v>
      </c>
      <c r="C7297" s="19">
        <v>44755.510231481479</v>
      </c>
      <c r="D7297" s="19" t="s">
        <v>97</v>
      </c>
      <c r="E7297" s="16" t="s">
        <v>10235</v>
      </c>
      <c r="F7297" s="37">
        <v>180</v>
      </c>
      <c r="G7297" s="35">
        <v>44760</v>
      </c>
      <c r="H7297" s="35">
        <v>44940</v>
      </c>
      <c r="I7297" s="37">
        <v>10</v>
      </c>
      <c r="J7297" s="37">
        <v>1</v>
      </c>
      <c r="K7297" s="15" t="s">
        <v>99</v>
      </c>
      <c r="L7297" s="15" t="s">
        <v>100</v>
      </c>
      <c r="M7297" s="15" t="s">
        <v>10234</v>
      </c>
      <c r="N7297" s="15" t="s">
        <v>6855</v>
      </c>
      <c r="O7297" s="37">
        <v>935260</v>
      </c>
      <c r="P7297" s="126" t="s">
        <v>25103</v>
      </c>
      <c r="R7297" s="137">
        <f t="shared" si="113"/>
        <v>2.9</v>
      </c>
    </row>
    <row r="7298" spans="2:18" x14ac:dyDescent="0.35">
      <c r="B7298" s="19">
        <v>44755</v>
      </c>
      <c r="C7298" s="19">
        <v>44755.702488425923</v>
      </c>
      <c r="D7298" s="19" t="s">
        <v>97</v>
      </c>
      <c r="E7298" s="16" t="s">
        <v>9251</v>
      </c>
      <c r="F7298" s="37">
        <v>180</v>
      </c>
      <c r="G7298" s="35">
        <v>44759</v>
      </c>
      <c r="H7298" s="35">
        <v>44939</v>
      </c>
      <c r="I7298" s="37">
        <v>3</v>
      </c>
      <c r="J7298" s="37">
        <v>4</v>
      </c>
      <c r="K7298" s="15" t="s">
        <v>99</v>
      </c>
      <c r="L7298" s="15" t="s">
        <v>100</v>
      </c>
      <c r="M7298" s="15" t="s">
        <v>10226</v>
      </c>
      <c r="N7298" s="15" t="s">
        <v>10225</v>
      </c>
      <c r="O7298" s="37">
        <v>1700000</v>
      </c>
      <c r="P7298" s="126" t="s">
        <v>25103</v>
      </c>
      <c r="R7298" s="137">
        <f t="shared" si="113"/>
        <v>2.9999999999999996</v>
      </c>
    </row>
    <row r="7299" spans="2:18" x14ac:dyDescent="0.35">
      <c r="B7299" s="19">
        <v>44777</v>
      </c>
      <c r="C7299" s="19">
        <v>44755.702488425923</v>
      </c>
      <c r="D7299" s="19">
        <v>44777.435277777775</v>
      </c>
      <c r="E7299" s="16" t="s">
        <v>9251</v>
      </c>
      <c r="F7299" s="37">
        <v>180</v>
      </c>
      <c r="G7299" s="35">
        <v>44759</v>
      </c>
      <c r="H7299" s="35">
        <v>44939</v>
      </c>
      <c r="I7299" s="37">
        <v>3</v>
      </c>
      <c r="J7299" s="37">
        <v>6</v>
      </c>
      <c r="K7299" s="15" t="s">
        <v>99</v>
      </c>
      <c r="L7299" s="15" t="s">
        <v>100</v>
      </c>
      <c r="M7299" s="15" t="s">
        <v>9250</v>
      </c>
      <c r="N7299" s="15" t="s">
        <v>9249</v>
      </c>
      <c r="O7299" s="37">
        <v>1700000</v>
      </c>
      <c r="P7299" s="126" t="s">
        <v>25103</v>
      </c>
      <c r="R7299" s="137">
        <f t="shared" si="113"/>
        <v>3.6</v>
      </c>
    </row>
    <row r="7300" spans="2:18" x14ac:dyDescent="0.35">
      <c r="B7300" s="19">
        <v>44756</v>
      </c>
      <c r="C7300" s="19">
        <v>44756.350937499999</v>
      </c>
      <c r="D7300" s="19" t="s">
        <v>97</v>
      </c>
      <c r="E7300" s="16" t="s">
        <v>10209</v>
      </c>
      <c r="F7300" s="37">
        <v>180</v>
      </c>
      <c r="G7300" s="35">
        <v>44760</v>
      </c>
      <c r="H7300" s="35">
        <v>44940</v>
      </c>
      <c r="I7300" s="37">
        <v>3</v>
      </c>
      <c r="J7300" s="37">
        <v>3</v>
      </c>
      <c r="K7300" s="15" t="s">
        <v>99</v>
      </c>
      <c r="L7300" s="15" t="s">
        <v>105</v>
      </c>
      <c r="M7300" s="15" t="s">
        <v>10208</v>
      </c>
      <c r="N7300" s="15" t="s">
        <v>10207</v>
      </c>
      <c r="O7300" s="37">
        <v>100000</v>
      </c>
      <c r="P7300" s="126" t="s">
        <v>25103</v>
      </c>
      <c r="R7300" s="137">
        <f t="shared" ref="R7300:R7363" si="114">0.3*IF(F7300&lt;=30, 2, IF(AND(F7300&gt;=31, F7300&lt;=90), 3, IF(AND(F7300&gt;=91, F7300&lt;=180), 4, IF(AND(F7300&gt;=181, F7300&lt;=364), 1, 2)))) + 0.3*IF(J7300=1, 3, IF(AND(J7300&gt;=2, J7300&lt;=5), 2, IF(AND(J7300&gt;=6, J7300&lt;=10), 4, 2))) + 0.2*IF(O7300&lt;=150000, 2, IF(AND(O7300&gt;=150001, O7300&lt;=500000), 4, IF(AND(O7300&gt;=500001, O7300&lt;=1000000), 1, 3)))+ 0.15*IF(NOT(ISERROR(SEARCH("fognat",L7300))), 4, IF(NOT(ISERROR(SEARCH("compres",L7300))), 2, IF(NOT(ISERROR(SEARCH("facciat",L7300))), 3, IF(NOT(ISERROR(SEARCH("estaur",L7300))), 4, 1)))) + 0.05*IF(NOT(ISERROR(SEARCH("anutenz",K7300))), 3, IF(NOT(ISERROR(SEARCH("uova",K7300))), 4, IF(NOT(ISERROR(SEARCH("rivat",K7300))), 2, IF(NOT(ISERROR(SEARCH("ubblic",K7300))), 1, 1))))</f>
        <v>2.6499999999999995</v>
      </c>
    </row>
    <row r="7301" spans="2:18" x14ac:dyDescent="0.35">
      <c r="B7301" s="19">
        <v>44756</v>
      </c>
      <c r="C7301" s="19">
        <v>44756.41138888889</v>
      </c>
      <c r="D7301" s="19" t="s">
        <v>97</v>
      </c>
      <c r="E7301" s="16" t="s">
        <v>9255</v>
      </c>
      <c r="F7301" s="37">
        <v>180</v>
      </c>
      <c r="G7301" s="35">
        <v>44753</v>
      </c>
      <c r="H7301" s="35">
        <v>44933</v>
      </c>
      <c r="I7301" s="37">
        <v>3</v>
      </c>
      <c r="J7301" s="37">
        <v>1</v>
      </c>
      <c r="K7301" s="15" t="s">
        <v>99</v>
      </c>
      <c r="L7301" s="15" t="s">
        <v>100</v>
      </c>
      <c r="M7301" s="15" t="s">
        <v>10203</v>
      </c>
      <c r="N7301" s="15" t="s">
        <v>1825</v>
      </c>
      <c r="O7301" s="37">
        <v>200000</v>
      </c>
      <c r="P7301" s="126" t="s">
        <v>25103</v>
      </c>
      <c r="R7301" s="137">
        <f t="shared" si="114"/>
        <v>3.4999999999999996</v>
      </c>
    </row>
    <row r="7302" spans="2:18" x14ac:dyDescent="0.35">
      <c r="B7302" s="19">
        <v>44756</v>
      </c>
      <c r="C7302" s="19">
        <v>44756.484618055554</v>
      </c>
      <c r="D7302" s="19" t="s">
        <v>97</v>
      </c>
      <c r="E7302" s="16" t="s">
        <v>10191</v>
      </c>
      <c r="F7302" s="37">
        <v>180</v>
      </c>
      <c r="G7302" s="35">
        <v>44760</v>
      </c>
      <c r="H7302" s="35">
        <v>44940</v>
      </c>
      <c r="I7302" s="37">
        <v>4</v>
      </c>
      <c r="J7302" s="37">
        <v>4</v>
      </c>
      <c r="K7302" s="15" t="s">
        <v>99</v>
      </c>
      <c r="L7302" s="15" t="s">
        <v>298</v>
      </c>
      <c r="M7302" s="15" t="s">
        <v>10190</v>
      </c>
      <c r="N7302" s="15" t="s">
        <v>21334</v>
      </c>
      <c r="O7302" s="37">
        <v>10000</v>
      </c>
      <c r="P7302" s="126" t="s">
        <v>25103</v>
      </c>
      <c r="R7302" s="137">
        <f t="shared" si="114"/>
        <v>2.4999999999999996</v>
      </c>
    </row>
    <row r="7303" spans="2:18" x14ac:dyDescent="0.35">
      <c r="B7303" s="19">
        <v>44756</v>
      </c>
      <c r="C7303" s="19">
        <v>44756.589201388888</v>
      </c>
      <c r="D7303" s="19" t="s">
        <v>97</v>
      </c>
      <c r="E7303" s="16" t="s">
        <v>264</v>
      </c>
      <c r="F7303" s="37">
        <v>180</v>
      </c>
      <c r="G7303" s="35">
        <v>44757</v>
      </c>
      <c r="H7303" s="35">
        <v>44937</v>
      </c>
      <c r="I7303" s="37">
        <v>16</v>
      </c>
      <c r="J7303" s="37">
        <v>3</v>
      </c>
      <c r="K7303" s="15" t="s">
        <v>99</v>
      </c>
      <c r="L7303" s="15" t="s">
        <v>100</v>
      </c>
      <c r="M7303" s="15" t="s">
        <v>10173</v>
      </c>
      <c r="N7303" s="15" t="s">
        <v>10172</v>
      </c>
      <c r="O7303" s="37">
        <v>2436834</v>
      </c>
      <c r="P7303" s="126" t="s">
        <v>25103</v>
      </c>
      <c r="R7303" s="137">
        <f t="shared" si="114"/>
        <v>2.9999999999999996</v>
      </c>
    </row>
    <row r="7304" spans="2:18" x14ac:dyDescent="0.35">
      <c r="B7304" s="19">
        <v>44763</v>
      </c>
      <c r="C7304" s="19">
        <v>44763.449247685188</v>
      </c>
      <c r="D7304" s="19" t="s">
        <v>97</v>
      </c>
      <c r="E7304" s="16" t="s">
        <v>5966</v>
      </c>
      <c r="F7304" s="37">
        <v>180</v>
      </c>
      <c r="G7304" s="35">
        <v>44723</v>
      </c>
      <c r="H7304" s="35">
        <v>44903</v>
      </c>
      <c r="I7304" s="37">
        <v>5</v>
      </c>
      <c r="J7304" s="37">
        <v>5</v>
      </c>
      <c r="K7304" s="15" t="s">
        <v>99</v>
      </c>
      <c r="L7304" s="15" t="s">
        <v>105</v>
      </c>
      <c r="M7304" s="15" t="s">
        <v>8817</v>
      </c>
      <c r="N7304" s="15" t="s">
        <v>23422</v>
      </c>
      <c r="O7304" s="37">
        <v>750</v>
      </c>
      <c r="P7304" s="126" t="s">
        <v>25103</v>
      </c>
      <c r="R7304" s="137">
        <f t="shared" si="114"/>
        <v>2.6499999999999995</v>
      </c>
    </row>
    <row r="7305" spans="2:18" x14ac:dyDescent="0.35">
      <c r="B7305" s="19">
        <v>44763</v>
      </c>
      <c r="C7305" s="19">
        <v>44763.644004629627</v>
      </c>
      <c r="D7305" s="19" t="s">
        <v>97</v>
      </c>
      <c r="E7305" s="16" t="s">
        <v>9363</v>
      </c>
      <c r="F7305" s="37">
        <v>180</v>
      </c>
      <c r="G7305" s="35">
        <v>44767</v>
      </c>
      <c r="H7305" s="35">
        <v>44947</v>
      </c>
      <c r="I7305" s="37">
        <v>6</v>
      </c>
      <c r="J7305" s="37">
        <v>3</v>
      </c>
      <c r="K7305" s="15" t="s">
        <v>99</v>
      </c>
      <c r="L7305" s="15" t="s">
        <v>105</v>
      </c>
      <c r="M7305" s="15" t="s">
        <v>9914</v>
      </c>
      <c r="N7305" s="15" t="s">
        <v>9913</v>
      </c>
      <c r="O7305" s="37">
        <v>190000</v>
      </c>
      <c r="P7305" s="126" t="s">
        <v>25103</v>
      </c>
      <c r="R7305" s="137">
        <f t="shared" si="114"/>
        <v>3.0499999999999994</v>
      </c>
    </row>
    <row r="7306" spans="2:18" x14ac:dyDescent="0.35">
      <c r="B7306" s="19">
        <v>44764</v>
      </c>
      <c r="C7306" s="19">
        <v>44764.488078703704</v>
      </c>
      <c r="D7306" s="19" t="s">
        <v>97</v>
      </c>
      <c r="E7306" s="16" t="s">
        <v>9875</v>
      </c>
      <c r="F7306" s="37">
        <v>180</v>
      </c>
      <c r="G7306" s="35">
        <v>44767</v>
      </c>
      <c r="H7306" s="35">
        <v>44947</v>
      </c>
      <c r="I7306" s="37">
        <v>3</v>
      </c>
      <c r="J7306" s="37">
        <v>1</v>
      </c>
      <c r="K7306" s="15" t="s">
        <v>99</v>
      </c>
      <c r="L7306" s="15" t="s">
        <v>105</v>
      </c>
      <c r="M7306" s="15" t="s">
        <v>9874</v>
      </c>
      <c r="N7306" s="15" t="s">
        <v>2695</v>
      </c>
      <c r="O7306" s="37">
        <v>180000</v>
      </c>
      <c r="P7306" s="126" t="s">
        <v>25103</v>
      </c>
      <c r="R7306" s="137">
        <f t="shared" si="114"/>
        <v>3.3499999999999992</v>
      </c>
    </row>
    <row r="7307" spans="2:18" x14ac:dyDescent="0.35">
      <c r="B7307" s="19">
        <v>44764</v>
      </c>
      <c r="C7307" s="19">
        <v>44764.711018518516</v>
      </c>
      <c r="D7307" s="19" t="s">
        <v>97</v>
      </c>
      <c r="E7307" s="16" t="s">
        <v>9848</v>
      </c>
      <c r="F7307" s="37">
        <v>180</v>
      </c>
      <c r="G7307" s="35">
        <v>44769</v>
      </c>
      <c r="H7307" s="35">
        <v>44949</v>
      </c>
      <c r="I7307" s="37">
        <v>8</v>
      </c>
      <c r="J7307" s="37">
        <v>3</v>
      </c>
      <c r="K7307" s="15" t="s">
        <v>99</v>
      </c>
      <c r="L7307" s="15" t="s">
        <v>193</v>
      </c>
      <c r="M7307" s="15" t="s">
        <v>9847</v>
      </c>
      <c r="N7307" s="15" t="s">
        <v>9846</v>
      </c>
      <c r="O7307" s="37">
        <v>402800</v>
      </c>
      <c r="P7307" s="126" t="s">
        <v>25103</v>
      </c>
      <c r="R7307" s="137">
        <f t="shared" si="114"/>
        <v>3.3499999999999996</v>
      </c>
    </row>
    <row r="7308" spans="2:18" x14ac:dyDescent="0.35">
      <c r="B7308" s="19">
        <v>44768</v>
      </c>
      <c r="C7308" s="19">
        <v>44768.708657407406</v>
      </c>
      <c r="D7308" s="19" t="s">
        <v>97</v>
      </c>
      <c r="E7308" s="16" t="s">
        <v>9728</v>
      </c>
      <c r="F7308" s="37">
        <v>180</v>
      </c>
      <c r="G7308" s="35">
        <v>44739</v>
      </c>
      <c r="H7308" s="35">
        <v>44919</v>
      </c>
      <c r="I7308" s="37">
        <v>4</v>
      </c>
      <c r="J7308" s="37">
        <v>3</v>
      </c>
      <c r="K7308" s="15" t="s">
        <v>99</v>
      </c>
      <c r="L7308" s="15" t="s">
        <v>205</v>
      </c>
      <c r="M7308" s="15" t="s">
        <v>9727</v>
      </c>
      <c r="N7308" s="15" t="s">
        <v>9726</v>
      </c>
      <c r="O7308" s="37">
        <v>100000</v>
      </c>
      <c r="P7308" s="126" t="s">
        <v>25103</v>
      </c>
      <c r="R7308" s="137">
        <f t="shared" si="114"/>
        <v>2.4999999999999996</v>
      </c>
    </row>
    <row r="7309" spans="2:18" x14ac:dyDescent="0.35">
      <c r="B7309" s="19">
        <v>44768</v>
      </c>
      <c r="C7309" s="19">
        <v>44768.728715277779</v>
      </c>
      <c r="D7309" s="19" t="s">
        <v>97</v>
      </c>
      <c r="E7309" s="16" t="s">
        <v>9228</v>
      </c>
      <c r="F7309" s="37">
        <v>180</v>
      </c>
      <c r="G7309" s="35">
        <v>44770</v>
      </c>
      <c r="H7309" s="35">
        <v>44950</v>
      </c>
      <c r="I7309" s="37">
        <v>5</v>
      </c>
      <c r="J7309" s="37">
        <v>4</v>
      </c>
      <c r="K7309" s="15" t="s">
        <v>99</v>
      </c>
      <c r="L7309" s="15" t="s">
        <v>100</v>
      </c>
      <c r="M7309" s="15" t="s">
        <v>9725</v>
      </c>
      <c r="N7309" s="15" t="s">
        <v>9724</v>
      </c>
      <c r="O7309" s="37">
        <v>550000</v>
      </c>
      <c r="P7309" s="126" t="s">
        <v>25103</v>
      </c>
      <c r="R7309" s="137">
        <f t="shared" si="114"/>
        <v>2.5999999999999996</v>
      </c>
    </row>
    <row r="7310" spans="2:18" x14ac:dyDescent="0.35">
      <c r="B7310" s="19">
        <v>44769</v>
      </c>
      <c r="C7310" s="19">
        <v>44769.436631944445</v>
      </c>
      <c r="D7310" s="19" t="s">
        <v>97</v>
      </c>
      <c r="E7310" s="16" t="s">
        <v>9707</v>
      </c>
      <c r="F7310" s="37">
        <v>180</v>
      </c>
      <c r="G7310" s="35">
        <v>44588</v>
      </c>
      <c r="H7310" s="35">
        <v>44768</v>
      </c>
      <c r="I7310" s="37">
        <v>3</v>
      </c>
      <c r="J7310" s="37">
        <v>5</v>
      </c>
      <c r="K7310" s="15" t="s">
        <v>99</v>
      </c>
      <c r="L7310" s="15" t="s">
        <v>105</v>
      </c>
      <c r="M7310" s="15" t="s">
        <v>9706</v>
      </c>
      <c r="N7310" s="15" t="s">
        <v>23448</v>
      </c>
      <c r="O7310" s="37">
        <v>150000</v>
      </c>
      <c r="P7310" s="126" t="s">
        <v>25103</v>
      </c>
      <c r="R7310" s="137">
        <f t="shared" si="114"/>
        <v>2.6499999999999995</v>
      </c>
    </row>
    <row r="7311" spans="2:18" x14ac:dyDescent="0.35">
      <c r="B7311" s="19">
        <v>44770</v>
      </c>
      <c r="C7311" s="19">
        <v>44770.493842592594</v>
      </c>
      <c r="D7311" s="19" t="s">
        <v>97</v>
      </c>
      <c r="E7311" s="16" t="s">
        <v>4505</v>
      </c>
      <c r="F7311" s="37">
        <v>180</v>
      </c>
      <c r="G7311" s="35">
        <v>44770</v>
      </c>
      <c r="H7311" s="35">
        <v>44950</v>
      </c>
      <c r="I7311" s="37">
        <v>10</v>
      </c>
      <c r="J7311" s="37">
        <v>4</v>
      </c>
      <c r="K7311" s="15" t="s">
        <v>99</v>
      </c>
      <c r="L7311" s="15" t="s">
        <v>105</v>
      </c>
      <c r="M7311" s="15" t="s">
        <v>9649</v>
      </c>
      <c r="N7311" s="15" t="s">
        <v>9648</v>
      </c>
      <c r="O7311" s="37">
        <v>800000</v>
      </c>
      <c r="P7311" s="126" t="s">
        <v>25103</v>
      </c>
      <c r="R7311" s="137">
        <f t="shared" si="114"/>
        <v>2.4499999999999997</v>
      </c>
    </row>
    <row r="7312" spans="2:18" x14ac:dyDescent="0.35">
      <c r="B7312" s="19">
        <v>44818</v>
      </c>
      <c r="C7312" s="19">
        <v>44770.493842592594</v>
      </c>
      <c r="D7312" s="19">
        <v>44818.5468287037</v>
      </c>
      <c r="E7312" s="16" t="s">
        <v>4505</v>
      </c>
      <c r="F7312" s="37">
        <v>180</v>
      </c>
      <c r="G7312" s="35">
        <v>44770</v>
      </c>
      <c r="H7312" s="35">
        <v>44950</v>
      </c>
      <c r="I7312" s="37">
        <v>10</v>
      </c>
      <c r="J7312" s="37">
        <v>5</v>
      </c>
      <c r="K7312" s="15" t="s">
        <v>99</v>
      </c>
      <c r="L7312" s="15" t="s">
        <v>105</v>
      </c>
      <c r="M7312" s="15" t="s">
        <v>9453</v>
      </c>
      <c r="N7312" s="15" t="s">
        <v>9452</v>
      </c>
      <c r="O7312" s="37">
        <v>800000</v>
      </c>
      <c r="P7312" s="126" t="s">
        <v>25103</v>
      </c>
      <c r="R7312" s="137">
        <f t="shared" si="114"/>
        <v>2.4499999999999997</v>
      </c>
    </row>
    <row r="7313" spans="2:18" x14ac:dyDescent="0.35">
      <c r="B7313" s="19">
        <v>44771</v>
      </c>
      <c r="C7313" s="19">
        <v>44771.415393518517</v>
      </c>
      <c r="D7313" s="19" t="s">
        <v>97</v>
      </c>
      <c r="E7313" s="16" t="s">
        <v>9588</v>
      </c>
      <c r="F7313" s="37">
        <v>180</v>
      </c>
      <c r="G7313" s="35">
        <v>44530</v>
      </c>
      <c r="H7313" s="35">
        <v>44710</v>
      </c>
      <c r="I7313" s="37">
        <v>15</v>
      </c>
      <c r="J7313" s="37">
        <v>1</v>
      </c>
      <c r="K7313" s="15" t="s">
        <v>99</v>
      </c>
      <c r="L7313" s="15" t="s">
        <v>100</v>
      </c>
      <c r="M7313" s="15" t="s">
        <v>9587</v>
      </c>
      <c r="N7313" s="15" t="s">
        <v>8568</v>
      </c>
      <c r="O7313" s="38">
        <v>235270.56</v>
      </c>
      <c r="P7313" s="126" t="s">
        <v>25103</v>
      </c>
      <c r="R7313" s="137">
        <f t="shared" si="114"/>
        <v>3.4999999999999996</v>
      </c>
    </row>
    <row r="7314" spans="2:18" x14ac:dyDescent="0.35">
      <c r="B7314" s="19">
        <v>44776</v>
      </c>
      <c r="C7314" s="19">
        <v>44771.537615740737</v>
      </c>
      <c r="D7314" s="19" t="s">
        <v>97</v>
      </c>
      <c r="E7314" s="16" t="s">
        <v>9505</v>
      </c>
      <c r="F7314" s="37">
        <v>180</v>
      </c>
      <c r="G7314" s="35">
        <v>44774</v>
      </c>
      <c r="H7314" s="35">
        <v>44954</v>
      </c>
      <c r="I7314" s="37">
        <v>3</v>
      </c>
      <c r="J7314" s="37">
        <v>2</v>
      </c>
      <c r="K7314" s="15" t="s">
        <v>99</v>
      </c>
      <c r="L7314" s="15" t="s">
        <v>100</v>
      </c>
      <c r="M7314" s="15" t="s">
        <v>9504</v>
      </c>
      <c r="N7314" s="15" t="s">
        <v>9503</v>
      </c>
      <c r="O7314" s="37">
        <v>240000</v>
      </c>
      <c r="P7314" s="126" t="s">
        <v>25103</v>
      </c>
      <c r="R7314" s="137">
        <f t="shared" si="114"/>
        <v>3.1999999999999997</v>
      </c>
    </row>
    <row r="7315" spans="2:18" x14ac:dyDescent="0.35">
      <c r="B7315" s="19">
        <v>44771</v>
      </c>
      <c r="C7315" s="19">
        <v>44771.650925925926</v>
      </c>
      <c r="D7315" s="19" t="s">
        <v>97</v>
      </c>
      <c r="E7315" s="16" t="s">
        <v>9549</v>
      </c>
      <c r="F7315" s="37">
        <v>180</v>
      </c>
      <c r="G7315" s="35">
        <v>44530</v>
      </c>
      <c r="H7315" s="35">
        <v>44710</v>
      </c>
      <c r="I7315" s="37">
        <v>15</v>
      </c>
      <c r="J7315" s="37">
        <v>1</v>
      </c>
      <c r="K7315" s="15" t="s">
        <v>99</v>
      </c>
      <c r="L7315" s="15" t="s">
        <v>100</v>
      </c>
      <c r="M7315" s="15" t="s">
        <v>9548</v>
      </c>
      <c r="N7315" s="15" t="s">
        <v>8568</v>
      </c>
      <c r="O7315" s="37">
        <v>300000</v>
      </c>
      <c r="P7315" s="126" t="s">
        <v>25103</v>
      </c>
      <c r="R7315" s="137">
        <f t="shared" si="114"/>
        <v>3.4999999999999996</v>
      </c>
    </row>
    <row r="7316" spans="2:18" x14ac:dyDescent="0.35">
      <c r="B7316" s="19">
        <v>44893</v>
      </c>
      <c r="C7316" s="19">
        <v>44774.456087962964</v>
      </c>
      <c r="D7316" s="19">
        <v>44893.549189814818</v>
      </c>
      <c r="E7316" s="16" t="s">
        <v>2530</v>
      </c>
      <c r="F7316" s="37">
        <v>180</v>
      </c>
      <c r="G7316" s="35">
        <v>44774</v>
      </c>
      <c r="H7316" s="35">
        <v>44954</v>
      </c>
      <c r="I7316" s="37">
        <v>50</v>
      </c>
      <c r="J7316" s="37">
        <v>15</v>
      </c>
      <c r="K7316" s="15" t="s">
        <v>2393</v>
      </c>
      <c r="L7316" s="15" t="s">
        <v>193</v>
      </c>
      <c r="M7316" s="15" t="s">
        <v>3038</v>
      </c>
      <c r="N7316" s="15" t="s">
        <v>23998</v>
      </c>
      <c r="O7316" s="37">
        <v>440000</v>
      </c>
      <c r="P7316" s="126" t="s">
        <v>25103</v>
      </c>
      <c r="R7316" s="137">
        <f t="shared" si="114"/>
        <v>3.3</v>
      </c>
    </row>
    <row r="7317" spans="2:18" x14ac:dyDescent="0.35">
      <c r="B7317" s="19">
        <v>44774</v>
      </c>
      <c r="C7317" s="19">
        <v>44774.719108796293</v>
      </c>
      <c r="D7317" s="19" t="s">
        <v>97</v>
      </c>
      <c r="E7317" s="16" t="s">
        <v>2568</v>
      </c>
      <c r="F7317" s="37">
        <v>180</v>
      </c>
      <c r="G7317" s="35">
        <v>44684</v>
      </c>
      <c r="H7317" s="35">
        <v>44864</v>
      </c>
      <c r="I7317" s="37">
        <v>6</v>
      </c>
      <c r="J7317" s="37">
        <v>6</v>
      </c>
      <c r="K7317" s="15" t="s">
        <v>99</v>
      </c>
      <c r="L7317" s="15" t="s">
        <v>118</v>
      </c>
      <c r="M7317" s="15" t="s">
        <v>2569</v>
      </c>
      <c r="N7317" s="15" t="s">
        <v>2570</v>
      </c>
      <c r="O7317" s="37">
        <v>493974</v>
      </c>
      <c r="P7317" s="126" t="s">
        <v>25103</v>
      </c>
      <c r="R7317" s="137">
        <f t="shared" si="114"/>
        <v>3.65</v>
      </c>
    </row>
    <row r="7318" spans="2:18" x14ac:dyDescent="0.35">
      <c r="B7318" s="19">
        <v>44774</v>
      </c>
      <c r="C7318" s="19">
        <v>44774.723981481482</v>
      </c>
      <c r="D7318" s="19" t="s">
        <v>97</v>
      </c>
      <c r="E7318" s="16" t="s">
        <v>2572</v>
      </c>
      <c r="F7318" s="37">
        <v>180</v>
      </c>
      <c r="G7318" s="35">
        <v>44684</v>
      </c>
      <c r="H7318" s="35">
        <v>44864</v>
      </c>
      <c r="I7318" s="37">
        <v>6</v>
      </c>
      <c r="J7318" s="37">
        <v>6</v>
      </c>
      <c r="K7318" s="15" t="s">
        <v>99</v>
      </c>
      <c r="L7318" s="15" t="s">
        <v>105</v>
      </c>
      <c r="M7318" s="15" t="s">
        <v>2573</v>
      </c>
      <c r="N7318" s="15" t="s">
        <v>2570</v>
      </c>
      <c r="O7318" s="37">
        <v>461687</v>
      </c>
      <c r="P7318" s="126" t="s">
        <v>25103</v>
      </c>
      <c r="R7318" s="137">
        <f t="shared" si="114"/>
        <v>3.65</v>
      </c>
    </row>
    <row r="7319" spans="2:18" x14ac:dyDescent="0.35">
      <c r="B7319" s="19">
        <v>44775</v>
      </c>
      <c r="C7319" s="19">
        <v>44775.760439814818</v>
      </c>
      <c r="D7319" s="19" t="s">
        <v>97</v>
      </c>
      <c r="E7319" s="16" t="s">
        <v>2633</v>
      </c>
      <c r="F7319" s="37">
        <v>180</v>
      </c>
      <c r="G7319" s="35">
        <v>44776</v>
      </c>
      <c r="H7319" s="35">
        <v>44956</v>
      </c>
      <c r="I7319" s="37">
        <v>5</v>
      </c>
      <c r="J7319" s="37">
        <v>2</v>
      </c>
      <c r="K7319" s="15" t="s">
        <v>99</v>
      </c>
      <c r="L7319" s="15" t="s">
        <v>105</v>
      </c>
      <c r="M7319" s="15" t="s">
        <v>2634</v>
      </c>
      <c r="N7319" s="15" t="s">
        <v>2635</v>
      </c>
      <c r="O7319" s="37">
        <v>100000</v>
      </c>
      <c r="P7319" s="126" t="s">
        <v>25103</v>
      </c>
      <c r="R7319" s="137">
        <f t="shared" si="114"/>
        <v>2.6499999999999995</v>
      </c>
    </row>
    <row r="7320" spans="2:18" x14ac:dyDescent="0.35">
      <c r="B7320" s="19">
        <v>44851</v>
      </c>
      <c r="C7320" s="19">
        <v>44775.760439814818</v>
      </c>
      <c r="D7320" s="19">
        <v>44851.711215277777</v>
      </c>
      <c r="E7320" s="16" t="s">
        <v>2633</v>
      </c>
      <c r="F7320" s="37">
        <v>180</v>
      </c>
      <c r="G7320" s="35">
        <v>44776</v>
      </c>
      <c r="H7320" s="35">
        <v>44956</v>
      </c>
      <c r="I7320" s="37">
        <v>7</v>
      </c>
      <c r="J7320" s="37">
        <v>3</v>
      </c>
      <c r="K7320" s="15" t="s">
        <v>2405</v>
      </c>
      <c r="L7320" s="15" t="s">
        <v>105</v>
      </c>
      <c r="M7320" s="15" t="s">
        <v>3399</v>
      </c>
      <c r="N7320" s="15" t="s">
        <v>3400</v>
      </c>
      <c r="O7320" s="37">
        <v>100000</v>
      </c>
      <c r="P7320" s="126" t="s">
        <v>25103</v>
      </c>
      <c r="R7320" s="137">
        <f t="shared" si="114"/>
        <v>2.5999999999999996</v>
      </c>
    </row>
    <row r="7321" spans="2:18" x14ac:dyDescent="0.35">
      <c r="B7321" s="19">
        <v>44777</v>
      </c>
      <c r="C7321" s="19">
        <v>44776.722060185188</v>
      </c>
      <c r="D7321" s="19" t="s">
        <v>97</v>
      </c>
      <c r="E7321" s="16" t="s">
        <v>2658</v>
      </c>
      <c r="F7321" s="37">
        <v>180</v>
      </c>
      <c r="G7321" s="35">
        <v>44805</v>
      </c>
      <c r="H7321" s="35">
        <v>44985</v>
      </c>
      <c r="I7321" s="37">
        <v>6</v>
      </c>
      <c r="J7321" s="37">
        <v>4</v>
      </c>
      <c r="K7321" s="15" t="s">
        <v>99</v>
      </c>
      <c r="L7321" s="15" t="s">
        <v>105</v>
      </c>
      <c r="M7321" s="15" t="s">
        <v>2659</v>
      </c>
      <c r="N7321" s="15" t="s">
        <v>2660</v>
      </c>
      <c r="O7321" s="37">
        <v>250000</v>
      </c>
      <c r="P7321" s="126" t="s">
        <v>25103</v>
      </c>
      <c r="R7321" s="137">
        <f t="shared" si="114"/>
        <v>3.0499999999999994</v>
      </c>
    </row>
    <row r="7322" spans="2:18" x14ac:dyDescent="0.35">
      <c r="B7322" s="19">
        <v>44879</v>
      </c>
      <c r="C7322" s="19">
        <v>44776.722060185188</v>
      </c>
      <c r="D7322" s="19">
        <v>44879.420266203706</v>
      </c>
      <c r="E7322" s="16" t="s">
        <v>2658</v>
      </c>
      <c r="F7322" s="37">
        <v>180</v>
      </c>
      <c r="G7322" s="35">
        <v>44805</v>
      </c>
      <c r="H7322" s="35">
        <v>44985</v>
      </c>
      <c r="I7322" s="37">
        <v>6</v>
      </c>
      <c r="J7322" s="37">
        <v>7</v>
      </c>
      <c r="K7322" s="15" t="s">
        <v>2405</v>
      </c>
      <c r="L7322" s="15" t="s">
        <v>105</v>
      </c>
      <c r="M7322" s="15" t="s">
        <v>3411</v>
      </c>
      <c r="N7322" s="15" t="s">
        <v>3412</v>
      </c>
      <c r="O7322" s="38">
        <v>282513.40000000002</v>
      </c>
      <c r="P7322" s="126" t="s">
        <v>25103</v>
      </c>
      <c r="R7322" s="137">
        <f t="shared" si="114"/>
        <v>3.6</v>
      </c>
    </row>
    <row r="7323" spans="2:18" x14ac:dyDescent="0.35">
      <c r="B7323" s="19">
        <v>44777</v>
      </c>
      <c r="C7323" s="19">
        <v>44776.751319444447</v>
      </c>
      <c r="D7323" s="19" t="s">
        <v>97</v>
      </c>
      <c r="E7323" s="16" t="s">
        <v>2664</v>
      </c>
      <c r="F7323" s="37">
        <v>180</v>
      </c>
      <c r="G7323" s="35">
        <v>44739</v>
      </c>
      <c r="H7323" s="35">
        <v>44919</v>
      </c>
      <c r="I7323" s="37">
        <v>6</v>
      </c>
      <c r="J7323" s="37">
        <v>3</v>
      </c>
      <c r="K7323" s="15" t="s">
        <v>99</v>
      </c>
      <c r="L7323" s="15" t="s">
        <v>105</v>
      </c>
      <c r="M7323" s="15" t="s">
        <v>2665</v>
      </c>
      <c r="N7323" s="15" t="s">
        <v>2666</v>
      </c>
      <c r="O7323" s="37">
        <v>889114</v>
      </c>
      <c r="P7323" s="126" t="s">
        <v>25103</v>
      </c>
      <c r="R7323" s="137">
        <f t="shared" si="114"/>
        <v>2.4499999999999997</v>
      </c>
    </row>
    <row r="7324" spans="2:18" x14ac:dyDescent="0.35">
      <c r="B7324" s="19">
        <v>44777</v>
      </c>
      <c r="C7324" s="19">
        <v>44777.944166666668</v>
      </c>
      <c r="D7324" s="19" t="s">
        <v>97</v>
      </c>
      <c r="E7324" s="16" t="s">
        <v>2761</v>
      </c>
      <c r="F7324" s="37">
        <v>180</v>
      </c>
      <c r="G7324" s="35">
        <v>44795</v>
      </c>
      <c r="H7324" s="35">
        <v>44975</v>
      </c>
      <c r="I7324" s="37">
        <v>4</v>
      </c>
      <c r="J7324" s="37">
        <v>1</v>
      </c>
      <c r="K7324" s="15" t="s">
        <v>99</v>
      </c>
      <c r="L7324" s="15" t="s">
        <v>105</v>
      </c>
      <c r="M7324" s="15" t="s">
        <v>2762</v>
      </c>
      <c r="N7324" s="15" t="s">
        <v>2763</v>
      </c>
      <c r="O7324" s="37">
        <v>75000</v>
      </c>
      <c r="P7324" s="126" t="s">
        <v>25103</v>
      </c>
      <c r="R7324" s="137">
        <f t="shared" si="114"/>
        <v>2.9499999999999993</v>
      </c>
    </row>
    <row r="7325" spans="2:18" x14ac:dyDescent="0.35">
      <c r="B7325" s="19">
        <v>44778</v>
      </c>
      <c r="C7325" s="19">
        <v>44778.377881944441</v>
      </c>
      <c r="D7325" s="19" t="s">
        <v>97</v>
      </c>
      <c r="E7325" s="16" t="s">
        <v>2770</v>
      </c>
      <c r="F7325" s="37">
        <v>180</v>
      </c>
      <c r="G7325" s="35">
        <v>44684</v>
      </c>
      <c r="H7325" s="35">
        <v>44864</v>
      </c>
      <c r="I7325" s="37">
        <v>6</v>
      </c>
      <c r="J7325" s="37">
        <v>6</v>
      </c>
      <c r="K7325" s="15" t="s">
        <v>99</v>
      </c>
      <c r="L7325" s="15" t="s">
        <v>105</v>
      </c>
      <c r="M7325" s="15" t="s">
        <v>2771</v>
      </c>
      <c r="N7325" s="15" t="s">
        <v>2570</v>
      </c>
      <c r="O7325" s="37">
        <v>415994</v>
      </c>
      <c r="P7325" s="126" t="s">
        <v>25103</v>
      </c>
      <c r="R7325" s="137">
        <f t="shared" si="114"/>
        <v>3.65</v>
      </c>
    </row>
    <row r="7326" spans="2:18" x14ac:dyDescent="0.35">
      <c r="B7326" s="19">
        <v>44778</v>
      </c>
      <c r="C7326" s="19">
        <v>44778.477777777778</v>
      </c>
      <c r="D7326" s="19" t="s">
        <v>97</v>
      </c>
      <c r="E7326" s="16" t="s">
        <v>2793</v>
      </c>
      <c r="F7326" s="37">
        <v>180</v>
      </c>
      <c r="G7326" s="35">
        <v>44474</v>
      </c>
      <c r="H7326" s="35">
        <v>44654</v>
      </c>
      <c r="I7326" s="37">
        <v>10</v>
      </c>
      <c r="J7326" s="37">
        <v>8</v>
      </c>
      <c r="K7326" s="15" t="s">
        <v>99</v>
      </c>
      <c r="L7326" s="15" t="s">
        <v>100</v>
      </c>
      <c r="M7326" s="15" t="s">
        <v>2794</v>
      </c>
      <c r="N7326" s="15" t="s">
        <v>23476</v>
      </c>
      <c r="O7326" s="37">
        <v>803937</v>
      </c>
      <c r="P7326" s="126" t="s">
        <v>25103</v>
      </c>
      <c r="R7326" s="137">
        <f t="shared" si="114"/>
        <v>3.1999999999999997</v>
      </c>
    </row>
    <row r="7327" spans="2:18" x14ac:dyDescent="0.35">
      <c r="B7327" s="19">
        <v>44894</v>
      </c>
      <c r="C7327" s="19">
        <v>44782.717268518521</v>
      </c>
      <c r="D7327" s="19">
        <v>44894.854247685187</v>
      </c>
      <c r="E7327" s="16" t="s">
        <v>2930</v>
      </c>
      <c r="F7327" s="37">
        <v>180</v>
      </c>
      <c r="G7327" s="35">
        <v>44802</v>
      </c>
      <c r="H7327" s="35">
        <v>44982</v>
      </c>
      <c r="I7327" s="37">
        <v>35</v>
      </c>
      <c r="J7327" s="37">
        <v>3</v>
      </c>
      <c r="K7327" s="15" t="s">
        <v>2393</v>
      </c>
      <c r="L7327" s="15" t="s">
        <v>100</v>
      </c>
      <c r="M7327" s="15" t="s">
        <v>3427</v>
      </c>
      <c r="N7327" s="15" t="s">
        <v>3428</v>
      </c>
      <c r="O7327" s="38">
        <v>207.35</v>
      </c>
      <c r="P7327" s="126" t="s">
        <v>25103</v>
      </c>
      <c r="R7327" s="137">
        <f t="shared" si="114"/>
        <v>2.7499999999999996</v>
      </c>
    </row>
    <row r="7328" spans="2:18" x14ac:dyDescent="0.35">
      <c r="B7328" s="19">
        <v>44797</v>
      </c>
      <c r="C7328" s="19">
        <v>44797.850636574076</v>
      </c>
      <c r="D7328" s="19" t="s">
        <v>97</v>
      </c>
      <c r="E7328" s="16" t="s">
        <v>3140</v>
      </c>
      <c r="F7328" s="37">
        <v>180</v>
      </c>
      <c r="G7328" s="35">
        <v>44798</v>
      </c>
      <c r="H7328" s="35">
        <v>44978</v>
      </c>
      <c r="I7328" s="37">
        <v>3</v>
      </c>
      <c r="J7328" s="37">
        <v>1</v>
      </c>
      <c r="K7328" s="15" t="s">
        <v>99</v>
      </c>
      <c r="L7328" s="15" t="s">
        <v>105</v>
      </c>
      <c r="M7328" s="15" t="s">
        <v>3141</v>
      </c>
      <c r="N7328" s="15" t="s">
        <v>3142</v>
      </c>
      <c r="O7328" s="37">
        <v>70000</v>
      </c>
      <c r="P7328" s="126" t="s">
        <v>25103</v>
      </c>
      <c r="R7328" s="137">
        <f t="shared" si="114"/>
        <v>2.9499999999999993</v>
      </c>
    </row>
    <row r="7329" spans="2:18" x14ac:dyDescent="0.35">
      <c r="B7329" s="19">
        <v>44797</v>
      </c>
      <c r="C7329" s="19">
        <v>44797.855520833335</v>
      </c>
      <c r="D7329" s="19" t="s">
        <v>97</v>
      </c>
      <c r="E7329" s="16" t="s">
        <v>3140</v>
      </c>
      <c r="F7329" s="37">
        <v>180</v>
      </c>
      <c r="G7329" s="35">
        <v>44798</v>
      </c>
      <c r="H7329" s="35">
        <v>44978</v>
      </c>
      <c r="I7329" s="37">
        <v>3</v>
      </c>
      <c r="J7329" s="37">
        <v>1</v>
      </c>
      <c r="K7329" s="15" t="s">
        <v>99</v>
      </c>
      <c r="L7329" s="15" t="s">
        <v>105</v>
      </c>
      <c r="M7329" s="15" t="s">
        <v>3143</v>
      </c>
      <c r="N7329" s="15" t="s">
        <v>3142</v>
      </c>
      <c r="O7329" s="37">
        <v>150000</v>
      </c>
      <c r="P7329" s="126" t="s">
        <v>25103</v>
      </c>
      <c r="R7329" s="137">
        <f t="shared" si="114"/>
        <v>2.9499999999999993</v>
      </c>
    </row>
    <row r="7330" spans="2:18" x14ac:dyDescent="0.35">
      <c r="B7330" s="19">
        <v>44838</v>
      </c>
      <c r="C7330" s="19">
        <v>44797.855520833335</v>
      </c>
      <c r="D7330" s="19">
        <v>44838.723981481482</v>
      </c>
      <c r="E7330" s="16" t="s">
        <v>3140</v>
      </c>
      <c r="F7330" s="37">
        <v>180</v>
      </c>
      <c r="G7330" s="35">
        <v>44798</v>
      </c>
      <c r="H7330" s="35">
        <v>44978</v>
      </c>
      <c r="I7330" s="37">
        <v>5</v>
      </c>
      <c r="J7330" s="37">
        <v>2</v>
      </c>
      <c r="K7330" s="15" t="s">
        <v>99</v>
      </c>
      <c r="L7330" s="15" t="s">
        <v>105</v>
      </c>
      <c r="M7330" s="15" t="s">
        <v>3391</v>
      </c>
      <c r="N7330" s="15" t="s">
        <v>3392</v>
      </c>
      <c r="O7330" s="37">
        <v>150000</v>
      </c>
      <c r="P7330" s="126" t="s">
        <v>25103</v>
      </c>
      <c r="R7330" s="137">
        <f t="shared" si="114"/>
        <v>2.6499999999999995</v>
      </c>
    </row>
    <row r="7331" spans="2:18" x14ac:dyDescent="0.35">
      <c r="B7331" s="19">
        <v>44894</v>
      </c>
      <c r="C7331" s="19">
        <v>44799.691469907404</v>
      </c>
      <c r="D7331" s="19">
        <v>44894.402395833335</v>
      </c>
      <c r="E7331" s="16" t="s">
        <v>3174</v>
      </c>
      <c r="F7331" s="37">
        <v>180</v>
      </c>
      <c r="G7331" s="35">
        <v>44802</v>
      </c>
      <c r="H7331" s="35">
        <v>44982</v>
      </c>
      <c r="I7331" s="37">
        <v>5</v>
      </c>
      <c r="J7331" s="37">
        <v>4</v>
      </c>
      <c r="K7331" s="15" t="s">
        <v>2405</v>
      </c>
      <c r="L7331" s="15" t="s">
        <v>105</v>
      </c>
      <c r="M7331" s="15" t="s">
        <v>3425</v>
      </c>
      <c r="N7331" s="15" t="s">
        <v>3426</v>
      </c>
      <c r="O7331" s="37">
        <v>84000</v>
      </c>
      <c r="P7331" s="126" t="s">
        <v>25103</v>
      </c>
      <c r="R7331" s="137">
        <f t="shared" si="114"/>
        <v>2.5999999999999996</v>
      </c>
    </row>
    <row r="7332" spans="2:18" x14ac:dyDescent="0.35">
      <c r="B7332" s="19">
        <v>44801</v>
      </c>
      <c r="C7332" s="19">
        <v>44801.787754629629</v>
      </c>
      <c r="D7332" s="19" t="s">
        <v>97</v>
      </c>
      <c r="E7332" s="16" t="s">
        <v>3189</v>
      </c>
      <c r="F7332" s="37">
        <v>180</v>
      </c>
      <c r="G7332" s="35">
        <v>44802</v>
      </c>
      <c r="H7332" s="35">
        <v>44982</v>
      </c>
      <c r="I7332" s="37">
        <v>4</v>
      </c>
      <c r="J7332" s="37">
        <v>2</v>
      </c>
      <c r="K7332" s="15" t="s">
        <v>99</v>
      </c>
      <c r="L7332" s="15" t="s">
        <v>105</v>
      </c>
      <c r="M7332" s="15" t="s">
        <v>3190</v>
      </c>
      <c r="N7332" s="15" t="s">
        <v>3191</v>
      </c>
      <c r="O7332" s="37">
        <v>40000</v>
      </c>
      <c r="P7332" s="126" t="s">
        <v>25103</v>
      </c>
      <c r="R7332" s="137">
        <f t="shared" si="114"/>
        <v>2.6499999999999995</v>
      </c>
    </row>
    <row r="7333" spans="2:18" x14ac:dyDescent="0.35">
      <c r="B7333" s="19">
        <v>44803</v>
      </c>
      <c r="C7333" s="19">
        <v>44803.538576388892</v>
      </c>
      <c r="D7333" s="19" t="s">
        <v>97</v>
      </c>
      <c r="E7333" s="16" t="s">
        <v>3258</v>
      </c>
      <c r="F7333" s="37">
        <v>180</v>
      </c>
      <c r="G7333" s="35">
        <v>44805</v>
      </c>
      <c r="H7333" s="35">
        <v>44985</v>
      </c>
      <c r="I7333" s="37">
        <v>20</v>
      </c>
      <c r="J7333" s="37">
        <v>23</v>
      </c>
      <c r="K7333" s="15" t="s">
        <v>99</v>
      </c>
      <c r="L7333" s="15" t="s">
        <v>100</v>
      </c>
      <c r="M7333" s="15" t="s">
        <v>3259</v>
      </c>
      <c r="N7333" s="15" t="s">
        <v>23513</v>
      </c>
      <c r="O7333" s="37">
        <v>3100000</v>
      </c>
      <c r="P7333" s="126" t="s">
        <v>25103</v>
      </c>
      <c r="R7333" s="137">
        <f t="shared" si="114"/>
        <v>2.9999999999999996</v>
      </c>
    </row>
    <row r="7334" spans="2:18" x14ac:dyDescent="0.35">
      <c r="B7334" s="19">
        <v>44803</v>
      </c>
      <c r="C7334" s="19">
        <v>44803.629849537036</v>
      </c>
      <c r="D7334" s="19" t="s">
        <v>97</v>
      </c>
      <c r="E7334" s="16" t="s">
        <v>233</v>
      </c>
      <c r="F7334" s="37">
        <v>180</v>
      </c>
      <c r="G7334" s="35">
        <v>44805</v>
      </c>
      <c r="H7334" s="35">
        <v>44985</v>
      </c>
      <c r="I7334" s="37">
        <v>20</v>
      </c>
      <c r="J7334" s="37">
        <v>23</v>
      </c>
      <c r="K7334" s="15" t="s">
        <v>99</v>
      </c>
      <c r="L7334" s="15" t="s">
        <v>100</v>
      </c>
      <c r="M7334" s="15" t="s">
        <v>3265</v>
      </c>
      <c r="N7334" s="15" t="s">
        <v>23513</v>
      </c>
      <c r="O7334" s="37">
        <v>2500000</v>
      </c>
      <c r="P7334" s="126" t="s">
        <v>25103</v>
      </c>
      <c r="R7334" s="137">
        <f t="shared" si="114"/>
        <v>2.9999999999999996</v>
      </c>
    </row>
    <row r="7335" spans="2:18" x14ac:dyDescent="0.35">
      <c r="B7335" s="19">
        <v>44805</v>
      </c>
      <c r="C7335" s="19">
        <v>44804.717222222222</v>
      </c>
      <c r="D7335" s="19" t="s">
        <v>97</v>
      </c>
      <c r="E7335" s="16" t="s">
        <v>3345</v>
      </c>
      <c r="F7335" s="37">
        <v>180</v>
      </c>
      <c r="G7335" s="35">
        <v>44809</v>
      </c>
      <c r="H7335" s="35">
        <v>44989</v>
      </c>
      <c r="I7335" s="37">
        <v>6</v>
      </c>
      <c r="J7335" s="37">
        <v>3</v>
      </c>
      <c r="K7335" s="15" t="s">
        <v>99</v>
      </c>
      <c r="L7335" s="15" t="s">
        <v>193</v>
      </c>
      <c r="M7335" s="15" t="s">
        <v>3346</v>
      </c>
      <c r="N7335" s="15" t="s">
        <v>3347</v>
      </c>
      <c r="O7335" s="38">
        <v>399823.4</v>
      </c>
      <c r="P7335" s="126" t="s">
        <v>25103</v>
      </c>
      <c r="R7335" s="137">
        <f t="shared" si="114"/>
        <v>3.3499999999999996</v>
      </c>
    </row>
    <row r="7336" spans="2:18" x14ac:dyDescent="0.35">
      <c r="B7336" s="19">
        <v>45083</v>
      </c>
      <c r="C7336" s="19">
        <v>44804.717222222222</v>
      </c>
      <c r="D7336" s="19">
        <v>45082.260474537034</v>
      </c>
      <c r="E7336" s="16" t="s">
        <v>3345</v>
      </c>
      <c r="F7336" s="37">
        <v>180</v>
      </c>
      <c r="G7336" s="35">
        <v>44809</v>
      </c>
      <c r="H7336" s="35">
        <v>44989</v>
      </c>
      <c r="I7336" s="37">
        <v>6</v>
      </c>
      <c r="J7336" s="37">
        <v>11</v>
      </c>
      <c r="K7336" s="15" t="s">
        <v>2400</v>
      </c>
      <c r="L7336" s="15" t="s">
        <v>193</v>
      </c>
      <c r="M7336" s="15" t="s">
        <v>3487</v>
      </c>
      <c r="N7336" s="15" t="s">
        <v>3488</v>
      </c>
      <c r="O7336" s="38">
        <v>399823.41</v>
      </c>
      <c r="P7336" s="126" t="s">
        <v>25103</v>
      </c>
      <c r="R7336" s="137">
        <f t="shared" si="114"/>
        <v>3.2499999999999996</v>
      </c>
    </row>
    <row r="7337" spans="2:18" x14ac:dyDescent="0.35">
      <c r="B7337" s="19">
        <v>44809</v>
      </c>
      <c r="C7337" s="19">
        <v>44809.439965277779</v>
      </c>
      <c r="D7337" s="19" t="s">
        <v>97</v>
      </c>
      <c r="E7337" s="16" t="s">
        <v>10481</v>
      </c>
      <c r="F7337" s="37">
        <v>180</v>
      </c>
      <c r="G7337" s="35">
        <v>44749</v>
      </c>
      <c r="H7337" s="35">
        <v>44929</v>
      </c>
      <c r="I7337" s="37">
        <v>5</v>
      </c>
      <c r="J7337" s="37">
        <v>3</v>
      </c>
      <c r="K7337" s="15" t="s">
        <v>99</v>
      </c>
      <c r="L7337" s="15" t="s">
        <v>105</v>
      </c>
      <c r="M7337" s="15" t="s">
        <v>20526</v>
      </c>
      <c r="N7337" s="15" t="s">
        <v>20525</v>
      </c>
      <c r="O7337" s="37">
        <v>350000</v>
      </c>
      <c r="P7337" s="126" t="s">
        <v>25103</v>
      </c>
      <c r="R7337" s="137">
        <f t="shared" si="114"/>
        <v>3.0499999999999994</v>
      </c>
    </row>
    <row r="7338" spans="2:18" x14ac:dyDescent="0.35">
      <c r="B7338" s="19">
        <v>44810</v>
      </c>
      <c r="C7338" s="19">
        <v>44810.392696759256</v>
      </c>
      <c r="D7338" s="19" t="s">
        <v>97</v>
      </c>
      <c r="E7338" s="16" t="s">
        <v>20495</v>
      </c>
      <c r="F7338" s="37">
        <v>180</v>
      </c>
      <c r="G7338" s="35">
        <v>44809</v>
      </c>
      <c r="H7338" s="35">
        <v>44989</v>
      </c>
      <c r="I7338" s="37">
        <v>15</v>
      </c>
      <c r="J7338" s="37">
        <v>6</v>
      </c>
      <c r="K7338" s="15" t="s">
        <v>99</v>
      </c>
      <c r="L7338" s="15" t="s">
        <v>105</v>
      </c>
      <c r="M7338" s="15" t="s">
        <v>20494</v>
      </c>
      <c r="N7338" s="15" t="s">
        <v>20493</v>
      </c>
      <c r="O7338" s="37">
        <v>320000</v>
      </c>
      <c r="P7338" s="126" t="s">
        <v>25103</v>
      </c>
      <c r="R7338" s="137">
        <f t="shared" si="114"/>
        <v>3.65</v>
      </c>
    </row>
    <row r="7339" spans="2:18" x14ac:dyDescent="0.35">
      <c r="B7339" s="19">
        <v>44810</v>
      </c>
      <c r="C7339" s="19">
        <v>44810.421134259261</v>
      </c>
      <c r="D7339" s="19" t="s">
        <v>97</v>
      </c>
      <c r="E7339" s="16" t="s">
        <v>10811</v>
      </c>
      <c r="F7339" s="37">
        <v>180</v>
      </c>
      <c r="G7339" s="35">
        <v>44810</v>
      </c>
      <c r="H7339" s="35">
        <v>44990</v>
      </c>
      <c r="I7339" s="37">
        <v>15</v>
      </c>
      <c r="J7339" s="37">
        <v>6</v>
      </c>
      <c r="K7339" s="15" t="s">
        <v>99</v>
      </c>
      <c r="L7339" s="15" t="s">
        <v>105</v>
      </c>
      <c r="M7339" s="15" t="s">
        <v>20492</v>
      </c>
      <c r="N7339" s="15" t="s">
        <v>20491</v>
      </c>
      <c r="O7339" s="37">
        <v>320000</v>
      </c>
      <c r="P7339" s="126" t="s">
        <v>25103</v>
      </c>
      <c r="R7339" s="137">
        <f t="shared" si="114"/>
        <v>3.65</v>
      </c>
    </row>
    <row r="7340" spans="2:18" x14ac:dyDescent="0.35">
      <c r="B7340" s="19">
        <v>44811</v>
      </c>
      <c r="C7340" s="19">
        <v>44811.581666666665</v>
      </c>
      <c r="D7340" s="19" t="s">
        <v>97</v>
      </c>
      <c r="E7340" s="16" t="s">
        <v>20442</v>
      </c>
      <c r="F7340" s="37">
        <v>180</v>
      </c>
      <c r="G7340" s="35">
        <v>44812</v>
      </c>
      <c r="H7340" s="35">
        <v>44992</v>
      </c>
      <c r="I7340" s="37">
        <v>4</v>
      </c>
      <c r="J7340" s="37">
        <v>4</v>
      </c>
      <c r="K7340" s="15" t="s">
        <v>99</v>
      </c>
      <c r="L7340" s="15" t="s">
        <v>105</v>
      </c>
      <c r="M7340" s="15" t="s">
        <v>20441</v>
      </c>
      <c r="N7340" s="15" t="s">
        <v>20440</v>
      </c>
      <c r="O7340" s="37">
        <v>80000</v>
      </c>
      <c r="P7340" s="126" t="s">
        <v>25103</v>
      </c>
      <c r="R7340" s="137">
        <f t="shared" si="114"/>
        <v>2.6499999999999995</v>
      </c>
    </row>
    <row r="7341" spans="2:18" x14ac:dyDescent="0.35">
      <c r="B7341" s="19">
        <v>44812</v>
      </c>
      <c r="C7341" s="19">
        <v>44812.424386574072</v>
      </c>
      <c r="D7341" s="19" t="s">
        <v>97</v>
      </c>
      <c r="E7341" s="16" t="s">
        <v>18529</v>
      </c>
      <c r="F7341" s="37">
        <v>180</v>
      </c>
      <c r="G7341" s="35">
        <v>44812</v>
      </c>
      <c r="H7341" s="35">
        <v>44992</v>
      </c>
      <c r="I7341" s="37">
        <v>8</v>
      </c>
      <c r="J7341" s="37">
        <v>4</v>
      </c>
      <c r="K7341" s="15" t="s">
        <v>99</v>
      </c>
      <c r="L7341" s="15" t="s">
        <v>100</v>
      </c>
      <c r="M7341" s="15" t="s">
        <v>20415</v>
      </c>
      <c r="N7341" s="15" t="s">
        <v>20414</v>
      </c>
      <c r="O7341" s="38">
        <v>239956.02</v>
      </c>
      <c r="P7341" s="126" t="s">
        <v>25103</v>
      </c>
      <c r="R7341" s="137">
        <f t="shared" si="114"/>
        <v>3.1999999999999997</v>
      </c>
    </row>
    <row r="7342" spans="2:18" x14ac:dyDescent="0.35">
      <c r="B7342" s="19">
        <v>44812</v>
      </c>
      <c r="C7342" s="19">
        <v>44812.718530092592</v>
      </c>
      <c r="D7342" s="19" t="s">
        <v>97</v>
      </c>
      <c r="E7342" s="16" t="s">
        <v>20383</v>
      </c>
      <c r="F7342" s="37">
        <v>180</v>
      </c>
      <c r="G7342" s="35">
        <v>44816</v>
      </c>
      <c r="H7342" s="35">
        <v>44996</v>
      </c>
      <c r="I7342" s="37">
        <v>6</v>
      </c>
      <c r="J7342" s="37">
        <v>15</v>
      </c>
      <c r="K7342" s="15" t="s">
        <v>99</v>
      </c>
      <c r="L7342" s="15" t="s">
        <v>205</v>
      </c>
      <c r="M7342" s="15" t="s">
        <v>20382</v>
      </c>
      <c r="N7342" s="15" t="s">
        <v>20381</v>
      </c>
      <c r="O7342" s="37">
        <v>300000</v>
      </c>
      <c r="P7342" s="126" t="s">
        <v>25103</v>
      </c>
      <c r="R7342" s="137">
        <f t="shared" si="114"/>
        <v>2.8999999999999995</v>
      </c>
    </row>
    <row r="7343" spans="2:18" x14ac:dyDescent="0.35">
      <c r="B7343" s="19">
        <v>44814</v>
      </c>
      <c r="C7343" s="19">
        <v>44814.75172453704</v>
      </c>
      <c r="D7343" s="19" t="s">
        <v>97</v>
      </c>
      <c r="E7343" s="16" t="s">
        <v>19198</v>
      </c>
      <c r="F7343" s="37">
        <v>180</v>
      </c>
      <c r="G7343" s="35">
        <v>44816</v>
      </c>
      <c r="H7343" s="35">
        <v>44996</v>
      </c>
      <c r="I7343" s="37">
        <v>10</v>
      </c>
      <c r="J7343" s="37">
        <v>3</v>
      </c>
      <c r="K7343" s="15" t="s">
        <v>99</v>
      </c>
      <c r="L7343" s="15" t="s">
        <v>100</v>
      </c>
      <c r="M7343" s="15" t="s">
        <v>20307</v>
      </c>
      <c r="N7343" s="15" t="s">
        <v>23557</v>
      </c>
      <c r="O7343" s="38">
        <v>1080214.1000000001</v>
      </c>
      <c r="P7343" s="126" t="s">
        <v>25103</v>
      </c>
      <c r="R7343" s="137">
        <f t="shared" si="114"/>
        <v>2.9999999999999996</v>
      </c>
    </row>
    <row r="7344" spans="2:18" x14ac:dyDescent="0.35">
      <c r="B7344" s="19">
        <v>44819</v>
      </c>
      <c r="C7344" s="19">
        <v>44819.344976851855</v>
      </c>
      <c r="D7344" s="19" t="s">
        <v>97</v>
      </c>
      <c r="E7344" s="16" t="s">
        <v>19380</v>
      </c>
      <c r="F7344" s="37">
        <v>180</v>
      </c>
      <c r="G7344" s="35">
        <v>44821</v>
      </c>
      <c r="H7344" s="35">
        <v>45001</v>
      </c>
      <c r="I7344" s="37">
        <v>10</v>
      </c>
      <c r="J7344" s="37">
        <v>6</v>
      </c>
      <c r="K7344" s="15" t="s">
        <v>99</v>
      </c>
      <c r="L7344" s="15" t="s">
        <v>205</v>
      </c>
      <c r="M7344" s="15" t="s">
        <v>20162</v>
      </c>
      <c r="N7344" s="15" t="s">
        <v>23587</v>
      </c>
      <c r="O7344" s="37">
        <v>755370</v>
      </c>
      <c r="P7344" s="126" t="s">
        <v>25103</v>
      </c>
      <c r="R7344" s="137">
        <f t="shared" si="114"/>
        <v>2.9</v>
      </c>
    </row>
    <row r="7345" spans="2:18" x14ac:dyDescent="0.35">
      <c r="B7345" s="19">
        <v>44860</v>
      </c>
      <c r="C7345" s="19">
        <v>44819.344976851855</v>
      </c>
      <c r="D7345" s="19">
        <v>44860.827118055553</v>
      </c>
      <c r="E7345" s="16" t="s">
        <v>19380</v>
      </c>
      <c r="F7345" s="37">
        <v>180</v>
      </c>
      <c r="G7345" s="35">
        <v>44861</v>
      </c>
      <c r="H7345" s="35">
        <v>45041</v>
      </c>
      <c r="I7345" s="37">
        <v>10</v>
      </c>
      <c r="J7345" s="37">
        <v>7</v>
      </c>
      <c r="K7345" s="15" t="s">
        <v>2393</v>
      </c>
      <c r="L7345" s="15" t="s">
        <v>205</v>
      </c>
      <c r="M7345" s="15" t="s">
        <v>19379</v>
      </c>
      <c r="N7345" s="15" t="s">
        <v>23814</v>
      </c>
      <c r="O7345" s="37">
        <v>755370</v>
      </c>
      <c r="P7345" s="126" t="s">
        <v>25103</v>
      </c>
      <c r="R7345" s="137">
        <f t="shared" si="114"/>
        <v>2.85</v>
      </c>
    </row>
    <row r="7346" spans="2:18" x14ac:dyDescent="0.35">
      <c r="B7346" s="19">
        <v>44819</v>
      </c>
      <c r="C7346" s="19">
        <v>44819.446909722225</v>
      </c>
      <c r="D7346" s="19" t="s">
        <v>97</v>
      </c>
      <c r="E7346" s="16" t="s">
        <v>20159</v>
      </c>
      <c r="F7346" s="37">
        <v>180</v>
      </c>
      <c r="G7346" s="35">
        <v>44823</v>
      </c>
      <c r="H7346" s="35">
        <v>45003</v>
      </c>
      <c r="I7346" s="37">
        <v>4</v>
      </c>
      <c r="J7346" s="37">
        <v>4</v>
      </c>
      <c r="K7346" s="15" t="s">
        <v>99</v>
      </c>
      <c r="L7346" s="15" t="s">
        <v>298</v>
      </c>
      <c r="M7346" s="15" t="s">
        <v>20158</v>
      </c>
      <c r="N7346" s="15" t="s">
        <v>23112</v>
      </c>
      <c r="O7346" s="37">
        <v>10000</v>
      </c>
      <c r="P7346" s="126" t="s">
        <v>25103</v>
      </c>
      <c r="R7346" s="137">
        <f t="shared" si="114"/>
        <v>2.4999999999999996</v>
      </c>
    </row>
    <row r="7347" spans="2:18" x14ac:dyDescent="0.35">
      <c r="B7347" s="19">
        <v>44819</v>
      </c>
      <c r="C7347" s="19">
        <v>44819.525185185186</v>
      </c>
      <c r="D7347" s="19" t="s">
        <v>97</v>
      </c>
      <c r="E7347" s="16" t="s">
        <v>19394</v>
      </c>
      <c r="F7347" s="37">
        <v>180</v>
      </c>
      <c r="G7347" s="35">
        <v>44823</v>
      </c>
      <c r="H7347" s="35">
        <v>45003</v>
      </c>
      <c r="I7347" s="37">
        <v>4</v>
      </c>
      <c r="J7347" s="37">
        <v>4</v>
      </c>
      <c r="K7347" s="15" t="s">
        <v>99</v>
      </c>
      <c r="L7347" s="15" t="s">
        <v>205</v>
      </c>
      <c r="M7347" s="15" t="s">
        <v>20146</v>
      </c>
      <c r="N7347" s="15" t="s">
        <v>21334</v>
      </c>
      <c r="O7347" s="37">
        <v>10000</v>
      </c>
      <c r="P7347" s="126" t="s">
        <v>25103</v>
      </c>
      <c r="R7347" s="137">
        <f t="shared" si="114"/>
        <v>2.4999999999999996</v>
      </c>
    </row>
    <row r="7348" spans="2:18" x14ac:dyDescent="0.35">
      <c r="B7348" s="19">
        <v>44853</v>
      </c>
      <c r="C7348" s="19">
        <v>44819.525185185186</v>
      </c>
      <c r="D7348" s="19">
        <v>44853.641273148147</v>
      </c>
      <c r="E7348" s="16" t="s">
        <v>19394</v>
      </c>
      <c r="F7348" s="37">
        <v>180</v>
      </c>
      <c r="G7348" s="35">
        <v>44823</v>
      </c>
      <c r="H7348" s="35">
        <v>45003</v>
      </c>
      <c r="I7348" s="37">
        <v>4</v>
      </c>
      <c r="J7348" s="37">
        <v>5</v>
      </c>
      <c r="K7348" s="15" t="s">
        <v>2393</v>
      </c>
      <c r="L7348" s="15" t="s">
        <v>205</v>
      </c>
      <c r="M7348" s="15" t="s">
        <v>19393</v>
      </c>
      <c r="N7348" s="15" t="s">
        <v>23769</v>
      </c>
      <c r="O7348" s="37">
        <v>10000</v>
      </c>
      <c r="P7348" s="126" t="s">
        <v>25103</v>
      </c>
      <c r="R7348" s="137">
        <f t="shared" si="114"/>
        <v>2.4499999999999997</v>
      </c>
    </row>
    <row r="7349" spans="2:18" x14ac:dyDescent="0.35">
      <c r="B7349" s="19">
        <v>44821</v>
      </c>
      <c r="C7349" s="19">
        <v>44821.354756944442</v>
      </c>
      <c r="D7349" s="19" t="s">
        <v>97</v>
      </c>
      <c r="E7349" s="16" t="s">
        <v>20059</v>
      </c>
      <c r="F7349" s="37">
        <v>180</v>
      </c>
      <c r="G7349" s="35">
        <v>44823</v>
      </c>
      <c r="H7349" s="35">
        <v>45003</v>
      </c>
      <c r="I7349" s="37">
        <v>4</v>
      </c>
      <c r="J7349" s="37">
        <v>2</v>
      </c>
      <c r="K7349" s="15" t="s">
        <v>99</v>
      </c>
      <c r="L7349" s="15" t="s">
        <v>193</v>
      </c>
      <c r="M7349" s="15" t="s">
        <v>20058</v>
      </c>
      <c r="N7349" s="15" t="s">
        <v>20057</v>
      </c>
      <c r="O7349" s="38">
        <v>105575.48</v>
      </c>
      <c r="P7349" s="126" t="s">
        <v>25103</v>
      </c>
      <c r="R7349" s="137">
        <f t="shared" si="114"/>
        <v>2.9499999999999997</v>
      </c>
    </row>
    <row r="7350" spans="2:18" x14ac:dyDescent="0.35">
      <c r="B7350" s="19">
        <v>44823</v>
      </c>
      <c r="C7350" s="19">
        <v>44823.754606481481</v>
      </c>
      <c r="D7350" s="19" t="s">
        <v>97</v>
      </c>
      <c r="E7350" s="16" t="s">
        <v>19975</v>
      </c>
      <c r="F7350" s="37">
        <v>180</v>
      </c>
      <c r="G7350" s="35">
        <v>44653</v>
      </c>
      <c r="H7350" s="35">
        <v>44833</v>
      </c>
      <c r="I7350" s="37">
        <v>4</v>
      </c>
      <c r="J7350" s="37">
        <v>3</v>
      </c>
      <c r="K7350" s="15" t="s">
        <v>99</v>
      </c>
      <c r="L7350" s="15" t="s">
        <v>105</v>
      </c>
      <c r="M7350" s="15" t="s">
        <v>19974</v>
      </c>
      <c r="N7350" s="15" t="s">
        <v>19973</v>
      </c>
      <c r="O7350" s="37">
        <v>30000</v>
      </c>
      <c r="P7350" s="126" t="s">
        <v>25103</v>
      </c>
      <c r="R7350" s="137">
        <f t="shared" si="114"/>
        <v>2.6499999999999995</v>
      </c>
    </row>
    <row r="7351" spans="2:18" x14ac:dyDescent="0.35">
      <c r="B7351" s="19">
        <v>44823</v>
      </c>
      <c r="C7351" s="19">
        <v>44823.860289351855</v>
      </c>
      <c r="D7351" s="19" t="s">
        <v>97</v>
      </c>
      <c r="E7351" s="16" t="s">
        <v>19968</v>
      </c>
      <c r="F7351" s="37">
        <v>180</v>
      </c>
      <c r="G7351" s="35">
        <v>44824</v>
      </c>
      <c r="H7351" s="35">
        <v>45004</v>
      </c>
      <c r="I7351" s="37">
        <v>8</v>
      </c>
      <c r="J7351" s="37">
        <v>1</v>
      </c>
      <c r="K7351" s="15" t="s">
        <v>99</v>
      </c>
      <c r="L7351" s="15" t="s">
        <v>100</v>
      </c>
      <c r="M7351" s="15" t="s">
        <v>19967</v>
      </c>
      <c r="N7351" s="15" t="s">
        <v>6754</v>
      </c>
      <c r="O7351" s="38">
        <v>372965.16</v>
      </c>
      <c r="P7351" s="126" t="s">
        <v>25103</v>
      </c>
      <c r="R7351" s="137">
        <f t="shared" si="114"/>
        <v>3.4999999999999996</v>
      </c>
    </row>
    <row r="7352" spans="2:18" x14ac:dyDescent="0.35">
      <c r="B7352" s="19">
        <v>44939</v>
      </c>
      <c r="C7352" s="19">
        <v>44824.676550925928</v>
      </c>
      <c r="D7352" s="19">
        <v>44939.436099537037</v>
      </c>
      <c r="E7352" s="16" t="s">
        <v>4469</v>
      </c>
      <c r="F7352" s="37">
        <v>180</v>
      </c>
      <c r="G7352" s="35">
        <v>44825</v>
      </c>
      <c r="H7352" s="35">
        <v>45005</v>
      </c>
      <c r="I7352" s="37">
        <v>30</v>
      </c>
      <c r="J7352" s="37">
        <v>38</v>
      </c>
      <c r="K7352" s="15" t="s">
        <v>2393</v>
      </c>
      <c r="L7352" s="15" t="s">
        <v>105</v>
      </c>
      <c r="M7352" s="15" t="s">
        <v>19297</v>
      </c>
      <c r="N7352" s="15" t="s">
        <v>24161</v>
      </c>
      <c r="O7352" s="37">
        <v>5800000</v>
      </c>
      <c r="P7352" s="126" t="s">
        <v>25103</v>
      </c>
      <c r="R7352" s="137">
        <f t="shared" si="114"/>
        <v>2.8</v>
      </c>
    </row>
    <row r="7353" spans="2:18" x14ac:dyDescent="0.35">
      <c r="B7353" s="19">
        <v>44963</v>
      </c>
      <c r="C7353" s="19">
        <v>44824.676550925928</v>
      </c>
      <c r="D7353" s="19">
        <v>44963.729351851849</v>
      </c>
      <c r="E7353" s="16" t="s">
        <v>4469</v>
      </c>
      <c r="F7353" s="37">
        <v>180</v>
      </c>
      <c r="G7353" s="35">
        <v>44825</v>
      </c>
      <c r="H7353" s="35">
        <v>45005</v>
      </c>
      <c r="I7353" s="37">
        <v>30</v>
      </c>
      <c r="J7353" s="37">
        <v>41</v>
      </c>
      <c r="K7353" s="15" t="s">
        <v>2393</v>
      </c>
      <c r="L7353" s="15" t="s">
        <v>105</v>
      </c>
      <c r="M7353" s="15" t="s">
        <v>19282</v>
      </c>
      <c r="N7353" s="15" t="s">
        <v>24204</v>
      </c>
      <c r="O7353" s="37">
        <v>5800000</v>
      </c>
      <c r="P7353" s="126" t="s">
        <v>25103</v>
      </c>
      <c r="R7353" s="137">
        <f t="shared" si="114"/>
        <v>2.8</v>
      </c>
    </row>
    <row r="7354" spans="2:18" x14ac:dyDescent="0.35">
      <c r="B7354" s="19">
        <v>44825</v>
      </c>
      <c r="C7354" s="19">
        <v>44825.399988425925</v>
      </c>
      <c r="D7354" s="19" t="s">
        <v>97</v>
      </c>
      <c r="E7354" s="16" t="s">
        <v>19904</v>
      </c>
      <c r="F7354" s="37">
        <v>180</v>
      </c>
      <c r="G7354" s="35">
        <v>44825</v>
      </c>
      <c r="H7354" s="35">
        <v>45005</v>
      </c>
      <c r="I7354" s="37">
        <v>4</v>
      </c>
      <c r="J7354" s="37">
        <v>1</v>
      </c>
      <c r="K7354" s="15" t="s">
        <v>99</v>
      </c>
      <c r="L7354" s="15" t="s">
        <v>105</v>
      </c>
      <c r="M7354" s="15" t="s">
        <v>19903</v>
      </c>
      <c r="N7354" s="15" t="s">
        <v>19902</v>
      </c>
      <c r="O7354" s="37">
        <v>210000</v>
      </c>
      <c r="P7354" s="126" t="s">
        <v>25103</v>
      </c>
      <c r="R7354" s="137">
        <f t="shared" si="114"/>
        <v>3.3499999999999992</v>
      </c>
    </row>
    <row r="7355" spans="2:18" x14ac:dyDescent="0.35">
      <c r="B7355" s="19">
        <v>44825</v>
      </c>
      <c r="C7355" s="19">
        <v>44825.689363425925</v>
      </c>
      <c r="D7355" s="19" t="s">
        <v>97</v>
      </c>
      <c r="E7355" s="16" t="s">
        <v>19865</v>
      </c>
      <c r="F7355" s="37">
        <v>180</v>
      </c>
      <c r="G7355" s="35">
        <v>44830</v>
      </c>
      <c r="H7355" s="35">
        <v>45010</v>
      </c>
      <c r="I7355" s="37">
        <v>6</v>
      </c>
      <c r="J7355" s="37">
        <v>2</v>
      </c>
      <c r="K7355" s="15" t="s">
        <v>99</v>
      </c>
      <c r="L7355" s="15" t="s">
        <v>105</v>
      </c>
      <c r="M7355" s="15" t="s">
        <v>19864</v>
      </c>
      <c r="N7355" s="15" t="s">
        <v>23625</v>
      </c>
      <c r="O7355" s="38">
        <v>741109.6</v>
      </c>
      <c r="P7355" s="126" t="s">
        <v>25103</v>
      </c>
      <c r="R7355" s="137">
        <f t="shared" si="114"/>
        <v>2.4499999999999997</v>
      </c>
    </row>
    <row r="7356" spans="2:18" x14ac:dyDescent="0.35">
      <c r="B7356" s="19">
        <v>44827</v>
      </c>
      <c r="C7356" s="19">
        <v>44827.406412037039</v>
      </c>
      <c r="D7356" s="19" t="s">
        <v>97</v>
      </c>
      <c r="E7356" s="16" t="s">
        <v>97</v>
      </c>
      <c r="F7356" s="37">
        <v>180</v>
      </c>
      <c r="G7356" s="35">
        <v>44830</v>
      </c>
      <c r="H7356" s="35">
        <v>45010</v>
      </c>
      <c r="I7356" s="37">
        <v>5</v>
      </c>
      <c r="J7356" s="37">
        <v>2</v>
      </c>
      <c r="K7356" s="15" t="s">
        <v>99</v>
      </c>
      <c r="L7356" s="15" t="s">
        <v>105</v>
      </c>
      <c r="M7356" s="15" t="s">
        <v>19821</v>
      </c>
      <c r="N7356" s="15" t="s">
        <v>19820</v>
      </c>
      <c r="O7356" s="37">
        <v>420000</v>
      </c>
      <c r="P7356" s="126" t="s">
        <v>25103</v>
      </c>
      <c r="R7356" s="137">
        <f t="shared" si="114"/>
        <v>3.0499999999999994</v>
      </c>
    </row>
    <row r="7357" spans="2:18" x14ac:dyDescent="0.35">
      <c r="B7357" s="19">
        <v>44851</v>
      </c>
      <c r="C7357" s="19">
        <v>44827.406412037039</v>
      </c>
      <c r="D7357" s="19">
        <v>44851.695925925924</v>
      </c>
      <c r="E7357" s="16" t="s">
        <v>97</v>
      </c>
      <c r="F7357" s="37">
        <v>180</v>
      </c>
      <c r="G7357" s="35">
        <v>44830</v>
      </c>
      <c r="H7357" s="35">
        <v>45010</v>
      </c>
      <c r="I7357" s="37">
        <v>6</v>
      </c>
      <c r="J7357" s="37">
        <v>4</v>
      </c>
      <c r="K7357" s="15" t="s">
        <v>2393</v>
      </c>
      <c r="L7357" s="15" t="s">
        <v>105</v>
      </c>
      <c r="M7357" s="15" t="s">
        <v>19242</v>
      </c>
      <c r="N7357" s="15" t="s">
        <v>23755</v>
      </c>
      <c r="O7357" s="37">
        <v>420000</v>
      </c>
      <c r="P7357" s="126" t="s">
        <v>25103</v>
      </c>
      <c r="R7357" s="137">
        <f t="shared" si="114"/>
        <v>2.9999999999999996</v>
      </c>
    </row>
    <row r="7358" spans="2:18" x14ac:dyDescent="0.35">
      <c r="B7358" s="19">
        <v>44901</v>
      </c>
      <c r="C7358" s="19">
        <v>44827.406412037039</v>
      </c>
      <c r="D7358" s="19">
        <v>44901.630462962959</v>
      </c>
      <c r="E7358" s="16" t="s">
        <v>97</v>
      </c>
      <c r="F7358" s="37">
        <v>180</v>
      </c>
      <c r="G7358" s="35">
        <v>44830</v>
      </c>
      <c r="H7358" s="35">
        <v>45010</v>
      </c>
      <c r="I7358" s="37">
        <v>6</v>
      </c>
      <c r="J7358" s="37">
        <v>5</v>
      </c>
      <c r="K7358" s="15" t="s">
        <v>2400</v>
      </c>
      <c r="L7358" s="15" t="s">
        <v>105</v>
      </c>
      <c r="M7358" s="15" t="s">
        <v>19242</v>
      </c>
      <c r="N7358" s="15" t="s">
        <v>24042</v>
      </c>
      <c r="O7358" s="37">
        <v>323936</v>
      </c>
      <c r="P7358" s="126" t="s">
        <v>25103</v>
      </c>
      <c r="R7358" s="137">
        <f t="shared" si="114"/>
        <v>2.9499999999999993</v>
      </c>
    </row>
    <row r="7359" spans="2:18" x14ac:dyDescent="0.35">
      <c r="B7359" s="19">
        <v>44827</v>
      </c>
      <c r="C7359" s="19">
        <v>44827.737534722219</v>
      </c>
      <c r="D7359" s="19" t="s">
        <v>97</v>
      </c>
      <c r="E7359" s="16" t="s">
        <v>19773</v>
      </c>
      <c r="F7359" s="37">
        <v>180</v>
      </c>
      <c r="G7359" s="35">
        <v>44830</v>
      </c>
      <c r="H7359" s="35">
        <v>45010</v>
      </c>
      <c r="I7359" s="37">
        <v>4</v>
      </c>
      <c r="J7359" s="37">
        <v>4</v>
      </c>
      <c r="K7359" s="15" t="s">
        <v>99</v>
      </c>
      <c r="L7359" s="15" t="s">
        <v>298</v>
      </c>
      <c r="M7359" s="15" t="s">
        <v>19772</v>
      </c>
      <c r="N7359" s="15" t="s">
        <v>23635</v>
      </c>
      <c r="O7359" s="37">
        <v>10000</v>
      </c>
      <c r="P7359" s="126" t="s">
        <v>25103</v>
      </c>
      <c r="R7359" s="137">
        <f t="shared" si="114"/>
        <v>2.4999999999999996</v>
      </c>
    </row>
    <row r="7360" spans="2:18" x14ac:dyDescent="0.35">
      <c r="B7360" s="19">
        <v>44827</v>
      </c>
      <c r="C7360" s="19">
        <v>44827.958124999997</v>
      </c>
      <c r="D7360" s="19" t="s">
        <v>97</v>
      </c>
      <c r="E7360" s="16" t="s">
        <v>19455</v>
      </c>
      <c r="F7360" s="37">
        <v>180</v>
      </c>
      <c r="G7360" s="35">
        <v>44828</v>
      </c>
      <c r="H7360" s="35">
        <v>45008</v>
      </c>
      <c r="I7360" s="37">
        <v>4</v>
      </c>
      <c r="J7360" s="37">
        <v>3</v>
      </c>
      <c r="K7360" s="15" t="s">
        <v>99</v>
      </c>
      <c r="L7360" s="15" t="s">
        <v>105</v>
      </c>
      <c r="M7360" s="15" t="s">
        <v>19763</v>
      </c>
      <c r="N7360" s="15" t="s">
        <v>19762</v>
      </c>
      <c r="O7360" s="37">
        <v>70000</v>
      </c>
      <c r="P7360" s="126" t="s">
        <v>25103</v>
      </c>
      <c r="R7360" s="137">
        <f t="shared" si="114"/>
        <v>2.6499999999999995</v>
      </c>
    </row>
    <row r="7361" spans="2:18" x14ac:dyDescent="0.35">
      <c r="B7361" s="19">
        <v>44829</v>
      </c>
      <c r="C7361" s="19">
        <v>44829.764872685184</v>
      </c>
      <c r="D7361" s="19" t="s">
        <v>97</v>
      </c>
      <c r="E7361" s="16" t="s">
        <v>19750</v>
      </c>
      <c r="F7361" s="37">
        <v>180</v>
      </c>
      <c r="G7361" s="35">
        <v>44830</v>
      </c>
      <c r="H7361" s="35">
        <v>45010</v>
      </c>
      <c r="I7361" s="37">
        <v>6</v>
      </c>
      <c r="J7361" s="37">
        <v>1</v>
      </c>
      <c r="K7361" s="15" t="s">
        <v>99</v>
      </c>
      <c r="L7361" s="15" t="s">
        <v>105</v>
      </c>
      <c r="M7361" s="15" t="s">
        <v>19749</v>
      </c>
      <c r="N7361" s="15" t="s">
        <v>19748</v>
      </c>
      <c r="O7361" s="37">
        <v>450</v>
      </c>
      <c r="P7361" s="126" t="s">
        <v>25103</v>
      </c>
      <c r="R7361" s="137">
        <f t="shared" si="114"/>
        <v>2.9499999999999993</v>
      </c>
    </row>
    <row r="7362" spans="2:18" x14ac:dyDescent="0.35">
      <c r="B7362" s="19">
        <v>44830</v>
      </c>
      <c r="C7362" s="19">
        <v>44830.724502314813</v>
      </c>
      <c r="D7362" s="19" t="s">
        <v>97</v>
      </c>
      <c r="E7362" s="16" t="s">
        <v>4906</v>
      </c>
      <c r="F7362" s="37">
        <v>180</v>
      </c>
      <c r="G7362" s="35">
        <v>44762</v>
      </c>
      <c r="H7362" s="35">
        <v>44942</v>
      </c>
      <c r="I7362" s="37">
        <v>6</v>
      </c>
      <c r="J7362" s="37">
        <v>3</v>
      </c>
      <c r="K7362" s="15" t="s">
        <v>99</v>
      </c>
      <c r="L7362" s="15" t="s">
        <v>105</v>
      </c>
      <c r="M7362" s="15" t="s">
        <v>19699</v>
      </c>
      <c r="N7362" s="15" t="s">
        <v>23645</v>
      </c>
      <c r="O7362" s="37">
        <v>130000</v>
      </c>
      <c r="P7362" s="126" t="s">
        <v>25103</v>
      </c>
      <c r="R7362" s="137">
        <f t="shared" si="114"/>
        <v>2.6499999999999995</v>
      </c>
    </row>
    <row r="7363" spans="2:18" x14ac:dyDescent="0.35">
      <c r="B7363" s="19">
        <v>44831</v>
      </c>
      <c r="C7363" s="19">
        <v>44831.441932870373</v>
      </c>
      <c r="D7363" s="19" t="s">
        <v>97</v>
      </c>
      <c r="E7363" s="16" t="s">
        <v>5966</v>
      </c>
      <c r="F7363" s="37">
        <v>180</v>
      </c>
      <c r="G7363" s="35">
        <v>44723</v>
      </c>
      <c r="H7363" s="35">
        <v>44903</v>
      </c>
      <c r="I7363" s="37">
        <v>6</v>
      </c>
      <c r="J7363" s="37">
        <v>6</v>
      </c>
      <c r="K7363" s="15" t="s">
        <v>99</v>
      </c>
      <c r="L7363" s="15" t="s">
        <v>105</v>
      </c>
      <c r="M7363" s="15" t="s">
        <v>19671</v>
      </c>
      <c r="N7363" s="15" t="s">
        <v>23649</v>
      </c>
      <c r="O7363" s="37">
        <v>750000</v>
      </c>
      <c r="P7363" s="126" t="s">
        <v>25103</v>
      </c>
      <c r="R7363" s="137">
        <f t="shared" si="114"/>
        <v>3.05</v>
      </c>
    </row>
    <row r="7364" spans="2:18" x14ac:dyDescent="0.35">
      <c r="B7364" s="19">
        <v>44832</v>
      </c>
      <c r="C7364" s="19">
        <v>44832.657407407409</v>
      </c>
      <c r="D7364" s="19" t="s">
        <v>97</v>
      </c>
      <c r="E7364" s="16" t="s">
        <v>19585</v>
      </c>
      <c r="F7364" s="37">
        <v>180</v>
      </c>
      <c r="G7364" s="35">
        <v>44743</v>
      </c>
      <c r="H7364" s="35">
        <v>44923</v>
      </c>
      <c r="I7364" s="37">
        <v>4</v>
      </c>
      <c r="J7364" s="37">
        <v>1</v>
      </c>
      <c r="K7364" s="15" t="s">
        <v>99</v>
      </c>
      <c r="L7364" s="15" t="s">
        <v>105</v>
      </c>
      <c r="M7364" s="15" t="s">
        <v>19584</v>
      </c>
      <c r="N7364" s="15" t="s">
        <v>19583</v>
      </c>
      <c r="O7364" s="38">
        <v>87291.24</v>
      </c>
      <c r="P7364" s="126" t="s">
        <v>25103</v>
      </c>
      <c r="R7364" s="137">
        <f t="shared" ref="R7364:R7427" si="115">0.3*IF(F7364&lt;=30, 2, IF(AND(F7364&gt;=31, F7364&lt;=90), 3, IF(AND(F7364&gt;=91, F7364&lt;=180), 4, IF(AND(F7364&gt;=181, F7364&lt;=364), 1, 2)))) + 0.3*IF(J7364=1, 3, IF(AND(J7364&gt;=2, J7364&lt;=5), 2, IF(AND(J7364&gt;=6, J7364&lt;=10), 4, 2))) + 0.2*IF(O7364&lt;=150000, 2, IF(AND(O7364&gt;=150001, O7364&lt;=500000), 4, IF(AND(O7364&gt;=500001, O7364&lt;=1000000), 1, 3)))+ 0.15*IF(NOT(ISERROR(SEARCH("fognat",L7364))), 4, IF(NOT(ISERROR(SEARCH("compres",L7364))), 2, IF(NOT(ISERROR(SEARCH("facciat",L7364))), 3, IF(NOT(ISERROR(SEARCH("estaur",L7364))), 4, 1)))) + 0.05*IF(NOT(ISERROR(SEARCH("anutenz",K7364))), 3, IF(NOT(ISERROR(SEARCH("uova",K7364))), 4, IF(NOT(ISERROR(SEARCH("rivat",K7364))), 2, IF(NOT(ISERROR(SEARCH("ubblic",K7364))), 1, 1))))</f>
        <v>2.9499999999999993</v>
      </c>
    </row>
    <row r="7365" spans="2:18" x14ac:dyDescent="0.35">
      <c r="B7365" s="19">
        <v>44834</v>
      </c>
      <c r="C7365" s="19">
        <v>44834.478715277779</v>
      </c>
      <c r="D7365" s="19" t="s">
        <v>97</v>
      </c>
      <c r="E7365" s="16" t="s">
        <v>19492</v>
      </c>
      <c r="F7365" s="37">
        <v>180</v>
      </c>
      <c r="G7365" s="35">
        <v>44805</v>
      </c>
      <c r="H7365" s="35">
        <v>44985</v>
      </c>
      <c r="I7365" s="37">
        <v>20</v>
      </c>
      <c r="J7365" s="37">
        <v>24</v>
      </c>
      <c r="K7365" s="15" t="s">
        <v>99</v>
      </c>
      <c r="L7365" s="15" t="s">
        <v>100</v>
      </c>
      <c r="M7365" s="15" t="s">
        <v>19491</v>
      </c>
      <c r="N7365" s="15" t="s">
        <v>23666</v>
      </c>
      <c r="O7365" s="37">
        <v>2500000</v>
      </c>
      <c r="P7365" s="126" t="s">
        <v>25103</v>
      </c>
      <c r="R7365" s="137">
        <f t="shared" si="115"/>
        <v>2.9999999999999996</v>
      </c>
    </row>
    <row r="7366" spans="2:18" x14ac:dyDescent="0.35">
      <c r="B7366" s="19">
        <v>44834</v>
      </c>
      <c r="C7366" s="19">
        <v>44834.480486111112</v>
      </c>
      <c r="D7366" s="19" t="s">
        <v>97</v>
      </c>
      <c r="E7366" s="16" t="s">
        <v>3258</v>
      </c>
      <c r="F7366" s="37">
        <v>180</v>
      </c>
      <c r="G7366" s="35">
        <v>44805</v>
      </c>
      <c r="H7366" s="35">
        <v>44985</v>
      </c>
      <c r="I7366" s="37">
        <v>20</v>
      </c>
      <c r="J7366" s="37">
        <v>24</v>
      </c>
      <c r="K7366" s="15" t="s">
        <v>99</v>
      </c>
      <c r="L7366" s="15" t="s">
        <v>100</v>
      </c>
      <c r="M7366" s="15" t="s">
        <v>19490</v>
      </c>
      <c r="N7366" s="15" t="s">
        <v>23666</v>
      </c>
      <c r="O7366" s="37">
        <v>3100000</v>
      </c>
      <c r="P7366" s="126" t="s">
        <v>25103</v>
      </c>
      <c r="R7366" s="137">
        <f t="shared" si="115"/>
        <v>2.9999999999999996</v>
      </c>
    </row>
    <row r="7367" spans="2:18" x14ac:dyDescent="0.35">
      <c r="B7367" s="19">
        <v>44834</v>
      </c>
      <c r="C7367" s="19">
        <v>44834.507824074077</v>
      </c>
      <c r="D7367" s="19" t="s">
        <v>97</v>
      </c>
      <c r="E7367" s="16" t="s">
        <v>17762</v>
      </c>
      <c r="F7367" s="37">
        <v>180</v>
      </c>
      <c r="G7367" s="35">
        <v>44839</v>
      </c>
      <c r="H7367" s="35">
        <v>45019</v>
      </c>
      <c r="I7367" s="37">
        <v>15</v>
      </c>
      <c r="J7367" s="37">
        <v>1</v>
      </c>
      <c r="K7367" s="15" t="s">
        <v>99</v>
      </c>
      <c r="L7367" s="15" t="s">
        <v>298</v>
      </c>
      <c r="M7367" s="15" t="s">
        <v>19235</v>
      </c>
      <c r="N7367" s="15" t="s">
        <v>5479</v>
      </c>
      <c r="O7367" s="37">
        <v>1400000</v>
      </c>
      <c r="P7367" s="126" t="s">
        <v>25103</v>
      </c>
      <c r="R7367" s="137">
        <f t="shared" si="115"/>
        <v>2.9999999999999996</v>
      </c>
    </row>
    <row r="7368" spans="2:18" x14ac:dyDescent="0.35">
      <c r="B7368" s="19">
        <v>44991</v>
      </c>
      <c r="C7368" s="19">
        <v>44834.507824074077</v>
      </c>
      <c r="D7368" s="19">
        <v>44991.641956018517</v>
      </c>
      <c r="E7368" s="16" t="s">
        <v>17762</v>
      </c>
      <c r="F7368" s="37">
        <v>180</v>
      </c>
      <c r="G7368" s="35">
        <v>44839</v>
      </c>
      <c r="H7368" s="35">
        <v>45019</v>
      </c>
      <c r="I7368" s="37">
        <v>15</v>
      </c>
      <c r="J7368" s="37">
        <v>2</v>
      </c>
      <c r="K7368" s="15" t="s">
        <v>2393</v>
      </c>
      <c r="L7368" s="15" t="s">
        <v>298</v>
      </c>
      <c r="M7368" s="15" t="s">
        <v>19235</v>
      </c>
      <c r="N7368" s="15" t="s">
        <v>19277</v>
      </c>
      <c r="O7368" s="37">
        <v>1400000</v>
      </c>
      <c r="P7368" s="126" t="s">
        <v>25103</v>
      </c>
      <c r="R7368" s="137">
        <f t="shared" si="115"/>
        <v>2.65</v>
      </c>
    </row>
    <row r="7369" spans="2:18" x14ac:dyDescent="0.35">
      <c r="B7369" s="19">
        <v>44834</v>
      </c>
      <c r="C7369" s="19">
        <v>44834.634687500002</v>
      </c>
      <c r="D7369" s="19" t="s">
        <v>97</v>
      </c>
      <c r="E7369" s="16" t="s">
        <v>19469</v>
      </c>
      <c r="F7369" s="37">
        <v>180</v>
      </c>
      <c r="G7369" s="35">
        <v>44708</v>
      </c>
      <c r="H7369" s="35">
        <v>44888</v>
      </c>
      <c r="I7369" s="37">
        <v>4</v>
      </c>
      <c r="J7369" s="37">
        <v>3</v>
      </c>
      <c r="K7369" s="15" t="s">
        <v>99</v>
      </c>
      <c r="L7369" s="15" t="s">
        <v>105</v>
      </c>
      <c r="M7369" s="15" t="s">
        <v>19468</v>
      </c>
      <c r="N7369" s="15" t="s">
        <v>19466</v>
      </c>
      <c r="O7369" s="37">
        <v>190000</v>
      </c>
      <c r="P7369" s="126" t="s">
        <v>25103</v>
      </c>
      <c r="R7369" s="137">
        <f t="shared" si="115"/>
        <v>3.0499999999999994</v>
      </c>
    </row>
    <row r="7370" spans="2:18" x14ac:dyDescent="0.35">
      <c r="B7370" s="19">
        <v>44834</v>
      </c>
      <c r="C7370" s="19">
        <v>44834.646747685183</v>
      </c>
      <c r="D7370" s="19" t="s">
        <v>97</v>
      </c>
      <c r="E7370" s="16" t="s">
        <v>6035</v>
      </c>
      <c r="F7370" s="37">
        <v>180</v>
      </c>
      <c r="G7370" s="35">
        <v>44708</v>
      </c>
      <c r="H7370" s="35">
        <v>44888</v>
      </c>
      <c r="I7370" s="37">
        <v>4</v>
      </c>
      <c r="J7370" s="37">
        <v>3</v>
      </c>
      <c r="K7370" s="15" t="s">
        <v>99</v>
      </c>
      <c r="L7370" s="15" t="s">
        <v>105</v>
      </c>
      <c r="M7370" s="15" t="s">
        <v>19467</v>
      </c>
      <c r="N7370" s="15" t="s">
        <v>19466</v>
      </c>
      <c r="O7370" s="37">
        <v>180000</v>
      </c>
      <c r="P7370" s="126" t="s">
        <v>25103</v>
      </c>
      <c r="R7370" s="137">
        <f t="shared" si="115"/>
        <v>3.0499999999999994</v>
      </c>
    </row>
    <row r="7371" spans="2:18" x14ac:dyDescent="0.35">
      <c r="B7371" s="19">
        <v>44834</v>
      </c>
      <c r="C7371" s="19">
        <v>44834.653495370374</v>
      </c>
      <c r="D7371" s="19" t="s">
        <v>97</v>
      </c>
      <c r="E7371" s="16" t="s">
        <v>19287</v>
      </c>
      <c r="F7371" s="37">
        <v>180</v>
      </c>
      <c r="G7371" s="35">
        <v>44837</v>
      </c>
      <c r="H7371" s="35">
        <v>45017</v>
      </c>
      <c r="I7371" s="37">
        <v>6</v>
      </c>
      <c r="J7371" s="37">
        <v>3</v>
      </c>
      <c r="K7371" s="15" t="s">
        <v>99</v>
      </c>
      <c r="L7371" s="15" t="s">
        <v>100</v>
      </c>
      <c r="M7371" s="15" t="s">
        <v>19463</v>
      </c>
      <c r="N7371" s="15" t="s">
        <v>19462</v>
      </c>
      <c r="O7371" s="37">
        <v>210000</v>
      </c>
      <c r="P7371" s="126" t="s">
        <v>25103</v>
      </c>
      <c r="R7371" s="137">
        <f t="shared" si="115"/>
        <v>3.1999999999999997</v>
      </c>
    </row>
    <row r="7372" spans="2:18" x14ac:dyDescent="0.35">
      <c r="B7372" s="19">
        <v>44956</v>
      </c>
      <c r="C7372" s="19">
        <v>44834.653495370374</v>
      </c>
      <c r="D7372" s="19">
        <v>44956.403831018521</v>
      </c>
      <c r="E7372" s="16" t="s">
        <v>19287</v>
      </c>
      <c r="F7372" s="37">
        <v>180</v>
      </c>
      <c r="G7372" s="35">
        <v>44957</v>
      </c>
      <c r="H7372" s="35">
        <v>45137</v>
      </c>
      <c r="I7372" s="37">
        <v>6</v>
      </c>
      <c r="J7372" s="37">
        <v>4</v>
      </c>
      <c r="K7372" s="15" t="s">
        <v>2405</v>
      </c>
      <c r="L7372" s="15" t="s">
        <v>100</v>
      </c>
      <c r="M7372" s="15" t="s">
        <v>19286</v>
      </c>
      <c r="N7372" s="15" t="s">
        <v>19285</v>
      </c>
      <c r="O7372" s="37">
        <v>210000</v>
      </c>
      <c r="P7372" s="126" t="s">
        <v>25103</v>
      </c>
      <c r="R7372" s="137">
        <f t="shared" si="115"/>
        <v>3.15</v>
      </c>
    </row>
    <row r="7373" spans="2:18" x14ac:dyDescent="0.35">
      <c r="B7373" s="19">
        <v>44837</v>
      </c>
      <c r="C7373" s="19">
        <v>44837.415532407409</v>
      </c>
      <c r="D7373" s="19" t="s">
        <v>97</v>
      </c>
      <c r="E7373" s="16" t="s">
        <v>19135</v>
      </c>
      <c r="F7373" s="37">
        <v>180</v>
      </c>
      <c r="G7373" s="35">
        <v>44837</v>
      </c>
      <c r="H7373" s="35">
        <v>45017</v>
      </c>
      <c r="I7373" s="37">
        <v>6</v>
      </c>
      <c r="J7373" s="37">
        <v>1</v>
      </c>
      <c r="K7373" s="15" t="s">
        <v>99</v>
      </c>
      <c r="L7373" s="15" t="s">
        <v>100</v>
      </c>
      <c r="M7373" s="15" t="s">
        <v>19134</v>
      </c>
      <c r="N7373" s="15" t="s">
        <v>2893</v>
      </c>
      <c r="O7373" s="38">
        <v>224650.3</v>
      </c>
      <c r="P7373" s="126" t="s">
        <v>25103</v>
      </c>
      <c r="R7373" s="137">
        <f t="shared" si="115"/>
        <v>3.4999999999999996</v>
      </c>
    </row>
    <row r="7374" spans="2:18" x14ac:dyDescent="0.35">
      <c r="B7374" s="19">
        <v>44837</v>
      </c>
      <c r="C7374" s="19">
        <v>44837.425185185188</v>
      </c>
      <c r="D7374" s="19" t="s">
        <v>97</v>
      </c>
      <c r="E7374" s="16" t="s">
        <v>19133</v>
      </c>
      <c r="F7374" s="37">
        <v>180</v>
      </c>
      <c r="G7374" s="35">
        <v>44805</v>
      </c>
      <c r="H7374" s="35">
        <v>44985</v>
      </c>
      <c r="I7374" s="37">
        <v>6</v>
      </c>
      <c r="J7374" s="37">
        <v>2</v>
      </c>
      <c r="K7374" s="15" t="s">
        <v>99</v>
      </c>
      <c r="L7374" s="15" t="s">
        <v>118</v>
      </c>
      <c r="M7374" s="15" t="s">
        <v>19132</v>
      </c>
      <c r="N7374" s="15" t="s">
        <v>19131</v>
      </c>
      <c r="O7374" s="37">
        <v>300000</v>
      </c>
      <c r="P7374" s="126" t="s">
        <v>25103</v>
      </c>
      <c r="R7374" s="137">
        <f t="shared" si="115"/>
        <v>3.0499999999999994</v>
      </c>
    </row>
    <row r="7375" spans="2:18" x14ac:dyDescent="0.35">
      <c r="B7375" s="19">
        <v>44837</v>
      </c>
      <c r="C7375" s="19">
        <v>44837.455590277779</v>
      </c>
      <c r="D7375" s="19" t="s">
        <v>97</v>
      </c>
      <c r="E7375" s="16" t="s">
        <v>13314</v>
      </c>
      <c r="F7375" s="37">
        <v>180</v>
      </c>
      <c r="G7375" s="35">
        <v>44713</v>
      </c>
      <c r="H7375" s="35">
        <v>44893</v>
      </c>
      <c r="I7375" s="37">
        <v>10</v>
      </c>
      <c r="J7375" s="37">
        <v>6</v>
      </c>
      <c r="K7375" s="15" t="s">
        <v>99</v>
      </c>
      <c r="L7375" s="15" t="s">
        <v>193</v>
      </c>
      <c r="M7375" s="15" t="s">
        <v>19128</v>
      </c>
      <c r="N7375" s="15" t="s">
        <v>19127</v>
      </c>
      <c r="O7375" s="38">
        <v>695181.75</v>
      </c>
      <c r="P7375" s="126" t="s">
        <v>25103</v>
      </c>
      <c r="R7375" s="137">
        <f t="shared" si="115"/>
        <v>3.35</v>
      </c>
    </row>
    <row r="7376" spans="2:18" x14ac:dyDescent="0.35">
      <c r="B7376" s="19">
        <v>44837</v>
      </c>
      <c r="C7376" s="19">
        <v>44837.499918981484</v>
      </c>
      <c r="D7376" s="19" t="s">
        <v>97</v>
      </c>
      <c r="E7376" s="16" t="s">
        <v>6138</v>
      </c>
      <c r="F7376" s="37">
        <v>180</v>
      </c>
      <c r="G7376" s="35">
        <v>44723</v>
      </c>
      <c r="H7376" s="35">
        <v>44903</v>
      </c>
      <c r="I7376" s="37">
        <v>8</v>
      </c>
      <c r="J7376" s="37">
        <v>8</v>
      </c>
      <c r="K7376" s="15" t="s">
        <v>99</v>
      </c>
      <c r="L7376" s="15" t="s">
        <v>105</v>
      </c>
      <c r="M7376" s="15" t="s">
        <v>19126</v>
      </c>
      <c r="N7376" s="15" t="s">
        <v>23670</v>
      </c>
      <c r="O7376" s="37">
        <v>750000</v>
      </c>
      <c r="P7376" s="126" t="s">
        <v>25103</v>
      </c>
      <c r="R7376" s="137">
        <f t="shared" si="115"/>
        <v>3.05</v>
      </c>
    </row>
    <row r="7377" spans="2:18" x14ac:dyDescent="0.35">
      <c r="B7377" s="19">
        <v>44838</v>
      </c>
      <c r="C7377" s="19">
        <v>44838.445451388892</v>
      </c>
      <c r="D7377" s="19" t="s">
        <v>97</v>
      </c>
      <c r="E7377" s="16" t="s">
        <v>17814</v>
      </c>
      <c r="F7377" s="37">
        <v>180</v>
      </c>
      <c r="G7377" s="35">
        <v>44839</v>
      </c>
      <c r="H7377" s="35">
        <v>45019</v>
      </c>
      <c r="I7377" s="37">
        <v>3</v>
      </c>
      <c r="J7377" s="37">
        <v>3</v>
      </c>
      <c r="K7377" s="15" t="s">
        <v>99</v>
      </c>
      <c r="L7377" s="15" t="s">
        <v>105</v>
      </c>
      <c r="M7377" s="15" t="s">
        <v>17813</v>
      </c>
      <c r="N7377" s="15" t="s">
        <v>19078</v>
      </c>
      <c r="O7377" s="37">
        <v>90000</v>
      </c>
      <c r="P7377" s="126" t="s">
        <v>25103</v>
      </c>
      <c r="R7377" s="137">
        <f t="shared" si="115"/>
        <v>2.6499999999999995</v>
      </c>
    </row>
    <row r="7378" spans="2:18" x14ac:dyDescent="0.35">
      <c r="B7378" s="19">
        <v>44838</v>
      </c>
      <c r="C7378" s="19">
        <v>44838.805127314816</v>
      </c>
      <c r="D7378" s="19" t="s">
        <v>97</v>
      </c>
      <c r="E7378" s="16" t="s">
        <v>19045</v>
      </c>
      <c r="F7378" s="37">
        <v>180</v>
      </c>
      <c r="G7378" s="35">
        <v>44840</v>
      </c>
      <c r="H7378" s="35">
        <v>45020</v>
      </c>
      <c r="I7378" s="37">
        <v>8</v>
      </c>
      <c r="J7378" s="37">
        <v>4</v>
      </c>
      <c r="K7378" s="15" t="s">
        <v>99</v>
      </c>
      <c r="L7378" s="15" t="s">
        <v>1264</v>
      </c>
      <c r="M7378" s="15" t="s">
        <v>19044</v>
      </c>
      <c r="N7378" s="15" t="s">
        <v>19043</v>
      </c>
      <c r="O7378" s="37">
        <v>300000</v>
      </c>
      <c r="P7378" s="126" t="s">
        <v>25103</v>
      </c>
      <c r="R7378" s="137">
        <f t="shared" si="115"/>
        <v>2.8999999999999995</v>
      </c>
    </row>
    <row r="7379" spans="2:18" x14ac:dyDescent="0.35">
      <c r="B7379" s="19">
        <v>44839</v>
      </c>
      <c r="C7379" s="19">
        <v>44839.6878125</v>
      </c>
      <c r="D7379" s="19" t="s">
        <v>97</v>
      </c>
      <c r="E7379" s="16" t="s">
        <v>17179</v>
      </c>
      <c r="F7379" s="37">
        <v>180</v>
      </c>
      <c r="G7379" s="35">
        <v>44840</v>
      </c>
      <c r="H7379" s="35">
        <v>45020</v>
      </c>
      <c r="I7379" s="37">
        <v>5</v>
      </c>
      <c r="J7379" s="37">
        <v>3</v>
      </c>
      <c r="K7379" s="15" t="s">
        <v>99</v>
      </c>
      <c r="L7379" s="15" t="s">
        <v>105</v>
      </c>
      <c r="M7379" s="15" t="s">
        <v>19010</v>
      </c>
      <c r="N7379" s="15" t="s">
        <v>19009</v>
      </c>
      <c r="O7379" s="37">
        <v>1272634</v>
      </c>
      <c r="P7379" s="126" t="s">
        <v>25103</v>
      </c>
      <c r="R7379" s="137">
        <f t="shared" si="115"/>
        <v>2.8499999999999996</v>
      </c>
    </row>
    <row r="7380" spans="2:18" x14ac:dyDescent="0.35">
      <c r="B7380" s="19">
        <v>44840</v>
      </c>
      <c r="C7380" s="19">
        <v>44840.52783564815</v>
      </c>
      <c r="D7380" s="19" t="s">
        <v>97</v>
      </c>
      <c r="E7380" s="16" t="s">
        <v>18966</v>
      </c>
      <c r="F7380" s="37">
        <v>180</v>
      </c>
      <c r="G7380" s="35">
        <v>44844</v>
      </c>
      <c r="H7380" s="35">
        <v>45024</v>
      </c>
      <c r="I7380" s="37">
        <v>3</v>
      </c>
      <c r="J7380" s="37">
        <v>1</v>
      </c>
      <c r="K7380" s="15" t="s">
        <v>99</v>
      </c>
      <c r="L7380" s="15" t="s">
        <v>193</v>
      </c>
      <c r="M7380" s="15" t="s">
        <v>18965</v>
      </c>
      <c r="N7380" s="15" t="s">
        <v>10762</v>
      </c>
      <c r="O7380" s="37">
        <v>213000</v>
      </c>
      <c r="P7380" s="126" t="s">
        <v>25103</v>
      </c>
      <c r="R7380" s="137">
        <f t="shared" si="115"/>
        <v>3.6499999999999995</v>
      </c>
    </row>
    <row r="7381" spans="2:18" x14ac:dyDescent="0.35">
      <c r="B7381" s="19">
        <v>44844</v>
      </c>
      <c r="C7381" s="19">
        <v>44844.40483796296</v>
      </c>
      <c r="D7381" s="19" t="s">
        <v>97</v>
      </c>
      <c r="E7381" s="16" t="s">
        <v>18855</v>
      </c>
      <c r="F7381" s="37">
        <v>180</v>
      </c>
      <c r="G7381" s="35">
        <v>44680</v>
      </c>
      <c r="H7381" s="35">
        <v>44860</v>
      </c>
      <c r="I7381" s="37">
        <v>6</v>
      </c>
      <c r="J7381" s="37">
        <v>4</v>
      </c>
      <c r="K7381" s="15" t="s">
        <v>99</v>
      </c>
      <c r="L7381" s="15" t="s">
        <v>105</v>
      </c>
      <c r="M7381" s="15" t="s">
        <v>18854</v>
      </c>
      <c r="N7381" s="15" t="s">
        <v>18853</v>
      </c>
      <c r="O7381" s="37">
        <v>80000</v>
      </c>
      <c r="P7381" s="126" t="s">
        <v>25103</v>
      </c>
      <c r="R7381" s="137">
        <f t="shared" si="115"/>
        <v>2.6499999999999995</v>
      </c>
    </row>
    <row r="7382" spans="2:18" x14ac:dyDescent="0.35">
      <c r="B7382" s="19">
        <v>44844</v>
      </c>
      <c r="C7382" s="19">
        <v>44844.45107638889</v>
      </c>
      <c r="D7382" s="19" t="s">
        <v>97</v>
      </c>
      <c r="E7382" s="16" t="s">
        <v>97</v>
      </c>
      <c r="F7382" s="37">
        <v>180</v>
      </c>
      <c r="G7382" s="35">
        <v>44846</v>
      </c>
      <c r="H7382" s="35">
        <v>45026</v>
      </c>
      <c r="I7382" s="37">
        <v>6</v>
      </c>
      <c r="J7382" s="37">
        <v>3</v>
      </c>
      <c r="K7382" s="15" t="s">
        <v>99</v>
      </c>
      <c r="L7382" s="15" t="s">
        <v>105</v>
      </c>
      <c r="M7382" s="15" t="s">
        <v>18843</v>
      </c>
      <c r="N7382" s="15" t="s">
        <v>18842</v>
      </c>
      <c r="O7382" s="37">
        <v>400000</v>
      </c>
      <c r="P7382" s="126" t="s">
        <v>25103</v>
      </c>
      <c r="R7382" s="137">
        <f t="shared" si="115"/>
        <v>3.0499999999999994</v>
      </c>
    </row>
    <row r="7383" spans="2:18" x14ac:dyDescent="0.35">
      <c r="B7383" s="19">
        <v>44844</v>
      </c>
      <c r="C7383" s="19">
        <v>44844.797210648147</v>
      </c>
      <c r="D7383" s="19" t="s">
        <v>97</v>
      </c>
      <c r="E7383" s="16" t="s">
        <v>18803</v>
      </c>
      <c r="F7383" s="37">
        <v>180</v>
      </c>
      <c r="G7383" s="35">
        <v>44844</v>
      </c>
      <c r="H7383" s="35">
        <v>45024</v>
      </c>
      <c r="I7383" s="37">
        <v>6</v>
      </c>
      <c r="J7383" s="37">
        <v>1</v>
      </c>
      <c r="K7383" s="15" t="s">
        <v>99</v>
      </c>
      <c r="L7383" s="15" t="s">
        <v>100</v>
      </c>
      <c r="M7383" s="15" t="s">
        <v>18802</v>
      </c>
      <c r="N7383" s="15" t="s">
        <v>1721</v>
      </c>
      <c r="O7383" s="37">
        <v>870000</v>
      </c>
      <c r="P7383" s="126" t="s">
        <v>25103</v>
      </c>
      <c r="R7383" s="137">
        <f t="shared" si="115"/>
        <v>2.9</v>
      </c>
    </row>
    <row r="7384" spans="2:18" x14ac:dyDescent="0.35">
      <c r="B7384" s="19">
        <v>44845</v>
      </c>
      <c r="C7384" s="19">
        <v>44845.585439814815</v>
      </c>
      <c r="D7384" s="19" t="s">
        <v>97</v>
      </c>
      <c r="E7384" s="16" t="s">
        <v>18762</v>
      </c>
      <c r="F7384" s="37">
        <v>180</v>
      </c>
      <c r="G7384" s="35">
        <v>44849</v>
      </c>
      <c r="H7384" s="35">
        <v>45029</v>
      </c>
      <c r="I7384" s="37">
        <v>6</v>
      </c>
      <c r="J7384" s="37">
        <v>13</v>
      </c>
      <c r="K7384" s="15" t="s">
        <v>99</v>
      </c>
      <c r="L7384" s="15" t="s">
        <v>100</v>
      </c>
      <c r="M7384" s="15" t="s">
        <v>18761</v>
      </c>
      <c r="N7384" s="15" t="s">
        <v>18760</v>
      </c>
      <c r="O7384" s="37">
        <v>610000</v>
      </c>
      <c r="P7384" s="126" t="s">
        <v>25103</v>
      </c>
      <c r="R7384" s="137">
        <f t="shared" si="115"/>
        <v>2.5999999999999996</v>
      </c>
    </row>
    <row r="7385" spans="2:18" x14ac:dyDescent="0.35">
      <c r="B7385" s="19">
        <v>44845</v>
      </c>
      <c r="C7385" s="19">
        <v>44845.640381944446</v>
      </c>
      <c r="D7385" s="19" t="s">
        <v>97</v>
      </c>
      <c r="E7385" s="16" t="s">
        <v>18752</v>
      </c>
      <c r="F7385" s="37">
        <v>180</v>
      </c>
      <c r="G7385" s="35">
        <v>44845</v>
      </c>
      <c r="H7385" s="35">
        <v>45025</v>
      </c>
      <c r="I7385" s="37">
        <v>125</v>
      </c>
      <c r="J7385" s="37">
        <v>1</v>
      </c>
      <c r="K7385" s="15" t="s">
        <v>99</v>
      </c>
      <c r="L7385" s="15" t="s">
        <v>105</v>
      </c>
      <c r="M7385" s="15" t="s">
        <v>18751</v>
      </c>
      <c r="N7385" s="15" t="s">
        <v>18750</v>
      </c>
      <c r="O7385" s="37">
        <v>150000</v>
      </c>
      <c r="P7385" s="126" t="s">
        <v>25103</v>
      </c>
      <c r="R7385" s="137">
        <f t="shared" si="115"/>
        <v>2.9499999999999993</v>
      </c>
    </row>
    <row r="7386" spans="2:18" x14ac:dyDescent="0.35">
      <c r="B7386" s="19">
        <v>44845</v>
      </c>
      <c r="C7386" s="19">
        <v>44845.644930555558</v>
      </c>
      <c r="D7386" s="19" t="s">
        <v>97</v>
      </c>
      <c r="E7386" s="16" t="s">
        <v>3345</v>
      </c>
      <c r="F7386" s="37">
        <v>180</v>
      </c>
      <c r="G7386" s="35">
        <v>44809</v>
      </c>
      <c r="H7386" s="35">
        <v>44989</v>
      </c>
      <c r="I7386" s="37">
        <v>6</v>
      </c>
      <c r="J7386" s="37">
        <v>3</v>
      </c>
      <c r="K7386" s="15" t="s">
        <v>99</v>
      </c>
      <c r="L7386" s="15" t="s">
        <v>193</v>
      </c>
      <c r="M7386" s="15" t="s">
        <v>18749</v>
      </c>
      <c r="N7386" s="15" t="s">
        <v>18748</v>
      </c>
      <c r="O7386" s="38">
        <v>399823.4</v>
      </c>
      <c r="P7386" s="126" t="s">
        <v>25103</v>
      </c>
      <c r="R7386" s="137">
        <f t="shared" si="115"/>
        <v>3.3499999999999996</v>
      </c>
    </row>
    <row r="7387" spans="2:18" x14ac:dyDescent="0.35">
      <c r="B7387" s="19">
        <v>44847</v>
      </c>
      <c r="C7387" s="19">
        <v>44847.67728009259</v>
      </c>
      <c r="D7387" s="19" t="s">
        <v>97</v>
      </c>
      <c r="E7387" s="16" t="s">
        <v>17712</v>
      </c>
      <c r="F7387" s="37">
        <v>180</v>
      </c>
      <c r="G7387" s="35">
        <v>44848</v>
      </c>
      <c r="H7387" s="35">
        <v>45028</v>
      </c>
      <c r="I7387" s="37">
        <v>4</v>
      </c>
      <c r="J7387" s="37">
        <v>2</v>
      </c>
      <c r="K7387" s="15" t="s">
        <v>2400</v>
      </c>
      <c r="L7387" s="15" t="s">
        <v>105</v>
      </c>
      <c r="M7387" s="15" t="s">
        <v>18654</v>
      </c>
      <c r="N7387" s="15" t="s">
        <v>2131</v>
      </c>
      <c r="O7387" s="38">
        <v>289536.2</v>
      </c>
      <c r="P7387" s="126" t="s">
        <v>25103</v>
      </c>
      <c r="R7387" s="137">
        <f t="shared" si="115"/>
        <v>2.9499999999999993</v>
      </c>
    </row>
    <row r="7388" spans="2:18" x14ac:dyDescent="0.35">
      <c r="B7388" s="19">
        <v>44882</v>
      </c>
      <c r="C7388" s="19">
        <v>44847.67728009259</v>
      </c>
      <c r="D7388" s="19">
        <v>44882.535243055558</v>
      </c>
      <c r="E7388" s="16" t="s">
        <v>17712</v>
      </c>
      <c r="F7388" s="37">
        <v>180</v>
      </c>
      <c r="G7388" s="35">
        <v>44848</v>
      </c>
      <c r="H7388" s="35">
        <v>45028</v>
      </c>
      <c r="I7388" s="37">
        <v>4</v>
      </c>
      <c r="J7388" s="37">
        <v>3</v>
      </c>
      <c r="K7388" s="15" t="s">
        <v>2400</v>
      </c>
      <c r="L7388" s="15" t="s">
        <v>105</v>
      </c>
      <c r="M7388" s="15" t="s">
        <v>17711</v>
      </c>
      <c r="N7388" s="15" t="s">
        <v>17906</v>
      </c>
      <c r="O7388" s="38">
        <v>289536.2</v>
      </c>
      <c r="P7388" s="126" t="s">
        <v>25103</v>
      </c>
      <c r="R7388" s="137">
        <f t="shared" si="115"/>
        <v>2.9499999999999993</v>
      </c>
    </row>
    <row r="7389" spans="2:18" x14ac:dyDescent="0.35">
      <c r="B7389" s="19">
        <v>44992</v>
      </c>
      <c r="C7389" s="19">
        <v>44847.67728009259</v>
      </c>
      <c r="D7389" s="19">
        <v>44992.78402777778</v>
      </c>
      <c r="E7389" s="16" t="s">
        <v>17712</v>
      </c>
      <c r="F7389" s="37">
        <v>180</v>
      </c>
      <c r="G7389" s="35">
        <v>44848</v>
      </c>
      <c r="H7389" s="35">
        <v>45028</v>
      </c>
      <c r="I7389" s="37">
        <v>8</v>
      </c>
      <c r="J7389" s="37">
        <v>4</v>
      </c>
      <c r="K7389" s="15" t="s">
        <v>2400</v>
      </c>
      <c r="L7389" s="15" t="s">
        <v>105</v>
      </c>
      <c r="M7389" s="15" t="s">
        <v>17711</v>
      </c>
      <c r="N7389" s="15" t="s">
        <v>17742</v>
      </c>
      <c r="O7389" s="38">
        <v>289536.2</v>
      </c>
      <c r="P7389" s="126" t="s">
        <v>25103</v>
      </c>
      <c r="R7389" s="137">
        <f t="shared" si="115"/>
        <v>2.9499999999999993</v>
      </c>
    </row>
    <row r="7390" spans="2:18" x14ac:dyDescent="0.35">
      <c r="B7390" s="19">
        <v>45019</v>
      </c>
      <c r="C7390" s="19">
        <v>44847.67728009259</v>
      </c>
      <c r="D7390" s="19">
        <v>45019.693969907406</v>
      </c>
      <c r="E7390" s="16" t="s">
        <v>17712</v>
      </c>
      <c r="F7390" s="37">
        <v>180</v>
      </c>
      <c r="G7390" s="35">
        <v>44848</v>
      </c>
      <c r="H7390" s="35">
        <v>45028</v>
      </c>
      <c r="I7390" s="37">
        <v>10</v>
      </c>
      <c r="J7390" s="37">
        <v>5</v>
      </c>
      <c r="K7390" s="15" t="s">
        <v>2400</v>
      </c>
      <c r="L7390" s="15" t="s">
        <v>105</v>
      </c>
      <c r="M7390" s="15" t="s">
        <v>17711</v>
      </c>
      <c r="N7390" s="15" t="s">
        <v>17710</v>
      </c>
      <c r="O7390" s="38">
        <v>289536.2</v>
      </c>
      <c r="P7390" s="126" t="s">
        <v>25103</v>
      </c>
      <c r="R7390" s="137">
        <f t="shared" si="115"/>
        <v>2.9499999999999993</v>
      </c>
    </row>
    <row r="7391" spans="2:18" x14ac:dyDescent="0.35">
      <c r="B7391" s="19">
        <v>44848</v>
      </c>
      <c r="C7391" s="19">
        <v>44848.357291666667</v>
      </c>
      <c r="D7391" s="19" t="s">
        <v>97</v>
      </c>
      <c r="E7391" s="16" t="s">
        <v>17516</v>
      </c>
      <c r="F7391" s="37">
        <v>180</v>
      </c>
      <c r="G7391" s="35">
        <v>44852</v>
      </c>
      <c r="H7391" s="35">
        <v>45032</v>
      </c>
      <c r="I7391" s="37">
        <v>8</v>
      </c>
      <c r="J7391" s="37">
        <v>1</v>
      </c>
      <c r="K7391" s="15" t="s">
        <v>2393</v>
      </c>
      <c r="L7391" s="15" t="s">
        <v>105</v>
      </c>
      <c r="M7391" s="15" t="s">
        <v>18639</v>
      </c>
      <c r="N7391" s="15" t="s">
        <v>4202</v>
      </c>
      <c r="O7391" s="37">
        <v>480000</v>
      </c>
      <c r="P7391" s="126" t="s">
        <v>25103</v>
      </c>
      <c r="R7391" s="137">
        <f t="shared" si="115"/>
        <v>3.2999999999999994</v>
      </c>
    </row>
    <row r="7392" spans="2:18" x14ac:dyDescent="0.35">
      <c r="B7392" s="19">
        <v>44848</v>
      </c>
      <c r="C7392" s="19">
        <v>44848.441053240742</v>
      </c>
      <c r="D7392" s="19" t="s">
        <v>97</v>
      </c>
      <c r="E7392" s="16" t="s">
        <v>5966</v>
      </c>
      <c r="F7392" s="37">
        <v>180</v>
      </c>
      <c r="G7392" s="35">
        <v>44723</v>
      </c>
      <c r="H7392" s="35">
        <v>44903</v>
      </c>
      <c r="I7392" s="37">
        <v>10</v>
      </c>
      <c r="J7392" s="37">
        <v>8</v>
      </c>
      <c r="K7392" s="15" t="s">
        <v>2393</v>
      </c>
      <c r="L7392" s="15" t="s">
        <v>105</v>
      </c>
      <c r="M7392" s="15" t="s">
        <v>8846</v>
      </c>
      <c r="N7392" s="15" t="s">
        <v>23736</v>
      </c>
      <c r="O7392" s="37">
        <v>750000</v>
      </c>
      <c r="P7392" s="126" t="s">
        <v>25103</v>
      </c>
      <c r="R7392" s="137">
        <f t="shared" si="115"/>
        <v>3</v>
      </c>
    </row>
    <row r="7393" spans="2:18" x14ac:dyDescent="0.35">
      <c r="B7393" s="19">
        <v>44851</v>
      </c>
      <c r="C7393" s="19">
        <v>44851.525439814817</v>
      </c>
      <c r="D7393" s="19" t="s">
        <v>97</v>
      </c>
      <c r="E7393" s="16" t="s">
        <v>18529</v>
      </c>
      <c r="F7393" s="37">
        <v>180</v>
      </c>
      <c r="G7393" s="35">
        <v>44858</v>
      </c>
      <c r="H7393" s="35">
        <v>45038</v>
      </c>
      <c r="I7393" s="37">
        <v>10</v>
      </c>
      <c r="J7393" s="37">
        <v>4</v>
      </c>
      <c r="K7393" s="15" t="s">
        <v>2405</v>
      </c>
      <c r="L7393" s="15" t="s">
        <v>100</v>
      </c>
      <c r="M7393" s="15" t="s">
        <v>18528</v>
      </c>
      <c r="N7393" s="15" t="s">
        <v>18527</v>
      </c>
      <c r="O7393" s="38">
        <v>239956.02</v>
      </c>
      <c r="P7393" s="126" t="s">
        <v>25103</v>
      </c>
      <c r="R7393" s="137">
        <f t="shared" si="115"/>
        <v>3.15</v>
      </c>
    </row>
    <row r="7394" spans="2:18" x14ac:dyDescent="0.35">
      <c r="B7394" s="19">
        <v>44851</v>
      </c>
      <c r="C7394" s="19">
        <v>44851.615682870368</v>
      </c>
      <c r="D7394" s="19" t="s">
        <v>97</v>
      </c>
      <c r="E7394" s="16" t="s">
        <v>18521</v>
      </c>
      <c r="F7394" s="37">
        <v>180</v>
      </c>
      <c r="G7394" s="35">
        <v>44852</v>
      </c>
      <c r="H7394" s="35">
        <v>45032</v>
      </c>
      <c r="I7394" s="37">
        <v>12</v>
      </c>
      <c r="J7394" s="37">
        <v>1</v>
      </c>
      <c r="K7394" s="15" t="s">
        <v>2405</v>
      </c>
      <c r="L7394" s="15" t="s">
        <v>205</v>
      </c>
      <c r="M7394" s="15" t="s">
        <v>18520</v>
      </c>
      <c r="N7394" s="15" t="s">
        <v>6855</v>
      </c>
      <c r="O7394" s="37">
        <v>1391100</v>
      </c>
      <c r="P7394" s="126" t="s">
        <v>25103</v>
      </c>
      <c r="R7394" s="137">
        <f t="shared" si="115"/>
        <v>2.9499999999999997</v>
      </c>
    </row>
    <row r="7395" spans="2:18" x14ac:dyDescent="0.35">
      <c r="B7395" s="19">
        <v>44852</v>
      </c>
      <c r="C7395" s="19">
        <v>44852.485752314817</v>
      </c>
      <c r="D7395" s="19" t="s">
        <v>97</v>
      </c>
      <c r="E7395" s="16" t="s">
        <v>17754</v>
      </c>
      <c r="F7395" s="37">
        <v>180</v>
      </c>
      <c r="G7395" s="35">
        <v>44858</v>
      </c>
      <c r="H7395" s="35">
        <v>45038</v>
      </c>
      <c r="I7395" s="37">
        <v>8</v>
      </c>
      <c r="J7395" s="37">
        <v>3</v>
      </c>
      <c r="K7395" s="15" t="s">
        <v>2393</v>
      </c>
      <c r="L7395" s="15" t="s">
        <v>118</v>
      </c>
      <c r="M7395" s="15" t="s">
        <v>18470</v>
      </c>
      <c r="N7395" s="15" t="s">
        <v>18469</v>
      </c>
      <c r="O7395" s="37">
        <v>286000</v>
      </c>
      <c r="P7395" s="126" t="s">
        <v>25103</v>
      </c>
      <c r="R7395" s="137">
        <f t="shared" si="115"/>
        <v>2.9999999999999996</v>
      </c>
    </row>
    <row r="7396" spans="2:18" x14ac:dyDescent="0.35">
      <c r="B7396" s="19">
        <v>44979</v>
      </c>
      <c r="C7396" s="19">
        <v>44852.485752314817</v>
      </c>
      <c r="D7396" s="19">
        <v>44979.780717592592</v>
      </c>
      <c r="E7396" s="16" t="s">
        <v>17754</v>
      </c>
      <c r="F7396" s="37">
        <v>180</v>
      </c>
      <c r="G7396" s="35">
        <v>44858</v>
      </c>
      <c r="H7396" s="35">
        <v>45038</v>
      </c>
      <c r="I7396" s="37">
        <v>13</v>
      </c>
      <c r="J7396" s="37">
        <v>4</v>
      </c>
      <c r="K7396" s="15" t="s">
        <v>2393</v>
      </c>
      <c r="L7396" s="15" t="s">
        <v>118</v>
      </c>
      <c r="M7396" s="15" t="s">
        <v>17757</v>
      </c>
      <c r="N7396" s="15" t="s">
        <v>17756</v>
      </c>
      <c r="O7396" s="37">
        <v>286000</v>
      </c>
      <c r="P7396" s="126" t="s">
        <v>25103</v>
      </c>
      <c r="R7396" s="137">
        <f t="shared" si="115"/>
        <v>2.9999999999999996</v>
      </c>
    </row>
    <row r="7397" spans="2:18" x14ac:dyDescent="0.35">
      <c r="B7397" s="19">
        <v>44984</v>
      </c>
      <c r="C7397" s="19">
        <v>44852.485752314817</v>
      </c>
      <c r="D7397" s="19">
        <v>44984.77065972222</v>
      </c>
      <c r="E7397" s="16" t="s">
        <v>17754</v>
      </c>
      <c r="F7397" s="37">
        <v>180</v>
      </c>
      <c r="G7397" s="35">
        <v>44858</v>
      </c>
      <c r="H7397" s="35">
        <v>45038</v>
      </c>
      <c r="I7397" s="37">
        <v>16</v>
      </c>
      <c r="J7397" s="37">
        <v>5</v>
      </c>
      <c r="K7397" s="15" t="s">
        <v>2393</v>
      </c>
      <c r="L7397" s="15" t="s">
        <v>118</v>
      </c>
      <c r="M7397" s="15" t="s">
        <v>17753</v>
      </c>
      <c r="N7397" s="15" t="s">
        <v>17752</v>
      </c>
      <c r="O7397" s="37">
        <v>286000</v>
      </c>
      <c r="P7397" s="126" t="s">
        <v>25103</v>
      </c>
      <c r="R7397" s="137">
        <f t="shared" si="115"/>
        <v>2.9999999999999996</v>
      </c>
    </row>
    <row r="7398" spans="2:18" x14ac:dyDescent="0.35">
      <c r="B7398" s="19">
        <v>44852</v>
      </c>
      <c r="C7398" s="19">
        <v>44852.504236111112</v>
      </c>
      <c r="D7398" s="19" t="s">
        <v>97</v>
      </c>
      <c r="E7398" s="16" t="s">
        <v>666</v>
      </c>
      <c r="F7398" s="37">
        <v>180</v>
      </c>
      <c r="G7398" s="35">
        <v>44853</v>
      </c>
      <c r="H7398" s="35">
        <v>45033</v>
      </c>
      <c r="I7398" s="37">
        <v>50</v>
      </c>
      <c r="J7398" s="37">
        <v>2</v>
      </c>
      <c r="K7398" s="15" t="s">
        <v>2393</v>
      </c>
      <c r="L7398" s="15" t="s">
        <v>100</v>
      </c>
      <c r="M7398" s="15" t="s">
        <v>18467</v>
      </c>
      <c r="N7398" s="15" t="s">
        <v>18466</v>
      </c>
      <c r="O7398" s="37">
        <v>3500000</v>
      </c>
      <c r="P7398" s="126" t="s">
        <v>25103</v>
      </c>
      <c r="R7398" s="137">
        <f t="shared" si="115"/>
        <v>2.9499999999999997</v>
      </c>
    </row>
    <row r="7399" spans="2:18" x14ac:dyDescent="0.35">
      <c r="B7399" s="19">
        <v>44853</v>
      </c>
      <c r="C7399" s="19">
        <v>44852.699212962965</v>
      </c>
      <c r="D7399" s="19" t="s">
        <v>97</v>
      </c>
      <c r="E7399" s="16" t="s">
        <v>97</v>
      </c>
      <c r="F7399" s="37">
        <v>180</v>
      </c>
      <c r="G7399" s="35">
        <v>44851</v>
      </c>
      <c r="H7399" s="35">
        <v>45031</v>
      </c>
      <c r="I7399" s="37">
        <v>10</v>
      </c>
      <c r="J7399" s="37">
        <v>3</v>
      </c>
      <c r="K7399" s="15" t="s">
        <v>2393</v>
      </c>
      <c r="L7399" s="15" t="s">
        <v>105</v>
      </c>
      <c r="M7399" s="15" t="s">
        <v>18446</v>
      </c>
      <c r="N7399" s="15" t="s">
        <v>18445</v>
      </c>
      <c r="O7399" s="37">
        <v>400000</v>
      </c>
      <c r="P7399" s="126" t="s">
        <v>25103</v>
      </c>
      <c r="R7399" s="137">
        <f t="shared" si="115"/>
        <v>2.9999999999999996</v>
      </c>
    </row>
    <row r="7400" spans="2:18" x14ac:dyDescent="0.35">
      <c r="B7400" s="19">
        <v>44855</v>
      </c>
      <c r="C7400" s="19">
        <v>44855.546064814815</v>
      </c>
      <c r="D7400" s="19" t="s">
        <v>97</v>
      </c>
      <c r="E7400" s="16" t="s">
        <v>6201</v>
      </c>
      <c r="F7400" s="37">
        <v>180</v>
      </c>
      <c r="G7400" s="35">
        <v>44858</v>
      </c>
      <c r="H7400" s="35">
        <v>45038</v>
      </c>
      <c r="I7400" s="37">
        <v>8</v>
      </c>
      <c r="J7400" s="37">
        <v>6</v>
      </c>
      <c r="K7400" s="15" t="s">
        <v>2405</v>
      </c>
      <c r="L7400" s="15" t="s">
        <v>193</v>
      </c>
      <c r="M7400" s="15" t="s">
        <v>6202</v>
      </c>
      <c r="N7400" s="15" t="s">
        <v>23786</v>
      </c>
      <c r="O7400" s="37">
        <v>870000</v>
      </c>
      <c r="P7400" s="126" t="s">
        <v>25103</v>
      </c>
      <c r="R7400" s="137">
        <f t="shared" si="115"/>
        <v>3.3000000000000003</v>
      </c>
    </row>
    <row r="7401" spans="2:18" x14ac:dyDescent="0.35">
      <c r="B7401" s="19">
        <v>45078</v>
      </c>
      <c r="C7401" s="19">
        <v>44855.546064814815</v>
      </c>
      <c r="D7401" s="19">
        <v>45076.422905092593</v>
      </c>
      <c r="E7401" s="16" t="s">
        <v>6201</v>
      </c>
      <c r="F7401" s="37">
        <v>180</v>
      </c>
      <c r="G7401" s="35">
        <v>44858</v>
      </c>
      <c r="H7401" s="35">
        <v>45038</v>
      </c>
      <c r="I7401" s="37">
        <v>8</v>
      </c>
      <c r="J7401" s="37">
        <v>1</v>
      </c>
      <c r="K7401" s="15" t="s">
        <v>2405</v>
      </c>
      <c r="L7401" s="15" t="s">
        <v>105</v>
      </c>
      <c r="M7401" s="15" t="s">
        <v>17648</v>
      </c>
      <c r="N7401" s="15" t="s">
        <v>20636</v>
      </c>
      <c r="O7401" s="37">
        <v>870000</v>
      </c>
      <c r="P7401" s="126" t="s">
        <v>25103</v>
      </c>
      <c r="R7401" s="137">
        <f t="shared" si="115"/>
        <v>2.6999999999999997</v>
      </c>
    </row>
    <row r="7402" spans="2:18" x14ac:dyDescent="0.35">
      <c r="B7402" s="19">
        <v>45140</v>
      </c>
      <c r="C7402" s="19">
        <v>44855.546064814815</v>
      </c>
      <c r="D7402" s="19">
        <v>45140.303217592591</v>
      </c>
      <c r="E7402" s="16" t="s">
        <v>6201</v>
      </c>
      <c r="F7402" s="37">
        <v>180</v>
      </c>
      <c r="G7402" s="35">
        <v>44858</v>
      </c>
      <c r="H7402" s="35">
        <v>45038</v>
      </c>
      <c r="I7402" s="37">
        <v>8</v>
      </c>
      <c r="J7402" s="37">
        <v>2</v>
      </c>
      <c r="K7402" s="15" t="s">
        <v>2405</v>
      </c>
      <c r="L7402" s="15" t="s">
        <v>105</v>
      </c>
      <c r="M7402" s="15" t="s">
        <v>17518</v>
      </c>
      <c r="N7402" s="15" t="s">
        <v>24590</v>
      </c>
      <c r="O7402" s="37">
        <v>870000</v>
      </c>
      <c r="P7402" s="126" t="s">
        <v>25103</v>
      </c>
      <c r="R7402" s="137">
        <f t="shared" si="115"/>
        <v>2.4</v>
      </c>
    </row>
    <row r="7403" spans="2:18" x14ac:dyDescent="0.35">
      <c r="B7403" s="19">
        <v>45195</v>
      </c>
      <c r="C7403" s="19">
        <v>44855.546064814815</v>
      </c>
      <c r="D7403" s="19">
        <v>45195.5315162037</v>
      </c>
      <c r="E7403" s="16" t="s">
        <v>6201</v>
      </c>
      <c r="F7403" s="37">
        <v>180</v>
      </c>
      <c r="G7403" s="35">
        <v>44858</v>
      </c>
      <c r="H7403" s="35">
        <v>45038</v>
      </c>
      <c r="I7403" s="37">
        <v>8</v>
      </c>
      <c r="J7403" s="37">
        <v>1</v>
      </c>
      <c r="K7403" s="15" t="s">
        <v>2405</v>
      </c>
      <c r="L7403" s="15" t="s">
        <v>105</v>
      </c>
      <c r="M7403" s="15" t="s">
        <v>17518</v>
      </c>
      <c r="N7403" s="15" t="s">
        <v>17544</v>
      </c>
      <c r="O7403" s="37">
        <v>870000</v>
      </c>
      <c r="P7403" s="126" t="s">
        <v>25103</v>
      </c>
      <c r="R7403" s="137">
        <f t="shared" si="115"/>
        <v>2.6999999999999997</v>
      </c>
    </row>
    <row r="7404" spans="2:18" x14ac:dyDescent="0.35">
      <c r="B7404" s="19">
        <v>45240</v>
      </c>
      <c r="C7404" s="19">
        <v>44855.546064814815</v>
      </c>
      <c r="D7404" s="19">
        <v>45240.159375000003</v>
      </c>
      <c r="E7404" s="16" t="s">
        <v>6201</v>
      </c>
      <c r="F7404" s="37">
        <v>180</v>
      </c>
      <c r="G7404" s="35">
        <v>44858</v>
      </c>
      <c r="H7404" s="35">
        <v>45038</v>
      </c>
      <c r="I7404" s="37">
        <v>8</v>
      </c>
      <c r="J7404" s="37">
        <v>1</v>
      </c>
      <c r="K7404" s="15" t="s">
        <v>2405</v>
      </c>
      <c r="L7404" s="15" t="s">
        <v>105</v>
      </c>
      <c r="M7404" s="15" t="s">
        <v>17518</v>
      </c>
      <c r="N7404" s="15" t="s">
        <v>13739</v>
      </c>
      <c r="O7404" s="37">
        <v>870000</v>
      </c>
      <c r="P7404" s="126" t="s">
        <v>25103</v>
      </c>
      <c r="R7404" s="137">
        <f t="shared" si="115"/>
        <v>2.6999999999999997</v>
      </c>
    </row>
    <row r="7405" spans="2:18" x14ac:dyDescent="0.35">
      <c r="B7405" s="19">
        <v>44855</v>
      </c>
      <c r="C7405" s="19">
        <v>44855.550347222219</v>
      </c>
      <c r="D7405" s="19" t="s">
        <v>97</v>
      </c>
      <c r="E7405" s="16" t="s">
        <v>7437</v>
      </c>
      <c r="F7405" s="37">
        <v>180</v>
      </c>
      <c r="G7405" s="35">
        <v>44713</v>
      </c>
      <c r="H7405" s="35">
        <v>44893</v>
      </c>
      <c r="I7405" s="37">
        <v>8</v>
      </c>
      <c r="J7405" s="37">
        <v>6</v>
      </c>
      <c r="K7405" s="15" t="s">
        <v>2405</v>
      </c>
      <c r="L7405" s="15" t="s">
        <v>105</v>
      </c>
      <c r="M7405" s="15" t="s">
        <v>7436</v>
      </c>
      <c r="N7405" s="15" t="s">
        <v>18283</v>
      </c>
      <c r="O7405" s="37">
        <v>250000</v>
      </c>
      <c r="P7405" s="126" t="s">
        <v>25103</v>
      </c>
      <c r="R7405" s="137">
        <f t="shared" si="115"/>
        <v>3.6</v>
      </c>
    </row>
    <row r="7406" spans="2:18" x14ac:dyDescent="0.35">
      <c r="B7406" s="19">
        <v>44855</v>
      </c>
      <c r="C7406" s="19">
        <v>44855.634259259263</v>
      </c>
      <c r="D7406" s="19" t="s">
        <v>97</v>
      </c>
      <c r="E7406" s="16" t="s">
        <v>17751</v>
      </c>
      <c r="F7406" s="37">
        <v>180</v>
      </c>
      <c r="G7406" s="35">
        <v>44858</v>
      </c>
      <c r="H7406" s="35">
        <v>45038</v>
      </c>
      <c r="I7406" s="37">
        <v>10</v>
      </c>
      <c r="J7406" s="37">
        <v>7</v>
      </c>
      <c r="K7406" s="15" t="s">
        <v>2393</v>
      </c>
      <c r="L7406" s="15" t="s">
        <v>193</v>
      </c>
      <c r="M7406" s="15" t="s">
        <v>18275</v>
      </c>
      <c r="N7406" s="15" t="s">
        <v>18274</v>
      </c>
      <c r="O7406" s="37">
        <v>850000</v>
      </c>
      <c r="P7406" s="126" t="s">
        <v>25103</v>
      </c>
      <c r="R7406" s="137">
        <f t="shared" si="115"/>
        <v>3.3000000000000003</v>
      </c>
    </row>
    <row r="7407" spans="2:18" x14ac:dyDescent="0.35">
      <c r="B7407" s="19">
        <v>44950</v>
      </c>
      <c r="C7407" s="19">
        <v>44855.634259259263</v>
      </c>
      <c r="D7407" s="19">
        <v>44950.738159722219</v>
      </c>
      <c r="E7407" s="16" t="s">
        <v>17751</v>
      </c>
      <c r="F7407" s="37">
        <v>180</v>
      </c>
      <c r="G7407" s="35">
        <v>44858</v>
      </c>
      <c r="H7407" s="35">
        <v>45038</v>
      </c>
      <c r="I7407" s="37">
        <v>12</v>
      </c>
      <c r="J7407" s="37">
        <v>8</v>
      </c>
      <c r="K7407" s="15" t="s">
        <v>2393</v>
      </c>
      <c r="L7407" s="15" t="s">
        <v>193</v>
      </c>
      <c r="M7407" s="15" t="s">
        <v>17800</v>
      </c>
      <c r="N7407" s="15" t="s">
        <v>17799</v>
      </c>
      <c r="O7407" s="37">
        <v>850000</v>
      </c>
      <c r="P7407" s="126" t="s">
        <v>25103</v>
      </c>
      <c r="R7407" s="137">
        <f t="shared" si="115"/>
        <v>3.3000000000000003</v>
      </c>
    </row>
    <row r="7408" spans="2:18" x14ac:dyDescent="0.35">
      <c r="B7408" s="19">
        <v>44985</v>
      </c>
      <c r="C7408" s="19">
        <v>44855.634259259263</v>
      </c>
      <c r="D7408" s="19">
        <v>44985.740752314814</v>
      </c>
      <c r="E7408" s="16" t="s">
        <v>17751</v>
      </c>
      <c r="F7408" s="37">
        <v>180</v>
      </c>
      <c r="G7408" s="35">
        <v>44858</v>
      </c>
      <c r="H7408" s="35">
        <v>45038</v>
      </c>
      <c r="I7408" s="37">
        <v>12</v>
      </c>
      <c r="J7408" s="37">
        <v>10</v>
      </c>
      <c r="K7408" s="15" t="s">
        <v>2393</v>
      </c>
      <c r="L7408" s="15" t="s">
        <v>193</v>
      </c>
      <c r="M7408" s="15" t="s">
        <v>17750</v>
      </c>
      <c r="N7408" s="15" t="s">
        <v>24254</v>
      </c>
      <c r="O7408" s="37">
        <v>850000</v>
      </c>
      <c r="P7408" s="126" t="s">
        <v>25103</v>
      </c>
      <c r="R7408" s="137">
        <f t="shared" si="115"/>
        <v>3.3000000000000003</v>
      </c>
    </row>
    <row r="7409" spans="2:18" x14ac:dyDescent="0.35">
      <c r="B7409" s="19">
        <v>44855</v>
      </c>
      <c r="C7409" s="19">
        <v>44855.733668981484</v>
      </c>
      <c r="D7409" s="19" t="s">
        <v>97</v>
      </c>
      <c r="E7409" s="16" t="s">
        <v>233</v>
      </c>
      <c r="F7409" s="37">
        <v>180</v>
      </c>
      <c r="G7409" s="35">
        <v>44805</v>
      </c>
      <c r="H7409" s="35">
        <v>44985</v>
      </c>
      <c r="I7409" s="37">
        <v>20</v>
      </c>
      <c r="J7409" s="37">
        <v>25</v>
      </c>
      <c r="K7409" s="15" t="s">
        <v>2393</v>
      </c>
      <c r="L7409" s="15" t="s">
        <v>100</v>
      </c>
      <c r="M7409" s="15" t="s">
        <v>16391</v>
      </c>
      <c r="N7409" s="15" t="s">
        <v>23792</v>
      </c>
      <c r="O7409" s="37">
        <v>2500000</v>
      </c>
      <c r="P7409" s="126" t="s">
        <v>25103</v>
      </c>
      <c r="R7409" s="137">
        <f t="shared" si="115"/>
        <v>2.9499999999999997</v>
      </c>
    </row>
    <row r="7410" spans="2:18" x14ac:dyDescent="0.35">
      <c r="B7410" s="19">
        <v>44855</v>
      </c>
      <c r="C7410" s="19">
        <v>44855.735578703701</v>
      </c>
      <c r="D7410" s="19" t="s">
        <v>97</v>
      </c>
      <c r="E7410" s="16" t="s">
        <v>3258</v>
      </c>
      <c r="F7410" s="37">
        <v>180</v>
      </c>
      <c r="G7410" s="35">
        <v>44805</v>
      </c>
      <c r="H7410" s="35">
        <v>44985</v>
      </c>
      <c r="I7410" s="37">
        <v>20</v>
      </c>
      <c r="J7410" s="37">
        <v>25</v>
      </c>
      <c r="K7410" s="15" t="s">
        <v>2393</v>
      </c>
      <c r="L7410" s="15" t="s">
        <v>100</v>
      </c>
      <c r="M7410" s="15" t="s">
        <v>17363</v>
      </c>
      <c r="N7410" s="15" t="s">
        <v>23792</v>
      </c>
      <c r="O7410" s="37">
        <v>3100000</v>
      </c>
      <c r="P7410" s="126" t="s">
        <v>25103</v>
      </c>
      <c r="R7410" s="137">
        <f t="shared" si="115"/>
        <v>2.9499999999999997</v>
      </c>
    </row>
    <row r="7411" spans="2:18" x14ac:dyDescent="0.35">
      <c r="B7411" s="19">
        <v>44858</v>
      </c>
      <c r="C7411" s="19">
        <v>44858.497777777775</v>
      </c>
      <c r="D7411" s="19" t="s">
        <v>97</v>
      </c>
      <c r="E7411" s="16" t="s">
        <v>1003</v>
      </c>
      <c r="F7411" s="37">
        <v>180</v>
      </c>
      <c r="G7411" s="35">
        <v>44859</v>
      </c>
      <c r="H7411" s="35">
        <v>45039</v>
      </c>
      <c r="I7411" s="37">
        <v>7</v>
      </c>
      <c r="J7411" s="37">
        <v>3</v>
      </c>
      <c r="K7411" s="15" t="s">
        <v>2400</v>
      </c>
      <c r="L7411" s="15" t="s">
        <v>105</v>
      </c>
      <c r="M7411" s="15" t="s">
        <v>18217</v>
      </c>
      <c r="N7411" s="15" t="s">
        <v>1005</v>
      </c>
      <c r="O7411" s="37">
        <v>600000</v>
      </c>
      <c r="P7411" s="126" t="s">
        <v>25103</v>
      </c>
      <c r="R7411" s="137">
        <f t="shared" si="115"/>
        <v>2.3499999999999996</v>
      </c>
    </row>
    <row r="7412" spans="2:18" x14ac:dyDescent="0.35">
      <c r="B7412" s="19">
        <v>44858</v>
      </c>
      <c r="C7412" s="19">
        <v>44858.707407407404</v>
      </c>
      <c r="D7412" s="19" t="s">
        <v>97</v>
      </c>
      <c r="E7412" s="16" t="s">
        <v>17553</v>
      </c>
      <c r="F7412" s="37">
        <v>180</v>
      </c>
      <c r="G7412" s="35">
        <v>44859</v>
      </c>
      <c r="H7412" s="35">
        <v>45039</v>
      </c>
      <c r="I7412" s="37">
        <v>3</v>
      </c>
      <c r="J7412" s="37">
        <v>2</v>
      </c>
      <c r="K7412" s="15" t="s">
        <v>2393</v>
      </c>
      <c r="L7412" s="15" t="s">
        <v>118</v>
      </c>
      <c r="M7412" s="15" t="s">
        <v>18188</v>
      </c>
      <c r="N7412" s="15" t="s">
        <v>18187</v>
      </c>
      <c r="O7412" s="37">
        <v>598495</v>
      </c>
      <c r="P7412" s="126" t="s">
        <v>25103</v>
      </c>
      <c r="R7412" s="137">
        <f t="shared" si="115"/>
        <v>2.4</v>
      </c>
    </row>
    <row r="7413" spans="2:18" x14ac:dyDescent="0.35">
      <c r="B7413" s="19">
        <v>44859</v>
      </c>
      <c r="C7413" s="19">
        <v>44859.608217592591</v>
      </c>
      <c r="D7413" s="19" t="s">
        <v>97</v>
      </c>
      <c r="E7413" s="16" t="s">
        <v>18162</v>
      </c>
      <c r="F7413" s="37">
        <v>180</v>
      </c>
      <c r="G7413" s="35">
        <v>44739</v>
      </c>
      <c r="H7413" s="35">
        <v>44919</v>
      </c>
      <c r="I7413" s="37">
        <v>4</v>
      </c>
      <c r="J7413" s="37">
        <v>2</v>
      </c>
      <c r="K7413" s="15" t="s">
        <v>2405</v>
      </c>
      <c r="L7413" s="15" t="s">
        <v>105</v>
      </c>
      <c r="M7413" s="15" t="s">
        <v>18161</v>
      </c>
      <c r="N7413" s="15" t="s">
        <v>18160</v>
      </c>
      <c r="O7413" s="37">
        <v>100000</v>
      </c>
      <c r="P7413" s="126" t="s">
        <v>25103</v>
      </c>
      <c r="R7413" s="137">
        <f t="shared" si="115"/>
        <v>2.5999999999999996</v>
      </c>
    </row>
    <row r="7414" spans="2:18" x14ac:dyDescent="0.35">
      <c r="B7414" s="19">
        <v>44995</v>
      </c>
      <c r="C7414" s="19">
        <v>44860.360023148147</v>
      </c>
      <c r="D7414" s="19">
        <v>44995.351840277777</v>
      </c>
      <c r="E7414" s="16" t="s">
        <v>17736</v>
      </c>
      <c r="F7414" s="37">
        <v>180</v>
      </c>
      <c r="G7414" s="35">
        <v>44861</v>
      </c>
      <c r="H7414" s="35">
        <v>45041</v>
      </c>
      <c r="I7414" s="37">
        <v>5</v>
      </c>
      <c r="J7414" s="37">
        <v>2</v>
      </c>
      <c r="K7414" s="15" t="s">
        <v>2405</v>
      </c>
      <c r="L7414" s="15" t="s">
        <v>105</v>
      </c>
      <c r="M7414" s="15" t="s">
        <v>17735</v>
      </c>
      <c r="N7414" s="15" t="s">
        <v>17734</v>
      </c>
      <c r="O7414" s="37">
        <v>70000</v>
      </c>
      <c r="P7414" s="126" t="s">
        <v>25103</v>
      </c>
      <c r="R7414" s="137">
        <f t="shared" si="115"/>
        <v>2.5999999999999996</v>
      </c>
    </row>
    <row r="7415" spans="2:18" x14ac:dyDescent="0.35">
      <c r="B7415" s="19">
        <v>44860</v>
      </c>
      <c r="C7415" s="19">
        <v>44860.389189814814</v>
      </c>
      <c r="D7415" s="19" t="s">
        <v>97</v>
      </c>
      <c r="E7415" s="16" t="s">
        <v>17599</v>
      </c>
      <c r="F7415" s="37">
        <v>180</v>
      </c>
      <c r="G7415" s="35">
        <v>44861</v>
      </c>
      <c r="H7415" s="35">
        <v>45041</v>
      </c>
      <c r="I7415" s="37">
        <v>5</v>
      </c>
      <c r="J7415" s="37">
        <v>5</v>
      </c>
      <c r="K7415" s="15" t="s">
        <v>2405</v>
      </c>
      <c r="L7415" s="15" t="s">
        <v>100</v>
      </c>
      <c r="M7415" s="15" t="s">
        <v>18136</v>
      </c>
      <c r="N7415" s="15" t="s">
        <v>18135</v>
      </c>
      <c r="O7415" s="37">
        <v>250000</v>
      </c>
      <c r="P7415" s="126" t="s">
        <v>25103</v>
      </c>
      <c r="R7415" s="137">
        <f t="shared" si="115"/>
        <v>3.15</v>
      </c>
    </row>
    <row r="7416" spans="2:18" x14ac:dyDescent="0.35">
      <c r="B7416" s="19">
        <v>45110</v>
      </c>
      <c r="C7416" s="19">
        <v>44860.389189814814</v>
      </c>
      <c r="D7416" s="19">
        <v>45110.517083333332</v>
      </c>
      <c r="E7416" s="16" t="s">
        <v>17599</v>
      </c>
      <c r="F7416" s="37">
        <v>180</v>
      </c>
      <c r="G7416" s="35">
        <v>44861</v>
      </c>
      <c r="H7416" s="35">
        <v>45041</v>
      </c>
      <c r="I7416" s="37">
        <v>2</v>
      </c>
      <c r="J7416" s="37">
        <v>2</v>
      </c>
      <c r="K7416" s="15" t="s">
        <v>2405</v>
      </c>
      <c r="L7416" s="15" t="s">
        <v>100</v>
      </c>
      <c r="M7416" s="15" t="s">
        <v>17598</v>
      </c>
      <c r="N7416" s="15" t="s">
        <v>17597</v>
      </c>
      <c r="O7416" s="37">
        <v>250000</v>
      </c>
      <c r="P7416" s="126" t="s">
        <v>25103</v>
      </c>
      <c r="R7416" s="137">
        <f t="shared" si="115"/>
        <v>3.15</v>
      </c>
    </row>
    <row r="7417" spans="2:18" x14ac:dyDescent="0.35">
      <c r="B7417" s="19">
        <v>44860</v>
      </c>
      <c r="C7417" s="19">
        <v>44860.458611111113</v>
      </c>
      <c r="D7417" s="19" t="s">
        <v>97</v>
      </c>
      <c r="E7417" s="16" t="s">
        <v>17830</v>
      </c>
      <c r="F7417" s="37">
        <v>180</v>
      </c>
      <c r="G7417" s="35">
        <v>44861</v>
      </c>
      <c r="H7417" s="35">
        <v>45041</v>
      </c>
      <c r="I7417" s="37">
        <v>10</v>
      </c>
      <c r="J7417" s="37">
        <v>2</v>
      </c>
      <c r="K7417" s="15" t="s">
        <v>2393</v>
      </c>
      <c r="L7417" s="15" t="s">
        <v>118</v>
      </c>
      <c r="M7417" s="15" t="s">
        <v>18130</v>
      </c>
      <c r="N7417" s="15" t="s">
        <v>18129</v>
      </c>
      <c r="O7417" s="37">
        <v>268492</v>
      </c>
      <c r="P7417" s="126" t="s">
        <v>25103</v>
      </c>
      <c r="R7417" s="137">
        <f t="shared" si="115"/>
        <v>2.9999999999999996</v>
      </c>
    </row>
    <row r="7418" spans="2:18" x14ac:dyDescent="0.35">
      <c r="B7418" s="19">
        <v>44860</v>
      </c>
      <c r="C7418" s="19">
        <v>44860.482314814813</v>
      </c>
      <c r="D7418" s="19" t="s">
        <v>97</v>
      </c>
      <c r="E7418" s="16" t="s">
        <v>18128</v>
      </c>
      <c r="F7418" s="37">
        <v>180</v>
      </c>
      <c r="G7418" s="35">
        <v>44711</v>
      </c>
      <c r="H7418" s="35">
        <v>44891</v>
      </c>
      <c r="I7418" s="37">
        <v>2</v>
      </c>
      <c r="J7418" s="37">
        <v>1</v>
      </c>
      <c r="K7418" s="15" t="s">
        <v>2405</v>
      </c>
      <c r="L7418" s="15" t="s">
        <v>100</v>
      </c>
      <c r="M7418" s="15" t="s">
        <v>18127</v>
      </c>
      <c r="N7418" s="15" t="s">
        <v>16311</v>
      </c>
      <c r="O7418" s="37">
        <v>37000</v>
      </c>
      <c r="P7418" s="126" t="s">
        <v>25103</v>
      </c>
      <c r="R7418" s="137">
        <f t="shared" si="115"/>
        <v>3.0499999999999994</v>
      </c>
    </row>
    <row r="7419" spans="2:18" x14ac:dyDescent="0.35">
      <c r="B7419" s="19">
        <v>44860</v>
      </c>
      <c r="C7419" s="19">
        <v>44860.704050925924</v>
      </c>
      <c r="D7419" s="19" t="s">
        <v>97</v>
      </c>
      <c r="E7419" s="16" t="s">
        <v>18102</v>
      </c>
      <c r="F7419" s="37">
        <v>180</v>
      </c>
      <c r="G7419" s="35">
        <v>44859</v>
      </c>
      <c r="H7419" s="35">
        <v>45039</v>
      </c>
      <c r="I7419" s="37">
        <v>4</v>
      </c>
      <c r="J7419" s="37">
        <v>4</v>
      </c>
      <c r="K7419" s="15" t="s">
        <v>2405</v>
      </c>
      <c r="L7419" s="15" t="s">
        <v>105</v>
      </c>
      <c r="M7419" s="15" t="s">
        <v>18101</v>
      </c>
      <c r="N7419" s="15" t="s">
        <v>18100</v>
      </c>
      <c r="O7419" s="37">
        <v>60000</v>
      </c>
      <c r="P7419" s="126" t="s">
        <v>25103</v>
      </c>
      <c r="R7419" s="137">
        <f t="shared" si="115"/>
        <v>2.5999999999999996</v>
      </c>
    </row>
    <row r="7420" spans="2:18" x14ac:dyDescent="0.35">
      <c r="B7420" s="19">
        <v>44860</v>
      </c>
      <c r="C7420" s="19">
        <v>44860.742083333331</v>
      </c>
      <c r="D7420" s="19" t="s">
        <v>97</v>
      </c>
      <c r="E7420" s="16" t="s">
        <v>2664</v>
      </c>
      <c r="F7420" s="37">
        <v>180</v>
      </c>
      <c r="G7420" s="35">
        <v>44739</v>
      </c>
      <c r="H7420" s="35">
        <v>44919</v>
      </c>
      <c r="I7420" s="37">
        <v>6</v>
      </c>
      <c r="J7420" s="37">
        <v>6</v>
      </c>
      <c r="K7420" s="15" t="s">
        <v>2393</v>
      </c>
      <c r="L7420" s="15" t="s">
        <v>105</v>
      </c>
      <c r="M7420" s="15" t="s">
        <v>18091</v>
      </c>
      <c r="N7420" s="15" t="s">
        <v>23811</v>
      </c>
      <c r="O7420" s="37">
        <v>889114</v>
      </c>
      <c r="P7420" s="126" t="s">
        <v>25103</v>
      </c>
      <c r="R7420" s="137">
        <f t="shared" si="115"/>
        <v>3</v>
      </c>
    </row>
    <row r="7421" spans="2:18" x14ac:dyDescent="0.35">
      <c r="B7421" s="19">
        <v>44861</v>
      </c>
      <c r="C7421" s="19">
        <v>44861.452141203707</v>
      </c>
      <c r="D7421" s="19" t="s">
        <v>97</v>
      </c>
      <c r="E7421" s="16" t="s">
        <v>330</v>
      </c>
      <c r="F7421" s="37">
        <v>180</v>
      </c>
      <c r="G7421" s="35">
        <v>44861</v>
      </c>
      <c r="H7421" s="35">
        <v>45041</v>
      </c>
      <c r="I7421" s="37">
        <v>6</v>
      </c>
      <c r="J7421" s="37">
        <v>1</v>
      </c>
      <c r="K7421" s="15" t="s">
        <v>2393</v>
      </c>
      <c r="L7421" s="15" t="s">
        <v>105</v>
      </c>
      <c r="M7421" s="15" t="s">
        <v>18069</v>
      </c>
      <c r="N7421" s="15" t="s">
        <v>4279</v>
      </c>
      <c r="O7421" s="37">
        <v>750000</v>
      </c>
      <c r="P7421" s="126" t="s">
        <v>25103</v>
      </c>
      <c r="R7421" s="137">
        <f t="shared" si="115"/>
        <v>2.6999999999999997</v>
      </c>
    </row>
    <row r="7422" spans="2:18" x14ac:dyDescent="0.35">
      <c r="B7422" s="19">
        <v>44861</v>
      </c>
      <c r="C7422" s="19">
        <v>44861.642395833333</v>
      </c>
      <c r="D7422" s="19" t="s">
        <v>97</v>
      </c>
      <c r="E7422" s="16" t="s">
        <v>18040</v>
      </c>
      <c r="F7422" s="37">
        <v>180</v>
      </c>
      <c r="G7422" s="35">
        <v>44868</v>
      </c>
      <c r="H7422" s="35">
        <v>45048</v>
      </c>
      <c r="I7422" s="37">
        <v>2</v>
      </c>
      <c r="J7422" s="37">
        <v>4</v>
      </c>
      <c r="K7422" s="15" t="s">
        <v>2405</v>
      </c>
      <c r="L7422" s="15" t="s">
        <v>105</v>
      </c>
      <c r="M7422" s="15" t="s">
        <v>18039</v>
      </c>
      <c r="N7422" s="15" t="s">
        <v>18038</v>
      </c>
      <c r="O7422" s="37">
        <v>180000</v>
      </c>
      <c r="P7422" s="126" t="s">
        <v>25103</v>
      </c>
      <c r="R7422" s="137">
        <f t="shared" si="115"/>
        <v>2.9999999999999996</v>
      </c>
    </row>
    <row r="7423" spans="2:18" x14ac:dyDescent="0.35">
      <c r="B7423" s="19">
        <v>44865</v>
      </c>
      <c r="C7423" s="19">
        <v>44865.517743055556</v>
      </c>
      <c r="D7423" s="19" t="s">
        <v>97</v>
      </c>
      <c r="E7423" s="16" t="s">
        <v>5966</v>
      </c>
      <c r="F7423" s="37">
        <v>180</v>
      </c>
      <c r="G7423" s="35">
        <v>44723</v>
      </c>
      <c r="H7423" s="35">
        <v>44903</v>
      </c>
      <c r="I7423" s="37">
        <v>11</v>
      </c>
      <c r="J7423" s="37">
        <v>9</v>
      </c>
      <c r="K7423" s="15" t="s">
        <v>2393</v>
      </c>
      <c r="L7423" s="15" t="s">
        <v>105</v>
      </c>
      <c r="M7423" s="15" t="s">
        <v>8846</v>
      </c>
      <c r="N7423" s="15" t="s">
        <v>23833</v>
      </c>
      <c r="O7423" s="37">
        <v>750000</v>
      </c>
      <c r="P7423" s="126" t="s">
        <v>25103</v>
      </c>
      <c r="R7423" s="137">
        <f t="shared" si="115"/>
        <v>3</v>
      </c>
    </row>
    <row r="7424" spans="2:18" x14ac:dyDescent="0.35">
      <c r="B7424" s="19">
        <v>44868</v>
      </c>
      <c r="C7424" s="19">
        <v>44868.383125</v>
      </c>
      <c r="D7424" s="19" t="s">
        <v>97</v>
      </c>
      <c r="E7424" s="16" t="s">
        <v>1003</v>
      </c>
      <c r="F7424" s="37">
        <v>180</v>
      </c>
      <c r="G7424" s="35">
        <v>44859</v>
      </c>
      <c r="H7424" s="35">
        <v>45039</v>
      </c>
      <c r="I7424" s="37">
        <v>8</v>
      </c>
      <c r="J7424" s="37">
        <v>5</v>
      </c>
      <c r="K7424" s="15" t="s">
        <v>2400</v>
      </c>
      <c r="L7424" s="15" t="s">
        <v>105</v>
      </c>
      <c r="M7424" s="15" t="s">
        <v>17408</v>
      </c>
      <c r="N7424" s="15" t="s">
        <v>17407</v>
      </c>
      <c r="O7424" s="37">
        <v>600000</v>
      </c>
      <c r="P7424" s="126" t="s">
        <v>25103</v>
      </c>
      <c r="R7424" s="137">
        <f t="shared" si="115"/>
        <v>2.3499999999999996</v>
      </c>
    </row>
    <row r="7425" spans="2:18" x14ac:dyDescent="0.35">
      <c r="B7425" s="19">
        <v>44868</v>
      </c>
      <c r="C7425" s="19">
        <v>44868.680601851855</v>
      </c>
      <c r="D7425" s="19" t="s">
        <v>97</v>
      </c>
      <c r="E7425" s="16" t="s">
        <v>17379</v>
      </c>
      <c r="F7425" s="37">
        <v>180</v>
      </c>
      <c r="G7425" s="35">
        <v>44869</v>
      </c>
      <c r="H7425" s="35">
        <v>45049</v>
      </c>
      <c r="I7425" s="37">
        <v>5</v>
      </c>
      <c r="J7425" s="37">
        <v>2</v>
      </c>
      <c r="K7425" s="15" t="s">
        <v>2405</v>
      </c>
      <c r="L7425" s="15" t="s">
        <v>105</v>
      </c>
      <c r="M7425" s="15" t="s">
        <v>17378</v>
      </c>
      <c r="N7425" s="15" t="s">
        <v>17377</v>
      </c>
      <c r="O7425" s="37">
        <v>250000</v>
      </c>
      <c r="P7425" s="126" t="s">
        <v>25103</v>
      </c>
      <c r="R7425" s="137">
        <f t="shared" si="115"/>
        <v>2.9999999999999996</v>
      </c>
    </row>
    <row r="7426" spans="2:18" x14ac:dyDescent="0.35">
      <c r="B7426" s="19">
        <v>44869</v>
      </c>
      <c r="C7426" s="19">
        <v>44869.347511574073</v>
      </c>
      <c r="D7426" s="19" t="s">
        <v>97</v>
      </c>
      <c r="E7426" s="16" t="s">
        <v>3258</v>
      </c>
      <c r="F7426" s="37">
        <v>180</v>
      </c>
      <c r="G7426" s="35">
        <v>44805</v>
      </c>
      <c r="H7426" s="35">
        <v>44985</v>
      </c>
      <c r="I7426" s="37">
        <v>20</v>
      </c>
      <c r="J7426" s="37">
        <v>29</v>
      </c>
      <c r="K7426" s="15" t="s">
        <v>2393</v>
      </c>
      <c r="L7426" s="15" t="s">
        <v>100</v>
      </c>
      <c r="M7426" s="15" t="s">
        <v>17363</v>
      </c>
      <c r="N7426" s="15" t="s">
        <v>23850</v>
      </c>
      <c r="O7426" s="37">
        <v>3100000</v>
      </c>
      <c r="P7426" s="126" t="s">
        <v>25103</v>
      </c>
      <c r="R7426" s="137">
        <f t="shared" si="115"/>
        <v>2.9499999999999997</v>
      </c>
    </row>
    <row r="7427" spans="2:18" x14ac:dyDescent="0.35">
      <c r="B7427" s="19">
        <v>44869</v>
      </c>
      <c r="C7427" s="19">
        <v>44869.349895833337</v>
      </c>
      <c r="D7427" s="19" t="s">
        <v>97</v>
      </c>
      <c r="E7427" s="16" t="s">
        <v>233</v>
      </c>
      <c r="F7427" s="37">
        <v>180</v>
      </c>
      <c r="G7427" s="35">
        <v>44805</v>
      </c>
      <c r="H7427" s="35">
        <v>44985</v>
      </c>
      <c r="I7427" s="37">
        <v>20</v>
      </c>
      <c r="J7427" s="37">
        <v>29</v>
      </c>
      <c r="K7427" s="15" t="s">
        <v>2393</v>
      </c>
      <c r="L7427" s="15" t="s">
        <v>100</v>
      </c>
      <c r="M7427" s="15" t="s">
        <v>16391</v>
      </c>
      <c r="N7427" s="15" t="s">
        <v>23850</v>
      </c>
      <c r="O7427" s="37">
        <v>2500000</v>
      </c>
      <c r="P7427" s="126" t="s">
        <v>25103</v>
      </c>
      <c r="R7427" s="137">
        <f t="shared" si="115"/>
        <v>2.9499999999999997</v>
      </c>
    </row>
    <row r="7428" spans="2:18" x14ac:dyDescent="0.35">
      <c r="B7428" s="19">
        <v>44869</v>
      </c>
      <c r="C7428" s="19">
        <v>44869.589513888888</v>
      </c>
      <c r="D7428" s="19" t="s">
        <v>97</v>
      </c>
      <c r="E7428" s="16" t="s">
        <v>17349</v>
      </c>
      <c r="F7428" s="37">
        <v>180</v>
      </c>
      <c r="G7428" s="35">
        <v>44886</v>
      </c>
      <c r="H7428" s="35">
        <v>45066</v>
      </c>
      <c r="I7428" s="37">
        <v>8</v>
      </c>
      <c r="J7428" s="37">
        <v>1</v>
      </c>
      <c r="K7428" s="15" t="s">
        <v>2405</v>
      </c>
      <c r="L7428" s="15" t="s">
        <v>100</v>
      </c>
      <c r="M7428" s="15" t="s">
        <v>17348</v>
      </c>
      <c r="N7428" s="15" t="s">
        <v>17347</v>
      </c>
      <c r="O7428" s="38">
        <v>1546271.5</v>
      </c>
      <c r="P7428" s="126" t="s">
        <v>25103</v>
      </c>
      <c r="R7428" s="137">
        <f t="shared" ref="R7428:R7491" si="116">0.3*IF(F7428&lt;=30, 2, IF(AND(F7428&gt;=31, F7428&lt;=90), 3, IF(AND(F7428&gt;=91, F7428&lt;=180), 4, IF(AND(F7428&gt;=181, F7428&lt;=364), 1, 2)))) + 0.3*IF(J7428=1, 3, IF(AND(J7428&gt;=2, J7428&lt;=5), 2, IF(AND(J7428&gt;=6, J7428&lt;=10), 4, 2))) + 0.2*IF(O7428&lt;=150000, 2, IF(AND(O7428&gt;=150001, O7428&lt;=500000), 4, IF(AND(O7428&gt;=500001, O7428&lt;=1000000), 1, 3)))+ 0.15*IF(NOT(ISERROR(SEARCH("fognat",L7428))), 4, IF(NOT(ISERROR(SEARCH("compres",L7428))), 2, IF(NOT(ISERROR(SEARCH("facciat",L7428))), 3, IF(NOT(ISERROR(SEARCH("estaur",L7428))), 4, 1)))) + 0.05*IF(NOT(ISERROR(SEARCH("anutenz",K7428))), 3, IF(NOT(ISERROR(SEARCH("uova",K7428))), 4, IF(NOT(ISERROR(SEARCH("rivat",K7428))), 2, IF(NOT(ISERROR(SEARCH("ubblic",K7428))), 1, 1))))</f>
        <v>3.2499999999999996</v>
      </c>
    </row>
    <row r="7429" spans="2:18" x14ac:dyDescent="0.35">
      <c r="B7429" s="19">
        <v>44873</v>
      </c>
      <c r="C7429" s="19">
        <v>44873.724733796298</v>
      </c>
      <c r="D7429" s="19" t="s">
        <v>97</v>
      </c>
      <c r="E7429" s="16" t="s">
        <v>17179</v>
      </c>
      <c r="F7429" s="37">
        <v>180</v>
      </c>
      <c r="G7429" s="35">
        <v>44840</v>
      </c>
      <c r="H7429" s="35">
        <v>45020</v>
      </c>
      <c r="I7429" s="37">
        <v>6</v>
      </c>
      <c r="J7429" s="37">
        <v>4</v>
      </c>
      <c r="K7429" s="15" t="s">
        <v>2393</v>
      </c>
      <c r="L7429" s="15" t="s">
        <v>105</v>
      </c>
      <c r="M7429" s="15" t="s">
        <v>17178</v>
      </c>
      <c r="N7429" s="15" t="s">
        <v>17177</v>
      </c>
      <c r="O7429" s="37">
        <v>1272634</v>
      </c>
      <c r="P7429" s="126" t="s">
        <v>25103</v>
      </c>
      <c r="R7429" s="137">
        <f t="shared" si="116"/>
        <v>2.8</v>
      </c>
    </row>
    <row r="7430" spans="2:18" x14ac:dyDescent="0.35">
      <c r="B7430" s="19">
        <v>44874</v>
      </c>
      <c r="C7430" s="19">
        <v>44874.564699074072</v>
      </c>
      <c r="D7430" s="19" t="s">
        <v>97</v>
      </c>
      <c r="E7430" s="16" t="s">
        <v>7437</v>
      </c>
      <c r="F7430" s="37">
        <v>180</v>
      </c>
      <c r="G7430" s="35">
        <v>44713</v>
      </c>
      <c r="H7430" s="35">
        <v>44893</v>
      </c>
      <c r="I7430" s="37">
        <v>8</v>
      </c>
      <c r="J7430" s="37">
        <v>8</v>
      </c>
      <c r="K7430" s="15" t="s">
        <v>2405</v>
      </c>
      <c r="L7430" s="15" t="s">
        <v>105</v>
      </c>
      <c r="M7430" s="15" t="s">
        <v>7436</v>
      </c>
      <c r="N7430" s="15" t="s">
        <v>17161</v>
      </c>
      <c r="O7430" s="37">
        <v>250000</v>
      </c>
      <c r="P7430" s="126" t="s">
        <v>25103</v>
      </c>
      <c r="R7430" s="137">
        <f t="shared" si="116"/>
        <v>3.6</v>
      </c>
    </row>
    <row r="7431" spans="2:18" x14ac:dyDescent="0.35">
      <c r="B7431" s="19">
        <v>44874</v>
      </c>
      <c r="C7431" s="19">
        <v>44874.698240740741</v>
      </c>
      <c r="D7431" s="19" t="s">
        <v>97</v>
      </c>
      <c r="E7431" s="16" t="s">
        <v>17157</v>
      </c>
      <c r="F7431" s="37">
        <v>180</v>
      </c>
      <c r="G7431" s="35">
        <v>44699</v>
      </c>
      <c r="H7431" s="35">
        <v>44879</v>
      </c>
      <c r="I7431" s="37">
        <v>6</v>
      </c>
      <c r="J7431" s="37">
        <v>2</v>
      </c>
      <c r="K7431" s="15" t="s">
        <v>2405</v>
      </c>
      <c r="L7431" s="15" t="s">
        <v>105</v>
      </c>
      <c r="M7431" s="15" t="s">
        <v>17156</v>
      </c>
      <c r="N7431" s="15" t="s">
        <v>17155</v>
      </c>
      <c r="O7431" s="37">
        <v>60000</v>
      </c>
      <c r="P7431" s="126" t="s">
        <v>25103</v>
      </c>
      <c r="R7431" s="137">
        <f t="shared" si="116"/>
        <v>2.5999999999999996</v>
      </c>
    </row>
    <row r="7432" spans="2:18" x14ac:dyDescent="0.35">
      <c r="B7432" s="19">
        <v>44874</v>
      </c>
      <c r="C7432" s="19">
        <v>44874.766076388885</v>
      </c>
      <c r="D7432" s="19" t="s">
        <v>97</v>
      </c>
      <c r="E7432" s="16" t="s">
        <v>17146</v>
      </c>
      <c r="F7432" s="37">
        <v>180</v>
      </c>
      <c r="G7432" s="35">
        <v>44880</v>
      </c>
      <c r="H7432" s="35">
        <v>45060</v>
      </c>
      <c r="I7432" s="37">
        <v>4</v>
      </c>
      <c r="J7432" s="37">
        <v>6</v>
      </c>
      <c r="K7432" s="15" t="s">
        <v>2393</v>
      </c>
      <c r="L7432" s="15" t="s">
        <v>100</v>
      </c>
      <c r="M7432" s="15" t="s">
        <v>17145</v>
      </c>
      <c r="N7432" s="15" t="s">
        <v>23881</v>
      </c>
      <c r="O7432" s="37">
        <v>368000</v>
      </c>
      <c r="P7432" s="126" t="s">
        <v>25103</v>
      </c>
      <c r="R7432" s="137">
        <f t="shared" si="116"/>
        <v>3.7500000000000004</v>
      </c>
    </row>
    <row r="7433" spans="2:18" x14ac:dyDescent="0.35">
      <c r="B7433" s="19">
        <v>44876</v>
      </c>
      <c r="C7433" s="19">
        <v>44876.513692129629</v>
      </c>
      <c r="D7433" s="19" t="s">
        <v>97</v>
      </c>
      <c r="E7433" s="16" t="s">
        <v>14660</v>
      </c>
      <c r="F7433" s="37">
        <v>180</v>
      </c>
      <c r="G7433" s="35">
        <v>44879</v>
      </c>
      <c r="H7433" s="35">
        <v>45059</v>
      </c>
      <c r="I7433" s="37">
        <v>5</v>
      </c>
      <c r="J7433" s="37">
        <v>2</v>
      </c>
      <c r="K7433" s="15" t="s">
        <v>2393</v>
      </c>
      <c r="L7433" s="15" t="s">
        <v>105</v>
      </c>
      <c r="M7433" s="15" t="s">
        <v>17062</v>
      </c>
      <c r="N7433" s="15" t="s">
        <v>17061</v>
      </c>
      <c r="O7433" s="37">
        <v>100000</v>
      </c>
      <c r="P7433" s="126" t="s">
        <v>25103</v>
      </c>
      <c r="R7433" s="137">
        <f t="shared" si="116"/>
        <v>2.5999999999999996</v>
      </c>
    </row>
    <row r="7434" spans="2:18" x14ac:dyDescent="0.35">
      <c r="B7434" s="19">
        <v>44876</v>
      </c>
      <c r="C7434" s="19">
        <v>44876.649884259263</v>
      </c>
      <c r="D7434" s="19" t="s">
        <v>97</v>
      </c>
      <c r="E7434" s="16" t="s">
        <v>17047</v>
      </c>
      <c r="F7434" s="37">
        <v>180</v>
      </c>
      <c r="G7434" s="35">
        <v>44876</v>
      </c>
      <c r="H7434" s="35">
        <v>45056</v>
      </c>
      <c r="I7434" s="37">
        <v>5</v>
      </c>
      <c r="J7434" s="37">
        <v>5</v>
      </c>
      <c r="K7434" s="15" t="s">
        <v>2405</v>
      </c>
      <c r="L7434" s="15" t="s">
        <v>105</v>
      </c>
      <c r="M7434" s="15" t="s">
        <v>17046</v>
      </c>
      <c r="N7434" s="15" t="s">
        <v>23890</v>
      </c>
      <c r="O7434" s="37">
        <v>180000</v>
      </c>
      <c r="P7434" s="126" t="s">
        <v>25103</v>
      </c>
      <c r="R7434" s="137">
        <f t="shared" si="116"/>
        <v>2.9999999999999996</v>
      </c>
    </row>
    <row r="7435" spans="2:18" x14ac:dyDescent="0.35">
      <c r="B7435" s="19">
        <v>44876</v>
      </c>
      <c r="C7435" s="19">
        <v>44876.661122685182</v>
      </c>
      <c r="D7435" s="19" t="s">
        <v>97</v>
      </c>
      <c r="E7435" s="16" t="s">
        <v>14774</v>
      </c>
      <c r="F7435" s="37">
        <v>180</v>
      </c>
      <c r="G7435" s="35">
        <v>44879</v>
      </c>
      <c r="H7435" s="35">
        <v>45059</v>
      </c>
      <c r="I7435" s="37">
        <v>3</v>
      </c>
      <c r="J7435" s="37">
        <v>1</v>
      </c>
      <c r="K7435" s="15" t="s">
        <v>2393</v>
      </c>
      <c r="L7435" s="15" t="s">
        <v>100</v>
      </c>
      <c r="M7435" s="15" t="s">
        <v>17045</v>
      </c>
      <c r="N7435" s="15" t="s">
        <v>6700</v>
      </c>
      <c r="O7435" s="37">
        <v>425000</v>
      </c>
      <c r="P7435" s="126" t="s">
        <v>25103</v>
      </c>
      <c r="R7435" s="137">
        <f t="shared" si="116"/>
        <v>3.4499999999999997</v>
      </c>
    </row>
    <row r="7436" spans="2:18" x14ac:dyDescent="0.35">
      <c r="B7436" s="19">
        <v>44876</v>
      </c>
      <c r="C7436" s="19">
        <v>44876.713252314818</v>
      </c>
      <c r="D7436" s="19" t="s">
        <v>97</v>
      </c>
      <c r="E7436" s="16" t="s">
        <v>15243</v>
      </c>
      <c r="F7436" s="37">
        <v>180</v>
      </c>
      <c r="G7436" s="35">
        <v>44879</v>
      </c>
      <c r="H7436" s="35">
        <v>45059</v>
      </c>
      <c r="I7436" s="37">
        <v>6</v>
      </c>
      <c r="J7436" s="37">
        <v>5</v>
      </c>
      <c r="K7436" s="15" t="s">
        <v>2405</v>
      </c>
      <c r="L7436" s="15" t="s">
        <v>105</v>
      </c>
      <c r="M7436" s="15" t="s">
        <v>17028</v>
      </c>
      <c r="N7436" s="15" t="s">
        <v>23891</v>
      </c>
      <c r="O7436" s="37">
        <v>250000</v>
      </c>
      <c r="P7436" s="126" t="s">
        <v>25103</v>
      </c>
      <c r="R7436" s="137">
        <f t="shared" si="116"/>
        <v>2.9999999999999996</v>
      </c>
    </row>
    <row r="7437" spans="2:18" x14ac:dyDescent="0.35">
      <c r="B7437" s="19">
        <v>44876</v>
      </c>
      <c r="C7437" s="19">
        <v>44876.744062500002</v>
      </c>
      <c r="D7437" s="19" t="s">
        <v>97</v>
      </c>
      <c r="E7437" s="16" t="s">
        <v>17021</v>
      </c>
      <c r="F7437" s="37">
        <v>180</v>
      </c>
      <c r="G7437" s="35">
        <v>44879</v>
      </c>
      <c r="H7437" s="35">
        <v>45059</v>
      </c>
      <c r="I7437" s="37">
        <v>5</v>
      </c>
      <c r="J7437" s="37">
        <v>1</v>
      </c>
      <c r="K7437" s="15" t="s">
        <v>2405</v>
      </c>
      <c r="L7437" s="15" t="s">
        <v>100</v>
      </c>
      <c r="M7437" s="15" t="s">
        <v>17020</v>
      </c>
      <c r="N7437" s="15" t="s">
        <v>15776</v>
      </c>
      <c r="O7437" s="37">
        <v>900000</v>
      </c>
      <c r="P7437" s="126" t="s">
        <v>25103</v>
      </c>
      <c r="R7437" s="137">
        <f t="shared" si="116"/>
        <v>2.85</v>
      </c>
    </row>
    <row r="7438" spans="2:18" x14ac:dyDescent="0.35">
      <c r="B7438" s="19">
        <v>44876</v>
      </c>
      <c r="C7438" s="19">
        <v>44876.76835648148</v>
      </c>
      <c r="D7438" s="19" t="s">
        <v>97</v>
      </c>
      <c r="E7438" s="16" t="s">
        <v>1561</v>
      </c>
      <c r="F7438" s="37">
        <v>180</v>
      </c>
      <c r="G7438" s="35">
        <v>44880</v>
      </c>
      <c r="H7438" s="35">
        <v>45060</v>
      </c>
      <c r="I7438" s="37">
        <v>10</v>
      </c>
      <c r="J7438" s="37">
        <v>3</v>
      </c>
      <c r="K7438" s="15" t="s">
        <v>2405</v>
      </c>
      <c r="L7438" s="15" t="s">
        <v>105</v>
      </c>
      <c r="M7438" s="15" t="s">
        <v>17015</v>
      </c>
      <c r="N7438" s="15" t="s">
        <v>17014</v>
      </c>
      <c r="O7438" s="37">
        <v>95000</v>
      </c>
      <c r="P7438" s="126" t="s">
        <v>25103</v>
      </c>
      <c r="R7438" s="137">
        <f t="shared" si="116"/>
        <v>2.5999999999999996</v>
      </c>
    </row>
    <row r="7439" spans="2:18" x14ac:dyDescent="0.35">
      <c r="B7439" s="19">
        <v>44876</v>
      </c>
      <c r="C7439" s="19">
        <v>44876.810648148145</v>
      </c>
      <c r="D7439" s="19" t="s">
        <v>97</v>
      </c>
      <c r="E7439" s="16" t="s">
        <v>17010</v>
      </c>
      <c r="F7439" s="37">
        <v>180</v>
      </c>
      <c r="G7439" s="35">
        <v>44876</v>
      </c>
      <c r="H7439" s="35">
        <v>45056</v>
      </c>
      <c r="I7439" s="37">
        <v>8</v>
      </c>
      <c r="J7439" s="37">
        <v>1</v>
      </c>
      <c r="K7439" s="15" t="s">
        <v>2405</v>
      </c>
      <c r="L7439" s="15" t="s">
        <v>100</v>
      </c>
      <c r="M7439" s="15" t="s">
        <v>17009</v>
      </c>
      <c r="N7439" s="15" t="s">
        <v>6605</v>
      </c>
      <c r="O7439" s="38">
        <v>1006228.75</v>
      </c>
      <c r="P7439" s="126" t="s">
        <v>25104</v>
      </c>
      <c r="R7439" s="137">
        <f t="shared" si="116"/>
        <v>3.2499999999999996</v>
      </c>
    </row>
    <row r="7440" spans="2:18" x14ac:dyDescent="0.35">
      <c r="B7440" s="19">
        <v>44876</v>
      </c>
      <c r="C7440" s="19">
        <v>44876.836805555555</v>
      </c>
      <c r="D7440" s="19" t="s">
        <v>97</v>
      </c>
      <c r="E7440" s="16" t="s">
        <v>97</v>
      </c>
      <c r="F7440" s="37">
        <v>180</v>
      </c>
      <c r="G7440" s="35">
        <v>44879</v>
      </c>
      <c r="H7440" s="35">
        <v>45059</v>
      </c>
      <c r="I7440" s="37">
        <v>4</v>
      </c>
      <c r="J7440" s="37">
        <v>2</v>
      </c>
      <c r="K7440" s="15" t="s">
        <v>2405</v>
      </c>
      <c r="L7440" s="15" t="s">
        <v>105</v>
      </c>
      <c r="M7440" s="15" t="s">
        <v>17003</v>
      </c>
      <c r="N7440" s="15" t="s">
        <v>23893</v>
      </c>
      <c r="O7440" s="37">
        <v>544000</v>
      </c>
      <c r="P7440" s="126" t="s">
        <v>25103</v>
      </c>
      <c r="R7440" s="137">
        <f t="shared" si="116"/>
        <v>2.4</v>
      </c>
    </row>
    <row r="7441" spans="2:18" x14ac:dyDescent="0.35">
      <c r="B7441" s="19">
        <v>44876</v>
      </c>
      <c r="C7441" s="19">
        <v>44876.947500000002</v>
      </c>
      <c r="D7441" s="19" t="s">
        <v>97</v>
      </c>
      <c r="E7441" s="16" t="s">
        <v>17000</v>
      </c>
      <c r="F7441" s="37">
        <v>180</v>
      </c>
      <c r="G7441" s="35">
        <v>44876</v>
      </c>
      <c r="H7441" s="35">
        <v>45056</v>
      </c>
      <c r="I7441" s="37">
        <v>10</v>
      </c>
      <c r="J7441" s="37">
        <v>1</v>
      </c>
      <c r="K7441" s="15" t="s">
        <v>2405</v>
      </c>
      <c r="L7441" s="15" t="s">
        <v>105</v>
      </c>
      <c r="M7441" s="15" t="s">
        <v>16999</v>
      </c>
      <c r="N7441" s="15" t="s">
        <v>844</v>
      </c>
      <c r="O7441" s="37">
        <v>800000</v>
      </c>
      <c r="P7441" s="126" t="s">
        <v>25103</v>
      </c>
      <c r="R7441" s="137">
        <f t="shared" si="116"/>
        <v>2.6999999999999997</v>
      </c>
    </row>
    <row r="7442" spans="2:18" x14ac:dyDescent="0.35">
      <c r="B7442" s="19">
        <v>44877</v>
      </c>
      <c r="C7442" s="19">
        <v>44877.299027777779</v>
      </c>
      <c r="D7442" s="19" t="s">
        <v>97</v>
      </c>
      <c r="E7442" s="16" t="s">
        <v>16997</v>
      </c>
      <c r="F7442" s="37">
        <v>180</v>
      </c>
      <c r="G7442" s="35">
        <v>44879</v>
      </c>
      <c r="H7442" s="35">
        <v>45059</v>
      </c>
      <c r="I7442" s="37">
        <v>4</v>
      </c>
      <c r="J7442" s="37">
        <v>4</v>
      </c>
      <c r="K7442" s="15" t="s">
        <v>2405</v>
      </c>
      <c r="L7442" s="15" t="s">
        <v>205</v>
      </c>
      <c r="M7442" s="15" t="s">
        <v>16996</v>
      </c>
      <c r="N7442" s="15" t="s">
        <v>9969</v>
      </c>
      <c r="O7442" s="37">
        <v>135000</v>
      </c>
      <c r="P7442" s="126" t="s">
        <v>25103</v>
      </c>
      <c r="R7442" s="137">
        <f t="shared" si="116"/>
        <v>2.4499999999999997</v>
      </c>
    </row>
    <row r="7443" spans="2:18" x14ac:dyDescent="0.35">
      <c r="B7443" s="19">
        <v>44879</v>
      </c>
      <c r="C7443" s="19">
        <v>44879.427754629629</v>
      </c>
      <c r="D7443" s="19" t="s">
        <v>97</v>
      </c>
      <c r="E7443" s="16" t="s">
        <v>14615</v>
      </c>
      <c r="F7443" s="37">
        <v>180</v>
      </c>
      <c r="G7443" s="35">
        <v>44880</v>
      </c>
      <c r="H7443" s="35">
        <v>45060</v>
      </c>
      <c r="I7443" s="37">
        <v>5</v>
      </c>
      <c r="J7443" s="37">
        <v>1</v>
      </c>
      <c r="K7443" s="15" t="s">
        <v>2393</v>
      </c>
      <c r="L7443" s="15" t="s">
        <v>100</v>
      </c>
      <c r="M7443" s="15" t="s">
        <v>16959</v>
      </c>
      <c r="N7443" s="15" t="s">
        <v>3959</v>
      </c>
      <c r="O7443" s="37">
        <v>900000</v>
      </c>
      <c r="P7443" s="126" t="s">
        <v>25103</v>
      </c>
      <c r="R7443" s="137">
        <f t="shared" si="116"/>
        <v>2.85</v>
      </c>
    </row>
    <row r="7444" spans="2:18" x14ac:dyDescent="0.35">
      <c r="B7444" s="19">
        <v>44879</v>
      </c>
      <c r="C7444" s="19">
        <v>44879.437534722223</v>
      </c>
      <c r="D7444" s="19" t="s">
        <v>97</v>
      </c>
      <c r="E7444" s="16" t="s">
        <v>16958</v>
      </c>
      <c r="F7444" s="37">
        <v>180</v>
      </c>
      <c r="G7444" s="35">
        <v>44883</v>
      </c>
      <c r="H7444" s="35">
        <v>45063</v>
      </c>
      <c r="I7444" s="37">
        <v>3</v>
      </c>
      <c r="J7444" s="37">
        <v>3</v>
      </c>
      <c r="K7444" s="15" t="s">
        <v>2405</v>
      </c>
      <c r="L7444" s="15" t="s">
        <v>105</v>
      </c>
      <c r="M7444" s="15" t="s">
        <v>16957</v>
      </c>
      <c r="N7444" s="15" t="s">
        <v>16956</v>
      </c>
      <c r="O7444" s="37">
        <v>17000</v>
      </c>
      <c r="P7444" s="126" t="s">
        <v>25103</v>
      </c>
      <c r="R7444" s="137">
        <f t="shared" si="116"/>
        <v>2.5999999999999996</v>
      </c>
    </row>
    <row r="7445" spans="2:18" x14ac:dyDescent="0.35">
      <c r="B7445" s="19">
        <v>44879</v>
      </c>
      <c r="C7445" s="19">
        <v>44879.459340277775</v>
      </c>
      <c r="D7445" s="19" t="s">
        <v>97</v>
      </c>
      <c r="E7445" s="16" t="s">
        <v>6898</v>
      </c>
      <c r="F7445" s="37">
        <v>180</v>
      </c>
      <c r="G7445" s="35">
        <v>44880</v>
      </c>
      <c r="H7445" s="35">
        <v>45060</v>
      </c>
      <c r="I7445" s="37">
        <v>20</v>
      </c>
      <c r="J7445" s="37">
        <v>6</v>
      </c>
      <c r="K7445" s="15" t="s">
        <v>2393</v>
      </c>
      <c r="L7445" s="15" t="s">
        <v>105</v>
      </c>
      <c r="M7445" s="15" t="s">
        <v>16955</v>
      </c>
      <c r="N7445" s="15" t="s">
        <v>16954</v>
      </c>
      <c r="O7445" s="37">
        <v>1350000</v>
      </c>
      <c r="P7445" s="126" t="s">
        <v>25103</v>
      </c>
      <c r="R7445" s="137">
        <f t="shared" si="116"/>
        <v>3.4</v>
      </c>
    </row>
    <row r="7446" spans="2:18" x14ac:dyDescent="0.35">
      <c r="B7446" s="19">
        <v>44879</v>
      </c>
      <c r="C7446" s="19">
        <v>44879.698333333334</v>
      </c>
      <c r="D7446" s="19" t="s">
        <v>97</v>
      </c>
      <c r="E7446" s="16" t="s">
        <v>14652</v>
      </c>
      <c r="F7446" s="37">
        <v>180</v>
      </c>
      <c r="G7446" s="35">
        <v>44886</v>
      </c>
      <c r="H7446" s="35">
        <v>45066</v>
      </c>
      <c r="I7446" s="37">
        <v>4</v>
      </c>
      <c r="J7446" s="37">
        <v>1</v>
      </c>
      <c r="K7446" s="15" t="s">
        <v>2393</v>
      </c>
      <c r="L7446" s="15" t="s">
        <v>100</v>
      </c>
      <c r="M7446" s="15" t="s">
        <v>16922</v>
      </c>
      <c r="N7446" s="15" t="s">
        <v>155</v>
      </c>
      <c r="O7446" s="37">
        <v>800000</v>
      </c>
      <c r="P7446" s="126" t="s">
        <v>25103</v>
      </c>
      <c r="R7446" s="137">
        <f t="shared" si="116"/>
        <v>2.85</v>
      </c>
    </row>
    <row r="7447" spans="2:18" x14ac:dyDescent="0.35">
      <c r="B7447" s="19">
        <v>45103</v>
      </c>
      <c r="C7447" s="19">
        <v>44879.698333333334</v>
      </c>
      <c r="D7447" s="19">
        <v>45103.199097222219</v>
      </c>
      <c r="E7447" s="16" t="s">
        <v>14652</v>
      </c>
      <c r="F7447" s="37">
        <v>180</v>
      </c>
      <c r="G7447" s="35">
        <v>45105</v>
      </c>
      <c r="H7447" s="35">
        <v>45285</v>
      </c>
      <c r="I7447" s="37">
        <v>4</v>
      </c>
      <c r="J7447" s="37">
        <v>3</v>
      </c>
      <c r="K7447" s="15" t="s">
        <v>2393</v>
      </c>
      <c r="L7447" s="15" t="s">
        <v>100</v>
      </c>
      <c r="M7447" s="15" t="s">
        <v>15145</v>
      </c>
      <c r="N7447" s="15" t="s">
        <v>15208</v>
      </c>
      <c r="O7447" s="37">
        <v>800000</v>
      </c>
      <c r="P7447" s="126" t="s">
        <v>25103</v>
      </c>
      <c r="R7447" s="137">
        <f t="shared" si="116"/>
        <v>2.5499999999999998</v>
      </c>
    </row>
    <row r="7448" spans="2:18" x14ac:dyDescent="0.35">
      <c r="B7448" s="19">
        <v>45132</v>
      </c>
      <c r="C7448" s="19">
        <v>44879.698333333334</v>
      </c>
      <c r="D7448" s="19">
        <v>45132.190254629626</v>
      </c>
      <c r="E7448" s="16" t="s">
        <v>14652</v>
      </c>
      <c r="F7448" s="37">
        <v>180</v>
      </c>
      <c r="G7448" s="35">
        <v>45134</v>
      </c>
      <c r="H7448" s="35">
        <v>45314</v>
      </c>
      <c r="I7448" s="37">
        <v>4</v>
      </c>
      <c r="J7448" s="37">
        <v>4</v>
      </c>
      <c r="K7448" s="15" t="s">
        <v>2393</v>
      </c>
      <c r="L7448" s="15" t="s">
        <v>100</v>
      </c>
      <c r="M7448" s="15" t="s">
        <v>15145</v>
      </c>
      <c r="N7448" s="15" t="s">
        <v>24563</v>
      </c>
      <c r="O7448" s="37">
        <v>800000</v>
      </c>
      <c r="P7448" s="126" t="s">
        <v>25103</v>
      </c>
      <c r="R7448" s="137">
        <f t="shared" si="116"/>
        <v>2.5499999999999998</v>
      </c>
    </row>
    <row r="7449" spans="2:18" x14ac:dyDescent="0.35">
      <c r="B7449" s="19">
        <v>44879</v>
      </c>
      <c r="C7449" s="19">
        <v>44879.717974537038</v>
      </c>
      <c r="D7449" s="19" t="s">
        <v>97</v>
      </c>
      <c r="E7449" s="16" t="s">
        <v>14964</v>
      </c>
      <c r="F7449" s="37">
        <v>180</v>
      </c>
      <c r="G7449" s="35">
        <v>44886</v>
      </c>
      <c r="H7449" s="35">
        <v>45066</v>
      </c>
      <c r="I7449" s="37">
        <v>4</v>
      </c>
      <c r="J7449" s="37">
        <v>1</v>
      </c>
      <c r="K7449" s="15" t="s">
        <v>2393</v>
      </c>
      <c r="L7449" s="15" t="s">
        <v>205</v>
      </c>
      <c r="M7449" s="15" t="s">
        <v>14963</v>
      </c>
      <c r="N7449" s="15" t="s">
        <v>1902</v>
      </c>
      <c r="O7449" s="37">
        <v>660000</v>
      </c>
      <c r="P7449" s="126" t="s">
        <v>25103</v>
      </c>
      <c r="R7449" s="137">
        <f t="shared" si="116"/>
        <v>2.5499999999999998</v>
      </c>
    </row>
    <row r="7450" spans="2:18" x14ac:dyDescent="0.35">
      <c r="B7450" s="19">
        <v>45096</v>
      </c>
      <c r="C7450" s="19">
        <v>44879.717974537038</v>
      </c>
      <c r="D7450" s="19">
        <v>45096.462638888886</v>
      </c>
      <c r="E7450" s="16" t="s">
        <v>14964</v>
      </c>
      <c r="F7450" s="37">
        <v>180</v>
      </c>
      <c r="G7450" s="35">
        <v>45097</v>
      </c>
      <c r="H7450" s="35">
        <v>45277</v>
      </c>
      <c r="I7450" s="37">
        <v>4</v>
      </c>
      <c r="J7450" s="37">
        <v>3</v>
      </c>
      <c r="K7450" s="15" t="s">
        <v>2393</v>
      </c>
      <c r="L7450" s="15" t="s">
        <v>100</v>
      </c>
      <c r="M7450" s="15" t="s">
        <v>14963</v>
      </c>
      <c r="N7450" s="15" t="s">
        <v>15220</v>
      </c>
      <c r="O7450" s="37">
        <v>660000</v>
      </c>
      <c r="P7450" s="126" t="s">
        <v>25103</v>
      </c>
      <c r="R7450" s="137">
        <f t="shared" si="116"/>
        <v>2.5499999999999998</v>
      </c>
    </row>
    <row r="7451" spans="2:18" x14ac:dyDescent="0.35">
      <c r="B7451" s="19">
        <v>44880</v>
      </c>
      <c r="C7451" s="19">
        <v>44880.672025462962</v>
      </c>
      <c r="D7451" s="19" t="s">
        <v>97</v>
      </c>
      <c r="E7451" s="16" t="s">
        <v>15238</v>
      </c>
      <c r="F7451" s="37">
        <v>180</v>
      </c>
      <c r="G7451" s="35">
        <v>44886</v>
      </c>
      <c r="H7451" s="35">
        <v>45066</v>
      </c>
      <c r="I7451" s="37">
        <v>4</v>
      </c>
      <c r="J7451" s="37">
        <v>1</v>
      </c>
      <c r="K7451" s="15" t="s">
        <v>2393</v>
      </c>
      <c r="L7451" s="15" t="s">
        <v>100</v>
      </c>
      <c r="M7451" s="15" t="s">
        <v>16843</v>
      </c>
      <c r="N7451" s="15" t="s">
        <v>1902</v>
      </c>
      <c r="O7451" s="37">
        <v>350000</v>
      </c>
      <c r="P7451" s="126" t="s">
        <v>25103</v>
      </c>
      <c r="R7451" s="137">
        <f t="shared" si="116"/>
        <v>3.4499999999999997</v>
      </c>
    </row>
    <row r="7452" spans="2:18" x14ac:dyDescent="0.35">
      <c r="B7452" s="19">
        <v>44880</v>
      </c>
      <c r="C7452" s="19">
        <v>44880.769305555557</v>
      </c>
      <c r="D7452" s="19" t="s">
        <v>97</v>
      </c>
      <c r="E7452" s="16" t="s">
        <v>16821</v>
      </c>
      <c r="F7452" s="37">
        <v>180</v>
      </c>
      <c r="G7452" s="35">
        <v>44881</v>
      </c>
      <c r="H7452" s="35">
        <v>45061</v>
      </c>
      <c r="I7452" s="37">
        <v>10</v>
      </c>
      <c r="J7452" s="37">
        <v>1</v>
      </c>
      <c r="K7452" s="15" t="s">
        <v>2405</v>
      </c>
      <c r="L7452" s="15" t="s">
        <v>100</v>
      </c>
      <c r="M7452" s="15" t="s">
        <v>16820</v>
      </c>
      <c r="N7452" s="15" t="s">
        <v>1842</v>
      </c>
      <c r="O7452" s="37">
        <v>1100000</v>
      </c>
      <c r="P7452" s="126" t="s">
        <v>25103</v>
      </c>
      <c r="R7452" s="137">
        <f t="shared" si="116"/>
        <v>3.2499999999999996</v>
      </c>
    </row>
    <row r="7453" spans="2:18" x14ac:dyDescent="0.35">
      <c r="B7453" s="19">
        <v>44880</v>
      </c>
      <c r="C7453" s="19">
        <v>44880.809988425928</v>
      </c>
      <c r="D7453" s="19" t="s">
        <v>97</v>
      </c>
      <c r="E7453" s="16" t="s">
        <v>14873</v>
      </c>
      <c r="F7453" s="37">
        <v>180</v>
      </c>
      <c r="G7453" s="35">
        <v>44881</v>
      </c>
      <c r="H7453" s="35">
        <v>45061</v>
      </c>
      <c r="I7453" s="37">
        <v>5</v>
      </c>
      <c r="J7453" s="37">
        <v>2</v>
      </c>
      <c r="K7453" s="15" t="s">
        <v>2393</v>
      </c>
      <c r="L7453" s="15" t="s">
        <v>105</v>
      </c>
      <c r="M7453" s="15" t="s">
        <v>16819</v>
      </c>
      <c r="N7453" s="15" t="s">
        <v>16818</v>
      </c>
      <c r="O7453" s="37">
        <v>540696</v>
      </c>
      <c r="P7453" s="126" t="s">
        <v>25103</v>
      </c>
      <c r="R7453" s="137">
        <f t="shared" si="116"/>
        <v>2.4</v>
      </c>
    </row>
    <row r="7454" spans="2:18" x14ac:dyDescent="0.35">
      <c r="B7454" s="19">
        <v>44881</v>
      </c>
      <c r="C7454" s="19">
        <v>44881.493819444448</v>
      </c>
      <c r="D7454" s="19" t="s">
        <v>97</v>
      </c>
      <c r="E7454" s="16" t="s">
        <v>15011</v>
      </c>
      <c r="F7454" s="37">
        <v>180</v>
      </c>
      <c r="G7454" s="35">
        <v>44886</v>
      </c>
      <c r="H7454" s="35">
        <v>45066</v>
      </c>
      <c r="I7454" s="37">
        <v>5</v>
      </c>
      <c r="J7454" s="37">
        <v>5</v>
      </c>
      <c r="K7454" s="15" t="s">
        <v>2393</v>
      </c>
      <c r="L7454" s="15" t="s">
        <v>105</v>
      </c>
      <c r="M7454" s="15" t="s">
        <v>16797</v>
      </c>
      <c r="N7454" s="15" t="s">
        <v>16796</v>
      </c>
      <c r="O7454" s="38">
        <v>119019.06</v>
      </c>
      <c r="P7454" s="126" t="s">
        <v>25103</v>
      </c>
      <c r="R7454" s="137">
        <f t="shared" si="116"/>
        <v>2.5999999999999996</v>
      </c>
    </row>
    <row r="7455" spans="2:18" x14ac:dyDescent="0.35">
      <c r="B7455" s="19">
        <v>44974</v>
      </c>
      <c r="C7455" s="19">
        <v>44881.493819444448</v>
      </c>
      <c r="D7455" s="19">
        <v>44974.375034722223</v>
      </c>
      <c r="E7455" s="16" t="s">
        <v>15011</v>
      </c>
      <c r="F7455" s="37">
        <v>180</v>
      </c>
      <c r="G7455" s="35">
        <v>44886</v>
      </c>
      <c r="H7455" s="35">
        <v>45066</v>
      </c>
      <c r="I7455" s="37">
        <v>5</v>
      </c>
      <c r="J7455" s="37">
        <v>6</v>
      </c>
      <c r="K7455" s="15" t="s">
        <v>2393</v>
      </c>
      <c r="L7455" s="15" t="s">
        <v>105</v>
      </c>
      <c r="M7455" s="15" t="s">
        <v>15010</v>
      </c>
      <c r="N7455" s="15" t="s">
        <v>15411</v>
      </c>
      <c r="O7455" s="38">
        <v>119019.06</v>
      </c>
      <c r="P7455" s="126" t="s">
        <v>25103</v>
      </c>
      <c r="R7455" s="137">
        <f t="shared" si="116"/>
        <v>3.1999999999999997</v>
      </c>
    </row>
    <row r="7456" spans="2:18" x14ac:dyDescent="0.35">
      <c r="B7456" s="19">
        <v>44881</v>
      </c>
      <c r="C7456" s="19">
        <v>44881.537754629629</v>
      </c>
      <c r="D7456" s="19" t="s">
        <v>97</v>
      </c>
      <c r="E7456" s="16" t="s">
        <v>14809</v>
      </c>
      <c r="F7456" s="37">
        <v>180</v>
      </c>
      <c r="G7456" s="35">
        <v>44883</v>
      </c>
      <c r="H7456" s="35">
        <v>45063</v>
      </c>
      <c r="I7456" s="37">
        <v>5</v>
      </c>
      <c r="J7456" s="37">
        <v>1</v>
      </c>
      <c r="K7456" s="15" t="s">
        <v>2405</v>
      </c>
      <c r="L7456" s="15" t="s">
        <v>205</v>
      </c>
      <c r="M7456" s="15" t="s">
        <v>16788</v>
      </c>
      <c r="N7456" s="15" t="s">
        <v>16787</v>
      </c>
      <c r="O7456" s="37">
        <v>750000</v>
      </c>
      <c r="P7456" s="126" t="s">
        <v>25103</v>
      </c>
      <c r="R7456" s="137">
        <f t="shared" si="116"/>
        <v>2.5499999999999998</v>
      </c>
    </row>
    <row r="7457" spans="2:18" x14ac:dyDescent="0.35">
      <c r="B7457" s="19">
        <v>44881</v>
      </c>
      <c r="C7457" s="19">
        <v>44881.712731481479</v>
      </c>
      <c r="D7457" s="19" t="s">
        <v>97</v>
      </c>
      <c r="E7457" s="16" t="s">
        <v>14916</v>
      </c>
      <c r="F7457" s="37">
        <v>180</v>
      </c>
      <c r="G7457" s="35">
        <v>44882</v>
      </c>
      <c r="H7457" s="35">
        <v>45062</v>
      </c>
      <c r="I7457" s="37">
        <v>4</v>
      </c>
      <c r="J7457" s="37">
        <v>1</v>
      </c>
      <c r="K7457" s="15" t="s">
        <v>2405</v>
      </c>
      <c r="L7457" s="15" t="s">
        <v>105</v>
      </c>
      <c r="M7457" s="15" t="s">
        <v>16752</v>
      </c>
      <c r="N7457" s="15" t="s">
        <v>16751</v>
      </c>
      <c r="O7457" s="37">
        <v>75000</v>
      </c>
      <c r="P7457" s="126" t="s">
        <v>25103</v>
      </c>
      <c r="R7457" s="137">
        <f t="shared" si="116"/>
        <v>2.8999999999999995</v>
      </c>
    </row>
    <row r="7458" spans="2:18" x14ac:dyDescent="0.35">
      <c r="B7458" s="19">
        <v>44881</v>
      </c>
      <c r="C7458" s="19">
        <v>44881.901273148149</v>
      </c>
      <c r="D7458" s="19" t="s">
        <v>97</v>
      </c>
      <c r="E7458" s="16" t="s">
        <v>15365</v>
      </c>
      <c r="F7458" s="37">
        <v>180</v>
      </c>
      <c r="G7458" s="35">
        <v>44881</v>
      </c>
      <c r="H7458" s="35">
        <v>45061</v>
      </c>
      <c r="I7458" s="37">
        <v>3</v>
      </c>
      <c r="J7458" s="37">
        <v>1</v>
      </c>
      <c r="K7458" s="15" t="s">
        <v>2405</v>
      </c>
      <c r="L7458" s="15" t="s">
        <v>105</v>
      </c>
      <c r="M7458" s="15" t="s">
        <v>16736</v>
      </c>
      <c r="N7458" s="15" t="s">
        <v>16735</v>
      </c>
      <c r="O7458" s="37">
        <v>200000</v>
      </c>
      <c r="P7458" s="126" t="s">
        <v>25103</v>
      </c>
      <c r="R7458" s="137">
        <f t="shared" si="116"/>
        <v>3.2999999999999994</v>
      </c>
    </row>
    <row r="7459" spans="2:18" x14ac:dyDescent="0.35">
      <c r="B7459" s="19">
        <v>44882</v>
      </c>
      <c r="C7459" s="19">
        <v>44882.514791666668</v>
      </c>
      <c r="D7459" s="19" t="s">
        <v>97</v>
      </c>
      <c r="E7459" s="16" t="s">
        <v>15075</v>
      </c>
      <c r="F7459" s="37">
        <v>180</v>
      </c>
      <c r="G7459" s="35">
        <v>44895</v>
      </c>
      <c r="H7459" s="35">
        <v>45075</v>
      </c>
      <c r="I7459" s="37">
        <v>8</v>
      </c>
      <c r="J7459" s="37">
        <v>2</v>
      </c>
      <c r="K7459" s="15" t="s">
        <v>2405</v>
      </c>
      <c r="L7459" s="15" t="s">
        <v>100</v>
      </c>
      <c r="M7459" s="15" t="s">
        <v>16721</v>
      </c>
      <c r="N7459" s="15" t="s">
        <v>16720</v>
      </c>
      <c r="O7459" s="38">
        <v>293655.06</v>
      </c>
      <c r="P7459" s="126" t="s">
        <v>25103</v>
      </c>
      <c r="R7459" s="137">
        <f t="shared" si="116"/>
        <v>3.15</v>
      </c>
    </row>
    <row r="7460" spans="2:18" x14ac:dyDescent="0.35">
      <c r="B7460" s="19">
        <v>44882</v>
      </c>
      <c r="C7460" s="19">
        <v>44882.734652777777</v>
      </c>
      <c r="D7460" s="19" t="s">
        <v>97</v>
      </c>
      <c r="E7460" s="16" t="s">
        <v>16676</v>
      </c>
      <c r="F7460" s="37">
        <v>180</v>
      </c>
      <c r="G7460" s="35">
        <v>44882</v>
      </c>
      <c r="H7460" s="35">
        <v>45062</v>
      </c>
      <c r="I7460" s="37">
        <v>10</v>
      </c>
      <c r="J7460" s="37">
        <v>1</v>
      </c>
      <c r="K7460" s="15" t="s">
        <v>2393</v>
      </c>
      <c r="L7460" s="15" t="s">
        <v>105</v>
      </c>
      <c r="M7460" s="15" t="s">
        <v>16675</v>
      </c>
      <c r="N7460" s="15" t="s">
        <v>4424</v>
      </c>
      <c r="O7460" s="37">
        <v>400000</v>
      </c>
      <c r="P7460" s="126" t="s">
        <v>25103</v>
      </c>
      <c r="R7460" s="137">
        <f t="shared" si="116"/>
        <v>3.2999999999999994</v>
      </c>
    </row>
    <row r="7461" spans="2:18" x14ac:dyDescent="0.35">
      <c r="B7461" s="19">
        <v>44883</v>
      </c>
      <c r="C7461" s="19">
        <v>44883.490995370368</v>
      </c>
      <c r="D7461" s="19" t="s">
        <v>97</v>
      </c>
      <c r="E7461" s="16" t="s">
        <v>15026</v>
      </c>
      <c r="F7461" s="37">
        <v>180</v>
      </c>
      <c r="G7461" s="35">
        <v>44886</v>
      </c>
      <c r="H7461" s="35">
        <v>45066</v>
      </c>
      <c r="I7461" s="37">
        <v>10</v>
      </c>
      <c r="J7461" s="37">
        <v>9</v>
      </c>
      <c r="K7461" s="15" t="s">
        <v>2405</v>
      </c>
      <c r="L7461" s="15" t="s">
        <v>105</v>
      </c>
      <c r="M7461" s="15" t="s">
        <v>16644</v>
      </c>
      <c r="N7461" s="15" t="s">
        <v>23928</v>
      </c>
      <c r="O7461" s="37">
        <v>600000</v>
      </c>
      <c r="P7461" s="126" t="s">
        <v>25103</v>
      </c>
      <c r="R7461" s="137">
        <f t="shared" si="116"/>
        <v>3</v>
      </c>
    </row>
    <row r="7462" spans="2:18" x14ac:dyDescent="0.35">
      <c r="B7462" s="19">
        <v>44883</v>
      </c>
      <c r="C7462" s="19">
        <v>44883.607175925928</v>
      </c>
      <c r="D7462" s="19" t="s">
        <v>97</v>
      </c>
      <c r="E7462" s="16" t="s">
        <v>16633</v>
      </c>
      <c r="F7462" s="37">
        <v>180</v>
      </c>
      <c r="G7462" s="35">
        <v>44910</v>
      </c>
      <c r="H7462" s="35">
        <v>45090</v>
      </c>
      <c r="I7462" s="37">
        <v>10</v>
      </c>
      <c r="J7462" s="37">
        <v>1</v>
      </c>
      <c r="K7462" s="15" t="s">
        <v>2393</v>
      </c>
      <c r="L7462" s="15" t="s">
        <v>105</v>
      </c>
      <c r="M7462" s="15" t="s">
        <v>16632</v>
      </c>
      <c r="N7462" s="15" t="s">
        <v>3195</v>
      </c>
      <c r="O7462" s="37">
        <v>280000</v>
      </c>
      <c r="P7462" s="126" t="s">
        <v>25103</v>
      </c>
      <c r="R7462" s="137">
        <f t="shared" si="116"/>
        <v>3.2999999999999994</v>
      </c>
    </row>
    <row r="7463" spans="2:18" x14ac:dyDescent="0.35">
      <c r="B7463" s="19">
        <v>44883</v>
      </c>
      <c r="C7463" s="19">
        <v>44883.665590277778</v>
      </c>
      <c r="D7463" s="19" t="s">
        <v>97</v>
      </c>
      <c r="E7463" s="16" t="s">
        <v>16619</v>
      </c>
      <c r="F7463" s="37">
        <v>180</v>
      </c>
      <c r="G7463" s="35">
        <v>44886</v>
      </c>
      <c r="H7463" s="35">
        <v>45066</v>
      </c>
      <c r="I7463" s="37">
        <v>3</v>
      </c>
      <c r="J7463" s="37">
        <v>1</v>
      </c>
      <c r="K7463" s="15" t="s">
        <v>2405</v>
      </c>
      <c r="L7463" s="15" t="s">
        <v>105</v>
      </c>
      <c r="M7463" s="15" t="s">
        <v>16618</v>
      </c>
      <c r="N7463" s="15" t="s">
        <v>7282</v>
      </c>
      <c r="O7463" s="37">
        <v>215000</v>
      </c>
      <c r="P7463" s="126" t="s">
        <v>25103</v>
      </c>
      <c r="R7463" s="137">
        <f t="shared" si="116"/>
        <v>3.2999999999999994</v>
      </c>
    </row>
    <row r="7464" spans="2:18" x14ac:dyDescent="0.35">
      <c r="B7464" s="19">
        <v>44883</v>
      </c>
      <c r="C7464" s="19">
        <v>44883.680856481478</v>
      </c>
      <c r="D7464" s="19" t="s">
        <v>97</v>
      </c>
      <c r="E7464" s="16" t="s">
        <v>16614</v>
      </c>
      <c r="F7464" s="37">
        <v>180</v>
      </c>
      <c r="G7464" s="35">
        <v>44886</v>
      </c>
      <c r="H7464" s="35">
        <v>45066</v>
      </c>
      <c r="I7464" s="37">
        <v>4</v>
      </c>
      <c r="J7464" s="37">
        <v>4</v>
      </c>
      <c r="K7464" s="15" t="s">
        <v>2405</v>
      </c>
      <c r="L7464" s="15" t="s">
        <v>100</v>
      </c>
      <c r="M7464" s="15" t="s">
        <v>16613</v>
      </c>
      <c r="N7464" s="15" t="s">
        <v>23931</v>
      </c>
      <c r="O7464" s="37">
        <v>115800</v>
      </c>
      <c r="P7464" s="126" t="s">
        <v>25103</v>
      </c>
      <c r="R7464" s="137">
        <f t="shared" si="116"/>
        <v>2.7499999999999996</v>
      </c>
    </row>
    <row r="7465" spans="2:18" x14ac:dyDescent="0.35">
      <c r="B7465" s="19">
        <v>44883</v>
      </c>
      <c r="C7465" s="19">
        <v>44883.697326388887</v>
      </c>
      <c r="D7465" s="19" t="s">
        <v>97</v>
      </c>
      <c r="E7465" s="16" t="s">
        <v>15336</v>
      </c>
      <c r="F7465" s="37">
        <v>180</v>
      </c>
      <c r="G7465" s="35">
        <v>44887</v>
      </c>
      <c r="H7465" s="35">
        <v>45067</v>
      </c>
      <c r="I7465" s="37">
        <v>5</v>
      </c>
      <c r="J7465" s="37">
        <v>1</v>
      </c>
      <c r="K7465" s="15" t="s">
        <v>2405</v>
      </c>
      <c r="L7465" s="15" t="s">
        <v>100</v>
      </c>
      <c r="M7465" s="15" t="s">
        <v>16611</v>
      </c>
      <c r="N7465" s="15" t="s">
        <v>5084</v>
      </c>
      <c r="O7465" s="37">
        <v>518000</v>
      </c>
      <c r="P7465" s="126" t="s">
        <v>25103</v>
      </c>
      <c r="R7465" s="137">
        <f t="shared" si="116"/>
        <v>2.85</v>
      </c>
    </row>
    <row r="7466" spans="2:18" x14ac:dyDescent="0.35">
      <c r="B7466" s="19">
        <v>44967</v>
      </c>
      <c r="C7466" s="19">
        <v>44883.697326388887</v>
      </c>
      <c r="D7466" s="19">
        <v>44967.611238425925</v>
      </c>
      <c r="E7466" s="16" t="s">
        <v>15336</v>
      </c>
      <c r="F7466" s="37">
        <v>180</v>
      </c>
      <c r="G7466" s="35">
        <v>44971</v>
      </c>
      <c r="H7466" s="35">
        <v>45151</v>
      </c>
      <c r="I7466" s="37">
        <v>5</v>
      </c>
      <c r="J7466" s="37">
        <v>2</v>
      </c>
      <c r="K7466" s="15" t="s">
        <v>2405</v>
      </c>
      <c r="L7466" s="15" t="s">
        <v>100</v>
      </c>
      <c r="M7466" s="15" t="s">
        <v>15419</v>
      </c>
      <c r="N7466" s="15" t="s">
        <v>15418</v>
      </c>
      <c r="O7466" s="37">
        <v>518000</v>
      </c>
      <c r="P7466" s="126" t="s">
        <v>25103</v>
      </c>
      <c r="R7466" s="137">
        <f t="shared" si="116"/>
        <v>2.5499999999999998</v>
      </c>
    </row>
    <row r="7467" spans="2:18" x14ac:dyDescent="0.35">
      <c r="B7467" s="19">
        <v>45016</v>
      </c>
      <c r="C7467" s="19">
        <v>44883.697326388887</v>
      </c>
      <c r="D7467" s="19">
        <v>45016.630439814813</v>
      </c>
      <c r="E7467" s="16" t="s">
        <v>15336</v>
      </c>
      <c r="F7467" s="37">
        <v>180</v>
      </c>
      <c r="G7467" s="35">
        <v>45019</v>
      </c>
      <c r="H7467" s="35">
        <v>45199</v>
      </c>
      <c r="I7467" s="37">
        <v>5</v>
      </c>
      <c r="J7467" s="37">
        <v>4</v>
      </c>
      <c r="K7467" s="15" t="s">
        <v>2405</v>
      </c>
      <c r="L7467" s="15" t="s">
        <v>100</v>
      </c>
      <c r="M7467" s="15" t="s">
        <v>15335</v>
      </c>
      <c r="N7467" s="15" t="s">
        <v>15334</v>
      </c>
      <c r="O7467" s="37">
        <v>518000</v>
      </c>
      <c r="P7467" s="126" t="s">
        <v>25103</v>
      </c>
      <c r="R7467" s="137">
        <f t="shared" si="116"/>
        <v>2.5499999999999998</v>
      </c>
    </row>
    <row r="7468" spans="2:18" x14ac:dyDescent="0.35">
      <c r="B7468" s="19">
        <v>44935</v>
      </c>
      <c r="C7468" s="19">
        <v>44883.860821759263</v>
      </c>
      <c r="D7468" s="19" t="s">
        <v>97</v>
      </c>
      <c r="E7468" s="16" t="s">
        <v>14728</v>
      </c>
      <c r="F7468" s="37">
        <v>180</v>
      </c>
      <c r="G7468" s="35">
        <v>44886</v>
      </c>
      <c r="H7468" s="35">
        <v>45066</v>
      </c>
      <c r="I7468" s="37">
        <v>6</v>
      </c>
      <c r="J7468" s="37">
        <v>1</v>
      </c>
      <c r="K7468" s="15" t="s">
        <v>2393</v>
      </c>
      <c r="L7468" s="15" t="s">
        <v>100</v>
      </c>
      <c r="M7468" s="15" t="s">
        <v>15488</v>
      </c>
      <c r="N7468" s="15" t="s">
        <v>6700</v>
      </c>
      <c r="O7468" s="37">
        <v>413890</v>
      </c>
      <c r="P7468" s="126" t="s">
        <v>25103</v>
      </c>
      <c r="R7468" s="137">
        <f t="shared" si="116"/>
        <v>3.4499999999999997</v>
      </c>
    </row>
    <row r="7469" spans="2:18" x14ac:dyDescent="0.35">
      <c r="B7469" s="19">
        <v>44884</v>
      </c>
      <c r="C7469" s="19">
        <v>44884.513020833336</v>
      </c>
      <c r="D7469" s="19" t="s">
        <v>97</v>
      </c>
      <c r="E7469" s="16" t="s">
        <v>16572</v>
      </c>
      <c r="F7469" s="37">
        <v>180</v>
      </c>
      <c r="G7469" s="35">
        <v>44896</v>
      </c>
      <c r="H7469" s="35">
        <v>45076</v>
      </c>
      <c r="I7469" s="37">
        <v>4</v>
      </c>
      <c r="J7469" s="37">
        <v>1</v>
      </c>
      <c r="K7469" s="15" t="s">
        <v>2405</v>
      </c>
      <c r="L7469" s="15" t="s">
        <v>205</v>
      </c>
      <c r="M7469" s="15" t="s">
        <v>16571</v>
      </c>
      <c r="N7469" s="15" t="s">
        <v>16317</v>
      </c>
      <c r="O7469" s="37">
        <v>418045</v>
      </c>
      <c r="P7469" s="126" t="s">
        <v>25103</v>
      </c>
      <c r="R7469" s="137">
        <f t="shared" si="116"/>
        <v>3.1499999999999995</v>
      </c>
    </row>
    <row r="7470" spans="2:18" x14ac:dyDescent="0.35">
      <c r="B7470" s="19">
        <v>44886</v>
      </c>
      <c r="C7470" s="19">
        <v>44886.435520833336</v>
      </c>
      <c r="D7470" s="19" t="s">
        <v>97</v>
      </c>
      <c r="E7470" s="16" t="s">
        <v>16559</v>
      </c>
      <c r="F7470" s="37">
        <v>180</v>
      </c>
      <c r="G7470" s="35">
        <v>44887</v>
      </c>
      <c r="H7470" s="35">
        <v>45067</v>
      </c>
      <c r="I7470" s="37">
        <v>4</v>
      </c>
      <c r="J7470" s="37">
        <v>1</v>
      </c>
      <c r="K7470" s="15" t="s">
        <v>2405</v>
      </c>
      <c r="L7470" s="15" t="s">
        <v>105</v>
      </c>
      <c r="M7470" s="15" t="s">
        <v>16558</v>
      </c>
      <c r="N7470" s="15" t="s">
        <v>2483</v>
      </c>
      <c r="O7470" s="37">
        <v>100000</v>
      </c>
      <c r="P7470" s="126" t="s">
        <v>25103</v>
      </c>
      <c r="R7470" s="137">
        <f t="shared" si="116"/>
        <v>2.8999999999999995</v>
      </c>
    </row>
    <row r="7471" spans="2:18" x14ac:dyDescent="0.35">
      <c r="B7471" s="19">
        <v>44886</v>
      </c>
      <c r="C7471" s="19">
        <v>44886.464247685188</v>
      </c>
      <c r="D7471" s="19" t="s">
        <v>97</v>
      </c>
      <c r="E7471" s="16" t="s">
        <v>16548</v>
      </c>
      <c r="F7471" s="37">
        <v>180</v>
      </c>
      <c r="G7471" s="35">
        <v>44887</v>
      </c>
      <c r="H7471" s="35">
        <v>45067</v>
      </c>
      <c r="I7471" s="37">
        <v>20</v>
      </c>
      <c r="J7471" s="37">
        <v>1</v>
      </c>
      <c r="K7471" s="15" t="s">
        <v>2405</v>
      </c>
      <c r="L7471" s="15" t="s">
        <v>105</v>
      </c>
      <c r="M7471" s="15" t="s">
        <v>16547</v>
      </c>
      <c r="N7471" s="15" t="s">
        <v>15262</v>
      </c>
      <c r="O7471" s="37">
        <v>45000000</v>
      </c>
      <c r="P7471" s="126" t="s">
        <v>25103</v>
      </c>
      <c r="R7471" s="137">
        <f t="shared" si="116"/>
        <v>3.0999999999999996</v>
      </c>
    </row>
    <row r="7472" spans="2:18" x14ac:dyDescent="0.35">
      <c r="B7472" s="19">
        <v>44886</v>
      </c>
      <c r="C7472" s="19">
        <v>44886.620694444442</v>
      </c>
      <c r="D7472" s="19" t="s">
        <v>97</v>
      </c>
      <c r="E7472" s="16" t="s">
        <v>15265</v>
      </c>
      <c r="F7472" s="37">
        <v>180</v>
      </c>
      <c r="G7472" s="35">
        <v>44889</v>
      </c>
      <c r="H7472" s="35">
        <v>45069</v>
      </c>
      <c r="I7472" s="37">
        <v>3</v>
      </c>
      <c r="J7472" s="37">
        <v>1</v>
      </c>
      <c r="K7472" s="15" t="s">
        <v>2405</v>
      </c>
      <c r="L7472" s="15" t="s">
        <v>105</v>
      </c>
      <c r="M7472" s="15" t="s">
        <v>16523</v>
      </c>
      <c r="N7472" s="15" t="s">
        <v>9700</v>
      </c>
      <c r="O7472" s="37">
        <v>390000</v>
      </c>
      <c r="P7472" s="126" t="s">
        <v>25103</v>
      </c>
      <c r="R7472" s="137">
        <f t="shared" si="116"/>
        <v>3.2999999999999994</v>
      </c>
    </row>
    <row r="7473" spans="2:18" x14ac:dyDescent="0.35">
      <c r="B7473" s="19">
        <v>45076</v>
      </c>
      <c r="C7473" s="19">
        <v>44886.620694444442</v>
      </c>
      <c r="D7473" s="19">
        <v>45062.147557870368</v>
      </c>
      <c r="E7473" s="16" t="s">
        <v>15265</v>
      </c>
      <c r="F7473" s="37">
        <v>180</v>
      </c>
      <c r="G7473" s="35">
        <v>45063</v>
      </c>
      <c r="H7473" s="35">
        <v>45243</v>
      </c>
      <c r="I7473" s="37">
        <v>1</v>
      </c>
      <c r="J7473" s="37">
        <v>1</v>
      </c>
      <c r="K7473" s="15" t="s">
        <v>2405</v>
      </c>
      <c r="L7473" s="15" t="s">
        <v>105</v>
      </c>
      <c r="M7473" s="15" t="s">
        <v>15264</v>
      </c>
      <c r="N7473" s="15" t="s">
        <v>7282</v>
      </c>
      <c r="O7473" s="37">
        <v>400000</v>
      </c>
      <c r="P7473" s="126" t="s">
        <v>25103</v>
      </c>
      <c r="R7473" s="137">
        <f t="shared" si="116"/>
        <v>3.2999999999999994</v>
      </c>
    </row>
    <row r="7474" spans="2:18" x14ac:dyDescent="0.35">
      <c r="B7474" s="19">
        <v>45113</v>
      </c>
      <c r="C7474" s="19">
        <v>44886.625694444447</v>
      </c>
      <c r="D7474" s="19">
        <v>45113.476423611108</v>
      </c>
      <c r="E7474" s="16" t="s">
        <v>15177</v>
      </c>
      <c r="F7474" s="37">
        <v>180</v>
      </c>
      <c r="G7474" s="35">
        <v>45113</v>
      </c>
      <c r="H7474" s="35">
        <v>45293</v>
      </c>
      <c r="I7474" s="37">
        <v>7</v>
      </c>
      <c r="J7474" s="37">
        <v>7</v>
      </c>
      <c r="K7474" s="15" t="s">
        <v>2405</v>
      </c>
      <c r="L7474" s="15" t="s">
        <v>105</v>
      </c>
      <c r="M7474" s="15" t="s">
        <v>15176</v>
      </c>
      <c r="N7474" s="15" t="s">
        <v>15175</v>
      </c>
      <c r="O7474" s="37">
        <v>1200000</v>
      </c>
      <c r="P7474" s="126" t="s">
        <v>25103</v>
      </c>
      <c r="R7474" s="137">
        <f t="shared" si="116"/>
        <v>3.4</v>
      </c>
    </row>
    <row r="7475" spans="2:18" x14ac:dyDescent="0.35">
      <c r="B7475" s="19">
        <v>45278</v>
      </c>
      <c r="C7475" s="19">
        <v>44886.639328703706</v>
      </c>
      <c r="D7475" s="19">
        <v>45278.168530092589</v>
      </c>
      <c r="E7475" s="16" t="s">
        <v>14780</v>
      </c>
      <c r="F7475" s="37">
        <v>180</v>
      </c>
      <c r="G7475" s="35">
        <v>45251</v>
      </c>
      <c r="H7475" s="35">
        <v>45431</v>
      </c>
      <c r="I7475" s="37">
        <v>6</v>
      </c>
      <c r="J7475" s="37">
        <v>4</v>
      </c>
      <c r="K7475" s="15" t="s">
        <v>2405</v>
      </c>
      <c r="L7475" s="15" t="s">
        <v>105</v>
      </c>
      <c r="M7475" s="15" t="s">
        <v>14779</v>
      </c>
      <c r="N7475" s="15" t="s">
        <v>14778</v>
      </c>
      <c r="O7475" s="37">
        <v>2705204</v>
      </c>
      <c r="P7475" s="126" t="s">
        <v>25103</v>
      </c>
      <c r="R7475" s="137">
        <f t="shared" si="116"/>
        <v>2.8</v>
      </c>
    </row>
    <row r="7476" spans="2:18" x14ac:dyDescent="0.35">
      <c r="B7476" s="19">
        <v>44886</v>
      </c>
      <c r="C7476" s="19">
        <v>44886.6408912037</v>
      </c>
      <c r="D7476" s="19" t="s">
        <v>97</v>
      </c>
      <c r="E7476" s="16" t="s">
        <v>16513</v>
      </c>
      <c r="F7476" s="37">
        <v>180</v>
      </c>
      <c r="G7476" s="35">
        <v>44889</v>
      </c>
      <c r="H7476" s="35">
        <v>45069</v>
      </c>
      <c r="I7476" s="37">
        <v>3</v>
      </c>
      <c r="J7476" s="37">
        <v>1</v>
      </c>
      <c r="K7476" s="15" t="s">
        <v>2405</v>
      </c>
      <c r="L7476" s="15" t="s">
        <v>105</v>
      </c>
      <c r="M7476" s="15" t="s">
        <v>16512</v>
      </c>
      <c r="N7476" s="15" t="s">
        <v>10019</v>
      </c>
      <c r="O7476" s="37">
        <v>260000</v>
      </c>
      <c r="P7476" s="126" t="s">
        <v>25103</v>
      </c>
      <c r="R7476" s="137">
        <f t="shared" si="116"/>
        <v>3.2999999999999994</v>
      </c>
    </row>
    <row r="7477" spans="2:18" x14ac:dyDescent="0.35">
      <c r="B7477" s="19">
        <v>44886</v>
      </c>
      <c r="C7477" s="19">
        <v>44886.906736111108</v>
      </c>
      <c r="D7477" s="19" t="s">
        <v>97</v>
      </c>
      <c r="E7477" s="16" t="s">
        <v>16446</v>
      </c>
      <c r="F7477" s="37">
        <v>180</v>
      </c>
      <c r="G7477" s="35">
        <v>44896</v>
      </c>
      <c r="H7477" s="35">
        <v>45076</v>
      </c>
      <c r="I7477" s="37">
        <v>4</v>
      </c>
      <c r="J7477" s="37">
        <v>1</v>
      </c>
      <c r="K7477" s="15" t="s">
        <v>2405</v>
      </c>
      <c r="L7477" s="15" t="s">
        <v>205</v>
      </c>
      <c r="M7477" s="15" t="s">
        <v>16445</v>
      </c>
      <c r="N7477" s="15" t="s">
        <v>16317</v>
      </c>
      <c r="O7477" s="37">
        <v>400410</v>
      </c>
      <c r="P7477" s="126" t="s">
        <v>25103</v>
      </c>
      <c r="R7477" s="137">
        <f t="shared" si="116"/>
        <v>3.1499999999999995</v>
      </c>
    </row>
    <row r="7478" spans="2:18" x14ac:dyDescent="0.35">
      <c r="B7478" s="19">
        <v>44887</v>
      </c>
      <c r="C7478" s="19">
        <v>44887.060486111113</v>
      </c>
      <c r="D7478" s="19" t="s">
        <v>97</v>
      </c>
      <c r="E7478" s="16" t="s">
        <v>15400</v>
      </c>
      <c r="F7478" s="37">
        <v>180</v>
      </c>
      <c r="G7478" s="35">
        <v>44888</v>
      </c>
      <c r="H7478" s="35">
        <v>45068</v>
      </c>
      <c r="I7478" s="37">
        <v>4</v>
      </c>
      <c r="J7478" s="37">
        <v>1</v>
      </c>
      <c r="K7478" s="15" t="s">
        <v>2405</v>
      </c>
      <c r="L7478" s="15" t="s">
        <v>105</v>
      </c>
      <c r="M7478" s="15" t="s">
        <v>16431</v>
      </c>
      <c r="N7478" s="15" t="s">
        <v>16430</v>
      </c>
      <c r="O7478" s="37">
        <v>288000</v>
      </c>
      <c r="P7478" s="126" t="s">
        <v>25103</v>
      </c>
      <c r="R7478" s="137">
        <f t="shared" si="116"/>
        <v>3.2999999999999994</v>
      </c>
    </row>
    <row r="7479" spans="2:18" x14ac:dyDescent="0.35">
      <c r="B7479" s="19">
        <v>44887</v>
      </c>
      <c r="C7479" s="19">
        <v>44887.464965277781</v>
      </c>
      <c r="D7479" s="19" t="s">
        <v>97</v>
      </c>
      <c r="E7479" s="16" t="s">
        <v>14883</v>
      </c>
      <c r="F7479" s="37">
        <v>180</v>
      </c>
      <c r="G7479" s="35">
        <v>44890</v>
      </c>
      <c r="H7479" s="35">
        <v>45070</v>
      </c>
      <c r="I7479" s="37">
        <v>4</v>
      </c>
      <c r="J7479" s="37">
        <v>5</v>
      </c>
      <c r="K7479" s="15" t="s">
        <v>2405</v>
      </c>
      <c r="L7479" s="15" t="s">
        <v>100</v>
      </c>
      <c r="M7479" s="15" t="s">
        <v>14882</v>
      </c>
      <c r="N7479" s="15" t="s">
        <v>23955</v>
      </c>
      <c r="O7479" s="37">
        <v>100000</v>
      </c>
      <c r="P7479" s="126" t="s">
        <v>25103</v>
      </c>
      <c r="R7479" s="137">
        <f t="shared" si="116"/>
        <v>2.7499999999999996</v>
      </c>
    </row>
    <row r="7480" spans="2:18" x14ac:dyDescent="0.35">
      <c r="B7480" s="19">
        <v>44993</v>
      </c>
      <c r="C7480" s="19">
        <v>44887.464965277781</v>
      </c>
      <c r="D7480" s="19">
        <v>44993.521990740737</v>
      </c>
      <c r="E7480" s="16" t="s">
        <v>14883</v>
      </c>
      <c r="F7480" s="37">
        <v>180</v>
      </c>
      <c r="G7480" s="35">
        <v>44890</v>
      </c>
      <c r="H7480" s="35">
        <v>45070</v>
      </c>
      <c r="I7480" s="37">
        <v>4</v>
      </c>
      <c r="J7480" s="37">
        <v>5</v>
      </c>
      <c r="K7480" s="15" t="s">
        <v>2405</v>
      </c>
      <c r="L7480" s="15" t="s">
        <v>100</v>
      </c>
      <c r="M7480" s="15" t="s">
        <v>14882</v>
      </c>
      <c r="N7480" s="15" t="s">
        <v>7102</v>
      </c>
      <c r="O7480" s="37">
        <v>100000</v>
      </c>
      <c r="P7480" s="126" t="s">
        <v>25103</v>
      </c>
      <c r="R7480" s="137">
        <f t="shared" si="116"/>
        <v>2.7499999999999996</v>
      </c>
    </row>
    <row r="7481" spans="2:18" x14ac:dyDescent="0.35">
      <c r="B7481" s="19">
        <v>44887</v>
      </c>
      <c r="C7481" s="19">
        <v>44887.474305555559</v>
      </c>
      <c r="D7481" s="19" t="s">
        <v>97</v>
      </c>
      <c r="E7481" s="16" t="s">
        <v>16405</v>
      </c>
      <c r="F7481" s="37">
        <v>180</v>
      </c>
      <c r="G7481" s="35">
        <v>44889</v>
      </c>
      <c r="H7481" s="35">
        <v>45069</v>
      </c>
      <c r="I7481" s="37">
        <v>20</v>
      </c>
      <c r="J7481" s="37">
        <v>1</v>
      </c>
      <c r="K7481" s="15" t="s">
        <v>2405</v>
      </c>
      <c r="L7481" s="15" t="s">
        <v>100</v>
      </c>
      <c r="M7481" s="15" t="s">
        <v>16404</v>
      </c>
      <c r="N7481" s="15" t="s">
        <v>1842</v>
      </c>
      <c r="O7481" s="37">
        <v>1316024</v>
      </c>
      <c r="P7481" s="126" t="s">
        <v>25103</v>
      </c>
      <c r="R7481" s="137">
        <f t="shared" si="116"/>
        <v>3.2499999999999996</v>
      </c>
    </row>
    <row r="7482" spans="2:18" x14ac:dyDescent="0.35">
      <c r="B7482" s="19">
        <v>44887</v>
      </c>
      <c r="C7482" s="19">
        <v>44887.479421296295</v>
      </c>
      <c r="D7482" s="19" t="s">
        <v>97</v>
      </c>
      <c r="E7482" s="16" t="s">
        <v>2182</v>
      </c>
      <c r="F7482" s="37">
        <v>180</v>
      </c>
      <c r="G7482" s="35">
        <v>44890</v>
      </c>
      <c r="H7482" s="35">
        <v>45070</v>
      </c>
      <c r="I7482" s="37">
        <v>4</v>
      </c>
      <c r="J7482" s="37">
        <v>5</v>
      </c>
      <c r="K7482" s="15" t="s">
        <v>2405</v>
      </c>
      <c r="L7482" s="15" t="s">
        <v>100</v>
      </c>
      <c r="M7482" s="15" t="s">
        <v>15377</v>
      </c>
      <c r="N7482" s="15" t="s">
        <v>23955</v>
      </c>
      <c r="O7482" s="37">
        <v>100000</v>
      </c>
      <c r="P7482" s="126" t="s">
        <v>25103</v>
      </c>
      <c r="R7482" s="137">
        <f t="shared" si="116"/>
        <v>2.7499999999999996</v>
      </c>
    </row>
    <row r="7483" spans="2:18" x14ac:dyDescent="0.35">
      <c r="B7483" s="19">
        <v>44993</v>
      </c>
      <c r="C7483" s="19">
        <v>44887.479421296295</v>
      </c>
      <c r="D7483" s="19">
        <v>44993.481944444444</v>
      </c>
      <c r="E7483" s="16" t="s">
        <v>2182</v>
      </c>
      <c r="F7483" s="37">
        <v>180</v>
      </c>
      <c r="G7483" s="35">
        <v>44890</v>
      </c>
      <c r="H7483" s="35">
        <v>45070</v>
      </c>
      <c r="I7483" s="37">
        <v>4</v>
      </c>
      <c r="J7483" s="37">
        <v>5</v>
      </c>
      <c r="K7483" s="15" t="s">
        <v>2405</v>
      </c>
      <c r="L7483" s="15" t="s">
        <v>100</v>
      </c>
      <c r="M7483" s="15" t="s">
        <v>15377</v>
      </c>
      <c r="N7483" s="15" t="s">
        <v>7102</v>
      </c>
      <c r="O7483" s="37">
        <v>100000</v>
      </c>
      <c r="P7483" s="126" t="s">
        <v>25103</v>
      </c>
      <c r="R7483" s="137">
        <f t="shared" si="116"/>
        <v>2.7499999999999996</v>
      </c>
    </row>
    <row r="7484" spans="2:18" x14ac:dyDescent="0.35">
      <c r="B7484" s="19">
        <v>44887</v>
      </c>
      <c r="C7484" s="19">
        <v>44887.525451388887</v>
      </c>
      <c r="D7484" s="19" t="s">
        <v>97</v>
      </c>
      <c r="E7484" s="16" t="s">
        <v>3258</v>
      </c>
      <c r="F7484" s="37">
        <v>180</v>
      </c>
      <c r="G7484" s="35">
        <v>44805</v>
      </c>
      <c r="H7484" s="35">
        <v>44985</v>
      </c>
      <c r="I7484" s="37">
        <v>20</v>
      </c>
      <c r="J7484" s="37">
        <v>23</v>
      </c>
      <c r="K7484" s="15" t="s">
        <v>2393</v>
      </c>
      <c r="L7484" s="15" t="s">
        <v>100</v>
      </c>
      <c r="M7484" s="15" t="s">
        <v>16392</v>
      </c>
      <c r="N7484" s="15" t="s">
        <v>23957</v>
      </c>
      <c r="O7484" s="37">
        <v>3100000</v>
      </c>
      <c r="P7484" s="126" t="s">
        <v>25103</v>
      </c>
      <c r="R7484" s="137">
        <f t="shared" si="116"/>
        <v>2.9499999999999997</v>
      </c>
    </row>
    <row r="7485" spans="2:18" x14ac:dyDescent="0.35">
      <c r="B7485" s="19">
        <v>44887</v>
      </c>
      <c r="C7485" s="19">
        <v>44887.528437499997</v>
      </c>
      <c r="D7485" s="19" t="s">
        <v>97</v>
      </c>
      <c r="E7485" s="16" t="s">
        <v>233</v>
      </c>
      <c r="F7485" s="37">
        <v>180</v>
      </c>
      <c r="G7485" s="35">
        <v>44805</v>
      </c>
      <c r="H7485" s="35">
        <v>44985</v>
      </c>
      <c r="I7485" s="37">
        <v>20</v>
      </c>
      <c r="J7485" s="37">
        <v>22</v>
      </c>
      <c r="K7485" s="15" t="s">
        <v>2393</v>
      </c>
      <c r="L7485" s="15" t="s">
        <v>100</v>
      </c>
      <c r="M7485" s="15" t="s">
        <v>16391</v>
      </c>
      <c r="N7485" s="15" t="s">
        <v>23958</v>
      </c>
      <c r="O7485" s="37">
        <v>2500000</v>
      </c>
      <c r="P7485" s="126" t="s">
        <v>25103</v>
      </c>
      <c r="R7485" s="137">
        <f t="shared" si="116"/>
        <v>2.9499999999999997</v>
      </c>
    </row>
    <row r="7486" spans="2:18" x14ac:dyDescent="0.35">
      <c r="B7486" s="19">
        <v>45111</v>
      </c>
      <c r="C7486" s="19">
        <v>44887.529687499999</v>
      </c>
      <c r="D7486" s="19">
        <v>45111.537777777776</v>
      </c>
      <c r="E7486" s="16" t="s">
        <v>14991</v>
      </c>
      <c r="F7486" s="37">
        <v>180</v>
      </c>
      <c r="G7486" s="35">
        <v>45111</v>
      </c>
      <c r="H7486" s="35">
        <v>45291</v>
      </c>
      <c r="I7486" s="37">
        <v>5</v>
      </c>
      <c r="J7486" s="37">
        <v>5</v>
      </c>
      <c r="K7486" s="15" t="s">
        <v>2405</v>
      </c>
      <c r="L7486" s="15" t="s">
        <v>105</v>
      </c>
      <c r="M7486" s="15" t="s">
        <v>14990</v>
      </c>
      <c r="N7486" s="15" t="s">
        <v>15184</v>
      </c>
      <c r="O7486" s="37">
        <v>1500000</v>
      </c>
      <c r="P7486" s="126" t="s">
        <v>25103</v>
      </c>
      <c r="R7486" s="137">
        <f t="shared" si="116"/>
        <v>2.8</v>
      </c>
    </row>
    <row r="7487" spans="2:18" x14ac:dyDescent="0.35">
      <c r="B7487" s="19">
        <v>45411</v>
      </c>
      <c r="C7487" s="19">
        <v>44887.545393518521</v>
      </c>
      <c r="D7487" s="19">
        <v>45411.18346064815</v>
      </c>
      <c r="E7487" s="16" t="s">
        <v>14613</v>
      </c>
      <c r="F7487" s="37">
        <v>180</v>
      </c>
      <c r="G7487" s="35">
        <v>45258</v>
      </c>
      <c r="H7487" s="35">
        <v>45438</v>
      </c>
      <c r="I7487" s="37">
        <v>6</v>
      </c>
      <c r="J7487" s="37">
        <v>4</v>
      </c>
      <c r="K7487" s="15" t="s">
        <v>2405</v>
      </c>
      <c r="L7487" s="15" t="s">
        <v>105</v>
      </c>
      <c r="M7487" s="15" t="s">
        <v>14627</v>
      </c>
      <c r="N7487" s="15" t="s">
        <v>24960</v>
      </c>
      <c r="O7487" s="37">
        <v>1410204</v>
      </c>
      <c r="P7487" s="126" t="s">
        <v>25103</v>
      </c>
      <c r="R7487" s="137">
        <f t="shared" si="116"/>
        <v>2.8</v>
      </c>
    </row>
    <row r="7488" spans="2:18" x14ac:dyDescent="0.35">
      <c r="B7488" s="19">
        <v>45441</v>
      </c>
      <c r="C7488" s="19">
        <v>44887.545393518521</v>
      </c>
      <c r="D7488" s="19">
        <v>45441.435162037036</v>
      </c>
      <c r="E7488" s="16" t="s">
        <v>14613</v>
      </c>
      <c r="F7488" s="37">
        <v>180</v>
      </c>
      <c r="G7488" s="35">
        <v>45258</v>
      </c>
      <c r="H7488" s="35">
        <v>45438</v>
      </c>
      <c r="I7488" s="37">
        <v>6</v>
      </c>
      <c r="J7488" s="37">
        <v>4</v>
      </c>
      <c r="K7488" s="15" t="s">
        <v>2405</v>
      </c>
      <c r="L7488" s="15" t="s">
        <v>105</v>
      </c>
      <c r="M7488" s="15" t="s">
        <v>14612</v>
      </c>
      <c r="N7488" s="15" t="s">
        <v>14611</v>
      </c>
      <c r="O7488" s="37">
        <v>1410204</v>
      </c>
      <c r="P7488" s="126" t="s">
        <v>25103</v>
      </c>
      <c r="R7488" s="137">
        <f t="shared" si="116"/>
        <v>2.8</v>
      </c>
    </row>
    <row r="7489" spans="2:18" x14ac:dyDescent="0.35">
      <c r="B7489" s="19">
        <v>44887</v>
      </c>
      <c r="C7489" s="19">
        <v>44887.608159722222</v>
      </c>
      <c r="D7489" s="19" t="s">
        <v>97</v>
      </c>
      <c r="E7489" s="16" t="s">
        <v>15139</v>
      </c>
      <c r="F7489" s="37">
        <v>180</v>
      </c>
      <c r="G7489" s="35">
        <v>44887</v>
      </c>
      <c r="H7489" s="35">
        <v>45067</v>
      </c>
      <c r="I7489" s="37">
        <v>4</v>
      </c>
      <c r="J7489" s="37">
        <v>2</v>
      </c>
      <c r="K7489" s="15" t="s">
        <v>2405</v>
      </c>
      <c r="L7489" s="15" t="s">
        <v>100</v>
      </c>
      <c r="M7489" s="15" t="s">
        <v>15407</v>
      </c>
      <c r="N7489" s="15" t="s">
        <v>16381</v>
      </c>
      <c r="O7489" s="37">
        <v>500000</v>
      </c>
      <c r="P7489" s="126" t="s">
        <v>25103</v>
      </c>
      <c r="R7489" s="137">
        <f t="shared" si="116"/>
        <v>3.15</v>
      </c>
    </row>
    <row r="7490" spans="2:18" x14ac:dyDescent="0.35">
      <c r="B7490" s="19">
        <v>44975</v>
      </c>
      <c r="C7490" s="19">
        <v>44887.608159722222</v>
      </c>
      <c r="D7490" s="19">
        <v>44975.646493055552</v>
      </c>
      <c r="E7490" s="16" t="s">
        <v>15139</v>
      </c>
      <c r="F7490" s="37">
        <v>180</v>
      </c>
      <c r="G7490" s="35">
        <v>44887</v>
      </c>
      <c r="H7490" s="35">
        <v>45067</v>
      </c>
      <c r="I7490" s="37">
        <v>4</v>
      </c>
      <c r="J7490" s="37">
        <v>3</v>
      </c>
      <c r="K7490" s="15" t="s">
        <v>2405</v>
      </c>
      <c r="L7490" s="15" t="s">
        <v>100</v>
      </c>
      <c r="M7490" s="15" t="s">
        <v>15407</v>
      </c>
      <c r="N7490" s="15" t="s">
        <v>15406</v>
      </c>
      <c r="O7490" s="37">
        <v>500000</v>
      </c>
      <c r="P7490" s="126" t="s">
        <v>25103</v>
      </c>
      <c r="R7490" s="137">
        <f t="shared" si="116"/>
        <v>3.15</v>
      </c>
    </row>
    <row r="7491" spans="2:18" x14ac:dyDescent="0.35">
      <c r="B7491" s="19">
        <v>45001</v>
      </c>
      <c r="C7491" s="19">
        <v>44887.608159722222</v>
      </c>
      <c r="D7491" s="19">
        <v>45001.773263888892</v>
      </c>
      <c r="E7491" s="16" t="s">
        <v>15139</v>
      </c>
      <c r="F7491" s="37">
        <v>180</v>
      </c>
      <c r="G7491" s="35">
        <v>44887</v>
      </c>
      <c r="H7491" s="35">
        <v>45067</v>
      </c>
      <c r="I7491" s="37">
        <v>4</v>
      </c>
      <c r="J7491" s="37">
        <v>6</v>
      </c>
      <c r="K7491" s="15" t="s">
        <v>2405</v>
      </c>
      <c r="L7491" s="15" t="s">
        <v>100</v>
      </c>
      <c r="M7491" s="15" t="s">
        <v>15358</v>
      </c>
      <c r="N7491" s="15" t="s">
        <v>24283</v>
      </c>
      <c r="O7491" s="37">
        <v>500000</v>
      </c>
      <c r="P7491" s="126" t="s">
        <v>25103</v>
      </c>
      <c r="R7491" s="137">
        <f t="shared" si="116"/>
        <v>3.7500000000000004</v>
      </c>
    </row>
    <row r="7492" spans="2:18" x14ac:dyDescent="0.35">
      <c r="B7492" s="19">
        <v>45077</v>
      </c>
      <c r="C7492" s="19">
        <v>44887.608159722222</v>
      </c>
      <c r="D7492" s="19">
        <v>45072.455254629633</v>
      </c>
      <c r="E7492" s="16" t="s">
        <v>15139</v>
      </c>
      <c r="F7492" s="37">
        <v>180</v>
      </c>
      <c r="G7492" s="35">
        <v>44887</v>
      </c>
      <c r="H7492" s="35">
        <v>45067</v>
      </c>
      <c r="I7492" s="37">
        <v>4</v>
      </c>
      <c r="J7492" s="37">
        <v>1</v>
      </c>
      <c r="K7492" s="15" t="s">
        <v>2393</v>
      </c>
      <c r="L7492" s="15" t="s">
        <v>105</v>
      </c>
      <c r="M7492" s="15" t="s">
        <v>15255</v>
      </c>
      <c r="N7492" s="15" t="s">
        <v>15254</v>
      </c>
      <c r="O7492" s="37">
        <v>500000</v>
      </c>
      <c r="P7492" s="126" t="s">
        <v>25103</v>
      </c>
      <c r="R7492" s="137">
        <f t="shared" ref="R7492:R7555" si="117">0.3*IF(F7492&lt;=30, 2, IF(AND(F7492&gt;=31, F7492&lt;=90), 3, IF(AND(F7492&gt;=91, F7492&lt;=180), 4, IF(AND(F7492&gt;=181, F7492&lt;=364), 1, 2)))) + 0.3*IF(J7492=1, 3, IF(AND(J7492&gt;=2, J7492&lt;=5), 2, IF(AND(J7492&gt;=6, J7492&lt;=10), 4, 2))) + 0.2*IF(O7492&lt;=150000, 2, IF(AND(O7492&gt;=150001, O7492&lt;=500000), 4, IF(AND(O7492&gt;=500001, O7492&lt;=1000000), 1, 3)))+ 0.15*IF(NOT(ISERROR(SEARCH("fognat",L7492))), 4, IF(NOT(ISERROR(SEARCH("compres",L7492))), 2, IF(NOT(ISERROR(SEARCH("facciat",L7492))), 3, IF(NOT(ISERROR(SEARCH("estaur",L7492))), 4, 1)))) + 0.05*IF(NOT(ISERROR(SEARCH("anutenz",K7492))), 3, IF(NOT(ISERROR(SEARCH("uova",K7492))), 4, IF(NOT(ISERROR(SEARCH("rivat",K7492))), 2, IF(NOT(ISERROR(SEARCH("ubblic",K7492))), 1, 1))))</f>
        <v>3.2999999999999994</v>
      </c>
    </row>
    <row r="7493" spans="2:18" x14ac:dyDescent="0.35">
      <c r="B7493" s="19">
        <v>45138</v>
      </c>
      <c r="C7493" s="19">
        <v>44887.608159722222</v>
      </c>
      <c r="D7493" s="19">
        <v>45138.517777777779</v>
      </c>
      <c r="E7493" s="16" t="s">
        <v>15139</v>
      </c>
      <c r="F7493" s="37">
        <v>180</v>
      </c>
      <c r="G7493" s="35">
        <v>44887</v>
      </c>
      <c r="H7493" s="35">
        <v>45067</v>
      </c>
      <c r="I7493" s="37">
        <v>4</v>
      </c>
      <c r="J7493" s="37">
        <v>1</v>
      </c>
      <c r="K7493" s="15" t="s">
        <v>2393</v>
      </c>
      <c r="L7493" s="15" t="s">
        <v>105</v>
      </c>
      <c r="M7493" s="15" t="s">
        <v>15138</v>
      </c>
      <c r="N7493" s="15" t="s">
        <v>15137</v>
      </c>
      <c r="O7493" s="37">
        <v>500000</v>
      </c>
      <c r="P7493" s="126" t="s">
        <v>25103</v>
      </c>
      <c r="R7493" s="137">
        <f t="shared" si="117"/>
        <v>3.2999999999999994</v>
      </c>
    </row>
    <row r="7494" spans="2:18" x14ac:dyDescent="0.35">
      <c r="B7494" s="19">
        <v>44887</v>
      </c>
      <c r="C7494" s="19">
        <v>44887.726273148146</v>
      </c>
      <c r="D7494" s="19" t="s">
        <v>97</v>
      </c>
      <c r="E7494" s="16" t="s">
        <v>9120</v>
      </c>
      <c r="F7494" s="37">
        <v>180</v>
      </c>
      <c r="G7494" s="35">
        <v>44888</v>
      </c>
      <c r="H7494" s="35">
        <v>45068</v>
      </c>
      <c r="I7494" s="37">
        <v>2</v>
      </c>
      <c r="J7494" s="37">
        <v>1</v>
      </c>
      <c r="K7494" s="15" t="s">
        <v>2393</v>
      </c>
      <c r="L7494" s="15" t="s">
        <v>100</v>
      </c>
      <c r="M7494" s="15" t="s">
        <v>16329</v>
      </c>
      <c r="N7494" s="15" t="s">
        <v>9580</v>
      </c>
      <c r="O7494" s="37">
        <v>900000</v>
      </c>
      <c r="P7494" s="126" t="s">
        <v>25103</v>
      </c>
      <c r="R7494" s="137">
        <f t="shared" si="117"/>
        <v>2.85</v>
      </c>
    </row>
    <row r="7495" spans="2:18" x14ac:dyDescent="0.35">
      <c r="B7495" s="19">
        <v>45078</v>
      </c>
      <c r="C7495" s="19">
        <v>44887.726273148146</v>
      </c>
      <c r="D7495" s="19">
        <v>45077.530150462961</v>
      </c>
      <c r="E7495" s="16" t="s">
        <v>9120</v>
      </c>
      <c r="F7495" s="37">
        <v>180</v>
      </c>
      <c r="G7495" s="35">
        <v>44888</v>
      </c>
      <c r="H7495" s="35">
        <v>45068</v>
      </c>
      <c r="I7495" s="37">
        <v>4</v>
      </c>
      <c r="J7495" s="37">
        <v>2</v>
      </c>
      <c r="K7495" s="15" t="s">
        <v>2393</v>
      </c>
      <c r="L7495" s="15" t="s">
        <v>100</v>
      </c>
      <c r="M7495" s="15" t="s">
        <v>15249</v>
      </c>
      <c r="N7495" s="15" t="s">
        <v>15248</v>
      </c>
      <c r="O7495" s="38">
        <v>733389.46</v>
      </c>
      <c r="P7495" s="126" t="s">
        <v>25103</v>
      </c>
      <c r="R7495" s="137">
        <f t="shared" si="117"/>
        <v>2.5499999999999998</v>
      </c>
    </row>
    <row r="7496" spans="2:18" x14ac:dyDescent="0.35">
      <c r="B7496" s="19">
        <v>44887</v>
      </c>
      <c r="C7496" s="19">
        <v>44887.731030092589</v>
      </c>
      <c r="D7496" s="19" t="s">
        <v>97</v>
      </c>
      <c r="E7496" s="16" t="s">
        <v>16328</v>
      </c>
      <c r="F7496" s="37">
        <v>180</v>
      </c>
      <c r="G7496" s="35">
        <v>44893</v>
      </c>
      <c r="H7496" s="35">
        <v>45073</v>
      </c>
      <c r="I7496" s="37">
        <v>4</v>
      </c>
      <c r="J7496" s="37">
        <v>3</v>
      </c>
      <c r="K7496" s="15" t="s">
        <v>2393</v>
      </c>
      <c r="L7496" s="15" t="s">
        <v>298</v>
      </c>
      <c r="M7496" s="15" t="s">
        <v>16327</v>
      </c>
      <c r="N7496" s="15" t="s">
        <v>22860</v>
      </c>
      <c r="O7496" s="37">
        <v>10000</v>
      </c>
      <c r="P7496" s="126" t="s">
        <v>25103</v>
      </c>
      <c r="R7496" s="137">
        <f t="shared" si="117"/>
        <v>2.4499999999999997</v>
      </c>
    </row>
    <row r="7497" spans="2:18" x14ac:dyDescent="0.35">
      <c r="B7497" s="19">
        <v>44887</v>
      </c>
      <c r="C7497" s="19">
        <v>44887.752800925926</v>
      </c>
      <c r="D7497" s="19" t="s">
        <v>97</v>
      </c>
      <c r="E7497" s="16" t="s">
        <v>16325</v>
      </c>
      <c r="F7497" s="37">
        <v>180</v>
      </c>
      <c r="G7497" s="35">
        <v>44887</v>
      </c>
      <c r="H7497" s="35">
        <v>45067</v>
      </c>
      <c r="I7497" s="37">
        <v>4</v>
      </c>
      <c r="J7497" s="37">
        <v>1</v>
      </c>
      <c r="K7497" s="15" t="s">
        <v>2405</v>
      </c>
      <c r="L7497" s="15" t="s">
        <v>105</v>
      </c>
      <c r="M7497" s="15" t="s">
        <v>16324</v>
      </c>
      <c r="N7497" s="15" t="s">
        <v>2483</v>
      </c>
      <c r="O7497" s="37">
        <v>55000</v>
      </c>
      <c r="P7497" s="126" t="s">
        <v>25103</v>
      </c>
      <c r="R7497" s="137">
        <f t="shared" si="117"/>
        <v>2.8999999999999995</v>
      </c>
    </row>
    <row r="7498" spans="2:18" x14ac:dyDescent="0.35">
      <c r="B7498" s="19">
        <v>44887</v>
      </c>
      <c r="C7498" s="19">
        <v>44887.76158564815</v>
      </c>
      <c r="D7498" s="19" t="s">
        <v>97</v>
      </c>
      <c r="E7498" s="16" t="s">
        <v>16319</v>
      </c>
      <c r="F7498" s="37">
        <v>180</v>
      </c>
      <c r="G7498" s="35">
        <v>44896</v>
      </c>
      <c r="H7498" s="35">
        <v>45076</v>
      </c>
      <c r="I7498" s="37">
        <v>4</v>
      </c>
      <c r="J7498" s="37">
        <v>1</v>
      </c>
      <c r="K7498" s="15" t="s">
        <v>2405</v>
      </c>
      <c r="L7498" s="15" t="s">
        <v>205</v>
      </c>
      <c r="M7498" s="15" t="s">
        <v>16318</v>
      </c>
      <c r="N7498" s="15" t="s">
        <v>16317</v>
      </c>
      <c r="O7498" s="37">
        <v>216748</v>
      </c>
      <c r="P7498" s="126" t="s">
        <v>25103</v>
      </c>
      <c r="R7498" s="137">
        <f t="shared" si="117"/>
        <v>3.1499999999999995</v>
      </c>
    </row>
    <row r="7499" spans="2:18" x14ac:dyDescent="0.35">
      <c r="B7499" s="19">
        <v>44887</v>
      </c>
      <c r="C7499" s="19">
        <v>44887.786666666667</v>
      </c>
      <c r="D7499" s="19" t="s">
        <v>97</v>
      </c>
      <c r="E7499" s="16" t="s">
        <v>16308</v>
      </c>
      <c r="F7499" s="37">
        <v>180</v>
      </c>
      <c r="G7499" s="35">
        <v>44889</v>
      </c>
      <c r="H7499" s="35">
        <v>45069</v>
      </c>
      <c r="I7499" s="37">
        <v>20</v>
      </c>
      <c r="J7499" s="37">
        <v>1</v>
      </c>
      <c r="K7499" s="15" t="s">
        <v>2405</v>
      </c>
      <c r="L7499" s="15" t="s">
        <v>105</v>
      </c>
      <c r="M7499" s="15" t="s">
        <v>16307</v>
      </c>
      <c r="N7499" s="15" t="s">
        <v>16306</v>
      </c>
      <c r="O7499" s="37">
        <v>250000</v>
      </c>
      <c r="P7499" s="126" t="s">
        <v>25103</v>
      </c>
      <c r="R7499" s="137">
        <f t="shared" si="117"/>
        <v>3.2999999999999994</v>
      </c>
    </row>
    <row r="7500" spans="2:18" x14ac:dyDescent="0.35">
      <c r="B7500" s="19">
        <v>44887</v>
      </c>
      <c r="C7500" s="19">
        <v>44887.792060185187</v>
      </c>
      <c r="D7500" s="19" t="s">
        <v>97</v>
      </c>
      <c r="E7500" s="16" t="s">
        <v>11336</v>
      </c>
      <c r="F7500" s="37">
        <v>180</v>
      </c>
      <c r="G7500" s="35">
        <v>44707</v>
      </c>
      <c r="H7500" s="35">
        <v>44887</v>
      </c>
      <c r="I7500" s="37">
        <v>10</v>
      </c>
      <c r="J7500" s="37">
        <v>5</v>
      </c>
      <c r="K7500" s="15" t="s">
        <v>2405</v>
      </c>
      <c r="L7500" s="15" t="s">
        <v>105</v>
      </c>
      <c r="M7500" s="15" t="s">
        <v>11335</v>
      </c>
      <c r="N7500" s="15" t="s">
        <v>16303</v>
      </c>
      <c r="O7500" s="37">
        <v>40000</v>
      </c>
      <c r="P7500" s="126" t="s">
        <v>25103</v>
      </c>
      <c r="R7500" s="137">
        <f t="shared" si="117"/>
        <v>2.5999999999999996</v>
      </c>
    </row>
    <row r="7501" spans="2:18" x14ac:dyDescent="0.35">
      <c r="B7501" s="19">
        <v>44887</v>
      </c>
      <c r="C7501" s="19">
        <v>44887.922326388885</v>
      </c>
      <c r="D7501" s="19" t="s">
        <v>97</v>
      </c>
      <c r="E7501" s="16" t="s">
        <v>16294</v>
      </c>
      <c r="F7501" s="37">
        <v>180</v>
      </c>
      <c r="G7501" s="35">
        <v>44893</v>
      </c>
      <c r="H7501" s="35">
        <v>45073</v>
      </c>
      <c r="I7501" s="37">
        <v>4</v>
      </c>
      <c r="J7501" s="37">
        <v>4</v>
      </c>
      <c r="K7501" s="15" t="s">
        <v>2405</v>
      </c>
      <c r="L7501" s="15" t="s">
        <v>105</v>
      </c>
      <c r="M7501" s="15" t="s">
        <v>16293</v>
      </c>
      <c r="N7501" s="15" t="s">
        <v>16292</v>
      </c>
      <c r="O7501" s="37">
        <v>64376</v>
      </c>
      <c r="P7501" s="126" t="s">
        <v>25103</v>
      </c>
      <c r="R7501" s="137">
        <f t="shared" si="117"/>
        <v>2.5999999999999996</v>
      </c>
    </row>
    <row r="7502" spans="2:18" x14ac:dyDescent="0.35">
      <c r="B7502" s="19">
        <v>44888</v>
      </c>
      <c r="C7502" s="19">
        <v>44888.351504629631</v>
      </c>
      <c r="D7502" s="19" t="s">
        <v>97</v>
      </c>
      <c r="E7502" s="16" t="s">
        <v>15470</v>
      </c>
      <c r="F7502" s="37">
        <v>180</v>
      </c>
      <c r="G7502" s="35">
        <v>44914</v>
      </c>
      <c r="H7502" s="35">
        <v>45094</v>
      </c>
      <c r="I7502" s="37">
        <v>8</v>
      </c>
      <c r="J7502" s="37">
        <v>1</v>
      </c>
      <c r="K7502" s="15" t="s">
        <v>2393</v>
      </c>
      <c r="L7502" s="15" t="s">
        <v>105</v>
      </c>
      <c r="M7502" s="15" t="s">
        <v>16277</v>
      </c>
      <c r="N7502" s="15" t="s">
        <v>6700</v>
      </c>
      <c r="O7502" s="37">
        <v>1150000</v>
      </c>
      <c r="P7502" s="126" t="s">
        <v>25103</v>
      </c>
      <c r="R7502" s="137">
        <f t="shared" si="117"/>
        <v>3.0999999999999996</v>
      </c>
    </row>
    <row r="7503" spans="2:18" x14ac:dyDescent="0.35">
      <c r="B7503" s="19">
        <v>44888</v>
      </c>
      <c r="C7503" s="19">
        <v>44888.462812500002</v>
      </c>
      <c r="D7503" s="19" t="s">
        <v>97</v>
      </c>
      <c r="E7503" s="16" t="s">
        <v>16265</v>
      </c>
      <c r="F7503" s="37">
        <v>180</v>
      </c>
      <c r="G7503" s="35">
        <v>44985</v>
      </c>
      <c r="H7503" s="35">
        <v>45165</v>
      </c>
      <c r="I7503" s="37">
        <v>4</v>
      </c>
      <c r="J7503" s="37">
        <v>1</v>
      </c>
      <c r="K7503" s="15" t="s">
        <v>2393</v>
      </c>
      <c r="L7503" s="15" t="s">
        <v>105</v>
      </c>
      <c r="M7503" s="15" t="s">
        <v>16264</v>
      </c>
      <c r="N7503" s="15" t="s">
        <v>16263</v>
      </c>
      <c r="O7503" s="37">
        <v>260000</v>
      </c>
      <c r="P7503" s="126" t="s">
        <v>25103</v>
      </c>
      <c r="R7503" s="137">
        <f t="shared" si="117"/>
        <v>3.2999999999999994</v>
      </c>
    </row>
    <row r="7504" spans="2:18" x14ac:dyDescent="0.35">
      <c r="B7504" s="19">
        <v>44888</v>
      </c>
      <c r="C7504" s="19">
        <v>44888.513715277775</v>
      </c>
      <c r="D7504" s="19" t="s">
        <v>97</v>
      </c>
      <c r="E7504" s="16" t="s">
        <v>16251</v>
      </c>
      <c r="F7504" s="37">
        <v>180</v>
      </c>
      <c r="G7504" s="35">
        <v>44914</v>
      </c>
      <c r="H7504" s="35">
        <v>45094</v>
      </c>
      <c r="I7504" s="37">
        <v>4</v>
      </c>
      <c r="J7504" s="37">
        <v>1</v>
      </c>
      <c r="K7504" s="15" t="s">
        <v>2405</v>
      </c>
      <c r="L7504" s="15" t="s">
        <v>205</v>
      </c>
      <c r="M7504" s="15" t="s">
        <v>16250</v>
      </c>
      <c r="N7504" s="15" t="s">
        <v>5030</v>
      </c>
      <c r="O7504" s="37">
        <v>570000</v>
      </c>
      <c r="P7504" s="126" t="s">
        <v>25103</v>
      </c>
      <c r="R7504" s="137">
        <f t="shared" si="117"/>
        <v>2.5499999999999998</v>
      </c>
    </row>
    <row r="7505" spans="2:18" x14ac:dyDescent="0.35">
      <c r="B7505" s="19">
        <v>44888</v>
      </c>
      <c r="C7505" s="19">
        <v>44888.549421296295</v>
      </c>
      <c r="D7505" s="19" t="s">
        <v>97</v>
      </c>
      <c r="E7505" s="16" t="s">
        <v>16234</v>
      </c>
      <c r="F7505" s="37">
        <v>180</v>
      </c>
      <c r="G7505" s="35">
        <v>44889</v>
      </c>
      <c r="H7505" s="35">
        <v>45069</v>
      </c>
      <c r="I7505" s="37">
        <v>20</v>
      </c>
      <c r="J7505" s="37">
        <v>1</v>
      </c>
      <c r="K7505" s="15" t="s">
        <v>2405</v>
      </c>
      <c r="L7505" s="15" t="s">
        <v>100</v>
      </c>
      <c r="M7505" s="15" t="s">
        <v>16233</v>
      </c>
      <c r="N7505" s="15" t="s">
        <v>1842</v>
      </c>
      <c r="O7505" s="37">
        <v>1500200</v>
      </c>
      <c r="P7505" s="126" t="s">
        <v>25103</v>
      </c>
      <c r="R7505" s="137">
        <f t="shared" si="117"/>
        <v>3.2499999999999996</v>
      </c>
    </row>
    <row r="7506" spans="2:18" x14ac:dyDescent="0.35">
      <c r="B7506" s="19">
        <v>44888</v>
      </c>
      <c r="C7506" s="19">
        <v>44888.658356481479</v>
      </c>
      <c r="D7506" s="19" t="s">
        <v>97</v>
      </c>
      <c r="E7506" s="16" t="s">
        <v>16206</v>
      </c>
      <c r="F7506" s="37">
        <v>180</v>
      </c>
      <c r="G7506" s="35">
        <v>44889</v>
      </c>
      <c r="H7506" s="35">
        <v>45069</v>
      </c>
      <c r="I7506" s="37">
        <v>22</v>
      </c>
      <c r="J7506" s="37">
        <v>1</v>
      </c>
      <c r="K7506" s="15" t="s">
        <v>2405</v>
      </c>
      <c r="L7506" s="15" t="s">
        <v>100</v>
      </c>
      <c r="M7506" s="15" t="s">
        <v>16205</v>
      </c>
      <c r="N7506" s="15" t="s">
        <v>1842</v>
      </c>
      <c r="O7506" s="37">
        <v>1450000</v>
      </c>
      <c r="P7506" s="126" t="s">
        <v>25103</v>
      </c>
      <c r="R7506" s="137">
        <f t="shared" si="117"/>
        <v>3.2499999999999996</v>
      </c>
    </row>
    <row r="7507" spans="2:18" x14ac:dyDescent="0.35">
      <c r="B7507" s="19">
        <v>44888</v>
      </c>
      <c r="C7507" s="19">
        <v>44888.737268518518</v>
      </c>
      <c r="D7507" s="19" t="s">
        <v>97</v>
      </c>
      <c r="E7507" s="16" t="s">
        <v>16180</v>
      </c>
      <c r="F7507" s="37">
        <v>180</v>
      </c>
      <c r="G7507" s="35">
        <v>44888</v>
      </c>
      <c r="H7507" s="35">
        <v>45068</v>
      </c>
      <c r="I7507" s="37">
        <v>6</v>
      </c>
      <c r="J7507" s="37">
        <v>1</v>
      </c>
      <c r="K7507" s="15" t="s">
        <v>2393</v>
      </c>
      <c r="L7507" s="15" t="s">
        <v>100</v>
      </c>
      <c r="M7507" s="15" t="s">
        <v>16179</v>
      </c>
      <c r="N7507" s="15" t="s">
        <v>16178</v>
      </c>
      <c r="O7507" s="37">
        <v>400000</v>
      </c>
      <c r="P7507" s="126" t="s">
        <v>25103</v>
      </c>
      <c r="R7507" s="137">
        <f t="shared" si="117"/>
        <v>3.4499999999999997</v>
      </c>
    </row>
    <row r="7508" spans="2:18" x14ac:dyDescent="0.35">
      <c r="B7508" s="19">
        <v>44888</v>
      </c>
      <c r="C7508" s="19">
        <v>44888.737442129626</v>
      </c>
      <c r="D7508" s="19" t="s">
        <v>97</v>
      </c>
      <c r="E7508" s="16" t="s">
        <v>16177</v>
      </c>
      <c r="F7508" s="37">
        <v>180</v>
      </c>
      <c r="G7508" s="35">
        <v>44910</v>
      </c>
      <c r="H7508" s="35">
        <v>45090</v>
      </c>
      <c r="I7508" s="37">
        <v>4</v>
      </c>
      <c r="J7508" s="37">
        <v>1</v>
      </c>
      <c r="K7508" s="15" t="s">
        <v>2393</v>
      </c>
      <c r="L7508" s="15" t="s">
        <v>105</v>
      </c>
      <c r="M7508" s="15" t="s">
        <v>16176</v>
      </c>
      <c r="N7508" s="15" t="s">
        <v>16175</v>
      </c>
      <c r="O7508" s="37">
        <v>250000</v>
      </c>
      <c r="P7508" s="126" t="s">
        <v>25103</v>
      </c>
      <c r="R7508" s="137">
        <f t="shared" si="117"/>
        <v>3.2999999999999994</v>
      </c>
    </row>
    <row r="7509" spans="2:18" x14ac:dyDescent="0.35">
      <c r="B7509" s="19">
        <v>44888</v>
      </c>
      <c r="C7509" s="19">
        <v>44888.737986111111</v>
      </c>
      <c r="D7509" s="19" t="s">
        <v>97</v>
      </c>
      <c r="E7509" s="16" t="s">
        <v>16162</v>
      </c>
      <c r="F7509" s="37">
        <v>180</v>
      </c>
      <c r="G7509" s="35">
        <v>44889</v>
      </c>
      <c r="H7509" s="35">
        <v>45069</v>
      </c>
      <c r="I7509" s="37">
        <v>10</v>
      </c>
      <c r="J7509" s="37">
        <v>3</v>
      </c>
      <c r="K7509" s="15" t="s">
        <v>2405</v>
      </c>
      <c r="L7509" s="15" t="s">
        <v>105</v>
      </c>
      <c r="M7509" s="15" t="s">
        <v>16161</v>
      </c>
      <c r="N7509" s="15" t="s">
        <v>16160</v>
      </c>
      <c r="O7509" s="37">
        <v>165000</v>
      </c>
      <c r="P7509" s="126" t="s">
        <v>25103</v>
      </c>
      <c r="R7509" s="137">
        <f t="shared" si="117"/>
        <v>2.9999999999999996</v>
      </c>
    </row>
    <row r="7510" spans="2:18" x14ac:dyDescent="0.35">
      <c r="B7510" s="19">
        <v>44888</v>
      </c>
      <c r="C7510" s="19">
        <v>44888.762442129628</v>
      </c>
      <c r="D7510" s="19" t="s">
        <v>97</v>
      </c>
      <c r="E7510" s="16" t="s">
        <v>16162</v>
      </c>
      <c r="F7510" s="37">
        <v>180</v>
      </c>
      <c r="G7510" s="35">
        <v>44889</v>
      </c>
      <c r="H7510" s="35">
        <v>45069</v>
      </c>
      <c r="I7510" s="37">
        <v>10</v>
      </c>
      <c r="J7510" s="37">
        <v>3</v>
      </c>
      <c r="K7510" s="15" t="s">
        <v>2405</v>
      </c>
      <c r="L7510" s="15" t="s">
        <v>105</v>
      </c>
      <c r="M7510" s="15" t="s">
        <v>16161</v>
      </c>
      <c r="N7510" s="15" t="s">
        <v>16160</v>
      </c>
      <c r="O7510" s="37">
        <v>165000</v>
      </c>
      <c r="P7510" s="126" t="s">
        <v>25103</v>
      </c>
      <c r="R7510" s="137">
        <f t="shared" si="117"/>
        <v>2.9999999999999996</v>
      </c>
    </row>
    <row r="7511" spans="2:18" x14ac:dyDescent="0.35">
      <c r="B7511" s="19">
        <v>44888</v>
      </c>
      <c r="C7511" s="19">
        <v>44888.78533564815</v>
      </c>
      <c r="D7511" s="19" t="s">
        <v>97</v>
      </c>
      <c r="E7511" s="16" t="s">
        <v>14824</v>
      </c>
      <c r="F7511" s="37">
        <v>180</v>
      </c>
      <c r="G7511" s="35">
        <v>44889</v>
      </c>
      <c r="H7511" s="35">
        <v>45069</v>
      </c>
      <c r="I7511" s="37">
        <v>4</v>
      </c>
      <c r="J7511" s="37">
        <v>1</v>
      </c>
      <c r="K7511" s="15" t="s">
        <v>2393</v>
      </c>
      <c r="L7511" s="15" t="s">
        <v>205</v>
      </c>
      <c r="M7511" s="15" t="s">
        <v>16154</v>
      </c>
      <c r="N7511" s="15" t="s">
        <v>1721</v>
      </c>
      <c r="O7511" s="38">
        <v>191903.64</v>
      </c>
      <c r="P7511" s="126" t="s">
        <v>25103</v>
      </c>
      <c r="R7511" s="137">
        <f t="shared" si="117"/>
        <v>3.1499999999999995</v>
      </c>
    </row>
    <row r="7512" spans="2:18" x14ac:dyDescent="0.35">
      <c r="B7512" s="19">
        <v>44889</v>
      </c>
      <c r="C7512" s="19">
        <v>44889.507025462961</v>
      </c>
      <c r="D7512" s="19" t="s">
        <v>97</v>
      </c>
      <c r="E7512" s="16" t="s">
        <v>16093</v>
      </c>
      <c r="F7512" s="37">
        <v>180</v>
      </c>
      <c r="G7512" s="35">
        <v>44889</v>
      </c>
      <c r="H7512" s="35">
        <v>45069</v>
      </c>
      <c r="I7512" s="37">
        <v>5</v>
      </c>
      <c r="J7512" s="37">
        <v>1</v>
      </c>
      <c r="K7512" s="15" t="s">
        <v>2405</v>
      </c>
      <c r="L7512" s="15" t="s">
        <v>100</v>
      </c>
      <c r="M7512" s="15" t="s">
        <v>16092</v>
      </c>
      <c r="N7512" s="15" t="s">
        <v>16091</v>
      </c>
      <c r="O7512" s="37">
        <v>350000</v>
      </c>
      <c r="P7512" s="126" t="s">
        <v>25103</v>
      </c>
      <c r="R7512" s="137">
        <f t="shared" si="117"/>
        <v>3.4499999999999997</v>
      </c>
    </row>
    <row r="7513" spans="2:18" x14ac:dyDescent="0.35">
      <c r="B7513" s="19">
        <v>44889</v>
      </c>
      <c r="C7513" s="19">
        <v>44889.546458333331</v>
      </c>
      <c r="D7513" s="19" t="s">
        <v>97</v>
      </c>
      <c r="E7513" s="16" t="s">
        <v>16071</v>
      </c>
      <c r="F7513" s="37">
        <v>180</v>
      </c>
      <c r="G7513" s="35">
        <v>44963</v>
      </c>
      <c r="H7513" s="35">
        <v>45143</v>
      </c>
      <c r="I7513" s="37">
        <v>3</v>
      </c>
      <c r="J7513" s="37">
        <v>2</v>
      </c>
      <c r="K7513" s="15" t="s">
        <v>2405</v>
      </c>
      <c r="L7513" s="15" t="s">
        <v>105</v>
      </c>
      <c r="M7513" s="15" t="s">
        <v>16070</v>
      </c>
      <c r="N7513" s="15" t="s">
        <v>2617</v>
      </c>
      <c r="O7513" s="37">
        <v>210000</v>
      </c>
      <c r="P7513" s="126" t="s">
        <v>25103</v>
      </c>
      <c r="R7513" s="137">
        <f t="shared" si="117"/>
        <v>2.9999999999999996</v>
      </c>
    </row>
    <row r="7514" spans="2:18" x14ac:dyDescent="0.35">
      <c r="B7514" s="19">
        <v>44889</v>
      </c>
      <c r="C7514" s="19">
        <v>44889.637013888889</v>
      </c>
      <c r="D7514" s="19" t="s">
        <v>97</v>
      </c>
      <c r="E7514" s="16" t="s">
        <v>16042</v>
      </c>
      <c r="F7514" s="37">
        <v>180</v>
      </c>
      <c r="G7514" s="35">
        <v>45000</v>
      </c>
      <c r="H7514" s="35">
        <v>45180</v>
      </c>
      <c r="I7514" s="37">
        <v>4</v>
      </c>
      <c r="J7514" s="37">
        <v>1</v>
      </c>
      <c r="K7514" s="15" t="s">
        <v>2393</v>
      </c>
      <c r="L7514" s="15" t="s">
        <v>105</v>
      </c>
      <c r="M7514" s="15" t="s">
        <v>16041</v>
      </c>
      <c r="N7514" s="15" t="s">
        <v>16040</v>
      </c>
      <c r="O7514" s="37">
        <v>200000</v>
      </c>
      <c r="P7514" s="126" t="s">
        <v>25103</v>
      </c>
      <c r="R7514" s="137">
        <f t="shared" si="117"/>
        <v>3.2999999999999994</v>
      </c>
    </row>
    <row r="7515" spans="2:18" x14ac:dyDescent="0.35">
      <c r="B7515" s="19">
        <v>44889</v>
      </c>
      <c r="C7515" s="19">
        <v>44889.688240740739</v>
      </c>
      <c r="D7515" s="19" t="s">
        <v>97</v>
      </c>
      <c r="E7515" s="16" t="s">
        <v>8205</v>
      </c>
      <c r="F7515" s="37">
        <v>180</v>
      </c>
      <c r="G7515" s="35">
        <v>44910</v>
      </c>
      <c r="H7515" s="35">
        <v>45090</v>
      </c>
      <c r="I7515" s="37">
        <v>4</v>
      </c>
      <c r="J7515" s="37">
        <v>1</v>
      </c>
      <c r="K7515" s="15" t="s">
        <v>2393</v>
      </c>
      <c r="L7515" s="15" t="s">
        <v>105</v>
      </c>
      <c r="M7515" s="15" t="s">
        <v>16025</v>
      </c>
      <c r="N7515" s="15" t="s">
        <v>2456</v>
      </c>
      <c r="O7515" s="37">
        <v>482000</v>
      </c>
      <c r="P7515" s="126" t="s">
        <v>25103</v>
      </c>
      <c r="R7515" s="137">
        <f t="shared" si="117"/>
        <v>3.2999999999999994</v>
      </c>
    </row>
    <row r="7516" spans="2:18" x14ac:dyDescent="0.35">
      <c r="B7516" s="19">
        <v>44889</v>
      </c>
      <c r="C7516" s="19">
        <v>44889.696261574078</v>
      </c>
      <c r="D7516" s="19" t="s">
        <v>97</v>
      </c>
      <c r="E7516" s="16" t="s">
        <v>16020</v>
      </c>
      <c r="F7516" s="37">
        <v>180</v>
      </c>
      <c r="G7516" s="35">
        <v>44889</v>
      </c>
      <c r="H7516" s="35">
        <v>45069</v>
      </c>
      <c r="I7516" s="37">
        <v>3</v>
      </c>
      <c r="J7516" s="37">
        <v>1</v>
      </c>
      <c r="K7516" s="15" t="s">
        <v>2393</v>
      </c>
      <c r="L7516" s="15" t="s">
        <v>100</v>
      </c>
      <c r="M7516" s="15" t="s">
        <v>16019</v>
      </c>
      <c r="N7516" s="15" t="s">
        <v>14414</v>
      </c>
      <c r="O7516" s="37">
        <v>7533000</v>
      </c>
      <c r="P7516" s="126" t="s">
        <v>25103</v>
      </c>
      <c r="R7516" s="137">
        <f t="shared" si="117"/>
        <v>3.2499999999999996</v>
      </c>
    </row>
    <row r="7517" spans="2:18" x14ac:dyDescent="0.35">
      <c r="B7517" s="19">
        <v>44889</v>
      </c>
      <c r="C7517" s="19">
        <v>44889.700474537036</v>
      </c>
      <c r="D7517" s="19" t="s">
        <v>97</v>
      </c>
      <c r="E7517" s="16" t="s">
        <v>16016</v>
      </c>
      <c r="F7517" s="37">
        <v>180</v>
      </c>
      <c r="G7517" s="35">
        <v>44890</v>
      </c>
      <c r="H7517" s="35">
        <v>45070</v>
      </c>
      <c r="I7517" s="37">
        <v>8</v>
      </c>
      <c r="J7517" s="37">
        <v>5</v>
      </c>
      <c r="K7517" s="15" t="s">
        <v>2405</v>
      </c>
      <c r="L7517" s="15" t="s">
        <v>105</v>
      </c>
      <c r="M7517" s="15" t="s">
        <v>16015</v>
      </c>
      <c r="N7517" s="15" t="s">
        <v>16014</v>
      </c>
      <c r="O7517" s="37">
        <v>400000</v>
      </c>
      <c r="P7517" s="126" t="s">
        <v>25103</v>
      </c>
      <c r="R7517" s="137">
        <f t="shared" si="117"/>
        <v>2.9999999999999996</v>
      </c>
    </row>
    <row r="7518" spans="2:18" x14ac:dyDescent="0.35">
      <c r="B7518" s="19">
        <v>44889</v>
      </c>
      <c r="C7518" s="19">
        <v>44889.701041666667</v>
      </c>
      <c r="D7518" s="19" t="s">
        <v>97</v>
      </c>
      <c r="E7518" s="16" t="s">
        <v>14788</v>
      </c>
      <c r="F7518" s="37">
        <v>180</v>
      </c>
      <c r="G7518" s="35">
        <v>44890</v>
      </c>
      <c r="H7518" s="35">
        <v>45070</v>
      </c>
      <c r="I7518" s="37">
        <v>4</v>
      </c>
      <c r="J7518" s="37">
        <v>1</v>
      </c>
      <c r="K7518" s="15" t="s">
        <v>2405</v>
      </c>
      <c r="L7518" s="15" t="s">
        <v>105</v>
      </c>
      <c r="M7518" s="15" t="s">
        <v>16013</v>
      </c>
      <c r="N7518" s="15" t="s">
        <v>5084</v>
      </c>
      <c r="O7518" s="37">
        <v>380000</v>
      </c>
      <c r="P7518" s="126" t="s">
        <v>25103</v>
      </c>
      <c r="R7518" s="137">
        <f t="shared" si="117"/>
        <v>3.2999999999999994</v>
      </c>
    </row>
    <row r="7519" spans="2:18" x14ac:dyDescent="0.35">
      <c r="B7519" s="19">
        <v>44889</v>
      </c>
      <c r="C7519" s="19">
        <v>44889.711273148147</v>
      </c>
      <c r="D7519" s="19" t="s">
        <v>97</v>
      </c>
      <c r="E7519" s="16" t="s">
        <v>16031</v>
      </c>
      <c r="F7519" s="37">
        <v>180</v>
      </c>
      <c r="G7519" s="35">
        <v>44890</v>
      </c>
      <c r="H7519" s="35">
        <v>45070</v>
      </c>
      <c r="I7519" s="37">
        <v>10</v>
      </c>
      <c r="J7519" s="37">
        <v>1</v>
      </c>
      <c r="K7519" s="15" t="s">
        <v>2405</v>
      </c>
      <c r="L7519" s="15" t="s">
        <v>100</v>
      </c>
      <c r="M7519" s="15" t="s">
        <v>16030</v>
      </c>
      <c r="N7519" s="15" t="s">
        <v>1721</v>
      </c>
      <c r="O7519" s="37">
        <v>470000</v>
      </c>
      <c r="P7519" s="126" t="s">
        <v>25103</v>
      </c>
      <c r="R7519" s="137">
        <f t="shared" si="117"/>
        <v>3.4499999999999997</v>
      </c>
    </row>
    <row r="7520" spans="2:18" x14ac:dyDescent="0.35">
      <c r="B7520" s="19">
        <v>44889</v>
      </c>
      <c r="C7520" s="19">
        <v>44889.719351851854</v>
      </c>
      <c r="D7520" s="19" t="s">
        <v>97</v>
      </c>
      <c r="E7520" s="16" t="s">
        <v>16008</v>
      </c>
      <c r="F7520" s="37">
        <v>180</v>
      </c>
      <c r="G7520" s="35">
        <v>44890</v>
      </c>
      <c r="H7520" s="35">
        <v>45070</v>
      </c>
      <c r="I7520" s="37">
        <v>4</v>
      </c>
      <c r="J7520" s="37">
        <v>1</v>
      </c>
      <c r="K7520" s="15" t="s">
        <v>2405</v>
      </c>
      <c r="L7520" s="15" t="s">
        <v>105</v>
      </c>
      <c r="M7520" s="15" t="s">
        <v>16007</v>
      </c>
      <c r="N7520" s="15" t="s">
        <v>15153</v>
      </c>
      <c r="O7520" s="37">
        <v>200000</v>
      </c>
      <c r="P7520" s="126" t="s">
        <v>25103</v>
      </c>
      <c r="R7520" s="137">
        <f t="shared" si="117"/>
        <v>3.2999999999999994</v>
      </c>
    </row>
    <row r="7521" spans="2:18" x14ac:dyDescent="0.35">
      <c r="B7521" s="19">
        <v>44889</v>
      </c>
      <c r="C7521" s="19">
        <v>44889.735069444447</v>
      </c>
      <c r="D7521" s="19" t="s">
        <v>97</v>
      </c>
      <c r="E7521" s="16" t="s">
        <v>15982</v>
      </c>
      <c r="F7521" s="37">
        <v>180</v>
      </c>
      <c r="G7521" s="35">
        <v>44890</v>
      </c>
      <c r="H7521" s="35">
        <v>45070</v>
      </c>
      <c r="I7521" s="37">
        <v>4</v>
      </c>
      <c r="J7521" s="37">
        <v>1</v>
      </c>
      <c r="K7521" s="15" t="s">
        <v>2393</v>
      </c>
      <c r="L7521" s="15" t="s">
        <v>105</v>
      </c>
      <c r="M7521" s="15" t="s">
        <v>15981</v>
      </c>
      <c r="N7521" s="15" t="s">
        <v>5869</v>
      </c>
      <c r="O7521" s="38">
        <v>282587.75</v>
      </c>
      <c r="P7521" s="126" t="s">
        <v>25103</v>
      </c>
      <c r="R7521" s="137">
        <f t="shared" si="117"/>
        <v>3.2999999999999994</v>
      </c>
    </row>
    <row r="7522" spans="2:18" x14ac:dyDescent="0.35">
      <c r="B7522" s="19">
        <v>44889</v>
      </c>
      <c r="C7522" s="19">
        <v>44889.737476851849</v>
      </c>
      <c r="D7522" s="19" t="s">
        <v>97</v>
      </c>
      <c r="E7522" s="16" t="s">
        <v>97</v>
      </c>
      <c r="F7522" s="37">
        <v>180</v>
      </c>
      <c r="G7522" s="35">
        <v>44889</v>
      </c>
      <c r="H7522" s="35">
        <v>45069</v>
      </c>
      <c r="I7522" s="37">
        <v>20</v>
      </c>
      <c r="J7522" s="37">
        <v>1</v>
      </c>
      <c r="K7522" s="15" t="s">
        <v>2405</v>
      </c>
      <c r="L7522" s="15" t="s">
        <v>100</v>
      </c>
      <c r="M7522" s="15" t="s">
        <v>15976</v>
      </c>
      <c r="N7522" s="15" t="s">
        <v>1842</v>
      </c>
      <c r="O7522" s="37">
        <v>1450000</v>
      </c>
      <c r="P7522" s="126" t="s">
        <v>25103</v>
      </c>
      <c r="R7522" s="137">
        <f t="shared" si="117"/>
        <v>3.2499999999999996</v>
      </c>
    </row>
    <row r="7523" spans="2:18" x14ac:dyDescent="0.35">
      <c r="B7523" s="19">
        <v>44889</v>
      </c>
      <c r="C7523" s="19">
        <v>44889.742858796293</v>
      </c>
      <c r="D7523" s="19" t="s">
        <v>97</v>
      </c>
      <c r="E7523" s="16" t="s">
        <v>97</v>
      </c>
      <c r="F7523" s="37">
        <v>180</v>
      </c>
      <c r="G7523" s="35">
        <v>44890</v>
      </c>
      <c r="H7523" s="35">
        <v>45070</v>
      </c>
      <c r="I7523" s="37">
        <v>2</v>
      </c>
      <c r="J7523" s="37">
        <v>1</v>
      </c>
      <c r="K7523" s="15" t="s">
        <v>2405</v>
      </c>
      <c r="L7523" s="15" t="s">
        <v>193</v>
      </c>
      <c r="M7523" s="15" t="s">
        <v>15975</v>
      </c>
      <c r="N7523" s="15" t="s">
        <v>2908</v>
      </c>
      <c r="O7523" s="37">
        <v>90000</v>
      </c>
      <c r="P7523" s="126" t="s">
        <v>25103</v>
      </c>
      <c r="R7523" s="137">
        <f t="shared" si="117"/>
        <v>3.1999999999999997</v>
      </c>
    </row>
    <row r="7524" spans="2:18" x14ac:dyDescent="0.35">
      <c r="B7524" s="19">
        <v>45127</v>
      </c>
      <c r="C7524" s="19">
        <v>44889.742858796293</v>
      </c>
      <c r="D7524" s="19">
        <v>45127.39738425926</v>
      </c>
      <c r="E7524" s="16" t="s">
        <v>97</v>
      </c>
      <c r="F7524" s="37">
        <v>180</v>
      </c>
      <c r="G7524" s="35">
        <v>44890</v>
      </c>
      <c r="H7524" s="35">
        <v>45070</v>
      </c>
      <c r="I7524" s="37">
        <v>2</v>
      </c>
      <c r="J7524" s="37">
        <v>1</v>
      </c>
      <c r="K7524" s="15" t="s">
        <v>2405</v>
      </c>
      <c r="L7524" s="15" t="s">
        <v>193</v>
      </c>
      <c r="M7524" s="15" t="s">
        <v>15154</v>
      </c>
      <c r="N7524" s="15" t="s">
        <v>15153</v>
      </c>
      <c r="O7524" s="37">
        <v>90000</v>
      </c>
      <c r="P7524" s="126" t="s">
        <v>25103</v>
      </c>
      <c r="R7524" s="137">
        <f t="shared" si="117"/>
        <v>3.1999999999999997</v>
      </c>
    </row>
    <row r="7525" spans="2:18" x14ac:dyDescent="0.35">
      <c r="B7525" s="19">
        <v>44889</v>
      </c>
      <c r="C7525" s="19">
        <v>44889.788726851853</v>
      </c>
      <c r="D7525" s="19" t="s">
        <v>97</v>
      </c>
      <c r="E7525" s="16" t="s">
        <v>15958</v>
      </c>
      <c r="F7525" s="37">
        <v>180</v>
      </c>
      <c r="G7525" s="35">
        <v>44890</v>
      </c>
      <c r="H7525" s="35">
        <v>45070</v>
      </c>
      <c r="I7525" s="37">
        <v>6</v>
      </c>
      <c r="J7525" s="37">
        <v>1</v>
      </c>
      <c r="K7525" s="15" t="s">
        <v>2393</v>
      </c>
      <c r="L7525" s="15" t="s">
        <v>105</v>
      </c>
      <c r="M7525" s="15" t="s">
        <v>15957</v>
      </c>
      <c r="N7525" s="15" t="s">
        <v>15956</v>
      </c>
      <c r="O7525" s="37">
        <v>1260000</v>
      </c>
      <c r="P7525" s="126" t="s">
        <v>25103</v>
      </c>
      <c r="R7525" s="137">
        <f t="shared" si="117"/>
        <v>3.0999999999999996</v>
      </c>
    </row>
    <row r="7526" spans="2:18" x14ac:dyDescent="0.35">
      <c r="B7526" s="19">
        <v>44889</v>
      </c>
      <c r="C7526" s="19">
        <v>44889.825219907405</v>
      </c>
      <c r="D7526" s="19" t="s">
        <v>97</v>
      </c>
      <c r="E7526" s="16" t="s">
        <v>15947</v>
      </c>
      <c r="F7526" s="37">
        <v>180</v>
      </c>
      <c r="G7526" s="35">
        <v>44890</v>
      </c>
      <c r="H7526" s="35">
        <v>45070</v>
      </c>
      <c r="I7526" s="37">
        <v>10</v>
      </c>
      <c r="J7526" s="37">
        <v>1</v>
      </c>
      <c r="K7526" s="15" t="s">
        <v>2405</v>
      </c>
      <c r="L7526" s="15" t="s">
        <v>105</v>
      </c>
      <c r="M7526" s="15" t="s">
        <v>15946</v>
      </c>
      <c r="N7526" s="15" t="s">
        <v>15945</v>
      </c>
      <c r="O7526" s="38">
        <v>260019.05</v>
      </c>
      <c r="P7526" s="126" t="s">
        <v>25103</v>
      </c>
      <c r="R7526" s="137">
        <f t="shared" si="117"/>
        <v>3.2999999999999994</v>
      </c>
    </row>
    <row r="7527" spans="2:18" x14ac:dyDescent="0.35">
      <c r="B7527" s="19">
        <v>44993</v>
      </c>
      <c r="C7527" s="19">
        <v>44889.838460648149</v>
      </c>
      <c r="D7527" s="19">
        <v>44993.758460648147</v>
      </c>
      <c r="E7527" s="16" t="s">
        <v>15375</v>
      </c>
      <c r="F7527" s="37">
        <v>180</v>
      </c>
      <c r="G7527" s="35">
        <v>44993</v>
      </c>
      <c r="H7527" s="35">
        <v>45173</v>
      </c>
      <c r="I7527" s="37">
        <v>3</v>
      </c>
      <c r="J7527" s="37">
        <v>1</v>
      </c>
      <c r="K7527" s="15" t="s">
        <v>2405</v>
      </c>
      <c r="L7527" s="15" t="s">
        <v>105</v>
      </c>
      <c r="M7527" s="15" t="s">
        <v>15374</v>
      </c>
      <c r="N7527" s="15" t="s">
        <v>4717</v>
      </c>
      <c r="O7527" s="37">
        <v>400000</v>
      </c>
      <c r="P7527" s="126" t="s">
        <v>25103</v>
      </c>
      <c r="R7527" s="137">
        <f t="shared" si="117"/>
        <v>3.2999999999999994</v>
      </c>
    </row>
    <row r="7528" spans="2:18" x14ac:dyDescent="0.35">
      <c r="B7528" s="19">
        <v>45100</v>
      </c>
      <c r="C7528" s="19">
        <v>44889.842453703706</v>
      </c>
      <c r="D7528" s="19">
        <v>45100.472557870373</v>
      </c>
      <c r="E7528" s="16" t="s">
        <v>14936</v>
      </c>
      <c r="F7528" s="37">
        <v>180</v>
      </c>
      <c r="G7528" s="35">
        <v>45103</v>
      </c>
      <c r="H7528" s="35">
        <v>45283</v>
      </c>
      <c r="I7528" s="37">
        <v>8</v>
      </c>
      <c r="J7528" s="37">
        <v>5</v>
      </c>
      <c r="K7528" s="15" t="s">
        <v>2393</v>
      </c>
      <c r="L7528" s="15" t="s">
        <v>100</v>
      </c>
      <c r="M7528" s="15" t="s">
        <v>14935</v>
      </c>
      <c r="N7528" s="15" t="s">
        <v>15062</v>
      </c>
      <c r="O7528" s="37">
        <v>1000000</v>
      </c>
      <c r="P7528" s="126" t="s">
        <v>25103</v>
      </c>
      <c r="R7528" s="137">
        <f t="shared" si="117"/>
        <v>2.5499999999999998</v>
      </c>
    </row>
    <row r="7529" spans="2:18" x14ac:dyDescent="0.35">
      <c r="B7529" s="19">
        <v>45183</v>
      </c>
      <c r="C7529" s="19">
        <v>44889.842453703706</v>
      </c>
      <c r="D7529" s="19">
        <v>45183.483796296299</v>
      </c>
      <c r="E7529" s="16" t="s">
        <v>14936</v>
      </c>
      <c r="F7529" s="37">
        <v>180</v>
      </c>
      <c r="G7529" s="35">
        <v>45103</v>
      </c>
      <c r="H7529" s="35">
        <v>45283</v>
      </c>
      <c r="I7529" s="37">
        <v>8</v>
      </c>
      <c r="J7529" s="37">
        <v>5</v>
      </c>
      <c r="K7529" s="15" t="s">
        <v>2393</v>
      </c>
      <c r="L7529" s="15" t="s">
        <v>100</v>
      </c>
      <c r="M7529" s="15" t="s">
        <v>14935</v>
      </c>
      <c r="N7529" s="15" t="s">
        <v>15062</v>
      </c>
      <c r="O7529" s="37">
        <v>1000000</v>
      </c>
      <c r="P7529" s="126" t="s">
        <v>25103</v>
      </c>
      <c r="R7529" s="137">
        <f t="shared" si="117"/>
        <v>2.5499999999999998</v>
      </c>
    </row>
    <row r="7530" spans="2:18" x14ac:dyDescent="0.35">
      <c r="B7530" s="19">
        <v>45224</v>
      </c>
      <c r="C7530" s="19">
        <v>44889.842453703706</v>
      </c>
      <c r="D7530" s="19">
        <v>45224.414675925924</v>
      </c>
      <c r="E7530" s="16" t="s">
        <v>14936</v>
      </c>
      <c r="F7530" s="37">
        <v>180</v>
      </c>
      <c r="G7530" s="35">
        <v>45103</v>
      </c>
      <c r="H7530" s="35">
        <v>45283</v>
      </c>
      <c r="I7530" s="37">
        <v>8</v>
      </c>
      <c r="J7530" s="37">
        <v>6</v>
      </c>
      <c r="K7530" s="15" t="s">
        <v>2393</v>
      </c>
      <c r="L7530" s="15" t="s">
        <v>100</v>
      </c>
      <c r="M7530" s="15" t="s">
        <v>14935</v>
      </c>
      <c r="N7530" s="15" t="s">
        <v>14934</v>
      </c>
      <c r="O7530" s="37">
        <v>1000000</v>
      </c>
      <c r="P7530" s="126" t="s">
        <v>25103</v>
      </c>
      <c r="R7530" s="137">
        <f t="shared" si="117"/>
        <v>3.15</v>
      </c>
    </row>
    <row r="7531" spans="2:18" x14ac:dyDescent="0.35">
      <c r="B7531" s="19">
        <v>44889</v>
      </c>
      <c r="C7531" s="19">
        <v>44889.847858796296</v>
      </c>
      <c r="D7531" s="19" t="s">
        <v>97</v>
      </c>
      <c r="E7531" s="16" t="s">
        <v>15938</v>
      </c>
      <c r="F7531" s="37">
        <v>180</v>
      </c>
      <c r="G7531" s="35">
        <v>44890</v>
      </c>
      <c r="H7531" s="35">
        <v>45070</v>
      </c>
      <c r="I7531" s="37">
        <v>4</v>
      </c>
      <c r="J7531" s="37">
        <v>1</v>
      </c>
      <c r="K7531" s="15" t="s">
        <v>2405</v>
      </c>
      <c r="L7531" s="15" t="s">
        <v>205</v>
      </c>
      <c r="M7531" s="15" t="s">
        <v>15937</v>
      </c>
      <c r="N7531" s="15" t="s">
        <v>15936</v>
      </c>
      <c r="O7531" s="37">
        <v>381990</v>
      </c>
      <c r="P7531" s="126" t="s">
        <v>25103</v>
      </c>
      <c r="R7531" s="137">
        <f t="shared" si="117"/>
        <v>3.1499999999999995</v>
      </c>
    </row>
    <row r="7532" spans="2:18" x14ac:dyDescent="0.35">
      <c r="B7532" s="19">
        <v>45097</v>
      </c>
      <c r="C7532" s="19">
        <v>44889.991111111114</v>
      </c>
      <c r="D7532" s="19">
        <v>45097.257453703707</v>
      </c>
      <c r="E7532" s="16" t="s">
        <v>14771</v>
      </c>
      <c r="F7532" s="37">
        <v>180</v>
      </c>
      <c r="G7532" s="35">
        <v>45098</v>
      </c>
      <c r="H7532" s="35">
        <v>45278</v>
      </c>
      <c r="I7532" s="37">
        <v>4</v>
      </c>
      <c r="J7532" s="37">
        <v>1</v>
      </c>
      <c r="K7532" s="15" t="s">
        <v>2405</v>
      </c>
      <c r="L7532" s="15" t="s">
        <v>105</v>
      </c>
      <c r="M7532" s="15" t="s">
        <v>15219</v>
      </c>
      <c r="N7532" s="15" t="s">
        <v>6128</v>
      </c>
      <c r="O7532" s="37">
        <v>280000</v>
      </c>
      <c r="P7532" s="126" t="s">
        <v>25103</v>
      </c>
      <c r="R7532" s="137">
        <f t="shared" si="117"/>
        <v>3.2999999999999994</v>
      </c>
    </row>
    <row r="7533" spans="2:18" x14ac:dyDescent="0.35">
      <c r="B7533" s="19">
        <v>44890</v>
      </c>
      <c r="C7533" s="19">
        <v>44890.414479166669</v>
      </c>
      <c r="D7533" s="19" t="s">
        <v>97</v>
      </c>
      <c r="E7533" s="16" t="s">
        <v>15902</v>
      </c>
      <c r="F7533" s="37">
        <v>180</v>
      </c>
      <c r="G7533" s="35">
        <v>44893</v>
      </c>
      <c r="H7533" s="35">
        <v>45073</v>
      </c>
      <c r="I7533" s="37">
        <v>8</v>
      </c>
      <c r="J7533" s="37">
        <v>1</v>
      </c>
      <c r="K7533" s="15" t="s">
        <v>2393</v>
      </c>
      <c r="L7533" s="15" t="s">
        <v>100</v>
      </c>
      <c r="M7533" s="15" t="s">
        <v>15901</v>
      </c>
      <c r="N7533" s="15" t="s">
        <v>15900</v>
      </c>
      <c r="O7533" s="38">
        <v>506817.2</v>
      </c>
      <c r="P7533" s="126" t="s">
        <v>25103</v>
      </c>
      <c r="R7533" s="137">
        <f t="shared" si="117"/>
        <v>2.85</v>
      </c>
    </row>
    <row r="7534" spans="2:18" x14ac:dyDescent="0.35">
      <c r="B7534" s="19">
        <v>45191</v>
      </c>
      <c r="C7534" s="19">
        <v>44890.461689814816</v>
      </c>
      <c r="D7534" s="19">
        <v>45191.427141203705</v>
      </c>
      <c r="E7534" s="16" t="s">
        <v>14933</v>
      </c>
      <c r="F7534" s="37">
        <v>180</v>
      </c>
      <c r="G7534" s="35">
        <v>44805</v>
      </c>
      <c r="H7534" s="35">
        <v>44985</v>
      </c>
      <c r="I7534" s="37">
        <v>3</v>
      </c>
      <c r="J7534" s="37">
        <v>4</v>
      </c>
      <c r="K7534" s="15" t="s">
        <v>2405</v>
      </c>
      <c r="L7534" s="15" t="s">
        <v>105</v>
      </c>
      <c r="M7534" s="15" t="s">
        <v>15037</v>
      </c>
      <c r="N7534" s="15" t="s">
        <v>24661</v>
      </c>
      <c r="O7534" s="37">
        <v>450000</v>
      </c>
      <c r="P7534" s="126" t="s">
        <v>25103</v>
      </c>
      <c r="R7534" s="137">
        <f t="shared" si="117"/>
        <v>2.9999999999999996</v>
      </c>
    </row>
    <row r="7535" spans="2:18" x14ac:dyDescent="0.35">
      <c r="B7535" s="19">
        <v>45224</v>
      </c>
      <c r="C7535" s="19">
        <v>44890.461689814816</v>
      </c>
      <c r="D7535" s="19">
        <v>45224.159490740742</v>
      </c>
      <c r="E7535" s="16" t="s">
        <v>14933</v>
      </c>
      <c r="F7535" s="37">
        <v>180</v>
      </c>
      <c r="G7535" s="35">
        <v>45170</v>
      </c>
      <c r="H7535" s="35">
        <v>45350</v>
      </c>
      <c r="I7535" s="37">
        <v>3</v>
      </c>
      <c r="J7535" s="37">
        <v>6</v>
      </c>
      <c r="K7535" s="15" t="s">
        <v>2393</v>
      </c>
      <c r="L7535" s="15" t="s">
        <v>105</v>
      </c>
      <c r="M7535" s="15" t="s">
        <v>14932</v>
      </c>
      <c r="N7535" s="15" t="s">
        <v>24753</v>
      </c>
      <c r="O7535" s="37">
        <v>450000</v>
      </c>
      <c r="P7535" s="126" t="s">
        <v>25103</v>
      </c>
      <c r="R7535" s="137">
        <f t="shared" si="117"/>
        <v>3.6</v>
      </c>
    </row>
    <row r="7536" spans="2:18" x14ac:dyDescent="0.35">
      <c r="B7536" s="19">
        <v>44890</v>
      </c>
      <c r="C7536" s="19">
        <v>44890.463125000002</v>
      </c>
      <c r="D7536" s="19" t="s">
        <v>97</v>
      </c>
      <c r="E7536" s="16" t="s">
        <v>15885</v>
      </c>
      <c r="F7536" s="37">
        <v>180</v>
      </c>
      <c r="G7536" s="35">
        <v>44958</v>
      </c>
      <c r="H7536" s="35">
        <v>45138</v>
      </c>
      <c r="I7536" s="37">
        <v>4</v>
      </c>
      <c r="J7536" s="37">
        <v>1</v>
      </c>
      <c r="K7536" s="15" t="s">
        <v>2405</v>
      </c>
      <c r="L7536" s="15" t="s">
        <v>205</v>
      </c>
      <c r="M7536" s="15" t="s">
        <v>15884</v>
      </c>
      <c r="N7536" s="15" t="s">
        <v>5030</v>
      </c>
      <c r="O7536" s="37">
        <v>250000</v>
      </c>
      <c r="P7536" s="126" t="s">
        <v>25103</v>
      </c>
      <c r="R7536" s="137">
        <f t="shared" si="117"/>
        <v>3.1499999999999995</v>
      </c>
    </row>
    <row r="7537" spans="2:18" x14ac:dyDescent="0.35">
      <c r="B7537" s="19">
        <v>44890</v>
      </c>
      <c r="C7537" s="19">
        <v>44890.47792824074</v>
      </c>
      <c r="D7537" s="19" t="s">
        <v>97</v>
      </c>
      <c r="E7537" s="16" t="s">
        <v>15876</v>
      </c>
      <c r="F7537" s="37">
        <v>180</v>
      </c>
      <c r="G7537" s="35">
        <v>44900</v>
      </c>
      <c r="H7537" s="35">
        <v>45080</v>
      </c>
      <c r="I7537" s="37">
        <v>4</v>
      </c>
      <c r="J7537" s="37">
        <v>1</v>
      </c>
      <c r="K7537" s="15" t="s">
        <v>2393</v>
      </c>
      <c r="L7537" s="15" t="s">
        <v>205</v>
      </c>
      <c r="M7537" s="15" t="s">
        <v>15875</v>
      </c>
      <c r="N7537" s="15" t="s">
        <v>15874</v>
      </c>
      <c r="O7537" s="38">
        <v>709237.8</v>
      </c>
      <c r="P7537" s="126" t="s">
        <v>25103</v>
      </c>
      <c r="R7537" s="137">
        <f t="shared" si="117"/>
        <v>2.5499999999999998</v>
      </c>
    </row>
    <row r="7538" spans="2:18" x14ac:dyDescent="0.35">
      <c r="B7538" s="19">
        <v>44890</v>
      </c>
      <c r="C7538" s="19">
        <v>44890.497210648151</v>
      </c>
      <c r="D7538" s="19" t="s">
        <v>97</v>
      </c>
      <c r="E7538" s="16" t="s">
        <v>15869</v>
      </c>
      <c r="F7538" s="37">
        <v>180</v>
      </c>
      <c r="G7538" s="35">
        <v>44890</v>
      </c>
      <c r="H7538" s="35">
        <v>45070</v>
      </c>
      <c r="I7538" s="37">
        <v>4</v>
      </c>
      <c r="J7538" s="37">
        <v>1</v>
      </c>
      <c r="K7538" s="15" t="s">
        <v>2393</v>
      </c>
      <c r="L7538" s="15" t="s">
        <v>105</v>
      </c>
      <c r="M7538" s="15" t="s">
        <v>15868</v>
      </c>
      <c r="N7538" s="15" t="s">
        <v>2725</v>
      </c>
      <c r="O7538" s="37">
        <v>700</v>
      </c>
      <c r="P7538" s="126" t="s">
        <v>25103</v>
      </c>
      <c r="R7538" s="137">
        <f t="shared" si="117"/>
        <v>2.8999999999999995</v>
      </c>
    </row>
    <row r="7539" spans="2:18" x14ac:dyDescent="0.35">
      <c r="B7539" s="19">
        <v>44890</v>
      </c>
      <c r="C7539" s="19">
        <v>44890.517974537041</v>
      </c>
      <c r="D7539" s="19" t="s">
        <v>97</v>
      </c>
      <c r="E7539" s="16" t="s">
        <v>14608</v>
      </c>
      <c r="F7539" s="37">
        <v>180</v>
      </c>
      <c r="G7539" s="35">
        <v>44890</v>
      </c>
      <c r="H7539" s="35">
        <v>45070</v>
      </c>
      <c r="I7539" s="37">
        <v>3</v>
      </c>
      <c r="J7539" s="37">
        <v>1</v>
      </c>
      <c r="K7539" s="15" t="s">
        <v>2405</v>
      </c>
      <c r="L7539" s="15" t="s">
        <v>205</v>
      </c>
      <c r="M7539" s="15" t="s">
        <v>15857</v>
      </c>
      <c r="N7539" s="15" t="s">
        <v>2069</v>
      </c>
      <c r="O7539" s="37">
        <v>243000</v>
      </c>
      <c r="P7539" s="126" t="s">
        <v>25103</v>
      </c>
      <c r="R7539" s="137">
        <f t="shared" si="117"/>
        <v>3.1499999999999995</v>
      </c>
    </row>
    <row r="7540" spans="2:18" x14ac:dyDescent="0.35">
      <c r="B7540" s="19">
        <v>44890</v>
      </c>
      <c r="C7540" s="19">
        <v>44890.644907407404</v>
      </c>
      <c r="D7540" s="19" t="s">
        <v>97</v>
      </c>
      <c r="E7540" s="16" t="s">
        <v>14636</v>
      </c>
      <c r="F7540" s="37">
        <v>180</v>
      </c>
      <c r="G7540" s="35">
        <v>44890</v>
      </c>
      <c r="H7540" s="35">
        <v>45070</v>
      </c>
      <c r="I7540" s="37">
        <v>5</v>
      </c>
      <c r="J7540" s="37">
        <v>1</v>
      </c>
      <c r="K7540" s="15" t="s">
        <v>2393</v>
      </c>
      <c r="L7540" s="15" t="s">
        <v>100</v>
      </c>
      <c r="M7540" s="15" t="s">
        <v>15827</v>
      </c>
      <c r="N7540" s="15" t="s">
        <v>14634</v>
      </c>
      <c r="O7540" s="37">
        <v>3000000</v>
      </c>
      <c r="P7540" s="126" t="s">
        <v>25103</v>
      </c>
      <c r="R7540" s="137">
        <f t="shared" si="117"/>
        <v>3.2499999999999996</v>
      </c>
    </row>
    <row r="7541" spans="2:18" x14ac:dyDescent="0.35">
      <c r="B7541" s="19">
        <v>44890</v>
      </c>
      <c r="C7541" s="19">
        <v>44890.66710648148</v>
      </c>
      <c r="D7541" s="19" t="s">
        <v>97</v>
      </c>
      <c r="E7541" s="16" t="s">
        <v>15144</v>
      </c>
      <c r="F7541" s="37">
        <v>180</v>
      </c>
      <c r="G7541" s="35">
        <v>44890</v>
      </c>
      <c r="H7541" s="35">
        <v>45070</v>
      </c>
      <c r="I7541" s="37">
        <v>3</v>
      </c>
      <c r="J7541" s="37">
        <v>1</v>
      </c>
      <c r="K7541" s="15" t="s">
        <v>2405</v>
      </c>
      <c r="L7541" s="15" t="s">
        <v>105</v>
      </c>
      <c r="M7541" s="15" t="s">
        <v>15824</v>
      </c>
      <c r="N7541" s="15" t="s">
        <v>10703</v>
      </c>
      <c r="O7541" s="37">
        <v>600000</v>
      </c>
      <c r="P7541" s="126" t="s">
        <v>25103</v>
      </c>
      <c r="R7541" s="137">
        <f t="shared" si="117"/>
        <v>2.6999999999999997</v>
      </c>
    </row>
    <row r="7542" spans="2:18" x14ac:dyDescent="0.35">
      <c r="B7542" s="19">
        <v>45134</v>
      </c>
      <c r="C7542" s="19">
        <v>44890.66710648148</v>
      </c>
      <c r="D7542" s="19">
        <v>45134.461678240739</v>
      </c>
      <c r="E7542" s="16" t="s">
        <v>15144</v>
      </c>
      <c r="F7542" s="37">
        <v>180</v>
      </c>
      <c r="G7542" s="35">
        <v>45134</v>
      </c>
      <c r="H7542" s="35">
        <v>45314</v>
      </c>
      <c r="I7542" s="37">
        <v>3</v>
      </c>
      <c r="J7542" s="37">
        <v>1</v>
      </c>
      <c r="K7542" s="15" t="s">
        <v>2405</v>
      </c>
      <c r="L7542" s="15" t="s">
        <v>105</v>
      </c>
      <c r="M7542" s="15" t="s">
        <v>15143</v>
      </c>
      <c r="N7542" s="15" t="s">
        <v>15142</v>
      </c>
      <c r="O7542" s="37">
        <v>600000</v>
      </c>
      <c r="P7542" s="126" t="s">
        <v>25103</v>
      </c>
      <c r="R7542" s="137">
        <f t="shared" si="117"/>
        <v>2.6999999999999997</v>
      </c>
    </row>
    <row r="7543" spans="2:18" x14ac:dyDescent="0.35">
      <c r="B7543" s="19">
        <v>44890</v>
      </c>
      <c r="C7543" s="19">
        <v>44890.696516203701</v>
      </c>
      <c r="D7543" s="19" t="s">
        <v>97</v>
      </c>
      <c r="E7543" s="16" t="s">
        <v>15814</v>
      </c>
      <c r="F7543" s="37">
        <v>180</v>
      </c>
      <c r="G7543" s="35">
        <v>44890</v>
      </c>
      <c r="H7543" s="35">
        <v>45070</v>
      </c>
      <c r="I7543" s="37">
        <v>4</v>
      </c>
      <c r="J7543" s="37">
        <v>1</v>
      </c>
      <c r="K7543" s="15" t="s">
        <v>2405</v>
      </c>
      <c r="L7543" s="15" t="s">
        <v>105</v>
      </c>
      <c r="M7543" s="15" t="s">
        <v>15813</v>
      </c>
      <c r="N7543" s="15" t="s">
        <v>15812</v>
      </c>
      <c r="O7543" s="37">
        <v>534000</v>
      </c>
      <c r="P7543" s="126" t="s">
        <v>25103</v>
      </c>
      <c r="R7543" s="137">
        <f t="shared" si="117"/>
        <v>2.6999999999999997</v>
      </c>
    </row>
    <row r="7544" spans="2:18" x14ac:dyDescent="0.35">
      <c r="B7544" s="19">
        <v>44890</v>
      </c>
      <c r="C7544" s="19">
        <v>44890.697638888887</v>
      </c>
      <c r="D7544" s="19" t="s">
        <v>97</v>
      </c>
      <c r="E7544" s="16" t="s">
        <v>15810</v>
      </c>
      <c r="F7544" s="37">
        <v>180</v>
      </c>
      <c r="G7544" s="35">
        <v>44890</v>
      </c>
      <c r="H7544" s="35">
        <v>45070</v>
      </c>
      <c r="I7544" s="37">
        <v>3</v>
      </c>
      <c r="J7544" s="37">
        <v>1</v>
      </c>
      <c r="K7544" s="15" t="s">
        <v>2405</v>
      </c>
      <c r="L7544" s="15" t="s">
        <v>105</v>
      </c>
      <c r="M7544" s="15" t="s">
        <v>15809</v>
      </c>
      <c r="N7544" s="15" t="s">
        <v>10703</v>
      </c>
      <c r="O7544" s="37">
        <v>600000</v>
      </c>
      <c r="P7544" s="126" t="s">
        <v>25103</v>
      </c>
      <c r="R7544" s="137">
        <f t="shared" si="117"/>
        <v>2.6999999999999997</v>
      </c>
    </row>
    <row r="7545" spans="2:18" x14ac:dyDescent="0.35">
      <c r="B7545" s="19">
        <v>44890</v>
      </c>
      <c r="C7545" s="19">
        <v>44890.738842592589</v>
      </c>
      <c r="D7545" s="19" t="s">
        <v>97</v>
      </c>
      <c r="E7545" s="16" t="s">
        <v>15033</v>
      </c>
      <c r="F7545" s="37">
        <v>180</v>
      </c>
      <c r="G7545" s="35">
        <v>44890</v>
      </c>
      <c r="H7545" s="35">
        <v>45070</v>
      </c>
      <c r="I7545" s="37">
        <v>8</v>
      </c>
      <c r="J7545" s="37">
        <v>1</v>
      </c>
      <c r="K7545" s="15" t="s">
        <v>2405</v>
      </c>
      <c r="L7545" s="15" t="s">
        <v>205</v>
      </c>
      <c r="M7545" s="15" t="s">
        <v>15799</v>
      </c>
      <c r="N7545" s="15" t="s">
        <v>15798</v>
      </c>
      <c r="O7545" s="38">
        <v>506566.2</v>
      </c>
      <c r="P7545" s="126" t="s">
        <v>25103</v>
      </c>
      <c r="R7545" s="137">
        <f t="shared" si="117"/>
        <v>2.5499999999999998</v>
      </c>
    </row>
    <row r="7546" spans="2:18" x14ac:dyDescent="0.35">
      <c r="B7546" s="19">
        <v>45194</v>
      </c>
      <c r="C7546" s="19">
        <v>44890.738842592589</v>
      </c>
      <c r="D7546" s="19">
        <v>45194.46</v>
      </c>
      <c r="E7546" s="16" t="s">
        <v>15033</v>
      </c>
      <c r="F7546" s="37">
        <v>180</v>
      </c>
      <c r="G7546" s="35">
        <v>45194</v>
      </c>
      <c r="H7546" s="35">
        <v>45374</v>
      </c>
      <c r="I7546" s="37">
        <v>8</v>
      </c>
      <c r="J7546" s="37">
        <v>1</v>
      </c>
      <c r="K7546" s="15" t="s">
        <v>2405</v>
      </c>
      <c r="L7546" s="15" t="s">
        <v>205</v>
      </c>
      <c r="M7546" s="15" t="s">
        <v>15032</v>
      </c>
      <c r="N7546" s="15" t="s">
        <v>15031</v>
      </c>
      <c r="O7546" s="38">
        <v>506566.18</v>
      </c>
      <c r="P7546" s="126" t="s">
        <v>25103</v>
      </c>
      <c r="R7546" s="137">
        <f t="shared" si="117"/>
        <v>2.5499999999999998</v>
      </c>
    </row>
    <row r="7547" spans="2:18" x14ac:dyDescent="0.35">
      <c r="B7547" s="19">
        <v>44890</v>
      </c>
      <c r="C7547" s="19">
        <v>44890.760706018518</v>
      </c>
      <c r="D7547" s="19" t="s">
        <v>97</v>
      </c>
      <c r="E7547" s="16" t="s">
        <v>15797</v>
      </c>
      <c r="F7547" s="37">
        <v>180</v>
      </c>
      <c r="G7547" s="35">
        <v>44890</v>
      </c>
      <c r="H7547" s="35">
        <v>45070</v>
      </c>
      <c r="I7547" s="37">
        <v>8</v>
      </c>
      <c r="J7547" s="37">
        <v>1</v>
      </c>
      <c r="K7547" s="15" t="s">
        <v>2405</v>
      </c>
      <c r="L7547" s="15" t="s">
        <v>105</v>
      </c>
      <c r="M7547" s="15" t="s">
        <v>15796</v>
      </c>
      <c r="N7547" s="15" t="s">
        <v>15795</v>
      </c>
      <c r="O7547" s="38">
        <v>980579.3</v>
      </c>
      <c r="P7547" s="126" t="s">
        <v>25103</v>
      </c>
      <c r="R7547" s="137">
        <f t="shared" si="117"/>
        <v>2.6999999999999997</v>
      </c>
    </row>
    <row r="7548" spans="2:18" x14ac:dyDescent="0.35">
      <c r="B7548" s="19">
        <v>44890</v>
      </c>
      <c r="C7548" s="19">
        <v>44890.798564814817</v>
      </c>
      <c r="D7548" s="19" t="s">
        <v>97</v>
      </c>
      <c r="E7548" s="16" t="s">
        <v>15788</v>
      </c>
      <c r="F7548" s="37">
        <v>180</v>
      </c>
      <c r="G7548" s="35">
        <v>44891</v>
      </c>
      <c r="H7548" s="35">
        <v>45071</v>
      </c>
      <c r="I7548" s="37">
        <v>5</v>
      </c>
      <c r="J7548" s="37">
        <v>1</v>
      </c>
      <c r="K7548" s="15" t="s">
        <v>2393</v>
      </c>
      <c r="L7548" s="15" t="s">
        <v>100</v>
      </c>
      <c r="M7548" s="15" t="s">
        <v>15787</v>
      </c>
      <c r="N7548" s="15" t="s">
        <v>5930</v>
      </c>
      <c r="O7548" s="37">
        <v>310000</v>
      </c>
      <c r="P7548" s="126" t="s">
        <v>25103</v>
      </c>
      <c r="R7548" s="137">
        <f t="shared" si="117"/>
        <v>3.4499999999999997</v>
      </c>
    </row>
    <row r="7549" spans="2:18" x14ac:dyDescent="0.35">
      <c r="B7549" s="19">
        <v>44890</v>
      </c>
      <c r="C7549" s="19">
        <v>44890.802314814813</v>
      </c>
      <c r="D7549" s="19" t="s">
        <v>97</v>
      </c>
      <c r="E7549" s="16" t="s">
        <v>15785</v>
      </c>
      <c r="F7549" s="37">
        <v>180</v>
      </c>
      <c r="G7549" s="35">
        <v>44890</v>
      </c>
      <c r="H7549" s="35">
        <v>45070</v>
      </c>
      <c r="I7549" s="37">
        <v>5</v>
      </c>
      <c r="J7549" s="37">
        <v>1</v>
      </c>
      <c r="K7549" s="15" t="s">
        <v>2405</v>
      </c>
      <c r="L7549" s="15" t="s">
        <v>105</v>
      </c>
      <c r="M7549" s="15" t="s">
        <v>15784</v>
      </c>
      <c r="N7549" s="15" t="s">
        <v>6748</v>
      </c>
      <c r="O7549" s="37">
        <v>210000</v>
      </c>
      <c r="P7549" s="126" t="s">
        <v>25103</v>
      </c>
      <c r="R7549" s="137">
        <f t="shared" si="117"/>
        <v>3.2999999999999994</v>
      </c>
    </row>
    <row r="7550" spans="2:18" x14ac:dyDescent="0.35">
      <c r="B7550" s="19">
        <v>44890</v>
      </c>
      <c r="C7550" s="19">
        <v>44890.806550925925</v>
      </c>
      <c r="D7550" s="19" t="s">
        <v>97</v>
      </c>
      <c r="E7550" s="16" t="s">
        <v>14755</v>
      </c>
      <c r="F7550" s="37">
        <v>180</v>
      </c>
      <c r="G7550" s="35">
        <v>44891</v>
      </c>
      <c r="H7550" s="35">
        <v>45071</v>
      </c>
      <c r="I7550" s="37">
        <v>5</v>
      </c>
      <c r="J7550" s="37">
        <v>1</v>
      </c>
      <c r="K7550" s="15" t="s">
        <v>2393</v>
      </c>
      <c r="L7550" s="15" t="s">
        <v>205</v>
      </c>
      <c r="M7550" s="15" t="s">
        <v>15783</v>
      </c>
      <c r="N7550" s="15" t="s">
        <v>2366</v>
      </c>
      <c r="O7550" s="38">
        <v>647610.6</v>
      </c>
      <c r="P7550" s="126" t="s">
        <v>25103</v>
      </c>
      <c r="R7550" s="137">
        <f t="shared" si="117"/>
        <v>2.5499999999999998</v>
      </c>
    </row>
    <row r="7551" spans="2:18" x14ac:dyDescent="0.35">
      <c r="B7551" s="19">
        <v>45079</v>
      </c>
      <c r="C7551" s="19">
        <v>44890.80841435185</v>
      </c>
      <c r="D7551" s="19">
        <v>45078.136956018519</v>
      </c>
      <c r="E7551" s="16" t="s">
        <v>14925</v>
      </c>
      <c r="F7551" s="37">
        <v>180</v>
      </c>
      <c r="G7551" s="35">
        <v>44889</v>
      </c>
      <c r="H7551" s="35">
        <v>45069</v>
      </c>
      <c r="I7551" s="37">
        <v>3</v>
      </c>
      <c r="J7551" s="37">
        <v>3</v>
      </c>
      <c r="K7551" s="15" t="s">
        <v>2405</v>
      </c>
      <c r="L7551" s="15" t="s">
        <v>100</v>
      </c>
      <c r="M7551" s="15" t="s">
        <v>15245</v>
      </c>
      <c r="N7551" s="15" t="s">
        <v>15244</v>
      </c>
      <c r="O7551" s="37">
        <v>500000</v>
      </c>
      <c r="P7551" s="126" t="s">
        <v>25103</v>
      </c>
      <c r="R7551" s="137">
        <f t="shared" si="117"/>
        <v>3.15</v>
      </c>
    </row>
    <row r="7552" spans="2:18" x14ac:dyDescent="0.35">
      <c r="B7552" s="19">
        <v>45098</v>
      </c>
      <c r="C7552" s="19">
        <v>44890.80841435185</v>
      </c>
      <c r="D7552" s="19">
        <v>45098.307372685187</v>
      </c>
      <c r="E7552" s="16" t="s">
        <v>14925</v>
      </c>
      <c r="F7552" s="37">
        <v>180</v>
      </c>
      <c r="G7552" s="35">
        <v>44889</v>
      </c>
      <c r="H7552" s="35">
        <v>45069</v>
      </c>
      <c r="I7552" s="37">
        <v>4</v>
      </c>
      <c r="J7552" s="37">
        <v>4</v>
      </c>
      <c r="K7552" s="15" t="s">
        <v>2405</v>
      </c>
      <c r="L7552" s="15" t="s">
        <v>100</v>
      </c>
      <c r="M7552" s="15" t="s">
        <v>15214</v>
      </c>
      <c r="N7552" s="15" t="s">
        <v>15129</v>
      </c>
      <c r="O7552" s="37">
        <v>500000</v>
      </c>
      <c r="P7552" s="126" t="s">
        <v>25103</v>
      </c>
      <c r="R7552" s="137">
        <f t="shared" si="117"/>
        <v>3.15</v>
      </c>
    </row>
    <row r="7553" spans="2:18" x14ac:dyDescent="0.35">
      <c r="B7553" s="19">
        <v>45139</v>
      </c>
      <c r="C7553" s="19">
        <v>44890.80841435185</v>
      </c>
      <c r="D7553" s="19">
        <v>45139.052835648145</v>
      </c>
      <c r="E7553" s="16" t="s">
        <v>14925</v>
      </c>
      <c r="F7553" s="37">
        <v>180</v>
      </c>
      <c r="G7553" s="35">
        <v>44889</v>
      </c>
      <c r="H7553" s="35">
        <v>45069</v>
      </c>
      <c r="I7553" s="37">
        <v>4</v>
      </c>
      <c r="J7553" s="37">
        <v>4</v>
      </c>
      <c r="K7553" s="15" t="s">
        <v>2405</v>
      </c>
      <c r="L7553" s="15" t="s">
        <v>100</v>
      </c>
      <c r="M7553" s="15" t="s">
        <v>15130</v>
      </c>
      <c r="N7553" s="15" t="s">
        <v>15129</v>
      </c>
      <c r="O7553" s="37">
        <v>500000</v>
      </c>
      <c r="P7553" s="126" t="s">
        <v>25103</v>
      </c>
      <c r="R7553" s="137">
        <f t="shared" si="117"/>
        <v>3.15</v>
      </c>
    </row>
    <row r="7554" spans="2:18" x14ac:dyDescent="0.35">
      <c r="B7554" s="19">
        <v>45184</v>
      </c>
      <c r="C7554" s="19">
        <v>44890.80841435185</v>
      </c>
      <c r="D7554" s="19">
        <v>45184.274710648147</v>
      </c>
      <c r="E7554" s="16" t="s">
        <v>14925</v>
      </c>
      <c r="F7554" s="37">
        <v>180</v>
      </c>
      <c r="G7554" s="35">
        <v>45077</v>
      </c>
      <c r="H7554" s="35">
        <v>45257</v>
      </c>
      <c r="I7554" s="37">
        <v>5</v>
      </c>
      <c r="J7554" s="37">
        <v>5</v>
      </c>
      <c r="K7554" s="15" t="s">
        <v>2405</v>
      </c>
      <c r="L7554" s="15" t="s">
        <v>105</v>
      </c>
      <c r="M7554" s="15" t="s">
        <v>14924</v>
      </c>
      <c r="N7554" s="15" t="s">
        <v>15056</v>
      </c>
      <c r="O7554" s="37">
        <v>500000</v>
      </c>
      <c r="P7554" s="126" t="s">
        <v>25103</v>
      </c>
      <c r="R7554" s="137">
        <f t="shared" si="117"/>
        <v>2.9999999999999996</v>
      </c>
    </row>
    <row r="7555" spans="2:18" x14ac:dyDescent="0.35">
      <c r="B7555" s="19">
        <v>45198</v>
      </c>
      <c r="C7555" s="19">
        <v>44890.80841435185</v>
      </c>
      <c r="D7555" s="19">
        <v>45198.436678240738</v>
      </c>
      <c r="E7555" s="16" t="s">
        <v>14925</v>
      </c>
      <c r="F7555" s="37">
        <v>180</v>
      </c>
      <c r="G7555" s="35">
        <v>45082</v>
      </c>
      <c r="H7555" s="35">
        <v>45262</v>
      </c>
      <c r="I7555" s="37">
        <v>6</v>
      </c>
      <c r="J7555" s="37">
        <v>6</v>
      </c>
      <c r="K7555" s="15" t="s">
        <v>2405</v>
      </c>
      <c r="L7555" s="15" t="s">
        <v>100</v>
      </c>
      <c r="M7555" s="15" t="s">
        <v>14924</v>
      </c>
      <c r="N7555" s="15" t="s">
        <v>15024</v>
      </c>
      <c r="O7555" s="37">
        <v>500000</v>
      </c>
      <c r="P7555" s="126" t="s">
        <v>25103</v>
      </c>
      <c r="R7555" s="137">
        <f t="shared" si="117"/>
        <v>3.7500000000000004</v>
      </c>
    </row>
    <row r="7556" spans="2:18" x14ac:dyDescent="0.35">
      <c r="B7556" s="19">
        <v>45205</v>
      </c>
      <c r="C7556" s="19">
        <v>44890.80841435185</v>
      </c>
      <c r="D7556" s="19">
        <v>45205.465729166666</v>
      </c>
      <c r="E7556" s="16" t="s">
        <v>14925</v>
      </c>
      <c r="F7556" s="37">
        <v>180</v>
      </c>
      <c r="G7556" s="35">
        <v>45082</v>
      </c>
      <c r="H7556" s="35">
        <v>45262</v>
      </c>
      <c r="I7556" s="37">
        <v>7</v>
      </c>
      <c r="J7556" s="37">
        <v>7</v>
      </c>
      <c r="K7556" s="15" t="s">
        <v>2405</v>
      </c>
      <c r="L7556" s="15" t="s">
        <v>100</v>
      </c>
      <c r="M7556" s="15" t="s">
        <v>14924</v>
      </c>
      <c r="N7556" s="15" t="s">
        <v>15009</v>
      </c>
      <c r="O7556" s="37">
        <v>500000</v>
      </c>
      <c r="P7556" s="126" t="s">
        <v>25103</v>
      </c>
      <c r="R7556" s="137">
        <f t="shared" ref="R7556:R7619" si="118">0.3*IF(F7556&lt;=30, 2, IF(AND(F7556&gt;=31, F7556&lt;=90), 3, IF(AND(F7556&gt;=91, F7556&lt;=180), 4, IF(AND(F7556&gt;=181, F7556&lt;=364), 1, 2)))) + 0.3*IF(J7556=1, 3, IF(AND(J7556&gt;=2, J7556&lt;=5), 2, IF(AND(J7556&gt;=6, J7556&lt;=10), 4, 2))) + 0.2*IF(O7556&lt;=150000, 2, IF(AND(O7556&gt;=150001, O7556&lt;=500000), 4, IF(AND(O7556&gt;=500001, O7556&lt;=1000000), 1, 3)))+ 0.15*IF(NOT(ISERROR(SEARCH("fognat",L7556))), 4, IF(NOT(ISERROR(SEARCH("compres",L7556))), 2, IF(NOT(ISERROR(SEARCH("facciat",L7556))), 3, IF(NOT(ISERROR(SEARCH("estaur",L7556))), 4, 1)))) + 0.05*IF(NOT(ISERROR(SEARCH("anutenz",K7556))), 3, IF(NOT(ISERROR(SEARCH("uova",K7556))), 4, IF(NOT(ISERROR(SEARCH("rivat",K7556))), 2, IF(NOT(ISERROR(SEARCH("ubblic",K7556))), 1, 1))))</f>
        <v>3.7500000000000004</v>
      </c>
    </row>
    <row r="7557" spans="2:18" x14ac:dyDescent="0.35">
      <c r="B7557" s="19">
        <v>45225</v>
      </c>
      <c r="C7557" s="19">
        <v>44890.80841435185</v>
      </c>
      <c r="D7557" s="19">
        <v>45225.507835648146</v>
      </c>
      <c r="E7557" s="16" t="s">
        <v>14925</v>
      </c>
      <c r="F7557" s="37">
        <v>180</v>
      </c>
      <c r="G7557" s="35">
        <v>45082</v>
      </c>
      <c r="H7557" s="35">
        <v>45262</v>
      </c>
      <c r="I7557" s="37">
        <v>8</v>
      </c>
      <c r="J7557" s="37">
        <v>8</v>
      </c>
      <c r="K7557" s="15" t="s">
        <v>2405</v>
      </c>
      <c r="L7557" s="15" t="s">
        <v>100</v>
      </c>
      <c r="M7557" s="15" t="s">
        <v>14924</v>
      </c>
      <c r="N7557" s="15" t="s">
        <v>14923</v>
      </c>
      <c r="O7557" s="37">
        <v>500000</v>
      </c>
      <c r="P7557" s="126" t="s">
        <v>25103</v>
      </c>
      <c r="R7557" s="137">
        <f t="shared" si="118"/>
        <v>3.7500000000000004</v>
      </c>
    </row>
    <row r="7558" spans="2:18" x14ac:dyDescent="0.35">
      <c r="B7558" s="19">
        <v>44890</v>
      </c>
      <c r="C7558" s="19">
        <v>44890.810787037037</v>
      </c>
      <c r="D7558" s="19" t="s">
        <v>97</v>
      </c>
      <c r="E7558" s="16" t="s">
        <v>10322</v>
      </c>
      <c r="F7558" s="37">
        <v>180</v>
      </c>
      <c r="G7558" s="35">
        <v>44890</v>
      </c>
      <c r="H7558" s="35">
        <v>45070</v>
      </c>
      <c r="I7558" s="37">
        <v>8</v>
      </c>
      <c r="J7558" s="37">
        <v>1</v>
      </c>
      <c r="K7558" s="15" t="s">
        <v>2405</v>
      </c>
      <c r="L7558" s="15" t="s">
        <v>105</v>
      </c>
      <c r="M7558" s="15" t="s">
        <v>15780</v>
      </c>
      <c r="N7558" s="15" t="s">
        <v>15779</v>
      </c>
      <c r="O7558" s="37">
        <v>1350000</v>
      </c>
      <c r="P7558" s="126" t="s">
        <v>25103</v>
      </c>
      <c r="R7558" s="137">
        <f t="shared" si="118"/>
        <v>3.0999999999999996</v>
      </c>
    </row>
    <row r="7559" spans="2:18" x14ac:dyDescent="0.35">
      <c r="B7559" s="19">
        <v>44890</v>
      </c>
      <c r="C7559" s="19">
        <v>44890.822326388887</v>
      </c>
      <c r="D7559" s="19" t="s">
        <v>97</v>
      </c>
      <c r="E7559" s="16" t="s">
        <v>15773</v>
      </c>
      <c r="F7559" s="37">
        <v>180</v>
      </c>
      <c r="G7559" s="35">
        <v>44890</v>
      </c>
      <c r="H7559" s="35">
        <v>45070</v>
      </c>
      <c r="I7559" s="37">
        <v>5</v>
      </c>
      <c r="J7559" s="37">
        <v>1</v>
      </c>
      <c r="K7559" s="15" t="s">
        <v>2405</v>
      </c>
      <c r="L7559" s="15" t="s">
        <v>205</v>
      </c>
      <c r="M7559" s="15" t="s">
        <v>15772</v>
      </c>
      <c r="N7559" s="15" t="s">
        <v>6748</v>
      </c>
      <c r="O7559" s="37">
        <v>850000</v>
      </c>
      <c r="P7559" s="126" t="s">
        <v>25103</v>
      </c>
      <c r="R7559" s="137">
        <f t="shared" si="118"/>
        <v>2.5499999999999998</v>
      </c>
    </row>
    <row r="7560" spans="2:18" x14ac:dyDescent="0.35">
      <c r="B7560" s="19">
        <v>44890</v>
      </c>
      <c r="C7560" s="19">
        <v>44890.968287037038</v>
      </c>
      <c r="D7560" s="19" t="s">
        <v>97</v>
      </c>
      <c r="E7560" s="16" t="s">
        <v>14763</v>
      </c>
      <c r="F7560" s="37">
        <v>180</v>
      </c>
      <c r="G7560" s="35">
        <v>44890</v>
      </c>
      <c r="H7560" s="35">
        <v>45070</v>
      </c>
      <c r="I7560" s="37">
        <v>6</v>
      </c>
      <c r="J7560" s="37">
        <v>2</v>
      </c>
      <c r="K7560" s="15" t="s">
        <v>2405</v>
      </c>
      <c r="L7560" s="15" t="s">
        <v>105</v>
      </c>
      <c r="M7560" s="15" t="s">
        <v>15756</v>
      </c>
      <c r="N7560" s="15" t="s">
        <v>15755</v>
      </c>
      <c r="O7560" s="37">
        <v>210000</v>
      </c>
      <c r="P7560" s="126" t="s">
        <v>25103</v>
      </c>
      <c r="R7560" s="137">
        <f t="shared" si="118"/>
        <v>2.9999999999999996</v>
      </c>
    </row>
    <row r="7561" spans="2:18" x14ac:dyDescent="0.35">
      <c r="B7561" s="19">
        <v>44894</v>
      </c>
      <c r="C7561" s="19">
        <v>44894.383750000001</v>
      </c>
      <c r="D7561" s="19" t="s">
        <v>97</v>
      </c>
      <c r="E7561" s="16" t="s">
        <v>15658</v>
      </c>
      <c r="F7561" s="37">
        <v>180</v>
      </c>
      <c r="G7561" s="35">
        <v>44894</v>
      </c>
      <c r="H7561" s="35">
        <v>45074</v>
      </c>
      <c r="I7561" s="37">
        <v>5</v>
      </c>
      <c r="J7561" s="37">
        <v>3</v>
      </c>
      <c r="K7561" s="15" t="s">
        <v>2405</v>
      </c>
      <c r="L7561" s="15" t="s">
        <v>105</v>
      </c>
      <c r="M7561" s="15" t="s">
        <v>15657</v>
      </c>
      <c r="N7561" s="15" t="s">
        <v>15656</v>
      </c>
      <c r="O7561" s="37">
        <v>100000</v>
      </c>
      <c r="P7561" s="126" t="s">
        <v>25103</v>
      </c>
      <c r="R7561" s="137">
        <f t="shared" si="118"/>
        <v>2.5999999999999996</v>
      </c>
    </row>
    <row r="7562" spans="2:18" x14ac:dyDescent="0.35">
      <c r="B7562" s="19">
        <v>44894</v>
      </c>
      <c r="C7562" s="19">
        <v>44894.555694444447</v>
      </c>
      <c r="D7562" s="19" t="s">
        <v>97</v>
      </c>
      <c r="E7562" s="16" t="s">
        <v>1826</v>
      </c>
      <c r="F7562" s="37">
        <v>180</v>
      </c>
      <c r="G7562" s="35">
        <v>44626</v>
      </c>
      <c r="H7562" s="35">
        <v>44806</v>
      </c>
      <c r="I7562" s="37">
        <v>8</v>
      </c>
      <c r="J7562" s="37">
        <v>7</v>
      </c>
      <c r="K7562" s="15" t="s">
        <v>2393</v>
      </c>
      <c r="L7562" s="15" t="s">
        <v>105</v>
      </c>
      <c r="M7562" s="15" t="s">
        <v>15641</v>
      </c>
      <c r="N7562" s="15" t="s">
        <v>15640</v>
      </c>
      <c r="O7562" s="37">
        <v>490</v>
      </c>
      <c r="P7562" s="126" t="s">
        <v>25103</v>
      </c>
      <c r="R7562" s="137">
        <f t="shared" si="118"/>
        <v>3.1999999999999997</v>
      </c>
    </row>
    <row r="7563" spans="2:18" x14ac:dyDescent="0.35">
      <c r="B7563" s="19">
        <v>44894</v>
      </c>
      <c r="C7563" s="19">
        <v>44894.764710648145</v>
      </c>
      <c r="D7563" s="19" t="s">
        <v>97</v>
      </c>
      <c r="E7563" s="16" t="s">
        <v>15125</v>
      </c>
      <c r="F7563" s="37">
        <v>180</v>
      </c>
      <c r="G7563" s="35">
        <v>44895</v>
      </c>
      <c r="H7563" s="35">
        <v>45075</v>
      </c>
      <c r="I7563" s="37">
        <v>5</v>
      </c>
      <c r="J7563" s="37">
        <v>4</v>
      </c>
      <c r="K7563" s="15" t="s">
        <v>2393</v>
      </c>
      <c r="L7563" s="15" t="s">
        <v>100</v>
      </c>
      <c r="M7563" s="15" t="s">
        <v>15124</v>
      </c>
      <c r="N7563" s="15" t="s">
        <v>24007</v>
      </c>
      <c r="O7563" s="37">
        <v>388679</v>
      </c>
      <c r="P7563" s="126" t="s">
        <v>25103</v>
      </c>
      <c r="R7563" s="137">
        <f t="shared" si="118"/>
        <v>3.15</v>
      </c>
    </row>
    <row r="7564" spans="2:18" x14ac:dyDescent="0.35">
      <c r="B7564" s="19">
        <v>44905</v>
      </c>
      <c r="C7564" s="19">
        <v>44894.764710648145</v>
      </c>
      <c r="D7564" s="19">
        <v>44905.763518518521</v>
      </c>
      <c r="E7564" s="16" t="s">
        <v>15125</v>
      </c>
      <c r="F7564" s="37">
        <v>180</v>
      </c>
      <c r="G7564" s="35">
        <v>44895</v>
      </c>
      <c r="H7564" s="35">
        <v>45075</v>
      </c>
      <c r="I7564" s="37">
        <v>5</v>
      </c>
      <c r="J7564" s="37">
        <v>4</v>
      </c>
      <c r="K7564" s="15" t="s">
        <v>2393</v>
      </c>
      <c r="L7564" s="15" t="s">
        <v>100</v>
      </c>
      <c r="M7564" s="15" t="s">
        <v>15532</v>
      </c>
      <c r="N7564" s="15" t="s">
        <v>24053</v>
      </c>
      <c r="O7564" s="37">
        <v>388679</v>
      </c>
      <c r="P7564" s="126" t="s">
        <v>25104</v>
      </c>
      <c r="R7564" s="137">
        <f t="shared" si="118"/>
        <v>3.15</v>
      </c>
    </row>
    <row r="7565" spans="2:18" x14ac:dyDescent="0.35">
      <c r="B7565" s="19">
        <v>44993</v>
      </c>
      <c r="C7565" s="19">
        <v>44894.764710648145</v>
      </c>
      <c r="D7565" s="19">
        <v>44993.406944444447</v>
      </c>
      <c r="E7565" s="16" t="s">
        <v>15125</v>
      </c>
      <c r="F7565" s="37">
        <v>180</v>
      </c>
      <c r="G7565" s="35">
        <v>44895</v>
      </c>
      <c r="H7565" s="35">
        <v>45075</v>
      </c>
      <c r="I7565" s="37">
        <v>5</v>
      </c>
      <c r="J7565" s="37">
        <v>5</v>
      </c>
      <c r="K7565" s="15" t="s">
        <v>2393</v>
      </c>
      <c r="L7565" s="15" t="s">
        <v>100</v>
      </c>
      <c r="M7565" s="15" t="s">
        <v>15124</v>
      </c>
      <c r="N7565" s="15" t="s">
        <v>24268</v>
      </c>
      <c r="O7565" s="37">
        <v>388679</v>
      </c>
      <c r="P7565" s="126" t="s">
        <v>25103</v>
      </c>
      <c r="R7565" s="137">
        <f t="shared" si="118"/>
        <v>3.15</v>
      </c>
    </row>
    <row r="7566" spans="2:18" x14ac:dyDescent="0.35">
      <c r="B7566" s="19">
        <v>45009</v>
      </c>
      <c r="C7566" s="19">
        <v>44894.764710648145</v>
      </c>
      <c r="D7566" s="19">
        <v>45009.64984953704</v>
      </c>
      <c r="E7566" s="16" t="s">
        <v>15125</v>
      </c>
      <c r="F7566" s="37">
        <v>180</v>
      </c>
      <c r="G7566" s="35">
        <v>44895</v>
      </c>
      <c r="H7566" s="35">
        <v>45075</v>
      </c>
      <c r="I7566" s="37">
        <v>5</v>
      </c>
      <c r="J7566" s="37">
        <v>6</v>
      </c>
      <c r="K7566" s="15" t="s">
        <v>2393</v>
      </c>
      <c r="L7566" s="15" t="s">
        <v>100</v>
      </c>
      <c r="M7566" s="15" t="s">
        <v>15124</v>
      </c>
      <c r="N7566" s="15" t="s">
        <v>24297</v>
      </c>
      <c r="O7566" s="37">
        <v>388679</v>
      </c>
      <c r="P7566" s="126" t="s">
        <v>25103</v>
      </c>
      <c r="R7566" s="137">
        <f t="shared" si="118"/>
        <v>3.7500000000000004</v>
      </c>
    </row>
    <row r="7567" spans="2:18" x14ac:dyDescent="0.35">
      <c r="B7567" s="19">
        <v>45066</v>
      </c>
      <c r="C7567" s="19">
        <v>44894.764710648145</v>
      </c>
      <c r="D7567" s="19">
        <v>45057.459004629629</v>
      </c>
      <c r="E7567" s="16" t="s">
        <v>15125</v>
      </c>
      <c r="F7567" s="37">
        <v>180</v>
      </c>
      <c r="G7567" s="35">
        <v>44895</v>
      </c>
      <c r="H7567" s="35">
        <v>45075</v>
      </c>
      <c r="I7567" s="37">
        <v>5</v>
      </c>
      <c r="J7567" s="37">
        <v>7</v>
      </c>
      <c r="K7567" s="15" t="s">
        <v>2393</v>
      </c>
      <c r="L7567" s="15" t="s">
        <v>100</v>
      </c>
      <c r="M7567" s="15" t="s">
        <v>15124</v>
      </c>
      <c r="N7567" s="15" t="s">
        <v>24378</v>
      </c>
      <c r="O7567" s="37">
        <v>388679</v>
      </c>
      <c r="P7567" s="126" t="s">
        <v>25103</v>
      </c>
      <c r="R7567" s="137">
        <f t="shared" si="118"/>
        <v>3.7500000000000004</v>
      </c>
    </row>
    <row r="7568" spans="2:18" x14ac:dyDescent="0.35">
      <c r="B7568" s="19">
        <v>44895</v>
      </c>
      <c r="C7568" s="19">
        <v>44895.548009259262</v>
      </c>
      <c r="D7568" s="19" t="s">
        <v>97</v>
      </c>
      <c r="E7568" s="16" t="s">
        <v>15606</v>
      </c>
      <c r="F7568" s="37">
        <v>180</v>
      </c>
      <c r="G7568" s="35">
        <v>44900</v>
      </c>
      <c r="H7568" s="35">
        <v>45080</v>
      </c>
      <c r="I7568" s="37">
        <v>4</v>
      </c>
      <c r="J7568" s="37">
        <v>1</v>
      </c>
      <c r="K7568" s="15" t="s">
        <v>2393</v>
      </c>
      <c r="L7568" s="15" t="s">
        <v>100</v>
      </c>
      <c r="M7568" s="15" t="s">
        <v>15605</v>
      </c>
      <c r="N7568" s="15" t="s">
        <v>5930</v>
      </c>
      <c r="O7568" s="37">
        <v>300000</v>
      </c>
      <c r="P7568" s="126" t="s">
        <v>25103</v>
      </c>
      <c r="R7568" s="137">
        <f t="shared" si="118"/>
        <v>3.4499999999999997</v>
      </c>
    </row>
    <row r="7569" spans="2:18" x14ac:dyDescent="0.35">
      <c r="B7569" s="19">
        <v>44895</v>
      </c>
      <c r="C7569" s="19">
        <v>44895.551516203705</v>
      </c>
      <c r="D7569" s="19" t="s">
        <v>97</v>
      </c>
      <c r="E7569" s="16" t="s">
        <v>14968</v>
      </c>
      <c r="F7569" s="37">
        <v>180</v>
      </c>
      <c r="G7569" s="35">
        <v>44900</v>
      </c>
      <c r="H7569" s="35">
        <v>45080</v>
      </c>
      <c r="I7569" s="37">
        <v>4</v>
      </c>
      <c r="J7569" s="37">
        <v>1</v>
      </c>
      <c r="K7569" s="15" t="s">
        <v>2393</v>
      </c>
      <c r="L7569" s="15" t="s">
        <v>100</v>
      </c>
      <c r="M7569" s="15" t="s">
        <v>15604</v>
      </c>
      <c r="N7569" s="15" t="s">
        <v>155</v>
      </c>
      <c r="O7569" s="37">
        <v>780000</v>
      </c>
      <c r="P7569" s="126" t="s">
        <v>25103</v>
      </c>
      <c r="R7569" s="137">
        <f t="shared" si="118"/>
        <v>2.85</v>
      </c>
    </row>
    <row r="7570" spans="2:18" x14ac:dyDescent="0.35">
      <c r="B7570" s="19">
        <v>44895</v>
      </c>
      <c r="C7570" s="19">
        <v>44895.560648148145</v>
      </c>
      <c r="D7570" s="19" t="s">
        <v>97</v>
      </c>
      <c r="E7570" s="16" t="s">
        <v>15601</v>
      </c>
      <c r="F7570" s="37">
        <v>180</v>
      </c>
      <c r="G7570" s="35">
        <v>44900</v>
      </c>
      <c r="H7570" s="35">
        <v>45080</v>
      </c>
      <c r="I7570" s="37">
        <v>4</v>
      </c>
      <c r="J7570" s="37">
        <v>1</v>
      </c>
      <c r="K7570" s="15" t="s">
        <v>2393</v>
      </c>
      <c r="L7570" s="15" t="s">
        <v>100</v>
      </c>
      <c r="M7570" s="15" t="s">
        <v>15600</v>
      </c>
      <c r="N7570" s="15" t="s">
        <v>4424</v>
      </c>
      <c r="O7570" s="37">
        <v>795000</v>
      </c>
      <c r="P7570" s="126" t="s">
        <v>25103</v>
      </c>
      <c r="R7570" s="137">
        <f t="shared" si="118"/>
        <v>2.85</v>
      </c>
    </row>
    <row r="7571" spans="2:18" x14ac:dyDescent="0.35">
      <c r="B7571" s="19">
        <v>44895</v>
      </c>
      <c r="C7571" s="19">
        <v>44895.563657407409</v>
      </c>
      <c r="D7571" s="19" t="s">
        <v>97</v>
      </c>
      <c r="E7571" s="16" t="s">
        <v>15596</v>
      </c>
      <c r="F7571" s="37">
        <v>180</v>
      </c>
      <c r="G7571" s="35">
        <v>44900</v>
      </c>
      <c r="H7571" s="35">
        <v>45080</v>
      </c>
      <c r="I7571" s="37">
        <v>4</v>
      </c>
      <c r="J7571" s="37">
        <v>1</v>
      </c>
      <c r="K7571" s="15" t="s">
        <v>2393</v>
      </c>
      <c r="L7571" s="15" t="s">
        <v>100</v>
      </c>
      <c r="M7571" s="15" t="s">
        <v>15595</v>
      </c>
      <c r="N7571" s="15" t="s">
        <v>1721</v>
      </c>
      <c r="O7571" s="37">
        <v>955000</v>
      </c>
      <c r="P7571" s="126" t="s">
        <v>25103</v>
      </c>
      <c r="R7571" s="137">
        <f t="shared" si="118"/>
        <v>2.85</v>
      </c>
    </row>
    <row r="7572" spans="2:18" x14ac:dyDescent="0.35">
      <c r="B7572" s="19">
        <v>44895</v>
      </c>
      <c r="C7572" s="19">
        <v>44895.853020833332</v>
      </c>
      <c r="D7572" s="19" t="s">
        <v>97</v>
      </c>
      <c r="E7572" s="16" t="s">
        <v>15564</v>
      </c>
      <c r="F7572" s="37">
        <v>180</v>
      </c>
      <c r="G7572" s="35">
        <v>44852</v>
      </c>
      <c r="H7572" s="35">
        <v>45032</v>
      </c>
      <c r="I7572" s="37">
        <v>12</v>
      </c>
      <c r="J7572" s="37">
        <v>4</v>
      </c>
      <c r="K7572" s="15" t="s">
        <v>2393</v>
      </c>
      <c r="L7572" s="15" t="s">
        <v>205</v>
      </c>
      <c r="M7572" s="15" t="s">
        <v>15563</v>
      </c>
      <c r="N7572" s="15" t="s">
        <v>15562</v>
      </c>
      <c r="O7572" s="37">
        <v>1391100</v>
      </c>
      <c r="P7572" s="126" t="s">
        <v>25103</v>
      </c>
      <c r="R7572" s="137">
        <f t="shared" si="118"/>
        <v>2.65</v>
      </c>
    </row>
    <row r="7573" spans="2:18" x14ac:dyDescent="0.35">
      <c r="B7573" s="19">
        <v>44896</v>
      </c>
      <c r="C7573" s="19">
        <v>44896.716481481482</v>
      </c>
      <c r="D7573" s="19" t="s">
        <v>97</v>
      </c>
      <c r="E7573" s="16" t="s">
        <v>5782</v>
      </c>
      <c r="F7573" s="37">
        <v>180</v>
      </c>
      <c r="G7573" s="35">
        <v>44900</v>
      </c>
      <c r="H7573" s="35">
        <v>45080</v>
      </c>
      <c r="I7573" s="37">
        <v>6</v>
      </c>
      <c r="J7573" s="37">
        <v>2</v>
      </c>
      <c r="K7573" s="15" t="s">
        <v>2405</v>
      </c>
      <c r="L7573" s="15" t="s">
        <v>105</v>
      </c>
      <c r="M7573" s="15" t="s">
        <v>5783</v>
      </c>
      <c r="N7573" s="15" t="s">
        <v>5784</v>
      </c>
      <c r="O7573" s="37">
        <v>190000</v>
      </c>
      <c r="P7573" s="126" t="s">
        <v>25103</v>
      </c>
      <c r="R7573" s="137">
        <f t="shared" si="118"/>
        <v>2.9999999999999996</v>
      </c>
    </row>
    <row r="7574" spans="2:18" x14ac:dyDescent="0.35">
      <c r="B7574" s="19">
        <v>44897</v>
      </c>
      <c r="C7574" s="19">
        <v>44897.62636574074</v>
      </c>
      <c r="D7574" s="19" t="s">
        <v>97</v>
      </c>
      <c r="E7574" s="16" t="s">
        <v>5841</v>
      </c>
      <c r="F7574" s="37">
        <v>180</v>
      </c>
      <c r="G7574" s="35">
        <v>44900</v>
      </c>
      <c r="H7574" s="35">
        <v>45080</v>
      </c>
      <c r="I7574" s="37">
        <v>4</v>
      </c>
      <c r="J7574" s="37">
        <v>1</v>
      </c>
      <c r="K7574" s="15" t="s">
        <v>2405</v>
      </c>
      <c r="L7574" s="15" t="s">
        <v>105</v>
      </c>
      <c r="M7574" s="15" t="s">
        <v>5842</v>
      </c>
      <c r="N7574" s="15" t="s">
        <v>5843</v>
      </c>
      <c r="O7574" s="37">
        <v>110000</v>
      </c>
      <c r="P7574" s="126" t="s">
        <v>25103</v>
      </c>
      <c r="R7574" s="137">
        <f t="shared" si="118"/>
        <v>2.8999999999999995</v>
      </c>
    </row>
    <row r="7575" spans="2:18" x14ac:dyDescent="0.35">
      <c r="B7575" s="19">
        <v>44900</v>
      </c>
      <c r="C7575" s="19">
        <v>44900.663391203707</v>
      </c>
      <c r="D7575" s="19" t="s">
        <v>97</v>
      </c>
      <c r="E7575" s="16" t="s">
        <v>5928</v>
      </c>
      <c r="F7575" s="37">
        <v>180</v>
      </c>
      <c r="G7575" s="35">
        <v>44935</v>
      </c>
      <c r="H7575" s="35">
        <v>45115</v>
      </c>
      <c r="I7575" s="37">
        <v>4</v>
      </c>
      <c r="J7575" s="37">
        <v>1</v>
      </c>
      <c r="K7575" s="15" t="s">
        <v>2393</v>
      </c>
      <c r="L7575" s="15" t="s">
        <v>100</v>
      </c>
      <c r="M7575" s="15" t="s">
        <v>5929</v>
      </c>
      <c r="N7575" s="15" t="s">
        <v>5930</v>
      </c>
      <c r="O7575" s="37">
        <v>970000</v>
      </c>
      <c r="P7575" s="126" t="s">
        <v>25104</v>
      </c>
      <c r="R7575" s="137">
        <f t="shared" si="118"/>
        <v>2.85</v>
      </c>
    </row>
    <row r="7576" spans="2:18" x14ac:dyDescent="0.35">
      <c r="B7576" s="19">
        <v>44901</v>
      </c>
      <c r="C7576" s="19">
        <v>44901.414085648146</v>
      </c>
      <c r="D7576" s="19" t="s">
        <v>97</v>
      </c>
      <c r="E7576" s="16" t="s">
        <v>5966</v>
      </c>
      <c r="F7576" s="37">
        <v>180</v>
      </c>
      <c r="G7576" s="35">
        <v>44723</v>
      </c>
      <c r="H7576" s="35">
        <v>44903</v>
      </c>
      <c r="I7576" s="37">
        <v>12</v>
      </c>
      <c r="J7576" s="37">
        <v>10</v>
      </c>
      <c r="K7576" s="15" t="s">
        <v>2393</v>
      </c>
      <c r="L7576" s="15" t="s">
        <v>105</v>
      </c>
      <c r="M7576" s="15" t="s">
        <v>5967</v>
      </c>
      <c r="N7576" s="15" t="s">
        <v>24039</v>
      </c>
      <c r="O7576" s="37">
        <v>750000</v>
      </c>
      <c r="P7576" s="126" t="s">
        <v>25103</v>
      </c>
      <c r="R7576" s="137">
        <f t="shared" si="118"/>
        <v>3</v>
      </c>
    </row>
    <row r="7577" spans="2:18" x14ac:dyDescent="0.35">
      <c r="B7577" s="19">
        <v>44901</v>
      </c>
      <c r="C7577" s="19">
        <v>44901.531805555554</v>
      </c>
      <c r="D7577" s="19" t="s">
        <v>97</v>
      </c>
      <c r="E7577" s="16" t="s">
        <v>5970</v>
      </c>
      <c r="F7577" s="37">
        <v>180</v>
      </c>
      <c r="G7577" s="35">
        <v>44902</v>
      </c>
      <c r="H7577" s="35">
        <v>45082</v>
      </c>
      <c r="I7577" s="37">
        <v>6</v>
      </c>
      <c r="J7577" s="37">
        <v>1</v>
      </c>
      <c r="K7577" s="15" t="s">
        <v>2393</v>
      </c>
      <c r="L7577" s="15" t="s">
        <v>100</v>
      </c>
      <c r="M7577" s="15" t="s">
        <v>5971</v>
      </c>
      <c r="N7577" s="15" t="s">
        <v>5972</v>
      </c>
      <c r="O7577" s="37">
        <v>800000</v>
      </c>
      <c r="P7577" s="126" t="s">
        <v>25103</v>
      </c>
      <c r="R7577" s="137">
        <f t="shared" si="118"/>
        <v>2.85</v>
      </c>
    </row>
    <row r="7578" spans="2:18" x14ac:dyDescent="0.35">
      <c r="B7578" s="19">
        <v>44901</v>
      </c>
      <c r="C7578" s="19">
        <v>44901.559618055559</v>
      </c>
      <c r="D7578" s="19" t="s">
        <v>97</v>
      </c>
      <c r="E7578" s="16" t="s">
        <v>5973</v>
      </c>
      <c r="F7578" s="37">
        <v>180</v>
      </c>
      <c r="G7578" s="35">
        <v>44902</v>
      </c>
      <c r="H7578" s="35">
        <v>45082</v>
      </c>
      <c r="I7578" s="37">
        <v>6</v>
      </c>
      <c r="J7578" s="37">
        <v>2</v>
      </c>
      <c r="K7578" s="15" t="s">
        <v>2393</v>
      </c>
      <c r="L7578" s="15" t="s">
        <v>100</v>
      </c>
      <c r="M7578" s="15" t="s">
        <v>5974</v>
      </c>
      <c r="N7578" s="15" t="s">
        <v>5975</v>
      </c>
      <c r="O7578" s="37">
        <v>1000000</v>
      </c>
      <c r="P7578" s="126" t="s">
        <v>25103</v>
      </c>
      <c r="R7578" s="137">
        <f t="shared" si="118"/>
        <v>2.5499999999999998</v>
      </c>
    </row>
    <row r="7579" spans="2:18" x14ac:dyDescent="0.35">
      <c r="B7579" s="19">
        <v>44917</v>
      </c>
      <c r="C7579" s="19">
        <v>44901.559618055559</v>
      </c>
      <c r="D7579" s="19">
        <v>44917.761504629627</v>
      </c>
      <c r="E7579" s="16" t="s">
        <v>5973</v>
      </c>
      <c r="F7579" s="37">
        <v>180</v>
      </c>
      <c r="G7579" s="35">
        <v>44917</v>
      </c>
      <c r="H7579" s="35">
        <v>45097</v>
      </c>
      <c r="I7579" s="37">
        <v>6</v>
      </c>
      <c r="J7579" s="37">
        <v>3</v>
      </c>
      <c r="K7579" s="15" t="s">
        <v>2393</v>
      </c>
      <c r="L7579" s="15" t="s">
        <v>100</v>
      </c>
      <c r="M7579" s="15" t="s">
        <v>6721</v>
      </c>
      <c r="N7579" s="15" t="s">
        <v>6722</v>
      </c>
      <c r="O7579" s="37">
        <v>1000000</v>
      </c>
      <c r="P7579" s="126" t="s">
        <v>25103</v>
      </c>
      <c r="R7579" s="137">
        <f t="shared" si="118"/>
        <v>2.5499999999999998</v>
      </c>
    </row>
    <row r="7580" spans="2:18" x14ac:dyDescent="0.35">
      <c r="B7580" s="19">
        <v>44944</v>
      </c>
      <c r="C7580" s="19">
        <v>44901.559618055559</v>
      </c>
      <c r="D7580" s="19">
        <v>44944.815196759257</v>
      </c>
      <c r="E7580" s="16" t="s">
        <v>5973</v>
      </c>
      <c r="F7580" s="37">
        <v>180</v>
      </c>
      <c r="G7580" s="35">
        <v>44945</v>
      </c>
      <c r="H7580" s="35">
        <v>45125</v>
      </c>
      <c r="I7580" s="37">
        <v>6</v>
      </c>
      <c r="J7580" s="37">
        <v>3</v>
      </c>
      <c r="K7580" s="15" t="s">
        <v>2393</v>
      </c>
      <c r="L7580" s="15" t="s">
        <v>100</v>
      </c>
      <c r="M7580" s="15" t="s">
        <v>5974</v>
      </c>
      <c r="N7580" s="15" t="s">
        <v>7068</v>
      </c>
      <c r="O7580" s="37">
        <v>1000000</v>
      </c>
      <c r="P7580" s="126" t="s">
        <v>25103</v>
      </c>
      <c r="R7580" s="137">
        <f t="shared" si="118"/>
        <v>2.5499999999999998</v>
      </c>
    </row>
    <row r="7581" spans="2:18" x14ac:dyDescent="0.35">
      <c r="B7581" s="19">
        <v>44902</v>
      </c>
      <c r="C7581" s="19">
        <v>44902.422881944447</v>
      </c>
      <c r="D7581" s="19" t="s">
        <v>97</v>
      </c>
      <c r="E7581" s="16" t="s">
        <v>6018</v>
      </c>
      <c r="F7581" s="37">
        <v>180</v>
      </c>
      <c r="G7581" s="35">
        <v>44903</v>
      </c>
      <c r="H7581" s="35">
        <v>45083</v>
      </c>
      <c r="I7581" s="37">
        <v>5</v>
      </c>
      <c r="J7581" s="37">
        <v>4</v>
      </c>
      <c r="K7581" s="15" t="s">
        <v>2405</v>
      </c>
      <c r="L7581" s="15" t="s">
        <v>105</v>
      </c>
      <c r="M7581" s="15" t="s">
        <v>6019</v>
      </c>
      <c r="N7581" s="15" t="s">
        <v>6020</v>
      </c>
      <c r="O7581" s="37">
        <v>200000</v>
      </c>
      <c r="P7581" s="126" t="s">
        <v>25103</v>
      </c>
      <c r="R7581" s="137">
        <f t="shared" si="118"/>
        <v>2.9999999999999996</v>
      </c>
    </row>
    <row r="7582" spans="2:18" x14ac:dyDescent="0.35">
      <c r="B7582" s="19">
        <v>44907</v>
      </c>
      <c r="C7582" s="19">
        <v>44907.418587962966</v>
      </c>
      <c r="D7582" s="19" t="s">
        <v>97</v>
      </c>
      <c r="E7582" s="16" t="s">
        <v>6138</v>
      </c>
      <c r="F7582" s="37">
        <v>180</v>
      </c>
      <c r="G7582" s="35">
        <v>44723</v>
      </c>
      <c r="H7582" s="35">
        <v>44903</v>
      </c>
      <c r="I7582" s="37">
        <v>13</v>
      </c>
      <c r="J7582" s="37">
        <v>11</v>
      </c>
      <c r="K7582" s="15" t="s">
        <v>2393</v>
      </c>
      <c r="L7582" s="15" t="s">
        <v>105</v>
      </c>
      <c r="M7582" s="15" t="s">
        <v>6139</v>
      </c>
      <c r="N7582" s="15" t="s">
        <v>24056</v>
      </c>
      <c r="O7582" s="37">
        <v>750000</v>
      </c>
      <c r="P7582" s="126" t="s">
        <v>25103</v>
      </c>
      <c r="R7582" s="137">
        <f t="shared" si="118"/>
        <v>2.4</v>
      </c>
    </row>
    <row r="7583" spans="2:18" x14ac:dyDescent="0.35">
      <c r="B7583" s="19">
        <v>44907</v>
      </c>
      <c r="C7583" s="19">
        <v>44907.518993055557</v>
      </c>
      <c r="D7583" s="19" t="s">
        <v>97</v>
      </c>
      <c r="E7583" s="16" t="s">
        <v>3345</v>
      </c>
      <c r="F7583" s="37">
        <v>180</v>
      </c>
      <c r="G7583" s="35">
        <v>44809</v>
      </c>
      <c r="H7583" s="35">
        <v>44989</v>
      </c>
      <c r="I7583" s="37">
        <v>6</v>
      </c>
      <c r="J7583" s="37">
        <v>3</v>
      </c>
      <c r="K7583" s="15" t="s">
        <v>2400</v>
      </c>
      <c r="L7583" s="15" t="s">
        <v>193</v>
      </c>
      <c r="M7583" s="15" t="s">
        <v>6167</v>
      </c>
      <c r="N7583" s="15" t="s">
        <v>6168</v>
      </c>
      <c r="O7583" s="38">
        <v>399823.4</v>
      </c>
      <c r="P7583" s="126" t="s">
        <v>25103</v>
      </c>
      <c r="R7583" s="137">
        <f t="shared" si="118"/>
        <v>3.2499999999999996</v>
      </c>
    </row>
    <row r="7584" spans="2:18" x14ac:dyDescent="0.35">
      <c r="B7584" s="19">
        <v>44907</v>
      </c>
      <c r="C7584" s="19">
        <v>44907.782986111109</v>
      </c>
      <c r="D7584" s="19" t="s">
        <v>97</v>
      </c>
      <c r="E7584" s="16" t="s">
        <v>6201</v>
      </c>
      <c r="F7584" s="37">
        <v>180</v>
      </c>
      <c r="G7584" s="35">
        <v>44858</v>
      </c>
      <c r="H7584" s="35">
        <v>45038</v>
      </c>
      <c r="I7584" s="37">
        <v>8</v>
      </c>
      <c r="J7584" s="37">
        <v>9</v>
      </c>
      <c r="K7584" s="15" t="s">
        <v>2405</v>
      </c>
      <c r="L7584" s="15" t="s">
        <v>193</v>
      </c>
      <c r="M7584" s="15" t="s">
        <v>6202</v>
      </c>
      <c r="N7584" s="15" t="s">
        <v>24065</v>
      </c>
      <c r="O7584" s="37">
        <v>870000</v>
      </c>
      <c r="P7584" s="126" t="s">
        <v>25104</v>
      </c>
      <c r="R7584" s="137">
        <f t="shared" si="118"/>
        <v>3.3000000000000003</v>
      </c>
    </row>
    <row r="7585" spans="2:18" x14ac:dyDescent="0.35">
      <c r="B7585" s="19">
        <v>44910</v>
      </c>
      <c r="C7585" s="19">
        <v>44910.643425925926</v>
      </c>
      <c r="D7585" s="19" t="s">
        <v>97</v>
      </c>
      <c r="E7585" s="16" t="s">
        <v>6371</v>
      </c>
      <c r="F7585" s="37">
        <v>180</v>
      </c>
      <c r="G7585" s="35">
        <v>44914</v>
      </c>
      <c r="H7585" s="35">
        <v>45094</v>
      </c>
      <c r="I7585" s="37">
        <v>7</v>
      </c>
      <c r="J7585" s="37">
        <v>6</v>
      </c>
      <c r="K7585" s="15" t="s">
        <v>2393</v>
      </c>
      <c r="L7585" s="15" t="s">
        <v>100</v>
      </c>
      <c r="M7585" s="15" t="s">
        <v>6372</v>
      </c>
      <c r="N7585" s="15" t="s">
        <v>24083</v>
      </c>
      <c r="O7585" s="38">
        <v>904896.2</v>
      </c>
      <c r="P7585" s="126" t="s">
        <v>25103</v>
      </c>
      <c r="R7585" s="137">
        <f t="shared" si="118"/>
        <v>3.15</v>
      </c>
    </row>
    <row r="7586" spans="2:18" x14ac:dyDescent="0.35">
      <c r="B7586" s="19">
        <v>44911</v>
      </c>
      <c r="C7586" s="19">
        <v>44911.3828125</v>
      </c>
      <c r="D7586" s="19" t="s">
        <v>97</v>
      </c>
      <c r="E7586" s="16" t="s">
        <v>6406</v>
      </c>
      <c r="F7586" s="37">
        <v>180</v>
      </c>
      <c r="G7586" s="35">
        <v>44914</v>
      </c>
      <c r="H7586" s="35">
        <v>45094</v>
      </c>
      <c r="I7586" s="37">
        <v>5</v>
      </c>
      <c r="J7586" s="37">
        <v>5</v>
      </c>
      <c r="K7586" s="15" t="s">
        <v>2393</v>
      </c>
      <c r="L7586" s="15" t="s">
        <v>105</v>
      </c>
      <c r="M7586" s="15" t="s">
        <v>6407</v>
      </c>
      <c r="N7586" s="15" t="s">
        <v>23955</v>
      </c>
      <c r="O7586" s="37">
        <v>135000</v>
      </c>
      <c r="P7586" s="126" t="s">
        <v>25103</v>
      </c>
      <c r="R7586" s="137">
        <f t="shared" si="118"/>
        <v>2.5999999999999996</v>
      </c>
    </row>
    <row r="7587" spans="2:18" x14ac:dyDescent="0.35">
      <c r="B7587" s="19">
        <v>44965</v>
      </c>
      <c r="C7587" s="19">
        <v>44911.3828125</v>
      </c>
      <c r="D7587" s="19">
        <v>44965.730011574073</v>
      </c>
      <c r="E7587" s="16" t="s">
        <v>6406</v>
      </c>
      <c r="F7587" s="37">
        <v>180</v>
      </c>
      <c r="G7587" s="35">
        <v>44914</v>
      </c>
      <c r="H7587" s="35">
        <v>45094</v>
      </c>
      <c r="I7587" s="37">
        <v>6</v>
      </c>
      <c r="J7587" s="37">
        <v>6</v>
      </c>
      <c r="K7587" s="15" t="s">
        <v>2393</v>
      </c>
      <c r="L7587" s="15" t="s">
        <v>105</v>
      </c>
      <c r="M7587" s="15" t="s">
        <v>7085</v>
      </c>
      <c r="N7587" s="15" t="s">
        <v>24209</v>
      </c>
      <c r="O7587" s="37">
        <v>135000</v>
      </c>
      <c r="P7587" s="126" t="s">
        <v>25103</v>
      </c>
      <c r="R7587" s="137">
        <f t="shared" si="118"/>
        <v>3.1999999999999997</v>
      </c>
    </row>
    <row r="7588" spans="2:18" x14ac:dyDescent="0.35">
      <c r="B7588" s="19">
        <v>44911</v>
      </c>
      <c r="C7588" s="19">
        <v>44911.652268518519</v>
      </c>
      <c r="D7588" s="19" t="s">
        <v>97</v>
      </c>
      <c r="E7588" s="16" t="s">
        <v>6441</v>
      </c>
      <c r="F7588" s="37">
        <v>180</v>
      </c>
      <c r="G7588" s="35">
        <v>44890</v>
      </c>
      <c r="H7588" s="35">
        <v>45070</v>
      </c>
      <c r="I7588" s="37">
        <v>10</v>
      </c>
      <c r="J7588" s="37">
        <v>6</v>
      </c>
      <c r="K7588" s="15" t="s">
        <v>2405</v>
      </c>
      <c r="L7588" s="15" t="s">
        <v>105</v>
      </c>
      <c r="M7588" s="15" t="s">
        <v>6442</v>
      </c>
      <c r="N7588" s="15" t="s">
        <v>6443</v>
      </c>
      <c r="O7588" s="37">
        <v>400</v>
      </c>
      <c r="P7588" s="126" t="s">
        <v>25103</v>
      </c>
      <c r="R7588" s="137">
        <f t="shared" si="118"/>
        <v>3.1999999999999997</v>
      </c>
    </row>
    <row r="7589" spans="2:18" x14ac:dyDescent="0.35">
      <c r="B7589" s="19">
        <v>44911</v>
      </c>
      <c r="C7589" s="19">
        <v>44911.668807870374</v>
      </c>
      <c r="D7589" s="19" t="s">
        <v>97</v>
      </c>
      <c r="E7589" s="16" t="s">
        <v>6449</v>
      </c>
      <c r="F7589" s="37">
        <v>180</v>
      </c>
      <c r="G7589" s="35">
        <v>44914</v>
      </c>
      <c r="H7589" s="35">
        <v>45094</v>
      </c>
      <c r="I7589" s="37">
        <v>2</v>
      </c>
      <c r="J7589" s="37">
        <v>1</v>
      </c>
      <c r="K7589" s="15" t="s">
        <v>2405</v>
      </c>
      <c r="L7589" s="15" t="s">
        <v>105</v>
      </c>
      <c r="M7589" s="15" t="s">
        <v>6450</v>
      </c>
      <c r="N7589" s="15" t="s">
        <v>6451</v>
      </c>
      <c r="O7589" s="37">
        <v>200000</v>
      </c>
      <c r="P7589" s="126" t="s">
        <v>25103</v>
      </c>
      <c r="R7589" s="137">
        <f t="shared" si="118"/>
        <v>3.2999999999999994</v>
      </c>
    </row>
    <row r="7590" spans="2:18" x14ac:dyDescent="0.35">
      <c r="B7590" s="19">
        <v>44912</v>
      </c>
      <c r="C7590" s="19">
        <v>44912.457696759258</v>
      </c>
      <c r="D7590" s="19" t="s">
        <v>97</v>
      </c>
      <c r="E7590" s="16" t="s">
        <v>6472</v>
      </c>
      <c r="F7590" s="37">
        <v>180</v>
      </c>
      <c r="G7590" s="35">
        <v>44924</v>
      </c>
      <c r="H7590" s="35">
        <v>45104</v>
      </c>
      <c r="I7590" s="37">
        <v>3</v>
      </c>
      <c r="J7590" s="37">
        <v>1</v>
      </c>
      <c r="K7590" s="15" t="s">
        <v>2405</v>
      </c>
      <c r="L7590" s="15" t="s">
        <v>105</v>
      </c>
      <c r="M7590" s="15" t="s">
        <v>6473</v>
      </c>
      <c r="N7590" s="15" t="s">
        <v>6474</v>
      </c>
      <c r="O7590" s="37">
        <v>160000</v>
      </c>
      <c r="P7590" s="126" t="s">
        <v>25103</v>
      </c>
      <c r="R7590" s="137">
        <f t="shared" si="118"/>
        <v>3.2999999999999994</v>
      </c>
    </row>
    <row r="7591" spans="2:18" x14ac:dyDescent="0.35">
      <c r="B7591" s="19">
        <v>45027</v>
      </c>
      <c r="C7591" s="19">
        <v>44912.457696759258</v>
      </c>
      <c r="D7591" s="19">
        <v>45027.706006944441</v>
      </c>
      <c r="E7591" s="16" t="s">
        <v>6472</v>
      </c>
      <c r="F7591" s="37">
        <v>180</v>
      </c>
      <c r="G7591" s="35">
        <v>44924</v>
      </c>
      <c r="H7591" s="35">
        <v>45104</v>
      </c>
      <c r="I7591" s="37">
        <v>3</v>
      </c>
      <c r="J7591" s="37">
        <v>1</v>
      </c>
      <c r="K7591" s="15" t="s">
        <v>2405</v>
      </c>
      <c r="L7591" s="15" t="s">
        <v>105</v>
      </c>
      <c r="M7591" s="15" t="s">
        <v>7119</v>
      </c>
      <c r="N7591" s="15" t="s">
        <v>6474</v>
      </c>
      <c r="O7591" s="37">
        <v>160000</v>
      </c>
      <c r="P7591" s="126" t="s">
        <v>25103</v>
      </c>
      <c r="R7591" s="137">
        <f t="shared" si="118"/>
        <v>3.2999999999999994</v>
      </c>
    </row>
    <row r="7592" spans="2:18" x14ac:dyDescent="0.35">
      <c r="B7592" s="19">
        <v>44914</v>
      </c>
      <c r="C7592" s="19">
        <v>44914.734976851854</v>
      </c>
      <c r="D7592" s="19" t="s">
        <v>97</v>
      </c>
      <c r="E7592" s="16" t="s">
        <v>6535</v>
      </c>
      <c r="F7592" s="37">
        <v>180</v>
      </c>
      <c r="G7592" s="35">
        <v>44935</v>
      </c>
      <c r="H7592" s="35">
        <v>45115</v>
      </c>
      <c r="I7592" s="37">
        <v>10</v>
      </c>
      <c r="J7592" s="37">
        <v>4</v>
      </c>
      <c r="K7592" s="15" t="s">
        <v>2393</v>
      </c>
      <c r="L7592" s="15" t="s">
        <v>298</v>
      </c>
      <c r="M7592" s="15" t="s">
        <v>6536</v>
      </c>
      <c r="N7592" s="15" t="s">
        <v>24105</v>
      </c>
      <c r="O7592" s="37">
        <v>100000</v>
      </c>
      <c r="P7592" s="126" t="s">
        <v>25103</v>
      </c>
      <c r="R7592" s="137">
        <f t="shared" si="118"/>
        <v>2.4499999999999997</v>
      </c>
    </row>
    <row r="7593" spans="2:18" x14ac:dyDescent="0.35">
      <c r="B7593" s="19">
        <v>44937</v>
      </c>
      <c r="C7593" s="19">
        <v>44914.734976851854</v>
      </c>
      <c r="D7593" s="19">
        <v>44937.725254629629</v>
      </c>
      <c r="E7593" s="16" t="s">
        <v>6535</v>
      </c>
      <c r="F7593" s="37">
        <v>180</v>
      </c>
      <c r="G7593" s="35">
        <v>44939</v>
      </c>
      <c r="H7593" s="35">
        <v>45119</v>
      </c>
      <c r="I7593" s="37">
        <v>10</v>
      </c>
      <c r="J7593" s="37">
        <v>4</v>
      </c>
      <c r="K7593" s="15" t="s">
        <v>2393</v>
      </c>
      <c r="L7593" s="15" t="s">
        <v>298</v>
      </c>
      <c r="M7593" s="15" t="s">
        <v>7054</v>
      </c>
      <c r="N7593" s="15" t="s">
        <v>24105</v>
      </c>
      <c r="O7593" s="37">
        <v>100000</v>
      </c>
      <c r="P7593" s="126" t="s">
        <v>25103</v>
      </c>
      <c r="R7593" s="137">
        <f t="shared" si="118"/>
        <v>2.4499999999999997</v>
      </c>
    </row>
    <row r="7594" spans="2:18" x14ac:dyDescent="0.35">
      <c r="B7594" s="19">
        <v>44914</v>
      </c>
      <c r="C7594" s="19">
        <v>44914.737812500003</v>
      </c>
      <c r="D7594" s="19" t="s">
        <v>97</v>
      </c>
      <c r="E7594" s="16" t="s">
        <v>6539</v>
      </c>
      <c r="F7594" s="37">
        <v>180</v>
      </c>
      <c r="G7594" s="35">
        <v>44942</v>
      </c>
      <c r="H7594" s="35">
        <v>45122</v>
      </c>
      <c r="I7594" s="37">
        <v>10</v>
      </c>
      <c r="J7594" s="37">
        <v>4</v>
      </c>
      <c r="K7594" s="15" t="s">
        <v>2393</v>
      </c>
      <c r="L7594" s="15" t="s">
        <v>298</v>
      </c>
      <c r="M7594" s="15" t="s">
        <v>6540</v>
      </c>
      <c r="N7594" s="15" t="s">
        <v>24105</v>
      </c>
      <c r="O7594" s="37">
        <v>100000</v>
      </c>
      <c r="P7594" s="126" t="s">
        <v>25103</v>
      </c>
      <c r="R7594" s="137">
        <f t="shared" si="118"/>
        <v>2.4499999999999997</v>
      </c>
    </row>
    <row r="7595" spans="2:18" x14ac:dyDescent="0.35">
      <c r="B7595" s="19">
        <v>44972</v>
      </c>
      <c r="C7595" s="19">
        <v>44914.737812500003</v>
      </c>
      <c r="D7595" s="19">
        <v>44972.682789351849</v>
      </c>
      <c r="E7595" s="16" t="s">
        <v>6539</v>
      </c>
      <c r="F7595" s="37">
        <v>180</v>
      </c>
      <c r="G7595" s="35">
        <v>44973</v>
      </c>
      <c r="H7595" s="35">
        <v>45153</v>
      </c>
      <c r="I7595" s="37">
        <v>10</v>
      </c>
      <c r="J7595" s="37">
        <v>4</v>
      </c>
      <c r="K7595" s="15" t="s">
        <v>2393</v>
      </c>
      <c r="L7595" s="15" t="s">
        <v>298</v>
      </c>
      <c r="M7595" s="15" t="s">
        <v>7087</v>
      </c>
      <c r="N7595" s="15" t="s">
        <v>24105</v>
      </c>
      <c r="O7595" s="37">
        <v>100000</v>
      </c>
      <c r="P7595" s="126" t="s">
        <v>25103</v>
      </c>
      <c r="R7595" s="137">
        <f t="shared" si="118"/>
        <v>2.4499999999999997</v>
      </c>
    </row>
    <row r="7596" spans="2:18" x14ac:dyDescent="0.35">
      <c r="B7596" s="19">
        <v>44914</v>
      </c>
      <c r="C7596" s="19">
        <v>44914.793865740743</v>
      </c>
      <c r="D7596" s="19" t="s">
        <v>97</v>
      </c>
      <c r="E7596" s="16" t="s">
        <v>6546</v>
      </c>
      <c r="F7596" s="37">
        <v>180</v>
      </c>
      <c r="G7596" s="35">
        <v>44914</v>
      </c>
      <c r="H7596" s="35">
        <v>45094</v>
      </c>
      <c r="I7596" s="37">
        <v>5</v>
      </c>
      <c r="J7596" s="37">
        <v>1</v>
      </c>
      <c r="K7596" s="15" t="s">
        <v>2393</v>
      </c>
      <c r="L7596" s="15" t="s">
        <v>105</v>
      </c>
      <c r="M7596" s="15" t="s">
        <v>6547</v>
      </c>
      <c r="N7596" s="15" t="s">
        <v>6548</v>
      </c>
      <c r="O7596" s="37">
        <v>150000</v>
      </c>
      <c r="P7596" s="126" t="s">
        <v>25103</v>
      </c>
      <c r="R7596" s="137">
        <f t="shared" si="118"/>
        <v>2.8999999999999995</v>
      </c>
    </row>
    <row r="7597" spans="2:18" x14ac:dyDescent="0.35">
      <c r="B7597" s="19">
        <v>44915</v>
      </c>
      <c r="C7597" s="19">
        <v>44915.769432870373</v>
      </c>
      <c r="D7597" s="19" t="s">
        <v>97</v>
      </c>
      <c r="E7597" s="16" t="s">
        <v>6609</v>
      </c>
      <c r="F7597" s="37">
        <v>180</v>
      </c>
      <c r="G7597" s="35">
        <v>44922</v>
      </c>
      <c r="H7597" s="35">
        <v>45102</v>
      </c>
      <c r="I7597" s="37">
        <v>4</v>
      </c>
      <c r="J7597" s="37">
        <v>2</v>
      </c>
      <c r="K7597" s="15" t="s">
        <v>2405</v>
      </c>
      <c r="L7597" s="15" t="s">
        <v>105</v>
      </c>
      <c r="M7597" s="15" t="s">
        <v>6610</v>
      </c>
      <c r="N7597" s="15" t="s">
        <v>6611</v>
      </c>
      <c r="O7597" s="37">
        <v>120000</v>
      </c>
      <c r="P7597" s="126" t="s">
        <v>25103</v>
      </c>
      <c r="R7597" s="137">
        <f t="shared" si="118"/>
        <v>2.5999999999999996</v>
      </c>
    </row>
    <row r="7598" spans="2:18" x14ac:dyDescent="0.35">
      <c r="B7598" s="19">
        <v>44916</v>
      </c>
      <c r="C7598" s="19">
        <v>44916.729768518519</v>
      </c>
      <c r="D7598" s="19" t="s">
        <v>97</v>
      </c>
      <c r="E7598" s="16" t="s">
        <v>6657</v>
      </c>
      <c r="F7598" s="37">
        <v>180</v>
      </c>
      <c r="G7598" s="35">
        <v>44917</v>
      </c>
      <c r="H7598" s="35">
        <v>45097</v>
      </c>
      <c r="I7598" s="37">
        <v>3</v>
      </c>
      <c r="J7598" s="37">
        <v>1</v>
      </c>
      <c r="K7598" s="15" t="s">
        <v>2405</v>
      </c>
      <c r="L7598" s="15" t="s">
        <v>100</v>
      </c>
      <c r="M7598" s="15" t="s">
        <v>6658</v>
      </c>
      <c r="N7598" s="15" t="s">
        <v>5701</v>
      </c>
      <c r="O7598" s="37">
        <v>90000</v>
      </c>
      <c r="P7598" s="126" t="s">
        <v>25103</v>
      </c>
      <c r="R7598" s="137">
        <f t="shared" si="118"/>
        <v>3.0499999999999994</v>
      </c>
    </row>
    <row r="7599" spans="2:18" x14ac:dyDescent="0.35">
      <c r="B7599" s="19">
        <v>44916</v>
      </c>
      <c r="C7599" s="19">
        <v>44916.757534722223</v>
      </c>
      <c r="D7599" s="19" t="s">
        <v>97</v>
      </c>
      <c r="E7599" s="16" t="s">
        <v>6666</v>
      </c>
      <c r="F7599" s="37">
        <v>180</v>
      </c>
      <c r="G7599" s="35">
        <v>44917</v>
      </c>
      <c r="H7599" s="35">
        <v>45097</v>
      </c>
      <c r="I7599" s="37">
        <v>5</v>
      </c>
      <c r="J7599" s="37">
        <v>3</v>
      </c>
      <c r="K7599" s="15" t="s">
        <v>2405</v>
      </c>
      <c r="L7599" s="15" t="s">
        <v>105</v>
      </c>
      <c r="M7599" s="15" t="s">
        <v>6667</v>
      </c>
      <c r="N7599" s="15" t="s">
        <v>6668</v>
      </c>
      <c r="O7599" s="37">
        <v>90000</v>
      </c>
      <c r="P7599" s="126" t="s">
        <v>25103</v>
      </c>
      <c r="R7599" s="137">
        <f t="shared" si="118"/>
        <v>2.5999999999999996</v>
      </c>
    </row>
    <row r="7600" spans="2:18" x14ac:dyDescent="0.35">
      <c r="B7600" s="19">
        <v>44917</v>
      </c>
      <c r="C7600" s="19">
        <v>44917.424803240741</v>
      </c>
      <c r="D7600" s="19" t="s">
        <v>97</v>
      </c>
      <c r="E7600" s="16" t="s">
        <v>6672</v>
      </c>
      <c r="F7600" s="37">
        <v>180</v>
      </c>
      <c r="G7600" s="35">
        <v>44922</v>
      </c>
      <c r="H7600" s="35">
        <v>45102</v>
      </c>
      <c r="I7600" s="37">
        <v>3</v>
      </c>
      <c r="J7600" s="37">
        <v>3</v>
      </c>
      <c r="K7600" s="15" t="s">
        <v>2393</v>
      </c>
      <c r="L7600" s="15" t="s">
        <v>118</v>
      </c>
      <c r="M7600" s="15" t="s">
        <v>6673</v>
      </c>
      <c r="N7600" s="15" t="s">
        <v>6674</v>
      </c>
      <c r="O7600" s="37">
        <v>82300</v>
      </c>
      <c r="P7600" s="126" t="s">
        <v>25103</v>
      </c>
      <c r="R7600" s="137">
        <f t="shared" si="118"/>
        <v>2.5999999999999996</v>
      </c>
    </row>
    <row r="7601" spans="2:18" x14ac:dyDescent="0.35">
      <c r="B7601" s="19">
        <v>44917</v>
      </c>
      <c r="C7601" s="19">
        <v>44917.630995370368</v>
      </c>
      <c r="D7601" s="19" t="s">
        <v>97</v>
      </c>
      <c r="E7601" s="16" t="s">
        <v>6698</v>
      </c>
      <c r="F7601" s="37">
        <v>180</v>
      </c>
      <c r="G7601" s="35">
        <v>44922</v>
      </c>
      <c r="H7601" s="35">
        <v>45102</v>
      </c>
      <c r="I7601" s="37">
        <v>8</v>
      </c>
      <c r="J7601" s="37">
        <v>1</v>
      </c>
      <c r="K7601" s="15" t="s">
        <v>2393</v>
      </c>
      <c r="L7601" s="15" t="s">
        <v>105</v>
      </c>
      <c r="M7601" s="15" t="s">
        <v>6699</v>
      </c>
      <c r="N7601" s="15" t="s">
        <v>6700</v>
      </c>
      <c r="O7601" s="37">
        <v>600</v>
      </c>
      <c r="P7601" s="126" t="s">
        <v>25103</v>
      </c>
      <c r="R7601" s="137">
        <f t="shared" si="118"/>
        <v>2.8999999999999995</v>
      </c>
    </row>
    <row r="7602" spans="2:18" x14ac:dyDescent="0.35">
      <c r="B7602" s="19">
        <v>45056</v>
      </c>
      <c r="C7602" s="19">
        <v>44917.630995370368</v>
      </c>
      <c r="D7602" s="19">
        <v>45042.206203703703</v>
      </c>
      <c r="E7602" s="16" t="s">
        <v>6698</v>
      </c>
      <c r="F7602" s="37">
        <v>180</v>
      </c>
      <c r="G7602" s="35">
        <v>45048</v>
      </c>
      <c r="H7602" s="35">
        <v>45228</v>
      </c>
      <c r="I7602" s="37">
        <v>10</v>
      </c>
      <c r="J7602" s="37">
        <v>5</v>
      </c>
      <c r="K7602" s="15" t="s">
        <v>2393</v>
      </c>
      <c r="L7602" s="15" t="s">
        <v>105</v>
      </c>
      <c r="M7602" s="15" t="s">
        <v>7126</v>
      </c>
      <c r="N7602" s="15" t="s">
        <v>7127</v>
      </c>
      <c r="O7602" s="37">
        <v>600000</v>
      </c>
      <c r="P7602" s="126" t="s">
        <v>25103</v>
      </c>
      <c r="R7602" s="137">
        <f t="shared" si="118"/>
        <v>2.4</v>
      </c>
    </row>
    <row r="7603" spans="2:18" x14ac:dyDescent="0.35">
      <c r="B7603" s="19">
        <v>44917</v>
      </c>
      <c r="C7603" s="19">
        <v>44917.744537037041</v>
      </c>
      <c r="D7603" s="19" t="s">
        <v>97</v>
      </c>
      <c r="E7603" s="16" t="s">
        <v>6718</v>
      </c>
      <c r="F7603" s="37">
        <v>180</v>
      </c>
      <c r="G7603" s="35">
        <v>44917</v>
      </c>
      <c r="H7603" s="35">
        <v>45097</v>
      </c>
      <c r="I7603" s="37">
        <v>3</v>
      </c>
      <c r="J7603" s="37">
        <v>3</v>
      </c>
      <c r="K7603" s="15" t="s">
        <v>2405</v>
      </c>
      <c r="L7603" s="15" t="s">
        <v>105</v>
      </c>
      <c r="M7603" s="15" t="s">
        <v>6719</v>
      </c>
      <c r="N7603" s="15" t="s">
        <v>6720</v>
      </c>
      <c r="O7603" s="37">
        <v>180000</v>
      </c>
      <c r="P7603" s="126" t="s">
        <v>25103</v>
      </c>
      <c r="R7603" s="137">
        <f t="shared" si="118"/>
        <v>2.9999999999999996</v>
      </c>
    </row>
    <row r="7604" spans="2:18" x14ac:dyDescent="0.35">
      <c r="B7604" s="19">
        <v>44918</v>
      </c>
      <c r="C7604" s="19">
        <v>44918.426550925928</v>
      </c>
      <c r="D7604" s="19" t="s">
        <v>97</v>
      </c>
      <c r="E7604" s="16" t="s">
        <v>97</v>
      </c>
      <c r="F7604" s="37">
        <v>180</v>
      </c>
      <c r="G7604" s="35">
        <v>44916</v>
      </c>
      <c r="H7604" s="35">
        <v>45096</v>
      </c>
      <c r="I7604" s="37">
        <v>6</v>
      </c>
      <c r="J7604" s="37">
        <v>1</v>
      </c>
      <c r="K7604" s="15" t="s">
        <v>2393</v>
      </c>
      <c r="L7604" s="15" t="s">
        <v>105</v>
      </c>
      <c r="M7604" s="15" t="s">
        <v>6730</v>
      </c>
      <c r="N7604" s="15" t="s">
        <v>5972</v>
      </c>
      <c r="O7604" s="37">
        <v>200000</v>
      </c>
      <c r="P7604" s="126" t="s">
        <v>25103</v>
      </c>
      <c r="R7604" s="137">
        <f t="shared" si="118"/>
        <v>3.2999999999999994</v>
      </c>
    </row>
    <row r="7605" spans="2:18" x14ac:dyDescent="0.35">
      <c r="B7605" s="19">
        <v>44918</v>
      </c>
      <c r="C7605" s="19">
        <v>44918.747858796298</v>
      </c>
      <c r="D7605" s="19" t="s">
        <v>97</v>
      </c>
      <c r="E7605" s="16" t="s">
        <v>6770</v>
      </c>
      <c r="F7605" s="37">
        <v>180</v>
      </c>
      <c r="G7605" s="35">
        <v>44922</v>
      </c>
      <c r="H7605" s="35">
        <v>45102</v>
      </c>
      <c r="I7605" s="37">
        <v>2</v>
      </c>
      <c r="J7605" s="37">
        <v>1</v>
      </c>
      <c r="K7605" s="15" t="s">
        <v>2405</v>
      </c>
      <c r="L7605" s="15" t="s">
        <v>100</v>
      </c>
      <c r="M7605" s="15" t="s">
        <v>6771</v>
      </c>
      <c r="N7605" s="15" t="s">
        <v>5701</v>
      </c>
      <c r="O7605" s="37">
        <v>400000</v>
      </c>
      <c r="P7605" s="126" t="s">
        <v>25103</v>
      </c>
      <c r="R7605" s="137">
        <f t="shared" si="118"/>
        <v>3.4499999999999997</v>
      </c>
    </row>
    <row r="7606" spans="2:18" x14ac:dyDescent="0.35">
      <c r="B7606" s="19">
        <v>44921</v>
      </c>
      <c r="C7606" s="19">
        <v>44921.861435185187</v>
      </c>
      <c r="D7606" s="19" t="s">
        <v>97</v>
      </c>
      <c r="E7606" s="16" t="s">
        <v>6780</v>
      </c>
      <c r="F7606" s="37">
        <v>180</v>
      </c>
      <c r="G7606" s="35">
        <v>44922</v>
      </c>
      <c r="H7606" s="35">
        <v>45102</v>
      </c>
      <c r="I7606" s="37">
        <v>4</v>
      </c>
      <c r="J7606" s="37">
        <v>1</v>
      </c>
      <c r="K7606" s="15" t="s">
        <v>2405</v>
      </c>
      <c r="L7606" s="15" t="s">
        <v>105</v>
      </c>
      <c r="M7606" s="15" t="s">
        <v>6781</v>
      </c>
      <c r="N7606" s="15" t="s">
        <v>1496</v>
      </c>
      <c r="O7606" s="37">
        <v>45</v>
      </c>
      <c r="P7606" s="126" t="s">
        <v>25104</v>
      </c>
      <c r="R7606" s="137">
        <f t="shared" si="118"/>
        <v>2.8999999999999995</v>
      </c>
    </row>
    <row r="7607" spans="2:18" x14ac:dyDescent="0.35">
      <c r="B7607" s="19">
        <v>44922</v>
      </c>
      <c r="C7607" s="19">
        <v>44922.726064814815</v>
      </c>
      <c r="D7607" s="19" t="s">
        <v>97</v>
      </c>
      <c r="E7607" s="16" t="s">
        <v>6811</v>
      </c>
      <c r="F7607" s="37">
        <v>180</v>
      </c>
      <c r="G7607" s="35">
        <v>44935</v>
      </c>
      <c r="H7607" s="35">
        <v>45115</v>
      </c>
      <c r="I7607" s="37">
        <v>6</v>
      </c>
      <c r="J7607" s="37">
        <v>1</v>
      </c>
      <c r="K7607" s="15" t="s">
        <v>2393</v>
      </c>
      <c r="L7607" s="15" t="s">
        <v>105</v>
      </c>
      <c r="M7607" s="15" t="s">
        <v>6812</v>
      </c>
      <c r="N7607" s="15" t="s">
        <v>788</v>
      </c>
      <c r="O7607" s="37">
        <v>800000</v>
      </c>
      <c r="P7607" s="126" t="s">
        <v>25103</v>
      </c>
      <c r="R7607" s="137">
        <f t="shared" si="118"/>
        <v>2.6999999999999997</v>
      </c>
    </row>
    <row r="7608" spans="2:18" x14ac:dyDescent="0.35">
      <c r="B7608" s="19">
        <v>44924</v>
      </c>
      <c r="C7608" s="19">
        <v>44924.398553240739</v>
      </c>
      <c r="D7608" s="19" t="s">
        <v>97</v>
      </c>
      <c r="E7608" s="16" t="s">
        <v>221</v>
      </c>
      <c r="F7608" s="37">
        <v>180</v>
      </c>
      <c r="G7608" s="35">
        <v>44925</v>
      </c>
      <c r="H7608" s="35">
        <v>45105</v>
      </c>
      <c r="I7608" s="37">
        <v>3</v>
      </c>
      <c r="J7608" s="37">
        <v>1</v>
      </c>
      <c r="K7608" s="15" t="s">
        <v>2400</v>
      </c>
      <c r="L7608" s="15" t="s">
        <v>105</v>
      </c>
      <c r="M7608" s="15" t="s">
        <v>6849</v>
      </c>
      <c r="N7608" s="15" t="s">
        <v>6850</v>
      </c>
      <c r="O7608" s="37">
        <v>81920</v>
      </c>
      <c r="P7608" s="126" t="s">
        <v>25103</v>
      </c>
      <c r="R7608" s="137">
        <f t="shared" si="118"/>
        <v>2.8499999999999992</v>
      </c>
    </row>
    <row r="7609" spans="2:18" x14ac:dyDescent="0.35">
      <c r="B7609" s="19">
        <v>45086</v>
      </c>
      <c r="C7609" s="19">
        <v>44924.532349537039</v>
      </c>
      <c r="D7609" s="19">
        <v>45085.444895833331</v>
      </c>
      <c r="E7609" s="16" t="s">
        <v>6878</v>
      </c>
      <c r="F7609" s="37">
        <v>180</v>
      </c>
      <c r="G7609" s="35">
        <v>45110</v>
      </c>
      <c r="H7609" s="35">
        <v>45290</v>
      </c>
      <c r="I7609" s="37">
        <v>6</v>
      </c>
      <c r="J7609" s="37">
        <v>1</v>
      </c>
      <c r="K7609" s="15" t="s">
        <v>2405</v>
      </c>
      <c r="L7609" s="15" t="s">
        <v>105</v>
      </c>
      <c r="M7609" s="15" t="s">
        <v>7160</v>
      </c>
      <c r="N7609" s="15" t="s">
        <v>6700</v>
      </c>
      <c r="O7609" s="37">
        <v>371958</v>
      </c>
      <c r="P7609" s="126" t="s">
        <v>25103</v>
      </c>
      <c r="R7609" s="137">
        <f t="shared" si="118"/>
        <v>3.2999999999999994</v>
      </c>
    </row>
    <row r="7610" spans="2:18" x14ac:dyDescent="0.35">
      <c r="B7610" s="19">
        <v>44924</v>
      </c>
      <c r="C7610" s="19">
        <v>44924.534363425926</v>
      </c>
      <c r="D7610" s="19" t="s">
        <v>97</v>
      </c>
      <c r="E7610" s="16" t="s">
        <v>6880</v>
      </c>
      <c r="F7610" s="37">
        <v>180</v>
      </c>
      <c r="G7610" s="35">
        <v>44925</v>
      </c>
      <c r="H7610" s="35">
        <v>45105</v>
      </c>
      <c r="I7610" s="37">
        <v>8</v>
      </c>
      <c r="J7610" s="37">
        <v>3</v>
      </c>
      <c r="K7610" s="15" t="s">
        <v>2393</v>
      </c>
      <c r="L7610" s="15" t="s">
        <v>105</v>
      </c>
      <c r="M7610" s="15" t="s">
        <v>6881</v>
      </c>
      <c r="N7610" s="15" t="s">
        <v>6882</v>
      </c>
      <c r="O7610" s="37">
        <v>50000</v>
      </c>
      <c r="P7610" s="126" t="s">
        <v>25103</v>
      </c>
      <c r="R7610" s="137">
        <f t="shared" si="118"/>
        <v>2.5999999999999996</v>
      </c>
    </row>
    <row r="7611" spans="2:18" x14ac:dyDescent="0.35">
      <c r="B7611" s="19">
        <v>44924</v>
      </c>
      <c r="C7611" s="19">
        <v>44924.670694444445</v>
      </c>
      <c r="D7611" s="19" t="s">
        <v>97</v>
      </c>
      <c r="E7611" s="16" t="s">
        <v>6898</v>
      </c>
      <c r="F7611" s="37">
        <v>180</v>
      </c>
      <c r="G7611" s="35">
        <v>44880</v>
      </c>
      <c r="H7611" s="35">
        <v>45060</v>
      </c>
      <c r="I7611" s="37">
        <v>20</v>
      </c>
      <c r="J7611" s="37">
        <v>7</v>
      </c>
      <c r="K7611" s="15" t="s">
        <v>2393</v>
      </c>
      <c r="L7611" s="15" t="s">
        <v>105</v>
      </c>
      <c r="M7611" s="15" t="s">
        <v>6899</v>
      </c>
      <c r="N7611" s="15" t="s">
        <v>24143</v>
      </c>
      <c r="O7611" s="37">
        <v>1350000</v>
      </c>
      <c r="P7611" s="126" t="s">
        <v>25103</v>
      </c>
      <c r="R7611" s="137">
        <f t="shared" si="118"/>
        <v>3.4</v>
      </c>
    </row>
    <row r="7612" spans="2:18" x14ac:dyDescent="0.35">
      <c r="B7612" s="19">
        <v>44924</v>
      </c>
      <c r="C7612" s="19">
        <v>44924.749097222222</v>
      </c>
      <c r="D7612" s="19" t="s">
        <v>97</v>
      </c>
      <c r="E7612" s="16" t="s">
        <v>6923</v>
      </c>
      <c r="F7612" s="37">
        <v>180</v>
      </c>
      <c r="G7612" s="35">
        <v>44924</v>
      </c>
      <c r="H7612" s="35">
        <v>45104</v>
      </c>
      <c r="I7612" s="37">
        <v>8</v>
      </c>
      <c r="J7612" s="37">
        <v>1</v>
      </c>
      <c r="K7612" s="15" t="s">
        <v>2405</v>
      </c>
      <c r="L7612" s="15" t="s">
        <v>105</v>
      </c>
      <c r="M7612" s="15" t="s">
        <v>6924</v>
      </c>
      <c r="N7612" s="15" t="s">
        <v>6925</v>
      </c>
      <c r="O7612" s="37">
        <v>550000</v>
      </c>
      <c r="P7612" s="126" t="s">
        <v>25103</v>
      </c>
      <c r="R7612" s="137">
        <f t="shared" si="118"/>
        <v>2.6999999999999997</v>
      </c>
    </row>
    <row r="7613" spans="2:18" x14ac:dyDescent="0.35">
      <c r="B7613" s="19">
        <v>44924</v>
      </c>
      <c r="C7613" s="19">
        <v>44924.790219907409</v>
      </c>
      <c r="D7613" s="19" t="s">
        <v>97</v>
      </c>
      <c r="E7613" s="16" t="s">
        <v>6926</v>
      </c>
      <c r="F7613" s="37">
        <v>180</v>
      </c>
      <c r="G7613" s="35">
        <v>44925</v>
      </c>
      <c r="H7613" s="35">
        <v>45105</v>
      </c>
      <c r="I7613" s="37">
        <v>5</v>
      </c>
      <c r="J7613" s="37">
        <v>1</v>
      </c>
      <c r="K7613" s="15" t="s">
        <v>2393</v>
      </c>
      <c r="L7613" s="15" t="s">
        <v>100</v>
      </c>
      <c r="M7613" s="15" t="s">
        <v>6927</v>
      </c>
      <c r="N7613" s="15" t="s">
        <v>645</v>
      </c>
      <c r="O7613" s="37">
        <v>6000000</v>
      </c>
      <c r="P7613" s="126" t="s">
        <v>25103</v>
      </c>
      <c r="R7613" s="137">
        <f t="shared" si="118"/>
        <v>3.2499999999999996</v>
      </c>
    </row>
    <row r="7614" spans="2:18" x14ac:dyDescent="0.35">
      <c r="B7614" s="19">
        <v>44924</v>
      </c>
      <c r="C7614" s="19">
        <v>44924.793680555558</v>
      </c>
      <c r="D7614" s="19" t="s">
        <v>97</v>
      </c>
      <c r="E7614" s="16" t="s">
        <v>6928</v>
      </c>
      <c r="F7614" s="37">
        <v>180</v>
      </c>
      <c r="G7614" s="35">
        <v>44925</v>
      </c>
      <c r="H7614" s="35">
        <v>45105</v>
      </c>
      <c r="I7614" s="37">
        <v>5</v>
      </c>
      <c r="J7614" s="37">
        <v>1</v>
      </c>
      <c r="K7614" s="15" t="s">
        <v>2393</v>
      </c>
      <c r="L7614" s="15" t="s">
        <v>100</v>
      </c>
      <c r="M7614" s="15" t="s">
        <v>6929</v>
      </c>
      <c r="N7614" s="15" t="s">
        <v>645</v>
      </c>
      <c r="O7614" s="37">
        <v>800000</v>
      </c>
      <c r="P7614" s="126" t="s">
        <v>25103</v>
      </c>
      <c r="R7614" s="137">
        <f t="shared" si="118"/>
        <v>2.85</v>
      </c>
    </row>
    <row r="7615" spans="2:18" x14ac:dyDescent="0.35">
      <c r="B7615" s="19">
        <v>44924</v>
      </c>
      <c r="C7615" s="19">
        <v>44924.797152777777</v>
      </c>
      <c r="D7615" s="19" t="s">
        <v>97</v>
      </c>
      <c r="E7615" s="16" t="s">
        <v>6933</v>
      </c>
      <c r="F7615" s="37">
        <v>180</v>
      </c>
      <c r="G7615" s="35">
        <v>44925</v>
      </c>
      <c r="H7615" s="35">
        <v>45105</v>
      </c>
      <c r="I7615" s="37">
        <v>5</v>
      </c>
      <c r="J7615" s="37">
        <v>1</v>
      </c>
      <c r="K7615" s="15" t="s">
        <v>2393</v>
      </c>
      <c r="L7615" s="15" t="s">
        <v>100</v>
      </c>
      <c r="M7615" s="15" t="s">
        <v>6934</v>
      </c>
      <c r="N7615" s="15" t="s">
        <v>645</v>
      </c>
      <c r="O7615" s="37">
        <v>720000</v>
      </c>
      <c r="P7615" s="126" t="s">
        <v>25103</v>
      </c>
      <c r="R7615" s="137">
        <f t="shared" si="118"/>
        <v>2.85</v>
      </c>
    </row>
    <row r="7616" spans="2:18" x14ac:dyDescent="0.35">
      <c r="B7616" s="19">
        <v>44924</v>
      </c>
      <c r="C7616" s="19">
        <v>44924.801342592589</v>
      </c>
      <c r="D7616" s="19" t="s">
        <v>97</v>
      </c>
      <c r="E7616" s="16" t="s">
        <v>6935</v>
      </c>
      <c r="F7616" s="37">
        <v>180</v>
      </c>
      <c r="G7616" s="35">
        <v>44925</v>
      </c>
      <c r="H7616" s="35">
        <v>45105</v>
      </c>
      <c r="I7616" s="37">
        <v>5</v>
      </c>
      <c r="J7616" s="37">
        <v>1</v>
      </c>
      <c r="K7616" s="15" t="s">
        <v>2393</v>
      </c>
      <c r="L7616" s="15" t="s">
        <v>100</v>
      </c>
      <c r="M7616" s="15" t="s">
        <v>6936</v>
      </c>
      <c r="N7616" s="15" t="s">
        <v>645</v>
      </c>
      <c r="O7616" s="37">
        <v>1120000</v>
      </c>
      <c r="P7616" s="126" t="s">
        <v>25103</v>
      </c>
      <c r="R7616" s="137">
        <f t="shared" si="118"/>
        <v>3.2499999999999996</v>
      </c>
    </row>
    <row r="7617" spans="2:18" x14ac:dyDescent="0.35">
      <c r="B7617" s="19">
        <v>44924</v>
      </c>
      <c r="C7617" s="19">
        <v>44924.804097222222</v>
      </c>
      <c r="D7617" s="19" t="s">
        <v>97</v>
      </c>
      <c r="E7617" s="16" t="s">
        <v>6937</v>
      </c>
      <c r="F7617" s="37">
        <v>180</v>
      </c>
      <c r="G7617" s="35">
        <v>44925</v>
      </c>
      <c r="H7617" s="35">
        <v>45105</v>
      </c>
      <c r="I7617" s="37">
        <v>5</v>
      </c>
      <c r="J7617" s="37">
        <v>1</v>
      </c>
      <c r="K7617" s="15" t="s">
        <v>2393</v>
      </c>
      <c r="L7617" s="15" t="s">
        <v>100</v>
      </c>
      <c r="M7617" s="15" t="s">
        <v>6938</v>
      </c>
      <c r="N7617" s="15" t="s">
        <v>645</v>
      </c>
      <c r="O7617" s="37">
        <v>640000</v>
      </c>
      <c r="P7617" s="126" t="s">
        <v>25103</v>
      </c>
      <c r="R7617" s="137">
        <f t="shared" si="118"/>
        <v>2.85</v>
      </c>
    </row>
    <row r="7618" spans="2:18" x14ac:dyDescent="0.35">
      <c r="B7618" s="19">
        <v>44924</v>
      </c>
      <c r="C7618" s="19">
        <v>44924.806956018518</v>
      </c>
      <c r="D7618" s="19" t="s">
        <v>97</v>
      </c>
      <c r="E7618" s="16" t="s">
        <v>6939</v>
      </c>
      <c r="F7618" s="37">
        <v>180</v>
      </c>
      <c r="G7618" s="35">
        <v>44925</v>
      </c>
      <c r="H7618" s="35">
        <v>45105</v>
      </c>
      <c r="I7618" s="37">
        <v>5</v>
      </c>
      <c r="J7618" s="37">
        <v>1</v>
      </c>
      <c r="K7618" s="15" t="s">
        <v>2393</v>
      </c>
      <c r="L7618" s="15" t="s">
        <v>100</v>
      </c>
      <c r="M7618" s="15" t="s">
        <v>6940</v>
      </c>
      <c r="N7618" s="15" t="s">
        <v>645</v>
      </c>
      <c r="O7618" s="37">
        <v>880000</v>
      </c>
      <c r="P7618" s="126" t="s">
        <v>25103</v>
      </c>
      <c r="R7618" s="137">
        <f t="shared" si="118"/>
        <v>2.85</v>
      </c>
    </row>
    <row r="7619" spans="2:18" x14ac:dyDescent="0.35">
      <c r="B7619" s="19">
        <v>44924</v>
      </c>
      <c r="C7619" s="19">
        <v>44924.809710648151</v>
      </c>
      <c r="D7619" s="19" t="s">
        <v>97</v>
      </c>
      <c r="E7619" s="16" t="s">
        <v>6941</v>
      </c>
      <c r="F7619" s="37">
        <v>180</v>
      </c>
      <c r="G7619" s="35">
        <v>44925</v>
      </c>
      <c r="H7619" s="35">
        <v>45105</v>
      </c>
      <c r="I7619" s="37">
        <v>5</v>
      </c>
      <c r="J7619" s="37">
        <v>1</v>
      </c>
      <c r="K7619" s="15" t="s">
        <v>2393</v>
      </c>
      <c r="L7619" s="15" t="s">
        <v>100</v>
      </c>
      <c r="M7619" s="15" t="s">
        <v>6942</v>
      </c>
      <c r="N7619" s="15" t="s">
        <v>645</v>
      </c>
      <c r="O7619" s="37">
        <v>1120000</v>
      </c>
      <c r="P7619" s="126" t="s">
        <v>25103</v>
      </c>
      <c r="R7619" s="137">
        <f t="shared" si="118"/>
        <v>3.2499999999999996</v>
      </c>
    </row>
    <row r="7620" spans="2:18" x14ac:dyDescent="0.35">
      <c r="B7620" s="19">
        <v>44924</v>
      </c>
      <c r="C7620" s="19">
        <v>44924.812476851854</v>
      </c>
      <c r="D7620" s="19" t="s">
        <v>97</v>
      </c>
      <c r="E7620" s="16" t="s">
        <v>6943</v>
      </c>
      <c r="F7620" s="37">
        <v>180</v>
      </c>
      <c r="G7620" s="35">
        <v>44925</v>
      </c>
      <c r="H7620" s="35">
        <v>45105</v>
      </c>
      <c r="I7620" s="37">
        <v>5</v>
      </c>
      <c r="J7620" s="37">
        <v>1</v>
      </c>
      <c r="K7620" s="15" t="s">
        <v>2393</v>
      </c>
      <c r="L7620" s="15" t="s">
        <v>100</v>
      </c>
      <c r="M7620" s="15" t="s">
        <v>6944</v>
      </c>
      <c r="N7620" s="15" t="s">
        <v>645</v>
      </c>
      <c r="O7620" s="37">
        <v>2720000</v>
      </c>
      <c r="P7620" s="126" t="s">
        <v>25103</v>
      </c>
      <c r="R7620" s="137">
        <f t="shared" ref="R7620:R7683" si="119">0.3*IF(F7620&lt;=30, 2, IF(AND(F7620&gt;=31, F7620&lt;=90), 3, IF(AND(F7620&gt;=91, F7620&lt;=180), 4, IF(AND(F7620&gt;=181, F7620&lt;=364), 1, 2)))) + 0.3*IF(J7620=1, 3, IF(AND(J7620&gt;=2, J7620&lt;=5), 2, IF(AND(J7620&gt;=6, J7620&lt;=10), 4, 2))) + 0.2*IF(O7620&lt;=150000, 2, IF(AND(O7620&gt;=150001, O7620&lt;=500000), 4, IF(AND(O7620&gt;=500001, O7620&lt;=1000000), 1, 3)))+ 0.15*IF(NOT(ISERROR(SEARCH("fognat",L7620))), 4, IF(NOT(ISERROR(SEARCH("compres",L7620))), 2, IF(NOT(ISERROR(SEARCH("facciat",L7620))), 3, IF(NOT(ISERROR(SEARCH("estaur",L7620))), 4, 1)))) + 0.05*IF(NOT(ISERROR(SEARCH("anutenz",K7620))), 3, IF(NOT(ISERROR(SEARCH("uova",K7620))), 4, IF(NOT(ISERROR(SEARCH("rivat",K7620))), 2, IF(NOT(ISERROR(SEARCH("ubblic",K7620))), 1, 1))))</f>
        <v>3.2499999999999996</v>
      </c>
    </row>
    <row r="7621" spans="2:18" x14ac:dyDescent="0.35">
      <c r="B7621" s="19">
        <v>44924</v>
      </c>
      <c r="C7621" s="19">
        <v>44924.815613425926</v>
      </c>
      <c r="D7621" s="19" t="s">
        <v>97</v>
      </c>
      <c r="E7621" s="16" t="s">
        <v>6945</v>
      </c>
      <c r="F7621" s="37">
        <v>180</v>
      </c>
      <c r="G7621" s="35">
        <v>44925</v>
      </c>
      <c r="H7621" s="35">
        <v>45105</v>
      </c>
      <c r="I7621" s="37">
        <v>5</v>
      </c>
      <c r="J7621" s="37">
        <v>1</v>
      </c>
      <c r="K7621" s="15" t="s">
        <v>2393</v>
      </c>
      <c r="L7621" s="15" t="s">
        <v>100</v>
      </c>
      <c r="M7621" s="15" t="s">
        <v>6946</v>
      </c>
      <c r="N7621" s="15" t="s">
        <v>645</v>
      </c>
      <c r="O7621" s="37">
        <v>800000</v>
      </c>
      <c r="P7621" s="126" t="s">
        <v>25103</v>
      </c>
      <c r="R7621" s="137">
        <f t="shared" si="119"/>
        <v>2.85</v>
      </c>
    </row>
    <row r="7622" spans="2:18" x14ac:dyDescent="0.35">
      <c r="B7622" s="19">
        <v>44925</v>
      </c>
      <c r="C7622" s="19">
        <v>44925.482048611113</v>
      </c>
      <c r="D7622" s="19" t="s">
        <v>97</v>
      </c>
      <c r="E7622" s="16" t="s">
        <v>97</v>
      </c>
      <c r="F7622" s="37">
        <v>180</v>
      </c>
      <c r="G7622" s="35">
        <v>44925</v>
      </c>
      <c r="H7622" s="35">
        <v>45105</v>
      </c>
      <c r="I7622" s="37">
        <v>5</v>
      </c>
      <c r="J7622" s="37">
        <v>1</v>
      </c>
      <c r="K7622" s="15" t="s">
        <v>2393</v>
      </c>
      <c r="L7622" s="15" t="s">
        <v>100</v>
      </c>
      <c r="M7622" s="15" t="s">
        <v>6976</v>
      </c>
      <c r="N7622" s="15" t="s">
        <v>645</v>
      </c>
      <c r="O7622" s="37">
        <v>4240000</v>
      </c>
      <c r="P7622" s="126" t="s">
        <v>25103</v>
      </c>
      <c r="R7622" s="137">
        <f t="shared" si="119"/>
        <v>3.2499999999999996</v>
      </c>
    </row>
    <row r="7623" spans="2:18" x14ac:dyDescent="0.35">
      <c r="B7623" s="19">
        <v>44925</v>
      </c>
      <c r="C7623" s="19">
        <v>44925.501111111109</v>
      </c>
      <c r="D7623" s="19" t="s">
        <v>97</v>
      </c>
      <c r="E7623" s="16" t="s">
        <v>4196</v>
      </c>
      <c r="F7623" s="37">
        <v>180</v>
      </c>
      <c r="G7623" s="35">
        <v>44926</v>
      </c>
      <c r="H7623" s="35">
        <v>45106</v>
      </c>
      <c r="I7623" s="37">
        <v>5</v>
      </c>
      <c r="J7623" s="37">
        <v>1</v>
      </c>
      <c r="K7623" s="15" t="s">
        <v>2405</v>
      </c>
      <c r="L7623" s="15" t="s">
        <v>205</v>
      </c>
      <c r="M7623" s="15" t="s">
        <v>6981</v>
      </c>
      <c r="N7623" s="15" t="s">
        <v>6982</v>
      </c>
      <c r="O7623" s="37">
        <v>350000</v>
      </c>
      <c r="P7623" s="126" t="s">
        <v>25103</v>
      </c>
      <c r="R7623" s="137">
        <f t="shared" si="119"/>
        <v>3.1499999999999995</v>
      </c>
    </row>
    <row r="7624" spans="2:18" x14ac:dyDescent="0.35">
      <c r="B7624" s="19">
        <v>44925</v>
      </c>
      <c r="C7624" s="19">
        <v>44925.535150462965</v>
      </c>
      <c r="D7624" s="19" t="s">
        <v>97</v>
      </c>
      <c r="E7624" s="16" t="s">
        <v>6994</v>
      </c>
      <c r="F7624" s="37">
        <v>180</v>
      </c>
      <c r="G7624" s="35">
        <v>44926</v>
      </c>
      <c r="H7624" s="35">
        <v>45106</v>
      </c>
      <c r="I7624" s="37">
        <v>6</v>
      </c>
      <c r="J7624" s="37">
        <v>1</v>
      </c>
      <c r="K7624" s="15" t="s">
        <v>2393</v>
      </c>
      <c r="L7624" s="15" t="s">
        <v>105</v>
      </c>
      <c r="M7624" s="15" t="s">
        <v>6995</v>
      </c>
      <c r="N7624" s="15" t="s">
        <v>6996</v>
      </c>
      <c r="O7624" s="37">
        <v>1300000</v>
      </c>
      <c r="P7624" s="126" t="s">
        <v>25103</v>
      </c>
      <c r="R7624" s="137">
        <f t="shared" si="119"/>
        <v>3.0999999999999996</v>
      </c>
    </row>
    <row r="7625" spans="2:18" x14ac:dyDescent="0.35">
      <c r="B7625" s="19">
        <v>45120</v>
      </c>
      <c r="C7625" s="19">
        <v>44925.66202546296</v>
      </c>
      <c r="D7625" s="19">
        <v>45120.512569444443</v>
      </c>
      <c r="E7625" s="16" t="s">
        <v>7004</v>
      </c>
      <c r="F7625" s="37">
        <v>180</v>
      </c>
      <c r="G7625" s="35">
        <v>45121</v>
      </c>
      <c r="H7625" s="35">
        <v>45301</v>
      </c>
      <c r="I7625" s="37">
        <v>5</v>
      </c>
      <c r="J7625" s="37">
        <v>2</v>
      </c>
      <c r="K7625" s="15" t="s">
        <v>2393</v>
      </c>
      <c r="L7625" s="15" t="s">
        <v>105</v>
      </c>
      <c r="M7625" s="15" t="s">
        <v>7178</v>
      </c>
      <c r="N7625" s="15" t="s">
        <v>7179</v>
      </c>
      <c r="O7625" s="37">
        <v>200000</v>
      </c>
      <c r="P7625" s="126" t="s">
        <v>25103</v>
      </c>
      <c r="R7625" s="137">
        <f t="shared" si="119"/>
        <v>2.9999999999999996</v>
      </c>
    </row>
    <row r="7626" spans="2:18" x14ac:dyDescent="0.35">
      <c r="B7626" s="19">
        <v>44925</v>
      </c>
      <c r="C7626" s="19">
        <v>44925.668981481482</v>
      </c>
      <c r="D7626" s="19" t="s">
        <v>97</v>
      </c>
      <c r="E7626" s="16" t="s">
        <v>7006</v>
      </c>
      <c r="F7626" s="37">
        <v>180</v>
      </c>
      <c r="G7626" s="35">
        <v>44929</v>
      </c>
      <c r="H7626" s="35">
        <v>45109</v>
      </c>
      <c r="I7626" s="37">
        <v>6</v>
      </c>
      <c r="J7626" s="37">
        <v>1</v>
      </c>
      <c r="K7626" s="15" t="s">
        <v>2405</v>
      </c>
      <c r="L7626" s="15" t="s">
        <v>105</v>
      </c>
      <c r="M7626" s="15" t="s">
        <v>7007</v>
      </c>
      <c r="N7626" s="15" t="s">
        <v>444</v>
      </c>
      <c r="O7626" s="37">
        <v>180000</v>
      </c>
      <c r="P7626" s="126" t="s">
        <v>25103</v>
      </c>
      <c r="R7626" s="137">
        <f t="shared" si="119"/>
        <v>3.2999999999999994</v>
      </c>
    </row>
    <row r="7627" spans="2:18" x14ac:dyDescent="0.35">
      <c r="B7627" s="19">
        <v>44579</v>
      </c>
      <c r="C7627" s="19">
        <v>44574</v>
      </c>
      <c r="D7627" s="19" t="s">
        <v>97</v>
      </c>
      <c r="E7627" s="16" t="s">
        <v>97</v>
      </c>
      <c r="F7627" s="37">
        <v>181</v>
      </c>
      <c r="G7627" s="35">
        <v>44580</v>
      </c>
      <c r="H7627" s="35">
        <v>44761</v>
      </c>
      <c r="I7627" s="37">
        <v>15</v>
      </c>
      <c r="J7627" s="37">
        <v>5</v>
      </c>
      <c r="K7627" s="15" t="s">
        <v>99</v>
      </c>
      <c r="L7627" s="15" t="s">
        <v>205</v>
      </c>
      <c r="M7627" s="15" t="s">
        <v>1066</v>
      </c>
      <c r="N7627" s="15" t="s">
        <v>1067</v>
      </c>
      <c r="O7627" s="37">
        <v>1275000</v>
      </c>
      <c r="P7627" s="126" t="s">
        <v>25103</v>
      </c>
      <c r="R7627" s="137">
        <f t="shared" si="119"/>
        <v>1.7999999999999998</v>
      </c>
    </row>
    <row r="7628" spans="2:18" x14ac:dyDescent="0.35">
      <c r="B7628" s="19">
        <v>44722</v>
      </c>
      <c r="C7628" s="19">
        <v>44574</v>
      </c>
      <c r="D7628" s="19">
        <v>44722.774074074077</v>
      </c>
      <c r="E7628" s="16" t="s">
        <v>97</v>
      </c>
      <c r="F7628" s="37">
        <v>181</v>
      </c>
      <c r="G7628" s="35">
        <v>44580</v>
      </c>
      <c r="H7628" s="35">
        <v>44761</v>
      </c>
      <c r="I7628" s="37">
        <v>15</v>
      </c>
      <c r="J7628" s="37">
        <v>7</v>
      </c>
      <c r="K7628" s="15" t="s">
        <v>99</v>
      </c>
      <c r="L7628" s="15" t="s">
        <v>205</v>
      </c>
      <c r="M7628" s="15" t="s">
        <v>2302</v>
      </c>
      <c r="N7628" s="15" t="s">
        <v>23255</v>
      </c>
      <c r="O7628" s="37">
        <v>1450000</v>
      </c>
      <c r="P7628" s="126" t="s">
        <v>25104</v>
      </c>
      <c r="R7628" s="137">
        <f t="shared" si="119"/>
        <v>2.4</v>
      </c>
    </row>
    <row r="7629" spans="2:18" x14ac:dyDescent="0.35">
      <c r="B7629" s="19">
        <v>44741</v>
      </c>
      <c r="C7629" s="19">
        <v>44574</v>
      </c>
      <c r="D7629" s="19">
        <v>44741.655034722222</v>
      </c>
      <c r="E7629" s="16" t="s">
        <v>97</v>
      </c>
      <c r="F7629" s="37">
        <v>181</v>
      </c>
      <c r="G7629" s="35">
        <v>44580</v>
      </c>
      <c r="H7629" s="35">
        <v>44761</v>
      </c>
      <c r="I7629" s="37">
        <v>15</v>
      </c>
      <c r="J7629" s="37">
        <v>8</v>
      </c>
      <c r="K7629" s="15" t="s">
        <v>99</v>
      </c>
      <c r="L7629" s="15" t="s">
        <v>205</v>
      </c>
      <c r="M7629" s="15" t="s">
        <v>2321</v>
      </c>
      <c r="N7629" s="15" t="s">
        <v>23326</v>
      </c>
      <c r="O7629" s="37">
        <v>1450000</v>
      </c>
      <c r="P7629" s="126" t="s">
        <v>25103</v>
      </c>
      <c r="R7629" s="137">
        <f t="shared" si="119"/>
        <v>2.4</v>
      </c>
    </row>
    <row r="7630" spans="2:18" x14ac:dyDescent="0.35">
      <c r="B7630" s="19">
        <v>44813</v>
      </c>
      <c r="C7630" s="19">
        <v>44574</v>
      </c>
      <c r="D7630" s="19">
        <v>44813.424247685187</v>
      </c>
      <c r="E7630" s="16" t="s">
        <v>97</v>
      </c>
      <c r="F7630" s="37">
        <v>181</v>
      </c>
      <c r="G7630" s="35">
        <v>44580</v>
      </c>
      <c r="H7630" s="35">
        <v>44761</v>
      </c>
      <c r="I7630" s="37">
        <v>15</v>
      </c>
      <c r="J7630" s="37">
        <v>9</v>
      </c>
      <c r="K7630" s="15" t="s">
        <v>99</v>
      </c>
      <c r="L7630" s="15" t="s">
        <v>205</v>
      </c>
      <c r="M7630" s="15" t="s">
        <v>2321</v>
      </c>
      <c r="N7630" s="15" t="s">
        <v>23547</v>
      </c>
      <c r="O7630" s="37">
        <v>1450000</v>
      </c>
      <c r="P7630" s="126" t="s">
        <v>25103</v>
      </c>
      <c r="R7630" s="137">
        <f t="shared" si="119"/>
        <v>2.4</v>
      </c>
    </row>
    <row r="7631" spans="2:18" x14ac:dyDescent="0.35">
      <c r="B7631" s="19">
        <v>44839</v>
      </c>
      <c r="C7631" s="19">
        <v>44574</v>
      </c>
      <c r="D7631" s="19">
        <v>44839.699120370373</v>
      </c>
      <c r="E7631" s="16" t="s">
        <v>97</v>
      </c>
      <c r="F7631" s="37">
        <v>181</v>
      </c>
      <c r="G7631" s="35">
        <v>44580</v>
      </c>
      <c r="H7631" s="35">
        <v>44761</v>
      </c>
      <c r="I7631" s="37">
        <v>15</v>
      </c>
      <c r="J7631" s="37">
        <v>11</v>
      </c>
      <c r="K7631" s="15" t="s">
        <v>99</v>
      </c>
      <c r="L7631" s="15" t="s">
        <v>205</v>
      </c>
      <c r="M7631" s="15" t="s">
        <v>2321</v>
      </c>
      <c r="N7631" s="15" t="s">
        <v>23681</v>
      </c>
      <c r="O7631" s="37">
        <v>1450000</v>
      </c>
      <c r="P7631" s="126" t="s">
        <v>25103</v>
      </c>
      <c r="R7631" s="137">
        <f t="shared" si="119"/>
        <v>1.7999999999999998</v>
      </c>
    </row>
    <row r="7632" spans="2:18" x14ac:dyDescent="0.35">
      <c r="B7632" s="19">
        <v>45391</v>
      </c>
      <c r="C7632" s="19">
        <v>44575</v>
      </c>
      <c r="D7632" s="19">
        <v>45391.079456018517</v>
      </c>
      <c r="E7632" s="16" t="s">
        <v>848</v>
      </c>
      <c r="F7632" s="37">
        <v>181</v>
      </c>
      <c r="G7632" s="35">
        <v>44578</v>
      </c>
      <c r="H7632" s="35">
        <v>44759</v>
      </c>
      <c r="I7632" s="37">
        <v>65</v>
      </c>
      <c r="J7632" s="37">
        <v>135</v>
      </c>
      <c r="K7632" s="15" t="s">
        <v>2393</v>
      </c>
      <c r="L7632" s="15" t="s">
        <v>105</v>
      </c>
      <c r="M7632" s="15" t="s">
        <v>2474</v>
      </c>
      <c r="N7632" s="15" t="s">
        <v>24942</v>
      </c>
      <c r="O7632" s="37">
        <v>6800000</v>
      </c>
      <c r="P7632" s="126" t="s">
        <v>25104</v>
      </c>
      <c r="R7632" s="137">
        <f t="shared" si="119"/>
        <v>1.9000000000000001</v>
      </c>
    </row>
    <row r="7633" spans="2:18" x14ac:dyDescent="0.35">
      <c r="B7633" s="19">
        <v>44603</v>
      </c>
      <c r="C7633" s="19">
        <v>44603</v>
      </c>
      <c r="D7633" s="19" t="s">
        <v>97</v>
      </c>
      <c r="E7633" s="16" t="s">
        <v>4712</v>
      </c>
      <c r="F7633" s="37">
        <v>181</v>
      </c>
      <c r="G7633" s="35">
        <v>44580</v>
      </c>
      <c r="H7633" s="35">
        <v>44761</v>
      </c>
      <c r="I7633" s="37">
        <v>15</v>
      </c>
      <c r="J7633" s="37">
        <v>5</v>
      </c>
      <c r="K7633" s="15" t="s">
        <v>99</v>
      </c>
      <c r="L7633" s="15" t="s">
        <v>205</v>
      </c>
      <c r="M7633" s="15" t="s">
        <v>21502</v>
      </c>
      <c r="N7633" s="15" t="s">
        <v>21503</v>
      </c>
      <c r="O7633" s="37">
        <v>1275000</v>
      </c>
      <c r="P7633" s="126" t="s">
        <v>25104</v>
      </c>
      <c r="R7633" s="137">
        <f t="shared" si="119"/>
        <v>1.7999999999999998</v>
      </c>
    </row>
    <row r="7634" spans="2:18" x14ac:dyDescent="0.35">
      <c r="B7634" s="19">
        <v>44664</v>
      </c>
      <c r="C7634" s="19">
        <v>44662</v>
      </c>
      <c r="D7634" s="19" t="s">
        <v>97</v>
      </c>
      <c r="E7634" s="16" t="s">
        <v>4359</v>
      </c>
      <c r="F7634" s="37">
        <v>181</v>
      </c>
      <c r="G7634" s="35">
        <v>44669</v>
      </c>
      <c r="H7634" s="35">
        <v>44850</v>
      </c>
      <c r="I7634" s="37">
        <v>7</v>
      </c>
      <c r="J7634" s="37">
        <v>2</v>
      </c>
      <c r="K7634" s="15" t="s">
        <v>99</v>
      </c>
      <c r="L7634" s="15" t="s">
        <v>105</v>
      </c>
      <c r="M7634" s="15" t="s">
        <v>4360</v>
      </c>
      <c r="N7634" s="15" t="s">
        <v>4361</v>
      </c>
      <c r="O7634" s="37">
        <v>110000</v>
      </c>
      <c r="P7634" s="126" t="s">
        <v>25104</v>
      </c>
      <c r="R7634" s="137">
        <f t="shared" si="119"/>
        <v>1.75</v>
      </c>
    </row>
    <row r="7635" spans="2:18" x14ac:dyDescent="0.35">
      <c r="B7635" s="19">
        <v>44671</v>
      </c>
      <c r="C7635" s="19">
        <v>44670</v>
      </c>
      <c r="D7635" s="19" t="s">
        <v>97</v>
      </c>
      <c r="E7635" s="16" t="s">
        <v>4712</v>
      </c>
      <c r="F7635" s="37">
        <v>181</v>
      </c>
      <c r="G7635" s="35">
        <v>44580</v>
      </c>
      <c r="H7635" s="35">
        <v>44761</v>
      </c>
      <c r="I7635" s="37">
        <v>15</v>
      </c>
      <c r="J7635" s="37">
        <v>6</v>
      </c>
      <c r="K7635" s="15" t="s">
        <v>99</v>
      </c>
      <c r="L7635" s="15" t="s">
        <v>205</v>
      </c>
      <c r="M7635" s="15" t="s">
        <v>4713</v>
      </c>
      <c r="N7635" s="15" t="s">
        <v>23007</v>
      </c>
      <c r="O7635" s="37">
        <v>1275000</v>
      </c>
      <c r="P7635" s="126" t="s">
        <v>25104</v>
      </c>
      <c r="R7635" s="137">
        <f t="shared" si="119"/>
        <v>2.4</v>
      </c>
    </row>
    <row r="7636" spans="2:18" x14ac:dyDescent="0.35">
      <c r="B7636" s="19">
        <v>44582</v>
      </c>
      <c r="C7636" s="19">
        <v>44581</v>
      </c>
      <c r="D7636" s="19" t="s">
        <v>97</v>
      </c>
      <c r="E7636" s="16" t="s">
        <v>1437</v>
      </c>
      <c r="F7636" s="37">
        <v>182</v>
      </c>
      <c r="G7636" s="35">
        <v>44438</v>
      </c>
      <c r="H7636" s="35">
        <v>44620</v>
      </c>
      <c r="I7636" s="37">
        <v>10</v>
      </c>
      <c r="J7636" s="37">
        <v>3</v>
      </c>
      <c r="K7636" s="15" t="s">
        <v>99</v>
      </c>
      <c r="L7636" s="15" t="s">
        <v>105</v>
      </c>
      <c r="M7636" s="15" t="s">
        <v>1438</v>
      </c>
      <c r="N7636" s="15" t="s">
        <v>20755</v>
      </c>
      <c r="O7636" s="37">
        <v>70000</v>
      </c>
      <c r="P7636" s="126" t="s">
        <v>25103</v>
      </c>
      <c r="R7636" s="137">
        <f t="shared" si="119"/>
        <v>1.75</v>
      </c>
    </row>
    <row r="7637" spans="2:18" x14ac:dyDescent="0.35">
      <c r="B7637" s="19">
        <v>44631</v>
      </c>
      <c r="C7637" s="19">
        <v>44623</v>
      </c>
      <c r="D7637" s="19" t="s">
        <v>97</v>
      </c>
      <c r="E7637" s="16" t="s">
        <v>9776</v>
      </c>
      <c r="F7637" s="37">
        <v>182</v>
      </c>
      <c r="G7637" s="35">
        <v>44553</v>
      </c>
      <c r="H7637" s="35">
        <v>44735</v>
      </c>
      <c r="I7637" s="37">
        <v>5</v>
      </c>
      <c r="J7637" s="37">
        <v>3</v>
      </c>
      <c r="K7637" s="15" t="s">
        <v>99</v>
      </c>
      <c r="L7637" s="15" t="s">
        <v>105</v>
      </c>
      <c r="M7637" s="15" t="s">
        <v>13991</v>
      </c>
      <c r="N7637" s="15" t="s">
        <v>22719</v>
      </c>
      <c r="O7637" s="37">
        <v>195000</v>
      </c>
      <c r="P7637" s="126" t="s">
        <v>25103</v>
      </c>
      <c r="R7637" s="137">
        <f t="shared" si="119"/>
        <v>2.15</v>
      </c>
    </row>
    <row r="7638" spans="2:18" x14ac:dyDescent="0.35">
      <c r="B7638" s="19">
        <v>44767</v>
      </c>
      <c r="C7638" s="19">
        <v>44767.695023148146</v>
      </c>
      <c r="D7638" s="19" t="s">
        <v>97</v>
      </c>
      <c r="E7638" s="16" t="s">
        <v>9776</v>
      </c>
      <c r="F7638" s="37">
        <v>182</v>
      </c>
      <c r="G7638" s="35">
        <v>44553</v>
      </c>
      <c r="H7638" s="35">
        <v>44735</v>
      </c>
      <c r="I7638" s="37">
        <v>5</v>
      </c>
      <c r="J7638" s="37">
        <v>3</v>
      </c>
      <c r="K7638" s="15" t="s">
        <v>99</v>
      </c>
      <c r="L7638" s="15" t="s">
        <v>105</v>
      </c>
      <c r="M7638" s="15" t="s">
        <v>9775</v>
      </c>
      <c r="N7638" s="15" t="s">
        <v>22719</v>
      </c>
      <c r="O7638" s="37">
        <v>195000</v>
      </c>
      <c r="P7638" s="126" t="s">
        <v>25103</v>
      </c>
      <c r="R7638" s="137">
        <f t="shared" si="119"/>
        <v>2.15</v>
      </c>
    </row>
    <row r="7639" spans="2:18" x14ac:dyDescent="0.35">
      <c r="B7639" s="19">
        <v>44670</v>
      </c>
      <c r="C7639" s="19">
        <v>44670</v>
      </c>
      <c r="D7639" s="19" t="s">
        <v>97</v>
      </c>
      <c r="E7639" s="16" t="s">
        <v>4616</v>
      </c>
      <c r="F7639" s="37">
        <v>183</v>
      </c>
      <c r="G7639" s="35">
        <v>44671</v>
      </c>
      <c r="H7639" s="35">
        <v>44854</v>
      </c>
      <c r="I7639" s="37">
        <v>5</v>
      </c>
      <c r="J7639" s="37">
        <v>1</v>
      </c>
      <c r="K7639" s="15" t="s">
        <v>99</v>
      </c>
      <c r="L7639" s="15" t="s">
        <v>105</v>
      </c>
      <c r="M7639" s="15" t="s">
        <v>4617</v>
      </c>
      <c r="N7639" s="15" t="s">
        <v>4460</v>
      </c>
      <c r="O7639" s="38">
        <v>989958.44</v>
      </c>
      <c r="P7639" s="126" t="s">
        <v>25103</v>
      </c>
      <c r="R7639" s="137">
        <f t="shared" si="119"/>
        <v>1.85</v>
      </c>
    </row>
    <row r="7640" spans="2:18" x14ac:dyDescent="0.35">
      <c r="B7640" s="19">
        <v>44722</v>
      </c>
      <c r="C7640" s="19">
        <v>44670</v>
      </c>
      <c r="D7640" s="19">
        <v>44722.727719907409</v>
      </c>
      <c r="E7640" s="16" t="s">
        <v>4616</v>
      </c>
      <c r="F7640" s="37">
        <v>183</v>
      </c>
      <c r="G7640" s="35">
        <v>44671</v>
      </c>
      <c r="H7640" s="35">
        <v>44854</v>
      </c>
      <c r="I7640" s="37">
        <v>5</v>
      </c>
      <c r="J7640" s="37">
        <v>2</v>
      </c>
      <c r="K7640" s="15" t="s">
        <v>99</v>
      </c>
      <c r="L7640" s="15" t="s">
        <v>105</v>
      </c>
      <c r="M7640" s="15" t="s">
        <v>5484</v>
      </c>
      <c r="N7640" s="15" t="s">
        <v>5485</v>
      </c>
      <c r="O7640" s="38">
        <v>989958.44</v>
      </c>
      <c r="P7640" s="126" t="s">
        <v>25103</v>
      </c>
      <c r="R7640" s="137">
        <f t="shared" si="119"/>
        <v>1.5499999999999998</v>
      </c>
    </row>
    <row r="7641" spans="2:18" x14ac:dyDescent="0.35">
      <c r="B7641" s="19">
        <v>44698</v>
      </c>
      <c r="C7641" s="19">
        <v>44698.464560185188</v>
      </c>
      <c r="D7641" s="19" t="s">
        <v>97</v>
      </c>
      <c r="E7641" s="16" t="s">
        <v>9734</v>
      </c>
      <c r="F7641" s="37">
        <v>183</v>
      </c>
      <c r="G7641" s="35">
        <v>44713</v>
      </c>
      <c r="H7641" s="35">
        <v>44896</v>
      </c>
      <c r="I7641" s="37">
        <v>4</v>
      </c>
      <c r="J7641" s="37">
        <v>2</v>
      </c>
      <c r="K7641" s="15" t="s">
        <v>99</v>
      </c>
      <c r="L7641" s="15" t="s">
        <v>100</v>
      </c>
      <c r="M7641" s="15" t="s">
        <v>11719</v>
      </c>
      <c r="N7641" s="15" t="s">
        <v>11718</v>
      </c>
      <c r="O7641" s="37">
        <v>231380</v>
      </c>
      <c r="P7641" s="126" t="s">
        <v>25103</v>
      </c>
      <c r="R7641" s="137">
        <f t="shared" si="119"/>
        <v>2.2999999999999998</v>
      </c>
    </row>
    <row r="7642" spans="2:18" x14ac:dyDescent="0.35">
      <c r="B7642" s="19">
        <v>44705</v>
      </c>
      <c r="C7642" s="19">
        <v>44705.676041666666</v>
      </c>
      <c r="D7642" s="19" t="s">
        <v>97</v>
      </c>
      <c r="E7642" s="16" t="s">
        <v>11422</v>
      </c>
      <c r="F7642" s="37">
        <v>183</v>
      </c>
      <c r="G7642" s="35">
        <v>44706</v>
      </c>
      <c r="H7642" s="35">
        <v>44889</v>
      </c>
      <c r="I7642" s="37">
        <v>5</v>
      </c>
      <c r="J7642" s="37">
        <v>3</v>
      </c>
      <c r="K7642" s="15" t="s">
        <v>99</v>
      </c>
      <c r="L7642" s="15" t="s">
        <v>105</v>
      </c>
      <c r="M7642" s="15" t="s">
        <v>11421</v>
      </c>
      <c r="N7642" s="15" t="s">
        <v>6304</v>
      </c>
      <c r="O7642" s="37">
        <v>87000</v>
      </c>
      <c r="P7642" s="126" t="s">
        <v>25103</v>
      </c>
      <c r="R7642" s="137">
        <f t="shared" si="119"/>
        <v>1.75</v>
      </c>
    </row>
    <row r="7643" spans="2:18" x14ac:dyDescent="0.35">
      <c r="B7643" s="19">
        <v>44753</v>
      </c>
      <c r="C7643" s="19">
        <v>44753.539988425924</v>
      </c>
      <c r="D7643" s="19" t="s">
        <v>97</v>
      </c>
      <c r="E7643" s="16" t="s">
        <v>9205</v>
      </c>
      <c r="F7643" s="37">
        <v>183</v>
      </c>
      <c r="G7643" s="35">
        <v>44757</v>
      </c>
      <c r="H7643" s="35">
        <v>44940</v>
      </c>
      <c r="I7643" s="37">
        <v>10</v>
      </c>
      <c r="J7643" s="37">
        <v>3</v>
      </c>
      <c r="K7643" s="15" t="s">
        <v>99</v>
      </c>
      <c r="L7643" s="15" t="s">
        <v>100</v>
      </c>
      <c r="M7643" s="15" t="s">
        <v>10363</v>
      </c>
      <c r="N7643" s="15" t="s">
        <v>10362</v>
      </c>
      <c r="O7643" s="37">
        <v>258500</v>
      </c>
      <c r="P7643" s="126" t="s">
        <v>25103</v>
      </c>
      <c r="R7643" s="137">
        <f t="shared" si="119"/>
        <v>2.2999999999999998</v>
      </c>
    </row>
    <row r="7644" spans="2:18" x14ac:dyDescent="0.35">
      <c r="B7644" s="19">
        <v>44768</v>
      </c>
      <c r="C7644" s="19">
        <v>44768.68849537037</v>
      </c>
      <c r="D7644" s="19" t="s">
        <v>97</v>
      </c>
      <c r="E7644" s="16" t="s">
        <v>9734</v>
      </c>
      <c r="F7644" s="37">
        <v>183</v>
      </c>
      <c r="G7644" s="35">
        <v>44713</v>
      </c>
      <c r="H7644" s="35">
        <v>44896</v>
      </c>
      <c r="I7644" s="37">
        <v>8</v>
      </c>
      <c r="J7644" s="37">
        <v>3</v>
      </c>
      <c r="K7644" s="15" t="s">
        <v>99</v>
      </c>
      <c r="L7644" s="15" t="s">
        <v>100</v>
      </c>
      <c r="M7644" s="15" t="s">
        <v>9733</v>
      </c>
      <c r="N7644" s="15" t="s">
        <v>9732</v>
      </c>
      <c r="O7644" s="37">
        <v>231380</v>
      </c>
      <c r="P7644" s="126" t="s">
        <v>25103</v>
      </c>
      <c r="R7644" s="137">
        <f t="shared" si="119"/>
        <v>2.2999999999999998</v>
      </c>
    </row>
    <row r="7645" spans="2:18" x14ac:dyDescent="0.35">
      <c r="B7645" s="19">
        <v>44838</v>
      </c>
      <c r="C7645" s="19">
        <v>44838.386307870373</v>
      </c>
      <c r="D7645" s="19" t="s">
        <v>97</v>
      </c>
      <c r="E7645" s="16" t="s">
        <v>9734</v>
      </c>
      <c r="F7645" s="37">
        <v>183</v>
      </c>
      <c r="G7645" s="35">
        <v>44713</v>
      </c>
      <c r="H7645" s="35">
        <v>44896</v>
      </c>
      <c r="I7645" s="37">
        <v>10</v>
      </c>
      <c r="J7645" s="37">
        <v>4</v>
      </c>
      <c r="K7645" s="15" t="s">
        <v>99</v>
      </c>
      <c r="L7645" s="15" t="s">
        <v>100</v>
      </c>
      <c r="M7645" s="15" t="s">
        <v>9733</v>
      </c>
      <c r="N7645" s="15" t="s">
        <v>19085</v>
      </c>
      <c r="O7645" s="37">
        <v>231380</v>
      </c>
      <c r="P7645" s="126" t="s">
        <v>25103</v>
      </c>
      <c r="R7645" s="137">
        <f t="shared" si="119"/>
        <v>2.2999999999999998</v>
      </c>
    </row>
    <row r="7646" spans="2:18" x14ac:dyDescent="0.35">
      <c r="B7646" s="19">
        <v>44841</v>
      </c>
      <c r="C7646" s="19">
        <v>44841.425254629627</v>
      </c>
      <c r="D7646" s="19" t="s">
        <v>97</v>
      </c>
      <c r="E7646" s="16" t="s">
        <v>9205</v>
      </c>
      <c r="F7646" s="37">
        <v>183</v>
      </c>
      <c r="G7646" s="35">
        <v>44757</v>
      </c>
      <c r="H7646" s="35">
        <v>44940</v>
      </c>
      <c r="I7646" s="37">
        <v>12</v>
      </c>
      <c r="J7646" s="37">
        <v>4</v>
      </c>
      <c r="K7646" s="15" t="s">
        <v>99</v>
      </c>
      <c r="L7646" s="15" t="s">
        <v>100</v>
      </c>
      <c r="M7646" s="15" t="s">
        <v>10363</v>
      </c>
      <c r="N7646" s="15" t="s">
        <v>18928</v>
      </c>
      <c r="O7646" s="37">
        <v>258500</v>
      </c>
      <c r="P7646" s="126" t="s">
        <v>25103</v>
      </c>
      <c r="R7646" s="137">
        <f t="shared" si="119"/>
        <v>2.2999999999999998</v>
      </c>
    </row>
    <row r="7647" spans="2:18" x14ac:dyDescent="0.35">
      <c r="B7647" s="19">
        <v>44572</v>
      </c>
      <c r="C7647" s="19">
        <v>44572.766192129631</v>
      </c>
      <c r="D7647" s="19" t="s">
        <v>97</v>
      </c>
      <c r="E7647" s="16" t="s">
        <v>549</v>
      </c>
      <c r="F7647" s="37">
        <v>184</v>
      </c>
      <c r="G7647" s="35">
        <v>44558</v>
      </c>
      <c r="H7647" s="35">
        <v>44742</v>
      </c>
      <c r="I7647" s="37">
        <v>3</v>
      </c>
      <c r="J7647" s="37">
        <v>4</v>
      </c>
      <c r="K7647" s="15" t="s">
        <v>99</v>
      </c>
      <c r="L7647" s="15" t="s">
        <v>100</v>
      </c>
      <c r="M7647" s="15" t="s">
        <v>550</v>
      </c>
      <c r="N7647" s="15" t="s">
        <v>551</v>
      </c>
      <c r="O7647" s="37">
        <v>275</v>
      </c>
      <c r="P7647" s="126" t="s">
        <v>25103</v>
      </c>
      <c r="R7647" s="137">
        <f t="shared" si="119"/>
        <v>1.9</v>
      </c>
    </row>
    <row r="7648" spans="2:18" x14ac:dyDescent="0.35">
      <c r="B7648" s="19">
        <v>44607</v>
      </c>
      <c r="C7648" s="19">
        <v>44607</v>
      </c>
      <c r="D7648" s="19" t="s">
        <v>97</v>
      </c>
      <c r="E7648" s="16" t="s">
        <v>549</v>
      </c>
      <c r="F7648" s="37">
        <v>184</v>
      </c>
      <c r="G7648" s="35">
        <v>44558</v>
      </c>
      <c r="H7648" s="35">
        <v>44742</v>
      </c>
      <c r="I7648" s="37">
        <v>3</v>
      </c>
      <c r="J7648" s="37">
        <v>5</v>
      </c>
      <c r="K7648" s="15" t="s">
        <v>99</v>
      </c>
      <c r="L7648" s="15" t="s">
        <v>100</v>
      </c>
      <c r="M7648" s="15" t="s">
        <v>550</v>
      </c>
      <c r="N7648" s="15" t="s">
        <v>21702</v>
      </c>
      <c r="O7648" s="37">
        <v>275</v>
      </c>
      <c r="P7648" s="126" t="s">
        <v>25103</v>
      </c>
      <c r="R7648" s="137">
        <f t="shared" si="119"/>
        <v>1.9</v>
      </c>
    </row>
    <row r="7649" spans="2:18" x14ac:dyDescent="0.35">
      <c r="B7649" s="19">
        <v>44673</v>
      </c>
      <c r="C7649" s="19">
        <v>44663</v>
      </c>
      <c r="D7649" s="19" t="s">
        <v>97</v>
      </c>
      <c r="E7649" s="16" t="s">
        <v>4855</v>
      </c>
      <c r="F7649" s="37">
        <v>184</v>
      </c>
      <c r="G7649" s="35">
        <v>44559</v>
      </c>
      <c r="H7649" s="35">
        <v>44743</v>
      </c>
      <c r="I7649" s="37">
        <v>5</v>
      </c>
      <c r="J7649" s="37">
        <v>6</v>
      </c>
      <c r="K7649" s="15" t="s">
        <v>99</v>
      </c>
      <c r="L7649" s="15" t="s">
        <v>100</v>
      </c>
      <c r="M7649" s="15" t="s">
        <v>4856</v>
      </c>
      <c r="N7649" s="15" t="s">
        <v>4857</v>
      </c>
      <c r="O7649" s="37">
        <v>106162</v>
      </c>
      <c r="P7649" s="126" t="s">
        <v>25103</v>
      </c>
      <c r="R7649" s="137">
        <f t="shared" si="119"/>
        <v>2.4999999999999996</v>
      </c>
    </row>
    <row r="7650" spans="2:18" x14ac:dyDescent="0.35">
      <c r="B7650" s="19">
        <v>44778</v>
      </c>
      <c r="C7650" s="19">
        <v>44663</v>
      </c>
      <c r="D7650" s="19">
        <v>44778.3903125</v>
      </c>
      <c r="E7650" s="16" t="s">
        <v>4349</v>
      </c>
      <c r="F7650" s="37">
        <v>184</v>
      </c>
      <c r="G7650" s="35">
        <v>44616</v>
      </c>
      <c r="H7650" s="35">
        <v>44800</v>
      </c>
      <c r="I7650" s="37">
        <v>10</v>
      </c>
      <c r="J7650" s="37">
        <v>9</v>
      </c>
      <c r="K7650" s="15" t="s">
        <v>99</v>
      </c>
      <c r="L7650" s="15" t="s">
        <v>105</v>
      </c>
      <c r="M7650" s="15" t="s">
        <v>5550</v>
      </c>
      <c r="N7650" s="15" t="s">
        <v>23474</v>
      </c>
      <c r="O7650" s="37">
        <v>384800</v>
      </c>
      <c r="P7650" s="126" t="s">
        <v>25103</v>
      </c>
      <c r="R7650" s="137">
        <f t="shared" si="119"/>
        <v>2.7499999999999996</v>
      </c>
    </row>
    <row r="7651" spans="2:18" x14ac:dyDescent="0.35">
      <c r="B7651" s="19">
        <v>44687</v>
      </c>
      <c r="C7651" s="19">
        <v>44686</v>
      </c>
      <c r="D7651" s="19" t="s">
        <v>97</v>
      </c>
      <c r="E7651" s="16" t="s">
        <v>8869</v>
      </c>
      <c r="F7651" s="37">
        <v>184</v>
      </c>
      <c r="G7651" s="35">
        <v>44687</v>
      </c>
      <c r="H7651" s="35">
        <v>44871</v>
      </c>
      <c r="I7651" s="37">
        <v>5</v>
      </c>
      <c r="J7651" s="37">
        <v>4</v>
      </c>
      <c r="K7651" s="15" t="s">
        <v>99</v>
      </c>
      <c r="L7651" s="15" t="s">
        <v>105</v>
      </c>
      <c r="M7651" s="15" t="s">
        <v>12194</v>
      </c>
      <c r="N7651" s="15" t="s">
        <v>12193</v>
      </c>
      <c r="O7651" s="37">
        <v>88000</v>
      </c>
      <c r="P7651" s="126" t="s">
        <v>25103</v>
      </c>
      <c r="R7651" s="137">
        <f t="shared" si="119"/>
        <v>1.75</v>
      </c>
    </row>
    <row r="7652" spans="2:18" x14ac:dyDescent="0.35">
      <c r="B7652" s="19">
        <v>44720</v>
      </c>
      <c r="C7652" s="19">
        <v>44720.400925925926</v>
      </c>
      <c r="D7652" s="19" t="s">
        <v>97</v>
      </c>
      <c r="E7652" s="16" t="s">
        <v>8869</v>
      </c>
      <c r="F7652" s="37">
        <v>184</v>
      </c>
      <c r="G7652" s="35">
        <v>44687</v>
      </c>
      <c r="H7652" s="35">
        <v>44871</v>
      </c>
      <c r="I7652" s="37">
        <v>5</v>
      </c>
      <c r="J7652" s="37">
        <v>3</v>
      </c>
      <c r="K7652" s="15" t="s">
        <v>99</v>
      </c>
      <c r="L7652" s="15" t="s">
        <v>105</v>
      </c>
      <c r="M7652" s="15" t="s">
        <v>8868</v>
      </c>
      <c r="N7652" s="15" t="s">
        <v>8867</v>
      </c>
      <c r="O7652" s="37">
        <v>88000</v>
      </c>
      <c r="P7652" s="126" t="s">
        <v>25103</v>
      </c>
      <c r="R7652" s="137">
        <f t="shared" si="119"/>
        <v>1.75</v>
      </c>
    </row>
    <row r="7653" spans="2:18" x14ac:dyDescent="0.35">
      <c r="B7653" s="19">
        <v>44582</v>
      </c>
      <c r="C7653" s="19">
        <v>44581</v>
      </c>
      <c r="D7653" s="19" t="s">
        <v>97</v>
      </c>
      <c r="E7653" s="16" t="s">
        <v>1435</v>
      </c>
      <c r="F7653" s="37">
        <v>185</v>
      </c>
      <c r="G7653" s="35">
        <v>44435</v>
      </c>
      <c r="H7653" s="35">
        <v>44620</v>
      </c>
      <c r="I7653" s="37">
        <v>12</v>
      </c>
      <c r="J7653" s="37">
        <v>4</v>
      </c>
      <c r="K7653" s="15" t="s">
        <v>99</v>
      </c>
      <c r="L7653" s="15" t="s">
        <v>105</v>
      </c>
      <c r="M7653" s="15" t="s">
        <v>1436</v>
      </c>
      <c r="N7653" s="15" t="s">
        <v>20754</v>
      </c>
      <c r="O7653" s="37">
        <v>80000</v>
      </c>
      <c r="P7653" s="126" t="s">
        <v>25103</v>
      </c>
      <c r="R7653" s="137">
        <f t="shared" si="119"/>
        <v>1.75</v>
      </c>
    </row>
    <row r="7654" spans="2:18" x14ac:dyDescent="0.35">
      <c r="B7654" s="19">
        <v>44629</v>
      </c>
      <c r="C7654" s="19">
        <v>44623</v>
      </c>
      <c r="D7654" s="19" t="s">
        <v>97</v>
      </c>
      <c r="E7654" s="16" t="s">
        <v>14099</v>
      </c>
      <c r="F7654" s="37">
        <v>185</v>
      </c>
      <c r="G7654" s="35">
        <v>44482</v>
      </c>
      <c r="H7654" s="35">
        <v>44667</v>
      </c>
      <c r="I7654" s="37">
        <v>5</v>
      </c>
      <c r="J7654" s="37">
        <v>3</v>
      </c>
      <c r="K7654" s="15" t="s">
        <v>99</v>
      </c>
      <c r="L7654" s="15" t="s">
        <v>100</v>
      </c>
      <c r="M7654" s="15" t="s">
        <v>4311</v>
      </c>
      <c r="N7654" s="15" t="s">
        <v>14098</v>
      </c>
      <c r="O7654" s="37">
        <v>81290</v>
      </c>
      <c r="P7654" s="126" t="s">
        <v>25103</v>
      </c>
      <c r="R7654" s="137">
        <f t="shared" si="119"/>
        <v>1.9</v>
      </c>
    </row>
    <row r="7655" spans="2:18" x14ac:dyDescent="0.35">
      <c r="B7655" s="19">
        <v>44664</v>
      </c>
      <c r="C7655" s="19">
        <v>44644</v>
      </c>
      <c r="D7655" s="19" t="s">
        <v>97</v>
      </c>
      <c r="E7655" s="16" t="s">
        <v>4968</v>
      </c>
      <c r="F7655" s="37">
        <v>185</v>
      </c>
      <c r="G7655" s="35">
        <v>44664</v>
      </c>
      <c r="H7655" s="35">
        <v>44849</v>
      </c>
      <c r="I7655" s="37">
        <v>6</v>
      </c>
      <c r="J7655" s="37">
        <v>5</v>
      </c>
      <c r="K7655" s="15" t="s">
        <v>99</v>
      </c>
      <c r="L7655" s="15" t="s">
        <v>205</v>
      </c>
      <c r="M7655" s="15" t="s">
        <v>12742</v>
      </c>
      <c r="N7655" s="15" t="s">
        <v>12741</v>
      </c>
      <c r="O7655" s="37">
        <v>938000</v>
      </c>
      <c r="P7655" s="126" t="s">
        <v>25103</v>
      </c>
      <c r="R7655" s="137">
        <f t="shared" si="119"/>
        <v>1.4</v>
      </c>
    </row>
    <row r="7656" spans="2:18" x14ac:dyDescent="0.35">
      <c r="B7656" s="19">
        <v>44699</v>
      </c>
      <c r="C7656" s="19">
        <v>44644</v>
      </c>
      <c r="D7656" s="19">
        <v>44699.463865740741</v>
      </c>
      <c r="E7656" s="16" t="s">
        <v>4968</v>
      </c>
      <c r="F7656" s="37">
        <v>185</v>
      </c>
      <c r="G7656" s="35">
        <v>44664</v>
      </c>
      <c r="H7656" s="35">
        <v>44849</v>
      </c>
      <c r="I7656" s="37">
        <v>8</v>
      </c>
      <c r="J7656" s="37">
        <v>6</v>
      </c>
      <c r="K7656" s="15" t="s">
        <v>99</v>
      </c>
      <c r="L7656" s="15" t="s">
        <v>205</v>
      </c>
      <c r="M7656" s="15" t="s">
        <v>12505</v>
      </c>
      <c r="N7656" s="15" t="s">
        <v>12676</v>
      </c>
      <c r="O7656" s="37">
        <v>1036000</v>
      </c>
      <c r="P7656" s="126" t="s">
        <v>25103</v>
      </c>
      <c r="R7656" s="137">
        <f t="shared" si="119"/>
        <v>2.4</v>
      </c>
    </row>
    <row r="7657" spans="2:18" x14ac:dyDescent="0.35">
      <c r="B7657" s="19">
        <v>44756</v>
      </c>
      <c r="C7657" s="19">
        <v>44644</v>
      </c>
      <c r="D7657" s="19">
        <v>44756.692395833335</v>
      </c>
      <c r="E7657" s="16" t="s">
        <v>4968</v>
      </c>
      <c r="F7657" s="37">
        <v>185</v>
      </c>
      <c r="G7657" s="35">
        <v>44664</v>
      </c>
      <c r="H7657" s="35">
        <v>44849</v>
      </c>
      <c r="I7657" s="37">
        <v>8</v>
      </c>
      <c r="J7657" s="37">
        <v>6</v>
      </c>
      <c r="K7657" s="15" t="s">
        <v>99</v>
      </c>
      <c r="L7657" s="15" t="s">
        <v>205</v>
      </c>
      <c r="M7657" s="15" t="s">
        <v>12505</v>
      </c>
      <c r="N7657" s="15" t="s">
        <v>12605</v>
      </c>
      <c r="O7657" s="37">
        <v>1036000</v>
      </c>
      <c r="P7657" s="126" t="s">
        <v>25103</v>
      </c>
      <c r="R7657" s="137">
        <f t="shared" si="119"/>
        <v>2.4</v>
      </c>
    </row>
    <row r="7658" spans="2:18" x14ac:dyDescent="0.35">
      <c r="B7658" s="19">
        <v>44780</v>
      </c>
      <c r="C7658" s="19">
        <v>44644</v>
      </c>
      <c r="D7658" s="19">
        <v>44780.986250000002</v>
      </c>
      <c r="E7658" s="16" t="s">
        <v>4968</v>
      </c>
      <c r="F7658" s="37">
        <v>185</v>
      </c>
      <c r="G7658" s="35">
        <v>44664</v>
      </c>
      <c r="H7658" s="35">
        <v>44849</v>
      </c>
      <c r="I7658" s="37">
        <v>8</v>
      </c>
      <c r="J7658" s="37">
        <v>7</v>
      </c>
      <c r="K7658" s="15" t="s">
        <v>99</v>
      </c>
      <c r="L7658" s="15" t="s">
        <v>205</v>
      </c>
      <c r="M7658" s="15" t="s">
        <v>12505</v>
      </c>
      <c r="N7658" s="15" t="s">
        <v>12581</v>
      </c>
      <c r="O7658" s="37">
        <v>1036000</v>
      </c>
      <c r="P7658" s="126" t="s">
        <v>25103</v>
      </c>
      <c r="R7658" s="137">
        <f t="shared" si="119"/>
        <v>2.4</v>
      </c>
    </row>
    <row r="7659" spans="2:18" x14ac:dyDescent="0.35">
      <c r="B7659" s="19">
        <v>44677</v>
      </c>
      <c r="C7659" s="19">
        <v>44671</v>
      </c>
      <c r="D7659" s="19" t="s">
        <v>97</v>
      </c>
      <c r="E7659" s="16" t="s">
        <v>4968</v>
      </c>
      <c r="F7659" s="37">
        <v>185</v>
      </c>
      <c r="G7659" s="35">
        <v>44664</v>
      </c>
      <c r="H7659" s="35">
        <v>44849</v>
      </c>
      <c r="I7659" s="37">
        <v>6</v>
      </c>
      <c r="J7659" s="37">
        <v>5</v>
      </c>
      <c r="K7659" s="15" t="s">
        <v>99</v>
      </c>
      <c r="L7659" s="15" t="s">
        <v>205</v>
      </c>
      <c r="M7659" s="15" t="s">
        <v>4969</v>
      </c>
      <c r="N7659" s="15" t="s">
        <v>4970</v>
      </c>
      <c r="O7659" s="37">
        <v>1036000</v>
      </c>
      <c r="P7659" s="126" t="s">
        <v>25103</v>
      </c>
      <c r="R7659" s="137">
        <f t="shared" si="119"/>
        <v>1.7999999999999998</v>
      </c>
    </row>
    <row r="7660" spans="2:18" x14ac:dyDescent="0.35">
      <c r="B7660" s="19">
        <v>44742</v>
      </c>
      <c r="C7660" s="19">
        <v>44742.436909722222</v>
      </c>
      <c r="D7660" s="19" t="s">
        <v>97</v>
      </c>
      <c r="E7660" s="16" t="s">
        <v>7846</v>
      </c>
      <c r="F7660" s="37">
        <v>185</v>
      </c>
      <c r="G7660" s="35">
        <v>44711</v>
      </c>
      <c r="H7660" s="35">
        <v>44896</v>
      </c>
      <c r="I7660" s="37">
        <v>5</v>
      </c>
      <c r="J7660" s="37">
        <v>1</v>
      </c>
      <c r="K7660" s="15" t="s">
        <v>99</v>
      </c>
      <c r="L7660" s="15" t="s">
        <v>105</v>
      </c>
      <c r="M7660" s="15" t="s">
        <v>7845</v>
      </c>
      <c r="N7660" s="15" t="s">
        <v>7844</v>
      </c>
      <c r="O7660" s="37">
        <v>180000</v>
      </c>
      <c r="P7660" s="126" t="s">
        <v>25103</v>
      </c>
      <c r="R7660" s="137">
        <f t="shared" si="119"/>
        <v>2.4499999999999997</v>
      </c>
    </row>
    <row r="7661" spans="2:18" x14ac:dyDescent="0.35">
      <c r="B7661" s="19">
        <v>44760</v>
      </c>
      <c r="C7661" s="19">
        <v>44760.552800925929</v>
      </c>
      <c r="D7661" s="19" t="s">
        <v>97</v>
      </c>
      <c r="E7661" s="16" t="s">
        <v>9233</v>
      </c>
      <c r="F7661" s="37">
        <v>185</v>
      </c>
      <c r="G7661" s="35">
        <v>44767</v>
      </c>
      <c r="H7661" s="35">
        <v>44952</v>
      </c>
      <c r="I7661" s="37">
        <v>5</v>
      </c>
      <c r="J7661" s="37">
        <v>1</v>
      </c>
      <c r="K7661" s="15" t="s">
        <v>99</v>
      </c>
      <c r="L7661" s="15" t="s">
        <v>105</v>
      </c>
      <c r="M7661" s="15" t="s">
        <v>9232</v>
      </c>
      <c r="N7661" s="15" t="s">
        <v>10055</v>
      </c>
      <c r="O7661" s="37">
        <v>400000</v>
      </c>
      <c r="P7661" s="126" t="s">
        <v>25103</v>
      </c>
      <c r="R7661" s="137">
        <f t="shared" si="119"/>
        <v>2.4499999999999997</v>
      </c>
    </row>
    <row r="7662" spans="2:18" x14ac:dyDescent="0.35">
      <c r="B7662" s="19">
        <v>44761</v>
      </c>
      <c r="C7662" s="19">
        <v>44760.552800925929</v>
      </c>
      <c r="D7662" s="19">
        <v>44761.508726851855</v>
      </c>
      <c r="E7662" s="16" t="s">
        <v>9233</v>
      </c>
      <c r="F7662" s="37">
        <v>185</v>
      </c>
      <c r="G7662" s="35">
        <v>44763</v>
      </c>
      <c r="H7662" s="35">
        <v>44948</v>
      </c>
      <c r="I7662" s="37">
        <v>5</v>
      </c>
      <c r="J7662" s="37">
        <v>2</v>
      </c>
      <c r="K7662" s="15" t="s">
        <v>99</v>
      </c>
      <c r="L7662" s="15" t="s">
        <v>105</v>
      </c>
      <c r="M7662" s="15" t="s">
        <v>9232</v>
      </c>
      <c r="N7662" s="15" t="s">
        <v>10022</v>
      </c>
      <c r="O7662" s="37">
        <v>400000</v>
      </c>
      <c r="P7662" s="126" t="s">
        <v>25103</v>
      </c>
      <c r="R7662" s="137">
        <f t="shared" si="119"/>
        <v>2.15</v>
      </c>
    </row>
    <row r="7663" spans="2:18" x14ac:dyDescent="0.35">
      <c r="B7663" s="19">
        <v>44818</v>
      </c>
      <c r="C7663" s="19">
        <v>44760.552800925929</v>
      </c>
      <c r="D7663" s="19">
        <v>44818.545787037037</v>
      </c>
      <c r="E7663" s="16" t="s">
        <v>9233</v>
      </c>
      <c r="F7663" s="37">
        <v>185</v>
      </c>
      <c r="G7663" s="35">
        <v>44763</v>
      </c>
      <c r="H7663" s="35">
        <v>44948</v>
      </c>
      <c r="I7663" s="37">
        <v>5</v>
      </c>
      <c r="J7663" s="37">
        <v>3</v>
      </c>
      <c r="K7663" s="15" t="s">
        <v>99</v>
      </c>
      <c r="L7663" s="15" t="s">
        <v>105</v>
      </c>
      <c r="M7663" s="15" t="s">
        <v>9232</v>
      </c>
      <c r="N7663" s="15" t="s">
        <v>9423</v>
      </c>
      <c r="O7663" s="37">
        <v>400000</v>
      </c>
      <c r="P7663" s="126" t="s">
        <v>25103</v>
      </c>
      <c r="R7663" s="137">
        <f t="shared" si="119"/>
        <v>2.15</v>
      </c>
    </row>
    <row r="7664" spans="2:18" x14ac:dyDescent="0.35">
      <c r="B7664" s="19">
        <v>44830</v>
      </c>
      <c r="C7664" s="19">
        <v>44760.552800925929</v>
      </c>
      <c r="D7664" s="19">
        <v>44830.573819444442</v>
      </c>
      <c r="E7664" s="16" t="s">
        <v>9233</v>
      </c>
      <c r="F7664" s="37">
        <v>185</v>
      </c>
      <c r="G7664" s="35">
        <v>44763</v>
      </c>
      <c r="H7664" s="35">
        <v>44948</v>
      </c>
      <c r="I7664" s="37">
        <v>5</v>
      </c>
      <c r="J7664" s="37">
        <v>3</v>
      </c>
      <c r="K7664" s="15" t="s">
        <v>99</v>
      </c>
      <c r="L7664" s="15" t="s">
        <v>105</v>
      </c>
      <c r="M7664" s="15" t="s">
        <v>9424</v>
      </c>
      <c r="N7664" s="15" t="s">
        <v>9423</v>
      </c>
      <c r="O7664" s="37">
        <v>400000</v>
      </c>
      <c r="P7664" s="126" t="s">
        <v>25103</v>
      </c>
      <c r="R7664" s="137">
        <f t="shared" si="119"/>
        <v>2.15</v>
      </c>
    </row>
    <row r="7665" spans="2:18" x14ac:dyDescent="0.35">
      <c r="B7665" s="19">
        <v>45131</v>
      </c>
      <c r="C7665" s="19">
        <v>44924.790219907409</v>
      </c>
      <c r="D7665" s="19">
        <v>45131.436620370368</v>
      </c>
      <c r="E7665" s="16" t="s">
        <v>6926</v>
      </c>
      <c r="F7665" s="37">
        <v>185</v>
      </c>
      <c r="G7665" s="35">
        <v>45107</v>
      </c>
      <c r="H7665" s="35">
        <v>45292</v>
      </c>
      <c r="I7665" s="37">
        <v>5</v>
      </c>
      <c r="J7665" s="37">
        <v>1</v>
      </c>
      <c r="K7665" s="15" t="s">
        <v>2405</v>
      </c>
      <c r="L7665" s="15" t="s">
        <v>105</v>
      </c>
      <c r="M7665" s="15" t="s">
        <v>7195</v>
      </c>
      <c r="N7665" s="15" t="s">
        <v>7168</v>
      </c>
      <c r="O7665" s="37">
        <v>6660000</v>
      </c>
      <c r="P7665" s="126" t="s">
        <v>25103</v>
      </c>
      <c r="R7665" s="137">
        <f t="shared" si="119"/>
        <v>2.2000000000000002</v>
      </c>
    </row>
    <row r="7666" spans="2:18" x14ac:dyDescent="0.35">
      <c r="B7666" s="19">
        <v>45211</v>
      </c>
      <c r="C7666" s="19">
        <v>44924.790219907409</v>
      </c>
      <c r="D7666" s="19">
        <v>45211.418541666666</v>
      </c>
      <c r="E7666" s="16" t="s">
        <v>6926</v>
      </c>
      <c r="F7666" s="37">
        <v>185</v>
      </c>
      <c r="G7666" s="35">
        <v>45107</v>
      </c>
      <c r="H7666" s="35">
        <v>45292</v>
      </c>
      <c r="I7666" s="37">
        <v>5</v>
      </c>
      <c r="J7666" s="37">
        <v>2</v>
      </c>
      <c r="K7666" s="15" t="s">
        <v>2405</v>
      </c>
      <c r="L7666" s="15" t="s">
        <v>105</v>
      </c>
      <c r="M7666" s="15" t="s">
        <v>7242</v>
      </c>
      <c r="N7666" s="15" t="s">
        <v>7243</v>
      </c>
      <c r="O7666" s="38">
        <v>9378106.0399999991</v>
      </c>
      <c r="P7666" s="126" t="s">
        <v>25103</v>
      </c>
      <c r="R7666" s="137">
        <f t="shared" si="119"/>
        <v>1.9000000000000001</v>
      </c>
    </row>
    <row r="7667" spans="2:18" x14ac:dyDescent="0.35">
      <c r="B7667" s="19">
        <v>45125</v>
      </c>
      <c r="C7667" s="19">
        <v>44925.482048611113</v>
      </c>
      <c r="D7667" s="19">
        <v>45125.231689814813</v>
      </c>
      <c r="E7667" s="16" t="s">
        <v>97</v>
      </c>
      <c r="F7667" s="37">
        <v>185</v>
      </c>
      <c r="G7667" s="35">
        <v>45107</v>
      </c>
      <c r="H7667" s="35">
        <v>45292</v>
      </c>
      <c r="I7667" s="37">
        <v>5</v>
      </c>
      <c r="J7667" s="37">
        <v>1</v>
      </c>
      <c r="K7667" s="15" t="s">
        <v>2405</v>
      </c>
      <c r="L7667" s="15" t="s">
        <v>105</v>
      </c>
      <c r="M7667" s="15" t="s">
        <v>7187</v>
      </c>
      <c r="N7667" s="15" t="s">
        <v>7168</v>
      </c>
      <c r="O7667" s="37">
        <v>4231000</v>
      </c>
      <c r="P7667" s="126" t="s">
        <v>25103</v>
      </c>
      <c r="R7667" s="137">
        <f t="shared" si="119"/>
        <v>2.2000000000000002</v>
      </c>
    </row>
    <row r="7668" spans="2:18" x14ac:dyDescent="0.35">
      <c r="B7668" s="19">
        <v>44673</v>
      </c>
      <c r="C7668" s="19">
        <v>44673</v>
      </c>
      <c r="D7668" s="19" t="s">
        <v>97</v>
      </c>
      <c r="E7668" s="16" t="s">
        <v>4889</v>
      </c>
      <c r="F7668" s="37">
        <v>186</v>
      </c>
      <c r="G7668" s="35">
        <v>44546</v>
      </c>
      <c r="H7668" s="35">
        <v>44732</v>
      </c>
      <c r="I7668" s="37">
        <v>3</v>
      </c>
      <c r="J7668" s="37">
        <v>4</v>
      </c>
      <c r="K7668" s="15" t="s">
        <v>99</v>
      </c>
      <c r="L7668" s="15" t="s">
        <v>100</v>
      </c>
      <c r="M7668" s="15" t="s">
        <v>4890</v>
      </c>
      <c r="N7668" s="15" t="s">
        <v>4891</v>
      </c>
      <c r="O7668" s="37">
        <v>198000</v>
      </c>
      <c r="P7668" s="126" t="s">
        <v>25103</v>
      </c>
      <c r="R7668" s="137">
        <f t="shared" si="119"/>
        <v>2.2999999999999998</v>
      </c>
    </row>
    <row r="7669" spans="2:18" x14ac:dyDescent="0.35">
      <c r="B7669" s="19">
        <v>45094</v>
      </c>
      <c r="C7669" s="19">
        <v>44693.685624999998</v>
      </c>
      <c r="D7669" s="19">
        <v>45094.290613425925</v>
      </c>
      <c r="E7669" s="16" t="s">
        <v>97</v>
      </c>
      <c r="F7669" s="37">
        <v>186</v>
      </c>
      <c r="G7669" s="35">
        <v>45097</v>
      </c>
      <c r="H7669" s="35">
        <v>45283</v>
      </c>
      <c r="I7669" s="37">
        <v>6</v>
      </c>
      <c r="J7669" s="37">
        <v>1</v>
      </c>
      <c r="K7669" s="15" t="s">
        <v>2393</v>
      </c>
      <c r="L7669" s="15" t="s">
        <v>100</v>
      </c>
      <c r="M7669" s="15" t="s">
        <v>10868</v>
      </c>
      <c r="N7669" s="15" t="s">
        <v>10867</v>
      </c>
      <c r="O7669" s="38">
        <v>5151544.68</v>
      </c>
      <c r="P7669" s="126" t="s">
        <v>25103</v>
      </c>
      <c r="R7669" s="137">
        <f t="shared" si="119"/>
        <v>2.35</v>
      </c>
    </row>
    <row r="7670" spans="2:18" x14ac:dyDescent="0.35">
      <c r="B7670" s="19">
        <v>45105</v>
      </c>
      <c r="C7670" s="19">
        <v>44924.402106481481</v>
      </c>
      <c r="D7670" s="19">
        <v>45105.429375</v>
      </c>
      <c r="E7670" s="16" t="s">
        <v>6851</v>
      </c>
      <c r="F7670" s="37">
        <v>186</v>
      </c>
      <c r="G7670" s="35">
        <v>45105</v>
      </c>
      <c r="H7670" s="35">
        <v>45291</v>
      </c>
      <c r="I7670" s="37">
        <v>8</v>
      </c>
      <c r="J7670" s="37">
        <v>4</v>
      </c>
      <c r="K7670" s="15" t="s">
        <v>2400</v>
      </c>
      <c r="L7670" s="15" t="s">
        <v>105</v>
      </c>
      <c r="M7670" s="15" t="s">
        <v>7164</v>
      </c>
      <c r="N7670" s="15" t="s">
        <v>7165</v>
      </c>
      <c r="O7670" s="37">
        <v>190000</v>
      </c>
      <c r="P7670" s="126" t="s">
        <v>25103</v>
      </c>
      <c r="R7670" s="137">
        <f t="shared" si="119"/>
        <v>2.0499999999999998</v>
      </c>
    </row>
    <row r="7671" spans="2:18" x14ac:dyDescent="0.35">
      <c r="B7671" s="19">
        <v>45105</v>
      </c>
      <c r="C7671" s="19">
        <v>44924.673518518517</v>
      </c>
      <c r="D7671" s="19">
        <v>45105.222812499997</v>
      </c>
      <c r="E7671" s="16" t="s">
        <v>6900</v>
      </c>
      <c r="F7671" s="37">
        <v>186</v>
      </c>
      <c r="G7671" s="35">
        <v>45105</v>
      </c>
      <c r="H7671" s="35">
        <v>45291</v>
      </c>
      <c r="I7671" s="37">
        <v>8</v>
      </c>
      <c r="J7671" s="37">
        <v>4</v>
      </c>
      <c r="K7671" s="15" t="s">
        <v>2400</v>
      </c>
      <c r="L7671" s="15" t="s">
        <v>105</v>
      </c>
      <c r="M7671" s="15" t="s">
        <v>7166</v>
      </c>
      <c r="N7671" s="15" t="s">
        <v>7145</v>
      </c>
      <c r="O7671" s="37">
        <v>180000</v>
      </c>
      <c r="P7671" s="126" t="s">
        <v>25103</v>
      </c>
      <c r="R7671" s="137">
        <f t="shared" si="119"/>
        <v>2.0499999999999998</v>
      </c>
    </row>
    <row r="7672" spans="2:18" x14ac:dyDescent="0.35">
      <c r="B7672" s="19">
        <v>45203</v>
      </c>
      <c r="C7672" s="19">
        <v>44575</v>
      </c>
      <c r="D7672" s="19">
        <v>45203.174375000002</v>
      </c>
      <c r="E7672" s="16" t="s">
        <v>848</v>
      </c>
      <c r="F7672" s="37">
        <v>187</v>
      </c>
      <c r="G7672" s="35">
        <v>45277</v>
      </c>
      <c r="H7672" s="35">
        <v>45464</v>
      </c>
      <c r="I7672" s="37">
        <v>100</v>
      </c>
      <c r="J7672" s="37">
        <v>88</v>
      </c>
      <c r="K7672" s="15" t="s">
        <v>2393</v>
      </c>
      <c r="L7672" s="15" t="s">
        <v>105</v>
      </c>
      <c r="M7672" s="15" t="s">
        <v>2474</v>
      </c>
      <c r="N7672" s="15" t="s">
        <v>24689</v>
      </c>
      <c r="O7672" s="37">
        <v>8600000</v>
      </c>
      <c r="P7672" s="126" t="s">
        <v>25103</v>
      </c>
      <c r="R7672" s="137">
        <f t="shared" si="119"/>
        <v>1.9000000000000001</v>
      </c>
    </row>
    <row r="7673" spans="2:18" x14ac:dyDescent="0.35">
      <c r="B7673" s="19">
        <v>44721</v>
      </c>
      <c r="C7673" s="19">
        <v>44721.626331018517</v>
      </c>
      <c r="D7673" s="19" t="s">
        <v>97</v>
      </c>
      <c r="E7673" s="16" t="s">
        <v>7539</v>
      </c>
      <c r="F7673" s="37">
        <v>187</v>
      </c>
      <c r="G7673" s="35">
        <v>44739</v>
      </c>
      <c r="H7673" s="35">
        <v>44926</v>
      </c>
      <c r="I7673" s="37">
        <v>5</v>
      </c>
      <c r="J7673" s="37">
        <v>1</v>
      </c>
      <c r="K7673" s="15" t="s">
        <v>99</v>
      </c>
      <c r="L7673" s="15" t="s">
        <v>105</v>
      </c>
      <c r="M7673" s="15" t="s">
        <v>8797</v>
      </c>
      <c r="N7673" s="15" t="s">
        <v>1047</v>
      </c>
      <c r="O7673" s="37">
        <v>152288</v>
      </c>
      <c r="P7673" s="126" t="s">
        <v>25103</v>
      </c>
      <c r="R7673" s="137">
        <f t="shared" si="119"/>
        <v>2.4499999999999997</v>
      </c>
    </row>
    <row r="7674" spans="2:18" x14ac:dyDescent="0.35">
      <c r="B7674" s="19">
        <v>44812</v>
      </c>
      <c r="C7674" s="19">
        <v>44812.707812499997</v>
      </c>
      <c r="D7674" s="19" t="s">
        <v>97</v>
      </c>
      <c r="E7674" s="16" t="s">
        <v>19256</v>
      </c>
      <c r="F7674" s="37">
        <v>187</v>
      </c>
      <c r="G7674" s="35">
        <v>44816</v>
      </c>
      <c r="H7674" s="35">
        <v>45003</v>
      </c>
      <c r="I7674" s="37">
        <v>16</v>
      </c>
      <c r="J7674" s="37">
        <v>2</v>
      </c>
      <c r="K7674" s="15" t="s">
        <v>99</v>
      </c>
      <c r="L7674" s="15" t="s">
        <v>105</v>
      </c>
      <c r="M7674" s="15" t="s">
        <v>20386</v>
      </c>
      <c r="N7674" s="15" t="s">
        <v>20385</v>
      </c>
      <c r="O7674" s="37">
        <v>870000</v>
      </c>
      <c r="P7674" s="126" t="s">
        <v>25103</v>
      </c>
      <c r="R7674" s="137">
        <f t="shared" si="119"/>
        <v>1.5499999999999998</v>
      </c>
    </row>
    <row r="7675" spans="2:18" x14ac:dyDescent="0.35">
      <c r="B7675" s="19">
        <v>44851</v>
      </c>
      <c r="C7675" s="19">
        <v>44812.707812499997</v>
      </c>
      <c r="D7675" s="19">
        <v>44851.689062500001</v>
      </c>
      <c r="E7675" s="16" t="s">
        <v>19256</v>
      </c>
      <c r="F7675" s="37">
        <v>187</v>
      </c>
      <c r="G7675" s="35">
        <v>44816</v>
      </c>
      <c r="H7675" s="35">
        <v>45003</v>
      </c>
      <c r="I7675" s="37">
        <v>16</v>
      </c>
      <c r="J7675" s="37">
        <v>5</v>
      </c>
      <c r="K7675" s="15" t="s">
        <v>2393</v>
      </c>
      <c r="L7675" s="15" t="s">
        <v>105</v>
      </c>
      <c r="M7675" s="15" t="s">
        <v>19404</v>
      </c>
      <c r="N7675" s="15" t="s">
        <v>19403</v>
      </c>
      <c r="O7675" s="37">
        <v>870000</v>
      </c>
      <c r="P7675" s="126" t="s">
        <v>25103</v>
      </c>
      <c r="R7675" s="137">
        <f t="shared" si="119"/>
        <v>1.5</v>
      </c>
    </row>
    <row r="7676" spans="2:18" x14ac:dyDescent="0.35">
      <c r="B7676" s="19">
        <v>44938</v>
      </c>
      <c r="C7676" s="19">
        <v>44812.707812499997</v>
      </c>
      <c r="D7676" s="19">
        <v>44938.444930555554</v>
      </c>
      <c r="E7676" s="16" t="s">
        <v>19256</v>
      </c>
      <c r="F7676" s="37">
        <v>187</v>
      </c>
      <c r="G7676" s="35">
        <v>44816</v>
      </c>
      <c r="H7676" s="35">
        <v>45003</v>
      </c>
      <c r="I7676" s="37">
        <v>160</v>
      </c>
      <c r="J7676" s="37">
        <v>9</v>
      </c>
      <c r="K7676" s="15" t="s">
        <v>2393</v>
      </c>
      <c r="L7676" s="15" t="s">
        <v>105</v>
      </c>
      <c r="M7676" s="15" t="s">
        <v>19299</v>
      </c>
      <c r="N7676" s="15" t="s">
        <v>19298</v>
      </c>
      <c r="O7676" s="37">
        <v>870000</v>
      </c>
      <c r="P7676" s="126" t="s">
        <v>25103</v>
      </c>
      <c r="R7676" s="137">
        <f t="shared" si="119"/>
        <v>2.1</v>
      </c>
    </row>
    <row r="7677" spans="2:18" x14ac:dyDescent="0.35">
      <c r="B7677" s="19">
        <v>44945</v>
      </c>
      <c r="C7677" s="19">
        <v>44812.707812499997</v>
      </c>
      <c r="D7677" s="19">
        <v>44945.707615740743</v>
      </c>
      <c r="E7677" s="16" t="s">
        <v>19256</v>
      </c>
      <c r="F7677" s="37">
        <v>187</v>
      </c>
      <c r="G7677" s="35">
        <v>44816</v>
      </c>
      <c r="H7677" s="35">
        <v>45003</v>
      </c>
      <c r="I7677" s="37">
        <v>16</v>
      </c>
      <c r="J7677" s="37">
        <v>11</v>
      </c>
      <c r="K7677" s="15" t="s">
        <v>2393</v>
      </c>
      <c r="L7677" s="15" t="s">
        <v>105</v>
      </c>
      <c r="M7677" s="15" t="s">
        <v>19295</v>
      </c>
      <c r="N7677" s="15" t="s">
        <v>19294</v>
      </c>
      <c r="O7677" s="37">
        <v>870000</v>
      </c>
      <c r="P7677" s="126" t="s">
        <v>25103</v>
      </c>
      <c r="R7677" s="137">
        <f t="shared" si="119"/>
        <v>1.5</v>
      </c>
    </row>
    <row r="7678" spans="2:18" x14ac:dyDescent="0.35">
      <c r="B7678" s="19">
        <v>44977</v>
      </c>
      <c r="C7678" s="19">
        <v>44812.707812499997</v>
      </c>
      <c r="D7678" s="19">
        <v>44977.718981481485</v>
      </c>
      <c r="E7678" s="16" t="s">
        <v>19256</v>
      </c>
      <c r="F7678" s="37">
        <v>187</v>
      </c>
      <c r="G7678" s="35">
        <v>44816</v>
      </c>
      <c r="H7678" s="35">
        <v>45003</v>
      </c>
      <c r="I7678" s="37">
        <v>16</v>
      </c>
      <c r="J7678" s="37">
        <v>17</v>
      </c>
      <c r="K7678" s="15" t="s">
        <v>2393</v>
      </c>
      <c r="L7678" s="15" t="s">
        <v>105</v>
      </c>
      <c r="M7678" s="15" t="s">
        <v>19280</v>
      </c>
      <c r="N7678" s="15" t="s">
        <v>24234</v>
      </c>
      <c r="O7678" s="37">
        <v>870000</v>
      </c>
      <c r="P7678" s="126" t="s">
        <v>25103</v>
      </c>
      <c r="R7678" s="137">
        <f t="shared" si="119"/>
        <v>1.5</v>
      </c>
    </row>
    <row r="7679" spans="2:18" x14ac:dyDescent="0.35">
      <c r="B7679" s="19">
        <v>45012</v>
      </c>
      <c r="C7679" s="19">
        <v>44812.707812499997</v>
      </c>
      <c r="D7679" s="19">
        <v>45012.715231481481</v>
      </c>
      <c r="E7679" s="16" t="s">
        <v>19256</v>
      </c>
      <c r="F7679" s="37">
        <v>187</v>
      </c>
      <c r="G7679" s="35">
        <v>44816</v>
      </c>
      <c r="H7679" s="35">
        <v>45003</v>
      </c>
      <c r="I7679" s="37">
        <v>16</v>
      </c>
      <c r="J7679" s="37">
        <v>22</v>
      </c>
      <c r="K7679" s="15" t="s">
        <v>2393</v>
      </c>
      <c r="L7679" s="15" t="s">
        <v>105</v>
      </c>
      <c r="M7679" s="15" t="s">
        <v>19255</v>
      </c>
      <c r="N7679" s="15" t="s">
        <v>24301</v>
      </c>
      <c r="O7679" s="37">
        <v>870000</v>
      </c>
      <c r="P7679" s="126" t="s">
        <v>25103</v>
      </c>
      <c r="R7679" s="137">
        <f t="shared" si="119"/>
        <v>1.5</v>
      </c>
    </row>
    <row r="7680" spans="2:18" x14ac:dyDescent="0.35">
      <c r="B7680" s="19">
        <v>44979</v>
      </c>
      <c r="C7680" s="19">
        <v>44858.837858796294</v>
      </c>
      <c r="D7680" s="19">
        <v>44979.512766203705</v>
      </c>
      <c r="E7680" s="16" t="s">
        <v>17762</v>
      </c>
      <c r="F7680" s="37">
        <v>187</v>
      </c>
      <c r="G7680" s="35">
        <v>44859</v>
      </c>
      <c r="H7680" s="35">
        <v>45046</v>
      </c>
      <c r="I7680" s="37">
        <v>6</v>
      </c>
      <c r="J7680" s="37">
        <v>2</v>
      </c>
      <c r="K7680" s="15" t="s">
        <v>2393</v>
      </c>
      <c r="L7680" s="15" t="s">
        <v>118</v>
      </c>
      <c r="M7680" s="15" t="s">
        <v>17761</v>
      </c>
      <c r="N7680" s="15" t="s">
        <v>17760</v>
      </c>
      <c r="O7680" s="37">
        <v>50000</v>
      </c>
      <c r="P7680" s="126" t="s">
        <v>25103</v>
      </c>
      <c r="R7680" s="137">
        <f t="shared" si="119"/>
        <v>1.7</v>
      </c>
    </row>
    <row r="7681" spans="2:18" x14ac:dyDescent="0.35">
      <c r="B7681" s="19">
        <v>45201</v>
      </c>
      <c r="C7681" s="19">
        <v>44575</v>
      </c>
      <c r="D7681" s="19">
        <v>45201.117754629631</v>
      </c>
      <c r="E7681" s="16" t="s">
        <v>848</v>
      </c>
      <c r="F7681" s="37">
        <v>188</v>
      </c>
      <c r="G7681" s="35">
        <v>44578</v>
      </c>
      <c r="H7681" s="35">
        <v>44766</v>
      </c>
      <c r="I7681" s="37">
        <v>90</v>
      </c>
      <c r="J7681" s="37">
        <v>86</v>
      </c>
      <c r="K7681" s="15" t="s">
        <v>2393</v>
      </c>
      <c r="L7681" s="15" t="s">
        <v>105</v>
      </c>
      <c r="M7681" s="15" t="s">
        <v>2474</v>
      </c>
      <c r="N7681" s="15" t="s">
        <v>24684</v>
      </c>
      <c r="O7681" s="37">
        <v>8600000</v>
      </c>
      <c r="P7681" s="126" t="s">
        <v>25103</v>
      </c>
      <c r="R7681" s="137">
        <f t="shared" si="119"/>
        <v>1.9000000000000001</v>
      </c>
    </row>
    <row r="7682" spans="2:18" x14ac:dyDescent="0.35">
      <c r="B7682" s="19">
        <v>44778</v>
      </c>
      <c r="C7682" s="19">
        <v>44778.826666666668</v>
      </c>
      <c r="D7682" s="19" t="s">
        <v>97</v>
      </c>
      <c r="E7682" s="16" t="s">
        <v>2853</v>
      </c>
      <c r="F7682" s="37">
        <v>188</v>
      </c>
      <c r="G7682" s="35">
        <v>44781</v>
      </c>
      <c r="H7682" s="35">
        <v>44969</v>
      </c>
      <c r="I7682" s="37">
        <v>9</v>
      </c>
      <c r="J7682" s="37">
        <v>7</v>
      </c>
      <c r="K7682" s="15" t="s">
        <v>99</v>
      </c>
      <c r="L7682" s="15" t="s">
        <v>105</v>
      </c>
      <c r="M7682" s="15" t="s">
        <v>2854</v>
      </c>
      <c r="N7682" s="15" t="s">
        <v>23480</v>
      </c>
      <c r="O7682" s="37">
        <v>160000</v>
      </c>
      <c r="P7682" s="126" t="s">
        <v>25103</v>
      </c>
      <c r="R7682" s="137">
        <f t="shared" si="119"/>
        <v>2.7499999999999996</v>
      </c>
    </row>
    <row r="7683" spans="2:18" x14ac:dyDescent="0.35">
      <c r="B7683" s="19">
        <v>44860</v>
      </c>
      <c r="C7683" s="19">
        <v>44860.429606481484</v>
      </c>
      <c r="D7683" s="19" t="s">
        <v>97</v>
      </c>
      <c r="E7683" s="16" t="s">
        <v>1586</v>
      </c>
      <c r="F7683" s="37">
        <v>188</v>
      </c>
      <c r="G7683" s="35">
        <v>44861</v>
      </c>
      <c r="H7683" s="35">
        <v>45049</v>
      </c>
      <c r="I7683" s="37">
        <v>15</v>
      </c>
      <c r="J7683" s="37">
        <v>1</v>
      </c>
      <c r="K7683" s="15" t="s">
        <v>2393</v>
      </c>
      <c r="L7683" s="15" t="s">
        <v>129</v>
      </c>
      <c r="M7683" s="15" t="s">
        <v>17777</v>
      </c>
      <c r="N7683" s="15" t="s">
        <v>381</v>
      </c>
      <c r="O7683" s="37">
        <v>675082</v>
      </c>
      <c r="P7683" s="126" t="s">
        <v>25103</v>
      </c>
      <c r="R7683" s="137">
        <f t="shared" si="119"/>
        <v>2.1</v>
      </c>
    </row>
    <row r="7684" spans="2:18" x14ac:dyDescent="0.35">
      <c r="B7684" s="19">
        <v>44970</v>
      </c>
      <c r="C7684" s="19">
        <v>44860.429606481484</v>
      </c>
      <c r="D7684" s="19">
        <v>44970.521145833336</v>
      </c>
      <c r="E7684" s="16" t="s">
        <v>1586</v>
      </c>
      <c r="F7684" s="37">
        <v>188</v>
      </c>
      <c r="G7684" s="35">
        <v>44861</v>
      </c>
      <c r="H7684" s="35">
        <v>45049</v>
      </c>
      <c r="I7684" s="37">
        <v>18</v>
      </c>
      <c r="J7684" s="37">
        <v>2</v>
      </c>
      <c r="K7684" s="15" t="s">
        <v>2393</v>
      </c>
      <c r="L7684" s="15" t="s">
        <v>129</v>
      </c>
      <c r="M7684" s="15" t="s">
        <v>17777</v>
      </c>
      <c r="N7684" s="15" t="s">
        <v>24217</v>
      </c>
      <c r="O7684" s="37">
        <v>675082</v>
      </c>
      <c r="P7684" s="126" t="s">
        <v>25103</v>
      </c>
      <c r="R7684" s="137">
        <f t="shared" ref="R7684:R7747" si="120">0.3*IF(F7684&lt;=30, 2, IF(AND(F7684&gt;=31, F7684&lt;=90), 3, IF(AND(F7684&gt;=91, F7684&lt;=180), 4, IF(AND(F7684&gt;=181, F7684&lt;=364), 1, 2)))) + 0.3*IF(J7684=1, 3, IF(AND(J7684&gt;=2, J7684&lt;=5), 2, IF(AND(J7684&gt;=6, J7684&lt;=10), 4, 2))) + 0.2*IF(O7684&lt;=150000, 2, IF(AND(O7684&gt;=150001, O7684&lt;=500000), 4, IF(AND(O7684&gt;=500001, O7684&lt;=1000000), 1, 3)))+ 0.15*IF(NOT(ISERROR(SEARCH("fognat",L7684))), 4, IF(NOT(ISERROR(SEARCH("compres",L7684))), 2, IF(NOT(ISERROR(SEARCH("facciat",L7684))), 3, IF(NOT(ISERROR(SEARCH("estaur",L7684))), 4, 1)))) + 0.05*IF(NOT(ISERROR(SEARCH("anutenz",K7684))), 3, IF(NOT(ISERROR(SEARCH("uova",K7684))), 4, IF(NOT(ISERROR(SEARCH("rivat",K7684))), 2, IF(NOT(ISERROR(SEARCH("ubblic",K7684))), 1, 1))))</f>
        <v>1.7999999999999998</v>
      </c>
    </row>
    <row r="7685" spans="2:18" x14ac:dyDescent="0.35">
      <c r="B7685" s="19">
        <v>44630</v>
      </c>
      <c r="C7685" s="19">
        <v>44630</v>
      </c>
      <c r="D7685" s="19" t="s">
        <v>97</v>
      </c>
      <c r="E7685" s="16" t="s">
        <v>8036</v>
      </c>
      <c r="F7685" s="37">
        <v>189</v>
      </c>
      <c r="G7685" s="35">
        <v>44636</v>
      </c>
      <c r="H7685" s="35">
        <v>44825</v>
      </c>
      <c r="I7685" s="37">
        <v>3</v>
      </c>
      <c r="J7685" s="37">
        <v>3</v>
      </c>
      <c r="K7685" s="15" t="s">
        <v>99</v>
      </c>
      <c r="L7685" s="15" t="s">
        <v>105</v>
      </c>
      <c r="M7685" s="15" t="s">
        <v>14016</v>
      </c>
      <c r="N7685" s="15" t="s">
        <v>14015</v>
      </c>
      <c r="O7685" s="37">
        <v>63000</v>
      </c>
      <c r="P7685" s="126" t="s">
        <v>25103</v>
      </c>
      <c r="R7685" s="137">
        <f t="shared" si="120"/>
        <v>1.75</v>
      </c>
    </row>
    <row r="7686" spans="2:18" x14ac:dyDescent="0.35">
      <c r="B7686" s="19">
        <v>44664</v>
      </c>
      <c r="C7686" s="19">
        <v>44664</v>
      </c>
      <c r="D7686" s="19" t="s">
        <v>97</v>
      </c>
      <c r="E7686" s="16" t="s">
        <v>1698</v>
      </c>
      <c r="F7686" s="37">
        <v>189</v>
      </c>
      <c r="G7686" s="35">
        <v>44665</v>
      </c>
      <c r="H7686" s="35">
        <v>44854</v>
      </c>
      <c r="I7686" s="37">
        <v>26</v>
      </c>
      <c r="J7686" s="37">
        <v>10</v>
      </c>
      <c r="K7686" s="15" t="s">
        <v>99</v>
      </c>
      <c r="L7686" s="15" t="s">
        <v>129</v>
      </c>
      <c r="M7686" s="15" t="s">
        <v>4348</v>
      </c>
      <c r="N7686" s="15" t="s">
        <v>22974</v>
      </c>
      <c r="O7686" s="37">
        <v>2393788</v>
      </c>
      <c r="P7686" s="126" t="s">
        <v>25103</v>
      </c>
      <c r="R7686" s="137">
        <f t="shared" si="120"/>
        <v>2.85</v>
      </c>
    </row>
    <row r="7687" spans="2:18" x14ac:dyDescent="0.35">
      <c r="B7687" s="19">
        <v>44565</v>
      </c>
      <c r="C7687" s="19">
        <v>44565.317754629628</v>
      </c>
      <c r="D7687" s="19" t="s">
        <v>97</v>
      </c>
      <c r="E7687" s="16" t="s">
        <v>167</v>
      </c>
      <c r="F7687" s="37">
        <v>190</v>
      </c>
      <c r="G7687" s="35">
        <v>44417</v>
      </c>
      <c r="H7687" s="35">
        <v>44607</v>
      </c>
      <c r="I7687" s="37">
        <v>5</v>
      </c>
      <c r="J7687" s="37">
        <v>2</v>
      </c>
      <c r="K7687" s="15" t="s">
        <v>99</v>
      </c>
      <c r="L7687" s="15" t="s">
        <v>118</v>
      </c>
      <c r="M7687" s="15" t="s">
        <v>168</v>
      </c>
      <c r="N7687" s="15" t="s">
        <v>169</v>
      </c>
      <c r="O7687" s="38">
        <v>64898.05</v>
      </c>
      <c r="P7687" s="126" t="s">
        <v>25103</v>
      </c>
      <c r="R7687" s="137">
        <f t="shared" si="120"/>
        <v>1.75</v>
      </c>
    </row>
    <row r="7688" spans="2:18" x14ac:dyDescent="0.35">
      <c r="B7688" s="19">
        <v>44573</v>
      </c>
      <c r="C7688" s="19">
        <v>44573</v>
      </c>
      <c r="D7688" s="19" t="s">
        <v>97</v>
      </c>
      <c r="E7688" s="16" t="s">
        <v>641</v>
      </c>
      <c r="F7688" s="37">
        <v>190</v>
      </c>
      <c r="G7688" s="35">
        <v>44515</v>
      </c>
      <c r="H7688" s="35">
        <v>44705</v>
      </c>
      <c r="I7688" s="37">
        <v>8</v>
      </c>
      <c r="J7688" s="37">
        <v>7</v>
      </c>
      <c r="K7688" s="15" t="s">
        <v>99</v>
      </c>
      <c r="L7688" s="15" t="s">
        <v>100</v>
      </c>
      <c r="M7688" s="15" t="s">
        <v>642</v>
      </c>
      <c r="N7688" s="15" t="s">
        <v>20681</v>
      </c>
      <c r="O7688" s="37">
        <v>500000</v>
      </c>
      <c r="P7688" s="126" t="s">
        <v>25103</v>
      </c>
      <c r="R7688" s="137">
        <f t="shared" si="120"/>
        <v>2.9</v>
      </c>
    </row>
    <row r="7689" spans="2:18" x14ac:dyDescent="0.35">
      <c r="B7689" s="19">
        <v>45199</v>
      </c>
      <c r="C7689" s="19">
        <v>44575</v>
      </c>
      <c r="D7689" s="19">
        <v>45199.34814814815</v>
      </c>
      <c r="E7689" s="16" t="s">
        <v>848</v>
      </c>
      <c r="F7689" s="37">
        <v>190</v>
      </c>
      <c r="G7689" s="35">
        <v>44578</v>
      </c>
      <c r="H7689" s="35">
        <v>44768</v>
      </c>
      <c r="I7689" s="37">
        <v>90</v>
      </c>
      <c r="J7689" s="37">
        <v>87</v>
      </c>
      <c r="K7689" s="15" t="s">
        <v>2393</v>
      </c>
      <c r="L7689" s="15" t="s">
        <v>105</v>
      </c>
      <c r="M7689" s="15" t="s">
        <v>2474</v>
      </c>
      <c r="N7689" s="15" t="s">
        <v>24681</v>
      </c>
      <c r="O7689" s="37">
        <v>8600000</v>
      </c>
      <c r="P7689" s="126" t="s">
        <v>25103</v>
      </c>
      <c r="R7689" s="137">
        <f t="shared" si="120"/>
        <v>1.9000000000000001</v>
      </c>
    </row>
    <row r="7690" spans="2:18" x14ac:dyDescent="0.35">
      <c r="B7690" s="19">
        <v>44579</v>
      </c>
      <c r="C7690" s="19">
        <v>44579</v>
      </c>
      <c r="D7690" s="19" t="s">
        <v>97</v>
      </c>
      <c r="E7690" s="16" t="s">
        <v>1098</v>
      </c>
      <c r="F7690" s="37">
        <v>190</v>
      </c>
      <c r="G7690" s="35">
        <v>44518</v>
      </c>
      <c r="H7690" s="35">
        <v>44708</v>
      </c>
      <c r="I7690" s="37">
        <v>6</v>
      </c>
      <c r="J7690" s="37">
        <v>3</v>
      </c>
      <c r="K7690" s="15" t="s">
        <v>99</v>
      </c>
      <c r="L7690" s="15" t="s">
        <v>100</v>
      </c>
      <c r="M7690" s="15" t="s">
        <v>1099</v>
      </c>
      <c r="N7690" s="15" t="s">
        <v>1100</v>
      </c>
      <c r="O7690" s="37">
        <v>240</v>
      </c>
      <c r="P7690" s="126" t="s">
        <v>25103</v>
      </c>
      <c r="R7690" s="137">
        <f t="shared" si="120"/>
        <v>1.9</v>
      </c>
    </row>
    <row r="7691" spans="2:18" x14ac:dyDescent="0.35">
      <c r="B7691" s="19">
        <v>44586</v>
      </c>
      <c r="C7691" s="19">
        <v>44586.729108796295</v>
      </c>
      <c r="D7691" s="19" t="s">
        <v>97</v>
      </c>
      <c r="E7691" s="16" t="s">
        <v>1628</v>
      </c>
      <c r="F7691" s="37">
        <v>190</v>
      </c>
      <c r="G7691" s="35">
        <v>44587</v>
      </c>
      <c r="H7691" s="35">
        <v>44777</v>
      </c>
      <c r="I7691" s="37">
        <v>5</v>
      </c>
      <c r="J7691" s="37">
        <v>3</v>
      </c>
      <c r="K7691" s="15" t="s">
        <v>99</v>
      </c>
      <c r="L7691" s="15" t="s">
        <v>105</v>
      </c>
      <c r="M7691" s="15" t="s">
        <v>1629</v>
      </c>
      <c r="N7691" s="15" t="s">
        <v>1630</v>
      </c>
      <c r="O7691" s="37">
        <v>230000</v>
      </c>
      <c r="P7691" s="126" t="s">
        <v>25103</v>
      </c>
      <c r="R7691" s="137">
        <f t="shared" si="120"/>
        <v>2.15</v>
      </c>
    </row>
    <row r="7692" spans="2:18" x14ac:dyDescent="0.35">
      <c r="B7692" s="19">
        <v>44594</v>
      </c>
      <c r="C7692" s="19">
        <v>44594</v>
      </c>
      <c r="D7692" s="19" t="s">
        <v>97</v>
      </c>
      <c r="E7692" s="16" t="s">
        <v>20911</v>
      </c>
      <c r="F7692" s="37">
        <v>190</v>
      </c>
      <c r="G7692" s="35">
        <v>44431</v>
      </c>
      <c r="H7692" s="35">
        <v>44621</v>
      </c>
      <c r="I7692" s="37">
        <v>6</v>
      </c>
      <c r="J7692" s="37">
        <v>4</v>
      </c>
      <c r="K7692" s="15" t="s">
        <v>99</v>
      </c>
      <c r="L7692" s="15" t="s">
        <v>105</v>
      </c>
      <c r="M7692" s="15" t="s">
        <v>20912</v>
      </c>
      <c r="N7692" s="15" t="s">
        <v>20913</v>
      </c>
      <c r="O7692" s="37">
        <v>115500</v>
      </c>
      <c r="P7692" s="126" t="s">
        <v>25103</v>
      </c>
      <c r="R7692" s="137">
        <f t="shared" si="120"/>
        <v>1.75</v>
      </c>
    </row>
    <row r="7693" spans="2:18" x14ac:dyDescent="0.35">
      <c r="B7693" s="19">
        <v>44607</v>
      </c>
      <c r="C7693" s="19">
        <v>44606</v>
      </c>
      <c r="D7693" s="19" t="s">
        <v>97</v>
      </c>
      <c r="E7693" s="16" t="s">
        <v>16367</v>
      </c>
      <c r="F7693" s="37">
        <v>190</v>
      </c>
      <c r="G7693" s="35">
        <v>44410</v>
      </c>
      <c r="H7693" s="35">
        <v>44600</v>
      </c>
      <c r="I7693" s="37">
        <v>10</v>
      </c>
      <c r="J7693" s="37">
        <v>5</v>
      </c>
      <c r="K7693" s="15" t="s">
        <v>99</v>
      </c>
      <c r="L7693" s="15" t="s">
        <v>100</v>
      </c>
      <c r="M7693" s="15" t="s">
        <v>21722</v>
      </c>
      <c r="N7693" s="15" t="s">
        <v>21723</v>
      </c>
      <c r="O7693" s="37">
        <v>727000</v>
      </c>
      <c r="P7693" s="126" t="s">
        <v>25103</v>
      </c>
      <c r="R7693" s="137">
        <f t="shared" si="120"/>
        <v>1.6999999999999997</v>
      </c>
    </row>
    <row r="7694" spans="2:18" x14ac:dyDescent="0.35">
      <c r="B7694" s="19">
        <v>44621</v>
      </c>
      <c r="C7694" s="19">
        <v>44620</v>
      </c>
      <c r="D7694" s="19" t="s">
        <v>97</v>
      </c>
      <c r="E7694" s="16" t="s">
        <v>22537</v>
      </c>
      <c r="F7694" s="37">
        <v>190</v>
      </c>
      <c r="G7694" s="35">
        <v>44462</v>
      </c>
      <c r="H7694" s="35">
        <v>44652</v>
      </c>
      <c r="I7694" s="37">
        <v>7</v>
      </c>
      <c r="J7694" s="37">
        <v>6</v>
      </c>
      <c r="K7694" s="15" t="s">
        <v>99</v>
      </c>
      <c r="L7694" s="15" t="s">
        <v>100</v>
      </c>
      <c r="M7694" s="15" t="s">
        <v>22538</v>
      </c>
      <c r="N7694" s="15" t="s">
        <v>22539</v>
      </c>
      <c r="O7694" s="37">
        <v>255000</v>
      </c>
      <c r="P7694" s="126" t="s">
        <v>25103</v>
      </c>
      <c r="R7694" s="137">
        <f t="shared" si="120"/>
        <v>2.9</v>
      </c>
    </row>
    <row r="7695" spans="2:18" x14ac:dyDescent="0.35">
      <c r="B7695" s="19">
        <v>44638</v>
      </c>
      <c r="C7695" s="19">
        <v>44637</v>
      </c>
      <c r="D7695" s="19" t="s">
        <v>97</v>
      </c>
      <c r="E7695" s="16" t="s">
        <v>13557</v>
      </c>
      <c r="F7695" s="37">
        <v>190</v>
      </c>
      <c r="G7695" s="35">
        <v>44638</v>
      </c>
      <c r="H7695" s="35">
        <v>44828</v>
      </c>
      <c r="I7695" s="37">
        <v>4</v>
      </c>
      <c r="J7695" s="37">
        <v>5</v>
      </c>
      <c r="K7695" s="15" t="s">
        <v>99</v>
      </c>
      <c r="L7695" s="15" t="s">
        <v>100</v>
      </c>
      <c r="M7695" s="15" t="s">
        <v>13556</v>
      </c>
      <c r="N7695" s="15" t="s">
        <v>13555</v>
      </c>
      <c r="O7695" s="37">
        <v>300000</v>
      </c>
      <c r="P7695" s="126" t="s">
        <v>25103</v>
      </c>
      <c r="R7695" s="137">
        <f t="shared" si="120"/>
        <v>2.2999999999999998</v>
      </c>
    </row>
    <row r="7696" spans="2:18" x14ac:dyDescent="0.35">
      <c r="B7696" s="19">
        <v>44641</v>
      </c>
      <c r="C7696" s="19">
        <v>44641</v>
      </c>
      <c r="D7696" s="19" t="s">
        <v>97</v>
      </c>
      <c r="E7696" s="16" t="s">
        <v>4797</v>
      </c>
      <c r="F7696" s="37">
        <v>190</v>
      </c>
      <c r="G7696" s="35">
        <v>44643</v>
      </c>
      <c r="H7696" s="35">
        <v>44833</v>
      </c>
      <c r="I7696" s="37">
        <v>5</v>
      </c>
      <c r="J7696" s="37">
        <v>2</v>
      </c>
      <c r="K7696" s="15" t="s">
        <v>99</v>
      </c>
      <c r="L7696" s="15" t="s">
        <v>105</v>
      </c>
      <c r="M7696" s="15" t="s">
        <v>13426</v>
      </c>
      <c r="N7696" s="15" t="s">
        <v>13425</v>
      </c>
      <c r="O7696" s="37">
        <v>166000</v>
      </c>
      <c r="P7696" s="126" t="s">
        <v>25103</v>
      </c>
      <c r="R7696" s="137">
        <f t="shared" si="120"/>
        <v>2.15</v>
      </c>
    </row>
    <row r="7697" spans="2:18" x14ac:dyDescent="0.35">
      <c r="B7697" s="19">
        <v>44848</v>
      </c>
      <c r="C7697" s="19">
        <v>44656</v>
      </c>
      <c r="D7697" s="19">
        <v>44848.459340277775</v>
      </c>
      <c r="E7697" s="16" t="s">
        <v>4010</v>
      </c>
      <c r="F7697" s="37">
        <v>190</v>
      </c>
      <c r="G7697" s="35">
        <v>44691</v>
      </c>
      <c r="H7697" s="35">
        <v>44881</v>
      </c>
      <c r="I7697" s="37">
        <v>2</v>
      </c>
      <c r="J7697" s="37">
        <v>3</v>
      </c>
      <c r="K7697" s="15" t="s">
        <v>2405</v>
      </c>
      <c r="L7697" s="15" t="s">
        <v>105</v>
      </c>
      <c r="M7697" s="15" t="s">
        <v>5590</v>
      </c>
      <c r="N7697" s="15" t="s">
        <v>5591</v>
      </c>
      <c r="O7697" s="37">
        <v>90000</v>
      </c>
      <c r="P7697" s="126" t="s">
        <v>25103</v>
      </c>
      <c r="R7697" s="137">
        <f t="shared" si="120"/>
        <v>1.7</v>
      </c>
    </row>
    <row r="7698" spans="2:18" x14ac:dyDescent="0.35">
      <c r="B7698" s="19">
        <v>44672</v>
      </c>
      <c r="C7698" s="19">
        <v>44672</v>
      </c>
      <c r="D7698" s="19" t="s">
        <v>97</v>
      </c>
      <c r="E7698" s="16" t="s">
        <v>4797</v>
      </c>
      <c r="F7698" s="37">
        <v>190</v>
      </c>
      <c r="G7698" s="35">
        <v>44643</v>
      </c>
      <c r="H7698" s="35">
        <v>44833</v>
      </c>
      <c r="I7698" s="37">
        <v>5</v>
      </c>
      <c r="J7698" s="37">
        <v>2</v>
      </c>
      <c r="K7698" s="15" t="s">
        <v>99</v>
      </c>
      <c r="L7698" s="15" t="s">
        <v>105</v>
      </c>
      <c r="M7698" s="15" t="s">
        <v>4798</v>
      </c>
      <c r="N7698" s="15" t="s">
        <v>4799</v>
      </c>
      <c r="O7698" s="38">
        <v>171381.38</v>
      </c>
      <c r="P7698" s="126" t="s">
        <v>25103</v>
      </c>
      <c r="R7698" s="137">
        <f t="shared" si="120"/>
        <v>2.15</v>
      </c>
    </row>
    <row r="7699" spans="2:18" x14ac:dyDescent="0.35">
      <c r="B7699" s="19">
        <v>44946</v>
      </c>
      <c r="C7699" s="19">
        <v>44721.626331018517</v>
      </c>
      <c r="D7699" s="19">
        <v>44946.482465277775</v>
      </c>
      <c r="E7699" s="16" t="s">
        <v>7539</v>
      </c>
      <c r="F7699" s="37">
        <v>190</v>
      </c>
      <c r="G7699" s="35">
        <v>44739</v>
      </c>
      <c r="H7699" s="35">
        <v>44929</v>
      </c>
      <c r="I7699" s="37">
        <v>6</v>
      </c>
      <c r="J7699" s="37">
        <v>2</v>
      </c>
      <c r="K7699" s="15" t="s">
        <v>2405</v>
      </c>
      <c r="L7699" s="15" t="s">
        <v>105</v>
      </c>
      <c r="M7699" s="15" t="s">
        <v>7538</v>
      </c>
      <c r="N7699" s="15" t="s">
        <v>7537</v>
      </c>
      <c r="O7699" s="37">
        <v>152288</v>
      </c>
      <c r="P7699" s="126" t="s">
        <v>25103</v>
      </c>
      <c r="R7699" s="137">
        <f t="shared" si="120"/>
        <v>2.1</v>
      </c>
    </row>
    <row r="7700" spans="2:18" x14ac:dyDescent="0.35">
      <c r="B7700" s="19">
        <v>44812</v>
      </c>
      <c r="C7700" s="19">
        <v>44812.796631944446</v>
      </c>
      <c r="D7700" s="19" t="s">
        <v>97</v>
      </c>
      <c r="E7700" s="16" t="s">
        <v>20364</v>
      </c>
      <c r="F7700" s="37">
        <v>190</v>
      </c>
      <c r="G7700" s="35">
        <v>44755</v>
      </c>
      <c r="H7700" s="35">
        <v>44945</v>
      </c>
      <c r="I7700" s="37">
        <v>10</v>
      </c>
      <c r="J7700" s="37">
        <v>3</v>
      </c>
      <c r="K7700" s="15" t="s">
        <v>99</v>
      </c>
      <c r="L7700" s="15" t="s">
        <v>105</v>
      </c>
      <c r="M7700" s="15" t="s">
        <v>20363</v>
      </c>
      <c r="N7700" s="15" t="s">
        <v>20362</v>
      </c>
      <c r="O7700" s="38">
        <v>724489.1</v>
      </c>
      <c r="P7700" s="126" t="s">
        <v>25103</v>
      </c>
      <c r="R7700" s="137">
        <f t="shared" si="120"/>
        <v>1.5499999999999998</v>
      </c>
    </row>
    <row r="7701" spans="2:18" x14ac:dyDescent="0.35">
      <c r="B7701" s="19">
        <v>44930</v>
      </c>
      <c r="C7701" s="19">
        <v>44858.819895833331</v>
      </c>
      <c r="D7701" s="19">
        <v>44930.65384259259</v>
      </c>
      <c r="E7701" s="16" t="s">
        <v>17830</v>
      </c>
      <c r="F7701" s="37">
        <v>190</v>
      </c>
      <c r="G7701" s="35">
        <v>44859</v>
      </c>
      <c r="H7701" s="35">
        <v>45049</v>
      </c>
      <c r="I7701" s="37">
        <v>6</v>
      </c>
      <c r="J7701" s="37">
        <v>6</v>
      </c>
      <c r="K7701" s="15" t="s">
        <v>2393</v>
      </c>
      <c r="L7701" s="15" t="s">
        <v>118</v>
      </c>
      <c r="M7701" s="15" t="s">
        <v>17829</v>
      </c>
      <c r="N7701" s="15" t="s">
        <v>17828</v>
      </c>
      <c r="O7701" s="37">
        <v>372000</v>
      </c>
      <c r="P7701" s="126" t="s">
        <v>25104</v>
      </c>
      <c r="R7701" s="137">
        <f t="shared" si="120"/>
        <v>2.6999999999999997</v>
      </c>
    </row>
    <row r="7702" spans="2:18" x14ac:dyDescent="0.35">
      <c r="B7702" s="19">
        <v>44880</v>
      </c>
      <c r="C7702" s="19">
        <v>44880.947314814817</v>
      </c>
      <c r="D7702" s="19" t="s">
        <v>97</v>
      </c>
      <c r="E7702" s="16" t="s">
        <v>16813</v>
      </c>
      <c r="F7702" s="37">
        <v>190</v>
      </c>
      <c r="G7702" s="35">
        <v>44726</v>
      </c>
      <c r="H7702" s="35">
        <v>44916</v>
      </c>
      <c r="I7702" s="37">
        <v>5</v>
      </c>
      <c r="J7702" s="37">
        <v>3</v>
      </c>
      <c r="K7702" s="15" t="s">
        <v>2405</v>
      </c>
      <c r="L7702" s="15" t="s">
        <v>105</v>
      </c>
      <c r="M7702" s="15" t="s">
        <v>16812</v>
      </c>
      <c r="N7702" s="15" t="s">
        <v>16811</v>
      </c>
      <c r="O7702" s="37">
        <v>50000</v>
      </c>
      <c r="P7702" s="126" t="s">
        <v>25103</v>
      </c>
      <c r="R7702" s="137">
        <f t="shared" si="120"/>
        <v>1.7</v>
      </c>
    </row>
    <row r="7703" spans="2:18" x14ac:dyDescent="0.35">
      <c r="B7703" s="19">
        <v>44886</v>
      </c>
      <c r="C7703" s="19">
        <v>44886</v>
      </c>
      <c r="D7703" s="19" t="s">
        <v>97</v>
      </c>
      <c r="E7703" s="16" t="s">
        <v>16476</v>
      </c>
      <c r="F7703" s="37">
        <v>190</v>
      </c>
      <c r="G7703" s="35">
        <v>44755</v>
      </c>
      <c r="H7703" s="35">
        <v>44945</v>
      </c>
      <c r="I7703" s="37">
        <v>10</v>
      </c>
      <c r="J7703" s="37">
        <v>4</v>
      </c>
      <c r="K7703" s="15" t="s">
        <v>2393</v>
      </c>
      <c r="L7703" s="15" t="s">
        <v>105</v>
      </c>
      <c r="M7703" s="15" t="s">
        <v>16475</v>
      </c>
      <c r="N7703" s="15" t="s">
        <v>23949</v>
      </c>
      <c r="O7703" s="38">
        <v>724489.1</v>
      </c>
      <c r="P7703" s="126" t="s">
        <v>25103</v>
      </c>
      <c r="R7703" s="137">
        <f t="shared" si="120"/>
        <v>1.5</v>
      </c>
    </row>
    <row r="7704" spans="2:18" x14ac:dyDescent="0.35">
      <c r="B7704" s="19">
        <v>44853</v>
      </c>
      <c r="C7704" s="19">
        <v>44694.514386574076</v>
      </c>
      <c r="D7704" s="19">
        <v>44853.437581018516</v>
      </c>
      <c r="E7704" s="16" t="s">
        <v>10932</v>
      </c>
      <c r="F7704" s="37">
        <v>191</v>
      </c>
      <c r="G7704" s="35">
        <v>44697</v>
      </c>
      <c r="H7704" s="35">
        <v>44888</v>
      </c>
      <c r="I7704" s="37">
        <v>3</v>
      </c>
      <c r="J7704" s="37">
        <v>4</v>
      </c>
      <c r="K7704" s="15" t="s">
        <v>2405</v>
      </c>
      <c r="L7704" s="15" t="s">
        <v>105</v>
      </c>
      <c r="M7704" s="15" t="s">
        <v>11006</v>
      </c>
      <c r="N7704" s="15" t="s">
        <v>11005</v>
      </c>
      <c r="O7704" s="37">
        <v>69765</v>
      </c>
      <c r="P7704" s="126" t="s">
        <v>25103</v>
      </c>
      <c r="R7704" s="137">
        <f t="shared" si="120"/>
        <v>1.7</v>
      </c>
    </row>
    <row r="7705" spans="2:18" x14ac:dyDescent="0.35">
      <c r="B7705" s="19">
        <v>44873</v>
      </c>
      <c r="C7705" s="19">
        <v>44694.514386574076</v>
      </c>
      <c r="D7705" s="19">
        <v>44873.457546296297</v>
      </c>
      <c r="E7705" s="16" t="s">
        <v>10932</v>
      </c>
      <c r="F7705" s="37">
        <v>191</v>
      </c>
      <c r="G7705" s="35">
        <v>44332</v>
      </c>
      <c r="H7705" s="35">
        <v>44523</v>
      </c>
      <c r="I7705" s="37">
        <v>3</v>
      </c>
      <c r="J7705" s="37">
        <v>5</v>
      </c>
      <c r="K7705" s="15" t="s">
        <v>2405</v>
      </c>
      <c r="L7705" s="15" t="s">
        <v>105</v>
      </c>
      <c r="M7705" s="15" t="s">
        <v>10988</v>
      </c>
      <c r="N7705" s="15" t="s">
        <v>10986</v>
      </c>
      <c r="O7705" s="37">
        <v>69765</v>
      </c>
      <c r="P7705" s="126" t="s">
        <v>25103</v>
      </c>
      <c r="R7705" s="137">
        <f t="shared" si="120"/>
        <v>1.7</v>
      </c>
    </row>
    <row r="7706" spans="2:18" x14ac:dyDescent="0.35">
      <c r="B7706" s="19">
        <v>44853</v>
      </c>
      <c r="C7706" s="19">
        <v>44694.517129629632</v>
      </c>
      <c r="D7706" s="19">
        <v>44853.433796296296</v>
      </c>
      <c r="E7706" s="16" t="s">
        <v>10934</v>
      </c>
      <c r="F7706" s="37">
        <v>191</v>
      </c>
      <c r="G7706" s="35">
        <v>44697</v>
      </c>
      <c r="H7706" s="35">
        <v>44888</v>
      </c>
      <c r="I7706" s="37">
        <v>3</v>
      </c>
      <c r="J7706" s="37">
        <v>4</v>
      </c>
      <c r="K7706" s="15" t="s">
        <v>2405</v>
      </c>
      <c r="L7706" s="15" t="s">
        <v>105</v>
      </c>
      <c r="M7706" s="15" t="s">
        <v>10933</v>
      </c>
      <c r="N7706" s="15" t="s">
        <v>11005</v>
      </c>
      <c r="O7706" s="37">
        <v>59064</v>
      </c>
      <c r="P7706" s="126" t="s">
        <v>25103</v>
      </c>
      <c r="R7706" s="137">
        <f t="shared" si="120"/>
        <v>1.7</v>
      </c>
    </row>
    <row r="7707" spans="2:18" x14ac:dyDescent="0.35">
      <c r="B7707" s="19">
        <v>44873</v>
      </c>
      <c r="C7707" s="19">
        <v>44694.517129629632</v>
      </c>
      <c r="D7707" s="19">
        <v>44873.467766203707</v>
      </c>
      <c r="E7707" s="16" t="s">
        <v>10934</v>
      </c>
      <c r="F7707" s="37">
        <v>191</v>
      </c>
      <c r="G7707" s="35">
        <v>44697</v>
      </c>
      <c r="H7707" s="35">
        <v>44888</v>
      </c>
      <c r="I7707" s="37">
        <v>3</v>
      </c>
      <c r="J7707" s="37">
        <v>5</v>
      </c>
      <c r="K7707" s="15" t="s">
        <v>2405</v>
      </c>
      <c r="L7707" s="15" t="s">
        <v>105</v>
      </c>
      <c r="M7707" s="15" t="s">
        <v>10987</v>
      </c>
      <c r="N7707" s="15" t="s">
        <v>10986</v>
      </c>
      <c r="O7707" s="37">
        <v>59064</v>
      </c>
      <c r="P7707" s="126" t="s">
        <v>25103</v>
      </c>
      <c r="R7707" s="137">
        <f t="shared" si="120"/>
        <v>1.7</v>
      </c>
    </row>
    <row r="7708" spans="2:18" x14ac:dyDescent="0.35">
      <c r="B7708" s="19">
        <v>45019</v>
      </c>
      <c r="C7708" s="19">
        <v>44869.601574074077</v>
      </c>
      <c r="D7708" s="19">
        <v>45019.477546296293</v>
      </c>
      <c r="E7708" s="16" t="s">
        <v>14588</v>
      </c>
      <c r="F7708" s="37">
        <v>191</v>
      </c>
      <c r="G7708" s="35">
        <v>44872</v>
      </c>
      <c r="H7708" s="35">
        <v>45063</v>
      </c>
      <c r="I7708" s="37">
        <v>15</v>
      </c>
      <c r="J7708" s="37">
        <v>7</v>
      </c>
      <c r="K7708" s="15" t="s">
        <v>2393</v>
      </c>
      <c r="L7708" s="15" t="s">
        <v>205</v>
      </c>
      <c r="M7708" s="15" t="s">
        <v>15329</v>
      </c>
      <c r="N7708" s="15" t="s">
        <v>24267</v>
      </c>
      <c r="O7708" s="38">
        <v>837081.59999999998</v>
      </c>
      <c r="P7708" s="126" t="s">
        <v>25103</v>
      </c>
      <c r="R7708" s="137">
        <f t="shared" si="120"/>
        <v>1.95</v>
      </c>
    </row>
    <row r="7709" spans="2:18" x14ac:dyDescent="0.35">
      <c r="B7709" s="19">
        <v>44574</v>
      </c>
      <c r="C7709" s="19">
        <v>44574</v>
      </c>
      <c r="D7709" s="19" t="s">
        <v>97</v>
      </c>
      <c r="E7709" s="16" t="s">
        <v>675</v>
      </c>
      <c r="F7709" s="37">
        <v>192</v>
      </c>
      <c r="G7709" s="35">
        <v>44525</v>
      </c>
      <c r="H7709" s="35">
        <v>44717</v>
      </c>
      <c r="I7709" s="37">
        <v>10</v>
      </c>
      <c r="J7709" s="37">
        <v>5</v>
      </c>
      <c r="K7709" s="15" t="s">
        <v>99</v>
      </c>
      <c r="L7709" s="15" t="s">
        <v>100</v>
      </c>
      <c r="M7709" s="15" t="s">
        <v>676</v>
      </c>
      <c r="N7709" s="15" t="s">
        <v>20684</v>
      </c>
      <c r="O7709" s="37">
        <v>1332000</v>
      </c>
      <c r="P7709" s="126" t="s">
        <v>25103</v>
      </c>
      <c r="R7709" s="137">
        <f t="shared" si="120"/>
        <v>2.1</v>
      </c>
    </row>
    <row r="7710" spans="2:18" x14ac:dyDescent="0.35">
      <c r="B7710" s="19">
        <v>44603</v>
      </c>
      <c r="C7710" s="19">
        <v>44601</v>
      </c>
      <c r="D7710" s="19" t="s">
        <v>97</v>
      </c>
      <c r="E7710" s="16" t="s">
        <v>12817</v>
      </c>
      <c r="F7710" s="37">
        <v>192</v>
      </c>
      <c r="G7710" s="35">
        <v>44550</v>
      </c>
      <c r="H7710" s="35">
        <v>44742</v>
      </c>
      <c r="I7710" s="37">
        <v>3</v>
      </c>
      <c r="J7710" s="37">
        <v>4</v>
      </c>
      <c r="K7710" s="15" t="s">
        <v>99</v>
      </c>
      <c r="L7710" s="15" t="s">
        <v>100</v>
      </c>
      <c r="M7710" s="15" t="s">
        <v>12816</v>
      </c>
      <c r="N7710" s="15" t="s">
        <v>21470</v>
      </c>
      <c r="O7710" s="37">
        <v>560000</v>
      </c>
      <c r="P7710" s="126" t="s">
        <v>25103</v>
      </c>
      <c r="R7710" s="137">
        <f t="shared" si="120"/>
        <v>1.6999999999999997</v>
      </c>
    </row>
    <row r="7711" spans="2:18" x14ac:dyDescent="0.35">
      <c r="B7711" s="19">
        <v>44606</v>
      </c>
      <c r="C7711" s="19">
        <v>44606</v>
      </c>
      <c r="D7711" s="19" t="s">
        <v>97</v>
      </c>
      <c r="E7711" s="16" t="s">
        <v>675</v>
      </c>
      <c r="F7711" s="37">
        <v>192</v>
      </c>
      <c r="G7711" s="35">
        <v>44525</v>
      </c>
      <c r="H7711" s="35">
        <v>44717</v>
      </c>
      <c r="I7711" s="37">
        <v>10</v>
      </c>
      <c r="J7711" s="37">
        <v>6</v>
      </c>
      <c r="K7711" s="15" t="s">
        <v>99</v>
      </c>
      <c r="L7711" s="15" t="s">
        <v>100</v>
      </c>
      <c r="M7711" s="15" t="s">
        <v>1720</v>
      </c>
      <c r="N7711" s="15" t="s">
        <v>21599</v>
      </c>
      <c r="O7711" s="37">
        <v>1332000</v>
      </c>
      <c r="P7711" s="126" t="s">
        <v>25103</v>
      </c>
      <c r="R7711" s="137">
        <f t="shared" si="120"/>
        <v>2.6999999999999997</v>
      </c>
    </row>
    <row r="7712" spans="2:18" x14ac:dyDescent="0.35">
      <c r="B7712" s="19">
        <v>44628</v>
      </c>
      <c r="C7712" s="19">
        <v>44627</v>
      </c>
      <c r="D7712" s="19" t="s">
        <v>97</v>
      </c>
      <c r="E7712" s="16" t="s">
        <v>12817</v>
      </c>
      <c r="F7712" s="37">
        <v>192</v>
      </c>
      <c r="G7712" s="35">
        <v>44550</v>
      </c>
      <c r="H7712" s="35">
        <v>44742</v>
      </c>
      <c r="I7712" s="37">
        <v>3</v>
      </c>
      <c r="J7712" s="37">
        <v>4</v>
      </c>
      <c r="K7712" s="15" t="s">
        <v>99</v>
      </c>
      <c r="L7712" s="15" t="s">
        <v>100</v>
      </c>
      <c r="M7712" s="15" t="s">
        <v>12816</v>
      </c>
      <c r="N7712" s="15" t="s">
        <v>22679</v>
      </c>
      <c r="O7712" s="37">
        <v>560000</v>
      </c>
      <c r="P7712" s="126" t="s">
        <v>25103</v>
      </c>
      <c r="R7712" s="137">
        <f t="shared" si="120"/>
        <v>1.6999999999999997</v>
      </c>
    </row>
    <row r="7713" spans="2:18" x14ac:dyDescent="0.35">
      <c r="B7713" s="19">
        <v>44652</v>
      </c>
      <c r="C7713" s="19">
        <v>44649</v>
      </c>
      <c r="D7713" s="19" t="s">
        <v>97</v>
      </c>
      <c r="E7713" s="16" t="s">
        <v>12817</v>
      </c>
      <c r="F7713" s="37">
        <v>192</v>
      </c>
      <c r="G7713" s="35">
        <v>44550</v>
      </c>
      <c r="H7713" s="35">
        <v>44742</v>
      </c>
      <c r="I7713" s="37">
        <v>4</v>
      </c>
      <c r="J7713" s="37">
        <v>5</v>
      </c>
      <c r="K7713" s="15" t="s">
        <v>99</v>
      </c>
      <c r="L7713" s="15" t="s">
        <v>100</v>
      </c>
      <c r="M7713" s="15" t="s">
        <v>12816</v>
      </c>
      <c r="N7713" s="15" t="s">
        <v>22885</v>
      </c>
      <c r="O7713" s="37">
        <v>560000</v>
      </c>
      <c r="P7713" s="126" t="s">
        <v>25103</v>
      </c>
      <c r="R7713" s="137">
        <f t="shared" si="120"/>
        <v>1.6999999999999997</v>
      </c>
    </row>
    <row r="7714" spans="2:18" x14ac:dyDescent="0.35">
      <c r="B7714" s="19">
        <v>44684</v>
      </c>
      <c r="C7714" s="19">
        <v>44684</v>
      </c>
      <c r="D7714" s="19" t="s">
        <v>97</v>
      </c>
      <c r="E7714" s="16" t="s">
        <v>1061</v>
      </c>
      <c r="F7714" s="37">
        <v>192</v>
      </c>
      <c r="G7714" s="35">
        <v>44551</v>
      </c>
      <c r="H7714" s="35">
        <v>44743</v>
      </c>
      <c r="I7714" s="37">
        <v>10</v>
      </c>
      <c r="J7714" s="37">
        <v>37</v>
      </c>
      <c r="K7714" s="15" t="s">
        <v>99</v>
      </c>
      <c r="L7714" s="15" t="s">
        <v>118</v>
      </c>
      <c r="M7714" s="15" t="s">
        <v>174</v>
      </c>
      <c r="N7714" s="15" t="s">
        <v>12342</v>
      </c>
      <c r="O7714" s="37">
        <v>3340000</v>
      </c>
      <c r="P7714" s="126" t="s">
        <v>25103</v>
      </c>
      <c r="R7714" s="137">
        <f t="shared" si="120"/>
        <v>1.9500000000000002</v>
      </c>
    </row>
    <row r="7715" spans="2:18" x14ac:dyDescent="0.35">
      <c r="B7715" s="19">
        <v>44749</v>
      </c>
      <c r="C7715" s="19">
        <v>44749.710925925923</v>
      </c>
      <c r="D7715" s="19" t="s">
        <v>97</v>
      </c>
      <c r="E7715" s="16" t="s">
        <v>10491</v>
      </c>
      <c r="F7715" s="37">
        <v>192</v>
      </c>
      <c r="G7715" s="35">
        <v>44525</v>
      </c>
      <c r="H7715" s="35">
        <v>44717</v>
      </c>
      <c r="I7715" s="37">
        <v>21</v>
      </c>
      <c r="J7715" s="37">
        <v>8</v>
      </c>
      <c r="K7715" s="15" t="s">
        <v>99</v>
      </c>
      <c r="L7715" s="15" t="s">
        <v>100</v>
      </c>
      <c r="M7715" s="15" t="s">
        <v>10490</v>
      </c>
      <c r="N7715" s="15" t="s">
        <v>23365</v>
      </c>
      <c r="O7715" s="37">
        <v>1333200</v>
      </c>
      <c r="P7715" s="126" t="s">
        <v>25103</v>
      </c>
      <c r="R7715" s="137">
        <f t="shared" si="120"/>
        <v>2.6999999999999997</v>
      </c>
    </row>
    <row r="7716" spans="2:18" x14ac:dyDescent="0.35">
      <c r="B7716" s="19">
        <v>44575</v>
      </c>
      <c r="C7716" s="19">
        <v>44575</v>
      </c>
      <c r="D7716" s="19" t="s">
        <v>97</v>
      </c>
      <c r="E7716" s="16" t="s">
        <v>815</v>
      </c>
      <c r="F7716" s="37">
        <v>193</v>
      </c>
      <c r="G7716" s="35">
        <v>44347</v>
      </c>
      <c r="H7716" s="35">
        <v>44540</v>
      </c>
      <c r="I7716" s="37">
        <v>10</v>
      </c>
      <c r="J7716" s="37">
        <v>15</v>
      </c>
      <c r="K7716" s="15" t="s">
        <v>99</v>
      </c>
      <c r="L7716" s="15" t="s">
        <v>105</v>
      </c>
      <c r="M7716" s="15" t="s">
        <v>816</v>
      </c>
      <c r="N7716" s="15" t="s">
        <v>20702</v>
      </c>
      <c r="O7716" s="38">
        <v>619242.25</v>
      </c>
      <c r="P7716" s="126" t="s">
        <v>25103</v>
      </c>
      <c r="R7716" s="137">
        <f t="shared" si="120"/>
        <v>1.5499999999999998</v>
      </c>
    </row>
    <row r="7717" spans="2:18" x14ac:dyDescent="0.35">
      <c r="B7717" s="19">
        <v>44833</v>
      </c>
      <c r="C7717" s="19">
        <v>44637</v>
      </c>
      <c r="D7717" s="19">
        <v>44833.651493055557</v>
      </c>
      <c r="E7717" s="16" t="s">
        <v>12553</v>
      </c>
      <c r="F7717" s="37">
        <v>193</v>
      </c>
      <c r="G7717" s="35">
        <v>44648</v>
      </c>
      <c r="H7717" s="35">
        <v>44841</v>
      </c>
      <c r="I7717" s="37">
        <v>2</v>
      </c>
      <c r="J7717" s="37">
        <v>3</v>
      </c>
      <c r="K7717" s="15" t="s">
        <v>99</v>
      </c>
      <c r="L7717" s="15" t="s">
        <v>105</v>
      </c>
      <c r="M7717" s="15" t="s">
        <v>12552</v>
      </c>
      <c r="N7717" s="15" t="s">
        <v>12551</v>
      </c>
      <c r="O7717" s="37">
        <v>50000</v>
      </c>
      <c r="P7717" s="126" t="s">
        <v>25103</v>
      </c>
      <c r="R7717" s="137">
        <f t="shared" si="120"/>
        <v>1.75</v>
      </c>
    </row>
    <row r="7718" spans="2:18" x14ac:dyDescent="0.35">
      <c r="B7718" s="19">
        <v>44733</v>
      </c>
      <c r="C7718" s="19">
        <v>44733.634953703702</v>
      </c>
      <c r="D7718" s="19" t="s">
        <v>97</v>
      </c>
      <c r="E7718" s="16" t="s">
        <v>7338</v>
      </c>
      <c r="F7718" s="37">
        <v>193</v>
      </c>
      <c r="G7718" s="35">
        <v>44734</v>
      </c>
      <c r="H7718" s="35">
        <v>44927</v>
      </c>
      <c r="I7718" s="37">
        <v>10</v>
      </c>
      <c r="J7718" s="37">
        <v>7</v>
      </c>
      <c r="K7718" s="15" t="s">
        <v>99</v>
      </c>
      <c r="L7718" s="15" t="s">
        <v>105</v>
      </c>
      <c r="M7718" s="15" t="s">
        <v>8288</v>
      </c>
      <c r="N7718" s="15" t="s">
        <v>8287</v>
      </c>
      <c r="O7718" s="37">
        <v>590000</v>
      </c>
      <c r="P7718" s="126" t="s">
        <v>25103</v>
      </c>
      <c r="R7718" s="137">
        <f t="shared" si="120"/>
        <v>2.15</v>
      </c>
    </row>
    <row r="7719" spans="2:18" x14ac:dyDescent="0.35">
      <c r="B7719" s="19">
        <v>44851</v>
      </c>
      <c r="C7719" s="19">
        <v>44733.634953703702</v>
      </c>
      <c r="D7719" s="19">
        <v>44851.823298611111</v>
      </c>
      <c r="E7719" s="16" t="s">
        <v>7338</v>
      </c>
      <c r="F7719" s="37">
        <v>193</v>
      </c>
      <c r="G7719" s="35">
        <v>44734</v>
      </c>
      <c r="H7719" s="35">
        <v>44927</v>
      </c>
      <c r="I7719" s="37">
        <v>10</v>
      </c>
      <c r="J7719" s="37">
        <v>7</v>
      </c>
      <c r="K7719" s="15" t="s">
        <v>2393</v>
      </c>
      <c r="L7719" s="15" t="s">
        <v>105</v>
      </c>
      <c r="M7719" s="15" t="s">
        <v>7584</v>
      </c>
      <c r="N7719" s="15" t="s">
        <v>7583</v>
      </c>
      <c r="O7719" s="37">
        <v>590000</v>
      </c>
      <c r="P7719" s="126" t="s">
        <v>25103</v>
      </c>
      <c r="R7719" s="137">
        <f t="shared" si="120"/>
        <v>2.1</v>
      </c>
    </row>
    <row r="7720" spans="2:18" x14ac:dyDescent="0.35">
      <c r="B7720" s="19">
        <v>45056</v>
      </c>
      <c r="C7720" s="19">
        <v>44881.598807870374</v>
      </c>
      <c r="D7720" s="19">
        <v>45044.23265046296</v>
      </c>
      <c r="E7720" s="16" t="s">
        <v>15310</v>
      </c>
      <c r="F7720" s="37">
        <v>193</v>
      </c>
      <c r="G7720" s="35">
        <v>44883</v>
      </c>
      <c r="H7720" s="35">
        <v>45076</v>
      </c>
      <c r="I7720" s="37">
        <v>3</v>
      </c>
      <c r="J7720" s="37">
        <v>3</v>
      </c>
      <c r="K7720" s="15" t="s">
        <v>2405</v>
      </c>
      <c r="L7720" s="15" t="s">
        <v>105</v>
      </c>
      <c r="M7720" s="15" t="s">
        <v>15309</v>
      </c>
      <c r="N7720" s="15" t="s">
        <v>15308</v>
      </c>
      <c r="O7720" s="37">
        <v>80000</v>
      </c>
      <c r="P7720" s="126" t="s">
        <v>25103</v>
      </c>
      <c r="R7720" s="137">
        <f t="shared" si="120"/>
        <v>1.7</v>
      </c>
    </row>
    <row r="7721" spans="2:18" x14ac:dyDescent="0.35">
      <c r="B7721" s="19">
        <v>44728</v>
      </c>
      <c r="C7721" s="19">
        <v>44728.386342592596</v>
      </c>
      <c r="D7721" s="19" t="s">
        <v>97</v>
      </c>
      <c r="E7721" s="16" t="s">
        <v>7649</v>
      </c>
      <c r="F7721" s="37">
        <v>194</v>
      </c>
      <c r="G7721" s="35">
        <v>44732</v>
      </c>
      <c r="H7721" s="35">
        <v>44926</v>
      </c>
      <c r="I7721" s="37">
        <v>4</v>
      </c>
      <c r="J7721" s="37">
        <v>1</v>
      </c>
      <c r="K7721" s="15" t="s">
        <v>99</v>
      </c>
      <c r="L7721" s="15" t="s">
        <v>122</v>
      </c>
      <c r="M7721" s="15" t="s">
        <v>8497</v>
      </c>
      <c r="N7721" s="15" t="s">
        <v>7646</v>
      </c>
      <c r="O7721" s="38">
        <v>588348.30000000005</v>
      </c>
      <c r="P7721" s="126" t="s">
        <v>25103</v>
      </c>
      <c r="R7721" s="137">
        <f t="shared" si="120"/>
        <v>1.6999999999999997</v>
      </c>
    </row>
    <row r="7722" spans="2:18" x14ac:dyDescent="0.35">
      <c r="B7722" s="19">
        <v>44809</v>
      </c>
      <c r="C7722" s="19">
        <v>44728.386342592596</v>
      </c>
      <c r="D7722" s="19">
        <v>44809.70989583333</v>
      </c>
      <c r="E7722" s="16" t="s">
        <v>7649</v>
      </c>
      <c r="F7722" s="37">
        <v>194</v>
      </c>
      <c r="G7722" s="35">
        <v>44732</v>
      </c>
      <c r="H7722" s="35">
        <v>44926</v>
      </c>
      <c r="I7722" s="37">
        <v>8</v>
      </c>
      <c r="J7722" s="37">
        <v>2</v>
      </c>
      <c r="K7722" s="15" t="s">
        <v>99</v>
      </c>
      <c r="L7722" s="15" t="s">
        <v>122</v>
      </c>
      <c r="M7722" s="15" t="s">
        <v>7648</v>
      </c>
      <c r="N7722" s="15" t="s">
        <v>7647</v>
      </c>
      <c r="O7722" s="38">
        <v>588348.30000000005</v>
      </c>
      <c r="P7722" s="126" t="s">
        <v>25103</v>
      </c>
      <c r="R7722" s="137">
        <f t="shared" si="120"/>
        <v>1.4</v>
      </c>
    </row>
    <row r="7723" spans="2:18" x14ac:dyDescent="0.35">
      <c r="B7723" s="19">
        <v>44623</v>
      </c>
      <c r="C7723" s="19">
        <v>44623</v>
      </c>
      <c r="D7723" s="19" t="s">
        <v>97</v>
      </c>
      <c r="E7723" s="16" t="s">
        <v>14434</v>
      </c>
      <c r="F7723" s="37">
        <v>195</v>
      </c>
      <c r="G7723" s="35">
        <v>44543</v>
      </c>
      <c r="H7723" s="35">
        <v>44738</v>
      </c>
      <c r="I7723" s="37">
        <v>8</v>
      </c>
      <c r="J7723" s="37">
        <v>7</v>
      </c>
      <c r="K7723" s="15" t="s">
        <v>99</v>
      </c>
      <c r="L7723" s="15" t="s">
        <v>100</v>
      </c>
      <c r="M7723" s="15" t="s">
        <v>14433</v>
      </c>
      <c r="N7723" s="15" t="s">
        <v>22612</v>
      </c>
      <c r="O7723" s="37">
        <v>294500</v>
      </c>
      <c r="P7723" s="126" t="s">
        <v>25103</v>
      </c>
      <c r="R7723" s="137">
        <f t="shared" si="120"/>
        <v>2.9</v>
      </c>
    </row>
    <row r="7724" spans="2:18" x14ac:dyDescent="0.35">
      <c r="B7724" s="19">
        <v>44624</v>
      </c>
      <c r="C7724" s="19">
        <v>44624</v>
      </c>
      <c r="D7724" s="19" t="s">
        <v>97</v>
      </c>
      <c r="E7724" s="16" t="s">
        <v>14368</v>
      </c>
      <c r="F7724" s="37">
        <v>195</v>
      </c>
      <c r="G7724" s="35">
        <v>44456</v>
      </c>
      <c r="H7724" s="35">
        <v>44651</v>
      </c>
      <c r="I7724" s="37">
        <v>6</v>
      </c>
      <c r="J7724" s="37">
        <v>9</v>
      </c>
      <c r="K7724" s="15" t="s">
        <v>99</v>
      </c>
      <c r="L7724" s="15" t="s">
        <v>105</v>
      </c>
      <c r="M7724" s="15" t="s">
        <v>14367</v>
      </c>
      <c r="N7724" s="15" t="s">
        <v>14366</v>
      </c>
      <c r="O7724" s="37">
        <v>233210</v>
      </c>
      <c r="P7724" s="126" t="s">
        <v>25103</v>
      </c>
      <c r="R7724" s="137">
        <f t="shared" si="120"/>
        <v>2.7499999999999996</v>
      </c>
    </row>
    <row r="7725" spans="2:18" x14ac:dyDescent="0.35">
      <c r="B7725" s="19">
        <v>44664</v>
      </c>
      <c r="C7725" s="19">
        <v>44664</v>
      </c>
      <c r="D7725" s="19" t="s">
        <v>97</v>
      </c>
      <c r="E7725" s="16" t="s">
        <v>4364</v>
      </c>
      <c r="F7725" s="37">
        <v>195</v>
      </c>
      <c r="G7725" s="35">
        <v>44364</v>
      </c>
      <c r="H7725" s="35">
        <v>44559</v>
      </c>
      <c r="I7725" s="37">
        <v>6</v>
      </c>
      <c r="J7725" s="37">
        <v>7</v>
      </c>
      <c r="K7725" s="15" t="s">
        <v>99</v>
      </c>
      <c r="L7725" s="15" t="s">
        <v>105</v>
      </c>
      <c r="M7725" s="15" t="s">
        <v>4365</v>
      </c>
      <c r="N7725" s="15" t="s">
        <v>4366</v>
      </c>
      <c r="O7725" s="37">
        <v>247000</v>
      </c>
      <c r="P7725" s="126" t="s">
        <v>25103</v>
      </c>
      <c r="R7725" s="137">
        <f t="shared" si="120"/>
        <v>2.7499999999999996</v>
      </c>
    </row>
    <row r="7726" spans="2:18" x14ac:dyDescent="0.35">
      <c r="B7726" s="19">
        <v>44839</v>
      </c>
      <c r="C7726" s="19">
        <v>44839.643333333333</v>
      </c>
      <c r="D7726" s="19" t="s">
        <v>97</v>
      </c>
      <c r="E7726" s="16" t="s">
        <v>19012</v>
      </c>
      <c r="F7726" s="37">
        <v>195</v>
      </c>
      <c r="G7726" s="35">
        <v>44543</v>
      </c>
      <c r="H7726" s="35">
        <v>44738</v>
      </c>
      <c r="I7726" s="37">
        <v>10</v>
      </c>
      <c r="J7726" s="37">
        <v>7</v>
      </c>
      <c r="K7726" s="15" t="s">
        <v>99</v>
      </c>
      <c r="L7726" s="15" t="s">
        <v>100</v>
      </c>
      <c r="M7726" s="15" t="s">
        <v>19011</v>
      </c>
      <c r="N7726" s="15" t="s">
        <v>23678</v>
      </c>
      <c r="O7726" s="37">
        <v>294500</v>
      </c>
      <c r="P7726" s="126" t="s">
        <v>25103</v>
      </c>
      <c r="R7726" s="137">
        <f t="shared" si="120"/>
        <v>2.9</v>
      </c>
    </row>
    <row r="7727" spans="2:18" x14ac:dyDescent="0.35">
      <c r="B7727" s="19">
        <v>45009</v>
      </c>
      <c r="C7727" s="19">
        <v>44886.66679398148</v>
      </c>
      <c r="D7727" s="19">
        <v>45009.800393518519</v>
      </c>
      <c r="E7727" s="16" t="s">
        <v>97</v>
      </c>
      <c r="F7727" s="37">
        <v>195</v>
      </c>
      <c r="G7727" s="35">
        <v>44888</v>
      </c>
      <c r="H7727" s="35">
        <v>45083</v>
      </c>
      <c r="I7727" s="37">
        <v>4</v>
      </c>
      <c r="J7727" s="37">
        <v>3</v>
      </c>
      <c r="K7727" s="15" t="s">
        <v>2405</v>
      </c>
      <c r="L7727" s="15" t="s">
        <v>205</v>
      </c>
      <c r="M7727" s="15" t="s">
        <v>15345</v>
      </c>
      <c r="N7727" s="15" t="s">
        <v>15234</v>
      </c>
      <c r="O7727" s="38">
        <v>458861.28</v>
      </c>
      <c r="P7727" s="126" t="s">
        <v>25103</v>
      </c>
      <c r="R7727" s="137">
        <f t="shared" si="120"/>
        <v>1.95</v>
      </c>
    </row>
    <row r="7728" spans="2:18" x14ac:dyDescent="0.35">
      <c r="B7728" s="19">
        <v>44859</v>
      </c>
      <c r="C7728" s="19">
        <v>44634</v>
      </c>
      <c r="D7728" s="19">
        <v>44859.657060185185</v>
      </c>
      <c r="E7728" s="16" t="s">
        <v>2712</v>
      </c>
      <c r="F7728" s="37">
        <v>196</v>
      </c>
      <c r="G7728" s="35">
        <v>44637</v>
      </c>
      <c r="H7728" s="35">
        <v>44833</v>
      </c>
      <c r="I7728" s="37">
        <v>4</v>
      </c>
      <c r="J7728" s="37">
        <v>2</v>
      </c>
      <c r="K7728" s="15" t="s">
        <v>2405</v>
      </c>
      <c r="L7728" s="15" t="s">
        <v>105</v>
      </c>
      <c r="M7728" s="15" t="s">
        <v>12530</v>
      </c>
      <c r="N7728" s="15" t="s">
        <v>12529</v>
      </c>
      <c r="O7728" s="37">
        <v>174000</v>
      </c>
      <c r="P7728" s="126" t="s">
        <v>25103</v>
      </c>
      <c r="R7728" s="137">
        <f t="shared" si="120"/>
        <v>2.1</v>
      </c>
    </row>
    <row r="7729" spans="2:18" x14ac:dyDescent="0.35">
      <c r="B7729" s="19">
        <v>44859</v>
      </c>
      <c r="C7729" s="19">
        <v>44634</v>
      </c>
      <c r="D7729" s="19">
        <v>44859.675370370373</v>
      </c>
      <c r="E7729" s="16" t="s">
        <v>2712</v>
      </c>
      <c r="F7729" s="37">
        <v>196</v>
      </c>
      <c r="G7729" s="35">
        <v>44637</v>
      </c>
      <c r="H7729" s="35">
        <v>44833</v>
      </c>
      <c r="I7729" s="37">
        <v>4</v>
      </c>
      <c r="J7729" s="37">
        <v>2</v>
      </c>
      <c r="K7729" s="15" t="s">
        <v>2405</v>
      </c>
      <c r="L7729" s="15" t="s">
        <v>105</v>
      </c>
      <c r="M7729" s="15" t="s">
        <v>12528</v>
      </c>
      <c r="N7729" s="15" t="s">
        <v>12526</v>
      </c>
      <c r="O7729" s="37">
        <v>119000</v>
      </c>
      <c r="P7729" s="126" t="s">
        <v>25103</v>
      </c>
      <c r="R7729" s="137">
        <f t="shared" si="120"/>
        <v>1.7</v>
      </c>
    </row>
    <row r="7730" spans="2:18" x14ac:dyDescent="0.35">
      <c r="B7730" s="19">
        <v>44859</v>
      </c>
      <c r="C7730" s="19">
        <v>44634</v>
      </c>
      <c r="D7730" s="19">
        <v>44859.700590277775</v>
      </c>
      <c r="E7730" s="16" t="s">
        <v>2712</v>
      </c>
      <c r="F7730" s="37">
        <v>196</v>
      </c>
      <c r="G7730" s="35">
        <v>44637</v>
      </c>
      <c r="H7730" s="35">
        <v>44833</v>
      </c>
      <c r="I7730" s="37">
        <v>4</v>
      </c>
      <c r="J7730" s="37">
        <v>2</v>
      </c>
      <c r="K7730" s="15" t="s">
        <v>2405</v>
      </c>
      <c r="L7730" s="15" t="s">
        <v>105</v>
      </c>
      <c r="M7730" s="15" t="s">
        <v>12527</v>
      </c>
      <c r="N7730" s="15" t="s">
        <v>12526</v>
      </c>
      <c r="O7730" s="37">
        <v>103000</v>
      </c>
      <c r="P7730" s="126" t="s">
        <v>25103</v>
      </c>
      <c r="R7730" s="137">
        <f t="shared" si="120"/>
        <v>1.7</v>
      </c>
    </row>
    <row r="7731" spans="2:18" x14ac:dyDescent="0.35">
      <c r="B7731" s="19">
        <v>44685</v>
      </c>
      <c r="C7731" s="19">
        <v>44685</v>
      </c>
      <c r="D7731" s="19" t="s">
        <v>97</v>
      </c>
      <c r="E7731" s="16" t="s">
        <v>10884</v>
      </c>
      <c r="F7731" s="37">
        <v>196</v>
      </c>
      <c r="G7731" s="35">
        <v>44685</v>
      </c>
      <c r="H7731" s="35">
        <v>44881</v>
      </c>
      <c r="I7731" s="37">
        <v>4</v>
      </c>
      <c r="J7731" s="37">
        <v>2</v>
      </c>
      <c r="K7731" s="15" t="s">
        <v>99</v>
      </c>
      <c r="L7731" s="15" t="s">
        <v>105</v>
      </c>
      <c r="M7731" s="15" t="s">
        <v>12300</v>
      </c>
      <c r="N7731" s="15" t="s">
        <v>1343</v>
      </c>
      <c r="O7731" s="38">
        <v>395171.7</v>
      </c>
      <c r="P7731" s="126" t="s">
        <v>25103</v>
      </c>
      <c r="R7731" s="137">
        <f t="shared" si="120"/>
        <v>2.15</v>
      </c>
    </row>
    <row r="7732" spans="2:18" x14ac:dyDescent="0.35">
      <c r="B7732" s="19">
        <v>44991</v>
      </c>
      <c r="C7732" s="19">
        <v>44685</v>
      </c>
      <c r="D7732" s="19">
        <v>44991.739988425928</v>
      </c>
      <c r="E7732" s="16" t="s">
        <v>10884</v>
      </c>
      <c r="F7732" s="37">
        <v>196</v>
      </c>
      <c r="G7732" s="35">
        <v>44685</v>
      </c>
      <c r="H7732" s="35">
        <v>44881</v>
      </c>
      <c r="I7732" s="37">
        <v>6</v>
      </c>
      <c r="J7732" s="37">
        <v>3</v>
      </c>
      <c r="K7732" s="15" t="s">
        <v>2400</v>
      </c>
      <c r="L7732" s="15" t="s">
        <v>105</v>
      </c>
      <c r="M7732" s="15" t="s">
        <v>10927</v>
      </c>
      <c r="N7732" s="15" t="s">
        <v>24265</v>
      </c>
      <c r="O7732" s="38">
        <v>395171.7</v>
      </c>
      <c r="P7732" s="126" t="s">
        <v>25103</v>
      </c>
      <c r="R7732" s="137">
        <f t="shared" si="120"/>
        <v>2.0499999999999998</v>
      </c>
    </row>
    <row r="7733" spans="2:18" x14ac:dyDescent="0.35">
      <c r="B7733" s="19">
        <v>45062</v>
      </c>
      <c r="C7733" s="19">
        <v>44685</v>
      </c>
      <c r="D7733" s="19">
        <v>45042.067048611112</v>
      </c>
      <c r="E7733" s="16" t="s">
        <v>10884</v>
      </c>
      <c r="F7733" s="37">
        <v>196</v>
      </c>
      <c r="G7733" s="35">
        <v>44685</v>
      </c>
      <c r="H7733" s="35">
        <v>44881</v>
      </c>
      <c r="I7733" s="37">
        <v>6</v>
      </c>
      <c r="J7733" s="37">
        <v>3</v>
      </c>
      <c r="K7733" s="15" t="s">
        <v>2400</v>
      </c>
      <c r="L7733" s="15" t="s">
        <v>105</v>
      </c>
      <c r="M7733" s="15" t="s">
        <v>10900</v>
      </c>
      <c r="N7733" s="15" t="s">
        <v>10899</v>
      </c>
      <c r="O7733" s="38">
        <v>395171.68</v>
      </c>
      <c r="P7733" s="126" t="s">
        <v>25103</v>
      </c>
      <c r="R7733" s="137">
        <f t="shared" si="120"/>
        <v>2.0499999999999998</v>
      </c>
    </row>
    <row r="7734" spans="2:18" x14ac:dyDescent="0.35">
      <c r="B7734" s="19">
        <v>45077</v>
      </c>
      <c r="C7734" s="19">
        <v>44685</v>
      </c>
      <c r="D7734" s="19">
        <v>45072.071550925924</v>
      </c>
      <c r="E7734" s="16" t="s">
        <v>10884</v>
      </c>
      <c r="F7734" s="37">
        <v>196</v>
      </c>
      <c r="G7734" s="35">
        <v>44685</v>
      </c>
      <c r="H7734" s="35">
        <v>44881</v>
      </c>
      <c r="I7734" s="37">
        <v>10</v>
      </c>
      <c r="J7734" s="37">
        <v>4</v>
      </c>
      <c r="K7734" s="15" t="s">
        <v>2400</v>
      </c>
      <c r="L7734" s="15" t="s">
        <v>105</v>
      </c>
      <c r="M7734" s="15" t="s">
        <v>10883</v>
      </c>
      <c r="N7734" s="15" t="s">
        <v>10882</v>
      </c>
      <c r="O7734" s="38">
        <v>395171.68</v>
      </c>
      <c r="P7734" s="126" t="s">
        <v>25103</v>
      </c>
      <c r="R7734" s="137">
        <f t="shared" si="120"/>
        <v>2.0499999999999998</v>
      </c>
    </row>
    <row r="7735" spans="2:18" x14ac:dyDescent="0.35">
      <c r="B7735" s="19">
        <v>44918</v>
      </c>
      <c r="C7735" s="19">
        <v>44888.669363425928</v>
      </c>
      <c r="D7735" s="19">
        <v>44918.486828703702</v>
      </c>
      <c r="E7735" s="16" t="s">
        <v>14911</v>
      </c>
      <c r="F7735" s="37">
        <v>196</v>
      </c>
      <c r="G7735" s="35">
        <v>44916</v>
      </c>
      <c r="H7735" s="35">
        <v>45112</v>
      </c>
      <c r="I7735" s="37">
        <v>14</v>
      </c>
      <c r="J7735" s="37">
        <v>6</v>
      </c>
      <c r="K7735" s="15" t="s">
        <v>2405</v>
      </c>
      <c r="L7735" s="15" t="s">
        <v>205</v>
      </c>
      <c r="M7735" s="15" t="s">
        <v>15020</v>
      </c>
      <c r="N7735" s="15" t="s">
        <v>24129</v>
      </c>
      <c r="O7735" s="37">
        <v>1300000</v>
      </c>
      <c r="P7735" s="126" t="s">
        <v>25103</v>
      </c>
      <c r="R7735" s="137">
        <f t="shared" si="120"/>
        <v>2.35</v>
      </c>
    </row>
    <row r="7736" spans="2:18" x14ac:dyDescent="0.35">
      <c r="B7736" s="19">
        <v>44699</v>
      </c>
      <c r="C7736" s="19">
        <v>44606</v>
      </c>
      <c r="D7736" s="19">
        <v>44699.415069444447</v>
      </c>
      <c r="E7736" s="16" t="s">
        <v>10792</v>
      </c>
      <c r="F7736" s="37">
        <v>197</v>
      </c>
      <c r="G7736" s="35">
        <v>44608</v>
      </c>
      <c r="H7736" s="35">
        <v>44805</v>
      </c>
      <c r="I7736" s="37">
        <v>10</v>
      </c>
      <c r="J7736" s="37">
        <v>3</v>
      </c>
      <c r="K7736" s="15" t="s">
        <v>99</v>
      </c>
      <c r="L7736" s="15" t="s">
        <v>105</v>
      </c>
      <c r="M7736" s="15" t="s">
        <v>23164</v>
      </c>
      <c r="N7736" s="15" t="s">
        <v>23165</v>
      </c>
      <c r="O7736" s="38">
        <v>288586.96999999997</v>
      </c>
      <c r="P7736" s="126" t="s">
        <v>25103</v>
      </c>
      <c r="R7736" s="137">
        <f t="shared" si="120"/>
        <v>2.15</v>
      </c>
    </row>
    <row r="7737" spans="2:18" x14ac:dyDescent="0.35">
      <c r="B7737" s="19">
        <v>44722</v>
      </c>
      <c r="C7737" s="19">
        <v>44722.544108796297</v>
      </c>
      <c r="D7737" s="19" t="s">
        <v>97</v>
      </c>
      <c r="E7737" s="16" t="s">
        <v>7600</v>
      </c>
      <c r="F7737" s="37">
        <v>198</v>
      </c>
      <c r="G7737" s="35">
        <v>44727</v>
      </c>
      <c r="H7737" s="35">
        <v>44925</v>
      </c>
      <c r="I7737" s="37">
        <v>4</v>
      </c>
      <c r="J7737" s="37">
        <v>2</v>
      </c>
      <c r="K7737" s="15" t="s">
        <v>99</v>
      </c>
      <c r="L7737" s="15" t="s">
        <v>105</v>
      </c>
      <c r="M7737" s="15" t="s">
        <v>8736</v>
      </c>
      <c r="N7737" s="15" t="s">
        <v>401</v>
      </c>
      <c r="O7737" s="37">
        <v>160000</v>
      </c>
      <c r="P7737" s="126" t="s">
        <v>25103</v>
      </c>
      <c r="R7737" s="137">
        <f t="shared" si="120"/>
        <v>2.15</v>
      </c>
    </row>
    <row r="7738" spans="2:18" x14ac:dyDescent="0.35">
      <c r="B7738" s="19">
        <v>44762</v>
      </c>
      <c r="C7738" s="19">
        <v>44722.544108796297</v>
      </c>
      <c r="D7738" s="19">
        <v>44762.748055555552</v>
      </c>
      <c r="E7738" s="16" t="s">
        <v>7600</v>
      </c>
      <c r="F7738" s="37">
        <v>198</v>
      </c>
      <c r="G7738" s="35">
        <v>44727</v>
      </c>
      <c r="H7738" s="35">
        <v>44925</v>
      </c>
      <c r="I7738" s="37">
        <v>4</v>
      </c>
      <c r="J7738" s="37">
        <v>3</v>
      </c>
      <c r="K7738" s="15" t="s">
        <v>99</v>
      </c>
      <c r="L7738" s="15" t="s">
        <v>105</v>
      </c>
      <c r="M7738" s="15" t="s">
        <v>7725</v>
      </c>
      <c r="N7738" s="15" t="s">
        <v>7724</v>
      </c>
      <c r="O7738" s="37">
        <v>160000</v>
      </c>
      <c r="P7738" s="126" t="s">
        <v>25103</v>
      </c>
      <c r="R7738" s="137">
        <f t="shared" si="120"/>
        <v>2.15</v>
      </c>
    </row>
    <row r="7739" spans="2:18" x14ac:dyDescent="0.35">
      <c r="B7739" s="19">
        <v>44840</v>
      </c>
      <c r="C7739" s="19">
        <v>44722.544108796297</v>
      </c>
      <c r="D7739" s="19">
        <v>44840.671875</v>
      </c>
      <c r="E7739" s="16" t="s">
        <v>7600</v>
      </c>
      <c r="F7739" s="37">
        <v>198</v>
      </c>
      <c r="G7739" s="35">
        <v>44727</v>
      </c>
      <c r="H7739" s="35">
        <v>44925</v>
      </c>
      <c r="I7739" s="37">
        <v>4</v>
      </c>
      <c r="J7739" s="37">
        <v>3</v>
      </c>
      <c r="K7739" s="15" t="s">
        <v>99</v>
      </c>
      <c r="L7739" s="15" t="s">
        <v>105</v>
      </c>
      <c r="M7739" s="15" t="s">
        <v>7599</v>
      </c>
      <c r="N7739" s="15" t="s">
        <v>7598</v>
      </c>
      <c r="O7739" s="37">
        <v>160000</v>
      </c>
      <c r="P7739" s="126" t="s">
        <v>25103</v>
      </c>
      <c r="R7739" s="137">
        <f t="shared" si="120"/>
        <v>2.15</v>
      </c>
    </row>
    <row r="7740" spans="2:18" x14ac:dyDescent="0.35">
      <c r="B7740" s="19">
        <v>44747</v>
      </c>
      <c r="C7740" s="19">
        <v>44747.745300925926</v>
      </c>
      <c r="D7740" s="19" t="s">
        <v>97</v>
      </c>
      <c r="E7740" s="16" t="s">
        <v>10619</v>
      </c>
      <c r="F7740" s="37">
        <v>198</v>
      </c>
      <c r="G7740" s="35">
        <v>44727</v>
      </c>
      <c r="H7740" s="35">
        <v>44925</v>
      </c>
      <c r="I7740" s="37">
        <v>4</v>
      </c>
      <c r="J7740" s="37">
        <v>3</v>
      </c>
      <c r="K7740" s="15" t="s">
        <v>99</v>
      </c>
      <c r="L7740" s="15" t="s">
        <v>105</v>
      </c>
      <c r="M7740" s="15" t="s">
        <v>10618</v>
      </c>
      <c r="N7740" s="15" t="s">
        <v>10617</v>
      </c>
      <c r="O7740" s="37">
        <v>160000</v>
      </c>
      <c r="P7740" s="126" t="s">
        <v>25103</v>
      </c>
      <c r="R7740" s="137">
        <f t="shared" si="120"/>
        <v>2.15</v>
      </c>
    </row>
    <row r="7741" spans="2:18" x14ac:dyDescent="0.35">
      <c r="B7741" s="19">
        <v>44902</v>
      </c>
      <c r="C7741" s="19">
        <v>44781.59480324074</v>
      </c>
      <c r="D7741" s="19">
        <v>44902.420624999999</v>
      </c>
      <c r="E7741" s="16" t="s">
        <v>2894</v>
      </c>
      <c r="F7741" s="37">
        <v>198</v>
      </c>
      <c r="G7741" s="35">
        <v>44782</v>
      </c>
      <c r="H7741" s="35">
        <v>44980</v>
      </c>
      <c r="I7741" s="37">
        <v>6</v>
      </c>
      <c r="J7741" s="37">
        <v>2</v>
      </c>
      <c r="K7741" s="15" t="s">
        <v>2400</v>
      </c>
      <c r="L7741" s="15" t="s">
        <v>105</v>
      </c>
      <c r="M7741" s="15" t="s">
        <v>3433</v>
      </c>
      <c r="N7741" s="15" t="s">
        <v>3406</v>
      </c>
      <c r="O7741" s="38">
        <v>173708.84</v>
      </c>
      <c r="P7741" s="126" t="s">
        <v>25103</v>
      </c>
      <c r="R7741" s="137">
        <f t="shared" si="120"/>
        <v>2.0499999999999998</v>
      </c>
    </row>
    <row r="7742" spans="2:18" x14ac:dyDescent="0.35">
      <c r="B7742" s="19">
        <v>44894</v>
      </c>
      <c r="C7742" s="19">
        <v>44894.784618055557</v>
      </c>
      <c r="D7742" s="19" t="s">
        <v>97</v>
      </c>
      <c r="E7742" s="16" t="s">
        <v>15622</v>
      </c>
      <c r="F7742" s="37">
        <v>198</v>
      </c>
      <c r="G7742" s="35">
        <v>44894</v>
      </c>
      <c r="H7742" s="35">
        <v>45092</v>
      </c>
      <c r="I7742" s="37">
        <v>10</v>
      </c>
      <c r="J7742" s="37">
        <v>4</v>
      </c>
      <c r="K7742" s="15" t="s">
        <v>2393</v>
      </c>
      <c r="L7742" s="15" t="s">
        <v>105</v>
      </c>
      <c r="M7742" s="15" t="s">
        <v>15621</v>
      </c>
      <c r="N7742" s="15" t="s">
        <v>15620</v>
      </c>
      <c r="O7742" s="38">
        <v>1366322.9</v>
      </c>
      <c r="P7742" s="126" t="s">
        <v>25103</v>
      </c>
      <c r="R7742" s="137">
        <f t="shared" si="120"/>
        <v>1.9000000000000001</v>
      </c>
    </row>
    <row r="7743" spans="2:18" x14ac:dyDescent="0.35">
      <c r="B7743" s="19">
        <v>44777</v>
      </c>
      <c r="C7743" s="19">
        <v>44776.759641203702</v>
      </c>
      <c r="D7743" s="19" t="s">
        <v>97</v>
      </c>
      <c r="E7743" s="16" t="s">
        <v>2667</v>
      </c>
      <c r="F7743" s="37">
        <v>199</v>
      </c>
      <c r="G7743" s="35">
        <v>44757</v>
      </c>
      <c r="H7743" s="35">
        <v>44956</v>
      </c>
      <c r="I7743" s="37">
        <v>6</v>
      </c>
      <c r="J7743" s="37">
        <v>1</v>
      </c>
      <c r="K7743" s="15" t="s">
        <v>99</v>
      </c>
      <c r="L7743" s="15" t="s">
        <v>100</v>
      </c>
      <c r="M7743" s="15" t="s">
        <v>2668</v>
      </c>
      <c r="N7743" s="15" t="s">
        <v>2669</v>
      </c>
      <c r="O7743" s="37">
        <v>165000</v>
      </c>
      <c r="P7743" s="126" t="s">
        <v>25103</v>
      </c>
      <c r="R7743" s="137">
        <f t="shared" si="120"/>
        <v>2.6</v>
      </c>
    </row>
    <row r="7744" spans="2:18" x14ac:dyDescent="0.35">
      <c r="B7744" s="19">
        <v>45069</v>
      </c>
      <c r="C7744" s="19">
        <v>44888.669363425928</v>
      </c>
      <c r="D7744" s="19">
        <v>45058.161215277774</v>
      </c>
      <c r="E7744" s="16" t="s">
        <v>14911</v>
      </c>
      <c r="F7744" s="37">
        <v>199</v>
      </c>
      <c r="G7744" s="35">
        <v>44890</v>
      </c>
      <c r="H7744" s="35">
        <v>45089</v>
      </c>
      <c r="I7744" s="37">
        <v>14</v>
      </c>
      <c r="J7744" s="37">
        <v>10</v>
      </c>
      <c r="K7744" s="15" t="s">
        <v>2405</v>
      </c>
      <c r="L7744" s="15" t="s">
        <v>205</v>
      </c>
      <c r="M7744" s="15" t="s">
        <v>15020</v>
      </c>
      <c r="N7744" s="15" t="s">
        <v>24382</v>
      </c>
      <c r="O7744" s="37">
        <v>2090000</v>
      </c>
      <c r="P7744" s="126" t="s">
        <v>25103</v>
      </c>
      <c r="R7744" s="137">
        <f t="shared" si="120"/>
        <v>2.35</v>
      </c>
    </row>
    <row r="7745" spans="2:18" x14ac:dyDescent="0.35">
      <c r="B7745" s="19">
        <v>45202</v>
      </c>
      <c r="C7745" s="19">
        <v>44888.669363425928</v>
      </c>
      <c r="D7745" s="19">
        <v>45202.135416666664</v>
      </c>
      <c r="E7745" s="16" t="s">
        <v>14911</v>
      </c>
      <c r="F7745" s="37">
        <v>199</v>
      </c>
      <c r="G7745" s="35">
        <v>44890</v>
      </c>
      <c r="H7745" s="35">
        <v>45089</v>
      </c>
      <c r="I7745" s="37">
        <v>14</v>
      </c>
      <c r="J7745" s="37">
        <v>11</v>
      </c>
      <c r="K7745" s="15" t="s">
        <v>2405</v>
      </c>
      <c r="L7745" s="15" t="s">
        <v>205</v>
      </c>
      <c r="M7745" s="15" t="s">
        <v>15020</v>
      </c>
      <c r="N7745" s="15" t="s">
        <v>24685</v>
      </c>
      <c r="O7745" s="37">
        <v>2090000</v>
      </c>
      <c r="P7745" s="126" t="s">
        <v>25103</v>
      </c>
      <c r="R7745" s="137">
        <f t="shared" si="120"/>
        <v>1.75</v>
      </c>
    </row>
    <row r="7746" spans="2:18" x14ac:dyDescent="0.35">
      <c r="B7746" s="19">
        <v>45232</v>
      </c>
      <c r="C7746" s="19">
        <v>44888.669363425928</v>
      </c>
      <c r="D7746" s="19">
        <v>45232.164490740739</v>
      </c>
      <c r="E7746" s="16" t="s">
        <v>14911</v>
      </c>
      <c r="F7746" s="37">
        <v>199</v>
      </c>
      <c r="G7746" s="35">
        <v>44890</v>
      </c>
      <c r="H7746" s="35">
        <v>45089</v>
      </c>
      <c r="I7746" s="37">
        <v>14</v>
      </c>
      <c r="J7746" s="37">
        <v>12</v>
      </c>
      <c r="K7746" s="15" t="s">
        <v>2405</v>
      </c>
      <c r="L7746" s="15" t="s">
        <v>205</v>
      </c>
      <c r="M7746" s="15" t="s">
        <v>14910</v>
      </c>
      <c r="N7746" s="15" t="s">
        <v>24771</v>
      </c>
      <c r="O7746" s="37">
        <v>2090000</v>
      </c>
      <c r="P7746" s="126" t="s">
        <v>25103</v>
      </c>
      <c r="R7746" s="137">
        <f t="shared" si="120"/>
        <v>1.75</v>
      </c>
    </row>
    <row r="7747" spans="2:18" x14ac:dyDescent="0.35">
      <c r="B7747" s="19">
        <v>44971</v>
      </c>
      <c r="C7747" s="19">
        <v>44888.693171296298</v>
      </c>
      <c r="D7747" s="19">
        <v>44971.512627314813</v>
      </c>
      <c r="E7747" s="16" t="s">
        <v>14906</v>
      </c>
      <c r="F7747" s="37">
        <v>199</v>
      </c>
      <c r="G7747" s="35">
        <v>44963</v>
      </c>
      <c r="H7747" s="35">
        <v>45162</v>
      </c>
      <c r="I7747" s="37">
        <v>14</v>
      </c>
      <c r="J7747" s="37">
        <v>6</v>
      </c>
      <c r="K7747" s="15" t="s">
        <v>2405</v>
      </c>
      <c r="L7747" s="15" t="s">
        <v>205</v>
      </c>
      <c r="M7747" s="15" t="s">
        <v>15306</v>
      </c>
      <c r="N7747" s="15" t="s">
        <v>24129</v>
      </c>
      <c r="O7747" s="38">
        <v>1.3</v>
      </c>
      <c r="P7747" s="126" t="s">
        <v>25103</v>
      </c>
      <c r="R7747" s="137">
        <f t="shared" si="120"/>
        <v>2.15</v>
      </c>
    </row>
    <row r="7748" spans="2:18" x14ac:dyDescent="0.35">
      <c r="B7748" s="19">
        <v>45056</v>
      </c>
      <c r="C7748" s="19">
        <v>44888.693171296298</v>
      </c>
      <c r="D7748" s="19">
        <v>45043.114965277775</v>
      </c>
      <c r="E7748" s="16" t="s">
        <v>14906</v>
      </c>
      <c r="F7748" s="37">
        <v>199</v>
      </c>
      <c r="G7748" s="35">
        <v>44963</v>
      </c>
      <c r="H7748" s="35">
        <v>45162</v>
      </c>
      <c r="I7748" s="37">
        <v>14</v>
      </c>
      <c r="J7748" s="37">
        <v>8</v>
      </c>
      <c r="K7748" s="15" t="s">
        <v>2405</v>
      </c>
      <c r="L7748" s="15" t="s">
        <v>205</v>
      </c>
      <c r="M7748" s="15" t="s">
        <v>15306</v>
      </c>
      <c r="N7748" s="15" t="s">
        <v>24354</v>
      </c>
      <c r="O7748" s="37">
        <v>1300000</v>
      </c>
      <c r="P7748" s="126" t="s">
        <v>25103</v>
      </c>
      <c r="R7748" s="137">
        <f t="shared" ref="R7748:R7811" si="121">0.3*IF(F7748&lt;=30, 2, IF(AND(F7748&gt;=31, F7748&lt;=90), 3, IF(AND(F7748&gt;=91, F7748&lt;=180), 4, IF(AND(F7748&gt;=181, F7748&lt;=364), 1, 2)))) + 0.3*IF(J7748=1, 3, IF(AND(J7748&gt;=2, J7748&lt;=5), 2, IF(AND(J7748&gt;=6, J7748&lt;=10), 4, 2))) + 0.2*IF(O7748&lt;=150000, 2, IF(AND(O7748&gt;=150001, O7748&lt;=500000), 4, IF(AND(O7748&gt;=500001, O7748&lt;=1000000), 1, 3)))+ 0.15*IF(NOT(ISERROR(SEARCH("fognat",L7748))), 4, IF(NOT(ISERROR(SEARCH("compres",L7748))), 2, IF(NOT(ISERROR(SEARCH("facciat",L7748))), 3, IF(NOT(ISERROR(SEARCH("estaur",L7748))), 4, 1)))) + 0.05*IF(NOT(ISERROR(SEARCH("anutenz",K7748))), 3, IF(NOT(ISERROR(SEARCH("uova",K7748))), 4, IF(NOT(ISERROR(SEARCH("rivat",K7748))), 2, IF(NOT(ISERROR(SEARCH("ubblic",K7748))), 1, 1))))</f>
        <v>2.35</v>
      </c>
    </row>
    <row r="7749" spans="2:18" x14ac:dyDescent="0.35">
      <c r="B7749" s="19">
        <v>45069</v>
      </c>
      <c r="C7749" s="19">
        <v>44888.693171296298</v>
      </c>
      <c r="D7749" s="19">
        <v>45058.144768518519</v>
      </c>
      <c r="E7749" s="16" t="s">
        <v>14906</v>
      </c>
      <c r="F7749" s="37">
        <v>199</v>
      </c>
      <c r="G7749" s="35">
        <v>44963</v>
      </c>
      <c r="H7749" s="35">
        <v>45162</v>
      </c>
      <c r="I7749" s="37">
        <v>14</v>
      </c>
      <c r="J7749" s="37">
        <v>10</v>
      </c>
      <c r="K7749" s="15" t="s">
        <v>2405</v>
      </c>
      <c r="L7749" s="15" t="s">
        <v>205</v>
      </c>
      <c r="M7749" s="15" t="s">
        <v>14905</v>
      </c>
      <c r="N7749" s="15" t="s">
        <v>24382</v>
      </c>
      <c r="O7749" s="37">
        <v>1300000</v>
      </c>
      <c r="P7749" s="126" t="s">
        <v>25103</v>
      </c>
      <c r="R7749" s="137">
        <f t="shared" si="121"/>
        <v>2.35</v>
      </c>
    </row>
    <row r="7750" spans="2:18" x14ac:dyDescent="0.35">
      <c r="B7750" s="19">
        <v>45202</v>
      </c>
      <c r="C7750" s="19">
        <v>44888.693171296298</v>
      </c>
      <c r="D7750" s="19">
        <v>45202.128240740742</v>
      </c>
      <c r="E7750" s="16" t="s">
        <v>14906</v>
      </c>
      <c r="F7750" s="37">
        <v>199</v>
      </c>
      <c r="G7750" s="35">
        <v>44963</v>
      </c>
      <c r="H7750" s="35">
        <v>45162</v>
      </c>
      <c r="I7750" s="37">
        <v>14</v>
      </c>
      <c r="J7750" s="37">
        <v>11</v>
      </c>
      <c r="K7750" s="15" t="s">
        <v>2405</v>
      </c>
      <c r="L7750" s="15" t="s">
        <v>205</v>
      </c>
      <c r="M7750" s="15" t="s">
        <v>14905</v>
      </c>
      <c r="N7750" s="15" t="s">
        <v>24685</v>
      </c>
      <c r="O7750" s="37">
        <v>1300000</v>
      </c>
      <c r="P7750" s="126" t="s">
        <v>25103</v>
      </c>
      <c r="R7750" s="137">
        <f t="shared" si="121"/>
        <v>1.75</v>
      </c>
    </row>
    <row r="7751" spans="2:18" x14ac:dyDescent="0.35">
      <c r="B7751" s="19">
        <v>45233</v>
      </c>
      <c r="C7751" s="19">
        <v>44888.693171296298</v>
      </c>
      <c r="D7751" s="19">
        <v>45233.396296296298</v>
      </c>
      <c r="E7751" s="16" t="s">
        <v>14906</v>
      </c>
      <c r="F7751" s="37">
        <v>199</v>
      </c>
      <c r="G7751" s="35">
        <v>44963</v>
      </c>
      <c r="H7751" s="35">
        <v>45162</v>
      </c>
      <c r="I7751" s="37">
        <v>14</v>
      </c>
      <c r="J7751" s="37">
        <v>12</v>
      </c>
      <c r="K7751" s="15" t="s">
        <v>2405</v>
      </c>
      <c r="L7751" s="15" t="s">
        <v>205</v>
      </c>
      <c r="M7751" s="15" t="s">
        <v>14905</v>
      </c>
      <c r="N7751" s="15" t="s">
        <v>24771</v>
      </c>
      <c r="O7751" s="37">
        <v>1300000</v>
      </c>
      <c r="P7751" s="126" t="s">
        <v>25103</v>
      </c>
      <c r="R7751" s="137">
        <f t="shared" si="121"/>
        <v>1.75</v>
      </c>
    </row>
    <row r="7752" spans="2:18" x14ac:dyDescent="0.35">
      <c r="B7752" s="19">
        <v>44566</v>
      </c>
      <c r="C7752" s="19">
        <v>44566</v>
      </c>
      <c r="D7752" s="19" t="s">
        <v>97</v>
      </c>
      <c r="E7752" s="16" t="s">
        <v>255</v>
      </c>
      <c r="F7752" s="37">
        <v>200</v>
      </c>
      <c r="G7752" s="35">
        <v>44390</v>
      </c>
      <c r="H7752" s="35">
        <v>44590</v>
      </c>
      <c r="I7752" s="37">
        <v>12</v>
      </c>
      <c r="J7752" s="37">
        <v>14</v>
      </c>
      <c r="K7752" s="15" t="s">
        <v>99</v>
      </c>
      <c r="L7752" s="15" t="s">
        <v>105</v>
      </c>
      <c r="M7752" s="15" t="s">
        <v>256</v>
      </c>
      <c r="N7752" s="15" t="s">
        <v>20651</v>
      </c>
      <c r="O7752" s="37">
        <v>1350000</v>
      </c>
      <c r="P7752" s="126" t="s">
        <v>25103</v>
      </c>
      <c r="R7752" s="137">
        <f t="shared" si="121"/>
        <v>1.9500000000000002</v>
      </c>
    </row>
    <row r="7753" spans="2:18" x14ac:dyDescent="0.35">
      <c r="B7753" s="19">
        <v>44574</v>
      </c>
      <c r="C7753" s="19">
        <v>44573</v>
      </c>
      <c r="D7753" s="19" t="s">
        <v>97</v>
      </c>
      <c r="E7753" s="16" t="s">
        <v>698</v>
      </c>
      <c r="F7753" s="37">
        <v>200</v>
      </c>
      <c r="G7753" s="35">
        <v>44576</v>
      </c>
      <c r="H7753" s="35">
        <v>44776</v>
      </c>
      <c r="I7753" s="37">
        <v>6</v>
      </c>
      <c r="J7753" s="37">
        <v>4</v>
      </c>
      <c r="K7753" s="15" t="s">
        <v>99</v>
      </c>
      <c r="L7753" s="15" t="s">
        <v>105</v>
      </c>
      <c r="M7753" s="15" t="s">
        <v>699</v>
      </c>
      <c r="N7753" s="15" t="s">
        <v>20688</v>
      </c>
      <c r="O7753" s="37">
        <v>1000000</v>
      </c>
      <c r="P7753" s="126" t="s">
        <v>25103</v>
      </c>
      <c r="R7753" s="137">
        <f t="shared" si="121"/>
        <v>1.5499999999999998</v>
      </c>
    </row>
    <row r="7754" spans="2:18" x14ac:dyDescent="0.35">
      <c r="B7754" s="19">
        <v>44579</v>
      </c>
      <c r="C7754" s="19">
        <v>44579</v>
      </c>
      <c r="D7754" s="19" t="s">
        <v>97</v>
      </c>
      <c r="E7754" s="16" t="s">
        <v>1044</v>
      </c>
      <c r="F7754" s="37">
        <v>200</v>
      </c>
      <c r="G7754" s="35">
        <v>44580</v>
      </c>
      <c r="H7754" s="35">
        <v>44780</v>
      </c>
      <c r="I7754" s="37">
        <v>8</v>
      </c>
      <c r="J7754" s="37">
        <v>14</v>
      </c>
      <c r="K7754" s="15" t="s">
        <v>99</v>
      </c>
      <c r="L7754" s="15" t="s">
        <v>100</v>
      </c>
      <c r="M7754" s="15" t="s">
        <v>1045</v>
      </c>
      <c r="N7754" s="15" t="s">
        <v>20720</v>
      </c>
      <c r="O7754" s="37">
        <v>1100000</v>
      </c>
      <c r="P7754" s="126" t="s">
        <v>25103</v>
      </c>
      <c r="R7754" s="137">
        <f t="shared" si="121"/>
        <v>2.1</v>
      </c>
    </row>
    <row r="7755" spans="2:18" x14ac:dyDescent="0.35">
      <c r="B7755" s="19">
        <v>44580</v>
      </c>
      <c r="C7755" s="19">
        <v>44580</v>
      </c>
      <c r="D7755" s="19" t="s">
        <v>97</v>
      </c>
      <c r="E7755" s="16" t="s">
        <v>1159</v>
      </c>
      <c r="F7755" s="37">
        <v>200</v>
      </c>
      <c r="G7755" s="35">
        <v>44466</v>
      </c>
      <c r="H7755" s="35">
        <v>44666</v>
      </c>
      <c r="I7755" s="37">
        <v>6</v>
      </c>
      <c r="J7755" s="37">
        <v>3</v>
      </c>
      <c r="K7755" s="15" t="s">
        <v>99</v>
      </c>
      <c r="L7755" s="15" t="s">
        <v>193</v>
      </c>
      <c r="M7755" s="15" t="s">
        <v>1160</v>
      </c>
      <c r="N7755" s="15" t="s">
        <v>1161</v>
      </c>
      <c r="O7755" s="37">
        <v>465223</v>
      </c>
      <c r="P7755" s="126" t="s">
        <v>25103</v>
      </c>
      <c r="R7755" s="137">
        <f t="shared" si="121"/>
        <v>2.4499999999999997</v>
      </c>
    </row>
    <row r="7756" spans="2:18" x14ac:dyDescent="0.35">
      <c r="B7756" s="19">
        <v>44582</v>
      </c>
      <c r="C7756" s="19">
        <v>44580</v>
      </c>
      <c r="D7756" s="19" t="s">
        <v>97</v>
      </c>
      <c r="E7756" s="16" t="s">
        <v>1338</v>
      </c>
      <c r="F7756" s="37">
        <v>200</v>
      </c>
      <c r="G7756" s="35">
        <v>44550</v>
      </c>
      <c r="H7756" s="35">
        <v>44750</v>
      </c>
      <c r="I7756" s="37">
        <v>5</v>
      </c>
      <c r="J7756" s="37">
        <v>4</v>
      </c>
      <c r="K7756" s="15" t="s">
        <v>99</v>
      </c>
      <c r="L7756" s="15" t="s">
        <v>105</v>
      </c>
      <c r="M7756" s="15" t="s">
        <v>1339</v>
      </c>
      <c r="N7756" s="15" t="s">
        <v>1340</v>
      </c>
      <c r="O7756" s="37">
        <v>50000</v>
      </c>
      <c r="P7756" s="126" t="s">
        <v>25103</v>
      </c>
      <c r="R7756" s="137">
        <f t="shared" si="121"/>
        <v>1.75</v>
      </c>
    </row>
    <row r="7757" spans="2:18" x14ac:dyDescent="0.35">
      <c r="B7757" s="19">
        <v>44581</v>
      </c>
      <c r="C7757" s="19">
        <v>44581</v>
      </c>
      <c r="D7757" s="19" t="s">
        <v>97</v>
      </c>
      <c r="E7757" s="16" t="s">
        <v>1248</v>
      </c>
      <c r="F7757" s="37">
        <v>200</v>
      </c>
      <c r="G7757" s="35">
        <v>44411</v>
      </c>
      <c r="H7757" s="35">
        <v>44611</v>
      </c>
      <c r="I7757" s="37">
        <v>9</v>
      </c>
      <c r="J7757" s="37">
        <v>8</v>
      </c>
      <c r="K7757" s="15" t="s">
        <v>99</v>
      </c>
      <c r="L7757" s="15" t="s">
        <v>100</v>
      </c>
      <c r="M7757" s="15" t="s">
        <v>1249</v>
      </c>
      <c r="N7757" s="15" t="s">
        <v>20741</v>
      </c>
      <c r="O7757" s="37">
        <v>1850000</v>
      </c>
      <c r="P7757" s="126" t="s">
        <v>25103</v>
      </c>
      <c r="R7757" s="137">
        <f t="shared" si="121"/>
        <v>2.6999999999999997</v>
      </c>
    </row>
    <row r="7758" spans="2:18" x14ac:dyDescent="0.35">
      <c r="B7758" s="19">
        <v>44585</v>
      </c>
      <c r="C7758" s="19">
        <v>44581</v>
      </c>
      <c r="D7758" s="19" t="s">
        <v>97</v>
      </c>
      <c r="E7758" s="16" t="s">
        <v>1473</v>
      </c>
      <c r="F7758" s="37">
        <v>200</v>
      </c>
      <c r="G7758" s="35">
        <v>44508</v>
      </c>
      <c r="H7758" s="35">
        <v>44708</v>
      </c>
      <c r="I7758" s="37">
        <v>6</v>
      </c>
      <c r="J7758" s="37">
        <v>2</v>
      </c>
      <c r="K7758" s="15" t="s">
        <v>99</v>
      </c>
      <c r="L7758" s="15" t="s">
        <v>105</v>
      </c>
      <c r="M7758" s="15" t="s">
        <v>1474</v>
      </c>
      <c r="N7758" s="15" t="s">
        <v>1475</v>
      </c>
      <c r="O7758" s="38">
        <v>785253.1</v>
      </c>
      <c r="P7758" s="126" t="s">
        <v>25103</v>
      </c>
      <c r="R7758" s="137">
        <f t="shared" si="121"/>
        <v>1.5499999999999998</v>
      </c>
    </row>
    <row r="7759" spans="2:18" x14ac:dyDescent="0.35">
      <c r="B7759" s="19">
        <v>44590</v>
      </c>
      <c r="C7759" s="19">
        <v>44590.439201388886</v>
      </c>
      <c r="D7759" s="19" t="s">
        <v>97</v>
      </c>
      <c r="E7759" s="16" t="s">
        <v>1967</v>
      </c>
      <c r="F7759" s="37">
        <v>200</v>
      </c>
      <c r="G7759" s="35">
        <v>44496</v>
      </c>
      <c r="H7759" s="35">
        <v>44696</v>
      </c>
      <c r="I7759" s="37">
        <v>6</v>
      </c>
      <c r="J7759" s="37">
        <v>5</v>
      </c>
      <c r="K7759" s="15" t="s">
        <v>99</v>
      </c>
      <c r="L7759" s="15" t="s">
        <v>193</v>
      </c>
      <c r="M7759" s="15" t="s">
        <v>1968</v>
      </c>
      <c r="N7759" s="15" t="s">
        <v>20816</v>
      </c>
      <c r="O7759" s="37">
        <v>315000</v>
      </c>
      <c r="P7759" s="126" t="s">
        <v>25103</v>
      </c>
      <c r="R7759" s="137">
        <f t="shared" si="121"/>
        <v>2.4499999999999997</v>
      </c>
    </row>
    <row r="7760" spans="2:18" x14ac:dyDescent="0.35">
      <c r="B7760" s="19">
        <v>44592</v>
      </c>
      <c r="C7760" s="19">
        <v>44592</v>
      </c>
      <c r="D7760" s="19" t="s">
        <v>97</v>
      </c>
      <c r="E7760" s="16" t="s">
        <v>2031</v>
      </c>
      <c r="F7760" s="37">
        <v>200</v>
      </c>
      <c r="G7760" s="35">
        <v>44594</v>
      </c>
      <c r="H7760" s="35">
        <v>44794</v>
      </c>
      <c r="I7760" s="37">
        <v>4</v>
      </c>
      <c r="J7760" s="37">
        <v>2</v>
      </c>
      <c r="K7760" s="15" t="s">
        <v>99</v>
      </c>
      <c r="L7760" s="15" t="s">
        <v>100</v>
      </c>
      <c r="M7760" s="15" t="s">
        <v>2032</v>
      </c>
      <c r="N7760" s="15" t="s">
        <v>2033</v>
      </c>
      <c r="O7760" s="37">
        <v>375000</v>
      </c>
      <c r="P7760" s="126" t="s">
        <v>25103</v>
      </c>
      <c r="R7760" s="137">
        <f t="shared" si="121"/>
        <v>2.2999999999999998</v>
      </c>
    </row>
    <row r="7761" spans="2:18" x14ac:dyDescent="0.35">
      <c r="B7761" s="19">
        <v>44593</v>
      </c>
      <c r="C7761" s="19">
        <v>44592</v>
      </c>
      <c r="D7761" s="19" t="s">
        <v>97</v>
      </c>
      <c r="E7761" s="16" t="s">
        <v>2096</v>
      </c>
      <c r="F7761" s="37">
        <v>200</v>
      </c>
      <c r="G7761" s="35">
        <v>44594</v>
      </c>
      <c r="H7761" s="35">
        <v>44794</v>
      </c>
      <c r="I7761" s="37">
        <v>4</v>
      </c>
      <c r="J7761" s="37">
        <v>2</v>
      </c>
      <c r="K7761" s="15" t="s">
        <v>99</v>
      </c>
      <c r="L7761" s="15" t="s">
        <v>105</v>
      </c>
      <c r="M7761" s="15" t="s">
        <v>2097</v>
      </c>
      <c r="N7761" s="15" t="s">
        <v>2098</v>
      </c>
      <c r="O7761" s="37">
        <v>100</v>
      </c>
      <c r="P7761" s="126" t="s">
        <v>25103</v>
      </c>
      <c r="R7761" s="137">
        <f t="shared" si="121"/>
        <v>1.75</v>
      </c>
    </row>
    <row r="7762" spans="2:18" x14ac:dyDescent="0.35">
      <c r="B7762" s="19">
        <v>44594</v>
      </c>
      <c r="C7762" s="19">
        <v>44593</v>
      </c>
      <c r="D7762" s="19" t="s">
        <v>97</v>
      </c>
      <c r="E7762" s="16" t="s">
        <v>20893</v>
      </c>
      <c r="F7762" s="37">
        <v>200</v>
      </c>
      <c r="G7762" s="35">
        <v>44557</v>
      </c>
      <c r="H7762" s="35">
        <v>44757</v>
      </c>
      <c r="I7762" s="37">
        <v>20</v>
      </c>
      <c r="J7762" s="37">
        <v>8</v>
      </c>
      <c r="K7762" s="15" t="s">
        <v>99</v>
      </c>
      <c r="L7762" s="15" t="s">
        <v>100</v>
      </c>
      <c r="M7762" s="15" t="s">
        <v>20894</v>
      </c>
      <c r="N7762" s="15" t="s">
        <v>20895</v>
      </c>
      <c r="O7762" s="37">
        <v>230000</v>
      </c>
      <c r="P7762" s="126" t="s">
        <v>25103</v>
      </c>
      <c r="R7762" s="137">
        <f t="shared" si="121"/>
        <v>2.9</v>
      </c>
    </row>
    <row r="7763" spans="2:18" x14ac:dyDescent="0.35">
      <c r="B7763" s="19">
        <v>44599</v>
      </c>
      <c r="C7763" s="19">
        <v>44599</v>
      </c>
      <c r="D7763" s="19" t="s">
        <v>97</v>
      </c>
      <c r="E7763" s="16" t="s">
        <v>21164</v>
      </c>
      <c r="F7763" s="37">
        <v>200</v>
      </c>
      <c r="G7763" s="35">
        <v>44652</v>
      </c>
      <c r="H7763" s="35">
        <v>44852</v>
      </c>
      <c r="I7763" s="37">
        <v>8</v>
      </c>
      <c r="J7763" s="37">
        <v>1</v>
      </c>
      <c r="K7763" s="15" t="s">
        <v>99</v>
      </c>
      <c r="L7763" s="15" t="s">
        <v>105</v>
      </c>
      <c r="M7763" s="15" t="s">
        <v>21165</v>
      </c>
      <c r="N7763" s="15" t="s">
        <v>21166</v>
      </c>
      <c r="O7763" s="37">
        <v>250000</v>
      </c>
      <c r="P7763" s="126" t="s">
        <v>25103</v>
      </c>
      <c r="R7763" s="137">
        <f t="shared" si="121"/>
        <v>2.4499999999999997</v>
      </c>
    </row>
    <row r="7764" spans="2:18" x14ac:dyDescent="0.35">
      <c r="B7764" s="19">
        <v>44602</v>
      </c>
      <c r="C7764" s="19">
        <v>44602</v>
      </c>
      <c r="D7764" s="19" t="s">
        <v>97</v>
      </c>
      <c r="E7764" s="16" t="s">
        <v>13138</v>
      </c>
      <c r="F7764" s="37">
        <v>200</v>
      </c>
      <c r="G7764" s="35">
        <v>44460</v>
      </c>
      <c r="H7764" s="35">
        <v>44660</v>
      </c>
      <c r="I7764" s="37">
        <v>15</v>
      </c>
      <c r="J7764" s="37">
        <v>7</v>
      </c>
      <c r="K7764" s="15" t="s">
        <v>99</v>
      </c>
      <c r="L7764" s="15" t="s">
        <v>118</v>
      </c>
      <c r="M7764" s="15" t="s">
        <v>13137</v>
      </c>
      <c r="N7764" s="15" t="s">
        <v>21341</v>
      </c>
      <c r="O7764" s="37">
        <v>648000</v>
      </c>
      <c r="P7764" s="126" t="s">
        <v>25103</v>
      </c>
      <c r="R7764" s="137">
        <f t="shared" si="121"/>
        <v>2.15</v>
      </c>
    </row>
    <row r="7765" spans="2:18" x14ac:dyDescent="0.35">
      <c r="B7765" s="19">
        <v>44615</v>
      </c>
      <c r="C7765" s="19">
        <v>44605</v>
      </c>
      <c r="D7765" s="19" t="s">
        <v>97</v>
      </c>
      <c r="E7765" s="16" t="s">
        <v>7957</v>
      </c>
      <c r="F7765" s="37">
        <v>200</v>
      </c>
      <c r="G7765" s="35">
        <v>44482</v>
      </c>
      <c r="H7765" s="35">
        <v>44682</v>
      </c>
      <c r="I7765" s="37">
        <v>5</v>
      </c>
      <c r="J7765" s="37">
        <v>6</v>
      </c>
      <c r="K7765" s="15" t="s">
        <v>99</v>
      </c>
      <c r="L7765" s="15" t="s">
        <v>100</v>
      </c>
      <c r="M7765" s="15" t="s">
        <v>4862</v>
      </c>
      <c r="N7765" s="15" t="s">
        <v>22279</v>
      </c>
      <c r="O7765" s="37">
        <v>364300</v>
      </c>
      <c r="P7765" s="126" t="s">
        <v>25103</v>
      </c>
      <c r="R7765" s="137">
        <f t="shared" si="121"/>
        <v>2.9</v>
      </c>
    </row>
    <row r="7766" spans="2:18" x14ac:dyDescent="0.35">
      <c r="B7766" s="19">
        <v>44615</v>
      </c>
      <c r="C7766" s="19">
        <v>44605</v>
      </c>
      <c r="D7766" s="19" t="s">
        <v>97</v>
      </c>
      <c r="E7766" s="16" t="s">
        <v>4865</v>
      </c>
      <c r="F7766" s="37">
        <v>200</v>
      </c>
      <c r="G7766" s="35">
        <v>44482</v>
      </c>
      <c r="H7766" s="35">
        <v>44682</v>
      </c>
      <c r="I7766" s="37">
        <v>5</v>
      </c>
      <c r="J7766" s="37">
        <v>3</v>
      </c>
      <c r="K7766" s="15" t="s">
        <v>99</v>
      </c>
      <c r="L7766" s="15" t="s">
        <v>100</v>
      </c>
      <c r="M7766" s="15" t="s">
        <v>4866</v>
      </c>
      <c r="N7766" s="15" t="s">
        <v>22282</v>
      </c>
      <c r="O7766" s="37">
        <v>123300</v>
      </c>
      <c r="P7766" s="126" t="s">
        <v>25103</v>
      </c>
      <c r="R7766" s="137">
        <f t="shared" si="121"/>
        <v>1.9</v>
      </c>
    </row>
    <row r="7767" spans="2:18" x14ac:dyDescent="0.35">
      <c r="B7767" s="19">
        <v>44607</v>
      </c>
      <c r="C7767" s="19">
        <v>44607</v>
      </c>
      <c r="D7767" s="19" t="s">
        <v>97</v>
      </c>
      <c r="E7767" s="16" t="s">
        <v>132</v>
      </c>
      <c r="F7767" s="37">
        <v>200</v>
      </c>
      <c r="G7767" s="35">
        <v>44564</v>
      </c>
      <c r="H7767" s="35">
        <v>44764</v>
      </c>
      <c r="I7767" s="37">
        <v>10</v>
      </c>
      <c r="J7767" s="37">
        <v>5</v>
      </c>
      <c r="K7767" s="15" t="s">
        <v>99</v>
      </c>
      <c r="L7767" s="15" t="s">
        <v>105</v>
      </c>
      <c r="M7767" s="15" t="s">
        <v>21657</v>
      </c>
      <c r="N7767" s="15" t="s">
        <v>21658</v>
      </c>
      <c r="O7767" s="37">
        <v>50000</v>
      </c>
      <c r="P7767" s="126" t="s">
        <v>25103</v>
      </c>
      <c r="R7767" s="137">
        <f t="shared" si="121"/>
        <v>1.75</v>
      </c>
    </row>
    <row r="7768" spans="2:18" x14ac:dyDescent="0.35">
      <c r="B7768" s="19">
        <v>44607</v>
      </c>
      <c r="C7768" s="19">
        <v>44607</v>
      </c>
      <c r="D7768" s="19" t="s">
        <v>97</v>
      </c>
      <c r="E7768" s="16" t="s">
        <v>564</v>
      </c>
      <c r="F7768" s="37">
        <v>200</v>
      </c>
      <c r="G7768" s="35">
        <v>44477</v>
      </c>
      <c r="H7768" s="35">
        <v>44677</v>
      </c>
      <c r="I7768" s="37">
        <v>11</v>
      </c>
      <c r="J7768" s="37">
        <v>8</v>
      </c>
      <c r="K7768" s="15" t="s">
        <v>99</v>
      </c>
      <c r="L7768" s="15" t="s">
        <v>105</v>
      </c>
      <c r="M7768" s="15" t="s">
        <v>21676</v>
      </c>
      <c r="N7768" s="15" t="s">
        <v>21677</v>
      </c>
      <c r="O7768" s="37">
        <v>150000</v>
      </c>
      <c r="P7768" s="126" t="s">
        <v>25103</v>
      </c>
      <c r="R7768" s="137">
        <f t="shared" si="121"/>
        <v>2.3499999999999996</v>
      </c>
    </row>
    <row r="7769" spans="2:18" x14ac:dyDescent="0.35">
      <c r="B7769" s="19">
        <v>44614</v>
      </c>
      <c r="C7769" s="19">
        <v>44614</v>
      </c>
      <c r="D7769" s="19" t="s">
        <v>97</v>
      </c>
      <c r="E7769" s="16" t="s">
        <v>22202</v>
      </c>
      <c r="F7769" s="37">
        <v>200</v>
      </c>
      <c r="G7769" s="35">
        <v>44616</v>
      </c>
      <c r="H7769" s="35">
        <v>44816</v>
      </c>
      <c r="I7769" s="37">
        <v>4</v>
      </c>
      <c r="J7769" s="37">
        <v>1</v>
      </c>
      <c r="K7769" s="15" t="s">
        <v>99</v>
      </c>
      <c r="L7769" s="15" t="s">
        <v>105</v>
      </c>
      <c r="M7769" s="15" t="s">
        <v>22203</v>
      </c>
      <c r="N7769" s="15" t="s">
        <v>22204</v>
      </c>
      <c r="O7769" s="37">
        <v>900000</v>
      </c>
      <c r="P7769" s="126" t="s">
        <v>25103</v>
      </c>
      <c r="R7769" s="137">
        <f t="shared" si="121"/>
        <v>1.85</v>
      </c>
    </row>
    <row r="7770" spans="2:18" x14ac:dyDescent="0.35">
      <c r="B7770" s="19">
        <v>44615</v>
      </c>
      <c r="C7770" s="19">
        <v>44615</v>
      </c>
      <c r="D7770" s="19" t="s">
        <v>97</v>
      </c>
      <c r="E7770" s="16" t="s">
        <v>22260</v>
      </c>
      <c r="F7770" s="37">
        <v>200</v>
      </c>
      <c r="G7770" s="35">
        <v>44474</v>
      </c>
      <c r="H7770" s="35">
        <v>44674</v>
      </c>
      <c r="I7770" s="37">
        <v>5</v>
      </c>
      <c r="J7770" s="37">
        <v>5</v>
      </c>
      <c r="K7770" s="15" t="s">
        <v>99</v>
      </c>
      <c r="L7770" s="15" t="s">
        <v>100</v>
      </c>
      <c r="M7770" s="15" t="s">
        <v>22261</v>
      </c>
      <c r="N7770" s="15" t="s">
        <v>22262</v>
      </c>
      <c r="O7770" s="37">
        <v>100000</v>
      </c>
      <c r="P7770" s="126" t="s">
        <v>25103</v>
      </c>
      <c r="R7770" s="137">
        <f t="shared" si="121"/>
        <v>1.9</v>
      </c>
    </row>
    <row r="7771" spans="2:18" x14ac:dyDescent="0.35">
      <c r="B7771" s="19">
        <v>44621</v>
      </c>
      <c r="C7771" s="19">
        <v>44617</v>
      </c>
      <c r="D7771" s="19" t="s">
        <v>97</v>
      </c>
      <c r="E7771" s="16" t="s">
        <v>22558</v>
      </c>
      <c r="F7771" s="37">
        <v>200</v>
      </c>
      <c r="G7771" s="35">
        <v>44622</v>
      </c>
      <c r="H7771" s="35">
        <v>44822</v>
      </c>
      <c r="I7771" s="37">
        <v>3</v>
      </c>
      <c r="J7771" s="37">
        <v>1</v>
      </c>
      <c r="K7771" s="15" t="s">
        <v>99</v>
      </c>
      <c r="L7771" s="15" t="s">
        <v>105</v>
      </c>
      <c r="M7771" s="15" t="s">
        <v>22559</v>
      </c>
      <c r="N7771" s="15" t="s">
        <v>22560</v>
      </c>
      <c r="O7771" s="37">
        <v>350000</v>
      </c>
      <c r="P7771" s="126" t="s">
        <v>25103</v>
      </c>
      <c r="R7771" s="137">
        <f t="shared" si="121"/>
        <v>2.4499999999999997</v>
      </c>
    </row>
    <row r="7772" spans="2:18" x14ac:dyDescent="0.35">
      <c r="B7772" s="19">
        <v>44622</v>
      </c>
      <c r="C7772" s="19">
        <v>44620</v>
      </c>
      <c r="D7772" s="19" t="s">
        <v>97</v>
      </c>
      <c r="E7772" s="16" t="s">
        <v>22595</v>
      </c>
      <c r="F7772" s="37">
        <v>200</v>
      </c>
      <c r="G7772" s="35">
        <v>44627</v>
      </c>
      <c r="H7772" s="35">
        <v>44827</v>
      </c>
      <c r="I7772" s="37">
        <v>5</v>
      </c>
      <c r="J7772" s="37">
        <v>5</v>
      </c>
      <c r="K7772" s="15" t="s">
        <v>99</v>
      </c>
      <c r="L7772" s="15" t="s">
        <v>100</v>
      </c>
      <c r="M7772" s="15" t="s">
        <v>22596</v>
      </c>
      <c r="N7772" s="15" t="s">
        <v>22597</v>
      </c>
      <c r="O7772" s="37">
        <v>1146000</v>
      </c>
      <c r="P7772" s="126" t="s">
        <v>25103</v>
      </c>
      <c r="R7772" s="137">
        <f t="shared" si="121"/>
        <v>2.1</v>
      </c>
    </row>
    <row r="7773" spans="2:18" x14ac:dyDescent="0.35">
      <c r="B7773" s="19">
        <v>44621</v>
      </c>
      <c r="C7773" s="19">
        <v>44621</v>
      </c>
      <c r="D7773" s="19" t="s">
        <v>97</v>
      </c>
      <c r="E7773" s="16" t="s">
        <v>1248</v>
      </c>
      <c r="F7773" s="37">
        <v>200</v>
      </c>
      <c r="G7773" s="35">
        <v>44411</v>
      </c>
      <c r="H7773" s="35">
        <v>44611</v>
      </c>
      <c r="I7773" s="37">
        <v>13</v>
      </c>
      <c r="J7773" s="37">
        <v>9</v>
      </c>
      <c r="K7773" s="15" t="s">
        <v>99</v>
      </c>
      <c r="L7773" s="15" t="s">
        <v>100</v>
      </c>
      <c r="M7773" s="15" t="s">
        <v>14533</v>
      </c>
      <c r="N7773" s="15" t="s">
        <v>22553</v>
      </c>
      <c r="O7773" s="37">
        <v>1850000</v>
      </c>
      <c r="P7773" s="126" t="s">
        <v>25103</v>
      </c>
      <c r="R7773" s="137">
        <f t="shared" si="121"/>
        <v>2.6999999999999997</v>
      </c>
    </row>
    <row r="7774" spans="2:18" x14ac:dyDescent="0.35">
      <c r="B7774" s="19">
        <v>44621</v>
      </c>
      <c r="C7774" s="19">
        <v>44621</v>
      </c>
      <c r="D7774" s="19" t="s">
        <v>97</v>
      </c>
      <c r="E7774" s="16" t="s">
        <v>12315</v>
      </c>
      <c r="F7774" s="37">
        <v>200</v>
      </c>
      <c r="G7774" s="35">
        <v>44442</v>
      </c>
      <c r="H7774" s="35">
        <v>44642</v>
      </c>
      <c r="I7774" s="37">
        <v>15</v>
      </c>
      <c r="J7774" s="37">
        <v>20</v>
      </c>
      <c r="K7774" s="15" t="s">
        <v>99</v>
      </c>
      <c r="L7774" s="15" t="s">
        <v>193</v>
      </c>
      <c r="M7774" s="15" t="s">
        <v>14520</v>
      </c>
      <c r="N7774" s="15" t="s">
        <v>22562</v>
      </c>
      <c r="O7774" s="37">
        <v>7500000</v>
      </c>
      <c r="P7774" s="126" t="s">
        <v>25103</v>
      </c>
      <c r="R7774" s="137">
        <f t="shared" si="121"/>
        <v>2.25</v>
      </c>
    </row>
    <row r="7775" spans="2:18" x14ac:dyDescent="0.35">
      <c r="B7775" s="19">
        <v>44621</v>
      </c>
      <c r="C7775" s="19">
        <v>44621</v>
      </c>
      <c r="D7775" s="19" t="s">
        <v>97</v>
      </c>
      <c r="E7775" s="16" t="s">
        <v>4128</v>
      </c>
      <c r="F7775" s="37">
        <v>200</v>
      </c>
      <c r="G7775" s="35">
        <v>44442</v>
      </c>
      <c r="H7775" s="35">
        <v>44642</v>
      </c>
      <c r="I7775" s="37">
        <v>15</v>
      </c>
      <c r="J7775" s="37">
        <v>10</v>
      </c>
      <c r="K7775" s="15" t="s">
        <v>99</v>
      </c>
      <c r="L7775" s="15" t="s">
        <v>193</v>
      </c>
      <c r="M7775" s="15" t="s">
        <v>14517</v>
      </c>
      <c r="N7775" s="15" t="s">
        <v>22566</v>
      </c>
      <c r="O7775" s="37">
        <v>8000000</v>
      </c>
      <c r="P7775" s="126" t="s">
        <v>25103</v>
      </c>
      <c r="R7775" s="137">
        <f t="shared" si="121"/>
        <v>2.85</v>
      </c>
    </row>
    <row r="7776" spans="2:18" x14ac:dyDescent="0.35">
      <c r="B7776" s="19">
        <v>44622</v>
      </c>
      <c r="C7776" s="19">
        <v>44622</v>
      </c>
      <c r="D7776" s="19" t="s">
        <v>97</v>
      </c>
      <c r="E7776" s="16" t="s">
        <v>698</v>
      </c>
      <c r="F7776" s="37">
        <v>200</v>
      </c>
      <c r="G7776" s="35">
        <v>44623</v>
      </c>
      <c r="H7776" s="35">
        <v>44823</v>
      </c>
      <c r="I7776" s="37">
        <v>8</v>
      </c>
      <c r="J7776" s="37">
        <v>6</v>
      </c>
      <c r="K7776" s="15" t="s">
        <v>99</v>
      </c>
      <c r="L7776" s="15" t="s">
        <v>105</v>
      </c>
      <c r="M7776" s="15" t="s">
        <v>699</v>
      </c>
      <c r="N7776" s="15" t="s">
        <v>22590</v>
      </c>
      <c r="O7776" s="37">
        <v>1000000</v>
      </c>
      <c r="P7776" s="126" t="s">
        <v>25103</v>
      </c>
      <c r="R7776" s="137">
        <f t="shared" si="121"/>
        <v>2.15</v>
      </c>
    </row>
    <row r="7777" spans="2:18" x14ac:dyDescent="0.35">
      <c r="B7777" s="19">
        <v>44623</v>
      </c>
      <c r="C7777" s="19">
        <v>44623.862638888888</v>
      </c>
      <c r="D7777" s="19" t="s">
        <v>97</v>
      </c>
      <c r="E7777" s="16" t="s">
        <v>14390</v>
      </c>
      <c r="F7777" s="37">
        <v>200</v>
      </c>
      <c r="G7777" s="35">
        <v>44627</v>
      </c>
      <c r="H7777" s="35">
        <v>44827</v>
      </c>
      <c r="I7777" s="37">
        <v>4</v>
      </c>
      <c r="J7777" s="37">
        <v>2</v>
      </c>
      <c r="K7777" s="15" t="s">
        <v>99</v>
      </c>
      <c r="L7777" s="15" t="s">
        <v>105</v>
      </c>
      <c r="M7777" s="15" t="s">
        <v>14389</v>
      </c>
      <c r="N7777" s="15" t="s">
        <v>14388</v>
      </c>
      <c r="O7777" s="37">
        <v>1300000</v>
      </c>
      <c r="P7777" s="126" t="s">
        <v>25103</v>
      </c>
      <c r="R7777" s="137">
        <f t="shared" si="121"/>
        <v>1.9500000000000002</v>
      </c>
    </row>
    <row r="7778" spans="2:18" x14ac:dyDescent="0.35">
      <c r="B7778" s="19">
        <v>44624</v>
      </c>
      <c r="C7778" s="19">
        <v>44624</v>
      </c>
      <c r="D7778" s="19" t="s">
        <v>97</v>
      </c>
      <c r="E7778" s="16" t="s">
        <v>14372</v>
      </c>
      <c r="F7778" s="37">
        <v>200</v>
      </c>
      <c r="G7778" s="35">
        <v>44627</v>
      </c>
      <c r="H7778" s="35">
        <v>44827</v>
      </c>
      <c r="I7778" s="37">
        <v>9</v>
      </c>
      <c r="J7778" s="37">
        <v>2</v>
      </c>
      <c r="K7778" s="15" t="s">
        <v>99</v>
      </c>
      <c r="L7778" s="15" t="s">
        <v>366</v>
      </c>
      <c r="M7778" s="15" t="s">
        <v>14371</v>
      </c>
      <c r="N7778" s="15" t="s">
        <v>20662</v>
      </c>
      <c r="O7778" s="37">
        <v>3500</v>
      </c>
      <c r="P7778" s="126" t="s">
        <v>25103</v>
      </c>
      <c r="R7778" s="137">
        <f t="shared" si="121"/>
        <v>1.5999999999999996</v>
      </c>
    </row>
    <row r="7779" spans="2:18" x14ac:dyDescent="0.35">
      <c r="B7779" s="19">
        <v>44624</v>
      </c>
      <c r="C7779" s="19">
        <v>44624</v>
      </c>
      <c r="D7779" s="19" t="s">
        <v>97</v>
      </c>
      <c r="E7779" s="16" t="s">
        <v>1338</v>
      </c>
      <c r="F7779" s="37">
        <v>200</v>
      </c>
      <c r="G7779" s="35">
        <v>44550</v>
      </c>
      <c r="H7779" s="35">
        <v>44750</v>
      </c>
      <c r="I7779" s="37">
        <v>5</v>
      </c>
      <c r="J7779" s="37">
        <v>6</v>
      </c>
      <c r="K7779" s="15" t="s">
        <v>99</v>
      </c>
      <c r="L7779" s="15" t="s">
        <v>105</v>
      </c>
      <c r="M7779" s="15" t="s">
        <v>14363</v>
      </c>
      <c r="N7779" s="15" t="s">
        <v>14362</v>
      </c>
      <c r="O7779" s="37">
        <v>50000</v>
      </c>
      <c r="P7779" s="126" t="s">
        <v>25103</v>
      </c>
      <c r="R7779" s="137">
        <f t="shared" si="121"/>
        <v>2.3499999999999996</v>
      </c>
    </row>
    <row r="7780" spans="2:18" x14ac:dyDescent="0.35">
      <c r="B7780" s="19">
        <v>44629</v>
      </c>
      <c r="C7780" s="19">
        <v>44629</v>
      </c>
      <c r="D7780" s="19" t="s">
        <v>97</v>
      </c>
      <c r="E7780" s="16" t="s">
        <v>1967</v>
      </c>
      <c r="F7780" s="37">
        <v>200</v>
      </c>
      <c r="G7780" s="35">
        <v>44496</v>
      </c>
      <c r="H7780" s="35">
        <v>44696</v>
      </c>
      <c r="I7780" s="37">
        <v>8</v>
      </c>
      <c r="J7780" s="37">
        <v>7</v>
      </c>
      <c r="K7780" s="15" t="s">
        <v>99</v>
      </c>
      <c r="L7780" s="15" t="s">
        <v>193</v>
      </c>
      <c r="M7780" s="15" t="s">
        <v>14088</v>
      </c>
      <c r="N7780" s="15" t="s">
        <v>22696</v>
      </c>
      <c r="O7780" s="37">
        <v>315000</v>
      </c>
      <c r="P7780" s="126" t="s">
        <v>25103</v>
      </c>
      <c r="R7780" s="137">
        <f t="shared" si="121"/>
        <v>3.05</v>
      </c>
    </row>
    <row r="7781" spans="2:18" x14ac:dyDescent="0.35">
      <c r="B7781" s="19">
        <v>44629</v>
      </c>
      <c r="C7781" s="19">
        <v>44629</v>
      </c>
      <c r="D7781" s="19" t="s">
        <v>97</v>
      </c>
      <c r="E7781" s="16" t="s">
        <v>4128</v>
      </c>
      <c r="F7781" s="37">
        <v>200</v>
      </c>
      <c r="G7781" s="35">
        <v>44442</v>
      </c>
      <c r="H7781" s="35">
        <v>44642</v>
      </c>
      <c r="I7781" s="37">
        <v>15</v>
      </c>
      <c r="J7781" s="37">
        <v>11</v>
      </c>
      <c r="K7781" s="15" t="s">
        <v>99</v>
      </c>
      <c r="L7781" s="15" t="s">
        <v>205</v>
      </c>
      <c r="M7781" s="15" t="s">
        <v>14078</v>
      </c>
      <c r="N7781" s="15" t="s">
        <v>22700</v>
      </c>
      <c r="O7781" s="37">
        <v>8000000</v>
      </c>
      <c r="P7781" s="126" t="s">
        <v>25103</v>
      </c>
      <c r="R7781" s="137">
        <f t="shared" si="121"/>
        <v>1.7999999999999998</v>
      </c>
    </row>
    <row r="7782" spans="2:18" x14ac:dyDescent="0.35">
      <c r="B7782" s="19">
        <v>44634</v>
      </c>
      <c r="C7782" s="19">
        <v>44629</v>
      </c>
      <c r="D7782" s="19" t="s">
        <v>97</v>
      </c>
      <c r="E7782" s="16" t="s">
        <v>13821</v>
      </c>
      <c r="F7782" s="37">
        <v>200</v>
      </c>
      <c r="G7782" s="35">
        <v>44468</v>
      </c>
      <c r="H7782" s="35">
        <v>44668</v>
      </c>
      <c r="I7782" s="37">
        <v>4</v>
      </c>
      <c r="J7782" s="37">
        <v>4</v>
      </c>
      <c r="K7782" s="15" t="s">
        <v>99</v>
      </c>
      <c r="L7782" s="15" t="s">
        <v>105</v>
      </c>
      <c r="M7782" s="15" t="s">
        <v>13820</v>
      </c>
      <c r="N7782" s="15" t="s">
        <v>13819</v>
      </c>
      <c r="O7782" s="37">
        <v>30000</v>
      </c>
      <c r="P7782" s="126" t="s">
        <v>25103</v>
      </c>
      <c r="R7782" s="137">
        <f t="shared" si="121"/>
        <v>1.75</v>
      </c>
    </row>
    <row r="7783" spans="2:18" x14ac:dyDescent="0.35">
      <c r="B7783" s="19">
        <v>44632</v>
      </c>
      <c r="C7783" s="19">
        <v>44630</v>
      </c>
      <c r="D7783" s="19" t="s">
        <v>97</v>
      </c>
      <c r="E7783" s="16" t="s">
        <v>13914</v>
      </c>
      <c r="F7783" s="37">
        <v>200</v>
      </c>
      <c r="G7783" s="35">
        <v>44634</v>
      </c>
      <c r="H7783" s="35">
        <v>44834</v>
      </c>
      <c r="I7783" s="37">
        <v>5</v>
      </c>
      <c r="J7783" s="37">
        <v>3</v>
      </c>
      <c r="K7783" s="15" t="s">
        <v>99</v>
      </c>
      <c r="L7783" s="15" t="s">
        <v>105</v>
      </c>
      <c r="M7783" s="15" t="s">
        <v>13913</v>
      </c>
      <c r="N7783" s="15" t="s">
        <v>13912</v>
      </c>
      <c r="O7783" s="37">
        <v>140000</v>
      </c>
      <c r="P7783" s="126" t="s">
        <v>25103</v>
      </c>
      <c r="R7783" s="137">
        <f t="shared" si="121"/>
        <v>1.75</v>
      </c>
    </row>
    <row r="7784" spans="2:18" x14ac:dyDescent="0.35">
      <c r="B7784" s="19">
        <v>44635</v>
      </c>
      <c r="C7784" s="19">
        <v>44635</v>
      </c>
      <c r="D7784" s="19" t="s">
        <v>97</v>
      </c>
      <c r="E7784" s="16" t="s">
        <v>3598</v>
      </c>
      <c r="F7784" s="37">
        <v>200</v>
      </c>
      <c r="G7784" s="35">
        <v>44636</v>
      </c>
      <c r="H7784" s="35">
        <v>44836</v>
      </c>
      <c r="I7784" s="37">
        <v>4</v>
      </c>
      <c r="J7784" s="37">
        <v>2</v>
      </c>
      <c r="K7784" s="15" t="s">
        <v>99</v>
      </c>
      <c r="L7784" s="15" t="s">
        <v>205</v>
      </c>
      <c r="M7784" s="15" t="s">
        <v>3599</v>
      </c>
      <c r="N7784" s="15" t="s">
        <v>13787</v>
      </c>
      <c r="O7784" s="37">
        <v>170000</v>
      </c>
      <c r="P7784" s="126" t="s">
        <v>25103</v>
      </c>
      <c r="R7784" s="137">
        <f t="shared" si="121"/>
        <v>2</v>
      </c>
    </row>
    <row r="7785" spans="2:18" x14ac:dyDescent="0.35">
      <c r="B7785" s="19">
        <v>44636</v>
      </c>
      <c r="C7785" s="19">
        <v>44636</v>
      </c>
      <c r="D7785" s="19" t="s">
        <v>97</v>
      </c>
      <c r="E7785" s="16" t="s">
        <v>13498</v>
      </c>
      <c r="F7785" s="37">
        <v>200</v>
      </c>
      <c r="G7785" s="35">
        <v>44442</v>
      </c>
      <c r="H7785" s="35">
        <v>44642</v>
      </c>
      <c r="I7785" s="37">
        <v>15</v>
      </c>
      <c r="J7785" s="37">
        <v>11</v>
      </c>
      <c r="K7785" s="15" t="s">
        <v>99</v>
      </c>
      <c r="L7785" s="15" t="s">
        <v>193</v>
      </c>
      <c r="M7785" s="15" t="s">
        <v>13680</v>
      </c>
      <c r="N7785" s="15" t="s">
        <v>22785</v>
      </c>
      <c r="O7785" s="37">
        <v>8000000</v>
      </c>
      <c r="P7785" s="126" t="s">
        <v>25103</v>
      </c>
      <c r="R7785" s="137">
        <f t="shared" si="121"/>
        <v>2.25</v>
      </c>
    </row>
    <row r="7786" spans="2:18" x14ac:dyDescent="0.35">
      <c r="B7786" s="19">
        <v>44636</v>
      </c>
      <c r="C7786" s="19">
        <v>44636</v>
      </c>
      <c r="D7786" s="19" t="s">
        <v>97</v>
      </c>
      <c r="E7786" s="16" t="s">
        <v>12315</v>
      </c>
      <c r="F7786" s="37">
        <v>200</v>
      </c>
      <c r="G7786" s="35">
        <v>44442</v>
      </c>
      <c r="H7786" s="35">
        <v>44642</v>
      </c>
      <c r="I7786" s="37">
        <v>15</v>
      </c>
      <c r="J7786" s="37">
        <v>22</v>
      </c>
      <c r="K7786" s="15" t="s">
        <v>99</v>
      </c>
      <c r="L7786" s="15" t="s">
        <v>193</v>
      </c>
      <c r="M7786" s="15" t="s">
        <v>13679</v>
      </c>
      <c r="N7786" s="15" t="s">
        <v>22787</v>
      </c>
      <c r="O7786" s="37">
        <v>7500000</v>
      </c>
      <c r="P7786" s="126" t="s">
        <v>25103</v>
      </c>
      <c r="R7786" s="137">
        <f t="shared" si="121"/>
        <v>2.25</v>
      </c>
    </row>
    <row r="7787" spans="2:18" x14ac:dyDescent="0.35">
      <c r="B7787" s="19">
        <v>44640</v>
      </c>
      <c r="C7787" s="19">
        <v>44640</v>
      </c>
      <c r="D7787" s="19" t="s">
        <v>97</v>
      </c>
      <c r="E7787" s="16" t="s">
        <v>12315</v>
      </c>
      <c r="F7787" s="37">
        <v>200</v>
      </c>
      <c r="G7787" s="35">
        <v>44442</v>
      </c>
      <c r="H7787" s="35">
        <v>44642</v>
      </c>
      <c r="I7787" s="37">
        <v>15</v>
      </c>
      <c r="J7787" s="37">
        <v>23</v>
      </c>
      <c r="K7787" s="15" t="s">
        <v>99</v>
      </c>
      <c r="L7787" s="15" t="s">
        <v>193</v>
      </c>
      <c r="M7787" s="15" t="s">
        <v>13497</v>
      </c>
      <c r="N7787" s="15" t="s">
        <v>22815</v>
      </c>
      <c r="O7787" s="37">
        <v>7500000</v>
      </c>
      <c r="P7787" s="126" t="s">
        <v>25103</v>
      </c>
      <c r="R7787" s="137">
        <f t="shared" si="121"/>
        <v>2.25</v>
      </c>
    </row>
    <row r="7788" spans="2:18" x14ac:dyDescent="0.35">
      <c r="B7788" s="19">
        <v>44640</v>
      </c>
      <c r="C7788" s="19">
        <v>44640.463043981479</v>
      </c>
      <c r="D7788" s="19" t="s">
        <v>97</v>
      </c>
      <c r="E7788" s="16" t="s">
        <v>13498</v>
      </c>
      <c r="F7788" s="37">
        <v>200</v>
      </c>
      <c r="G7788" s="35">
        <v>44442</v>
      </c>
      <c r="H7788" s="35">
        <v>44642</v>
      </c>
      <c r="I7788" s="37">
        <v>15</v>
      </c>
      <c r="J7788" s="37">
        <v>12</v>
      </c>
      <c r="K7788" s="15" t="s">
        <v>99</v>
      </c>
      <c r="L7788" s="15" t="s">
        <v>193</v>
      </c>
      <c r="M7788" s="15" t="s">
        <v>4313</v>
      </c>
      <c r="N7788" s="15" t="s">
        <v>22814</v>
      </c>
      <c r="O7788" s="37">
        <v>8000000</v>
      </c>
      <c r="P7788" s="126" t="s">
        <v>25103</v>
      </c>
      <c r="R7788" s="137">
        <f t="shared" si="121"/>
        <v>2.25</v>
      </c>
    </row>
    <row r="7789" spans="2:18" x14ac:dyDescent="0.35">
      <c r="B7789" s="19">
        <v>44652</v>
      </c>
      <c r="C7789" s="19">
        <v>44652</v>
      </c>
      <c r="D7789" s="19" t="s">
        <v>97</v>
      </c>
      <c r="E7789" s="16" t="s">
        <v>725</v>
      </c>
      <c r="F7789" s="37">
        <v>200</v>
      </c>
      <c r="G7789" s="35">
        <v>44494</v>
      </c>
      <c r="H7789" s="35">
        <v>44694</v>
      </c>
      <c r="I7789" s="37">
        <v>10</v>
      </c>
      <c r="J7789" s="37">
        <v>4</v>
      </c>
      <c r="K7789" s="15" t="s">
        <v>99</v>
      </c>
      <c r="L7789" s="15" t="s">
        <v>100</v>
      </c>
      <c r="M7789" s="15" t="s">
        <v>3566</v>
      </c>
      <c r="N7789" s="15" t="s">
        <v>3567</v>
      </c>
      <c r="O7789" s="37">
        <v>347975</v>
      </c>
      <c r="P7789" s="126" t="s">
        <v>25103</v>
      </c>
      <c r="R7789" s="137">
        <f t="shared" si="121"/>
        <v>2.2999999999999998</v>
      </c>
    </row>
    <row r="7790" spans="2:18" x14ac:dyDescent="0.35">
      <c r="B7790" s="19">
        <v>44652</v>
      </c>
      <c r="C7790" s="19">
        <v>44652</v>
      </c>
      <c r="D7790" s="19" t="s">
        <v>97</v>
      </c>
      <c r="E7790" s="16" t="s">
        <v>3598</v>
      </c>
      <c r="F7790" s="37">
        <v>200</v>
      </c>
      <c r="G7790" s="35">
        <v>44636</v>
      </c>
      <c r="H7790" s="35">
        <v>44836</v>
      </c>
      <c r="I7790" s="37">
        <v>6</v>
      </c>
      <c r="J7790" s="37">
        <v>3</v>
      </c>
      <c r="K7790" s="15" t="s">
        <v>99</v>
      </c>
      <c r="L7790" s="15" t="s">
        <v>205</v>
      </c>
      <c r="M7790" s="15" t="s">
        <v>3599</v>
      </c>
      <c r="N7790" s="15" t="s">
        <v>3600</v>
      </c>
      <c r="O7790" s="37">
        <v>170000</v>
      </c>
      <c r="P7790" s="126" t="s">
        <v>25103</v>
      </c>
      <c r="R7790" s="137">
        <f t="shared" si="121"/>
        <v>2</v>
      </c>
    </row>
    <row r="7791" spans="2:18" x14ac:dyDescent="0.35">
      <c r="B7791" s="19">
        <v>44655</v>
      </c>
      <c r="C7791" s="19">
        <v>44655</v>
      </c>
      <c r="D7791" s="19" t="s">
        <v>97</v>
      </c>
      <c r="E7791" s="16" t="s">
        <v>3720</v>
      </c>
      <c r="F7791" s="37">
        <v>200</v>
      </c>
      <c r="G7791" s="35">
        <v>44656</v>
      </c>
      <c r="H7791" s="35">
        <v>44856</v>
      </c>
      <c r="I7791" s="37">
        <v>5</v>
      </c>
      <c r="J7791" s="37">
        <v>1</v>
      </c>
      <c r="K7791" s="15" t="s">
        <v>99</v>
      </c>
      <c r="L7791" s="15" t="s">
        <v>105</v>
      </c>
      <c r="M7791" s="15" t="s">
        <v>3721</v>
      </c>
      <c r="N7791" s="15" t="s">
        <v>3722</v>
      </c>
      <c r="O7791" s="37">
        <v>40000</v>
      </c>
      <c r="P7791" s="126" t="s">
        <v>25103</v>
      </c>
      <c r="R7791" s="137">
        <f t="shared" si="121"/>
        <v>2.0500000000000003</v>
      </c>
    </row>
    <row r="7792" spans="2:18" x14ac:dyDescent="0.35">
      <c r="B7792" s="19">
        <v>44656</v>
      </c>
      <c r="C7792" s="19">
        <v>44656</v>
      </c>
      <c r="D7792" s="19" t="s">
        <v>97</v>
      </c>
      <c r="E7792" s="16" t="s">
        <v>3745</v>
      </c>
      <c r="F7792" s="37">
        <v>200</v>
      </c>
      <c r="G7792" s="35">
        <v>44502</v>
      </c>
      <c r="H7792" s="35">
        <v>44702</v>
      </c>
      <c r="I7792" s="37">
        <v>7</v>
      </c>
      <c r="J7792" s="37">
        <v>3</v>
      </c>
      <c r="K7792" s="15" t="s">
        <v>99</v>
      </c>
      <c r="L7792" s="15" t="s">
        <v>105</v>
      </c>
      <c r="M7792" s="15" t="s">
        <v>3746</v>
      </c>
      <c r="N7792" s="15" t="s">
        <v>3747</v>
      </c>
      <c r="O7792" s="37">
        <v>40000</v>
      </c>
      <c r="P7792" s="126" t="s">
        <v>25103</v>
      </c>
      <c r="R7792" s="137">
        <f t="shared" si="121"/>
        <v>1.75</v>
      </c>
    </row>
    <row r="7793" spans="2:18" x14ac:dyDescent="0.35">
      <c r="B7793" s="19">
        <v>44657</v>
      </c>
      <c r="C7793" s="19">
        <v>44657</v>
      </c>
      <c r="D7793" s="19" t="s">
        <v>97</v>
      </c>
      <c r="E7793" s="16" t="s">
        <v>3598</v>
      </c>
      <c r="F7793" s="37">
        <v>200</v>
      </c>
      <c r="G7793" s="35">
        <v>44636</v>
      </c>
      <c r="H7793" s="35">
        <v>44836</v>
      </c>
      <c r="I7793" s="37">
        <v>7</v>
      </c>
      <c r="J7793" s="37">
        <v>4</v>
      </c>
      <c r="K7793" s="15" t="s">
        <v>99</v>
      </c>
      <c r="L7793" s="15" t="s">
        <v>205</v>
      </c>
      <c r="M7793" s="15" t="s">
        <v>3599</v>
      </c>
      <c r="N7793" s="15" t="s">
        <v>3842</v>
      </c>
      <c r="O7793" s="37">
        <v>170000</v>
      </c>
      <c r="P7793" s="126" t="s">
        <v>25103</v>
      </c>
      <c r="R7793" s="137">
        <f t="shared" si="121"/>
        <v>2</v>
      </c>
    </row>
    <row r="7794" spans="2:18" x14ac:dyDescent="0.35">
      <c r="B7794" s="19">
        <v>44658</v>
      </c>
      <c r="C7794" s="19">
        <v>44657</v>
      </c>
      <c r="D7794" s="19" t="s">
        <v>97</v>
      </c>
      <c r="E7794" s="16" t="s">
        <v>3971</v>
      </c>
      <c r="F7794" s="37">
        <v>200</v>
      </c>
      <c r="G7794" s="35">
        <v>44662</v>
      </c>
      <c r="H7794" s="35">
        <v>44862</v>
      </c>
      <c r="I7794" s="37">
        <v>6</v>
      </c>
      <c r="J7794" s="37">
        <v>6</v>
      </c>
      <c r="K7794" s="15" t="s">
        <v>99</v>
      </c>
      <c r="L7794" s="15" t="s">
        <v>105</v>
      </c>
      <c r="M7794" s="15" t="s">
        <v>3972</v>
      </c>
      <c r="N7794" s="15" t="s">
        <v>3973</v>
      </c>
      <c r="O7794" s="37">
        <v>180000</v>
      </c>
      <c r="P7794" s="126" t="s">
        <v>25103</v>
      </c>
      <c r="R7794" s="137">
        <f t="shared" si="121"/>
        <v>2.7499999999999996</v>
      </c>
    </row>
    <row r="7795" spans="2:18" x14ac:dyDescent="0.35">
      <c r="B7795" s="19">
        <v>44662</v>
      </c>
      <c r="C7795" s="19">
        <v>44662</v>
      </c>
      <c r="D7795" s="19" t="s">
        <v>97</v>
      </c>
      <c r="E7795" s="16" t="s">
        <v>4123</v>
      </c>
      <c r="F7795" s="37">
        <v>200</v>
      </c>
      <c r="G7795" s="35">
        <v>44495</v>
      </c>
      <c r="H7795" s="35">
        <v>44695</v>
      </c>
      <c r="I7795" s="37">
        <v>4</v>
      </c>
      <c r="J7795" s="37">
        <v>5</v>
      </c>
      <c r="K7795" s="15" t="s">
        <v>99</v>
      </c>
      <c r="L7795" s="15" t="s">
        <v>105</v>
      </c>
      <c r="M7795" s="15" t="s">
        <v>4124</v>
      </c>
      <c r="N7795" s="15" t="s">
        <v>4125</v>
      </c>
      <c r="O7795" s="37">
        <v>50000</v>
      </c>
      <c r="P7795" s="126" t="s">
        <v>25103</v>
      </c>
      <c r="R7795" s="137">
        <f t="shared" si="121"/>
        <v>1.75</v>
      </c>
    </row>
    <row r="7796" spans="2:18" x14ac:dyDescent="0.35">
      <c r="B7796" s="19">
        <v>44662</v>
      </c>
      <c r="C7796" s="19">
        <v>44662</v>
      </c>
      <c r="D7796" s="19" t="s">
        <v>97</v>
      </c>
      <c r="E7796" s="16" t="s">
        <v>4126</v>
      </c>
      <c r="F7796" s="37">
        <v>200</v>
      </c>
      <c r="G7796" s="35">
        <v>44442</v>
      </c>
      <c r="H7796" s="35">
        <v>44642</v>
      </c>
      <c r="I7796" s="37">
        <v>15</v>
      </c>
      <c r="J7796" s="37">
        <v>26</v>
      </c>
      <c r="K7796" s="15" t="s">
        <v>99</v>
      </c>
      <c r="L7796" s="15" t="s">
        <v>193</v>
      </c>
      <c r="M7796" s="15" t="s">
        <v>4127</v>
      </c>
      <c r="N7796" s="15" t="s">
        <v>22951</v>
      </c>
      <c r="O7796" s="37">
        <v>7500000</v>
      </c>
      <c r="P7796" s="126" t="s">
        <v>25103</v>
      </c>
      <c r="R7796" s="137">
        <f t="shared" si="121"/>
        <v>2.25</v>
      </c>
    </row>
    <row r="7797" spans="2:18" x14ac:dyDescent="0.35">
      <c r="B7797" s="19">
        <v>44662</v>
      </c>
      <c r="C7797" s="19">
        <v>44662</v>
      </c>
      <c r="D7797" s="19" t="s">
        <v>97</v>
      </c>
      <c r="E7797" s="16" t="s">
        <v>4128</v>
      </c>
      <c r="F7797" s="37">
        <v>200</v>
      </c>
      <c r="G7797" s="35">
        <v>44442</v>
      </c>
      <c r="H7797" s="35">
        <v>44642</v>
      </c>
      <c r="I7797" s="37">
        <v>15</v>
      </c>
      <c r="J7797" s="37">
        <v>14</v>
      </c>
      <c r="K7797" s="15" t="s">
        <v>99</v>
      </c>
      <c r="L7797" s="15" t="s">
        <v>193</v>
      </c>
      <c r="M7797" s="15" t="s">
        <v>4129</v>
      </c>
      <c r="N7797" s="15" t="s">
        <v>22952</v>
      </c>
      <c r="O7797" s="37">
        <v>8000000</v>
      </c>
      <c r="P7797" s="126" t="s">
        <v>25103</v>
      </c>
      <c r="R7797" s="137">
        <f t="shared" si="121"/>
        <v>2.25</v>
      </c>
    </row>
    <row r="7798" spans="2:18" x14ac:dyDescent="0.35">
      <c r="B7798" s="19">
        <v>44662</v>
      </c>
      <c r="C7798" s="19">
        <v>44662</v>
      </c>
      <c r="D7798" s="19" t="s">
        <v>97</v>
      </c>
      <c r="E7798" s="16" t="s">
        <v>4193</v>
      </c>
      <c r="F7798" s="37">
        <v>200</v>
      </c>
      <c r="G7798" s="35">
        <v>44523</v>
      </c>
      <c r="H7798" s="35">
        <v>44723</v>
      </c>
      <c r="I7798" s="37">
        <v>3</v>
      </c>
      <c r="J7798" s="37">
        <v>6</v>
      </c>
      <c r="K7798" s="15" t="s">
        <v>99</v>
      </c>
      <c r="L7798" s="15" t="s">
        <v>100</v>
      </c>
      <c r="M7798" s="15" t="s">
        <v>4194</v>
      </c>
      <c r="N7798" s="15" t="s">
        <v>22958</v>
      </c>
      <c r="O7798" s="38">
        <v>345.38</v>
      </c>
      <c r="P7798" s="126" t="s">
        <v>25103</v>
      </c>
      <c r="R7798" s="137">
        <f t="shared" si="121"/>
        <v>2.4999999999999996</v>
      </c>
    </row>
    <row r="7799" spans="2:18" x14ac:dyDescent="0.35">
      <c r="B7799" s="19">
        <v>44664</v>
      </c>
      <c r="C7799" s="19">
        <v>44663</v>
      </c>
      <c r="D7799" s="19" t="s">
        <v>97</v>
      </c>
      <c r="E7799" s="16" t="s">
        <v>4319</v>
      </c>
      <c r="F7799" s="37">
        <v>200</v>
      </c>
      <c r="G7799" s="35">
        <v>44488</v>
      </c>
      <c r="H7799" s="35">
        <v>44688</v>
      </c>
      <c r="I7799" s="37">
        <v>6</v>
      </c>
      <c r="J7799" s="37">
        <v>4</v>
      </c>
      <c r="K7799" s="15" t="s">
        <v>99</v>
      </c>
      <c r="L7799" s="15" t="s">
        <v>205</v>
      </c>
      <c r="M7799" s="15" t="s">
        <v>4320</v>
      </c>
      <c r="N7799" s="15" t="s">
        <v>22965</v>
      </c>
      <c r="O7799" s="37">
        <v>383679</v>
      </c>
      <c r="P7799" s="126" t="s">
        <v>25103</v>
      </c>
      <c r="R7799" s="137">
        <f t="shared" si="121"/>
        <v>2</v>
      </c>
    </row>
    <row r="7800" spans="2:18" x14ac:dyDescent="0.35">
      <c r="B7800" s="19">
        <v>44664</v>
      </c>
      <c r="C7800" s="19">
        <v>44663</v>
      </c>
      <c r="D7800" s="19" t="s">
        <v>97</v>
      </c>
      <c r="E7800" s="16" t="s">
        <v>4392</v>
      </c>
      <c r="F7800" s="37">
        <v>200</v>
      </c>
      <c r="G7800" s="35">
        <v>44665</v>
      </c>
      <c r="H7800" s="35">
        <v>44865</v>
      </c>
      <c r="I7800" s="37">
        <v>5</v>
      </c>
      <c r="J7800" s="37">
        <v>2</v>
      </c>
      <c r="K7800" s="15" t="s">
        <v>99</v>
      </c>
      <c r="L7800" s="15" t="s">
        <v>105</v>
      </c>
      <c r="M7800" s="15" t="s">
        <v>3721</v>
      </c>
      <c r="N7800" s="15" t="s">
        <v>4393</v>
      </c>
      <c r="O7800" s="37">
        <v>40</v>
      </c>
      <c r="P7800" s="126" t="s">
        <v>25103</v>
      </c>
      <c r="R7800" s="137">
        <f t="shared" si="121"/>
        <v>1.75</v>
      </c>
    </row>
    <row r="7801" spans="2:18" x14ac:dyDescent="0.35">
      <c r="B7801" s="19">
        <v>44663</v>
      </c>
      <c r="C7801" s="19">
        <v>44663.850104166668</v>
      </c>
      <c r="D7801" s="19" t="s">
        <v>97</v>
      </c>
      <c r="E7801" s="16" t="s">
        <v>4126</v>
      </c>
      <c r="F7801" s="37">
        <v>200</v>
      </c>
      <c r="G7801" s="35">
        <v>44442</v>
      </c>
      <c r="H7801" s="35">
        <v>44642</v>
      </c>
      <c r="I7801" s="37">
        <v>15</v>
      </c>
      <c r="J7801" s="37">
        <v>27</v>
      </c>
      <c r="K7801" s="15" t="s">
        <v>99</v>
      </c>
      <c r="L7801" s="15" t="s">
        <v>193</v>
      </c>
      <c r="M7801" s="15" t="s">
        <v>4127</v>
      </c>
      <c r="N7801" s="15" t="s">
        <v>22962</v>
      </c>
      <c r="O7801" s="37">
        <v>7500000</v>
      </c>
      <c r="P7801" s="126" t="s">
        <v>25103</v>
      </c>
      <c r="R7801" s="137">
        <f t="shared" si="121"/>
        <v>2.25</v>
      </c>
    </row>
    <row r="7802" spans="2:18" x14ac:dyDescent="0.35">
      <c r="B7802" s="19">
        <v>44663</v>
      </c>
      <c r="C7802" s="19">
        <v>44663.850694444445</v>
      </c>
      <c r="D7802" s="19" t="s">
        <v>97</v>
      </c>
      <c r="E7802" s="16" t="s">
        <v>4128</v>
      </c>
      <c r="F7802" s="37">
        <v>200</v>
      </c>
      <c r="G7802" s="35">
        <v>44442</v>
      </c>
      <c r="H7802" s="35">
        <v>44642</v>
      </c>
      <c r="I7802" s="37">
        <v>15</v>
      </c>
      <c r="J7802" s="37">
        <v>16</v>
      </c>
      <c r="K7802" s="15" t="s">
        <v>99</v>
      </c>
      <c r="L7802" s="15" t="s">
        <v>193</v>
      </c>
      <c r="M7802" s="15" t="s">
        <v>4313</v>
      </c>
      <c r="N7802" s="15" t="s">
        <v>22963</v>
      </c>
      <c r="O7802" s="37">
        <v>8000000</v>
      </c>
      <c r="P7802" s="126" t="s">
        <v>25103</v>
      </c>
      <c r="R7802" s="137">
        <f t="shared" si="121"/>
        <v>2.25</v>
      </c>
    </row>
    <row r="7803" spans="2:18" x14ac:dyDescent="0.35">
      <c r="B7803" s="19">
        <v>44665</v>
      </c>
      <c r="C7803" s="19">
        <v>44664</v>
      </c>
      <c r="D7803" s="19" t="s">
        <v>97</v>
      </c>
      <c r="E7803" s="16" t="s">
        <v>4405</v>
      </c>
      <c r="F7803" s="37">
        <v>200</v>
      </c>
      <c r="G7803" s="35">
        <v>44677</v>
      </c>
      <c r="H7803" s="35">
        <v>44877</v>
      </c>
      <c r="I7803" s="37">
        <v>5</v>
      </c>
      <c r="J7803" s="37">
        <v>1</v>
      </c>
      <c r="K7803" s="15" t="s">
        <v>99</v>
      </c>
      <c r="L7803" s="15" t="s">
        <v>100</v>
      </c>
      <c r="M7803" s="15" t="s">
        <v>4406</v>
      </c>
      <c r="N7803" s="15" t="s">
        <v>4407</v>
      </c>
      <c r="O7803" s="37">
        <v>300780</v>
      </c>
      <c r="P7803" s="126" t="s">
        <v>25103</v>
      </c>
      <c r="R7803" s="137">
        <f t="shared" si="121"/>
        <v>2.6</v>
      </c>
    </row>
    <row r="7804" spans="2:18" x14ac:dyDescent="0.35">
      <c r="B7804" s="19">
        <v>44738</v>
      </c>
      <c r="C7804" s="19">
        <v>44664</v>
      </c>
      <c r="D7804" s="19">
        <v>44738.715416666666</v>
      </c>
      <c r="E7804" s="16" t="s">
        <v>4405</v>
      </c>
      <c r="F7804" s="37">
        <v>200</v>
      </c>
      <c r="G7804" s="35">
        <v>44671</v>
      </c>
      <c r="H7804" s="35">
        <v>44871</v>
      </c>
      <c r="I7804" s="37">
        <v>5</v>
      </c>
      <c r="J7804" s="37">
        <v>2</v>
      </c>
      <c r="K7804" s="15" t="s">
        <v>99</v>
      </c>
      <c r="L7804" s="15" t="s">
        <v>100</v>
      </c>
      <c r="M7804" s="15" t="s">
        <v>5511</v>
      </c>
      <c r="N7804" s="15" t="s">
        <v>5512</v>
      </c>
      <c r="O7804" s="37">
        <v>300780</v>
      </c>
      <c r="P7804" s="126" t="s">
        <v>25103</v>
      </c>
      <c r="R7804" s="137">
        <f t="shared" si="121"/>
        <v>2.2999999999999998</v>
      </c>
    </row>
    <row r="7805" spans="2:18" x14ac:dyDescent="0.35">
      <c r="B7805" s="19">
        <v>44803</v>
      </c>
      <c r="C7805" s="19">
        <v>44664</v>
      </c>
      <c r="D7805" s="19">
        <v>44803.334363425929</v>
      </c>
      <c r="E7805" s="16" t="s">
        <v>4405</v>
      </c>
      <c r="F7805" s="37">
        <v>200</v>
      </c>
      <c r="G7805" s="35">
        <v>44671</v>
      </c>
      <c r="H7805" s="35">
        <v>44871</v>
      </c>
      <c r="I7805" s="37">
        <v>8</v>
      </c>
      <c r="J7805" s="37">
        <v>3</v>
      </c>
      <c r="K7805" s="15" t="s">
        <v>99</v>
      </c>
      <c r="L7805" s="15" t="s">
        <v>100</v>
      </c>
      <c r="M7805" s="15" t="s">
        <v>5556</v>
      </c>
      <c r="N7805" s="15" t="s">
        <v>5557</v>
      </c>
      <c r="O7805" s="37">
        <v>300780</v>
      </c>
      <c r="P7805" s="126" t="s">
        <v>25103</v>
      </c>
      <c r="R7805" s="137">
        <f t="shared" si="121"/>
        <v>2.2999999999999998</v>
      </c>
    </row>
    <row r="7806" spans="2:18" x14ac:dyDescent="0.35">
      <c r="B7806" s="19">
        <v>44672</v>
      </c>
      <c r="C7806" s="19">
        <v>44672</v>
      </c>
      <c r="D7806" s="19" t="s">
        <v>97</v>
      </c>
      <c r="E7806" s="16" t="s">
        <v>4762</v>
      </c>
      <c r="F7806" s="37">
        <v>200</v>
      </c>
      <c r="G7806" s="35">
        <v>44511</v>
      </c>
      <c r="H7806" s="35">
        <v>44711</v>
      </c>
      <c r="I7806" s="37">
        <v>6</v>
      </c>
      <c r="J7806" s="37">
        <v>3</v>
      </c>
      <c r="K7806" s="15" t="s">
        <v>99</v>
      </c>
      <c r="L7806" s="15" t="s">
        <v>100</v>
      </c>
      <c r="M7806" s="15" t="s">
        <v>4763</v>
      </c>
      <c r="N7806" s="15" t="s">
        <v>21704</v>
      </c>
      <c r="O7806" s="37">
        <v>205</v>
      </c>
      <c r="P7806" s="126" t="s">
        <v>25103</v>
      </c>
      <c r="R7806" s="137">
        <f t="shared" si="121"/>
        <v>1.9</v>
      </c>
    </row>
    <row r="7807" spans="2:18" x14ac:dyDescent="0.35">
      <c r="B7807" s="19">
        <v>44685</v>
      </c>
      <c r="C7807" s="19">
        <v>44677</v>
      </c>
      <c r="D7807" s="19" t="s">
        <v>97</v>
      </c>
      <c r="E7807" s="16" t="s">
        <v>5382</v>
      </c>
      <c r="F7807" s="37">
        <v>200</v>
      </c>
      <c r="G7807" s="35">
        <v>44683</v>
      </c>
      <c r="H7807" s="35">
        <v>44883</v>
      </c>
      <c r="I7807" s="37">
        <v>3</v>
      </c>
      <c r="J7807" s="37">
        <v>2</v>
      </c>
      <c r="K7807" s="15" t="s">
        <v>99</v>
      </c>
      <c r="L7807" s="15" t="s">
        <v>105</v>
      </c>
      <c r="M7807" s="15" t="s">
        <v>5383</v>
      </c>
      <c r="N7807" s="15" t="s">
        <v>5384</v>
      </c>
      <c r="O7807" s="37">
        <v>3000</v>
      </c>
      <c r="P7807" s="126" t="s">
        <v>25103</v>
      </c>
      <c r="R7807" s="137">
        <f t="shared" si="121"/>
        <v>1.75</v>
      </c>
    </row>
    <row r="7808" spans="2:18" x14ac:dyDescent="0.35">
      <c r="B7808" s="19">
        <v>44679</v>
      </c>
      <c r="C7808" s="19">
        <v>44679</v>
      </c>
      <c r="D7808" s="19" t="s">
        <v>97</v>
      </c>
      <c r="E7808" s="16" t="s">
        <v>5203</v>
      </c>
      <c r="F7808" s="37">
        <v>200</v>
      </c>
      <c r="G7808" s="35">
        <v>44677</v>
      </c>
      <c r="H7808" s="35">
        <v>44877</v>
      </c>
      <c r="I7808" s="37">
        <v>6</v>
      </c>
      <c r="J7808" s="37">
        <v>2</v>
      </c>
      <c r="K7808" s="15" t="s">
        <v>99</v>
      </c>
      <c r="L7808" s="15" t="s">
        <v>105</v>
      </c>
      <c r="M7808" s="15" t="s">
        <v>5204</v>
      </c>
      <c r="N7808" s="15" t="s">
        <v>5205</v>
      </c>
      <c r="O7808" s="37">
        <v>800000</v>
      </c>
      <c r="P7808" s="126" t="s">
        <v>25103</v>
      </c>
      <c r="R7808" s="137">
        <f t="shared" si="121"/>
        <v>1.5499999999999998</v>
      </c>
    </row>
    <row r="7809" spans="2:18" x14ac:dyDescent="0.35">
      <c r="B7809" s="19">
        <v>44760</v>
      </c>
      <c r="C7809" s="19">
        <v>44679</v>
      </c>
      <c r="D7809" s="19">
        <v>44760.652546296296</v>
      </c>
      <c r="E7809" s="16" t="s">
        <v>5203</v>
      </c>
      <c r="F7809" s="37">
        <v>200</v>
      </c>
      <c r="G7809" s="35">
        <v>44761</v>
      </c>
      <c r="H7809" s="35">
        <v>44961</v>
      </c>
      <c r="I7809" s="37">
        <v>6</v>
      </c>
      <c r="J7809" s="37">
        <v>2</v>
      </c>
      <c r="K7809" s="15" t="s">
        <v>104</v>
      </c>
      <c r="L7809" s="15" t="s">
        <v>100</v>
      </c>
      <c r="M7809" s="15" t="s">
        <v>5527</v>
      </c>
      <c r="N7809" s="15" t="s">
        <v>5205</v>
      </c>
      <c r="O7809" s="37">
        <v>800000</v>
      </c>
      <c r="P7809" s="126" t="s">
        <v>25103</v>
      </c>
      <c r="R7809" s="137">
        <f t="shared" si="121"/>
        <v>1.5999999999999999</v>
      </c>
    </row>
    <row r="7810" spans="2:18" x14ac:dyDescent="0.35">
      <c r="B7810" s="19">
        <v>44762</v>
      </c>
      <c r="C7810" s="19">
        <v>44679</v>
      </c>
      <c r="D7810" s="19">
        <v>44762.66710648148</v>
      </c>
      <c r="E7810" s="16" t="s">
        <v>5203</v>
      </c>
      <c r="F7810" s="37">
        <v>200</v>
      </c>
      <c r="G7810" s="35">
        <v>44762</v>
      </c>
      <c r="H7810" s="35">
        <v>44962</v>
      </c>
      <c r="I7810" s="37">
        <v>6</v>
      </c>
      <c r="J7810" s="37">
        <v>3</v>
      </c>
      <c r="K7810" s="15" t="s">
        <v>99</v>
      </c>
      <c r="L7810" s="15" t="s">
        <v>105</v>
      </c>
      <c r="M7810" s="15" t="s">
        <v>5529</v>
      </c>
      <c r="N7810" s="15" t="s">
        <v>5530</v>
      </c>
      <c r="O7810" s="37">
        <v>800000</v>
      </c>
      <c r="P7810" s="126" t="s">
        <v>25103</v>
      </c>
      <c r="R7810" s="137">
        <f t="shared" si="121"/>
        <v>1.5499999999999998</v>
      </c>
    </row>
    <row r="7811" spans="2:18" x14ac:dyDescent="0.35">
      <c r="B7811" s="19">
        <v>44790</v>
      </c>
      <c r="C7811" s="19">
        <v>44679</v>
      </c>
      <c r="D7811" s="19">
        <v>44790.490717592591</v>
      </c>
      <c r="E7811" s="16" t="s">
        <v>5203</v>
      </c>
      <c r="F7811" s="37">
        <v>200</v>
      </c>
      <c r="G7811" s="35">
        <v>44790</v>
      </c>
      <c r="H7811" s="35">
        <v>44990</v>
      </c>
      <c r="I7811" s="37">
        <v>6</v>
      </c>
      <c r="J7811" s="37">
        <v>4</v>
      </c>
      <c r="K7811" s="15" t="s">
        <v>99</v>
      </c>
      <c r="L7811" s="15" t="s">
        <v>105</v>
      </c>
      <c r="M7811" s="15" t="s">
        <v>5555</v>
      </c>
      <c r="N7811" s="15" t="s">
        <v>23494</v>
      </c>
      <c r="O7811" s="37">
        <v>800000</v>
      </c>
      <c r="P7811" s="126" t="s">
        <v>25103</v>
      </c>
      <c r="R7811" s="137">
        <f t="shared" si="121"/>
        <v>1.5499999999999998</v>
      </c>
    </row>
    <row r="7812" spans="2:18" x14ac:dyDescent="0.35">
      <c r="B7812" s="19">
        <v>44831</v>
      </c>
      <c r="C7812" s="19">
        <v>44679</v>
      </c>
      <c r="D7812" s="19">
        <v>44831.704907407409</v>
      </c>
      <c r="E7812" s="16" t="s">
        <v>5203</v>
      </c>
      <c r="F7812" s="37">
        <v>200</v>
      </c>
      <c r="G7812" s="35">
        <v>44831</v>
      </c>
      <c r="H7812" s="35">
        <v>45031</v>
      </c>
      <c r="I7812" s="37">
        <v>60</v>
      </c>
      <c r="J7812" s="37">
        <v>7</v>
      </c>
      <c r="K7812" s="15" t="s">
        <v>99</v>
      </c>
      <c r="L7812" s="15" t="s">
        <v>105</v>
      </c>
      <c r="M7812" s="15" t="s">
        <v>5575</v>
      </c>
      <c r="N7812" s="15" t="s">
        <v>23650</v>
      </c>
      <c r="O7812" s="37">
        <v>800000</v>
      </c>
      <c r="P7812" s="126" t="s">
        <v>25103</v>
      </c>
      <c r="R7812" s="137">
        <f t="shared" ref="R7812:R7875" si="122">0.3*IF(F7812&lt;=30, 2, IF(AND(F7812&gt;=31, F7812&lt;=90), 3, IF(AND(F7812&gt;=91, F7812&lt;=180), 4, IF(AND(F7812&gt;=181, F7812&lt;=364), 1, 2)))) + 0.3*IF(J7812=1, 3, IF(AND(J7812&gt;=2, J7812&lt;=5), 2, IF(AND(J7812&gt;=6, J7812&lt;=10), 4, 2))) + 0.2*IF(O7812&lt;=150000, 2, IF(AND(O7812&gt;=150001, O7812&lt;=500000), 4, IF(AND(O7812&gt;=500001, O7812&lt;=1000000), 1, 3)))+ 0.15*IF(NOT(ISERROR(SEARCH("fognat",L7812))), 4, IF(NOT(ISERROR(SEARCH("compres",L7812))), 2, IF(NOT(ISERROR(SEARCH("facciat",L7812))), 3, IF(NOT(ISERROR(SEARCH("estaur",L7812))), 4, 1)))) + 0.05*IF(NOT(ISERROR(SEARCH("anutenz",K7812))), 3, IF(NOT(ISERROR(SEARCH("uova",K7812))), 4, IF(NOT(ISERROR(SEARCH("rivat",K7812))), 2, IF(NOT(ISERROR(SEARCH("ubblic",K7812))), 1, 1))))</f>
        <v>2.15</v>
      </c>
    </row>
    <row r="7813" spans="2:18" x14ac:dyDescent="0.35">
      <c r="B7813" s="19">
        <v>44832</v>
      </c>
      <c r="C7813" s="19">
        <v>44679</v>
      </c>
      <c r="D7813" s="19">
        <v>44832.512569444443</v>
      </c>
      <c r="E7813" s="16" t="s">
        <v>5203</v>
      </c>
      <c r="F7813" s="37">
        <v>200</v>
      </c>
      <c r="G7813" s="35">
        <v>44832</v>
      </c>
      <c r="H7813" s="35">
        <v>45032</v>
      </c>
      <c r="I7813" s="37">
        <v>6</v>
      </c>
      <c r="J7813" s="37">
        <v>7</v>
      </c>
      <c r="K7813" s="15" t="s">
        <v>99</v>
      </c>
      <c r="L7813" s="15" t="s">
        <v>105</v>
      </c>
      <c r="M7813" s="15" t="s">
        <v>5575</v>
      </c>
      <c r="N7813" s="15" t="s">
        <v>23653</v>
      </c>
      <c r="O7813" s="37">
        <v>800000</v>
      </c>
      <c r="P7813" s="126" t="s">
        <v>25103</v>
      </c>
      <c r="R7813" s="137">
        <f t="shared" si="122"/>
        <v>2.15</v>
      </c>
    </row>
    <row r="7814" spans="2:18" x14ac:dyDescent="0.35">
      <c r="B7814" s="19">
        <v>44683</v>
      </c>
      <c r="C7814" s="19">
        <v>44683</v>
      </c>
      <c r="D7814" s="19" t="s">
        <v>97</v>
      </c>
      <c r="E7814" s="16" t="s">
        <v>12315</v>
      </c>
      <c r="F7814" s="37">
        <v>200</v>
      </c>
      <c r="G7814" s="35">
        <v>44442</v>
      </c>
      <c r="H7814" s="35">
        <v>44642</v>
      </c>
      <c r="I7814" s="37">
        <v>15</v>
      </c>
      <c r="J7814" s="37">
        <v>29</v>
      </c>
      <c r="K7814" s="15" t="s">
        <v>99</v>
      </c>
      <c r="L7814" s="15" t="s">
        <v>193</v>
      </c>
      <c r="M7814" s="15" t="s">
        <v>4127</v>
      </c>
      <c r="N7814" s="15" t="s">
        <v>23075</v>
      </c>
      <c r="O7814" s="37">
        <v>7500000</v>
      </c>
      <c r="P7814" s="126" t="s">
        <v>25103</v>
      </c>
      <c r="R7814" s="137">
        <f t="shared" si="122"/>
        <v>2.25</v>
      </c>
    </row>
    <row r="7815" spans="2:18" x14ac:dyDescent="0.35">
      <c r="B7815" s="19">
        <v>44683</v>
      </c>
      <c r="C7815" s="19">
        <v>44683</v>
      </c>
      <c r="D7815" s="19" t="s">
        <v>97</v>
      </c>
      <c r="E7815" s="16" t="s">
        <v>4128</v>
      </c>
      <c r="F7815" s="37">
        <v>200</v>
      </c>
      <c r="G7815" s="35">
        <v>44442</v>
      </c>
      <c r="H7815" s="35">
        <v>44642</v>
      </c>
      <c r="I7815" s="37">
        <v>15</v>
      </c>
      <c r="J7815" s="37">
        <v>17</v>
      </c>
      <c r="K7815" s="15" t="s">
        <v>99</v>
      </c>
      <c r="L7815" s="15" t="s">
        <v>193</v>
      </c>
      <c r="M7815" s="15" t="s">
        <v>4313</v>
      </c>
      <c r="N7815" s="15" t="s">
        <v>23076</v>
      </c>
      <c r="O7815" s="37">
        <v>8000000</v>
      </c>
      <c r="P7815" s="126" t="s">
        <v>25103</v>
      </c>
      <c r="R7815" s="137">
        <f t="shared" si="122"/>
        <v>2.25</v>
      </c>
    </row>
    <row r="7816" spans="2:18" x14ac:dyDescent="0.35">
      <c r="B7816" s="19">
        <v>44685</v>
      </c>
      <c r="C7816" s="19">
        <v>44685</v>
      </c>
      <c r="D7816" s="19" t="s">
        <v>97</v>
      </c>
      <c r="E7816" s="16" t="s">
        <v>12315</v>
      </c>
      <c r="F7816" s="37">
        <v>200</v>
      </c>
      <c r="G7816" s="35">
        <v>44442</v>
      </c>
      <c r="H7816" s="35">
        <v>44642</v>
      </c>
      <c r="I7816" s="37">
        <v>15</v>
      </c>
      <c r="J7816" s="37">
        <v>31</v>
      </c>
      <c r="K7816" s="15" t="s">
        <v>99</v>
      </c>
      <c r="L7816" s="15" t="s">
        <v>193</v>
      </c>
      <c r="M7816" s="15" t="s">
        <v>4127</v>
      </c>
      <c r="N7816" s="15" t="s">
        <v>23090</v>
      </c>
      <c r="O7816" s="37">
        <v>7500000</v>
      </c>
      <c r="P7816" s="126" t="s">
        <v>25103</v>
      </c>
      <c r="R7816" s="137">
        <f t="shared" si="122"/>
        <v>2.25</v>
      </c>
    </row>
    <row r="7817" spans="2:18" x14ac:dyDescent="0.35">
      <c r="B7817" s="19">
        <v>44685</v>
      </c>
      <c r="C7817" s="19">
        <v>44685</v>
      </c>
      <c r="D7817" s="19" t="s">
        <v>97</v>
      </c>
      <c r="E7817" s="16" t="s">
        <v>3745</v>
      </c>
      <c r="F7817" s="37">
        <v>200</v>
      </c>
      <c r="G7817" s="35">
        <v>44502</v>
      </c>
      <c r="H7817" s="35">
        <v>44702</v>
      </c>
      <c r="I7817" s="37">
        <v>7</v>
      </c>
      <c r="J7817" s="37">
        <v>3</v>
      </c>
      <c r="K7817" s="15" t="s">
        <v>99</v>
      </c>
      <c r="L7817" s="15" t="s">
        <v>105</v>
      </c>
      <c r="M7817" s="15" t="s">
        <v>3746</v>
      </c>
      <c r="N7817" s="15" t="s">
        <v>12277</v>
      </c>
      <c r="O7817" s="37">
        <v>40000</v>
      </c>
      <c r="P7817" s="126" t="s">
        <v>25103</v>
      </c>
      <c r="R7817" s="137">
        <f t="shared" si="122"/>
        <v>1.75</v>
      </c>
    </row>
    <row r="7818" spans="2:18" x14ac:dyDescent="0.35">
      <c r="B7818" s="19">
        <v>44693</v>
      </c>
      <c r="C7818" s="19">
        <v>44693.519641203704</v>
      </c>
      <c r="D7818" s="19" t="s">
        <v>97</v>
      </c>
      <c r="E7818" s="16" t="s">
        <v>3745</v>
      </c>
      <c r="F7818" s="37">
        <v>200</v>
      </c>
      <c r="G7818" s="35">
        <v>44502</v>
      </c>
      <c r="H7818" s="35">
        <v>44702</v>
      </c>
      <c r="I7818" s="37">
        <v>8</v>
      </c>
      <c r="J7818" s="37">
        <v>3</v>
      </c>
      <c r="K7818" s="15" t="s">
        <v>99</v>
      </c>
      <c r="L7818" s="15" t="s">
        <v>105</v>
      </c>
      <c r="M7818" s="15" t="s">
        <v>11909</v>
      </c>
      <c r="N7818" s="15" t="s">
        <v>11908</v>
      </c>
      <c r="O7818" s="37">
        <v>40000</v>
      </c>
      <c r="P7818" s="126" t="s">
        <v>25103</v>
      </c>
      <c r="R7818" s="137">
        <f t="shared" si="122"/>
        <v>1.75</v>
      </c>
    </row>
    <row r="7819" spans="2:18" x14ac:dyDescent="0.35">
      <c r="B7819" s="19">
        <v>44693</v>
      </c>
      <c r="C7819" s="19">
        <v>44693.597453703704</v>
      </c>
      <c r="D7819" s="19" t="s">
        <v>97</v>
      </c>
      <c r="E7819" s="16" t="s">
        <v>3720</v>
      </c>
      <c r="F7819" s="37">
        <v>200</v>
      </c>
      <c r="G7819" s="35">
        <v>44694</v>
      </c>
      <c r="H7819" s="35">
        <v>44894</v>
      </c>
      <c r="I7819" s="37">
        <v>5</v>
      </c>
      <c r="J7819" s="37">
        <v>2</v>
      </c>
      <c r="K7819" s="15" t="s">
        <v>99</v>
      </c>
      <c r="L7819" s="15" t="s">
        <v>105</v>
      </c>
      <c r="M7819" s="15" t="s">
        <v>11907</v>
      </c>
      <c r="N7819" s="15" t="s">
        <v>11906</v>
      </c>
      <c r="O7819" s="37">
        <v>40000</v>
      </c>
      <c r="P7819" s="126" t="s">
        <v>25103</v>
      </c>
      <c r="R7819" s="137">
        <f t="shared" si="122"/>
        <v>1.75</v>
      </c>
    </row>
    <row r="7820" spans="2:18" x14ac:dyDescent="0.35">
      <c r="B7820" s="19">
        <v>44827</v>
      </c>
      <c r="C7820" s="19">
        <v>44708.759976851848</v>
      </c>
      <c r="D7820" s="19">
        <v>44827.588703703703</v>
      </c>
      <c r="E7820" s="16" t="s">
        <v>10971</v>
      </c>
      <c r="F7820" s="37">
        <v>200</v>
      </c>
      <c r="G7820" s="35">
        <v>44711</v>
      </c>
      <c r="H7820" s="35">
        <v>44911</v>
      </c>
      <c r="I7820" s="37">
        <v>4</v>
      </c>
      <c r="J7820" s="37">
        <v>2</v>
      </c>
      <c r="K7820" s="15" t="s">
        <v>99</v>
      </c>
      <c r="L7820" s="15" t="s">
        <v>205</v>
      </c>
      <c r="M7820" s="15" t="s">
        <v>10970</v>
      </c>
      <c r="N7820" s="15" t="s">
        <v>10969</v>
      </c>
      <c r="O7820" s="37">
        <v>210000</v>
      </c>
      <c r="P7820" s="126" t="s">
        <v>25103</v>
      </c>
      <c r="R7820" s="137">
        <f t="shared" si="122"/>
        <v>2</v>
      </c>
    </row>
    <row r="7821" spans="2:18" x14ac:dyDescent="0.35">
      <c r="B7821" s="19">
        <v>44712</v>
      </c>
      <c r="C7821" s="19">
        <v>44712.819293981483</v>
      </c>
      <c r="D7821" s="19" t="s">
        <v>97</v>
      </c>
      <c r="E7821" s="16" t="s">
        <v>11109</v>
      </c>
      <c r="F7821" s="37">
        <v>200</v>
      </c>
      <c r="G7821" s="35">
        <v>44712</v>
      </c>
      <c r="H7821" s="35">
        <v>44912</v>
      </c>
      <c r="I7821" s="37">
        <v>4</v>
      </c>
      <c r="J7821" s="37">
        <v>1</v>
      </c>
      <c r="K7821" s="15" t="s">
        <v>99</v>
      </c>
      <c r="L7821" s="15" t="s">
        <v>105</v>
      </c>
      <c r="M7821" s="15" t="s">
        <v>11145</v>
      </c>
      <c r="N7821" s="15" t="s">
        <v>1721</v>
      </c>
      <c r="O7821" s="37">
        <v>100000</v>
      </c>
      <c r="P7821" s="126" t="s">
        <v>25103</v>
      </c>
      <c r="R7821" s="137">
        <f t="shared" si="122"/>
        <v>2.0500000000000003</v>
      </c>
    </row>
    <row r="7822" spans="2:18" x14ac:dyDescent="0.35">
      <c r="B7822" s="19">
        <v>44740</v>
      </c>
      <c r="C7822" s="19">
        <v>44712.819293981483</v>
      </c>
      <c r="D7822" s="19">
        <v>44740.531469907408</v>
      </c>
      <c r="E7822" s="16" t="s">
        <v>11109</v>
      </c>
      <c r="F7822" s="37">
        <v>200</v>
      </c>
      <c r="G7822" s="35">
        <v>44740</v>
      </c>
      <c r="H7822" s="35">
        <v>44940</v>
      </c>
      <c r="I7822" s="37">
        <v>4</v>
      </c>
      <c r="J7822" s="37">
        <v>3</v>
      </c>
      <c r="K7822" s="15" t="s">
        <v>99</v>
      </c>
      <c r="L7822" s="15" t="s">
        <v>105</v>
      </c>
      <c r="M7822" s="15" t="s">
        <v>11108</v>
      </c>
      <c r="N7822" s="15" t="s">
        <v>11107</v>
      </c>
      <c r="O7822" s="37">
        <v>440000</v>
      </c>
      <c r="P7822" s="126" t="s">
        <v>25103</v>
      </c>
      <c r="R7822" s="137">
        <f t="shared" si="122"/>
        <v>2.15</v>
      </c>
    </row>
    <row r="7823" spans="2:18" x14ac:dyDescent="0.35">
      <c r="B7823" s="19">
        <v>44713</v>
      </c>
      <c r="C7823" s="19">
        <v>44713.541979166665</v>
      </c>
      <c r="D7823" s="19" t="s">
        <v>97</v>
      </c>
      <c r="E7823" s="16" t="s">
        <v>9093</v>
      </c>
      <c r="F7823" s="37">
        <v>200</v>
      </c>
      <c r="G7823" s="35">
        <v>44557</v>
      </c>
      <c r="H7823" s="35">
        <v>44757</v>
      </c>
      <c r="I7823" s="37">
        <v>5</v>
      </c>
      <c r="J7823" s="37">
        <v>4</v>
      </c>
      <c r="K7823" s="15" t="s">
        <v>99</v>
      </c>
      <c r="L7823" s="15" t="s">
        <v>100</v>
      </c>
      <c r="M7823" s="15" t="s">
        <v>9092</v>
      </c>
      <c r="N7823" s="15" t="s">
        <v>9091</v>
      </c>
      <c r="O7823" s="38">
        <v>57366.77</v>
      </c>
      <c r="P7823" s="126" t="s">
        <v>25103</v>
      </c>
      <c r="R7823" s="137">
        <f t="shared" si="122"/>
        <v>1.9</v>
      </c>
    </row>
    <row r="7824" spans="2:18" x14ac:dyDescent="0.35">
      <c r="B7824" s="19">
        <v>44713</v>
      </c>
      <c r="C7824" s="19">
        <v>44713.627962962964</v>
      </c>
      <c r="D7824" s="19" t="s">
        <v>97</v>
      </c>
      <c r="E7824" s="16" t="s">
        <v>9082</v>
      </c>
      <c r="F7824" s="37">
        <v>200</v>
      </c>
      <c r="G7824" s="35">
        <v>44714</v>
      </c>
      <c r="H7824" s="35">
        <v>44914</v>
      </c>
      <c r="I7824" s="37">
        <v>5</v>
      </c>
      <c r="J7824" s="37">
        <v>2</v>
      </c>
      <c r="K7824" s="15" t="s">
        <v>99</v>
      </c>
      <c r="L7824" s="15" t="s">
        <v>100</v>
      </c>
      <c r="M7824" s="15" t="s">
        <v>9081</v>
      </c>
      <c r="N7824" s="15" t="s">
        <v>9080</v>
      </c>
      <c r="O7824" s="37">
        <v>440000</v>
      </c>
      <c r="P7824" s="126" t="s">
        <v>25103</v>
      </c>
      <c r="R7824" s="137">
        <f t="shared" si="122"/>
        <v>2.2999999999999998</v>
      </c>
    </row>
    <row r="7825" spans="2:18" x14ac:dyDescent="0.35">
      <c r="B7825" s="19">
        <v>44839</v>
      </c>
      <c r="C7825" s="19">
        <v>44713.637986111113</v>
      </c>
      <c r="D7825" s="19">
        <v>44839.375509259262</v>
      </c>
      <c r="E7825" s="16" t="s">
        <v>7608</v>
      </c>
      <c r="F7825" s="37">
        <v>200</v>
      </c>
      <c r="G7825" s="35">
        <v>44711</v>
      </c>
      <c r="H7825" s="35">
        <v>44911</v>
      </c>
      <c r="I7825" s="37">
        <v>4</v>
      </c>
      <c r="J7825" s="37">
        <v>4</v>
      </c>
      <c r="K7825" s="15" t="s">
        <v>99</v>
      </c>
      <c r="L7825" s="15" t="s">
        <v>105</v>
      </c>
      <c r="M7825" s="15" t="s">
        <v>7607</v>
      </c>
      <c r="N7825" s="15" t="s">
        <v>7606</v>
      </c>
      <c r="O7825" s="37">
        <v>115000</v>
      </c>
      <c r="P7825" s="126" t="s">
        <v>25103</v>
      </c>
      <c r="R7825" s="137">
        <f t="shared" si="122"/>
        <v>1.75</v>
      </c>
    </row>
    <row r="7826" spans="2:18" x14ac:dyDescent="0.35">
      <c r="B7826" s="19">
        <v>44715</v>
      </c>
      <c r="C7826" s="19">
        <v>44715.587881944448</v>
      </c>
      <c r="D7826" s="19" t="s">
        <v>97</v>
      </c>
      <c r="E7826" s="16" t="s">
        <v>7638</v>
      </c>
      <c r="F7826" s="37">
        <v>200</v>
      </c>
      <c r="G7826" s="35">
        <v>44718</v>
      </c>
      <c r="H7826" s="35">
        <v>44918</v>
      </c>
      <c r="I7826" s="37">
        <v>4</v>
      </c>
      <c r="J7826" s="37">
        <v>2</v>
      </c>
      <c r="K7826" s="15" t="s">
        <v>99</v>
      </c>
      <c r="L7826" s="15" t="s">
        <v>105</v>
      </c>
      <c r="M7826" s="15" t="s">
        <v>7983</v>
      </c>
      <c r="N7826" s="15" t="s">
        <v>9016</v>
      </c>
      <c r="O7826" s="37">
        <v>204000</v>
      </c>
      <c r="P7826" s="126" t="s">
        <v>25103</v>
      </c>
      <c r="R7826" s="137">
        <f t="shared" si="122"/>
        <v>2.15</v>
      </c>
    </row>
    <row r="7827" spans="2:18" x14ac:dyDescent="0.35">
      <c r="B7827" s="19">
        <v>44740</v>
      </c>
      <c r="C7827" s="19">
        <v>44715.587881944448</v>
      </c>
      <c r="D7827" s="19">
        <v>44740.604351851849</v>
      </c>
      <c r="E7827" s="16" t="s">
        <v>7638</v>
      </c>
      <c r="F7827" s="37">
        <v>200</v>
      </c>
      <c r="G7827" s="35">
        <v>44718</v>
      </c>
      <c r="H7827" s="35">
        <v>44918</v>
      </c>
      <c r="I7827" s="37">
        <v>4</v>
      </c>
      <c r="J7827" s="37">
        <v>3</v>
      </c>
      <c r="K7827" s="15" t="s">
        <v>99</v>
      </c>
      <c r="L7827" s="15" t="s">
        <v>105</v>
      </c>
      <c r="M7827" s="15" t="s">
        <v>7983</v>
      </c>
      <c r="N7827" s="15" t="s">
        <v>7982</v>
      </c>
      <c r="O7827" s="37">
        <v>204000</v>
      </c>
      <c r="P7827" s="126" t="s">
        <v>25103</v>
      </c>
      <c r="R7827" s="137">
        <f t="shared" si="122"/>
        <v>2.15</v>
      </c>
    </row>
    <row r="7828" spans="2:18" x14ac:dyDescent="0.35">
      <c r="B7828" s="19">
        <v>44813</v>
      </c>
      <c r="C7828" s="19">
        <v>44715.587881944448</v>
      </c>
      <c r="D7828" s="19">
        <v>44813.816782407404</v>
      </c>
      <c r="E7828" s="16" t="s">
        <v>7638</v>
      </c>
      <c r="F7828" s="37">
        <v>200</v>
      </c>
      <c r="G7828" s="35">
        <v>44718</v>
      </c>
      <c r="H7828" s="35">
        <v>44918</v>
      </c>
      <c r="I7828" s="37">
        <v>4</v>
      </c>
      <c r="J7828" s="37">
        <v>5</v>
      </c>
      <c r="K7828" s="15" t="s">
        <v>99</v>
      </c>
      <c r="L7828" s="15" t="s">
        <v>105</v>
      </c>
      <c r="M7828" s="15" t="s">
        <v>7637</v>
      </c>
      <c r="N7828" s="15" t="s">
        <v>7636</v>
      </c>
      <c r="O7828" s="37">
        <v>204000</v>
      </c>
      <c r="P7828" s="126" t="s">
        <v>25103</v>
      </c>
      <c r="R7828" s="137">
        <f t="shared" si="122"/>
        <v>2.15</v>
      </c>
    </row>
    <row r="7829" spans="2:18" x14ac:dyDescent="0.35">
      <c r="B7829" s="19">
        <v>44715</v>
      </c>
      <c r="C7829" s="19">
        <v>44715.68854166667</v>
      </c>
      <c r="D7829" s="19" t="s">
        <v>97</v>
      </c>
      <c r="E7829" s="16" t="s">
        <v>9004</v>
      </c>
      <c r="F7829" s="37">
        <v>200</v>
      </c>
      <c r="G7829" s="35">
        <v>44719</v>
      </c>
      <c r="H7829" s="35">
        <v>44919</v>
      </c>
      <c r="I7829" s="37">
        <v>4</v>
      </c>
      <c r="J7829" s="37">
        <v>4</v>
      </c>
      <c r="K7829" s="15" t="s">
        <v>99</v>
      </c>
      <c r="L7829" s="15" t="s">
        <v>105</v>
      </c>
      <c r="M7829" s="15" t="s">
        <v>9003</v>
      </c>
      <c r="N7829" s="15" t="s">
        <v>9002</v>
      </c>
      <c r="O7829" s="37">
        <v>70000</v>
      </c>
      <c r="P7829" s="126" t="s">
        <v>25103</v>
      </c>
      <c r="R7829" s="137">
        <f t="shared" si="122"/>
        <v>1.75</v>
      </c>
    </row>
    <row r="7830" spans="2:18" x14ac:dyDescent="0.35">
      <c r="B7830" s="19">
        <v>44906</v>
      </c>
      <c r="C7830" s="19">
        <v>44717.673634259256</v>
      </c>
      <c r="D7830" s="19">
        <v>44906.723136574074</v>
      </c>
      <c r="E7830" s="16" t="s">
        <v>7552</v>
      </c>
      <c r="F7830" s="37">
        <v>200</v>
      </c>
      <c r="G7830" s="35">
        <v>44718</v>
      </c>
      <c r="H7830" s="35">
        <v>44918</v>
      </c>
      <c r="I7830" s="37">
        <v>6</v>
      </c>
      <c r="J7830" s="37">
        <v>5</v>
      </c>
      <c r="K7830" s="15" t="s">
        <v>2405</v>
      </c>
      <c r="L7830" s="15" t="s">
        <v>105</v>
      </c>
      <c r="M7830" s="15" t="s">
        <v>7551</v>
      </c>
      <c r="N7830" s="15" t="s">
        <v>7550</v>
      </c>
      <c r="O7830" s="37">
        <v>220000</v>
      </c>
      <c r="P7830" s="126" t="s">
        <v>25103</v>
      </c>
      <c r="R7830" s="137">
        <f t="shared" si="122"/>
        <v>2.1</v>
      </c>
    </row>
    <row r="7831" spans="2:18" x14ac:dyDescent="0.35">
      <c r="B7831" s="19">
        <v>44718</v>
      </c>
      <c r="C7831" s="19">
        <v>44718.987893518519</v>
      </c>
      <c r="D7831" s="19" t="s">
        <v>97</v>
      </c>
      <c r="E7831" s="16" t="s">
        <v>8823</v>
      </c>
      <c r="F7831" s="37">
        <v>200</v>
      </c>
      <c r="G7831" s="35">
        <v>44725</v>
      </c>
      <c r="H7831" s="35">
        <v>44925</v>
      </c>
      <c r="I7831" s="37">
        <v>5</v>
      </c>
      <c r="J7831" s="37">
        <v>2</v>
      </c>
      <c r="K7831" s="15" t="s">
        <v>99</v>
      </c>
      <c r="L7831" s="15" t="s">
        <v>105</v>
      </c>
      <c r="M7831" s="15" t="s">
        <v>8932</v>
      </c>
      <c r="N7831" s="15" t="s">
        <v>8931</v>
      </c>
      <c r="O7831" s="37">
        <v>60000</v>
      </c>
      <c r="P7831" s="126" t="s">
        <v>25103</v>
      </c>
      <c r="R7831" s="137">
        <f t="shared" si="122"/>
        <v>1.75</v>
      </c>
    </row>
    <row r="7832" spans="2:18" x14ac:dyDescent="0.35">
      <c r="B7832" s="19">
        <v>44725</v>
      </c>
      <c r="C7832" s="19">
        <v>44725.203090277777</v>
      </c>
      <c r="D7832" s="19" t="s">
        <v>97</v>
      </c>
      <c r="E7832" s="16" t="s">
        <v>7587</v>
      </c>
      <c r="F7832" s="37">
        <v>200</v>
      </c>
      <c r="G7832" s="35">
        <v>44726</v>
      </c>
      <c r="H7832" s="35">
        <v>44926</v>
      </c>
      <c r="I7832" s="37">
        <v>6</v>
      </c>
      <c r="J7832" s="37">
        <v>1</v>
      </c>
      <c r="K7832" s="15" t="s">
        <v>99</v>
      </c>
      <c r="L7832" s="15" t="s">
        <v>105</v>
      </c>
      <c r="M7832" s="15" t="s">
        <v>7586</v>
      </c>
      <c r="N7832" s="15" t="s">
        <v>8676</v>
      </c>
      <c r="O7832" s="37">
        <v>400000</v>
      </c>
      <c r="P7832" s="126" t="s">
        <v>25103</v>
      </c>
      <c r="R7832" s="137">
        <f t="shared" si="122"/>
        <v>2.4499999999999997</v>
      </c>
    </row>
    <row r="7833" spans="2:18" x14ac:dyDescent="0.35">
      <c r="B7833" s="19">
        <v>44851</v>
      </c>
      <c r="C7833" s="19">
        <v>44725.203090277777</v>
      </c>
      <c r="D7833" s="19">
        <v>44851.787476851852</v>
      </c>
      <c r="E7833" s="16" t="s">
        <v>7587</v>
      </c>
      <c r="F7833" s="37">
        <v>200</v>
      </c>
      <c r="G7833" s="35">
        <v>44726</v>
      </c>
      <c r="H7833" s="35">
        <v>44926</v>
      </c>
      <c r="I7833" s="37">
        <v>6</v>
      </c>
      <c r="J7833" s="37">
        <v>4</v>
      </c>
      <c r="K7833" s="15" t="s">
        <v>2405</v>
      </c>
      <c r="L7833" s="15" t="s">
        <v>105</v>
      </c>
      <c r="M7833" s="15" t="s">
        <v>7586</v>
      </c>
      <c r="N7833" s="15" t="s">
        <v>7585</v>
      </c>
      <c r="O7833" s="37">
        <v>400000</v>
      </c>
      <c r="P7833" s="126" t="s">
        <v>25103</v>
      </c>
      <c r="R7833" s="137">
        <f t="shared" si="122"/>
        <v>2.1</v>
      </c>
    </row>
    <row r="7834" spans="2:18" x14ac:dyDescent="0.35">
      <c r="B7834" s="19">
        <v>44739</v>
      </c>
      <c r="C7834" s="19">
        <v>44739.487627314818</v>
      </c>
      <c r="D7834" s="19" t="s">
        <v>97</v>
      </c>
      <c r="E7834" s="16" t="s">
        <v>7498</v>
      </c>
      <c r="F7834" s="37">
        <v>200</v>
      </c>
      <c r="G7834" s="35">
        <v>44739</v>
      </c>
      <c r="H7834" s="35">
        <v>44939</v>
      </c>
      <c r="I7834" s="37">
        <v>8</v>
      </c>
      <c r="J7834" s="37">
        <v>4</v>
      </c>
      <c r="K7834" s="15" t="s">
        <v>99</v>
      </c>
      <c r="L7834" s="15" t="s">
        <v>105</v>
      </c>
      <c r="M7834" s="15" t="s">
        <v>8078</v>
      </c>
      <c r="N7834" s="15" t="s">
        <v>23310</v>
      </c>
      <c r="O7834" s="37">
        <v>635000</v>
      </c>
      <c r="P7834" s="126" t="s">
        <v>25103</v>
      </c>
      <c r="R7834" s="137">
        <f t="shared" si="122"/>
        <v>1.5499999999999998</v>
      </c>
    </row>
    <row r="7835" spans="2:18" x14ac:dyDescent="0.35">
      <c r="B7835" s="19">
        <v>44748</v>
      </c>
      <c r="C7835" s="19">
        <v>44739.487627314818</v>
      </c>
      <c r="D7835" s="19">
        <v>44748.542951388888</v>
      </c>
      <c r="E7835" s="16" t="s">
        <v>7498</v>
      </c>
      <c r="F7835" s="37">
        <v>200</v>
      </c>
      <c r="G7835" s="35">
        <v>44746</v>
      </c>
      <c r="H7835" s="35">
        <v>44946</v>
      </c>
      <c r="I7835" s="37">
        <v>8</v>
      </c>
      <c r="J7835" s="37">
        <v>5</v>
      </c>
      <c r="K7835" s="15" t="s">
        <v>99</v>
      </c>
      <c r="L7835" s="15" t="s">
        <v>105</v>
      </c>
      <c r="M7835" s="15" t="s">
        <v>7769</v>
      </c>
      <c r="N7835" s="15" t="s">
        <v>23357</v>
      </c>
      <c r="O7835" s="37">
        <v>635000</v>
      </c>
      <c r="P7835" s="126" t="s">
        <v>25103</v>
      </c>
      <c r="R7835" s="137">
        <f t="shared" si="122"/>
        <v>1.5499999999999998</v>
      </c>
    </row>
    <row r="7836" spans="2:18" x14ac:dyDescent="0.35">
      <c r="B7836" s="19">
        <v>44824</v>
      </c>
      <c r="C7836" s="19">
        <v>44739.487627314818</v>
      </c>
      <c r="D7836" s="19">
        <v>44824.441365740742</v>
      </c>
      <c r="E7836" s="16" t="s">
        <v>7498</v>
      </c>
      <c r="F7836" s="37">
        <v>200</v>
      </c>
      <c r="G7836" s="35">
        <v>44746</v>
      </c>
      <c r="H7836" s="35">
        <v>44946</v>
      </c>
      <c r="I7836" s="37">
        <v>8</v>
      </c>
      <c r="J7836" s="37">
        <v>5</v>
      </c>
      <c r="K7836" s="15" t="s">
        <v>99</v>
      </c>
      <c r="L7836" s="15" t="s">
        <v>105</v>
      </c>
      <c r="M7836" s="15" t="s">
        <v>7624</v>
      </c>
      <c r="N7836" s="15" t="s">
        <v>23615</v>
      </c>
      <c r="O7836" s="37">
        <v>635000</v>
      </c>
      <c r="P7836" s="126" t="s">
        <v>25103</v>
      </c>
      <c r="R7836" s="137">
        <f t="shared" si="122"/>
        <v>1.5499999999999998</v>
      </c>
    </row>
    <row r="7837" spans="2:18" x14ac:dyDescent="0.35">
      <c r="B7837" s="19">
        <v>44876</v>
      </c>
      <c r="C7837" s="19">
        <v>44739.487627314818</v>
      </c>
      <c r="D7837" s="19">
        <v>44876.440011574072</v>
      </c>
      <c r="E7837" s="16" t="s">
        <v>7498</v>
      </c>
      <c r="F7837" s="37">
        <v>200</v>
      </c>
      <c r="G7837" s="35">
        <v>44746</v>
      </c>
      <c r="H7837" s="35">
        <v>44946</v>
      </c>
      <c r="I7837" s="37">
        <v>10</v>
      </c>
      <c r="J7837" s="37">
        <v>7</v>
      </c>
      <c r="K7837" s="15" t="s">
        <v>2393</v>
      </c>
      <c r="L7837" s="15" t="s">
        <v>105</v>
      </c>
      <c r="M7837" s="15" t="s">
        <v>7564</v>
      </c>
      <c r="N7837" s="15" t="s">
        <v>23888</v>
      </c>
      <c r="O7837" s="37">
        <v>635000</v>
      </c>
      <c r="P7837" s="126" t="s">
        <v>25103</v>
      </c>
      <c r="R7837" s="137">
        <f t="shared" si="122"/>
        <v>2.1</v>
      </c>
    </row>
    <row r="7838" spans="2:18" x14ac:dyDescent="0.35">
      <c r="B7838" s="19">
        <v>44741</v>
      </c>
      <c r="C7838" s="19">
        <v>44741.498171296298</v>
      </c>
      <c r="D7838" s="19" t="s">
        <v>97</v>
      </c>
      <c r="E7838" s="16" t="s">
        <v>97</v>
      </c>
      <c r="F7838" s="37">
        <v>200</v>
      </c>
      <c r="G7838" s="35">
        <v>44742</v>
      </c>
      <c r="H7838" s="35">
        <v>44942</v>
      </c>
      <c r="I7838" s="37">
        <v>5</v>
      </c>
      <c r="J7838" s="37">
        <v>3</v>
      </c>
      <c r="K7838" s="15" t="s">
        <v>99</v>
      </c>
      <c r="L7838" s="15" t="s">
        <v>100</v>
      </c>
      <c r="M7838" s="15" t="s">
        <v>7923</v>
      </c>
      <c r="N7838" s="15" t="s">
        <v>7922</v>
      </c>
      <c r="O7838" s="38">
        <v>1199262.2</v>
      </c>
      <c r="P7838" s="126" t="s">
        <v>25103</v>
      </c>
      <c r="R7838" s="137">
        <f t="shared" si="122"/>
        <v>2.1</v>
      </c>
    </row>
    <row r="7839" spans="2:18" x14ac:dyDescent="0.35">
      <c r="B7839" s="19">
        <v>44862</v>
      </c>
      <c r="C7839" s="19">
        <v>44741.498171296298</v>
      </c>
      <c r="D7839" s="19">
        <v>44862.749710648146</v>
      </c>
      <c r="E7839" s="16" t="s">
        <v>97</v>
      </c>
      <c r="F7839" s="37">
        <v>200</v>
      </c>
      <c r="G7839" s="35">
        <v>44863</v>
      </c>
      <c r="H7839" s="35">
        <v>45063</v>
      </c>
      <c r="I7839" s="37">
        <v>6</v>
      </c>
      <c r="J7839" s="37">
        <v>5</v>
      </c>
      <c r="K7839" s="15" t="s">
        <v>2393</v>
      </c>
      <c r="L7839" s="15" t="s">
        <v>100</v>
      </c>
      <c r="M7839" s="15" t="s">
        <v>7576</v>
      </c>
      <c r="N7839" s="15" t="s">
        <v>6905</v>
      </c>
      <c r="O7839" s="38">
        <v>1199262.2</v>
      </c>
      <c r="P7839" s="126" t="s">
        <v>25103</v>
      </c>
      <c r="R7839" s="137">
        <f t="shared" si="122"/>
        <v>2.0499999999999998</v>
      </c>
    </row>
    <row r="7840" spans="2:18" x14ac:dyDescent="0.35">
      <c r="B7840" s="19">
        <v>45111</v>
      </c>
      <c r="C7840" s="19">
        <v>44741.498171296298</v>
      </c>
      <c r="D7840" s="19">
        <v>45111.254351851851</v>
      </c>
      <c r="E7840" s="16" t="s">
        <v>97</v>
      </c>
      <c r="F7840" s="37">
        <v>200</v>
      </c>
      <c r="G7840" s="35">
        <v>45112</v>
      </c>
      <c r="H7840" s="35">
        <v>45312</v>
      </c>
      <c r="I7840" s="37">
        <v>6</v>
      </c>
      <c r="J7840" s="37">
        <v>6</v>
      </c>
      <c r="K7840" s="15" t="s">
        <v>2393</v>
      </c>
      <c r="L7840" s="15" t="s">
        <v>100</v>
      </c>
      <c r="M7840" s="15" t="s">
        <v>7446</v>
      </c>
      <c r="N7840" s="15" t="s">
        <v>7445</v>
      </c>
      <c r="O7840" s="38">
        <v>1319188.48</v>
      </c>
      <c r="P7840" s="126" t="s">
        <v>25103</v>
      </c>
      <c r="R7840" s="137">
        <f t="shared" si="122"/>
        <v>2.65</v>
      </c>
    </row>
    <row r="7841" spans="2:18" x14ac:dyDescent="0.35">
      <c r="B7841" s="19">
        <v>44741</v>
      </c>
      <c r="C7841" s="19">
        <v>44741.648993055554</v>
      </c>
      <c r="D7841" s="19" t="s">
        <v>97</v>
      </c>
      <c r="E7841" s="16" t="s">
        <v>7898</v>
      </c>
      <c r="F7841" s="37">
        <v>200</v>
      </c>
      <c r="G7841" s="35">
        <v>44741</v>
      </c>
      <c r="H7841" s="35">
        <v>44941</v>
      </c>
      <c r="I7841" s="37">
        <v>6</v>
      </c>
      <c r="J7841" s="37">
        <v>1</v>
      </c>
      <c r="K7841" s="15" t="s">
        <v>99</v>
      </c>
      <c r="L7841" s="15" t="s">
        <v>105</v>
      </c>
      <c r="M7841" s="15" t="s">
        <v>7897</v>
      </c>
      <c r="N7841" s="15" t="s">
        <v>7896</v>
      </c>
      <c r="O7841" s="37">
        <v>490000</v>
      </c>
      <c r="P7841" s="126" t="s">
        <v>25103</v>
      </c>
      <c r="R7841" s="137">
        <f t="shared" si="122"/>
        <v>2.4499999999999997</v>
      </c>
    </row>
    <row r="7842" spans="2:18" x14ac:dyDescent="0.35">
      <c r="B7842" s="19">
        <v>45091</v>
      </c>
      <c r="C7842" s="19">
        <v>44768.710300925923</v>
      </c>
      <c r="D7842" s="19">
        <v>45091.171122685184</v>
      </c>
      <c r="E7842" s="16" t="s">
        <v>9134</v>
      </c>
      <c r="F7842" s="37">
        <v>200</v>
      </c>
      <c r="G7842" s="35">
        <v>45092</v>
      </c>
      <c r="H7842" s="35">
        <v>45292</v>
      </c>
      <c r="I7842" s="37">
        <v>30</v>
      </c>
      <c r="J7842" s="37">
        <v>1</v>
      </c>
      <c r="K7842" s="15" t="s">
        <v>2393</v>
      </c>
      <c r="L7842" s="15" t="s">
        <v>100</v>
      </c>
      <c r="M7842" s="15" t="s">
        <v>9209</v>
      </c>
      <c r="N7842" s="15" t="s">
        <v>20636</v>
      </c>
      <c r="O7842" s="37">
        <v>4000000</v>
      </c>
      <c r="P7842" s="126" t="s">
        <v>25103</v>
      </c>
      <c r="R7842" s="137">
        <f t="shared" si="122"/>
        <v>2.35</v>
      </c>
    </row>
    <row r="7843" spans="2:18" x14ac:dyDescent="0.35">
      <c r="B7843" s="19">
        <v>45139</v>
      </c>
      <c r="C7843" s="19">
        <v>44768.710300925923</v>
      </c>
      <c r="D7843" s="19">
        <v>45139.307928240742</v>
      </c>
      <c r="E7843" s="16" t="s">
        <v>9134</v>
      </c>
      <c r="F7843" s="37">
        <v>200</v>
      </c>
      <c r="G7843" s="35">
        <v>45139</v>
      </c>
      <c r="H7843" s="35">
        <v>45339</v>
      </c>
      <c r="I7843" s="37">
        <v>32</v>
      </c>
      <c r="J7843" s="37">
        <v>1</v>
      </c>
      <c r="K7843" s="15" t="s">
        <v>2393</v>
      </c>
      <c r="L7843" s="15" t="s">
        <v>100</v>
      </c>
      <c r="M7843" s="15" t="s">
        <v>9185</v>
      </c>
      <c r="N7843" s="15" t="s">
        <v>9184</v>
      </c>
      <c r="O7843" s="37">
        <v>6000000</v>
      </c>
      <c r="P7843" s="126" t="s">
        <v>25103</v>
      </c>
      <c r="R7843" s="137">
        <f t="shared" si="122"/>
        <v>2.35</v>
      </c>
    </row>
    <row r="7844" spans="2:18" x14ac:dyDescent="0.35">
      <c r="B7844" s="19">
        <v>44774</v>
      </c>
      <c r="C7844" s="19">
        <v>44774.645185185182</v>
      </c>
      <c r="D7844" s="19" t="s">
        <v>97</v>
      </c>
      <c r="E7844" s="16" t="s">
        <v>2548</v>
      </c>
      <c r="F7844" s="37">
        <v>200</v>
      </c>
      <c r="G7844" s="35">
        <v>44775</v>
      </c>
      <c r="H7844" s="35">
        <v>44975</v>
      </c>
      <c r="I7844" s="37">
        <v>4</v>
      </c>
      <c r="J7844" s="37">
        <v>1</v>
      </c>
      <c r="K7844" s="15" t="s">
        <v>99</v>
      </c>
      <c r="L7844" s="15" t="s">
        <v>105</v>
      </c>
      <c r="M7844" s="15" t="s">
        <v>2549</v>
      </c>
      <c r="N7844" s="15" t="s">
        <v>2550</v>
      </c>
      <c r="O7844" s="37">
        <v>250000</v>
      </c>
      <c r="P7844" s="126" t="s">
        <v>25103</v>
      </c>
      <c r="R7844" s="137">
        <f t="shared" si="122"/>
        <v>2.4499999999999997</v>
      </c>
    </row>
    <row r="7845" spans="2:18" x14ac:dyDescent="0.35">
      <c r="B7845" s="19">
        <v>44774</v>
      </c>
      <c r="C7845" s="19">
        <v>44774.750717592593</v>
      </c>
      <c r="D7845" s="19" t="s">
        <v>97</v>
      </c>
      <c r="E7845" s="16" t="s">
        <v>2586</v>
      </c>
      <c r="F7845" s="37">
        <v>200</v>
      </c>
      <c r="G7845" s="35">
        <v>44775</v>
      </c>
      <c r="H7845" s="35">
        <v>44975</v>
      </c>
      <c r="I7845" s="37">
        <v>4</v>
      </c>
      <c r="J7845" s="37">
        <v>4</v>
      </c>
      <c r="K7845" s="15" t="s">
        <v>99</v>
      </c>
      <c r="L7845" s="15" t="s">
        <v>105</v>
      </c>
      <c r="M7845" s="15" t="s">
        <v>2587</v>
      </c>
      <c r="N7845" s="15" t="s">
        <v>2588</v>
      </c>
      <c r="O7845" s="37">
        <v>700000</v>
      </c>
      <c r="P7845" s="126" t="s">
        <v>25103</v>
      </c>
      <c r="R7845" s="137">
        <f t="shared" si="122"/>
        <v>1.5499999999999998</v>
      </c>
    </row>
    <row r="7846" spans="2:18" x14ac:dyDescent="0.35">
      <c r="B7846" s="19">
        <v>44777</v>
      </c>
      <c r="C7846" s="19">
        <v>44777.470092592594</v>
      </c>
      <c r="D7846" s="19" t="s">
        <v>97</v>
      </c>
      <c r="E7846" s="16" t="s">
        <v>2693</v>
      </c>
      <c r="F7846" s="37">
        <v>200</v>
      </c>
      <c r="G7846" s="35">
        <v>44771</v>
      </c>
      <c r="H7846" s="35">
        <v>44971</v>
      </c>
      <c r="I7846" s="37">
        <v>3</v>
      </c>
      <c r="J7846" s="37">
        <v>1</v>
      </c>
      <c r="K7846" s="15" t="s">
        <v>99</v>
      </c>
      <c r="L7846" s="15" t="s">
        <v>105</v>
      </c>
      <c r="M7846" s="15" t="s">
        <v>2694</v>
      </c>
      <c r="N7846" s="15" t="s">
        <v>2695</v>
      </c>
      <c r="O7846" s="37">
        <v>150000</v>
      </c>
      <c r="P7846" s="126" t="s">
        <v>25103</v>
      </c>
      <c r="R7846" s="137">
        <f t="shared" si="122"/>
        <v>2.0500000000000003</v>
      </c>
    </row>
    <row r="7847" spans="2:18" x14ac:dyDescent="0.35">
      <c r="B7847" s="19">
        <v>44988</v>
      </c>
      <c r="C7847" s="19">
        <v>44820.371331018519</v>
      </c>
      <c r="D7847" s="19">
        <v>44988.355173611111</v>
      </c>
      <c r="E7847" s="16" t="s">
        <v>18981</v>
      </c>
      <c r="F7847" s="37">
        <v>200</v>
      </c>
      <c r="G7847" s="35">
        <v>44820</v>
      </c>
      <c r="H7847" s="35">
        <v>45020</v>
      </c>
      <c r="I7847" s="37">
        <v>12</v>
      </c>
      <c r="J7847" s="37">
        <v>7</v>
      </c>
      <c r="K7847" s="15" t="s">
        <v>2405</v>
      </c>
      <c r="L7847" s="15" t="s">
        <v>118</v>
      </c>
      <c r="M7847" s="15" t="s">
        <v>19279</v>
      </c>
      <c r="N7847" s="15" t="s">
        <v>19278</v>
      </c>
      <c r="O7847" s="37">
        <v>36000</v>
      </c>
      <c r="P7847" s="126" t="s">
        <v>25103</v>
      </c>
      <c r="R7847" s="137">
        <f t="shared" si="122"/>
        <v>2.2999999999999998</v>
      </c>
    </row>
    <row r="7848" spans="2:18" x14ac:dyDescent="0.35">
      <c r="B7848" s="19">
        <v>44823</v>
      </c>
      <c r="C7848" s="19">
        <v>44823.676805555559</v>
      </c>
      <c r="D7848" s="19" t="s">
        <v>97</v>
      </c>
      <c r="E7848" s="16" t="s">
        <v>19999</v>
      </c>
      <c r="F7848" s="37">
        <v>200</v>
      </c>
      <c r="G7848" s="35">
        <v>44823</v>
      </c>
      <c r="H7848" s="35">
        <v>45023</v>
      </c>
      <c r="I7848" s="37">
        <v>6</v>
      </c>
      <c r="J7848" s="37">
        <v>1</v>
      </c>
      <c r="K7848" s="15" t="s">
        <v>99</v>
      </c>
      <c r="L7848" s="15" t="s">
        <v>105</v>
      </c>
      <c r="M7848" s="15" t="s">
        <v>19998</v>
      </c>
      <c r="N7848" s="15" t="s">
        <v>19997</v>
      </c>
      <c r="O7848" s="37">
        <v>50000</v>
      </c>
      <c r="P7848" s="126" t="s">
        <v>25103</v>
      </c>
      <c r="R7848" s="137">
        <f t="shared" si="122"/>
        <v>2.0500000000000003</v>
      </c>
    </row>
    <row r="7849" spans="2:18" x14ac:dyDescent="0.35">
      <c r="B7849" s="19">
        <v>44830</v>
      </c>
      <c r="C7849" s="19">
        <v>44830.686527777776</v>
      </c>
      <c r="D7849" s="19" t="s">
        <v>97</v>
      </c>
      <c r="E7849" s="16" t="s">
        <v>19701</v>
      </c>
      <c r="F7849" s="37">
        <v>200</v>
      </c>
      <c r="G7849" s="35">
        <v>44714</v>
      </c>
      <c r="H7849" s="35">
        <v>44914</v>
      </c>
      <c r="I7849" s="37">
        <v>5</v>
      </c>
      <c r="J7849" s="37">
        <v>2</v>
      </c>
      <c r="K7849" s="15" t="s">
        <v>99</v>
      </c>
      <c r="L7849" s="15" t="s">
        <v>100</v>
      </c>
      <c r="M7849" s="15" t="s">
        <v>19700</v>
      </c>
      <c r="N7849" s="15" t="s">
        <v>9080</v>
      </c>
      <c r="O7849" s="37">
        <v>440000</v>
      </c>
      <c r="P7849" s="126" t="s">
        <v>25103</v>
      </c>
      <c r="R7849" s="137">
        <f t="shared" si="122"/>
        <v>2.2999999999999998</v>
      </c>
    </row>
    <row r="7850" spans="2:18" x14ac:dyDescent="0.35">
      <c r="B7850" s="19">
        <v>44834</v>
      </c>
      <c r="C7850" s="19">
        <v>44834.49386574074</v>
      </c>
      <c r="D7850" s="19" t="s">
        <v>97</v>
      </c>
      <c r="E7850" s="16" t="s">
        <v>19483</v>
      </c>
      <c r="F7850" s="37">
        <v>200</v>
      </c>
      <c r="G7850" s="35">
        <v>44665</v>
      </c>
      <c r="H7850" s="35">
        <v>44865</v>
      </c>
      <c r="I7850" s="37">
        <v>11</v>
      </c>
      <c r="J7850" s="37">
        <v>8</v>
      </c>
      <c r="K7850" s="15" t="s">
        <v>99</v>
      </c>
      <c r="L7850" s="15" t="s">
        <v>100</v>
      </c>
      <c r="M7850" s="15" t="s">
        <v>19482</v>
      </c>
      <c r="N7850" s="15" t="s">
        <v>19481</v>
      </c>
      <c r="O7850" s="37">
        <v>160000</v>
      </c>
      <c r="P7850" s="126" t="s">
        <v>25103</v>
      </c>
      <c r="R7850" s="137">
        <f t="shared" si="122"/>
        <v>2.9</v>
      </c>
    </row>
    <row r="7851" spans="2:18" x14ac:dyDescent="0.35">
      <c r="B7851" s="19">
        <v>45019</v>
      </c>
      <c r="C7851" s="19">
        <v>44834.507824074077</v>
      </c>
      <c r="D7851" s="19">
        <v>45019.486562500002</v>
      </c>
      <c r="E7851" s="16" t="s">
        <v>17762</v>
      </c>
      <c r="F7851" s="37">
        <v>200</v>
      </c>
      <c r="G7851" s="35">
        <v>44839</v>
      </c>
      <c r="H7851" s="35">
        <v>45039</v>
      </c>
      <c r="I7851" s="37">
        <v>15</v>
      </c>
      <c r="J7851" s="37">
        <v>3</v>
      </c>
      <c r="K7851" s="15" t="s">
        <v>2393</v>
      </c>
      <c r="L7851" s="15" t="s">
        <v>298</v>
      </c>
      <c r="M7851" s="15" t="s">
        <v>19235</v>
      </c>
      <c r="N7851" s="15" t="s">
        <v>19250</v>
      </c>
      <c r="O7851" s="37">
        <v>1400000</v>
      </c>
      <c r="P7851" s="126" t="s">
        <v>25103</v>
      </c>
      <c r="R7851" s="137">
        <f t="shared" si="122"/>
        <v>1.75</v>
      </c>
    </row>
    <row r="7852" spans="2:18" x14ac:dyDescent="0.35">
      <c r="B7852" s="19">
        <v>45023</v>
      </c>
      <c r="C7852" s="19">
        <v>44834.507824074077</v>
      </c>
      <c r="D7852" s="19">
        <v>45023.485682870371</v>
      </c>
      <c r="E7852" s="16" t="s">
        <v>17762</v>
      </c>
      <c r="F7852" s="37">
        <v>200</v>
      </c>
      <c r="G7852" s="35">
        <v>44839</v>
      </c>
      <c r="H7852" s="35">
        <v>45039</v>
      </c>
      <c r="I7852" s="37">
        <v>15</v>
      </c>
      <c r="J7852" s="37">
        <v>4</v>
      </c>
      <c r="K7852" s="15" t="s">
        <v>2393</v>
      </c>
      <c r="L7852" s="15" t="s">
        <v>298</v>
      </c>
      <c r="M7852" s="15" t="s">
        <v>19235</v>
      </c>
      <c r="N7852" s="15" t="s">
        <v>19243</v>
      </c>
      <c r="O7852" s="37">
        <v>1400000</v>
      </c>
      <c r="P7852" s="126" t="s">
        <v>25103</v>
      </c>
      <c r="R7852" s="137">
        <f t="shared" si="122"/>
        <v>1.75</v>
      </c>
    </row>
    <row r="7853" spans="2:18" x14ac:dyDescent="0.35">
      <c r="B7853" s="19">
        <v>45054</v>
      </c>
      <c r="C7853" s="19">
        <v>44834.507824074077</v>
      </c>
      <c r="D7853" s="19">
        <v>45036.126504629632</v>
      </c>
      <c r="E7853" s="16" t="s">
        <v>17762</v>
      </c>
      <c r="F7853" s="37">
        <v>200</v>
      </c>
      <c r="G7853" s="35">
        <v>44839</v>
      </c>
      <c r="H7853" s="35">
        <v>45039</v>
      </c>
      <c r="I7853" s="37">
        <v>15</v>
      </c>
      <c r="J7853" s="37">
        <v>1</v>
      </c>
      <c r="K7853" s="15" t="s">
        <v>2393</v>
      </c>
      <c r="L7853" s="15" t="s">
        <v>298</v>
      </c>
      <c r="M7853" s="15" t="s">
        <v>19235</v>
      </c>
      <c r="N7853" s="15" t="s">
        <v>19241</v>
      </c>
      <c r="O7853" s="37">
        <v>1400000</v>
      </c>
      <c r="P7853" s="126" t="s">
        <v>25103</v>
      </c>
      <c r="R7853" s="137">
        <f t="shared" si="122"/>
        <v>2.0499999999999998</v>
      </c>
    </row>
    <row r="7854" spans="2:18" x14ac:dyDescent="0.35">
      <c r="B7854" s="19">
        <v>45058</v>
      </c>
      <c r="C7854" s="19">
        <v>44834.507824074077</v>
      </c>
      <c r="D7854" s="19">
        <v>45056.189745370371</v>
      </c>
      <c r="E7854" s="16" t="s">
        <v>17762</v>
      </c>
      <c r="F7854" s="37">
        <v>200</v>
      </c>
      <c r="G7854" s="35">
        <v>44839</v>
      </c>
      <c r="H7854" s="35">
        <v>45039</v>
      </c>
      <c r="I7854" s="37">
        <v>15</v>
      </c>
      <c r="J7854" s="37">
        <v>1</v>
      </c>
      <c r="K7854" s="15" t="s">
        <v>2393</v>
      </c>
      <c r="L7854" s="15" t="s">
        <v>298</v>
      </c>
      <c r="M7854" s="15" t="s">
        <v>19235</v>
      </c>
      <c r="N7854" s="15" t="s">
        <v>19234</v>
      </c>
      <c r="O7854" s="37">
        <v>1400000</v>
      </c>
      <c r="P7854" s="126" t="s">
        <v>25103</v>
      </c>
      <c r="R7854" s="137">
        <f t="shared" si="122"/>
        <v>2.0499999999999998</v>
      </c>
    </row>
    <row r="7855" spans="2:18" x14ac:dyDescent="0.35">
      <c r="B7855" s="19">
        <v>44841</v>
      </c>
      <c r="C7855" s="19">
        <v>44841.527222222219</v>
      </c>
      <c r="D7855" s="19" t="s">
        <v>97</v>
      </c>
      <c r="E7855" s="16" t="s">
        <v>18909</v>
      </c>
      <c r="F7855" s="37">
        <v>200</v>
      </c>
      <c r="G7855" s="35">
        <v>44839</v>
      </c>
      <c r="H7855" s="35">
        <v>45039</v>
      </c>
      <c r="I7855" s="37">
        <v>5</v>
      </c>
      <c r="J7855" s="37">
        <v>2</v>
      </c>
      <c r="K7855" s="15" t="s">
        <v>99</v>
      </c>
      <c r="L7855" s="15" t="s">
        <v>105</v>
      </c>
      <c r="M7855" s="15" t="s">
        <v>18908</v>
      </c>
      <c r="N7855" s="15" t="s">
        <v>18907</v>
      </c>
      <c r="O7855" s="37">
        <v>550000</v>
      </c>
      <c r="P7855" s="126" t="s">
        <v>25103</v>
      </c>
      <c r="R7855" s="137">
        <f t="shared" si="122"/>
        <v>1.5499999999999998</v>
      </c>
    </row>
    <row r="7856" spans="2:18" x14ac:dyDescent="0.35">
      <c r="B7856" s="19">
        <v>44974</v>
      </c>
      <c r="C7856" s="19">
        <v>44841.607986111114</v>
      </c>
      <c r="D7856" s="19">
        <v>44974.589930555558</v>
      </c>
      <c r="E7856" s="16" t="s">
        <v>17769</v>
      </c>
      <c r="F7856" s="37">
        <v>200</v>
      </c>
      <c r="G7856" s="35">
        <v>44851</v>
      </c>
      <c r="H7856" s="35">
        <v>45051</v>
      </c>
      <c r="I7856" s="37">
        <v>10</v>
      </c>
      <c r="J7856" s="37">
        <v>1</v>
      </c>
      <c r="K7856" s="15" t="s">
        <v>2400</v>
      </c>
      <c r="L7856" s="15" t="s">
        <v>105</v>
      </c>
      <c r="M7856" s="15" t="s">
        <v>17768</v>
      </c>
      <c r="N7856" s="15" t="s">
        <v>17767</v>
      </c>
      <c r="O7856" s="38">
        <v>106955.25</v>
      </c>
      <c r="P7856" s="126" t="s">
        <v>25103</v>
      </c>
      <c r="R7856" s="137">
        <f t="shared" si="122"/>
        <v>1.9500000000000002</v>
      </c>
    </row>
    <row r="7857" spans="2:18" x14ac:dyDescent="0.35">
      <c r="B7857" s="19">
        <v>44844</v>
      </c>
      <c r="C7857" s="19">
        <v>44844.435682870368</v>
      </c>
      <c r="D7857" s="19" t="s">
        <v>97</v>
      </c>
      <c r="E7857" s="16" t="s">
        <v>17468</v>
      </c>
      <c r="F7857" s="37">
        <v>200</v>
      </c>
      <c r="G7857" s="35">
        <v>44846</v>
      </c>
      <c r="H7857" s="35">
        <v>45046</v>
      </c>
      <c r="I7857" s="37">
        <v>6</v>
      </c>
      <c r="J7857" s="37">
        <v>4</v>
      </c>
      <c r="K7857" s="15" t="s">
        <v>99</v>
      </c>
      <c r="L7857" s="15" t="s">
        <v>193</v>
      </c>
      <c r="M7857" s="15" t="s">
        <v>18850</v>
      </c>
      <c r="N7857" s="15" t="s">
        <v>18849</v>
      </c>
      <c r="O7857" s="38">
        <v>134392.92000000001</v>
      </c>
      <c r="P7857" s="126" t="s">
        <v>25103</v>
      </c>
      <c r="R7857" s="137">
        <f t="shared" si="122"/>
        <v>2.0499999999999998</v>
      </c>
    </row>
    <row r="7858" spans="2:18" x14ac:dyDescent="0.35">
      <c r="B7858" s="19">
        <v>44861</v>
      </c>
      <c r="C7858" s="19">
        <v>44844.435682870368</v>
      </c>
      <c r="D7858" s="19">
        <v>44861.428576388891</v>
      </c>
      <c r="E7858" s="16" t="s">
        <v>17468</v>
      </c>
      <c r="F7858" s="37">
        <v>200</v>
      </c>
      <c r="G7858" s="35">
        <v>44846</v>
      </c>
      <c r="H7858" s="35">
        <v>45046</v>
      </c>
      <c r="I7858" s="37">
        <v>6</v>
      </c>
      <c r="J7858" s="37">
        <v>5</v>
      </c>
      <c r="K7858" s="15" t="s">
        <v>2400</v>
      </c>
      <c r="L7858" s="15" t="s">
        <v>193</v>
      </c>
      <c r="M7858" s="15" t="s">
        <v>18073</v>
      </c>
      <c r="N7858" s="15" t="s">
        <v>18072</v>
      </c>
      <c r="O7858" s="38">
        <v>134392.92000000001</v>
      </c>
      <c r="P7858" s="126" t="s">
        <v>25103</v>
      </c>
      <c r="R7858" s="137">
        <f t="shared" si="122"/>
        <v>1.95</v>
      </c>
    </row>
    <row r="7859" spans="2:18" x14ac:dyDescent="0.35">
      <c r="B7859" s="19">
        <v>44972</v>
      </c>
      <c r="C7859" s="19">
        <v>44844.435682870368</v>
      </c>
      <c r="D7859" s="19">
        <v>44972.63790509259</v>
      </c>
      <c r="E7859" s="16" t="s">
        <v>17468</v>
      </c>
      <c r="F7859" s="37">
        <v>200</v>
      </c>
      <c r="G7859" s="35">
        <v>44846</v>
      </c>
      <c r="H7859" s="35">
        <v>45046</v>
      </c>
      <c r="I7859" s="37">
        <v>6</v>
      </c>
      <c r="J7859" s="37">
        <v>6</v>
      </c>
      <c r="K7859" s="15" t="s">
        <v>2400</v>
      </c>
      <c r="L7859" s="15" t="s">
        <v>193</v>
      </c>
      <c r="M7859" s="15" t="s">
        <v>17774</v>
      </c>
      <c r="N7859" s="15" t="s">
        <v>24224</v>
      </c>
      <c r="O7859" s="38">
        <v>134392.92000000001</v>
      </c>
      <c r="P7859" s="126" t="s">
        <v>25103</v>
      </c>
      <c r="R7859" s="137">
        <f t="shared" si="122"/>
        <v>2.5499999999999998</v>
      </c>
    </row>
    <row r="7860" spans="2:18" x14ac:dyDescent="0.35">
      <c r="B7860" s="19">
        <v>45020</v>
      </c>
      <c r="C7860" s="19">
        <v>44844.435682870368</v>
      </c>
      <c r="D7860" s="19">
        <v>45020.63821759259</v>
      </c>
      <c r="E7860" s="16" t="s">
        <v>17468</v>
      </c>
      <c r="F7860" s="37">
        <v>200</v>
      </c>
      <c r="G7860" s="35">
        <v>44846</v>
      </c>
      <c r="H7860" s="35">
        <v>45046</v>
      </c>
      <c r="I7860" s="37">
        <v>6</v>
      </c>
      <c r="J7860" s="37">
        <v>5</v>
      </c>
      <c r="K7860" s="15" t="s">
        <v>2400</v>
      </c>
      <c r="L7860" s="15" t="s">
        <v>193</v>
      </c>
      <c r="M7860" s="15" t="s">
        <v>17709</v>
      </c>
      <c r="N7860" s="15" t="s">
        <v>17708</v>
      </c>
      <c r="O7860" s="38">
        <v>225774.69</v>
      </c>
      <c r="P7860" s="126" t="s">
        <v>25103</v>
      </c>
      <c r="R7860" s="137">
        <f t="shared" si="122"/>
        <v>2.3499999999999996</v>
      </c>
    </row>
    <row r="7861" spans="2:18" x14ac:dyDescent="0.35">
      <c r="B7861" s="19">
        <v>44844</v>
      </c>
      <c r="C7861" s="19">
        <v>44844.773078703707</v>
      </c>
      <c r="D7861" s="19" t="s">
        <v>97</v>
      </c>
      <c r="E7861" s="16" t="s">
        <v>17893</v>
      </c>
      <c r="F7861" s="37">
        <v>200</v>
      </c>
      <c r="G7861" s="35">
        <v>44848</v>
      </c>
      <c r="H7861" s="35">
        <v>45048</v>
      </c>
      <c r="I7861" s="37">
        <v>3</v>
      </c>
      <c r="J7861" s="37">
        <v>4</v>
      </c>
      <c r="K7861" s="15" t="s">
        <v>99</v>
      </c>
      <c r="L7861" s="15" t="s">
        <v>100</v>
      </c>
      <c r="M7861" s="15" t="s">
        <v>18806</v>
      </c>
      <c r="N7861" s="15" t="s">
        <v>23712</v>
      </c>
      <c r="O7861" s="37">
        <v>300000</v>
      </c>
      <c r="P7861" s="126" t="s">
        <v>25103</v>
      </c>
      <c r="R7861" s="137">
        <f t="shared" si="122"/>
        <v>2.2999999999999998</v>
      </c>
    </row>
    <row r="7862" spans="2:18" x14ac:dyDescent="0.35">
      <c r="B7862" s="19">
        <v>44847</v>
      </c>
      <c r="C7862" s="19">
        <v>44847.395937499998</v>
      </c>
      <c r="D7862" s="19" t="s">
        <v>97</v>
      </c>
      <c r="E7862" s="16" t="s">
        <v>16212</v>
      </c>
      <c r="F7862" s="37">
        <v>200</v>
      </c>
      <c r="G7862" s="35">
        <v>44848</v>
      </c>
      <c r="H7862" s="35">
        <v>45048</v>
      </c>
      <c r="I7862" s="37">
        <v>20</v>
      </c>
      <c r="J7862" s="37">
        <v>3</v>
      </c>
      <c r="K7862" s="15" t="s">
        <v>2393</v>
      </c>
      <c r="L7862" s="15" t="s">
        <v>105</v>
      </c>
      <c r="M7862" s="15" t="s">
        <v>16211</v>
      </c>
      <c r="N7862" s="15" t="s">
        <v>18676</v>
      </c>
      <c r="O7862" s="37">
        <v>1895000</v>
      </c>
      <c r="P7862" s="126" t="s">
        <v>25103</v>
      </c>
      <c r="R7862" s="137">
        <f t="shared" si="122"/>
        <v>1.9000000000000001</v>
      </c>
    </row>
    <row r="7863" spans="2:18" x14ac:dyDescent="0.35">
      <c r="B7863" s="19">
        <v>44853</v>
      </c>
      <c r="C7863" s="19">
        <v>44853.382789351854</v>
      </c>
      <c r="D7863" s="19" t="s">
        <v>97</v>
      </c>
      <c r="E7863" s="16" t="s">
        <v>15731</v>
      </c>
      <c r="F7863" s="37">
        <v>200</v>
      </c>
      <c r="G7863" s="35">
        <v>44775</v>
      </c>
      <c r="H7863" s="35">
        <v>44975</v>
      </c>
      <c r="I7863" s="37">
        <v>5</v>
      </c>
      <c r="J7863" s="37">
        <v>5</v>
      </c>
      <c r="K7863" s="15" t="s">
        <v>2393</v>
      </c>
      <c r="L7863" s="15" t="s">
        <v>105</v>
      </c>
      <c r="M7863" s="15" t="s">
        <v>15730</v>
      </c>
      <c r="N7863" s="15" t="s">
        <v>18431</v>
      </c>
      <c r="O7863" s="37">
        <v>700000</v>
      </c>
      <c r="P7863" s="126" t="s">
        <v>25103</v>
      </c>
      <c r="R7863" s="137">
        <f t="shared" si="122"/>
        <v>1.5</v>
      </c>
    </row>
    <row r="7864" spans="2:18" x14ac:dyDescent="0.35">
      <c r="B7864" s="19">
        <v>44860</v>
      </c>
      <c r="C7864" s="19">
        <v>44860.420266203706</v>
      </c>
      <c r="D7864" s="19" t="s">
        <v>97</v>
      </c>
      <c r="E7864" s="16" t="s">
        <v>15731</v>
      </c>
      <c r="F7864" s="37">
        <v>200</v>
      </c>
      <c r="G7864" s="35">
        <v>44775</v>
      </c>
      <c r="H7864" s="35">
        <v>44975</v>
      </c>
      <c r="I7864" s="37">
        <v>5</v>
      </c>
      <c r="J7864" s="37">
        <v>6</v>
      </c>
      <c r="K7864" s="15" t="s">
        <v>2393</v>
      </c>
      <c r="L7864" s="15" t="s">
        <v>105</v>
      </c>
      <c r="M7864" s="15" t="s">
        <v>15730</v>
      </c>
      <c r="N7864" s="15" t="s">
        <v>18134</v>
      </c>
      <c r="O7864" s="37">
        <v>700000</v>
      </c>
      <c r="P7864" s="126" t="s">
        <v>25103</v>
      </c>
      <c r="R7864" s="137">
        <f t="shared" si="122"/>
        <v>2.1</v>
      </c>
    </row>
    <row r="7865" spans="2:18" x14ac:dyDescent="0.35">
      <c r="B7865" s="19">
        <v>44862</v>
      </c>
      <c r="C7865" s="19">
        <v>44862.396724537037</v>
      </c>
      <c r="D7865" s="19" t="s">
        <v>97</v>
      </c>
      <c r="E7865" s="16" t="s">
        <v>6703</v>
      </c>
      <c r="F7865" s="37">
        <v>200</v>
      </c>
      <c r="G7865" s="35">
        <v>44868</v>
      </c>
      <c r="H7865" s="35">
        <v>45068</v>
      </c>
      <c r="I7865" s="37">
        <v>10</v>
      </c>
      <c r="J7865" s="37">
        <v>4</v>
      </c>
      <c r="K7865" s="15" t="s">
        <v>2393</v>
      </c>
      <c r="L7865" s="15" t="s">
        <v>105</v>
      </c>
      <c r="M7865" s="15" t="s">
        <v>18020</v>
      </c>
      <c r="N7865" s="15" t="s">
        <v>18019</v>
      </c>
      <c r="O7865" s="37">
        <v>850000</v>
      </c>
      <c r="P7865" s="126" t="s">
        <v>25103</v>
      </c>
      <c r="R7865" s="137">
        <f t="shared" si="122"/>
        <v>1.5</v>
      </c>
    </row>
    <row r="7866" spans="2:18" x14ac:dyDescent="0.35">
      <c r="B7866" s="19">
        <v>44873</v>
      </c>
      <c r="C7866" s="19">
        <v>44873.470752314817</v>
      </c>
      <c r="D7866" s="19" t="s">
        <v>97</v>
      </c>
      <c r="E7866" s="16" t="s">
        <v>14846</v>
      </c>
      <c r="F7866" s="37">
        <v>200</v>
      </c>
      <c r="G7866" s="35">
        <v>44880</v>
      </c>
      <c r="H7866" s="35">
        <v>45080</v>
      </c>
      <c r="I7866" s="37">
        <v>3</v>
      </c>
      <c r="J7866" s="37">
        <v>1</v>
      </c>
      <c r="K7866" s="15" t="s">
        <v>2400</v>
      </c>
      <c r="L7866" s="15" t="s">
        <v>122</v>
      </c>
      <c r="M7866" s="15" t="s">
        <v>17214</v>
      </c>
      <c r="N7866" s="15" t="s">
        <v>17213</v>
      </c>
      <c r="O7866" s="38">
        <v>750183.2</v>
      </c>
      <c r="P7866" s="126" t="s">
        <v>25103</v>
      </c>
      <c r="R7866" s="137">
        <f t="shared" si="122"/>
        <v>1.5999999999999999</v>
      </c>
    </row>
    <row r="7867" spans="2:18" x14ac:dyDescent="0.35">
      <c r="B7867" s="19">
        <v>45071</v>
      </c>
      <c r="C7867" s="19">
        <v>44873.470752314817</v>
      </c>
      <c r="D7867" s="19">
        <v>45063.484965277778</v>
      </c>
      <c r="E7867" s="16" t="s">
        <v>14846</v>
      </c>
      <c r="F7867" s="37">
        <v>200</v>
      </c>
      <c r="G7867" s="35">
        <v>45019</v>
      </c>
      <c r="H7867" s="35">
        <v>45219</v>
      </c>
      <c r="I7867" s="37">
        <v>5</v>
      </c>
      <c r="J7867" s="37">
        <v>7</v>
      </c>
      <c r="K7867" s="15" t="s">
        <v>2400</v>
      </c>
      <c r="L7867" s="15" t="s">
        <v>122</v>
      </c>
      <c r="M7867" s="15" t="s">
        <v>15271</v>
      </c>
      <c r="N7867" s="15" t="s">
        <v>24391</v>
      </c>
      <c r="O7867" s="38">
        <v>750183.18</v>
      </c>
      <c r="P7867" s="126" t="s">
        <v>25103</v>
      </c>
      <c r="R7867" s="137">
        <f t="shared" si="122"/>
        <v>1.9</v>
      </c>
    </row>
    <row r="7868" spans="2:18" x14ac:dyDescent="0.35">
      <c r="B7868" s="19">
        <v>44876</v>
      </c>
      <c r="C7868" s="19">
        <v>44876.781365740739</v>
      </c>
      <c r="D7868" s="19" t="s">
        <v>97</v>
      </c>
      <c r="E7868" s="16" t="s">
        <v>15506</v>
      </c>
      <c r="F7868" s="37">
        <v>200</v>
      </c>
      <c r="G7868" s="35">
        <v>44890</v>
      </c>
      <c r="H7868" s="35">
        <v>45090</v>
      </c>
      <c r="I7868" s="37">
        <v>6</v>
      </c>
      <c r="J7868" s="37">
        <v>1</v>
      </c>
      <c r="K7868" s="15" t="s">
        <v>2393</v>
      </c>
      <c r="L7868" s="15" t="s">
        <v>100</v>
      </c>
      <c r="M7868" s="15" t="s">
        <v>17013</v>
      </c>
      <c r="N7868" s="15" t="s">
        <v>17012</v>
      </c>
      <c r="O7868" s="37">
        <v>483000</v>
      </c>
      <c r="P7868" s="126" t="s">
        <v>25103</v>
      </c>
      <c r="R7868" s="137">
        <f t="shared" si="122"/>
        <v>2.5500000000000003</v>
      </c>
    </row>
    <row r="7869" spans="2:18" x14ac:dyDescent="0.35">
      <c r="B7869" s="19">
        <v>44918</v>
      </c>
      <c r="C7869" s="19">
        <v>44876.781365740739</v>
      </c>
      <c r="D7869" s="19">
        <v>44918.452233796299</v>
      </c>
      <c r="E7869" s="16" t="s">
        <v>15506</v>
      </c>
      <c r="F7869" s="37">
        <v>200</v>
      </c>
      <c r="G7869" s="35">
        <v>44907</v>
      </c>
      <c r="H7869" s="35">
        <v>45107</v>
      </c>
      <c r="I7869" s="37">
        <v>4</v>
      </c>
      <c r="J7869" s="37">
        <v>4</v>
      </c>
      <c r="K7869" s="15" t="s">
        <v>2393</v>
      </c>
      <c r="L7869" s="15" t="s">
        <v>100</v>
      </c>
      <c r="M7869" s="15" t="s">
        <v>15505</v>
      </c>
      <c r="N7869" s="15" t="s">
        <v>24128</v>
      </c>
      <c r="O7869" s="37">
        <v>488693</v>
      </c>
      <c r="P7869" s="126" t="s">
        <v>25103</v>
      </c>
      <c r="R7869" s="137">
        <f t="shared" si="122"/>
        <v>2.25</v>
      </c>
    </row>
    <row r="7870" spans="2:18" x14ac:dyDescent="0.35">
      <c r="B7870" s="19">
        <v>44876</v>
      </c>
      <c r="C7870" s="19">
        <v>44876.948333333334</v>
      </c>
      <c r="D7870" s="19" t="s">
        <v>97</v>
      </c>
      <c r="E7870" s="16" t="s">
        <v>14654</v>
      </c>
      <c r="F7870" s="37">
        <v>200</v>
      </c>
      <c r="G7870" s="35">
        <v>44877</v>
      </c>
      <c r="H7870" s="35">
        <v>45077</v>
      </c>
      <c r="I7870" s="37">
        <v>8</v>
      </c>
      <c r="J7870" s="37">
        <v>3</v>
      </c>
      <c r="K7870" s="15" t="s">
        <v>2393</v>
      </c>
      <c r="L7870" s="15" t="s">
        <v>105</v>
      </c>
      <c r="M7870" s="15" t="s">
        <v>16998</v>
      </c>
      <c r="N7870" s="15" t="s">
        <v>1100</v>
      </c>
      <c r="O7870" s="37">
        <v>400000</v>
      </c>
      <c r="P7870" s="126" t="s">
        <v>25103</v>
      </c>
      <c r="R7870" s="137">
        <f t="shared" si="122"/>
        <v>2.1</v>
      </c>
    </row>
    <row r="7871" spans="2:18" x14ac:dyDescent="0.35">
      <c r="B7871" s="19">
        <v>44877</v>
      </c>
      <c r="C7871" s="19">
        <v>44877.499710648146</v>
      </c>
      <c r="D7871" s="19" t="s">
        <v>97</v>
      </c>
      <c r="E7871" s="16" t="s">
        <v>16987</v>
      </c>
      <c r="F7871" s="37">
        <v>200</v>
      </c>
      <c r="G7871" s="35">
        <v>44879</v>
      </c>
      <c r="H7871" s="35">
        <v>45079</v>
      </c>
      <c r="I7871" s="37">
        <v>4</v>
      </c>
      <c r="J7871" s="37">
        <v>4</v>
      </c>
      <c r="K7871" s="15" t="s">
        <v>2405</v>
      </c>
      <c r="L7871" s="15" t="s">
        <v>100</v>
      </c>
      <c r="M7871" s="15" t="s">
        <v>16986</v>
      </c>
      <c r="N7871" s="15" t="s">
        <v>16985</v>
      </c>
      <c r="O7871" s="37">
        <v>280000</v>
      </c>
      <c r="P7871" s="126" t="s">
        <v>25103</v>
      </c>
      <c r="R7871" s="137">
        <f t="shared" si="122"/>
        <v>2.25</v>
      </c>
    </row>
    <row r="7872" spans="2:18" x14ac:dyDescent="0.35">
      <c r="B7872" s="19">
        <v>44877</v>
      </c>
      <c r="C7872" s="19">
        <v>44877.756122685183</v>
      </c>
      <c r="D7872" s="19" t="s">
        <v>97</v>
      </c>
      <c r="E7872" s="16" t="s">
        <v>14669</v>
      </c>
      <c r="F7872" s="37">
        <v>200</v>
      </c>
      <c r="G7872" s="35">
        <v>44879</v>
      </c>
      <c r="H7872" s="35">
        <v>45079</v>
      </c>
      <c r="I7872" s="37">
        <v>5</v>
      </c>
      <c r="J7872" s="37">
        <v>1</v>
      </c>
      <c r="K7872" s="15" t="s">
        <v>2393</v>
      </c>
      <c r="L7872" s="15" t="s">
        <v>205</v>
      </c>
      <c r="M7872" s="15" t="s">
        <v>16972</v>
      </c>
      <c r="N7872" s="15" t="s">
        <v>16971</v>
      </c>
      <c r="O7872" s="37">
        <v>253100</v>
      </c>
      <c r="P7872" s="126" t="s">
        <v>25103</v>
      </c>
      <c r="R7872" s="137">
        <f t="shared" si="122"/>
        <v>2.25</v>
      </c>
    </row>
    <row r="7873" spans="2:18" x14ac:dyDescent="0.35">
      <c r="B7873" s="19">
        <v>44877</v>
      </c>
      <c r="C7873" s="19">
        <v>44877.829641203702</v>
      </c>
      <c r="D7873" s="19" t="s">
        <v>97</v>
      </c>
      <c r="E7873" s="16" t="s">
        <v>2839</v>
      </c>
      <c r="F7873" s="37">
        <v>200</v>
      </c>
      <c r="G7873" s="35">
        <v>44783</v>
      </c>
      <c r="H7873" s="35">
        <v>44983</v>
      </c>
      <c r="I7873" s="37">
        <v>10</v>
      </c>
      <c r="J7873" s="37">
        <v>8</v>
      </c>
      <c r="K7873" s="15" t="s">
        <v>2405</v>
      </c>
      <c r="L7873" s="15" t="s">
        <v>105</v>
      </c>
      <c r="M7873" s="15" t="s">
        <v>16970</v>
      </c>
      <c r="N7873" s="15" t="s">
        <v>23894</v>
      </c>
      <c r="O7873" s="37">
        <v>150000</v>
      </c>
      <c r="P7873" s="126" t="s">
        <v>25103</v>
      </c>
      <c r="R7873" s="137">
        <f t="shared" si="122"/>
        <v>2.2999999999999998</v>
      </c>
    </row>
    <row r="7874" spans="2:18" x14ac:dyDescent="0.35">
      <c r="B7874" s="19">
        <v>44882</v>
      </c>
      <c r="C7874" s="19">
        <v>44882.54420138889</v>
      </c>
      <c r="D7874" s="19" t="s">
        <v>97</v>
      </c>
      <c r="E7874" s="16" t="s">
        <v>6989</v>
      </c>
      <c r="F7874" s="37">
        <v>200</v>
      </c>
      <c r="G7874" s="35">
        <v>44889</v>
      </c>
      <c r="H7874" s="35">
        <v>45089</v>
      </c>
      <c r="I7874" s="37">
        <v>4</v>
      </c>
      <c r="J7874" s="37">
        <v>1</v>
      </c>
      <c r="K7874" s="15" t="s">
        <v>2405</v>
      </c>
      <c r="L7874" s="15" t="s">
        <v>193</v>
      </c>
      <c r="M7874" s="15" t="s">
        <v>16719</v>
      </c>
      <c r="N7874" s="15" t="s">
        <v>3229</v>
      </c>
      <c r="O7874" s="37">
        <v>217000</v>
      </c>
      <c r="P7874" s="126" t="s">
        <v>25103</v>
      </c>
      <c r="R7874" s="137">
        <f t="shared" si="122"/>
        <v>2.7</v>
      </c>
    </row>
    <row r="7875" spans="2:18" x14ac:dyDescent="0.35">
      <c r="B7875" s="19">
        <v>44882</v>
      </c>
      <c r="C7875" s="19">
        <v>44882.554016203707</v>
      </c>
      <c r="D7875" s="19" t="s">
        <v>97</v>
      </c>
      <c r="E7875" s="16" t="s">
        <v>6989</v>
      </c>
      <c r="F7875" s="37">
        <v>200</v>
      </c>
      <c r="G7875" s="35">
        <v>44889</v>
      </c>
      <c r="H7875" s="35">
        <v>45089</v>
      </c>
      <c r="I7875" s="37">
        <v>4</v>
      </c>
      <c r="J7875" s="37">
        <v>1</v>
      </c>
      <c r="K7875" s="15" t="s">
        <v>2405</v>
      </c>
      <c r="L7875" s="15" t="s">
        <v>193</v>
      </c>
      <c r="M7875" s="15" t="s">
        <v>16717</v>
      </c>
      <c r="N7875" s="15" t="s">
        <v>3229</v>
      </c>
      <c r="O7875" s="37">
        <v>217000</v>
      </c>
      <c r="P7875" s="126" t="s">
        <v>25103</v>
      </c>
      <c r="R7875" s="137">
        <f t="shared" si="122"/>
        <v>2.7</v>
      </c>
    </row>
    <row r="7876" spans="2:18" x14ac:dyDescent="0.35">
      <c r="B7876" s="19">
        <v>45189</v>
      </c>
      <c r="C7876" s="19">
        <v>44882.554016203707</v>
      </c>
      <c r="D7876" s="19">
        <v>45189.521678240744</v>
      </c>
      <c r="E7876" s="16" t="s">
        <v>6989</v>
      </c>
      <c r="F7876" s="37">
        <v>200</v>
      </c>
      <c r="G7876" s="35">
        <v>44889</v>
      </c>
      <c r="H7876" s="35">
        <v>45089</v>
      </c>
      <c r="I7876" s="37">
        <v>4</v>
      </c>
      <c r="J7876" s="37">
        <v>5</v>
      </c>
      <c r="K7876" s="15" t="s">
        <v>2393</v>
      </c>
      <c r="L7876" s="15" t="s">
        <v>100</v>
      </c>
      <c r="M7876" s="15" t="s">
        <v>15050</v>
      </c>
      <c r="N7876" s="15" t="s">
        <v>15048</v>
      </c>
      <c r="O7876" s="37">
        <v>217000</v>
      </c>
      <c r="P7876" s="126" t="s">
        <v>25103</v>
      </c>
      <c r="R7876" s="137">
        <f t="shared" ref="R7876:R7939" si="123">0.3*IF(F7876&lt;=30, 2, IF(AND(F7876&gt;=31, F7876&lt;=90), 3, IF(AND(F7876&gt;=91, F7876&lt;=180), 4, IF(AND(F7876&gt;=181, F7876&lt;=364), 1, 2)))) + 0.3*IF(J7876=1, 3, IF(AND(J7876&gt;=2, J7876&lt;=5), 2, IF(AND(J7876&gt;=6, J7876&lt;=10), 4, 2))) + 0.2*IF(O7876&lt;=150000, 2, IF(AND(O7876&gt;=150001, O7876&lt;=500000), 4, IF(AND(O7876&gt;=500001, O7876&lt;=1000000), 1, 3)))+ 0.15*IF(NOT(ISERROR(SEARCH("fognat",L7876))), 4, IF(NOT(ISERROR(SEARCH("compres",L7876))), 2, IF(NOT(ISERROR(SEARCH("facciat",L7876))), 3, IF(NOT(ISERROR(SEARCH("estaur",L7876))), 4, 1)))) + 0.05*IF(NOT(ISERROR(SEARCH("anutenz",K7876))), 3, IF(NOT(ISERROR(SEARCH("uova",K7876))), 4, IF(NOT(ISERROR(SEARCH("rivat",K7876))), 2, IF(NOT(ISERROR(SEARCH("ubblic",K7876))), 1, 1))))</f>
        <v>2.25</v>
      </c>
    </row>
    <row r="7877" spans="2:18" x14ac:dyDescent="0.35">
      <c r="B7877" s="19">
        <v>44882</v>
      </c>
      <c r="C7877" s="19">
        <v>44882.755428240744</v>
      </c>
      <c r="D7877" s="19" t="s">
        <v>97</v>
      </c>
      <c r="E7877" s="16" t="s">
        <v>14777</v>
      </c>
      <c r="F7877" s="37">
        <v>200</v>
      </c>
      <c r="G7877" s="35">
        <v>44886</v>
      </c>
      <c r="H7877" s="35">
        <v>45086</v>
      </c>
      <c r="I7877" s="37">
        <v>5</v>
      </c>
      <c r="J7877" s="37">
        <v>4</v>
      </c>
      <c r="K7877" s="15" t="s">
        <v>2405</v>
      </c>
      <c r="L7877" s="15" t="s">
        <v>100</v>
      </c>
      <c r="M7877" s="15" t="s">
        <v>16673</v>
      </c>
      <c r="N7877" s="15" t="s">
        <v>16672</v>
      </c>
      <c r="O7877" s="37">
        <v>570000</v>
      </c>
      <c r="P7877" s="126" t="s">
        <v>25103</v>
      </c>
      <c r="R7877" s="137">
        <f t="shared" si="123"/>
        <v>1.65</v>
      </c>
    </row>
    <row r="7878" spans="2:18" x14ac:dyDescent="0.35">
      <c r="B7878" s="19">
        <v>44883</v>
      </c>
      <c r="C7878" s="19">
        <v>44883.700659722221</v>
      </c>
      <c r="D7878" s="19" t="s">
        <v>97</v>
      </c>
      <c r="E7878" s="16" t="s">
        <v>15661</v>
      </c>
      <c r="F7878" s="37">
        <v>200</v>
      </c>
      <c r="G7878" s="35">
        <v>44886</v>
      </c>
      <c r="H7878" s="35">
        <v>45086</v>
      </c>
      <c r="I7878" s="37">
        <v>4</v>
      </c>
      <c r="J7878" s="37">
        <v>3</v>
      </c>
      <c r="K7878" s="15" t="s">
        <v>2393</v>
      </c>
      <c r="L7878" s="15" t="s">
        <v>100</v>
      </c>
      <c r="M7878" s="15" t="s">
        <v>16610</v>
      </c>
      <c r="N7878" s="15" t="s">
        <v>16609</v>
      </c>
      <c r="O7878" s="37">
        <v>400000</v>
      </c>
      <c r="P7878" s="126" t="s">
        <v>25103</v>
      </c>
      <c r="R7878" s="137">
        <f t="shared" si="123"/>
        <v>2.25</v>
      </c>
    </row>
    <row r="7879" spans="2:18" x14ac:dyDescent="0.35">
      <c r="B7879" s="19">
        <v>44883</v>
      </c>
      <c r="C7879" s="19">
        <v>44883.820671296293</v>
      </c>
      <c r="D7879" s="19" t="s">
        <v>97</v>
      </c>
      <c r="E7879" s="16" t="s">
        <v>15087</v>
      </c>
      <c r="F7879" s="37">
        <v>200</v>
      </c>
      <c r="G7879" s="35">
        <v>44888</v>
      </c>
      <c r="H7879" s="35">
        <v>45088</v>
      </c>
      <c r="I7879" s="37">
        <v>4</v>
      </c>
      <c r="J7879" s="37">
        <v>1</v>
      </c>
      <c r="K7879" s="15" t="s">
        <v>2393</v>
      </c>
      <c r="L7879" s="15" t="s">
        <v>100</v>
      </c>
      <c r="M7879" s="15" t="s">
        <v>16588</v>
      </c>
      <c r="N7879" s="15" t="s">
        <v>192</v>
      </c>
      <c r="O7879" s="37">
        <v>300000</v>
      </c>
      <c r="P7879" s="126" t="s">
        <v>25103</v>
      </c>
      <c r="R7879" s="137">
        <f t="shared" si="123"/>
        <v>2.5500000000000003</v>
      </c>
    </row>
    <row r="7880" spans="2:18" x14ac:dyDescent="0.35">
      <c r="B7880" s="19">
        <v>44887</v>
      </c>
      <c r="C7880" s="19">
        <v>44887.560474537036</v>
      </c>
      <c r="D7880" s="19" t="s">
        <v>97</v>
      </c>
      <c r="E7880" s="16" t="s">
        <v>6989</v>
      </c>
      <c r="F7880" s="37">
        <v>200</v>
      </c>
      <c r="G7880" s="35">
        <v>44889</v>
      </c>
      <c r="H7880" s="35">
        <v>45089</v>
      </c>
      <c r="I7880" s="37">
        <v>5</v>
      </c>
      <c r="J7880" s="37">
        <v>2</v>
      </c>
      <c r="K7880" s="15" t="s">
        <v>2393</v>
      </c>
      <c r="L7880" s="15" t="s">
        <v>193</v>
      </c>
      <c r="M7880" s="15" t="s">
        <v>16386</v>
      </c>
      <c r="N7880" s="15" t="s">
        <v>23959</v>
      </c>
      <c r="O7880" s="37">
        <v>217000</v>
      </c>
      <c r="P7880" s="126" t="s">
        <v>25103</v>
      </c>
      <c r="R7880" s="137">
        <f t="shared" si="123"/>
        <v>2.4</v>
      </c>
    </row>
    <row r="7881" spans="2:18" x14ac:dyDescent="0.35">
      <c r="B7881" s="19">
        <v>44887</v>
      </c>
      <c r="C7881" s="19">
        <v>44887.574837962966</v>
      </c>
      <c r="D7881" s="19" t="s">
        <v>97</v>
      </c>
      <c r="E7881" s="16" t="s">
        <v>6989</v>
      </c>
      <c r="F7881" s="37">
        <v>200</v>
      </c>
      <c r="G7881" s="35">
        <v>44889</v>
      </c>
      <c r="H7881" s="35">
        <v>45089</v>
      </c>
      <c r="I7881" s="37">
        <v>5</v>
      </c>
      <c r="J7881" s="37">
        <v>2</v>
      </c>
      <c r="K7881" s="15" t="s">
        <v>2393</v>
      </c>
      <c r="L7881" s="15" t="s">
        <v>193</v>
      </c>
      <c r="M7881" s="15" t="s">
        <v>16385</v>
      </c>
      <c r="N7881" s="15" t="s">
        <v>23959</v>
      </c>
      <c r="O7881" s="37">
        <v>217000</v>
      </c>
      <c r="P7881" s="126" t="s">
        <v>25103</v>
      </c>
      <c r="R7881" s="137">
        <f t="shared" si="123"/>
        <v>2.4</v>
      </c>
    </row>
    <row r="7882" spans="2:18" x14ac:dyDescent="0.35">
      <c r="B7882" s="19">
        <v>44887</v>
      </c>
      <c r="C7882" s="19">
        <v>44887.682256944441</v>
      </c>
      <c r="D7882" s="19" t="s">
        <v>97</v>
      </c>
      <c r="E7882" s="16" t="s">
        <v>15731</v>
      </c>
      <c r="F7882" s="37">
        <v>200</v>
      </c>
      <c r="G7882" s="35">
        <v>44775</v>
      </c>
      <c r="H7882" s="35">
        <v>44975</v>
      </c>
      <c r="I7882" s="37">
        <v>5</v>
      </c>
      <c r="J7882" s="37">
        <v>7</v>
      </c>
      <c r="K7882" s="15" t="s">
        <v>2393</v>
      </c>
      <c r="L7882" s="15" t="s">
        <v>105</v>
      </c>
      <c r="M7882" s="15" t="s">
        <v>15730</v>
      </c>
      <c r="N7882" s="15" t="s">
        <v>16342</v>
      </c>
      <c r="O7882" s="37">
        <v>700000</v>
      </c>
      <c r="P7882" s="126" t="s">
        <v>25103</v>
      </c>
      <c r="R7882" s="137">
        <f t="shared" si="123"/>
        <v>2.1</v>
      </c>
    </row>
    <row r="7883" spans="2:18" x14ac:dyDescent="0.35">
      <c r="B7883" s="19">
        <v>44887</v>
      </c>
      <c r="C7883" s="19">
        <v>44887.945104166669</v>
      </c>
      <c r="D7883" s="19" t="s">
        <v>97</v>
      </c>
      <c r="E7883" s="16" t="s">
        <v>14647</v>
      </c>
      <c r="F7883" s="37">
        <v>200</v>
      </c>
      <c r="G7883" s="35">
        <v>44889</v>
      </c>
      <c r="H7883" s="35">
        <v>45089</v>
      </c>
      <c r="I7883" s="37">
        <v>3</v>
      </c>
      <c r="J7883" s="37">
        <v>1</v>
      </c>
      <c r="K7883" s="15" t="s">
        <v>2393</v>
      </c>
      <c r="L7883" s="15" t="s">
        <v>105</v>
      </c>
      <c r="M7883" s="15" t="s">
        <v>16291</v>
      </c>
      <c r="N7883" s="15" t="s">
        <v>7536</v>
      </c>
      <c r="O7883" s="38">
        <v>1785850.8</v>
      </c>
      <c r="P7883" s="126" t="s">
        <v>25103</v>
      </c>
      <c r="R7883" s="137">
        <f t="shared" si="123"/>
        <v>2.2000000000000002</v>
      </c>
    </row>
    <row r="7884" spans="2:18" x14ac:dyDescent="0.35">
      <c r="B7884" s="19">
        <v>45119</v>
      </c>
      <c r="C7884" s="19">
        <v>44887.945104166669</v>
      </c>
      <c r="D7884" s="19">
        <v>45119.236863425926</v>
      </c>
      <c r="E7884" s="16" t="s">
        <v>14647</v>
      </c>
      <c r="F7884" s="37">
        <v>200</v>
      </c>
      <c r="G7884" s="35">
        <v>44889</v>
      </c>
      <c r="H7884" s="35">
        <v>45089</v>
      </c>
      <c r="I7884" s="37">
        <v>5</v>
      </c>
      <c r="J7884" s="37">
        <v>8</v>
      </c>
      <c r="K7884" s="15" t="s">
        <v>2393</v>
      </c>
      <c r="L7884" s="15" t="s">
        <v>105</v>
      </c>
      <c r="M7884" s="15" t="s">
        <v>15164</v>
      </c>
      <c r="N7884" s="15" t="s">
        <v>15163</v>
      </c>
      <c r="O7884" s="38">
        <v>1785850.81</v>
      </c>
      <c r="P7884" s="126" t="s">
        <v>25103</v>
      </c>
      <c r="R7884" s="137">
        <f t="shared" si="123"/>
        <v>2.5</v>
      </c>
    </row>
    <row r="7885" spans="2:18" x14ac:dyDescent="0.35">
      <c r="B7885" s="19">
        <v>45156</v>
      </c>
      <c r="C7885" s="19">
        <v>44887.945104166669</v>
      </c>
      <c r="D7885" s="19">
        <v>45156.264282407406</v>
      </c>
      <c r="E7885" s="16" t="s">
        <v>14647</v>
      </c>
      <c r="F7885" s="37">
        <v>200</v>
      </c>
      <c r="G7885" s="35">
        <v>44889</v>
      </c>
      <c r="H7885" s="35">
        <v>45089</v>
      </c>
      <c r="I7885" s="37">
        <v>7</v>
      </c>
      <c r="J7885" s="37">
        <v>9</v>
      </c>
      <c r="K7885" s="15" t="s">
        <v>2393</v>
      </c>
      <c r="L7885" s="15" t="s">
        <v>105</v>
      </c>
      <c r="M7885" s="15" t="s">
        <v>15107</v>
      </c>
      <c r="N7885" s="15" t="s">
        <v>15106</v>
      </c>
      <c r="O7885" s="38">
        <v>1785850.81</v>
      </c>
      <c r="P7885" s="126" t="s">
        <v>25103</v>
      </c>
      <c r="R7885" s="137">
        <f t="shared" si="123"/>
        <v>2.5</v>
      </c>
    </row>
    <row r="7886" spans="2:18" x14ac:dyDescent="0.35">
      <c r="B7886" s="19">
        <v>45177</v>
      </c>
      <c r="C7886" s="19">
        <v>44887.945104166669</v>
      </c>
      <c r="D7886" s="19">
        <v>45177.216932870368</v>
      </c>
      <c r="E7886" s="16" t="s">
        <v>14647</v>
      </c>
      <c r="F7886" s="37">
        <v>200</v>
      </c>
      <c r="G7886" s="35">
        <v>44889</v>
      </c>
      <c r="H7886" s="35">
        <v>45089</v>
      </c>
      <c r="I7886" s="37">
        <v>7</v>
      </c>
      <c r="J7886" s="37">
        <v>10</v>
      </c>
      <c r="K7886" s="15" t="s">
        <v>2393</v>
      </c>
      <c r="L7886" s="15" t="s">
        <v>105</v>
      </c>
      <c r="M7886" s="15" t="s">
        <v>15080</v>
      </c>
      <c r="N7886" s="15" t="s">
        <v>15079</v>
      </c>
      <c r="O7886" s="38">
        <v>1785850.81</v>
      </c>
      <c r="P7886" s="126" t="s">
        <v>25103</v>
      </c>
      <c r="R7886" s="137">
        <f t="shared" si="123"/>
        <v>2.5</v>
      </c>
    </row>
    <row r="7887" spans="2:18" x14ac:dyDescent="0.35">
      <c r="B7887" s="19">
        <v>45196</v>
      </c>
      <c r="C7887" s="19">
        <v>44887.945104166669</v>
      </c>
      <c r="D7887" s="19">
        <v>45196.282951388886</v>
      </c>
      <c r="E7887" s="16" t="s">
        <v>14647</v>
      </c>
      <c r="F7887" s="37">
        <v>200</v>
      </c>
      <c r="G7887" s="35">
        <v>44887</v>
      </c>
      <c r="H7887" s="35">
        <v>45087</v>
      </c>
      <c r="I7887" s="37">
        <v>7</v>
      </c>
      <c r="J7887" s="37">
        <v>11</v>
      </c>
      <c r="K7887" s="15" t="s">
        <v>2393</v>
      </c>
      <c r="L7887" s="15" t="s">
        <v>105</v>
      </c>
      <c r="M7887" s="15" t="s">
        <v>15028</v>
      </c>
      <c r="N7887" s="15" t="s">
        <v>15027</v>
      </c>
      <c r="O7887" s="38">
        <v>1785850.81</v>
      </c>
      <c r="P7887" s="126" t="s">
        <v>25103</v>
      </c>
      <c r="R7887" s="137">
        <f t="shared" si="123"/>
        <v>1.9000000000000001</v>
      </c>
    </row>
    <row r="7888" spans="2:18" x14ac:dyDescent="0.35">
      <c r="B7888" s="19">
        <v>45216</v>
      </c>
      <c r="C7888" s="19">
        <v>44887.945104166669</v>
      </c>
      <c r="D7888" s="19">
        <v>45216.485937500001</v>
      </c>
      <c r="E7888" s="16" t="s">
        <v>14647</v>
      </c>
      <c r="F7888" s="37">
        <v>200</v>
      </c>
      <c r="G7888" s="35">
        <v>44887</v>
      </c>
      <c r="H7888" s="35">
        <v>45087</v>
      </c>
      <c r="I7888" s="37">
        <v>12</v>
      </c>
      <c r="J7888" s="37">
        <v>12</v>
      </c>
      <c r="K7888" s="15" t="s">
        <v>2393</v>
      </c>
      <c r="L7888" s="15" t="s">
        <v>105</v>
      </c>
      <c r="M7888" s="15" t="s">
        <v>14979</v>
      </c>
      <c r="N7888" s="15" t="s">
        <v>14825</v>
      </c>
      <c r="O7888" s="38">
        <v>1785850.81</v>
      </c>
      <c r="P7888" s="126" t="s">
        <v>25103</v>
      </c>
      <c r="R7888" s="137">
        <f t="shared" si="123"/>
        <v>1.9000000000000001</v>
      </c>
    </row>
    <row r="7889" spans="2:18" x14ac:dyDescent="0.35">
      <c r="B7889" s="19">
        <v>45260</v>
      </c>
      <c r="C7889" s="19">
        <v>44887.945104166669</v>
      </c>
      <c r="D7889" s="19">
        <v>45260.412175925929</v>
      </c>
      <c r="E7889" s="16" t="s">
        <v>14647</v>
      </c>
      <c r="F7889" s="37">
        <v>200</v>
      </c>
      <c r="G7889" s="35">
        <v>44887</v>
      </c>
      <c r="H7889" s="35">
        <v>45087</v>
      </c>
      <c r="I7889" s="37">
        <v>12</v>
      </c>
      <c r="J7889" s="37">
        <v>12</v>
      </c>
      <c r="K7889" s="15" t="s">
        <v>2393</v>
      </c>
      <c r="L7889" s="15" t="s">
        <v>100</v>
      </c>
      <c r="M7889" s="15" t="s">
        <v>14826</v>
      </c>
      <c r="N7889" s="15" t="s">
        <v>14825</v>
      </c>
      <c r="O7889" s="38">
        <v>1785850.81</v>
      </c>
      <c r="P7889" s="126" t="s">
        <v>25103</v>
      </c>
      <c r="R7889" s="137">
        <f t="shared" si="123"/>
        <v>2.0499999999999998</v>
      </c>
    </row>
    <row r="7890" spans="2:18" x14ac:dyDescent="0.35">
      <c r="B7890" s="19">
        <v>45261</v>
      </c>
      <c r="C7890" s="19">
        <v>44887.945104166669</v>
      </c>
      <c r="D7890" s="19">
        <v>45261.267708333333</v>
      </c>
      <c r="E7890" s="16" t="s">
        <v>14647</v>
      </c>
      <c r="F7890" s="37">
        <v>200</v>
      </c>
      <c r="G7890" s="35">
        <v>44887</v>
      </c>
      <c r="H7890" s="35">
        <v>45087</v>
      </c>
      <c r="I7890" s="37">
        <v>14</v>
      </c>
      <c r="J7890" s="37">
        <v>14</v>
      </c>
      <c r="K7890" s="15" t="s">
        <v>2393</v>
      </c>
      <c r="L7890" s="15" t="s">
        <v>105</v>
      </c>
      <c r="M7890" s="15" t="s">
        <v>14816</v>
      </c>
      <c r="N7890" s="15" t="s">
        <v>14815</v>
      </c>
      <c r="O7890" s="38">
        <v>1785850.81</v>
      </c>
      <c r="P7890" s="126" t="s">
        <v>25103</v>
      </c>
      <c r="R7890" s="137">
        <f t="shared" si="123"/>
        <v>1.9000000000000001</v>
      </c>
    </row>
    <row r="7891" spans="2:18" x14ac:dyDescent="0.35">
      <c r="B7891" s="19">
        <v>45324</v>
      </c>
      <c r="C7891" s="19">
        <v>44887.945104166669</v>
      </c>
      <c r="D7891" s="19">
        <v>45324.307893518519</v>
      </c>
      <c r="E7891" s="16" t="s">
        <v>14647</v>
      </c>
      <c r="F7891" s="37">
        <v>200</v>
      </c>
      <c r="G7891" s="35">
        <v>44889</v>
      </c>
      <c r="H7891" s="35">
        <v>45089</v>
      </c>
      <c r="I7891" s="37">
        <v>4</v>
      </c>
      <c r="J7891" s="37">
        <v>4</v>
      </c>
      <c r="K7891" s="15" t="s">
        <v>2393</v>
      </c>
      <c r="L7891" s="15" t="s">
        <v>100</v>
      </c>
      <c r="M7891" s="15" t="s">
        <v>14702</v>
      </c>
      <c r="N7891" s="15" t="s">
        <v>14701</v>
      </c>
      <c r="O7891" s="38">
        <v>1785850.81</v>
      </c>
      <c r="P7891" s="126" t="s">
        <v>25103</v>
      </c>
      <c r="R7891" s="137">
        <f t="shared" si="123"/>
        <v>2.0499999999999998</v>
      </c>
    </row>
    <row r="7892" spans="2:18" x14ac:dyDescent="0.35">
      <c r="B7892" s="19">
        <v>45373</v>
      </c>
      <c r="C7892" s="19">
        <v>44887.945104166669</v>
      </c>
      <c r="D7892" s="19">
        <v>45373.469814814816</v>
      </c>
      <c r="E7892" s="16" t="s">
        <v>14647</v>
      </c>
      <c r="F7892" s="37">
        <v>200</v>
      </c>
      <c r="G7892" s="35">
        <v>45229</v>
      </c>
      <c r="H7892" s="35">
        <v>45429</v>
      </c>
      <c r="I7892" s="37">
        <v>5</v>
      </c>
      <c r="J7892" s="37">
        <v>5</v>
      </c>
      <c r="K7892" s="15" t="s">
        <v>2393</v>
      </c>
      <c r="L7892" s="15" t="s">
        <v>105</v>
      </c>
      <c r="M7892" s="15" t="s">
        <v>14656</v>
      </c>
      <c r="N7892" s="15" t="s">
        <v>14655</v>
      </c>
      <c r="O7892" s="38">
        <v>1785850.81</v>
      </c>
      <c r="P7892" s="126" t="s">
        <v>25103</v>
      </c>
      <c r="R7892" s="137">
        <f t="shared" si="123"/>
        <v>1.9000000000000001</v>
      </c>
    </row>
    <row r="7893" spans="2:18" x14ac:dyDescent="0.35">
      <c r="B7893" s="19">
        <v>45377</v>
      </c>
      <c r="C7893" s="19">
        <v>44887.945104166669</v>
      </c>
      <c r="D7893" s="19">
        <v>45377.1012962963</v>
      </c>
      <c r="E7893" s="16" t="s">
        <v>14647</v>
      </c>
      <c r="F7893" s="37">
        <v>200</v>
      </c>
      <c r="G7893" s="35">
        <v>45229</v>
      </c>
      <c r="H7893" s="35">
        <v>45429</v>
      </c>
      <c r="I7893" s="37">
        <v>6</v>
      </c>
      <c r="J7893" s="37">
        <v>6</v>
      </c>
      <c r="K7893" s="15" t="s">
        <v>2393</v>
      </c>
      <c r="L7893" s="15" t="s">
        <v>100</v>
      </c>
      <c r="M7893" s="15" t="s">
        <v>14646</v>
      </c>
      <c r="N7893" s="15" t="s">
        <v>14645</v>
      </c>
      <c r="O7893" s="38">
        <v>1785850.81</v>
      </c>
      <c r="P7893" s="126" t="s">
        <v>25103</v>
      </c>
      <c r="R7893" s="137">
        <f t="shared" si="123"/>
        <v>2.65</v>
      </c>
    </row>
    <row r="7894" spans="2:18" x14ac:dyDescent="0.35">
      <c r="B7894" s="19">
        <v>44888</v>
      </c>
      <c r="C7894" s="19">
        <v>44888.633310185185</v>
      </c>
      <c r="D7894" s="19" t="s">
        <v>97</v>
      </c>
      <c r="E7894" s="16" t="s">
        <v>16212</v>
      </c>
      <c r="F7894" s="37">
        <v>200</v>
      </c>
      <c r="G7894" s="35">
        <v>44848</v>
      </c>
      <c r="H7894" s="35">
        <v>45048</v>
      </c>
      <c r="I7894" s="37">
        <v>20</v>
      </c>
      <c r="J7894" s="37">
        <v>4</v>
      </c>
      <c r="K7894" s="15" t="s">
        <v>2393</v>
      </c>
      <c r="L7894" s="15" t="s">
        <v>105</v>
      </c>
      <c r="M7894" s="15" t="s">
        <v>16211</v>
      </c>
      <c r="N7894" s="15" t="s">
        <v>16210</v>
      </c>
      <c r="O7894" s="37">
        <v>1895000</v>
      </c>
      <c r="P7894" s="126" t="s">
        <v>25103</v>
      </c>
      <c r="R7894" s="137">
        <f t="shared" si="123"/>
        <v>1.9000000000000001</v>
      </c>
    </row>
    <row r="7895" spans="2:18" x14ac:dyDescent="0.35">
      <c r="B7895" s="19">
        <v>44889</v>
      </c>
      <c r="C7895" s="19">
        <v>44889.702002314814</v>
      </c>
      <c r="D7895" s="19" t="s">
        <v>97</v>
      </c>
      <c r="E7895" s="16" t="s">
        <v>16012</v>
      </c>
      <c r="F7895" s="37">
        <v>200</v>
      </c>
      <c r="G7895" s="35">
        <v>44890</v>
      </c>
      <c r="H7895" s="35">
        <v>45090</v>
      </c>
      <c r="I7895" s="37">
        <v>4</v>
      </c>
      <c r="J7895" s="37">
        <v>1</v>
      </c>
      <c r="K7895" s="15" t="s">
        <v>2393</v>
      </c>
      <c r="L7895" s="15" t="s">
        <v>105</v>
      </c>
      <c r="M7895" s="15" t="s">
        <v>16011</v>
      </c>
      <c r="N7895" s="15" t="s">
        <v>11859</v>
      </c>
      <c r="O7895" s="37">
        <v>600000</v>
      </c>
      <c r="P7895" s="126" t="s">
        <v>25103</v>
      </c>
      <c r="R7895" s="137">
        <f t="shared" si="123"/>
        <v>1.8</v>
      </c>
    </row>
    <row r="7896" spans="2:18" x14ac:dyDescent="0.35">
      <c r="B7896" s="19">
        <v>44889</v>
      </c>
      <c r="C7896" s="19">
        <v>44889.719768518517</v>
      </c>
      <c r="D7896" s="19" t="s">
        <v>97</v>
      </c>
      <c r="E7896" s="16" t="s">
        <v>16006</v>
      </c>
      <c r="F7896" s="37">
        <v>200</v>
      </c>
      <c r="G7896" s="35">
        <v>44889</v>
      </c>
      <c r="H7896" s="35">
        <v>45089</v>
      </c>
      <c r="I7896" s="37">
        <v>3</v>
      </c>
      <c r="J7896" s="37">
        <v>1</v>
      </c>
      <c r="K7896" s="15" t="s">
        <v>2393</v>
      </c>
      <c r="L7896" s="15" t="s">
        <v>105</v>
      </c>
      <c r="M7896" s="15" t="s">
        <v>16005</v>
      </c>
      <c r="N7896" s="15" t="s">
        <v>11023</v>
      </c>
      <c r="O7896" s="37">
        <v>225000</v>
      </c>
      <c r="P7896" s="126" t="s">
        <v>25103</v>
      </c>
      <c r="R7896" s="137">
        <f t="shared" si="123"/>
        <v>2.4</v>
      </c>
    </row>
    <row r="7897" spans="2:18" x14ac:dyDescent="0.35">
      <c r="B7897" s="19">
        <v>45086</v>
      </c>
      <c r="C7897" s="19">
        <v>44889.737476851849</v>
      </c>
      <c r="D7897" s="19">
        <v>45086.116967592592</v>
      </c>
      <c r="E7897" s="16" t="s">
        <v>97</v>
      </c>
      <c r="F7897" s="37">
        <v>200</v>
      </c>
      <c r="G7897" s="35">
        <v>45082</v>
      </c>
      <c r="H7897" s="35">
        <v>45282</v>
      </c>
      <c r="I7897" s="37">
        <v>10</v>
      </c>
      <c r="J7897" s="37">
        <v>1</v>
      </c>
      <c r="K7897" s="15" t="s">
        <v>2405</v>
      </c>
      <c r="L7897" s="15" t="s">
        <v>100</v>
      </c>
      <c r="M7897" s="15" t="s">
        <v>15228</v>
      </c>
      <c r="N7897" s="15" t="s">
        <v>951</v>
      </c>
      <c r="O7897" s="38">
        <v>4251267.13</v>
      </c>
      <c r="P7897" s="126" t="s">
        <v>25103</v>
      </c>
      <c r="R7897" s="137">
        <f t="shared" si="123"/>
        <v>2.35</v>
      </c>
    </row>
    <row r="7898" spans="2:18" x14ac:dyDescent="0.35">
      <c r="B7898" s="19">
        <v>44890</v>
      </c>
      <c r="C7898" s="19">
        <v>44890.510868055557</v>
      </c>
      <c r="D7898" s="19" t="s">
        <v>97</v>
      </c>
      <c r="E7898" s="16" t="s">
        <v>15152</v>
      </c>
      <c r="F7898" s="37">
        <v>200</v>
      </c>
      <c r="G7898" s="35">
        <v>44890</v>
      </c>
      <c r="H7898" s="35">
        <v>45090</v>
      </c>
      <c r="I7898" s="37">
        <v>4</v>
      </c>
      <c r="J7898" s="37">
        <v>1</v>
      </c>
      <c r="K7898" s="15" t="s">
        <v>2405</v>
      </c>
      <c r="L7898" s="15" t="s">
        <v>105</v>
      </c>
      <c r="M7898" s="15" t="s">
        <v>15861</v>
      </c>
      <c r="N7898" s="15" t="s">
        <v>15828</v>
      </c>
      <c r="O7898" s="37">
        <v>500000</v>
      </c>
      <c r="P7898" s="126" t="s">
        <v>25103</v>
      </c>
      <c r="R7898" s="137">
        <f t="shared" si="123"/>
        <v>2.4</v>
      </c>
    </row>
    <row r="7899" spans="2:18" x14ac:dyDescent="0.35">
      <c r="B7899" s="19">
        <v>44893</v>
      </c>
      <c r="C7899" s="19">
        <v>44893.488379629627</v>
      </c>
      <c r="D7899" s="19" t="s">
        <v>97</v>
      </c>
      <c r="E7899" s="16" t="s">
        <v>15731</v>
      </c>
      <c r="F7899" s="37">
        <v>200</v>
      </c>
      <c r="G7899" s="35">
        <v>44775</v>
      </c>
      <c r="H7899" s="35">
        <v>44975</v>
      </c>
      <c r="I7899" s="37">
        <v>5</v>
      </c>
      <c r="J7899" s="37">
        <v>9</v>
      </c>
      <c r="K7899" s="15" t="s">
        <v>2393</v>
      </c>
      <c r="L7899" s="15" t="s">
        <v>105</v>
      </c>
      <c r="M7899" s="15" t="s">
        <v>15730</v>
      </c>
      <c r="N7899" s="15" t="s">
        <v>15729</v>
      </c>
      <c r="O7899" s="37">
        <v>700000</v>
      </c>
      <c r="P7899" s="126" t="s">
        <v>25103</v>
      </c>
      <c r="R7899" s="137">
        <f t="shared" si="123"/>
        <v>2.1</v>
      </c>
    </row>
    <row r="7900" spans="2:18" x14ac:dyDescent="0.35">
      <c r="B7900" s="19">
        <v>44896</v>
      </c>
      <c r="C7900" s="19">
        <v>44896.639803240738</v>
      </c>
      <c r="D7900" s="19" t="s">
        <v>97</v>
      </c>
      <c r="E7900" s="16" t="s">
        <v>5774</v>
      </c>
      <c r="F7900" s="37">
        <v>200</v>
      </c>
      <c r="G7900" s="35">
        <v>44741</v>
      </c>
      <c r="H7900" s="35">
        <v>44941</v>
      </c>
      <c r="I7900" s="37">
        <v>8</v>
      </c>
      <c r="J7900" s="37">
        <v>3</v>
      </c>
      <c r="K7900" s="15" t="s">
        <v>2393</v>
      </c>
      <c r="L7900" s="15" t="s">
        <v>105</v>
      </c>
      <c r="M7900" s="15" t="s">
        <v>5775</v>
      </c>
      <c r="N7900" s="15" t="s">
        <v>5776</v>
      </c>
      <c r="O7900" s="37">
        <v>490000</v>
      </c>
      <c r="P7900" s="126" t="s">
        <v>25103</v>
      </c>
      <c r="R7900" s="137">
        <f t="shared" si="123"/>
        <v>2.1</v>
      </c>
    </row>
    <row r="7901" spans="2:18" x14ac:dyDescent="0.35">
      <c r="B7901" s="19">
        <v>45160</v>
      </c>
      <c r="C7901" s="19">
        <v>44910.432824074072</v>
      </c>
      <c r="D7901" s="19">
        <v>45160.23164351852</v>
      </c>
      <c r="E7901" s="16" t="s">
        <v>6343</v>
      </c>
      <c r="F7901" s="37">
        <v>200</v>
      </c>
      <c r="G7901" s="35">
        <v>44914</v>
      </c>
      <c r="H7901" s="35">
        <v>45114</v>
      </c>
      <c r="I7901" s="37">
        <v>4</v>
      </c>
      <c r="J7901" s="37">
        <v>3</v>
      </c>
      <c r="K7901" s="15" t="s">
        <v>2405</v>
      </c>
      <c r="L7901" s="15" t="s">
        <v>105</v>
      </c>
      <c r="M7901" s="15" t="s">
        <v>7206</v>
      </c>
      <c r="N7901" s="15" t="s">
        <v>7207</v>
      </c>
      <c r="O7901" s="37">
        <v>50000</v>
      </c>
      <c r="P7901" s="126" t="s">
        <v>25103</v>
      </c>
      <c r="R7901" s="137">
        <f t="shared" si="123"/>
        <v>1.7</v>
      </c>
    </row>
    <row r="7902" spans="2:18" x14ac:dyDescent="0.35">
      <c r="B7902" s="19">
        <v>44917</v>
      </c>
      <c r="C7902" s="19">
        <v>44917.653981481482</v>
      </c>
      <c r="D7902" s="19" t="s">
        <v>97</v>
      </c>
      <c r="E7902" s="16" t="s">
        <v>6703</v>
      </c>
      <c r="F7902" s="37">
        <v>200</v>
      </c>
      <c r="G7902" s="35">
        <v>44917</v>
      </c>
      <c r="H7902" s="35">
        <v>45117</v>
      </c>
      <c r="I7902" s="37">
        <v>4</v>
      </c>
      <c r="J7902" s="37">
        <v>1</v>
      </c>
      <c r="K7902" s="15" t="s">
        <v>2393</v>
      </c>
      <c r="L7902" s="15" t="s">
        <v>105</v>
      </c>
      <c r="M7902" s="15" t="s">
        <v>6704</v>
      </c>
      <c r="N7902" s="15" t="s">
        <v>6705</v>
      </c>
      <c r="O7902" s="37">
        <v>480000</v>
      </c>
      <c r="P7902" s="126" t="s">
        <v>25103</v>
      </c>
      <c r="R7902" s="137">
        <f t="shared" si="123"/>
        <v>2.4</v>
      </c>
    </row>
    <row r="7903" spans="2:18" x14ac:dyDescent="0.35">
      <c r="B7903" s="19">
        <v>44923</v>
      </c>
      <c r="C7903" s="19">
        <v>44923.471886574072</v>
      </c>
      <c r="D7903" s="19" t="s">
        <v>97</v>
      </c>
      <c r="E7903" s="16" t="s">
        <v>6829</v>
      </c>
      <c r="F7903" s="37">
        <v>200</v>
      </c>
      <c r="G7903" s="35">
        <v>44925</v>
      </c>
      <c r="H7903" s="35">
        <v>45125</v>
      </c>
      <c r="I7903" s="37">
        <v>4</v>
      </c>
      <c r="J7903" s="37">
        <v>4</v>
      </c>
      <c r="K7903" s="15" t="s">
        <v>2393</v>
      </c>
      <c r="L7903" s="15" t="s">
        <v>105</v>
      </c>
      <c r="M7903" s="15" t="s">
        <v>6830</v>
      </c>
      <c r="N7903" s="15" t="s">
        <v>6349</v>
      </c>
      <c r="O7903" s="37">
        <v>80000</v>
      </c>
      <c r="P7903" s="126" t="s">
        <v>25103</v>
      </c>
      <c r="R7903" s="137">
        <f t="shared" si="123"/>
        <v>1.7</v>
      </c>
    </row>
    <row r="7904" spans="2:18" x14ac:dyDescent="0.35">
      <c r="B7904" s="19">
        <v>44924</v>
      </c>
      <c r="C7904" s="19">
        <v>44924.45034722222</v>
      </c>
      <c r="D7904" s="19" t="s">
        <v>97</v>
      </c>
      <c r="E7904" s="16" t="s">
        <v>6868</v>
      </c>
      <c r="F7904" s="37">
        <v>200</v>
      </c>
      <c r="G7904" s="35">
        <v>44926</v>
      </c>
      <c r="H7904" s="35">
        <v>45126</v>
      </c>
      <c r="I7904" s="37">
        <v>5</v>
      </c>
      <c r="J7904" s="37">
        <v>1</v>
      </c>
      <c r="K7904" s="15" t="s">
        <v>2405</v>
      </c>
      <c r="L7904" s="15" t="s">
        <v>100</v>
      </c>
      <c r="M7904" s="15" t="s">
        <v>6869</v>
      </c>
      <c r="N7904" s="15" t="s">
        <v>6870</v>
      </c>
      <c r="O7904" s="37">
        <v>450000</v>
      </c>
      <c r="P7904" s="126" t="s">
        <v>25103</v>
      </c>
      <c r="R7904" s="137">
        <f t="shared" si="123"/>
        <v>2.5500000000000003</v>
      </c>
    </row>
    <row r="7905" spans="2:18" x14ac:dyDescent="0.35">
      <c r="B7905" s="19">
        <v>44925</v>
      </c>
      <c r="C7905" s="19">
        <v>44925.794363425928</v>
      </c>
      <c r="D7905" s="19" t="s">
        <v>97</v>
      </c>
      <c r="E7905" s="16" t="s">
        <v>7039</v>
      </c>
      <c r="F7905" s="37">
        <v>200</v>
      </c>
      <c r="G7905" s="35">
        <v>44928</v>
      </c>
      <c r="H7905" s="35">
        <v>45128</v>
      </c>
      <c r="I7905" s="37">
        <v>5</v>
      </c>
      <c r="J7905" s="37">
        <v>2</v>
      </c>
      <c r="K7905" s="15" t="s">
        <v>2393</v>
      </c>
      <c r="L7905" s="15" t="s">
        <v>100</v>
      </c>
      <c r="M7905" s="15" t="s">
        <v>7040</v>
      </c>
      <c r="N7905" s="15" t="s">
        <v>7041</v>
      </c>
      <c r="O7905" s="38">
        <v>1785850.9</v>
      </c>
      <c r="P7905" s="126" t="s">
        <v>25103</v>
      </c>
      <c r="R7905" s="137">
        <f t="shared" si="123"/>
        <v>2.0499999999999998</v>
      </c>
    </row>
    <row r="7906" spans="2:18" x14ac:dyDescent="0.35">
      <c r="B7906" s="19">
        <v>44606</v>
      </c>
      <c r="C7906" s="19">
        <v>44603</v>
      </c>
      <c r="D7906" s="19" t="s">
        <v>97</v>
      </c>
      <c r="E7906" s="16" t="s">
        <v>21592</v>
      </c>
      <c r="F7906" s="37">
        <v>201</v>
      </c>
      <c r="G7906" s="35">
        <v>44607</v>
      </c>
      <c r="H7906" s="35">
        <v>44808</v>
      </c>
      <c r="I7906" s="37">
        <v>3</v>
      </c>
      <c r="J7906" s="37">
        <v>3</v>
      </c>
      <c r="K7906" s="15" t="s">
        <v>99</v>
      </c>
      <c r="L7906" s="15" t="s">
        <v>105</v>
      </c>
      <c r="M7906" s="15" t="s">
        <v>21593</v>
      </c>
      <c r="N7906" s="15" t="s">
        <v>21594</v>
      </c>
      <c r="O7906" s="38">
        <v>129935.84</v>
      </c>
      <c r="P7906" s="126" t="s">
        <v>25103</v>
      </c>
      <c r="R7906" s="137">
        <f t="shared" si="123"/>
        <v>1.75</v>
      </c>
    </row>
    <row r="7907" spans="2:18" x14ac:dyDescent="0.35">
      <c r="B7907" s="19">
        <v>45370</v>
      </c>
      <c r="C7907" s="19">
        <v>44575</v>
      </c>
      <c r="D7907" s="19">
        <v>45370.269803240742</v>
      </c>
      <c r="E7907" s="16" t="s">
        <v>848</v>
      </c>
      <c r="F7907" s="37">
        <v>202</v>
      </c>
      <c r="G7907" s="35">
        <v>44578</v>
      </c>
      <c r="H7907" s="35">
        <v>44780</v>
      </c>
      <c r="I7907" s="37">
        <v>80</v>
      </c>
      <c r="J7907" s="37">
        <v>113</v>
      </c>
      <c r="K7907" s="15" t="s">
        <v>2393</v>
      </c>
      <c r="L7907" s="15" t="s">
        <v>105</v>
      </c>
      <c r="M7907" s="15" t="s">
        <v>2474</v>
      </c>
      <c r="N7907" s="15" t="s">
        <v>24930</v>
      </c>
      <c r="O7907" s="37">
        <v>8300000</v>
      </c>
      <c r="P7907" s="126" t="s">
        <v>25103</v>
      </c>
      <c r="R7907" s="137">
        <f t="shared" si="123"/>
        <v>1.9000000000000001</v>
      </c>
    </row>
    <row r="7908" spans="2:18" x14ac:dyDescent="0.35">
      <c r="B7908" s="19">
        <v>44615</v>
      </c>
      <c r="C7908" s="19">
        <v>44605</v>
      </c>
      <c r="D7908" s="19" t="s">
        <v>97</v>
      </c>
      <c r="E7908" s="16" t="s">
        <v>22280</v>
      </c>
      <c r="F7908" s="37">
        <v>202</v>
      </c>
      <c r="G7908" s="35">
        <v>44480</v>
      </c>
      <c r="H7908" s="35">
        <v>44682</v>
      </c>
      <c r="I7908" s="37">
        <v>5</v>
      </c>
      <c r="J7908" s="37">
        <v>7</v>
      </c>
      <c r="K7908" s="15" t="s">
        <v>99</v>
      </c>
      <c r="L7908" s="15" t="s">
        <v>100</v>
      </c>
      <c r="M7908" s="15" t="s">
        <v>4853</v>
      </c>
      <c r="N7908" s="15" t="s">
        <v>4854</v>
      </c>
      <c r="O7908" s="37">
        <v>455667</v>
      </c>
      <c r="P7908" s="126" t="s">
        <v>25103</v>
      </c>
      <c r="R7908" s="137">
        <f t="shared" si="123"/>
        <v>2.9</v>
      </c>
    </row>
    <row r="7909" spans="2:18" x14ac:dyDescent="0.35">
      <c r="B7909" s="19">
        <v>44615</v>
      </c>
      <c r="C7909" s="19">
        <v>44605</v>
      </c>
      <c r="D7909" s="19" t="s">
        <v>97</v>
      </c>
      <c r="E7909" s="16" t="s">
        <v>4863</v>
      </c>
      <c r="F7909" s="37">
        <v>202</v>
      </c>
      <c r="G7909" s="35">
        <v>44480</v>
      </c>
      <c r="H7909" s="35">
        <v>44682</v>
      </c>
      <c r="I7909" s="37">
        <v>5</v>
      </c>
      <c r="J7909" s="37">
        <v>1</v>
      </c>
      <c r="K7909" s="15" t="s">
        <v>99</v>
      </c>
      <c r="L7909" s="15" t="s">
        <v>100</v>
      </c>
      <c r="M7909" s="15" t="s">
        <v>4864</v>
      </c>
      <c r="N7909" s="15" t="s">
        <v>5199</v>
      </c>
      <c r="O7909" s="37">
        <v>266360</v>
      </c>
      <c r="P7909" s="126" t="s">
        <v>25103</v>
      </c>
      <c r="R7909" s="137">
        <f t="shared" si="123"/>
        <v>2.6</v>
      </c>
    </row>
    <row r="7910" spans="2:18" x14ac:dyDescent="0.35">
      <c r="B7910" s="19">
        <v>44687</v>
      </c>
      <c r="C7910" s="19">
        <v>44684</v>
      </c>
      <c r="D7910" s="19" t="s">
        <v>97</v>
      </c>
      <c r="E7910" s="16" t="s">
        <v>12174</v>
      </c>
      <c r="F7910" s="37">
        <v>202</v>
      </c>
      <c r="G7910" s="35">
        <v>44557</v>
      </c>
      <c r="H7910" s="35">
        <v>44759</v>
      </c>
      <c r="I7910" s="37">
        <v>6</v>
      </c>
      <c r="J7910" s="37">
        <v>5</v>
      </c>
      <c r="K7910" s="15" t="s">
        <v>99</v>
      </c>
      <c r="L7910" s="15" t="s">
        <v>100</v>
      </c>
      <c r="M7910" s="15" t="s">
        <v>12173</v>
      </c>
      <c r="N7910" s="15" t="s">
        <v>12172</v>
      </c>
      <c r="O7910" s="38">
        <v>455952.53</v>
      </c>
      <c r="P7910" s="126" t="s">
        <v>25103</v>
      </c>
      <c r="R7910" s="137">
        <f t="shared" si="123"/>
        <v>2.2999999999999998</v>
      </c>
    </row>
    <row r="7911" spans="2:18" x14ac:dyDescent="0.35">
      <c r="B7911" s="19">
        <v>45089</v>
      </c>
      <c r="C7911" s="19">
        <v>44813.726863425924</v>
      </c>
      <c r="D7911" s="19">
        <v>45086.217962962961</v>
      </c>
      <c r="E7911" s="16" t="s">
        <v>19209</v>
      </c>
      <c r="F7911" s="37">
        <v>202</v>
      </c>
      <c r="G7911" s="35">
        <v>45089</v>
      </c>
      <c r="H7911" s="35">
        <v>45291</v>
      </c>
      <c r="I7911" s="37">
        <v>8</v>
      </c>
      <c r="J7911" s="37">
        <v>9</v>
      </c>
      <c r="K7911" s="15" t="s">
        <v>2393</v>
      </c>
      <c r="L7911" s="15" t="s">
        <v>105</v>
      </c>
      <c r="M7911" s="15" t="s">
        <v>19219</v>
      </c>
      <c r="N7911" s="15" t="s">
        <v>19218</v>
      </c>
      <c r="O7911" s="37">
        <v>1800000</v>
      </c>
      <c r="P7911" s="126" t="s">
        <v>25103</v>
      </c>
      <c r="R7911" s="137">
        <f t="shared" si="123"/>
        <v>2.5</v>
      </c>
    </row>
    <row r="7912" spans="2:18" x14ac:dyDescent="0.35">
      <c r="B7912" s="19">
        <v>45022</v>
      </c>
      <c r="C7912" s="19">
        <v>44873.476122685184</v>
      </c>
      <c r="D7912" s="19">
        <v>45022.449421296296</v>
      </c>
      <c r="E7912" s="16" t="s">
        <v>14004</v>
      </c>
      <c r="F7912" s="37">
        <v>202</v>
      </c>
      <c r="G7912" s="35">
        <v>44875</v>
      </c>
      <c r="H7912" s="35">
        <v>45077</v>
      </c>
      <c r="I7912" s="37">
        <v>15</v>
      </c>
      <c r="J7912" s="37">
        <v>11</v>
      </c>
      <c r="K7912" s="15" t="s">
        <v>2393</v>
      </c>
      <c r="L7912" s="15" t="s">
        <v>118</v>
      </c>
      <c r="M7912" s="15" t="s">
        <v>15326</v>
      </c>
      <c r="N7912" s="15" t="s">
        <v>24195</v>
      </c>
      <c r="O7912" s="37">
        <v>1560000</v>
      </c>
      <c r="P7912" s="126" t="s">
        <v>25103</v>
      </c>
      <c r="R7912" s="137">
        <f t="shared" si="123"/>
        <v>1.9000000000000001</v>
      </c>
    </row>
    <row r="7913" spans="2:18" x14ac:dyDescent="0.35">
      <c r="B7913" s="19">
        <v>45573</v>
      </c>
      <c r="C7913" s="19">
        <v>44802.573692129627</v>
      </c>
      <c r="D7913" s="19">
        <v>45573.170613425929</v>
      </c>
      <c r="E7913" s="16" t="s">
        <v>3207</v>
      </c>
      <c r="F7913" s="37">
        <v>203</v>
      </c>
      <c r="G7913" s="35">
        <v>45574</v>
      </c>
      <c r="H7913" s="35">
        <v>45777</v>
      </c>
      <c r="I7913" s="37">
        <v>21</v>
      </c>
      <c r="J7913" s="37">
        <v>10</v>
      </c>
      <c r="K7913" s="15" t="s">
        <v>2400</v>
      </c>
      <c r="L7913" s="15" t="s">
        <v>105</v>
      </c>
      <c r="M7913" s="15" t="s">
        <v>3565</v>
      </c>
      <c r="N7913" s="15" t="s">
        <v>25040</v>
      </c>
      <c r="O7913" s="38">
        <v>412034.39</v>
      </c>
      <c r="P7913" s="126" t="s">
        <v>25103</v>
      </c>
      <c r="R7913" s="137">
        <f t="shared" si="123"/>
        <v>2.6499999999999995</v>
      </c>
    </row>
    <row r="7914" spans="2:18" x14ac:dyDescent="0.35">
      <c r="B7914" s="19">
        <v>44670</v>
      </c>
      <c r="C7914" s="19">
        <v>44651</v>
      </c>
      <c r="D7914" s="19" t="s">
        <v>97</v>
      </c>
      <c r="E7914" s="16" t="s">
        <v>6314</v>
      </c>
      <c r="F7914" s="37">
        <v>204</v>
      </c>
      <c r="G7914" s="35">
        <v>44553</v>
      </c>
      <c r="H7914" s="35">
        <v>44757</v>
      </c>
      <c r="I7914" s="37">
        <v>4</v>
      </c>
      <c r="J7914" s="37">
        <v>4</v>
      </c>
      <c r="K7914" s="15" t="s">
        <v>99</v>
      </c>
      <c r="L7914" s="15" t="s">
        <v>100</v>
      </c>
      <c r="M7914" s="15" t="s">
        <v>12731</v>
      </c>
      <c r="N7914" s="15" t="s">
        <v>12730</v>
      </c>
      <c r="O7914" s="37">
        <v>120000</v>
      </c>
      <c r="P7914" s="126" t="s">
        <v>25103</v>
      </c>
      <c r="R7914" s="137">
        <f t="shared" si="123"/>
        <v>1.9</v>
      </c>
    </row>
    <row r="7915" spans="2:18" x14ac:dyDescent="0.35">
      <c r="B7915" s="19">
        <v>44659</v>
      </c>
      <c r="C7915" s="19">
        <v>44659</v>
      </c>
      <c r="D7915" s="19" t="s">
        <v>97</v>
      </c>
      <c r="E7915" s="16" t="s">
        <v>4065</v>
      </c>
      <c r="F7915" s="37">
        <v>204</v>
      </c>
      <c r="G7915" s="35">
        <v>44662</v>
      </c>
      <c r="H7915" s="35">
        <v>44866</v>
      </c>
      <c r="I7915" s="37">
        <v>6</v>
      </c>
      <c r="J7915" s="37">
        <v>3</v>
      </c>
      <c r="K7915" s="15" t="s">
        <v>99</v>
      </c>
      <c r="L7915" s="15" t="s">
        <v>105</v>
      </c>
      <c r="M7915" s="15" t="s">
        <v>4066</v>
      </c>
      <c r="N7915" s="15" t="s">
        <v>4067</v>
      </c>
      <c r="O7915" s="37">
        <v>200000</v>
      </c>
      <c r="P7915" s="126" t="s">
        <v>25103</v>
      </c>
      <c r="R7915" s="137">
        <f t="shared" si="123"/>
        <v>2.15</v>
      </c>
    </row>
    <row r="7916" spans="2:18" x14ac:dyDescent="0.35">
      <c r="B7916" s="19">
        <v>44677</v>
      </c>
      <c r="C7916" s="19">
        <v>44677</v>
      </c>
      <c r="D7916" s="19" t="s">
        <v>97</v>
      </c>
      <c r="E7916" s="16" t="s">
        <v>4065</v>
      </c>
      <c r="F7916" s="37">
        <v>204</v>
      </c>
      <c r="G7916" s="35">
        <v>44662</v>
      </c>
      <c r="H7916" s="35">
        <v>44866</v>
      </c>
      <c r="I7916" s="37">
        <v>6</v>
      </c>
      <c r="J7916" s="37">
        <v>4</v>
      </c>
      <c r="K7916" s="15" t="s">
        <v>99</v>
      </c>
      <c r="L7916" s="15" t="s">
        <v>105</v>
      </c>
      <c r="M7916" s="15" t="s">
        <v>4066</v>
      </c>
      <c r="N7916" s="15" t="s">
        <v>4979</v>
      </c>
      <c r="O7916" s="37">
        <v>200000</v>
      </c>
      <c r="P7916" s="126" t="s">
        <v>25103</v>
      </c>
      <c r="R7916" s="137">
        <f t="shared" si="123"/>
        <v>2.15</v>
      </c>
    </row>
    <row r="7917" spans="2:18" x14ac:dyDescent="0.35">
      <c r="B7917" s="19">
        <v>44693</v>
      </c>
      <c r="C7917" s="19">
        <v>44690.733773148146</v>
      </c>
      <c r="D7917" s="19" t="s">
        <v>97</v>
      </c>
      <c r="E7917" s="16" t="s">
        <v>6459</v>
      </c>
      <c r="F7917" s="37">
        <v>204</v>
      </c>
      <c r="G7917" s="35">
        <v>44691</v>
      </c>
      <c r="H7917" s="35">
        <v>44895</v>
      </c>
      <c r="I7917" s="37">
        <v>6</v>
      </c>
      <c r="J7917" s="37">
        <v>3</v>
      </c>
      <c r="K7917" s="15" t="s">
        <v>99</v>
      </c>
      <c r="L7917" s="15" t="s">
        <v>205</v>
      </c>
      <c r="M7917" s="15" t="s">
        <v>12080</v>
      </c>
      <c r="N7917" s="15" t="s">
        <v>12079</v>
      </c>
      <c r="O7917" s="37">
        <v>325000</v>
      </c>
      <c r="P7917" s="126" t="s">
        <v>25103</v>
      </c>
      <c r="R7917" s="137">
        <f t="shared" si="123"/>
        <v>2</v>
      </c>
    </row>
    <row r="7918" spans="2:18" x14ac:dyDescent="0.35">
      <c r="B7918" s="19">
        <v>44918</v>
      </c>
      <c r="C7918" s="19">
        <v>44749.40388888889</v>
      </c>
      <c r="D7918" s="19">
        <v>44918.742650462962</v>
      </c>
      <c r="E7918" s="16" t="s">
        <v>9276</v>
      </c>
      <c r="F7918" s="37">
        <v>204</v>
      </c>
      <c r="G7918" s="35">
        <v>44753</v>
      </c>
      <c r="H7918" s="35">
        <v>44957</v>
      </c>
      <c r="I7918" s="37">
        <v>5</v>
      </c>
      <c r="J7918" s="37">
        <v>5</v>
      </c>
      <c r="K7918" s="15" t="s">
        <v>2393</v>
      </c>
      <c r="L7918" s="15" t="s">
        <v>105</v>
      </c>
      <c r="M7918" s="15" t="s">
        <v>9295</v>
      </c>
      <c r="N7918" s="15" t="s">
        <v>9294</v>
      </c>
      <c r="O7918" s="37">
        <v>110000</v>
      </c>
      <c r="P7918" s="126" t="s">
        <v>25103</v>
      </c>
      <c r="R7918" s="137">
        <f t="shared" si="123"/>
        <v>1.7</v>
      </c>
    </row>
    <row r="7919" spans="2:18" x14ac:dyDescent="0.35">
      <c r="B7919" s="19">
        <v>44943</v>
      </c>
      <c r="C7919" s="19">
        <v>44749.40388888889</v>
      </c>
      <c r="D7919" s="19">
        <v>44943.519108796296</v>
      </c>
      <c r="E7919" s="16" t="s">
        <v>9276</v>
      </c>
      <c r="F7919" s="37">
        <v>204</v>
      </c>
      <c r="G7919" s="35">
        <v>44753</v>
      </c>
      <c r="H7919" s="35">
        <v>44957</v>
      </c>
      <c r="I7919" s="37">
        <v>5</v>
      </c>
      <c r="J7919" s="37">
        <v>7</v>
      </c>
      <c r="K7919" s="15" t="s">
        <v>2400</v>
      </c>
      <c r="L7919" s="15" t="s">
        <v>105</v>
      </c>
      <c r="M7919" s="15" t="s">
        <v>9284</v>
      </c>
      <c r="N7919" s="15" t="s">
        <v>9274</v>
      </c>
      <c r="O7919" s="37">
        <v>110000</v>
      </c>
      <c r="P7919" s="126" t="s">
        <v>25103</v>
      </c>
      <c r="R7919" s="137">
        <f t="shared" si="123"/>
        <v>2.2499999999999996</v>
      </c>
    </row>
    <row r="7920" spans="2:18" x14ac:dyDescent="0.35">
      <c r="B7920" s="19">
        <v>44762</v>
      </c>
      <c r="C7920" s="19">
        <v>44762.636111111111</v>
      </c>
      <c r="D7920" s="19" t="s">
        <v>97</v>
      </c>
      <c r="E7920" s="16" t="s">
        <v>6459</v>
      </c>
      <c r="F7920" s="37">
        <v>204</v>
      </c>
      <c r="G7920" s="35">
        <v>44691</v>
      </c>
      <c r="H7920" s="35">
        <v>44895</v>
      </c>
      <c r="I7920" s="37">
        <v>6</v>
      </c>
      <c r="J7920" s="37">
        <v>4</v>
      </c>
      <c r="K7920" s="15" t="s">
        <v>99</v>
      </c>
      <c r="L7920" s="15" t="s">
        <v>205</v>
      </c>
      <c r="M7920" s="15" t="s">
        <v>9968</v>
      </c>
      <c r="N7920" s="15" t="s">
        <v>9967</v>
      </c>
      <c r="O7920" s="37">
        <v>325000</v>
      </c>
      <c r="P7920" s="126" t="s">
        <v>25103</v>
      </c>
      <c r="R7920" s="137">
        <f t="shared" si="123"/>
        <v>2</v>
      </c>
    </row>
    <row r="7921" spans="2:18" x14ac:dyDescent="0.35">
      <c r="B7921" s="19">
        <v>44911</v>
      </c>
      <c r="C7921" s="19">
        <v>44911.715509259258</v>
      </c>
      <c r="D7921" s="19" t="s">
        <v>97</v>
      </c>
      <c r="E7921" s="16" t="s">
        <v>6459</v>
      </c>
      <c r="F7921" s="37">
        <v>204</v>
      </c>
      <c r="G7921" s="35">
        <v>44691</v>
      </c>
      <c r="H7921" s="35">
        <v>44895</v>
      </c>
      <c r="I7921" s="37">
        <v>8</v>
      </c>
      <c r="J7921" s="37">
        <v>5</v>
      </c>
      <c r="K7921" s="15" t="s">
        <v>2405</v>
      </c>
      <c r="L7921" s="15" t="s">
        <v>205</v>
      </c>
      <c r="M7921" s="15" t="s">
        <v>6460</v>
      </c>
      <c r="N7921" s="15" t="s">
        <v>6461</v>
      </c>
      <c r="O7921" s="37">
        <v>325000</v>
      </c>
      <c r="P7921" s="126" t="s">
        <v>25103</v>
      </c>
      <c r="R7921" s="137">
        <f t="shared" si="123"/>
        <v>1.95</v>
      </c>
    </row>
    <row r="7922" spans="2:18" x14ac:dyDescent="0.35">
      <c r="B7922" s="19">
        <v>44655</v>
      </c>
      <c r="C7922" s="19">
        <v>44652</v>
      </c>
      <c r="D7922" s="19" t="s">
        <v>97</v>
      </c>
      <c r="E7922" s="16" t="s">
        <v>3708</v>
      </c>
      <c r="F7922" s="37">
        <v>205</v>
      </c>
      <c r="G7922" s="35">
        <v>44508</v>
      </c>
      <c r="H7922" s="35">
        <v>44713</v>
      </c>
      <c r="I7922" s="37">
        <v>5</v>
      </c>
      <c r="J7922" s="37">
        <v>2</v>
      </c>
      <c r="K7922" s="15" t="s">
        <v>99</v>
      </c>
      <c r="L7922" s="15" t="s">
        <v>100</v>
      </c>
      <c r="M7922" s="15" t="s">
        <v>3709</v>
      </c>
      <c r="N7922" s="15" t="s">
        <v>3710</v>
      </c>
      <c r="O7922" s="37">
        <v>35000</v>
      </c>
      <c r="P7922" s="126" t="s">
        <v>25103</v>
      </c>
      <c r="R7922" s="137">
        <f t="shared" si="123"/>
        <v>1.9</v>
      </c>
    </row>
    <row r="7923" spans="2:18" x14ac:dyDescent="0.35">
      <c r="B7923" s="19">
        <v>44705</v>
      </c>
      <c r="C7923" s="19">
        <v>44705.465254629627</v>
      </c>
      <c r="D7923" s="19" t="s">
        <v>97</v>
      </c>
      <c r="E7923" s="16" t="s">
        <v>10778</v>
      </c>
      <c r="F7923" s="37">
        <v>205</v>
      </c>
      <c r="G7923" s="35">
        <v>44553</v>
      </c>
      <c r="H7923" s="35">
        <v>44758</v>
      </c>
      <c r="I7923" s="37">
        <v>10</v>
      </c>
      <c r="J7923" s="37">
        <v>4</v>
      </c>
      <c r="K7923" s="15" t="s">
        <v>99</v>
      </c>
      <c r="L7923" s="15" t="s">
        <v>100</v>
      </c>
      <c r="M7923" s="15" t="s">
        <v>11437</v>
      </c>
      <c r="N7923" s="15" t="s">
        <v>4175</v>
      </c>
      <c r="O7923" s="37">
        <v>300000</v>
      </c>
      <c r="P7923" s="126" t="s">
        <v>25103</v>
      </c>
      <c r="R7923" s="137">
        <f t="shared" si="123"/>
        <v>2.2999999999999998</v>
      </c>
    </row>
    <row r="7924" spans="2:18" x14ac:dyDescent="0.35">
      <c r="B7924" s="19">
        <v>44754</v>
      </c>
      <c r="C7924" s="19">
        <v>44705.465254629627</v>
      </c>
      <c r="D7924" s="19">
        <v>44754.488263888888</v>
      </c>
      <c r="E7924" s="16" t="s">
        <v>10778</v>
      </c>
      <c r="F7924" s="37">
        <v>205</v>
      </c>
      <c r="G7924" s="35">
        <v>44553</v>
      </c>
      <c r="H7924" s="35">
        <v>44758</v>
      </c>
      <c r="I7924" s="37">
        <v>10</v>
      </c>
      <c r="J7924" s="37">
        <v>5</v>
      </c>
      <c r="K7924" s="15" t="s">
        <v>99</v>
      </c>
      <c r="L7924" s="15" t="s">
        <v>100</v>
      </c>
      <c r="M7924" s="15" t="s">
        <v>11091</v>
      </c>
      <c r="N7924" s="15" t="s">
        <v>11084</v>
      </c>
      <c r="O7924" s="37">
        <v>300000</v>
      </c>
      <c r="P7924" s="126" t="s">
        <v>25103</v>
      </c>
      <c r="R7924" s="137">
        <f t="shared" si="123"/>
        <v>2.2999999999999998</v>
      </c>
    </row>
    <row r="7925" spans="2:18" x14ac:dyDescent="0.35">
      <c r="B7925" s="19">
        <v>44725</v>
      </c>
      <c r="C7925" s="19">
        <v>44725.653807870367</v>
      </c>
      <c r="D7925" s="19" t="s">
        <v>97</v>
      </c>
      <c r="E7925" s="16" t="s">
        <v>8632</v>
      </c>
      <c r="F7925" s="37">
        <v>205</v>
      </c>
      <c r="G7925" s="35">
        <v>44725</v>
      </c>
      <c r="H7925" s="35">
        <v>44930</v>
      </c>
      <c r="I7925" s="37">
        <v>6</v>
      </c>
      <c r="J7925" s="37">
        <v>3</v>
      </c>
      <c r="K7925" s="15" t="s">
        <v>99</v>
      </c>
      <c r="L7925" s="15" t="s">
        <v>105</v>
      </c>
      <c r="M7925" s="15" t="s">
        <v>8631</v>
      </c>
      <c r="N7925" s="15" t="s">
        <v>8630</v>
      </c>
      <c r="O7925" s="37">
        <v>133000</v>
      </c>
      <c r="P7925" s="126" t="s">
        <v>25103</v>
      </c>
      <c r="R7925" s="137">
        <f t="shared" si="123"/>
        <v>1.75</v>
      </c>
    </row>
    <row r="7926" spans="2:18" x14ac:dyDescent="0.35">
      <c r="B7926" s="19">
        <v>44672</v>
      </c>
      <c r="C7926" s="19">
        <v>44672</v>
      </c>
      <c r="D7926" s="19" t="s">
        <v>97</v>
      </c>
      <c r="E7926" s="16" t="s">
        <v>4791</v>
      </c>
      <c r="F7926" s="37">
        <v>206</v>
      </c>
      <c r="G7926" s="35">
        <v>44536</v>
      </c>
      <c r="H7926" s="35">
        <v>44742</v>
      </c>
      <c r="I7926" s="37">
        <v>12</v>
      </c>
      <c r="J7926" s="37">
        <v>2</v>
      </c>
      <c r="K7926" s="15" t="s">
        <v>99</v>
      </c>
      <c r="L7926" s="15" t="s">
        <v>100</v>
      </c>
      <c r="M7926" s="15" t="s">
        <v>4792</v>
      </c>
      <c r="N7926" s="15" t="s">
        <v>4793</v>
      </c>
      <c r="O7926" s="38">
        <v>264779.62</v>
      </c>
      <c r="P7926" s="126" t="s">
        <v>25103</v>
      </c>
      <c r="R7926" s="137">
        <f t="shared" si="123"/>
        <v>2.2999999999999998</v>
      </c>
    </row>
    <row r="7927" spans="2:18" x14ac:dyDescent="0.35">
      <c r="B7927" s="19">
        <v>44694</v>
      </c>
      <c r="C7927" s="19">
        <v>44693.722974537035</v>
      </c>
      <c r="D7927" s="19" t="s">
        <v>97</v>
      </c>
      <c r="E7927" s="16" t="s">
        <v>9723</v>
      </c>
      <c r="F7927" s="37">
        <v>207</v>
      </c>
      <c r="G7927" s="35">
        <v>44697</v>
      </c>
      <c r="H7927" s="35">
        <v>44904</v>
      </c>
      <c r="I7927" s="37">
        <v>10</v>
      </c>
      <c r="J7927" s="37">
        <v>9</v>
      </c>
      <c r="K7927" s="15" t="s">
        <v>99</v>
      </c>
      <c r="L7927" s="15" t="s">
        <v>118</v>
      </c>
      <c r="M7927" s="15" t="s">
        <v>11887</v>
      </c>
      <c r="N7927" s="15" t="s">
        <v>11886</v>
      </c>
      <c r="O7927" s="37">
        <v>2150000</v>
      </c>
      <c r="P7927" s="126" t="s">
        <v>25103</v>
      </c>
      <c r="R7927" s="137">
        <f t="shared" si="123"/>
        <v>2.5499999999999998</v>
      </c>
    </row>
    <row r="7928" spans="2:18" x14ac:dyDescent="0.35">
      <c r="B7928" s="19">
        <v>44768</v>
      </c>
      <c r="C7928" s="19">
        <v>44768.732499999998</v>
      </c>
      <c r="D7928" s="19" t="s">
        <v>97</v>
      </c>
      <c r="E7928" s="16" t="s">
        <v>9723</v>
      </c>
      <c r="F7928" s="37">
        <v>207</v>
      </c>
      <c r="G7928" s="35">
        <v>44697</v>
      </c>
      <c r="H7928" s="35">
        <v>44904</v>
      </c>
      <c r="I7928" s="37">
        <v>10</v>
      </c>
      <c r="J7928" s="37">
        <v>11</v>
      </c>
      <c r="K7928" s="15" t="s">
        <v>99</v>
      </c>
      <c r="L7928" s="15" t="s">
        <v>118</v>
      </c>
      <c r="M7928" s="15" t="s">
        <v>9722</v>
      </c>
      <c r="N7928" s="15" t="s">
        <v>9721</v>
      </c>
      <c r="O7928" s="37">
        <v>2150000</v>
      </c>
      <c r="P7928" s="126" t="s">
        <v>25103</v>
      </c>
      <c r="R7928" s="137">
        <f t="shared" si="123"/>
        <v>1.9500000000000002</v>
      </c>
    </row>
    <row r="7929" spans="2:18" x14ac:dyDescent="0.35">
      <c r="B7929" s="19">
        <v>44813</v>
      </c>
      <c r="C7929" s="19">
        <v>44813.485335648147</v>
      </c>
      <c r="D7929" s="19" t="s">
        <v>97</v>
      </c>
      <c r="E7929" s="16" t="s">
        <v>20356</v>
      </c>
      <c r="F7929" s="37">
        <v>207</v>
      </c>
      <c r="G7929" s="35">
        <v>44697</v>
      </c>
      <c r="H7929" s="35">
        <v>44904</v>
      </c>
      <c r="I7929" s="37">
        <v>10</v>
      </c>
      <c r="J7929" s="37">
        <v>13</v>
      </c>
      <c r="K7929" s="15" t="s">
        <v>99</v>
      </c>
      <c r="L7929" s="15" t="s">
        <v>118</v>
      </c>
      <c r="M7929" s="15" t="s">
        <v>20355</v>
      </c>
      <c r="N7929" s="15" t="s">
        <v>20354</v>
      </c>
      <c r="O7929" s="37">
        <v>2150000</v>
      </c>
      <c r="P7929" s="126" t="s">
        <v>25103</v>
      </c>
      <c r="R7929" s="137">
        <f t="shared" si="123"/>
        <v>1.9500000000000002</v>
      </c>
    </row>
    <row r="7930" spans="2:18" x14ac:dyDescent="0.35">
      <c r="B7930" s="19">
        <v>44862</v>
      </c>
      <c r="C7930" s="19">
        <v>44862.512604166666</v>
      </c>
      <c r="D7930" s="19" t="s">
        <v>97</v>
      </c>
      <c r="E7930" s="16" t="s">
        <v>2728</v>
      </c>
      <c r="F7930" s="37">
        <v>207</v>
      </c>
      <c r="G7930" s="35">
        <v>44865</v>
      </c>
      <c r="H7930" s="35">
        <v>45072</v>
      </c>
      <c r="I7930" s="37">
        <v>30</v>
      </c>
      <c r="J7930" s="37">
        <v>5</v>
      </c>
      <c r="K7930" s="15" t="s">
        <v>2405</v>
      </c>
      <c r="L7930" s="15" t="s">
        <v>105</v>
      </c>
      <c r="M7930" s="15" t="s">
        <v>18003</v>
      </c>
      <c r="N7930" s="15" t="s">
        <v>18002</v>
      </c>
      <c r="O7930" s="37">
        <v>170000</v>
      </c>
      <c r="P7930" s="126" t="s">
        <v>25103</v>
      </c>
      <c r="R7930" s="137">
        <f t="shared" si="123"/>
        <v>2.1</v>
      </c>
    </row>
    <row r="7931" spans="2:18" x14ac:dyDescent="0.35">
      <c r="B7931" s="19">
        <v>44862</v>
      </c>
      <c r="C7931" s="19">
        <v>44862.513969907406</v>
      </c>
      <c r="D7931" s="19" t="s">
        <v>97</v>
      </c>
      <c r="E7931" s="16" t="s">
        <v>2728</v>
      </c>
      <c r="F7931" s="37">
        <v>207</v>
      </c>
      <c r="G7931" s="35">
        <v>44865</v>
      </c>
      <c r="H7931" s="35">
        <v>45072</v>
      </c>
      <c r="I7931" s="37">
        <v>30</v>
      </c>
      <c r="J7931" s="37">
        <v>5</v>
      </c>
      <c r="K7931" s="15" t="s">
        <v>2405</v>
      </c>
      <c r="L7931" s="15" t="s">
        <v>105</v>
      </c>
      <c r="M7931" s="15" t="s">
        <v>17999</v>
      </c>
      <c r="N7931" s="15" t="s">
        <v>17998</v>
      </c>
      <c r="O7931" s="37">
        <v>170000</v>
      </c>
      <c r="P7931" s="126" t="s">
        <v>25103</v>
      </c>
      <c r="R7931" s="137">
        <f t="shared" si="123"/>
        <v>2.1</v>
      </c>
    </row>
    <row r="7932" spans="2:18" x14ac:dyDescent="0.35">
      <c r="B7932" s="19">
        <v>44981</v>
      </c>
      <c r="C7932" s="19">
        <v>44882.514791666668</v>
      </c>
      <c r="D7932" s="19">
        <v>44981.492731481485</v>
      </c>
      <c r="E7932" s="16" t="s">
        <v>15075</v>
      </c>
      <c r="F7932" s="37">
        <v>207</v>
      </c>
      <c r="G7932" s="35">
        <v>44895</v>
      </c>
      <c r="H7932" s="35">
        <v>45102</v>
      </c>
      <c r="I7932" s="37">
        <v>20</v>
      </c>
      <c r="J7932" s="37">
        <v>3</v>
      </c>
      <c r="K7932" s="15" t="s">
        <v>2405</v>
      </c>
      <c r="L7932" s="15" t="s">
        <v>100</v>
      </c>
      <c r="M7932" s="15" t="s">
        <v>15395</v>
      </c>
      <c r="N7932" s="15" t="s">
        <v>24246</v>
      </c>
      <c r="O7932" s="38">
        <v>293655.06</v>
      </c>
      <c r="P7932" s="126" t="s">
        <v>25103</v>
      </c>
      <c r="R7932" s="137">
        <f t="shared" si="123"/>
        <v>2.25</v>
      </c>
    </row>
    <row r="7933" spans="2:18" x14ac:dyDescent="0.35">
      <c r="B7933" s="19">
        <v>45324</v>
      </c>
      <c r="C7933" s="19">
        <v>44571</v>
      </c>
      <c r="D7933" s="19">
        <v>45324.41946759259</v>
      </c>
      <c r="E7933" s="16" t="s">
        <v>514</v>
      </c>
      <c r="F7933" s="37">
        <v>208</v>
      </c>
      <c r="G7933" s="35">
        <v>44208</v>
      </c>
      <c r="H7933" s="35">
        <v>44416</v>
      </c>
      <c r="I7933" s="37">
        <v>5</v>
      </c>
      <c r="J7933" s="37">
        <v>4</v>
      </c>
      <c r="K7933" s="15" t="s">
        <v>2400</v>
      </c>
      <c r="L7933" s="15" t="s">
        <v>105</v>
      </c>
      <c r="M7933" s="15" t="s">
        <v>2518</v>
      </c>
      <c r="N7933" s="15" t="s">
        <v>2387</v>
      </c>
      <c r="O7933" s="38">
        <v>908823.2</v>
      </c>
      <c r="P7933" s="126" t="s">
        <v>25103</v>
      </c>
      <c r="R7933" s="137">
        <f t="shared" si="123"/>
        <v>1.45</v>
      </c>
    </row>
    <row r="7934" spans="2:18" x14ac:dyDescent="0.35">
      <c r="B7934" s="19">
        <v>44889</v>
      </c>
      <c r="C7934" s="19">
        <v>44889.506886574076</v>
      </c>
      <c r="D7934" s="19" t="s">
        <v>97</v>
      </c>
      <c r="E7934" s="16" t="s">
        <v>16095</v>
      </c>
      <c r="F7934" s="37">
        <v>208</v>
      </c>
      <c r="G7934" s="35">
        <v>44893</v>
      </c>
      <c r="H7934" s="35">
        <v>45101</v>
      </c>
      <c r="I7934" s="37">
        <v>8</v>
      </c>
      <c r="J7934" s="37">
        <v>1</v>
      </c>
      <c r="K7934" s="15" t="s">
        <v>2393</v>
      </c>
      <c r="L7934" s="15" t="s">
        <v>105</v>
      </c>
      <c r="M7934" s="15" t="s">
        <v>16094</v>
      </c>
      <c r="N7934" s="15" t="s">
        <v>14414</v>
      </c>
      <c r="O7934" s="38">
        <v>815169.56</v>
      </c>
      <c r="P7934" s="126" t="s">
        <v>25103</v>
      </c>
      <c r="R7934" s="137">
        <f t="shared" si="123"/>
        <v>1.8</v>
      </c>
    </row>
    <row r="7935" spans="2:18" x14ac:dyDescent="0.35">
      <c r="B7935" s="19">
        <v>44889</v>
      </c>
      <c r="C7935" s="19">
        <v>44889.693518518521</v>
      </c>
      <c r="D7935" s="19" t="s">
        <v>97</v>
      </c>
      <c r="E7935" s="16" t="s">
        <v>16022</v>
      </c>
      <c r="F7935" s="37">
        <v>208</v>
      </c>
      <c r="G7935" s="35">
        <v>44893</v>
      </c>
      <c r="H7935" s="35">
        <v>45101</v>
      </c>
      <c r="I7935" s="37">
        <v>8</v>
      </c>
      <c r="J7935" s="37">
        <v>1</v>
      </c>
      <c r="K7935" s="15" t="s">
        <v>2393</v>
      </c>
      <c r="L7935" s="15" t="s">
        <v>105</v>
      </c>
      <c r="M7935" s="15" t="s">
        <v>16021</v>
      </c>
      <c r="N7935" s="15" t="s">
        <v>14414</v>
      </c>
      <c r="O7935" s="38">
        <v>2854259.8</v>
      </c>
      <c r="P7935" s="126" t="s">
        <v>25103</v>
      </c>
      <c r="R7935" s="137">
        <f t="shared" si="123"/>
        <v>2.2000000000000002</v>
      </c>
    </row>
    <row r="7936" spans="2:18" x14ac:dyDescent="0.35">
      <c r="B7936" s="19">
        <v>44680</v>
      </c>
      <c r="C7936" s="19">
        <v>44662</v>
      </c>
      <c r="D7936" s="19" t="s">
        <v>97</v>
      </c>
      <c r="E7936" s="16" t="s">
        <v>5291</v>
      </c>
      <c r="F7936" s="37">
        <v>209</v>
      </c>
      <c r="G7936" s="35">
        <v>44536</v>
      </c>
      <c r="H7936" s="35">
        <v>44745</v>
      </c>
      <c r="I7936" s="37">
        <v>6</v>
      </c>
      <c r="J7936" s="37">
        <v>3</v>
      </c>
      <c r="K7936" s="15" t="s">
        <v>99</v>
      </c>
      <c r="L7936" s="15" t="s">
        <v>193</v>
      </c>
      <c r="M7936" s="15" t="s">
        <v>5292</v>
      </c>
      <c r="N7936" s="15" t="s">
        <v>5293</v>
      </c>
      <c r="O7936" s="37">
        <v>80</v>
      </c>
      <c r="P7936" s="126" t="s">
        <v>25103</v>
      </c>
      <c r="R7936" s="137">
        <f t="shared" si="123"/>
        <v>2.0499999999999998</v>
      </c>
    </row>
    <row r="7937" spans="2:18" x14ac:dyDescent="0.35">
      <c r="B7937" s="19">
        <v>44778</v>
      </c>
      <c r="C7937" s="19">
        <v>44778.359085648146</v>
      </c>
      <c r="D7937" s="19" t="s">
        <v>97</v>
      </c>
      <c r="E7937" s="16" t="s">
        <v>2764</v>
      </c>
      <c r="F7937" s="37">
        <v>209</v>
      </c>
      <c r="G7937" s="35">
        <v>44781</v>
      </c>
      <c r="H7937" s="35">
        <v>44990</v>
      </c>
      <c r="I7937" s="37">
        <v>28</v>
      </c>
      <c r="J7937" s="37">
        <v>5</v>
      </c>
      <c r="K7937" s="15" t="s">
        <v>99</v>
      </c>
      <c r="L7937" s="15" t="s">
        <v>105</v>
      </c>
      <c r="M7937" s="15" t="s">
        <v>2765</v>
      </c>
      <c r="N7937" s="15" t="s">
        <v>2766</v>
      </c>
      <c r="O7937" s="37">
        <v>3000000</v>
      </c>
      <c r="P7937" s="126" t="s">
        <v>25103</v>
      </c>
      <c r="R7937" s="137">
        <f t="shared" si="123"/>
        <v>1.9500000000000002</v>
      </c>
    </row>
    <row r="7938" spans="2:18" x14ac:dyDescent="0.35">
      <c r="B7938" s="19">
        <v>44897</v>
      </c>
      <c r="C7938" s="19">
        <v>44778.359085648146</v>
      </c>
      <c r="D7938" s="19">
        <v>44897.76771990741</v>
      </c>
      <c r="E7938" s="16" t="s">
        <v>2764</v>
      </c>
      <c r="F7938" s="37">
        <v>209</v>
      </c>
      <c r="G7938" s="35">
        <v>44781</v>
      </c>
      <c r="H7938" s="35">
        <v>44990</v>
      </c>
      <c r="I7938" s="37">
        <v>28</v>
      </c>
      <c r="J7938" s="37">
        <v>9</v>
      </c>
      <c r="K7938" s="15" t="s">
        <v>2393</v>
      </c>
      <c r="L7938" s="15" t="s">
        <v>105</v>
      </c>
      <c r="M7938" s="15" t="s">
        <v>3431</v>
      </c>
      <c r="N7938" s="15" t="s">
        <v>3432</v>
      </c>
      <c r="O7938" s="37">
        <v>3000000</v>
      </c>
      <c r="P7938" s="126" t="s">
        <v>25104</v>
      </c>
      <c r="R7938" s="137">
        <f t="shared" si="123"/>
        <v>2.5</v>
      </c>
    </row>
    <row r="7939" spans="2:18" x14ac:dyDescent="0.35">
      <c r="B7939" s="19">
        <v>44972</v>
      </c>
      <c r="C7939" s="19">
        <v>44778.359085648146</v>
      </c>
      <c r="D7939" s="19">
        <v>44972.718333333331</v>
      </c>
      <c r="E7939" s="16" t="s">
        <v>2764</v>
      </c>
      <c r="F7939" s="37">
        <v>209</v>
      </c>
      <c r="G7939" s="35">
        <v>44781</v>
      </c>
      <c r="H7939" s="35">
        <v>44990</v>
      </c>
      <c r="I7939" s="37">
        <v>28</v>
      </c>
      <c r="J7939" s="37">
        <v>10</v>
      </c>
      <c r="K7939" s="15" t="s">
        <v>2393</v>
      </c>
      <c r="L7939" s="15" t="s">
        <v>105</v>
      </c>
      <c r="M7939" s="15" t="s">
        <v>3431</v>
      </c>
      <c r="N7939" s="15" t="s">
        <v>3452</v>
      </c>
      <c r="O7939" s="37">
        <v>3000000</v>
      </c>
      <c r="P7939" s="126" t="s">
        <v>25104</v>
      </c>
      <c r="R7939" s="137">
        <f t="shared" si="123"/>
        <v>2.5</v>
      </c>
    </row>
    <row r="7940" spans="2:18" x14ac:dyDescent="0.35">
      <c r="B7940" s="19">
        <v>44991</v>
      </c>
      <c r="C7940" s="19">
        <v>44778.359085648146</v>
      </c>
      <c r="D7940" s="19">
        <v>44991.492986111109</v>
      </c>
      <c r="E7940" s="16" t="s">
        <v>2764</v>
      </c>
      <c r="F7940" s="37">
        <v>209</v>
      </c>
      <c r="G7940" s="35">
        <v>44781</v>
      </c>
      <c r="H7940" s="35">
        <v>44990</v>
      </c>
      <c r="I7940" s="37">
        <v>28</v>
      </c>
      <c r="J7940" s="37">
        <v>12</v>
      </c>
      <c r="K7940" s="15" t="s">
        <v>2393</v>
      </c>
      <c r="L7940" s="15" t="s">
        <v>105</v>
      </c>
      <c r="M7940" s="15" t="s">
        <v>3431</v>
      </c>
      <c r="N7940" s="15" t="s">
        <v>3458</v>
      </c>
      <c r="O7940" s="37">
        <v>3000000</v>
      </c>
      <c r="P7940" s="126" t="s">
        <v>25104</v>
      </c>
      <c r="R7940" s="137">
        <f t="shared" ref="R7940:R8003" si="124">0.3*IF(F7940&lt;=30, 2, IF(AND(F7940&gt;=31, F7940&lt;=90), 3, IF(AND(F7940&gt;=91, F7940&lt;=180), 4, IF(AND(F7940&gt;=181, F7940&lt;=364), 1, 2)))) + 0.3*IF(J7940=1, 3, IF(AND(J7940&gt;=2, J7940&lt;=5), 2, IF(AND(J7940&gt;=6, J7940&lt;=10), 4, 2))) + 0.2*IF(O7940&lt;=150000, 2, IF(AND(O7940&gt;=150001, O7940&lt;=500000), 4, IF(AND(O7940&gt;=500001, O7940&lt;=1000000), 1, 3)))+ 0.15*IF(NOT(ISERROR(SEARCH("fognat",L7940))), 4, IF(NOT(ISERROR(SEARCH("compres",L7940))), 2, IF(NOT(ISERROR(SEARCH("facciat",L7940))), 3, IF(NOT(ISERROR(SEARCH("estaur",L7940))), 4, 1)))) + 0.05*IF(NOT(ISERROR(SEARCH("anutenz",K7940))), 3, IF(NOT(ISERROR(SEARCH("uova",K7940))), 4, IF(NOT(ISERROR(SEARCH("rivat",K7940))), 2, IF(NOT(ISERROR(SEARCH("ubblic",K7940))), 1, 1))))</f>
        <v>1.9000000000000001</v>
      </c>
    </row>
    <row r="7941" spans="2:18" x14ac:dyDescent="0.35">
      <c r="B7941" s="19">
        <v>45142</v>
      </c>
      <c r="C7941" s="19">
        <v>44778.359085648146</v>
      </c>
      <c r="D7941" s="19">
        <v>45142.287615740737</v>
      </c>
      <c r="E7941" s="16" t="s">
        <v>2764</v>
      </c>
      <c r="F7941" s="37">
        <v>209</v>
      </c>
      <c r="G7941" s="35">
        <v>44781</v>
      </c>
      <c r="H7941" s="35">
        <v>44990</v>
      </c>
      <c r="I7941" s="37">
        <v>28</v>
      </c>
      <c r="J7941" s="37">
        <v>6</v>
      </c>
      <c r="K7941" s="15" t="s">
        <v>2393</v>
      </c>
      <c r="L7941" s="15" t="s">
        <v>105</v>
      </c>
      <c r="M7941" s="15" t="s">
        <v>3509</v>
      </c>
      <c r="N7941" s="15" t="s">
        <v>3510</v>
      </c>
      <c r="O7941" s="37">
        <v>3000000</v>
      </c>
      <c r="P7941" s="126" t="s">
        <v>25104</v>
      </c>
      <c r="R7941" s="137">
        <f t="shared" si="124"/>
        <v>2.5</v>
      </c>
    </row>
    <row r="7942" spans="2:18" x14ac:dyDescent="0.35">
      <c r="B7942" s="19">
        <v>44573</v>
      </c>
      <c r="C7942" s="19">
        <v>44573.674016203702</v>
      </c>
      <c r="D7942" s="19" t="s">
        <v>97</v>
      </c>
      <c r="E7942" s="16" t="s">
        <v>606</v>
      </c>
      <c r="F7942" s="37">
        <v>210</v>
      </c>
      <c r="G7942" s="35">
        <v>44531</v>
      </c>
      <c r="H7942" s="35">
        <v>44741</v>
      </c>
      <c r="I7942" s="37">
        <v>3</v>
      </c>
      <c r="J7942" s="37">
        <v>1</v>
      </c>
      <c r="K7942" s="15" t="s">
        <v>99</v>
      </c>
      <c r="L7942" s="15" t="s">
        <v>105</v>
      </c>
      <c r="M7942" s="15" t="s">
        <v>607</v>
      </c>
      <c r="N7942" s="15" t="s">
        <v>608</v>
      </c>
      <c r="O7942" s="37">
        <v>130000</v>
      </c>
      <c r="P7942" s="126" t="s">
        <v>25104</v>
      </c>
      <c r="R7942" s="137">
        <f t="shared" si="124"/>
        <v>2.0500000000000003</v>
      </c>
    </row>
    <row r="7943" spans="2:18" x14ac:dyDescent="0.35">
      <c r="B7943" s="19">
        <v>44780</v>
      </c>
      <c r="C7943" s="19">
        <v>44573.674016203702</v>
      </c>
      <c r="D7943" s="19">
        <v>44780.699884259258</v>
      </c>
      <c r="E7943" s="16" t="s">
        <v>606</v>
      </c>
      <c r="F7943" s="37">
        <v>210</v>
      </c>
      <c r="G7943" s="35">
        <v>44595</v>
      </c>
      <c r="H7943" s="35">
        <v>44805</v>
      </c>
      <c r="I7943" s="37">
        <v>5</v>
      </c>
      <c r="J7943" s="37">
        <v>1</v>
      </c>
      <c r="K7943" s="15" t="s">
        <v>99</v>
      </c>
      <c r="L7943" s="15" t="s">
        <v>105</v>
      </c>
      <c r="M7943" s="15" t="s">
        <v>2358</v>
      </c>
      <c r="N7943" s="15" t="s">
        <v>2359</v>
      </c>
      <c r="O7943" s="37">
        <v>170000</v>
      </c>
      <c r="P7943" s="126" t="s">
        <v>25103</v>
      </c>
      <c r="R7943" s="137">
        <f t="shared" si="124"/>
        <v>2.4499999999999997</v>
      </c>
    </row>
    <row r="7944" spans="2:18" x14ac:dyDescent="0.35">
      <c r="B7944" s="19">
        <v>44579</v>
      </c>
      <c r="C7944" s="19">
        <v>44579</v>
      </c>
      <c r="D7944" s="19" t="s">
        <v>97</v>
      </c>
      <c r="E7944" s="16" t="s">
        <v>1039</v>
      </c>
      <c r="F7944" s="37">
        <v>210</v>
      </c>
      <c r="G7944" s="35">
        <v>44439</v>
      </c>
      <c r="H7944" s="35">
        <v>44649</v>
      </c>
      <c r="I7944" s="37">
        <v>6</v>
      </c>
      <c r="J7944" s="37">
        <v>7</v>
      </c>
      <c r="K7944" s="15" t="s">
        <v>99</v>
      </c>
      <c r="L7944" s="15" t="s">
        <v>100</v>
      </c>
      <c r="M7944" s="15" t="s">
        <v>1040</v>
      </c>
      <c r="N7944" s="15" t="s">
        <v>1041</v>
      </c>
      <c r="O7944" s="37">
        <v>983900</v>
      </c>
      <c r="P7944" s="126" t="s">
        <v>25103</v>
      </c>
      <c r="R7944" s="137">
        <f t="shared" si="124"/>
        <v>2.2999999999999998</v>
      </c>
    </row>
    <row r="7945" spans="2:18" x14ac:dyDescent="0.35">
      <c r="B7945" s="19">
        <v>44582</v>
      </c>
      <c r="C7945" s="19">
        <v>44580</v>
      </c>
      <c r="D7945" s="19" t="s">
        <v>97</v>
      </c>
      <c r="E7945" s="16" t="s">
        <v>1385</v>
      </c>
      <c r="F7945" s="37">
        <v>210</v>
      </c>
      <c r="G7945" s="35">
        <v>44582</v>
      </c>
      <c r="H7945" s="35">
        <v>44792</v>
      </c>
      <c r="I7945" s="37">
        <v>10</v>
      </c>
      <c r="J7945" s="37">
        <v>2</v>
      </c>
      <c r="K7945" s="15" t="s">
        <v>99</v>
      </c>
      <c r="L7945" s="15" t="s">
        <v>105</v>
      </c>
      <c r="M7945" s="15" t="s">
        <v>1386</v>
      </c>
      <c r="N7945" s="15" t="s">
        <v>1387</v>
      </c>
      <c r="O7945" s="37">
        <v>100000</v>
      </c>
      <c r="P7945" s="126" t="s">
        <v>25103</v>
      </c>
      <c r="R7945" s="137">
        <f t="shared" si="124"/>
        <v>1.75</v>
      </c>
    </row>
    <row r="7946" spans="2:18" x14ac:dyDescent="0.35">
      <c r="B7946" s="19">
        <v>44585</v>
      </c>
      <c r="C7946" s="19">
        <v>44585</v>
      </c>
      <c r="D7946" s="19" t="s">
        <v>97</v>
      </c>
      <c r="E7946" s="16" t="s">
        <v>1564</v>
      </c>
      <c r="F7946" s="37">
        <v>210</v>
      </c>
      <c r="G7946" s="35">
        <v>44586</v>
      </c>
      <c r="H7946" s="35">
        <v>44796</v>
      </c>
      <c r="I7946" s="37">
        <v>14</v>
      </c>
      <c r="J7946" s="37">
        <v>3</v>
      </c>
      <c r="K7946" s="15" t="s">
        <v>99</v>
      </c>
      <c r="L7946" s="15" t="s">
        <v>100</v>
      </c>
      <c r="M7946" s="15" t="s">
        <v>1565</v>
      </c>
      <c r="N7946" s="15" t="s">
        <v>1566</v>
      </c>
      <c r="O7946" s="37">
        <v>1100000</v>
      </c>
      <c r="P7946" s="126" t="s">
        <v>25103</v>
      </c>
      <c r="R7946" s="137">
        <f t="shared" si="124"/>
        <v>2.1</v>
      </c>
    </row>
    <row r="7947" spans="2:18" x14ac:dyDescent="0.35">
      <c r="B7947" s="19">
        <v>44742</v>
      </c>
      <c r="C7947" s="19">
        <v>44585</v>
      </c>
      <c r="D7947" s="19">
        <v>44742.727800925924</v>
      </c>
      <c r="E7947" s="16" t="s">
        <v>1564</v>
      </c>
      <c r="F7947" s="37">
        <v>210</v>
      </c>
      <c r="G7947" s="35">
        <v>44746</v>
      </c>
      <c r="H7947" s="35">
        <v>44956</v>
      </c>
      <c r="I7947" s="37">
        <v>14</v>
      </c>
      <c r="J7947" s="37">
        <v>4</v>
      </c>
      <c r="K7947" s="15" t="s">
        <v>99</v>
      </c>
      <c r="L7947" s="15" t="s">
        <v>100</v>
      </c>
      <c r="M7947" s="15" t="s">
        <v>2322</v>
      </c>
      <c r="N7947" s="15" t="s">
        <v>2323</v>
      </c>
      <c r="O7947" s="37">
        <v>1100000</v>
      </c>
      <c r="P7947" s="126" t="s">
        <v>25103</v>
      </c>
      <c r="R7947" s="137">
        <f t="shared" si="124"/>
        <v>2.1</v>
      </c>
    </row>
    <row r="7948" spans="2:18" x14ac:dyDescent="0.35">
      <c r="B7948" s="19">
        <v>44749</v>
      </c>
      <c r="C7948" s="19">
        <v>44585</v>
      </c>
      <c r="D7948" s="19">
        <v>44749.701412037037</v>
      </c>
      <c r="E7948" s="16" t="s">
        <v>1564</v>
      </c>
      <c r="F7948" s="37">
        <v>210</v>
      </c>
      <c r="G7948" s="35">
        <v>44753</v>
      </c>
      <c r="H7948" s="35">
        <v>44963</v>
      </c>
      <c r="I7948" s="37">
        <v>14</v>
      </c>
      <c r="J7948" s="37">
        <v>5</v>
      </c>
      <c r="K7948" s="15" t="s">
        <v>99</v>
      </c>
      <c r="L7948" s="15" t="s">
        <v>100</v>
      </c>
      <c r="M7948" s="15" t="s">
        <v>2329</v>
      </c>
      <c r="N7948" s="15" t="s">
        <v>2330</v>
      </c>
      <c r="O7948" s="37">
        <v>1100000</v>
      </c>
      <c r="P7948" s="126" t="s">
        <v>25103</v>
      </c>
      <c r="R7948" s="137">
        <f t="shared" si="124"/>
        <v>2.1</v>
      </c>
    </row>
    <row r="7949" spans="2:18" x14ac:dyDescent="0.35">
      <c r="B7949" s="19">
        <v>44589</v>
      </c>
      <c r="C7949" s="19">
        <v>44588</v>
      </c>
      <c r="D7949" s="19" t="s">
        <v>97</v>
      </c>
      <c r="E7949" s="16" t="s">
        <v>1900</v>
      </c>
      <c r="F7949" s="37">
        <v>210</v>
      </c>
      <c r="G7949" s="35">
        <v>44602</v>
      </c>
      <c r="H7949" s="35">
        <v>44812</v>
      </c>
      <c r="I7949" s="37">
        <v>8</v>
      </c>
      <c r="J7949" s="37">
        <v>1</v>
      </c>
      <c r="K7949" s="15" t="s">
        <v>99</v>
      </c>
      <c r="L7949" s="15" t="s">
        <v>105</v>
      </c>
      <c r="M7949" s="15" t="s">
        <v>1901</v>
      </c>
      <c r="N7949" s="15" t="s">
        <v>1902</v>
      </c>
      <c r="O7949" s="37">
        <v>890000</v>
      </c>
      <c r="P7949" s="126" t="s">
        <v>25103</v>
      </c>
      <c r="R7949" s="137">
        <f t="shared" si="124"/>
        <v>1.85</v>
      </c>
    </row>
    <row r="7950" spans="2:18" x14ac:dyDescent="0.35">
      <c r="B7950" s="19">
        <v>44589</v>
      </c>
      <c r="C7950" s="19">
        <v>44588</v>
      </c>
      <c r="D7950" s="19" t="s">
        <v>97</v>
      </c>
      <c r="E7950" s="16" t="s">
        <v>1958</v>
      </c>
      <c r="F7950" s="37">
        <v>210</v>
      </c>
      <c r="G7950" s="35">
        <v>44515</v>
      </c>
      <c r="H7950" s="35">
        <v>44725</v>
      </c>
      <c r="I7950" s="37">
        <v>6</v>
      </c>
      <c r="J7950" s="37">
        <v>2</v>
      </c>
      <c r="K7950" s="15" t="s">
        <v>99</v>
      </c>
      <c r="L7950" s="15" t="s">
        <v>105</v>
      </c>
      <c r="M7950" s="15" t="s">
        <v>1959</v>
      </c>
      <c r="N7950" s="15" t="s">
        <v>1960</v>
      </c>
      <c r="O7950" s="38">
        <v>373109.25</v>
      </c>
      <c r="P7950" s="126" t="s">
        <v>25103</v>
      </c>
      <c r="R7950" s="137">
        <f t="shared" si="124"/>
        <v>2.15</v>
      </c>
    </row>
    <row r="7951" spans="2:18" x14ac:dyDescent="0.35">
      <c r="B7951" s="19">
        <v>44589</v>
      </c>
      <c r="C7951" s="19">
        <v>44589</v>
      </c>
      <c r="D7951" s="19" t="s">
        <v>97</v>
      </c>
      <c r="E7951" s="16" t="s">
        <v>1876</v>
      </c>
      <c r="F7951" s="37">
        <v>210</v>
      </c>
      <c r="G7951" s="35">
        <v>44392</v>
      </c>
      <c r="H7951" s="35">
        <v>44602</v>
      </c>
      <c r="I7951" s="37">
        <v>5</v>
      </c>
      <c r="J7951" s="37">
        <v>3</v>
      </c>
      <c r="K7951" s="15" t="s">
        <v>99</v>
      </c>
      <c r="L7951" s="15" t="s">
        <v>100</v>
      </c>
      <c r="M7951" s="15" t="s">
        <v>1877</v>
      </c>
      <c r="N7951" s="15" t="s">
        <v>1878</v>
      </c>
      <c r="O7951" s="37">
        <v>446099</v>
      </c>
      <c r="P7951" s="126" t="s">
        <v>25103</v>
      </c>
      <c r="R7951" s="137">
        <f t="shared" si="124"/>
        <v>2.2999999999999998</v>
      </c>
    </row>
    <row r="7952" spans="2:18" x14ac:dyDescent="0.35">
      <c r="B7952" s="19">
        <v>44599</v>
      </c>
      <c r="C7952" s="19">
        <v>44599</v>
      </c>
      <c r="D7952" s="19" t="s">
        <v>97</v>
      </c>
      <c r="E7952" s="16" t="s">
        <v>21181</v>
      </c>
      <c r="F7952" s="37">
        <v>210</v>
      </c>
      <c r="G7952" s="35">
        <v>44519</v>
      </c>
      <c r="H7952" s="35">
        <v>44729</v>
      </c>
      <c r="I7952" s="37">
        <v>8</v>
      </c>
      <c r="J7952" s="37">
        <v>2</v>
      </c>
      <c r="K7952" s="15" t="s">
        <v>99</v>
      </c>
      <c r="L7952" s="15" t="s">
        <v>205</v>
      </c>
      <c r="M7952" s="15" t="s">
        <v>21182</v>
      </c>
      <c r="N7952" s="15" t="s">
        <v>21183</v>
      </c>
      <c r="O7952" s="37">
        <v>500000</v>
      </c>
      <c r="P7952" s="126" t="s">
        <v>25103</v>
      </c>
      <c r="R7952" s="137">
        <f t="shared" si="124"/>
        <v>2</v>
      </c>
    </row>
    <row r="7953" spans="2:18" x14ac:dyDescent="0.35">
      <c r="B7953" s="19">
        <v>44601</v>
      </c>
      <c r="C7953" s="19">
        <v>44601</v>
      </c>
      <c r="D7953" s="19" t="s">
        <v>97</v>
      </c>
      <c r="E7953" s="16" t="s">
        <v>21324</v>
      </c>
      <c r="F7953" s="37">
        <v>210</v>
      </c>
      <c r="G7953" s="35">
        <v>44418</v>
      </c>
      <c r="H7953" s="35">
        <v>44628</v>
      </c>
      <c r="I7953" s="37">
        <v>10</v>
      </c>
      <c r="J7953" s="37">
        <v>11</v>
      </c>
      <c r="K7953" s="15" t="s">
        <v>99</v>
      </c>
      <c r="L7953" s="15" t="s">
        <v>205</v>
      </c>
      <c r="M7953" s="15" t="s">
        <v>21325</v>
      </c>
      <c r="N7953" s="15" t="s">
        <v>21326</v>
      </c>
      <c r="O7953" s="37">
        <v>900000</v>
      </c>
      <c r="P7953" s="126" t="s">
        <v>25103</v>
      </c>
      <c r="R7953" s="137">
        <f t="shared" si="124"/>
        <v>1.4</v>
      </c>
    </row>
    <row r="7954" spans="2:18" x14ac:dyDescent="0.35">
      <c r="B7954" s="19">
        <v>44603</v>
      </c>
      <c r="C7954" s="19">
        <v>44602</v>
      </c>
      <c r="D7954" s="19" t="s">
        <v>97</v>
      </c>
      <c r="E7954" s="16" t="s">
        <v>21442</v>
      </c>
      <c r="F7954" s="37">
        <v>210</v>
      </c>
      <c r="G7954" s="35">
        <v>44608</v>
      </c>
      <c r="H7954" s="35">
        <v>44818</v>
      </c>
      <c r="I7954" s="37">
        <v>10</v>
      </c>
      <c r="J7954" s="37">
        <v>4</v>
      </c>
      <c r="K7954" s="15" t="s">
        <v>99</v>
      </c>
      <c r="L7954" s="15" t="s">
        <v>105</v>
      </c>
      <c r="M7954" s="15" t="s">
        <v>21443</v>
      </c>
      <c r="N7954" s="15" t="s">
        <v>21444</v>
      </c>
      <c r="O7954" s="37">
        <v>70000</v>
      </c>
      <c r="P7954" s="126" t="s">
        <v>25103</v>
      </c>
      <c r="R7954" s="137">
        <f t="shared" si="124"/>
        <v>1.75</v>
      </c>
    </row>
    <row r="7955" spans="2:18" x14ac:dyDescent="0.35">
      <c r="B7955" s="19">
        <v>44609</v>
      </c>
      <c r="C7955" s="19">
        <v>44607</v>
      </c>
      <c r="D7955" s="19" t="s">
        <v>97</v>
      </c>
      <c r="E7955" s="16" t="s">
        <v>21888</v>
      </c>
      <c r="F7955" s="37">
        <v>210</v>
      </c>
      <c r="G7955" s="35">
        <v>44613</v>
      </c>
      <c r="H7955" s="35">
        <v>44823</v>
      </c>
      <c r="I7955" s="37">
        <v>5</v>
      </c>
      <c r="J7955" s="37">
        <v>2</v>
      </c>
      <c r="K7955" s="15" t="s">
        <v>99</v>
      </c>
      <c r="L7955" s="15" t="s">
        <v>100</v>
      </c>
      <c r="M7955" s="15" t="s">
        <v>21889</v>
      </c>
      <c r="N7955" s="15" t="s">
        <v>14206</v>
      </c>
      <c r="O7955" s="37">
        <v>463754</v>
      </c>
      <c r="P7955" s="126" t="s">
        <v>25103</v>
      </c>
      <c r="R7955" s="137">
        <f t="shared" si="124"/>
        <v>2.2999999999999998</v>
      </c>
    </row>
    <row r="7956" spans="2:18" x14ac:dyDescent="0.35">
      <c r="B7956" s="19">
        <v>44617</v>
      </c>
      <c r="C7956" s="19">
        <v>44607</v>
      </c>
      <c r="D7956" s="19" t="s">
        <v>97</v>
      </c>
      <c r="E7956" s="16" t="s">
        <v>17212</v>
      </c>
      <c r="F7956" s="37">
        <v>210</v>
      </c>
      <c r="G7956" s="35">
        <v>44620</v>
      </c>
      <c r="H7956" s="35">
        <v>44830</v>
      </c>
      <c r="I7956" s="37">
        <v>10</v>
      </c>
      <c r="J7956" s="37">
        <v>10</v>
      </c>
      <c r="K7956" s="15" t="s">
        <v>99</v>
      </c>
      <c r="L7956" s="15" t="s">
        <v>100</v>
      </c>
      <c r="M7956" s="15" t="s">
        <v>22374</v>
      </c>
      <c r="N7956" s="15" t="s">
        <v>22375</v>
      </c>
      <c r="O7956" s="37">
        <v>580000</v>
      </c>
      <c r="P7956" s="126" t="s">
        <v>25103</v>
      </c>
      <c r="R7956" s="137">
        <f t="shared" si="124"/>
        <v>2.2999999999999998</v>
      </c>
    </row>
    <row r="7957" spans="2:18" x14ac:dyDescent="0.35">
      <c r="B7957" s="19">
        <v>44609</v>
      </c>
      <c r="C7957" s="19">
        <v>44609</v>
      </c>
      <c r="D7957" s="19" t="s">
        <v>97</v>
      </c>
      <c r="E7957" s="16" t="s">
        <v>21181</v>
      </c>
      <c r="F7957" s="37">
        <v>210</v>
      </c>
      <c r="G7957" s="35">
        <v>44610</v>
      </c>
      <c r="H7957" s="35">
        <v>44820</v>
      </c>
      <c r="I7957" s="37">
        <v>8</v>
      </c>
      <c r="J7957" s="37">
        <v>2</v>
      </c>
      <c r="K7957" s="15" t="s">
        <v>99</v>
      </c>
      <c r="L7957" s="15" t="s">
        <v>205</v>
      </c>
      <c r="M7957" s="15" t="s">
        <v>21182</v>
      </c>
      <c r="N7957" s="15" t="s">
        <v>21912</v>
      </c>
      <c r="O7957" s="37">
        <v>500000</v>
      </c>
      <c r="P7957" s="126" t="s">
        <v>25104</v>
      </c>
      <c r="R7957" s="137">
        <f t="shared" si="124"/>
        <v>2</v>
      </c>
    </row>
    <row r="7958" spans="2:18" x14ac:dyDescent="0.35">
      <c r="B7958" s="19">
        <v>44613</v>
      </c>
      <c r="C7958" s="19">
        <v>44609</v>
      </c>
      <c r="D7958" s="19" t="s">
        <v>97</v>
      </c>
      <c r="E7958" s="16" t="s">
        <v>22084</v>
      </c>
      <c r="F7958" s="37">
        <v>210</v>
      </c>
      <c r="G7958" s="35">
        <v>44613</v>
      </c>
      <c r="H7958" s="35">
        <v>44823</v>
      </c>
      <c r="I7958" s="37">
        <v>3</v>
      </c>
      <c r="J7958" s="37">
        <v>1</v>
      </c>
      <c r="K7958" s="15" t="s">
        <v>112</v>
      </c>
      <c r="L7958" s="15" t="s">
        <v>122</v>
      </c>
      <c r="M7958" s="15" t="s">
        <v>22085</v>
      </c>
      <c r="N7958" s="15" t="s">
        <v>22086</v>
      </c>
      <c r="O7958" s="38">
        <v>310595.7</v>
      </c>
      <c r="P7958" s="126" t="s">
        <v>25103</v>
      </c>
      <c r="R7958" s="137">
        <f t="shared" si="124"/>
        <v>2.35</v>
      </c>
    </row>
    <row r="7959" spans="2:18" x14ac:dyDescent="0.35">
      <c r="B7959" s="19">
        <v>44847</v>
      </c>
      <c r="C7959" s="19">
        <v>44609</v>
      </c>
      <c r="D7959" s="19">
        <v>44847.576238425929</v>
      </c>
      <c r="E7959" s="16" t="s">
        <v>22084</v>
      </c>
      <c r="F7959" s="37">
        <v>210</v>
      </c>
      <c r="G7959" s="35">
        <v>44613</v>
      </c>
      <c r="H7959" s="35">
        <v>44823</v>
      </c>
      <c r="I7959" s="37">
        <v>7</v>
      </c>
      <c r="J7959" s="37">
        <v>3</v>
      </c>
      <c r="K7959" s="15" t="s">
        <v>2400</v>
      </c>
      <c r="L7959" s="15" t="s">
        <v>122</v>
      </c>
      <c r="M7959" s="15" t="s">
        <v>23731</v>
      </c>
      <c r="N7959" s="15" t="s">
        <v>23732</v>
      </c>
      <c r="O7959" s="38">
        <v>310595.7</v>
      </c>
      <c r="P7959" s="126" t="s">
        <v>25103</v>
      </c>
      <c r="R7959" s="137">
        <f t="shared" si="124"/>
        <v>1.9</v>
      </c>
    </row>
    <row r="7960" spans="2:18" x14ac:dyDescent="0.35">
      <c r="B7960" s="19">
        <v>44617</v>
      </c>
      <c r="C7960" s="19">
        <v>44617</v>
      </c>
      <c r="D7960" s="19" t="s">
        <v>97</v>
      </c>
      <c r="E7960" s="16" t="s">
        <v>22416</v>
      </c>
      <c r="F7960" s="37">
        <v>210</v>
      </c>
      <c r="G7960" s="35">
        <v>44468</v>
      </c>
      <c r="H7960" s="35">
        <v>44678</v>
      </c>
      <c r="I7960" s="37">
        <v>6</v>
      </c>
      <c r="J7960" s="37">
        <v>4</v>
      </c>
      <c r="K7960" s="15" t="s">
        <v>99</v>
      </c>
      <c r="L7960" s="15" t="s">
        <v>100</v>
      </c>
      <c r="M7960" s="15" t="s">
        <v>13938</v>
      </c>
      <c r="N7960" s="15" t="s">
        <v>22417</v>
      </c>
      <c r="O7960" s="37">
        <v>962</v>
      </c>
      <c r="P7960" s="126" t="s">
        <v>25103</v>
      </c>
      <c r="R7960" s="137">
        <f t="shared" si="124"/>
        <v>1.9</v>
      </c>
    </row>
    <row r="7961" spans="2:18" x14ac:dyDescent="0.35">
      <c r="B7961" s="19">
        <v>44620</v>
      </c>
      <c r="C7961" s="19">
        <v>44617</v>
      </c>
      <c r="D7961" s="19" t="s">
        <v>97</v>
      </c>
      <c r="E7961" s="16" t="s">
        <v>22488</v>
      </c>
      <c r="F7961" s="37">
        <v>210</v>
      </c>
      <c r="G7961" s="35">
        <v>44414</v>
      </c>
      <c r="H7961" s="35">
        <v>44624</v>
      </c>
      <c r="I7961" s="37">
        <v>10</v>
      </c>
      <c r="J7961" s="37">
        <v>6</v>
      </c>
      <c r="K7961" s="15" t="s">
        <v>99</v>
      </c>
      <c r="L7961" s="15" t="s">
        <v>105</v>
      </c>
      <c r="M7961" s="15" t="s">
        <v>22489</v>
      </c>
      <c r="N7961" s="15" t="s">
        <v>22490</v>
      </c>
      <c r="O7961" s="37">
        <v>100000</v>
      </c>
      <c r="P7961" s="126" t="s">
        <v>25103</v>
      </c>
      <c r="R7961" s="137">
        <f t="shared" si="124"/>
        <v>2.3499999999999996</v>
      </c>
    </row>
    <row r="7962" spans="2:18" x14ac:dyDescent="0.35">
      <c r="B7962" s="19">
        <v>44622</v>
      </c>
      <c r="C7962" s="19">
        <v>44620</v>
      </c>
      <c r="D7962" s="19" t="s">
        <v>97</v>
      </c>
      <c r="E7962" s="16" t="s">
        <v>22604</v>
      </c>
      <c r="F7962" s="37">
        <v>210</v>
      </c>
      <c r="G7962" s="35">
        <v>44624</v>
      </c>
      <c r="H7962" s="35">
        <v>44834</v>
      </c>
      <c r="I7962" s="37">
        <v>4</v>
      </c>
      <c r="J7962" s="37">
        <v>3</v>
      </c>
      <c r="K7962" s="15" t="s">
        <v>99</v>
      </c>
      <c r="L7962" s="15" t="s">
        <v>105</v>
      </c>
      <c r="M7962" s="15" t="s">
        <v>22605</v>
      </c>
      <c r="N7962" s="15" t="s">
        <v>22606</v>
      </c>
      <c r="O7962" s="37">
        <v>49550</v>
      </c>
      <c r="P7962" s="126" t="s">
        <v>25103</v>
      </c>
      <c r="R7962" s="137">
        <f t="shared" si="124"/>
        <v>1.75</v>
      </c>
    </row>
    <row r="7963" spans="2:18" x14ac:dyDescent="0.35">
      <c r="B7963" s="19">
        <v>44623</v>
      </c>
      <c r="C7963" s="19">
        <v>44623</v>
      </c>
      <c r="D7963" s="19" t="s">
        <v>97</v>
      </c>
      <c r="E7963" s="16" t="s">
        <v>14396</v>
      </c>
      <c r="F7963" s="37">
        <v>210</v>
      </c>
      <c r="G7963" s="35">
        <v>44440</v>
      </c>
      <c r="H7963" s="35">
        <v>44650</v>
      </c>
      <c r="I7963" s="37">
        <v>10</v>
      </c>
      <c r="J7963" s="37">
        <v>10</v>
      </c>
      <c r="K7963" s="15" t="s">
        <v>99</v>
      </c>
      <c r="L7963" s="15" t="s">
        <v>105</v>
      </c>
      <c r="M7963" s="15" t="s">
        <v>14395</v>
      </c>
      <c r="N7963" s="15" t="s">
        <v>14394</v>
      </c>
      <c r="O7963" s="37">
        <v>2150000</v>
      </c>
      <c r="P7963" s="126" t="s">
        <v>25103</v>
      </c>
      <c r="R7963" s="137">
        <f t="shared" si="124"/>
        <v>2.5499999999999998</v>
      </c>
    </row>
    <row r="7964" spans="2:18" x14ac:dyDescent="0.35">
      <c r="B7964" s="19">
        <v>44628</v>
      </c>
      <c r="C7964" s="19">
        <v>44623</v>
      </c>
      <c r="D7964" s="19" t="s">
        <v>97</v>
      </c>
      <c r="E7964" s="16" t="s">
        <v>8429</v>
      </c>
      <c r="F7964" s="37">
        <v>210</v>
      </c>
      <c r="G7964" s="35">
        <v>44627</v>
      </c>
      <c r="H7964" s="35">
        <v>44837</v>
      </c>
      <c r="I7964" s="37">
        <v>10</v>
      </c>
      <c r="J7964" s="37">
        <v>3</v>
      </c>
      <c r="K7964" s="15" t="s">
        <v>99</v>
      </c>
      <c r="L7964" s="15" t="s">
        <v>105</v>
      </c>
      <c r="M7964" s="15" t="s">
        <v>14158</v>
      </c>
      <c r="N7964" s="15" t="s">
        <v>21526</v>
      </c>
      <c r="O7964" s="37">
        <v>800000</v>
      </c>
      <c r="P7964" s="126" t="s">
        <v>25103</v>
      </c>
      <c r="R7964" s="137">
        <f t="shared" si="124"/>
        <v>1.5499999999999998</v>
      </c>
    </row>
    <row r="7965" spans="2:18" x14ac:dyDescent="0.35">
      <c r="B7965" s="19">
        <v>44627</v>
      </c>
      <c r="C7965" s="19">
        <v>44624</v>
      </c>
      <c r="D7965" s="19" t="s">
        <v>97</v>
      </c>
      <c r="E7965" s="16" t="s">
        <v>14281</v>
      </c>
      <c r="F7965" s="37">
        <v>210</v>
      </c>
      <c r="G7965" s="35">
        <v>44431</v>
      </c>
      <c r="H7965" s="35">
        <v>44641</v>
      </c>
      <c r="I7965" s="37">
        <v>8</v>
      </c>
      <c r="J7965" s="37">
        <v>3</v>
      </c>
      <c r="K7965" s="15" t="s">
        <v>99</v>
      </c>
      <c r="L7965" s="15" t="s">
        <v>205</v>
      </c>
      <c r="M7965" s="15" t="s">
        <v>14280</v>
      </c>
      <c r="N7965" s="15" t="s">
        <v>14279</v>
      </c>
      <c r="O7965" s="37">
        <v>249850</v>
      </c>
      <c r="P7965" s="126" t="s">
        <v>25103</v>
      </c>
      <c r="R7965" s="137">
        <f t="shared" si="124"/>
        <v>2</v>
      </c>
    </row>
    <row r="7966" spans="2:18" x14ac:dyDescent="0.35">
      <c r="B7966" s="19">
        <v>44641</v>
      </c>
      <c r="C7966" s="19">
        <v>44627</v>
      </c>
      <c r="D7966" s="19" t="s">
        <v>97</v>
      </c>
      <c r="E7966" s="16" t="s">
        <v>12542</v>
      </c>
      <c r="F7966" s="37">
        <v>210</v>
      </c>
      <c r="G7966" s="35">
        <v>44629</v>
      </c>
      <c r="H7966" s="35">
        <v>44839</v>
      </c>
      <c r="I7966" s="37">
        <v>4</v>
      </c>
      <c r="J7966" s="37">
        <v>1</v>
      </c>
      <c r="K7966" s="15" t="s">
        <v>112</v>
      </c>
      <c r="L7966" s="15" t="s">
        <v>122</v>
      </c>
      <c r="M7966" s="15" t="s">
        <v>13489</v>
      </c>
      <c r="N7966" s="15" t="s">
        <v>2469</v>
      </c>
      <c r="O7966" s="38">
        <v>491444.44</v>
      </c>
      <c r="P7966" s="126" t="s">
        <v>25103</v>
      </c>
      <c r="R7966" s="137">
        <f t="shared" si="124"/>
        <v>2.35</v>
      </c>
    </row>
    <row r="7967" spans="2:18" x14ac:dyDescent="0.35">
      <c r="B7967" s="19">
        <v>44847</v>
      </c>
      <c r="C7967" s="19">
        <v>44627</v>
      </c>
      <c r="D7967" s="19">
        <v>44847.581030092595</v>
      </c>
      <c r="E7967" s="16" t="s">
        <v>12542</v>
      </c>
      <c r="F7967" s="37">
        <v>210</v>
      </c>
      <c r="G7967" s="35">
        <v>44629</v>
      </c>
      <c r="H7967" s="35">
        <v>44839</v>
      </c>
      <c r="I7967" s="37">
        <v>7</v>
      </c>
      <c r="J7967" s="37">
        <v>3</v>
      </c>
      <c r="K7967" s="15" t="s">
        <v>2400</v>
      </c>
      <c r="L7967" s="15" t="s">
        <v>122</v>
      </c>
      <c r="M7967" s="15" t="s">
        <v>12541</v>
      </c>
      <c r="N7967" s="15" t="s">
        <v>12540</v>
      </c>
      <c r="O7967" s="38">
        <v>386061.06</v>
      </c>
      <c r="P7967" s="126" t="s">
        <v>25103</v>
      </c>
      <c r="R7967" s="137">
        <f t="shared" si="124"/>
        <v>1.9</v>
      </c>
    </row>
    <row r="7968" spans="2:18" x14ac:dyDescent="0.35">
      <c r="B7968" s="19">
        <v>44628</v>
      </c>
      <c r="C7968" s="19">
        <v>44628</v>
      </c>
      <c r="D7968" s="19" t="s">
        <v>97</v>
      </c>
      <c r="E7968" s="16" t="s">
        <v>1943</v>
      </c>
      <c r="F7968" s="37">
        <v>210</v>
      </c>
      <c r="G7968" s="35">
        <v>44468</v>
      </c>
      <c r="H7968" s="35">
        <v>44678</v>
      </c>
      <c r="I7968" s="37">
        <v>6</v>
      </c>
      <c r="J7968" s="37">
        <v>4</v>
      </c>
      <c r="K7968" s="15" t="s">
        <v>99</v>
      </c>
      <c r="L7968" s="15" t="s">
        <v>100</v>
      </c>
      <c r="M7968" s="15" t="s">
        <v>13938</v>
      </c>
      <c r="N7968" s="15" t="s">
        <v>14160</v>
      </c>
      <c r="O7968" s="37">
        <v>962000</v>
      </c>
      <c r="P7968" s="126" t="s">
        <v>25103</v>
      </c>
      <c r="R7968" s="137">
        <f t="shared" si="124"/>
        <v>1.6999999999999997</v>
      </c>
    </row>
    <row r="7969" spans="2:18" x14ac:dyDescent="0.35">
      <c r="B7969" s="19">
        <v>44630</v>
      </c>
      <c r="C7969" s="19">
        <v>44630</v>
      </c>
      <c r="D7969" s="19" t="s">
        <v>97</v>
      </c>
      <c r="E7969" s="16" t="s">
        <v>14007</v>
      </c>
      <c r="F7969" s="37">
        <v>210</v>
      </c>
      <c r="G7969" s="35">
        <v>44546</v>
      </c>
      <c r="H7969" s="35">
        <v>44756</v>
      </c>
      <c r="I7969" s="37">
        <v>4</v>
      </c>
      <c r="J7969" s="37">
        <v>3</v>
      </c>
      <c r="K7969" s="15" t="s">
        <v>99</v>
      </c>
      <c r="L7969" s="15" t="s">
        <v>205</v>
      </c>
      <c r="M7969" s="15" t="s">
        <v>14006</v>
      </c>
      <c r="N7969" s="15" t="s">
        <v>14005</v>
      </c>
      <c r="O7969" s="37">
        <v>750000</v>
      </c>
      <c r="P7969" s="126" t="s">
        <v>25103</v>
      </c>
      <c r="R7969" s="137">
        <f t="shared" si="124"/>
        <v>1.4</v>
      </c>
    </row>
    <row r="7970" spans="2:18" x14ac:dyDescent="0.35">
      <c r="B7970" s="19">
        <v>44630</v>
      </c>
      <c r="C7970" s="19">
        <v>44630</v>
      </c>
      <c r="D7970" s="19" t="s">
        <v>97</v>
      </c>
      <c r="E7970" s="16" t="s">
        <v>14004</v>
      </c>
      <c r="F7970" s="37">
        <v>210</v>
      </c>
      <c r="G7970" s="35">
        <v>44481</v>
      </c>
      <c r="H7970" s="35">
        <v>44691</v>
      </c>
      <c r="I7970" s="37">
        <v>18</v>
      </c>
      <c r="J7970" s="37">
        <v>6</v>
      </c>
      <c r="K7970" s="15" t="s">
        <v>99</v>
      </c>
      <c r="L7970" s="15" t="s">
        <v>118</v>
      </c>
      <c r="M7970" s="15" t="s">
        <v>14003</v>
      </c>
      <c r="N7970" s="15" t="s">
        <v>22717</v>
      </c>
      <c r="O7970" s="37">
        <v>2035000</v>
      </c>
      <c r="P7970" s="126" t="s">
        <v>25103</v>
      </c>
      <c r="R7970" s="137">
        <f t="shared" si="124"/>
        <v>2.5499999999999998</v>
      </c>
    </row>
    <row r="7971" spans="2:18" x14ac:dyDescent="0.35">
      <c r="B7971" s="19">
        <v>44631</v>
      </c>
      <c r="C7971" s="19">
        <v>44631</v>
      </c>
      <c r="D7971" s="19" t="s">
        <v>97</v>
      </c>
      <c r="E7971" s="16" t="s">
        <v>1943</v>
      </c>
      <c r="F7971" s="37">
        <v>210</v>
      </c>
      <c r="G7971" s="35">
        <v>44468</v>
      </c>
      <c r="H7971" s="35">
        <v>44678</v>
      </c>
      <c r="I7971" s="37">
        <v>6</v>
      </c>
      <c r="J7971" s="37">
        <v>4</v>
      </c>
      <c r="K7971" s="15" t="s">
        <v>99</v>
      </c>
      <c r="L7971" s="15" t="s">
        <v>100</v>
      </c>
      <c r="M7971" s="15" t="s">
        <v>13938</v>
      </c>
      <c r="N7971" s="15" t="s">
        <v>13937</v>
      </c>
      <c r="O7971" s="37">
        <v>962000</v>
      </c>
      <c r="P7971" s="126" t="s">
        <v>25103</v>
      </c>
      <c r="R7971" s="137">
        <f t="shared" si="124"/>
        <v>1.6999999999999997</v>
      </c>
    </row>
    <row r="7972" spans="2:18" x14ac:dyDescent="0.35">
      <c r="B7972" s="19">
        <v>44636</v>
      </c>
      <c r="C7972" s="19">
        <v>44635</v>
      </c>
      <c r="D7972" s="19" t="s">
        <v>97</v>
      </c>
      <c r="E7972" s="16" t="s">
        <v>12366</v>
      </c>
      <c r="F7972" s="37">
        <v>210</v>
      </c>
      <c r="G7972" s="35">
        <v>44641</v>
      </c>
      <c r="H7972" s="35">
        <v>44851</v>
      </c>
      <c r="I7972" s="37">
        <v>4</v>
      </c>
      <c r="J7972" s="37">
        <v>1</v>
      </c>
      <c r="K7972" s="15" t="s">
        <v>99</v>
      </c>
      <c r="L7972" s="15" t="s">
        <v>105</v>
      </c>
      <c r="M7972" s="15" t="s">
        <v>3860</v>
      </c>
      <c r="N7972" s="15" t="s">
        <v>7293</v>
      </c>
      <c r="O7972" s="37">
        <v>321000</v>
      </c>
      <c r="P7972" s="126" t="s">
        <v>25103</v>
      </c>
      <c r="R7972" s="137">
        <f t="shared" si="124"/>
        <v>2.4499999999999997</v>
      </c>
    </row>
    <row r="7973" spans="2:18" x14ac:dyDescent="0.35">
      <c r="B7973" s="19">
        <v>44694</v>
      </c>
      <c r="C7973" s="19">
        <v>44635</v>
      </c>
      <c r="D7973" s="19">
        <v>44693.686006944445</v>
      </c>
      <c r="E7973" s="16" t="s">
        <v>12366</v>
      </c>
      <c r="F7973" s="37">
        <v>210</v>
      </c>
      <c r="G7973" s="35">
        <v>44641</v>
      </c>
      <c r="H7973" s="35">
        <v>44851</v>
      </c>
      <c r="I7973" s="37">
        <v>4</v>
      </c>
      <c r="J7973" s="37">
        <v>3</v>
      </c>
      <c r="K7973" s="15" t="s">
        <v>99</v>
      </c>
      <c r="L7973" s="15" t="s">
        <v>105</v>
      </c>
      <c r="M7973" s="15" t="s">
        <v>12537</v>
      </c>
      <c r="N7973" s="15" t="s">
        <v>12692</v>
      </c>
      <c r="O7973" s="37">
        <v>321000</v>
      </c>
      <c r="P7973" s="126" t="s">
        <v>25103</v>
      </c>
      <c r="R7973" s="137">
        <f t="shared" si="124"/>
        <v>2.15</v>
      </c>
    </row>
    <row r="7974" spans="2:18" x14ac:dyDescent="0.35">
      <c r="B7974" s="19">
        <v>44833</v>
      </c>
      <c r="C7974" s="19">
        <v>44635</v>
      </c>
      <c r="D7974" s="19">
        <v>44833.47457175926</v>
      </c>
      <c r="E7974" s="16" t="s">
        <v>12366</v>
      </c>
      <c r="F7974" s="37">
        <v>210</v>
      </c>
      <c r="G7974" s="35">
        <v>44641</v>
      </c>
      <c r="H7974" s="35">
        <v>44851</v>
      </c>
      <c r="I7974" s="37">
        <v>4</v>
      </c>
      <c r="J7974" s="37">
        <v>5</v>
      </c>
      <c r="K7974" s="15" t="s">
        <v>99</v>
      </c>
      <c r="L7974" s="15" t="s">
        <v>105</v>
      </c>
      <c r="M7974" s="15" t="s">
        <v>12555</v>
      </c>
      <c r="N7974" s="15" t="s">
        <v>12554</v>
      </c>
      <c r="O7974" s="37">
        <v>321000</v>
      </c>
      <c r="P7974" s="126" t="s">
        <v>25103</v>
      </c>
      <c r="R7974" s="137">
        <f t="shared" si="124"/>
        <v>2.15</v>
      </c>
    </row>
    <row r="7975" spans="2:18" x14ac:dyDescent="0.35">
      <c r="B7975" s="19">
        <v>44853</v>
      </c>
      <c r="C7975" s="19">
        <v>44635</v>
      </c>
      <c r="D7975" s="19">
        <v>44853.447523148148</v>
      </c>
      <c r="E7975" s="16" t="s">
        <v>12366</v>
      </c>
      <c r="F7975" s="37">
        <v>210</v>
      </c>
      <c r="G7975" s="35">
        <v>44641</v>
      </c>
      <c r="H7975" s="35">
        <v>44851</v>
      </c>
      <c r="I7975" s="37">
        <v>4</v>
      </c>
      <c r="J7975" s="37">
        <v>6</v>
      </c>
      <c r="K7975" s="15" t="s">
        <v>2393</v>
      </c>
      <c r="L7975" s="15" t="s">
        <v>105</v>
      </c>
      <c r="M7975" s="15" t="s">
        <v>12537</v>
      </c>
      <c r="N7975" s="15" t="s">
        <v>12536</v>
      </c>
      <c r="O7975" s="37">
        <v>321000</v>
      </c>
      <c r="P7975" s="126" t="s">
        <v>25103</v>
      </c>
      <c r="R7975" s="137">
        <f t="shared" si="124"/>
        <v>2.6999999999999997</v>
      </c>
    </row>
    <row r="7976" spans="2:18" x14ac:dyDescent="0.35">
      <c r="B7976" s="19">
        <v>44638</v>
      </c>
      <c r="C7976" s="19">
        <v>44638</v>
      </c>
      <c r="D7976" s="19" t="s">
        <v>97</v>
      </c>
      <c r="E7976" s="16" t="s">
        <v>13571</v>
      </c>
      <c r="F7976" s="37">
        <v>210</v>
      </c>
      <c r="G7976" s="35">
        <v>44445</v>
      </c>
      <c r="H7976" s="35">
        <v>44655</v>
      </c>
      <c r="I7976" s="37">
        <v>3</v>
      </c>
      <c r="J7976" s="37">
        <v>6</v>
      </c>
      <c r="K7976" s="15" t="s">
        <v>99</v>
      </c>
      <c r="L7976" s="15" t="s">
        <v>105</v>
      </c>
      <c r="M7976" s="15" t="s">
        <v>13570</v>
      </c>
      <c r="N7976" s="15" t="s">
        <v>13569</v>
      </c>
      <c r="O7976" s="37">
        <v>95000</v>
      </c>
      <c r="P7976" s="126" t="s">
        <v>25103</v>
      </c>
      <c r="R7976" s="137">
        <f t="shared" si="124"/>
        <v>2.3499999999999996</v>
      </c>
    </row>
    <row r="7977" spans="2:18" x14ac:dyDescent="0.35">
      <c r="B7977" s="19">
        <v>44638</v>
      </c>
      <c r="C7977" s="19">
        <v>44638</v>
      </c>
      <c r="D7977" s="19" t="s">
        <v>97</v>
      </c>
      <c r="E7977" s="16" t="s">
        <v>5250</v>
      </c>
      <c r="F7977" s="37">
        <v>210</v>
      </c>
      <c r="G7977" s="35">
        <v>44648</v>
      </c>
      <c r="H7977" s="35">
        <v>44858</v>
      </c>
      <c r="I7977" s="37">
        <v>5</v>
      </c>
      <c r="J7977" s="37">
        <v>2</v>
      </c>
      <c r="K7977" s="15" t="s">
        <v>99</v>
      </c>
      <c r="L7977" s="15" t="s">
        <v>105</v>
      </c>
      <c r="M7977" s="15" t="s">
        <v>13541</v>
      </c>
      <c r="N7977" s="15" t="s">
        <v>13540</v>
      </c>
      <c r="O7977" s="38">
        <v>324984.88</v>
      </c>
      <c r="P7977" s="126" t="s">
        <v>25103</v>
      </c>
      <c r="R7977" s="137">
        <f t="shared" si="124"/>
        <v>2.15</v>
      </c>
    </row>
    <row r="7978" spans="2:18" x14ac:dyDescent="0.35">
      <c r="B7978" s="19">
        <v>44818</v>
      </c>
      <c r="C7978" s="19">
        <v>44638</v>
      </c>
      <c r="D7978" s="19">
        <v>44818.572465277779</v>
      </c>
      <c r="E7978" s="16" t="s">
        <v>5250</v>
      </c>
      <c r="F7978" s="37">
        <v>210</v>
      </c>
      <c r="G7978" s="35">
        <v>44648</v>
      </c>
      <c r="H7978" s="35">
        <v>44858</v>
      </c>
      <c r="I7978" s="37">
        <v>5</v>
      </c>
      <c r="J7978" s="37">
        <v>2</v>
      </c>
      <c r="K7978" s="15" t="s">
        <v>99</v>
      </c>
      <c r="L7978" s="15" t="s">
        <v>105</v>
      </c>
      <c r="M7978" s="15" t="s">
        <v>12508</v>
      </c>
      <c r="N7978" s="15" t="s">
        <v>12564</v>
      </c>
      <c r="O7978" s="38">
        <v>324984.88</v>
      </c>
      <c r="P7978" s="126" t="s">
        <v>25103</v>
      </c>
      <c r="R7978" s="137">
        <f t="shared" si="124"/>
        <v>2.15</v>
      </c>
    </row>
    <row r="7979" spans="2:18" x14ac:dyDescent="0.35">
      <c r="B7979" s="19">
        <v>44918</v>
      </c>
      <c r="C7979" s="19">
        <v>44638</v>
      </c>
      <c r="D7979" s="19">
        <v>44918.697546296295</v>
      </c>
      <c r="E7979" s="16" t="s">
        <v>5250</v>
      </c>
      <c r="F7979" s="37">
        <v>210</v>
      </c>
      <c r="G7979" s="35">
        <v>44648</v>
      </c>
      <c r="H7979" s="35">
        <v>44858</v>
      </c>
      <c r="I7979" s="37">
        <v>5</v>
      </c>
      <c r="J7979" s="37">
        <v>2</v>
      </c>
      <c r="K7979" s="15" t="s">
        <v>2405</v>
      </c>
      <c r="L7979" s="15" t="s">
        <v>105</v>
      </c>
      <c r="M7979" s="15" t="s">
        <v>12508</v>
      </c>
      <c r="N7979" s="15" t="s">
        <v>12510</v>
      </c>
      <c r="O7979" s="38">
        <v>324984.88</v>
      </c>
      <c r="P7979" s="126" t="s">
        <v>25103</v>
      </c>
      <c r="R7979" s="137">
        <f t="shared" si="124"/>
        <v>2.1</v>
      </c>
    </row>
    <row r="7980" spans="2:18" x14ac:dyDescent="0.35">
      <c r="B7980" s="19">
        <v>44641</v>
      </c>
      <c r="C7980" s="19">
        <v>44641</v>
      </c>
      <c r="D7980" s="19" t="s">
        <v>97</v>
      </c>
      <c r="E7980" s="16" t="s">
        <v>13454</v>
      </c>
      <c r="F7980" s="37">
        <v>210</v>
      </c>
      <c r="G7980" s="35">
        <v>44480</v>
      </c>
      <c r="H7980" s="35">
        <v>44690</v>
      </c>
      <c r="I7980" s="37">
        <v>5</v>
      </c>
      <c r="J7980" s="37">
        <v>3</v>
      </c>
      <c r="K7980" s="15" t="s">
        <v>99</v>
      </c>
      <c r="L7980" s="15" t="s">
        <v>100</v>
      </c>
      <c r="M7980" s="15" t="s">
        <v>13453</v>
      </c>
      <c r="N7980" s="15" t="s">
        <v>13452</v>
      </c>
      <c r="O7980" s="37">
        <v>180000</v>
      </c>
      <c r="P7980" s="126" t="s">
        <v>25103</v>
      </c>
      <c r="R7980" s="137">
        <f t="shared" si="124"/>
        <v>2.2999999999999998</v>
      </c>
    </row>
    <row r="7981" spans="2:18" x14ac:dyDescent="0.35">
      <c r="B7981" s="19">
        <v>44643</v>
      </c>
      <c r="C7981" s="19">
        <v>44643</v>
      </c>
      <c r="D7981" s="19" t="s">
        <v>97</v>
      </c>
      <c r="E7981" s="16" t="s">
        <v>12366</v>
      </c>
      <c r="F7981" s="37">
        <v>210</v>
      </c>
      <c r="G7981" s="35">
        <v>44641</v>
      </c>
      <c r="H7981" s="35">
        <v>44851</v>
      </c>
      <c r="I7981" s="37">
        <v>4</v>
      </c>
      <c r="J7981" s="37">
        <v>2</v>
      </c>
      <c r="K7981" s="15" t="s">
        <v>99</v>
      </c>
      <c r="L7981" s="15" t="s">
        <v>105</v>
      </c>
      <c r="M7981" s="15" t="s">
        <v>3860</v>
      </c>
      <c r="N7981" s="15" t="s">
        <v>13291</v>
      </c>
      <c r="O7981" s="37">
        <v>321000</v>
      </c>
      <c r="P7981" s="126" t="s">
        <v>25103</v>
      </c>
      <c r="R7981" s="137">
        <f t="shared" si="124"/>
        <v>2.15</v>
      </c>
    </row>
    <row r="7982" spans="2:18" x14ac:dyDescent="0.35">
      <c r="B7982" s="19">
        <v>44643</v>
      </c>
      <c r="C7982" s="19">
        <v>44643</v>
      </c>
      <c r="D7982" s="19" t="s">
        <v>97</v>
      </c>
      <c r="E7982" s="16" t="s">
        <v>1958</v>
      </c>
      <c r="F7982" s="37">
        <v>210</v>
      </c>
      <c r="G7982" s="35">
        <v>44515</v>
      </c>
      <c r="H7982" s="35">
        <v>44725</v>
      </c>
      <c r="I7982" s="37">
        <v>6</v>
      </c>
      <c r="J7982" s="37">
        <v>3</v>
      </c>
      <c r="K7982" s="15" t="s">
        <v>99</v>
      </c>
      <c r="L7982" s="15" t="s">
        <v>105</v>
      </c>
      <c r="M7982" s="15" t="s">
        <v>13279</v>
      </c>
      <c r="N7982" s="15" t="s">
        <v>13278</v>
      </c>
      <c r="O7982" s="38">
        <v>373109.25</v>
      </c>
      <c r="P7982" s="126" t="s">
        <v>25103</v>
      </c>
      <c r="R7982" s="137">
        <f t="shared" si="124"/>
        <v>2.15</v>
      </c>
    </row>
    <row r="7983" spans="2:18" x14ac:dyDescent="0.35">
      <c r="B7983" s="19">
        <v>44652</v>
      </c>
      <c r="C7983" s="19">
        <v>44652</v>
      </c>
      <c r="D7983" s="19" t="s">
        <v>97</v>
      </c>
      <c r="E7983" s="16" t="s">
        <v>3611</v>
      </c>
      <c r="F7983" s="37">
        <v>210</v>
      </c>
      <c r="G7983" s="35">
        <v>44424</v>
      </c>
      <c r="H7983" s="35">
        <v>44634</v>
      </c>
      <c r="I7983" s="37">
        <v>3</v>
      </c>
      <c r="J7983" s="37">
        <v>4</v>
      </c>
      <c r="K7983" s="15" t="s">
        <v>112</v>
      </c>
      <c r="L7983" s="15" t="s">
        <v>105</v>
      </c>
      <c r="M7983" s="15" t="s">
        <v>3612</v>
      </c>
      <c r="N7983" s="15" t="s">
        <v>22887</v>
      </c>
      <c r="O7983" s="38">
        <v>283612.34000000003</v>
      </c>
      <c r="P7983" s="126" t="s">
        <v>25103</v>
      </c>
      <c r="R7983" s="137">
        <f t="shared" si="124"/>
        <v>2.2000000000000002</v>
      </c>
    </row>
    <row r="7984" spans="2:18" x14ac:dyDescent="0.35">
      <c r="B7984" s="19">
        <v>44657</v>
      </c>
      <c r="C7984" s="19">
        <v>44657</v>
      </c>
      <c r="D7984" s="19" t="s">
        <v>97</v>
      </c>
      <c r="E7984" s="16" t="s">
        <v>3834</v>
      </c>
      <c r="F7984" s="37">
        <v>210</v>
      </c>
      <c r="G7984" s="35">
        <v>44553</v>
      </c>
      <c r="H7984" s="35">
        <v>44763</v>
      </c>
      <c r="I7984" s="37">
        <v>4</v>
      </c>
      <c r="J7984" s="37">
        <v>2</v>
      </c>
      <c r="K7984" s="15" t="s">
        <v>99</v>
      </c>
      <c r="L7984" s="15" t="s">
        <v>100</v>
      </c>
      <c r="M7984" s="15" t="s">
        <v>3835</v>
      </c>
      <c r="N7984" s="15" t="s">
        <v>3836</v>
      </c>
      <c r="O7984" s="37">
        <v>481966</v>
      </c>
      <c r="P7984" s="126" t="s">
        <v>25103</v>
      </c>
      <c r="R7984" s="137">
        <f t="shared" si="124"/>
        <v>2.2999999999999998</v>
      </c>
    </row>
    <row r="7985" spans="2:18" x14ac:dyDescent="0.35">
      <c r="B7985" s="19">
        <v>44657</v>
      </c>
      <c r="C7985" s="19">
        <v>44657</v>
      </c>
      <c r="D7985" s="19" t="s">
        <v>97</v>
      </c>
      <c r="E7985" s="16" t="s">
        <v>3859</v>
      </c>
      <c r="F7985" s="37">
        <v>210</v>
      </c>
      <c r="G7985" s="35">
        <v>44641</v>
      </c>
      <c r="H7985" s="35">
        <v>44851</v>
      </c>
      <c r="I7985" s="37">
        <v>4</v>
      </c>
      <c r="J7985" s="37">
        <v>2</v>
      </c>
      <c r="K7985" s="15" t="s">
        <v>99</v>
      </c>
      <c r="L7985" s="15" t="s">
        <v>105</v>
      </c>
      <c r="M7985" s="15" t="s">
        <v>3860</v>
      </c>
      <c r="N7985" s="15" t="s">
        <v>3861</v>
      </c>
      <c r="O7985" s="37">
        <v>321000</v>
      </c>
      <c r="P7985" s="126" t="s">
        <v>25103</v>
      </c>
      <c r="R7985" s="137">
        <f t="shared" si="124"/>
        <v>2.15</v>
      </c>
    </row>
    <row r="7986" spans="2:18" x14ac:dyDescent="0.35">
      <c r="B7986" s="19">
        <v>44663</v>
      </c>
      <c r="C7986" s="19">
        <v>44658</v>
      </c>
      <c r="D7986" s="19" t="s">
        <v>97</v>
      </c>
      <c r="E7986" s="16" t="s">
        <v>4222</v>
      </c>
      <c r="F7986" s="37">
        <v>210</v>
      </c>
      <c r="G7986" s="35">
        <v>44670</v>
      </c>
      <c r="H7986" s="35">
        <v>44880</v>
      </c>
      <c r="I7986" s="37">
        <v>9</v>
      </c>
      <c r="J7986" s="37">
        <v>10</v>
      </c>
      <c r="K7986" s="15" t="s">
        <v>99</v>
      </c>
      <c r="L7986" s="15" t="s">
        <v>100</v>
      </c>
      <c r="M7986" s="15" t="s">
        <v>4223</v>
      </c>
      <c r="N7986" s="15" t="s">
        <v>4224</v>
      </c>
      <c r="O7986" s="37">
        <v>1345000</v>
      </c>
      <c r="P7986" s="126" t="s">
        <v>25103</v>
      </c>
      <c r="R7986" s="137">
        <f t="shared" si="124"/>
        <v>2.6999999999999997</v>
      </c>
    </row>
    <row r="7987" spans="2:18" x14ac:dyDescent="0.35">
      <c r="B7987" s="19">
        <v>44693</v>
      </c>
      <c r="C7987" s="19">
        <v>44658</v>
      </c>
      <c r="D7987" s="19">
        <v>44693.484849537039</v>
      </c>
      <c r="E7987" s="16" t="s">
        <v>4222</v>
      </c>
      <c r="F7987" s="37">
        <v>210</v>
      </c>
      <c r="G7987" s="35">
        <v>44670</v>
      </c>
      <c r="H7987" s="35">
        <v>44880</v>
      </c>
      <c r="I7987" s="37">
        <v>9</v>
      </c>
      <c r="J7987" s="37">
        <v>13</v>
      </c>
      <c r="K7987" s="15" t="s">
        <v>99</v>
      </c>
      <c r="L7987" s="15" t="s">
        <v>100</v>
      </c>
      <c r="M7987" s="15" t="s">
        <v>5439</v>
      </c>
      <c r="N7987" s="15" t="s">
        <v>5440</v>
      </c>
      <c r="O7987" s="37">
        <v>1345000</v>
      </c>
      <c r="P7987" s="126" t="s">
        <v>25103</v>
      </c>
      <c r="R7987" s="137">
        <f t="shared" si="124"/>
        <v>2.1</v>
      </c>
    </row>
    <row r="7988" spans="2:18" x14ac:dyDescent="0.35">
      <c r="B7988" s="19">
        <v>44659</v>
      </c>
      <c r="C7988" s="19">
        <v>44659</v>
      </c>
      <c r="D7988" s="19" t="s">
        <v>97</v>
      </c>
      <c r="E7988" s="16" t="s">
        <v>4046</v>
      </c>
      <c r="F7988" s="37">
        <v>210</v>
      </c>
      <c r="G7988" s="35">
        <v>44497</v>
      </c>
      <c r="H7988" s="35">
        <v>44707</v>
      </c>
      <c r="I7988" s="37">
        <v>6</v>
      </c>
      <c r="J7988" s="37">
        <v>9</v>
      </c>
      <c r="K7988" s="15" t="s">
        <v>99</v>
      </c>
      <c r="L7988" s="15" t="s">
        <v>100</v>
      </c>
      <c r="M7988" s="15" t="s">
        <v>4047</v>
      </c>
      <c r="N7988" s="15" t="s">
        <v>22937</v>
      </c>
      <c r="O7988" s="37">
        <v>400000</v>
      </c>
      <c r="P7988" s="126" t="s">
        <v>25103</v>
      </c>
      <c r="R7988" s="137">
        <f t="shared" si="124"/>
        <v>2.9</v>
      </c>
    </row>
    <row r="7989" spans="2:18" x14ac:dyDescent="0.35">
      <c r="B7989" s="19">
        <v>44664</v>
      </c>
      <c r="C7989" s="19">
        <v>44663</v>
      </c>
      <c r="D7989" s="19" t="s">
        <v>97</v>
      </c>
      <c r="E7989" s="16" t="s">
        <v>2814</v>
      </c>
      <c r="F7989" s="37">
        <v>210</v>
      </c>
      <c r="G7989" s="35">
        <v>44515</v>
      </c>
      <c r="H7989" s="35">
        <v>44725</v>
      </c>
      <c r="I7989" s="37">
        <v>10</v>
      </c>
      <c r="J7989" s="37">
        <v>5</v>
      </c>
      <c r="K7989" s="15" t="s">
        <v>99</v>
      </c>
      <c r="L7989" s="15" t="s">
        <v>100</v>
      </c>
      <c r="M7989" s="15" t="s">
        <v>4335</v>
      </c>
      <c r="N7989" s="15" t="s">
        <v>22967</v>
      </c>
      <c r="O7989" s="37">
        <v>440000</v>
      </c>
      <c r="P7989" s="126" t="s">
        <v>25103</v>
      </c>
      <c r="R7989" s="137">
        <f t="shared" si="124"/>
        <v>2.2999999999999998</v>
      </c>
    </row>
    <row r="7990" spans="2:18" x14ac:dyDescent="0.35">
      <c r="B7990" s="19">
        <v>44663</v>
      </c>
      <c r="C7990" s="19">
        <v>44663.807557870372</v>
      </c>
      <c r="D7990" s="19" t="s">
        <v>97</v>
      </c>
      <c r="E7990" s="16" t="s">
        <v>4310</v>
      </c>
      <c r="F7990" s="37">
        <v>210</v>
      </c>
      <c r="G7990" s="35">
        <v>44482</v>
      </c>
      <c r="H7990" s="35">
        <v>44692</v>
      </c>
      <c r="I7990" s="37">
        <v>5</v>
      </c>
      <c r="J7990" s="37">
        <v>3</v>
      </c>
      <c r="K7990" s="15" t="s">
        <v>99</v>
      </c>
      <c r="L7990" s="15" t="s">
        <v>100</v>
      </c>
      <c r="M7990" s="15" t="s">
        <v>4311</v>
      </c>
      <c r="N7990" s="15" t="s">
        <v>4312</v>
      </c>
      <c r="O7990" s="37">
        <v>81290</v>
      </c>
      <c r="P7990" s="126" t="s">
        <v>25103</v>
      </c>
      <c r="R7990" s="137">
        <f t="shared" si="124"/>
        <v>1.9</v>
      </c>
    </row>
    <row r="7991" spans="2:18" x14ac:dyDescent="0.35">
      <c r="B7991" s="19">
        <v>44677</v>
      </c>
      <c r="C7991" s="19">
        <v>44672</v>
      </c>
      <c r="D7991" s="19" t="s">
        <v>97</v>
      </c>
      <c r="E7991" s="16" t="s">
        <v>4980</v>
      </c>
      <c r="F7991" s="37">
        <v>210</v>
      </c>
      <c r="G7991" s="35">
        <v>44559</v>
      </c>
      <c r="H7991" s="35">
        <v>44769</v>
      </c>
      <c r="I7991" s="37">
        <v>7</v>
      </c>
      <c r="J7991" s="37">
        <v>4</v>
      </c>
      <c r="K7991" s="15" t="s">
        <v>99</v>
      </c>
      <c r="L7991" s="15" t="s">
        <v>100</v>
      </c>
      <c r="M7991" s="15" t="s">
        <v>4981</v>
      </c>
      <c r="N7991" s="15" t="s">
        <v>4982</v>
      </c>
      <c r="O7991" s="37">
        <v>452400</v>
      </c>
      <c r="P7991" s="126" t="s">
        <v>25103</v>
      </c>
      <c r="R7991" s="137">
        <f t="shared" si="124"/>
        <v>2.2999999999999998</v>
      </c>
    </row>
    <row r="7992" spans="2:18" x14ac:dyDescent="0.35">
      <c r="B7992" s="19">
        <v>44677</v>
      </c>
      <c r="C7992" s="19">
        <v>44674</v>
      </c>
      <c r="D7992" s="19" t="s">
        <v>97</v>
      </c>
      <c r="E7992" s="16" t="s">
        <v>1113</v>
      </c>
      <c r="F7992" s="37">
        <v>210</v>
      </c>
      <c r="G7992" s="35">
        <v>44605</v>
      </c>
      <c r="H7992" s="35">
        <v>44815</v>
      </c>
      <c r="I7992" s="37">
        <v>12</v>
      </c>
      <c r="J7992" s="37">
        <v>4</v>
      </c>
      <c r="K7992" s="15" t="s">
        <v>99</v>
      </c>
      <c r="L7992" s="15" t="s">
        <v>105</v>
      </c>
      <c r="M7992" s="15" t="s">
        <v>4959</v>
      </c>
      <c r="N7992" s="15" t="s">
        <v>23042</v>
      </c>
      <c r="O7992" s="37">
        <v>450000</v>
      </c>
      <c r="P7992" s="126" t="s">
        <v>25103</v>
      </c>
      <c r="R7992" s="137">
        <f t="shared" si="124"/>
        <v>2.15</v>
      </c>
    </row>
    <row r="7993" spans="2:18" x14ac:dyDescent="0.35">
      <c r="B7993" s="19">
        <v>44680</v>
      </c>
      <c r="C7993" s="19">
        <v>44679</v>
      </c>
      <c r="D7993" s="19" t="s">
        <v>97</v>
      </c>
      <c r="E7993" s="16" t="s">
        <v>5228</v>
      </c>
      <c r="F7993" s="37">
        <v>210</v>
      </c>
      <c r="G7993" s="35">
        <v>44683</v>
      </c>
      <c r="H7993" s="35">
        <v>44893</v>
      </c>
      <c r="I7993" s="37">
        <v>6</v>
      </c>
      <c r="J7993" s="37">
        <v>2</v>
      </c>
      <c r="K7993" s="15" t="s">
        <v>99</v>
      </c>
      <c r="L7993" s="15" t="s">
        <v>193</v>
      </c>
      <c r="M7993" s="15" t="s">
        <v>5229</v>
      </c>
      <c r="N7993" s="15" t="s">
        <v>5230</v>
      </c>
      <c r="O7993" s="37">
        <v>303000</v>
      </c>
      <c r="P7993" s="126" t="s">
        <v>25103</v>
      </c>
      <c r="R7993" s="137">
        <f t="shared" si="124"/>
        <v>2.4499999999999997</v>
      </c>
    </row>
    <row r="7994" spans="2:18" x14ac:dyDescent="0.35">
      <c r="B7994" s="19">
        <v>44680</v>
      </c>
      <c r="C7994" s="19">
        <v>44679</v>
      </c>
      <c r="D7994" s="19" t="s">
        <v>97</v>
      </c>
      <c r="E7994" s="16" t="s">
        <v>5250</v>
      </c>
      <c r="F7994" s="37">
        <v>210</v>
      </c>
      <c r="G7994" s="35">
        <v>44648</v>
      </c>
      <c r="H7994" s="35">
        <v>44858</v>
      </c>
      <c r="I7994" s="37">
        <v>5</v>
      </c>
      <c r="J7994" s="37">
        <v>3</v>
      </c>
      <c r="K7994" s="15" t="s">
        <v>99</v>
      </c>
      <c r="L7994" s="15" t="s">
        <v>105</v>
      </c>
      <c r="M7994" s="15" t="s">
        <v>5251</v>
      </c>
      <c r="N7994" s="15" t="s">
        <v>5252</v>
      </c>
      <c r="O7994" s="38">
        <v>324984.88</v>
      </c>
      <c r="P7994" s="126" t="s">
        <v>25103</v>
      </c>
      <c r="R7994" s="137">
        <f t="shared" si="124"/>
        <v>2.15</v>
      </c>
    </row>
    <row r="7995" spans="2:18" x14ac:dyDescent="0.35">
      <c r="B7995" s="19">
        <v>44698</v>
      </c>
      <c r="C7995" s="19">
        <v>44680</v>
      </c>
      <c r="D7995" s="19">
        <v>44698.677546296298</v>
      </c>
      <c r="E7995" s="16" t="s">
        <v>5373</v>
      </c>
      <c r="F7995" s="37">
        <v>210</v>
      </c>
      <c r="G7995" s="35">
        <v>44683</v>
      </c>
      <c r="H7995" s="35">
        <v>44893</v>
      </c>
      <c r="I7995" s="37">
        <v>10</v>
      </c>
      <c r="J7995" s="37">
        <v>4</v>
      </c>
      <c r="K7995" s="15" t="s">
        <v>305</v>
      </c>
      <c r="L7995" s="15" t="s">
        <v>105</v>
      </c>
      <c r="M7995" s="15" t="s">
        <v>5450</v>
      </c>
      <c r="N7995" s="15" t="s">
        <v>5451</v>
      </c>
      <c r="O7995" s="37">
        <v>700000</v>
      </c>
      <c r="P7995" s="126" t="s">
        <v>25103</v>
      </c>
      <c r="R7995" s="137">
        <f t="shared" si="124"/>
        <v>1.45</v>
      </c>
    </row>
    <row r="7996" spans="2:18" x14ac:dyDescent="0.35">
      <c r="B7996" s="19">
        <v>44711</v>
      </c>
      <c r="C7996" s="19">
        <v>44680</v>
      </c>
      <c r="D7996" s="19">
        <v>44711.470486111109</v>
      </c>
      <c r="E7996" s="16" t="s">
        <v>5373</v>
      </c>
      <c r="F7996" s="37">
        <v>210</v>
      </c>
      <c r="G7996" s="35">
        <v>44683</v>
      </c>
      <c r="H7996" s="35">
        <v>44893</v>
      </c>
      <c r="I7996" s="37">
        <v>12</v>
      </c>
      <c r="J7996" s="37">
        <v>6</v>
      </c>
      <c r="K7996" s="15" t="s">
        <v>305</v>
      </c>
      <c r="L7996" s="15" t="s">
        <v>105</v>
      </c>
      <c r="M7996" s="15" t="s">
        <v>5473</v>
      </c>
      <c r="N7996" s="15" t="s">
        <v>5474</v>
      </c>
      <c r="O7996" s="37">
        <v>700000</v>
      </c>
      <c r="P7996" s="126" t="s">
        <v>25103</v>
      </c>
      <c r="R7996" s="137">
        <f t="shared" si="124"/>
        <v>2.0499999999999998</v>
      </c>
    </row>
    <row r="7997" spans="2:18" x14ac:dyDescent="0.35">
      <c r="B7997" s="19">
        <v>44729</v>
      </c>
      <c r="C7997" s="19">
        <v>44680</v>
      </c>
      <c r="D7997" s="19">
        <v>44729.59034722222</v>
      </c>
      <c r="E7997" s="16" t="s">
        <v>5373</v>
      </c>
      <c r="F7997" s="37">
        <v>210</v>
      </c>
      <c r="G7997" s="35">
        <v>44683</v>
      </c>
      <c r="H7997" s="35">
        <v>44893</v>
      </c>
      <c r="I7997" s="37">
        <v>16</v>
      </c>
      <c r="J7997" s="37">
        <v>14</v>
      </c>
      <c r="K7997" s="15" t="s">
        <v>305</v>
      </c>
      <c r="L7997" s="15" t="s">
        <v>105</v>
      </c>
      <c r="M7997" s="15" t="s">
        <v>5497</v>
      </c>
      <c r="N7997" s="15" t="s">
        <v>23276</v>
      </c>
      <c r="O7997" s="37">
        <v>700000</v>
      </c>
      <c r="P7997" s="126" t="s">
        <v>25104</v>
      </c>
      <c r="R7997" s="137">
        <f t="shared" si="124"/>
        <v>1.45</v>
      </c>
    </row>
    <row r="7998" spans="2:18" x14ac:dyDescent="0.35">
      <c r="B7998" s="19">
        <v>44825</v>
      </c>
      <c r="C7998" s="19">
        <v>44680</v>
      </c>
      <c r="D7998" s="19">
        <v>44825.630648148152</v>
      </c>
      <c r="E7998" s="16" t="s">
        <v>5373</v>
      </c>
      <c r="F7998" s="37">
        <v>210</v>
      </c>
      <c r="G7998" s="35">
        <v>44683</v>
      </c>
      <c r="H7998" s="35">
        <v>44893</v>
      </c>
      <c r="I7998" s="37">
        <v>16</v>
      </c>
      <c r="J7998" s="37">
        <v>14</v>
      </c>
      <c r="K7998" s="15" t="s">
        <v>305</v>
      </c>
      <c r="L7998" s="15" t="s">
        <v>105</v>
      </c>
      <c r="M7998" s="15" t="s">
        <v>5566</v>
      </c>
      <c r="N7998" s="15" t="s">
        <v>23623</v>
      </c>
      <c r="O7998" s="37">
        <v>700000</v>
      </c>
      <c r="P7998" s="126" t="s">
        <v>25104</v>
      </c>
      <c r="R7998" s="137">
        <f t="shared" si="124"/>
        <v>1.45</v>
      </c>
    </row>
    <row r="7999" spans="2:18" x14ac:dyDescent="0.35">
      <c r="B7999" s="19">
        <v>44684</v>
      </c>
      <c r="C7999" s="19">
        <v>44683</v>
      </c>
      <c r="D7999" s="19" t="s">
        <v>97</v>
      </c>
      <c r="E7999" s="16" t="s">
        <v>12366</v>
      </c>
      <c r="F7999" s="37">
        <v>210</v>
      </c>
      <c r="G7999" s="35">
        <v>44641</v>
      </c>
      <c r="H7999" s="35">
        <v>44851</v>
      </c>
      <c r="I7999" s="37">
        <v>4</v>
      </c>
      <c r="J7999" s="37">
        <v>3</v>
      </c>
      <c r="K7999" s="15" t="s">
        <v>99</v>
      </c>
      <c r="L7999" s="15" t="s">
        <v>105</v>
      </c>
      <c r="M7999" s="15" t="s">
        <v>3860</v>
      </c>
      <c r="N7999" s="15" t="s">
        <v>12365</v>
      </c>
      <c r="O7999" s="37">
        <v>321000</v>
      </c>
      <c r="P7999" s="126" t="s">
        <v>25103</v>
      </c>
      <c r="R7999" s="137">
        <f t="shared" si="124"/>
        <v>2.15</v>
      </c>
    </row>
    <row r="8000" spans="2:18" x14ac:dyDescent="0.35">
      <c r="B8000" s="19">
        <v>44686</v>
      </c>
      <c r="C8000" s="19">
        <v>44684</v>
      </c>
      <c r="D8000" s="19" t="s">
        <v>97</v>
      </c>
      <c r="E8000" s="16" t="s">
        <v>4980</v>
      </c>
      <c r="F8000" s="37">
        <v>210</v>
      </c>
      <c r="G8000" s="35">
        <v>44559</v>
      </c>
      <c r="H8000" s="35">
        <v>44769</v>
      </c>
      <c r="I8000" s="37">
        <v>7</v>
      </c>
      <c r="J8000" s="37">
        <v>4</v>
      </c>
      <c r="K8000" s="15" t="s">
        <v>99</v>
      </c>
      <c r="L8000" s="15" t="s">
        <v>105</v>
      </c>
      <c r="M8000" s="15" t="s">
        <v>4981</v>
      </c>
      <c r="N8000" s="15" t="s">
        <v>12243</v>
      </c>
      <c r="O8000" s="37">
        <v>452400</v>
      </c>
      <c r="P8000" s="126" t="s">
        <v>25103</v>
      </c>
      <c r="R8000" s="137">
        <f t="shared" si="124"/>
        <v>2.15</v>
      </c>
    </row>
    <row r="8001" spans="2:18" x14ac:dyDescent="0.35">
      <c r="B8001" s="19">
        <v>44685</v>
      </c>
      <c r="C8001" s="19">
        <v>44685</v>
      </c>
      <c r="D8001" s="19" t="s">
        <v>97</v>
      </c>
      <c r="E8001" s="16" t="s">
        <v>4222</v>
      </c>
      <c r="F8001" s="37">
        <v>210</v>
      </c>
      <c r="G8001" s="35">
        <v>44670</v>
      </c>
      <c r="H8001" s="35">
        <v>44880</v>
      </c>
      <c r="I8001" s="37">
        <v>9</v>
      </c>
      <c r="J8001" s="37">
        <v>12</v>
      </c>
      <c r="K8001" s="15" t="s">
        <v>99</v>
      </c>
      <c r="L8001" s="15" t="s">
        <v>100</v>
      </c>
      <c r="M8001" s="15" t="s">
        <v>12269</v>
      </c>
      <c r="N8001" s="15" t="s">
        <v>12268</v>
      </c>
      <c r="O8001" s="37">
        <v>1345000</v>
      </c>
      <c r="P8001" s="126" t="s">
        <v>25103</v>
      </c>
      <c r="R8001" s="137">
        <f t="shared" si="124"/>
        <v>2.1</v>
      </c>
    </row>
    <row r="8002" spans="2:18" x14ac:dyDescent="0.35">
      <c r="B8002" s="19">
        <v>44686</v>
      </c>
      <c r="C8002" s="19">
        <v>44685</v>
      </c>
      <c r="D8002" s="19" t="s">
        <v>97</v>
      </c>
      <c r="E8002" s="16" t="s">
        <v>12247</v>
      </c>
      <c r="F8002" s="37">
        <v>210</v>
      </c>
      <c r="G8002" s="35">
        <v>44502</v>
      </c>
      <c r="H8002" s="35">
        <v>44712</v>
      </c>
      <c r="I8002" s="37">
        <v>5</v>
      </c>
      <c r="J8002" s="37">
        <v>3</v>
      </c>
      <c r="K8002" s="15" t="s">
        <v>99</v>
      </c>
      <c r="L8002" s="15" t="s">
        <v>105</v>
      </c>
      <c r="M8002" s="15" t="s">
        <v>12246</v>
      </c>
      <c r="N8002" s="15" t="s">
        <v>12245</v>
      </c>
      <c r="O8002" s="37">
        <v>85000</v>
      </c>
      <c r="P8002" s="126" t="s">
        <v>25103</v>
      </c>
      <c r="R8002" s="137">
        <f t="shared" si="124"/>
        <v>1.75</v>
      </c>
    </row>
    <row r="8003" spans="2:18" x14ac:dyDescent="0.35">
      <c r="B8003" s="19">
        <v>44693</v>
      </c>
      <c r="C8003" s="19">
        <v>44691.372777777775</v>
      </c>
      <c r="D8003" s="19" t="s">
        <v>97</v>
      </c>
      <c r="E8003" s="16" t="s">
        <v>12072</v>
      </c>
      <c r="F8003" s="37">
        <v>210</v>
      </c>
      <c r="G8003" s="35">
        <v>44557</v>
      </c>
      <c r="H8003" s="35">
        <v>44767</v>
      </c>
      <c r="I8003" s="37">
        <v>8</v>
      </c>
      <c r="J8003" s="37">
        <v>4</v>
      </c>
      <c r="K8003" s="15" t="s">
        <v>99</v>
      </c>
      <c r="L8003" s="15" t="s">
        <v>100</v>
      </c>
      <c r="M8003" s="15" t="s">
        <v>12071</v>
      </c>
      <c r="N8003" s="15" t="s">
        <v>12070</v>
      </c>
      <c r="O8003" s="37">
        <v>1233200</v>
      </c>
      <c r="P8003" s="126" t="s">
        <v>25103</v>
      </c>
      <c r="R8003" s="137">
        <f t="shared" si="124"/>
        <v>2.1</v>
      </c>
    </row>
    <row r="8004" spans="2:18" x14ac:dyDescent="0.35">
      <c r="B8004" s="19">
        <v>44693</v>
      </c>
      <c r="C8004" s="19">
        <v>44691.473460648151</v>
      </c>
      <c r="D8004" s="19" t="s">
        <v>97</v>
      </c>
      <c r="E8004" s="16" t="s">
        <v>1418</v>
      </c>
      <c r="F8004" s="37">
        <v>210</v>
      </c>
      <c r="G8004" s="35">
        <v>44543</v>
      </c>
      <c r="H8004" s="35">
        <v>44753</v>
      </c>
      <c r="I8004" s="37">
        <v>8</v>
      </c>
      <c r="J8004" s="37">
        <v>4</v>
      </c>
      <c r="K8004" s="15" t="s">
        <v>99</v>
      </c>
      <c r="L8004" s="15" t="s">
        <v>100</v>
      </c>
      <c r="M8004" s="15" t="s">
        <v>12059</v>
      </c>
      <c r="N8004" s="15" t="s">
        <v>12058</v>
      </c>
      <c r="O8004" s="37">
        <v>1380000</v>
      </c>
      <c r="P8004" s="126" t="s">
        <v>25104</v>
      </c>
      <c r="R8004" s="137">
        <f t="shared" ref="R8004:R8067" si="125">0.3*IF(F8004&lt;=30, 2, IF(AND(F8004&gt;=31, F8004&lt;=90), 3, IF(AND(F8004&gt;=91, F8004&lt;=180), 4, IF(AND(F8004&gt;=181, F8004&lt;=364), 1, 2)))) + 0.3*IF(J8004=1, 3, IF(AND(J8004&gt;=2, J8004&lt;=5), 2, IF(AND(J8004&gt;=6, J8004&lt;=10), 4, 2))) + 0.2*IF(O8004&lt;=150000, 2, IF(AND(O8004&gt;=150001, O8004&lt;=500000), 4, IF(AND(O8004&gt;=500001, O8004&lt;=1000000), 1, 3)))+ 0.15*IF(NOT(ISERROR(SEARCH("fognat",L8004))), 4, IF(NOT(ISERROR(SEARCH("compres",L8004))), 2, IF(NOT(ISERROR(SEARCH("facciat",L8004))), 3, IF(NOT(ISERROR(SEARCH("estaur",L8004))), 4, 1)))) + 0.05*IF(NOT(ISERROR(SEARCH("anutenz",K8004))), 3, IF(NOT(ISERROR(SEARCH("uova",K8004))), 4, IF(NOT(ISERROR(SEARCH("rivat",K8004))), 2, IF(NOT(ISERROR(SEARCH("ubblic",K8004))), 1, 1))))</f>
        <v>2.1</v>
      </c>
    </row>
    <row r="8005" spans="2:18" x14ac:dyDescent="0.35">
      <c r="B8005" s="19">
        <v>44693</v>
      </c>
      <c r="C8005" s="19">
        <v>44693.452870370369</v>
      </c>
      <c r="D8005" s="19" t="s">
        <v>97</v>
      </c>
      <c r="E8005" s="16" t="s">
        <v>10785</v>
      </c>
      <c r="F8005" s="37">
        <v>210</v>
      </c>
      <c r="G8005" s="35">
        <v>44698</v>
      </c>
      <c r="H8005" s="35">
        <v>44908</v>
      </c>
      <c r="I8005" s="37">
        <v>12</v>
      </c>
      <c r="J8005" s="37">
        <v>1</v>
      </c>
      <c r="K8005" s="15" t="s">
        <v>112</v>
      </c>
      <c r="L8005" s="15" t="s">
        <v>129</v>
      </c>
      <c r="M8005" s="15" t="s">
        <v>10784</v>
      </c>
      <c r="N8005" s="15" t="s">
        <v>11937</v>
      </c>
      <c r="O8005" s="38">
        <v>2241847.5</v>
      </c>
      <c r="P8005" s="126" t="s">
        <v>25103</v>
      </c>
      <c r="R8005" s="137">
        <f t="shared" si="125"/>
        <v>2.6</v>
      </c>
    </row>
    <row r="8006" spans="2:18" x14ac:dyDescent="0.35">
      <c r="B8006" s="19">
        <v>44830</v>
      </c>
      <c r="C8006" s="19">
        <v>44693.452870370369</v>
      </c>
      <c r="D8006" s="19">
        <v>44830.464502314811</v>
      </c>
      <c r="E8006" s="16" t="s">
        <v>10785</v>
      </c>
      <c r="F8006" s="37">
        <v>210</v>
      </c>
      <c r="G8006" s="35">
        <v>44698</v>
      </c>
      <c r="H8006" s="35">
        <v>44908</v>
      </c>
      <c r="I8006" s="37">
        <v>21</v>
      </c>
      <c r="J8006" s="37">
        <v>2</v>
      </c>
      <c r="K8006" s="15" t="s">
        <v>112</v>
      </c>
      <c r="L8006" s="15" t="s">
        <v>129</v>
      </c>
      <c r="M8006" s="15" t="s">
        <v>11032</v>
      </c>
      <c r="N8006" s="15" t="s">
        <v>11031</v>
      </c>
      <c r="O8006" s="38">
        <v>2241847.5</v>
      </c>
      <c r="P8006" s="126" t="s">
        <v>25103</v>
      </c>
      <c r="R8006" s="137">
        <f t="shared" si="125"/>
        <v>2.3000000000000003</v>
      </c>
    </row>
    <row r="8007" spans="2:18" x14ac:dyDescent="0.35">
      <c r="B8007" s="19">
        <v>44861</v>
      </c>
      <c r="C8007" s="19">
        <v>44693.452870370369</v>
      </c>
      <c r="D8007" s="19">
        <v>44861.560428240744</v>
      </c>
      <c r="E8007" s="16" t="s">
        <v>10785</v>
      </c>
      <c r="F8007" s="37">
        <v>210</v>
      </c>
      <c r="G8007" s="35">
        <v>44698</v>
      </c>
      <c r="H8007" s="35">
        <v>44908</v>
      </c>
      <c r="I8007" s="37">
        <v>24</v>
      </c>
      <c r="J8007" s="37">
        <v>3</v>
      </c>
      <c r="K8007" s="15" t="s">
        <v>2400</v>
      </c>
      <c r="L8007" s="15" t="s">
        <v>129</v>
      </c>
      <c r="M8007" s="15" t="s">
        <v>10948</v>
      </c>
      <c r="N8007" s="15" t="s">
        <v>10992</v>
      </c>
      <c r="O8007" s="38">
        <v>2241847.5</v>
      </c>
      <c r="P8007" s="126" t="s">
        <v>25103</v>
      </c>
      <c r="R8007" s="137">
        <f t="shared" si="125"/>
        <v>2.15</v>
      </c>
    </row>
    <row r="8008" spans="2:18" x14ac:dyDescent="0.35">
      <c r="B8008" s="19">
        <v>44937</v>
      </c>
      <c r="C8008" s="19">
        <v>44693.452870370369</v>
      </c>
      <c r="D8008" s="19">
        <v>44937.368645833332</v>
      </c>
      <c r="E8008" s="16" t="s">
        <v>10785</v>
      </c>
      <c r="F8008" s="37">
        <v>210</v>
      </c>
      <c r="G8008" s="35">
        <v>44698</v>
      </c>
      <c r="H8008" s="35">
        <v>44908</v>
      </c>
      <c r="I8008" s="37">
        <v>33</v>
      </c>
      <c r="J8008" s="37">
        <v>4</v>
      </c>
      <c r="K8008" s="15" t="s">
        <v>2400</v>
      </c>
      <c r="L8008" s="15" t="s">
        <v>129</v>
      </c>
      <c r="M8008" s="15" t="s">
        <v>10948</v>
      </c>
      <c r="N8008" s="15" t="s">
        <v>10947</v>
      </c>
      <c r="O8008" s="38">
        <v>2241847.5</v>
      </c>
      <c r="P8008" s="126" t="s">
        <v>25103</v>
      </c>
      <c r="R8008" s="137">
        <f t="shared" si="125"/>
        <v>2.15</v>
      </c>
    </row>
    <row r="8009" spans="2:18" x14ac:dyDescent="0.35">
      <c r="B8009" s="19">
        <v>45058</v>
      </c>
      <c r="C8009" s="19">
        <v>44693.452870370369</v>
      </c>
      <c r="D8009" s="19">
        <v>45056.512766203705</v>
      </c>
      <c r="E8009" s="16" t="s">
        <v>10785</v>
      </c>
      <c r="F8009" s="37">
        <v>210</v>
      </c>
      <c r="G8009" s="35">
        <v>44698</v>
      </c>
      <c r="H8009" s="35">
        <v>44908</v>
      </c>
      <c r="I8009" s="37">
        <v>33</v>
      </c>
      <c r="J8009" s="37">
        <v>3</v>
      </c>
      <c r="K8009" s="15" t="s">
        <v>2400</v>
      </c>
      <c r="L8009" s="15" t="s">
        <v>129</v>
      </c>
      <c r="M8009" s="15" t="s">
        <v>10905</v>
      </c>
      <c r="N8009" s="15" t="s">
        <v>10904</v>
      </c>
      <c r="O8009" s="38">
        <v>2241847.5499999998</v>
      </c>
      <c r="P8009" s="126" t="s">
        <v>25103</v>
      </c>
      <c r="R8009" s="137">
        <f t="shared" si="125"/>
        <v>2.15</v>
      </c>
    </row>
    <row r="8010" spans="2:18" x14ac:dyDescent="0.35">
      <c r="B8010" s="19">
        <v>45070</v>
      </c>
      <c r="C8010" s="19">
        <v>44693.452870370369</v>
      </c>
      <c r="D8010" s="19">
        <v>45062.408738425926</v>
      </c>
      <c r="E8010" s="16" t="s">
        <v>10785</v>
      </c>
      <c r="F8010" s="37">
        <v>210</v>
      </c>
      <c r="G8010" s="35">
        <v>47040</v>
      </c>
      <c r="H8010" s="35">
        <v>47250</v>
      </c>
      <c r="I8010" s="37">
        <v>36</v>
      </c>
      <c r="J8010" s="37">
        <v>4</v>
      </c>
      <c r="K8010" s="15" t="s">
        <v>2400</v>
      </c>
      <c r="L8010" s="15" t="s">
        <v>129</v>
      </c>
      <c r="M8010" s="15" t="s">
        <v>10891</v>
      </c>
      <c r="N8010" s="15" t="s">
        <v>10890</v>
      </c>
      <c r="O8010" s="38">
        <v>2241847.5499999998</v>
      </c>
      <c r="P8010" s="126" t="s">
        <v>25103</v>
      </c>
      <c r="R8010" s="137">
        <f t="shared" si="125"/>
        <v>2.15</v>
      </c>
    </row>
    <row r="8011" spans="2:18" x14ac:dyDescent="0.35">
      <c r="B8011" s="19">
        <v>45229</v>
      </c>
      <c r="C8011" s="19">
        <v>44693.452870370369</v>
      </c>
      <c r="D8011" s="19">
        <v>45229.466134259259</v>
      </c>
      <c r="E8011" s="16" t="s">
        <v>10785</v>
      </c>
      <c r="F8011" s="37">
        <v>210</v>
      </c>
      <c r="G8011" s="35">
        <v>44698</v>
      </c>
      <c r="H8011" s="35">
        <v>44908</v>
      </c>
      <c r="I8011" s="37">
        <v>40</v>
      </c>
      <c r="J8011" s="37">
        <v>5</v>
      </c>
      <c r="K8011" s="15" t="s">
        <v>2400</v>
      </c>
      <c r="L8011" s="15" t="s">
        <v>129</v>
      </c>
      <c r="M8011" s="15" t="s">
        <v>10784</v>
      </c>
      <c r="N8011" s="15" t="s">
        <v>10821</v>
      </c>
      <c r="O8011" s="38">
        <v>2241847.5499999998</v>
      </c>
      <c r="P8011" s="126" t="s">
        <v>25103</v>
      </c>
      <c r="R8011" s="137">
        <f t="shared" si="125"/>
        <v>2.15</v>
      </c>
    </row>
    <row r="8012" spans="2:18" x14ac:dyDescent="0.35">
      <c r="B8012" s="19">
        <v>45450</v>
      </c>
      <c r="C8012" s="19">
        <v>44693.452870370369</v>
      </c>
      <c r="D8012" s="19">
        <v>45450.47042824074</v>
      </c>
      <c r="E8012" s="16" t="s">
        <v>10785</v>
      </c>
      <c r="F8012" s="37">
        <v>210</v>
      </c>
      <c r="G8012" s="35">
        <v>44698</v>
      </c>
      <c r="H8012" s="35">
        <v>44908</v>
      </c>
      <c r="I8012" s="37">
        <v>49</v>
      </c>
      <c r="J8012" s="37">
        <v>6</v>
      </c>
      <c r="K8012" s="15" t="s">
        <v>2400</v>
      </c>
      <c r="L8012" s="15" t="s">
        <v>129</v>
      </c>
      <c r="M8012" s="15" t="s">
        <v>10784</v>
      </c>
      <c r="N8012" s="15" t="s">
        <v>10787</v>
      </c>
      <c r="O8012" s="38">
        <v>2241847.5499999998</v>
      </c>
      <c r="P8012" s="126" t="s">
        <v>25103</v>
      </c>
      <c r="R8012" s="137">
        <f t="shared" si="125"/>
        <v>2.75</v>
      </c>
    </row>
    <row r="8013" spans="2:18" x14ac:dyDescent="0.35">
      <c r="B8013" s="19">
        <v>45505</v>
      </c>
      <c r="C8013" s="19">
        <v>44693.452870370369</v>
      </c>
      <c r="D8013" s="19">
        <v>45505.393738425926</v>
      </c>
      <c r="E8013" s="16" t="s">
        <v>10785</v>
      </c>
      <c r="F8013" s="37">
        <v>210</v>
      </c>
      <c r="G8013" s="35">
        <v>44698</v>
      </c>
      <c r="H8013" s="35">
        <v>44908</v>
      </c>
      <c r="I8013" s="37">
        <v>49</v>
      </c>
      <c r="J8013" s="37">
        <v>6</v>
      </c>
      <c r="K8013" s="15" t="s">
        <v>2400</v>
      </c>
      <c r="L8013" s="15" t="s">
        <v>129</v>
      </c>
      <c r="M8013" s="15" t="s">
        <v>10784</v>
      </c>
      <c r="N8013" s="15" t="s">
        <v>10787</v>
      </c>
      <c r="O8013" s="38">
        <v>2241847.5499999998</v>
      </c>
      <c r="P8013" s="126" t="s">
        <v>25103</v>
      </c>
      <c r="R8013" s="137">
        <f t="shared" si="125"/>
        <v>2.75</v>
      </c>
    </row>
    <row r="8014" spans="2:18" x14ac:dyDescent="0.35">
      <c r="B8014" s="19">
        <v>45548</v>
      </c>
      <c r="C8014" s="19">
        <v>44693.452870370369</v>
      </c>
      <c r="D8014" s="19">
        <v>45548.123356481483</v>
      </c>
      <c r="E8014" s="16" t="s">
        <v>10785</v>
      </c>
      <c r="F8014" s="37">
        <v>210</v>
      </c>
      <c r="G8014" s="35">
        <v>44698</v>
      </c>
      <c r="H8014" s="35">
        <v>44908</v>
      </c>
      <c r="I8014" s="37">
        <v>53</v>
      </c>
      <c r="J8014" s="37">
        <v>7</v>
      </c>
      <c r="K8014" s="15" t="s">
        <v>2400</v>
      </c>
      <c r="L8014" s="15" t="s">
        <v>129</v>
      </c>
      <c r="M8014" s="15" t="s">
        <v>10784</v>
      </c>
      <c r="N8014" s="15" t="s">
        <v>10783</v>
      </c>
      <c r="O8014" s="38">
        <v>2241847.5499999998</v>
      </c>
      <c r="P8014" s="126" t="s">
        <v>25103</v>
      </c>
      <c r="R8014" s="137">
        <f t="shared" si="125"/>
        <v>2.75</v>
      </c>
    </row>
    <row r="8015" spans="2:18" x14ac:dyDescent="0.35">
      <c r="B8015" s="19">
        <v>44817</v>
      </c>
      <c r="C8015" s="19">
        <v>44693.475486111114</v>
      </c>
      <c r="D8015" s="19">
        <v>44817.648078703707</v>
      </c>
      <c r="E8015" s="16" t="s">
        <v>10994</v>
      </c>
      <c r="F8015" s="37">
        <v>210</v>
      </c>
      <c r="G8015" s="35">
        <v>44697</v>
      </c>
      <c r="H8015" s="35">
        <v>44907</v>
      </c>
      <c r="I8015" s="37">
        <v>5</v>
      </c>
      <c r="J8015" s="37">
        <v>6</v>
      </c>
      <c r="K8015" s="15" t="s">
        <v>99</v>
      </c>
      <c r="L8015" s="15" t="s">
        <v>298</v>
      </c>
      <c r="M8015" s="15" t="s">
        <v>11045</v>
      </c>
      <c r="N8015" s="15" t="s">
        <v>23389</v>
      </c>
      <c r="O8015" s="37">
        <v>15000</v>
      </c>
      <c r="P8015" s="126" t="s">
        <v>25103</v>
      </c>
      <c r="R8015" s="137">
        <f t="shared" si="125"/>
        <v>2.1999999999999997</v>
      </c>
    </row>
    <row r="8016" spans="2:18" x14ac:dyDescent="0.35">
      <c r="B8016" s="19">
        <v>44694</v>
      </c>
      <c r="C8016" s="19">
        <v>44694.444328703707</v>
      </c>
      <c r="D8016" s="19" t="s">
        <v>97</v>
      </c>
      <c r="E8016" s="16" t="s">
        <v>1682</v>
      </c>
      <c r="F8016" s="37">
        <v>210</v>
      </c>
      <c r="G8016" s="35">
        <v>44697</v>
      </c>
      <c r="H8016" s="35">
        <v>44907</v>
      </c>
      <c r="I8016" s="37">
        <v>7</v>
      </c>
      <c r="J8016" s="37">
        <v>4</v>
      </c>
      <c r="K8016" s="15" t="s">
        <v>99</v>
      </c>
      <c r="L8016" s="15" t="s">
        <v>105</v>
      </c>
      <c r="M8016" s="15" t="s">
        <v>11855</v>
      </c>
      <c r="N8016" s="15" t="s">
        <v>11854</v>
      </c>
      <c r="O8016" s="37">
        <v>450000</v>
      </c>
      <c r="P8016" s="126" t="s">
        <v>25103</v>
      </c>
      <c r="R8016" s="137">
        <f t="shared" si="125"/>
        <v>2.15</v>
      </c>
    </row>
    <row r="8017" spans="2:18" x14ac:dyDescent="0.35">
      <c r="B8017" s="19">
        <v>44697</v>
      </c>
      <c r="C8017" s="19">
        <v>44697.610520833332</v>
      </c>
      <c r="D8017" s="19" t="s">
        <v>97</v>
      </c>
      <c r="E8017" s="16" t="s">
        <v>1943</v>
      </c>
      <c r="F8017" s="37">
        <v>210</v>
      </c>
      <c r="G8017" s="35">
        <v>44468</v>
      </c>
      <c r="H8017" s="35">
        <v>44678</v>
      </c>
      <c r="I8017" s="37">
        <v>6</v>
      </c>
      <c r="J8017" s="37">
        <v>4</v>
      </c>
      <c r="K8017" s="15" t="s">
        <v>99</v>
      </c>
      <c r="L8017" s="15" t="s">
        <v>100</v>
      </c>
      <c r="M8017" s="15" t="s">
        <v>11770</v>
      </c>
      <c r="N8017" s="15" t="s">
        <v>11769</v>
      </c>
      <c r="O8017" s="37">
        <v>962000</v>
      </c>
      <c r="P8017" s="126" t="s">
        <v>25103</v>
      </c>
      <c r="R8017" s="137">
        <f t="shared" si="125"/>
        <v>1.6999999999999997</v>
      </c>
    </row>
    <row r="8018" spans="2:18" x14ac:dyDescent="0.35">
      <c r="B8018" s="19">
        <v>44697</v>
      </c>
      <c r="C8018" s="19">
        <v>44697.732002314813</v>
      </c>
      <c r="D8018" s="19" t="s">
        <v>97</v>
      </c>
      <c r="E8018" s="16" t="s">
        <v>2994</v>
      </c>
      <c r="F8018" s="37">
        <v>210</v>
      </c>
      <c r="G8018" s="35">
        <v>44704</v>
      </c>
      <c r="H8018" s="35">
        <v>44914</v>
      </c>
      <c r="I8018" s="37">
        <v>2</v>
      </c>
      <c r="J8018" s="37">
        <v>1</v>
      </c>
      <c r="K8018" s="15" t="s">
        <v>99</v>
      </c>
      <c r="L8018" s="15" t="s">
        <v>105</v>
      </c>
      <c r="M8018" s="15" t="s">
        <v>11740</v>
      </c>
      <c r="N8018" s="15" t="s">
        <v>10887</v>
      </c>
      <c r="O8018" s="38">
        <v>121190.15</v>
      </c>
      <c r="P8018" s="126" t="s">
        <v>25103</v>
      </c>
      <c r="R8018" s="137">
        <f t="shared" si="125"/>
        <v>2.0500000000000003</v>
      </c>
    </row>
    <row r="8019" spans="2:18" x14ac:dyDescent="0.35">
      <c r="B8019" s="19">
        <v>44727</v>
      </c>
      <c r="C8019" s="19">
        <v>44697.732002314813</v>
      </c>
      <c r="D8019" s="19">
        <v>44727.416759259257</v>
      </c>
      <c r="E8019" s="16" t="s">
        <v>2994</v>
      </c>
      <c r="F8019" s="37">
        <v>210</v>
      </c>
      <c r="G8019" s="35">
        <v>44704</v>
      </c>
      <c r="H8019" s="35">
        <v>44914</v>
      </c>
      <c r="I8019" s="37">
        <v>3</v>
      </c>
      <c r="J8019" s="37">
        <v>4</v>
      </c>
      <c r="K8019" s="15" t="s">
        <v>99</v>
      </c>
      <c r="L8019" s="15" t="s">
        <v>105</v>
      </c>
      <c r="M8019" s="15" t="s">
        <v>11122</v>
      </c>
      <c r="N8019" s="15" t="s">
        <v>11121</v>
      </c>
      <c r="O8019" s="38">
        <v>121190.15</v>
      </c>
      <c r="P8019" s="126" t="s">
        <v>25103</v>
      </c>
      <c r="R8019" s="137">
        <f t="shared" si="125"/>
        <v>1.75</v>
      </c>
    </row>
    <row r="8020" spans="2:18" x14ac:dyDescent="0.35">
      <c r="B8020" s="19">
        <v>44880</v>
      </c>
      <c r="C8020" s="19">
        <v>44707.766875000001</v>
      </c>
      <c r="D8020" s="19">
        <v>44880.249456018515</v>
      </c>
      <c r="E8020" s="16" t="s">
        <v>10980</v>
      </c>
      <c r="F8020" s="37">
        <v>210</v>
      </c>
      <c r="G8020" s="35">
        <v>44711</v>
      </c>
      <c r="H8020" s="35">
        <v>44921</v>
      </c>
      <c r="I8020" s="37">
        <v>14</v>
      </c>
      <c r="J8020" s="37">
        <v>5</v>
      </c>
      <c r="K8020" s="15" t="s">
        <v>2405</v>
      </c>
      <c r="L8020" s="15" t="s">
        <v>105</v>
      </c>
      <c r="M8020" s="15" t="s">
        <v>10979</v>
      </c>
      <c r="N8020" s="15" t="s">
        <v>10978</v>
      </c>
      <c r="O8020" s="37">
        <v>200000</v>
      </c>
      <c r="P8020" s="126" t="s">
        <v>25103</v>
      </c>
      <c r="R8020" s="137">
        <f t="shared" si="125"/>
        <v>2.1</v>
      </c>
    </row>
    <row r="8021" spans="2:18" x14ac:dyDescent="0.35">
      <c r="B8021" s="19">
        <v>44853</v>
      </c>
      <c r="C8021" s="19">
        <v>44711.783634259256</v>
      </c>
      <c r="D8021" s="19">
        <v>44853.470972222225</v>
      </c>
      <c r="E8021" s="16" t="s">
        <v>11004</v>
      </c>
      <c r="F8021" s="37">
        <v>210</v>
      </c>
      <c r="G8021" s="35">
        <v>44712</v>
      </c>
      <c r="H8021" s="35">
        <v>44922</v>
      </c>
      <c r="I8021" s="37">
        <v>15</v>
      </c>
      <c r="J8021" s="37">
        <v>5</v>
      </c>
      <c r="K8021" s="15" t="s">
        <v>2393</v>
      </c>
      <c r="L8021" s="15" t="s">
        <v>105</v>
      </c>
      <c r="M8021" s="15" t="s">
        <v>11003</v>
      </c>
      <c r="N8021" s="15" t="s">
        <v>23767</v>
      </c>
      <c r="O8021" s="37">
        <v>700000</v>
      </c>
      <c r="P8021" s="126" t="s">
        <v>25103</v>
      </c>
      <c r="R8021" s="137">
        <f t="shared" si="125"/>
        <v>1.5</v>
      </c>
    </row>
    <row r="8022" spans="2:18" x14ac:dyDescent="0.35">
      <c r="B8022" s="19">
        <v>44718</v>
      </c>
      <c r="C8022" s="19">
        <v>44718.368993055556</v>
      </c>
      <c r="D8022" s="19" t="s">
        <v>97</v>
      </c>
      <c r="E8022" s="16" t="s">
        <v>8992</v>
      </c>
      <c r="F8022" s="37">
        <v>210</v>
      </c>
      <c r="G8022" s="35">
        <v>44719</v>
      </c>
      <c r="H8022" s="35">
        <v>44929</v>
      </c>
      <c r="I8022" s="37">
        <v>4</v>
      </c>
      <c r="J8022" s="37">
        <v>2</v>
      </c>
      <c r="K8022" s="15" t="s">
        <v>99</v>
      </c>
      <c r="L8022" s="15" t="s">
        <v>105</v>
      </c>
      <c r="M8022" s="15" t="s">
        <v>8991</v>
      </c>
      <c r="N8022" s="15" t="s">
        <v>8990</v>
      </c>
      <c r="O8022" s="37">
        <v>140000</v>
      </c>
      <c r="P8022" s="126" t="s">
        <v>25103</v>
      </c>
      <c r="R8022" s="137">
        <f t="shared" si="125"/>
        <v>1.75</v>
      </c>
    </row>
    <row r="8023" spans="2:18" x14ac:dyDescent="0.35">
      <c r="B8023" s="19">
        <v>44721</v>
      </c>
      <c r="C8023" s="19">
        <v>44721.769305555557</v>
      </c>
      <c r="D8023" s="19" t="s">
        <v>97</v>
      </c>
      <c r="E8023" s="16" t="s">
        <v>7511</v>
      </c>
      <c r="F8023" s="37">
        <v>210</v>
      </c>
      <c r="G8023" s="35">
        <v>44725</v>
      </c>
      <c r="H8023" s="35">
        <v>44935</v>
      </c>
      <c r="I8023" s="37">
        <v>3</v>
      </c>
      <c r="J8023" s="37">
        <v>1</v>
      </c>
      <c r="K8023" s="15" t="s">
        <v>99</v>
      </c>
      <c r="L8023" s="15" t="s">
        <v>105</v>
      </c>
      <c r="M8023" s="15" t="s">
        <v>8771</v>
      </c>
      <c r="N8023" s="15" t="s">
        <v>8770</v>
      </c>
      <c r="O8023" s="37">
        <v>180000</v>
      </c>
      <c r="P8023" s="126" t="s">
        <v>25103</v>
      </c>
      <c r="R8023" s="137">
        <f t="shared" si="125"/>
        <v>2.4499999999999997</v>
      </c>
    </row>
    <row r="8024" spans="2:18" x14ac:dyDescent="0.35">
      <c r="B8024" s="19">
        <v>44726</v>
      </c>
      <c r="C8024" s="19">
        <v>44726.715243055558</v>
      </c>
      <c r="D8024" s="19" t="s">
        <v>97</v>
      </c>
      <c r="E8024" s="16" t="s">
        <v>7668</v>
      </c>
      <c r="F8024" s="37">
        <v>210</v>
      </c>
      <c r="G8024" s="35">
        <v>44726</v>
      </c>
      <c r="H8024" s="35">
        <v>44936</v>
      </c>
      <c r="I8024" s="37">
        <v>6</v>
      </c>
      <c r="J8024" s="37">
        <v>1</v>
      </c>
      <c r="K8024" s="15" t="s">
        <v>99</v>
      </c>
      <c r="L8024" s="15" t="s">
        <v>1264</v>
      </c>
      <c r="M8024" s="15" t="s">
        <v>8567</v>
      </c>
      <c r="N8024" s="15" t="s">
        <v>8566</v>
      </c>
      <c r="O8024" s="37">
        <v>625500</v>
      </c>
      <c r="P8024" s="126" t="s">
        <v>25103</v>
      </c>
      <c r="R8024" s="137">
        <f t="shared" si="125"/>
        <v>1.6999999999999997</v>
      </c>
    </row>
    <row r="8025" spans="2:18" x14ac:dyDescent="0.35">
      <c r="B8025" s="19">
        <v>44792</v>
      </c>
      <c r="C8025" s="19">
        <v>44726.715243055558</v>
      </c>
      <c r="D8025" s="19">
        <v>44792.507905092592</v>
      </c>
      <c r="E8025" s="16" t="s">
        <v>7668</v>
      </c>
      <c r="F8025" s="37">
        <v>210</v>
      </c>
      <c r="G8025" s="35">
        <v>44726</v>
      </c>
      <c r="H8025" s="35">
        <v>44936</v>
      </c>
      <c r="I8025" s="37">
        <v>6</v>
      </c>
      <c r="J8025" s="37">
        <v>3</v>
      </c>
      <c r="K8025" s="15" t="s">
        <v>99</v>
      </c>
      <c r="L8025" s="15" t="s">
        <v>1264</v>
      </c>
      <c r="M8025" s="15" t="s">
        <v>7667</v>
      </c>
      <c r="N8025" s="15" t="s">
        <v>7666</v>
      </c>
      <c r="O8025" s="37">
        <v>625500</v>
      </c>
      <c r="P8025" s="126" t="s">
        <v>25103</v>
      </c>
      <c r="R8025" s="137">
        <f t="shared" si="125"/>
        <v>1.4</v>
      </c>
    </row>
    <row r="8026" spans="2:18" x14ac:dyDescent="0.35">
      <c r="B8026" s="19">
        <v>44727</v>
      </c>
      <c r="C8026" s="19">
        <v>44727.742025462961</v>
      </c>
      <c r="D8026" s="19" t="s">
        <v>97</v>
      </c>
      <c r="E8026" s="16" t="s">
        <v>2605</v>
      </c>
      <c r="F8026" s="37">
        <v>210</v>
      </c>
      <c r="G8026" s="35">
        <v>44728</v>
      </c>
      <c r="H8026" s="35">
        <v>44938</v>
      </c>
      <c r="I8026" s="37">
        <v>8</v>
      </c>
      <c r="J8026" s="37">
        <v>2</v>
      </c>
      <c r="K8026" s="15" t="s">
        <v>99</v>
      </c>
      <c r="L8026" s="15" t="s">
        <v>105</v>
      </c>
      <c r="M8026" s="15" t="s">
        <v>6468</v>
      </c>
      <c r="N8026" s="15" t="s">
        <v>2932</v>
      </c>
      <c r="O8026" s="37">
        <v>890000</v>
      </c>
      <c r="P8026" s="126" t="s">
        <v>25103</v>
      </c>
      <c r="R8026" s="137">
        <f t="shared" si="125"/>
        <v>1.5499999999999998</v>
      </c>
    </row>
    <row r="8027" spans="2:18" x14ac:dyDescent="0.35">
      <c r="B8027" s="19">
        <v>44735</v>
      </c>
      <c r="C8027" s="19">
        <v>44735.52888888889</v>
      </c>
      <c r="D8027" s="19" t="s">
        <v>97</v>
      </c>
      <c r="E8027" s="16" t="s">
        <v>7668</v>
      </c>
      <c r="F8027" s="37">
        <v>210</v>
      </c>
      <c r="G8027" s="35">
        <v>44739</v>
      </c>
      <c r="H8027" s="35">
        <v>44949</v>
      </c>
      <c r="I8027" s="37">
        <v>4</v>
      </c>
      <c r="J8027" s="37">
        <v>1</v>
      </c>
      <c r="K8027" s="15" t="s">
        <v>99</v>
      </c>
      <c r="L8027" s="15" t="s">
        <v>1264</v>
      </c>
      <c r="M8027" s="15" t="s">
        <v>8184</v>
      </c>
      <c r="N8027" s="15" t="s">
        <v>3506</v>
      </c>
      <c r="O8027" s="37">
        <v>166150</v>
      </c>
      <c r="P8027" s="126" t="s">
        <v>25103</v>
      </c>
      <c r="R8027" s="137">
        <f t="shared" si="125"/>
        <v>2.2999999999999998</v>
      </c>
    </row>
    <row r="8028" spans="2:18" x14ac:dyDescent="0.35">
      <c r="B8028" s="19">
        <v>44735</v>
      </c>
      <c r="C8028" s="19">
        <v>44735.7809375</v>
      </c>
      <c r="D8028" s="19" t="s">
        <v>97</v>
      </c>
      <c r="E8028" s="16" t="s">
        <v>8145</v>
      </c>
      <c r="F8028" s="37">
        <v>210</v>
      </c>
      <c r="G8028" s="35">
        <v>44592</v>
      </c>
      <c r="H8028" s="35">
        <v>44802</v>
      </c>
      <c r="I8028" s="37">
        <v>4</v>
      </c>
      <c r="J8028" s="37">
        <v>2</v>
      </c>
      <c r="K8028" s="15" t="s">
        <v>99</v>
      </c>
      <c r="L8028" s="15" t="s">
        <v>105</v>
      </c>
      <c r="M8028" s="15" t="s">
        <v>8144</v>
      </c>
      <c r="N8028" s="15" t="s">
        <v>8143</v>
      </c>
      <c r="O8028" s="37">
        <v>90000</v>
      </c>
      <c r="P8028" s="126" t="s">
        <v>25104</v>
      </c>
      <c r="R8028" s="137">
        <f t="shared" si="125"/>
        <v>1.75</v>
      </c>
    </row>
    <row r="8029" spans="2:18" x14ac:dyDescent="0.35">
      <c r="B8029" s="19">
        <v>44743</v>
      </c>
      <c r="C8029" s="19">
        <v>44743.430254629631</v>
      </c>
      <c r="D8029" s="19" t="s">
        <v>97</v>
      </c>
      <c r="E8029" s="16" t="s">
        <v>10767</v>
      </c>
      <c r="F8029" s="37">
        <v>210</v>
      </c>
      <c r="G8029" s="35">
        <v>44551</v>
      </c>
      <c r="H8029" s="35">
        <v>44761</v>
      </c>
      <c r="I8029" s="37">
        <v>2</v>
      </c>
      <c r="J8029" s="37">
        <v>2</v>
      </c>
      <c r="K8029" s="15" t="s">
        <v>99</v>
      </c>
      <c r="L8029" s="15" t="s">
        <v>105</v>
      </c>
      <c r="M8029" s="15" t="s">
        <v>10766</v>
      </c>
      <c r="N8029" s="15" t="s">
        <v>10765</v>
      </c>
      <c r="O8029" s="37">
        <v>35000</v>
      </c>
      <c r="P8029" s="126" t="s">
        <v>25103</v>
      </c>
      <c r="R8029" s="137">
        <f t="shared" si="125"/>
        <v>1.75</v>
      </c>
    </row>
    <row r="8030" spans="2:18" x14ac:dyDescent="0.35">
      <c r="B8030" s="19">
        <v>44743</v>
      </c>
      <c r="C8030" s="19">
        <v>44743.458865740744</v>
      </c>
      <c r="D8030" s="19" t="s">
        <v>97</v>
      </c>
      <c r="E8030" s="16" t="s">
        <v>10759</v>
      </c>
      <c r="F8030" s="37">
        <v>210</v>
      </c>
      <c r="G8030" s="35">
        <v>44588</v>
      </c>
      <c r="H8030" s="35">
        <v>44798</v>
      </c>
      <c r="I8030" s="37">
        <v>3</v>
      </c>
      <c r="J8030" s="37">
        <v>5</v>
      </c>
      <c r="K8030" s="15" t="s">
        <v>99</v>
      </c>
      <c r="L8030" s="15" t="s">
        <v>105</v>
      </c>
      <c r="M8030" s="15" t="s">
        <v>10758</v>
      </c>
      <c r="N8030" s="15" t="s">
        <v>23337</v>
      </c>
      <c r="O8030" s="37">
        <v>150000</v>
      </c>
      <c r="P8030" s="126" t="s">
        <v>25103</v>
      </c>
      <c r="R8030" s="137">
        <f t="shared" si="125"/>
        <v>1.75</v>
      </c>
    </row>
    <row r="8031" spans="2:18" x14ac:dyDescent="0.35">
      <c r="B8031" s="19">
        <v>44753</v>
      </c>
      <c r="C8031" s="19">
        <v>44753.766238425924</v>
      </c>
      <c r="D8031" s="19" t="s">
        <v>97</v>
      </c>
      <c r="E8031" s="16" t="s">
        <v>10328</v>
      </c>
      <c r="F8031" s="37">
        <v>210</v>
      </c>
      <c r="G8031" s="35">
        <v>44746</v>
      </c>
      <c r="H8031" s="35">
        <v>44956</v>
      </c>
      <c r="I8031" s="37">
        <v>8</v>
      </c>
      <c r="J8031" s="37">
        <v>1</v>
      </c>
      <c r="K8031" s="15" t="s">
        <v>99</v>
      </c>
      <c r="L8031" s="15" t="s">
        <v>105</v>
      </c>
      <c r="M8031" s="15" t="s">
        <v>10327</v>
      </c>
      <c r="N8031" s="15" t="s">
        <v>2550</v>
      </c>
      <c r="O8031" s="38">
        <v>2445999.7999999998</v>
      </c>
      <c r="P8031" s="126" t="s">
        <v>25103</v>
      </c>
      <c r="R8031" s="137">
        <f t="shared" si="125"/>
        <v>2.25</v>
      </c>
    </row>
    <row r="8032" spans="2:18" x14ac:dyDescent="0.35">
      <c r="B8032" s="19">
        <v>44964</v>
      </c>
      <c r="C8032" s="19">
        <v>44757.380185185182</v>
      </c>
      <c r="D8032" s="19">
        <v>44964.380266203705</v>
      </c>
      <c r="E8032" s="16" t="s">
        <v>9265</v>
      </c>
      <c r="F8032" s="37">
        <v>210</v>
      </c>
      <c r="G8032" s="35">
        <v>44757</v>
      </c>
      <c r="H8032" s="35">
        <v>44967</v>
      </c>
      <c r="I8032" s="37">
        <v>5</v>
      </c>
      <c r="J8032" s="37">
        <v>5</v>
      </c>
      <c r="K8032" s="15" t="s">
        <v>2405</v>
      </c>
      <c r="L8032" s="15" t="s">
        <v>105</v>
      </c>
      <c r="M8032" s="15" t="s">
        <v>9264</v>
      </c>
      <c r="N8032" s="15" t="s">
        <v>9263</v>
      </c>
      <c r="O8032" s="37">
        <v>100000</v>
      </c>
      <c r="P8032" s="126" t="s">
        <v>25103</v>
      </c>
      <c r="R8032" s="137">
        <f t="shared" si="125"/>
        <v>1.7</v>
      </c>
    </row>
    <row r="8033" spans="2:18" x14ac:dyDescent="0.35">
      <c r="B8033" s="19">
        <v>44758</v>
      </c>
      <c r="C8033" s="19">
        <v>44758.392106481479</v>
      </c>
      <c r="D8033" s="19" t="s">
        <v>97</v>
      </c>
      <c r="E8033" s="16" t="s">
        <v>6214</v>
      </c>
      <c r="F8033" s="37">
        <v>210</v>
      </c>
      <c r="G8033" s="35">
        <v>44620</v>
      </c>
      <c r="H8033" s="35">
        <v>44830</v>
      </c>
      <c r="I8033" s="37">
        <v>8</v>
      </c>
      <c r="J8033" s="37">
        <v>11</v>
      </c>
      <c r="K8033" s="15" t="s">
        <v>99</v>
      </c>
      <c r="L8033" s="15" t="s">
        <v>100</v>
      </c>
      <c r="M8033" s="15" t="s">
        <v>10075</v>
      </c>
      <c r="N8033" s="15" t="s">
        <v>10074</v>
      </c>
      <c r="O8033" s="37">
        <v>580000</v>
      </c>
      <c r="P8033" s="126" t="s">
        <v>25103</v>
      </c>
      <c r="R8033" s="137">
        <f t="shared" si="125"/>
        <v>1.6999999999999997</v>
      </c>
    </row>
    <row r="8034" spans="2:18" x14ac:dyDescent="0.35">
      <c r="B8034" s="19">
        <v>44770</v>
      </c>
      <c r="C8034" s="19">
        <v>44770.010983796295</v>
      </c>
      <c r="D8034" s="19" t="s">
        <v>97</v>
      </c>
      <c r="E8034" s="16" t="s">
        <v>9505</v>
      </c>
      <c r="F8034" s="37">
        <v>210</v>
      </c>
      <c r="G8034" s="35">
        <v>44774</v>
      </c>
      <c r="H8034" s="35">
        <v>44984</v>
      </c>
      <c r="I8034" s="37">
        <v>5</v>
      </c>
      <c r="J8034" s="37">
        <v>1</v>
      </c>
      <c r="K8034" s="15" t="s">
        <v>99</v>
      </c>
      <c r="L8034" s="15" t="s">
        <v>205</v>
      </c>
      <c r="M8034" s="15" t="s">
        <v>9676</v>
      </c>
      <c r="N8034" s="15" t="s">
        <v>811</v>
      </c>
      <c r="O8034" s="37">
        <v>280000</v>
      </c>
      <c r="P8034" s="126" t="s">
        <v>25103</v>
      </c>
      <c r="R8034" s="137">
        <f t="shared" si="125"/>
        <v>2.2999999999999998</v>
      </c>
    </row>
    <row r="8035" spans="2:18" x14ac:dyDescent="0.35">
      <c r="B8035" s="19">
        <v>44778</v>
      </c>
      <c r="C8035" s="19">
        <v>44778.519143518519</v>
      </c>
      <c r="D8035" s="19" t="s">
        <v>97</v>
      </c>
      <c r="E8035" s="16" t="s">
        <v>2814</v>
      </c>
      <c r="F8035" s="37">
        <v>210</v>
      </c>
      <c r="G8035" s="35">
        <v>44515</v>
      </c>
      <c r="H8035" s="35">
        <v>44725</v>
      </c>
      <c r="I8035" s="37">
        <v>10</v>
      </c>
      <c r="J8035" s="37">
        <v>5</v>
      </c>
      <c r="K8035" s="15" t="s">
        <v>99</v>
      </c>
      <c r="L8035" s="15" t="s">
        <v>100</v>
      </c>
      <c r="M8035" s="15" t="s">
        <v>2815</v>
      </c>
      <c r="N8035" s="15" t="s">
        <v>22967</v>
      </c>
      <c r="O8035" s="37">
        <v>440000</v>
      </c>
      <c r="P8035" s="126" t="s">
        <v>25103</v>
      </c>
      <c r="R8035" s="137">
        <f t="shared" si="125"/>
        <v>2.2999999999999998</v>
      </c>
    </row>
    <row r="8036" spans="2:18" x14ac:dyDescent="0.35">
      <c r="B8036" s="19">
        <v>44778</v>
      </c>
      <c r="C8036" s="19">
        <v>44778.592407407406</v>
      </c>
      <c r="D8036" s="19" t="s">
        <v>97</v>
      </c>
      <c r="E8036" s="16" t="s">
        <v>2831</v>
      </c>
      <c r="F8036" s="37">
        <v>210</v>
      </c>
      <c r="G8036" s="35">
        <v>44802</v>
      </c>
      <c r="H8036" s="35">
        <v>45012</v>
      </c>
      <c r="I8036" s="37">
        <v>6</v>
      </c>
      <c r="J8036" s="37">
        <v>2</v>
      </c>
      <c r="K8036" s="15" t="s">
        <v>99</v>
      </c>
      <c r="L8036" s="15" t="s">
        <v>105</v>
      </c>
      <c r="M8036" s="15" t="s">
        <v>2832</v>
      </c>
      <c r="N8036" s="15" t="s">
        <v>23478</v>
      </c>
      <c r="O8036" s="38">
        <v>225727.75</v>
      </c>
      <c r="P8036" s="126" t="s">
        <v>25103</v>
      </c>
      <c r="R8036" s="137">
        <f t="shared" si="125"/>
        <v>2.15</v>
      </c>
    </row>
    <row r="8037" spans="2:18" x14ac:dyDescent="0.35">
      <c r="B8037" s="19">
        <v>44783</v>
      </c>
      <c r="C8037" s="19">
        <v>44783.709270833337</v>
      </c>
      <c r="D8037" s="19" t="s">
        <v>97</v>
      </c>
      <c r="E8037" s="16" t="s">
        <v>2983</v>
      </c>
      <c r="F8037" s="37">
        <v>210</v>
      </c>
      <c r="G8037" s="35">
        <v>44784</v>
      </c>
      <c r="H8037" s="35">
        <v>44994</v>
      </c>
      <c r="I8037" s="37">
        <v>3</v>
      </c>
      <c r="J8037" s="37">
        <v>1</v>
      </c>
      <c r="K8037" s="15" t="s">
        <v>99</v>
      </c>
      <c r="L8037" s="15" t="s">
        <v>105</v>
      </c>
      <c r="M8037" s="15" t="s">
        <v>2984</v>
      </c>
      <c r="N8037" s="15" t="s">
        <v>2985</v>
      </c>
      <c r="O8037" s="37">
        <v>250000</v>
      </c>
      <c r="P8037" s="126" t="s">
        <v>25103</v>
      </c>
      <c r="R8037" s="137">
        <f t="shared" si="125"/>
        <v>2.4499999999999997</v>
      </c>
    </row>
    <row r="8038" spans="2:18" x14ac:dyDescent="0.35">
      <c r="B8038" s="19">
        <v>44783</v>
      </c>
      <c r="C8038" s="19">
        <v>44783.929745370369</v>
      </c>
      <c r="D8038" s="19" t="s">
        <v>97</v>
      </c>
      <c r="E8038" s="16" t="s">
        <v>2989</v>
      </c>
      <c r="F8038" s="37">
        <v>210</v>
      </c>
      <c r="G8038" s="35">
        <v>44664</v>
      </c>
      <c r="H8038" s="35">
        <v>44874</v>
      </c>
      <c r="I8038" s="37">
        <v>6</v>
      </c>
      <c r="J8038" s="37">
        <v>3</v>
      </c>
      <c r="K8038" s="15" t="s">
        <v>99</v>
      </c>
      <c r="L8038" s="15" t="s">
        <v>105</v>
      </c>
      <c r="M8038" s="15" t="s">
        <v>2990</v>
      </c>
      <c r="N8038" s="15" t="s">
        <v>2991</v>
      </c>
      <c r="O8038" s="37">
        <v>180000</v>
      </c>
      <c r="P8038" s="126" t="s">
        <v>25103</v>
      </c>
      <c r="R8038" s="137">
        <f t="shared" si="125"/>
        <v>2.15</v>
      </c>
    </row>
    <row r="8039" spans="2:18" x14ac:dyDescent="0.35">
      <c r="B8039" s="19">
        <v>44784</v>
      </c>
      <c r="C8039" s="19">
        <v>44784.745509259257</v>
      </c>
      <c r="D8039" s="19" t="s">
        <v>97</v>
      </c>
      <c r="E8039" s="16" t="s">
        <v>606</v>
      </c>
      <c r="F8039" s="37">
        <v>210</v>
      </c>
      <c r="G8039" s="35">
        <v>44785</v>
      </c>
      <c r="H8039" s="35">
        <v>44995</v>
      </c>
      <c r="I8039" s="37">
        <v>5</v>
      </c>
      <c r="J8039" s="37">
        <v>1</v>
      </c>
      <c r="K8039" s="15" t="s">
        <v>99</v>
      </c>
      <c r="L8039" s="15" t="s">
        <v>105</v>
      </c>
      <c r="M8039" s="15" t="s">
        <v>3019</v>
      </c>
      <c r="N8039" s="15" t="s">
        <v>3020</v>
      </c>
      <c r="O8039" s="37">
        <v>170000</v>
      </c>
      <c r="P8039" s="126" t="s">
        <v>25103</v>
      </c>
      <c r="R8039" s="137">
        <f t="shared" si="125"/>
        <v>2.4499999999999997</v>
      </c>
    </row>
    <row r="8040" spans="2:18" x14ac:dyDescent="0.35">
      <c r="B8040" s="19">
        <v>44914</v>
      </c>
      <c r="C8040" s="19">
        <v>44797.850636574076</v>
      </c>
      <c r="D8040" s="19">
        <v>44914.678113425929</v>
      </c>
      <c r="E8040" s="16" t="s">
        <v>3140</v>
      </c>
      <c r="F8040" s="37">
        <v>210</v>
      </c>
      <c r="G8040" s="35">
        <v>44798</v>
      </c>
      <c r="H8040" s="35">
        <v>45008</v>
      </c>
      <c r="I8040" s="37">
        <v>5</v>
      </c>
      <c r="J8040" s="37">
        <v>2</v>
      </c>
      <c r="K8040" s="15" t="s">
        <v>2405</v>
      </c>
      <c r="L8040" s="15" t="s">
        <v>105</v>
      </c>
      <c r="M8040" s="15" t="s">
        <v>3438</v>
      </c>
      <c r="N8040" s="15" t="s">
        <v>3439</v>
      </c>
      <c r="O8040" s="37">
        <v>70000</v>
      </c>
      <c r="P8040" s="126" t="s">
        <v>25103</v>
      </c>
      <c r="R8040" s="137">
        <f t="shared" si="125"/>
        <v>1.7</v>
      </c>
    </row>
    <row r="8041" spans="2:18" x14ac:dyDescent="0.35">
      <c r="B8041" s="19">
        <v>44803</v>
      </c>
      <c r="C8041" s="19">
        <v>44803.420173611114</v>
      </c>
      <c r="D8041" s="19" t="s">
        <v>97</v>
      </c>
      <c r="E8041" s="16" t="s">
        <v>3245</v>
      </c>
      <c r="F8041" s="37">
        <v>210</v>
      </c>
      <c r="G8041" s="35">
        <v>44634</v>
      </c>
      <c r="H8041" s="35">
        <v>44844</v>
      </c>
      <c r="I8041" s="37">
        <v>5</v>
      </c>
      <c r="J8041" s="37">
        <v>3</v>
      </c>
      <c r="K8041" s="15" t="s">
        <v>99</v>
      </c>
      <c r="L8041" s="15" t="s">
        <v>100</v>
      </c>
      <c r="M8041" s="15" t="s">
        <v>3246</v>
      </c>
      <c r="N8041" s="15" t="s">
        <v>23512</v>
      </c>
      <c r="O8041" s="37">
        <v>347000</v>
      </c>
      <c r="P8041" s="126" t="s">
        <v>25103</v>
      </c>
      <c r="R8041" s="137">
        <f t="shared" si="125"/>
        <v>2.2999999999999998</v>
      </c>
    </row>
    <row r="8042" spans="2:18" x14ac:dyDescent="0.35">
      <c r="B8042" s="19">
        <v>44811</v>
      </c>
      <c r="C8042" s="19">
        <v>44811.70103009259</v>
      </c>
      <c r="D8042" s="19" t="s">
        <v>97</v>
      </c>
      <c r="E8042" s="16" t="s">
        <v>97</v>
      </c>
      <c r="F8042" s="37">
        <v>210</v>
      </c>
      <c r="G8042" s="35">
        <v>44816</v>
      </c>
      <c r="H8042" s="35">
        <v>45026</v>
      </c>
      <c r="I8042" s="37">
        <v>4</v>
      </c>
      <c r="J8042" s="37">
        <v>2</v>
      </c>
      <c r="K8042" s="15" t="s">
        <v>99</v>
      </c>
      <c r="L8042" s="15" t="s">
        <v>193</v>
      </c>
      <c r="M8042" s="15" t="s">
        <v>20433</v>
      </c>
      <c r="N8042" s="15" t="s">
        <v>20432</v>
      </c>
      <c r="O8042" s="38">
        <v>364815.88</v>
      </c>
      <c r="P8042" s="126" t="s">
        <v>25103</v>
      </c>
      <c r="R8042" s="137">
        <f t="shared" si="125"/>
        <v>2.4499999999999997</v>
      </c>
    </row>
    <row r="8043" spans="2:18" x14ac:dyDescent="0.35">
      <c r="B8043" s="19">
        <v>44833</v>
      </c>
      <c r="C8043" s="19">
        <v>44811.70103009259</v>
      </c>
      <c r="D8043" s="19">
        <v>44833.599594907406</v>
      </c>
      <c r="E8043" s="16" t="s">
        <v>97</v>
      </c>
      <c r="F8043" s="37">
        <v>210</v>
      </c>
      <c r="G8043" s="35">
        <v>44816</v>
      </c>
      <c r="H8043" s="35">
        <v>45026</v>
      </c>
      <c r="I8043" s="37">
        <v>6</v>
      </c>
      <c r="J8043" s="37">
        <v>3</v>
      </c>
      <c r="K8043" s="15" t="s">
        <v>99</v>
      </c>
      <c r="L8043" s="15" t="s">
        <v>105</v>
      </c>
      <c r="M8043" s="15" t="s">
        <v>19420</v>
      </c>
      <c r="N8043" s="15" t="s">
        <v>19538</v>
      </c>
      <c r="O8043" s="38">
        <v>364815.88</v>
      </c>
      <c r="P8043" s="126" t="s">
        <v>25103</v>
      </c>
      <c r="R8043" s="137">
        <f t="shared" si="125"/>
        <v>2.15</v>
      </c>
    </row>
    <row r="8044" spans="2:18" x14ac:dyDescent="0.35">
      <c r="B8044" s="19">
        <v>44845</v>
      </c>
      <c r="C8044" s="19">
        <v>44811.70103009259</v>
      </c>
      <c r="D8044" s="19">
        <v>44845.790821759256</v>
      </c>
      <c r="E8044" s="16" t="s">
        <v>97</v>
      </c>
      <c r="F8044" s="37">
        <v>210</v>
      </c>
      <c r="G8044" s="35">
        <v>44816</v>
      </c>
      <c r="H8044" s="35">
        <v>45026</v>
      </c>
      <c r="I8044" s="37">
        <v>8</v>
      </c>
      <c r="J8044" s="37">
        <v>4</v>
      </c>
      <c r="K8044" s="15" t="s">
        <v>2400</v>
      </c>
      <c r="L8044" s="15" t="s">
        <v>193</v>
      </c>
      <c r="M8044" s="15" t="s">
        <v>19420</v>
      </c>
      <c r="N8044" s="15" t="s">
        <v>19419</v>
      </c>
      <c r="O8044" s="38">
        <v>364815.88</v>
      </c>
      <c r="P8044" s="126" t="s">
        <v>25103</v>
      </c>
      <c r="R8044" s="137">
        <f t="shared" si="125"/>
        <v>2.3499999999999996</v>
      </c>
    </row>
    <row r="8045" spans="2:18" x14ac:dyDescent="0.35">
      <c r="B8045" s="19">
        <v>44937</v>
      </c>
      <c r="C8045" s="19">
        <v>44811.70103009259</v>
      </c>
      <c r="D8045" s="19">
        <v>44937.517766203702</v>
      </c>
      <c r="E8045" s="16" t="s">
        <v>97</v>
      </c>
      <c r="F8045" s="37">
        <v>210</v>
      </c>
      <c r="G8045" s="35">
        <v>44816</v>
      </c>
      <c r="H8045" s="35">
        <v>45026</v>
      </c>
      <c r="I8045" s="37">
        <v>10</v>
      </c>
      <c r="J8045" s="37">
        <v>5</v>
      </c>
      <c r="K8045" s="15" t="s">
        <v>2400</v>
      </c>
      <c r="L8045" s="15" t="s">
        <v>105</v>
      </c>
      <c r="M8045" s="15" t="s">
        <v>19301</v>
      </c>
      <c r="N8045" s="15" t="s">
        <v>19300</v>
      </c>
      <c r="O8045" s="38">
        <v>364815.88</v>
      </c>
      <c r="P8045" s="126" t="s">
        <v>25103</v>
      </c>
      <c r="R8045" s="137">
        <f t="shared" si="125"/>
        <v>2.0499999999999998</v>
      </c>
    </row>
    <row r="8046" spans="2:18" x14ac:dyDescent="0.35">
      <c r="B8046" s="19">
        <v>45008</v>
      </c>
      <c r="C8046" s="19">
        <v>44811.70103009259</v>
      </c>
      <c r="D8046" s="19">
        <v>45008.729687500003</v>
      </c>
      <c r="E8046" s="16" t="s">
        <v>97</v>
      </c>
      <c r="F8046" s="37">
        <v>210</v>
      </c>
      <c r="G8046" s="35">
        <v>44816</v>
      </c>
      <c r="H8046" s="35">
        <v>45026</v>
      </c>
      <c r="I8046" s="37">
        <v>12</v>
      </c>
      <c r="J8046" s="37">
        <v>6</v>
      </c>
      <c r="K8046" s="15" t="s">
        <v>2400</v>
      </c>
      <c r="L8046" s="15" t="s">
        <v>105</v>
      </c>
      <c r="M8046" s="15" t="s">
        <v>19261</v>
      </c>
      <c r="N8046" s="15" t="s">
        <v>19260</v>
      </c>
      <c r="O8046" s="38">
        <v>364815.88</v>
      </c>
      <c r="P8046" s="126" t="s">
        <v>25103</v>
      </c>
      <c r="R8046" s="137">
        <f t="shared" si="125"/>
        <v>2.6499999999999995</v>
      </c>
    </row>
    <row r="8047" spans="2:18" x14ac:dyDescent="0.35">
      <c r="B8047" s="19">
        <v>44811</v>
      </c>
      <c r="C8047" s="19">
        <v>44811.71733796296</v>
      </c>
      <c r="D8047" s="19" t="s">
        <v>97</v>
      </c>
      <c r="E8047" s="16" t="s">
        <v>19988</v>
      </c>
      <c r="F8047" s="37">
        <v>210</v>
      </c>
      <c r="G8047" s="35">
        <v>44719</v>
      </c>
      <c r="H8047" s="35">
        <v>44929</v>
      </c>
      <c r="I8047" s="37">
        <v>4</v>
      </c>
      <c r="J8047" s="37">
        <v>5</v>
      </c>
      <c r="K8047" s="15" t="s">
        <v>99</v>
      </c>
      <c r="L8047" s="15" t="s">
        <v>105</v>
      </c>
      <c r="M8047" s="15" t="s">
        <v>20430</v>
      </c>
      <c r="N8047" s="15" t="s">
        <v>20429</v>
      </c>
      <c r="O8047" s="37">
        <v>140000</v>
      </c>
      <c r="P8047" s="126" t="s">
        <v>25103</v>
      </c>
      <c r="R8047" s="137">
        <f t="shared" si="125"/>
        <v>1.75</v>
      </c>
    </row>
    <row r="8048" spans="2:18" x14ac:dyDescent="0.35">
      <c r="B8048" s="19">
        <v>45005</v>
      </c>
      <c r="C8048" s="19">
        <v>44820.364340277774</v>
      </c>
      <c r="D8048" s="19">
        <v>45005.441111111111</v>
      </c>
      <c r="E8048" s="16" t="s">
        <v>19265</v>
      </c>
      <c r="F8048" s="37">
        <v>210</v>
      </c>
      <c r="G8048" s="35">
        <v>44820</v>
      </c>
      <c r="H8048" s="35">
        <v>45030</v>
      </c>
      <c r="I8048" s="37">
        <v>13</v>
      </c>
      <c r="J8048" s="37">
        <v>7</v>
      </c>
      <c r="K8048" s="15" t="s">
        <v>2405</v>
      </c>
      <c r="L8048" s="15" t="s">
        <v>105</v>
      </c>
      <c r="M8048" s="15" t="s">
        <v>19264</v>
      </c>
      <c r="N8048" s="15" t="s">
        <v>19263</v>
      </c>
      <c r="O8048" s="37">
        <v>33000</v>
      </c>
      <c r="P8048" s="126" t="s">
        <v>25103</v>
      </c>
      <c r="R8048" s="137">
        <f t="shared" si="125"/>
        <v>2.2999999999999998</v>
      </c>
    </row>
    <row r="8049" spans="2:18" x14ac:dyDescent="0.35">
      <c r="B8049" s="19">
        <v>45056</v>
      </c>
      <c r="C8049" s="19">
        <v>44820.509988425925</v>
      </c>
      <c r="D8049" s="19">
        <v>45051.46534722222</v>
      </c>
      <c r="E8049" s="16" t="s">
        <v>18310</v>
      </c>
      <c r="F8049" s="37">
        <v>210</v>
      </c>
      <c r="G8049" s="35">
        <v>44823</v>
      </c>
      <c r="H8049" s="35">
        <v>45033</v>
      </c>
      <c r="I8049" s="37">
        <v>2</v>
      </c>
      <c r="J8049" s="37">
        <v>2</v>
      </c>
      <c r="K8049" s="15" t="s">
        <v>2405</v>
      </c>
      <c r="L8049" s="15" t="s">
        <v>105</v>
      </c>
      <c r="M8049" s="15" t="s">
        <v>19238</v>
      </c>
      <c r="N8049" s="15" t="s">
        <v>19237</v>
      </c>
      <c r="O8049" s="37">
        <v>90000</v>
      </c>
      <c r="P8049" s="126" t="s">
        <v>25103</v>
      </c>
      <c r="R8049" s="137">
        <f t="shared" si="125"/>
        <v>1.7</v>
      </c>
    </row>
    <row r="8050" spans="2:18" x14ac:dyDescent="0.35">
      <c r="B8050" s="19">
        <v>44823</v>
      </c>
      <c r="C8050" s="19">
        <v>44823.695844907408</v>
      </c>
      <c r="D8050" s="19" t="s">
        <v>97</v>
      </c>
      <c r="E8050" s="16" t="s">
        <v>19988</v>
      </c>
      <c r="F8050" s="37">
        <v>210</v>
      </c>
      <c r="G8050" s="35">
        <v>44719</v>
      </c>
      <c r="H8050" s="35">
        <v>44929</v>
      </c>
      <c r="I8050" s="37">
        <v>4</v>
      </c>
      <c r="J8050" s="37">
        <v>4</v>
      </c>
      <c r="K8050" s="15" t="s">
        <v>99</v>
      </c>
      <c r="L8050" s="15" t="s">
        <v>105</v>
      </c>
      <c r="M8050" s="15" t="s">
        <v>19987</v>
      </c>
      <c r="N8050" s="15" t="s">
        <v>19986</v>
      </c>
      <c r="O8050" s="37">
        <v>140000</v>
      </c>
      <c r="P8050" s="126" t="s">
        <v>25103</v>
      </c>
      <c r="R8050" s="137">
        <f t="shared" si="125"/>
        <v>1.75</v>
      </c>
    </row>
    <row r="8051" spans="2:18" x14ac:dyDescent="0.35">
      <c r="B8051" s="19">
        <v>44824</v>
      </c>
      <c r="C8051" s="19">
        <v>44824.454525462963</v>
      </c>
      <c r="D8051" s="19" t="s">
        <v>97</v>
      </c>
      <c r="E8051" s="16" t="s">
        <v>17212</v>
      </c>
      <c r="F8051" s="37">
        <v>210</v>
      </c>
      <c r="G8051" s="35">
        <v>44620</v>
      </c>
      <c r="H8051" s="35">
        <v>44830</v>
      </c>
      <c r="I8051" s="37">
        <v>8</v>
      </c>
      <c r="J8051" s="37">
        <v>12</v>
      </c>
      <c r="K8051" s="15" t="s">
        <v>99</v>
      </c>
      <c r="L8051" s="15" t="s">
        <v>105</v>
      </c>
      <c r="M8051" s="15" t="s">
        <v>19955</v>
      </c>
      <c r="N8051" s="15" t="s">
        <v>19954</v>
      </c>
      <c r="O8051" s="37">
        <v>580000</v>
      </c>
      <c r="P8051" s="126" t="s">
        <v>25103</v>
      </c>
      <c r="R8051" s="137">
        <f t="shared" si="125"/>
        <v>1.5499999999999998</v>
      </c>
    </row>
    <row r="8052" spans="2:18" x14ac:dyDescent="0.35">
      <c r="B8052" s="19">
        <v>44828</v>
      </c>
      <c r="C8052" s="19">
        <v>44828.392581018517</v>
      </c>
      <c r="D8052" s="19" t="s">
        <v>97</v>
      </c>
      <c r="E8052" s="16" t="s">
        <v>19761</v>
      </c>
      <c r="F8052" s="37">
        <v>210</v>
      </c>
      <c r="G8052" s="35">
        <v>44749</v>
      </c>
      <c r="H8052" s="35">
        <v>44959</v>
      </c>
      <c r="I8052" s="37">
        <v>20</v>
      </c>
      <c r="J8052" s="37">
        <v>14</v>
      </c>
      <c r="K8052" s="15" t="s">
        <v>99</v>
      </c>
      <c r="L8052" s="15" t="s">
        <v>118</v>
      </c>
      <c r="M8052" s="15" t="s">
        <v>19760</v>
      </c>
      <c r="N8052" s="15" t="s">
        <v>23637</v>
      </c>
      <c r="O8052" s="37">
        <v>997</v>
      </c>
      <c r="P8052" s="126" t="s">
        <v>25103</v>
      </c>
      <c r="R8052" s="137">
        <f t="shared" si="125"/>
        <v>1.75</v>
      </c>
    </row>
    <row r="8053" spans="2:18" x14ac:dyDescent="0.35">
      <c r="B8053" s="19">
        <v>44831</v>
      </c>
      <c r="C8053" s="19">
        <v>44831.442430555559</v>
      </c>
      <c r="D8053" s="19" t="s">
        <v>97</v>
      </c>
      <c r="E8053" s="16" t="s">
        <v>17212</v>
      </c>
      <c r="F8053" s="37">
        <v>210</v>
      </c>
      <c r="G8053" s="35">
        <v>44620</v>
      </c>
      <c r="H8053" s="35">
        <v>44830</v>
      </c>
      <c r="I8053" s="37">
        <v>8</v>
      </c>
      <c r="J8053" s="37">
        <v>14</v>
      </c>
      <c r="K8053" s="15" t="s">
        <v>99</v>
      </c>
      <c r="L8053" s="15" t="s">
        <v>105</v>
      </c>
      <c r="M8053" s="15" t="s">
        <v>19670</v>
      </c>
      <c r="N8053" s="15" t="s">
        <v>19669</v>
      </c>
      <c r="O8053" s="37">
        <v>580000</v>
      </c>
      <c r="P8053" s="126" t="s">
        <v>25103</v>
      </c>
      <c r="R8053" s="137">
        <f t="shared" si="125"/>
        <v>1.5499999999999998</v>
      </c>
    </row>
    <row r="8054" spans="2:18" x14ac:dyDescent="0.35">
      <c r="B8054" s="19">
        <v>44857</v>
      </c>
      <c r="C8054" s="19">
        <v>44857.001273148147</v>
      </c>
      <c r="D8054" s="19" t="s">
        <v>97</v>
      </c>
      <c r="E8054" s="16" t="s">
        <v>10687</v>
      </c>
      <c r="F8054" s="37">
        <v>210</v>
      </c>
      <c r="G8054" s="35">
        <v>44749</v>
      </c>
      <c r="H8054" s="35">
        <v>44959</v>
      </c>
      <c r="I8054" s="37">
        <v>20</v>
      </c>
      <c r="J8054" s="37">
        <v>15</v>
      </c>
      <c r="K8054" s="15" t="s">
        <v>2393</v>
      </c>
      <c r="L8054" s="15" t="s">
        <v>118</v>
      </c>
      <c r="M8054" s="15" t="s">
        <v>10686</v>
      </c>
      <c r="N8054" s="15" t="s">
        <v>23793</v>
      </c>
      <c r="O8054" s="37">
        <v>1000000</v>
      </c>
      <c r="P8054" s="126" t="s">
        <v>25103</v>
      </c>
      <c r="R8054" s="137">
        <f t="shared" si="125"/>
        <v>1.5</v>
      </c>
    </row>
    <row r="8055" spans="2:18" x14ac:dyDescent="0.35">
      <c r="B8055" s="19">
        <v>44873</v>
      </c>
      <c r="C8055" s="19">
        <v>44873.471412037034</v>
      </c>
      <c r="D8055" s="19" t="s">
        <v>97</v>
      </c>
      <c r="E8055" s="16" t="s">
        <v>17212</v>
      </c>
      <c r="F8055" s="37">
        <v>210</v>
      </c>
      <c r="G8055" s="35">
        <v>44620</v>
      </c>
      <c r="H8055" s="35">
        <v>44830</v>
      </c>
      <c r="I8055" s="37">
        <v>8</v>
      </c>
      <c r="J8055" s="37">
        <v>15</v>
      </c>
      <c r="K8055" s="15" t="s">
        <v>2393</v>
      </c>
      <c r="L8055" s="15" t="s">
        <v>105</v>
      </c>
      <c r="M8055" s="15" t="s">
        <v>17211</v>
      </c>
      <c r="N8055" s="15" t="s">
        <v>17210</v>
      </c>
      <c r="O8055" s="37">
        <v>580000</v>
      </c>
      <c r="P8055" s="126" t="s">
        <v>25103</v>
      </c>
      <c r="R8055" s="137">
        <f t="shared" si="125"/>
        <v>1.5</v>
      </c>
    </row>
    <row r="8056" spans="2:18" x14ac:dyDescent="0.35">
      <c r="B8056" s="19">
        <v>45082</v>
      </c>
      <c r="C8056" s="19">
        <v>44876.713252314818</v>
      </c>
      <c r="D8056" s="19">
        <v>45078.443159722221</v>
      </c>
      <c r="E8056" s="16" t="s">
        <v>15243</v>
      </c>
      <c r="F8056" s="37">
        <v>210</v>
      </c>
      <c r="G8056" s="35">
        <v>44879</v>
      </c>
      <c r="H8056" s="35">
        <v>45089</v>
      </c>
      <c r="I8056" s="37">
        <v>5</v>
      </c>
      <c r="J8056" s="37">
        <v>3</v>
      </c>
      <c r="K8056" s="15" t="s">
        <v>2405</v>
      </c>
      <c r="L8056" s="15" t="s">
        <v>105</v>
      </c>
      <c r="M8056" s="15" t="s">
        <v>15242</v>
      </c>
      <c r="N8056" s="15" t="s">
        <v>15241</v>
      </c>
      <c r="O8056" s="37">
        <v>250000</v>
      </c>
      <c r="P8056" s="126" t="s">
        <v>25103</v>
      </c>
      <c r="R8056" s="137">
        <f t="shared" si="125"/>
        <v>2.1</v>
      </c>
    </row>
    <row r="8057" spans="2:18" x14ac:dyDescent="0.35">
      <c r="B8057" s="19">
        <v>44883</v>
      </c>
      <c r="C8057" s="19">
        <v>44883.705428240741</v>
      </c>
      <c r="D8057" s="19" t="s">
        <v>97</v>
      </c>
      <c r="E8057" s="16" t="s">
        <v>7519</v>
      </c>
      <c r="F8057" s="37">
        <v>210</v>
      </c>
      <c r="G8057" s="35">
        <v>44886</v>
      </c>
      <c r="H8057" s="35">
        <v>45096</v>
      </c>
      <c r="I8057" s="37">
        <v>10</v>
      </c>
      <c r="J8057" s="37">
        <v>1</v>
      </c>
      <c r="K8057" s="15" t="s">
        <v>2400</v>
      </c>
      <c r="L8057" s="15" t="s">
        <v>105</v>
      </c>
      <c r="M8057" s="15" t="s">
        <v>16603</v>
      </c>
      <c r="N8057" s="15" t="s">
        <v>1441</v>
      </c>
      <c r="O8057" s="38">
        <v>280297.8</v>
      </c>
      <c r="P8057" s="126" t="s">
        <v>25103</v>
      </c>
      <c r="R8057" s="137">
        <f t="shared" si="125"/>
        <v>2.3499999999999996</v>
      </c>
    </row>
    <row r="8058" spans="2:18" x14ac:dyDescent="0.35">
      <c r="B8058" s="19">
        <v>45002</v>
      </c>
      <c r="C8058" s="19">
        <v>44883.705428240741</v>
      </c>
      <c r="D8058" s="19">
        <v>45002.685393518521</v>
      </c>
      <c r="E8058" s="16" t="s">
        <v>7519</v>
      </c>
      <c r="F8058" s="37">
        <v>210</v>
      </c>
      <c r="G8058" s="35">
        <v>44886</v>
      </c>
      <c r="H8058" s="35">
        <v>45096</v>
      </c>
      <c r="I8058" s="37">
        <v>10</v>
      </c>
      <c r="J8058" s="37">
        <v>2</v>
      </c>
      <c r="K8058" s="15" t="s">
        <v>2400</v>
      </c>
      <c r="L8058" s="15" t="s">
        <v>105</v>
      </c>
      <c r="M8058" s="15" t="s">
        <v>15273</v>
      </c>
      <c r="N8058" s="15" t="s">
        <v>15355</v>
      </c>
      <c r="O8058" s="38">
        <v>280297.8</v>
      </c>
      <c r="P8058" s="126" t="s">
        <v>25103</v>
      </c>
      <c r="R8058" s="137">
        <f t="shared" si="125"/>
        <v>2.0499999999999998</v>
      </c>
    </row>
    <row r="8059" spans="2:18" x14ac:dyDescent="0.35">
      <c r="B8059" s="19">
        <v>45070</v>
      </c>
      <c r="C8059" s="19">
        <v>44883.705428240741</v>
      </c>
      <c r="D8059" s="19">
        <v>45063.435543981483</v>
      </c>
      <c r="E8059" s="16" t="s">
        <v>7519</v>
      </c>
      <c r="F8059" s="37">
        <v>210</v>
      </c>
      <c r="G8059" s="35">
        <v>44886</v>
      </c>
      <c r="H8059" s="35">
        <v>45096</v>
      </c>
      <c r="I8059" s="37">
        <v>10</v>
      </c>
      <c r="J8059" s="37">
        <v>2</v>
      </c>
      <c r="K8059" s="15" t="s">
        <v>2400</v>
      </c>
      <c r="L8059" s="15" t="s">
        <v>105</v>
      </c>
      <c r="M8059" s="15" t="s">
        <v>15273</v>
      </c>
      <c r="N8059" s="15" t="s">
        <v>15272</v>
      </c>
      <c r="O8059" s="38">
        <v>280297.82</v>
      </c>
      <c r="P8059" s="126" t="s">
        <v>25103</v>
      </c>
      <c r="R8059" s="137">
        <f t="shared" si="125"/>
        <v>2.0499999999999998</v>
      </c>
    </row>
    <row r="8060" spans="2:18" x14ac:dyDescent="0.35">
      <c r="B8060" s="19">
        <v>44886</v>
      </c>
      <c r="C8060" s="19">
        <v>44886.641006944446</v>
      </c>
      <c r="D8060" s="19" t="s">
        <v>97</v>
      </c>
      <c r="E8060" s="16" t="s">
        <v>14958</v>
      </c>
      <c r="F8060" s="37">
        <v>210</v>
      </c>
      <c r="G8060" s="35">
        <v>44889</v>
      </c>
      <c r="H8060" s="35">
        <v>45099</v>
      </c>
      <c r="I8060" s="37">
        <v>5</v>
      </c>
      <c r="J8060" s="37">
        <v>2</v>
      </c>
      <c r="K8060" s="15" t="s">
        <v>2393</v>
      </c>
      <c r="L8060" s="15" t="s">
        <v>105</v>
      </c>
      <c r="M8060" s="15" t="s">
        <v>16511</v>
      </c>
      <c r="N8060" s="15" t="s">
        <v>23906</v>
      </c>
      <c r="O8060" s="38">
        <v>707931.75</v>
      </c>
      <c r="P8060" s="126" t="s">
        <v>25103</v>
      </c>
      <c r="R8060" s="137">
        <f t="shared" si="125"/>
        <v>1.5</v>
      </c>
    </row>
    <row r="8061" spans="2:18" x14ac:dyDescent="0.35">
      <c r="B8061" s="19">
        <v>44886</v>
      </c>
      <c r="C8061" s="19">
        <v>44886.933993055558</v>
      </c>
      <c r="D8061" s="19" t="s">
        <v>97</v>
      </c>
      <c r="E8061" s="16" t="s">
        <v>16440</v>
      </c>
      <c r="F8061" s="37">
        <v>210</v>
      </c>
      <c r="G8061" s="35">
        <v>44888</v>
      </c>
      <c r="H8061" s="35">
        <v>45098</v>
      </c>
      <c r="I8061" s="37">
        <v>8</v>
      </c>
      <c r="J8061" s="37">
        <v>1</v>
      </c>
      <c r="K8061" s="15" t="s">
        <v>2393</v>
      </c>
      <c r="L8061" s="15" t="s">
        <v>100</v>
      </c>
      <c r="M8061" s="15" t="s">
        <v>16439</v>
      </c>
      <c r="N8061" s="15" t="s">
        <v>16034</v>
      </c>
      <c r="O8061" s="37">
        <v>550000</v>
      </c>
      <c r="P8061" s="126" t="s">
        <v>25103</v>
      </c>
      <c r="R8061" s="137">
        <f t="shared" si="125"/>
        <v>1.95</v>
      </c>
    </row>
    <row r="8062" spans="2:18" x14ac:dyDescent="0.35">
      <c r="B8062" s="19">
        <v>44886</v>
      </c>
      <c r="C8062" s="19">
        <v>44886.940787037034</v>
      </c>
      <c r="D8062" s="19" t="s">
        <v>97</v>
      </c>
      <c r="E8062" s="16" t="s">
        <v>16438</v>
      </c>
      <c r="F8062" s="37">
        <v>210</v>
      </c>
      <c r="G8062" s="35">
        <v>44888</v>
      </c>
      <c r="H8062" s="35">
        <v>45098</v>
      </c>
      <c r="I8062" s="37">
        <v>8</v>
      </c>
      <c r="J8062" s="37">
        <v>1</v>
      </c>
      <c r="K8062" s="15" t="s">
        <v>2393</v>
      </c>
      <c r="L8062" s="15" t="s">
        <v>100</v>
      </c>
      <c r="M8062" s="15" t="s">
        <v>16437</v>
      </c>
      <c r="N8062" s="15" t="s">
        <v>16034</v>
      </c>
      <c r="O8062" s="37">
        <v>550000</v>
      </c>
      <c r="P8062" s="126" t="s">
        <v>25103</v>
      </c>
      <c r="R8062" s="137">
        <f t="shared" si="125"/>
        <v>1.95</v>
      </c>
    </row>
    <row r="8063" spans="2:18" x14ac:dyDescent="0.35">
      <c r="B8063" s="19">
        <v>44886</v>
      </c>
      <c r="C8063" s="19">
        <v>44886.959652777776</v>
      </c>
      <c r="D8063" s="19" t="s">
        <v>97</v>
      </c>
      <c r="E8063" s="16" t="s">
        <v>16433</v>
      </c>
      <c r="F8063" s="37">
        <v>210</v>
      </c>
      <c r="G8063" s="35">
        <v>44888</v>
      </c>
      <c r="H8063" s="35">
        <v>45098</v>
      </c>
      <c r="I8063" s="37">
        <v>8</v>
      </c>
      <c r="J8063" s="37">
        <v>1</v>
      </c>
      <c r="K8063" s="15" t="s">
        <v>2393</v>
      </c>
      <c r="L8063" s="15" t="s">
        <v>100</v>
      </c>
      <c r="M8063" s="15" t="s">
        <v>16432</v>
      </c>
      <c r="N8063" s="15" t="s">
        <v>16034</v>
      </c>
      <c r="O8063" s="37">
        <v>550000</v>
      </c>
      <c r="P8063" s="126" t="s">
        <v>25104</v>
      </c>
      <c r="R8063" s="137">
        <f t="shared" si="125"/>
        <v>1.95</v>
      </c>
    </row>
    <row r="8064" spans="2:18" x14ac:dyDescent="0.35">
      <c r="B8064" s="19">
        <v>44887</v>
      </c>
      <c r="C8064" s="19">
        <v>44887.486817129633</v>
      </c>
      <c r="D8064" s="19" t="s">
        <v>97</v>
      </c>
      <c r="E8064" s="16" t="s">
        <v>14766</v>
      </c>
      <c r="F8064" s="37">
        <v>210</v>
      </c>
      <c r="G8064" s="35">
        <v>44888</v>
      </c>
      <c r="H8064" s="35">
        <v>45098</v>
      </c>
      <c r="I8064" s="37">
        <v>8</v>
      </c>
      <c r="J8064" s="37">
        <v>1</v>
      </c>
      <c r="K8064" s="15" t="s">
        <v>2393</v>
      </c>
      <c r="L8064" s="15" t="s">
        <v>100</v>
      </c>
      <c r="M8064" s="15" t="s">
        <v>16396</v>
      </c>
      <c r="N8064" s="15" t="s">
        <v>16034</v>
      </c>
      <c r="O8064" s="37">
        <v>550000</v>
      </c>
      <c r="P8064" s="126" t="s">
        <v>25103</v>
      </c>
      <c r="R8064" s="137">
        <f t="shared" si="125"/>
        <v>1.95</v>
      </c>
    </row>
    <row r="8065" spans="2:18" x14ac:dyDescent="0.35">
      <c r="B8065" s="19">
        <v>44887</v>
      </c>
      <c r="C8065" s="19">
        <v>44887.529687499999</v>
      </c>
      <c r="D8065" s="19" t="s">
        <v>97</v>
      </c>
      <c r="E8065" s="16" t="s">
        <v>14991</v>
      </c>
      <c r="F8065" s="37">
        <v>210</v>
      </c>
      <c r="G8065" s="35">
        <v>44890</v>
      </c>
      <c r="H8065" s="35">
        <v>45100</v>
      </c>
      <c r="I8065" s="37">
        <v>3</v>
      </c>
      <c r="J8065" s="37">
        <v>1</v>
      </c>
      <c r="K8065" s="15" t="s">
        <v>2405</v>
      </c>
      <c r="L8065" s="15" t="s">
        <v>105</v>
      </c>
      <c r="M8065" s="15" t="s">
        <v>16390</v>
      </c>
      <c r="N8065" s="15" t="s">
        <v>16389</v>
      </c>
      <c r="O8065" s="37">
        <v>1500000</v>
      </c>
      <c r="P8065" s="126" t="s">
        <v>25103</v>
      </c>
      <c r="R8065" s="137">
        <f t="shared" si="125"/>
        <v>2.2000000000000002</v>
      </c>
    </row>
    <row r="8066" spans="2:18" x14ac:dyDescent="0.35">
      <c r="B8066" s="19">
        <v>44887</v>
      </c>
      <c r="C8066" s="19">
        <v>44887.635949074072</v>
      </c>
      <c r="D8066" s="19" t="s">
        <v>97</v>
      </c>
      <c r="E8066" s="16" t="s">
        <v>16365</v>
      </c>
      <c r="F8066" s="37">
        <v>210</v>
      </c>
      <c r="G8066" s="35">
        <v>44889</v>
      </c>
      <c r="H8066" s="35">
        <v>45099</v>
      </c>
      <c r="I8066" s="37">
        <v>5</v>
      </c>
      <c r="J8066" s="37">
        <v>1</v>
      </c>
      <c r="K8066" s="15" t="s">
        <v>2405</v>
      </c>
      <c r="L8066" s="15" t="s">
        <v>105</v>
      </c>
      <c r="M8066" s="15" t="s">
        <v>16364</v>
      </c>
      <c r="N8066" s="15" t="s">
        <v>5930</v>
      </c>
      <c r="O8066" s="37">
        <v>920000</v>
      </c>
      <c r="P8066" s="126" t="s">
        <v>25103</v>
      </c>
      <c r="R8066" s="137">
        <f t="shared" si="125"/>
        <v>1.8</v>
      </c>
    </row>
    <row r="8067" spans="2:18" x14ac:dyDescent="0.35">
      <c r="B8067" s="19">
        <v>45077</v>
      </c>
      <c r="C8067" s="19">
        <v>44887.759074074071</v>
      </c>
      <c r="D8067" s="19">
        <v>45075.14329861111</v>
      </c>
      <c r="E8067" s="16" t="s">
        <v>14843</v>
      </c>
      <c r="F8067" s="37">
        <v>210</v>
      </c>
      <c r="G8067" s="35">
        <v>45076</v>
      </c>
      <c r="H8067" s="35">
        <v>45286</v>
      </c>
      <c r="I8067" s="37">
        <v>5</v>
      </c>
      <c r="J8067" s="37">
        <v>8</v>
      </c>
      <c r="K8067" s="15" t="s">
        <v>2393</v>
      </c>
      <c r="L8067" s="15" t="s">
        <v>205</v>
      </c>
      <c r="M8067" s="15" t="s">
        <v>15253</v>
      </c>
      <c r="N8067" s="15" t="s">
        <v>24416</v>
      </c>
      <c r="O8067" s="37">
        <v>2370000</v>
      </c>
      <c r="P8067" s="126" t="s">
        <v>25103</v>
      </c>
      <c r="R8067" s="137">
        <f t="shared" si="125"/>
        <v>2.35</v>
      </c>
    </row>
    <row r="8068" spans="2:18" x14ac:dyDescent="0.35">
      <c r="B8068" s="19">
        <v>44939</v>
      </c>
      <c r="C8068" s="19">
        <v>44888.351504629631</v>
      </c>
      <c r="D8068" s="19">
        <v>44939.726006944446</v>
      </c>
      <c r="E8068" s="16" t="s">
        <v>15470</v>
      </c>
      <c r="F8068" s="37">
        <v>210</v>
      </c>
      <c r="G8068" s="35">
        <v>44489</v>
      </c>
      <c r="H8068" s="35">
        <v>44699</v>
      </c>
      <c r="I8068" s="37">
        <v>12</v>
      </c>
      <c r="J8068" s="37">
        <v>5</v>
      </c>
      <c r="K8068" s="15" t="s">
        <v>2393</v>
      </c>
      <c r="L8068" s="15" t="s">
        <v>105</v>
      </c>
      <c r="M8068" s="15" t="s">
        <v>15469</v>
      </c>
      <c r="N8068" s="15" t="s">
        <v>15468</v>
      </c>
      <c r="O8068" s="37">
        <v>1937589</v>
      </c>
      <c r="P8068" s="126" t="s">
        <v>25103</v>
      </c>
      <c r="R8068" s="137">
        <f t="shared" ref="R8068:R8131" si="126">0.3*IF(F8068&lt;=30, 2, IF(AND(F8068&gt;=31, F8068&lt;=90), 3, IF(AND(F8068&gt;=91, F8068&lt;=180), 4, IF(AND(F8068&gt;=181, F8068&lt;=364), 1, 2)))) + 0.3*IF(J8068=1, 3, IF(AND(J8068&gt;=2, J8068&lt;=5), 2, IF(AND(J8068&gt;=6, J8068&lt;=10), 4, 2))) + 0.2*IF(O8068&lt;=150000, 2, IF(AND(O8068&gt;=150001, O8068&lt;=500000), 4, IF(AND(O8068&gt;=500001, O8068&lt;=1000000), 1, 3)))+ 0.15*IF(NOT(ISERROR(SEARCH("fognat",L8068))), 4, IF(NOT(ISERROR(SEARCH("compres",L8068))), 2, IF(NOT(ISERROR(SEARCH("facciat",L8068))), 3, IF(NOT(ISERROR(SEARCH("estaur",L8068))), 4, 1)))) + 0.05*IF(NOT(ISERROR(SEARCH("anutenz",K8068))), 3, IF(NOT(ISERROR(SEARCH("uova",K8068))), 4, IF(NOT(ISERROR(SEARCH("rivat",K8068))), 2, IF(NOT(ISERROR(SEARCH("ubblic",K8068))), 1, 1))))</f>
        <v>1.9000000000000001</v>
      </c>
    </row>
    <row r="8069" spans="2:18" x14ac:dyDescent="0.35">
      <c r="B8069" s="19">
        <v>44888</v>
      </c>
      <c r="C8069" s="19">
        <v>44888.490729166668</v>
      </c>
      <c r="D8069" s="19" t="s">
        <v>97</v>
      </c>
      <c r="E8069" s="16" t="s">
        <v>14973</v>
      </c>
      <c r="F8069" s="37">
        <v>210</v>
      </c>
      <c r="G8069" s="35">
        <v>44890</v>
      </c>
      <c r="H8069" s="35">
        <v>45100</v>
      </c>
      <c r="I8069" s="37">
        <v>3</v>
      </c>
      <c r="J8069" s="37">
        <v>1</v>
      </c>
      <c r="K8069" s="15" t="s">
        <v>2405</v>
      </c>
      <c r="L8069" s="15" t="s">
        <v>105</v>
      </c>
      <c r="M8069" s="15" t="s">
        <v>16259</v>
      </c>
      <c r="N8069" s="15" t="s">
        <v>6651</v>
      </c>
      <c r="O8069" s="37">
        <v>400000</v>
      </c>
      <c r="P8069" s="126" t="s">
        <v>25103</v>
      </c>
      <c r="R8069" s="137">
        <f t="shared" si="126"/>
        <v>2.4</v>
      </c>
    </row>
    <row r="8070" spans="2:18" x14ac:dyDescent="0.35">
      <c r="B8070" s="19">
        <v>44888</v>
      </c>
      <c r="C8070" s="19">
        <v>44888.539537037039</v>
      </c>
      <c r="D8070" s="19" t="s">
        <v>97</v>
      </c>
      <c r="E8070" s="16" t="s">
        <v>16241</v>
      </c>
      <c r="F8070" s="37">
        <v>210</v>
      </c>
      <c r="G8070" s="35">
        <v>44890</v>
      </c>
      <c r="H8070" s="35">
        <v>45100</v>
      </c>
      <c r="I8070" s="37">
        <v>3</v>
      </c>
      <c r="J8070" s="37">
        <v>1</v>
      </c>
      <c r="K8070" s="15" t="s">
        <v>2405</v>
      </c>
      <c r="L8070" s="15" t="s">
        <v>105</v>
      </c>
      <c r="M8070" s="15" t="s">
        <v>16240</v>
      </c>
      <c r="N8070" s="15" t="s">
        <v>7235</v>
      </c>
      <c r="O8070" s="37">
        <v>680000</v>
      </c>
      <c r="P8070" s="126" t="s">
        <v>25103</v>
      </c>
      <c r="R8070" s="137">
        <f t="shared" si="126"/>
        <v>1.8</v>
      </c>
    </row>
    <row r="8071" spans="2:18" x14ac:dyDescent="0.35">
      <c r="B8071" s="19">
        <v>44888</v>
      </c>
      <c r="C8071" s="19">
        <v>44888.859201388892</v>
      </c>
      <c r="D8071" s="19" t="s">
        <v>97</v>
      </c>
      <c r="E8071" s="16" t="s">
        <v>16149</v>
      </c>
      <c r="F8071" s="37">
        <v>210</v>
      </c>
      <c r="G8071" s="35">
        <v>44890</v>
      </c>
      <c r="H8071" s="35">
        <v>45100</v>
      </c>
      <c r="I8071" s="37">
        <v>3</v>
      </c>
      <c r="J8071" s="37">
        <v>1</v>
      </c>
      <c r="K8071" s="15" t="s">
        <v>2405</v>
      </c>
      <c r="L8071" s="15" t="s">
        <v>105</v>
      </c>
      <c r="M8071" s="15" t="s">
        <v>16148</v>
      </c>
      <c r="N8071" s="15" t="s">
        <v>16147</v>
      </c>
      <c r="O8071" s="37">
        <v>690000</v>
      </c>
      <c r="P8071" s="126" t="s">
        <v>25103</v>
      </c>
      <c r="R8071" s="137">
        <f t="shared" si="126"/>
        <v>1.8</v>
      </c>
    </row>
    <row r="8072" spans="2:18" x14ac:dyDescent="0.35">
      <c r="B8072" s="19">
        <v>44888</v>
      </c>
      <c r="C8072" s="19">
        <v>44888.967152777775</v>
      </c>
      <c r="D8072" s="19" t="s">
        <v>97</v>
      </c>
      <c r="E8072" s="16" t="s">
        <v>16143</v>
      </c>
      <c r="F8072" s="37">
        <v>210</v>
      </c>
      <c r="G8072" s="35">
        <v>44889</v>
      </c>
      <c r="H8072" s="35">
        <v>45099</v>
      </c>
      <c r="I8072" s="37">
        <v>5</v>
      </c>
      <c r="J8072" s="37">
        <v>1</v>
      </c>
      <c r="K8072" s="15" t="s">
        <v>2393</v>
      </c>
      <c r="L8072" s="15" t="s">
        <v>100</v>
      </c>
      <c r="M8072" s="15" t="s">
        <v>16142</v>
      </c>
      <c r="N8072" s="15" t="s">
        <v>6632</v>
      </c>
      <c r="O8072" s="37">
        <v>971000</v>
      </c>
      <c r="P8072" s="126" t="s">
        <v>25103</v>
      </c>
      <c r="R8072" s="137">
        <f t="shared" si="126"/>
        <v>1.95</v>
      </c>
    </row>
    <row r="8073" spans="2:18" x14ac:dyDescent="0.35">
      <c r="B8073" s="19">
        <v>44889</v>
      </c>
      <c r="C8073" s="19">
        <v>44889.575497685182</v>
      </c>
      <c r="D8073" s="19" t="s">
        <v>97</v>
      </c>
      <c r="E8073" s="16" t="s">
        <v>16064</v>
      </c>
      <c r="F8073" s="37">
        <v>210</v>
      </c>
      <c r="G8073" s="35">
        <v>44890</v>
      </c>
      <c r="H8073" s="35">
        <v>45100</v>
      </c>
      <c r="I8073" s="37">
        <v>3</v>
      </c>
      <c r="J8073" s="37">
        <v>1</v>
      </c>
      <c r="K8073" s="15" t="s">
        <v>2405</v>
      </c>
      <c r="L8073" s="15" t="s">
        <v>105</v>
      </c>
      <c r="M8073" s="15" t="s">
        <v>16063</v>
      </c>
      <c r="N8073" s="15" t="s">
        <v>10019</v>
      </c>
      <c r="O8073" s="37">
        <v>550000</v>
      </c>
      <c r="P8073" s="126" t="s">
        <v>25103</v>
      </c>
      <c r="R8073" s="137">
        <f t="shared" si="126"/>
        <v>1.8</v>
      </c>
    </row>
    <row r="8074" spans="2:18" x14ac:dyDescent="0.35">
      <c r="B8074" s="19">
        <v>44889</v>
      </c>
      <c r="C8074" s="19">
        <v>44889.654340277775</v>
      </c>
      <c r="D8074" s="19" t="s">
        <v>97</v>
      </c>
      <c r="E8074" s="16" t="s">
        <v>12899</v>
      </c>
      <c r="F8074" s="37">
        <v>210</v>
      </c>
      <c r="G8074" s="35">
        <v>44890</v>
      </c>
      <c r="H8074" s="35">
        <v>45100</v>
      </c>
      <c r="I8074" s="37">
        <v>15</v>
      </c>
      <c r="J8074" s="37">
        <v>1</v>
      </c>
      <c r="K8074" s="15" t="s">
        <v>2393</v>
      </c>
      <c r="L8074" s="15" t="s">
        <v>205</v>
      </c>
      <c r="M8074" s="15" t="s">
        <v>16035</v>
      </c>
      <c r="N8074" s="15" t="s">
        <v>16034</v>
      </c>
      <c r="O8074" s="37">
        <v>3500000</v>
      </c>
      <c r="P8074" s="126" t="s">
        <v>25103</v>
      </c>
      <c r="R8074" s="137">
        <f t="shared" si="126"/>
        <v>2.0499999999999998</v>
      </c>
    </row>
    <row r="8075" spans="2:18" x14ac:dyDescent="0.35">
      <c r="B8075" s="19">
        <v>44889</v>
      </c>
      <c r="C8075" s="19">
        <v>44889.725497685184</v>
      </c>
      <c r="D8075" s="19" t="s">
        <v>97</v>
      </c>
      <c r="E8075" s="16" t="s">
        <v>15995</v>
      </c>
      <c r="F8075" s="37">
        <v>210</v>
      </c>
      <c r="G8075" s="35">
        <v>44890</v>
      </c>
      <c r="H8075" s="35">
        <v>45100</v>
      </c>
      <c r="I8075" s="37">
        <v>6</v>
      </c>
      <c r="J8075" s="37">
        <v>1</v>
      </c>
      <c r="K8075" s="15" t="s">
        <v>2405</v>
      </c>
      <c r="L8075" s="15" t="s">
        <v>100</v>
      </c>
      <c r="M8075" s="15" t="s">
        <v>15994</v>
      </c>
      <c r="N8075" s="15" t="s">
        <v>7536</v>
      </c>
      <c r="O8075" s="37">
        <v>750000</v>
      </c>
      <c r="P8075" s="126" t="s">
        <v>25103</v>
      </c>
      <c r="R8075" s="137">
        <f t="shared" si="126"/>
        <v>1.95</v>
      </c>
    </row>
    <row r="8076" spans="2:18" x14ac:dyDescent="0.35">
      <c r="B8076" s="19">
        <v>44889</v>
      </c>
      <c r="C8076" s="19">
        <v>44889.838460648149</v>
      </c>
      <c r="D8076" s="19" t="s">
        <v>97</v>
      </c>
      <c r="E8076" s="16" t="s">
        <v>15375</v>
      </c>
      <c r="F8076" s="37">
        <v>210</v>
      </c>
      <c r="G8076" s="35">
        <v>44890</v>
      </c>
      <c r="H8076" s="35">
        <v>45100</v>
      </c>
      <c r="I8076" s="37">
        <v>3</v>
      </c>
      <c r="J8076" s="37">
        <v>1</v>
      </c>
      <c r="K8076" s="15" t="s">
        <v>2405</v>
      </c>
      <c r="L8076" s="15" t="s">
        <v>105</v>
      </c>
      <c r="M8076" s="15" t="s">
        <v>15941</v>
      </c>
      <c r="N8076" s="15" t="s">
        <v>10703</v>
      </c>
      <c r="O8076" s="37">
        <v>400000</v>
      </c>
      <c r="P8076" s="126" t="s">
        <v>25103</v>
      </c>
      <c r="R8076" s="137">
        <f t="shared" si="126"/>
        <v>2.4</v>
      </c>
    </row>
    <row r="8077" spans="2:18" x14ac:dyDescent="0.35">
      <c r="B8077" s="19">
        <v>44890</v>
      </c>
      <c r="C8077" s="19">
        <v>44890.537766203706</v>
      </c>
      <c r="D8077" s="19" t="s">
        <v>97</v>
      </c>
      <c r="E8077" s="16" t="s">
        <v>14760</v>
      </c>
      <c r="F8077" s="37">
        <v>210</v>
      </c>
      <c r="G8077" s="35">
        <v>44890</v>
      </c>
      <c r="H8077" s="35">
        <v>45100</v>
      </c>
      <c r="I8077" s="37">
        <v>3</v>
      </c>
      <c r="J8077" s="37">
        <v>1</v>
      </c>
      <c r="K8077" s="15" t="s">
        <v>2405</v>
      </c>
      <c r="L8077" s="15" t="s">
        <v>205</v>
      </c>
      <c r="M8077" s="15" t="s">
        <v>15848</v>
      </c>
      <c r="N8077" s="15" t="s">
        <v>2069</v>
      </c>
      <c r="O8077" s="37">
        <v>244000</v>
      </c>
      <c r="P8077" s="126" t="s">
        <v>25103</v>
      </c>
      <c r="R8077" s="137">
        <f t="shared" si="126"/>
        <v>2.25</v>
      </c>
    </row>
    <row r="8078" spans="2:18" x14ac:dyDescent="0.35">
      <c r="B8078" s="19">
        <v>44890</v>
      </c>
      <c r="C8078" s="19">
        <v>44890.641875000001</v>
      </c>
      <c r="D8078" s="19" t="s">
        <v>97</v>
      </c>
      <c r="E8078" s="16" t="s">
        <v>15832</v>
      </c>
      <c r="F8078" s="37">
        <v>210</v>
      </c>
      <c r="G8078" s="35">
        <v>44890</v>
      </c>
      <c r="H8078" s="35">
        <v>45100</v>
      </c>
      <c r="I8078" s="37">
        <v>3</v>
      </c>
      <c r="J8078" s="37">
        <v>1</v>
      </c>
      <c r="K8078" s="15" t="s">
        <v>2405</v>
      </c>
      <c r="L8078" s="15" t="s">
        <v>105</v>
      </c>
      <c r="M8078" s="15" t="s">
        <v>15831</v>
      </c>
      <c r="N8078" s="15" t="s">
        <v>2034</v>
      </c>
      <c r="O8078" s="37">
        <v>400000</v>
      </c>
      <c r="P8078" s="126" t="s">
        <v>25103</v>
      </c>
      <c r="R8078" s="137">
        <f t="shared" si="126"/>
        <v>2.4</v>
      </c>
    </row>
    <row r="8079" spans="2:18" x14ac:dyDescent="0.35">
      <c r="B8079" s="19">
        <v>44890</v>
      </c>
      <c r="C8079" s="19">
        <v>44890.723240740743</v>
      </c>
      <c r="D8079" s="19" t="s">
        <v>97</v>
      </c>
      <c r="E8079" s="16" t="s">
        <v>15803</v>
      </c>
      <c r="F8079" s="37">
        <v>210</v>
      </c>
      <c r="G8079" s="35">
        <v>44890</v>
      </c>
      <c r="H8079" s="35">
        <v>45100</v>
      </c>
      <c r="I8079" s="37">
        <v>6</v>
      </c>
      <c r="J8079" s="37">
        <v>1</v>
      </c>
      <c r="K8079" s="15" t="s">
        <v>2405</v>
      </c>
      <c r="L8079" s="15" t="s">
        <v>105</v>
      </c>
      <c r="M8079" s="15" t="s">
        <v>15802</v>
      </c>
      <c r="N8079" s="15" t="s">
        <v>15801</v>
      </c>
      <c r="O8079" s="37">
        <v>850000</v>
      </c>
      <c r="P8079" s="126" t="s">
        <v>25103</v>
      </c>
      <c r="R8079" s="137">
        <f t="shared" si="126"/>
        <v>1.8</v>
      </c>
    </row>
    <row r="8080" spans="2:18" x14ac:dyDescent="0.35">
      <c r="B8080" s="19">
        <v>44890</v>
      </c>
      <c r="C8080" s="19">
        <v>44890.79619212963</v>
      </c>
      <c r="D8080" s="19" t="s">
        <v>97</v>
      </c>
      <c r="E8080" s="16" t="s">
        <v>14931</v>
      </c>
      <c r="F8080" s="37">
        <v>210</v>
      </c>
      <c r="G8080" s="35">
        <v>44891</v>
      </c>
      <c r="H8080" s="35">
        <v>45101</v>
      </c>
      <c r="I8080" s="37">
        <v>5</v>
      </c>
      <c r="J8080" s="37">
        <v>1</v>
      </c>
      <c r="K8080" s="15" t="s">
        <v>2393</v>
      </c>
      <c r="L8080" s="15" t="s">
        <v>205</v>
      </c>
      <c r="M8080" s="15" t="s">
        <v>15789</v>
      </c>
      <c r="N8080" s="15" t="s">
        <v>5930</v>
      </c>
      <c r="O8080" s="37">
        <v>800000</v>
      </c>
      <c r="P8080" s="126" t="s">
        <v>25103</v>
      </c>
      <c r="R8080" s="137">
        <f t="shared" si="126"/>
        <v>1.65</v>
      </c>
    </row>
    <row r="8081" spans="2:18" x14ac:dyDescent="0.35">
      <c r="B8081" s="19">
        <v>45224</v>
      </c>
      <c r="C8081" s="19">
        <v>44890.79619212963</v>
      </c>
      <c r="D8081" s="19">
        <v>45224.282129629632</v>
      </c>
      <c r="E8081" s="16" t="s">
        <v>14931</v>
      </c>
      <c r="F8081" s="37">
        <v>210</v>
      </c>
      <c r="G8081" s="35">
        <v>45225</v>
      </c>
      <c r="H8081" s="35">
        <v>45435</v>
      </c>
      <c r="I8081" s="37">
        <v>5</v>
      </c>
      <c r="J8081" s="37">
        <v>5</v>
      </c>
      <c r="K8081" s="15" t="s">
        <v>2393</v>
      </c>
      <c r="L8081" s="15" t="s">
        <v>205</v>
      </c>
      <c r="M8081" s="15" t="s">
        <v>14930</v>
      </c>
      <c r="N8081" s="15" t="s">
        <v>14929</v>
      </c>
      <c r="O8081" s="37">
        <v>1567107</v>
      </c>
      <c r="P8081" s="126" t="s">
        <v>25103</v>
      </c>
      <c r="R8081" s="137">
        <f t="shared" si="126"/>
        <v>1.75</v>
      </c>
    </row>
    <row r="8082" spans="2:18" x14ac:dyDescent="0.35">
      <c r="B8082" s="19">
        <v>44890</v>
      </c>
      <c r="C8082" s="19">
        <v>44890.808865740742</v>
      </c>
      <c r="D8082" s="19" t="s">
        <v>97</v>
      </c>
      <c r="E8082" s="16" t="s">
        <v>14855</v>
      </c>
      <c r="F8082" s="37">
        <v>210</v>
      </c>
      <c r="G8082" s="35">
        <v>44891</v>
      </c>
      <c r="H8082" s="35">
        <v>45101</v>
      </c>
      <c r="I8082" s="37">
        <v>5</v>
      </c>
      <c r="J8082" s="37">
        <v>1</v>
      </c>
      <c r="K8082" s="15" t="s">
        <v>2393</v>
      </c>
      <c r="L8082" s="15" t="s">
        <v>205</v>
      </c>
      <c r="M8082" s="15" t="s">
        <v>15781</v>
      </c>
      <c r="N8082" s="15" t="s">
        <v>2366</v>
      </c>
      <c r="O8082" s="38">
        <v>1324335.3999999999</v>
      </c>
      <c r="P8082" s="126" t="s">
        <v>25103</v>
      </c>
      <c r="R8082" s="137">
        <f t="shared" si="126"/>
        <v>2.0499999999999998</v>
      </c>
    </row>
    <row r="8083" spans="2:18" x14ac:dyDescent="0.35">
      <c r="B8083" s="19">
        <v>44897</v>
      </c>
      <c r="C8083" s="19">
        <v>44897.410127314812</v>
      </c>
      <c r="D8083" s="19" t="s">
        <v>97</v>
      </c>
      <c r="E8083" s="16" t="s">
        <v>5812</v>
      </c>
      <c r="F8083" s="37">
        <v>210</v>
      </c>
      <c r="G8083" s="35">
        <v>44897</v>
      </c>
      <c r="H8083" s="35">
        <v>45107</v>
      </c>
      <c r="I8083" s="37">
        <v>4</v>
      </c>
      <c r="J8083" s="37">
        <v>1</v>
      </c>
      <c r="K8083" s="15" t="s">
        <v>2405</v>
      </c>
      <c r="L8083" s="15" t="s">
        <v>105</v>
      </c>
      <c r="M8083" s="15" t="s">
        <v>5813</v>
      </c>
      <c r="N8083" s="15" t="s">
        <v>5814</v>
      </c>
      <c r="O8083" s="37">
        <v>450275</v>
      </c>
      <c r="P8083" s="126" t="s">
        <v>25103</v>
      </c>
      <c r="R8083" s="137">
        <f t="shared" si="126"/>
        <v>2.4</v>
      </c>
    </row>
    <row r="8084" spans="2:18" x14ac:dyDescent="0.35">
      <c r="B8084" s="19">
        <v>44902</v>
      </c>
      <c r="C8084" s="19">
        <v>44902.620162037034</v>
      </c>
      <c r="D8084" s="19" t="s">
        <v>97</v>
      </c>
      <c r="E8084" s="16" t="s">
        <v>6035</v>
      </c>
      <c r="F8084" s="37">
        <v>210</v>
      </c>
      <c r="G8084" s="35">
        <v>44708</v>
      </c>
      <c r="H8084" s="35">
        <v>44918</v>
      </c>
      <c r="I8084" s="37">
        <v>4</v>
      </c>
      <c r="J8084" s="37">
        <v>4</v>
      </c>
      <c r="K8084" s="15" t="s">
        <v>2405</v>
      </c>
      <c r="L8084" s="15" t="s">
        <v>105</v>
      </c>
      <c r="M8084" s="15" t="s">
        <v>6036</v>
      </c>
      <c r="N8084" s="15" t="s">
        <v>6037</v>
      </c>
      <c r="O8084" s="37">
        <v>190000</v>
      </c>
      <c r="P8084" s="126" t="s">
        <v>25103</v>
      </c>
      <c r="R8084" s="137">
        <f t="shared" si="126"/>
        <v>2.1</v>
      </c>
    </row>
    <row r="8085" spans="2:18" x14ac:dyDescent="0.35">
      <c r="B8085" s="19">
        <v>44902</v>
      </c>
      <c r="C8085" s="19">
        <v>44902.653981481482</v>
      </c>
      <c r="D8085" s="19" t="s">
        <v>97</v>
      </c>
      <c r="E8085" s="16" t="s">
        <v>6035</v>
      </c>
      <c r="F8085" s="37">
        <v>210</v>
      </c>
      <c r="G8085" s="35">
        <v>44708</v>
      </c>
      <c r="H8085" s="35">
        <v>44918</v>
      </c>
      <c r="I8085" s="37">
        <v>4</v>
      </c>
      <c r="J8085" s="37">
        <v>4</v>
      </c>
      <c r="K8085" s="15" t="s">
        <v>2405</v>
      </c>
      <c r="L8085" s="15" t="s">
        <v>105</v>
      </c>
      <c r="M8085" s="15" t="s">
        <v>6041</v>
      </c>
      <c r="N8085" s="15" t="s">
        <v>6042</v>
      </c>
      <c r="O8085" s="37">
        <v>180000</v>
      </c>
      <c r="P8085" s="126" t="s">
        <v>25103</v>
      </c>
      <c r="R8085" s="137">
        <f t="shared" si="126"/>
        <v>2.1</v>
      </c>
    </row>
    <row r="8086" spans="2:18" x14ac:dyDescent="0.35">
      <c r="B8086" s="19">
        <v>44908</v>
      </c>
      <c r="C8086" s="19">
        <v>44908.429375</v>
      </c>
      <c r="D8086" s="19" t="s">
        <v>97</v>
      </c>
      <c r="E8086" s="16" t="s">
        <v>6214</v>
      </c>
      <c r="F8086" s="37">
        <v>210</v>
      </c>
      <c r="G8086" s="35">
        <v>44620</v>
      </c>
      <c r="H8086" s="35">
        <v>44830</v>
      </c>
      <c r="I8086" s="37">
        <v>8</v>
      </c>
      <c r="J8086" s="37">
        <v>15</v>
      </c>
      <c r="K8086" s="15" t="s">
        <v>2393</v>
      </c>
      <c r="L8086" s="15" t="s">
        <v>105</v>
      </c>
      <c r="M8086" s="15" t="s">
        <v>6215</v>
      </c>
      <c r="N8086" s="15" t="s">
        <v>6216</v>
      </c>
      <c r="O8086" s="37">
        <v>580000</v>
      </c>
      <c r="P8086" s="126" t="s">
        <v>25103</v>
      </c>
      <c r="R8086" s="137">
        <f t="shared" si="126"/>
        <v>1.5</v>
      </c>
    </row>
    <row r="8087" spans="2:18" x14ac:dyDescent="0.35">
      <c r="B8087" s="19">
        <v>44909</v>
      </c>
      <c r="C8087" s="19">
        <v>44909.819861111115</v>
      </c>
      <c r="D8087" s="19" t="s">
        <v>97</v>
      </c>
      <c r="E8087" s="16" t="s">
        <v>6326</v>
      </c>
      <c r="F8087" s="37">
        <v>210</v>
      </c>
      <c r="G8087" s="35">
        <v>44911</v>
      </c>
      <c r="H8087" s="35">
        <v>45121</v>
      </c>
      <c r="I8087" s="37">
        <v>4</v>
      </c>
      <c r="J8087" s="37">
        <v>5</v>
      </c>
      <c r="K8087" s="15" t="s">
        <v>2405</v>
      </c>
      <c r="L8087" s="15" t="s">
        <v>105</v>
      </c>
      <c r="M8087" s="15" t="s">
        <v>6327</v>
      </c>
      <c r="N8087" s="15" t="s">
        <v>24078</v>
      </c>
      <c r="O8087" s="37">
        <v>146000</v>
      </c>
      <c r="P8087" s="126" t="s">
        <v>25103</v>
      </c>
      <c r="R8087" s="137">
        <f t="shared" si="126"/>
        <v>1.7</v>
      </c>
    </row>
    <row r="8088" spans="2:18" x14ac:dyDescent="0.35">
      <c r="B8088" s="19">
        <v>45058</v>
      </c>
      <c r="C8088" s="19">
        <v>44909.819861111115</v>
      </c>
      <c r="D8088" s="19">
        <v>45055.251562500001</v>
      </c>
      <c r="E8088" s="16" t="s">
        <v>6326</v>
      </c>
      <c r="F8088" s="37">
        <v>210</v>
      </c>
      <c r="G8088" s="35">
        <v>44911</v>
      </c>
      <c r="H8088" s="35">
        <v>45121</v>
      </c>
      <c r="I8088" s="37">
        <v>4</v>
      </c>
      <c r="J8088" s="37">
        <v>4</v>
      </c>
      <c r="K8088" s="15" t="s">
        <v>2405</v>
      </c>
      <c r="L8088" s="15" t="s">
        <v>105</v>
      </c>
      <c r="M8088" s="15" t="s">
        <v>6327</v>
      </c>
      <c r="N8088" s="15" t="s">
        <v>7130</v>
      </c>
      <c r="O8088" s="37">
        <v>146000</v>
      </c>
      <c r="P8088" s="126" t="s">
        <v>25103</v>
      </c>
      <c r="R8088" s="137">
        <f t="shared" si="126"/>
        <v>1.7</v>
      </c>
    </row>
    <row r="8089" spans="2:18" x14ac:dyDescent="0.35">
      <c r="B8089" s="19">
        <v>45524</v>
      </c>
      <c r="C8089" s="19">
        <v>44909.822835648149</v>
      </c>
      <c r="D8089" s="19">
        <v>45524.210729166669</v>
      </c>
      <c r="E8089" s="16" t="s">
        <v>6328</v>
      </c>
      <c r="F8089" s="37">
        <v>210</v>
      </c>
      <c r="G8089" s="35">
        <v>45526</v>
      </c>
      <c r="H8089" s="35">
        <v>45736</v>
      </c>
      <c r="I8089" s="37">
        <v>5</v>
      </c>
      <c r="J8089" s="37">
        <v>1</v>
      </c>
      <c r="K8089" s="15" t="s">
        <v>2405</v>
      </c>
      <c r="L8089" s="15" t="s">
        <v>105</v>
      </c>
      <c r="M8089" s="15" t="s">
        <v>7313</v>
      </c>
      <c r="N8089" s="15" t="s">
        <v>7314</v>
      </c>
      <c r="O8089" s="37">
        <v>170000</v>
      </c>
      <c r="P8089" s="126" t="s">
        <v>25103</v>
      </c>
      <c r="R8089" s="137">
        <f t="shared" si="126"/>
        <v>2.4</v>
      </c>
    </row>
    <row r="8090" spans="2:18" x14ac:dyDescent="0.35">
      <c r="B8090" s="19">
        <v>44910</v>
      </c>
      <c r="C8090" s="19">
        <v>44910.668356481481</v>
      </c>
      <c r="D8090" s="19" t="s">
        <v>97</v>
      </c>
      <c r="E8090" s="16" t="s">
        <v>6375</v>
      </c>
      <c r="F8090" s="37">
        <v>210</v>
      </c>
      <c r="G8090" s="35">
        <v>44915</v>
      </c>
      <c r="H8090" s="35">
        <v>45125</v>
      </c>
      <c r="I8090" s="37">
        <v>10</v>
      </c>
      <c r="J8090" s="37">
        <v>1</v>
      </c>
      <c r="K8090" s="15" t="s">
        <v>2405</v>
      </c>
      <c r="L8090" s="15" t="s">
        <v>205</v>
      </c>
      <c r="M8090" s="15" t="s">
        <v>6376</v>
      </c>
      <c r="N8090" s="15" t="s">
        <v>23511</v>
      </c>
      <c r="O8090" s="37">
        <v>600000</v>
      </c>
      <c r="P8090" s="126" t="s">
        <v>25103</v>
      </c>
      <c r="R8090" s="137">
        <f t="shared" si="126"/>
        <v>1.65</v>
      </c>
    </row>
    <row r="8091" spans="2:18" x14ac:dyDescent="0.35">
      <c r="B8091" s="19">
        <v>44910</v>
      </c>
      <c r="C8091" s="19">
        <v>44910.736817129633</v>
      </c>
      <c r="D8091" s="19" t="s">
        <v>97</v>
      </c>
      <c r="E8091" s="16" t="s">
        <v>6386</v>
      </c>
      <c r="F8091" s="37">
        <v>210</v>
      </c>
      <c r="G8091" s="35">
        <v>44914</v>
      </c>
      <c r="H8091" s="35">
        <v>45124</v>
      </c>
      <c r="I8091" s="37">
        <v>8</v>
      </c>
      <c r="J8091" s="37">
        <v>1</v>
      </c>
      <c r="K8091" s="15" t="s">
        <v>2393</v>
      </c>
      <c r="L8091" s="15" t="s">
        <v>105</v>
      </c>
      <c r="M8091" s="15" t="s">
        <v>6387</v>
      </c>
      <c r="N8091" s="15" t="s">
        <v>6388</v>
      </c>
      <c r="O8091" s="37">
        <v>350000</v>
      </c>
      <c r="P8091" s="126" t="s">
        <v>25103</v>
      </c>
      <c r="R8091" s="137">
        <f t="shared" si="126"/>
        <v>2.4</v>
      </c>
    </row>
    <row r="8092" spans="2:18" x14ac:dyDescent="0.35">
      <c r="B8092" s="19">
        <v>44911</v>
      </c>
      <c r="C8092" s="19">
        <v>44911.637812499997</v>
      </c>
      <c r="D8092" s="19" t="s">
        <v>97</v>
      </c>
      <c r="E8092" s="16" t="s">
        <v>6436</v>
      </c>
      <c r="F8092" s="37">
        <v>210</v>
      </c>
      <c r="G8092" s="35">
        <v>44915</v>
      </c>
      <c r="H8092" s="35">
        <v>45125</v>
      </c>
      <c r="I8092" s="37">
        <v>4</v>
      </c>
      <c r="J8092" s="37">
        <v>5</v>
      </c>
      <c r="K8092" s="15" t="s">
        <v>2393</v>
      </c>
      <c r="L8092" s="15" t="s">
        <v>105</v>
      </c>
      <c r="M8092" s="15" t="s">
        <v>6437</v>
      </c>
      <c r="N8092" s="15" t="s">
        <v>23955</v>
      </c>
      <c r="O8092" s="37">
        <v>120000</v>
      </c>
      <c r="P8092" s="126" t="s">
        <v>25103</v>
      </c>
      <c r="R8092" s="137">
        <f t="shared" si="126"/>
        <v>1.7</v>
      </c>
    </row>
    <row r="8093" spans="2:18" x14ac:dyDescent="0.35">
      <c r="B8093" s="19">
        <v>44915</v>
      </c>
      <c r="C8093" s="19">
        <v>44915.413587962961</v>
      </c>
      <c r="D8093" s="19" t="s">
        <v>97</v>
      </c>
      <c r="E8093" s="16" t="s">
        <v>6557</v>
      </c>
      <c r="F8093" s="37">
        <v>210</v>
      </c>
      <c r="G8093" s="35">
        <v>44915</v>
      </c>
      <c r="H8093" s="35">
        <v>45125</v>
      </c>
      <c r="I8093" s="37">
        <v>10</v>
      </c>
      <c r="J8093" s="37">
        <v>1</v>
      </c>
      <c r="K8093" s="15" t="s">
        <v>2405</v>
      </c>
      <c r="L8093" s="15" t="s">
        <v>205</v>
      </c>
      <c r="M8093" s="15" t="s">
        <v>6558</v>
      </c>
      <c r="N8093" s="15" t="s">
        <v>23511</v>
      </c>
      <c r="O8093" s="38">
        <v>406653.5</v>
      </c>
      <c r="P8093" s="126" t="s">
        <v>25103</v>
      </c>
      <c r="R8093" s="137">
        <f t="shared" si="126"/>
        <v>2.25</v>
      </c>
    </row>
    <row r="8094" spans="2:18" x14ac:dyDescent="0.35">
      <c r="B8094" s="19">
        <v>44916</v>
      </c>
      <c r="C8094" s="19">
        <v>44916.581342592595</v>
      </c>
      <c r="D8094" s="19" t="s">
        <v>97</v>
      </c>
      <c r="E8094" s="16" t="s">
        <v>6630</v>
      </c>
      <c r="F8094" s="37">
        <v>210</v>
      </c>
      <c r="G8094" s="35">
        <v>44917</v>
      </c>
      <c r="H8094" s="35">
        <v>45127</v>
      </c>
      <c r="I8094" s="37">
        <v>3</v>
      </c>
      <c r="J8094" s="37">
        <v>1</v>
      </c>
      <c r="K8094" s="15" t="s">
        <v>2393</v>
      </c>
      <c r="L8094" s="15" t="s">
        <v>100</v>
      </c>
      <c r="M8094" s="15" t="s">
        <v>6631</v>
      </c>
      <c r="N8094" s="15" t="s">
        <v>6632</v>
      </c>
      <c r="O8094" s="37">
        <v>429600</v>
      </c>
      <c r="P8094" s="126" t="s">
        <v>25103</v>
      </c>
      <c r="R8094" s="137">
        <f t="shared" si="126"/>
        <v>2.5500000000000003</v>
      </c>
    </row>
    <row r="8095" spans="2:18" x14ac:dyDescent="0.35">
      <c r="B8095" s="19">
        <v>44916</v>
      </c>
      <c r="C8095" s="19">
        <v>44916.700856481482</v>
      </c>
      <c r="D8095" s="19" t="s">
        <v>97</v>
      </c>
      <c r="E8095" s="16" t="s">
        <v>6649</v>
      </c>
      <c r="F8095" s="37">
        <v>210</v>
      </c>
      <c r="G8095" s="35">
        <v>44935</v>
      </c>
      <c r="H8095" s="35">
        <v>45145</v>
      </c>
      <c r="I8095" s="37">
        <v>3</v>
      </c>
      <c r="J8095" s="37">
        <v>1</v>
      </c>
      <c r="K8095" s="15" t="s">
        <v>2405</v>
      </c>
      <c r="L8095" s="15" t="s">
        <v>105</v>
      </c>
      <c r="M8095" s="15" t="s">
        <v>6650</v>
      </c>
      <c r="N8095" s="15" t="s">
        <v>6651</v>
      </c>
      <c r="O8095" s="37">
        <v>1000000</v>
      </c>
      <c r="P8095" s="126" t="s">
        <v>25103</v>
      </c>
      <c r="R8095" s="137">
        <f t="shared" si="126"/>
        <v>1.8</v>
      </c>
    </row>
    <row r="8096" spans="2:18" x14ac:dyDescent="0.35">
      <c r="B8096" s="19">
        <v>44916</v>
      </c>
      <c r="C8096" s="19">
        <v>44916.745856481481</v>
      </c>
      <c r="D8096" s="19" t="s">
        <v>97</v>
      </c>
      <c r="E8096" s="16" t="s">
        <v>6661</v>
      </c>
      <c r="F8096" s="37">
        <v>210</v>
      </c>
      <c r="G8096" s="35">
        <v>44935</v>
      </c>
      <c r="H8096" s="35">
        <v>45145</v>
      </c>
      <c r="I8096" s="37">
        <v>3</v>
      </c>
      <c r="J8096" s="37">
        <v>1</v>
      </c>
      <c r="K8096" s="15" t="s">
        <v>2405</v>
      </c>
      <c r="L8096" s="15" t="s">
        <v>105</v>
      </c>
      <c r="M8096" s="15" t="s">
        <v>6662</v>
      </c>
      <c r="N8096" s="15" t="s">
        <v>6651</v>
      </c>
      <c r="O8096" s="37">
        <v>600000</v>
      </c>
      <c r="P8096" s="126" t="s">
        <v>25103</v>
      </c>
      <c r="R8096" s="137">
        <f t="shared" si="126"/>
        <v>1.8</v>
      </c>
    </row>
    <row r="8097" spans="2:18" x14ac:dyDescent="0.35">
      <c r="B8097" s="19">
        <v>44917</v>
      </c>
      <c r="C8097" s="19">
        <v>44917.528391203705</v>
      </c>
      <c r="D8097" s="19" t="s">
        <v>97</v>
      </c>
      <c r="E8097" s="16" t="s">
        <v>6682</v>
      </c>
      <c r="F8097" s="37">
        <v>210</v>
      </c>
      <c r="G8097" s="35">
        <v>44935</v>
      </c>
      <c r="H8097" s="35">
        <v>45145</v>
      </c>
      <c r="I8097" s="37">
        <v>3</v>
      </c>
      <c r="J8097" s="37">
        <v>1</v>
      </c>
      <c r="K8097" s="15" t="s">
        <v>2405</v>
      </c>
      <c r="L8097" s="15" t="s">
        <v>105</v>
      </c>
      <c r="M8097" s="15" t="s">
        <v>6683</v>
      </c>
      <c r="N8097" s="15" t="s">
        <v>6651</v>
      </c>
      <c r="O8097" s="37">
        <v>600000</v>
      </c>
      <c r="P8097" s="126" t="s">
        <v>25103</v>
      </c>
      <c r="R8097" s="137">
        <f t="shared" si="126"/>
        <v>1.8</v>
      </c>
    </row>
    <row r="8098" spans="2:18" x14ac:dyDescent="0.35">
      <c r="B8098" s="19">
        <v>45042</v>
      </c>
      <c r="C8098" s="19">
        <v>44917.605046296296</v>
      </c>
      <c r="D8098" s="19">
        <v>45042.393865740742</v>
      </c>
      <c r="E8098" s="16" t="s">
        <v>6696</v>
      </c>
      <c r="F8098" s="37">
        <v>210</v>
      </c>
      <c r="G8098" s="35">
        <v>45036</v>
      </c>
      <c r="H8098" s="35">
        <v>45246</v>
      </c>
      <c r="I8098" s="37">
        <v>8</v>
      </c>
      <c r="J8098" s="37">
        <v>4</v>
      </c>
      <c r="K8098" s="15" t="s">
        <v>2400</v>
      </c>
      <c r="L8098" s="15" t="s">
        <v>105</v>
      </c>
      <c r="M8098" s="15" t="s">
        <v>7122</v>
      </c>
      <c r="N8098" s="15" t="s">
        <v>7123</v>
      </c>
      <c r="O8098" s="37">
        <v>175000</v>
      </c>
      <c r="P8098" s="126" t="s">
        <v>25103</v>
      </c>
      <c r="R8098" s="137">
        <f t="shared" si="126"/>
        <v>2.0499999999999998</v>
      </c>
    </row>
    <row r="8099" spans="2:18" x14ac:dyDescent="0.35">
      <c r="B8099" s="19">
        <v>44918</v>
      </c>
      <c r="C8099" s="19">
        <v>44918.42701388889</v>
      </c>
      <c r="D8099" s="19" t="s">
        <v>97</v>
      </c>
      <c r="E8099" s="16" t="s">
        <v>6731</v>
      </c>
      <c r="F8099" s="37">
        <v>210</v>
      </c>
      <c r="G8099" s="35">
        <v>44922</v>
      </c>
      <c r="H8099" s="35">
        <v>45132</v>
      </c>
      <c r="I8099" s="37">
        <v>4</v>
      </c>
      <c r="J8099" s="37">
        <v>6</v>
      </c>
      <c r="K8099" s="15" t="s">
        <v>2405</v>
      </c>
      <c r="L8099" s="15" t="s">
        <v>105</v>
      </c>
      <c r="M8099" s="15" t="s">
        <v>6732</v>
      </c>
      <c r="N8099" s="15" t="s">
        <v>24127</v>
      </c>
      <c r="O8099" s="37">
        <v>136000</v>
      </c>
      <c r="P8099" s="126" t="s">
        <v>25103</v>
      </c>
      <c r="R8099" s="137">
        <f t="shared" si="126"/>
        <v>2.2999999999999998</v>
      </c>
    </row>
    <row r="8100" spans="2:18" x14ac:dyDescent="0.35">
      <c r="B8100" s="19">
        <v>45058</v>
      </c>
      <c r="C8100" s="19">
        <v>44918.42701388889</v>
      </c>
      <c r="D8100" s="19">
        <v>45054.226724537039</v>
      </c>
      <c r="E8100" s="16" t="s">
        <v>6731</v>
      </c>
      <c r="F8100" s="37">
        <v>210</v>
      </c>
      <c r="G8100" s="35">
        <v>44922</v>
      </c>
      <c r="H8100" s="35">
        <v>45132</v>
      </c>
      <c r="I8100" s="37">
        <v>4</v>
      </c>
      <c r="J8100" s="37">
        <v>4</v>
      </c>
      <c r="K8100" s="15" t="s">
        <v>2405</v>
      </c>
      <c r="L8100" s="15" t="s">
        <v>105</v>
      </c>
      <c r="M8100" s="15" t="s">
        <v>6732</v>
      </c>
      <c r="N8100" s="15" t="s">
        <v>7128</v>
      </c>
      <c r="O8100" s="37">
        <v>136000</v>
      </c>
      <c r="P8100" s="126" t="s">
        <v>25103</v>
      </c>
      <c r="R8100" s="137">
        <f t="shared" si="126"/>
        <v>1.7</v>
      </c>
    </row>
    <row r="8101" spans="2:18" x14ac:dyDescent="0.35">
      <c r="B8101" s="19">
        <v>44924</v>
      </c>
      <c r="C8101" s="19">
        <v>44924.743715277778</v>
      </c>
      <c r="D8101" s="19" t="s">
        <v>97</v>
      </c>
      <c r="E8101" s="16" t="s">
        <v>6919</v>
      </c>
      <c r="F8101" s="37">
        <v>210</v>
      </c>
      <c r="G8101" s="35">
        <v>44925</v>
      </c>
      <c r="H8101" s="35">
        <v>45135</v>
      </c>
      <c r="I8101" s="37">
        <v>6</v>
      </c>
      <c r="J8101" s="37">
        <v>5</v>
      </c>
      <c r="K8101" s="15" t="s">
        <v>2393</v>
      </c>
      <c r="L8101" s="15" t="s">
        <v>205</v>
      </c>
      <c r="M8101" s="15" t="s">
        <v>6920</v>
      </c>
      <c r="N8101" s="15" t="s">
        <v>6905</v>
      </c>
      <c r="O8101" s="38">
        <v>786201.7</v>
      </c>
      <c r="P8101" s="126" t="s">
        <v>25103</v>
      </c>
      <c r="R8101" s="137">
        <f t="shared" si="126"/>
        <v>1.3499999999999999</v>
      </c>
    </row>
    <row r="8102" spans="2:18" x14ac:dyDescent="0.35">
      <c r="B8102" s="19">
        <v>44925</v>
      </c>
      <c r="C8102" s="19">
        <v>44925.72284722222</v>
      </c>
      <c r="D8102" s="19" t="s">
        <v>97</v>
      </c>
      <c r="E8102" s="16" t="s">
        <v>7020</v>
      </c>
      <c r="F8102" s="37">
        <v>210</v>
      </c>
      <c r="G8102" s="35">
        <v>44942</v>
      </c>
      <c r="H8102" s="35">
        <v>45152</v>
      </c>
      <c r="I8102" s="37">
        <v>5</v>
      </c>
      <c r="J8102" s="37">
        <v>1</v>
      </c>
      <c r="K8102" s="15" t="s">
        <v>2405</v>
      </c>
      <c r="L8102" s="15" t="s">
        <v>105</v>
      </c>
      <c r="M8102" s="15" t="s">
        <v>7021</v>
      </c>
      <c r="N8102" s="15" t="s">
        <v>4926</v>
      </c>
      <c r="O8102" s="37">
        <v>780000</v>
      </c>
      <c r="P8102" s="126" t="s">
        <v>25103</v>
      </c>
      <c r="R8102" s="137">
        <f t="shared" si="126"/>
        <v>1.8</v>
      </c>
    </row>
    <row r="8103" spans="2:18" x14ac:dyDescent="0.35">
      <c r="B8103" s="19">
        <v>44725</v>
      </c>
      <c r="C8103" s="19">
        <v>44725.599756944444</v>
      </c>
      <c r="D8103" s="19" t="s">
        <v>97</v>
      </c>
      <c r="E8103" s="16" t="s">
        <v>8641</v>
      </c>
      <c r="F8103" s="37">
        <v>211</v>
      </c>
      <c r="G8103" s="35">
        <v>44713</v>
      </c>
      <c r="H8103" s="35">
        <v>44924</v>
      </c>
      <c r="I8103" s="37">
        <v>6</v>
      </c>
      <c r="J8103" s="37">
        <v>4</v>
      </c>
      <c r="K8103" s="15" t="s">
        <v>99</v>
      </c>
      <c r="L8103" s="15" t="s">
        <v>105</v>
      </c>
      <c r="M8103" s="15" t="s">
        <v>8640</v>
      </c>
      <c r="N8103" s="15" t="s">
        <v>8639</v>
      </c>
      <c r="O8103" s="37">
        <v>860000</v>
      </c>
      <c r="P8103" s="126" t="s">
        <v>25103</v>
      </c>
      <c r="R8103" s="137">
        <f t="shared" si="126"/>
        <v>1.5499999999999998</v>
      </c>
    </row>
    <row r="8104" spans="2:18" x14ac:dyDescent="0.35">
      <c r="B8104" s="19">
        <v>44586</v>
      </c>
      <c r="C8104" s="19">
        <v>44585</v>
      </c>
      <c r="D8104" s="19" t="s">
        <v>97</v>
      </c>
      <c r="E8104" s="16" t="s">
        <v>1594</v>
      </c>
      <c r="F8104" s="37">
        <v>212</v>
      </c>
      <c r="G8104" s="35">
        <v>44587</v>
      </c>
      <c r="H8104" s="35">
        <v>44799</v>
      </c>
      <c r="I8104" s="37">
        <v>20</v>
      </c>
      <c r="J8104" s="37">
        <v>9</v>
      </c>
      <c r="K8104" s="15" t="s">
        <v>99</v>
      </c>
      <c r="L8104" s="15" t="s">
        <v>105</v>
      </c>
      <c r="M8104" s="15" t="s">
        <v>1595</v>
      </c>
      <c r="N8104" s="15" t="s">
        <v>1596</v>
      </c>
      <c r="O8104" s="37">
        <v>3244546</v>
      </c>
      <c r="P8104" s="126" t="s">
        <v>25103</v>
      </c>
      <c r="R8104" s="137">
        <f t="shared" si="126"/>
        <v>2.5499999999999998</v>
      </c>
    </row>
    <row r="8105" spans="2:18" x14ac:dyDescent="0.35">
      <c r="B8105" s="19">
        <v>44704</v>
      </c>
      <c r="C8105" s="19">
        <v>44704.498194444444</v>
      </c>
      <c r="D8105" s="19" t="s">
        <v>97</v>
      </c>
      <c r="E8105" s="16" t="s">
        <v>11497</v>
      </c>
      <c r="F8105" s="37">
        <v>212</v>
      </c>
      <c r="G8105" s="35">
        <v>44557</v>
      </c>
      <c r="H8105" s="35">
        <v>44769</v>
      </c>
      <c r="I8105" s="37">
        <v>4</v>
      </c>
      <c r="J8105" s="37">
        <v>4</v>
      </c>
      <c r="K8105" s="15" t="s">
        <v>99</v>
      </c>
      <c r="L8105" s="15" t="s">
        <v>100</v>
      </c>
      <c r="M8105" s="15" t="s">
        <v>11496</v>
      </c>
      <c r="N8105" s="15" t="s">
        <v>11495</v>
      </c>
      <c r="O8105" s="38">
        <v>53.37</v>
      </c>
      <c r="P8105" s="126" t="s">
        <v>25103</v>
      </c>
      <c r="R8105" s="137">
        <f t="shared" si="126"/>
        <v>1.9</v>
      </c>
    </row>
    <row r="8106" spans="2:18" x14ac:dyDescent="0.35">
      <c r="B8106" s="19">
        <v>44774</v>
      </c>
      <c r="C8106" s="19">
        <v>44774.729178240741</v>
      </c>
      <c r="D8106" s="19" t="s">
        <v>97</v>
      </c>
      <c r="E8106" s="16" t="s">
        <v>2574</v>
      </c>
      <c r="F8106" s="37">
        <v>212</v>
      </c>
      <c r="G8106" s="35">
        <v>44713</v>
      </c>
      <c r="H8106" s="35">
        <v>44925</v>
      </c>
      <c r="I8106" s="37">
        <v>4</v>
      </c>
      <c r="J8106" s="37">
        <v>4</v>
      </c>
      <c r="K8106" s="15" t="s">
        <v>99</v>
      </c>
      <c r="L8106" s="15" t="s">
        <v>105</v>
      </c>
      <c r="M8106" s="15" t="s">
        <v>2575</v>
      </c>
      <c r="N8106" s="15" t="s">
        <v>2576</v>
      </c>
      <c r="O8106" s="37">
        <v>60000</v>
      </c>
      <c r="P8106" s="126" t="s">
        <v>25103</v>
      </c>
      <c r="R8106" s="137">
        <f t="shared" si="126"/>
        <v>1.75</v>
      </c>
    </row>
    <row r="8107" spans="2:18" x14ac:dyDescent="0.35">
      <c r="B8107" s="19">
        <v>44617</v>
      </c>
      <c r="C8107" s="19">
        <v>44614</v>
      </c>
      <c r="D8107" s="19" t="s">
        <v>97</v>
      </c>
      <c r="E8107" s="16" t="s">
        <v>1437</v>
      </c>
      <c r="F8107" s="37">
        <v>213</v>
      </c>
      <c r="G8107" s="35">
        <v>44438</v>
      </c>
      <c r="H8107" s="35">
        <v>44651</v>
      </c>
      <c r="I8107" s="37">
        <v>10</v>
      </c>
      <c r="J8107" s="37">
        <v>3</v>
      </c>
      <c r="K8107" s="15" t="s">
        <v>99</v>
      </c>
      <c r="L8107" s="15" t="s">
        <v>105</v>
      </c>
      <c r="M8107" s="15" t="s">
        <v>22383</v>
      </c>
      <c r="N8107" s="15" t="s">
        <v>20755</v>
      </c>
      <c r="O8107" s="37">
        <v>70000</v>
      </c>
      <c r="P8107" s="126" t="s">
        <v>25103</v>
      </c>
      <c r="R8107" s="137">
        <f t="shared" si="126"/>
        <v>1.75</v>
      </c>
    </row>
    <row r="8108" spans="2:18" x14ac:dyDescent="0.35">
      <c r="B8108" s="19">
        <v>44956</v>
      </c>
      <c r="C8108" s="19">
        <v>44679</v>
      </c>
      <c r="D8108" s="19">
        <v>44956.651145833333</v>
      </c>
      <c r="E8108" s="16" t="s">
        <v>5203</v>
      </c>
      <c r="F8108" s="37">
        <v>213</v>
      </c>
      <c r="G8108" s="35">
        <v>44956</v>
      </c>
      <c r="H8108" s="35">
        <v>45169</v>
      </c>
      <c r="I8108" s="37">
        <v>6</v>
      </c>
      <c r="J8108" s="37">
        <v>5</v>
      </c>
      <c r="K8108" s="15" t="s">
        <v>2393</v>
      </c>
      <c r="L8108" s="15" t="s">
        <v>105</v>
      </c>
      <c r="M8108" s="15" t="s">
        <v>5645</v>
      </c>
      <c r="N8108" s="15" t="s">
        <v>24192</v>
      </c>
      <c r="O8108" s="37">
        <v>800000</v>
      </c>
      <c r="P8108" s="126" t="s">
        <v>25103</v>
      </c>
      <c r="R8108" s="137">
        <f t="shared" si="126"/>
        <v>1.5</v>
      </c>
    </row>
    <row r="8109" spans="2:18" x14ac:dyDescent="0.35">
      <c r="B8109" s="19">
        <v>44873</v>
      </c>
      <c r="C8109" s="19">
        <v>44873.481041666666</v>
      </c>
      <c r="D8109" s="19" t="s">
        <v>97</v>
      </c>
      <c r="E8109" s="16" t="s">
        <v>15292</v>
      </c>
      <c r="F8109" s="37">
        <v>213</v>
      </c>
      <c r="G8109" s="35">
        <v>44879</v>
      </c>
      <c r="H8109" s="35">
        <v>45092</v>
      </c>
      <c r="I8109" s="37">
        <v>3</v>
      </c>
      <c r="J8109" s="37">
        <v>1</v>
      </c>
      <c r="K8109" s="15" t="s">
        <v>2405</v>
      </c>
      <c r="L8109" s="15" t="s">
        <v>105</v>
      </c>
      <c r="M8109" s="15" t="s">
        <v>15416</v>
      </c>
      <c r="N8109" s="15" t="s">
        <v>17202</v>
      </c>
      <c r="O8109" s="37">
        <v>150000</v>
      </c>
      <c r="P8109" s="126" t="s">
        <v>25103</v>
      </c>
      <c r="R8109" s="137">
        <f t="shared" si="126"/>
        <v>2</v>
      </c>
    </row>
    <row r="8110" spans="2:18" x14ac:dyDescent="0.35">
      <c r="B8110" s="19">
        <v>44971</v>
      </c>
      <c r="C8110" s="19">
        <v>44873.481041666666</v>
      </c>
      <c r="D8110" s="19">
        <v>44971.392581018517</v>
      </c>
      <c r="E8110" s="16" t="s">
        <v>15292</v>
      </c>
      <c r="F8110" s="37">
        <v>213</v>
      </c>
      <c r="G8110" s="35">
        <v>44879</v>
      </c>
      <c r="H8110" s="35">
        <v>45092</v>
      </c>
      <c r="I8110" s="37">
        <v>7</v>
      </c>
      <c r="J8110" s="37">
        <v>3</v>
      </c>
      <c r="K8110" s="15" t="s">
        <v>2405</v>
      </c>
      <c r="L8110" s="15" t="s">
        <v>105</v>
      </c>
      <c r="M8110" s="15" t="s">
        <v>15416</v>
      </c>
      <c r="N8110" s="15" t="s">
        <v>4172</v>
      </c>
      <c r="O8110" s="37">
        <v>150000</v>
      </c>
      <c r="P8110" s="126" t="s">
        <v>25103</v>
      </c>
      <c r="R8110" s="137">
        <f t="shared" si="126"/>
        <v>1.7</v>
      </c>
    </row>
    <row r="8111" spans="2:18" x14ac:dyDescent="0.35">
      <c r="B8111" s="19">
        <v>44636</v>
      </c>
      <c r="C8111" s="19">
        <v>44635</v>
      </c>
      <c r="D8111" s="19" t="s">
        <v>97</v>
      </c>
      <c r="E8111" s="16" t="s">
        <v>1698</v>
      </c>
      <c r="F8111" s="37">
        <v>214</v>
      </c>
      <c r="G8111" s="35">
        <v>44640</v>
      </c>
      <c r="H8111" s="35">
        <v>44854</v>
      </c>
      <c r="I8111" s="37">
        <v>21</v>
      </c>
      <c r="J8111" s="37">
        <v>9</v>
      </c>
      <c r="K8111" s="15" t="s">
        <v>99</v>
      </c>
      <c r="L8111" s="15" t="s">
        <v>129</v>
      </c>
      <c r="M8111" s="15" t="s">
        <v>13717</v>
      </c>
      <c r="N8111" s="15" t="s">
        <v>22778</v>
      </c>
      <c r="O8111" s="37">
        <v>2393788</v>
      </c>
      <c r="P8111" s="126" t="s">
        <v>25103</v>
      </c>
      <c r="R8111" s="137">
        <f t="shared" si="126"/>
        <v>2.85</v>
      </c>
    </row>
    <row r="8112" spans="2:18" x14ac:dyDescent="0.35">
      <c r="B8112" s="19">
        <v>44723</v>
      </c>
      <c r="C8112" s="19">
        <v>44593.525868055556</v>
      </c>
      <c r="D8112" s="19">
        <v>44723.439965277779</v>
      </c>
      <c r="E8112" s="16" t="s">
        <v>20850</v>
      </c>
      <c r="F8112" s="37">
        <v>215</v>
      </c>
      <c r="G8112" s="35">
        <v>44596</v>
      </c>
      <c r="H8112" s="35">
        <v>44811</v>
      </c>
      <c r="I8112" s="37">
        <v>4</v>
      </c>
      <c r="J8112" s="37">
        <v>6</v>
      </c>
      <c r="K8112" s="15" t="s">
        <v>99</v>
      </c>
      <c r="L8112" s="15" t="s">
        <v>105</v>
      </c>
      <c r="M8112" s="15" t="s">
        <v>23257</v>
      </c>
      <c r="N8112" s="15" t="s">
        <v>23258</v>
      </c>
      <c r="O8112" s="37">
        <v>300500</v>
      </c>
      <c r="P8112" s="126" t="s">
        <v>25103</v>
      </c>
      <c r="R8112" s="137">
        <f t="shared" si="126"/>
        <v>2.7499999999999996</v>
      </c>
    </row>
    <row r="8113" spans="2:18" x14ac:dyDescent="0.35">
      <c r="B8113" s="19">
        <v>44973</v>
      </c>
      <c r="C8113" s="19">
        <v>44593.525868055556</v>
      </c>
      <c r="D8113" s="19">
        <v>44973.71466435185</v>
      </c>
      <c r="E8113" s="16" t="s">
        <v>20850</v>
      </c>
      <c r="F8113" s="37">
        <v>215</v>
      </c>
      <c r="G8113" s="35">
        <v>44596</v>
      </c>
      <c r="H8113" s="35">
        <v>44811</v>
      </c>
      <c r="I8113" s="37">
        <v>4</v>
      </c>
      <c r="J8113" s="37">
        <v>7</v>
      </c>
      <c r="K8113" s="15" t="s">
        <v>2405</v>
      </c>
      <c r="L8113" s="15" t="s">
        <v>105</v>
      </c>
      <c r="M8113" s="15" t="s">
        <v>24227</v>
      </c>
      <c r="N8113" s="15" t="s">
        <v>24228</v>
      </c>
      <c r="O8113" s="37">
        <v>300500</v>
      </c>
      <c r="P8113" s="126" t="s">
        <v>25103</v>
      </c>
      <c r="R8113" s="137">
        <f t="shared" si="126"/>
        <v>2.6999999999999997</v>
      </c>
    </row>
    <row r="8114" spans="2:18" x14ac:dyDescent="0.35">
      <c r="B8114" s="19">
        <v>44624</v>
      </c>
      <c r="C8114" s="19">
        <v>44617</v>
      </c>
      <c r="D8114" s="19" t="s">
        <v>97</v>
      </c>
      <c r="E8114" s="16" t="s">
        <v>22646</v>
      </c>
      <c r="F8114" s="37">
        <v>215</v>
      </c>
      <c r="G8114" s="35">
        <v>44655</v>
      </c>
      <c r="H8114" s="35">
        <v>44870</v>
      </c>
      <c r="I8114" s="37">
        <v>10</v>
      </c>
      <c r="J8114" s="37">
        <v>5</v>
      </c>
      <c r="K8114" s="15" t="s">
        <v>99</v>
      </c>
      <c r="L8114" s="15" t="s">
        <v>100</v>
      </c>
      <c r="M8114" s="15" t="s">
        <v>22647</v>
      </c>
      <c r="N8114" s="15" t="s">
        <v>22648</v>
      </c>
      <c r="O8114" s="38">
        <v>421611.53</v>
      </c>
      <c r="P8114" s="126" t="s">
        <v>25103</v>
      </c>
      <c r="R8114" s="137">
        <f t="shared" si="126"/>
        <v>2.2999999999999998</v>
      </c>
    </row>
    <row r="8115" spans="2:18" x14ac:dyDescent="0.35">
      <c r="B8115" s="19">
        <v>44655</v>
      </c>
      <c r="C8115" s="19">
        <v>44653</v>
      </c>
      <c r="D8115" s="19" t="s">
        <v>97</v>
      </c>
      <c r="E8115" s="16" t="s">
        <v>3667</v>
      </c>
      <c r="F8115" s="37">
        <v>215</v>
      </c>
      <c r="G8115" s="35">
        <v>44495</v>
      </c>
      <c r="H8115" s="35">
        <v>44710</v>
      </c>
      <c r="I8115" s="37">
        <v>5</v>
      </c>
      <c r="J8115" s="37">
        <v>4</v>
      </c>
      <c r="K8115" s="15" t="s">
        <v>99</v>
      </c>
      <c r="L8115" s="15" t="s">
        <v>105</v>
      </c>
      <c r="M8115" s="15" t="s">
        <v>3668</v>
      </c>
      <c r="N8115" s="15" t="s">
        <v>3669</v>
      </c>
      <c r="O8115" s="37">
        <v>250000</v>
      </c>
      <c r="P8115" s="126" t="s">
        <v>25103</v>
      </c>
      <c r="R8115" s="137">
        <f t="shared" si="126"/>
        <v>2.15</v>
      </c>
    </row>
    <row r="8116" spans="2:18" x14ac:dyDescent="0.35">
      <c r="B8116" s="19">
        <v>44665</v>
      </c>
      <c r="C8116" s="19">
        <v>44665</v>
      </c>
      <c r="D8116" s="19" t="s">
        <v>97</v>
      </c>
      <c r="E8116" s="16" t="s">
        <v>4428</v>
      </c>
      <c r="F8116" s="37">
        <v>215</v>
      </c>
      <c r="G8116" s="35">
        <v>44495</v>
      </c>
      <c r="H8116" s="35">
        <v>44710</v>
      </c>
      <c r="I8116" s="37">
        <v>5</v>
      </c>
      <c r="J8116" s="37">
        <v>6</v>
      </c>
      <c r="K8116" s="15" t="s">
        <v>99</v>
      </c>
      <c r="L8116" s="15" t="s">
        <v>105</v>
      </c>
      <c r="M8116" s="15" t="s">
        <v>3668</v>
      </c>
      <c r="N8116" s="15" t="s">
        <v>4429</v>
      </c>
      <c r="O8116" s="37">
        <v>250000</v>
      </c>
      <c r="P8116" s="126" t="s">
        <v>25103</v>
      </c>
      <c r="R8116" s="137">
        <f t="shared" si="126"/>
        <v>2.7499999999999996</v>
      </c>
    </row>
    <row r="8117" spans="2:18" x14ac:dyDescent="0.35">
      <c r="B8117" s="19">
        <v>44671</v>
      </c>
      <c r="C8117" s="19">
        <v>44671</v>
      </c>
      <c r="D8117" s="19" t="s">
        <v>97</v>
      </c>
      <c r="E8117" s="16" t="s">
        <v>4704</v>
      </c>
      <c r="F8117" s="37">
        <v>215</v>
      </c>
      <c r="G8117" s="35">
        <v>44674</v>
      </c>
      <c r="H8117" s="35">
        <v>44889</v>
      </c>
      <c r="I8117" s="37">
        <v>4</v>
      </c>
      <c r="J8117" s="37">
        <v>1</v>
      </c>
      <c r="K8117" s="15" t="s">
        <v>99</v>
      </c>
      <c r="L8117" s="15" t="s">
        <v>105</v>
      </c>
      <c r="M8117" s="15" t="s">
        <v>4705</v>
      </c>
      <c r="N8117" s="15" t="s">
        <v>2034</v>
      </c>
      <c r="O8117" s="37">
        <v>90000</v>
      </c>
      <c r="P8117" s="126" t="s">
        <v>25103</v>
      </c>
      <c r="R8117" s="137">
        <f t="shared" si="126"/>
        <v>2.0500000000000003</v>
      </c>
    </row>
    <row r="8118" spans="2:18" x14ac:dyDescent="0.35">
      <c r="B8118" s="19">
        <v>44715</v>
      </c>
      <c r="C8118" s="19">
        <v>44715.476388888892</v>
      </c>
      <c r="D8118" s="19" t="s">
        <v>97</v>
      </c>
      <c r="E8118" s="16" t="s">
        <v>9023</v>
      </c>
      <c r="F8118" s="37">
        <v>216</v>
      </c>
      <c r="G8118" s="35">
        <v>44353</v>
      </c>
      <c r="H8118" s="35">
        <v>44569</v>
      </c>
      <c r="I8118" s="37">
        <v>5</v>
      </c>
      <c r="J8118" s="37">
        <v>2</v>
      </c>
      <c r="K8118" s="15" t="s">
        <v>99</v>
      </c>
      <c r="L8118" s="15" t="s">
        <v>105</v>
      </c>
      <c r="M8118" s="15" t="s">
        <v>9022</v>
      </c>
      <c r="N8118" s="15" t="s">
        <v>9021</v>
      </c>
      <c r="O8118" s="37">
        <v>380000</v>
      </c>
      <c r="P8118" s="126" t="s">
        <v>25103</v>
      </c>
      <c r="R8118" s="137">
        <f t="shared" si="126"/>
        <v>2.15</v>
      </c>
    </row>
    <row r="8119" spans="2:18" x14ac:dyDescent="0.35">
      <c r="B8119" s="19">
        <v>44908</v>
      </c>
      <c r="C8119" s="19">
        <v>44845.692523148151</v>
      </c>
      <c r="D8119" s="19">
        <v>44908.784386574072</v>
      </c>
      <c r="E8119" s="16" t="s">
        <v>17650</v>
      </c>
      <c r="F8119" s="37">
        <v>216</v>
      </c>
      <c r="G8119" s="35">
        <v>44844</v>
      </c>
      <c r="H8119" s="35">
        <v>45060</v>
      </c>
      <c r="I8119" s="37">
        <v>6</v>
      </c>
      <c r="J8119" s="37">
        <v>2</v>
      </c>
      <c r="K8119" s="15" t="s">
        <v>2400</v>
      </c>
      <c r="L8119" s="15" t="s">
        <v>205</v>
      </c>
      <c r="M8119" s="15" t="s">
        <v>17852</v>
      </c>
      <c r="N8119" s="15" t="s">
        <v>24070</v>
      </c>
      <c r="O8119" s="38">
        <v>260957.1</v>
      </c>
      <c r="P8119" s="126" t="s">
        <v>25103</v>
      </c>
      <c r="R8119" s="137">
        <f t="shared" si="126"/>
        <v>1.9</v>
      </c>
    </row>
    <row r="8120" spans="2:18" x14ac:dyDescent="0.35">
      <c r="B8120" s="19">
        <v>44686</v>
      </c>
      <c r="C8120" s="19">
        <v>44679</v>
      </c>
      <c r="D8120" s="19" t="s">
        <v>97</v>
      </c>
      <c r="E8120" s="16" t="s">
        <v>5402</v>
      </c>
      <c r="F8120" s="37">
        <v>217</v>
      </c>
      <c r="G8120" s="35">
        <v>44496</v>
      </c>
      <c r="H8120" s="35">
        <v>44713</v>
      </c>
      <c r="I8120" s="37">
        <v>8</v>
      </c>
      <c r="J8120" s="37">
        <v>4</v>
      </c>
      <c r="K8120" s="15" t="s">
        <v>99</v>
      </c>
      <c r="L8120" s="15" t="s">
        <v>100</v>
      </c>
      <c r="M8120" s="15" t="s">
        <v>5403</v>
      </c>
      <c r="N8120" s="15" t="s">
        <v>5404</v>
      </c>
      <c r="O8120" s="37">
        <v>50000</v>
      </c>
      <c r="P8120" s="126" t="s">
        <v>25103</v>
      </c>
      <c r="R8120" s="137">
        <f t="shared" si="126"/>
        <v>1.9</v>
      </c>
    </row>
    <row r="8121" spans="2:18" x14ac:dyDescent="0.35">
      <c r="B8121" s="19">
        <v>44890</v>
      </c>
      <c r="C8121" s="19">
        <v>44890.829756944448</v>
      </c>
      <c r="D8121" s="19" t="s">
        <v>97</v>
      </c>
      <c r="E8121" s="16" t="s">
        <v>15768</v>
      </c>
      <c r="F8121" s="37">
        <v>217</v>
      </c>
      <c r="G8121" s="35">
        <v>44891</v>
      </c>
      <c r="H8121" s="35">
        <v>45108</v>
      </c>
      <c r="I8121" s="37">
        <v>5</v>
      </c>
      <c r="J8121" s="37">
        <v>1</v>
      </c>
      <c r="K8121" s="15" t="s">
        <v>2405</v>
      </c>
      <c r="L8121" s="15" t="s">
        <v>205</v>
      </c>
      <c r="M8121" s="15" t="s">
        <v>15767</v>
      </c>
      <c r="N8121" s="15" t="s">
        <v>5814</v>
      </c>
      <c r="O8121" s="37">
        <v>170000</v>
      </c>
      <c r="P8121" s="126" t="s">
        <v>25103</v>
      </c>
      <c r="R8121" s="137">
        <f t="shared" si="126"/>
        <v>2.25</v>
      </c>
    </row>
    <row r="8122" spans="2:18" x14ac:dyDescent="0.35">
      <c r="B8122" s="19">
        <v>45090</v>
      </c>
      <c r="C8122" s="19">
        <v>44888.631956018522</v>
      </c>
      <c r="D8122" s="19">
        <v>45090.421550925923</v>
      </c>
      <c r="E8122" s="16" t="s">
        <v>14897</v>
      </c>
      <c r="F8122" s="37">
        <v>218</v>
      </c>
      <c r="G8122" s="35">
        <v>44889</v>
      </c>
      <c r="H8122" s="35">
        <v>45107</v>
      </c>
      <c r="I8122" s="37">
        <v>5</v>
      </c>
      <c r="J8122" s="37">
        <v>4</v>
      </c>
      <c r="K8122" s="15" t="s">
        <v>2393</v>
      </c>
      <c r="L8122" s="15" t="s">
        <v>105</v>
      </c>
      <c r="M8122" s="15" t="s">
        <v>15227</v>
      </c>
      <c r="N8122" s="15" t="s">
        <v>15226</v>
      </c>
      <c r="O8122" s="37">
        <v>430740</v>
      </c>
      <c r="P8122" s="126" t="s">
        <v>25103</v>
      </c>
      <c r="R8122" s="137">
        <f t="shared" si="126"/>
        <v>2.1</v>
      </c>
    </row>
    <row r="8123" spans="2:18" x14ac:dyDescent="0.35">
      <c r="B8123" s="19">
        <v>44586</v>
      </c>
      <c r="C8123" s="19">
        <v>44586</v>
      </c>
      <c r="D8123" s="19" t="s">
        <v>97</v>
      </c>
      <c r="E8123" s="16" t="s">
        <v>1631</v>
      </c>
      <c r="F8123" s="37">
        <v>220</v>
      </c>
      <c r="G8123" s="35">
        <v>44384</v>
      </c>
      <c r="H8123" s="35">
        <v>44604</v>
      </c>
      <c r="I8123" s="37">
        <v>4</v>
      </c>
      <c r="J8123" s="37">
        <v>4</v>
      </c>
      <c r="K8123" s="15" t="s">
        <v>99</v>
      </c>
      <c r="L8123" s="15" t="s">
        <v>100</v>
      </c>
      <c r="M8123" s="15" t="s">
        <v>1632</v>
      </c>
      <c r="N8123" s="15" t="s">
        <v>1633</v>
      </c>
      <c r="O8123" s="37">
        <v>780000</v>
      </c>
      <c r="P8123" s="126" t="s">
        <v>25103</v>
      </c>
      <c r="R8123" s="137">
        <f t="shared" si="126"/>
        <v>1.6999999999999997</v>
      </c>
    </row>
    <row r="8124" spans="2:18" x14ac:dyDescent="0.35">
      <c r="B8124" s="19">
        <v>44624</v>
      </c>
      <c r="C8124" s="19">
        <v>44624</v>
      </c>
      <c r="D8124" s="19" t="s">
        <v>97</v>
      </c>
      <c r="E8124" s="16" t="s">
        <v>14348</v>
      </c>
      <c r="F8124" s="37">
        <v>220</v>
      </c>
      <c r="G8124" s="35">
        <v>44627</v>
      </c>
      <c r="H8124" s="35">
        <v>44847</v>
      </c>
      <c r="I8124" s="37">
        <v>5</v>
      </c>
      <c r="J8124" s="37">
        <v>3</v>
      </c>
      <c r="K8124" s="15" t="s">
        <v>99</v>
      </c>
      <c r="L8124" s="15" t="s">
        <v>105</v>
      </c>
      <c r="M8124" s="15" t="s">
        <v>5026</v>
      </c>
      <c r="N8124" s="15" t="s">
        <v>14347</v>
      </c>
      <c r="O8124" s="37">
        <v>80000</v>
      </c>
      <c r="P8124" s="126" t="s">
        <v>25103</v>
      </c>
      <c r="R8124" s="137">
        <f t="shared" si="126"/>
        <v>1.75</v>
      </c>
    </row>
    <row r="8125" spans="2:18" x14ac:dyDescent="0.35">
      <c r="B8125" s="19">
        <v>44634</v>
      </c>
      <c r="C8125" s="19">
        <v>44629</v>
      </c>
      <c r="D8125" s="19" t="s">
        <v>97</v>
      </c>
      <c r="E8125" s="16" t="s">
        <v>570</v>
      </c>
      <c r="F8125" s="37">
        <v>220</v>
      </c>
      <c r="G8125" s="35">
        <v>44617</v>
      </c>
      <c r="H8125" s="35">
        <v>44837</v>
      </c>
      <c r="I8125" s="37">
        <v>70</v>
      </c>
      <c r="J8125" s="37">
        <v>36</v>
      </c>
      <c r="K8125" s="15" t="s">
        <v>112</v>
      </c>
      <c r="L8125" s="15" t="s">
        <v>118</v>
      </c>
      <c r="M8125" s="15" t="s">
        <v>4026</v>
      </c>
      <c r="N8125" s="15" t="s">
        <v>22580</v>
      </c>
      <c r="O8125" s="37">
        <v>40000000</v>
      </c>
      <c r="P8125" s="126" t="s">
        <v>25103</v>
      </c>
      <c r="R8125" s="137">
        <f t="shared" si="126"/>
        <v>2</v>
      </c>
    </row>
    <row r="8126" spans="2:18" x14ac:dyDescent="0.35">
      <c r="B8126" s="19">
        <v>44635</v>
      </c>
      <c r="C8126" s="19">
        <v>44635</v>
      </c>
      <c r="D8126" s="19" t="s">
        <v>97</v>
      </c>
      <c r="E8126" s="16" t="s">
        <v>13745</v>
      </c>
      <c r="F8126" s="37">
        <v>220</v>
      </c>
      <c r="G8126" s="35">
        <v>44384</v>
      </c>
      <c r="H8126" s="35">
        <v>44604</v>
      </c>
      <c r="I8126" s="37">
        <v>4</v>
      </c>
      <c r="J8126" s="37">
        <v>5</v>
      </c>
      <c r="K8126" s="15" t="s">
        <v>99</v>
      </c>
      <c r="L8126" s="15" t="s">
        <v>100</v>
      </c>
      <c r="M8126" s="15" t="s">
        <v>1632</v>
      </c>
      <c r="N8126" s="15" t="s">
        <v>13744</v>
      </c>
      <c r="O8126" s="37">
        <v>780000</v>
      </c>
      <c r="P8126" s="126" t="s">
        <v>25103</v>
      </c>
      <c r="R8126" s="137">
        <f t="shared" si="126"/>
        <v>1.6999999999999997</v>
      </c>
    </row>
    <row r="8127" spans="2:18" x14ac:dyDescent="0.35">
      <c r="B8127" s="19">
        <v>44638</v>
      </c>
      <c r="C8127" s="19">
        <v>44635</v>
      </c>
      <c r="D8127" s="19" t="s">
        <v>97</v>
      </c>
      <c r="E8127" s="16" t="s">
        <v>570</v>
      </c>
      <c r="F8127" s="37">
        <v>220</v>
      </c>
      <c r="G8127" s="35">
        <v>44617</v>
      </c>
      <c r="H8127" s="35">
        <v>44837</v>
      </c>
      <c r="I8127" s="37">
        <v>70</v>
      </c>
      <c r="J8127" s="37">
        <v>39</v>
      </c>
      <c r="K8127" s="15" t="s">
        <v>112</v>
      </c>
      <c r="L8127" s="15" t="s">
        <v>118</v>
      </c>
      <c r="M8127" s="15" t="s">
        <v>4026</v>
      </c>
      <c r="N8127" s="15" t="s">
        <v>22804</v>
      </c>
      <c r="O8127" s="37">
        <v>40000000</v>
      </c>
      <c r="P8127" s="126" t="s">
        <v>25103</v>
      </c>
      <c r="R8127" s="137">
        <f t="shared" si="126"/>
        <v>2</v>
      </c>
    </row>
    <row r="8128" spans="2:18" x14ac:dyDescent="0.35">
      <c r="B8128" s="19">
        <v>44641</v>
      </c>
      <c r="C8128" s="19">
        <v>44641</v>
      </c>
      <c r="D8128" s="19" t="s">
        <v>97</v>
      </c>
      <c r="E8128" s="16" t="s">
        <v>13464</v>
      </c>
      <c r="F8128" s="37">
        <v>220</v>
      </c>
      <c r="G8128" s="35">
        <v>44671</v>
      </c>
      <c r="H8128" s="35">
        <v>44891</v>
      </c>
      <c r="I8128" s="37">
        <v>10</v>
      </c>
      <c r="J8128" s="37">
        <v>7</v>
      </c>
      <c r="K8128" s="15" t="s">
        <v>99</v>
      </c>
      <c r="L8128" s="15" t="s">
        <v>100</v>
      </c>
      <c r="M8128" s="15" t="s">
        <v>13463</v>
      </c>
      <c r="N8128" s="15" t="s">
        <v>22818</v>
      </c>
      <c r="O8128" s="37">
        <v>628490</v>
      </c>
      <c r="P8128" s="126" t="s">
        <v>25103</v>
      </c>
      <c r="R8128" s="137">
        <f t="shared" si="126"/>
        <v>2.2999999999999998</v>
      </c>
    </row>
    <row r="8129" spans="2:18" x14ac:dyDescent="0.35">
      <c r="B8129" s="19">
        <v>44644</v>
      </c>
      <c r="C8129" s="19">
        <v>44644</v>
      </c>
      <c r="D8129" s="19" t="s">
        <v>97</v>
      </c>
      <c r="E8129" s="16" t="s">
        <v>570</v>
      </c>
      <c r="F8129" s="37">
        <v>220</v>
      </c>
      <c r="G8129" s="35">
        <v>44617</v>
      </c>
      <c r="H8129" s="35">
        <v>44837</v>
      </c>
      <c r="I8129" s="37">
        <v>70</v>
      </c>
      <c r="J8129" s="37">
        <v>41</v>
      </c>
      <c r="K8129" s="15" t="s">
        <v>112</v>
      </c>
      <c r="L8129" s="15" t="s">
        <v>118</v>
      </c>
      <c r="M8129" s="15" t="s">
        <v>4026</v>
      </c>
      <c r="N8129" s="15" t="s">
        <v>22838</v>
      </c>
      <c r="O8129" s="37">
        <v>40000000</v>
      </c>
      <c r="P8129" s="126" t="s">
        <v>25103</v>
      </c>
      <c r="R8129" s="137">
        <f t="shared" si="126"/>
        <v>2</v>
      </c>
    </row>
    <row r="8130" spans="2:18" x14ac:dyDescent="0.35">
      <c r="B8130" s="19">
        <v>44659</v>
      </c>
      <c r="C8130" s="19">
        <v>44659</v>
      </c>
      <c r="D8130" s="19" t="s">
        <v>97</v>
      </c>
      <c r="E8130" s="16" t="s">
        <v>570</v>
      </c>
      <c r="F8130" s="37">
        <v>220</v>
      </c>
      <c r="G8130" s="35">
        <v>44617</v>
      </c>
      <c r="H8130" s="35">
        <v>44837</v>
      </c>
      <c r="I8130" s="37">
        <v>100</v>
      </c>
      <c r="J8130" s="37">
        <v>42</v>
      </c>
      <c r="K8130" s="15" t="s">
        <v>112</v>
      </c>
      <c r="L8130" s="15" t="s">
        <v>118</v>
      </c>
      <c r="M8130" s="15" t="s">
        <v>4026</v>
      </c>
      <c r="N8130" s="15" t="s">
        <v>22932</v>
      </c>
      <c r="O8130" s="37">
        <v>40000000</v>
      </c>
      <c r="P8130" s="126" t="s">
        <v>25103</v>
      </c>
      <c r="R8130" s="137">
        <f t="shared" si="126"/>
        <v>2</v>
      </c>
    </row>
    <row r="8131" spans="2:18" x14ac:dyDescent="0.35">
      <c r="B8131" s="19">
        <v>44666</v>
      </c>
      <c r="C8131" s="19">
        <v>44665</v>
      </c>
      <c r="D8131" s="19" t="s">
        <v>97</v>
      </c>
      <c r="E8131" s="16" t="s">
        <v>570</v>
      </c>
      <c r="F8131" s="37">
        <v>220</v>
      </c>
      <c r="G8131" s="35">
        <v>44617</v>
      </c>
      <c r="H8131" s="35">
        <v>44837</v>
      </c>
      <c r="I8131" s="37">
        <v>100</v>
      </c>
      <c r="J8131" s="37">
        <v>45</v>
      </c>
      <c r="K8131" s="15" t="s">
        <v>112</v>
      </c>
      <c r="L8131" s="15" t="s">
        <v>118</v>
      </c>
      <c r="M8131" s="15" t="s">
        <v>4026</v>
      </c>
      <c r="N8131" s="15" t="s">
        <v>22992</v>
      </c>
      <c r="O8131" s="37">
        <v>40000000</v>
      </c>
      <c r="P8131" s="126" t="s">
        <v>25103</v>
      </c>
      <c r="R8131" s="137">
        <f t="shared" si="126"/>
        <v>2</v>
      </c>
    </row>
    <row r="8132" spans="2:18" x14ac:dyDescent="0.35">
      <c r="B8132" s="19">
        <v>44670</v>
      </c>
      <c r="C8132" s="19">
        <v>44670</v>
      </c>
      <c r="D8132" s="19" t="s">
        <v>97</v>
      </c>
      <c r="E8132" s="16" t="s">
        <v>570</v>
      </c>
      <c r="F8132" s="37">
        <v>220</v>
      </c>
      <c r="G8132" s="35">
        <v>44617</v>
      </c>
      <c r="H8132" s="35">
        <v>44837</v>
      </c>
      <c r="I8132" s="37">
        <v>100</v>
      </c>
      <c r="J8132" s="37">
        <v>46</v>
      </c>
      <c r="K8132" s="15" t="s">
        <v>112</v>
      </c>
      <c r="L8132" s="15" t="s">
        <v>118</v>
      </c>
      <c r="M8132" s="15" t="s">
        <v>4026</v>
      </c>
      <c r="N8132" s="15" t="s">
        <v>22999</v>
      </c>
      <c r="O8132" s="37">
        <v>40000000</v>
      </c>
      <c r="P8132" s="126" t="s">
        <v>25103</v>
      </c>
      <c r="R8132" s="137">
        <f t="shared" ref="R8132:R8195" si="127">0.3*IF(F8132&lt;=30, 2, IF(AND(F8132&gt;=31, F8132&lt;=90), 3, IF(AND(F8132&gt;=91, F8132&lt;=180), 4, IF(AND(F8132&gt;=181, F8132&lt;=364), 1, 2)))) + 0.3*IF(J8132=1, 3, IF(AND(J8132&gt;=2, J8132&lt;=5), 2, IF(AND(J8132&gt;=6, J8132&lt;=10), 4, 2))) + 0.2*IF(O8132&lt;=150000, 2, IF(AND(O8132&gt;=150001, O8132&lt;=500000), 4, IF(AND(O8132&gt;=500001, O8132&lt;=1000000), 1, 3)))+ 0.15*IF(NOT(ISERROR(SEARCH("fognat",L8132))), 4, IF(NOT(ISERROR(SEARCH("compres",L8132))), 2, IF(NOT(ISERROR(SEARCH("facciat",L8132))), 3, IF(NOT(ISERROR(SEARCH("estaur",L8132))), 4, 1)))) + 0.05*IF(NOT(ISERROR(SEARCH("anutenz",K8132))), 3, IF(NOT(ISERROR(SEARCH("uova",K8132))), 4, IF(NOT(ISERROR(SEARCH("rivat",K8132))), 2, IF(NOT(ISERROR(SEARCH("ubblic",K8132))), 1, 1))))</f>
        <v>2</v>
      </c>
    </row>
    <row r="8133" spans="2:18" x14ac:dyDescent="0.35">
      <c r="B8133" s="19">
        <v>44680</v>
      </c>
      <c r="C8133" s="19">
        <v>44670</v>
      </c>
      <c r="D8133" s="19" t="s">
        <v>97</v>
      </c>
      <c r="E8133" s="16" t="s">
        <v>5255</v>
      </c>
      <c r="F8133" s="37">
        <v>220</v>
      </c>
      <c r="G8133" s="35">
        <v>44670</v>
      </c>
      <c r="H8133" s="35">
        <v>44890</v>
      </c>
      <c r="I8133" s="37">
        <v>3</v>
      </c>
      <c r="J8133" s="37">
        <v>3</v>
      </c>
      <c r="K8133" s="15" t="s">
        <v>99</v>
      </c>
      <c r="L8133" s="15" t="s">
        <v>105</v>
      </c>
      <c r="M8133" s="15" t="s">
        <v>5256</v>
      </c>
      <c r="N8133" s="15" t="s">
        <v>5257</v>
      </c>
      <c r="O8133" s="37">
        <v>28000</v>
      </c>
      <c r="P8133" s="126" t="s">
        <v>25103</v>
      </c>
      <c r="R8133" s="137">
        <f t="shared" si="127"/>
        <v>1.75</v>
      </c>
    </row>
    <row r="8134" spans="2:18" x14ac:dyDescent="0.35">
      <c r="B8134" s="19">
        <v>44672</v>
      </c>
      <c r="C8134" s="19">
        <v>44672</v>
      </c>
      <c r="D8134" s="19" t="s">
        <v>97</v>
      </c>
      <c r="E8134" s="16" t="s">
        <v>570</v>
      </c>
      <c r="F8134" s="37">
        <v>220</v>
      </c>
      <c r="G8134" s="35">
        <v>44617</v>
      </c>
      <c r="H8134" s="35">
        <v>44837</v>
      </c>
      <c r="I8134" s="37">
        <v>100</v>
      </c>
      <c r="J8134" s="37">
        <v>47</v>
      </c>
      <c r="K8134" s="15" t="s">
        <v>112</v>
      </c>
      <c r="L8134" s="15" t="s">
        <v>118</v>
      </c>
      <c r="M8134" s="15" t="s">
        <v>4026</v>
      </c>
      <c r="N8134" s="15" t="s">
        <v>23019</v>
      </c>
      <c r="O8134" s="37">
        <v>40000000</v>
      </c>
      <c r="P8134" s="126" t="s">
        <v>25103</v>
      </c>
      <c r="R8134" s="137">
        <f t="shared" si="127"/>
        <v>2</v>
      </c>
    </row>
    <row r="8135" spans="2:18" x14ac:dyDescent="0.35">
      <c r="B8135" s="19">
        <v>44673</v>
      </c>
      <c r="C8135" s="19">
        <v>44673</v>
      </c>
      <c r="D8135" s="19" t="s">
        <v>97</v>
      </c>
      <c r="E8135" s="16" t="s">
        <v>570</v>
      </c>
      <c r="F8135" s="37">
        <v>220</v>
      </c>
      <c r="G8135" s="35">
        <v>44617</v>
      </c>
      <c r="H8135" s="35">
        <v>44837</v>
      </c>
      <c r="I8135" s="37">
        <v>100</v>
      </c>
      <c r="J8135" s="37">
        <v>49</v>
      </c>
      <c r="K8135" s="15" t="s">
        <v>112</v>
      </c>
      <c r="L8135" s="15" t="s">
        <v>118</v>
      </c>
      <c r="M8135" s="15" t="s">
        <v>4026</v>
      </c>
      <c r="N8135" s="15" t="s">
        <v>23029</v>
      </c>
      <c r="O8135" s="37">
        <v>40000000</v>
      </c>
      <c r="P8135" s="126" t="s">
        <v>25103</v>
      </c>
      <c r="R8135" s="137">
        <f t="shared" si="127"/>
        <v>2</v>
      </c>
    </row>
    <row r="8136" spans="2:18" x14ac:dyDescent="0.35">
      <c r="B8136" s="19">
        <v>44830</v>
      </c>
      <c r="C8136" s="19">
        <v>44674.49763888889</v>
      </c>
      <c r="D8136" s="19">
        <v>44830.479675925926</v>
      </c>
      <c r="E8136" s="16" t="s">
        <v>4949</v>
      </c>
      <c r="F8136" s="37">
        <v>220</v>
      </c>
      <c r="G8136" s="35">
        <v>44641</v>
      </c>
      <c r="H8136" s="35">
        <v>44861</v>
      </c>
      <c r="I8136" s="37">
        <v>3</v>
      </c>
      <c r="J8136" s="37">
        <v>4</v>
      </c>
      <c r="K8136" s="15" t="s">
        <v>99</v>
      </c>
      <c r="L8136" s="15" t="s">
        <v>105</v>
      </c>
      <c r="M8136" s="15" t="s">
        <v>5569</v>
      </c>
      <c r="N8136" s="15" t="s">
        <v>5570</v>
      </c>
      <c r="O8136" s="37">
        <v>80000</v>
      </c>
      <c r="P8136" s="126" t="s">
        <v>25103</v>
      </c>
      <c r="R8136" s="137">
        <f t="shared" si="127"/>
        <v>1.75</v>
      </c>
    </row>
    <row r="8137" spans="2:18" x14ac:dyDescent="0.35">
      <c r="B8137" s="19">
        <v>44683</v>
      </c>
      <c r="C8137" s="19">
        <v>44683</v>
      </c>
      <c r="D8137" s="19" t="s">
        <v>97</v>
      </c>
      <c r="E8137" s="16" t="s">
        <v>570</v>
      </c>
      <c r="F8137" s="37">
        <v>220</v>
      </c>
      <c r="G8137" s="35">
        <v>44617</v>
      </c>
      <c r="H8137" s="35">
        <v>44837</v>
      </c>
      <c r="I8137" s="37">
        <v>100</v>
      </c>
      <c r="J8137" s="37">
        <v>53</v>
      </c>
      <c r="K8137" s="15" t="s">
        <v>112</v>
      </c>
      <c r="L8137" s="15" t="s">
        <v>118</v>
      </c>
      <c r="M8137" s="15" t="s">
        <v>4026</v>
      </c>
      <c r="N8137" s="15" t="s">
        <v>23080</v>
      </c>
      <c r="O8137" s="37">
        <v>40000000</v>
      </c>
      <c r="P8137" s="126" t="s">
        <v>25103</v>
      </c>
      <c r="R8137" s="137">
        <f t="shared" si="127"/>
        <v>2</v>
      </c>
    </row>
    <row r="8138" spans="2:18" x14ac:dyDescent="0.35">
      <c r="B8138" s="19">
        <v>44684</v>
      </c>
      <c r="C8138" s="19">
        <v>44684</v>
      </c>
      <c r="D8138" s="19" t="s">
        <v>97</v>
      </c>
      <c r="E8138" s="16" t="s">
        <v>570</v>
      </c>
      <c r="F8138" s="37">
        <v>220</v>
      </c>
      <c r="G8138" s="35">
        <v>44617</v>
      </c>
      <c r="H8138" s="35">
        <v>44837</v>
      </c>
      <c r="I8138" s="37">
        <v>100</v>
      </c>
      <c r="J8138" s="37">
        <v>54</v>
      </c>
      <c r="K8138" s="15" t="s">
        <v>112</v>
      </c>
      <c r="L8138" s="15" t="s">
        <v>118</v>
      </c>
      <c r="M8138" s="15" t="s">
        <v>4026</v>
      </c>
      <c r="N8138" s="15" t="s">
        <v>23086</v>
      </c>
      <c r="O8138" s="37">
        <v>40000000</v>
      </c>
      <c r="P8138" s="126" t="s">
        <v>25103</v>
      </c>
      <c r="R8138" s="137">
        <f t="shared" si="127"/>
        <v>2</v>
      </c>
    </row>
    <row r="8139" spans="2:18" x14ac:dyDescent="0.35">
      <c r="B8139" s="19">
        <v>44685</v>
      </c>
      <c r="C8139" s="19">
        <v>44685</v>
      </c>
      <c r="D8139" s="19" t="s">
        <v>97</v>
      </c>
      <c r="E8139" s="16" t="s">
        <v>12294</v>
      </c>
      <c r="F8139" s="37">
        <v>220</v>
      </c>
      <c r="G8139" s="35">
        <v>44485</v>
      </c>
      <c r="H8139" s="35">
        <v>44705</v>
      </c>
      <c r="I8139" s="37">
        <v>22</v>
      </c>
      <c r="J8139" s="37">
        <v>8</v>
      </c>
      <c r="K8139" s="15" t="s">
        <v>99</v>
      </c>
      <c r="L8139" s="15" t="s">
        <v>100</v>
      </c>
      <c r="M8139" s="15" t="s">
        <v>12293</v>
      </c>
      <c r="N8139" s="15" t="s">
        <v>12292</v>
      </c>
      <c r="O8139" s="37">
        <v>500000</v>
      </c>
      <c r="P8139" s="126" t="s">
        <v>25103</v>
      </c>
      <c r="R8139" s="137">
        <f t="shared" si="127"/>
        <v>2.9</v>
      </c>
    </row>
    <row r="8140" spans="2:18" x14ac:dyDescent="0.35">
      <c r="B8140" s="19">
        <v>44685</v>
      </c>
      <c r="C8140" s="19">
        <v>44685</v>
      </c>
      <c r="D8140" s="19" t="s">
        <v>97</v>
      </c>
      <c r="E8140" s="16" t="s">
        <v>570</v>
      </c>
      <c r="F8140" s="37">
        <v>220</v>
      </c>
      <c r="G8140" s="35">
        <v>44617</v>
      </c>
      <c r="H8140" s="35">
        <v>44837</v>
      </c>
      <c r="I8140" s="37">
        <v>100</v>
      </c>
      <c r="J8140" s="37">
        <v>55</v>
      </c>
      <c r="K8140" s="15" t="s">
        <v>112</v>
      </c>
      <c r="L8140" s="15" t="s">
        <v>118</v>
      </c>
      <c r="M8140" s="15" t="s">
        <v>4026</v>
      </c>
      <c r="N8140" s="15" t="s">
        <v>23095</v>
      </c>
      <c r="O8140" s="37">
        <v>40000000</v>
      </c>
      <c r="P8140" s="126" t="s">
        <v>25103</v>
      </c>
      <c r="R8140" s="137">
        <f t="shared" si="127"/>
        <v>2</v>
      </c>
    </row>
    <row r="8141" spans="2:18" x14ac:dyDescent="0.35">
      <c r="B8141" s="19">
        <v>44687</v>
      </c>
      <c r="C8141" s="19">
        <v>44687</v>
      </c>
      <c r="D8141" s="19" t="s">
        <v>97</v>
      </c>
      <c r="E8141" s="16" t="s">
        <v>570</v>
      </c>
      <c r="F8141" s="37">
        <v>220</v>
      </c>
      <c r="G8141" s="35">
        <v>44617</v>
      </c>
      <c r="H8141" s="35">
        <v>44837</v>
      </c>
      <c r="I8141" s="37">
        <v>100</v>
      </c>
      <c r="J8141" s="37">
        <v>57</v>
      </c>
      <c r="K8141" s="15" t="s">
        <v>112</v>
      </c>
      <c r="L8141" s="15" t="s">
        <v>118</v>
      </c>
      <c r="M8141" s="15" t="s">
        <v>4026</v>
      </c>
      <c r="N8141" s="15" t="s">
        <v>23115</v>
      </c>
      <c r="O8141" s="37">
        <v>40000000</v>
      </c>
      <c r="P8141" s="126" t="s">
        <v>25103</v>
      </c>
      <c r="R8141" s="137">
        <f t="shared" si="127"/>
        <v>2</v>
      </c>
    </row>
    <row r="8142" spans="2:18" x14ac:dyDescent="0.35">
      <c r="B8142" s="19">
        <v>44700</v>
      </c>
      <c r="C8142" s="19">
        <v>44700.509363425925</v>
      </c>
      <c r="D8142" s="19" t="s">
        <v>97</v>
      </c>
      <c r="E8142" s="16" t="s">
        <v>11615</v>
      </c>
      <c r="F8142" s="37">
        <v>220</v>
      </c>
      <c r="G8142" s="35">
        <v>44728</v>
      </c>
      <c r="H8142" s="35">
        <v>44948</v>
      </c>
      <c r="I8142" s="37">
        <v>4</v>
      </c>
      <c r="J8142" s="37">
        <v>1</v>
      </c>
      <c r="K8142" s="15" t="s">
        <v>99</v>
      </c>
      <c r="L8142" s="15" t="s">
        <v>100</v>
      </c>
      <c r="M8142" s="15" t="s">
        <v>11614</v>
      </c>
      <c r="N8142" s="15" t="s">
        <v>11613</v>
      </c>
      <c r="O8142" s="37">
        <v>100000</v>
      </c>
      <c r="P8142" s="126" t="s">
        <v>25103</v>
      </c>
      <c r="R8142" s="137">
        <f t="shared" si="127"/>
        <v>2.1999999999999997</v>
      </c>
    </row>
    <row r="8143" spans="2:18" x14ac:dyDescent="0.35">
      <c r="B8143" s="19">
        <v>44711</v>
      </c>
      <c r="C8143" s="19">
        <v>44711.765925925924</v>
      </c>
      <c r="D8143" s="19" t="s">
        <v>97</v>
      </c>
      <c r="E8143" s="16" t="s">
        <v>570</v>
      </c>
      <c r="F8143" s="37">
        <v>220</v>
      </c>
      <c r="G8143" s="35">
        <v>44617</v>
      </c>
      <c r="H8143" s="35">
        <v>44837</v>
      </c>
      <c r="I8143" s="37">
        <v>100</v>
      </c>
      <c r="J8143" s="37">
        <v>61</v>
      </c>
      <c r="K8143" s="15" t="s">
        <v>112</v>
      </c>
      <c r="L8143" s="15" t="s">
        <v>118</v>
      </c>
      <c r="M8143" s="15" t="s">
        <v>11197</v>
      </c>
      <c r="N8143" s="15" t="s">
        <v>23210</v>
      </c>
      <c r="O8143" s="37">
        <v>40000000</v>
      </c>
      <c r="P8143" s="126" t="s">
        <v>25103</v>
      </c>
      <c r="R8143" s="137">
        <f t="shared" si="127"/>
        <v>2</v>
      </c>
    </row>
    <row r="8144" spans="2:18" x14ac:dyDescent="0.35">
      <c r="B8144" s="19">
        <v>45056</v>
      </c>
      <c r="C8144" s="19">
        <v>44740.538969907408</v>
      </c>
      <c r="D8144" s="19">
        <v>45045.273761574077</v>
      </c>
      <c r="E8144" s="16" t="s">
        <v>7367</v>
      </c>
      <c r="F8144" s="37">
        <v>220</v>
      </c>
      <c r="G8144" s="35">
        <v>44741</v>
      </c>
      <c r="H8144" s="35">
        <v>44961</v>
      </c>
      <c r="I8144" s="37">
        <v>10</v>
      </c>
      <c r="J8144" s="37">
        <v>7</v>
      </c>
      <c r="K8144" s="15" t="s">
        <v>2405</v>
      </c>
      <c r="L8144" s="15" t="s">
        <v>105</v>
      </c>
      <c r="M8144" s="15" t="s">
        <v>7411</v>
      </c>
      <c r="N8144" s="15" t="s">
        <v>24359</v>
      </c>
      <c r="O8144" s="37">
        <v>450000</v>
      </c>
      <c r="P8144" s="126" t="s">
        <v>25103</v>
      </c>
      <c r="R8144" s="137">
        <f t="shared" si="127"/>
        <v>2.6999999999999997</v>
      </c>
    </row>
    <row r="8145" spans="2:18" x14ac:dyDescent="0.35">
      <c r="B8145" s="19">
        <v>45076</v>
      </c>
      <c r="C8145" s="19">
        <v>44740.538969907408</v>
      </c>
      <c r="D8145" s="19">
        <v>45065.305671296293</v>
      </c>
      <c r="E8145" s="16" t="s">
        <v>7367</v>
      </c>
      <c r="F8145" s="37">
        <v>220</v>
      </c>
      <c r="G8145" s="35">
        <v>44741</v>
      </c>
      <c r="H8145" s="35">
        <v>44961</v>
      </c>
      <c r="I8145" s="37">
        <v>12</v>
      </c>
      <c r="J8145" s="37">
        <v>8</v>
      </c>
      <c r="K8145" s="15" t="s">
        <v>2405</v>
      </c>
      <c r="L8145" s="15" t="s">
        <v>105</v>
      </c>
      <c r="M8145" s="15" t="s">
        <v>7411</v>
      </c>
      <c r="N8145" s="15" t="s">
        <v>24399</v>
      </c>
      <c r="O8145" s="37">
        <v>460000</v>
      </c>
      <c r="P8145" s="126" t="s">
        <v>25103</v>
      </c>
      <c r="R8145" s="137">
        <f t="shared" si="127"/>
        <v>2.6999999999999997</v>
      </c>
    </row>
    <row r="8146" spans="2:18" x14ac:dyDescent="0.35">
      <c r="B8146" s="19">
        <v>45099</v>
      </c>
      <c r="C8146" s="19">
        <v>44740.538969907408</v>
      </c>
      <c r="D8146" s="19">
        <v>45099.180462962962</v>
      </c>
      <c r="E8146" s="16" t="s">
        <v>7367</v>
      </c>
      <c r="F8146" s="37">
        <v>220</v>
      </c>
      <c r="G8146" s="35">
        <v>44741</v>
      </c>
      <c r="H8146" s="35">
        <v>44961</v>
      </c>
      <c r="I8146" s="37">
        <v>12</v>
      </c>
      <c r="J8146" s="37">
        <v>9</v>
      </c>
      <c r="K8146" s="15" t="s">
        <v>2405</v>
      </c>
      <c r="L8146" s="15" t="s">
        <v>105</v>
      </c>
      <c r="M8146" s="15" t="s">
        <v>7451</v>
      </c>
      <c r="N8146" s="15" t="s">
        <v>24467</v>
      </c>
      <c r="O8146" s="37">
        <v>460000</v>
      </c>
      <c r="P8146" s="126" t="s">
        <v>25103</v>
      </c>
      <c r="R8146" s="137">
        <f t="shared" si="127"/>
        <v>2.6999999999999997</v>
      </c>
    </row>
    <row r="8147" spans="2:18" x14ac:dyDescent="0.35">
      <c r="B8147" s="19">
        <v>45134</v>
      </c>
      <c r="C8147" s="19">
        <v>44740.538969907408</v>
      </c>
      <c r="D8147" s="19">
        <v>45134.193298611113</v>
      </c>
      <c r="E8147" s="16" t="s">
        <v>7367</v>
      </c>
      <c r="F8147" s="37">
        <v>220</v>
      </c>
      <c r="G8147" s="35">
        <v>44741</v>
      </c>
      <c r="H8147" s="35">
        <v>44961</v>
      </c>
      <c r="I8147" s="37">
        <v>14</v>
      </c>
      <c r="J8147" s="37">
        <v>11</v>
      </c>
      <c r="K8147" s="15" t="s">
        <v>2405</v>
      </c>
      <c r="L8147" s="15" t="s">
        <v>105</v>
      </c>
      <c r="M8147" s="15" t="s">
        <v>7431</v>
      </c>
      <c r="N8147" s="15" t="s">
        <v>24568</v>
      </c>
      <c r="O8147" s="37">
        <v>460000</v>
      </c>
      <c r="P8147" s="126" t="s">
        <v>25103</v>
      </c>
      <c r="R8147" s="137">
        <f t="shared" si="127"/>
        <v>2.1</v>
      </c>
    </row>
    <row r="8148" spans="2:18" x14ac:dyDescent="0.35">
      <c r="B8148" s="19">
        <v>45182</v>
      </c>
      <c r="C8148" s="19">
        <v>44740.538969907408</v>
      </c>
      <c r="D8148" s="19">
        <v>45182.046203703707</v>
      </c>
      <c r="E8148" s="16" t="s">
        <v>7367</v>
      </c>
      <c r="F8148" s="37">
        <v>220</v>
      </c>
      <c r="G8148" s="35">
        <v>44741</v>
      </c>
      <c r="H8148" s="35">
        <v>44961</v>
      </c>
      <c r="I8148" s="37">
        <v>14</v>
      </c>
      <c r="J8148" s="37">
        <v>13</v>
      </c>
      <c r="K8148" s="15" t="s">
        <v>2393</v>
      </c>
      <c r="L8148" s="15" t="s">
        <v>105</v>
      </c>
      <c r="M8148" s="15" t="s">
        <v>7411</v>
      </c>
      <c r="N8148" s="15" t="s">
        <v>24640</v>
      </c>
      <c r="O8148" s="37">
        <v>460000</v>
      </c>
      <c r="P8148" s="126" t="s">
        <v>25103</v>
      </c>
      <c r="R8148" s="137">
        <f t="shared" si="127"/>
        <v>2.1</v>
      </c>
    </row>
    <row r="8149" spans="2:18" x14ac:dyDescent="0.35">
      <c r="B8149" s="19">
        <v>45307</v>
      </c>
      <c r="C8149" s="19">
        <v>44740.538969907408</v>
      </c>
      <c r="D8149" s="19">
        <v>45307.267638888887</v>
      </c>
      <c r="E8149" s="16" t="s">
        <v>7367</v>
      </c>
      <c r="F8149" s="37">
        <v>220</v>
      </c>
      <c r="G8149" s="35">
        <v>44741</v>
      </c>
      <c r="H8149" s="35">
        <v>44961</v>
      </c>
      <c r="I8149" s="37">
        <v>15</v>
      </c>
      <c r="J8149" s="37">
        <v>14</v>
      </c>
      <c r="K8149" s="15" t="s">
        <v>2393</v>
      </c>
      <c r="L8149" s="15" t="s">
        <v>105</v>
      </c>
      <c r="M8149" s="15" t="s">
        <v>7366</v>
      </c>
      <c r="N8149" s="15" t="s">
        <v>24863</v>
      </c>
      <c r="O8149" s="37">
        <v>460000</v>
      </c>
      <c r="P8149" s="126" t="s">
        <v>25103</v>
      </c>
      <c r="R8149" s="137">
        <f t="shared" si="127"/>
        <v>2.1</v>
      </c>
    </row>
    <row r="8150" spans="2:18" x14ac:dyDescent="0.35">
      <c r="B8150" s="19">
        <v>45020</v>
      </c>
      <c r="C8150" s="19">
        <v>44827.662141203706</v>
      </c>
      <c r="D8150" s="19">
        <v>45020.734166666669</v>
      </c>
      <c r="E8150" s="16" t="s">
        <v>19249</v>
      </c>
      <c r="F8150" s="37">
        <v>220</v>
      </c>
      <c r="G8150" s="35">
        <v>44830</v>
      </c>
      <c r="H8150" s="35">
        <v>45050</v>
      </c>
      <c r="I8150" s="37">
        <v>20</v>
      </c>
      <c r="J8150" s="37">
        <v>10</v>
      </c>
      <c r="K8150" s="15" t="s">
        <v>2393</v>
      </c>
      <c r="L8150" s="15" t="s">
        <v>105</v>
      </c>
      <c r="M8150" s="15" t="s">
        <v>19248</v>
      </c>
      <c r="N8150" s="15" t="s">
        <v>24316</v>
      </c>
      <c r="O8150" s="37">
        <v>1200000</v>
      </c>
      <c r="P8150" s="126" t="s">
        <v>25103</v>
      </c>
      <c r="R8150" s="137">
        <f t="shared" si="127"/>
        <v>2.5</v>
      </c>
    </row>
    <row r="8151" spans="2:18" x14ac:dyDescent="0.35">
      <c r="B8151" s="19">
        <v>44858</v>
      </c>
      <c r="C8151" s="19">
        <v>44858.698854166665</v>
      </c>
      <c r="D8151" s="19" t="s">
        <v>97</v>
      </c>
      <c r="E8151" s="16" t="s">
        <v>4949</v>
      </c>
      <c r="F8151" s="37">
        <v>220</v>
      </c>
      <c r="G8151" s="35">
        <v>44276</v>
      </c>
      <c r="H8151" s="35">
        <v>44496</v>
      </c>
      <c r="I8151" s="37">
        <v>3</v>
      </c>
      <c r="J8151" s="37">
        <v>5</v>
      </c>
      <c r="K8151" s="15" t="s">
        <v>2405</v>
      </c>
      <c r="L8151" s="15" t="s">
        <v>105</v>
      </c>
      <c r="M8151" s="15" t="s">
        <v>5569</v>
      </c>
      <c r="N8151" s="15" t="s">
        <v>18189</v>
      </c>
      <c r="O8151" s="37">
        <v>80000</v>
      </c>
      <c r="P8151" s="126" t="s">
        <v>25103</v>
      </c>
      <c r="R8151" s="137">
        <f t="shared" si="127"/>
        <v>1.7</v>
      </c>
    </row>
    <row r="8152" spans="2:18" x14ac:dyDescent="0.35">
      <c r="B8152" s="19">
        <v>44886</v>
      </c>
      <c r="C8152" s="19">
        <v>44886.708506944444</v>
      </c>
      <c r="D8152" s="19" t="s">
        <v>97</v>
      </c>
      <c r="E8152" s="16" t="s">
        <v>16484</v>
      </c>
      <c r="F8152" s="37">
        <v>220</v>
      </c>
      <c r="G8152" s="35">
        <v>44888</v>
      </c>
      <c r="H8152" s="35">
        <v>45108</v>
      </c>
      <c r="I8152" s="37">
        <v>6</v>
      </c>
      <c r="J8152" s="37">
        <v>3</v>
      </c>
      <c r="K8152" s="15" t="s">
        <v>2393</v>
      </c>
      <c r="L8152" s="15" t="s">
        <v>105</v>
      </c>
      <c r="M8152" s="15" t="s">
        <v>16483</v>
      </c>
      <c r="N8152" s="15" t="s">
        <v>16482</v>
      </c>
      <c r="O8152" s="37">
        <v>400000</v>
      </c>
      <c r="P8152" s="126" t="s">
        <v>25103</v>
      </c>
      <c r="R8152" s="137">
        <f t="shared" si="127"/>
        <v>2.1</v>
      </c>
    </row>
    <row r="8153" spans="2:18" x14ac:dyDescent="0.35">
      <c r="B8153" s="19">
        <v>45107</v>
      </c>
      <c r="C8153" s="19">
        <v>44894.414259259262</v>
      </c>
      <c r="D8153" s="19">
        <v>45107.389548611114</v>
      </c>
      <c r="E8153" s="16" t="s">
        <v>97</v>
      </c>
      <c r="F8153" s="37">
        <v>220</v>
      </c>
      <c r="G8153" s="35">
        <v>44895</v>
      </c>
      <c r="H8153" s="35">
        <v>45115</v>
      </c>
      <c r="I8153" s="37">
        <v>5</v>
      </c>
      <c r="J8153" s="37">
        <v>6</v>
      </c>
      <c r="K8153" s="15" t="s">
        <v>2405</v>
      </c>
      <c r="L8153" s="15" t="s">
        <v>105</v>
      </c>
      <c r="M8153" s="15" t="s">
        <v>15194</v>
      </c>
      <c r="N8153" s="15" t="s">
        <v>15193</v>
      </c>
      <c r="O8153" s="37">
        <v>59780</v>
      </c>
      <c r="P8153" s="126" t="s">
        <v>25103</v>
      </c>
      <c r="R8153" s="137">
        <f t="shared" si="127"/>
        <v>2.2999999999999998</v>
      </c>
    </row>
    <row r="8154" spans="2:18" x14ac:dyDescent="0.35">
      <c r="B8154" s="19">
        <v>44900</v>
      </c>
      <c r="C8154" s="19">
        <v>44900.650300925925</v>
      </c>
      <c r="D8154" s="19" t="s">
        <v>97</v>
      </c>
      <c r="E8154" s="16" t="s">
        <v>5925</v>
      </c>
      <c r="F8154" s="37">
        <v>220</v>
      </c>
      <c r="G8154" s="35">
        <v>44704</v>
      </c>
      <c r="H8154" s="35">
        <v>44924</v>
      </c>
      <c r="I8154" s="37">
        <v>2</v>
      </c>
      <c r="J8154" s="37">
        <v>1</v>
      </c>
      <c r="K8154" s="15" t="s">
        <v>2405</v>
      </c>
      <c r="L8154" s="15" t="s">
        <v>105</v>
      </c>
      <c r="M8154" s="15" t="s">
        <v>5926</v>
      </c>
      <c r="N8154" s="15" t="s">
        <v>5927</v>
      </c>
      <c r="O8154" s="37">
        <v>70000</v>
      </c>
      <c r="P8154" s="126" t="s">
        <v>25103</v>
      </c>
      <c r="R8154" s="137">
        <f t="shared" si="127"/>
        <v>2</v>
      </c>
    </row>
    <row r="8155" spans="2:18" x14ac:dyDescent="0.35">
      <c r="B8155" s="19">
        <v>44902</v>
      </c>
      <c r="C8155" s="19">
        <v>44902.73982638889</v>
      </c>
      <c r="D8155" s="19" t="s">
        <v>97</v>
      </c>
      <c r="E8155" s="16" t="s">
        <v>6071</v>
      </c>
      <c r="F8155" s="37">
        <v>220</v>
      </c>
      <c r="G8155" s="35">
        <v>44942</v>
      </c>
      <c r="H8155" s="35">
        <v>45162</v>
      </c>
      <c r="I8155" s="37">
        <v>3</v>
      </c>
      <c r="J8155" s="37">
        <v>1</v>
      </c>
      <c r="K8155" s="15" t="s">
        <v>2405</v>
      </c>
      <c r="L8155" s="15" t="s">
        <v>105</v>
      </c>
      <c r="M8155" s="15" t="s">
        <v>6072</v>
      </c>
      <c r="N8155" s="15" t="s">
        <v>1721</v>
      </c>
      <c r="O8155" s="37">
        <v>800000</v>
      </c>
      <c r="P8155" s="126" t="s">
        <v>25103</v>
      </c>
      <c r="R8155" s="137">
        <f t="shared" si="127"/>
        <v>1.8</v>
      </c>
    </row>
    <row r="8156" spans="2:18" x14ac:dyDescent="0.35">
      <c r="B8156" s="19">
        <v>44771</v>
      </c>
      <c r="C8156" s="19">
        <v>44593</v>
      </c>
      <c r="D8156" s="19">
        <v>44771.606944444444</v>
      </c>
      <c r="E8156" s="16" t="s">
        <v>21141</v>
      </c>
      <c r="F8156" s="37">
        <v>221</v>
      </c>
      <c r="G8156" s="35">
        <v>44248</v>
      </c>
      <c r="H8156" s="35">
        <v>44469</v>
      </c>
      <c r="I8156" s="37">
        <v>4</v>
      </c>
      <c r="J8156" s="37">
        <v>3</v>
      </c>
      <c r="K8156" s="15" t="s">
        <v>99</v>
      </c>
      <c r="L8156" s="15" t="s">
        <v>105</v>
      </c>
      <c r="M8156" s="15" t="s">
        <v>23454</v>
      </c>
      <c r="N8156" s="15" t="s">
        <v>23455</v>
      </c>
      <c r="O8156" s="37">
        <v>75000</v>
      </c>
      <c r="P8156" s="126" t="s">
        <v>25103</v>
      </c>
      <c r="R8156" s="137">
        <f t="shared" si="127"/>
        <v>1.75</v>
      </c>
    </row>
    <row r="8157" spans="2:18" x14ac:dyDescent="0.35">
      <c r="B8157" s="19">
        <v>44610</v>
      </c>
      <c r="C8157" s="19">
        <v>44601</v>
      </c>
      <c r="D8157" s="19" t="s">
        <v>97</v>
      </c>
      <c r="E8157" s="16" t="s">
        <v>21954</v>
      </c>
      <c r="F8157" s="37">
        <v>221</v>
      </c>
      <c r="G8157" s="35">
        <v>44613</v>
      </c>
      <c r="H8157" s="35">
        <v>44834</v>
      </c>
      <c r="I8157" s="37">
        <v>6</v>
      </c>
      <c r="J8157" s="37">
        <v>2</v>
      </c>
      <c r="K8157" s="15" t="s">
        <v>99</v>
      </c>
      <c r="L8157" s="15" t="s">
        <v>105</v>
      </c>
      <c r="M8157" s="15" t="s">
        <v>21955</v>
      </c>
      <c r="N8157" s="15" t="s">
        <v>21956</v>
      </c>
      <c r="O8157" s="37">
        <v>350000</v>
      </c>
      <c r="P8157" s="126" t="s">
        <v>25103</v>
      </c>
      <c r="R8157" s="137">
        <f t="shared" si="127"/>
        <v>2.15</v>
      </c>
    </row>
    <row r="8158" spans="2:18" x14ac:dyDescent="0.35">
      <c r="B8158" s="19">
        <v>44609</v>
      </c>
      <c r="C8158" s="19">
        <v>44608</v>
      </c>
      <c r="D8158" s="19" t="s">
        <v>97</v>
      </c>
      <c r="E8158" s="16" t="s">
        <v>10473</v>
      </c>
      <c r="F8158" s="37">
        <v>221</v>
      </c>
      <c r="G8158" s="35">
        <v>44459</v>
      </c>
      <c r="H8158" s="35">
        <v>44680</v>
      </c>
      <c r="I8158" s="37">
        <v>11</v>
      </c>
      <c r="J8158" s="37">
        <v>9</v>
      </c>
      <c r="K8158" s="15" t="s">
        <v>99</v>
      </c>
      <c r="L8158" s="15" t="s">
        <v>100</v>
      </c>
      <c r="M8158" s="15" t="s">
        <v>21813</v>
      </c>
      <c r="N8158" s="15" t="s">
        <v>21814</v>
      </c>
      <c r="O8158" s="37">
        <v>377656</v>
      </c>
      <c r="P8158" s="126" t="s">
        <v>25103</v>
      </c>
      <c r="R8158" s="137">
        <f t="shared" si="127"/>
        <v>2.9</v>
      </c>
    </row>
    <row r="8159" spans="2:18" x14ac:dyDescent="0.35">
      <c r="B8159" s="19">
        <v>44615</v>
      </c>
      <c r="C8159" s="19">
        <v>44613</v>
      </c>
      <c r="D8159" s="19" t="s">
        <v>97</v>
      </c>
      <c r="E8159" s="16" t="s">
        <v>21954</v>
      </c>
      <c r="F8159" s="37">
        <v>221</v>
      </c>
      <c r="G8159" s="35">
        <v>44613</v>
      </c>
      <c r="H8159" s="35">
        <v>44834</v>
      </c>
      <c r="I8159" s="37">
        <v>6</v>
      </c>
      <c r="J8159" s="37">
        <v>2</v>
      </c>
      <c r="K8159" s="15" t="s">
        <v>99</v>
      </c>
      <c r="L8159" s="15" t="s">
        <v>105</v>
      </c>
      <c r="M8159" s="15" t="s">
        <v>22229</v>
      </c>
      <c r="N8159" s="15" t="s">
        <v>22230</v>
      </c>
      <c r="O8159" s="37">
        <v>350000</v>
      </c>
      <c r="P8159" s="126" t="s">
        <v>25103</v>
      </c>
      <c r="R8159" s="137">
        <f t="shared" si="127"/>
        <v>2.15</v>
      </c>
    </row>
    <row r="8160" spans="2:18" x14ac:dyDescent="0.35">
      <c r="B8160" s="19">
        <v>45070</v>
      </c>
      <c r="C8160" s="19">
        <v>44869.601574074077</v>
      </c>
      <c r="D8160" s="19">
        <v>45061.53707175926</v>
      </c>
      <c r="E8160" s="16" t="s">
        <v>14588</v>
      </c>
      <c r="F8160" s="37">
        <v>221</v>
      </c>
      <c r="G8160" s="35">
        <v>44872</v>
      </c>
      <c r="H8160" s="35">
        <v>45093</v>
      </c>
      <c r="I8160" s="37">
        <v>15</v>
      </c>
      <c r="J8160" s="37">
        <v>3</v>
      </c>
      <c r="K8160" s="15" t="s">
        <v>2393</v>
      </c>
      <c r="L8160" s="15" t="s">
        <v>205</v>
      </c>
      <c r="M8160" s="15" t="s">
        <v>14587</v>
      </c>
      <c r="N8160" s="15" t="s">
        <v>24385</v>
      </c>
      <c r="O8160" s="38">
        <v>837081.64</v>
      </c>
      <c r="P8160" s="126" t="s">
        <v>25103</v>
      </c>
      <c r="R8160" s="137">
        <f t="shared" si="127"/>
        <v>1.3499999999999999</v>
      </c>
    </row>
    <row r="8161" spans="2:18" x14ac:dyDescent="0.35">
      <c r="B8161" s="19">
        <v>45078</v>
      </c>
      <c r="C8161" s="19">
        <v>44869.601574074077</v>
      </c>
      <c r="D8161" s="19">
        <v>45077.490983796299</v>
      </c>
      <c r="E8161" s="16" t="s">
        <v>14588</v>
      </c>
      <c r="F8161" s="37">
        <v>221</v>
      </c>
      <c r="G8161" s="35">
        <v>44872</v>
      </c>
      <c r="H8161" s="35">
        <v>45093</v>
      </c>
      <c r="I8161" s="37">
        <v>15</v>
      </c>
      <c r="J8161" s="37">
        <v>4</v>
      </c>
      <c r="K8161" s="15" t="s">
        <v>2393</v>
      </c>
      <c r="L8161" s="15" t="s">
        <v>205</v>
      </c>
      <c r="M8161" s="15" t="s">
        <v>14587</v>
      </c>
      <c r="N8161" s="15" t="s">
        <v>24426</v>
      </c>
      <c r="O8161" s="37">
        <v>83708164</v>
      </c>
      <c r="P8161" s="126" t="s">
        <v>25103</v>
      </c>
      <c r="R8161" s="137">
        <f t="shared" si="127"/>
        <v>1.75</v>
      </c>
    </row>
    <row r="8162" spans="2:18" x14ac:dyDescent="0.35">
      <c r="B8162" s="19">
        <v>44907</v>
      </c>
      <c r="C8162" s="19">
        <v>44907.287881944445</v>
      </c>
      <c r="D8162" s="19" t="s">
        <v>97</v>
      </c>
      <c r="E8162" s="16" t="s">
        <v>6133</v>
      </c>
      <c r="F8162" s="37">
        <v>221</v>
      </c>
      <c r="G8162" s="35">
        <v>44907</v>
      </c>
      <c r="H8162" s="35">
        <v>45128</v>
      </c>
      <c r="I8162" s="37">
        <v>3</v>
      </c>
      <c r="J8162" s="37">
        <v>0</v>
      </c>
      <c r="K8162" s="15" t="s">
        <v>2405</v>
      </c>
      <c r="L8162" s="15" t="s">
        <v>205</v>
      </c>
      <c r="M8162" s="15" t="s">
        <v>6134</v>
      </c>
      <c r="N8162" s="15" t="s">
        <v>6135</v>
      </c>
      <c r="O8162" s="38">
        <v>340645.62</v>
      </c>
      <c r="P8162" s="126" t="s">
        <v>25103</v>
      </c>
      <c r="R8162" s="137">
        <f t="shared" si="127"/>
        <v>1.95</v>
      </c>
    </row>
    <row r="8163" spans="2:18" x14ac:dyDescent="0.35">
      <c r="B8163" s="19">
        <v>44663</v>
      </c>
      <c r="C8163" s="19">
        <v>44658</v>
      </c>
      <c r="D8163" s="19" t="s">
        <v>97</v>
      </c>
      <c r="E8163" s="16" t="s">
        <v>1904</v>
      </c>
      <c r="F8163" s="37">
        <v>222</v>
      </c>
      <c r="G8163" s="35">
        <v>44521</v>
      </c>
      <c r="H8163" s="35">
        <v>44743</v>
      </c>
      <c r="I8163" s="37">
        <v>4</v>
      </c>
      <c r="J8163" s="37">
        <v>1</v>
      </c>
      <c r="K8163" s="15" t="s">
        <v>99</v>
      </c>
      <c r="L8163" s="15" t="s">
        <v>298</v>
      </c>
      <c r="M8163" s="15" t="s">
        <v>4221</v>
      </c>
      <c r="N8163" s="15" t="s">
        <v>775</v>
      </c>
      <c r="O8163" s="38">
        <v>90380.56</v>
      </c>
      <c r="P8163" s="126" t="s">
        <v>25103</v>
      </c>
      <c r="R8163" s="137">
        <f t="shared" si="127"/>
        <v>1.9</v>
      </c>
    </row>
    <row r="8164" spans="2:18" x14ac:dyDescent="0.35">
      <c r="B8164" s="19">
        <v>44914</v>
      </c>
      <c r="C8164" s="19">
        <v>44701.453483796293</v>
      </c>
      <c r="D8164" s="19">
        <v>44914.75072916667</v>
      </c>
      <c r="E8164" s="16" t="s">
        <v>10968</v>
      </c>
      <c r="F8164" s="37">
        <v>222</v>
      </c>
      <c r="G8164" s="35">
        <v>44704</v>
      </c>
      <c r="H8164" s="35">
        <v>44926</v>
      </c>
      <c r="I8164" s="37">
        <v>3</v>
      </c>
      <c r="J8164" s="37">
        <v>6</v>
      </c>
      <c r="K8164" s="15" t="s">
        <v>2405</v>
      </c>
      <c r="L8164" s="15" t="s">
        <v>105</v>
      </c>
      <c r="M8164" s="15" t="s">
        <v>10967</v>
      </c>
      <c r="N8164" s="15" t="s">
        <v>10966</v>
      </c>
      <c r="O8164" s="37">
        <v>60000</v>
      </c>
      <c r="P8164" s="126" t="s">
        <v>25103</v>
      </c>
      <c r="R8164" s="137">
        <f t="shared" si="127"/>
        <v>2.2999999999999998</v>
      </c>
    </row>
    <row r="8165" spans="2:18" x14ac:dyDescent="0.35">
      <c r="B8165" s="19">
        <v>44617</v>
      </c>
      <c r="C8165" s="19">
        <v>44617</v>
      </c>
      <c r="D8165" s="19" t="s">
        <v>97</v>
      </c>
      <c r="E8165" s="16" t="s">
        <v>12954</v>
      </c>
      <c r="F8165" s="37">
        <v>223</v>
      </c>
      <c r="G8165" s="35">
        <v>44550</v>
      </c>
      <c r="H8165" s="35">
        <v>44773</v>
      </c>
      <c r="I8165" s="37">
        <v>5</v>
      </c>
      <c r="J8165" s="37">
        <v>3</v>
      </c>
      <c r="K8165" s="15" t="s">
        <v>99</v>
      </c>
      <c r="L8165" s="15" t="s">
        <v>100</v>
      </c>
      <c r="M8165" s="15" t="s">
        <v>583</v>
      </c>
      <c r="N8165" s="15" t="s">
        <v>22419</v>
      </c>
      <c r="O8165" s="37">
        <v>1100000</v>
      </c>
      <c r="P8165" s="126" t="s">
        <v>25103</v>
      </c>
      <c r="R8165" s="137">
        <f t="shared" si="127"/>
        <v>2.1</v>
      </c>
    </row>
    <row r="8166" spans="2:18" x14ac:dyDescent="0.35">
      <c r="B8166" s="19">
        <v>44635</v>
      </c>
      <c r="C8166" s="19">
        <v>44621</v>
      </c>
      <c r="D8166" s="19" t="s">
        <v>97</v>
      </c>
      <c r="E8166" s="16" t="s">
        <v>13729</v>
      </c>
      <c r="F8166" s="37">
        <v>223</v>
      </c>
      <c r="G8166" s="35">
        <v>44550</v>
      </c>
      <c r="H8166" s="35">
        <v>44773</v>
      </c>
      <c r="I8166" s="37">
        <v>5</v>
      </c>
      <c r="J8166" s="37">
        <v>5</v>
      </c>
      <c r="K8166" s="15" t="s">
        <v>99</v>
      </c>
      <c r="L8166" s="15" t="s">
        <v>100</v>
      </c>
      <c r="M8166" s="15" t="s">
        <v>583</v>
      </c>
      <c r="N8166" s="15" t="s">
        <v>13728</v>
      </c>
      <c r="O8166" s="37">
        <v>1100000</v>
      </c>
      <c r="P8166" s="126" t="s">
        <v>25103</v>
      </c>
      <c r="R8166" s="137">
        <f t="shared" si="127"/>
        <v>2.1</v>
      </c>
    </row>
    <row r="8167" spans="2:18" x14ac:dyDescent="0.35">
      <c r="B8167" s="19">
        <v>44662</v>
      </c>
      <c r="C8167" s="19">
        <v>44662</v>
      </c>
      <c r="D8167" s="19" t="s">
        <v>97</v>
      </c>
      <c r="E8167" s="16" t="s">
        <v>4177</v>
      </c>
      <c r="F8167" s="37">
        <v>223</v>
      </c>
      <c r="G8167" s="35">
        <v>44550</v>
      </c>
      <c r="H8167" s="35">
        <v>44773</v>
      </c>
      <c r="I8167" s="37">
        <v>5</v>
      </c>
      <c r="J8167" s="37">
        <v>6</v>
      </c>
      <c r="K8167" s="15" t="s">
        <v>99</v>
      </c>
      <c r="L8167" s="15" t="s">
        <v>100</v>
      </c>
      <c r="M8167" s="15" t="s">
        <v>583</v>
      </c>
      <c r="N8167" s="15" t="s">
        <v>22955</v>
      </c>
      <c r="O8167" s="37">
        <v>1100000</v>
      </c>
      <c r="P8167" s="126" t="s">
        <v>25103</v>
      </c>
      <c r="R8167" s="137">
        <f t="shared" si="127"/>
        <v>2.6999999999999997</v>
      </c>
    </row>
    <row r="8168" spans="2:18" x14ac:dyDescent="0.35">
      <c r="B8168" s="19">
        <v>44761</v>
      </c>
      <c r="C8168" s="19">
        <v>44761.989675925928</v>
      </c>
      <c r="D8168" s="19" t="s">
        <v>97</v>
      </c>
      <c r="E8168" s="16" t="s">
        <v>9989</v>
      </c>
      <c r="F8168" s="37">
        <v>223</v>
      </c>
      <c r="G8168" s="35">
        <v>44763</v>
      </c>
      <c r="H8168" s="35">
        <v>44986</v>
      </c>
      <c r="I8168" s="37">
        <v>6</v>
      </c>
      <c r="J8168" s="37">
        <v>5</v>
      </c>
      <c r="K8168" s="15" t="s">
        <v>99</v>
      </c>
      <c r="L8168" s="15" t="s">
        <v>105</v>
      </c>
      <c r="M8168" s="15" t="s">
        <v>9988</v>
      </c>
      <c r="N8168" s="15" t="s">
        <v>23413</v>
      </c>
      <c r="O8168" s="37">
        <v>120000</v>
      </c>
      <c r="P8168" s="126" t="s">
        <v>25103</v>
      </c>
      <c r="R8168" s="137">
        <f t="shared" si="127"/>
        <v>1.75</v>
      </c>
    </row>
    <row r="8169" spans="2:18" x14ac:dyDescent="0.35">
      <c r="B8169" s="19">
        <v>44900</v>
      </c>
      <c r="C8169" s="19">
        <v>44900.967719907407</v>
      </c>
      <c r="D8169" s="19" t="s">
        <v>97</v>
      </c>
      <c r="E8169" s="16" t="s">
        <v>1030</v>
      </c>
      <c r="F8169" s="37">
        <v>223</v>
      </c>
      <c r="G8169" s="35">
        <v>44642</v>
      </c>
      <c r="H8169" s="35">
        <v>44865</v>
      </c>
      <c r="I8169" s="37">
        <v>18</v>
      </c>
      <c r="J8169" s="37">
        <v>16</v>
      </c>
      <c r="K8169" s="15" t="s">
        <v>2400</v>
      </c>
      <c r="L8169" s="15" t="s">
        <v>105</v>
      </c>
      <c r="M8169" s="15" t="s">
        <v>5960</v>
      </c>
      <c r="N8169" s="15" t="s">
        <v>24038</v>
      </c>
      <c r="O8169" s="37">
        <v>975000</v>
      </c>
      <c r="P8169" s="126" t="s">
        <v>25103</v>
      </c>
      <c r="R8169" s="137">
        <f t="shared" si="127"/>
        <v>1.45</v>
      </c>
    </row>
    <row r="8170" spans="2:18" x14ac:dyDescent="0.35">
      <c r="B8170" s="19">
        <v>45076</v>
      </c>
      <c r="C8170" s="19">
        <v>44924.402106481481</v>
      </c>
      <c r="D8170" s="19">
        <v>45068.469895833332</v>
      </c>
      <c r="E8170" s="16" t="s">
        <v>6851</v>
      </c>
      <c r="F8170" s="37">
        <v>223</v>
      </c>
      <c r="G8170" s="35">
        <v>45068</v>
      </c>
      <c r="H8170" s="35">
        <v>45291</v>
      </c>
      <c r="I8170" s="37">
        <v>7</v>
      </c>
      <c r="J8170" s="37">
        <v>3</v>
      </c>
      <c r="K8170" s="15" t="s">
        <v>2400</v>
      </c>
      <c r="L8170" s="15" t="s">
        <v>105</v>
      </c>
      <c r="M8170" s="15" t="s">
        <v>7146</v>
      </c>
      <c r="N8170" s="15" t="s">
        <v>7147</v>
      </c>
      <c r="O8170" s="37">
        <v>240000</v>
      </c>
      <c r="P8170" s="126" t="s">
        <v>25103</v>
      </c>
      <c r="R8170" s="137">
        <f t="shared" si="127"/>
        <v>2.0499999999999998</v>
      </c>
    </row>
    <row r="8171" spans="2:18" x14ac:dyDescent="0.35">
      <c r="B8171" s="19">
        <v>44697</v>
      </c>
      <c r="C8171" s="19">
        <v>44697.531122685185</v>
      </c>
      <c r="D8171" s="19" t="s">
        <v>97</v>
      </c>
      <c r="E8171" s="16" t="s">
        <v>11779</v>
      </c>
      <c r="F8171" s="37">
        <v>224</v>
      </c>
      <c r="G8171" s="35">
        <v>44697</v>
      </c>
      <c r="H8171" s="35">
        <v>44921</v>
      </c>
      <c r="I8171" s="37">
        <v>10</v>
      </c>
      <c r="J8171" s="37">
        <v>3</v>
      </c>
      <c r="K8171" s="15" t="s">
        <v>99</v>
      </c>
      <c r="L8171" s="15" t="s">
        <v>193</v>
      </c>
      <c r="M8171" s="15" t="s">
        <v>11778</v>
      </c>
      <c r="N8171" s="15" t="s">
        <v>11777</v>
      </c>
      <c r="O8171" s="37">
        <v>400000</v>
      </c>
      <c r="P8171" s="126" t="s">
        <v>25103</v>
      </c>
      <c r="R8171" s="137">
        <f t="shared" si="127"/>
        <v>2.4499999999999997</v>
      </c>
    </row>
    <row r="8172" spans="2:18" x14ac:dyDescent="0.35">
      <c r="B8172" s="19">
        <v>45534</v>
      </c>
      <c r="C8172" s="19">
        <v>44844.435682870368</v>
      </c>
      <c r="D8172" s="19">
        <v>45534.419328703705</v>
      </c>
      <c r="E8172" s="16" t="s">
        <v>17468</v>
      </c>
      <c r="F8172" s="37">
        <v>224</v>
      </c>
      <c r="G8172" s="35">
        <v>45489</v>
      </c>
      <c r="H8172" s="35">
        <v>45713</v>
      </c>
      <c r="I8172" s="37">
        <v>6</v>
      </c>
      <c r="J8172" s="37">
        <v>2</v>
      </c>
      <c r="K8172" s="15" t="s">
        <v>2400</v>
      </c>
      <c r="L8172" s="15" t="s">
        <v>193</v>
      </c>
      <c r="M8172" s="15" t="s">
        <v>17467</v>
      </c>
      <c r="N8172" s="15" t="s">
        <v>17466</v>
      </c>
      <c r="O8172" s="38">
        <v>564685.43999999994</v>
      </c>
      <c r="P8172" s="126" t="s">
        <v>25103</v>
      </c>
      <c r="R8172" s="137">
        <f t="shared" si="127"/>
        <v>1.7499999999999998</v>
      </c>
    </row>
    <row r="8173" spans="2:18" x14ac:dyDescent="0.35">
      <c r="B8173" s="19">
        <v>45071</v>
      </c>
      <c r="C8173" s="19">
        <v>44847.529490740744</v>
      </c>
      <c r="D8173" s="19">
        <v>45063.487222222226</v>
      </c>
      <c r="E8173" s="16" t="s">
        <v>17679</v>
      </c>
      <c r="F8173" s="37">
        <v>224</v>
      </c>
      <c r="G8173" s="35">
        <v>44848</v>
      </c>
      <c r="H8173" s="35">
        <v>45072</v>
      </c>
      <c r="I8173" s="37">
        <v>6</v>
      </c>
      <c r="J8173" s="37">
        <v>4</v>
      </c>
      <c r="K8173" s="15" t="s">
        <v>2393</v>
      </c>
      <c r="L8173" s="15" t="s">
        <v>105</v>
      </c>
      <c r="M8173" s="15" t="s">
        <v>17678</v>
      </c>
      <c r="N8173" s="15" t="s">
        <v>17677</v>
      </c>
      <c r="O8173" s="38">
        <v>155996.95000000001</v>
      </c>
      <c r="P8173" s="126" t="s">
        <v>25103</v>
      </c>
      <c r="R8173" s="137">
        <f t="shared" si="127"/>
        <v>2.1</v>
      </c>
    </row>
    <row r="8174" spans="2:18" x14ac:dyDescent="0.35">
      <c r="B8174" s="19">
        <v>44888</v>
      </c>
      <c r="C8174" s="19">
        <v>44656</v>
      </c>
      <c r="D8174" s="19">
        <v>44888.670983796299</v>
      </c>
      <c r="E8174" s="16" t="s">
        <v>4010</v>
      </c>
      <c r="F8174" s="37">
        <v>225</v>
      </c>
      <c r="G8174" s="35">
        <v>44691</v>
      </c>
      <c r="H8174" s="35">
        <v>44916</v>
      </c>
      <c r="I8174" s="37">
        <v>2</v>
      </c>
      <c r="J8174" s="37">
        <v>4</v>
      </c>
      <c r="K8174" s="15" t="s">
        <v>2405</v>
      </c>
      <c r="L8174" s="15" t="s">
        <v>105</v>
      </c>
      <c r="M8174" s="15" t="s">
        <v>5614</v>
      </c>
      <c r="N8174" s="15" t="s">
        <v>5615</v>
      </c>
      <c r="O8174" s="37">
        <v>90000</v>
      </c>
      <c r="P8174" s="126" t="s">
        <v>25103</v>
      </c>
      <c r="R8174" s="137">
        <f t="shared" si="127"/>
        <v>1.7</v>
      </c>
    </row>
    <row r="8175" spans="2:18" x14ac:dyDescent="0.35">
      <c r="B8175" s="19">
        <v>44757</v>
      </c>
      <c r="C8175" s="19">
        <v>44705.465254629627</v>
      </c>
      <c r="D8175" s="19">
        <v>44757.67564814815</v>
      </c>
      <c r="E8175" s="16" t="s">
        <v>10778</v>
      </c>
      <c r="F8175" s="37">
        <v>225</v>
      </c>
      <c r="G8175" s="35">
        <v>44553</v>
      </c>
      <c r="H8175" s="35">
        <v>44778</v>
      </c>
      <c r="I8175" s="37">
        <v>10</v>
      </c>
      <c r="J8175" s="37">
        <v>5</v>
      </c>
      <c r="K8175" s="15" t="s">
        <v>99</v>
      </c>
      <c r="L8175" s="15" t="s">
        <v>100</v>
      </c>
      <c r="M8175" s="15" t="s">
        <v>11085</v>
      </c>
      <c r="N8175" s="15" t="s">
        <v>11084</v>
      </c>
      <c r="O8175" s="37">
        <v>300</v>
      </c>
      <c r="P8175" s="126" t="s">
        <v>25103</v>
      </c>
      <c r="R8175" s="137">
        <f t="shared" si="127"/>
        <v>1.9</v>
      </c>
    </row>
    <row r="8176" spans="2:18" x14ac:dyDescent="0.35">
      <c r="B8176" s="19">
        <v>44902</v>
      </c>
      <c r="C8176" s="19">
        <v>44902.572291666664</v>
      </c>
      <c r="D8176" s="19" t="s">
        <v>97</v>
      </c>
      <c r="E8176" s="16" t="s">
        <v>6030</v>
      </c>
      <c r="F8176" s="37">
        <v>225</v>
      </c>
      <c r="G8176" s="35">
        <v>44911</v>
      </c>
      <c r="H8176" s="35">
        <v>45136</v>
      </c>
      <c r="I8176" s="37">
        <v>17</v>
      </c>
      <c r="J8176" s="37">
        <v>1</v>
      </c>
      <c r="K8176" s="15" t="s">
        <v>2405</v>
      </c>
      <c r="L8176" s="15" t="s">
        <v>105</v>
      </c>
      <c r="M8176" s="15" t="s">
        <v>6031</v>
      </c>
      <c r="N8176" s="15" t="s">
        <v>1953</v>
      </c>
      <c r="O8176" s="37">
        <v>230000</v>
      </c>
      <c r="P8176" s="126" t="s">
        <v>25103</v>
      </c>
      <c r="R8176" s="137">
        <f t="shared" si="127"/>
        <v>2.4</v>
      </c>
    </row>
    <row r="8177" spans="2:18" x14ac:dyDescent="0.35">
      <c r="B8177" s="19">
        <v>45076</v>
      </c>
      <c r="C8177" s="19">
        <v>44924.673518518517</v>
      </c>
      <c r="D8177" s="19">
        <v>45065.522581018522</v>
      </c>
      <c r="E8177" s="16" t="s">
        <v>6900</v>
      </c>
      <c r="F8177" s="37">
        <v>226</v>
      </c>
      <c r="G8177" s="35">
        <v>45065</v>
      </c>
      <c r="H8177" s="35">
        <v>45291</v>
      </c>
      <c r="I8177" s="37">
        <v>8</v>
      </c>
      <c r="J8177" s="37">
        <v>4</v>
      </c>
      <c r="K8177" s="15" t="s">
        <v>2400</v>
      </c>
      <c r="L8177" s="15" t="s">
        <v>105</v>
      </c>
      <c r="M8177" s="15" t="s">
        <v>7144</v>
      </c>
      <c r="N8177" s="15" t="s">
        <v>7145</v>
      </c>
      <c r="O8177" s="37">
        <v>280000</v>
      </c>
      <c r="P8177" s="126" t="s">
        <v>25103</v>
      </c>
      <c r="R8177" s="137">
        <f t="shared" si="127"/>
        <v>2.0499999999999998</v>
      </c>
    </row>
    <row r="8178" spans="2:18" x14ac:dyDescent="0.35">
      <c r="B8178" s="19">
        <v>44811</v>
      </c>
      <c r="C8178" s="19">
        <v>44811.72378472222</v>
      </c>
      <c r="D8178" s="19" t="s">
        <v>97</v>
      </c>
      <c r="E8178" s="16" t="s">
        <v>4301</v>
      </c>
      <c r="F8178" s="37">
        <v>227</v>
      </c>
      <c r="G8178" s="35">
        <v>44816</v>
      </c>
      <c r="H8178" s="35">
        <v>45043</v>
      </c>
      <c r="I8178" s="37">
        <v>7</v>
      </c>
      <c r="J8178" s="37">
        <v>5</v>
      </c>
      <c r="K8178" s="15" t="s">
        <v>99</v>
      </c>
      <c r="L8178" s="15" t="s">
        <v>105</v>
      </c>
      <c r="M8178" s="15" t="s">
        <v>20428</v>
      </c>
      <c r="N8178" s="15" t="s">
        <v>20427</v>
      </c>
      <c r="O8178" s="37">
        <v>842894</v>
      </c>
      <c r="P8178" s="126" t="s">
        <v>25103</v>
      </c>
      <c r="R8178" s="137">
        <f t="shared" si="127"/>
        <v>1.5499999999999998</v>
      </c>
    </row>
    <row r="8179" spans="2:18" x14ac:dyDescent="0.35">
      <c r="B8179" s="19">
        <v>44895</v>
      </c>
      <c r="C8179" s="19">
        <v>44895.620763888888</v>
      </c>
      <c r="D8179" s="19" t="s">
        <v>97</v>
      </c>
      <c r="E8179" s="16" t="s">
        <v>4301</v>
      </c>
      <c r="F8179" s="37">
        <v>227</v>
      </c>
      <c r="G8179" s="35">
        <v>44816</v>
      </c>
      <c r="H8179" s="35">
        <v>45043</v>
      </c>
      <c r="I8179" s="37">
        <v>7</v>
      </c>
      <c r="J8179" s="37">
        <v>7</v>
      </c>
      <c r="K8179" s="15" t="s">
        <v>2405</v>
      </c>
      <c r="L8179" s="15" t="s">
        <v>105</v>
      </c>
      <c r="M8179" s="15" t="s">
        <v>15586</v>
      </c>
      <c r="N8179" s="15" t="s">
        <v>15585</v>
      </c>
      <c r="O8179" s="37">
        <v>842894</v>
      </c>
      <c r="P8179" s="126" t="s">
        <v>25103</v>
      </c>
      <c r="R8179" s="137">
        <f t="shared" si="127"/>
        <v>2.1</v>
      </c>
    </row>
    <row r="8180" spans="2:18" x14ac:dyDescent="0.35">
      <c r="B8180" s="19">
        <v>45344</v>
      </c>
      <c r="C8180" s="19">
        <v>44575</v>
      </c>
      <c r="D8180" s="19">
        <v>45344.225925925923</v>
      </c>
      <c r="E8180" s="16" t="s">
        <v>848</v>
      </c>
      <c r="F8180" s="37">
        <v>228</v>
      </c>
      <c r="G8180" s="35">
        <v>44578</v>
      </c>
      <c r="H8180" s="35">
        <v>44806</v>
      </c>
      <c r="I8180" s="37">
        <v>115</v>
      </c>
      <c r="J8180" s="37">
        <v>132</v>
      </c>
      <c r="K8180" s="15" t="s">
        <v>2393</v>
      </c>
      <c r="L8180" s="15" t="s">
        <v>105</v>
      </c>
      <c r="M8180" s="15" t="s">
        <v>2474</v>
      </c>
      <c r="N8180" s="15" t="s">
        <v>24906</v>
      </c>
      <c r="O8180" s="37">
        <v>9800000</v>
      </c>
      <c r="P8180" s="126" t="s">
        <v>25103</v>
      </c>
      <c r="R8180" s="137">
        <f t="shared" si="127"/>
        <v>1.9000000000000001</v>
      </c>
    </row>
    <row r="8181" spans="2:18" x14ac:dyDescent="0.35">
      <c r="B8181" s="19">
        <v>44662</v>
      </c>
      <c r="C8181" s="19">
        <v>44662</v>
      </c>
      <c r="D8181" s="19" t="s">
        <v>97</v>
      </c>
      <c r="E8181" s="16" t="s">
        <v>1159</v>
      </c>
      <c r="F8181" s="37">
        <v>228</v>
      </c>
      <c r="G8181" s="35">
        <v>44466</v>
      </c>
      <c r="H8181" s="35">
        <v>44694</v>
      </c>
      <c r="I8181" s="37">
        <v>6</v>
      </c>
      <c r="J8181" s="37">
        <v>3</v>
      </c>
      <c r="K8181" s="15" t="s">
        <v>99</v>
      </c>
      <c r="L8181" s="15" t="s">
        <v>193</v>
      </c>
      <c r="M8181" s="15" t="s">
        <v>1160</v>
      </c>
      <c r="N8181" s="15" t="s">
        <v>1161</v>
      </c>
      <c r="O8181" s="38">
        <v>465.22</v>
      </c>
      <c r="P8181" s="126" t="s">
        <v>25103</v>
      </c>
      <c r="R8181" s="137">
        <f t="shared" si="127"/>
        <v>2.0499999999999998</v>
      </c>
    </row>
    <row r="8182" spans="2:18" x14ac:dyDescent="0.35">
      <c r="B8182" s="19">
        <v>45070</v>
      </c>
      <c r="C8182" s="19">
        <v>44575</v>
      </c>
      <c r="D8182" s="19">
        <v>45062.144282407404</v>
      </c>
      <c r="E8182" s="16" t="s">
        <v>848</v>
      </c>
      <c r="F8182" s="37">
        <v>229</v>
      </c>
      <c r="G8182" s="35">
        <v>44578</v>
      </c>
      <c r="H8182" s="35">
        <v>44807</v>
      </c>
      <c r="I8182" s="37">
        <v>80</v>
      </c>
      <c r="J8182" s="37">
        <v>54</v>
      </c>
      <c r="K8182" s="15" t="s">
        <v>2393</v>
      </c>
      <c r="L8182" s="15" t="s">
        <v>105</v>
      </c>
      <c r="M8182" s="15" t="s">
        <v>2457</v>
      </c>
      <c r="N8182" s="15" t="s">
        <v>24389</v>
      </c>
      <c r="O8182" s="37">
        <v>15014530</v>
      </c>
      <c r="P8182" s="126" t="s">
        <v>25103</v>
      </c>
      <c r="R8182" s="137">
        <f t="shared" si="127"/>
        <v>1.9000000000000001</v>
      </c>
    </row>
    <row r="8183" spans="2:18" x14ac:dyDescent="0.35">
      <c r="B8183" s="19">
        <v>44630</v>
      </c>
      <c r="C8183" s="19">
        <v>44609</v>
      </c>
      <c r="D8183" s="19" t="s">
        <v>97</v>
      </c>
      <c r="E8183" s="16" t="s">
        <v>22712</v>
      </c>
      <c r="F8183" s="37">
        <v>229</v>
      </c>
      <c r="G8183" s="35">
        <v>44634</v>
      </c>
      <c r="H8183" s="35">
        <v>44863</v>
      </c>
      <c r="I8183" s="37">
        <v>3</v>
      </c>
      <c r="J8183" s="37">
        <v>4</v>
      </c>
      <c r="K8183" s="15" t="s">
        <v>99</v>
      </c>
      <c r="L8183" s="15" t="s">
        <v>105</v>
      </c>
      <c r="M8183" s="15" t="s">
        <v>22713</v>
      </c>
      <c r="N8183" s="15" t="s">
        <v>22714</v>
      </c>
      <c r="O8183" s="37">
        <v>140000</v>
      </c>
      <c r="P8183" s="126" t="s">
        <v>25103</v>
      </c>
      <c r="R8183" s="137">
        <f t="shared" si="127"/>
        <v>1.75</v>
      </c>
    </row>
    <row r="8184" spans="2:18" x14ac:dyDescent="0.35">
      <c r="B8184" s="19">
        <v>45336</v>
      </c>
      <c r="C8184" s="19">
        <v>44575</v>
      </c>
      <c r="D8184" s="19">
        <v>45336.206226851849</v>
      </c>
      <c r="E8184" s="16" t="s">
        <v>848</v>
      </c>
      <c r="F8184" s="37">
        <v>230</v>
      </c>
      <c r="G8184" s="35">
        <v>44578</v>
      </c>
      <c r="H8184" s="35">
        <v>44808</v>
      </c>
      <c r="I8184" s="37">
        <v>115</v>
      </c>
      <c r="J8184" s="37">
        <v>130</v>
      </c>
      <c r="K8184" s="15" t="s">
        <v>2393</v>
      </c>
      <c r="L8184" s="15" t="s">
        <v>105</v>
      </c>
      <c r="M8184" s="15" t="s">
        <v>2474</v>
      </c>
      <c r="N8184" s="15" t="s">
        <v>24902</v>
      </c>
      <c r="O8184" s="37">
        <v>9800000</v>
      </c>
      <c r="P8184" s="126" t="s">
        <v>25103</v>
      </c>
      <c r="R8184" s="137">
        <f t="shared" si="127"/>
        <v>1.9000000000000001</v>
      </c>
    </row>
    <row r="8185" spans="2:18" x14ac:dyDescent="0.35">
      <c r="B8185" s="19">
        <v>44613</v>
      </c>
      <c r="C8185" s="19">
        <v>44613</v>
      </c>
      <c r="D8185" s="19" t="s">
        <v>97</v>
      </c>
      <c r="E8185" s="16" t="s">
        <v>22066</v>
      </c>
      <c r="F8185" s="37">
        <v>230</v>
      </c>
      <c r="G8185" s="35">
        <v>44548</v>
      </c>
      <c r="H8185" s="35">
        <v>44778</v>
      </c>
      <c r="I8185" s="37">
        <v>5</v>
      </c>
      <c r="J8185" s="37">
        <v>11</v>
      </c>
      <c r="K8185" s="15" t="s">
        <v>99</v>
      </c>
      <c r="L8185" s="15" t="s">
        <v>100</v>
      </c>
      <c r="M8185" s="15" t="s">
        <v>22067</v>
      </c>
      <c r="N8185" s="15" t="s">
        <v>22068</v>
      </c>
      <c r="O8185" s="37">
        <v>492000</v>
      </c>
      <c r="P8185" s="126" t="s">
        <v>25103</v>
      </c>
      <c r="R8185" s="137">
        <f t="shared" si="127"/>
        <v>2.2999999999999998</v>
      </c>
    </row>
    <row r="8186" spans="2:18" x14ac:dyDescent="0.35">
      <c r="B8186" s="19">
        <v>44621</v>
      </c>
      <c r="C8186" s="19">
        <v>44621</v>
      </c>
      <c r="D8186" s="19" t="s">
        <v>97</v>
      </c>
      <c r="E8186" s="16" t="s">
        <v>14566</v>
      </c>
      <c r="F8186" s="37">
        <v>230</v>
      </c>
      <c r="G8186" s="35">
        <v>44543</v>
      </c>
      <c r="H8186" s="35">
        <v>44773</v>
      </c>
      <c r="I8186" s="37">
        <v>5</v>
      </c>
      <c r="J8186" s="37">
        <v>9</v>
      </c>
      <c r="K8186" s="15" t="s">
        <v>99</v>
      </c>
      <c r="L8186" s="15" t="s">
        <v>100</v>
      </c>
      <c r="M8186" s="15" t="s">
        <v>583</v>
      </c>
      <c r="N8186" s="15" t="s">
        <v>22544</v>
      </c>
      <c r="O8186" s="37">
        <v>852000</v>
      </c>
      <c r="P8186" s="126" t="s">
        <v>25103</v>
      </c>
      <c r="R8186" s="137">
        <f t="shared" si="127"/>
        <v>2.2999999999999998</v>
      </c>
    </row>
    <row r="8187" spans="2:18" x14ac:dyDescent="0.35">
      <c r="B8187" s="19">
        <v>44649</v>
      </c>
      <c r="C8187" s="19">
        <v>44635</v>
      </c>
      <c r="D8187" s="19" t="s">
        <v>97</v>
      </c>
      <c r="E8187" s="16" t="s">
        <v>12983</v>
      </c>
      <c r="F8187" s="37">
        <v>230</v>
      </c>
      <c r="G8187" s="35">
        <v>44650</v>
      </c>
      <c r="H8187" s="35">
        <v>44880</v>
      </c>
      <c r="I8187" s="37">
        <v>8</v>
      </c>
      <c r="J8187" s="37">
        <v>4</v>
      </c>
      <c r="K8187" s="15" t="s">
        <v>99</v>
      </c>
      <c r="L8187" s="15" t="s">
        <v>105</v>
      </c>
      <c r="M8187" s="15" t="s">
        <v>12982</v>
      </c>
      <c r="N8187" s="15" t="s">
        <v>12981</v>
      </c>
      <c r="O8187" s="37">
        <v>770000</v>
      </c>
      <c r="P8187" s="126" t="s">
        <v>25103</v>
      </c>
      <c r="R8187" s="137">
        <f t="shared" si="127"/>
        <v>1.5499999999999998</v>
      </c>
    </row>
    <row r="8188" spans="2:18" x14ac:dyDescent="0.35">
      <c r="B8188" s="19">
        <v>44646</v>
      </c>
      <c r="C8188" s="19">
        <v>44646</v>
      </c>
      <c r="D8188" s="19" t="s">
        <v>97</v>
      </c>
      <c r="E8188" s="16" t="s">
        <v>13138</v>
      </c>
      <c r="F8188" s="37">
        <v>230</v>
      </c>
      <c r="G8188" s="35">
        <v>44460</v>
      </c>
      <c r="H8188" s="35">
        <v>44690</v>
      </c>
      <c r="I8188" s="37">
        <v>16</v>
      </c>
      <c r="J8188" s="37">
        <v>8</v>
      </c>
      <c r="K8188" s="15" t="s">
        <v>99</v>
      </c>
      <c r="L8188" s="15" t="s">
        <v>118</v>
      </c>
      <c r="M8188" s="15" t="s">
        <v>13137</v>
      </c>
      <c r="N8188" s="15" t="s">
        <v>22848</v>
      </c>
      <c r="O8188" s="37">
        <v>648</v>
      </c>
      <c r="P8188" s="126" t="s">
        <v>25103</v>
      </c>
      <c r="R8188" s="137">
        <f t="shared" si="127"/>
        <v>2.3499999999999996</v>
      </c>
    </row>
    <row r="8189" spans="2:18" x14ac:dyDescent="0.35">
      <c r="B8189" s="19">
        <v>44650</v>
      </c>
      <c r="C8189" s="19">
        <v>44650</v>
      </c>
      <c r="D8189" s="19" t="s">
        <v>97</v>
      </c>
      <c r="E8189" s="16" t="s">
        <v>12904</v>
      </c>
      <c r="F8189" s="37">
        <v>230</v>
      </c>
      <c r="G8189" s="35">
        <v>44543</v>
      </c>
      <c r="H8189" s="35">
        <v>44773</v>
      </c>
      <c r="I8189" s="37">
        <v>5</v>
      </c>
      <c r="J8189" s="37">
        <v>5</v>
      </c>
      <c r="K8189" s="15" t="s">
        <v>99</v>
      </c>
      <c r="L8189" s="15" t="s">
        <v>100</v>
      </c>
      <c r="M8189" s="15" t="s">
        <v>12903</v>
      </c>
      <c r="N8189" s="15" t="s">
        <v>22867</v>
      </c>
      <c r="O8189" s="37">
        <v>1153000</v>
      </c>
      <c r="P8189" s="126" t="s">
        <v>25103</v>
      </c>
      <c r="R8189" s="137">
        <f t="shared" si="127"/>
        <v>2.1</v>
      </c>
    </row>
    <row r="8190" spans="2:18" x14ac:dyDescent="0.35">
      <c r="B8190" s="19">
        <v>44664</v>
      </c>
      <c r="C8190" s="19">
        <v>44664</v>
      </c>
      <c r="D8190" s="19" t="s">
        <v>97</v>
      </c>
      <c r="E8190" s="16" t="s">
        <v>4387</v>
      </c>
      <c r="F8190" s="37">
        <v>230</v>
      </c>
      <c r="G8190" s="35">
        <v>44543</v>
      </c>
      <c r="H8190" s="35">
        <v>44773</v>
      </c>
      <c r="I8190" s="37">
        <v>5</v>
      </c>
      <c r="J8190" s="37">
        <v>5</v>
      </c>
      <c r="K8190" s="15" t="s">
        <v>99</v>
      </c>
      <c r="L8190" s="15" t="s">
        <v>100</v>
      </c>
      <c r="M8190" s="15" t="s">
        <v>583</v>
      </c>
      <c r="N8190" s="15" t="s">
        <v>22979</v>
      </c>
      <c r="O8190" s="37">
        <v>750000</v>
      </c>
      <c r="P8190" s="126" t="s">
        <v>25103</v>
      </c>
      <c r="R8190" s="137">
        <f t="shared" si="127"/>
        <v>1.6999999999999997</v>
      </c>
    </row>
    <row r="8191" spans="2:18" x14ac:dyDescent="0.35">
      <c r="B8191" s="19">
        <v>44670</v>
      </c>
      <c r="C8191" s="19">
        <v>44670</v>
      </c>
      <c r="D8191" s="19" t="s">
        <v>97</v>
      </c>
      <c r="E8191" s="16" t="s">
        <v>4589</v>
      </c>
      <c r="F8191" s="37">
        <v>230</v>
      </c>
      <c r="G8191" s="35">
        <v>44543</v>
      </c>
      <c r="H8191" s="35">
        <v>44773</v>
      </c>
      <c r="I8191" s="37">
        <v>5</v>
      </c>
      <c r="J8191" s="37">
        <v>5</v>
      </c>
      <c r="K8191" s="15" t="s">
        <v>99</v>
      </c>
      <c r="L8191" s="15" t="s">
        <v>100</v>
      </c>
      <c r="M8191" s="15" t="s">
        <v>583</v>
      </c>
      <c r="N8191" s="15" t="s">
        <v>22998</v>
      </c>
      <c r="O8191" s="37">
        <v>626000</v>
      </c>
      <c r="P8191" s="126" t="s">
        <v>25103</v>
      </c>
      <c r="R8191" s="137">
        <f t="shared" si="127"/>
        <v>1.6999999999999997</v>
      </c>
    </row>
    <row r="8192" spans="2:18" x14ac:dyDescent="0.35">
      <c r="B8192" s="19">
        <v>44915</v>
      </c>
      <c r="C8192" s="19">
        <v>44682.018020833333</v>
      </c>
      <c r="D8192" s="19">
        <v>44915.983634259261</v>
      </c>
      <c r="E8192" s="16" t="s">
        <v>10965</v>
      </c>
      <c r="F8192" s="37">
        <v>230</v>
      </c>
      <c r="G8192" s="35">
        <v>44683</v>
      </c>
      <c r="H8192" s="35">
        <v>44913</v>
      </c>
      <c r="I8192" s="37">
        <v>3</v>
      </c>
      <c r="J8192" s="37">
        <v>4</v>
      </c>
      <c r="K8192" s="15" t="s">
        <v>2405</v>
      </c>
      <c r="L8192" s="15" t="s">
        <v>105</v>
      </c>
      <c r="M8192" s="15" t="s">
        <v>10964</v>
      </c>
      <c r="N8192" s="15" t="s">
        <v>10963</v>
      </c>
      <c r="O8192" s="37">
        <v>50000</v>
      </c>
      <c r="P8192" s="126" t="s">
        <v>25103</v>
      </c>
      <c r="R8192" s="137">
        <f t="shared" si="127"/>
        <v>1.7</v>
      </c>
    </row>
    <row r="8193" spans="2:18" x14ac:dyDescent="0.35">
      <c r="B8193" s="19">
        <v>44685</v>
      </c>
      <c r="C8193" s="19">
        <v>44684</v>
      </c>
      <c r="D8193" s="19" t="s">
        <v>97</v>
      </c>
      <c r="E8193" s="16" t="s">
        <v>12280</v>
      </c>
      <c r="F8193" s="37">
        <v>230</v>
      </c>
      <c r="G8193" s="35">
        <v>44462</v>
      </c>
      <c r="H8193" s="35">
        <v>44692</v>
      </c>
      <c r="I8193" s="37">
        <v>7</v>
      </c>
      <c r="J8193" s="37">
        <v>7</v>
      </c>
      <c r="K8193" s="15" t="s">
        <v>99</v>
      </c>
      <c r="L8193" s="15" t="s">
        <v>100</v>
      </c>
      <c r="M8193" s="15" t="s">
        <v>12279</v>
      </c>
      <c r="N8193" s="15" t="s">
        <v>12278</v>
      </c>
      <c r="O8193" s="37">
        <v>255000</v>
      </c>
      <c r="P8193" s="126" t="s">
        <v>25103</v>
      </c>
      <c r="R8193" s="137">
        <f t="shared" si="127"/>
        <v>2.9</v>
      </c>
    </row>
    <row r="8194" spans="2:18" x14ac:dyDescent="0.35">
      <c r="B8194" s="19">
        <v>44687</v>
      </c>
      <c r="C8194" s="19">
        <v>44687</v>
      </c>
      <c r="D8194" s="19" t="s">
        <v>97</v>
      </c>
      <c r="E8194" s="16" t="s">
        <v>12134</v>
      </c>
      <c r="F8194" s="37">
        <v>230</v>
      </c>
      <c r="G8194" s="35">
        <v>44543</v>
      </c>
      <c r="H8194" s="35">
        <v>44773</v>
      </c>
      <c r="I8194" s="37">
        <v>5</v>
      </c>
      <c r="J8194" s="37">
        <v>5</v>
      </c>
      <c r="K8194" s="15" t="s">
        <v>99</v>
      </c>
      <c r="L8194" s="15" t="s">
        <v>100</v>
      </c>
      <c r="M8194" s="15" t="s">
        <v>583</v>
      </c>
      <c r="N8194" s="15" t="s">
        <v>23117</v>
      </c>
      <c r="O8194" s="37">
        <v>470000</v>
      </c>
      <c r="P8194" s="126" t="s">
        <v>25103</v>
      </c>
      <c r="R8194" s="137">
        <f t="shared" si="127"/>
        <v>2.2999999999999998</v>
      </c>
    </row>
    <row r="8195" spans="2:18" x14ac:dyDescent="0.35">
      <c r="B8195" s="19">
        <v>44687</v>
      </c>
      <c r="C8195" s="19">
        <v>44687</v>
      </c>
      <c r="D8195" s="19" t="s">
        <v>97</v>
      </c>
      <c r="E8195" s="16" t="s">
        <v>4589</v>
      </c>
      <c r="F8195" s="37">
        <v>230</v>
      </c>
      <c r="G8195" s="35">
        <v>44543</v>
      </c>
      <c r="H8195" s="35">
        <v>44773</v>
      </c>
      <c r="I8195" s="37">
        <v>5</v>
      </c>
      <c r="J8195" s="37">
        <v>11</v>
      </c>
      <c r="K8195" s="15" t="s">
        <v>99</v>
      </c>
      <c r="L8195" s="15" t="s">
        <v>100</v>
      </c>
      <c r="M8195" s="15" t="s">
        <v>583</v>
      </c>
      <c r="N8195" s="15" t="s">
        <v>23118</v>
      </c>
      <c r="O8195" s="37">
        <v>626000</v>
      </c>
      <c r="P8195" s="126" t="s">
        <v>25103</v>
      </c>
      <c r="R8195" s="137">
        <f t="shared" si="127"/>
        <v>1.6999999999999997</v>
      </c>
    </row>
    <row r="8196" spans="2:18" x14ac:dyDescent="0.35">
      <c r="B8196" s="19">
        <v>44693</v>
      </c>
      <c r="C8196" s="19">
        <v>44690.835358796299</v>
      </c>
      <c r="D8196" s="19" t="s">
        <v>97</v>
      </c>
      <c r="E8196" s="16" t="s">
        <v>12078</v>
      </c>
      <c r="F8196" s="37">
        <v>230</v>
      </c>
      <c r="G8196" s="35">
        <v>44473</v>
      </c>
      <c r="H8196" s="35">
        <v>44703</v>
      </c>
      <c r="I8196" s="37">
        <v>3</v>
      </c>
      <c r="J8196" s="37">
        <v>1</v>
      </c>
      <c r="K8196" s="15" t="s">
        <v>99</v>
      </c>
      <c r="L8196" s="15" t="s">
        <v>100</v>
      </c>
      <c r="M8196" s="15" t="s">
        <v>12077</v>
      </c>
      <c r="N8196" s="15" t="s">
        <v>12076</v>
      </c>
      <c r="O8196" s="37">
        <v>150000</v>
      </c>
      <c r="P8196" s="126" t="s">
        <v>25103</v>
      </c>
      <c r="R8196" s="137">
        <f t="shared" ref="R8196:R8259" si="128">0.3*IF(F8196&lt;=30, 2, IF(AND(F8196&gt;=31, F8196&lt;=90), 3, IF(AND(F8196&gt;=91, F8196&lt;=180), 4, IF(AND(F8196&gt;=181, F8196&lt;=364), 1, 2)))) + 0.3*IF(J8196=1, 3, IF(AND(J8196&gt;=2, J8196&lt;=5), 2, IF(AND(J8196&gt;=6, J8196&lt;=10), 4, 2))) + 0.2*IF(O8196&lt;=150000, 2, IF(AND(O8196&gt;=150001, O8196&lt;=500000), 4, IF(AND(O8196&gt;=500001, O8196&lt;=1000000), 1, 3)))+ 0.15*IF(NOT(ISERROR(SEARCH("fognat",L8196))), 4, IF(NOT(ISERROR(SEARCH("compres",L8196))), 2, IF(NOT(ISERROR(SEARCH("facciat",L8196))), 3, IF(NOT(ISERROR(SEARCH("estaur",L8196))), 4, 1)))) + 0.05*IF(NOT(ISERROR(SEARCH("anutenz",K8196))), 3, IF(NOT(ISERROR(SEARCH("uova",K8196))), 4, IF(NOT(ISERROR(SEARCH("rivat",K8196))), 2, IF(NOT(ISERROR(SEARCH("ubblic",K8196))), 1, 1))))</f>
        <v>2.1999999999999997</v>
      </c>
    </row>
    <row r="8197" spans="2:18" x14ac:dyDescent="0.35">
      <c r="B8197" s="19">
        <v>44910</v>
      </c>
      <c r="C8197" s="19">
        <v>44708.759976851848</v>
      </c>
      <c r="D8197" s="19">
        <v>44910.738958333335</v>
      </c>
      <c r="E8197" s="16" t="s">
        <v>10971</v>
      </c>
      <c r="F8197" s="37">
        <v>230</v>
      </c>
      <c r="G8197" s="35">
        <v>44711</v>
      </c>
      <c r="H8197" s="35">
        <v>44941</v>
      </c>
      <c r="I8197" s="37">
        <v>4</v>
      </c>
      <c r="J8197" s="37">
        <v>2</v>
      </c>
      <c r="K8197" s="15" t="s">
        <v>2405</v>
      </c>
      <c r="L8197" s="15" t="s">
        <v>205</v>
      </c>
      <c r="M8197" s="15" t="s">
        <v>10970</v>
      </c>
      <c r="N8197" s="15" t="s">
        <v>10969</v>
      </c>
      <c r="O8197" s="37">
        <v>210000</v>
      </c>
      <c r="P8197" s="126" t="s">
        <v>25103</v>
      </c>
      <c r="R8197" s="137">
        <f t="shared" si="128"/>
        <v>1.95</v>
      </c>
    </row>
    <row r="8198" spans="2:18" x14ac:dyDescent="0.35">
      <c r="B8198" s="19">
        <v>44732</v>
      </c>
      <c r="C8198" s="19">
        <v>44732.775601851848</v>
      </c>
      <c r="D8198" s="19" t="s">
        <v>97</v>
      </c>
      <c r="E8198" s="16" t="s">
        <v>8332</v>
      </c>
      <c r="F8198" s="37">
        <v>230</v>
      </c>
      <c r="G8198" s="35">
        <v>44734</v>
      </c>
      <c r="H8198" s="35">
        <v>44964</v>
      </c>
      <c r="I8198" s="37">
        <v>4</v>
      </c>
      <c r="J8198" s="37">
        <v>3</v>
      </c>
      <c r="K8198" s="15" t="s">
        <v>99</v>
      </c>
      <c r="L8198" s="15" t="s">
        <v>105</v>
      </c>
      <c r="M8198" s="15" t="s">
        <v>8331</v>
      </c>
      <c r="N8198" s="15" t="s">
        <v>8330</v>
      </c>
      <c r="O8198" s="37">
        <v>150000</v>
      </c>
      <c r="P8198" s="126" t="s">
        <v>25103</v>
      </c>
      <c r="R8198" s="137">
        <f t="shared" si="128"/>
        <v>1.75</v>
      </c>
    </row>
    <row r="8199" spans="2:18" x14ac:dyDescent="0.35">
      <c r="B8199" s="19">
        <v>44750</v>
      </c>
      <c r="C8199" s="19">
        <v>44750.733773148146</v>
      </c>
      <c r="D8199" s="19" t="s">
        <v>97</v>
      </c>
      <c r="E8199" s="16" t="s">
        <v>1995</v>
      </c>
      <c r="F8199" s="37">
        <v>230</v>
      </c>
      <c r="G8199" s="35">
        <v>44592</v>
      </c>
      <c r="H8199" s="35">
        <v>44822</v>
      </c>
      <c r="I8199" s="37">
        <v>2</v>
      </c>
      <c r="J8199" s="37">
        <v>1</v>
      </c>
      <c r="K8199" s="15" t="s">
        <v>99</v>
      </c>
      <c r="L8199" s="15" t="s">
        <v>105</v>
      </c>
      <c r="M8199" s="15" t="s">
        <v>10415</v>
      </c>
      <c r="N8199" s="15" t="s">
        <v>10414</v>
      </c>
      <c r="O8199" s="37">
        <v>80000</v>
      </c>
      <c r="P8199" s="126" t="s">
        <v>25103</v>
      </c>
      <c r="R8199" s="137">
        <f t="shared" si="128"/>
        <v>2.0500000000000003</v>
      </c>
    </row>
    <row r="8200" spans="2:18" x14ac:dyDescent="0.35">
      <c r="B8200" s="19">
        <v>44763</v>
      </c>
      <c r="C8200" s="19">
        <v>44763.844155092593</v>
      </c>
      <c r="D8200" s="19" t="s">
        <v>97</v>
      </c>
      <c r="E8200" s="16" t="s">
        <v>9890</v>
      </c>
      <c r="F8200" s="37">
        <v>230</v>
      </c>
      <c r="G8200" s="35">
        <v>44551</v>
      </c>
      <c r="H8200" s="35">
        <v>44781</v>
      </c>
      <c r="I8200" s="37">
        <v>4</v>
      </c>
      <c r="J8200" s="37">
        <v>4</v>
      </c>
      <c r="K8200" s="15" t="s">
        <v>99</v>
      </c>
      <c r="L8200" s="15" t="s">
        <v>105</v>
      </c>
      <c r="M8200" s="15" t="s">
        <v>9889</v>
      </c>
      <c r="N8200" s="15" t="s">
        <v>9888</v>
      </c>
      <c r="O8200" s="37">
        <v>260000</v>
      </c>
      <c r="P8200" s="126" t="s">
        <v>25103</v>
      </c>
      <c r="R8200" s="137">
        <f t="shared" si="128"/>
        <v>2.15</v>
      </c>
    </row>
    <row r="8201" spans="2:18" x14ac:dyDescent="0.35">
      <c r="B8201" s="19">
        <v>44687</v>
      </c>
      <c r="C8201" s="19">
        <v>44684</v>
      </c>
      <c r="D8201" s="19" t="s">
        <v>97</v>
      </c>
      <c r="E8201" s="16" t="s">
        <v>12154</v>
      </c>
      <c r="F8201" s="37">
        <v>231</v>
      </c>
      <c r="G8201" s="35">
        <v>44482</v>
      </c>
      <c r="H8201" s="35">
        <v>44713</v>
      </c>
      <c r="I8201" s="37">
        <v>5</v>
      </c>
      <c r="J8201" s="37">
        <v>3</v>
      </c>
      <c r="K8201" s="15" t="s">
        <v>99</v>
      </c>
      <c r="L8201" s="15" t="s">
        <v>100</v>
      </c>
      <c r="M8201" s="15" t="s">
        <v>4311</v>
      </c>
      <c r="N8201" s="15" t="s">
        <v>4312</v>
      </c>
      <c r="O8201" s="37">
        <v>81290</v>
      </c>
      <c r="P8201" s="126" t="s">
        <v>25103</v>
      </c>
      <c r="R8201" s="137">
        <f t="shared" si="128"/>
        <v>1.9</v>
      </c>
    </row>
    <row r="8202" spans="2:18" x14ac:dyDescent="0.35">
      <c r="B8202" s="19">
        <v>44601</v>
      </c>
      <c r="C8202" s="19">
        <v>44601</v>
      </c>
      <c r="D8202" s="19" t="s">
        <v>97</v>
      </c>
      <c r="E8202" s="16" t="s">
        <v>6743</v>
      </c>
      <c r="F8202" s="37">
        <v>233</v>
      </c>
      <c r="G8202" s="35">
        <v>44601</v>
      </c>
      <c r="H8202" s="35">
        <v>44834</v>
      </c>
      <c r="I8202" s="37">
        <v>6</v>
      </c>
      <c r="J8202" s="37">
        <v>2</v>
      </c>
      <c r="K8202" s="15" t="s">
        <v>99</v>
      </c>
      <c r="L8202" s="15" t="s">
        <v>105</v>
      </c>
      <c r="M8202" s="15" t="s">
        <v>21288</v>
      </c>
      <c r="N8202" s="15" t="s">
        <v>6745</v>
      </c>
      <c r="O8202" s="37">
        <v>800000</v>
      </c>
      <c r="P8202" s="126" t="s">
        <v>25103</v>
      </c>
      <c r="R8202" s="137">
        <f t="shared" si="128"/>
        <v>1.5499999999999998</v>
      </c>
    </row>
    <row r="8203" spans="2:18" x14ac:dyDescent="0.35">
      <c r="B8203" s="19">
        <v>44615</v>
      </c>
      <c r="C8203" s="19">
        <v>44615</v>
      </c>
      <c r="D8203" s="19" t="s">
        <v>97</v>
      </c>
      <c r="E8203" s="16" t="s">
        <v>22251</v>
      </c>
      <c r="F8203" s="37">
        <v>233</v>
      </c>
      <c r="G8203" s="35">
        <v>44174</v>
      </c>
      <c r="H8203" s="35">
        <v>44407</v>
      </c>
      <c r="I8203" s="37">
        <v>24</v>
      </c>
      <c r="J8203" s="37">
        <v>17</v>
      </c>
      <c r="K8203" s="15" t="s">
        <v>112</v>
      </c>
      <c r="L8203" s="15" t="s">
        <v>105</v>
      </c>
      <c r="M8203" s="15" t="s">
        <v>22252</v>
      </c>
      <c r="N8203" s="15" t="s">
        <v>22253</v>
      </c>
      <c r="O8203" s="37">
        <v>860000</v>
      </c>
      <c r="P8203" s="126" t="s">
        <v>25103</v>
      </c>
      <c r="R8203" s="137">
        <f t="shared" si="128"/>
        <v>1.5999999999999999</v>
      </c>
    </row>
    <row r="8204" spans="2:18" x14ac:dyDescent="0.35">
      <c r="B8204" s="19">
        <v>44620</v>
      </c>
      <c r="C8204" s="19">
        <v>44620</v>
      </c>
      <c r="D8204" s="19" t="s">
        <v>97</v>
      </c>
      <c r="E8204" s="16" t="s">
        <v>22455</v>
      </c>
      <c r="F8204" s="37">
        <v>234</v>
      </c>
      <c r="G8204" s="35">
        <v>44483</v>
      </c>
      <c r="H8204" s="35">
        <v>44717</v>
      </c>
      <c r="I8204" s="37">
        <v>5</v>
      </c>
      <c r="J8204" s="37">
        <v>4</v>
      </c>
      <c r="K8204" s="15" t="s">
        <v>99</v>
      </c>
      <c r="L8204" s="15" t="s">
        <v>100</v>
      </c>
      <c r="M8204" s="15" t="s">
        <v>22456</v>
      </c>
      <c r="N8204" s="15" t="s">
        <v>22457</v>
      </c>
      <c r="O8204" s="37">
        <v>515000</v>
      </c>
      <c r="P8204" s="126" t="s">
        <v>25103</v>
      </c>
      <c r="R8204" s="137">
        <f t="shared" si="128"/>
        <v>1.6999999999999997</v>
      </c>
    </row>
    <row r="8205" spans="2:18" x14ac:dyDescent="0.35">
      <c r="B8205" s="19">
        <v>44862</v>
      </c>
      <c r="C8205" s="19">
        <v>44862.52952546296</v>
      </c>
      <c r="D8205" s="19" t="s">
        <v>97</v>
      </c>
      <c r="E8205" s="16" t="s">
        <v>17997</v>
      </c>
      <c r="F8205" s="37">
        <v>234</v>
      </c>
      <c r="G8205" s="35">
        <v>44865</v>
      </c>
      <c r="H8205" s="35">
        <v>45099</v>
      </c>
      <c r="I8205" s="37">
        <v>5</v>
      </c>
      <c r="J8205" s="37">
        <v>2</v>
      </c>
      <c r="K8205" s="15" t="s">
        <v>2405</v>
      </c>
      <c r="L8205" s="15" t="s">
        <v>105</v>
      </c>
      <c r="M8205" s="15" t="s">
        <v>17996</v>
      </c>
      <c r="N8205" s="15" t="s">
        <v>17995</v>
      </c>
      <c r="O8205" s="37">
        <v>400000</v>
      </c>
      <c r="P8205" s="126" t="s">
        <v>25103</v>
      </c>
      <c r="R8205" s="137">
        <f t="shared" si="128"/>
        <v>2.1</v>
      </c>
    </row>
    <row r="8206" spans="2:18" x14ac:dyDescent="0.35">
      <c r="B8206" s="19">
        <v>45331</v>
      </c>
      <c r="C8206" s="19">
        <v>44575</v>
      </c>
      <c r="D8206" s="19">
        <v>45331.378460648149</v>
      </c>
      <c r="E8206" s="16" t="s">
        <v>848</v>
      </c>
      <c r="F8206" s="37">
        <v>235</v>
      </c>
      <c r="G8206" s="35">
        <v>44578</v>
      </c>
      <c r="H8206" s="35">
        <v>44813</v>
      </c>
      <c r="I8206" s="37">
        <v>115</v>
      </c>
      <c r="J8206" s="37">
        <v>129</v>
      </c>
      <c r="K8206" s="15" t="s">
        <v>2393</v>
      </c>
      <c r="L8206" s="15" t="s">
        <v>105</v>
      </c>
      <c r="M8206" s="15" t="s">
        <v>2474</v>
      </c>
      <c r="N8206" s="15" t="s">
        <v>24892</v>
      </c>
      <c r="O8206" s="37">
        <v>11000000</v>
      </c>
      <c r="P8206" s="126" t="s">
        <v>25103</v>
      </c>
      <c r="R8206" s="137">
        <f t="shared" si="128"/>
        <v>1.9000000000000001</v>
      </c>
    </row>
    <row r="8207" spans="2:18" x14ac:dyDescent="0.35">
      <c r="B8207" s="19">
        <v>44579</v>
      </c>
      <c r="C8207" s="19">
        <v>44579</v>
      </c>
      <c r="D8207" s="19" t="s">
        <v>97</v>
      </c>
      <c r="E8207" s="16" t="s">
        <v>1024</v>
      </c>
      <c r="F8207" s="37">
        <v>235</v>
      </c>
      <c r="G8207" s="35">
        <v>44415</v>
      </c>
      <c r="H8207" s="35">
        <v>44650</v>
      </c>
      <c r="I8207" s="37">
        <v>5</v>
      </c>
      <c r="J8207" s="37">
        <v>6</v>
      </c>
      <c r="K8207" s="15" t="s">
        <v>104</v>
      </c>
      <c r="L8207" s="15" t="s">
        <v>100</v>
      </c>
      <c r="M8207" s="15" t="s">
        <v>1025</v>
      </c>
      <c r="N8207" s="15" t="s">
        <v>1026</v>
      </c>
      <c r="O8207" s="37">
        <v>340000</v>
      </c>
      <c r="P8207" s="126" t="s">
        <v>25103</v>
      </c>
      <c r="R8207" s="137">
        <f t="shared" si="128"/>
        <v>2.8</v>
      </c>
    </row>
    <row r="8208" spans="2:18" x14ac:dyDescent="0.35">
      <c r="B8208" s="19">
        <v>45083</v>
      </c>
      <c r="C8208" s="19">
        <v>44886.66679398148</v>
      </c>
      <c r="D8208" s="19">
        <v>45083.267928240741</v>
      </c>
      <c r="E8208" s="16" t="s">
        <v>97</v>
      </c>
      <c r="F8208" s="37">
        <v>235</v>
      </c>
      <c r="G8208" s="35">
        <v>44888</v>
      </c>
      <c r="H8208" s="35">
        <v>45123</v>
      </c>
      <c r="I8208" s="37">
        <v>4</v>
      </c>
      <c r="J8208" s="37">
        <v>3</v>
      </c>
      <c r="K8208" s="15" t="s">
        <v>2405</v>
      </c>
      <c r="L8208" s="15" t="s">
        <v>205</v>
      </c>
      <c r="M8208" s="15" t="s">
        <v>15235</v>
      </c>
      <c r="N8208" s="15" t="s">
        <v>15234</v>
      </c>
      <c r="O8208" s="38">
        <v>458861.28</v>
      </c>
      <c r="P8208" s="126" t="s">
        <v>25103</v>
      </c>
      <c r="R8208" s="137">
        <f t="shared" si="128"/>
        <v>1.95</v>
      </c>
    </row>
    <row r="8209" spans="2:18" x14ac:dyDescent="0.35">
      <c r="B8209" s="19">
        <v>44585</v>
      </c>
      <c r="C8209" s="19">
        <v>44585</v>
      </c>
      <c r="D8209" s="19" t="s">
        <v>97</v>
      </c>
      <c r="E8209" s="16" t="s">
        <v>1481</v>
      </c>
      <c r="F8209" s="37">
        <v>236</v>
      </c>
      <c r="G8209" s="35">
        <v>44445</v>
      </c>
      <c r="H8209" s="35">
        <v>44681</v>
      </c>
      <c r="I8209" s="37">
        <v>10</v>
      </c>
      <c r="J8209" s="37">
        <v>10</v>
      </c>
      <c r="K8209" s="15" t="s">
        <v>112</v>
      </c>
      <c r="L8209" s="15" t="s">
        <v>298</v>
      </c>
      <c r="M8209" s="15" t="s">
        <v>1482</v>
      </c>
      <c r="N8209" s="15" t="s">
        <v>20764</v>
      </c>
      <c r="O8209" s="37">
        <v>3365395</v>
      </c>
      <c r="P8209" s="126" t="s">
        <v>25103</v>
      </c>
      <c r="R8209" s="137">
        <f t="shared" si="128"/>
        <v>2.4500000000000002</v>
      </c>
    </row>
    <row r="8210" spans="2:18" x14ac:dyDescent="0.35">
      <c r="B8210" s="19">
        <v>44658</v>
      </c>
      <c r="C8210" s="19">
        <v>44657</v>
      </c>
      <c r="D8210" s="19" t="s">
        <v>97</v>
      </c>
      <c r="E8210" s="16" t="s">
        <v>3932</v>
      </c>
      <c r="F8210" s="37">
        <v>236</v>
      </c>
      <c r="G8210" s="35">
        <v>44683</v>
      </c>
      <c r="H8210" s="35">
        <v>44919</v>
      </c>
      <c r="I8210" s="37">
        <v>7</v>
      </c>
      <c r="J8210" s="37">
        <v>9</v>
      </c>
      <c r="K8210" s="15" t="s">
        <v>99</v>
      </c>
      <c r="L8210" s="15" t="s">
        <v>100</v>
      </c>
      <c r="M8210" s="15" t="s">
        <v>3933</v>
      </c>
      <c r="N8210" s="15" t="s">
        <v>3934</v>
      </c>
      <c r="O8210" s="37">
        <v>909000</v>
      </c>
      <c r="P8210" s="126" t="s">
        <v>25103</v>
      </c>
      <c r="R8210" s="137">
        <f t="shared" si="128"/>
        <v>2.2999999999999998</v>
      </c>
    </row>
    <row r="8211" spans="2:18" x14ac:dyDescent="0.35">
      <c r="B8211" s="19">
        <v>44951</v>
      </c>
      <c r="C8211" s="19">
        <v>44781.728645833333</v>
      </c>
      <c r="D8211" s="19">
        <v>44951.650069444448</v>
      </c>
      <c r="E8211" s="16" t="s">
        <v>841</v>
      </c>
      <c r="F8211" s="37">
        <v>236</v>
      </c>
      <c r="G8211" s="35">
        <v>44781</v>
      </c>
      <c r="H8211" s="35">
        <v>45017</v>
      </c>
      <c r="I8211" s="37">
        <v>9</v>
      </c>
      <c r="J8211" s="37">
        <v>9</v>
      </c>
      <c r="K8211" s="15" t="s">
        <v>2405</v>
      </c>
      <c r="L8211" s="15" t="s">
        <v>205</v>
      </c>
      <c r="M8211" s="15" t="s">
        <v>3407</v>
      </c>
      <c r="N8211" s="15" t="s">
        <v>24188</v>
      </c>
      <c r="O8211" s="37">
        <v>400000</v>
      </c>
      <c r="P8211" s="126" t="s">
        <v>25103</v>
      </c>
      <c r="R8211" s="137">
        <f t="shared" si="128"/>
        <v>2.5499999999999998</v>
      </c>
    </row>
    <row r="8212" spans="2:18" x14ac:dyDescent="0.35">
      <c r="B8212" s="19">
        <v>44617</v>
      </c>
      <c r="C8212" s="19">
        <v>44617</v>
      </c>
      <c r="D8212" s="19" t="s">
        <v>97</v>
      </c>
      <c r="E8212" s="16" t="s">
        <v>1698</v>
      </c>
      <c r="F8212" s="37">
        <v>237</v>
      </c>
      <c r="G8212" s="35">
        <v>44621</v>
      </c>
      <c r="H8212" s="35">
        <v>44858</v>
      </c>
      <c r="I8212" s="37">
        <v>21</v>
      </c>
      <c r="J8212" s="37">
        <v>8</v>
      </c>
      <c r="K8212" s="15" t="s">
        <v>99</v>
      </c>
      <c r="L8212" s="15" t="s">
        <v>129</v>
      </c>
      <c r="M8212" s="15" t="s">
        <v>22379</v>
      </c>
      <c r="N8212" s="15" t="s">
        <v>22380</v>
      </c>
      <c r="O8212" s="37">
        <v>2332120</v>
      </c>
      <c r="P8212" s="126" t="s">
        <v>25103</v>
      </c>
      <c r="R8212" s="137">
        <f t="shared" si="128"/>
        <v>2.85</v>
      </c>
    </row>
    <row r="8213" spans="2:18" x14ac:dyDescent="0.35">
      <c r="B8213" s="19">
        <v>44663</v>
      </c>
      <c r="C8213" s="19">
        <v>44663.778587962966</v>
      </c>
      <c r="D8213" s="19" t="s">
        <v>97</v>
      </c>
      <c r="E8213" s="16" t="s">
        <v>4301</v>
      </c>
      <c r="F8213" s="37">
        <v>237</v>
      </c>
      <c r="G8213" s="35">
        <v>44506</v>
      </c>
      <c r="H8213" s="35">
        <v>44743</v>
      </c>
      <c r="I8213" s="37">
        <v>5</v>
      </c>
      <c r="J8213" s="37">
        <v>4</v>
      </c>
      <c r="K8213" s="15" t="s">
        <v>99</v>
      </c>
      <c r="L8213" s="15" t="s">
        <v>100</v>
      </c>
      <c r="M8213" s="15" t="s">
        <v>4302</v>
      </c>
      <c r="N8213" s="15" t="s">
        <v>4303</v>
      </c>
      <c r="O8213" s="38">
        <v>62104.85</v>
      </c>
      <c r="P8213" s="126" t="s">
        <v>25103</v>
      </c>
      <c r="R8213" s="137">
        <f t="shared" si="128"/>
        <v>1.9</v>
      </c>
    </row>
    <row r="8214" spans="2:18" x14ac:dyDescent="0.35">
      <c r="B8214" s="19">
        <v>44627</v>
      </c>
      <c r="C8214" s="19">
        <v>44627</v>
      </c>
      <c r="D8214" s="19" t="s">
        <v>97</v>
      </c>
      <c r="E8214" s="16" t="s">
        <v>14222</v>
      </c>
      <c r="F8214" s="37">
        <v>238</v>
      </c>
      <c r="G8214" s="35">
        <v>44505</v>
      </c>
      <c r="H8214" s="35">
        <v>44743</v>
      </c>
      <c r="I8214" s="37">
        <v>6</v>
      </c>
      <c r="J8214" s="37">
        <v>3</v>
      </c>
      <c r="K8214" s="15" t="s">
        <v>99</v>
      </c>
      <c r="L8214" s="15" t="s">
        <v>100</v>
      </c>
      <c r="M8214" s="15" t="s">
        <v>14221</v>
      </c>
      <c r="N8214" s="15" t="s">
        <v>14220</v>
      </c>
      <c r="O8214" s="37">
        <v>124000</v>
      </c>
      <c r="P8214" s="126" t="s">
        <v>25103</v>
      </c>
      <c r="R8214" s="137">
        <f t="shared" si="128"/>
        <v>1.9</v>
      </c>
    </row>
    <row r="8215" spans="2:18" x14ac:dyDescent="0.35">
      <c r="B8215" s="19">
        <v>44813</v>
      </c>
      <c r="C8215" s="19">
        <v>44813.818136574075</v>
      </c>
      <c r="D8215" s="19" t="s">
        <v>97</v>
      </c>
      <c r="E8215" s="16" t="s">
        <v>19271</v>
      </c>
      <c r="F8215" s="37">
        <v>238</v>
      </c>
      <c r="G8215" s="35">
        <v>44816</v>
      </c>
      <c r="H8215" s="35">
        <v>45054</v>
      </c>
      <c r="I8215" s="37">
        <v>20</v>
      </c>
      <c r="J8215" s="37">
        <v>14</v>
      </c>
      <c r="K8215" s="15" t="s">
        <v>99</v>
      </c>
      <c r="L8215" s="15" t="s">
        <v>193</v>
      </c>
      <c r="M8215" s="15" t="s">
        <v>19354</v>
      </c>
      <c r="N8215" s="15" t="s">
        <v>23555</v>
      </c>
      <c r="O8215" s="37">
        <v>1200000</v>
      </c>
      <c r="P8215" s="126" t="s">
        <v>25103</v>
      </c>
      <c r="R8215" s="137">
        <f t="shared" si="128"/>
        <v>2.25</v>
      </c>
    </row>
    <row r="8216" spans="2:18" x14ac:dyDescent="0.35">
      <c r="B8216" s="19">
        <v>44887</v>
      </c>
      <c r="C8216" s="19">
        <v>44813.818136574075</v>
      </c>
      <c r="D8216" s="19">
        <v>44887.687858796293</v>
      </c>
      <c r="E8216" s="16" t="s">
        <v>19271</v>
      </c>
      <c r="F8216" s="37">
        <v>238</v>
      </c>
      <c r="G8216" s="35">
        <v>44816</v>
      </c>
      <c r="H8216" s="35">
        <v>45054</v>
      </c>
      <c r="I8216" s="37">
        <v>20</v>
      </c>
      <c r="J8216" s="37">
        <v>20</v>
      </c>
      <c r="K8216" s="15" t="s">
        <v>2393</v>
      </c>
      <c r="L8216" s="15" t="s">
        <v>105</v>
      </c>
      <c r="M8216" s="15" t="s">
        <v>19354</v>
      </c>
      <c r="N8216" s="15" t="s">
        <v>23967</v>
      </c>
      <c r="O8216" s="37">
        <v>1200000</v>
      </c>
      <c r="P8216" s="126" t="s">
        <v>25103</v>
      </c>
      <c r="R8216" s="137">
        <f t="shared" si="128"/>
        <v>1.9000000000000001</v>
      </c>
    </row>
    <row r="8217" spans="2:18" x14ac:dyDescent="0.35">
      <c r="B8217" s="19">
        <v>44915</v>
      </c>
      <c r="C8217" s="19">
        <v>44813.818136574075</v>
      </c>
      <c r="D8217" s="19">
        <v>44915.671793981484</v>
      </c>
      <c r="E8217" s="16" t="s">
        <v>19271</v>
      </c>
      <c r="F8217" s="37">
        <v>238</v>
      </c>
      <c r="G8217" s="35">
        <v>44816</v>
      </c>
      <c r="H8217" s="35">
        <v>45054</v>
      </c>
      <c r="I8217" s="37">
        <v>20</v>
      </c>
      <c r="J8217" s="37">
        <v>21</v>
      </c>
      <c r="K8217" s="15" t="s">
        <v>2393</v>
      </c>
      <c r="L8217" s="15" t="s">
        <v>118</v>
      </c>
      <c r="M8217" s="15" t="s">
        <v>19316</v>
      </c>
      <c r="N8217" s="15" t="s">
        <v>24113</v>
      </c>
      <c r="O8217" s="37">
        <v>1200000</v>
      </c>
      <c r="P8217" s="126" t="s">
        <v>25103</v>
      </c>
      <c r="R8217" s="137">
        <f t="shared" si="128"/>
        <v>1.9000000000000001</v>
      </c>
    </row>
    <row r="8218" spans="2:18" x14ac:dyDescent="0.35">
      <c r="B8218" s="19">
        <v>44942</v>
      </c>
      <c r="C8218" s="19">
        <v>44813.818136574075</v>
      </c>
      <c r="D8218" s="19">
        <v>44942.458831018521</v>
      </c>
      <c r="E8218" s="16" t="s">
        <v>19271</v>
      </c>
      <c r="F8218" s="37">
        <v>238</v>
      </c>
      <c r="G8218" s="35">
        <v>44816</v>
      </c>
      <c r="H8218" s="35">
        <v>45054</v>
      </c>
      <c r="I8218" s="37">
        <v>20</v>
      </c>
      <c r="J8218" s="37">
        <v>22</v>
      </c>
      <c r="K8218" s="15" t="s">
        <v>2393</v>
      </c>
      <c r="L8218" s="15" t="s">
        <v>118</v>
      </c>
      <c r="M8218" s="15" t="s">
        <v>19270</v>
      </c>
      <c r="N8218" s="15" t="s">
        <v>24165</v>
      </c>
      <c r="O8218" s="37">
        <v>1200000</v>
      </c>
      <c r="P8218" s="126" t="s">
        <v>25103</v>
      </c>
      <c r="R8218" s="137">
        <f t="shared" si="128"/>
        <v>1.9000000000000001</v>
      </c>
    </row>
    <row r="8219" spans="2:18" x14ac:dyDescent="0.35">
      <c r="B8219" s="19">
        <v>44994</v>
      </c>
      <c r="C8219" s="19">
        <v>44813.818136574075</v>
      </c>
      <c r="D8219" s="19">
        <v>44994.646828703706</v>
      </c>
      <c r="E8219" s="16" t="s">
        <v>19271</v>
      </c>
      <c r="F8219" s="37">
        <v>238</v>
      </c>
      <c r="G8219" s="35">
        <v>44785</v>
      </c>
      <c r="H8219" s="35">
        <v>45023</v>
      </c>
      <c r="I8219" s="37">
        <v>20</v>
      </c>
      <c r="J8219" s="37">
        <v>26</v>
      </c>
      <c r="K8219" s="15" t="s">
        <v>2405</v>
      </c>
      <c r="L8219" s="15" t="s">
        <v>118</v>
      </c>
      <c r="M8219" s="15" t="s">
        <v>19270</v>
      </c>
      <c r="N8219" s="15" t="s">
        <v>24273</v>
      </c>
      <c r="O8219" s="37">
        <v>1200000</v>
      </c>
      <c r="P8219" s="126" t="s">
        <v>25103</v>
      </c>
      <c r="R8219" s="137">
        <f t="shared" si="128"/>
        <v>1.9000000000000001</v>
      </c>
    </row>
    <row r="8220" spans="2:18" x14ac:dyDescent="0.35">
      <c r="B8220" s="19">
        <v>45071</v>
      </c>
      <c r="C8220" s="19">
        <v>44848.504317129627</v>
      </c>
      <c r="D8220" s="19">
        <v>45063.054675925923</v>
      </c>
      <c r="E8220" s="16" t="s">
        <v>17676</v>
      </c>
      <c r="F8220" s="37">
        <v>238</v>
      </c>
      <c r="G8220" s="35">
        <v>44848</v>
      </c>
      <c r="H8220" s="35">
        <v>45086</v>
      </c>
      <c r="I8220" s="37">
        <v>8</v>
      </c>
      <c r="J8220" s="37">
        <v>18</v>
      </c>
      <c r="K8220" s="15" t="s">
        <v>2393</v>
      </c>
      <c r="L8220" s="15" t="s">
        <v>105</v>
      </c>
      <c r="M8220" s="15" t="s">
        <v>17675</v>
      </c>
      <c r="N8220" s="15" t="s">
        <v>17674</v>
      </c>
      <c r="O8220" s="38">
        <v>304722.90000000002</v>
      </c>
      <c r="P8220" s="126" t="s">
        <v>25103</v>
      </c>
      <c r="R8220" s="137">
        <f t="shared" si="128"/>
        <v>2.1</v>
      </c>
    </row>
    <row r="8221" spans="2:18" x14ac:dyDescent="0.35">
      <c r="B8221" s="19">
        <v>44734</v>
      </c>
      <c r="C8221" s="19">
        <v>44734.524814814817</v>
      </c>
      <c r="D8221" s="19" t="s">
        <v>97</v>
      </c>
      <c r="E8221" s="16" t="s">
        <v>7595</v>
      </c>
      <c r="F8221" s="37">
        <v>239</v>
      </c>
      <c r="G8221" s="35">
        <v>44739</v>
      </c>
      <c r="H8221" s="35">
        <v>44978</v>
      </c>
      <c r="I8221" s="37">
        <v>15</v>
      </c>
      <c r="J8221" s="37">
        <v>3</v>
      </c>
      <c r="K8221" s="15" t="s">
        <v>99</v>
      </c>
      <c r="L8221" s="15" t="s">
        <v>122</v>
      </c>
      <c r="M8221" s="15" t="s">
        <v>8238</v>
      </c>
      <c r="N8221" s="15" t="s">
        <v>8237</v>
      </c>
      <c r="O8221" s="37">
        <v>17332212</v>
      </c>
      <c r="P8221" s="126" t="s">
        <v>25103</v>
      </c>
      <c r="R8221" s="137">
        <f t="shared" si="128"/>
        <v>1.7999999999999998</v>
      </c>
    </row>
    <row r="8222" spans="2:18" x14ac:dyDescent="0.35">
      <c r="B8222" s="19">
        <v>44742</v>
      </c>
      <c r="C8222" s="19">
        <v>44734.524814814817</v>
      </c>
      <c r="D8222" s="19">
        <v>44742.483912037038</v>
      </c>
      <c r="E8222" s="16" t="s">
        <v>7595</v>
      </c>
      <c r="F8222" s="37">
        <v>239</v>
      </c>
      <c r="G8222" s="35">
        <v>44734</v>
      </c>
      <c r="H8222" s="35">
        <v>44973</v>
      </c>
      <c r="I8222" s="37">
        <v>30</v>
      </c>
      <c r="J8222" s="37">
        <v>6</v>
      </c>
      <c r="K8222" s="15" t="s">
        <v>99</v>
      </c>
      <c r="L8222" s="15" t="s">
        <v>122</v>
      </c>
      <c r="M8222" s="15" t="s">
        <v>7839</v>
      </c>
      <c r="N8222" s="15" t="s">
        <v>7838</v>
      </c>
      <c r="O8222" s="37">
        <v>17332212</v>
      </c>
      <c r="P8222" s="126" t="s">
        <v>25103</v>
      </c>
      <c r="R8222" s="137">
        <f t="shared" si="128"/>
        <v>2.4</v>
      </c>
    </row>
    <row r="8223" spans="2:18" x14ac:dyDescent="0.35">
      <c r="B8223" s="19">
        <v>44760</v>
      </c>
      <c r="C8223" s="19">
        <v>44734.524814814817</v>
      </c>
      <c r="D8223" s="19">
        <v>44760.72587962963</v>
      </c>
      <c r="E8223" s="16" t="s">
        <v>7595</v>
      </c>
      <c r="F8223" s="37">
        <v>239</v>
      </c>
      <c r="G8223" s="35">
        <v>44734</v>
      </c>
      <c r="H8223" s="35">
        <v>44973</v>
      </c>
      <c r="I8223" s="37">
        <v>33</v>
      </c>
      <c r="J8223" s="37">
        <v>7</v>
      </c>
      <c r="K8223" s="15" t="s">
        <v>99</v>
      </c>
      <c r="L8223" s="15" t="s">
        <v>122</v>
      </c>
      <c r="M8223" s="15" t="s">
        <v>7737</v>
      </c>
      <c r="N8223" s="15" t="s">
        <v>23403</v>
      </c>
      <c r="O8223" s="37">
        <v>1121413</v>
      </c>
      <c r="P8223" s="126" t="s">
        <v>25103</v>
      </c>
      <c r="R8223" s="137">
        <f t="shared" si="128"/>
        <v>2.4</v>
      </c>
    </row>
    <row r="8224" spans="2:18" x14ac:dyDescent="0.35">
      <c r="B8224" s="19">
        <v>44761</v>
      </c>
      <c r="C8224" s="19">
        <v>44734.524814814817</v>
      </c>
      <c r="D8224" s="19">
        <v>44761.407777777778</v>
      </c>
      <c r="E8224" s="16" t="s">
        <v>7595</v>
      </c>
      <c r="F8224" s="37">
        <v>239</v>
      </c>
      <c r="G8224" s="35">
        <v>44734</v>
      </c>
      <c r="H8224" s="35">
        <v>44973</v>
      </c>
      <c r="I8224" s="37">
        <v>35</v>
      </c>
      <c r="J8224" s="37">
        <v>7</v>
      </c>
      <c r="K8224" s="15" t="s">
        <v>99</v>
      </c>
      <c r="L8224" s="15" t="s">
        <v>122</v>
      </c>
      <c r="M8224" s="15" t="s">
        <v>7736</v>
      </c>
      <c r="N8224" s="15" t="s">
        <v>23403</v>
      </c>
      <c r="O8224" s="37">
        <v>17332212</v>
      </c>
      <c r="P8224" s="126" t="s">
        <v>25103</v>
      </c>
      <c r="R8224" s="137">
        <f t="shared" si="128"/>
        <v>2.4</v>
      </c>
    </row>
    <row r="8225" spans="2:18" x14ac:dyDescent="0.35">
      <c r="B8225" s="19">
        <v>44783</v>
      </c>
      <c r="C8225" s="19">
        <v>44734.524814814817</v>
      </c>
      <c r="D8225" s="19">
        <v>44783.690694444442</v>
      </c>
      <c r="E8225" s="16" t="s">
        <v>7595</v>
      </c>
      <c r="F8225" s="37">
        <v>239</v>
      </c>
      <c r="G8225" s="35">
        <v>44739</v>
      </c>
      <c r="H8225" s="35">
        <v>44978</v>
      </c>
      <c r="I8225" s="37">
        <v>32</v>
      </c>
      <c r="J8225" s="37">
        <v>8</v>
      </c>
      <c r="K8225" s="15" t="s">
        <v>99</v>
      </c>
      <c r="L8225" s="15" t="s">
        <v>122</v>
      </c>
      <c r="M8225" s="15" t="s">
        <v>7680</v>
      </c>
      <c r="N8225" s="15" t="s">
        <v>23488</v>
      </c>
      <c r="O8225" s="37">
        <v>17332212</v>
      </c>
      <c r="P8225" s="126" t="s">
        <v>25103</v>
      </c>
      <c r="R8225" s="137">
        <f t="shared" si="128"/>
        <v>2.4</v>
      </c>
    </row>
    <row r="8226" spans="2:18" x14ac:dyDescent="0.35">
      <c r="B8226" s="19">
        <v>44845</v>
      </c>
      <c r="C8226" s="19">
        <v>44734.524814814817</v>
      </c>
      <c r="D8226" s="19">
        <v>44845.443888888891</v>
      </c>
      <c r="E8226" s="16" t="s">
        <v>7595</v>
      </c>
      <c r="F8226" s="37">
        <v>239</v>
      </c>
      <c r="G8226" s="35">
        <v>44734</v>
      </c>
      <c r="H8226" s="35">
        <v>44973</v>
      </c>
      <c r="I8226" s="37">
        <v>30</v>
      </c>
      <c r="J8226" s="37">
        <v>10</v>
      </c>
      <c r="K8226" s="15" t="s">
        <v>99</v>
      </c>
      <c r="L8226" s="15" t="s">
        <v>122</v>
      </c>
      <c r="M8226" s="15" t="s">
        <v>7594</v>
      </c>
      <c r="N8226" s="15" t="s">
        <v>23714</v>
      </c>
      <c r="O8226" s="37">
        <v>17332212</v>
      </c>
      <c r="P8226" s="126" t="s">
        <v>25103</v>
      </c>
      <c r="R8226" s="137">
        <f t="shared" si="128"/>
        <v>2.4</v>
      </c>
    </row>
    <row r="8227" spans="2:18" x14ac:dyDescent="0.35">
      <c r="B8227" s="19">
        <v>44564</v>
      </c>
      <c r="C8227" s="19">
        <v>44564</v>
      </c>
      <c r="D8227" s="19" t="s">
        <v>97</v>
      </c>
      <c r="E8227" s="16" t="s">
        <v>162</v>
      </c>
      <c r="F8227" s="37">
        <v>240</v>
      </c>
      <c r="G8227" s="35">
        <v>44382</v>
      </c>
      <c r="H8227" s="35">
        <v>44622</v>
      </c>
      <c r="I8227" s="37">
        <v>5</v>
      </c>
      <c r="J8227" s="37">
        <v>5</v>
      </c>
      <c r="K8227" s="15" t="s">
        <v>99</v>
      </c>
      <c r="L8227" s="15" t="s">
        <v>100</v>
      </c>
      <c r="M8227" s="15" t="s">
        <v>163</v>
      </c>
      <c r="N8227" s="15" t="s">
        <v>20638</v>
      </c>
      <c r="O8227" s="37">
        <v>990000</v>
      </c>
      <c r="P8227" s="126" t="s">
        <v>25103</v>
      </c>
      <c r="R8227" s="137">
        <f t="shared" si="128"/>
        <v>1.6999999999999997</v>
      </c>
    </row>
    <row r="8228" spans="2:18" x14ac:dyDescent="0.35">
      <c r="B8228" s="19">
        <v>44565</v>
      </c>
      <c r="C8228" s="19">
        <v>44565</v>
      </c>
      <c r="D8228" s="19" t="s">
        <v>97</v>
      </c>
      <c r="E8228" s="16" t="s">
        <v>202</v>
      </c>
      <c r="F8228" s="37">
        <v>240</v>
      </c>
      <c r="G8228" s="35">
        <v>44243</v>
      </c>
      <c r="H8228" s="35">
        <v>44483</v>
      </c>
      <c r="I8228" s="37">
        <v>25</v>
      </c>
      <c r="J8228" s="37">
        <v>31</v>
      </c>
      <c r="K8228" s="15" t="s">
        <v>99</v>
      </c>
      <c r="L8228" s="15" t="s">
        <v>118</v>
      </c>
      <c r="M8228" s="15" t="s">
        <v>203</v>
      </c>
      <c r="N8228" s="15" t="s">
        <v>20642</v>
      </c>
      <c r="O8228" s="37">
        <v>3800000</v>
      </c>
      <c r="P8228" s="126" t="s">
        <v>25103</v>
      </c>
      <c r="R8228" s="137">
        <f t="shared" si="128"/>
        <v>1.9500000000000002</v>
      </c>
    </row>
    <row r="8229" spans="2:18" x14ac:dyDescent="0.35">
      <c r="B8229" s="19">
        <v>44567</v>
      </c>
      <c r="C8229" s="19">
        <v>44565</v>
      </c>
      <c r="D8229" s="19" t="s">
        <v>97</v>
      </c>
      <c r="E8229" s="16" t="s">
        <v>273</v>
      </c>
      <c r="F8229" s="37">
        <v>240</v>
      </c>
      <c r="G8229" s="35">
        <v>44568</v>
      </c>
      <c r="H8229" s="35">
        <v>44808</v>
      </c>
      <c r="I8229" s="37">
        <v>16</v>
      </c>
      <c r="J8229" s="37">
        <v>4</v>
      </c>
      <c r="K8229" s="15" t="s">
        <v>99</v>
      </c>
      <c r="L8229" s="15" t="s">
        <v>100</v>
      </c>
      <c r="M8229" s="15" t="s">
        <v>274</v>
      </c>
      <c r="N8229" s="15" t="s">
        <v>20654</v>
      </c>
      <c r="O8229" s="37">
        <v>3050000</v>
      </c>
      <c r="P8229" s="126" t="s">
        <v>25103</v>
      </c>
      <c r="R8229" s="137">
        <f t="shared" si="128"/>
        <v>2.1</v>
      </c>
    </row>
    <row r="8230" spans="2:18" x14ac:dyDescent="0.35">
      <c r="B8230" s="19">
        <v>44571</v>
      </c>
      <c r="C8230" s="19">
        <v>44571</v>
      </c>
      <c r="D8230" s="19" t="s">
        <v>97</v>
      </c>
      <c r="E8230" s="16" t="s">
        <v>365</v>
      </c>
      <c r="F8230" s="37">
        <v>240</v>
      </c>
      <c r="G8230" s="35">
        <v>44571</v>
      </c>
      <c r="H8230" s="35">
        <v>44811</v>
      </c>
      <c r="I8230" s="37">
        <v>5</v>
      </c>
      <c r="J8230" s="37">
        <v>2</v>
      </c>
      <c r="K8230" s="15" t="s">
        <v>99</v>
      </c>
      <c r="L8230" s="15" t="s">
        <v>366</v>
      </c>
      <c r="M8230" s="15" t="s">
        <v>367</v>
      </c>
      <c r="N8230" s="15" t="s">
        <v>20662</v>
      </c>
      <c r="O8230" s="37">
        <v>5000</v>
      </c>
      <c r="P8230" s="126" t="s">
        <v>25103</v>
      </c>
      <c r="R8230" s="137">
        <f t="shared" si="128"/>
        <v>1.5999999999999996</v>
      </c>
    </row>
    <row r="8231" spans="2:18" x14ac:dyDescent="0.35">
      <c r="B8231" s="19">
        <v>44579</v>
      </c>
      <c r="C8231" s="19">
        <v>44573</v>
      </c>
      <c r="D8231" s="19" t="s">
        <v>97</v>
      </c>
      <c r="E8231" s="16" t="s">
        <v>273</v>
      </c>
      <c r="F8231" s="37">
        <v>240</v>
      </c>
      <c r="G8231" s="35">
        <v>44579</v>
      </c>
      <c r="H8231" s="35">
        <v>44819</v>
      </c>
      <c r="I8231" s="37">
        <v>16</v>
      </c>
      <c r="J8231" s="37">
        <v>5</v>
      </c>
      <c r="K8231" s="15" t="s">
        <v>99</v>
      </c>
      <c r="L8231" s="15" t="s">
        <v>100</v>
      </c>
      <c r="M8231" s="15" t="s">
        <v>1046</v>
      </c>
      <c r="N8231" s="15" t="s">
        <v>20721</v>
      </c>
      <c r="O8231" s="37">
        <v>3050000</v>
      </c>
      <c r="P8231" s="126" t="s">
        <v>25103</v>
      </c>
      <c r="R8231" s="137">
        <f t="shared" si="128"/>
        <v>2.1</v>
      </c>
    </row>
    <row r="8232" spans="2:18" x14ac:dyDescent="0.35">
      <c r="B8232" s="19">
        <v>44574</v>
      </c>
      <c r="C8232" s="19">
        <v>44574</v>
      </c>
      <c r="D8232" s="19" t="s">
        <v>97</v>
      </c>
      <c r="E8232" s="16" t="s">
        <v>720</v>
      </c>
      <c r="F8232" s="37">
        <v>240</v>
      </c>
      <c r="G8232" s="35">
        <v>44578</v>
      </c>
      <c r="H8232" s="35">
        <v>44818</v>
      </c>
      <c r="I8232" s="37">
        <v>5</v>
      </c>
      <c r="J8232" s="37">
        <v>3</v>
      </c>
      <c r="K8232" s="15" t="s">
        <v>99</v>
      </c>
      <c r="L8232" s="15" t="s">
        <v>366</v>
      </c>
      <c r="M8232" s="15" t="s">
        <v>721</v>
      </c>
      <c r="N8232" s="15" t="s">
        <v>20691</v>
      </c>
      <c r="O8232" s="37">
        <v>5000</v>
      </c>
      <c r="P8232" s="126" t="s">
        <v>25103</v>
      </c>
      <c r="R8232" s="137">
        <f t="shared" si="128"/>
        <v>1.5999999999999996</v>
      </c>
    </row>
    <row r="8233" spans="2:18" x14ac:dyDescent="0.35">
      <c r="B8233" s="19">
        <v>44574</v>
      </c>
      <c r="C8233" s="19">
        <v>44574</v>
      </c>
      <c r="D8233" s="19" t="s">
        <v>97</v>
      </c>
      <c r="E8233" s="16" t="s">
        <v>762</v>
      </c>
      <c r="F8233" s="37">
        <v>240</v>
      </c>
      <c r="G8233" s="35">
        <v>44575</v>
      </c>
      <c r="H8233" s="35">
        <v>44815</v>
      </c>
      <c r="I8233" s="37">
        <v>5</v>
      </c>
      <c r="J8233" s="37">
        <v>2</v>
      </c>
      <c r="K8233" s="15" t="s">
        <v>99</v>
      </c>
      <c r="L8233" s="15" t="s">
        <v>366</v>
      </c>
      <c r="M8233" s="15" t="s">
        <v>367</v>
      </c>
      <c r="N8233" s="15" t="s">
        <v>20662</v>
      </c>
      <c r="O8233" s="37">
        <v>5000</v>
      </c>
      <c r="P8233" s="126" t="s">
        <v>25103</v>
      </c>
      <c r="R8233" s="137">
        <f t="shared" si="128"/>
        <v>1.5999999999999996</v>
      </c>
    </row>
    <row r="8234" spans="2:18" x14ac:dyDescent="0.35">
      <c r="B8234" s="19">
        <v>44578</v>
      </c>
      <c r="C8234" s="19">
        <v>44578</v>
      </c>
      <c r="D8234" s="19" t="s">
        <v>97</v>
      </c>
      <c r="E8234" s="16" t="s">
        <v>900</v>
      </c>
      <c r="F8234" s="37">
        <v>240</v>
      </c>
      <c r="G8234" s="35">
        <v>44579</v>
      </c>
      <c r="H8234" s="35">
        <v>44819</v>
      </c>
      <c r="I8234" s="37">
        <v>5</v>
      </c>
      <c r="J8234" s="37">
        <v>2</v>
      </c>
      <c r="K8234" s="15" t="s">
        <v>99</v>
      </c>
      <c r="L8234" s="15" t="s">
        <v>366</v>
      </c>
      <c r="M8234" s="15" t="s">
        <v>901</v>
      </c>
      <c r="N8234" s="15" t="s">
        <v>20662</v>
      </c>
      <c r="O8234" s="37">
        <v>5000</v>
      </c>
      <c r="P8234" s="126" t="s">
        <v>25103</v>
      </c>
      <c r="R8234" s="137">
        <f t="shared" si="128"/>
        <v>1.5999999999999996</v>
      </c>
    </row>
    <row r="8235" spans="2:18" x14ac:dyDescent="0.35">
      <c r="B8235" s="19">
        <v>44579</v>
      </c>
      <c r="C8235" s="19">
        <v>44578</v>
      </c>
      <c r="D8235" s="19" t="s">
        <v>97</v>
      </c>
      <c r="E8235" s="16" t="s">
        <v>1027</v>
      </c>
      <c r="F8235" s="37">
        <v>240</v>
      </c>
      <c r="G8235" s="35">
        <v>44417</v>
      </c>
      <c r="H8235" s="35">
        <v>44657</v>
      </c>
      <c r="I8235" s="37">
        <v>6</v>
      </c>
      <c r="J8235" s="37">
        <v>5</v>
      </c>
      <c r="K8235" s="15" t="s">
        <v>99</v>
      </c>
      <c r="L8235" s="15" t="s">
        <v>100</v>
      </c>
      <c r="M8235" s="15" t="s">
        <v>1028</v>
      </c>
      <c r="N8235" s="15" t="s">
        <v>1029</v>
      </c>
      <c r="O8235" s="37">
        <v>890000</v>
      </c>
      <c r="P8235" s="126" t="s">
        <v>25103</v>
      </c>
      <c r="R8235" s="137">
        <f t="shared" si="128"/>
        <v>1.6999999999999997</v>
      </c>
    </row>
    <row r="8236" spans="2:18" x14ac:dyDescent="0.35">
      <c r="B8236" s="19">
        <v>44578</v>
      </c>
      <c r="C8236" s="19">
        <v>44578.680162037039</v>
      </c>
      <c r="D8236" s="19" t="s">
        <v>97</v>
      </c>
      <c r="E8236" s="16" t="s">
        <v>958</v>
      </c>
      <c r="F8236" s="37">
        <v>240</v>
      </c>
      <c r="G8236" s="35">
        <v>44579</v>
      </c>
      <c r="H8236" s="35">
        <v>44819</v>
      </c>
      <c r="I8236" s="37">
        <v>5</v>
      </c>
      <c r="J8236" s="37">
        <v>2</v>
      </c>
      <c r="K8236" s="15" t="s">
        <v>99</v>
      </c>
      <c r="L8236" s="15" t="s">
        <v>366</v>
      </c>
      <c r="M8236" s="15" t="s">
        <v>959</v>
      </c>
      <c r="N8236" s="15" t="s">
        <v>20662</v>
      </c>
      <c r="O8236" s="37">
        <v>5000</v>
      </c>
      <c r="P8236" s="126" t="s">
        <v>25103</v>
      </c>
      <c r="R8236" s="137">
        <f t="shared" si="128"/>
        <v>1.5999999999999996</v>
      </c>
    </row>
    <row r="8237" spans="2:18" x14ac:dyDescent="0.35">
      <c r="B8237" s="19">
        <v>44578</v>
      </c>
      <c r="C8237" s="19">
        <v>44578.69976851852</v>
      </c>
      <c r="D8237" s="19" t="s">
        <v>97</v>
      </c>
      <c r="E8237" s="16" t="s">
        <v>963</v>
      </c>
      <c r="F8237" s="37">
        <v>240</v>
      </c>
      <c r="G8237" s="35">
        <v>44580</v>
      </c>
      <c r="H8237" s="35">
        <v>44820</v>
      </c>
      <c r="I8237" s="37">
        <v>5</v>
      </c>
      <c r="J8237" s="37">
        <v>2</v>
      </c>
      <c r="K8237" s="15" t="s">
        <v>99</v>
      </c>
      <c r="L8237" s="15" t="s">
        <v>366</v>
      </c>
      <c r="M8237" s="15" t="s">
        <v>964</v>
      </c>
      <c r="N8237" s="15" t="s">
        <v>20662</v>
      </c>
      <c r="O8237" s="37">
        <v>5000</v>
      </c>
      <c r="P8237" s="126" t="s">
        <v>25103</v>
      </c>
      <c r="R8237" s="137">
        <f t="shared" si="128"/>
        <v>1.5999999999999996</v>
      </c>
    </row>
    <row r="8238" spans="2:18" x14ac:dyDescent="0.35">
      <c r="B8238" s="19">
        <v>44580</v>
      </c>
      <c r="C8238" s="19">
        <v>44580</v>
      </c>
      <c r="D8238" s="19" t="s">
        <v>97</v>
      </c>
      <c r="E8238" s="16" t="s">
        <v>1165</v>
      </c>
      <c r="F8238" s="37">
        <v>240</v>
      </c>
      <c r="G8238" s="35">
        <v>44582</v>
      </c>
      <c r="H8238" s="35">
        <v>44822</v>
      </c>
      <c r="I8238" s="37">
        <v>5</v>
      </c>
      <c r="J8238" s="37">
        <v>2</v>
      </c>
      <c r="K8238" s="15" t="s">
        <v>112</v>
      </c>
      <c r="L8238" s="15" t="s">
        <v>366</v>
      </c>
      <c r="M8238" s="15" t="s">
        <v>1166</v>
      </c>
      <c r="N8238" s="15" t="s">
        <v>20662</v>
      </c>
      <c r="O8238" s="37">
        <v>5000</v>
      </c>
      <c r="P8238" s="126" t="s">
        <v>25103</v>
      </c>
      <c r="R8238" s="137">
        <f t="shared" si="128"/>
        <v>1.6499999999999997</v>
      </c>
    </row>
    <row r="8239" spans="2:18" x14ac:dyDescent="0.35">
      <c r="B8239" s="19">
        <v>44581</v>
      </c>
      <c r="C8239" s="19">
        <v>44581</v>
      </c>
      <c r="D8239" s="19" t="s">
        <v>97</v>
      </c>
      <c r="E8239" s="16" t="s">
        <v>1201</v>
      </c>
      <c r="F8239" s="37">
        <v>240</v>
      </c>
      <c r="G8239" s="35">
        <v>44581</v>
      </c>
      <c r="H8239" s="35">
        <v>44821</v>
      </c>
      <c r="I8239" s="37">
        <v>5</v>
      </c>
      <c r="J8239" s="37">
        <v>2</v>
      </c>
      <c r="K8239" s="15" t="s">
        <v>112</v>
      </c>
      <c r="L8239" s="15" t="s">
        <v>366</v>
      </c>
      <c r="M8239" s="15" t="s">
        <v>1202</v>
      </c>
      <c r="N8239" s="15" t="s">
        <v>20662</v>
      </c>
      <c r="O8239" s="37">
        <v>5000</v>
      </c>
      <c r="P8239" s="126" t="s">
        <v>25103</v>
      </c>
      <c r="R8239" s="137">
        <f t="shared" si="128"/>
        <v>1.6499999999999997</v>
      </c>
    </row>
    <row r="8240" spans="2:18" x14ac:dyDescent="0.35">
      <c r="B8240" s="19">
        <v>44582</v>
      </c>
      <c r="C8240" s="19">
        <v>44582</v>
      </c>
      <c r="D8240" s="19" t="s">
        <v>97</v>
      </c>
      <c r="E8240" s="16" t="s">
        <v>1321</v>
      </c>
      <c r="F8240" s="37">
        <v>240</v>
      </c>
      <c r="G8240" s="35">
        <v>44585</v>
      </c>
      <c r="H8240" s="35">
        <v>44825</v>
      </c>
      <c r="I8240" s="37">
        <v>5</v>
      </c>
      <c r="J8240" s="37">
        <v>2</v>
      </c>
      <c r="K8240" s="15" t="s">
        <v>99</v>
      </c>
      <c r="L8240" s="15" t="s">
        <v>366</v>
      </c>
      <c r="M8240" s="15" t="s">
        <v>1322</v>
      </c>
      <c r="N8240" s="15" t="s">
        <v>20662</v>
      </c>
      <c r="O8240" s="37">
        <v>5000</v>
      </c>
      <c r="P8240" s="126" t="s">
        <v>25103</v>
      </c>
      <c r="R8240" s="137">
        <f t="shared" si="128"/>
        <v>1.5999999999999996</v>
      </c>
    </row>
    <row r="8241" spans="2:18" x14ac:dyDescent="0.35">
      <c r="B8241" s="19">
        <v>44582</v>
      </c>
      <c r="C8241" s="19">
        <v>44582</v>
      </c>
      <c r="D8241" s="19" t="s">
        <v>97</v>
      </c>
      <c r="E8241" s="16" t="s">
        <v>1383</v>
      </c>
      <c r="F8241" s="37">
        <v>240</v>
      </c>
      <c r="G8241" s="35">
        <v>44585</v>
      </c>
      <c r="H8241" s="35">
        <v>44825</v>
      </c>
      <c r="I8241" s="37">
        <v>6</v>
      </c>
      <c r="J8241" s="37">
        <v>2</v>
      </c>
      <c r="K8241" s="15" t="s">
        <v>99</v>
      </c>
      <c r="L8241" s="15" t="s">
        <v>366</v>
      </c>
      <c r="M8241" s="15" t="s">
        <v>1384</v>
      </c>
      <c r="N8241" s="15" t="s">
        <v>20662</v>
      </c>
      <c r="O8241" s="37">
        <v>7000</v>
      </c>
      <c r="P8241" s="126" t="s">
        <v>25103</v>
      </c>
      <c r="R8241" s="137">
        <f t="shared" si="128"/>
        <v>1.5999999999999996</v>
      </c>
    </row>
    <row r="8242" spans="2:18" x14ac:dyDescent="0.35">
      <c r="B8242" s="19">
        <v>44585</v>
      </c>
      <c r="C8242" s="19">
        <v>44585</v>
      </c>
      <c r="D8242" s="19" t="s">
        <v>97</v>
      </c>
      <c r="E8242" s="16" t="s">
        <v>1453</v>
      </c>
      <c r="F8242" s="37">
        <v>240</v>
      </c>
      <c r="G8242" s="35">
        <v>44586</v>
      </c>
      <c r="H8242" s="35">
        <v>44826</v>
      </c>
      <c r="I8242" s="37">
        <v>5</v>
      </c>
      <c r="J8242" s="37">
        <v>2</v>
      </c>
      <c r="K8242" s="15" t="s">
        <v>99</v>
      </c>
      <c r="L8242" s="15" t="s">
        <v>366</v>
      </c>
      <c r="M8242" s="15" t="s">
        <v>1322</v>
      </c>
      <c r="N8242" s="15" t="s">
        <v>20662</v>
      </c>
      <c r="O8242" s="37">
        <v>5000</v>
      </c>
      <c r="P8242" s="126" t="s">
        <v>25103</v>
      </c>
      <c r="R8242" s="137">
        <f t="shared" si="128"/>
        <v>1.5999999999999996</v>
      </c>
    </row>
    <row r="8243" spans="2:18" x14ac:dyDescent="0.35">
      <c r="B8243" s="19">
        <v>44586</v>
      </c>
      <c r="C8243" s="19">
        <v>44586</v>
      </c>
      <c r="D8243" s="19" t="s">
        <v>97</v>
      </c>
      <c r="E8243" s="16" t="s">
        <v>1573</v>
      </c>
      <c r="F8243" s="37">
        <v>240</v>
      </c>
      <c r="G8243" s="35">
        <v>44587</v>
      </c>
      <c r="H8243" s="35">
        <v>44827</v>
      </c>
      <c r="I8243" s="37">
        <v>5</v>
      </c>
      <c r="J8243" s="37">
        <v>2</v>
      </c>
      <c r="K8243" s="15" t="s">
        <v>99</v>
      </c>
      <c r="L8243" s="15" t="s">
        <v>366</v>
      </c>
      <c r="M8243" s="15" t="s">
        <v>1322</v>
      </c>
      <c r="N8243" s="15" t="s">
        <v>20662</v>
      </c>
      <c r="O8243" s="37">
        <v>5000</v>
      </c>
      <c r="P8243" s="126" t="s">
        <v>25103</v>
      </c>
      <c r="R8243" s="137">
        <f t="shared" si="128"/>
        <v>1.5999999999999996</v>
      </c>
    </row>
    <row r="8244" spans="2:18" x14ac:dyDescent="0.35">
      <c r="B8244" s="19">
        <v>44586</v>
      </c>
      <c r="C8244" s="19">
        <v>44586</v>
      </c>
      <c r="D8244" s="19" t="s">
        <v>97</v>
      </c>
      <c r="E8244" s="16" t="s">
        <v>1604</v>
      </c>
      <c r="F8244" s="37">
        <v>240</v>
      </c>
      <c r="G8244" s="35">
        <v>44588</v>
      </c>
      <c r="H8244" s="35">
        <v>44828</v>
      </c>
      <c r="I8244" s="37">
        <v>6</v>
      </c>
      <c r="J8244" s="37">
        <v>2</v>
      </c>
      <c r="K8244" s="15" t="s">
        <v>99</v>
      </c>
      <c r="L8244" s="15" t="s">
        <v>366</v>
      </c>
      <c r="M8244" s="15" t="s">
        <v>1605</v>
      </c>
      <c r="N8244" s="15" t="s">
        <v>20662</v>
      </c>
      <c r="O8244" s="37">
        <v>4500</v>
      </c>
      <c r="P8244" s="126" t="s">
        <v>25103</v>
      </c>
      <c r="R8244" s="137">
        <f t="shared" si="128"/>
        <v>1.5999999999999996</v>
      </c>
    </row>
    <row r="8245" spans="2:18" x14ac:dyDescent="0.35">
      <c r="B8245" s="19">
        <v>44586</v>
      </c>
      <c r="C8245" s="19">
        <v>44586</v>
      </c>
      <c r="D8245" s="19" t="s">
        <v>97</v>
      </c>
      <c r="E8245" s="16" t="s">
        <v>1616</v>
      </c>
      <c r="F8245" s="37">
        <v>240</v>
      </c>
      <c r="G8245" s="35">
        <v>44589</v>
      </c>
      <c r="H8245" s="35">
        <v>44829</v>
      </c>
      <c r="I8245" s="37">
        <v>6</v>
      </c>
      <c r="J8245" s="37">
        <v>2</v>
      </c>
      <c r="K8245" s="15" t="s">
        <v>99</v>
      </c>
      <c r="L8245" s="15" t="s">
        <v>366</v>
      </c>
      <c r="M8245" s="15" t="s">
        <v>1617</v>
      </c>
      <c r="N8245" s="15" t="s">
        <v>20662</v>
      </c>
      <c r="O8245" s="37">
        <v>5500</v>
      </c>
      <c r="P8245" s="126" t="s">
        <v>25103</v>
      </c>
      <c r="R8245" s="137">
        <f t="shared" si="128"/>
        <v>1.5999999999999996</v>
      </c>
    </row>
    <row r="8246" spans="2:18" x14ac:dyDescent="0.35">
      <c r="B8246" s="19">
        <v>44587</v>
      </c>
      <c r="C8246" s="19">
        <v>44586</v>
      </c>
      <c r="D8246" s="19" t="s">
        <v>97</v>
      </c>
      <c r="E8246" s="16" t="s">
        <v>1726</v>
      </c>
      <c r="F8246" s="37">
        <v>240</v>
      </c>
      <c r="G8246" s="35">
        <v>44546</v>
      </c>
      <c r="H8246" s="35">
        <v>44786</v>
      </c>
      <c r="I8246" s="37">
        <v>27</v>
      </c>
      <c r="J8246" s="37">
        <v>6</v>
      </c>
      <c r="K8246" s="15" t="s">
        <v>99</v>
      </c>
      <c r="L8246" s="15" t="s">
        <v>100</v>
      </c>
      <c r="M8246" s="15" t="s">
        <v>1727</v>
      </c>
      <c r="N8246" s="15" t="s">
        <v>20789</v>
      </c>
      <c r="O8246" s="37">
        <v>1405000</v>
      </c>
      <c r="P8246" s="126" t="s">
        <v>25103</v>
      </c>
      <c r="R8246" s="137">
        <f t="shared" si="128"/>
        <v>2.6999999999999997</v>
      </c>
    </row>
    <row r="8247" spans="2:18" x14ac:dyDescent="0.35">
      <c r="B8247" s="19">
        <v>44587</v>
      </c>
      <c r="C8247" s="19">
        <v>44586</v>
      </c>
      <c r="D8247" s="19" t="s">
        <v>97</v>
      </c>
      <c r="E8247" s="16" t="s">
        <v>273</v>
      </c>
      <c r="F8247" s="37">
        <v>240</v>
      </c>
      <c r="G8247" s="35">
        <v>44579</v>
      </c>
      <c r="H8247" s="35">
        <v>44819</v>
      </c>
      <c r="I8247" s="37">
        <v>16</v>
      </c>
      <c r="J8247" s="37">
        <v>5</v>
      </c>
      <c r="K8247" s="15" t="s">
        <v>99</v>
      </c>
      <c r="L8247" s="15" t="s">
        <v>100</v>
      </c>
      <c r="M8247" s="15" t="s">
        <v>1728</v>
      </c>
      <c r="N8247" s="15" t="s">
        <v>20721</v>
      </c>
      <c r="O8247" s="37">
        <v>3050000</v>
      </c>
      <c r="P8247" s="126" t="s">
        <v>25103</v>
      </c>
      <c r="R8247" s="137">
        <f t="shared" si="128"/>
        <v>2.1</v>
      </c>
    </row>
    <row r="8248" spans="2:18" x14ac:dyDescent="0.35">
      <c r="B8248" s="19">
        <v>44587</v>
      </c>
      <c r="C8248" s="19">
        <v>44586</v>
      </c>
      <c r="D8248" s="19" t="s">
        <v>97</v>
      </c>
      <c r="E8248" s="16" t="s">
        <v>1731</v>
      </c>
      <c r="F8248" s="37">
        <v>240</v>
      </c>
      <c r="G8248" s="35">
        <v>44459</v>
      </c>
      <c r="H8248" s="35">
        <v>44699</v>
      </c>
      <c r="I8248" s="37">
        <v>4</v>
      </c>
      <c r="J8248" s="37">
        <v>1</v>
      </c>
      <c r="K8248" s="15" t="s">
        <v>99</v>
      </c>
      <c r="L8248" s="15" t="s">
        <v>105</v>
      </c>
      <c r="M8248" s="15" t="s">
        <v>1732</v>
      </c>
      <c r="N8248" s="15" t="s">
        <v>20791</v>
      </c>
      <c r="O8248" s="37">
        <v>80000</v>
      </c>
      <c r="P8248" s="126" t="s">
        <v>25103</v>
      </c>
      <c r="R8248" s="137">
        <f t="shared" si="128"/>
        <v>2.0500000000000003</v>
      </c>
    </row>
    <row r="8249" spans="2:18" x14ac:dyDescent="0.35">
      <c r="B8249" s="19">
        <v>44589</v>
      </c>
      <c r="C8249" s="19">
        <v>44589</v>
      </c>
      <c r="D8249" s="19" t="s">
        <v>97</v>
      </c>
      <c r="E8249" s="16" t="s">
        <v>1934</v>
      </c>
      <c r="F8249" s="37">
        <v>240</v>
      </c>
      <c r="G8249" s="35">
        <v>44592</v>
      </c>
      <c r="H8249" s="35">
        <v>44832</v>
      </c>
      <c r="I8249" s="37">
        <v>7</v>
      </c>
      <c r="J8249" s="37">
        <v>2</v>
      </c>
      <c r="K8249" s="15" t="s">
        <v>99</v>
      </c>
      <c r="L8249" s="15" t="s">
        <v>366</v>
      </c>
      <c r="M8249" s="15" t="s">
        <v>1935</v>
      </c>
      <c r="N8249" s="15" t="s">
        <v>20662</v>
      </c>
      <c r="O8249" s="37">
        <v>3500</v>
      </c>
      <c r="P8249" s="126" t="s">
        <v>25103</v>
      </c>
      <c r="R8249" s="137">
        <f t="shared" si="128"/>
        <v>1.5999999999999996</v>
      </c>
    </row>
    <row r="8250" spans="2:18" x14ac:dyDescent="0.35">
      <c r="B8250" s="19">
        <v>44592</v>
      </c>
      <c r="C8250" s="19">
        <v>44592</v>
      </c>
      <c r="D8250" s="19" t="s">
        <v>97</v>
      </c>
      <c r="E8250" s="16" t="s">
        <v>202</v>
      </c>
      <c r="F8250" s="37">
        <v>240</v>
      </c>
      <c r="G8250" s="35">
        <v>44243</v>
      </c>
      <c r="H8250" s="35">
        <v>44483</v>
      </c>
      <c r="I8250" s="37">
        <v>26</v>
      </c>
      <c r="J8250" s="37">
        <v>32</v>
      </c>
      <c r="K8250" s="15" t="s">
        <v>99</v>
      </c>
      <c r="L8250" s="15" t="s">
        <v>118</v>
      </c>
      <c r="M8250" s="15" t="s">
        <v>203</v>
      </c>
      <c r="N8250" s="15" t="s">
        <v>20822</v>
      </c>
      <c r="O8250" s="37">
        <v>3800000</v>
      </c>
      <c r="P8250" s="126" t="s">
        <v>25103</v>
      </c>
      <c r="R8250" s="137">
        <f t="shared" si="128"/>
        <v>1.9500000000000002</v>
      </c>
    </row>
    <row r="8251" spans="2:18" x14ac:dyDescent="0.35">
      <c r="B8251" s="19">
        <v>44597</v>
      </c>
      <c r="C8251" s="19">
        <v>44592</v>
      </c>
      <c r="D8251" s="19" t="s">
        <v>97</v>
      </c>
      <c r="E8251" s="16" t="s">
        <v>2179</v>
      </c>
      <c r="F8251" s="37">
        <v>240</v>
      </c>
      <c r="G8251" s="35">
        <v>44392</v>
      </c>
      <c r="H8251" s="35">
        <v>44632</v>
      </c>
      <c r="I8251" s="37">
        <v>5</v>
      </c>
      <c r="J8251" s="37">
        <v>1</v>
      </c>
      <c r="K8251" s="15" t="s">
        <v>99</v>
      </c>
      <c r="L8251" s="15" t="s">
        <v>105</v>
      </c>
      <c r="M8251" s="15" t="s">
        <v>2180</v>
      </c>
      <c r="N8251" s="15" t="s">
        <v>2181</v>
      </c>
      <c r="O8251" s="37">
        <v>326000</v>
      </c>
      <c r="P8251" s="126" t="s">
        <v>25103</v>
      </c>
      <c r="R8251" s="137">
        <f t="shared" si="128"/>
        <v>2.4499999999999997</v>
      </c>
    </row>
    <row r="8252" spans="2:18" x14ac:dyDescent="0.35">
      <c r="B8252" s="19">
        <v>44593</v>
      </c>
      <c r="C8252" s="19">
        <v>44593</v>
      </c>
      <c r="D8252" s="19" t="s">
        <v>97</v>
      </c>
      <c r="E8252" s="16" t="s">
        <v>4123</v>
      </c>
      <c r="F8252" s="37">
        <v>240</v>
      </c>
      <c r="G8252" s="35">
        <v>44594</v>
      </c>
      <c r="H8252" s="35">
        <v>44834</v>
      </c>
      <c r="I8252" s="37">
        <v>7</v>
      </c>
      <c r="J8252" s="37">
        <v>2</v>
      </c>
      <c r="K8252" s="15" t="s">
        <v>99</v>
      </c>
      <c r="L8252" s="15" t="s">
        <v>366</v>
      </c>
      <c r="M8252" s="15" t="s">
        <v>20835</v>
      </c>
      <c r="N8252" s="15" t="s">
        <v>20662</v>
      </c>
      <c r="O8252" s="37">
        <v>3000</v>
      </c>
      <c r="P8252" s="126" t="s">
        <v>25103</v>
      </c>
      <c r="R8252" s="137">
        <f t="shared" si="128"/>
        <v>1.5999999999999996</v>
      </c>
    </row>
    <row r="8253" spans="2:18" x14ac:dyDescent="0.35">
      <c r="B8253" s="19">
        <v>44593</v>
      </c>
      <c r="C8253" s="19">
        <v>44593</v>
      </c>
      <c r="D8253" s="19" t="s">
        <v>97</v>
      </c>
      <c r="E8253" s="16" t="s">
        <v>20845</v>
      </c>
      <c r="F8253" s="37">
        <v>240</v>
      </c>
      <c r="G8253" s="35">
        <v>44594</v>
      </c>
      <c r="H8253" s="35">
        <v>44834</v>
      </c>
      <c r="I8253" s="37">
        <v>7</v>
      </c>
      <c r="J8253" s="37">
        <v>2</v>
      </c>
      <c r="K8253" s="15" t="s">
        <v>99</v>
      </c>
      <c r="L8253" s="15" t="s">
        <v>366</v>
      </c>
      <c r="M8253" s="15" t="s">
        <v>20846</v>
      </c>
      <c r="N8253" s="15" t="s">
        <v>20662</v>
      </c>
      <c r="O8253" s="37">
        <v>4000</v>
      </c>
      <c r="P8253" s="126" t="s">
        <v>25103</v>
      </c>
      <c r="R8253" s="137">
        <f t="shared" si="128"/>
        <v>1.5999999999999996</v>
      </c>
    </row>
    <row r="8254" spans="2:18" x14ac:dyDescent="0.35">
      <c r="B8254" s="19">
        <v>44594</v>
      </c>
      <c r="C8254" s="19">
        <v>44594</v>
      </c>
      <c r="D8254" s="19" t="s">
        <v>97</v>
      </c>
      <c r="E8254" s="16" t="s">
        <v>20921</v>
      </c>
      <c r="F8254" s="37">
        <v>240</v>
      </c>
      <c r="G8254" s="35">
        <v>44595</v>
      </c>
      <c r="H8254" s="35">
        <v>44835</v>
      </c>
      <c r="I8254" s="37">
        <v>5</v>
      </c>
      <c r="J8254" s="37">
        <v>2</v>
      </c>
      <c r="K8254" s="15" t="s">
        <v>99</v>
      </c>
      <c r="L8254" s="15" t="s">
        <v>366</v>
      </c>
      <c r="M8254" s="15" t="s">
        <v>13414</v>
      </c>
      <c r="N8254" s="15" t="s">
        <v>20662</v>
      </c>
      <c r="O8254" s="37">
        <v>5000</v>
      </c>
      <c r="P8254" s="126" t="s">
        <v>25103</v>
      </c>
      <c r="R8254" s="137">
        <f t="shared" si="128"/>
        <v>1.5999999999999996</v>
      </c>
    </row>
    <row r="8255" spans="2:18" x14ac:dyDescent="0.35">
      <c r="B8255" s="19">
        <v>44595</v>
      </c>
      <c r="C8255" s="19">
        <v>44595</v>
      </c>
      <c r="D8255" s="19" t="s">
        <v>97</v>
      </c>
      <c r="E8255" s="16" t="s">
        <v>20947</v>
      </c>
      <c r="F8255" s="37">
        <v>240</v>
      </c>
      <c r="G8255" s="35">
        <v>44596</v>
      </c>
      <c r="H8255" s="35">
        <v>44836</v>
      </c>
      <c r="I8255" s="37">
        <v>5</v>
      </c>
      <c r="J8255" s="37">
        <v>2</v>
      </c>
      <c r="K8255" s="15" t="s">
        <v>112</v>
      </c>
      <c r="L8255" s="15" t="s">
        <v>366</v>
      </c>
      <c r="M8255" s="15" t="s">
        <v>1202</v>
      </c>
      <c r="N8255" s="15" t="s">
        <v>20662</v>
      </c>
      <c r="O8255" s="37">
        <v>5000</v>
      </c>
      <c r="P8255" s="126" t="s">
        <v>25103</v>
      </c>
      <c r="R8255" s="137">
        <f t="shared" si="128"/>
        <v>1.6499999999999997</v>
      </c>
    </row>
    <row r="8256" spans="2:18" x14ac:dyDescent="0.35">
      <c r="B8256" s="19">
        <v>44595</v>
      </c>
      <c r="C8256" s="19">
        <v>44595</v>
      </c>
      <c r="D8256" s="19" t="s">
        <v>97</v>
      </c>
      <c r="E8256" s="16" t="s">
        <v>20948</v>
      </c>
      <c r="F8256" s="37">
        <v>240</v>
      </c>
      <c r="G8256" s="35">
        <v>44595</v>
      </c>
      <c r="H8256" s="35">
        <v>44835</v>
      </c>
      <c r="I8256" s="37">
        <v>9</v>
      </c>
      <c r="J8256" s="37">
        <v>2</v>
      </c>
      <c r="K8256" s="15" t="s">
        <v>99</v>
      </c>
      <c r="L8256" s="15" t="s">
        <v>366</v>
      </c>
      <c r="M8256" s="15" t="s">
        <v>20949</v>
      </c>
      <c r="N8256" s="15" t="s">
        <v>20662</v>
      </c>
      <c r="O8256" s="37">
        <v>6000</v>
      </c>
      <c r="P8256" s="126" t="s">
        <v>25103</v>
      </c>
      <c r="R8256" s="137">
        <f t="shared" si="128"/>
        <v>1.5999999999999996</v>
      </c>
    </row>
    <row r="8257" spans="2:18" x14ac:dyDescent="0.35">
      <c r="B8257" s="19">
        <v>44595</v>
      </c>
      <c r="C8257" s="19">
        <v>44595</v>
      </c>
      <c r="D8257" s="19" t="s">
        <v>97</v>
      </c>
      <c r="E8257" s="16" t="s">
        <v>5092</v>
      </c>
      <c r="F8257" s="37">
        <v>240</v>
      </c>
      <c r="G8257" s="35">
        <v>44596</v>
      </c>
      <c r="H8257" s="35">
        <v>44836</v>
      </c>
      <c r="I8257" s="37">
        <v>6</v>
      </c>
      <c r="J8257" s="37">
        <v>2</v>
      </c>
      <c r="K8257" s="15" t="s">
        <v>99</v>
      </c>
      <c r="L8257" s="15" t="s">
        <v>100</v>
      </c>
      <c r="M8257" s="15" t="s">
        <v>5093</v>
      </c>
      <c r="N8257" s="15" t="s">
        <v>21011</v>
      </c>
      <c r="O8257" s="37">
        <v>800000</v>
      </c>
      <c r="P8257" s="126" t="s">
        <v>25103</v>
      </c>
      <c r="R8257" s="137">
        <f t="shared" si="128"/>
        <v>1.6999999999999997</v>
      </c>
    </row>
    <row r="8258" spans="2:18" x14ac:dyDescent="0.35">
      <c r="B8258" s="19">
        <v>44735</v>
      </c>
      <c r="C8258" s="19">
        <v>44595</v>
      </c>
      <c r="D8258" s="19">
        <v>44735.475659722222</v>
      </c>
      <c r="E8258" s="16" t="s">
        <v>5092</v>
      </c>
      <c r="F8258" s="37">
        <v>240</v>
      </c>
      <c r="G8258" s="35">
        <v>44678</v>
      </c>
      <c r="H8258" s="35">
        <v>44918</v>
      </c>
      <c r="I8258" s="37">
        <v>6</v>
      </c>
      <c r="J8258" s="37">
        <v>4</v>
      </c>
      <c r="K8258" s="15" t="s">
        <v>99</v>
      </c>
      <c r="L8258" s="15" t="s">
        <v>100</v>
      </c>
      <c r="M8258" s="15" t="s">
        <v>20498</v>
      </c>
      <c r="N8258" s="15" t="s">
        <v>23301</v>
      </c>
      <c r="O8258" s="37">
        <v>800000</v>
      </c>
      <c r="P8258" s="126" t="s">
        <v>25103</v>
      </c>
      <c r="R8258" s="137">
        <f t="shared" si="128"/>
        <v>1.6999999999999997</v>
      </c>
    </row>
    <row r="8259" spans="2:18" x14ac:dyDescent="0.35">
      <c r="B8259" s="19">
        <v>44810</v>
      </c>
      <c r="C8259" s="19">
        <v>44595</v>
      </c>
      <c r="D8259" s="19">
        <v>44810.341261574074</v>
      </c>
      <c r="E8259" s="16" t="s">
        <v>5092</v>
      </c>
      <c r="F8259" s="37">
        <v>240</v>
      </c>
      <c r="G8259" s="35">
        <v>44678</v>
      </c>
      <c r="H8259" s="35">
        <v>44918</v>
      </c>
      <c r="I8259" s="37">
        <v>7</v>
      </c>
      <c r="J8259" s="37">
        <v>5</v>
      </c>
      <c r="K8259" s="15" t="s">
        <v>99</v>
      </c>
      <c r="L8259" s="15" t="s">
        <v>100</v>
      </c>
      <c r="M8259" s="15" t="s">
        <v>20498</v>
      </c>
      <c r="N8259" s="15" t="s">
        <v>23532</v>
      </c>
      <c r="O8259" s="37">
        <v>800000</v>
      </c>
      <c r="P8259" s="126" t="s">
        <v>25103</v>
      </c>
      <c r="R8259" s="137">
        <f t="shared" si="128"/>
        <v>1.6999999999999997</v>
      </c>
    </row>
    <row r="8260" spans="2:18" x14ac:dyDescent="0.35">
      <c r="B8260" s="19">
        <v>44823</v>
      </c>
      <c r="C8260" s="19">
        <v>44595</v>
      </c>
      <c r="D8260" s="19">
        <v>44823.799444444441</v>
      </c>
      <c r="E8260" s="16" t="s">
        <v>5092</v>
      </c>
      <c r="F8260" s="37">
        <v>240</v>
      </c>
      <c r="G8260" s="35">
        <v>44678</v>
      </c>
      <c r="H8260" s="35">
        <v>44918</v>
      </c>
      <c r="I8260" s="37">
        <v>6</v>
      </c>
      <c r="J8260" s="37">
        <v>6</v>
      </c>
      <c r="K8260" s="15" t="s">
        <v>99</v>
      </c>
      <c r="L8260" s="15" t="s">
        <v>100</v>
      </c>
      <c r="M8260" s="15" t="s">
        <v>23610</v>
      </c>
      <c r="N8260" s="15" t="s">
        <v>23611</v>
      </c>
      <c r="O8260" s="37">
        <v>800000</v>
      </c>
      <c r="P8260" s="126" t="s">
        <v>25103</v>
      </c>
      <c r="R8260" s="137">
        <f t="shared" ref="R8260:R8323" si="129">0.3*IF(F8260&lt;=30, 2, IF(AND(F8260&gt;=31, F8260&lt;=90), 3, IF(AND(F8260&gt;=91, F8260&lt;=180), 4, IF(AND(F8260&gt;=181, F8260&lt;=364), 1, 2)))) + 0.3*IF(J8260=1, 3, IF(AND(J8260&gt;=2, J8260&lt;=5), 2, IF(AND(J8260&gt;=6, J8260&lt;=10), 4, 2))) + 0.2*IF(O8260&lt;=150000, 2, IF(AND(O8260&gt;=150001, O8260&lt;=500000), 4, IF(AND(O8260&gt;=500001, O8260&lt;=1000000), 1, 3)))+ 0.15*IF(NOT(ISERROR(SEARCH("fognat",L8260))), 4, IF(NOT(ISERROR(SEARCH("compres",L8260))), 2, IF(NOT(ISERROR(SEARCH("facciat",L8260))), 3, IF(NOT(ISERROR(SEARCH("estaur",L8260))), 4, 1)))) + 0.05*IF(NOT(ISERROR(SEARCH("anutenz",K8260))), 3, IF(NOT(ISERROR(SEARCH("uova",K8260))), 4, IF(NOT(ISERROR(SEARCH("rivat",K8260))), 2, IF(NOT(ISERROR(SEARCH("ubblic",K8260))), 1, 1))))</f>
        <v>2.2999999999999998</v>
      </c>
    </row>
    <row r="8261" spans="2:18" x14ac:dyDescent="0.35">
      <c r="B8261" s="19">
        <v>44839</v>
      </c>
      <c r="C8261" s="19">
        <v>44595</v>
      </c>
      <c r="D8261" s="19">
        <v>44839.647476851853</v>
      </c>
      <c r="E8261" s="16" t="s">
        <v>5092</v>
      </c>
      <c r="F8261" s="37">
        <v>240</v>
      </c>
      <c r="G8261" s="35">
        <v>44678</v>
      </c>
      <c r="H8261" s="35">
        <v>44918</v>
      </c>
      <c r="I8261" s="37">
        <v>8</v>
      </c>
      <c r="J8261" s="37">
        <v>8</v>
      </c>
      <c r="K8261" s="15" t="s">
        <v>99</v>
      </c>
      <c r="L8261" s="15" t="s">
        <v>100</v>
      </c>
      <c r="M8261" s="15" t="s">
        <v>20498</v>
      </c>
      <c r="N8261" s="15" t="s">
        <v>23679</v>
      </c>
      <c r="O8261" s="37">
        <v>800000</v>
      </c>
      <c r="P8261" s="126" t="s">
        <v>25103</v>
      </c>
      <c r="R8261" s="137">
        <f t="shared" si="129"/>
        <v>2.2999999999999998</v>
      </c>
    </row>
    <row r="8262" spans="2:18" x14ac:dyDescent="0.35">
      <c r="B8262" s="19">
        <v>44853</v>
      </c>
      <c r="C8262" s="19">
        <v>44595</v>
      </c>
      <c r="D8262" s="19">
        <v>44852.685300925928</v>
      </c>
      <c r="E8262" s="16" t="s">
        <v>5092</v>
      </c>
      <c r="F8262" s="37">
        <v>240</v>
      </c>
      <c r="G8262" s="35">
        <v>44678</v>
      </c>
      <c r="H8262" s="35">
        <v>44918</v>
      </c>
      <c r="I8262" s="37">
        <v>9</v>
      </c>
      <c r="J8262" s="37">
        <v>9</v>
      </c>
      <c r="K8262" s="15" t="s">
        <v>2405</v>
      </c>
      <c r="L8262" s="15" t="s">
        <v>100</v>
      </c>
      <c r="M8262" s="15" t="s">
        <v>23760</v>
      </c>
      <c r="N8262" s="15" t="s">
        <v>23761</v>
      </c>
      <c r="O8262" s="37">
        <v>800000</v>
      </c>
      <c r="P8262" s="126" t="s">
        <v>25103</v>
      </c>
      <c r="R8262" s="137">
        <f t="shared" si="129"/>
        <v>2.25</v>
      </c>
    </row>
    <row r="8263" spans="2:18" x14ac:dyDescent="0.35">
      <c r="B8263" s="19">
        <v>44873</v>
      </c>
      <c r="C8263" s="19">
        <v>44595</v>
      </c>
      <c r="D8263" s="19">
        <v>44873.469710648147</v>
      </c>
      <c r="E8263" s="16" t="s">
        <v>5092</v>
      </c>
      <c r="F8263" s="37">
        <v>240</v>
      </c>
      <c r="G8263" s="35">
        <v>44678</v>
      </c>
      <c r="H8263" s="35">
        <v>44918</v>
      </c>
      <c r="I8263" s="37">
        <v>9</v>
      </c>
      <c r="J8263" s="37">
        <v>9</v>
      </c>
      <c r="K8263" s="15" t="s">
        <v>2405</v>
      </c>
      <c r="L8263" s="15" t="s">
        <v>100</v>
      </c>
      <c r="M8263" s="15" t="s">
        <v>23875</v>
      </c>
      <c r="N8263" s="15" t="s">
        <v>23876</v>
      </c>
      <c r="O8263" s="37">
        <v>800000</v>
      </c>
      <c r="P8263" s="126" t="s">
        <v>25103</v>
      </c>
      <c r="R8263" s="137">
        <f t="shared" si="129"/>
        <v>2.25</v>
      </c>
    </row>
    <row r="8264" spans="2:18" x14ac:dyDescent="0.35">
      <c r="B8264" s="19">
        <v>44901</v>
      </c>
      <c r="C8264" s="19">
        <v>44595</v>
      </c>
      <c r="D8264" s="19">
        <v>44901.466990740744</v>
      </c>
      <c r="E8264" s="16" t="s">
        <v>5092</v>
      </c>
      <c r="F8264" s="37">
        <v>240</v>
      </c>
      <c r="G8264" s="35">
        <v>44678</v>
      </c>
      <c r="H8264" s="35">
        <v>44918</v>
      </c>
      <c r="I8264" s="37">
        <v>9</v>
      </c>
      <c r="J8264" s="37">
        <v>9</v>
      </c>
      <c r="K8264" s="15" t="s">
        <v>2405</v>
      </c>
      <c r="L8264" s="15" t="s">
        <v>100</v>
      </c>
      <c r="M8264" s="15" t="s">
        <v>24040</v>
      </c>
      <c r="N8264" s="15" t="s">
        <v>23761</v>
      </c>
      <c r="O8264" s="37">
        <v>800000</v>
      </c>
      <c r="P8264" s="126" t="s">
        <v>25103</v>
      </c>
      <c r="R8264" s="137">
        <f t="shared" si="129"/>
        <v>2.25</v>
      </c>
    </row>
    <row r="8265" spans="2:18" x14ac:dyDescent="0.35">
      <c r="B8265" s="19">
        <v>44946</v>
      </c>
      <c r="C8265" s="19">
        <v>44595</v>
      </c>
      <c r="D8265" s="19">
        <v>44946.663101851853</v>
      </c>
      <c r="E8265" s="16" t="s">
        <v>5092</v>
      </c>
      <c r="F8265" s="37">
        <v>240</v>
      </c>
      <c r="G8265" s="35">
        <v>44678</v>
      </c>
      <c r="H8265" s="35">
        <v>44918</v>
      </c>
      <c r="I8265" s="37">
        <v>10</v>
      </c>
      <c r="J8265" s="37">
        <v>10</v>
      </c>
      <c r="K8265" s="15" t="s">
        <v>2405</v>
      </c>
      <c r="L8265" s="15" t="s">
        <v>100</v>
      </c>
      <c r="M8265" s="15" t="s">
        <v>24040</v>
      </c>
      <c r="N8265" s="15" t="s">
        <v>24183</v>
      </c>
      <c r="O8265" s="37">
        <v>800000</v>
      </c>
      <c r="P8265" s="126" t="s">
        <v>25103</v>
      </c>
      <c r="R8265" s="137">
        <f t="shared" si="129"/>
        <v>2.25</v>
      </c>
    </row>
    <row r="8266" spans="2:18" x14ac:dyDescent="0.35">
      <c r="B8266" s="19">
        <v>44951</v>
      </c>
      <c r="C8266" s="19">
        <v>44595</v>
      </c>
      <c r="D8266" s="19">
        <v>44951.429120370369</v>
      </c>
      <c r="E8266" s="16" t="s">
        <v>5092</v>
      </c>
      <c r="F8266" s="37">
        <v>240</v>
      </c>
      <c r="G8266" s="35">
        <v>44678</v>
      </c>
      <c r="H8266" s="35">
        <v>44918</v>
      </c>
      <c r="I8266" s="37">
        <v>11</v>
      </c>
      <c r="J8266" s="37">
        <v>11</v>
      </c>
      <c r="K8266" s="15" t="s">
        <v>2405</v>
      </c>
      <c r="L8266" s="15" t="s">
        <v>100</v>
      </c>
      <c r="M8266" s="15" t="s">
        <v>24040</v>
      </c>
      <c r="N8266" s="15" t="s">
        <v>24186</v>
      </c>
      <c r="O8266" s="37">
        <v>800000</v>
      </c>
      <c r="P8266" s="126" t="s">
        <v>25103</v>
      </c>
      <c r="R8266" s="137">
        <f t="shared" si="129"/>
        <v>1.65</v>
      </c>
    </row>
    <row r="8267" spans="2:18" x14ac:dyDescent="0.35">
      <c r="B8267" s="19">
        <v>45114</v>
      </c>
      <c r="C8267" s="19">
        <v>44595</v>
      </c>
      <c r="D8267" s="19">
        <v>45114.270138888889</v>
      </c>
      <c r="E8267" s="16" t="s">
        <v>5092</v>
      </c>
      <c r="F8267" s="37">
        <v>240</v>
      </c>
      <c r="G8267" s="35">
        <v>44678</v>
      </c>
      <c r="H8267" s="35">
        <v>44918</v>
      </c>
      <c r="I8267" s="37">
        <v>12</v>
      </c>
      <c r="J8267" s="37">
        <v>12</v>
      </c>
      <c r="K8267" s="15" t="s">
        <v>2405</v>
      </c>
      <c r="L8267" s="15" t="s">
        <v>100</v>
      </c>
      <c r="M8267" s="15" t="s">
        <v>24510</v>
      </c>
      <c r="N8267" s="15" t="s">
        <v>24511</v>
      </c>
      <c r="O8267" s="37">
        <v>800000</v>
      </c>
      <c r="P8267" s="126" t="s">
        <v>25103</v>
      </c>
      <c r="R8267" s="137">
        <f t="shared" si="129"/>
        <v>1.65</v>
      </c>
    </row>
    <row r="8268" spans="2:18" x14ac:dyDescent="0.35">
      <c r="B8268" s="19">
        <v>45117</v>
      </c>
      <c r="C8268" s="19">
        <v>44595</v>
      </c>
      <c r="D8268" s="19">
        <v>45117.248171296298</v>
      </c>
      <c r="E8268" s="16" t="s">
        <v>5092</v>
      </c>
      <c r="F8268" s="37">
        <v>240</v>
      </c>
      <c r="G8268" s="35">
        <v>44678</v>
      </c>
      <c r="H8268" s="35">
        <v>44918</v>
      </c>
      <c r="I8268" s="37">
        <v>13</v>
      </c>
      <c r="J8268" s="37">
        <v>13</v>
      </c>
      <c r="K8268" s="15" t="s">
        <v>2405</v>
      </c>
      <c r="L8268" s="15" t="s">
        <v>100</v>
      </c>
      <c r="M8268" s="15" t="s">
        <v>24510</v>
      </c>
      <c r="N8268" s="15" t="s">
        <v>24519</v>
      </c>
      <c r="O8268" s="37">
        <v>800000</v>
      </c>
      <c r="P8268" s="126" t="s">
        <v>25103</v>
      </c>
      <c r="R8268" s="137">
        <f t="shared" si="129"/>
        <v>1.65</v>
      </c>
    </row>
    <row r="8269" spans="2:18" x14ac:dyDescent="0.35">
      <c r="B8269" s="19">
        <v>45182</v>
      </c>
      <c r="C8269" s="19">
        <v>44595</v>
      </c>
      <c r="D8269" s="19">
        <v>45182.207604166666</v>
      </c>
      <c r="E8269" s="16" t="s">
        <v>5092</v>
      </c>
      <c r="F8269" s="37">
        <v>240</v>
      </c>
      <c r="G8269" s="35">
        <v>44678</v>
      </c>
      <c r="H8269" s="35">
        <v>44918</v>
      </c>
      <c r="I8269" s="37">
        <v>14</v>
      </c>
      <c r="J8269" s="37">
        <v>14</v>
      </c>
      <c r="K8269" s="15" t="s">
        <v>2405</v>
      </c>
      <c r="L8269" s="15" t="s">
        <v>100</v>
      </c>
      <c r="M8269" s="15" t="s">
        <v>24642</v>
      </c>
      <c r="N8269" s="15" t="s">
        <v>24643</v>
      </c>
      <c r="O8269" s="37">
        <v>800000</v>
      </c>
      <c r="P8269" s="126" t="s">
        <v>25103</v>
      </c>
      <c r="R8269" s="137">
        <f t="shared" si="129"/>
        <v>1.65</v>
      </c>
    </row>
    <row r="8270" spans="2:18" x14ac:dyDescent="0.35">
      <c r="B8270" s="19">
        <v>45209</v>
      </c>
      <c r="C8270" s="19">
        <v>44595</v>
      </c>
      <c r="D8270" s="19">
        <v>45209.538194444445</v>
      </c>
      <c r="E8270" s="16" t="s">
        <v>5092</v>
      </c>
      <c r="F8270" s="37">
        <v>240</v>
      </c>
      <c r="G8270" s="35">
        <v>44678</v>
      </c>
      <c r="H8270" s="35">
        <v>44918</v>
      </c>
      <c r="I8270" s="37">
        <v>17</v>
      </c>
      <c r="J8270" s="37">
        <v>17</v>
      </c>
      <c r="K8270" s="15" t="s">
        <v>2405</v>
      </c>
      <c r="L8270" s="15" t="s">
        <v>100</v>
      </c>
      <c r="M8270" s="15" t="s">
        <v>24642</v>
      </c>
      <c r="N8270" s="15" t="s">
        <v>24706</v>
      </c>
      <c r="O8270" s="37">
        <v>800000</v>
      </c>
      <c r="P8270" s="126" t="s">
        <v>25103</v>
      </c>
      <c r="R8270" s="137">
        <f t="shared" si="129"/>
        <v>1.65</v>
      </c>
    </row>
    <row r="8271" spans="2:18" x14ac:dyDescent="0.35">
      <c r="B8271" s="19">
        <v>45217</v>
      </c>
      <c r="C8271" s="19">
        <v>44595</v>
      </c>
      <c r="D8271" s="19">
        <v>45217.216828703706</v>
      </c>
      <c r="E8271" s="16" t="s">
        <v>5092</v>
      </c>
      <c r="F8271" s="37">
        <v>240</v>
      </c>
      <c r="G8271" s="35">
        <v>44678</v>
      </c>
      <c r="H8271" s="35">
        <v>44918</v>
      </c>
      <c r="I8271" s="37">
        <v>18</v>
      </c>
      <c r="J8271" s="37">
        <v>18</v>
      </c>
      <c r="K8271" s="15" t="s">
        <v>2405</v>
      </c>
      <c r="L8271" s="15" t="s">
        <v>100</v>
      </c>
      <c r="M8271" s="15" t="s">
        <v>24642</v>
      </c>
      <c r="N8271" s="15" t="s">
        <v>24727</v>
      </c>
      <c r="O8271" s="37">
        <v>800000</v>
      </c>
      <c r="P8271" s="126" t="s">
        <v>25103</v>
      </c>
      <c r="R8271" s="137">
        <f t="shared" si="129"/>
        <v>1.65</v>
      </c>
    </row>
    <row r="8272" spans="2:18" x14ac:dyDescent="0.35">
      <c r="B8272" s="19">
        <v>44596</v>
      </c>
      <c r="C8272" s="19">
        <v>44596</v>
      </c>
      <c r="D8272" s="19" t="s">
        <v>97</v>
      </c>
      <c r="E8272" s="16" t="s">
        <v>21039</v>
      </c>
      <c r="F8272" s="37">
        <v>240</v>
      </c>
      <c r="G8272" s="35">
        <v>44599</v>
      </c>
      <c r="H8272" s="35">
        <v>44839</v>
      </c>
      <c r="I8272" s="37">
        <v>5</v>
      </c>
      <c r="J8272" s="37">
        <v>2</v>
      </c>
      <c r="K8272" s="15" t="s">
        <v>99</v>
      </c>
      <c r="L8272" s="15" t="s">
        <v>366</v>
      </c>
      <c r="M8272" s="15" t="s">
        <v>13414</v>
      </c>
      <c r="N8272" s="15" t="s">
        <v>20662</v>
      </c>
      <c r="O8272" s="37">
        <v>5000</v>
      </c>
      <c r="P8272" s="126" t="s">
        <v>25103</v>
      </c>
      <c r="R8272" s="137">
        <f t="shared" si="129"/>
        <v>1.5999999999999996</v>
      </c>
    </row>
    <row r="8273" spans="2:18" x14ac:dyDescent="0.35">
      <c r="B8273" s="19">
        <v>44596</v>
      </c>
      <c r="C8273" s="19">
        <v>44596</v>
      </c>
      <c r="D8273" s="19" t="s">
        <v>97</v>
      </c>
      <c r="E8273" s="16" t="s">
        <v>21053</v>
      </c>
      <c r="F8273" s="37">
        <v>240</v>
      </c>
      <c r="G8273" s="35">
        <v>44599</v>
      </c>
      <c r="H8273" s="35">
        <v>44839</v>
      </c>
      <c r="I8273" s="37">
        <v>5</v>
      </c>
      <c r="J8273" s="37">
        <v>2</v>
      </c>
      <c r="K8273" s="15" t="s">
        <v>99</v>
      </c>
      <c r="L8273" s="15" t="s">
        <v>366</v>
      </c>
      <c r="M8273" s="15" t="s">
        <v>21054</v>
      </c>
      <c r="N8273" s="15" t="s">
        <v>20662</v>
      </c>
      <c r="O8273" s="37">
        <v>10000</v>
      </c>
      <c r="P8273" s="126" t="s">
        <v>25103</v>
      </c>
      <c r="R8273" s="137">
        <f t="shared" si="129"/>
        <v>1.5999999999999996</v>
      </c>
    </row>
    <row r="8274" spans="2:18" x14ac:dyDescent="0.35">
      <c r="B8274" s="19">
        <v>44599</v>
      </c>
      <c r="C8274" s="19">
        <v>44599</v>
      </c>
      <c r="D8274" s="19" t="s">
        <v>97</v>
      </c>
      <c r="E8274" s="16" t="s">
        <v>21137</v>
      </c>
      <c r="F8274" s="37">
        <v>240</v>
      </c>
      <c r="G8274" s="35">
        <v>44600</v>
      </c>
      <c r="H8274" s="35">
        <v>44840</v>
      </c>
      <c r="I8274" s="37">
        <v>7</v>
      </c>
      <c r="J8274" s="37">
        <v>2</v>
      </c>
      <c r="K8274" s="15" t="s">
        <v>99</v>
      </c>
      <c r="L8274" s="15" t="s">
        <v>366</v>
      </c>
      <c r="M8274" s="15" t="s">
        <v>21138</v>
      </c>
      <c r="N8274" s="15" t="s">
        <v>20662</v>
      </c>
      <c r="O8274" s="37">
        <v>3800</v>
      </c>
      <c r="P8274" s="126" t="s">
        <v>25103</v>
      </c>
      <c r="R8274" s="137">
        <f t="shared" si="129"/>
        <v>1.5999999999999996</v>
      </c>
    </row>
    <row r="8275" spans="2:18" x14ac:dyDescent="0.35">
      <c r="B8275" s="19">
        <v>44599</v>
      </c>
      <c r="C8275" s="19">
        <v>44599</v>
      </c>
      <c r="D8275" s="19" t="s">
        <v>97</v>
      </c>
      <c r="E8275" s="16" t="s">
        <v>21139</v>
      </c>
      <c r="F8275" s="37">
        <v>240</v>
      </c>
      <c r="G8275" s="35">
        <v>44600</v>
      </c>
      <c r="H8275" s="35">
        <v>44840</v>
      </c>
      <c r="I8275" s="37">
        <v>5</v>
      </c>
      <c r="J8275" s="37">
        <v>2</v>
      </c>
      <c r="K8275" s="15" t="s">
        <v>99</v>
      </c>
      <c r="L8275" s="15" t="s">
        <v>366</v>
      </c>
      <c r="M8275" s="15" t="s">
        <v>13414</v>
      </c>
      <c r="N8275" s="15" t="s">
        <v>20662</v>
      </c>
      <c r="O8275" s="37">
        <v>5000</v>
      </c>
      <c r="P8275" s="126" t="s">
        <v>25103</v>
      </c>
      <c r="R8275" s="137">
        <f t="shared" si="129"/>
        <v>1.5999999999999996</v>
      </c>
    </row>
    <row r="8276" spans="2:18" x14ac:dyDescent="0.35">
      <c r="B8276" s="19">
        <v>44600</v>
      </c>
      <c r="C8276" s="19">
        <v>44600</v>
      </c>
      <c r="D8276" s="19" t="s">
        <v>97</v>
      </c>
      <c r="E8276" s="16" t="s">
        <v>21238</v>
      </c>
      <c r="F8276" s="37">
        <v>240</v>
      </c>
      <c r="G8276" s="35">
        <v>44601</v>
      </c>
      <c r="H8276" s="35">
        <v>44841</v>
      </c>
      <c r="I8276" s="37">
        <v>7</v>
      </c>
      <c r="J8276" s="37">
        <v>2</v>
      </c>
      <c r="K8276" s="15" t="s">
        <v>99</v>
      </c>
      <c r="L8276" s="15" t="s">
        <v>366</v>
      </c>
      <c r="M8276" s="15" t="s">
        <v>21239</v>
      </c>
      <c r="N8276" s="15" t="s">
        <v>20662</v>
      </c>
      <c r="O8276" s="37">
        <v>4000</v>
      </c>
      <c r="P8276" s="126" t="s">
        <v>25103</v>
      </c>
      <c r="R8276" s="137">
        <f t="shared" si="129"/>
        <v>1.5999999999999996</v>
      </c>
    </row>
    <row r="8277" spans="2:18" x14ac:dyDescent="0.35">
      <c r="B8277" s="19">
        <v>44601</v>
      </c>
      <c r="C8277" s="19">
        <v>44601</v>
      </c>
      <c r="D8277" s="19" t="s">
        <v>97</v>
      </c>
      <c r="E8277" s="16" t="s">
        <v>21284</v>
      </c>
      <c r="F8277" s="37">
        <v>240</v>
      </c>
      <c r="G8277" s="35">
        <v>44602</v>
      </c>
      <c r="H8277" s="35">
        <v>44842</v>
      </c>
      <c r="I8277" s="37">
        <v>5</v>
      </c>
      <c r="J8277" s="37">
        <v>2</v>
      </c>
      <c r="K8277" s="15" t="s">
        <v>99</v>
      </c>
      <c r="L8277" s="15" t="s">
        <v>366</v>
      </c>
      <c r="M8277" s="15" t="s">
        <v>13414</v>
      </c>
      <c r="N8277" s="15" t="s">
        <v>6178</v>
      </c>
      <c r="O8277" s="37">
        <v>5000</v>
      </c>
      <c r="P8277" s="126" t="s">
        <v>25103</v>
      </c>
      <c r="R8277" s="137">
        <f t="shared" si="129"/>
        <v>1.5999999999999996</v>
      </c>
    </row>
    <row r="8278" spans="2:18" x14ac:dyDescent="0.35">
      <c r="B8278" s="19">
        <v>44601</v>
      </c>
      <c r="C8278" s="19">
        <v>44601</v>
      </c>
      <c r="D8278" s="19" t="s">
        <v>97</v>
      </c>
      <c r="E8278" s="16" t="s">
        <v>21289</v>
      </c>
      <c r="F8278" s="37">
        <v>240</v>
      </c>
      <c r="G8278" s="35">
        <v>44602</v>
      </c>
      <c r="H8278" s="35">
        <v>44842</v>
      </c>
      <c r="I8278" s="37">
        <v>6</v>
      </c>
      <c r="J8278" s="37">
        <v>2</v>
      </c>
      <c r="K8278" s="15" t="s">
        <v>99</v>
      </c>
      <c r="L8278" s="15" t="s">
        <v>366</v>
      </c>
      <c r="M8278" s="15" t="s">
        <v>1605</v>
      </c>
      <c r="N8278" s="15" t="s">
        <v>20662</v>
      </c>
      <c r="O8278" s="37">
        <v>3500</v>
      </c>
      <c r="P8278" s="126" t="s">
        <v>25103</v>
      </c>
      <c r="R8278" s="137">
        <f t="shared" si="129"/>
        <v>1.5999999999999996</v>
      </c>
    </row>
    <row r="8279" spans="2:18" x14ac:dyDescent="0.35">
      <c r="B8279" s="19">
        <v>44602</v>
      </c>
      <c r="C8279" s="19">
        <v>44602.783599537041</v>
      </c>
      <c r="D8279" s="19" t="s">
        <v>97</v>
      </c>
      <c r="E8279" s="16" t="s">
        <v>3611</v>
      </c>
      <c r="F8279" s="37">
        <v>240</v>
      </c>
      <c r="G8279" s="35">
        <v>44495</v>
      </c>
      <c r="H8279" s="35">
        <v>44735</v>
      </c>
      <c r="I8279" s="37">
        <v>10</v>
      </c>
      <c r="J8279" s="37">
        <v>7</v>
      </c>
      <c r="K8279" s="15" t="s">
        <v>99</v>
      </c>
      <c r="L8279" s="15" t="s">
        <v>105</v>
      </c>
      <c r="M8279" s="15" t="s">
        <v>21408</v>
      </c>
      <c r="N8279" s="15" t="s">
        <v>21409</v>
      </c>
      <c r="O8279" s="37">
        <v>500000</v>
      </c>
      <c r="P8279" s="126" t="s">
        <v>25103</v>
      </c>
      <c r="R8279" s="137">
        <f t="shared" si="129"/>
        <v>2.7499999999999996</v>
      </c>
    </row>
    <row r="8280" spans="2:18" x14ac:dyDescent="0.35">
      <c r="B8280" s="19">
        <v>44603</v>
      </c>
      <c r="C8280" s="19">
        <v>44603</v>
      </c>
      <c r="D8280" s="19" t="s">
        <v>97</v>
      </c>
      <c r="E8280" s="16" t="s">
        <v>202</v>
      </c>
      <c r="F8280" s="37">
        <v>240</v>
      </c>
      <c r="G8280" s="35">
        <v>44243</v>
      </c>
      <c r="H8280" s="35">
        <v>44483</v>
      </c>
      <c r="I8280" s="37">
        <v>30</v>
      </c>
      <c r="J8280" s="37">
        <v>35</v>
      </c>
      <c r="K8280" s="15" t="s">
        <v>99</v>
      </c>
      <c r="L8280" s="15" t="s">
        <v>105</v>
      </c>
      <c r="M8280" s="15" t="s">
        <v>203</v>
      </c>
      <c r="N8280" s="15" t="s">
        <v>21477</v>
      </c>
      <c r="O8280" s="37">
        <v>3800000</v>
      </c>
      <c r="P8280" s="126" t="s">
        <v>25103</v>
      </c>
      <c r="R8280" s="137">
        <f t="shared" si="129"/>
        <v>1.9500000000000002</v>
      </c>
    </row>
    <row r="8281" spans="2:18" x14ac:dyDescent="0.35">
      <c r="B8281" s="19">
        <v>44603</v>
      </c>
      <c r="C8281" s="19">
        <v>44603</v>
      </c>
      <c r="D8281" s="19" t="s">
        <v>97</v>
      </c>
      <c r="E8281" s="16" t="s">
        <v>21485</v>
      </c>
      <c r="F8281" s="37">
        <v>240</v>
      </c>
      <c r="G8281" s="35">
        <v>44606</v>
      </c>
      <c r="H8281" s="35">
        <v>44846</v>
      </c>
      <c r="I8281" s="37">
        <v>5</v>
      </c>
      <c r="J8281" s="37">
        <v>2</v>
      </c>
      <c r="K8281" s="15" t="s">
        <v>99</v>
      </c>
      <c r="L8281" s="15" t="s">
        <v>366</v>
      </c>
      <c r="M8281" s="15" t="s">
        <v>1322</v>
      </c>
      <c r="N8281" s="15" t="s">
        <v>20662</v>
      </c>
      <c r="O8281" s="37">
        <v>5000</v>
      </c>
      <c r="P8281" s="126" t="s">
        <v>25103</v>
      </c>
      <c r="R8281" s="137">
        <f t="shared" si="129"/>
        <v>1.5999999999999996</v>
      </c>
    </row>
    <row r="8282" spans="2:18" x14ac:dyDescent="0.35">
      <c r="B8282" s="19">
        <v>44607</v>
      </c>
      <c r="C8282" s="19">
        <v>44607</v>
      </c>
      <c r="D8282" s="19" t="s">
        <v>97</v>
      </c>
      <c r="E8282" s="16" t="s">
        <v>809</v>
      </c>
      <c r="F8282" s="37">
        <v>240</v>
      </c>
      <c r="G8282" s="35">
        <v>44530</v>
      </c>
      <c r="H8282" s="35">
        <v>44770</v>
      </c>
      <c r="I8282" s="37">
        <v>6</v>
      </c>
      <c r="J8282" s="37">
        <v>1</v>
      </c>
      <c r="K8282" s="15" t="s">
        <v>99</v>
      </c>
      <c r="L8282" s="15" t="s">
        <v>205</v>
      </c>
      <c r="M8282" s="15" t="s">
        <v>21680</v>
      </c>
      <c r="N8282" s="15" t="s">
        <v>811</v>
      </c>
      <c r="O8282" s="37">
        <v>570000</v>
      </c>
      <c r="P8282" s="126" t="s">
        <v>25103</v>
      </c>
      <c r="R8282" s="137">
        <f t="shared" si="129"/>
        <v>1.6999999999999997</v>
      </c>
    </row>
    <row r="8283" spans="2:18" x14ac:dyDescent="0.35">
      <c r="B8283" s="19">
        <v>44607</v>
      </c>
      <c r="C8283" s="19">
        <v>44607</v>
      </c>
      <c r="D8283" s="19" t="s">
        <v>97</v>
      </c>
      <c r="E8283" s="16" t="s">
        <v>1726</v>
      </c>
      <c r="F8283" s="37">
        <v>240</v>
      </c>
      <c r="G8283" s="35">
        <v>44546</v>
      </c>
      <c r="H8283" s="35">
        <v>44786</v>
      </c>
      <c r="I8283" s="37">
        <v>30</v>
      </c>
      <c r="J8283" s="37">
        <v>7</v>
      </c>
      <c r="K8283" s="15" t="s">
        <v>99</v>
      </c>
      <c r="L8283" s="15" t="s">
        <v>100</v>
      </c>
      <c r="M8283" s="15" t="s">
        <v>1727</v>
      </c>
      <c r="N8283" s="15" t="s">
        <v>21699</v>
      </c>
      <c r="O8283" s="37">
        <v>1405000</v>
      </c>
      <c r="P8283" s="126" t="s">
        <v>25103</v>
      </c>
      <c r="R8283" s="137">
        <f t="shared" si="129"/>
        <v>2.6999999999999997</v>
      </c>
    </row>
    <row r="8284" spans="2:18" x14ac:dyDescent="0.35">
      <c r="B8284" s="19">
        <v>44607</v>
      </c>
      <c r="C8284" s="19">
        <v>44607</v>
      </c>
      <c r="D8284" s="19" t="s">
        <v>97</v>
      </c>
      <c r="E8284" s="16" t="s">
        <v>21701</v>
      </c>
      <c r="F8284" s="37">
        <v>240</v>
      </c>
      <c r="G8284" s="35">
        <v>44608</v>
      </c>
      <c r="H8284" s="35">
        <v>44848</v>
      </c>
      <c r="I8284" s="37">
        <v>5</v>
      </c>
      <c r="J8284" s="37">
        <v>2</v>
      </c>
      <c r="K8284" s="15" t="s">
        <v>99</v>
      </c>
      <c r="L8284" s="15" t="s">
        <v>366</v>
      </c>
      <c r="M8284" s="15" t="s">
        <v>1322</v>
      </c>
      <c r="N8284" s="15" t="s">
        <v>20662</v>
      </c>
      <c r="O8284" s="37">
        <v>5000</v>
      </c>
      <c r="P8284" s="126" t="s">
        <v>25103</v>
      </c>
      <c r="R8284" s="137">
        <f t="shared" si="129"/>
        <v>1.5999999999999996</v>
      </c>
    </row>
    <row r="8285" spans="2:18" x14ac:dyDescent="0.35">
      <c r="B8285" s="19">
        <v>44608</v>
      </c>
      <c r="C8285" s="19">
        <v>44608</v>
      </c>
      <c r="D8285" s="19" t="s">
        <v>97</v>
      </c>
      <c r="E8285" s="16" t="s">
        <v>7381</v>
      </c>
      <c r="F8285" s="37">
        <v>240</v>
      </c>
      <c r="G8285" s="35">
        <v>44609</v>
      </c>
      <c r="H8285" s="35">
        <v>44849</v>
      </c>
      <c r="I8285" s="37">
        <v>5</v>
      </c>
      <c r="J8285" s="37">
        <v>2</v>
      </c>
      <c r="K8285" s="15" t="s">
        <v>99</v>
      </c>
      <c r="L8285" s="15" t="s">
        <v>366</v>
      </c>
      <c r="M8285" s="15" t="s">
        <v>1322</v>
      </c>
      <c r="N8285" s="15" t="s">
        <v>20662</v>
      </c>
      <c r="O8285" s="37">
        <v>5000</v>
      </c>
      <c r="P8285" s="126" t="s">
        <v>25103</v>
      </c>
      <c r="R8285" s="137">
        <f t="shared" si="129"/>
        <v>1.5999999999999996</v>
      </c>
    </row>
    <row r="8286" spans="2:18" x14ac:dyDescent="0.35">
      <c r="B8286" s="19">
        <v>44608</v>
      </c>
      <c r="C8286" s="19">
        <v>44608</v>
      </c>
      <c r="D8286" s="19" t="s">
        <v>97</v>
      </c>
      <c r="E8286" s="16" t="s">
        <v>202</v>
      </c>
      <c r="F8286" s="37">
        <v>240</v>
      </c>
      <c r="G8286" s="35">
        <v>44243</v>
      </c>
      <c r="H8286" s="35">
        <v>44483</v>
      </c>
      <c r="I8286" s="37">
        <v>32</v>
      </c>
      <c r="J8286" s="37">
        <v>36</v>
      </c>
      <c r="K8286" s="15" t="s">
        <v>99</v>
      </c>
      <c r="L8286" s="15" t="s">
        <v>105</v>
      </c>
      <c r="M8286" s="15" t="s">
        <v>203</v>
      </c>
      <c r="N8286" s="15" t="s">
        <v>21787</v>
      </c>
      <c r="O8286" s="37">
        <v>3800000</v>
      </c>
      <c r="P8286" s="126" t="s">
        <v>25103</v>
      </c>
      <c r="R8286" s="137">
        <f t="shared" si="129"/>
        <v>1.9500000000000002</v>
      </c>
    </row>
    <row r="8287" spans="2:18" x14ac:dyDescent="0.35">
      <c r="B8287" s="19">
        <v>44610</v>
      </c>
      <c r="C8287" s="19">
        <v>44610</v>
      </c>
      <c r="D8287" s="19" t="s">
        <v>97</v>
      </c>
      <c r="E8287" s="16" t="s">
        <v>21946</v>
      </c>
      <c r="F8287" s="37">
        <v>240</v>
      </c>
      <c r="G8287" s="35">
        <v>44613</v>
      </c>
      <c r="H8287" s="35">
        <v>44853</v>
      </c>
      <c r="I8287" s="37">
        <v>5</v>
      </c>
      <c r="J8287" s="37">
        <v>2</v>
      </c>
      <c r="K8287" s="15" t="s">
        <v>99</v>
      </c>
      <c r="L8287" s="15" t="s">
        <v>366</v>
      </c>
      <c r="M8287" s="15" t="s">
        <v>13414</v>
      </c>
      <c r="N8287" s="15" t="s">
        <v>20662</v>
      </c>
      <c r="O8287" s="37">
        <v>5000</v>
      </c>
      <c r="P8287" s="126" t="s">
        <v>25103</v>
      </c>
      <c r="R8287" s="137">
        <f t="shared" si="129"/>
        <v>1.5999999999999996</v>
      </c>
    </row>
    <row r="8288" spans="2:18" x14ac:dyDescent="0.35">
      <c r="B8288" s="19">
        <v>44610</v>
      </c>
      <c r="C8288" s="19">
        <v>44610</v>
      </c>
      <c r="D8288" s="19" t="s">
        <v>97</v>
      </c>
      <c r="E8288" s="16" t="s">
        <v>21969</v>
      </c>
      <c r="F8288" s="37">
        <v>240</v>
      </c>
      <c r="G8288" s="35">
        <v>44610</v>
      </c>
      <c r="H8288" s="35">
        <v>44850</v>
      </c>
      <c r="I8288" s="37">
        <v>10</v>
      </c>
      <c r="J8288" s="37">
        <v>1</v>
      </c>
      <c r="K8288" s="15" t="s">
        <v>99</v>
      </c>
      <c r="L8288" s="15" t="s">
        <v>366</v>
      </c>
      <c r="M8288" s="15" t="s">
        <v>21970</v>
      </c>
      <c r="N8288" s="15" t="s">
        <v>8453</v>
      </c>
      <c r="O8288" s="37">
        <v>20000</v>
      </c>
      <c r="P8288" s="126" t="s">
        <v>25103</v>
      </c>
      <c r="R8288" s="137">
        <f t="shared" si="129"/>
        <v>1.9</v>
      </c>
    </row>
    <row r="8289" spans="2:18" x14ac:dyDescent="0.35">
      <c r="B8289" s="19">
        <v>44612</v>
      </c>
      <c r="C8289" s="19">
        <v>44611</v>
      </c>
      <c r="D8289" s="19" t="s">
        <v>97</v>
      </c>
      <c r="E8289" s="16" t="s">
        <v>22008</v>
      </c>
      <c r="F8289" s="37">
        <v>240</v>
      </c>
      <c r="G8289" s="35">
        <v>44468</v>
      </c>
      <c r="H8289" s="35">
        <v>44708</v>
      </c>
      <c r="I8289" s="37">
        <v>3</v>
      </c>
      <c r="J8289" s="37">
        <v>1</v>
      </c>
      <c r="K8289" s="15" t="s">
        <v>99</v>
      </c>
      <c r="L8289" s="15" t="s">
        <v>105</v>
      </c>
      <c r="M8289" s="15" t="s">
        <v>22009</v>
      </c>
      <c r="N8289" s="15" t="s">
        <v>22010</v>
      </c>
      <c r="O8289" s="37">
        <v>20000</v>
      </c>
      <c r="P8289" s="126" t="s">
        <v>25104</v>
      </c>
      <c r="R8289" s="137">
        <f t="shared" si="129"/>
        <v>2.0500000000000003</v>
      </c>
    </row>
    <row r="8290" spans="2:18" x14ac:dyDescent="0.35">
      <c r="B8290" s="19">
        <v>44613</v>
      </c>
      <c r="C8290" s="19">
        <v>44613</v>
      </c>
      <c r="D8290" s="19" t="s">
        <v>97</v>
      </c>
      <c r="E8290" s="16" t="s">
        <v>22020</v>
      </c>
      <c r="F8290" s="37">
        <v>240</v>
      </c>
      <c r="G8290" s="35">
        <v>44614</v>
      </c>
      <c r="H8290" s="35">
        <v>44854</v>
      </c>
      <c r="I8290" s="37">
        <v>5</v>
      </c>
      <c r="J8290" s="37">
        <v>2</v>
      </c>
      <c r="K8290" s="15" t="s">
        <v>99</v>
      </c>
      <c r="L8290" s="15" t="s">
        <v>366</v>
      </c>
      <c r="M8290" s="15" t="s">
        <v>22021</v>
      </c>
      <c r="N8290" s="15" t="s">
        <v>20662</v>
      </c>
      <c r="O8290" s="37">
        <v>10000</v>
      </c>
      <c r="P8290" s="126" t="s">
        <v>25103</v>
      </c>
      <c r="R8290" s="137">
        <f t="shared" si="129"/>
        <v>1.5999999999999996</v>
      </c>
    </row>
    <row r="8291" spans="2:18" x14ac:dyDescent="0.35">
      <c r="B8291" s="19">
        <v>44613</v>
      </c>
      <c r="C8291" s="19">
        <v>44613</v>
      </c>
      <c r="D8291" s="19" t="s">
        <v>97</v>
      </c>
      <c r="E8291" s="16" t="s">
        <v>5118</v>
      </c>
      <c r="F8291" s="37">
        <v>240</v>
      </c>
      <c r="G8291" s="35">
        <v>44431</v>
      </c>
      <c r="H8291" s="35">
        <v>44671</v>
      </c>
      <c r="I8291" s="37">
        <v>10</v>
      </c>
      <c r="J8291" s="37">
        <v>3</v>
      </c>
      <c r="K8291" s="15" t="s">
        <v>99</v>
      </c>
      <c r="L8291" s="15" t="s">
        <v>100</v>
      </c>
      <c r="M8291" s="15" t="s">
        <v>4187</v>
      </c>
      <c r="N8291" s="15" t="s">
        <v>22102</v>
      </c>
      <c r="O8291" s="37">
        <v>200000</v>
      </c>
      <c r="P8291" s="126" t="s">
        <v>25103</v>
      </c>
      <c r="R8291" s="137">
        <f t="shared" si="129"/>
        <v>2.2999999999999998</v>
      </c>
    </row>
    <row r="8292" spans="2:18" x14ac:dyDescent="0.35">
      <c r="B8292" s="19">
        <v>44613</v>
      </c>
      <c r="C8292" s="19">
        <v>44613.439837962964</v>
      </c>
      <c r="D8292" s="19" t="s">
        <v>97</v>
      </c>
      <c r="E8292" s="16" t="s">
        <v>22022</v>
      </c>
      <c r="F8292" s="37">
        <v>240</v>
      </c>
      <c r="G8292" s="35">
        <v>44548</v>
      </c>
      <c r="H8292" s="35">
        <v>44788</v>
      </c>
      <c r="I8292" s="37">
        <v>4</v>
      </c>
      <c r="J8292" s="37">
        <v>4</v>
      </c>
      <c r="K8292" s="15" t="s">
        <v>99</v>
      </c>
      <c r="L8292" s="15" t="s">
        <v>100</v>
      </c>
      <c r="M8292" s="15" t="s">
        <v>22023</v>
      </c>
      <c r="N8292" s="15" t="s">
        <v>22024</v>
      </c>
      <c r="O8292" s="37">
        <v>577387</v>
      </c>
      <c r="P8292" s="126" t="s">
        <v>25103</v>
      </c>
      <c r="R8292" s="137">
        <f t="shared" si="129"/>
        <v>1.6999999999999997</v>
      </c>
    </row>
    <row r="8293" spans="2:18" x14ac:dyDescent="0.35">
      <c r="B8293" s="19">
        <v>44614</v>
      </c>
      <c r="C8293" s="19">
        <v>44614</v>
      </c>
      <c r="D8293" s="19" t="s">
        <v>97</v>
      </c>
      <c r="E8293" s="16" t="s">
        <v>11685</v>
      </c>
      <c r="F8293" s="37">
        <v>240</v>
      </c>
      <c r="G8293" s="35">
        <v>44615</v>
      </c>
      <c r="H8293" s="35">
        <v>44855</v>
      </c>
      <c r="I8293" s="37">
        <v>7</v>
      </c>
      <c r="J8293" s="37">
        <v>2</v>
      </c>
      <c r="K8293" s="15" t="s">
        <v>99</v>
      </c>
      <c r="L8293" s="15" t="s">
        <v>366</v>
      </c>
      <c r="M8293" s="15" t="s">
        <v>22138</v>
      </c>
      <c r="N8293" s="15" t="s">
        <v>20662</v>
      </c>
      <c r="O8293" s="37">
        <v>4800</v>
      </c>
      <c r="P8293" s="126" t="s">
        <v>25103</v>
      </c>
      <c r="R8293" s="137">
        <f t="shared" si="129"/>
        <v>1.5999999999999996</v>
      </c>
    </row>
    <row r="8294" spans="2:18" x14ac:dyDescent="0.35">
      <c r="B8294" s="19">
        <v>44614</v>
      </c>
      <c r="C8294" s="19">
        <v>44614</v>
      </c>
      <c r="D8294" s="19" t="s">
        <v>97</v>
      </c>
      <c r="E8294" s="16" t="s">
        <v>202</v>
      </c>
      <c r="F8294" s="37">
        <v>240</v>
      </c>
      <c r="G8294" s="35">
        <v>44243</v>
      </c>
      <c r="H8294" s="35">
        <v>44483</v>
      </c>
      <c r="I8294" s="37">
        <v>35</v>
      </c>
      <c r="J8294" s="37">
        <v>38</v>
      </c>
      <c r="K8294" s="15" t="s">
        <v>99</v>
      </c>
      <c r="L8294" s="15" t="s">
        <v>105</v>
      </c>
      <c r="M8294" s="15" t="s">
        <v>203</v>
      </c>
      <c r="N8294" s="15" t="s">
        <v>22163</v>
      </c>
      <c r="O8294" s="37">
        <v>3800000</v>
      </c>
      <c r="P8294" s="126" t="s">
        <v>25103</v>
      </c>
      <c r="R8294" s="137">
        <f t="shared" si="129"/>
        <v>1.9500000000000002</v>
      </c>
    </row>
    <row r="8295" spans="2:18" x14ac:dyDescent="0.35">
      <c r="B8295" s="19">
        <v>44615</v>
      </c>
      <c r="C8295" s="19">
        <v>44615</v>
      </c>
      <c r="D8295" s="19" t="s">
        <v>97</v>
      </c>
      <c r="E8295" s="16" t="s">
        <v>22263</v>
      </c>
      <c r="F8295" s="37">
        <v>240</v>
      </c>
      <c r="G8295" s="35">
        <v>44621</v>
      </c>
      <c r="H8295" s="35">
        <v>44861</v>
      </c>
      <c r="I8295" s="37">
        <v>5</v>
      </c>
      <c r="J8295" s="37">
        <v>2</v>
      </c>
      <c r="K8295" s="15" t="s">
        <v>99</v>
      </c>
      <c r="L8295" s="15" t="s">
        <v>100</v>
      </c>
      <c r="M8295" s="15" t="s">
        <v>22264</v>
      </c>
      <c r="N8295" s="15" t="s">
        <v>14272</v>
      </c>
      <c r="O8295" s="37">
        <v>1345974</v>
      </c>
      <c r="P8295" s="126" t="s">
        <v>25103</v>
      </c>
      <c r="R8295" s="137">
        <f t="shared" si="129"/>
        <v>2.1</v>
      </c>
    </row>
    <row r="8296" spans="2:18" x14ac:dyDescent="0.35">
      <c r="B8296" s="19">
        <v>44615</v>
      </c>
      <c r="C8296" s="19">
        <v>44615</v>
      </c>
      <c r="D8296" s="19" t="s">
        <v>97</v>
      </c>
      <c r="E8296" s="16" t="s">
        <v>22273</v>
      </c>
      <c r="F8296" s="37">
        <v>240</v>
      </c>
      <c r="G8296" s="35">
        <v>44621</v>
      </c>
      <c r="H8296" s="35">
        <v>44861</v>
      </c>
      <c r="I8296" s="37">
        <v>5</v>
      </c>
      <c r="J8296" s="37">
        <v>2</v>
      </c>
      <c r="K8296" s="15" t="s">
        <v>99</v>
      </c>
      <c r="L8296" s="15" t="s">
        <v>100</v>
      </c>
      <c r="M8296" s="15" t="s">
        <v>22274</v>
      </c>
      <c r="N8296" s="15" t="s">
        <v>14272</v>
      </c>
      <c r="O8296" s="37">
        <v>1354081</v>
      </c>
      <c r="P8296" s="126" t="s">
        <v>25103</v>
      </c>
      <c r="R8296" s="137">
        <f t="shared" si="129"/>
        <v>2.1</v>
      </c>
    </row>
    <row r="8297" spans="2:18" x14ac:dyDescent="0.35">
      <c r="B8297" s="19">
        <v>44617</v>
      </c>
      <c r="C8297" s="19">
        <v>44616</v>
      </c>
      <c r="D8297" s="19" t="s">
        <v>97</v>
      </c>
      <c r="E8297" s="16" t="s">
        <v>22313</v>
      </c>
      <c r="F8297" s="37">
        <v>240</v>
      </c>
      <c r="G8297" s="35">
        <v>44449</v>
      </c>
      <c r="H8297" s="35">
        <v>44689</v>
      </c>
      <c r="I8297" s="37">
        <v>6</v>
      </c>
      <c r="J8297" s="37">
        <v>6</v>
      </c>
      <c r="K8297" s="15" t="s">
        <v>99</v>
      </c>
      <c r="L8297" s="15" t="s">
        <v>105</v>
      </c>
      <c r="M8297" s="15" t="s">
        <v>22314</v>
      </c>
      <c r="N8297" s="15" t="s">
        <v>22315</v>
      </c>
      <c r="O8297" s="37">
        <v>122000</v>
      </c>
      <c r="P8297" s="126" t="s">
        <v>25103</v>
      </c>
      <c r="R8297" s="137">
        <f t="shared" si="129"/>
        <v>2.3499999999999996</v>
      </c>
    </row>
    <row r="8298" spans="2:18" x14ac:dyDescent="0.35">
      <c r="B8298" s="19">
        <v>44617</v>
      </c>
      <c r="C8298" s="19">
        <v>44617</v>
      </c>
      <c r="D8298" s="19" t="s">
        <v>97</v>
      </c>
      <c r="E8298" s="16" t="s">
        <v>22408</v>
      </c>
      <c r="F8298" s="37">
        <v>240</v>
      </c>
      <c r="G8298" s="35">
        <v>44620</v>
      </c>
      <c r="H8298" s="35">
        <v>44860</v>
      </c>
      <c r="I8298" s="37">
        <v>7</v>
      </c>
      <c r="J8298" s="37">
        <v>2</v>
      </c>
      <c r="K8298" s="15" t="s">
        <v>99</v>
      </c>
      <c r="L8298" s="15" t="s">
        <v>366</v>
      </c>
      <c r="M8298" s="15" t="s">
        <v>1384</v>
      </c>
      <c r="N8298" s="15" t="s">
        <v>20662</v>
      </c>
      <c r="O8298" s="37">
        <v>4700</v>
      </c>
      <c r="P8298" s="126" t="s">
        <v>25103</v>
      </c>
      <c r="R8298" s="137">
        <f t="shared" si="129"/>
        <v>1.5999999999999996</v>
      </c>
    </row>
    <row r="8299" spans="2:18" x14ac:dyDescent="0.35">
      <c r="B8299" s="19">
        <v>44823</v>
      </c>
      <c r="C8299" s="19">
        <v>44617.641203703701</v>
      </c>
      <c r="D8299" s="19">
        <v>44823.437858796293</v>
      </c>
      <c r="E8299" s="16" t="s">
        <v>13673</v>
      </c>
      <c r="F8299" s="37">
        <v>240</v>
      </c>
      <c r="G8299" s="35">
        <v>44641</v>
      </c>
      <c r="H8299" s="35">
        <v>44881</v>
      </c>
      <c r="I8299" s="37">
        <v>6</v>
      </c>
      <c r="J8299" s="37">
        <v>5</v>
      </c>
      <c r="K8299" s="15" t="s">
        <v>99</v>
      </c>
      <c r="L8299" s="15" t="s">
        <v>118</v>
      </c>
      <c r="M8299" s="15" t="s">
        <v>23605</v>
      </c>
      <c r="N8299" s="15" t="s">
        <v>23149</v>
      </c>
      <c r="O8299" s="37">
        <v>350000</v>
      </c>
      <c r="P8299" s="126" t="s">
        <v>25103</v>
      </c>
      <c r="R8299" s="137">
        <f t="shared" si="129"/>
        <v>2.15</v>
      </c>
    </row>
    <row r="8300" spans="2:18" x14ac:dyDescent="0.35">
      <c r="B8300" s="19">
        <v>44617</v>
      </c>
      <c r="C8300" s="19">
        <v>44617.680393518516</v>
      </c>
      <c r="D8300" s="19" t="s">
        <v>97</v>
      </c>
      <c r="E8300" s="16" t="s">
        <v>22399</v>
      </c>
      <c r="F8300" s="37">
        <v>240</v>
      </c>
      <c r="G8300" s="35">
        <v>44620</v>
      </c>
      <c r="H8300" s="35">
        <v>44860</v>
      </c>
      <c r="I8300" s="37">
        <v>5</v>
      </c>
      <c r="J8300" s="37">
        <v>2</v>
      </c>
      <c r="K8300" s="15" t="s">
        <v>99</v>
      </c>
      <c r="L8300" s="15" t="s">
        <v>366</v>
      </c>
      <c r="M8300" s="15" t="s">
        <v>13414</v>
      </c>
      <c r="N8300" s="15" t="s">
        <v>20662</v>
      </c>
      <c r="O8300" s="37">
        <v>10000</v>
      </c>
      <c r="P8300" s="126" t="s">
        <v>25103</v>
      </c>
      <c r="R8300" s="137">
        <f t="shared" si="129"/>
        <v>1.5999999999999996</v>
      </c>
    </row>
    <row r="8301" spans="2:18" x14ac:dyDescent="0.35">
      <c r="B8301" s="19">
        <v>44618</v>
      </c>
      <c r="C8301" s="19">
        <v>44618</v>
      </c>
      <c r="D8301" s="19" t="s">
        <v>97</v>
      </c>
      <c r="E8301" s="16" t="s">
        <v>22427</v>
      </c>
      <c r="F8301" s="37">
        <v>240</v>
      </c>
      <c r="G8301" s="35">
        <v>44545</v>
      </c>
      <c r="H8301" s="35">
        <v>44785</v>
      </c>
      <c r="I8301" s="37">
        <v>8</v>
      </c>
      <c r="J8301" s="37">
        <v>5</v>
      </c>
      <c r="K8301" s="15" t="s">
        <v>99</v>
      </c>
      <c r="L8301" s="15" t="s">
        <v>100</v>
      </c>
      <c r="M8301" s="15" t="s">
        <v>22428</v>
      </c>
      <c r="N8301" s="15" t="s">
        <v>22429</v>
      </c>
      <c r="O8301" s="37">
        <v>1245000</v>
      </c>
      <c r="P8301" s="126" t="s">
        <v>25103</v>
      </c>
      <c r="R8301" s="137">
        <f t="shared" si="129"/>
        <v>2.1</v>
      </c>
    </row>
    <row r="8302" spans="2:18" x14ac:dyDescent="0.35">
      <c r="B8302" s="19">
        <v>44630</v>
      </c>
      <c r="C8302" s="19">
        <v>44618</v>
      </c>
      <c r="D8302" s="19" t="s">
        <v>97</v>
      </c>
      <c r="E8302" s="16" t="s">
        <v>22703</v>
      </c>
      <c r="F8302" s="37">
        <v>240</v>
      </c>
      <c r="G8302" s="35">
        <v>44631</v>
      </c>
      <c r="H8302" s="35">
        <v>44871</v>
      </c>
      <c r="I8302" s="37">
        <v>3</v>
      </c>
      <c r="J8302" s="37">
        <v>3</v>
      </c>
      <c r="K8302" s="15" t="s">
        <v>99</v>
      </c>
      <c r="L8302" s="15" t="s">
        <v>105</v>
      </c>
      <c r="M8302" s="15" t="s">
        <v>22704</v>
      </c>
      <c r="N8302" s="15" t="s">
        <v>22705</v>
      </c>
      <c r="O8302" s="37">
        <v>600000</v>
      </c>
      <c r="P8302" s="126" t="s">
        <v>25103</v>
      </c>
      <c r="R8302" s="137">
        <f t="shared" si="129"/>
        <v>1.5499999999999998</v>
      </c>
    </row>
    <row r="8303" spans="2:18" x14ac:dyDescent="0.35">
      <c r="B8303" s="19">
        <v>44620</v>
      </c>
      <c r="C8303" s="19">
        <v>44620</v>
      </c>
      <c r="D8303" s="19" t="s">
        <v>97</v>
      </c>
      <c r="E8303" s="16" t="s">
        <v>5922</v>
      </c>
      <c r="F8303" s="37">
        <v>240</v>
      </c>
      <c r="G8303" s="35">
        <v>44400</v>
      </c>
      <c r="H8303" s="35">
        <v>44640</v>
      </c>
      <c r="I8303" s="37">
        <v>6</v>
      </c>
      <c r="J8303" s="37">
        <v>5</v>
      </c>
      <c r="K8303" s="15" t="s">
        <v>99</v>
      </c>
      <c r="L8303" s="15" t="s">
        <v>100</v>
      </c>
      <c r="M8303" s="15" t="s">
        <v>22504</v>
      </c>
      <c r="N8303" s="15" t="s">
        <v>22505</v>
      </c>
      <c r="O8303" s="37">
        <v>700000</v>
      </c>
      <c r="P8303" s="126" t="s">
        <v>25103</v>
      </c>
      <c r="R8303" s="137">
        <f t="shared" si="129"/>
        <v>1.6999999999999997</v>
      </c>
    </row>
    <row r="8304" spans="2:18" x14ac:dyDescent="0.35">
      <c r="B8304" s="19">
        <v>44621</v>
      </c>
      <c r="C8304" s="19">
        <v>44620</v>
      </c>
      <c r="D8304" s="19" t="s">
        <v>97</v>
      </c>
      <c r="E8304" s="16" t="s">
        <v>22554</v>
      </c>
      <c r="F8304" s="37">
        <v>240</v>
      </c>
      <c r="G8304" s="35">
        <v>44480</v>
      </c>
      <c r="H8304" s="35">
        <v>44720</v>
      </c>
      <c r="I8304" s="37">
        <v>18</v>
      </c>
      <c r="J8304" s="37">
        <v>7</v>
      </c>
      <c r="K8304" s="15" t="s">
        <v>99</v>
      </c>
      <c r="L8304" s="15" t="s">
        <v>100</v>
      </c>
      <c r="M8304" s="15" t="s">
        <v>22555</v>
      </c>
      <c r="N8304" s="15" t="s">
        <v>22556</v>
      </c>
      <c r="O8304" s="37">
        <v>2300000</v>
      </c>
      <c r="P8304" s="126" t="s">
        <v>25103</v>
      </c>
      <c r="R8304" s="137">
        <f t="shared" si="129"/>
        <v>2.6999999999999997</v>
      </c>
    </row>
    <row r="8305" spans="2:18" x14ac:dyDescent="0.35">
      <c r="B8305" s="19">
        <v>44621</v>
      </c>
      <c r="C8305" s="19">
        <v>44621</v>
      </c>
      <c r="D8305" s="19" t="s">
        <v>97</v>
      </c>
      <c r="E8305" s="16" t="s">
        <v>14535</v>
      </c>
      <c r="F8305" s="37">
        <v>240</v>
      </c>
      <c r="G8305" s="35">
        <v>44621</v>
      </c>
      <c r="H8305" s="35">
        <v>44861</v>
      </c>
      <c r="I8305" s="37">
        <v>5</v>
      </c>
      <c r="J8305" s="37">
        <v>2</v>
      </c>
      <c r="K8305" s="15" t="s">
        <v>99</v>
      </c>
      <c r="L8305" s="15" t="s">
        <v>366</v>
      </c>
      <c r="M8305" s="15" t="s">
        <v>14534</v>
      </c>
      <c r="N8305" s="15" t="s">
        <v>22552</v>
      </c>
      <c r="O8305" s="37">
        <v>10000</v>
      </c>
      <c r="P8305" s="126" t="s">
        <v>25103</v>
      </c>
      <c r="R8305" s="137">
        <f t="shared" si="129"/>
        <v>1.5999999999999996</v>
      </c>
    </row>
    <row r="8306" spans="2:18" x14ac:dyDescent="0.35">
      <c r="B8306" s="19">
        <v>44621</v>
      </c>
      <c r="C8306" s="19">
        <v>44621</v>
      </c>
      <c r="D8306" s="19" t="s">
        <v>97</v>
      </c>
      <c r="E8306" s="16" t="s">
        <v>10240</v>
      </c>
      <c r="F8306" s="37">
        <v>240</v>
      </c>
      <c r="G8306" s="35">
        <v>44505</v>
      </c>
      <c r="H8306" s="35">
        <v>44745</v>
      </c>
      <c r="I8306" s="37">
        <v>15</v>
      </c>
      <c r="J8306" s="37">
        <v>7</v>
      </c>
      <c r="K8306" s="15" t="s">
        <v>99</v>
      </c>
      <c r="L8306" s="15" t="s">
        <v>105</v>
      </c>
      <c r="M8306" s="15" t="s">
        <v>14519</v>
      </c>
      <c r="N8306" s="15" t="s">
        <v>14518</v>
      </c>
      <c r="O8306" s="37">
        <v>500000</v>
      </c>
      <c r="P8306" s="126" t="s">
        <v>25104</v>
      </c>
      <c r="R8306" s="137">
        <f t="shared" si="129"/>
        <v>2.7499999999999996</v>
      </c>
    </row>
    <row r="8307" spans="2:18" x14ac:dyDescent="0.35">
      <c r="B8307" s="19">
        <v>44622</v>
      </c>
      <c r="C8307" s="19">
        <v>44622</v>
      </c>
      <c r="D8307" s="19" t="s">
        <v>97</v>
      </c>
      <c r="E8307" s="16" t="s">
        <v>202</v>
      </c>
      <c r="F8307" s="37">
        <v>240</v>
      </c>
      <c r="G8307" s="35">
        <v>44243</v>
      </c>
      <c r="H8307" s="35">
        <v>44483</v>
      </c>
      <c r="I8307" s="37">
        <v>37</v>
      </c>
      <c r="J8307" s="37">
        <v>39</v>
      </c>
      <c r="K8307" s="15" t="s">
        <v>99</v>
      </c>
      <c r="L8307" s="15" t="s">
        <v>105</v>
      </c>
      <c r="M8307" s="15" t="s">
        <v>203</v>
      </c>
      <c r="N8307" s="15" t="s">
        <v>22598</v>
      </c>
      <c r="O8307" s="37">
        <v>3800000</v>
      </c>
      <c r="P8307" s="126" t="s">
        <v>25103</v>
      </c>
      <c r="R8307" s="137">
        <f t="shared" si="129"/>
        <v>1.9500000000000002</v>
      </c>
    </row>
    <row r="8308" spans="2:18" x14ac:dyDescent="0.35">
      <c r="B8308" s="19">
        <v>44624</v>
      </c>
      <c r="C8308" s="19">
        <v>44624</v>
      </c>
      <c r="D8308" s="19" t="s">
        <v>97</v>
      </c>
      <c r="E8308" s="16" t="s">
        <v>14379</v>
      </c>
      <c r="F8308" s="37">
        <v>240</v>
      </c>
      <c r="G8308" s="35">
        <v>44631</v>
      </c>
      <c r="H8308" s="35">
        <v>44871</v>
      </c>
      <c r="I8308" s="37">
        <v>5</v>
      </c>
      <c r="J8308" s="37">
        <v>2</v>
      </c>
      <c r="K8308" s="15" t="s">
        <v>99</v>
      </c>
      <c r="L8308" s="15" t="s">
        <v>366</v>
      </c>
      <c r="M8308" s="15" t="s">
        <v>14378</v>
      </c>
      <c r="N8308" s="15" t="s">
        <v>20662</v>
      </c>
      <c r="O8308" s="37">
        <v>5000</v>
      </c>
      <c r="P8308" s="126" t="s">
        <v>25103</v>
      </c>
      <c r="R8308" s="137">
        <f t="shared" si="129"/>
        <v>1.5999999999999996</v>
      </c>
    </row>
    <row r="8309" spans="2:18" x14ac:dyDescent="0.35">
      <c r="B8309" s="19">
        <v>44627</v>
      </c>
      <c r="C8309" s="19">
        <v>44627</v>
      </c>
      <c r="D8309" s="19" t="s">
        <v>97</v>
      </c>
      <c r="E8309" s="16" t="s">
        <v>13297</v>
      </c>
      <c r="F8309" s="37">
        <v>240</v>
      </c>
      <c r="G8309" s="35">
        <v>44243</v>
      </c>
      <c r="H8309" s="35">
        <v>44483</v>
      </c>
      <c r="I8309" s="37">
        <v>42</v>
      </c>
      <c r="J8309" s="37">
        <v>40</v>
      </c>
      <c r="K8309" s="15" t="s">
        <v>99</v>
      </c>
      <c r="L8309" s="15" t="s">
        <v>105</v>
      </c>
      <c r="M8309" s="15" t="s">
        <v>203</v>
      </c>
      <c r="N8309" s="15" t="s">
        <v>22662</v>
      </c>
      <c r="O8309" s="37">
        <v>3800000</v>
      </c>
      <c r="P8309" s="126" t="s">
        <v>25103</v>
      </c>
      <c r="R8309" s="137">
        <f t="shared" si="129"/>
        <v>1.9500000000000002</v>
      </c>
    </row>
    <row r="8310" spans="2:18" x14ac:dyDescent="0.35">
      <c r="B8310" s="19">
        <v>44629</v>
      </c>
      <c r="C8310" s="19">
        <v>44628</v>
      </c>
      <c r="D8310" s="19" t="s">
        <v>97</v>
      </c>
      <c r="E8310" s="16" t="s">
        <v>14118</v>
      </c>
      <c r="F8310" s="37">
        <v>240</v>
      </c>
      <c r="G8310" s="35">
        <v>44167</v>
      </c>
      <c r="H8310" s="35">
        <v>44407</v>
      </c>
      <c r="I8310" s="37">
        <v>10</v>
      </c>
      <c r="J8310" s="37">
        <v>6</v>
      </c>
      <c r="K8310" s="15" t="s">
        <v>99</v>
      </c>
      <c r="L8310" s="15" t="s">
        <v>105</v>
      </c>
      <c r="M8310" s="15" t="s">
        <v>12337</v>
      </c>
      <c r="N8310" s="15" t="s">
        <v>22688</v>
      </c>
      <c r="O8310" s="38">
        <v>720845.75</v>
      </c>
      <c r="P8310" s="126" t="s">
        <v>25103</v>
      </c>
      <c r="R8310" s="137">
        <f t="shared" si="129"/>
        <v>2.15</v>
      </c>
    </row>
    <row r="8311" spans="2:18" x14ac:dyDescent="0.35">
      <c r="B8311" s="19">
        <v>44635</v>
      </c>
      <c r="C8311" s="19">
        <v>44629</v>
      </c>
      <c r="D8311" s="19" t="s">
        <v>97</v>
      </c>
      <c r="E8311" s="16" t="s">
        <v>13807</v>
      </c>
      <c r="F8311" s="37">
        <v>240</v>
      </c>
      <c r="G8311" s="35">
        <v>44475</v>
      </c>
      <c r="H8311" s="35">
        <v>44715</v>
      </c>
      <c r="I8311" s="37">
        <v>6</v>
      </c>
      <c r="J8311" s="37">
        <v>3</v>
      </c>
      <c r="K8311" s="15" t="s">
        <v>99</v>
      </c>
      <c r="L8311" s="15" t="s">
        <v>105</v>
      </c>
      <c r="M8311" s="15" t="s">
        <v>13806</v>
      </c>
      <c r="N8311" s="15" t="s">
        <v>13805</v>
      </c>
      <c r="O8311" s="37">
        <v>200000</v>
      </c>
      <c r="P8311" s="126" t="s">
        <v>25103</v>
      </c>
      <c r="R8311" s="137">
        <f t="shared" si="129"/>
        <v>2.15</v>
      </c>
    </row>
    <row r="8312" spans="2:18" x14ac:dyDescent="0.35">
      <c r="B8312" s="19">
        <v>44630</v>
      </c>
      <c r="C8312" s="19">
        <v>44630</v>
      </c>
      <c r="D8312" s="19" t="s">
        <v>97</v>
      </c>
      <c r="E8312" s="16" t="s">
        <v>14031</v>
      </c>
      <c r="F8312" s="37">
        <v>240</v>
      </c>
      <c r="G8312" s="35">
        <v>44634</v>
      </c>
      <c r="H8312" s="35">
        <v>44874</v>
      </c>
      <c r="I8312" s="37">
        <v>5</v>
      </c>
      <c r="J8312" s="37">
        <v>2</v>
      </c>
      <c r="K8312" s="15" t="s">
        <v>99</v>
      </c>
      <c r="L8312" s="15" t="s">
        <v>366</v>
      </c>
      <c r="M8312" s="15" t="s">
        <v>14030</v>
      </c>
      <c r="N8312" s="15" t="s">
        <v>20662</v>
      </c>
      <c r="O8312" s="37">
        <v>10000</v>
      </c>
      <c r="P8312" s="126" t="s">
        <v>25103</v>
      </c>
      <c r="R8312" s="137">
        <f t="shared" si="129"/>
        <v>1.5999999999999996</v>
      </c>
    </row>
    <row r="8313" spans="2:18" x14ac:dyDescent="0.35">
      <c r="B8313" s="19">
        <v>44631</v>
      </c>
      <c r="C8313" s="19">
        <v>44631</v>
      </c>
      <c r="D8313" s="19" t="s">
        <v>97</v>
      </c>
      <c r="E8313" s="16" t="s">
        <v>13124</v>
      </c>
      <c r="F8313" s="37">
        <v>240</v>
      </c>
      <c r="G8313" s="35">
        <v>44655</v>
      </c>
      <c r="H8313" s="35">
        <v>44895</v>
      </c>
      <c r="I8313" s="37">
        <v>10</v>
      </c>
      <c r="J8313" s="37">
        <v>5</v>
      </c>
      <c r="K8313" s="15" t="s">
        <v>99</v>
      </c>
      <c r="L8313" s="15" t="s">
        <v>100</v>
      </c>
      <c r="M8313" s="15" t="s">
        <v>13968</v>
      </c>
      <c r="N8313" s="15" t="s">
        <v>13967</v>
      </c>
      <c r="O8313" s="38">
        <v>737769.25</v>
      </c>
      <c r="P8313" s="126" t="s">
        <v>25103</v>
      </c>
      <c r="R8313" s="137">
        <f t="shared" si="129"/>
        <v>1.6999999999999997</v>
      </c>
    </row>
    <row r="8314" spans="2:18" x14ac:dyDescent="0.35">
      <c r="B8314" s="19">
        <v>44631</v>
      </c>
      <c r="C8314" s="19">
        <v>44631</v>
      </c>
      <c r="D8314" s="19" t="s">
        <v>97</v>
      </c>
      <c r="E8314" s="16" t="s">
        <v>13297</v>
      </c>
      <c r="F8314" s="37">
        <v>240</v>
      </c>
      <c r="G8314" s="35">
        <v>44243</v>
      </c>
      <c r="H8314" s="35">
        <v>44483</v>
      </c>
      <c r="I8314" s="37">
        <v>44</v>
      </c>
      <c r="J8314" s="37">
        <v>40</v>
      </c>
      <c r="K8314" s="15" t="s">
        <v>99</v>
      </c>
      <c r="L8314" s="15" t="s">
        <v>105</v>
      </c>
      <c r="M8314" s="15" t="s">
        <v>203</v>
      </c>
      <c r="N8314" s="15" t="s">
        <v>22735</v>
      </c>
      <c r="O8314" s="37">
        <v>3800000</v>
      </c>
      <c r="P8314" s="126" t="s">
        <v>25103</v>
      </c>
      <c r="R8314" s="137">
        <f t="shared" si="129"/>
        <v>1.9500000000000002</v>
      </c>
    </row>
    <row r="8315" spans="2:18" x14ac:dyDescent="0.35">
      <c r="B8315" s="19">
        <v>44637</v>
      </c>
      <c r="C8315" s="19">
        <v>44631</v>
      </c>
      <c r="D8315" s="19" t="s">
        <v>97</v>
      </c>
      <c r="E8315" s="16" t="s">
        <v>13626</v>
      </c>
      <c r="F8315" s="37">
        <v>240</v>
      </c>
      <c r="G8315" s="35">
        <v>44638</v>
      </c>
      <c r="H8315" s="35">
        <v>44878</v>
      </c>
      <c r="I8315" s="37">
        <v>8</v>
      </c>
      <c r="J8315" s="37">
        <v>1</v>
      </c>
      <c r="K8315" s="15" t="s">
        <v>99</v>
      </c>
      <c r="L8315" s="15" t="s">
        <v>100</v>
      </c>
      <c r="M8315" s="15" t="s">
        <v>13625</v>
      </c>
      <c r="N8315" s="15" t="s">
        <v>1721</v>
      </c>
      <c r="O8315" s="37">
        <v>1550000</v>
      </c>
      <c r="P8315" s="126" t="s">
        <v>25103</v>
      </c>
      <c r="R8315" s="137">
        <f t="shared" si="129"/>
        <v>2.4</v>
      </c>
    </row>
    <row r="8316" spans="2:18" x14ac:dyDescent="0.35">
      <c r="B8316" s="19">
        <v>44631</v>
      </c>
      <c r="C8316" s="19">
        <v>44631.501585648148</v>
      </c>
      <c r="D8316" s="19" t="s">
        <v>97</v>
      </c>
      <c r="E8316" s="16" t="s">
        <v>13975</v>
      </c>
      <c r="F8316" s="37">
        <v>240</v>
      </c>
      <c r="G8316" s="35">
        <v>44634</v>
      </c>
      <c r="H8316" s="35">
        <v>44874</v>
      </c>
      <c r="I8316" s="37">
        <v>5</v>
      </c>
      <c r="J8316" s="37">
        <v>3</v>
      </c>
      <c r="K8316" s="15" t="s">
        <v>99</v>
      </c>
      <c r="L8316" s="15" t="s">
        <v>366</v>
      </c>
      <c r="M8316" s="15" t="s">
        <v>13974</v>
      </c>
      <c r="N8316" s="15" t="s">
        <v>22727</v>
      </c>
      <c r="O8316" s="37">
        <v>10000</v>
      </c>
      <c r="P8316" s="126" t="s">
        <v>25103</v>
      </c>
      <c r="R8316" s="137">
        <f t="shared" si="129"/>
        <v>1.5999999999999996</v>
      </c>
    </row>
    <row r="8317" spans="2:18" x14ac:dyDescent="0.35">
      <c r="B8317" s="19">
        <v>44635</v>
      </c>
      <c r="C8317" s="19">
        <v>44635</v>
      </c>
      <c r="D8317" s="19" t="s">
        <v>97</v>
      </c>
      <c r="E8317" s="16" t="s">
        <v>3817</v>
      </c>
      <c r="F8317" s="37">
        <v>240</v>
      </c>
      <c r="G8317" s="35">
        <v>44506</v>
      </c>
      <c r="H8317" s="35">
        <v>44746</v>
      </c>
      <c r="I8317" s="37">
        <v>12</v>
      </c>
      <c r="J8317" s="37">
        <v>7</v>
      </c>
      <c r="K8317" s="15" t="s">
        <v>99</v>
      </c>
      <c r="L8317" s="15" t="s">
        <v>105</v>
      </c>
      <c r="M8317" s="15" t="s">
        <v>3818</v>
      </c>
      <c r="N8317" s="15" t="s">
        <v>13731</v>
      </c>
      <c r="O8317" s="37">
        <v>3000000</v>
      </c>
      <c r="P8317" s="126" t="s">
        <v>25103</v>
      </c>
      <c r="R8317" s="137">
        <f t="shared" si="129"/>
        <v>2.5499999999999998</v>
      </c>
    </row>
    <row r="8318" spans="2:18" x14ac:dyDescent="0.35">
      <c r="B8318" s="19">
        <v>44636</v>
      </c>
      <c r="C8318" s="19">
        <v>44635</v>
      </c>
      <c r="D8318" s="19" t="s">
        <v>97</v>
      </c>
      <c r="E8318" s="16" t="s">
        <v>4488</v>
      </c>
      <c r="F8318" s="37">
        <v>240</v>
      </c>
      <c r="G8318" s="35">
        <v>44474</v>
      </c>
      <c r="H8318" s="35">
        <v>44714</v>
      </c>
      <c r="I8318" s="37">
        <v>20</v>
      </c>
      <c r="J8318" s="37">
        <v>12</v>
      </c>
      <c r="K8318" s="15" t="s">
        <v>99</v>
      </c>
      <c r="L8318" s="15" t="s">
        <v>100</v>
      </c>
      <c r="M8318" s="15" t="s">
        <v>4489</v>
      </c>
      <c r="N8318" s="15" t="s">
        <v>22776</v>
      </c>
      <c r="O8318" s="37">
        <v>4332115</v>
      </c>
      <c r="P8318" s="126" t="s">
        <v>25103</v>
      </c>
      <c r="R8318" s="137">
        <f t="shared" si="129"/>
        <v>2.1</v>
      </c>
    </row>
    <row r="8319" spans="2:18" x14ac:dyDescent="0.35">
      <c r="B8319" s="19">
        <v>44635</v>
      </c>
      <c r="C8319" s="19">
        <v>44635.44332175926</v>
      </c>
      <c r="D8319" s="19" t="s">
        <v>97</v>
      </c>
      <c r="E8319" s="16" t="s">
        <v>13801</v>
      </c>
      <c r="F8319" s="37">
        <v>240</v>
      </c>
      <c r="G8319" s="35">
        <v>44641</v>
      </c>
      <c r="H8319" s="35">
        <v>44881</v>
      </c>
      <c r="I8319" s="37">
        <v>20</v>
      </c>
      <c r="J8319" s="37">
        <v>9</v>
      </c>
      <c r="K8319" s="15" t="s">
        <v>99</v>
      </c>
      <c r="L8319" s="15" t="s">
        <v>298</v>
      </c>
      <c r="M8319" s="15" t="s">
        <v>309</v>
      </c>
      <c r="N8319" s="15" t="s">
        <v>22759</v>
      </c>
      <c r="O8319" s="37">
        <v>50000</v>
      </c>
      <c r="P8319" s="126" t="s">
        <v>25103</v>
      </c>
      <c r="R8319" s="137">
        <f t="shared" si="129"/>
        <v>2.1999999999999997</v>
      </c>
    </row>
    <row r="8320" spans="2:18" x14ac:dyDescent="0.35">
      <c r="B8320" s="19">
        <v>44636</v>
      </c>
      <c r="C8320" s="19">
        <v>44636</v>
      </c>
      <c r="D8320" s="19" t="s">
        <v>97</v>
      </c>
      <c r="E8320" s="16" t="s">
        <v>13706</v>
      </c>
      <c r="F8320" s="37">
        <v>240</v>
      </c>
      <c r="G8320" s="35">
        <v>44636</v>
      </c>
      <c r="H8320" s="35">
        <v>44876</v>
      </c>
      <c r="I8320" s="37">
        <v>15</v>
      </c>
      <c r="J8320" s="37">
        <v>1</v>
      </c>
      <c r="K8320" s="15" t="s">
        <v>99</v>
      </c>
      <c r="L8320" s="15" t="s">
        <v>105</v>
      </c>
      <c r="M8320" s="15" t="s">
        <v>13705</v>
      </c>
      <c r="N8320" s="15" t="s">
        <v>13704</v>
      </c>
      <c r="O8320" s="37">
        <v>1700000</v>
      </c>
      <c r="P8320" s="126" t="s">
        <v>25103</v>
      </c>
      <c r="R8320" s="137">
        <f t="shared" si="129"/>
        <v>2.25</v>
      </c>
    </row>
    <row r="8321" spans="2:18" x14ac:dyDescent="0.35">
      <c r="B8321" s="19">
        <v>44854</v>
      </c>
      <c r="C8321" s="19">
        <v>44637</v>
      </c>
      <c r="D8321" s="19">
        <v>44854.623657407406</v>
      </c>
      <c r="E8321" s="16" t="s">
        <v>12535</v>
      </c>
      <c r="F8321" s="37">
        <v>240</v>
      </c>
      <c r="G8321" s="35">
        <v>44644</v>
      </c>
      <c r="H8321" s="35">
        <v>44884</v>
      </c>
      <c r="I8321" s="37">
        <v>6</v>
      </c>
      <c r="J8321" s="37">
        <v>1</v>
      </c>
      <c r="K8321" s="15" t="s">
        <v>2400</v>
      </c>
      <c r="L8321" s="15" t="s">
        <v>122</v>
      </c>
      <c r="M8321" s="15" t="s">
        <v>12534</v>
      </c>
      <c r="N8321" s="15" t="s">
        <v>805</v>
      </c>
      <c r="O8321" s="38">
        <v>656184.43999999994</v>
      </c>
      <c r="P8321" s="126" t="s">
        <v>25103</v>
      </c>
      <c r="R8321" s="137">
        <f t="shared" si="129"/>
        <v>1.5999999999999999</v>
      </c>
    </row>
    <row r="8322" spans="2:18" x14ac:dyDescent="0.35">
      <c r="B8322" s="19">
        <v>44638</v>
      </c>
      <c r="C8322" s="19">
        <v>44638</v>
      </c>
      <c r="D8322" s="19" t="s">
        <v>97</v>
      </c>
      <c r="E8322" s="16" t="s">
        <v>13576</v>
      </c>
      <c r="F8322" s="37">
        <v>240</v>
      </c>
      <c r="G8322" s="35">
        <v>44642</v>
      </c>
      <c r="H8322" s="35">
        <v>44882</v>
      </c>
      <c r="I8322" s="37">
        <v>5</v>
      </c>
      <c r="J8322" s="37">
        <v>2</v>
      </c>
      <c r="K8322" s="15" t="s">
        <v>99</v>
      </c>
      <c r="L8322" s="15" t="s">
        <v>366</v>
      </c>
      <c r="M8322" s="15" t="s">
        <v>964</v>
      </c>
      <c r="N8322" s="15" t="s">
        <v>20662</v>
      </c>
      <c r="O8322" s="37">
        <v>10000</v>
      </c>
      <c r="P8322" s="126" t="s">
        <v>25103</v>
      </c>
      <c r="R8322" s="137">
        <f t="shared" si="129"/>
        <v>1.5999999999999996</v>
      </c>
    </row>
    <row r="8323" spans="2:18" x14ac:dyDescent="0.35">
      <c r="B8323" s="19">
        <v>44638</v>
      </c>
      <c r="C8323" s="19">
        <v>44638</v>
      </c>
      <c r="D8323" s="19" t="s">
        <v>97</v>
      </c>
      <c r="E8323" s="16" t="s">
        <v>3817</v>
      </c>
      <c r="F8323" s="37">
        <v>240</v>
      </c>
      <c r="G8323" s="35">
        <v>44506</v>
      </c>
      <c r="H8323" s="35">
        <v>44746</v>
      </c>
      <c r="I8323" s="37">
        <v>15</v>
      </c>
      <c r="J8323" s="37">
        <v>8</v>
      </c>
      <c r="K8323" s="15" t="s">
        <v>99</v>
      </c>
      <c r="L8323" s="15" t="s">
        <v>105</v>
      </c>
      <c r="M8323" s="15" t="s">
        <v>3818</v>
      </c>
      <c r="N8323" s="15" t="s">
        <v>13528</v>
      </c>
      <c r="O8323" s="37">
        <v>3000000</v>
      </c>
      <c r="P8323" s="126" t="s">
        <v>25103</v>
      </c>
      <c r="R8323" s="137">
        <f t="shared" si="129"/>
        <v>2.5499999999999998</v>
      </c>
    </row>
    <row r="8324" spans="2:18" x14ac:dyDescent="0.35">
      <c r="B8324" s="19">
        <v>44873</v>
      </c>
      <c r="C8324" s="19">
        <v>44638</v>
      </c>
      <c r="D8324" s="19">
        <v>44873.780057870368</v>
      </c>
      <c r="E8324" s="16" t="s">
        <v>12500</v>
      </c>
      <c r="F8324" s="37">
        <v>240</v>
      </c>
      <c r="G8324" s="35">
        <v>44658</v>
      </c>
      <c r="H8324" s="35">
        <v>44898</v>
      </c>
      <c r="I8324" s="37">
        <v>6</v>
      </c>
      <c r="J8324" s="37">
        <v>3</v>
      </c>
      <c r="K8324" s="15" t="s">
        <v>2405</v>
      </c>
      <c r="L8324" s="15" t="s">
        <v>105</v>
      </c>
      <c r="M8324" s="15" t="s">
        <v>12521</v>
      </c>
      <c r="N8324" s="15" t="s">
        <v>12520</v>
      </c>
      <c r="O8324" s="37">
        <v>50000</v>
      </c>
      <c r="P8324" s="126" t="s">
        <v>25103</v>
      </c>
      <c r="R8324" s="137">
        <f t="shared" ref="R8324:R8387" si="130">0.3*IF(F8324&lt;=30, 2, IF(AND(F8324&gt;=31, F8324&lt;=90), 3, IF(AND(F8324&gt;=91, F8324&lt;=180), 4, IF(AND(F8324&gt;=181, F8324&lt;=364), 1, 2)))) + 0.3*IF(J8324=1, 3, IF(AND(J8324&gt;=2, J8324&lt;=5), 2, IF(AND(J8324&gt;=6, J8324&lt;=10), 4, 2))) + 0.2*IF(O8324&lt;=150000, 2, IF(AND(O8324&gt;=150001, O8324&lt;=500000), 4, IF(AND(O8324&gt;=500001, O8324&lt;=1000000), 1, 3)))+ 0.15*IF(NOT(ISERROR(SEARCH("fognat",L8324))), 4, IF(NOT(ISERROR(SEARCH("compres",L8324))), 2, IF(NOT(ISERROR(SEARCH("facciat",L8324))), 3, IF(NOT(ISERROR(SEARCH("estaur",L8324))), 4, 1)))) + 0.05*IF(NOT(ISERROR(SEARCH("anutenz",K8324))), 3, IF(NOT(ISERROR(SEARCH("uova",K8324))), 4, IF(NOT(ISERROR(SEARCH("rivat",K8324))), 2, IF(NOT(ISERROR(SEARCH("ubblic",K8324))), 1, 1))))</f>
        <v>1.7</v>
      </c>
    </row>
    <row r="8325" spans="2:18" x14ac:dyDescent="0.35">
      <c r="B8325" s="19">
        <v>44642</v>
      </c>
      <c r="C8325" s="19">
        <v>44640</v>
      </c>
      <c r="D8325" s="19" t="s">
        <v>97</v>
      </c>
      <c r="E8325" s="16" t="s">
        <v>12515</v>
      </c>
      <c r="F8325" s="37">
        <v>240</v>
      </c>
      <c r="G8325" s="35">
        <v>44643</v>
      </c>
      <c r="H8325" s="35">
        <v>44883</v>
      </c>
      <c r="I8325" s="37">
        <v>5</v>
      </c>
      <c r="J8325" s="37">
        <v>5</v>
      </c>
      <c r="K8325" s="15" t="s">
        <v>99</v>
      </c>
      <c r="L8325" s="15" t="s">
        <v>105</v>
      </c>
      <c r="M8325" s="15" t="s">
        <v>13405</v>
      </c>
      <c r="N8325" s="15" t="s">
        <v>13404</v>
      </c>
      <c r="O8325" s="37">
        <v>250000</v>
      </c>
      <c r="P8325" s="126" t="s">
        <v>25103</v>
      </c>
      <c r="R8325" s="137">
        <f t="shared" si="130"/>
        <v>2.15</v>
      </c>
    </row>
    <row r="8326" spans="2:18" x14ac:dyDescent="0.35">
      <c r="B8326" s="19">
        <v>44909</v>
      </c>
      <c r="C8326" s="19">
        <v>44640</v>
      </c>
      <c r="D8326" s="19">
        <v>44909.358229166668</v>
      </c>
      <c r="E8326" s="16" t="s">
        <v>12515</v>
      </c>
      <c r="F8326" s="37">
        <v>240</v>
      </c>
      <c r="G8326" s="35">
        <v>44643</v>
      </c>
      <c r="H8326" s="35">
        <v>44883</v>
      </c>
      <c r="I8326" s="37">
        <v>5</v>
      </c>
      <c r="J8326" s="37">
        <v>9</v>
      </c>
      <c r="K8326" s="15" t="s">
        <v>2405</v>
      </c>
      <c r="L8326" s="15" t="s">
        <v>105</v>
      </c>
      <c r="M8326" s="15" t="s">
        <v>12514</v>
      </c>
      <c r="N8326" s="15" t="s">
        <v>12513</v>
      </c>
      <c r="O8326" s="37">
        <v>250000</v>
      </c>
      <c r="P8326" s="126" t="s">
        <v>25103</v>
      </c>
      <c r="R8326" s="137">
        <f t="shared" si="130"/>
        <v>2.6999999999999997</v>
      </c>
    </row>
    <row r="8327" spans="2:18" x14ac:dyDescent="0.35">
      <c r="B8327" s="19">
        <v>44641</v>
      </c>
      <c r="C8327" s="19">
        <v>44641</v>
      </c>
      <c r="D8327" s="19" t="s">
        <v>97</v>
      </c>
      <c r="E8327" s="16" t="s">
        <v>3817</v>
      </c>
      <c r="F8327" s="37">
        <v>240</v>
      </c>
      <c r="G8327" s="35">
        <v>44506</v>
      </c>
      <c r="H8327" s="35">
        <v>44746</v>
      </c>
      <c r="I8327" s="37">
        <v>17</v>
      </c>
      <c r="J8327" s="37">
        <v>9</v>
      </c>
      <c r="K8327" s="15" t="s">
        <v>99</v>
      </c>
      <c r="L8327" s="15" t="s">
        <v>105</v>
      </c>
      <c r="M8327" s="15" t="s">
        <v>3818</v>
      </c>
      <c r="N8327" s="15" t="s">
        <v>13451</v>
      </c>
      <c r="O8327" s="37">
        <v>3000000</v>
      </c>
      <c r="P8327" s="126" t="s">
        <v>25103</v>
      </c>
      <c r="R8327" s="137">
        <f t="shared" si="130"/>
        <v>2.5499999999999998</v>
      </c>
    </row>
    <row r="8328" spans="2:18" x14ac:dyDescent="0.35">
      <c r="B8328" s="19">
        <v>44645</v>
      </c>
      <c r="C8328" s="19">
        <v>44641</v>
      </c>
      <c r="D8328" s="19" t="s">
        <v>97</v>
      </c>
      <c r="E8328" s="16" t="s">
        <v>13199</v>
      </c>
      <c r="F8328" s="37">
        <v>240</v>
      </c>
      <c r="G8328" s="35">
        <v>44440</v>
      </c>
      <c r="H8328" s="35">
        <v>44680</v>
      </c>
      <c r="I8328" s="37">
        <v>8</v>
      </c>
      <c r="J8328" s="37">
        <v>7</v>
      </c>
      <c r="K8328" s="15" t="s">
        <v>99</v>
      </c>
      <c r="L8328" s="15" t="s">
        <v>105</v>
      </c>
      <c r="M8328" s="15" t="s">
        <v>1669</v>
      </c>
      <c r="N8328" s="15" t="s">
        <v>13198</v>
      </c>
      <c r="O8328" s="37">
        <v>80000</v>
      </c>
      <c r="P8328" s="126" t="s">
        <v>25103</v>
      </c>
      <c r="R8328" s="137">
        <f t="shared" si="130"/>
        <v>2.3499999999999996</v>
      </c>
    </row>
    <row r="8329" spans="2:18" x14ac:dyDescent="0.35">
      <c r="B8329" s="19">
        <v>44642</v>
      </c>
      <c r="C8329" s="19">
        <v>44642</v>
      </c>
      <c r="D8329" s="19" t="s">
        <v>97</v>
      </c>
      <c r="E8329" s="16" t="s">
        <v>13415</v>
      </c>
      <c r="F8329" s="37">
        <v>240</v>
      </c>
      <c r="G8329" s="35">
        <v>44643</v>
      </c>
      <c r="H8329" s="35">
        <v>44883</v>
      </c>
      <c r="I8329" s="37">
        <v>5</v>
      </c>
      <c r="J8329" s="37">
        <v>2</v>
      </c>
      <c r="K8329" s="15" t="s">
        <v>99</v>
      </c>
      <c r="L8329" s="15" t="s">
        <v>366</v>
      </c>
      <c r="M8329" s="15" t="s">
        <v>13414</v>
      </c>
      <c r="N8329" s="15" t="s">
        <v>20662</v>
      </c>
      <c r="O8329" s="37">
        <v>10000</v>
      </c>
      <c r="P8329" s="126" t="s">
        <v>25103</v>
      </c>
      <c r="R8329" s="137">
        <f t="shared" si="130"/>
        <v>1.5999999999999996</v>
      </c>
    </row>
    <row r="8330" spans="2:18" x14ac:dyDescent="0.35">
      <c r="B8330" s="19">
        <v>44643</v>
      </c>
      <c r="C8330" s="19">
        <v>44643</v>
      </c>
      <c r="D8330" s="19" t="s">
        <v>97</v>
      </c>
      <c r="E8330" s="16" t="s">
        <v>13297</v>
      </c>
      <c r="F8330" s="37">
        <v>240</v>
      </c>
      <c r="G8330" s="35">
        <v>44243</v>
      </c>
      <c r="H8330" s="35">
        <v>44483</v>
      </c>
      <c r="I8330" s="37">
        <v>46</v>
      </c>
      <c r="J8330" s="37">
        <v>41</v>
      </c>
      <c r="K8330" s="15" t="s">
        <v>99</v>
      </c>
      <c r="L8330" s="15" t="s">
        <v>105</v>
      </c>
      <c r="M8330" s="15" t="s">
        <v>203</v>
      </c>
      <c r="N8330" s="15" t="s">
        <v>22833</v>
      </c>
      <c r="O8330" s="37">
        <v>3800000</v>
      </c>
      <c r="P8330" s="126" t="s">
        <v>25103</v>
      </c>
      <c r="R8330" s="137">
        <f t="shared" si="130"/>
        <v>1.9500000000000002</v>
      </c>
    </row>
    <row r="8331" spans="2:18" x14ac:dyDescent="0.35">
      <c r="B8331" s="19">
        <v>44644</v>
      </c>
      <c r="C8331" s="19">
        <v>44644.362939814811</v>
      </c>
      <c r="D8331" s="19" t="s">
        <v>97</v>
      </c>
      <c r="E8331" s="16" t="s">
        <v>13273</v>
      </c>
      <c r="F8331" s="37">
        <v>240</v>
      </c>
      <c r="G8331" s="35">
        <v>44525</v>
      </c>
      <c r="H8331" s="35">
        <v>44765</v>
      </c>
      <c r="I8331" s="37">
        <v>1</v>
      </c>
      <c r="J8331" s="37">
        <v>1</v>
      </c>
      <c r="K8331" s="15" t="s">
        <v>99</v>
      </c>
      <c r="L8331" s="15" t="s">
        <v>105</v>
      </c>
      <c r="M8331" s="15" t="s">
        <v>13272</v>
      </c>
      <c r="N8331" s="15" t="s">
        <v>11526</v>
      </c>
      <c r="O8331" s="37">
        <v>150000</v>
      </c>
      <c r="P8331" s="126" t="s">
        <v>25103</v>
      </c>
      <c r="R8331" s="137">
        <f t="shared" si="130"/>
        <v>2.0500000000000003</v>
      </c>
    </row>
    <row r="8332" spans="2:18" x14ac:dyDescent="0.35">
      <c r="B8332" s="19">
        <v>44645</v>
      </c>
      <c r="C8332" s="19">
        <v>44645</v>
      </c>
      <c r="D8332" s="19" t="s">
        <v>97</v>
      </c>
      <c r="E8332" s="16" t="s">
        <v>8754</v>
      </c>
      <c r="F8332" s="37">
        <v>240</v>
      </c>
      <c r="G8332" s="35">
        <v>44648</v>
      </c>
      <c r="H8332" s="35">
        <v>44888</v>
      </c>
      <c r="I8332" s="37">
        <v>5</v>
      </c>
      <c r="J8332" s="37">
        <v>2</v>
      </c>
      <c r="K8332" s="15" t="s">
        <v>99</v>
      </c>
      <c r="L8332" s="15" t="s">
        <v>366</v>
      </c>
      <c r="M8332" s="15" t="s">
        <v>13204</v>
      </c>
      <c r="N8332" s="15" t="s">
        <v>20662</v>
      </c>
      <c r="O8332" s="37">
        <v>10000</v>
      </c>
      <c r="P8332" s="126" t="s">
        <v>25103</v>
      </c>
      <c r="R8332" s="137">
        <f t="shared" si="130"/>
        <v>1.5999999999999996</v>
      </c>
    </row>
    <row r="8333" spans="2:18" x14ac:dyDescent="0.35">
      <c r="B8333" s="19">
        <v>44645</v>
      </c>
      <c r="C8333" s="19">
        <v>44645.465150462966</v>
      </c>
      <c r="D8333" s="19" t="s">
        <v>97</v>
      </c>
      <c r="E8333" s="16" t="s">
        <v>13197</v>
      </c>
      <c r="F8333" s="37">
        <v>240</v>
      </c>
      <c r="G8333" s="35">
        <v>44487</v>
      </c>
      <c r="H8333" s="35">
        <v>44727</v>
      </c>
      <c r="I8333" s="37">
        <v>12</v>
      </c>
      <c r="J8333" s="37">
        <v>5</v>
      </c>
      <c r="K8333" s="15" t="s">
        <v>99</v>
      </c>
      <c r="L8333" s="15" t="s">
        <v>105</v>
      </c>
      <c r="M8333" s="15" t="s">
        <v>13196</v>
      </c>
      <c r="N8333" s="15" t="s">
        <v>13195</v>
      </c>
      <c r="O8333" s="37">
        <v>120000</v>
      </c>
      <c r="P8333" s="126" t="s">
        <v>25103</v>
      </c>
      <c r="R8333" s="137">
        <f t="shared" si="130"/>
        <v>1.75</v>
      </c>
    </row>
    <row r="8334" spans="2:18" x14ac:dyDescent="0.35">
      <c r="B8334" s="19">
        <v>44649</v>
      </c>
      <c r="C8334" s="19">
        <v>44646</v>
      </c>
      <c r="D8334" s="19" t="s">
        <v>97</v>
      </c>
      <c r="E8334" s="16" t="s">
        <v>13000</v>
      </c>
      <c r="F8334" s="37">
        <v>240</v>
      </c>
      <c r="G8334" s="35">
        <v>44656</v>
      </c>
      <c r="H8334" s="35">
        <v>44896</v>
      </c>
      <c r="I8334" s="37">
        <v>6</v>
      </c>
      <c r="J8334" s="37">
        <v>1</v>
      </c>
      <c r="K8334" s="15" t="s">
        <v>99</v>
      </c>
      <c r="L8334" s="15" t="s">
        <v>105</v>
      </c>
      <c r="M8334" s="15" t="s">
        <v>12999</v>
      </c>
      <c r="N8334" s="15" t="s">
        <v>9659</v>
      </c>
      <c r="O8334" s="38">
        <v>542413.30000000005</v>
      </c>
      <c r="P8334" s="126" t="s">
        <v>25103</v>
      </c>
      <c r="R8334" s="137">
        <f t="shared" si="130"/>
        <v>1.85</v>
      </c>
    </row>
    <row r="8335" spans="2:18" x14ac:dyDescent="0.35">
      <c r="B8335" s="19">
        <v>44647</v>
      </c>
      <c r="C8335" s="19">
        <v>44647.726574074077</v>
      </c>
      <c r="D8335" s="19" t="s">
        <v>97</v>
      </c>
      <c r="E8335" s="16" t="s">
        <v>13124</v>
      </c>
      <c r="F8335" s="37">
        <v>240</v>
      </c>
      <c r="G8335" s="35">
        <v>44655</v>
      </c>
      <c r="H8335" s="35">
        <v>44895</v>
      </c>
      <c r="I8335" s="37">
        <v>10</v>
      </c>
      <c r="J8335" s="37">
        <v>4</v>
      </c>
      <c r="K8335" s="15" t="s">
        <v>99</v>
      </c>
      <c r="L8335" s="15" t="s">
        <v>100</v>
      </c>
      <c r="M8335" s="15" t="s">
        <v>13123</v>
      </c>
      <c r="N8335" s="15" t="s">
        <v>13122</v>
      </c>
      <c r="O8335" s="38">
        <v>446170.97</v>
      </c>
      <c r="P8335" s="126" t="s">
        <v>25103</v>
      </c>
      <c r="R8335" s="137">
        <f t="shared" si="130"/>
        <v>2.2999999999999998</v>
      </c>
    </row>
    <row r="8336" spans="2:18" x14ac:dyDescent="0.35">
      <c r="B8336" s="19">
        <v>44648</v>
      </c>
      <c r="C8336" s="19">
        <v>44648</v>
      </c>
      <c r="D8336" s="19" t="s">
        <v>97</v>
      </c>
      <c r="E8336" s="16" t="s">
        <v>13100</v>
      </c>
      <c r="F8336" s="37">
        <v>240</v>
      </c>
      <c r="G8336" s="35">
        <v>44649</v>
      </c>
      <c r="H8336" s="35">
        <v>44889</v>
      </c>
      <c r="I8336" s="37">
        <v>8</v>
      </c>
      <c r="J8336" s="37">
        <v>2</v>
      </c>
      <c r="K8336" s="15" t="s">
        <v>99</v>
      </c>
      <c r="L8336" s="15" t="s">
        <v>366</v>
      </c>
      <c r="M8336" s="15" t="s">
        <v>13099</v>
      </c>
      <c r="N8336" s="15" t="s">
        <v>20662</v>
      </c>
      <c r="O8336" s="37">
        <v>5900</v>
      </c>
      <c r="P8336" s="126" t="s">
        <v>25103</v>
      </c>
      <c r="R8336" s="137">
        <f t="shared" si="130"/>
        <v>1.5999999999999996</v>
      </c>
    </row>
    <row r="8337" spans="2:18" x14ac:dyDescent="0.35">
      <c r="B8337" s="19">
        <v>44648</v>
      </c>
      <c r="C8337" s="19">
        <v>44648</v>
      </c>
      <c r="D8337" s="19" t="s">
        <v>97</v>
      </c>
      <c r="E8337" s="16" t="s">
        <v>1726</v>
      </c>
      <c r="F8337" s="37">
        <v>240</v>
      </c>
      <c r="G8337" s="35">
        <v>44546</v>
      </c>
      <c r="H8337" s="35">
        <v>44786</v>
      </c>
      <c r="I8337" s="37">
        <v>36</v>
      </c>
      <c r="J8337" s="37">
        <v>12</v>
      </c>
      <c r="K8337" s="15" t="s">
        <v>99</v>
      </c>
      <c r="L8337" s="15" t="s">
        <v>100</v>
      </c>
      <c r="M8337" s="15" t="s">
        <v>1727</v>
      </c>
      <c r="N8337" s="15" t="s">
        <v>22853</v>
      </c>
      <c r="O8337" s="37">
        <v>1405000</v>
      </c>
      <c r="P8337" s="126" t="s">
        <v>25103</v>
      </c>
      <c r="R8337" s="137">
        <f t="shared" si="130"/>
        <v>2.1</v>
      </c>
    </row>
    <row r="8338" spans="2:18" x14ac:dyDescent="0.35">
      <c r="B8338" s="19">
        <v>44650</v>
      </c>
      <c r="C8338" s="19">
        <v>44650</v>
      </c>
      <c r="D8338" s="19" t="s">
        <v>97</v>
      </c>
      <c r="E8338" s="16" t="s">
        <v>12908</v>
      </c>
      <c r="F8338" s="37">
        <v>240</v>
      </c>
      <c r="G8338" s="35">
        <v>44655</v>
      </c>
      <c r="H8338" s="35">
        <v>44895</v>
      </c>
      <c r="I8338" s="37">
        <v>1200</v>
      </c>
      <c r="J8338" s="37">
        <v>1</v>
      </c>
      <c r="K8338" s="15" t="s">
        <v>99</v>
      </c>
      <c r="L8338" s="15" t="s">
        <v>105</v>
      </c>
      <c r="M8338" s="15" t="s">
        <v>12907</v>
      </c>
      <c r="N8338" s="15" t="s">
        <v>12919</v>
      </c>
      <c r="O8338" s="37">
        <v>150000</v>
      </c>
      <c r="P8338" s="126" t="s">
        <v>25103</v>
      </c>
      <c r="R8338" s="137">
        <f t="shared" si="130"/>
        <v>2.0500000000000003</v>
      </c>
    </row>
    <row r="8339" spans="2:18" x14ac:dyDescent="0.35">
      <c r="B8339" s="19">
        <v>44650</v>
      </c>
      <c r="C8339" s="19">
        <v>44650</v>
      </c>
      <c r="D8339" s="19" t="s">
        <v>97</v>
      </c>
      <c r="E8339" s="16" t="s">
        <v>202</v>
      </c>
      <c r="F8339" s="37">
        <v>240</v>
      </c>
      <c r="G8339" s="35">
        <v>44243</v>
      </c>
      <c r="H8339" s="35">
        <v>44483</v>
      </c>
      <c r="I8339" s="37">
        <v>48</v>
      </c>
      <c r="J8339" s="37">
        <v>42</v>
      </c>
      <c r="K8339" s="15" t="s">
        <v>99</v>
      </c>
      <c r="L8339" s="15" t="s">
        <v>105</v>
      </c>
      <c r="M8339" s="15" t="s">
        <v>203</v>
      </c>
      <c r="N8339" s="15" t="s">
        <v>22865</v>
      </c>
      <c r="O8339" s="37">
        <v>3800000</v>
      </c>
      <c r="P8339" s="126" t="s">
        <v>25103</v>
      </c>
      <c r="R8339" s="137">
        <f t="shared" si="130"/>
        <v>1.9500000000000002</v>
      </c>
    </row>
    <row r="8340" spans="2:18" x14ac:dyDescent="0.35">
      <c r="B8340" s="19">
        <v>44650</v>
      </c>
      <c r="C8340" s="19">
        <v>44650</v>
      </c>
      <c r="D8340" s="19" t="s">
        <v>97</v>
      </c>
      <c r="E8340" s="16" t="s">
        <v>12908</v>
      </c>
      <c r="F8340" s="37">
        <v>240</v>
      </c>
      <c r="G8340" s="35">
        <v>44655</v>
      </c>
      <c r="H8340" s="35">
        <v>44895</v>
      </c>
      <c r="I8340" s="37">
        <v>1200</v>
      </c>
      <c r="J8340" s="37">
        <v>1</v>
      </c>
      <c r="K8340" s="15" t="s">
        <v>99</v>
      </c>
      <c r="L8340" s="15" t="s">
        <v>105</v>
      </c>
      <c r="M8340" s="15" t="s">
        <v>12907</v>
      </c>
      <c r="N8340" s="15" t="s">
        <v>11550</v>
      </c>
      <c r="O8340" s="37">
        <v>150000</v>
      </c>
      <c r="P8340" s="126" t="s">
        <v>25103</v>
      </c>
      <c r="R8340" s="137">
        <f t="shared" si="130"/>
        <v>2.0500000000000003</v>
      </c>
    </row>
    <row r="8341" spans="2:18" x14ac:dyDescent="0.35">
      <c r="B8341" s="19">
        <v>44652</v>
      </c>
      <c r="C8341" s="19">
        <v>44652</v>
      </c>
      <c r="D8341" s="19" t="s">
        <v>97</v>
      </c>
      <c r="E8341" s="16" t="s">
        <v>3574</v>
      </c>
      <c r="F8341" s="37">
        <v>240</v>
      </c>
      <c r="G8341" s="35">
        <v>44655</v>
      </c>
      <c r="H8341" s="35">
        <v>44895</v>
      </c>
      <c r="I8341" s="37">
        <v>5</v>
      </c>
      <c r="J8341" s="37">
        <v>2</v>
      </c>
      <c r="K8341" s="15" t="s">
        <v>99</v>
      </c>
      <c r="L8341" s="15" t="s">
        <v>366</v>
      </c>
      <c r="M8341" s="15" t="s">
        <v>3575</v>
      </c>
      <c r="N8341" s="15" t="s">
        <v>20662</v>
      </c>
      <c r="O8341" s="37">
        <v>10000</v>
      </c>
      <c r="P8341" s="126" t="s">
        <v>25103</v>
      </c>
      <c r="R8341" s="137">
        <f t="shared" si="130"/>
        <v>1.5999999999999996</v>
      </c>
    </row>
    <row r="8342" spans="2:18" x14ac:dyDescent="0.35">
      <c r="B8342" s="19">
        <v>44656</v>
      </c>
      <c r="C8342" s="19">
        <v>44656</v>
      </c>
      <c r="D8342" s="19" t="s">
        <v>97</v>
      </c>
      <c r="E8342" s="16" t="s">
        <v>3743</v>
      </c>
      <c r="F8342" s="37">
        <v>240</v>
      </c>
      <c r="G8342" s="35">
        <v>44657</v>
      </c>
      <c r="H8342" s="35">
        <v>44897</v>
      </c>
      <c r="I8342" s="37">
        <v>5</v>
      </c>
      <c r="J8342" s="37">
        <v>3</v>
      </c>
      <c r="K8342" s="15" t="s">
        <v>99</v>
      </c>
      <c r="L8342" s="15" t="s">
        <v>366</v>
      </c>
      <c r="M8342" s="15" t="s">
        <v>3744</v>
      </c>
      <c r="N8342" s="15" t="s">
        <v>22903</v>
      </c>
      <c r="O8342" s="37">
        <v>10000</v>
      </c>
      <c r="P8342" s="126" t="s">
        <v>25103</v>
      </c>
      <c r="R8342" s="137">
        <f t="shared" si="130"/>
        <v>1.5999999999999996</v>
      </c>
    </row>
    <row r="8343" spans="2:18" x14ac:dyDescent="0.35">
      <c r="B8343" s="19">
        <v>44658</v>
      </c>
      <c r="C8343" s="19">
        <v>44656</v>
      </c>
      <c r="D8343" s="19" t="s">
        <v>97</v>
      </c>
      <c r="E8343" s="16" t="s">
        <v>3913</v>
      </c>
      <c r="F8343" s="37">
        <v>240</v>
      </c>
      <c r="G8343" s="35">
        <v>44561</v>
      </c>
      <c r="H8343" s="35">
        <v>44801</v>
      </c>
      <c r="I8343" s="37">
        <v>5</v>
      </c>
      <c r="J8343" s="37">
        <v>6</v>
      </c>
      <c r="K8343" s="15" t="s">
        <v>99</v>
      </c>
      <c r="L8343" s="15" t="s">
        <v>100</v>
      </c>
      <c r="M8343" s="15" t="s">
        <v>3914</v>
      </c>
      <c r="N8343" s="15" t="s">
        <v>3915</v>
      </c>
      <c r="O8343" s="37">
        <v>671000</v>
      </c>
      <c r="P8343" s="126" t="s">
        <v>25103</v>
      </c>
      <c r="R8343" s="137">
        <f t="shared" si="130"/>
        <v>2.2999999999999998</v>
      </c>
    </row>
    <row r="8344" spans="2:18" x14ac:dyDescent="0.35">
      <c r="B8344" s="19">
        <v>44657</v>
      </c>
      <c r="C8344" s="19">
        <v>44657.470219907409</v>
      </c>
      <c r="D8344" s="19" t="s">
        <v>97</v>
      </c>
      <c r="E8344" s="16" t="s">
        <v>3817</v>
      </c>
      <c r="F8344" s="37">
        <v>240</v>
      </c>
      <c r="G8344" s="35">
        <v>44506</v>
      </c>
      <c r="H8344" s="35">
        <v>44746</v>
      </c>
      <c r="I8344" s="37">
        <v>18</v>
      </c>
      <c r="J8344" s="37">
        <v>10</v>
      </c>
      <c r="K8344" s="15" t="s">
        <v>99</v>
      </c>
      <c r="L8344" s="15" t="s">
        <v>105</v>
      </c>
      <c r="M8344" s="15" t="s">
        <v>3818</v>
      </c>
      <c r="N8344" s="15" t="s">
        <v>3819</v>
      </c>
      <c r="O8344" s="37">
        <v>3000000</v>
      </c>
      <c r="P8344" s="126" t="s">
        <v>25103</v>
      </c>
      <c r="R8344" s="137">
        <f t="shared" si="130"/>
        <v>2.5499999999999998</v>
      </c>
    </row>
    <row r="8345" spans="2:18" x14ac:dyDescent="0.35">
      <c r="B8345" s="19">
        <v>44658</v>
      </c>
      <c r="C8345" s="19">
        <v>44658.663449074076</v>
      </c>
      <c r="D8345" s="19" t="s">
        <v>97</v>
      </c>
      <c r="E8345" s="16" t="s">
        <v>3939</v>
      </c>
      <c r="F8345" s="37">
        <v>240</v>
      </c>
      <c r="G8345" s="35">
        <v>44525</v>
      </c>
      <c r="H8345" s="35">
        <v>44765</v>
      </c>
      <c r="I8345" s="37">
        <v>4</v>
      </c>
      <c r="J8345" s="37">
        <v>2</v>
      </c>
      <c r="K8345" s="15" t="s">
        <v>99</v>
      </c>
      <c r="L8345" s="15" t="s">
        <v>105</v>
      </c>
      <c r="M8345" s="15" t="s">
        <v>3940</v>
      </c>
      <c r="N8345" s="15" t="s">
        <v>3941</v>
      </c>
      <c r="O8345" s="37">
        <v>150000</v>
      </c>
      <c r="P8345" s="126" t="s">
        <v>25103</v>
      </c>
      <c r="R8345" s="137">
        <f t="shared" si="130"/>
        <v>1.75</v>
      </c>
    </row>
    <row r="8346" spans="2:18" x14ac:dyDescent="0.35">
      <c r="B8346" s="19">
        <v>44659</v>
      </c>
      <c r="C8346" s="19">
        <v>44659</v>
      </c>
      <c r="D8346" s="19" t="s">
        <v>97</v>
      </c>
      <c r="E8346" s="16" t="s">
        <v>4021</v>
      </c>
      <c r="F8346" s="37">
        <v>240</v>
      </c>
      <c r="G8346" s="35">
        <v>44662</v>
      </c>
      <c r="H8346" s="35">
        <v>44902</v>
      </c>
      <c r="I8346" s="37">
        <v>5</v>
      </c>
      <c r="J8346" s="37">
        <v>2</v>
      </c>
      <c r="K8346" s="15" t="s">
        <v>99</v>
      </c>
      <c r="L8346" s="15" t="s">
        <v>366</v>
      </c>
      <c r="M8346" s="15" t="s">
        <v>4022</v>
      </c>
      <c r="N8346" s="15" t="s">
        <v>20662</v>
      </c>
      <c r="O8346" s="37">
        <v>10000</v>
      </c>
      <c r="P8346" s="126" t="s">
        <v>25103</v>
      </c>
      <c r="R8346" s="137">
        <f t="shared" si="130"/>
        <v>1.5999999999999996</v>
      </c>
    </row>
    <row r="8347" spans="2:18" x14ac:dyDescent="0.35">
      <c r="B8347" s="19">
        <v>44662</v>
      </c>
      <c r="C8347" s="19">
        <v>44662.66034722222</v>
      </c>
      <c r="D8347" s="19" t="s">
        <v>97</v>
      </c>
      <c r="E8347" s="16" t="s">
        <v>809</v>
      </c>
      <c r="F8347" s="37">
        <v>240</v>
      </c>
      <c r="G8347" s="35">
        <v>44530</v>
      </c>
      <c r="H8347" s="35">
        <v>44770</v>
      </c>
      <c r="I8347" s="37">
        <v>6</v>
      </c>
      <c r="J8347" s="37">
        <v>2</v>
      </c>
      <c r="K8347" s="15" t="s">
        <v>99</v>
      </c>
      <c r="L8347" s="15" t="s">
        <v>205</v>
      </c>
      <c r="M8347" s="15" t="s">
        <v>4167</v>
      </c>
      <c r="N8347" s="15" t="s">
        <v>811</v>
      </c>
      <c r="O8347" s="37">
        <v>570000</v>
      </c>
      <c r="P8347" s="126" t="s">
        <v>25103</v>
      </c>
      <c r="R8347" s="137">
        <f t="shared" si="130"/>
        <v>1.4</v>
      </c>
    </row>
    <row r="8348" spans="2:18" x14ac:dyDescent="0.35">
      <c r="B8348" s="19">
        <v>44665</v>
      </c>
      <c r="C8348" s="19">
        <v>44665</v>
      </c>
      <c r="D8348" s="19" t="s">
        <v>97</v>
      </c>
      <c r="E8348" s="16" t="s">
        <v>4408</v>
      </c>
      <c r="F8348" s="37">
        <v>240</v>
      </c>
      <c r="G8348" s="35">
        <v>44670</v>
      </c>
      <c r="H8348" s="35">
        <v>44910</v>
      </c>
      <c r="I8348" s="37">
        <v>5</v>
      </c>
      <c r="J8348" s="37">
        <v>3</v>
      </c>
      <c r="K8348" s="15" t="s">
        <v>99</v>
      </c>
      <c r="L8348" s="15" t="s">
        <v>366</v>
      </c>
      <c r="M8348" s="15" t="s">
        <v>4409</v>
      </c>
      <c r="N8348" s="15" t="s">
        <v>22903</v>
      </c>
      <c r="O8348" s="37">
        <v>10000</v>
      </c>
      <c r="P8348" s="126" t="s">
        <v>25103</v>
      </c>
      <c r="R8348" s="137">
        <f t="shared" si="130"/>
        <v>1.5999999999999996</v>
      </c>
    </row>
    <row r="8349" spans="2:18" x14ac:dyDescent="0.35">
      <c r="B8349" s="19">
        <v>44869</v>
      </c>
      <c r="C8349" s="19">
        <v>44665</v>
      </c>
      <c r="D8349" s="19">
        <v>44869.724872685183</v>
      </c>
      <c r="E8349" s="16" t="s">
        <v>4425</v>
      </c>
      <c r="F8349" s="37">
        <v>240</v>
      </c>
      <c r="G8349" s="35">
        <v>44671</v>
      </c>
      <c r="H8349" s="35">
        <v>44911</v>
      </c>
      <c r="I8349" s="37">
        <v>12</v>
      </c>
      <c r="J8349" s="37">
        <v>4</v>
      </c>
      <c r="K8349" s="15" t="s">
        <v>2393</v>
      </c>
      <c r="L8349" s="15" t="s">
        <v>105</v>
      </c>
      <c r="M8349" s="15" t="s">
        <v>5604</v>
      </c>
      <c r="N8349" s="15" t="s">
        <v>5605</v>
      </c>
      <c r="O8349" s="38">
        <v>991155.8</v>
      </c>
      <c r="P8349" s="126" t="s">
        <v>25103</v>
      </c>
      <c r="R8349" s="137">
        <f t="shared" si="130"/>
        <v>1.5</v>
      </c>
    </row>
    <row r="8350" spans="2:18" x14ac:dyDescent="0.35">
      <c r="B8350" s="19">
        <v>44666</v>
      </c>
      <c r="C8350" s="19">
        <v>44666</v>
      </c>
      <c r="D8350" s="19" t="s">
        <v>97</v>
      </c>
      <c r="E8350" s="16" t="s">
        <v>4488</v>
      </c>
      <c r="F8350" s="37">
        <v>240</v>
      </c>
      <c r="G8350" s="35">
        <v>44474</v>
      </c>
      <c r="H8350" s="35">
        <v>44714</v>
      </c>
      <c r="I8350" s="37">
        <v>20</v>
      </c>
      <c r="J8350" s="37">
        <v>13</v>
      </c>
      <c r="K8350" s="15" t="s">
        <v>99</v>
      </c>
      <c r="L8350" s="15" t="s">
        <v>100</v>
      </c>
      <c r="M8350" s="15" t="s">
        <v>4489</v>
      </c>
      <c r="N8350" s="15" t="s">
        <v>22989</v>
      </c>
      <c r="O8350" s="37">
        <v>4332115</v>
      </c>
      <c r="P8350" s="126" t="s">
        <v>25103</v>
      </c>
      <c r="R8350" s="137">
        <f t="shared" si="130"/>
        <v>2.1</v>
      </c>
    </row>
    <row r="8351" spans="2:18" x14ac:dyDescent="0.35">
      <c r="B8351" s="19">
        <v>44666</v>
      </c>
      <c r="C8351" s="19">
        <v>44666</v>
      </c>
      <c r="D8351" s="19" t="s">
        <v>97</v>
      </c>
      <c r="E8351" s="16" t="s">
        <v>4534</v>
      </c>
      <c r="F8351" s="37">
        <v>240</v>
      </c>
      <c r="G8351" s="35">
        <v>44545</v>
      </c>
      <c r="H8351" s="35">
        <v>44785</v>
      </c>
      <c r="I8351" s="37">
        <v>8</v>
      </c>
      <c r="J8351" s="37">
        <v>7</v>
      </c>
      <c r="K8351" s="15" t="s">
        <v>99</v>
      </c>
      <c r="L8351" s="15" t="s">
        <v>100</v>
      </c>
      <c r="M8351" s="15" t="s">
        <v>4535</v>
      </c>
      <c r="N8351" s="15" t="s">
        <v>22995</v>
      </c>
      <c r="O8351" s="37">
        <v>1245000</v>
      </c>
      <c r="P8351" s="126" t="s">
        <v>25103</v>
      </c>
      <c r="R8351" s="137">
        <f t="shared" si="130"/>
        <v>2.6999999999999997</v>
      </c>
    </row>
    <row r="8352" spans="2:18" x14ac:dyDescent="0.35">
      <c r="B8352" s="19">
        <v>44672</v>
      </c>
      <c r="C8352" s="19">
        <v>44672</v>
      </c>
      <c r="D8352" s="19" t="s">
        <v>97</v>
      </c>
      <c r="E8352" s="16" t="s">
        <v>4796</v>
      </c>
      <c r="F8352" s="37">
        <v>240</v>
      </c>
      <c r="G8352" s="35">
        <v>44673</v>
      </c>
      <c r="H8352" s="35">
        <v>44913</v>
      </c>
      <c r="I8352" s="37">
        <v>9</v>
      </c>
      <c r="J8352" s="37">
        <v>2</v>
      </c>
      <c r="K8352" s="15" t="s">
        <v>99</v>
      </c>
      <c r="L8352" s="15" t="s">
        <v>366</v>
      </c>
      <c r="M8352" s="15" t="s">
        <v>1605</v>
      </c>
      <c r="N8352" s="15" t="s">
        <v>20662</v>
      </c>
      <c r="O8352" s="37">
        <v>3500</v>
      </c>
      <c r="P8352" s="126" t="s">
        <v>25103</v>
      </c>
      <c r="R8352" s="137">
        <f t="shared" si="130"/>
        <v>1.5999999999999996</v>
      </c>
    </row>
    <row r="8353" spans="2:18" x14ac:dyDescent="0.35">
      <c r="B8353" s="19">
        <v>44673</v>
      </c>
      <c r="C8353" s="19">
        <v>44672</v>
      </c>
      <c r="D8353" s="19" t="s">
        <v>97</v>
      </c>
      <c r="E8353" s="16" t="s">
        <v>2658</v>
      </c>
      <c r="F8353" s="37">
        <v>240</v>
      </c>
      <c r="G8353" s="35">
        <v>44392</v>
      </c>
      <c r="H8353" s="35">
        <v>44632</v>
      </c>
      <c r="I8353" s="37">
        <v>5</v>
      </c>
      <c r="J8353" s="37">
        <v>2</v>
      </c>
      <c r="K8353" s="15" t="s">
        <v>99</v>
      </c>
      <c r="L8353" s="15" t="s">
        <v>105</v>
      </c>
      <c r="M8353" s="15" t="s">
        <v>4842</v>
      </c>
      <c r="N8353" s="15" t="s">
        <v>23034</v>
      </c>
      <c r="O8353" s="37">
        <v>326000</v>
      </c>
      <c r="P8353" s="126" t="s">
        <v>25103</v>
      </c>
      <c r="R8353" s="137">
        <f t="shared" si="130"/>
        <v>2.15</v>
      </c>
    </row>
    <row r="8354" spans="2:18" x14ac:dyDescent="0.35">
      <c r="B8354" s="19">
        <v>44677</v>
      </c>
      <c r="C8354" s="19">
        <v>44673</v>
      </c>
      <c r="D8354" s="19" t="s">
        <v>97</v>
      </c>
      <c r="E8354" s="16" t="s">
        <v>4999</v>
      </c>
      <c r="F8354" s="37">
        <v>240</v>
      </c>
      <c r="G8354" s="35">
        <v>44678</v>
      </c>
      <c r="H8354" s="35">
        <v>44918</v>
      </c>
      <c r="I8354" s="37">
        <v>8</v>
      </c>
      <c r="J8354" s="37">
        <v>4</v>
      </c>
      <c r="K8354" s="15" t="s">
        <v>99</v>
      </c>
      <c r="L8354" s="15" t="s">
        <v>105</v>
      </c>
      <c r="M8354" s="15" t="s">
        <v>5000</v>
      </c>
      <c r="N8354" s="15" t="s">
        <v>5001</v>
      </c>
      <c r="O8354" s="37">
        <v>800000</v>
      </c>
      <c r="P8354" s="126" t="s">
        <v>25103</v>
      </c>
      <c r="R8354" s="137">
        <f t="shared" si="130"/>
        <v>1.5499999999999998</v>
      </c>
    </row>
    <row r="8355" spans="2:18" x14ac:dyDescent="0.35">
      <c r="B8355" s="19">
        <v>44705</v>
      </c>
      <c r="C8355" s="19">
        <v>44673</v>
      </c>
      <c r="D8355" s="19">
        <v>44705.443738425929</v>
      </c>
      <c r="E8355" s="16" t="s">
        <v>4999</v>
      </c>
      <c r="F8355" s="37">
        <v>240</v>
      </c>
      <c r="G8355" s="35">
        <v>44678</v>
      </c>
      <c r="H8355" s="35">
        <v>44918</v>
      </c>
      <c r="I8355" s="37">
        <v>14</v>
      </c>
      <c r="J8355" s="37">
        <v>7</v>
      </c>
      <c r="K8355" s="15" t="s">
        <v>99</v>
      </c>
      <c r="L8355" s="15" t="s">
        <v>105</v>
      </c>
      <c r="M8355" s="15" t="s">
        <v>5467</v>
      </c>
      <c r="N8355" s="15" t="s">
        <v>5468</v>
      </c>
      <c r="O8355" s="37">
        <v>800000</v>
      </c>
      <c r="P8355" s="126" t="s">
        <v>25104</v>
      </c>
      <c r="R8355" s="137">
        <f t="shared" si="130"/>
        <v>2.15</v>
      </c>
    </row>
    <row r="8356" spans="2:18" x14ac:dyDescent="0.35">
      <c r="B8356" s="19">
        <v>44733</v>
      </c>
      <c r="C8356" s="19">
        <v>44673</v>
      </c>
      <c r="D8356" s="19">
        <v>44733.683981481481</v>
      </c>
      <c r="E8356" s="16" t="s">
        <v>4999</v>
      </c>
      <c r="F8356" s="37">
        <v>240</v>
      </c>
      <c r="G8356" s="35">
        <v>44678</v>
      </c>
      <c r="H8356" s="35">
        <v>44918</v>
      </c>
      <c r="I8356" s="37">
        <v>17</v>
      </c>
      <c r="J8356" s="37">
        <v>8</v>
      </c>
      <c r="K8356" s="15" t="s">
        <v>99</v>
      </c>
      <c r="L8356" s="15" t="s">
        <v>105</v>
      </c>
      <c r="M8356" s="15" t="s">
        <v>5467</v>
      </c>
      <c r="N8356" s="15" t="s">
        <v>5506</v>
      </c>
      <c r="O8356" s="37">
        <v>800000</v>
      </c>
      <c r="P8356" s="126" t="s">
        <v>25103</v>
      </c>
      <c r="R8356" s="137">
        <f t="shared" si="130"/>
        <v>2.15</v>
      </c>
    </row>
    <row r="8357" spans="2:18" x14ac:dyDescent="0.35">
      <c r="B8357" s="19">
        <v>44816</v>
      </c>
      <c r="C8357" s="19">
        <v>44673</v>
      </c>
      <c r="D8357" s="19">
        <v>44816.672453703701</v>
      </c>
      <c r="E8357" s="16" t="s">
        <v>4999</v>
      </c>
      <c r="F8357" s="37">
        <v>240</v>
      </c>
      <c r="G8357" s="35">
        <v>44678</v>
      </c>
      <c r="H8357" s="35">
        <v>44918</v>
      </c>
      <c r="I8357" s="37">
        <v>20</v>
      </c>
      <c r="J8357" s="37">
        <v>10</v>
      </c>
      <c r="K8357" s="15" t="s">
        <v>99</v>
      </c>
      <c r="L8357" s="15" t="s">
        <v>105</v>
      </c>
      <c r="M8357" s="15" t="s">
        <v>5559</v>
      </c>
      <c r="N8357" s="15" t="s">
        <v>5560</v>
      </c>
      <c r="O8357" s="37">
        <v>800</v>
      </c>
      <c r="P8357" s="126" t="s">
        <v>25103</v>
      </c>
      <c r="R8357" s="137">
        <f t="shared" si="130"/>
        <v>2.3499999999999996</v>
      </c>
    </row>
    <row r="8358" spans="2:18" x14ac:dyDescent="0.35">
      <c r="B8358" s="19">
        <v>44678</v>
      </c>
      <c r="C8358" s="19">
        <v>44678</v>
      </c>
      <c r="D8358" s="19" t="s">
        <v>97</v>
      </c>
      <c r="E8358" s="16" t="s">
        <v>5092</v>
      </c>
      <c r="F8358" s="37">
        <v>240</v>
      </c>
      <c r="G8358" s="35">
        <v>44678</v>
      </c>
      <c r="H8358" s="35">
        <v>44918</v>
      </c>
      <c r="I8358" s="37">
        <v>6</v>
      </c>
      <c r="J8358" s="37">
        <v>3</v>
      </c>
      <c r="K8358" s="15" t="s">
        <v>99</v>
      </c>
      <c r="L8358" s="15" t="s">
        <v>100</v>
      </c>
      <c r="M8358" s="15" t="s">
        <v>5093</v>
      </c>
      <c r="N8358" s="15" t="s">
        <v>5094</v>
      </c>
      <c r="O8358" s="37">
        <v>800000</v>
      </c>
      <c r="P8358" s="126" t="s">
        <v>25103</v>
      </c>
      <c r="R8358" s="137">
        <f t="shared" si="130"/>
        <v>1.6999999999999997</v>
      </c>
    </row>
    <row r="8359" spans="2:18" x14ac:dyDescent="0.35">
      <c r="B8359" s="19">
        <v>44775</v>
      </c>
      <c r="C8359" s="19">
        <v>44678</v>
      </c>
      <c r="D8359" s="19">
        <v>44775.521574074075</v>
      </c>
      <c r="E8359" s="16" t="s">
        <v>5223</v>
      </c>
      <c r="F8359" s="37">
        <v>240</v>
      </c>
      <c r="G8359" s="35">
        <v>44680</v>
      </c>
      <c r="H8359" s="35">
        <v>44920</v>
      </c>
      <c r="I8359" s="37">
        <v>8</v>
      </c>
      <c r="J8359" s="37">
        <v>4</v>
      </c>
      <c r="K8359" s="15" t="s">
        <v>99</v>
      </c>
      <c r="L8359" s="15" t="s">
        <v>100</v>
      </c>
      <c r="M8359" s="15" t="s">
        <v>5469</v>
      </c>
      <c r="N8359" s="15" t="s">
        <v>23200</v>
      </c>
      <c r="O8359" s="37">
        <v>480000</v>
      </c>
      <c r="P8359" s="126" t="s">
        <v>25103</v>
      </c>
      <c r="R8359" s="137">
        <f t="shared" si="130"/>
        <v>2.2999999999999998</v>
      </c>
    </row>
    <row r="8360" spans="2:18" x14ac:dyDescent="0.35">
      <c r="B8360" s="19">
        <v>44679</v>
      </c>
      <c r="C8360" s="19">
        <v>44679</v>
      </c>
      <c r="D8360" s="19" t="s">
        <v>97</v>
      </c>
      <c r="E8360" s="16" t="s">
        <v>5183</v>
      </c>
      <c r="F8360" s="37">
        <v>240</v>
      </c>
      <c r="G8360" s="35">
        <v>44683</v>
      </c>
      <c r="H8360" s="35">
        <v>44923</v>
      </c>
      <c r="I8360" s="37">
        <v>5</v>
      </c>
      <c r="J8360" s="37">
        <v>2</v>
      </c>
      <c r="K8360" s="15" t="s">
        <v>99</v>
      </c>
      <c r="L8360" s="15" t="s">
        <v>366</v>
      </c>
      <c r="M8360" s="15" t="s">
        <v>5184</v>
      </c>
      <c r="N8360" s="15" t="s">
        <v>20662</v>
      </c>
      <c r="O8360" s="37">
        <v>10000</v>
      </c>
      <c r="P8360" s="126" t="s">
        <v>25103</v>
      </c>
      <c r="R8360" s="137">
        <f t="shared" si="130"/>
        <v>1.5999999999999996</v>
      </c>
    </row>
    <row r="8361" spans="2:18" x14ac:dyDescent="0.35">
      <c r="B8361" s="19">
        <v>44687</v>
      </c>
      <c r="C8361" s="19">
        <v>44683</v>
      </c>
      <c r="D8361" s="19" t="s">
        <v>97</v>
      </c>
      <c r="E8361" s="16" t="s">
        <v>5807</v>
      </c>
      <c r="F8361" s="37">
        <v>240</v>
      </c>
      <c r="G8361" s="35">
        <v>44687</v>
      </c>
      <c r="H8361" s="35">
        <v>44927</v>
      </c>
      <c r="I8361" s="37">
        <v>4</v>
      </c>
      <c r="J8361" s="37">
        <v>2</v>
      </c>
      <c r="K8361" s="15" t="s">
        <v>99</v>
      </c>
      <c r="L8361" s="15" t="s">
        <v>105</v>
      </c>
      <c r="M8361" s="15" t="s">
        <v>12183</v>
      </c>
      <c r="N8361" s="15" t="s">
        <v>12182</v>
      </c>
      <c r="O8361" s="37">
        <v>300000</v>
      </c>
      <c r="P8361" s="126" t="s">
        <v>25103</v>
      </c>
      <c r="R8361" s="137">
        <f t="shared" si="130"/>
        <v>2.15</v>
      </c>
    </row>
    <row r="8362" spans="2:18" x14ac:dyDescent="0.35">
      <c r="B8362" s="19">
        <v>44684</v>
      </c>
      <c r="C8362" s="19">
        <v>44684</v>
      </c>
      <c r="D8362" s="19" t="s">
        <v>97</v>
      </c>
      <c r="E8362" s="16" t="s">
        <v>4488</v>
      </c>
      <c r="F8362" s="37">
        <v>240</v>
      </c>
      <c r="G8362" s="35">
        <v>44474</v>
      </c>
      <c r="H8362" s="35">
        <v>44714</v>
      </c>
      <c r="I8362" s="37">
        <v>20</v>
      </c>
      <c r="J8362" s="37">
        <v>14</v>
      </c>
      <c r="K8362" s="15" t="s">
        <v>99</v>
      </c>
      <c r="L8362" s="15" t="s">
        <v>100</v>
      </c>
      <c r="M8362" s="15" t="s">
        <v>4489</v>
      </c>
      <c r="N8362" s="15" t="s">
        <v>23085</v>
      </c>
      <c r="O8362" s="37">
        <v>4332115</v>
      </c>
      <c r="P8362" s="126" t="s">
        <v>25103</v>
      </c>
      <c r="R8362" s="137">
        <f t="shared" si="130"/>
        <v>2.1</v>
      </c>
    </row>
    <row r="8363" spans="2:18" x14ac:dyDescent="0.35">
      <c r="B8363" s="19">
        <v>44684</v>
      </c>
      <c r="C8363" s="19">
        <v>44684</v>
      </c>
      <c r="D8363" s="19" t="s">
        <v>97</v>
      </c>
      <c r="E8363" s="16" t="s">
        <v>12338</v>
      </c>
      <c r="F8363" s="37">
        <v>240</v>
      </c>
      <c r="G8363" s="35">
        <v>44167</v>
      </c>
      <c r="H8363" s="35">
        <v>44407</v>
      </c>
      <c r="I8363" s="37">
        <v>12</v>
      </c>
      <c r="J8363" s="37">
        <v>7</v>
      </c>
      <c r="K8363" s="15" t="s">
        <v>99</v>
      </c>
      <c r="L8363" s="15" t="s">
        <v>105</v>
      </c>
      <c r="M8363" s="15" t="s">
        <v>12337</v>
      </c>
      <c r="N8363" s="15" t="s">
        <v>23088</v>
      </c>
      <c r="O8363" s="38">
        <v>720845.75</v>
      </c>
      <c r="P8363" s="126" t="s">
        <v>25103</v>
      </c>
      <c r="R8363" s="137">
        <f t="shared" si="130"/>
        <v>2.15</v>
      </c>
    </row>
    <row r="8364" spans="2:18" x14ac:dyDescent="0.35">
      <c r="B8364" s="19">
        <v>44867</v>
      </c>
      <c r="C8364" s="19">
        <v>44686</v>
      </c>
      <c r="D8364" s="19">
        <v>44867.584363425929</v>
      </c>
      <c r="E8364" s="16" t="s">
        <v>10991</v>
      </c>
      <c r="F8364" s="37">
        <v>240</v>
      </c>
      <c r="G8364" s="35">
        <v>44687</v>
      </c>
      <c r="H8364" s="35">
        <v>44927</v>
      </c>
      <c r="I8364" s="37">
        <v>6</v>
      </c>
      <c r="J8364" s="37">
        <v>5</v>
      </c>
      <c r="K8364" s="15" t="s">
        <v>2405</v>
      </c>
      <c r="L8364" s="15" t="s">
        <v>105</v>
      </c>
      <c r="M8364" s="15" t="s">
        <v>10990</v>
      </c>
      <c r="N8364" s="15" t="s">
        <v>10989</v>
      </c>
      <c r="O8364" s="37">
        <v>25000</v>
      </c>
      <c r="P8364" s="126" t="s">
        <v>25103</v>
      </c>
      <c r="R8364" s="137">
        <f t="shared" si="130"/>
        <v>1.7</v>
      </c>
    </row>
    <row r="8365" spans="2:18" x14ac:dyDescent="0.35">
      <c r="B8365" s="19">
        <v>44687</v>
      </c>
      <c r="C8365" s="19">
        <v>44687</v>
      </c>
      <c r="D8365" s="19" t="s">
        <v>97</v>
      </c>
      <c r="E8365" s="16" t="s">
        <v>12192</v>
      </c>
      <c r="F8365" s="37">
        <v>240</v>
      </c>
      <c r="G8365" s="35">
        <v>44690</v>
      </c>
      <c r="H8365" s="35">
        <v>44930</v>
      </c>
      <c r="I8365" s="37">
        <v>5</v>
      </c>
      <c r="J8365" s="37">
        <v>2</v>
      </c>
      <c r="K8365" s="15" t="s">
        <v>99</v>
      </c>
      <c r="L8365" s="15" t="s">
        <v>366</v>
      </c>
      <c r="M8365" s="15" t="s">
        <v>12191</v>
      </c>
      <c r="N8365" s="15" t="s">
        <v>20662</v>
      </c>
      <c r="O8365" s="37">
        <v>10000</v>
      </c>
      <c r="P8365" s="126" t="s">
        <v>25103</v>
      </c>
      <c r="R8365" s="137">
        <f t="shared" si="130"/>
        <v>1.5999999999999996</v>
      </c>
    </row>
    <row r="8366" spans="2:18" x14ac:dyDescent="0.35">
      <c r="B8366" s="19">
        <v>44690</v>
      </c>
      <c r="C8366" s="19">
        <v>44690</v>
      </c>
      <c r="D8366" s="19" t="s">
        <v>97</v>
      </c>
      <c r="E8366" s="16" t="s">
        <v>12105</v>
      </c>
      <c r="F8366" s="37">
        <v>240</v>
      </c>
      <c r="G8366" s="35">
        <v>44497</v>
      </c>
      <c r="H8366" s="35">
        <v>44737</v>
      </c>
      <c r="I8366" s="37">
        <v>6</v>
      </c>
      <c r="J8366" s="37">
        <v>12</v>
      </c>
      <c r="K8366" s="15" t="s">
        <v>99</v>
      </c>
      <c r="L8366" s="15" t="s">
        <v>105</v>
      </c>
      <c r="M8366" s="15" t="s">
        <v>12104</v>
      </c>
      <c r="N8366" s="15" t="s">
        <v>23120</v>
      </c>
      <c r="O8366" s="37">
        <v>1400000</v>
      </c>
      <c r="P8366" s="126" t="s">
        <v>25103</v>
      </c>
      <c r="R8366" s="137">
        <f t="shared" si="130"/>
        <v>1.9500000000000002</v>
      </c>
    </row>
    <row r="8367" spans="2:18" x14ac:dyDescent="0.35">
      <c r="B8367" s="19">
        <v>44693</v>
      </c>
      <c r="C8367" s="19">
        <v>44693.49009259259</v>
      </c>
      <c r="D8367" s="19" t="s">
        <v>97</v>
      </c>
      <c r="E8367" s="16" t="s">
        <v>11926</v>
      </c>
      <c r="F8367" s="37">
        <v>240</v>
      </c>
      <c r="G8367" s="35">
        <v>44697</v>
      </c>
      <c r="H8367" s="35">
        <v>44937</v>
      </c>
      <c r="I8367" s="37">
        <v>5</v>
      </c>
      <c r="J8367" s="37">
        <v>2</v>
      </c>
      <c r="K8367" s="15" t="s">
        <v>99</v>
      </c>
      <c r="L8367" s="15" t="s">
        <v>366</v>
      </c>
      <c r="M8367" s="15" t="s">
        <v>11925</v>
      </c>
      <c r="N8367" s="15" t="s">
        <v>20662</v>
      </c>
      <c r="O8367" s="37">
        <v>10000</v>
      </c>
      <c r="P8367" s="126" t="s">
        <v>25103</v>
      </c>
      <c r="R8367" s="137">
        <f t="shared" si="130"/>
        <v>1.5999999999999996</v>
      </c>
    </row>
    <row r="8368" spans="2:18" x14ac:dyDescent="0.35">
      <c r="B8368" s="19">
        <v>44694</v>
      </c>
      <c r="C8368" s="19">
        <v>44694.671979166669</v>
      </c>
      <c r="D8368" s="19" t="s">
        <v>97</v>
      </c>
      <c r="E8368" s="16" t="s">
        <v>10954</v>
      </c>
      <c r="F8368" s="37">
        <v>240</v>
      </c>
      <c r="G8368" s="35">
        <v>44697</v>
      </c>
      <c r="H8368" s="35">
        <v>44937</v>
      </c>
      <c r="I8368" s="37">
        <v>3</v>
      </c>
      <c r="J8368" s="37">
        <v>1</v>
      </c>
      <c r="K8368" s="15" t="s">
        <v>99</v>
      </c>
      <c r="L8368" s="15" t="s">
        <v>105</v>
      </c>
      <c r="M8368" s="15" t="s">
        <v>11825</v>
      </c>
      <c r="N8368" s="15" t="s">
        <v>11824</v>
      </c>
      <c r="O8368" s="38">
        <v>73167.009999999995</v>
      </c>
      <c r="P8368" s="126" t="s">
        <v>25103</v>
      </c>
      <c r="R8368" s="137">
        <f t="shared" si="130"/>
        <v>2.0500000000000003</v>
      </c>
    </row>
    <row r="8369" spans="2:18" x14ac:dyDescent="0.35">
      <c r="B8369" s="19">
        <v>44918</v>
      </c>
      <c r="C8369" s="19">
        <v>44694.671979166669</v>
      </c>
      <c r="D8369" s="19">
        <v>44918.618483796294</v>
      </c>
      <c r="E8369" s="16" t="s">
        <v>10954</v>
      </c>
      <c r="F8369" s="37">
        <v>240</v>
      </c>
      <c r="G8369" s="35">
        <v>44697</v>
      </c>
      <c r="H8369" s="35">
        <v>44937</v>
      </c>
      <c r="I8369" s="37">
        <v>3</v>
      </c>
      <c r="J8369" s="37">
        <v>2</v>
      </c>
      <c r="K8369" s="15" t="s">
        <v>2400</v>
      </c>
      <c r="L8369" s="15" t="s">
        <v>105</v>
      </c>
      <c r="M8369" s="15" t="s">
        <v>10953</v>
      </c>
      <c r="N8369" s="15" t="s">
        <v>10952</v>
      </c>
      <c r="O8369" s="38">
        <v>73167.009999999995</v>
      </c>
      <c r="P8369" s="126" t="s">
        <v>25103</v>
      </c>
      <c r="R8369" s="137">
        <f t="shared" si="130"/>
        <v>1.65</v>
      </c>
    </row>
    <row r="8370" spans="2:18" x14ac:dyDescent="0.35">
      <c r="B8370" s="19">
        <v>44699</v>
      </c>
      <c r="C8370" s="19">
        <v>44699.728680555556</v>
      </c>
      <c r="D8370" s="19" t="s">
        <v>97</v>
      </c>
      <c r="E8370" s="16" t="s">
        <v>10916</v>
      </c>
      <c r="F8370" s="37">
        <v>240</v>
      </c>
      <c r="G8370" s="35">
        <v>44700</v>
      </c>
      <c r="H8370" s="35">
        <v>44940</v>
      </c>
      <c r="I8370" s="37">
        <v>10</v>
      </c>
      <c r="J8370" s="37">
        <v>1</v>
      </c>
      <c r="K8370" s="15" t="s">
        <v>99</v>
      </c>
      <c r="L8370" s="15" t="s">
        <v>105</v>
      </c>
      <c r="M8370" s="15" t="s">
        <v>11642</v>
      </c>
      <c r="N8370" s="15" t="s">
        <v>11641</v>
      </c>
      <c r="O8370" s="37">
        <v>1000000</v>
      </c>
      <c r="P8370" s="126" t="s">
        <v>25103</v>
      </c>
      <c r="R8370" s="137">
        <f t="shared" si="130"/>
        <v>1.85</v>
      </c>
    </row>
    <row r="8371" spans="2:18" x14ac:dyDescent="0.35">
      <c r="B8371" s="19">
        <v>44732</v>
      </c>
      <c r="C8371" s="19">
        <v>44699.728680555556</v>
      </c>
      <c r="D8371" s="19">
        <v>44732.439953703702</v>
      </c>
      <c r="E8371" s="16" t="s">
        <v>10916</v>
      </c>
      <c r="F8371" s="37">
        <v>240</v>
      </c>
      <c r="G8371" s="35">
        <v>44700</v>
      </c>
      <c r="H8371" s="35">
        <v>44940</v>
      </c>
      <c r="I8371" s="37">
        <v>10</v>
      </c>
      <c r="J8371" s="37">
        <v>2</v>
      </c>
      <c r="K8371" s="15" t="s">
        <v>99</v>
      </c>
      <c r="L8371" s="15" t="s">
        <v>100</v>
      </c>
      <c r="M8371" s="15" t="s">
        <v>10915</v>
      </c>
      <c r="N8371" s="15" t="s">
        <v>11114</v>
      </c>
      <c r="O8371" s="37">
        <v>1775000</v>
      </c>
      <c r="P8371" s="126" t="s">
        <v>25103</v>
      </c>
      <c r="R8371" s="137">
        <f t="shared" si="130"/>
        <v>2.1</v>
      </c>
    </row>
    <row r="8372" spans="2:18" x14ac:dyDescent="0.35">
      <c r="B8372" s="19">
        <v>44733</v>
      </c>
      <c r="C8372" s="19">
        <v>44699.728680555556</v>
      </c>
      <c r="D8372" s="19">
        <v>44733.666412037041</v>
      </c>
      <c r="E8372" s="16" t="s">
        <v>10916</v>
      </c>
      <c r="F8372" s="37">
        <v>240</v>
      </c>
      <c r="G8372" s="35">
        <v>44700</v>
      </c>
      <c r="H8372" s="35">
        <v>44940</v>
      </c>
      <c r="I8372" s="37">
        <v>10</v>
      </c>
      <c r="J8372" s="37">
        <v>3</v>
      </c>
      <c r="K8372" s="15" t="s">
        <v>99</v>
      </c>
      <c r="L8372" s="15" t="s">
        <v>100</v>
      </c>
      <c r="M8372" s="15" t="s">
        <v>10915</v>
      </c>
      <c r="N8372" s="15" t="s">
        <v>11111</v>
      </c>
      <c r="O8372" s="37">
        <v>1775000</v>
      </c>
      <c r="P8372" s="126" t="s">
        <v>25103</v>
      </c>
      <c r="R8372" s="137">
        <f t="shared" si="130"/>
        <v>2.1</v>
      </c>
    </row>
    <row r="8373" spans="2:18" x14ac:dyDescent="0.35">
      <c r="B8373" s="19">
        <v>44805</v>
      </c>
      <c r="C8373" s="19">
        <v>44699.728680555556</v>
      </c>
      <c r="D8373" s="19">
        <v>44805.449386574073</v>
      </c>
      <c r="E8373" s="16" t="s">
        <v>10916</v>
      </c>
      <c r="F8373" s="37">
        <v>240</v>
      </c>
      <c r="G8373" s="35">
        <v>44700</v>
      </c>
      <c r="H8373" s="35">
        <v>44940</v>
      </c>
      <c r="I8373" s="37">
        <v>12</v>
      </c>
      <c r="J8373" s="37">
        <v>4</v>
      </c>
      <c r="K8373" s="15" t="s">
        <v>99</v>
      </c>
      <c r="L8373" s="15" t="s">
        <v>100</v>
      </c>
      <c r="M8373" s="15" t="s">
        <v>10915</v>
      </c>
      <c r="N8373" s="15" t="s">
        <v>11052</v>
      </c>
      <c r="O8373" s="37">
        <v>1775000</v>
      </c>
      <c r="P8373" s="126" t="s">
        <v>25103</v>
      </c>
      <c r="R8373" s="137">
        <f t="shared" si="130"/>
        <v>2.1</v>
      </c>
    </row>
    <row r="8374" spans="2:18" x14ac:dyDescent="0.35">
      <c r="B8374" s="19">
        <v>44848</v>
      </c>
      <c r="C8374" s="19">
        <v>44699.728680555556</v>
      </c>
      <c r="D8374" s="19">
        <v>44848.687083333331</v>
      </c>
      <c r="E8374" s="16" t="s">
        <v>10916</v>
      </c>
      <c r="F8374" s="37">
        <v>240</v>
      </c>
      <c r="G8374" s="35">
        <v>44700</v>
      </c>
      <c r="H8374" s="35">
        <v>44940</v>
      </c>
      <c r="I8374" s="37">
        <v>12</v>
      </c>
      <c r="J8374" s="37">
        <v>5</v>
      </c>
      <c r="K8374" s="15" t="s">
        <v>2400</v>
      </c>
      <c r="L8374" s="15" t="s">
        <v>100</v>
      </c>
      <c r="M8374" s="15" t="s">
        <v>10915</v>
      </c>
      <c r="N8374" s="15" t="s">
        <v>11012</v>
      </c>
      <c r="O8374" s="37">
        <v>1775000</v>
      </c>
      <c r="P8374" s="126" t="s">
        <v>25103</v>
      </c>
      <c r="R8374" s="137">
        <f t="shared" si="130"/>
        <v>2</v>
      </c>
    </row>
    <row r="8375" spans="2:18" x14ac:dyDescent="0.35">
      <c r="B8375" s="19">
        <v>44700</v>
      </c>
      <c r="C8375" s="19">
        <v>44700.627210648148</v>
      </c>
      <c r="D8375" s="19" t="s">
        <v>97</v>
      </c>
      <c r="E8375" s="16" t="s">
        <v>11606</v>
      </c>
      <c r="F8375" s="37">
        <v>240</v>
      </c>
      <c r="G8375" s="35">
        <v>44704</v>
      </c>
      <c r="H8375" s="35">
        <v>44944</v>
      </c>
      <c r="I8375" s="37">
        <v>5</v>
      </c>
      <c r="J8375" s="37">
        <v>2</v>
      </c>
      <c r="K8375" s="15" t="s">
        <v>99</v>
      </c>
      <c r="L8375" s="15" t="s">
        <v>366</v>
      </c>
      <c r="M8375" s="15" t="s">
        <v>11605</v>
      </c>
      <c r="N8375" s="15" t="s">
        <v>20662</v>
      </c>
      <c r="O8375" s="37">
        <v>10000</v>
      </c>
      <c r="P8375" s="126" t="s">
        <v>25103</v>
      </c>
      <c r="R8375" s="137">
        <f t="shared" si="130"/>
        <v>1.5999999999999996</v>
      </c>
    </row>
    <row r="8376" spans="2:18" x14ac:dyDescent="0.35">
      <c r="B8376" s="19">
        <v>44700</v>
      </c>
      <c r="C8376" s="19">
        <v>44700.656388888892</v>
      </c>
      <c r="D8376" s="19" t="s">
        <v>97</v>
      </c>
      <c r="E8376" s="16" t="s">
        <v>11602</v>
      </c>
      <c r="F8376" s="37">
        <v>240</v>
      </c>
      <c r="G8376" s="35">
        <v>44701</v>
      </c>
      <c r="H8376" s="35">
        <v>44941</v>
      </c>
      <c r="I8376" s="37">
        <v>5</v>
      </c>
      <c r="J8376" s="37">
        <v>1</v>
      </c>
      <c r="K8376" s="15" t="s">
        <v>99</v>
      </c>
      <c r="L8376" s="15" t="s">
        <v>366</v>
      </c>
      <c r="M8376" s="15" t="s">
        <v>11601</v>
      </c>
      <c r="N8376" s="15" t="s">
        <v>8119</v>
      </c>
      <c r="O8376" s="37">
        <v>10000</v>
      </c>
      <c r="P8376" s="126" t="s">
        <v>25103</v>
      </c>
      <c r="R8376" s="137">
        <f t="shared" si="130"/>
        <v>1.9</v>
      </c>
    </row>
    <row r="8377" spans="2:18" x14ac:dyDescent="0.35">
      <c r="B8377" s="19">
        <v>44701</v>
      </c>
      <c r="C8377" s="19">
        <v>44701.710023148145</v>
      </c>
      <c r="D8377" s="19" t="s">
        <v>97</v>
      </c>
      <c r="E8377" s="16" t="s">
        <v>2204</v>
      </c>
      <c r="F8377" s="37">
        <v>240</v>
      </c>
      <c r="G8377" s="35">
        <v>44704</v>
      </c>
      <c r="H8377" s="35">
        <v>44944</v>
      </c>
      <c r="I8377" s="37">
        <v>5</v>
      </c>
      <c r="J8377" s="37">
        <v>1</v>
      </c>
      <c r="K8377" s="15" t="s">
        <v>99</v>
      </c>
      <c r="L8377" s="15" t="s">
        <v>366</v>
      </c>
      <c r="M8377" s="15" t="s">
        <v>11538</v>
      </c>
      <c r="N8377" s="15" t="s">
        <v>8453</v>
      </c>
      <c r="O8377" s="37">
        <v>10000</v>
      </c>
      <c r="P8377" s="126" t="s">
        <v>25103</v>
      </c>
      <c r="R8377" s="137">
        <f t="shared" si="130"/>
        <v>1.9</v>
      </c>
    </row>
    <row r="8378" spans="2:18" x14ac:dyDescent="0.35">
      <c r="B8378" s="19">
        <v>44701</v>
      </c>
      <c r="C8378" s="19">
        <v>44701.722662037035</v>
      </c>
      <c r="D8378" s="19" t="s">
        <v>97</v>
      </c>
      <c r="E8378" s="16" t="s">
        <v>3997</v>
      </c>
      <c r="F8378" s="37">
        <v>240</v>
      </c>
      <c r="G8378" s="35">
        <v>44704</v>
      </c>
      <c r="H8378" s="35">
        <v>44944</v>
      </c>
      <c r="I8378" s="37">
        <v>5</v>
      </c>
      <c r="J8378" s="37">
        <v>1</v>
      </c>
      <c r="K8378" s="15" t="s">
        <v>99</v>
      </c>
      <c r="L8378" s="15" t="s">
        <v>366</v>
      </c>
      <c r="M8378" s="15" t="s">
        <v>11532</v>
      </c>
      <c r="N8378" s="15" t="s">
        <v>8453</v>
      </c>
      <c r="O8378" s="37">
        <v>10000</v>
      </c>
      <c r="P8378" s="126" t="s">
        <v>25103</v>
      </c>
      <c r="R8378" s="137">
        <f t="shared" si="130"/>
        <v>1.9</v>
      </c>
    </row>
    <row r="8379" spans="2:18" x14ac:dyDescent="0.35">
      <c r="B8379" s="19">
        <v>44704</v>
      </c>
      <c r="C8379" s="19">
        <v>44704.425879629627</v>
      </c>
      <c r="D8379" s="19" t="s">
        <v>97</v>
      </c>
      <c r="E8379" s="16" t="s">
        <v>11507</v>
      </c>
      <c r="F8379" s="37">
        <v>240</v>
      </c>
      <c r="G8379" s="35">
        <v>44531</v>
      </c>
      <c r="H8379" s="35">
        <v>44771</v>
      </c>
      <c r="I8379" s="37">
        <v>4</v>
      </c>
      <c r="J8379" s="37">
        <v>4</v>
      </c>
      <c r="K8379" s="15" t="s">
        <v>99</v>
      </c>
      <c r="L8379" s="15" t="s">
        <v>105</v>
      </c>
      <c r="M8379" s="15" t="s">
        <v>11506</v>
      </c>
      <c r="N8379" s="15" t="s">
        <v>11505</v>
      </c>
      <c r="O8379" s="37">
        <v>60000</v>
      </c>
      <c r="P8379" s="126" t="s">
        <v>25103</v>
      </c>
      <c r="R8379" s="137">
        <f t="shared" si="130"/>
        <v>1.75</v>
      </c>
    </row>
    <row r="8380" spans="2:18" x14ac:dyDescent="0.35">
      <c r="B8380" s="19">
        <v>44704</v>
      </c>
      <c r="C8380" s="19">
        <v>44704.507962962962</v>
      </c>
      <c r="D8380" s="19" t="s">
        <v>97</v>
      </c>
      <c r="E8380" s="16" t="s">
        <v>11494</v>
      </c>
      <c r="F8380" s="37">
        <v>240</v>
      </c>
      <c r="G8380" s="35">
        <v>44705</v>
      </c>
      <c r="H8380" s="35">
        <v>44945</v>
      </c>
      <c r="I8380" s="37">
        <v>2</v>
      </c>
      <c r="J8380" s="37">
        <v>2</v>
      </c>
      <c r="K8380" s="15" t="s">
        <v>99</v>
      </c>
      <c r="L8380" s="15" t="s">
        <v>105</v>
      </c>
      <c r="M8380" s="15" t="s">
        <v>11493</v>
      </c>
      <c r="N8380" s="15" t="s">
        <v>11492</v>
      </c>
      <c r="O8380" s="37">
        <v>257700</v>
      </c>
      <c r="P8380" s="126" t="s">
        <v>25103</v>
      </c>
      <c r="R8380" s="137">
        <f t="shared" si="130"/>
        <v>2.15</v>
      </c>
    </row>
    <row r="8381" spans="2:18" x14ac:dyDescent="0.35">
      <c r="B8381" s="19">
        <v>44706</v>
      </c>
      <c r="C8381" s="19">
        <v>44706.693287037036</v>
      </c>
      <c r="D8381" s="19" t="s">
        <v>97</v>
      </c>
      <c r="E8381" s="16" t="s">
        <v>11360</v>
      </c>
      <c r="F8381" s="37">
        <v>240</v>
      </c>
      <c r="G8381" s="35">
        <v>44711</v>
      </c>
      <c r="H8381" s="35">
        <v>44951</v>
      </c>
      <c r="I8381" s="37">
        <v>5</v>
      </c>
      <c r="J8381" s="37">
        <v>2</v>
      </c>
      <c r="K8381" s="15" t="s">
        <v>99</v>
      </c>
      <c r="L8381" s="15" t="s">
        <v>366</v>
      </c>
      <c r="M8381" s="15" t="s">
        <v>11359</v>
      </c>
      <c r="N8381" s="15" t="s">
        <v>20662</v>
      </c>
      <c r="O8381" s="37">
        <v>10000</v>
      </c>
      <c r="P8381" s="126" t="s">
        <v>25103</v>
      </c>
      <c r="R8381" s="137">
        <f t="shared" si="130"/>
        <v>1.5999999999999996</v>
      </c>
    </row>
    <row r="8382" spans="2:18" x14ac:dyDescent="0.35">
      <c r="B8382" s="19">
        <v>44708</v>
      </c>
      <c r="C8382" s="19">
        <v>44708.534895833334</v>
      </c>
      <c r="D8382" s="19" t="s">
        <v>97</v>
      </c>
      <c r="E8382" s="16" t="s">
        <v>11284</v>
      </c>
      <c r="F8382" s="37">
        <v>240</v>
      </c>
      <c r="G8382" s="35">
        <v>44711</v>
      </c>
      <c r="H8382" s="35">
        <v>44951</v>
      </c>
      <c r="I8382" s="37">
        <v>6</v>
      </c>
      <c r="J8382" s="37">
        <v>2</v>
      </c>
      <c r="K8382" s="15" t="s">
        <v>99</v>
      </c>
      <c r="L8382" s="15" t="s">
        <v>105</v>
      </c>
      <c r="M8382" s="15" t="s">
        <v>11283</v>
      </c>
      <c r="N8382" s="15" t="s">
        <v>11282</v>
      </c>
      <c r="O8382" s="37">
        <v>1600000</v>
      </c>
      <c r="P8382" s="126" t="s">
        <v>25103</v>
      </c>
      <c r="R8382" s="137">
        <f t="shared" si="130"/>
        <v>1.9500000000000002</v>
      </c>
    </row>
    <row r="8383" spans="2:18" x14ac:dyDescent="0.35">
      <c r="B8383" s="19">
        <v>44711</v>
      </c>
      <c r="C8383" s="19">
        <v>44711.628391203703</v>
      </c>
      <c r="D8383" s="19" t="s">
        <v>97</v>
      </c>
      <c r="E8383" s="16" t="s">
        <v>11216</v>
      </c>
      <c r="F8383" s="37">
        <v>240</v>
      </c>
      <c r="G8383" s="35">
        <v>44712</v>
      </c>
      <c r="H8383" s="35">
        <v>44952</v>
      </c>
      <c r="I8383" s="37">
        <v>5</v>
      </c>
      <c r="J8383" s="37">
        <v>2</v>
      </c>
      <c r="K8383" s="15" t="s">
        <v>99</v>
      </c>
      <c r="L8383" s="15" t="s">
        <v>366</v>
      </c>
      <c r="M8383" s="15" t="s">
        <v>11215</v>
      </c>
      <c r="N8383" s="15" t="s">
        <v>11214</v>
      </c>
      <c r="O8383" s="37">
        <v>10000</v>
      </c>
      <c r="P8383" s="126" t="s">
        <v>25103</v>
      </c>
      <c r="R8383" s="137">
        <f t="shared" si="130"/>
        <v>1.5999999999999996</v>
      </c>
    </row>
    <row r="8384" spans="2:18" x14ac:dyDescent="0.35">
      <c r="B8384" s="19">
        <v>44718</v>
      </c>
      <c r="C8384" s="19">
        <v>44718.430810185186</v>
      </c>
      <c r="D8384" s="19" t="s">
        <v>97</v>
      </c>
      <c r="E8384" s="16" t="s">
        <v>4762</v>
      </c>
      <c r="F8384" s="37">
        <v>240</v>
      </c>
      <c r="G8384" s="35">
        <v>44511</v>
      </c>
      <c r="H8384" s="35">
        <v>44751</v>
      </c>
      <c r="I8384" s="37">
        <v>6</v>
      </c>
      <c r="J8384" s="37">
        <v>3</v>
      </c>
      <c r="K8384" s="15" t="s">
        <v>99</v>
      </c>
      <c r="L8384" s="15" t="s">
        <v>100</v>
      </c>
      <c r="M8384" s="15" t="s">
        <v>8981</v>
      </c>
      <c r="N8384" s="15" t="s">
        <v>21704</v>
      </c>
      <c r="O8384" s="37">
        <v>310000</v>
      </c>
      <c r="P8384" s="126" t="s">
        <v>25103</v>
      </c>
      <c r="R8384" s="137">
        <f t="shared" si="130"/>
        <v>2.2999999999999998</v>
      </c>
    </row>
    <row r="8385" spans="2:18" x14ac:dyDescent="0.35">
      <c r="B8385" s="19">
        <v>44858</v>
      </c>
      <c r="C8385" s="19">
        <v>44719.387766203705</v>
      </c>
      <c r="D8385" s="19">
        <v>44858.697025462963</v>
      </c>
      <c r="E8385" s="16" t="s">
        <v>7580</v>
      </c>
      <c r="F8385" s="37">
        <v>240</v>
      </c>
      <c r="G8385" s="35">
        <v>44719</v>
      </c>
      <c r="H8385" s="35">
        <v>44959</v>
      </c>
      <c r="I8385" s="37">
        <v>4</v>
      </c>
      <c r="J8385" s="37">
        <v>2</v>
      </c>
      <c r="K8385" s="15" t="s">
        <v>2393</v>
      </c>
      <c r="L8385" s="15" t="s">
        <v>193</v>
      </c>
      <c r="M8385" s="15" t="s">
        <v>7579</v>
      </c>
      <c r="N8385" s="15" t="s">
        <v>7581</v>
      </c>
      <c r="O8385" s="37">
        <v>100000</v>
      </c>
      <c r="P8385" s="126" t="s">
        <v>25103</v>
      </c>
      <c r="R8385" s="137">
        <f t="shared" si="130"/>
        <v>2</v>
      </c>
    </row>
    <row r="8386" spans="2:18" x14ac:dyDescent="0.35">
      <c r="B8386" s="19">
        <v>44860</v>
      </c>
      <c r="C8386" s="19">
        <v>44719.387766203705</v>
      </c>
      <c r="D8386" s="19">
        <v>44860.545023148145</v>
      </c>
      <c r="E8386" s="16" t="s">
        <v>7580</v>
      </c>
      <c r="F8386" s="37">
        <v>240</v>
      </c>
      <c r="G8386" s="35">
        <v>44719</v>
      </c>
      <c r="H8386" s="35">
        <v>44959</v>
      </c>
      <c r="I8386" s="37">
        <v>4</v>
      </c>
      <c r="J8386" s="37">
        <v>3</v>
      </c>
      <c r="K8386" s="15" t="s">
        <v>2393</v>
      </c>
      <c r="L8386" s="15" t="s">
        <v>193</v>
      </c>
      <c r="M8386" s="15" t="s">
        <v>7579</v>
      </c>
      <c r="N8386" s="15" t="s">
        <v>23808</v>
      </c>
      <c r="O8386" s="37">
        <v>100000</v>
      </c>
      <c r="P8386" s="126" t="s">
        <v>25103</v>
      </c>
      <c r="R8386" s="137">
        <f t="shared" si="130"/>
        <v>2</v>
      </c>
    </row>
    <row r="8387" spans="2:18" x14ac:dyDescent="0.35">
      <c r="B8387" s="19">
        <v>44720</v>
      </c>
      <c r="C8387" s="19">
        <v>44720.485925925925</v>
      </c>
      <c r="D8387" s="19" t="s">
        <v>97</v>
      </c>
      <c r="E8387" s="16" t="s">
        <v>7527</v>
      </c>
      <c r="F8387" s="37">
        <v>240</v>
      </c>
      <c r="G8387" s="35">
        <v>44719</v>
      </c>
      <c r="H8387" s="35">
        <v>44959</v>
      </c>
      <c r="I8387" s="37">
        <v>8</v>
      </c>
      <c r="J8387" s="37">
        <v>3</v>
      </c>
      <c r="K8387" s="15" t="s">
        <v>99</v>
      </c>
      <c r="L8387" s="15" t="s">
        <v>100</v>
      </c>
      <c r="M8387" s="15" t="s">
        <v>8848</v>
      </c>
      <c r="N8387" s="15" t="s">
        <v>8847</v>
      </c>
      <c r="O8387" s="37">
        <v>1550000</v>
      </c>
      <c r="P8387" s="126" t="s">
        <v>25103</v>
      </c>
      <c r="R8387" s="137">
        <f t="shared" si="130"/>
        <v>2.1</v>
      </c>
    </row>
    <row r="8388" spans="2:18" x14ac:dyDescent="0.35">
      <c r="B8388" s="19">
        <v>44741</v>
      </c>
      <c r="C8388" s="19">
        <v>44720.485925925925</v>
      </c>
      <c r="D8388" s="19">
        <v>44741.760833333334</v>
      </c>
      <c r="E8388" s="16" t="s">
        <v>7527</v>
      </c>
      <c r="F8388" s="37">
        <v>240</v>
      </c>
      <c r="G8388" s="35">
        <v>44719</v>
      </c>
      <c r="H8388" s="35">
        <v>44959</v>
      </c>
      <c r="I8388" s="37">
        <v>8</v>
      </c>
      <c r="J8388" s="37">
        <v>5</v>
      </c>
      <c r="K8388" s="15" t="s">
        <v>99</v>
      </c>
      <c r="L8388" s="15" t="s">
        <v>100</v>
      </c>
      <c r="M8388" s="15" t="s">
        <v>7872</v>
      </c>
      <c r="N8388" s="15" t="s">
        <v>7716</v>
      </c>
      <c r="O8388" s="37">
        <v>1550000</v>
      </c>
      <c r="P8388" s="126" t="s">
        <v>25103</v>
      </c>
      <c r="R8388" s="137">
        <f t="shared" ref="R8388:R8451" si="131">0.3*IF(F8388&lt;=30, 2, IF(AND(F8388&gt;=31, F8388&lt;=90), 3, IF(AND(F8388&gt;=91, F8388&lt;=180), 4, IF(AND(F8388&gt;=181, F8388&lt;=364), 1, 2)))) + 0.3*IF(J8388=1, 3, IF(AND(J8388&gt;=2, J8388&lt;=5), 2, IF(AND(J8388&gt;=6, J8388&lt;=10), 4, 2))) + 0.2*IF(O8388&lt;=150000, 2, IF(AND(O8388&gt;=150001, O8388&lt;=500000), 4, IF(AND(O8388&gt;=500001, O8388&lt;=1000000), 1, 3)))+ 0.15*IF(NOT(ISERROR(SEARCH("fognat",L8388))), 4, IF(NOT(ISERROR(SEARCH("compres",L8388))), 2, IF(NOT(ISERROR(SEARCH("facciat",L8388))), 3, IF(NOT(ISERROR(SEARCH("estaur",L8388))), 4, 1)))) + 0.05*IF(NOT(ISERROR(SEARCH("anutenz",K8388))), 3, IF(NOT(ISERROR(SEARCH("uova",K8388))), 4, IF(NOT(ISERROR(SEARCH("rivat",K8388))), 2, IF(NOT(ISERROR(SEARCH("ubblic",K8388))), 1, 1))))</f>
        <v>2.1</v>
      </c>
    </row>
    <row r="8389" spans="2:18" x14ac:dyDescent="0.35">
      <c r="B8389" s="19">
        <v>44763</v>
      </c>
      <c r="C8389" s="19">
        <v>44720.485925925925</v>
      </c>
      <c r="D8389" s="19">
        <v>44763.839884259258</v>
      </c>
      <c r="E8389" s="16" t="s">
        <v>7527</v>
      </c>
      <c r="F8389" s="37">
        <v>240</v>
      </c>
      <c r="G8389" s="35">
        <v>44719</v>
      </c>
      <c r="H8389" s="35">
        <v>44959</v>
      </c>
      <c r="I8389" s="37">
        <v>8</v>
      </c>
      <c r="J8389" s="37">
        <v>5</v>
      </c>
      <c r="K8389" s="15" t="s">
        <v>99</v>
      </c>
      <c r="L8389" s="15" t="s">
        <v>100</v>
      </c>
      <c r="M8389" s="15" t="s">
        <v>7717</v>
      </c>
      <c r="N8389" s="15" t="s">
        <v>7716</v>
      </c>
      <c r="O8389" s="37">
        <v>1550000</v>
      </c>
      <c r="P8389" s="126" t="s">
        <v>25103</v>
      </c>
      <c r="R8389" s="137">
        <f t="shared" si="131"/>
        <v>2.1</v>
      </c>
    </row>
    <row r="8390" spans="2:18" x14ac:dyDescent="0.35">
      <c r="B8390" s="19">
        <v>44774</v>
      </c>
      <c r="C8390" s="19">
        <v>44720.485925925925</v>
      </c>
      <c r="D8390" s="19">
        <v>44774.729004629633</v>
      </c>
      <c r="E8390" s="16" t="s">
        <v>7527</v>
      </c>
      <c r="F8390" s="37">
        <v>240</v>
      </c>
      <c r="G8390" s="35">
        <v>44719</v>
      </c>
      <c r="H8390" s="35">
        <v>44959</v>
      </c>
      <c r="I8390" s="37">
        <v>8</v>
      </c>
      <c r="J8390" s="37">
        <v>6</v>
      </c>
      <c r="K8390" s="15" t="s">
        <v>99</v>
      </c>
      <c r="L8390" s="15" t="s">
        <v>100</v>
      </c>
      <c r="M8390" s="15" t="s">
        <v>7691</v>
      </c>
      <c r="N8390" s="15" t="s">
        <v>7690</v>
      </c>
      <c r="O8390" s="37">
        <v>1550000</v>
      </c>
      <c r="P8390" s="126" t="s">
        <v>25103</v>
      </c>
      <c r="R8390" s="137">
        <f t="shared" si="131"/>
        <v>2.6999999999999997</v>
      </c>
    </row>
    <row r="8391" spans="2:18" x14ac:dyDescent="0.35">
      <c r="B8391" s="19">
        <v>44791</v>
      </c>
      <c r="C8391" s="19">
        <v>44720.485925925925</v>
      </c>
      <c r="D8391" s="19">
        <v>44791.764976851853</v>
      </c>
      <c r="E8391" s="16" t="s">
        <v>7527</v>
      </c>
      <c r="F8391" s="37">
        <v>240</v>
      </c>
      <c r="G8391" s="35">
        <v>44719</v>
      </c>
      <c r="H8391" s="35">
        <v>44959</v>
      </c>
      <c r="I8391" s="37">
        <v>8</v>
      </c>
      <c r="J8391" s="37">
        <v>7</v>
      </c>
      <c r="K8391" s="15" t="s">
        <v>99</v>
      </c>
      <c r="L8391" s="15" t="s">
        <v>100</v>
      </c>
      <c r="M8391" s="15" t="s">
        <v>7670</v>
      </c>
      <c r="N8391" s="15" t="s">
        <v>7669</v>
      </c>
      <c r="O8391" s="37">
        <v>1550000</v>
      </c>
      <c r="P8391" s="126" t="s">
        <v>25103</v>
      </c>
      <c r="R8391" s="137">
        <f t="shared" si="131"/>
        <v>2.6999999999999997</v>
      </c>
    </row>
    <row r="8392" spans="2:18" x14ac:dyDescent="0.35">
      <c r="B8392" s="19">
        <v>44883</v>
      </c>
      <c r="C8392" s="19">
        <v>44720.485925925925</v>
      </c>
      <c r="D8392" s="19">
        <v>44883.773252314815</v>
      </c>
      <c r="E8392" s="16" t="s">
        <v>7527</v>
      </c>
      <c r="F8392" s="37">
        <v>240</v>
      </c>
      <c r="G8392" s="35">
        <v>44719</v>
      </c>
      <c r="H8392" s="35">
        <v>44959</v>
      </c>
      <c r="I8392" s="37">
        <v>8</v>
      </c>
      <c r="J8392" s="37">
        <v>8</v>
      </c>
      <c r="K8392" s="15" t="s">
        <v>2405</v>
      </c>
      <c r="L8392" s="15" t="s">
        <v>100</v>
      </c>
      <c r="M8392" s="15" t="s">
        <v>7559</v>
      </c>
      <c r="N8392" s="15" t="s">
        <v>7558</v>
      </c>
      <c r="O8392" s="37">
        <v>1550000</v>
      </c>
      <c r="P8392" s="126" t="s">
        <v>25103</v>
      </c>
      <c r="R8392" s="137">
        <f t="shared" si="131"/>
        <v>2.65</v>
      </c>
    </row>
    <row r="8393" spans="2:18" x14ac:dyDescent="0.35">
      <c r="B8393" s="19">
        <v>44934</v>
      </c>
      <c r="C8393" s="19">
        <v>44720.485925925925</v>
      </c>
      <c r="D8393" s="19">
        <v>44934.756238425929</v>
      </c>
      <c r="E8393" s="16" t="s">
        <v>7527</v>
      </c>
      <c r="F8393" s="37">
        <v>240</v>
      </c>
      <c r="G8393" s="35">
        <v>44719</v>
      </c>
      <c r="H8393" s="35">
        <v>44959</v>
      </c>
      <c r="I8393" s="37">
        <v>8</v>
      </c>
      <c r="J8393" s="37">
        <v>8</v>
      </c>
      <c r="K8393" s="15" t="s">
        <v>2405</v>
      </c>
      <c r="L8393" s="15" t="s">
        <v>100</v>
      </c>
      <c r="M8393" s="15" t="s">
        <v>7543</v>
      </c>
      <c r="N8393" s="15" t="s">
        <v>7542</v>
      </c>
      <c r="O8393" s="37">
        <v>1550000</v>
      </c>
      <c r="P8393" s="126" t="s">
        <v>25103</v>
      </c>
      <c r="R8393" s="137">
        <f t="shared" si="131"/>
        <v>2.65</v>
      </c>
    </row>
    <row r="8394" spans="2:18" x14ac:dyDescent="0.35">
      <c r="B8394" s="19">
        <v>44721</v>
      </c>
      <c r="C8394" s="19">
        <v>44721.684351851851</v>
      </c>
      <c r="D8394" s="19" t="s">
        <v>97</v>
      </c>
      <c r="E8394" s="16" t="s">
        <v>8780</v>
      </c>
      <c r="F8394" s="37">
        <v>240</v>
      </c>
      <c r="G8394" s="35">
        <v>44722</v>
      </c>
      <c r="H8394" s="35">
        <v>44962</v>
      </c>
      <c r="I8394" s="37">
        <v>5</v>
      </c>
      <c r="J8394" s="37">
        <v>2</v>
      </c>
      <c r="K8394" s="15" t="s">
        <v>99</v>
      </c>
      <c r="L8394" s="15" t="s">
        <v>366</v>
      </c>
      <c r="M8394" s="15" t="s">
        <v>8779</v>
      </c>
      <c r="N8394" s="15" t="s">
        <v>20662</v>
      </c>
      <c r="O8394" s="37">
        <v>10000</v>
      </c>
      <c r="P8394" s="126" t="s">
        <v>25103</v>
      </c>
      <c r="R8394" s="137">
        <f t="shared" si="131"/>
        <v>1.5999999999999996</v>
      </c>
    </row>
    <row r="8395" spans="2:18" x14ac:dyDescent="0.35">
      <c r="B8395" s="19">
        <v>44722</v>
      </c>
      <c r="C8395" s="19">
        <v>44722.613912037035</v>
      </c>
      <c r="D8395" s="19" t="s">
        <v>97</v>
      </c>
      <c r="E8395" s="16" t="s">
        <v>8735</v>
      </c>
      <c r="F8395" s="37">
        <v>240</v>
      </c>
      <c r="G8395" s="35">
        <v>44725</v>
      </c>
      <c r="H8395" s="35">
        <v>44965</v>
      </c>
      <c r="I8395" s="37">
        <v>5</v>
      </c>
      <c r="J8395" s="37">
        <v>2</v>
      </c>
      <c r="K8395" s="15" t="s">
        <v>99</v>
      </c>
      <c r="L8395" s="15" t="s">
        <v>366</v>
      </c>
      <c r="M8395" s="15" t="s">
        <v>8734</v>
      </c>
      <c r="N8395" s="15" t="s">
        <v>20662</v>
      </c>
      <c r="O8395" s="37">
        <v>10000</v>
      </c>
      <c r="P8395" s="126" t="s">
        <v>25103</v>
      </c>
      <c r="R8395" s="137">
        <f t="shared" si="131"/>
        <v>1.5999999999999996</v>
      </c>
    </row>
    <row r="8396" spans="2:18" x14ac:dyDescent="0.35">
      <c r="B8396" s="19">
        <v>44725</v>
      </c>
      <c r="C8396" s="19">
        <v>44725.61787037037</v>
      </c>
      <c r="D8396" s="19" t="s">
        <v>97</v>
      </c>
      <c r="E8396" s="16" t="s">
        <v>8638</v>
      </c>
      <c r="F8396" s="37">
        <v>240</v>
      </c>
      <c r="G8396" s="35">
        <v>44727</v>
      </c>
      <c r="H8396" s="35">
        <v>44967</v>
      </c>
      <c r="I8396" s="37">
        <v>3</v>
      </c>
      <c r="J8396" s="37">
        <v>3</v>
      </c>
      <c r="K8396" s="15" t="s">
        <v>99</v>
      </c>
      <c r="L8396" s="15" t="s">
        <v>205</v>
      </c>
      <c r="M8396" s="15" t="s">
        <v>8637</v>
      </c>
      <c r="N8396" s="15" t="s">
        <v>8636</v>
      </c>
      <c r="O8396" s="37">
        <v>60000</v>
      </c>
      <c r="P8396" s="126" t="s">
        <v>25103</v>
      </c>
      <c r="R8396" s="137">
        <f t="shared" si="131"/>
        <v>1.5999999999999996</v>
      </c>
    </row>
    <row r="8397" spans="2:18" x14ac:dyDescent="0.35">
      <c r="B8397" s="19">
        <v>44732</v>
      </c>
      <c r="C8397" s="19">
        <v>44732.610046296293</v>
      </c>
      <c r="D8397" s="19" t="s">
        <v>97</v>
      </c>
      <c r="E8397" s="16" t="s">
        <v>8354</v>
      </c>
      <c r="F8397" s="37">
        <v>240</v>
      </c>
      <c r="G8397" s="35">
        <v>44732</v>
      </c>
      <c r="H8397" s="35">
        <v>44972</v>
      </c>
      <c r="I8397" s="37">
        <v>5</v>
      </c>
      <c r="J8397" s="37">
        <v>2</v>
      </c>
      <c r="K8397" s="15" t="s">
        <v>99</v>
      </c>
      <c r="L8397" s="15" t="s">
        <v>366</v>
      </c>
      <c r="M8397" s="15" t="s">
        <v>8353</v>
      </c>
      <c r="N8397" s="15" t="s">
        <v>20662</v>
      </c>
      <c r="O8397" s="37">
        <v>10000</v>
      </c>
      <c r="P8397" s="126" t="s">
        <v>25103</v>
      </c>
      <c r="R8397" s="137">
        <f t="shared" si="131"/>
        <v>1.5999999999999996</v>
      </c>
    </row>
    <row r="8398" spans="2:18" x14ac:dyDescent="0.35">
      <c r="B8398" s="19">
        <v>44732</v>
      </c>
      <c r="C8398" s="19">
        <v>44732.610046296293</v>
      </c>
      <c r="D8398" s="19">
        <v>44732.635185185187</v>
      </c>
      <c r="E8398" s="16" t="s">
        <v>8354</v>
      </c>
      <c r="F8398" s="37">
        <v>240</v>
      </c>
      <c r="G8398" s="35">
        <v>44732</v>
      </c>
      <c r="H8398" s="35">
        <v>44972</v>
      </c>
      <c r="I8398" s="37">
        <v>5</v>
      </c>
      <c r="J8398" s="37">
        <v>2</v>
      </c>
      <c r="K8398" s="15" t="s">
        <v>99</v>
      </c>
      <c r="L8398" s="15" t="s">
        <v>366</v>
      </c>
      <c r="M8398" s="15" t="s">
        <v>8353</v>
      </c>
      <c r="N8398" s="15" t="s">
        <v>20662</v>
      </c>
      <c r="O8398" s="37">
        <v>10000</v>
      </c>
      <c r="P8398" s="126" t="s">
        <v>25103</v>
      </c>
      <c r="R8398" s="137">
        <f t="shared" si="131"/>
        <v>1.5999999999999996</v>
      </c>
    </row>
    <row r="8399" spans="2:18" x14ac:dyDescent="0.35">
      <c r="B8399" s="19">
        <v>44739</v>
      </c>
      <c r="C8399" s="19">
        <v>44739.365486111114</v>
      </c>
      <c r="D8399" s="19" t="s">
        <v>97</v>
      </c>
      <c r="E8399" s="16" t="s">
        <v>8092</v>
      </c>
      <c r="F8399" s="37">
        <v>240</v>
      </c>
      <c r="G8399" s="35">
        <v>44739</v>
      </c>
      <c r="H8399" s="35">
        <v>44979</v>
      </c>
      <c r="I8399" s="37">
        <v>5</v>
      </c>
      <c r="J8399" s="37">
        <v>5</v>
      </c>
      <c r="K8399" s="15" t="s">
        <v>99</v>
      </c>
      <c r="L8399" s="15" t="s">
        <v>366</v>
      </c>
      <c r="M8399" s="15" t="s">
        <v>8091</v>
      </c>
      <c r="N8399" s="15" t="s">
        <v>23309</v>
      </c>
      <c r="O8399" s="37">
        <v>10000</v>
      </c>
      <c r="P8399" s="126" t="s">
        <v>25103</v>
      </c>
      <c r="R8399" s="137">
        <f t="shared" si="131"/>
        <v>1.5999999999999996</v>
      </c>
    </row>
    <row r="8400" spans="2:18" x14ac:dyDescent="0.35">
      <c r="B8400" s="19">
        <v>44951</v>
      </c>
      <c r="C8400" s="19">
        <v>44739.487627314818</v>
      </c>
      <c r="D8400" s="19">
        <v>44951.601203703707</v>
      </c>
      <c r="E8400" s="16" t="s">
        <v>7498</v>
      </c>
      <c r="F8400" s="37">
        <v>240</v>
      </c>
      <c r="G8400" s="35">
        <v>44746</v>
      </c>
      <c r="H8400" s="35">
        <v>44986</v>
      </c>
      <c r="I8400" s="37">
        <v>9</v>
      </c>
      <c r="J8400" s="37">
        <v>8</v>
      </c>
      <c r="K8400" s="15" t="s">
        <v>2393</v>
      </c>
      <c r="L8400" s="15" t="s">
        <v>105</v>
      </c>
      <c r="M8400" s="15" t="s">
        <v>7530</v>
      </c>
      <c r="N8400" s="15" t="s">
        <v>24187</v>
      </c>
      <c r="O8400" s="37">
        <v>635000</v>
      </c>
      <c r="P8400" s="126" t="s">
        <v>25103</v>
      </c>
      <c r="R8400" s="137">
        <f t="shared" si="131"/>
        <v>2.1</v>
      </c>
    </row>
    <row r="8401" spans="2:18" x14ac:dyDescent="0.35">
      <c r="B8401" s="19">
        <v>44739</v>
      </c>
      <c r="C8401" s="19">
        <v>44739.648923611108</v>
      </c>
      <c r="D8401" s="19" t="s">
        <v>97</v>
      </c>
      <c r="E8401" s="16" t="s">
        <v>8047</v>
      </c>
      <c r="F8401" s="37">
        <v>240</v>
      </c>
      <c r="G8401" s="35">
        <v>44819</v>
      </c>
      <c r="H8401" s="35">
        <v>45059</v>
      </c>
      <c r="I8401" s="37">
        <v>1</v>
      </c>
      <c r="J8401" s="37">
        <v>1</v>
      </c>
      <c r="K8401" s="15" t="s">
        <v>99</v>
      </c>
      <c r="L8401" s="15" t="s">
        <v>105</v>
      </c>
      <c r="M8401" s="15" t="s">
        <v>8046</v>
      </c>
      <c r="N8401" s="15" t="s">
        <v>8045</v>
      </c>
      <c r="O8401" s="37">
        <v>2000000</v>
      </c>
      <c r="P8401" s="126" t="s">
        <v>25103</v>
      </c>
      <c r="R8401" s="137">
        <f t="shared" si="131"/>
        <v>2.25</v>
      </c>
    </row>
    <row r="8402" spans="2:18" x14ac:dyDescent="0.35">
      <c r="B8402" s="19">
        <v>44741</v>
      </c>
      <c r="C8402" s="19">
        <v>44741.775763888887</v>
      </c>
      <c r="D8402" s="19" t="s">
        <v>97</v>
      </c>
      <c r="E8402" s="16" t="s">
        <v>6267</v>
      </c>
      <c r="F8402" s="37">
        <v>240</v>
      </c>
      <c r="G8402" s="35">
        <v>44746</v>
      </c>
      <c r="H8402" s="35">
        <v>44986</v>
      </c>
      <c r="I8402" s="37">
        <v>5</v>
      </c>
      <c r="J8402" s="37">
        <v>2</v>
      </c>
      <c r="K8402" s="15" t="s">
        <v>99</v>
      </c>
      <c r="L8402" s="15" t="s">
        <v>100</v>
      </c>
      <c r="M8402" s="15" t="s">
        <v>6268</v>
      </c>
      <c r="N8402" s="15" t="s">
        <v>7867</v>
      </c>
      <c r="O8402" s="37">
        <v>1356549</v>
      </c>
      <c r="P8402" s="126" t="s">
        <v>25103</v>
      </c>
      <c r="R8402" s="137">
        <f t="shared" si="131"/>
        <v>2.1</v>
      </c>
    </row>
    <row r="8403" spans="2:18" x14ac:dyDescent="0.35">
      <c r="B8403" s="19">
        <v>44959</v>
      </c>
      <c r="C8403" s="19">
        <v>44747.504618055558</v>
      </c>
      <c r="D8403" s="19">
        <v>44959.750092592592</v>
      </c>
      <c r="E8403" s="16" t="s">
        <v>9268</v>
      </c>
      <c r="F8403" s="37">
        <v>240</v>
      </c>
      <c r="G8403" s="35">
        <v>44746</v>
      </c>
      <c r="H8403" s="35">
        <v>44986</v>
      </c>
      <c r="I8403" s="37">
        <v>6</v>
      </c>
      <c r="J8403" s="37">
        <v>4</v>
      </c>
      <c r="K8403" s="15" t="s">
        <v>2405</v>
      </c>
      <c r="L8403" s="15" t="s">
        <v>105</v>
      </c>
      <c r="M8403" s="15" t="s">
        <v>9267</v>
      </c>
      <c r="N8403" s="15" t="s">
        <v>9266</v>
      </c>
      <c r="O8403" s="37">
        <v>250000</v>
      </c>
      <c r="P8403" s="126" t="s">
        <v>25103</v>
      </c>
      <c r="R8403" s="137">
        <f t="shared" si="131"/>
        <v>2.1</v>
      </c>
    </row>
    <row r="8404" spans="2:18" x14ac:dyDescent="0.35">
      <c r="B8404" s="19">
        <v>44747</v>
      </c>
      <c r="C8404" s="19">
        <v>44747.560729166667</v>
      </c>
      <c r="D8404" s="19" t="s">
        <v>97</v>
      </c>
      <c r="E8404" s="16" t="s">
        <v>2821</v>
      </c>
      <c r="F8404" s="37">
        <v>240</v>
      </c>
      <c r="G8404" s="35">
        <v>44533</v>
      </c>
      <c r="H8404" s="35">
        <v>44773</v>
      </c>
      <c r="I8404" s="37">
        <v>15</v>
      </c>
      <c r="J8404" s="37">
        <v>3</v>
      </c>
      <c r="K8404" s="15" t="s">
        <v>99</v>
      </c>
      <c r="L8404" s="15" t="s">
        <v>100</v>
      </c>
      <c r="M8404" s="15" t="s">
        <v>10549</v>
      </c>
      <c r="N8404" s="15" t="s">
        <v>2823</v>
      </c>
      <c r="O8404" s="37">
        <v>2500000</v>
      </c>
      <c r="P8404" s="126" t="s">
        <v>25103</v>
      </c>
      <c r="R8404" s="137">
        <f t="shared" si="131"/>
        <v>2.1</v>
      </c>
    </row>
    <row r="8405" spans="2:18" x14ac:dyDescent="0.35">
      <c r="B8405" s="19">
        <v>44749</v>
      </c>
      <c r="C8405" s="19">
        <v>44749.070972222224</v>
      </c>
      <c r="D8405" s="19" t="s">
        <v>97</v>
      </c>
      <c r="E8405" s="16" t="s">
        <v>347</v>
      </c>
      <c r="F8405" s="37">
        <v>240</v>
      </c>
      <c r="G8405" s="35">
        <v>44749</v>
      </c>
      <c r="H8405" s="35">
        <v>44989</v>
      </c>
      <c r="I8405" s="37">
        <v>7</v>
      </c>
      <c r="J8405" s="37">
        <v>1</v>
      </c>
      <c r="K8405" s="15" t="s">
        <v>99</v>
      </c>
      <c r="L8405" s="15" t="s">
        <v>100</v>
      </c>
      <c r="M8405" s="15" t="s">
        <v>10551</v>
      </c>
      <c r="N8405" s="15" t="s">
        <v>10550</v>
      </c>
      <c r="O8405" s="37">
        <v>1744279</v>
      </c>
      <c r="P8405" s="126" t="s">
        <v>25103</v>
      </c>
      <c r="R8405" s="137">
        <f t="shared" si="131"/>
        <v>2.4</v>
      </c>
    </row>
    <row r="8406" spans="2:18" x14ac:dyDescent="0.35">
      <c r="B8406" s="19">
        <v>44749</v>
      </c>
      <c r="C8406" s="19">
        <v>44749.391134259262</v>
      </c>
      <c r="D8406" s="19" t="s">
        <v>97</v>
      </c>
      <c r="E8406" s="16" t="s">
        <v>2821</v>
      </c>
      <c r="F8406" s="37">
        <v>240</v>
      </c>
      <c r="G8406" s="35">
        <v>44533</v>
      </c>
      <c r="H8406" s="35">
        <v>44773</v>
      </c>
      <c r="I8406" s="37">
        <v>15</v>
      </c>
      <c r="J8406" s="37">
        <v>3</v>
      </c>
      <c r="K8406" s="15" t="s">
        <v>99</v>
      </c>
      <c r="L8406" s="15" t="s">
        <v>100</v>
      </c>
      <c r="M8406" s="15" t="s">
        <v>10549</v>
      </c>
      <c r="N8406" s="15" t="s">
        <v>2823</v>
      </c>
      <c r="O8406" s="37">
        <v>2500000</v>
      </c>
      <c r="P8406" s="126" t="s">
        <v>25103</v>
      </c>
      <c r="R8406" s="137">
        <f t="shared" si="131"/>
        <v>2.1</v>
      </c>
    </row>
    <row r="8407" spans="2:18" x14ac:dyDescent="0.35">
      <c r="B8407" s="19">
        <v>44753</v>
      </c>
      <c r="C8407" s="19">
        <v>44753.958310185182</v>
      </c>
      <c r="D8407" s="19" t="s">
        <v>97</v>
      </c>
      <c r="E8407" s="16" t="s">
        <v>9167</v>
      </c>
      <c r="F8407" s="37">
        <v>240</v>
      </c>
      <c r="G8407" s="35">
        <v>44754</v>
      </c>
      <c r="H8407" s="35">
        <v>44994</v>
      </c>
      <c r="I8407" s="37">
        <v>8</v>
      </c>
      <c r="J8407" s="37">
        <v>4</v>
      </c>
      <c r="K8407" s="15" t="s">
        <v>99</v>
      </c>
      <c r="L8407" s="15" t="s">
        <v>100</v>
      </c>
      <c r="M8407" s="15" t="s">
        <v>10316</v>
      </c>
      <c r="N8407" s="15" t="s">
        <v>23376</v>
      </c>
      <c r="O8407" s="37">
        <v>1065000</v>
      </c>
      <c r="P8407" s="126" t="s">
        <v>25103</v>
      </c>
      <c r="R8407" s="137">
        <f t="shared" si="131"/>
        <v>2.1</v>
      </c>
    </row>
    <row r="8408" spans="2:18" x14ac:dyDescent="0.35">
      <c r="B8408" s="19">
        <v>44817</v>
      </c>
      <c r="C8408" s="19">
        <v>44753.958310185182</v>
      </c>
      <c r="D8408" s="19">
        <v>44817.496435185189</v>
      </c>
      <c r="E8408" s="16" t="s">
        <v>9167</v>
      </c>
      <c r="F8408" s="37">
        <v>240</v>
      </c>
      <c r="G8408" s="35">
        <v>44754</v>
      </c>
      <c r="H8408" s="35">
        <v>44994</v>
      </c>
      <c r="I8408" s="37">
        <v>8</v>
      </c>
      <c r="J8408" s="37">
        <v>5</v>
      </c>
      <c r="K8408" s="15" t="s">
        <v>99</v>
      </c>
      <c r="L8408" s="15" t="s">
        <v>100</v>
      </c>
      <c r="M8408" s="15" t="s">
        <v>9460</v>
      </c>
      <c r="N8408" s="15" t="s">
        <v>23565</v>
      </c>
      <c r="O8408" s="37">
        <v>1065000</v>
      </c>
      <c r="P8408" s="126" t="s">
        <v>25103</v>
      </c>
      <c r="R8408" s="137">
        <f t="shared" si="131"/>
        <v>2.1</v>
      </c>
    </row>
    <row r="8409" spans="2:18" x14ac:dyDescent="0.35">
      <c r="B8409" s="19">
        <v>44817</v>
      </c>
      <c r="C8409" s="19">
        <v>44753.958310185182</v>
      </c>
      <c r="D8409" s="19">
        <v>44817.706724537034</v>
      </c>
      <c r="E8409" s="16" t="s">
        <v>9167</v>
      </c>
      <c r="F8409" s="37">
        <v>240</v>
      </c>
      <c r="G8409" s="35">
        <v>44754</v>
      </c>
      <c r="H8409" s="35">
        <v>44994</v>
      </c>
      <c r="I8409" s="37">
        <v>8</v>
      </c>
      <c r="J8409" s="37">
        <v>6</v>
      </c>
      <c r="K8409" s="15" t="s">
        <v>99</v>
      </c>
      <c r="L8409" s="15" t="s">
        <v>100</v>
      </c>
      <c r="M8409" s="15" t="s">
        <v>9456</v>
      </c>
      <c r="N8409" s="15" t="s">
        <v>23571</v>
      </c>
      <c r="O8409" s="37">
        <v>1065000</v>
      </c>
      <c r="P8409" s="126" t="s">
        <v>25103</v>
      </c>
      <c r="R8409" s="137">
        <f t="shared" si="131"/>
        <v>2.6999999999999997</v>
      </c>
    </row>
    <row r="8410" spans="2:18" x14ac:dyDescent="0.35">
      <c r="B8410" s="19">
        <v>44827</v>
      </c>
      <c r="C8410" s="19">
        <v>44753.958310185182</v>
      </c>
      <c r="D8410" s="19">
        <v>44827.774189814816</v>
      </c>
      <c r="E8410" s="16" t="s">
        <v>9167</v>
      </c>
      <c r="F8410" s="37">
        <v>240</v>
      </c>
      <c r="G8410" s="35">
        <v>44754</v>
      </c>
      <c r="H8410" s="35">
        <v>44994</v>
      </c>
      <c r="I8410" s="37">
        <v>10</v>
      </c>
      <c r="J8410" s="37">
        <v>9</v>
      </c>
      <c r="K8410" s="15" t="s">
        <v>99</v>
      </c>
      <c r="L8410" s="15" t="s">
        <v>100</v>
      </c>
      <c r="M8410" s="15" t="s">
        <v>9426</v>
      </c>
      <c r="N8410" s="15" t="s">
        <v>23636</v>
      </c>
      <c r="O8410" s="37">
        <v>2749000</v>
      </c>
      <c r="P8410" s="126" t="s">
        <v>25103</v>
      </c>
      <c r="R8410" s="137">
        <f t="shared" si="131"/>
        <v>2.6999999999999997</v>
      </c>
    </row>
    <row r="8411" spans="2:18" x14ac:dyDescent="0.35">
      <c r="B8411" s="19">
        <v>44890</v>
      </c>
      <c r="C8411" s="19">
        <v>44753.958310185182</v>
      </c>
      <c r="D8411" s="19">
        <v>44890.682800925926</v>
      </c>
      <c r="E8411" s="16" t="s">
        <v>9167</v>
      </c>
      <c r="F8411" s="37">
        <v>240</v>
      </c>
      <c r="G8411" s="35">
        <v>44754</v>
      </c>
      <c r="H8411" s="35">
        <v>44994</v>
      </c>
      <c r="I8411" s="37">
        <v>10</v>
      </c>
      <c r="J8411" s="37">
        <v>10</v>
      </c>
      <c r="K8411" s="15" t="s">
        <v>2405</v>
      </c>
      <c r="L8411" s="15" t="s">
        <v>100</v>
      </c>
      <c r="M8411" s="15" t="s">
        <v>9317</v>
      </c>
      <c r="N8411" s="15" t="s">
        <v>23992</v>
      </c>
      <c r="O8411" s="37">
        <v>2749000</v>
      </c>
      <c r="P8411" s="126" t="s">
        <v>25103</v>
      </c>
      <c r="R8411" s="137">
        <f t="shared" si="131"/>
        <v>2.65</v>
      </c>
    </row>
    <row r="8412" spans="2:18" x14ac:dyDescent="0.35">
      <c r="B8412" s="19">
        <v>45070</v>
      </c>
      <c r="C8412" s="19">
        <v>44753.958310185182</v>
      </c>
      <c r="D8412" s="19">
        <v>45062.211053240739</v>
      </c>
      <c r="E8412" s="16" t="s">
        <v>9167</v>
      </c>
      <c r="F8412" s="37">
        <v>240</v>
      </c>
      <c r="G8412" s="35">
        <v>44754</v>
      </c>
      <c r="H8412" s="35">
        <v>44994</v>
      </c>
      <c r="I8412" s="37">
        <v>10</v>
      </c>
      <c r="J8412" s="37">
        <v>1</v>
      </c>
      <c r="K8412" s="15" t="s">
        <v>2405</v>
      </c>
      <c r="L8412" s="15" t="s">
        <v>100</v>
      </c>
      <c r="M8412" s="15" t="s">
        <v>9216</v>
      </c>
      <c r="N8412" s="15" t="s">
        <v>9215</v>
      </c>
      <c r="O8412" s="37">
        <v>2749000</v>
      </c>
      <c r="P8412" s="126" t="s">
        <v>25103</v>
      </c>
      <c r="R8412" s="137">
        <f t="shared" si="131"/>
        <v>2.35</v>
      </c>
    </row>
    <row r="8413" spans="2:18" x14ac:dyDescent="0.35">
      <c r="B8413" s="19">
        <v>45106</v>
      </c>
      <c r="C8413" s="19">
        <v>44753.958310185182</v>
      </c>
      <c r="D8413" s="19">
        <v>45106.504664351851</v>
      </c>
      <c r="E8413" s="16" t="s">
        <v>9167</v>
      </c>
      <c r="F8413" s="37">
        <v>240</v>
      </c>
      <c r="G8413" s="35">
        <v>44754</v>
      </c>
      <c r="H8413" s="35">
        <v>44994</v>
      </c>
      <c r="I8413" s="37">
        <v>10</v>
      </c>
      <c r="J8413" s="37">
        <v>1</v>
      </c>
      <c r="K8413" s="15" t="s">
        <v>2405</v>
      </c>
      <c r="L8413" s="15" t="s">
        <v>100</v>
      </c>
      <c r="M8413" s="15" t="s">
        <v>9207</v>
      </c>
      <c r="N8413" s="15" t="s">
        <v>9206</v>
      </c>
      <c r="O8413" s="37">
        <v>2749000</v>
      </c>
      <c r="P8413" s="126" t="s">
        <v>25103</v>
      </c>
      <c r="R8413" s="137">
        <f t="shared" si="131"/>
        <v>2.35</v>
      </c>
    </row>
    <row r="8414" spans="2:18" x14ac:dyDescent="0.35">
      <c r="B8414" s="19">
        <v>45224</v>
      </c>
      <c r="C8414" s="19">
        <v>44753.958310185182</v>
      </c>
      <c r="D8414" s="19">
        <v>45224.525636574072</v>
      </c>
      <c r="E8414" s="16" t="s">
        <v>9167</v>
      </c>
      <c r="F8414" s="37">
        <v>240</v>
      </c>
      <c r="G8414" s="35">
        <v>44754</v>
      </c>
      <c r="H8414" s="35">
        <v>44994</v>
      </c>
      <c r="I8414" s="37">
        <v>10</v>
      </c>
      <c r="J8414" s="37">
        <v>4</v>
      </c>
      <c r="K8414" s="15" t="s">
        <v>2405</v>
      </c>
      <c r="L8414" s="15" t="s">
        <v>100</v>
      </c>
      <c r="M8414" s="15" t="s">
        <v>9166</v>
      </c>
      <c r="N8414" s="15" t="s">
        <v>24752</v>
      </c>
      <c r="O8414" s="37">
        <v>2749000</v>
      </c>
      <c r="P8414" s="126" t="s">
        <v>25103</v>
      </c>
      <c r="R8414" s="137">
        <f t="shared" si="131"/>
        <v>2.0499999999999998</v>
      </c>
    </row>
    <row r="8415" spans="2:18" x14ac:dyDescent="0.35">
      <c r="B8415" s="19">
        <v>44754</v>
      </c>
      <c r="C8415" s="19">
        <v>44754.540706018517</v>
      </c>
      <c r="D8415" s="19" t="s">
        <v>97</v>
      </c>
      <c r="E8415" s="16" t="s">
        <v>10291</v>
      </c>
      <c r="F8415" s="37">
        <v>240</v>
      </c>
      <c r="G8415" s="35">
        <v>44498</v>
      </c>
      <c r="H8415" s="35">
        <v>44738</v>
      </c>
      <c r="I8415" s="37">
        <v>5</v>
      </c>
      <c r="J8415" s="37">
        <v>7</v>
      </c>
      <c r="K8415" s="15" t="s">
        <v>99</v>
      </c>
      <c r="L8415" s="15" t="s">
        <v>100</v>
      </c>
      <c r="M8415" s="15" t="s">
        <v>10290</v>
      </c>
      <c r="N8415" s="15" t="s">
        <v>10289</v>
      </c>
      <c r="O8415" s="37">
        <v>345000</v>
      </c>
      <c r="P8415" s="126" t="s">
        <v>25103</v>
      </c>
      <c r="R8415" s="137">
        <f t="shared" si="131"/>
        <v>2.9</v>
      </c>
    </row>
    <row r="8416" spans="2:18" x14ac:dyDescent="0.35">
      <c r="B8416" s="19">
        <v>44755</v>
      </c>
      <c r="C8416" s="19">
        <v>44755.498078703706</v>
      </c>
      <c r="D8416" s="19" t="s">
        <v>97</v>
      </c>
      <c r="E8416" s="16" t="s">
        <v>10240</v>
      </c>
      <c r="F8416" s="37">
        <v>240</v>
      </c>
      <c r="G8416" s="35">
        <v>44505</v>
      </c>
      <c r="H8416" s="35">
        <v>44745</v>
      </c>
      <c r="I8416" s="37">
        <v>15</v>
      </c>
      <c r="J8416" s="37">
        <v>8</v>
      </c>
      <c r="K8416" s="15" t="s">
        <v>99</v>
      </c>
      <c r="L8416" s="15" t="s">
        <v>105</v>
      </c>
      <c r="M8416" s="15" t="s">
        <v>10239</v>
      </c>
      <c r="N8416" s="15" t="s">
        <v>10238</v>
      </c>
      <c r="O8416" s="37">
        <v>500000</v>
      </c>
      <c r="P8416" s="126" t="s">
        <v>25103</v>
      </c>
      <c r="R8416" s="137">
        <f t="shared" si="131"/>
        <v>2.7499999999999996</v>
      </c>
    </row>
    <row r="8417" spans="2:18" x14ac:dyDescent="0.35">
      <c r="B8417" s="19">
        <v>44970</v>
      </c>
      <c r="C8417" s="19">
        <v>44756.41138888889</v>
      </c>
      <c r="D8417" s="19">
        <v>44970.725648148145</v>
      </c>
      <c r="E8417" s="16" t="s">
        <v>9255</v>
      </c>
      <c r="F8417" s="37">
        <v>240</v>
      </c>
      <c r="G8417" s="35">
        <v>44753</v>
      </c>
      <c r="H8417" s="35">
        <v>44993</v>
      </c>
      <c r="I8417" s="37">
        <v>3</v>
      </c>
      <c r="J8417" s="37">
        <v>1</v>
      </c>
      <c r="K8417" s="15" t="s">
        <v>2405</v>
      </c>
      <c r="L8417" s="15" t="s">
        <v>100</v>
      </c>
      <c r="M8417" s="15" t="s">
        <v>9254</v>
      </c>
      <c r="N8417" s="15" t="s">
        <v>9253</v>
      </c>
      <c r="O8417" s="37">
        <v>215000</v>
      </c>
      <c r="P8417" s="126" t="s">
        <v>25103</v>
      </c>
      <c r="R8417" s="137">
        <f t="shared" si="131"/>
        <v>2.5500000000000003</v>
      </c>
    </row>
    <row r="8418" spans="2:18" x14ac:dyDescent="0.35">
      <c r="B8418" s="19">
        <v>44756</v>
      </c>
      <c r="C8418" s="19">
        <v>44756.683217592596</v>
      </c>
      <c r="D8418" s="19" t="s">
        <v>97</v>
      </c>
      <c r="E8418" s="16" t="s">
        <v>10158</v>
      </c>
      <c r="F8418" s="37">
        <v>240</v>
      </c>
      <c r="G8418" s="35">
        <v>44755</v>
      </c>
      <c r="H8418" s="35">
        <v>44995</v>
      </c>
      <c r="I8418" s="37">
        <v>2</v>
      </c>
      <c r="J8418" s="37">
        <v>1</v>
      </c>
      <c r="K8418" s="15" t="s">
        <v>99</v>
      </c>
      <c r="L8418" s="15" t="s">
        <v>122</v>
      </c>
      <c r="M8418" s="15" t="s">
        <v>10157</v>
      </c>
      <c r="N8418" s="15" t="s">
        <v>10156</v>
      </c>
      <c r="O8418" s="38">
        <v>149857.56</v>
      </c>
      <c r="P8418" s="126" t="s">
        <v>25103</v>
      </c>
      <c r="R8418" s="137">
        <f t="shared" si="131"/>
        <v>1.9</v>
      </c>
    </row>
    <row r="8419" spans="2:18" x14ac:dyDescent="0.35">
      <c r="B8419" s="19">
        <v>44757</v>
      </c>
      <c r="C8419" s="19">
        <v>44757.446562500001</v>
      </c>
      <c r="D8419" s="19" t="s">
        <v>97</v>
      </c>
      <c r="E8419" s="16" t="s">
        <v>10126</v>
      </c>
      <c r="F8419" s="37">
        <v>240</v>
      </c>
      <c r="G8419" s="35">
        <v>44760</v>
      </c>
      <c r="H8419" s="35">
        <v>45000</v>
      </c>
      <c r="I8419" s="37">
        <v>5</v>
      </c>
      <c r="J8419" s="37">
        <v>2</v>
      </c>
      <c r="K8419" s="15" t="s">
        <v>99</v>
      </c>
      <c r="L8419" s="15" t="s">
        <v>366</v>
      </c>
      <c r="M8419" s="15" t="s">
        <v>10125</v>
      </c>
      <c r="N8419" s="15" t="s">
        <v>20662</v>
      </c>
      <c r="O8419" s="37">
        <v>10000</v>
      </c>
      <c r="P8419" s="126" t="s">
        <v>25103</v>
      </c>
      <c r="R8419" s="137">
        <f t="shared" si="131"/>
        <v>1.5999999999999996</v>
      </c>
    </row>
    <row r="8420" spans="2:18" x14ac:dyDescent="0.35">
      <c r="B8420" s="19">
        <v>44767</v>
      </c>
      <c r="C8420" s="19">
        <v>44767.487222222226</v>
      </c>
      <c r="D8420" s="19" t="s">
        <v>97</v>
      </c>
      <c r="E8420" s="16" t="s">
        <v>9804</v>
      </c>
      <c r="F8420" s="37">
        <v>240</v>
      </c>
      <c r="G8420" s="35">
        <v>44771</v>
      </c>
      <c r="H8420" s="35">
        <v>45011</v>
      </c>
      <c r="I8420" s="37">
        <v>8</v>
      </c>
      <c r="J8420" s="37">
        <v>2</v>
      </c>
      <c r="K8420" s="15" t="s">
        <v>99</v>
      </c>
      <c r="L8420" s="15" t="s">
        <v>105</v>
      </c>
      <c r="M8420" s="15" t="s">
        <v>9803</v>
      </c>
      <c r="N8420" s="15" t="s">
        <v>9802</v>
      </c>
      <c r="O8420" s="37">
        <v>81000</v>
      </c>
      <c r="P8420" s="126" t="s">
        <v>25103</v>
      </c>
      <c r="R8420" s="137">
        <f t="shared" si="131"/>
        <v>1.75</v>
      </c>
    </row>
    <row r="8421" spans="2:18" x14ac:dyDescent="0.35">
      <c r="B8421" s="19">
        <v>44771</v>
      </c>
      <c r="C8421" s="19">
        <v>44771.427337962959</v>
      </c>
      <c r="D8421" s="19" t="s">
        <v>97</v>
      </c>
      <c r="E8421" s="16" t="s">
        <v>9584</v>
      </c>
      <c r="F8421" s="37">
        <v>240</v>
      </c>
      <c r="G8421" s="35">
        <v>44774</v>
      </c>
      <c r="H8421" s="35">
        <v>45014</v>
      </c>
      <c r="I8421" s="37">
        <v>5</v>
      </c>
      <c r="J8421" s="37">
        <v>2</v>
      </c>
      <c r="K8421" s="15" t="s">
        <v>99</v>
      </c>
      <c r="L8421" s="15" t="s">
        <v>366</v>
      </c>
      <c r="M8421" s="15" t="s">
        <v>9583</v>
      </c>
      <c r="N8421" s="15" t="s">
        <v>20662</v>
      </c>
      <c r="O8421" s="37">
        <v>10000</v>
      </c>
      <c r="P8421" s="126" t="s">
        <v>25103</v>
      </c>
      <c r="R8421" s="137">
        <f t="shared" si="131"/>
        <v>1.5999999999999996</v>
      </c>
    </row>
    <row r="8422" spans="2:18" x14ac:dyDescent="0.35">
      <c r="B8422" s="19">
        <v>44778</v>
      </c>
      <c r="C8422" s="19">
        <v>44778.543009259258</v>
      </c>
      <c r="D8422" s="19" t="s">
        <v>97</v>
      </c>
      <c r="E8422" s="16" t="s">
        <v>2821</v>
      </c>
      <c r="F8422" s="37">
        <v>240</v>
      </c>
      <c r="G8422" s="35">
        <v>44533</v>
      </c>
      <c r="H8422" s="35">
        <v>44773</v>
      </c>
      <c r="I8422" s="37">
        <v>15</v>
      </c>
      <c r="J8422" s="37">
        <v>3</v>
      </c>
      <c r="K8422" s="15" t="s">
        <v>99</v>
      </c>
      <c r="L8422" s="15" t="s">
        <v>100</v>
      </c>
      <c r="M8422" s="15" t="s">
        <v>2822</v>
      </c>
      <c r="N8422" s="15" t="s">
        <v>2823</v>
      </c>
      <c r="O8422" s="37">
        <v>2500000</v>
      </c>
      <c r="P8422" s="126" t="s">
        <v>25103</v>
      </c>
      <c r="R8422" s="137">
        <f t="shared" si="131"/>
        <v>2.1</v>
      </c>
    </row>
    <row r="8423" spans="2:18" x14ac:dyDescent="0.35">
      <c r="B8423" s="19">
        <v>44799</v>
      </c>
      <c r="C8423" s="19">
        <v>44799.451145833336</v>
      </c>
      <c r="D8423" s="19" t="s">
        <v>97</v>
      </c>
      <c r="E8423" s="16" t="s">
        <v>3169</v>
      </c>
      <c r="F8423" s="37">
        <v>240</v>
      </c>
      <c r="G8423" s="35">
        <v>44802</v>
      </c>
      <c r="H8423" s="35">
        <v>45042</v>
      </c>
      <c r="I8423" s="37">
        <v>5</v>
      </c>
      <c r="J8423" s="37">
        <v>2</v>
      </c>
      <c r="K8423" s="15" t="s">
        <v>99</v>
      </c>
      <c r="L8423" s="15" t="s">
        <v>366</v>
      </c>
      <c r="M8423" s="15" t="s">
        <v>3170</v>
      </c>
      <c r="N8423" s="15" t="s">
        <v>20662</v>
      </c>
      <c r="O8423" s="37">
        <v>10000</v>
      </c>
      <c r="P8423" s="126" t="s">
        <v>25103</v>
      </c>
      <c r="R8423" s="137">
        <f t="shared" si="131"/>
        <v>1.5999999999999996</v>
      </c>
    </row>
    <row r="8424" spans="2:18" x14ac:dyDescent="0.35">
      <c r="B8424" s="19">
        <v>44805</v>
      </c>
      <c r="C8424" s="19">
        <v>44804.712581018517</v>
      </c>
      <c r="D8424" s="19" t="s">
        <v>97</v>
      </c>
      <c r="E8424" s="16" t="s">
        <v>1467</v>
      </c>
      <c r="F8424" s="37">
        <v>240</v>
      </c>
      <c r="G8424" s="35">
        <v>44805</v>
      </c>
      <c r="H8424" s="35">
        <v>45045</v>
      </c>
      <c r="I8424" s="37">
        <v>5</v>
      </c>
      <c r="J8424" s="37">
        <v>2</v>
      </c>
      <c r="K8424" s="15" t="s">
        <v>99</v>
      </c>
      <c r="L8424" s="15" t="s">
        <v>366</v>
      </c>
      <c r="M8424" s="15" t="s">
        <v>3341</v>
      </c>
      <c r="N8424" s="15" t="s">
        <v>20662</v>
      </c>
      <c r="O8424" s="37">
        <v>10000</v>
      </c>
      <c r="P8424" s="126" t="s">
        <v>25103</v>
      </c>
      <c r="R8424" s="137">
        <f t="shared" si="131"/>
        <v>1.5999999999999996</v>
      </c>
    </row>
    <row r="8425" spans="2:18" x14ac:dyDescent="0.35">
      <c r="B8425" s="19">
        <v>44805</v>
      </c>
      <c r="C8425" s="19">
        <v>44805.579293981478</v>
      </c>
      <c r="D8425" s="19" t="s">
        <v>97</v>
      </c>
      <c r="E8425" s="16" t="s">
        <v>4488</v>
      </c>
      <c r="F8425" s="37">
        <v>240</v>
      </c>
      <c r="G8425" s="35">
        <v>44474</v>
      </c>
      <c r="H8425" s="35">
        <v>44714</v>
      </c>
      <c r="I8425" s="37">
        <v>20</v>
      </c>
      <c r="J8425" s="37">
        <v>15</v>
      </c>
      <c r="K8425" s="15" t="s">
        <v>99</v>
      </c>
      <c r="L8425" s="15" t="s">
        <v>100</v>
      </c>
      <c r="M8425" s="15" t="s">
        <v>6175</v>
      </c>
      <c r="N8425" s="15" t="s">
        <v>23525</v>
      </c>
      <c r="O8425" s="37">
        <v>4332115</v>
      </c>
      <c r="P8425" s="126" t="s">
        <v>25103</v>
      </c>
      <c r="R8425" s="137">
        <f t="shared" si="131"/>
        <v>2.1</v>
      </c>
    </row>
    <row r="8426" spans="2:18" x14ac:dyDescent="0.35">
      <c r="B8426" s="19">
        <v>44810</v>
      </c>
      <c r="C8426" s="19">
        <v>44810.322951388887</v>
      </c>
      <c r="D8426" s="19" t="s">
        <v>97</v>
      </c>
      <c r="E8426" s="16" t="s">
        <v>5092</v>
      </c>
      <c r="F8426" s="37">
        <v>240</v>
      </c>
      <c r="G8426" s="35">
        <v>44678</v>
      </c>
      <c r="H8426" s="35">
        <v>44918</v>
      </c>
      <c r="I8426" s="37">
        <v>7</v>
      </c>
      <c r="J8426" s="37">
        <v>5</v>
      </c>
      <c r="K8426" s="15" t="s">
        <v>99</v>
      </c>
      <c r="L8426" s="15" t="s">
        <v>100</v>
      </c>
      <c r="M8426" s="15" t="s">
        <v>20498</v>
      </c>
      <c r="N8426" s="15" t="s">
        <v>23532</v>
      </c>
      <c r="O8426" s="37">
        <v>800000</v>
      </c>
      <c r="P8426" s="126" t="s">
        <v>25103</v>
      </c>
      <c r="R8426" s="137">
        <f t="shared" si="131"/>
        <v>1.6999999999999997</v>
      </c>
    </row>
    <row r="8427" spans="2:18" x14ac:dyDescent="0.35">
      <c r="B8427" s="19">
        <v>45058</v>
      </c>
      <c r="C8427" s="19">
        <v>44811.70103009259</v>
      </c>
      <c r="D8427" s="19">
        <v>45056.236319444448</v>
      </c>
      <c r="E8427" s="16" t="s">
        <v>97</v>
      </c>
      <c r="F8427" s="37">
        <v>240</v>
      </c>
      <c r="G8427" s="35">
        <v>44816</v>
      </c>
      <c r="H8427" s="35">
        <v>45056</v>
      </c>
      <c r="I8427" s="37">
        <v>8</v>
      </c>
      <c r="J8427" s="37">
        <v>7</v>
      </c>
      <c r="K8427" s="15" t="s">
        <v>2400</v>
      </c>
      <c r="L8427" s="15" t="s">
        <v>105</v>
      </c>
      <c r="M8427" s="15" t="s">
        <v>19233</v>
      </c>
      <c r="N8427" s="15" t="s">
        <v>19232</v>
      </c>
      <c r="O8427" s="38">
        <v>364815.86</v>
      </c>
      <c r="P8427" s="126" t="s">
        <v>25103</v>
      </c>
      <c r="R8427" s="137">
        <f t="shared" si="131"/>
        <v>2.6499999999999995</v>
      </c>
    </row>
    <row r="8428" spans="2:18" x14ac:dyDescent="0.35">
      <c r="B8428" s="19">
        <v>44813</v>
      </c>
      <c r="C8428" s="19">
        <v>44813.583865740744</v>
      </c>
      <c r="D8428" s="19" t="s">
        <v>97</v>
      </c>
      <c r="E8428" s="16" t="s">
        <v>17290</v>
      </c>
      <c r="F8428" s="37">
        <v>240</v>
      </c>
      <c r="G8428" s="35">
        <v>44816</v>
      </c>
      <c r="H8428" s="35">
        <v>45056</v>
      </c>
      <c r="I8428" s="37">
        <v>5</v>
      </c>
      <c r="J8428" s="37">
        <v>2</v>
      </c>
      <c r="K8428" s="15" t="s">
        <v>99</v>
      </c>
      <c r="L8428" s="15" t="s">
        <v>366</v>
      </c>
      <c r="M8428" s="15" t="s">
        <v>20348</v>
      </c>
      <c r="N8428" s="15" t="s">
        <v>20662</v>
      </c>
      <c r="O8428" s="37">
        <v>10000</v>
      </c>
      <c r="P8428" s="126" t="s">
        <v>25103</v>
      </c>
      <c r="R8428" s="137">
        <f t="shared" si="131"/>
        <v>1.5999999999999996</v>
      </c>
    </row>
    <row r="8429" spans="2:18" x14ac:dyDescent="0.35">
      <c r="B8429" s="19">
        <v>44817</v>
      </c>
      <c r="C8429" s="19">
        <v>44817.512326388889</v>
      </c>
      <c r="D8429" s="19" t="s">
        <v>97</v>
      </c>
      <c r="E8429" s="16" t="s">
        <v>4488</v>
      </c>
      <c r="F8429" s="37">
        <v>240</v>
      </c>
      <c r="G8429" s="35">
        <v>44474</v>
      </c>
      <c r="H8429" s="35">
        <v>44714</v>
      </c>
      <c r="I8429" s="37">
        <v>20</v>
      </c>
      <c r="J8429" s="37">
        <v>17</v>
      </c>
      <c r="K8429" s="15" t="s">
        <v>99</v>
      </c>
      <c r="L8429" s="15" t="s">
        <v>100</v>
      </c>
      <c r="M8429" s="15" t="s">
        <v>6175</v>
      </c>
      <c r="N8429" s="15" t="s">
        <v>23566</v>
      </c>
      <c r="O8429" s="37">
        <v>4332115</v>
      </c>
      <c r="P8429" s="126" t="s">
        <v>25103</v>
      </c>
      <c r="R8429" s="137">
        <f t="shared" si="131"/>
        <v>2.1</v>
      </c>
    </row>
    <row r="8430" spans="2:18" x14ac:dyDescent="0.35">
      <c r="B8430" s="19">
        <v>44819</v>
      </c>
      <c r="C8430" s="19">
        <v>44819.632847222223</v>
      </c>
      <c r="D8430" s="19" t="s">
        <v>97</v>
      </c>
      <c r="E8430" s="16" t="s">
        <v>19165</v>
      </c>
      <c r="F8430" s="37">
        <v>240</v>
      </c>
      <c r="G8430" s="35">
        <v>44823</v>
      </c>
      <c r="H8430" s="35">
        <v>45063</v>
      </c>
      <c r="I8430" s="37">
        <v>12</v>
      </c>
      <c r="J8430" s="37">
        <v>3</v>
      </c>
      <c r="K8430" s="15" t="s">
        <v>99</v>
      </c>
      <c r="L8430" s="15" t="s">
        <v>105</v>
      </c>
      <c r="M8430" s="15" t="s">
        <v>20137</v>
      </c>
      <c r="N8430" s="15" t="s">
        <v>23592</v>
      </c>
      <c r="O8430" s="37">
        <v>512350</v>
      </c>
      <c r="P8430" s="126" t="s">
        <v>25103</v>
      </c>
      <c r="R8430" s="137">
        <f t="shared" si="131"/>
        <v>1.5499999999999998</v>
      </c>
    </row>
    <row r="8431" spans="2:18" x14ac:dyDescent="0.35">
      <c r="B8431" s="19">
        <v>44971</v>
      </c>
      <c r="C8431" s="19">
        <v>44819.632847222223</v>
      </c>
      <c r="D8431" s="19">
        <v>44971.624201388891</v>
      </c>
      <c r="E8431" s="16" t="s">
        <v>19165</v>
      </c>
      <c r="F8431" s="37">
        <v>240</v>
      </c>
      <c r="G8431" s="35">
        <v>44922</v>
      </c>
      <c r="H8431" s="35">
        <v>45162</v>
      </c>
      <c r="I8431" s="37">
        <v>12</v>
      </c>
      <c r="J8431" s="37">
        <v>3</v>
      </c>
      <c r="K8431" s="15" t="s">
        <v>2405</v>
      </c>
      <c r="L8431" s="15" t="s">
        <v>105</v>
      </c>
      <c r="M8431" s="15" t="s">
        <v>19281</v>
      </c>
      <c r="N8431" s="15" t="s">
        <v>24221</v>
      </c>
      <c r="O8431" s="38">
        <v>512.35</v>
      </c>
      <c r="P8431" s="126" t="s">
        <v>25103</v>
      </c>
      <c r="R8431" s="137">
        <f t="shared" si="131"/>
        <v>1.7</v>
      </c>
    </row>
    <row r="8432" spans="2:18" x14ac:dyDescent="0.35">
      <c r="B8432" s="19">
        <v>45086</v>
      </c>
      <c r="C8432" s="19">
        <v>44819.632847222223</v>
      </c>
      <c r="D8432" s="19">
        <v>45086.393437500003</v>
      </c>
      <c r="E8432" s="16" t="s">
        <v>19165</v>
      </c>
      <c r="F8432" s="37">
        <v>240</v>
      </c>
      <c r="G8432" s="35">
        <v>44922</v>
      </c>
      <c r="H8432" s="35">
        <v>45162</v>
      </c>
      <c r="I8432" s="37">
        <v>12</v>
      </c>
      <c r="J8432" s="37">
        <v>1</v>
      </c>
      <c r="K8432" s="15" t="s">
        <v>2405</v>
      </c>
      <c r="L8432" s="15" t="s">
        <v>105</v>
      </c>
      <c r="M8432" s="15" t="s">
        <v>19215</v>
      </c>
      <c r="N8432" s="15" t="s">
        <v>10392</v>
      </c>
      <c r="O8432" s="37">
        <v>460000</v>
      </c>
      <c r="P8432" s="126" t="s">
        <v>25103</v>
      </c>
      <c r="R8432" s="137">
        <f t="shared" si="131"/>
        <v>2.4</v>
      </c>
    </row>
    <row r="8433" spans="2:18" x14ac:dyDescent="0.35">
      <c r="B8433" s="19">
        <v>45091</v>
      </c>
      <c r="C8433" s="19">
        <v>44819.632847222223</v>
      </c>
      <c r="D8433" s="19">
        <v>45091.124108796299</v>
      </c>
      <c r="E8433" s="16" t="s">
        <v>19165</v>
      </c>
      <c r="F8433" s="37">
        <v>240</v>
      </c>
      <c r="G8433" s="35">
        <v>44922</v>
      </c>
      <c r="H8433" s="35">
        <v>45162</v>
      </c>
      <c r="I8433" s="37">
        <v>12</v>
      </c>
      <c r="J8433" s="37">
        <v>1</v>
      </c>
      <c r="K8433" s="15" t="s">
        <v>2405</v>
      </c>
      <c r="L8433" s="15" t="s">
        <v>105</v>
      </c>
      <c r="M8433" s="15" t="s">
        <v>19215</v>
      </c>
      <c r="N8433" s="15" t="s">
        <v>19214</v>
      </c>
      <c r="O8433" s="37">
        <v>460000</v>
      </c>
      <c r="P8433" s="126" t="s">
        <v>25103</v>
      </c>
      <c r="R8433" s="137">
        <f t="shared" si="131"/>
        <v>2.4</v>
      </c>
    </row>
    <row r="8434" spans="2:18" x14ac:dyDescent="0.35">
      <c r="B8434" s="19">
        <v>45106</v>
      </c>
      <c r="C8434" s="19">
        <v>44819.632847222223</v>
      </c>
      <c r="D8434" s="19">
        <v>45106.046319444446</v>
      </c>
      <c r="E8434" s="16" t="s">
        <v>19165</v>
      </c>
      <c r="F8434" s="37">
        <v>240</v>
      </c>
      <c r="G8434" s="35">
        <v>44916</v>
      </c>
      <c r="H8434" s="35">
        <v>45156</v>
      </c>
      <c r="I8434" s="37">
        <v>12</v>
      </c>
      <c r="J8434" s="37">
        <v>7</v>
      </c>
      <c r="K8434" s="15" t="s">
        <v>2405</v>
      </c>
      <c r="L8434" s="15" t="s">
        <v>105</v>
      </c>
      <c r="M8434" s="15" t="s">
        <v>19204</v>
      </c>
      <c r="N8434" s="15" t="s">
        <v>24488</v>
      </c>
      <c r="O8434" s="37">
        <v>460000</v>
      </c>
      <c r="P8434" s="126" t="s">
        <v>25103</v>
      </c>
      <c r="R8434" s="137">
        <f t="shared" si="131"/>
        <v>2.6999999999999997</v>
      </c>
    </row>
    <row r="8435" spans="2:18" x14ac:dyDescent="0.35">
      <c r="B8435" s="19">
        <v>45128</v>
      </c>
      <c r="C8435" s="19">
        <v>44819.632847222223</v>
      </c>
      <c r="D8435" s="19">
        <v>45128.141817129632</v>
      </c>
      <c r="E8435" s="16" t="s">
        <v>19165</v>
      </c>
      <c r="F8435" s="37">
        <v>240</v>
      </c>
      <c r="G8435" s="35">
        <v>44916</v>
      </c>
      <c r="H8435" s="35">
        <v>45156</v>
      </c>
      <c r="I8435" s="37">
        <v>12</v>
      </c>
      <c r="J8435" s="37">
        <v>8</v>
      </c>
      <c r="K8435" s="15" t="s">
        <v>2405</v>
      </c>
      <c r="L8435" s="15" t="s">
        <v>105</v>
      </c>
      <c r="M8435" s="15" t="s">
        <v>19167</v>
      </c>
      <c r="N8435" s="15" t="s">
        <v>24553</v>
      </c>
      <c r="O8435" s="37">
        <v>460000</v>
      </c>
      <c r="P8435" s="126" t="s">
        <v>25103</v>
      </c>
      <c r="R8435" s="137">
        <f t="shared" si="131"/>
        <v>2.6999999999999997</v>
      </c>
    </row>
    <row r="8436" spans="2:18" x14ac:dyDescent="0.35">
      <c r="B8436" s="19">
        <v>45135</v>
      </c>
      <c r="C8436" s="19">
        <v>44819.632847222223</v>
      </c>
      <c r="D8436" s="19">
        <v>45135.531770833331</v>
      </c>
      <c r="E8436" s="16" t="s">
        <v>19165</v>
      </c>
      <c r="F8436" s="37">
        <v>240</v>
      </c>
      <c r="G8436" s="35">
        <v>44916</v>
      </c>
      <c r="H8436" s="35">
        <v>45156</v>
      </c>
      <c r="I8436" s="37">
        <v>12</v>
      </c>
      <c r="J8436" s="37">
        <v>9</v>
      </c>
      <c r="K8436" s="15" t="s">
        <v>2405</v>
      </c>
      <c r="L8436" s="15" t="s">
        <v>105</v>
      </c>
      <c r="M8436" s="15" t="s">
        <v>19191</v>
      </c>
      <c r="N8436" s="15" t="s">
        <v>24572</v>
      </c>
      <c r="O8436" s="37">
        <v>460000</v>
      </c>
      <c r="P8436" s="126" t="s">
        <v>25103</v>
      </c>
      <c r="R8436" s="137">
        <f t="shared" si="131"/>
        <v>2.6999999999999997</v>
      </c>
    </row>
    <row r="8437" spans="2:18" x14ac:dyDescent="0.35">
      <c r="B8437" s="19">
        <v>45174</v>
      </c>
      <c r="C8437" s="19">
        <v>44819.632847222223</v>
      </c>
      <c r="D8437" s="19">
        <v>45174.199166666665</v>
      </c>
      <c r="E8437" s="16" t="s">
        <v>19165</v>
      </c>
      <c r="F8437" s="37">
        <v>240</v>
      </c>
      <c r="G8437" s="35">
        <v>44916</v>
      </c>
      <c r="H8437" s="35">
        <v>45156</v>
      </c>
      <c r="I8437" s="37">
        <v>12</v>
      </c>
      <c r="J8437" s="37">
        <v>11</v>
      </c>
      <c r="K8437" s="15" t="s">
        <v>2405</v>
      </c>
      <c r="L8437" s="15" t="s">
        <v>105</v>
      </c>
      <c r="M8437" s="15" t="s">
        <v>19167</v>
      </c>
      <c r="N8437" s="15" t="s">
        <v>24622</v>
      </c>
      <c r="O8437" s="37">
        <v>460000</v>
      </c>
      <c r="P8437" s="126" t="s">
        <v>25103</v>
      </c>
      <c r="R8437" s="137">
        <f t="shared" si="131"/>
        <v>2.1</v>
      </c>
    </row>
    <row r="8438" spans="2:18" x14ac:dyDescent="0.35">
      <c r="B8438" s="19">
        <v>45205</v>
      </c>
      <c r="C8438" s="19">
        <v>44819.632847222223</v>
      </c>
      <c r="D8438" s="19">
        <v>45205.412465277775</v>
      </c>
      <c r="E8438" s="16" t="s">
        <v>19165</v>
      </c>
      <c r="F8438" s="37">
        <v>240</v>
      </c>
      <c r="G8438" s="35">
        <v>44916</v>
      </c>
      <c r="H8438" s="35">
        <v>45156</v>
      </c>
      <c r="I8438" s="37">
        <v>12</v>
      </c>
      <c r="J8438" s="37">
        <v>12</v>
      </c>
      <c r="K8438" s="15" t="s">
        <v>2405</v>
      </c>
      <c r="L8438" s="15" t="s">
        <v>105</v>
      </c>
      <c r="M8438" s="15" t="s">
        <v>19167</v>
      </c>
      <c r="N8438" s="15" t="s">
        <v>24694</v>
      </c>
      <c r="O8438" s="37">
        <v>460000</v>
      </c>
      <c r="P8438" s="126" t="s">
        <v>25103</v>
      </c>
      <c r="R8438" s="137">
        <f t="shared" si="131"/>
        <v>2.1</v>
      </c>
    </row>
    <row r="8439" spans="2:18" x14ac:dyDescent="0.35">
      <c r="B8439" s="19">
        <v>45260</v>
      </c>
      <c r="C8439" s="19">
        <v>44819.632847222223</v>
      </c>
      <c r="D8439" s="19">
        <v>45260.447928240741</v>
      </c>
      <c r="E8439" s="16" t="s">
        <v>19165</v>
      </c>
      <c r="F8439" s="37">
        <v>240</v>
      </c>
      <c r="G8439" s="35">
        <v>44916</v>
      </c>
      <c r="H8439" s="35">
        <v>45156</v>
      </c>
      <c r="I8439" s="37">
        <v>12</v>
      </c>
      <c r="J8439" s="37">
        <v>13</v>
      </c>
      <c r="K8439" s="15" t="s">
        <v>2405</v>
      </c>
      <c r="L8439" s="15" t="s">
        <v>105</v>
      </c>
      <c r="M8439" s="15" t="s">
        <v>19167</v>
      </c>
      <c r="N8439" s="15" t="s">
        <v>24817</v>
      </c>
      <c r="O8439" s="37">
        <v>460000</v>
      </c>
      <c r="P8439" s="126" t="s">
        <v>25103</v>
      </c>
      <c r="R8439" s="137">
        <f t="shared" si="131"/>
        <v>2.1</v>
      </c>
    </row>
    <row r="8440" spans="2:18" x14ac:dyDescent="0.35">
      <c r="B8440" s="19">
        <v>45280</v>
      </c>
      <c r="C8440" s="19">
        <v>44819.632847222223</v>
      </c>
      <c r="D8440" s="19">
        <v>45280.234861111108</v>
      </c>
      <c r="E8440" s="16" t="s">
        <v>19165</v>
      </c>
      <c r="F8440" s="37">
        <v>240</v>
      </c>
      <c r="G8440" s="35">
        <v>44916</v>
      </c>
      <c r="H8440" s="35">
        <v>45156</v>
      </c>
      <c r="I8440" s="37">
        <v>12</v>
      </c>
      <c r="J8440" s="37">
        <v>14</v>
      </c>
      <c r="K8440" s="15" t="s">
        <v>2405</v>
      </c>
      <c r="L8440" s="15" t="s">
        <v>105</v>
      </c>
      <c r="M8440" s="15" t="s">
        <v>19164</v>
      </c>
      <c r="N8440" s="15" t="s">
        <v>24846</v>
      </c>
      <c r="O8440" s="37">
        <v>460000</v>
      </c>
      <c r="P8440" s="126" t="s">
        <v>25103</v>
      </c>
      <c r="R8440" s="137">
        <f t="shared" si="131"/>
        <v>2.1</v>
      </c>
    </row>
    <row r="8441" spans="2:18" x14ac:dyDescent="0.35">
      <c r="B8441" s="19">
        <v>44824</v>
      </c>
      <c r="C8441" s="19">
        <v>44824.481296296297</v>
      </c>
      <c r="D8441" s="19" t="s">
        <v>97</v>
      </c>
      <c r="E8441" s="16" t="s">
        <v>19951</v>
      </c>
      <c r="F8441" s="37">
        <v>240</v>
      </c>
      <c r="G8441" s="35">
        <v>44825</v>
      </c>
      <c r="H8441" s="35">
        <v>45065</v>
      </c>
      <c r="I8441" s="37">
        <v>5</v>
      </c>
      <c r="J8441" s="37">
        <v>2</v>
      </c>
      <c r="K8441" s="15" t="s">
        <v>99</v>
      </c>
      <c r="L8441" s="15" t="s">
        <v>366</v>
      </c>
      <c r="M8441" s="15" t="s">
        <v>19950</v>
      </c>
      <c r="N8441" s="15" t="s">
        <v>20662</v>
      </c>
      <c r="O8441" s="37">
        <v>10000</v>
      </c>
      <c r="P8441" s="126" t="s">
        <v>25103</v>
      </c>
      <c r="R8441" s="137">
        <f t="shared" si="131"/>
        <v>1.5999999999999996</v>
      </c>
    </row>
    <row r="8442" spans="2:18" x14ac:dyDescent="0.35">
      <c r="B8442" s="19">
        <v>45027</v>
      </c>
      <c r="C8442" s="19">
        <v>44827.406412037039</v>
      </c>
      <c r="D8442" s="19">
        <v>45027.617407407408</v>
      </c>
      <c r="E8442" s="16" t="s">
        <v>97</v>
      </c>
      <c r="F8442" s="37">
        <v>240</v>
      </c>
      <c r="G8442" s="35">
        <v>44830</v>
      </c>
      <c r="H8442" s="35">
        <v>45070</v>
      </c>
      <c r="I8442" s="37">
        <v>6</v>
      </c>
      <c r="J8442" s="37">
        <v>6</v>
      </c>
      <c r="K8442" s="15" t="s">
        <v>2393</v>
      </c>
      <c r="L8442" s="15" t="s">
        <v>105</v>
      </c>
      <c r="M8442" s="15" t="s">
        <v>19242</v>
      </c>
      <c r="N8442" s="15" t="s">
        <v>24328</v>
      </c>
      <c r="O8442" s="37">
        <v>330179</v>
      </c>
      <c r="P8442" s="126" t="s">
        <v>25103</v>
      </c>
      <c r="R8442" s="137">
        <f t="shared" si="131"/>
        <v>2.6999999999999997</v>
      </c>
    </row>
    <row r="8443" spans="2:18" x14ac:dyDescent="0.35">
      <c r="B8443" s="19">
        <v>44827</v>
      </c>
      <c r="C8443" s="19">
        <v>44827.439803240741</v>
      </c>
      <c r="D8443" s="19" t="s">
        <v>97</v>
      </c>
      <c r="E8443" s="16" t="s">
        <v>19816</v>
      </c>
      <c r="F8443" s="37">
        <v>240</v>
      </c>
      <c r="G8443" s="35">
        <v>44827</v>
      </c>
      <c r="H8443" s="35">
        <v>45067</v>
      </c>
      <c r="I8443" s="37">
        <v>5</v>
      </c>
      <c r="J8443" s="37">
        <v>1</v>
      </c>
      <c r="K8443" s="15" t="s">
        <v>99</v>
      </c>
      <c r="L8443" s="15" t="s">
        <v>366</v>
      </c>
      <c r="M8443" s="15" t="s">
        <v>19815</v>
      </c>
      <c r="N8443" s="15" t="s">
        <v>8453</v>
      </c>
      <c r="O8443" s="37">
        <v>15000</v>
      </c>
      <c r="P8443" s="126" t="s">
        <v>25103</v>
      </c>
      <c r="R8443" s="137">
        <f t="shared" si="131"/>
        <v>1.9</v>
      </c>
    </row>
    <row r="8444" spans="2:18" x14ac:dyDescent="0.35">
      <c r="B8444" s="19">
        <v>44827</v>
      </c>
      <c r="C8444" s="19">
        <v>44827.573981481481</v>
      </c>
      <c r="D8444" s="19" t="s">
        <v>97</v>
      </c>
      <c r="E8444" s="16" t="s">
        <v>19800</v>
      </c>
      <c r="F8444" s="37">
        <v>240</v>
      </c>
      <c r="G8444" s="35">
        <v>44830</v>
      </c>
      <c r="H8444" s="35">
        <v>45070</v>
      </c>
      <c r="I8444" s="37">
        <v>5</v>
      </c>
      <c r="J8444" s="37">
        <v>2</v>
      </c>
      <c r="K8444" s="15" t="s">
        <v>99</v>
      </c>
      <c r="L8444" s="15" t="s">
        <v>366</v>
      </c>
      <c r="M8444" s="15" t="s">
        <v>19799</v>
      </c>
      <c r="N8444" s="15" t="s">
        <v>20662</v>
      </c>
      <c r="O8444" s="37">
        <v>10000</v>
      </c>
      <c r="P8444" s="126" t="s">
        <v>25103</v>
      </c>
      <c r="R8444" s="137">
        <f t="shared" si="131"/>
        <v>1.5999999999999996</v>
      </c>
    </row>
    <row r="8445" spans="2:18" x14ac:dyDescent="0.35">
      <c r="B8445" s="19">
        <v>44830</v>
      </c>
      <c r="C8445" s="19">
        <v>44830.575416666667</v>
      </c>
      <c r="D8445" s="19" t="s">
        <v>97</v>
      </c>
      <c r="E8445" s="16" t="s">
        <v>12616</v>
      </c>
      <c r="F8445" s="37">
        <v>240</v>
      </c>
      <c r="G8445" s="35">
        <v>44831</v>
      </c>
      <c r="H8445" s="35">
        <v>45071</v>
      </c>
      <c r="I8445" s="37">
        <v>5</v>
      </c>
      <c r="J8445" s="37">
        <v>2</v>
      </c>
      <c r="K8445" s="15" t="s">
        <v>99</v>
      </c>
      <c r="L8445" s="15" t="s">
        <v>366</v>
      </c>
      <c r="M8445" s="15" t="s">
        <v>19722</v>
      </c>
      <c r="N8445" s="15" t="s">
        <v>20662</v>
      </c>
      <c r="O8445" s="37">
        <v>10000</v>
      </c>
      <c r="P8445" s="126" t="s">
        <v>25103</v>
      </c>
      <c r="R8445" s="137">
        <f t="shared" si="131"/>
        <v>1.5999999999999996</v>
      </c>
    </row>
    <row r="8446" spans="2:18" x14ac:dyDescent="0.35">
      <c r="B8446" s="19">
        <v>44830</v>
      </c>
      <c r="C8446" s="19">
        <v>44830.625821759262</v>
      </c>
      <c r="D8446" s="19" t="s">
        <v>97</v>
      </c>
      <c r="E8446" s="16" t="s">
        <v>8711</v>
      </c>
      <c r="F8446" s="37">
        <v>240</v>
      </c>
      <c r="G8446" s="35">
        <v>44690</v>
      </c>
      <c r="H8446" s="35">
        <v>44930</v>
      </c>
      <c r="I8446" s="37">
        <v>7</v>
      </c>
      <c r="J8446" s="37">
        <v>6</v>
      </c>
      <c r="K8446" s="15" t="s">
        <v>99</v>
      </c>
      <c r="L8446" s="15" t="s">
        <v>105</v>
      </c>
      <c r="M8446" s="15" t="s">
        <v>19715</v>
      </c>
      <c r="N8446" s="15" t="s">
        <v>23642</v>
      </c>
      <c r="O8446" s="37">
        <v>400000</v>
      </c>
      <c r="P8446" s="126" t="s">
        <v>25103</v>
      </c>
      <c r="R8446" s="137">
        <f t="shared" si="131"/>
        <v>2.7499999999999996</v>
      </c>
    </row>
    <row r="8447" spans="2:18" x14ac:dyDescent="0.35">
      <c r="B8447" s="19">
        <v>44832</v>
      </c>
      <c r="C8447" s="19">
        <v>44832.450682870367</v>
      </c>
      <c r="D8447" s="19" t="s">
        <v>97</v>
      </c>
      <c r="E8447" s="16" t="s">
        <v>19612</v>
      </c>
      <c r="F8447" s="37">
        <v>240</v>
      </c>
      <c r="G8447" s="35">
        <v>44832</v>
      </c>
      <c r="H8447" s="35">
        <v>45072</v>
      </c>
      <c r="I8447" s="37">
        <v>5</v>
      </c>
      <c r="J8447" s="37">
        <v>2</v>
      </c>
      <c r="K8447" s="15" t="s">
        <v>99</v>
      </c>
      <c r="L8447" s="15" t="s">
        <v>366</v>
      </c>
      <c r="M8447" s="15" t="s">
        <v>19611</v>
      </c>
      <c r="N8447" s="15" t="s">
        <v>20662</v>
      </c>
      <c r="O8447" s="37">
        <v>1000</v>
      </c>
      <c r="P8447" s="126" t="s">
        <v>25103</v>
      </c>
      <c r="R8447" s="137">
        <f t="shared" si="131"/>
        <v>1.5999999999999996</v>
      </c>
    </row>
    <row r="8448" spans="2:18" x14ac:dyDescent="0.35">
      <c r="B8448" s="19">
        <v>44838</v>
      </c>
      <c r="C8448" s="19">
        <v>44838.405914351853</v>
      </c>
      <c r="D8448" s="19" t="s">
        <v>97</v>
      </c>
      <c r="E8448" s="16" t="s">
        <v>17627</v>
      </c>
      <c r="F8448" s="37">
        <v>240</v>
      </c>
      <c r="G8448" s="35">
        <v>44837</v>
      </c>
      <c r="H8448" s="35">
        <v>45077</v>
      </c>
      <c r="I8448" s="37">
        <v>10</v>
      </c>
      <c r="J8448" s="37">
        <v>1</v>
      </c>
      <c r="K8448" s="15" t="s">
        <v>99</v>
      </c>
      <c r="L8448" s="15" t="s">
        <v>122</v>
      </c>
      <c r="M8448" s="15" t="s">
        <v>19084</v>
      </c>
      <c r="N8448" s="15" t="s">
        <v>8453</v>
      </c>
      <c r="O8448" s="37">
        <v>790000</v>
      </c>
      <c r="P8448" s="126" t="s">
        <v>25103</v>
      </c>
      <c r="R8448" s="137">
        <f t="shared" si="131"/>
        <v>1.6999999999999997</v>
      </c>
    </row>
    <row r="8449" spans="2:18" x14ac:dyDescent="0.35">
      <c r="B8449" s="19">
        <v>44942</v>
      </c>
      <c r="C8449" s="19">
        <v>44838.445451388892</v>
      </c>
      <c r="D8449" s="19">
        <v>44942.660613425927</v>
      </c>
      <c r="E8449" s="16" t="s">
        <v>17814</v>
      </c>
      <c r="F8449" s="37">
        <v>240</v>
      </c>
      <c r="G8449" s="35">
        <v>44839</v>
      </c>
      <c r="H8449" s="35">
        <v>45079</v>
      </c>
      <c r="I8449" s="37">
        <v>3</v>
      </c>
      <c r="J8449" s="37">
        <v>4</v>
      </c>
      <c r="K8449" s="15" t="s">
        <v>2405</v>
      </c>
      <c r="L8449" s="15" t="s">
        <v>105</v>
      </c>
      <c r="M8449" s="15" t="s">
        <v>17813</v>
      </c>
      <c r="N8449" s="15" t="s">
        <v>17812</v>
      </c>
      <c r="O8449" s="37">
        <v>90000</v>
      </c>
      <c r="P8449" s="126" t="s">
        <v>25103</v>
      </c>
      <c r="R8449" s="137">
        <f t="shared" si="131"/>
        <v>1.7</v>
      </c>
    </row>
    <row r="8450" spans="2:18" x14ac:dyDescent="0.35">
      <c r="B8450" s="19">
        <v>44841</v>
      </c>
      <c r="C8450" s="19">
        <v>44841.476215277777</v>
      </c>
      <c r="D8450" s="19" t="s">
        <v>97</v>
      </c>
      <c r="E8450" s="16" t="s">
        <v>9668</v>
      </c>
      <c r="F8450" s="37">
        <v>240</v>
      </c>
      <c r="G8450" s="35">
        <v>44705</v>
      </c>
      <c r="H8450" s="35">
        <v>44945</v>
      </c>
      <c r="I8450" s="37">
        <v>2</v>
      </c>
      <c r="J8450" s="37">
        <v>3</v>
      </c>
      <c r="K8450" s="15" t="s">
        <v>99</v>
      </c>
      <c r="L8450" s="15" t="s">
        <v>105</v>
      </c>
      <c r="M8450" s="15" t="s">
        <v>18922</v>
      </c>
      <c r="N8450" s="15" t="s">
        <v>18921</v>
      </c>
      <c r="O8450" s="37">
        <v>257700</v>
      </c>
      <c r="P8450" s="126" t="s">
        <v>25103</v>
      </c>
      <c r="R8450" s="137">
        <f t="shared" si="131"/>
        <v>2.15</v>
      </c>
    </row>
    <row r="8451" spans="2:18" x14ac:dyDescent="0.35">
      <c r="B8451" s="19">
        <v>44844</v>
      </c>
      <c r="C8451" s="19">
        <v>44844.706458333334</v>
      </c>
      <c r="D8451" s="19" t="s">
        <v>97</v>
      </c>
      <c r="E8451" s="16" t="s">
        <v>18815</v>
      </c>
      <c r="F8451" s="37">
        <v>240</v>
      </c>
      <c r="G8451" s="35">
        <v>44690</v>
      </c>
      <c r="H8451" s="35">
        <v>44930</v>
      </c>
      <c r="I8451" s="37">
        <v>7</v>
      </c>
      <c r="J8451" s="37">
        <v>7</v>
      </c>
      <c r="K8451" s="15" t="s">
        <v>99</v>
      </c>
      <c r="L8451" s="15" t="s">
        <v>105</v>
      </c>
      <c r="M8451" s="15" t="s">
        <v>18814</v>
      </c>
      <c r="N8451" s="15" t="s">
        <v>23709</v>
      </c>
      <c r="O8451" s="37">
        <v>400000</v>
      </c>
      <c r="P8451" s="126" t="s">
        <v>25103</v>
      </c>
      <c r="R8451" s="137">
        <f t="shared" si="131"/>
        <v>2.7499999999999996</v>
      </c>
    </row>
    <row r="8452" spans="2:18" x14ac:dyDescent="0.35">
      <c r="B8452" s="19">
        <v>44848</v>
      </c>
      <c r="C8452" s="19">
        <v>44848.441527777781</v>
      </c>
      <c r="D8452" s="19" t="s">
        <v>97</v>
      </c>
      <c r="E8452" s="16" t="s">
        <v>18461</v>
      </c>
      <c r="F8452" s="37">
        <v>240</v>
      </c>
      <c r="G8452" s="35">
        <v>44853</v>
      </c>
      <c r="H8452" s="35">
        <v>45093</v>
      </c>
      <c r="I8452" s="37">
        <v>7</v>
      </c>
      <c r="J8452" s="37">
        <v>1</v>
      </c>
      <c r="K8452" s="15" t="s">
        <v>2393</v>
      </c>
      <c r="L8452" s="15" t="s">
        <v>205</v>
      </c>
      <c r="M8452" s="15" t="s">
        <v>18628</v>
      </c>
      <c r="N8452" s="15" t="s">
        <v>6996</v>
      </c>
      <c r="O8452" s="38">
        <v>1022287.25</v>
      </c>
      <c r="P8452" s="126" t="s">
        <v>25103</v>
      </c>
      <c r="R8452" s="137">
        <f t="shared" ref="R8452:R8515" si="132">0.3*IF(F8452&lt;=30, 2, IF(AND(F8452&gt;=31, F8452&lt;=90), 3, IF(AND(F8452&gt;=91, F8452&lt;=180), 4, IF(AND(F8452&gt;=181, F8452&lt;=364), 1, 2)))) + 0.3*IF(J8452=1, 3, IF(AND(J8452&gt;=2, J8452&lt;=5), 2, IF(AND(J8452&gt;=6, J8452&lt;=10), 4, 2))) + 0.2*IF(O8452&lt;=150000, 2, IF(AND(O8452&gt;=150001, O8452&lt;=500000), 4, IF(AND(O8452&gt;=500001, O8452&lt;=1000000), 1, 3)))+ 0.15*IF(NOT(ISERROR(SEARCH("fognat",L8452))), 4, IF(NOT(ISERROR(SEARCH("compres",L8452))), 2, IF(NOT(ISERROR(SEARCH("facciat",L8452))), 3, IF(NOT(ISERROR(SEARCH("estaur",L8452))), 4, 1)))) + 0.05*IF(NOT(ISERROR(SEARCH("anutenz",K8452))), 3, IF(NOT(ISERROR(SEARCH("uova",K8452))), 4, IF(NOT(ISERROR(SEARCH("rivat",K8452))), 2, IF(NOT(ISERROR(SEARCH("ubblic",K8452))), 1, 1))))</f>
        <v>2.0499999999999998</v>
      </c>
    </row>
    <row r="8453" spans="2:18" x14ac:dyDescent="0.35">
      <c r="B8453" s="19">
        <v>44852</v>
      </c>
      <c r="C8453" s="19">
        <v>44848.441527777781</v>
      </c>
      <c r="D8453" s="19">
        <v>44852.564317129632</v>
      </c>
      <c r="E8453" s="16" t="s">
        <v>18461</v>
      </c>
      <c r="F8453" s="37">
        <v>240</v>
      </c>
      <c r="G8453" s="35">
        <v>44853</v>
      </c>
      <c r="H8453" s="35">
        <v>45093</v>
      </c>
      <c r="I8453" s="37">
        <v>8</v>
      </c>
      <c r="J8453" s="37">
        <v>4</v>
      </c>
      <c r="K8453" s="15" t="s">
        <v>2393</v>
      </c>
      <c r="L8453" s="15" t="s">
        <v>205</v>
      </c>
      <c r="M8453" s="15" t="s">
        <v>18460</v>
      </c>
      <c r="N8453" s="15" t="s">
        <v>18459</v>
      </c>
      <c r="O8453" s="38">
        <v>1022287.25</v>
      </c>
      <c r="P8453" s="126" t="s">
        <v>25103</v>
      </c>
      <c r="R8453" s="137">
        <f t="shared" si="132"/>
        <v>1.75</v>
      </c>
    </row>
    <row r="8454" spans="2:18" x14ac:dyDescent="0.35">
      <c r="B8454" s="19">
        <v>44848</v>
      </c>
      <c r="C8454" s="19">
        <v>44848.665462962963</v>
      </c>
      <c r="D8454" s="19" t="s">
        <v>97</v>
      </c>
      <c r="E8454" s="16" t="s">
        <v>18590</v>
      </c>
      <c r="F8454" s="37">
        <v>240</v>
      </c>
      <c r="G8454" s="35">
        <v>44851</v>
      </c>
      <c r="H8454" s="35">
        <v>45091</v>
      </c>
      <c r="I8454" s="37">
        <v>5</v>
      </c>
      <c r="J8454" s="37">
        <v>2</v>
      </c>
      <c r="K8454" s="15" t="s">
        <v>2393</v>
      </c>
      <c r="L8454" s="15" t="s">
        <v>366</v>
      </c>
      <c r="M8454" s="15" t="s">
        <v>18589</v>
      </c>
      <c r="N8454" s="15" t="s">
        <v>20662</v>
      </c>
      <c r="O8454" s="37">
        <v>10000</v>
      </c>
      <c r="P8454" s="126" t="s">
        <v>25103</v>
      </c>
      <c r="R8454" s="137">
        <f t="shared" si="132"/>
        <v>1.5499999999999998</v>
      </c>
    </row>
    <row r="8455" spans="2:18" x14ac:dyDescent="0.35">
      <c r="B8455" s="19">
        <v>44848</v>
      </c>
      <c r="C8455" s="19">
        <v>44848.682581018518</v>
      </c>
      <c r="D8455" s="19" t="s">
        <v>97</v>
      </c>
      <c r="E8455" s="16" t="s">
        <v>17541</v>
      </c>
      <c r="F8455" s="37">
        <v>240</v>
      </c>
      <c r="G8455" s="35">
        <v>44848</v>
      </c>
      <c r="H8455" s="35">
        <v>45088</v>
      </c>
      <c r="I8455" s="37">
        <v>7</v>
      </c>
      <c r="J8455" s="37">
        <v>3</v>
      </c>
      <c r="K8455" s="15" t="s">
        <v>2393</v>
      </c>
      <c r="L8455" s="15" t="s">
        <v>105</v>
      </c>
      <c r="M8455" s="15" t="s">
        <v>18588</v>
      </c>
      <c r="N8455" s="15" t="s">
        <v>23741</v>
      </c>
      <c r="O8455" s="38">
        <v>1322875.2</v>
      </c>
      <c r="P8455" s="126" t="s">
        <v>25103</v>
      </c>
      <c r="R8455" s="137">
        <f t="shared" si="132"/>
        <v>1.9000000000000001</v>
      </c>
    </row>
    <row r="8456" spans="2:18" x14ac:dyDescent="0.35">
      <c r="B8456" s="19">
        <v>44852</v>
      </c>
      <c r="C8456" s="19">
        <v>44852.444039351853</v>
      </c>
      <c r="D8456" s="19" t="s">
        <v>97</v>
      </c>
      <c r="E8456" s="16" t="s">
        <v>391</v>
      </c>
      <c r="F8456" s="37">
        <v>240</v>
      </c>
      <c r="G8456" s="35">
        <v>44853</v>
      </c>
      <c r="H8456" s="35">
        <v>45093</v>
      </c>
      <c r="I8456" s="37">
        <v>5</v>
      </c>
      <c r="J8456" s="37">
        <v>2</v>
      </c>
      <c r="K8456" s="15" t="s">
        <v>2393</v>
      </c>
      <c r="L8456" s="15" t="s">
        <v>366</v>
      </c>
      <c r="M8456" s="15" t="s">
        <v>18479</v>
      </c>
      <c r="N8456" s="15" t="s">
        <v>20662</v>
      </c>
      <c r="O8456" s="37">
        <v>10000</v>
      </c>
      <c r="P8456" s="126" t="s">
        <v>25103</v>
      </c>
      <c r="R8456" s="137">
        <f t="shared" si="132"/>
        <v>1.5499999999999998</v>
      </c>
    </row>
    <row r="8457" spans="2:18" x14ac:dyDescent="0.35">
      <c r="B8457" s="19">
        <v>44854</v>
      </c>
      <c r="C8457" s="19">
        <v>44854.432986111111</v>
      </c>
      <c r="D8457" s="19" t="s">
        <v>97</v>
      </c>
      <c r="E8457" s="16" t="s">
        <v>17638</v>
      </c>
      <c r="F8457" s="37">
        <v>240</v>
      </c>
      <c r="G8457" s="35">
        <v>44854</v>
      </c>
      <c r="H8457" s="35">
        <v>45094</v>
      </c>
      <c r="I8457" s="37">
        <v>5</v>
      </c>
      <c r="J8457" s="37">
        <v>1</v>
      </c>
      <c r="K8457" s="15" t="s">
        <v>2400</v>
      </c>
      <c r="L8457" s="15" t="s">
        <v>122</v>
      </c>
      <c r="M8457" s="15" t="s">
        <v>18360</v>
      </c>
      <c r="N8457" s="15" t="s">
        <v>8493</v>
      </c>
      <c r="O8457" s="38">
        <v>172278.77</v>
      </c>
      <c r="P8457" s="126" t="s">
        <v>25103</v>
      </c>
      <c r="R8457" s="137">
        <f t="shared" si="132"/>
        <v>2.1999999999999997</v>
      </c>
    </row>
    <row r="8458" spans="2:18" x14ac:dyDescent="0.35">
      <c r="B8458" s="19">
        <v>44855</v>
      </c>
      <c r="C8458" s="19">
        <v>44855.636770833335</v>
      </c>
      <c r="D8458" s="19" t="s">
        <v>97</v>
      </c>
      <c r="E8458" s="16" t="s">
        <v>18273</v>
      </c>
      <c r="F8458" s="37">
        <v>240</v>
      </c>
      <c r="G8458" s="35">
        <v>44858</v>
      </c>
      <c r="H8458" s="35">
        <v>45098</v>
      </c>
      <c r="I8458" s="37">
        <v>5</v>
      </c>
      <c r="J8458" s="37">
        <v>2</v>
      </c>
      <c r="K8458" s="15" t="s">
        <v>2393</v>
      </c>
      <c r="L8458" s="15" t="s">
        <v>366</v>
      </c>
      <c r="M8458" s="15" t="s">
        <v>18272</v>
      </c>
      <c r="N8458" s="15" t="s">
        <v>20662</v>
      </c>
      <c r="O8458" s="37">
        <v>10000</v>
      </c>
      <c r="P8458" s="126" t="s">
        <v>25103</v>
      </c>
      <c r="R8458" s="137">
        <f t="shared" si="132"/>
        <v>1.5499999999999998</v>
      </c>
    </row>
    <row r="8459" spans="2:18" x14ac:dyDescent="0.35">
      <c r="B8459" s="19">
        <v>44858</v>
      </c>
      <c r="C8459" s="19">
        <v>44858.63921296296</v>
      </c>
      <c r="D8459" s="19" t="s">
        <v>97</v>
      </c>
      <c r="E8459" s="16" t="s">
        <v>18200</v>
      </c>
      <c r="F8459" s="37">
        <v>240</v>
      </c>
      <c r="G8459" s="35">
        <v>44858</v>
      </c>
      <c r="H8459" s="35">
        <v>45098</v>
      </c>
      <c r="I8459" s="37">
        <v>5</v>
      </c>
      <c r="J8459" s="37">
        <v>2</v>
      </c>
      <c r="K8459" s="15" t="s">
        <v>2393</v>
      </c>
      <c r="L8459" s="15" t="s">
        <v>366</v>
      </c>
      <c r="M8459" s="15" t="s">
        <v>18199</v>
      </c>
      <c r="N8459" s="15" t="s">
        <v>18198</v>
      </c>
      <c r="O8459" s="37">
        <v>10000</v>
      </c>
      <c r="P8459" s="126" t="s">
        <v>25103</v>
      </c>
      <c r="R8459" s="137">
        <f t="shared" si="132"/>
        <v>1.5499999999999998</v>
      </c>
    </row>
    <row r="8460" spans="2:18" x14ac:dyDescent="0.35">
      <c r="B8460" s="19">
        <v>44865</v>
      </c>
      <c r="C8460" s="19">
        <v>44865.602673611109</v>
      </c>
      <c r="D8460" s="19" t="s">
        <v>97</v>
      </c>
      <c r="E8460" s="16" t="s">
        <v>173</v>
      </c>
      <c r="F8460" s="37">
        <v>240</v>
      </c>
      <c r="G8460" s="35">
        <v>44867</v>
      </c>
      <c r="H8460" s="35">
        <v>45107</v>
      </c>
      <c r="I8460" s="37">
        <v>15</v>
      </c>
      <c r="J8460" s="37">
        <v>2</v>
      </c>
      <c r="K8460" s="15" t="s">
        <v>2393</v>
      </c>
      <c r="L8460" s="15" t="s">
        <v>118</v>
      </c>
      <c r="M8460" s="15" t="s">
        <v>17486</v>
      </c>
      <c r="N8460" s="15" t="s">
        <v>17951</v>
      </c>
      <c r="O8460" s="37">
        <v>740605</v>
      </c>
      <c r="P8460" s="126" t="s">
        <v>25103</v>
      </c>
      <c r="R8460" s="137">
        <f t="shared" si="132"/>
        <v>1.5</v>
      </c>
    </row>
    <row r="8461" spans="2:18" x14ac:dyDescent="0.35">
      <c r="B8461" s="19">
        <v>44887</v>
      </c>
      <c r="C8461" s="19">
        <v>44865.602673611109</v>
      </c>
      <c r="D8461" s="19">
        <v>44887.745173611111</v>
      </c>
      <c r="E8461" s="16" t="s">
        <v>173</v>
      </c>
      <c r="F8461" s="37">
        <v>240</v>
      </c>
      <c r="G8461" s="35">
        <v>44867</v>
      </c>
      <c r="H8461" s="35">
        <v>45107</v>
      </c>
      <c r="I8461" s="37">
        <v>20</v>
      </c>
      <c r="J8461" s="37">
        <v>3</v>
      </c>
      <c r="K8461" s="15" t="s">
        <v>2393</v>
      </c>
      <c r="L8461" s="15" t="s">
        <v>118</v>
      </c>
      <c r="M8461" s="15" t="s">
        <v>17486</v>
      </c>
      <c r="N8461" s="15" t="s">
        <v>17894</v>
      </c>
      <c r="O8461" s="37">
        <v>740605</v>
      </c>
      <c r="P8461" s="126" t="s">
        <v>25103</v>
      </c>
      <c r="R8461" s="137">
        <f t="shared" si="132"/>
        <v>1.5</v>
      </c>
    </row>
    <row r="8462" spans="2:18" x14ac:dyDescent="0.35">
      <c r="B8462" s="19">
        <v>44924</v>
      </c>
      <c r="C8462" s="19">
        <v>44865.602673611109</v>
      </c>
      <c r="D8462" s="19">
        <v>44924.556967592594</v>
      </c>
      <c r="E8462" s="16" t="s">
        <v>173</v>
      </c>
      <c r="F8462" s="37">
        <v>240</v>
      </c>
      <c r="G8462" s="35">
        <v>44867</v>
      </c>
      <c r="H8462" s="35">
        <v>45107</v>
      </c>
      <c r="I8462" s="37">
        <v>20</v>
      </c>
      <c r="J8462" s="37">
        <v>4</v>
      </c>
      <c r="K8462" s="15" t="s">
        <v>2393</v>
      </c>
      <c r="L8462" s="15" t="s">
        <v>118</v>
      </c>
      <c r="M8462" s="15" t="s">
        <v>17486</v>
      </c>
      <c r="N8462" s="15" t="s">
        <v>17832</v>
      </c>
      <c r="O8462" s="37">
        <v>740605</v>
      </c>
      <c r="P8462" s="126" t="s">
        <v>25103</v>
      </c>
      <c r="R8462" s="137">
        <f t="shared" si="132"/>
        <v>1.5</v>
      </c>
    </row>
    <row r="8463" spans="2:18" x14ac:dyDescent="0.35">
      <c r="B8463" s="19">
        <v>44930</v>
      </c>
      <c r="C8463" s="19">
        <v>44865.602673611109</v>
      </c>
      <c r="D8463" s="19">
        <v>44930.369363425925</v>
      </c>
      <c r="E8463" s="16" t="s">
        <v>173</v>
      </c>
      <c r="F8463" s="37">
        <v>240</v>
      </c>
      <c r="G8463" s="35">
        <v>44867</v>
      </c>
      <c r="H8463" s="35">
        <v>45107</v>
      </c>
      <c r="I8463" s="37">
        <v>25</v>
      </c>
      <c r="J8463" s="37">
        <v>5</v>
      </c>
      <c r="K8463" s="15" t="s">
        <v>2393</v>
      </c>
      <c r="L8463" s="15" t="s">
        <v>118</v>
      </c>
      <c r="M8463" s="15" t="s">
        <v>17486</v>
      </c>
      <c r="N8463" s="15" t="s">
        <v>17831</v>
      </c>
      <c r="O8463" s="37">
        <v>740605</v>
      </c>
      <c r="P8463" s="126" t="s">
        <v>25103</v>
      </c>
      <c r="R8463" s="137">
        <f t="shared" si="132"/>
        <v>1.5</v>
      </c>
    </row>
    <row r="8464" spans="2:18" x14ac:dyDescent="0.35">
      <c r="B8464" s="19">
        <v>44956</v>
      </c>
      <c r="C8464" s="19">
        <v>44865.602673611109</v>
      </c>
      <c r="D8464" s="19">
        <v>44956.307106481479</v>
      </c>
      <c r="E8464" s="16" t="s">
        <v>173</v>
      </c>
      <c r="F8464" s="37">
        <v>240</v>
      </c>
      <c r="G8464" s="35">
        <v>44867</v>
      </c>
      <c r="H8464" s="35">
        <v>45107</v>
      </c>
      <c r="I8464" s="37">
        <v>25</v>
      </c>
      <c r="J8464" s="37">
        <v>6</v>
      </c>
      <c r="K8464" s="15" t="s">
        <v>2393</v>
      </c>
      <c r="L8464" s="15" t="s">
        <v>118</v>
      </c>
      <c r="M8464" s="15" t="s">
        <v>17798</v>
      </c>
      <c r="N8464" s="15" t="s">
        <v>17797</v>
      </c>
      <c r="O8464" s="37">
        <v>1511589</v>
      </c>
      <c r="P8464" s="126" t="s">
        <v>25103</v>
      </c>
      <c r="R8464" s="137">
        <f t="shared" si="132"/>
        <v>2.5</v>
      </c>
    </row>
    <row r="8465" spans="2:18" x14ac:dyDescent="0.35">
      <c r="B8465" s="19">
        <v>44986</v>
      </c>
      <c r="C8465" s="19">
        <v>44865.602673611109</v>
      </c>
      <c r="D8465" s="19">
        <v>44986.602835648147</v>
      </c>
      <c r="E8465" s="16" t="s">
        <v>173</v>
      </c>
      <c r="F8465" s="37">
        <v>240</v>
      </c>
      <c r="G8465" s="35">
        <v>44867</v>
      </c>
      <c r="H8465" s="35">
        <v>45107</v>
      </c>
      <c r="I8465" s="37">
        <v>30</v>
      </c>
      <c r="J8465" s="37">
        <v>9</v>
      </c>
      <c r="K8465" s="15" t="s">
        <v>2393</v>
      </c>
      <c r="L8465" s="15" t="s">
        <v>118</v>
      </c>
      <c r="M8465" s="15" t="s">
        <v>17486</v>
      </c>
      <c r="N8465" s="15" t="s">
        <v>17748</v>
      </c>
      <c r="O8465" s="37">
        <v>1511589</v>
      </c>
      <c r="P8465" s="126" t="s">
        <v>25103</v>
      </c>
      <c r="R8465" s="137">
        <f t="shared" si="132"/>
        <v>2.5</v>
      </c>
    </row>
    <row r="8466" spans="2:18" x14ac:dyDescent="0.35">
      <c r="B8466" s="19">
        <v>45028</v>
      </c>
      <c r="C8466" s="19">
        <v>44865.602673611109</v>
      </c>
      <c r="D8466" s="19">
        <v>45028.590613425928</v>
      </c>
      <c r="E8466" s="16" t="s">
        <v>173</v>
      </c>
      <c r="F8466" s="37">
        <v>240</v>
      </c>
      <c r="G8466" s="35">
        <v>44867</v>
      </c>
      <c r="H8466" s="35">
        <v>45107</v>
      </c>
      <c r="I8466" s="37">
        <v>40</v>
      </c>
      <c r="J8466" s="37">
        <v>10</v>
      </c>
      <c r="K8466" s="15" t="s">
        <v>2393</v>
      </c>
      <c r="L8466" s="15" t="s">
        <v>118</v>
      </c>
      <c r="M8466" s="15" t="s">
        <v>17486</v>
      </c>
      <c r="N8466" s="15" t="s">
        <v>17705</v>
      </c>
      <c r="O8466" s="37">
        <v>1511589</v>
      </c>
      <c r="P8466" s="126" t="s">
        <v>25103</v>
      </c>
      <c r="R8466" s="137">
        <f t="shared" si="132"/>
        <v>2.5</v>
      </c>
    </row>
    <row r="8467" spans="2:18" x14ac:dyDescent="0.35">
      <c r="B8467" s="19">
        <v>45056</v>
      </c>
      <c r="C8467" s="19">
        <v>44865.602673611109</v>
      </c>
      <c r="D8467" s="19">
        <v>45051.46303240741</v>
      </c>
      <c r="E8467" s="16" t="s">
        <v>173</v>
      </c>
      <c r="F8467" s="37">
        <v>240</v>
      </c>
      <c r="G8467" s="35">
        <v>44867</v>
      </c>
      <c r="H8467" s="35">
        <v>45107</v>
      </c>
      <c r="I8467" s="37">
        <v>40</v>
      </c>
      <c r="J8467" s="37">
        <v>1</v>
      </c>
      <c r="K8467" s="15" t="s">
        <v>2393</v>
      </c>
      <c r="L8467" s="15" t="s">
        <v>118</v>
      </c>
      <c r="M8467" s="15" t="s">
        <v>17486</v>
      </c>
      <c r="N8467" s="15" t="s">
        <v>11351</v>
      </c>
      <c r="O8467" s="37">
        <v>1511589</v>
      </c>
      <c r="P8467" s="126" t="s">
        <v>25103</v>
      </c>
      <c r="R8467" s="137">
        <f t="shared" si="132"/>
        <v>2.2000000000000002</v>
      </c>
    </row>
    <row r="8468" spans="2:18" x14ac:dyDescent="0.35">
      <c r="B8468" s="19">
        <v>45071</v>
      </c>
      <c r="C8468" s="19">
        <v>44865.602673611109</v>
      </c>
      <c r="D8468" s="19">
        <v>45063.180081018516</v>
      </c>
      <c r="E8468" s="16" t="s">
        <v>173</v>
      </c>
      <c r="F8468" s="37">
        <v>240</v>
      </c>
      <c r="G8468" s="35">
        <v>44867</v>
      </c>
      <c r="H8468" s="35">
        <v>45107</v>
      </c>
      <c r="I8468" s="37">
        <v>40</v>
      </c>
      <c r="J8468" s="37">
        <v>4</v>
      </c>
      <c r="K8468" s="15" t="s">
        <v>2393</v>
      </c>
      <c r="L8468" s="15" t="s">
        <v>118</v>
      </c>
      <c r="M8468" s="15" t="s">
        <v>17486</v>
      </c>
      <c r="N8468" s="15" t="s">
        <v>17673</v>
      </c>
      <c r="O8468" s="37">
        <v>7303589</v>
      </c>
      <c r="P8468" s="126" t="s">
        <v>25103</v>
      </c>
      <c r="R8468" s="137">
        <f t="shared" si="132"/>
        <v>1.9000000000000001</v>
      </c>
    </row>
    <row r="8469" spans="2:18" x14ac:dyDescent="0.35">
      <c r="B8469" s="19">
        <v>45076</v>
      </c>
      <c r="C8469" s="19">
        <v>44865.602673611109</v>
      </c>
      <c r="D8469" s="19">
        <v>45065.172777777778</v>
      </c>
      <c r="E8469" s="16" t="s">
        <v>173</v>
      </c>
      <c r="F8469" s="37">
        <v>240</v>
      </c>
      <c r="G8469" s="35">
        <v>44867</v>
      </c>
      <c r="H8469" s="35">
        <v>45107</v>
      </c>
      <c r="I8469" s="37">
        <v>40</v>
      </c>
      <c r="J8469" s="37">
        <v>5</v>
      </c>
      <c r="K8469" s="15" t="s">
        <v>2393</v>
      </c>
      <c r="L8469" s="15" t="s">
        <v>118</v>
      </c>
      <c r="M8469" s="15" t="s">
        <v>17486</v>
      </c>
      <c r="N8469" s="15" t="s">
        <v>17663</v>
      </c>
      <c r="O8469" s="37">
        <v>7303589</v>
      </c>
      <c r="P8469" s="126" t="s">
        <v>25103</v>
      </c>
      <c r="R8469" s="137">
        <f t="shared" si="132"/>
        <v>1.9000000000000001</v>
      </c>
    </row>
    <row r="8470" spans="2:18" x14ac:dyDescent="0.35">
      <c r="B8470" s="19">
        <v>45077</v>
      </c>
      <c r="C8470" s="19">
        <v>44865.602673611109</v>
      </c>
      <c r="D8470" s="19">
        <v>45069.330763888887</v>
      </c>
      <c r="E8470" s="16" t="s">
        <v>173</v>
      </c>
      <c r="F8470" s="37">
        <v>240</v>
      </c>
      <c r="G8470" s="35">
        <v>44867</v>
      </c>
      <c r="H8470" s="35">
        <v>45107</v>
      </c>
      <c r="I8470" s="37">
        <v>40</v>
      </c>
      <c r="J8470" s="37">
        <v>6</v>
      </c>
      <c r="K8470" s="15" t="s">
        <v>2393</v>
      </c>
      <c r="L8470" s="15" t="s">
        <v>118</v>
      </c>
      <c r="M8470" s="15" t="s">
        <v>17486</v>
      </c>
      <c r="N8470" s="15" t="s">
        <v>17658</v>
      </c>
      <c r="O8470" s="37">
        <v>7303589</v>
      </c>
      <c r="P8470" s="126" t="s">
        <v>25103</v>
      </c>
      <c r="R8470" s="137">
        <f t="shared" si="132"/>
        <v>2.5</v>
      </c>
    </row>
    <row r="8471" spans="2:18" x14ac:dyDescent="0.35">
      <c r="B8471" s="19">
        <v>45083</v>
      </c>
      <c r="C8471" s="19">
        <v>44865.602673611109</v>
      </c>
      <c r="D8471" s="19">
        <v>45083.173831018517</v>
      </c>
      <c r="E8471" s="16" t="s">
        <v>173</v>
      </c>
      <c r="F8471" s="37">
        <v>240</v>
      </c>
      <c r="G8471" s="35">
        <v>44867</v>
      </c>
      <c r="H8471" s="35">
        <v>45107</v>
      </c>
      <c r="I8471" s="37">
        <v>40</v>
      </c>
      <c r="J8471" s="37">
        <v>8</v>
      </c>
      <c r="K8471" s="15" t="s">
        <v>2393</v>
      </c>
      <c r="L8471" s="15" t="s">
        <v>118</v>
      </c>
      <c r="M8471" s="15" t="s">
        <v>17486</v>
      </c>
      <c r="N8471" s="15" t="s">
        <v>17635</v>
      </c>
      <c r="O8471" s="37">
        <v>7303589</v>
      </c>
      <c r="P8471" s="126" t="s">
        <v>25103</v>
      </c>
      <c r="R8471" s="137">
        <f t="shared" si="132"/>
        <v>2.5</v>
      </c>
    </row>
    <row r="8472" spans="2:18" x14ac:dyDescent="0.35">
      <c r="B8472" s="19">
        <v>45085</v>
      </c>
      <c r="C8472" s="19">
        <v>44865.602673611109</v>
      </c>
      <c r="D8472" s="19">
        <v>45085.049016203702</v>
      </c>
      <c r="E8472" s="16" t="s">
        <v>173</v>
      </c>
      <c r="F8472" s="37">
        <v>240</v>
      </c>
      <c r="G8472" s="35">
        <v>44867</v>
      </c>
      <c r="H8472" s="35">
        <v>45107</v>
      </c>
      <c r="I8472" s="37">
        <v>40</v>
      </c>
      <c r="J8472" s="37">
        <v>9</v>
      </c>
      <c r="K8472" s="15" t="s">
        <v>2393</v>
      </c>
      <c r="L8472" s="15" t="s">
        <v>118</v>
      </c>
      <c r="M8472" s="15" t="s">
        <v>17486</v>
      </c>
      <c r="N8472" s="15" t="s">
        <v>17631</v>
      </c>
      <c r="O8472" s="37">
        <v>7303589</v>
      </c>
      <c r="P8472" s="126" t="s">
        <v>25103</v>
      </c>
      <c r="R8472" s="137">
        <f t="shared" si="132"/>
        <v>2.5</v>
      </c>
    </row>
    <row r="8473" spans="2:18" x14ac:dyDescent="0.35">
      <c r="B8473" s="19">
        <v>45094</v>
      </c>
      <c r="C8473" s="19">
        <v>44865.602673611109</v>
      </c>
      <c r="D8473" s="19">
        <v>45094.478726851848</v>
      </c>
      <c r="E8473" s="16" t="s">
        <v>173</v>
      </c>
      <c r="F8473" s="37">
        <v>240</v>
      </c>
      <c r="G8473" s="35">
        <v>44867</v>
      </c>
      <c r="H8473" s="35">
        <v>45107</v>
      </c>
      <c r="I8473" s="37">
        <v>40</v>
      </c>
      <c r="J8473" s="37">
        <v>11</v>
      </c>
      <c r="K8473" s="15" t="s">
        <v>2393</v>
      </c>
      <c r="L8473" s="15" t="s">
        <v>118</v>
      </c>
      <c r="M8473" s="15" t="s">
        <v>17486</v>
      </c>
      <c r="N8473" s="15" t="s">
        <v>17621</v>
      </c>
      <c r="O8473" s="37">
        <v>7303589</v>
      </c>
      <c r="P8473" s="126" t="s">
        <v>25103</v>
      </c>
      <c r="R8473" s="137">
        <f t="shared" si="132"/>
        <v>1.9000000000000001</v>
      </c>
    </row>
    <row r="8474" spans="2:18" x14ac:dyDescent="0.35">
      <c r="B8474" s="19">
        <v>45096</v>
      </c>
      <c r="C8474" s="19">
        <v>44865.602673611109</v>
      </c>
      <c r="D8474" s="19">
        <v>45096.340057870373</v>
      </c>
      <c r="E8474" s="16" t="s">
        <v>173</v>
      </c>
      <c r="F8474" s="37">
        <v>240</v>
      </c>
      <c r="G8474" s="35">
        <v>44867</v>
      </c>
      <c r="H8474" s="35">
        <v>45107</v>
      </c>
      <c r="I8474" s="37">
        <v>40</v>
      </c>
      <c r="J8474" s="37">
        <v>12</v>
      </c>
      <c r="K8474" s="15" t="s">
        <v>2393</v>
      </c>
      <c r="L8474" s="15" t="s">
        <v>118</v>
      </c>
      <c r="M8474" s="15" t="s">
        <v>17486</v>
      </c>
      <c r="N8474" s="15" t="s">
        <v>17620</v>
      </c>
      <c r="O8474" s="37">
        <v>7303589</v>
      </c>
      <c r="P8474" s="126" t="s">
        <v>25103</v>
      </c>
      <c r="R8474" s="137">
        <f t="shared" si="132"/>
        <v>1.9000000000000001</v>
      </c>
    </row>
    <row r="8475" spans="2:18" x14ac:dyDescent="0.35">
      <c r="B8475" s="19">
        <v>45098</v>
      </c>
      <c r="C8475" s="19">
        <v>44865.602673611109</v>
      </c>
      <c r="D8475" s="19">
        <v>45098.294027777774</v>
      </c>
      <c r="E8475" s="16" t="s">
        <v>173</v>
      </c>
      <c r="F8475" s="37">
        <v>240</v>
      </c>
      <c r="G8475" s="35">
        <v>44897</v>
      </c>
      <c r="H8475" s="35">
        <v>45137</v>
      </c>
      <c r="I8475" s="37">
        <v>40</v>
      </c>
      <c r="J8475" s="37">
        <v>13</v>
      </c>
      <c r="K8475" s="15" t="s">
        <v>2393</v>
      </c>
      <c r="L8475" s="15" t="s">
        <v>118</v>
      </c>
      <c r="M8475" s="15" t="s">
        <v>17486</v>
      </c>
      <c r="N8475" s="15" t="s">
        <v>17616</v>
      </c>
      <c r="O8475" s="37">
        <v>7303589</v>
      </c>
      <c r="P8475" s="126" t="s">
        <v>25103</v>
      </c>
      <c r="R8475" s="137">
        <f t="shared" si="132"/>
        <v>1.9000000000000001</v>
      </c>
    </row>
    <row r="8476" spans="2:18" x14ac:dyDescent="0.35">
      <c r="B8476" s="19">
        <v>45102</v>
      </c>
      <c r="C8476" s="19">
        <v>44865.602673611109</v>
      </c>
      <c r="D8476" s="19">
        <v>45102.459456018521</v>
      </c>
      <c r="E8476" s="16" t="s">
        <v>173</v>
      </c>
      <c r="F8476" s="37">
        <v>240</v>
      </c>
      <c r="G8476" s="35">
        <v>44897</v>
      </c>
      <c r="H8476" s="35">
        <v>45137</v>
      </c>
      <c r="I8476" s="37">
        <v>40</v>
      </c>
      <c r="J8476" s="37">
        <v>14</v>
      </c>
      <c r="K8476" s="15" t="s">
        <v>2393</v>
      </c>
      <c r="L8476" s="15" t="s">
        <v>118</v>
      </c>
      <c r="M8476" s="15" t="s">
        <v>17486</v>
      </c>
      <c r="N8476" s="15" t="s">
        <v>17611</v>
      </c>
      <c r="O8476" s="37">
        <v>7303589</v>
      </c>
      <c r="P8476" s="126" t="s">
        <v>25103</v>
      </c>
      <c r="R8476" s="137">
        <f t="shared" si="132"/>
        <v>1.9000000000000001</v>
      </c>
    </row>
    <row r="8477" spans="2:18" x14ac:dyDescent="0.35">
      <c r="B8477" s="19">
        <v>45105</v>
      </c>
      <c r="C8477" s="19">
        <v>44865.602673611109</v>
      </c>
      <c r="D8477" s="19">
        <v>45105.157743055555</v>
      </c>
      <c r="E8477" s="16" t="s">
        <v>173</v>
      </c>
      <c r="F8477" s="37">
        <v>240</v>
      </c>
      <c r="G8477" s="35">
        <v>44897</v>
      </c>
      <c r="H8477" s="35">
        <v>45137</v>
      </c>
      <c r="I8477" s="37">
        <v>40</v>
      </c>
      <c r="J8477" s="37">
        <v>16</v>
      </c>
      <c r="K8477" s="15" t="s">
        <v>2393</v>
      </c>
      <c r="L8477" s="15" t="s">
        <v>118</v>
      </c>
      <c r="M8477" s="15" t="s">
        <v>17486</v>
      </c>
      <c r="N8477" s="15" t="s">
        <v>17605</v>
      </c>
      <c r="O8477" s="37">
        <v>7303589</v>
      </c>
      <c r="P8477" s="126" t="s">
        <v>25103</v>
      </c>
      <c r="R8477" s="137">
        <f t="shared" si="132"/>
        <v>1.9000000000000001</v>
      </c>
    </row>
    <row r="8478" spans="2:18" x14ac:dyDescent="0.35">
      <c r="B8478" s="19">
        <v>45107</v>
      </c>
      <c r="C8478" s="19">
        <v>44865.602673611109</v>
      </c>
      <c r="D8478" s="19">
        <v>45107.180763888886</v>
      </c>
      <c r="E8478" s="16" t="s">
        <v>173</v>
      </c>
      <c r="F8478" s="37">
        <v>240</v>
      </c>
      <c r="G8478" s="35">
        <v>44897</v>
      </c>
      <c r="H8478" s="35">
        <v>45137</v>
      </c>
      <c r="I8478" s="37">
        <v>40</v>
      </c>
      <c r="J8478" s="37">
        <v>17</v>
      </c>
      <c r="K8478" s="15" t="s">
        <v>2393</v>
      </c>
      <c r="L8478" s="15" t="s">
        <v>118</v>
      </c>
      <c r="M8478" s="15" t="s">
        <v>17486</v>
      </c>
      <c r="N8478" s="15" t="s">
        <v>17596</v>
      </c>
      <c r="O8478" s="37">
        <v>7303589</v>
      </c>
      <c r="P8478" s="126" t="s">
        <v>25103</v>
      </c>
      <c r="R8478" s="137">
        <f t="shared" si="132"/>
        <v>1.9000000000000001</v>
      </c>
    </row>
    <row r="8479" spans="2:18" x14ac:dyDescent="0.35">
      <c r="B8479" s="19">
        <v>45110</v>
      </c>
      <c r="C8479" s="19">
        <v>44865.602673611109</v>
      </c>
      <c r="D8479" s="19">
        <v>45110.160150462965</v>
      </c>
      <c r="E8479" s="16" t="s">
        <v>173</v>
      </c>
      <c r="F8479" s="37">
        <v>240</v>
      </c>
      <c r="G8479" s="35">
        <v>44897</v>
      </c>
      <c r="H8479" s="35">
        <v>45137</v>
      </c>
      <c r="I8479" s="37">
        <v>40</v>
      </c>
      <c r="J8479" s="37">
        <v>18</v>
      </c>
      <c r="K8479" s="15" t="s">
        <v>2393</v>
      </c>
      <c r="L8479" s="15" t="s">
        <v>118</v>
      </c>
      <c r="M8479" s="15" t="s">
        <v>17486</v>
      </c>
      <c r="N8479" s="15" t="s">
        <v>17596</v>
      </c>
      <c r="O8479" s="37">
        <v>7303589</v>
      </c>
      <c r="P8479" s="126" t="s">
        <v>25103</v>
      </c>
      <c r="R8479" s="137">
        <f t="shared" si="132"/>
        <v>1.9000000000000001</v>
      </c>
    </row>
    <row r="8480" spans="2:18" x14ac:dyDescent="0.35">
      <c r="B8480" s="19">
        <v>45123</v>
      </c>
      <c r="C8480" s="19">
        <v>44865.602673611109</v>
      </c>
      <c r="D8480" s="19">
        <v>45123.485613425924</v>
      </c>
      <c r="E8480" s="16" t="s">
        <v>173</v>
      </c>
      <c r="F8480" s="37">
        <v>240</v>
      </c>
      <c r="G8480" s="35">
        <v>45586</v>
      </c>
      <c r="H8480" s="35">
        <v>45826</v>
      </c>
      <c r="I8480" s="37">
        <v>40</v>
      </c>
      <c r="J8480" s="37">
        <v>20</v>
      </c>
      <c r="K8480" s="15" t="s">
        <v>2393</v>
      </c>
      <c r="L8480" s="15" t="s">
        <v>118</v>
      </c>
      <c r="M8480" s="15" t="s">
        <v>17486</v>
      </c>
      <c r="N8480" s="15" t="s">
        <v>17583</v>
      </c>
      <c r="O8480" s="37">
        <v>7303589</v>
      </c>
      <c r="P8480" s="126" t="s">
        <v>25103</v>
      </c>
      <c r="R8480" s="137">
        <f t="shared" si="132"/>
        <v>1.9000000000000001</v>
      </c>
    </row>
    <row r="8481" spans="2:18" x14ac:dyDescent="0.35">
      <c r="B8481" s="19">
        <v>45125</v>
      </c>
      <c r="C8481" s="19">
        <v>44865.602673611109</v>
      </c>
      <c r="D8481" s="19">
        <v>45125.26284722222</v>
      </c>
      <c r="E8481" s="16" t="s">
        <v>173</v>
      </c>
      <c r="F8481" s="37">
        <v>240</v>
      </c>
      <c r="G8481" s="35">
        <v>44897</v>
      </c>
      <c r="H8481" s="35">
        <v>45137</v>
      </c>
      <c r="I8481" s="37">
        <v>40</v>
      </c>
      <c r="J8481" s="37">
        <v>21</v>
      </c>
      <c r="K8481" s="15" t="s">
        <v>2393</v>
      </c>
      <c r="L8481" s="15" t="s">
        <v>118</v>
      </c>
      <c r="M8481" s="15" t="s">
        <v>17486</v>
      </c>
      <c r="N8481" s="15" t="s">
        <v>17582</v>
      </c>
      <c r="O8481" s="37">
        <v>7303589</v>
      </c>
      <c r="P8481" s="126" t="s">
        <v>25103</v>
      </c>
      <c r="R8481" s="137">
        <f t="shared" si="132"/>
        <v>1.9000000000000001</v>
      </c>
    </row>
    <row r="8482" spans="2:18" x14ac:dyDescent="0.35">
      <c r="B8482" s="19">
        <v>45126</v>
      </c>
      <c r="C8482" s="19">
        <v>44865.602673611109</v>
      </c>
      <c r="D8482" s="19">
        <v>45126.212627314817</v>
      </c>
      <c r="E8482" s="16" t="s">
        <v>173</v>
      </c>
      <c r="F8482" s="37">
        <v>240</v>
      </c>
      <c r="G8482" s="35">
        <v>44897</v>
      </c>
      <c r="H8482" s="35">
        <v>45137</v>
      </c>
      <c r="I8482" s="37">
        <v>50</v>
      </c>
      <c r="J8482" s="37">
        <v>25</v>
      </c>
      <c r="K8482" s="15" t="s">
        <v>2393</v>
      </c>
      <c r="L8482" s="15" t="s">
        <v>118</v>
      </c>
      <c r="M8482" s="15" t="s">
        <v>17486</v>
      </c>
      <c r="N8482" s="15" t="s">
        <v>17579</v>
      </c>
      <c r="O8482" s="37">
        <v>7303589</v>
      </c>
      <c r="P8482" s="126" t="s">
        <v>25103</v>
      </c>
      <c r="R8482" s="137">
        <f t="shared" si="132"/>
        <v>1.9000000000000001</v>
      </c>
    </row>
    <row r="8483" spans="2:18" x14ac:dyDescent="0.35">
      <c r="B8483" s="19">
        <v>45130</v>
      </c>
      <c r="C8483" s="19">
        <v>44865.602673611109</v>
      </c>
      <c r="D8483" s="19">
        <v>45130.459872685184</v>
      </c>
      <c r="E8483" s="16" t="s">
        <v>173</v>
      </c>
      <c r="F8483" s="37">
        <v>240</v>
      </c>
      <c r="G8483" s="35">
        <v>44897</v>
      </c>
      <c r="H8483" s="35">
        <v>45137</v>
      </c>
      <c r="I8483" s="37">
        <v>50</v>
      </c>
      <c r="J8483" s="37">
        <v>27</v>
      </c>
      <c r="K8483" s="15" t="s">
        <v>2393</v>
      </c>
      <c r="L8483" s="15" t="s">
        <v>118</v>
      </c>
      <c r="M8483" s="15" t="s">
        <v>17486</v>
      </c>
      <c r="N8483" s="15" t="s">
        <v>17575</v>
      </c>
      <c r="O8483" s="37">
        <v>7303589</v>
      </c>
      <c r="P8483" s="126" t="s">
        <v>25103</v>
      </c>
      <c r="R8483" s="137">
        <f t="shared" si="132"/>
        <v>1.9000000000000001</v>
      </c>
    </row>
    <row r="8484" spans="2:18" x14ac:dyDescent="0.35">
      <c r="B8484" s="19">
        <v>45137</v>
      </c>
      <c r="C8484" s="19">
        <v>44865.602673611109</v>
      </c>
      <c r="D8484" s="19">
        <v>45137.202789351853</v>
      </c>
      <c r="E8484" s="16" t="s">
        <v>173</v>
      </c>
      <c r="F8484" s="37">
        <v>240</v>
      </c>
      <c r="G8484" s="35">
        <v>44897</v>
      </c>
      <c r="H8484" s="35">
        <v>45137</v>
      </c>
      <c r="I8484" s="37">
        <v>50</v>
      </c>
      <c r="J8484" s="37">
        <v>33</v>
      </c>
      <c r="K8484" s="15" t="s">
        <v>2393</v>
      </c>
      <c r="L8484" s="15" t="s">
        <v>118</v>
      </c>
      <c r="M8484" s="15" t="s">
        <v>17486</v>
      </c>
      <c r="N8484" s="15" t="s">
        <v>17570</v>
      </c>
      <c r="O8484" s="37">
        <v>7303589</v>
      </c>
      <c r="P8484" s="126" t="s">
        <v>25103</v>
      </c>
      <c r="R8484" s="137">
        <f t="shared" si="132"/>
        <v>1.9000000000000001</v>
      </c>
    </row>
    <row r="8485" spans="2:18" x14ac:dyDescent="0.35">
      <c r="B8485" s="19">
        <v>45138</v>
      </c>
      <c r="C8485" s="19">
        <v>44865.602673611109</v>
      </c>
      <c r="D8485" s="19">
        <v>45138.446296296293</v>
      </c>
      <c r="E8485" s="16" t="s">
        <v>173</v>
      </c>
      <c r="F8485" s="37">
        <v>240</v>
      </c>
      <c r="G8485" s="35">
        <v>44897</v>
      </c>
      <c r="H8485" s="35">
        <v>45137</v>
      </c>
      <c r="I8485" s="37">
        <v>50</v>
      </c>
      <c r="J8485" s="37">
        <v>35</v>
      </c>
      <c r="K8485" s="15" t="s">
        <v>2393</v>
      </c>
      <c r="L8485" s="15" t="s">
        <v>118</v>
      </c>
      <c r="M8485" s="15" t="s">
        <v>17486</v>
      </c>
      <c r="N8485" s="15" t="s">
        <v>17567</v>
      </c>
      <c r="O8485" s="37">
        <v>7303589</v>
      </c>
      <c r="P8485" s="126" t="s">
        <v>25103</v>
      </c>
      <c r="R8485" s="137">
        <f t="shared" si="132"/>
        <v>1.9000000000000001</v>
      </c>
    </row>
    <row r="8486" spans="2:18" x14ac:dyDescent="0.35">
      <c r="B8486" s="19">
        <v>45162</v>
      </c>
      <c r="C8486" s="19">
        <v>44865.602673611109</v>
      </c>
      <c r="D8486" s="19">
        <v>45162.514201388891</v>
      </c>
      <c r="E8486" s="16" t="s">
        <v>173</v>
      </c>
      <c r="F8486" s="37">
        <v>240</v>
      </c>
      <c r="G8486" s="35">
        <v>44897</v>
      </c>
      <c r="H8486" s="35">
        <v>45137</v>
      </c>
      <c r="I8486" s="37">
        <v>50</v>
      </c>
      <c r="J8486" s="37">
        <v>38</v>
      </c>
      <c r="K8486" s="15" t="s">
        <v>2393</v>
      </c>
      <c r="L8486" s="15" t="s">
        <v>118</v>
      </c>
      <c r="M8486" s="15" t="s">
        <v>17486</v>
      </c>
      <c r="N8486" s="15" t="s">
        <v>17561</v>
      </c>
      <c r="O8486" s="37">
        <v>7303589</v>
      </c>
      <c r="P8486" s="126" t="s">
        <v>25103</v>
      </c>
      <c r="R8486" s="137">
        <f t="shared" si="132"/>
        <v>1.9000000000000001</v>
      </c>
    </row>
    <row r="8487" spans="2:18" x14ac:dyDescent="0.35">
      <c r="B8487" s="19">
        <v>45166</v>
      </c>
      <c r="C8487" s="19">
        <v>44865.602673611109</v>
      </c>
      <c r="D8487" s="19">
        <v>45166.466053240743</v>
      </c>
      <c r="E8487" s="16" t="s">
        <v>173</v>
      </c>
      <c r="F8487" s="37">
        <v>240</v>
      </c>
      <c r="G8487" s="35">
        <v>44897</v>
      </c>
      <c r="H8487" s="35">
        <v>45137</v>
      </c>
      <c r="I8487" s="37">
        <v>50</v>
      </c>
      <c r="J8487" s="37">
        <v>42</v>
      </c>
      <c r="K8487" s="15" t="s">
        <v>2393</v>
      </c>
      <c r="L8487" s="15" t="s">
        <v>118</v>
      </c>
      <c r="M8487" s="15" t="s">
        <v>17486</v>
      </c>
      <c r="N8487" s="15" t="s">
        <v>17555</v>
      </c>
      <c r="O8487" s="37">
        <v>7303589</v>
      </c>
      <c r="P8487" s="126" t="s">
        <v>25103</v>
      </c>
      <c r="R8487" s="137">
        <f t="shared" si="132"/>
        <v>1.9000000000000001</v>
      </c>
    </row>
    <row r="8488" spans="2:18" x14ac:dyDescent="0.35">
      <c r="B8488" s="19">
        <v>45170</v>
      </c>
      <c r="C8488" s="19">
        <v>44865.602673611109</v>
      </c>
      <c r="D8488" s="19">
        <v>45170.257222222222</v>
      </c>
      <c r="E8488" s="16" t="s">
        <v>173</v>
      </c>
      <c r="F8488" s="37">
        <v>240</v>
      </c>
      <c r="G8488" s="35">
        <v>44897</v>
      </c>
      <c r="H8488" s="35">
        <v>45137</v>
      </c>
      <c r="I8488" s="37">
        <v>50</v>
      </c>
      <c r="J8488" s="37">
        <v>43</v>
      </c>
      <c r="K8488" s="15" t="s">
        <v>2393</v>
      </c>
      <c r="L8488" s="15" t="s">
        <v>118</v>
      </c>
      <c r="M8488" s="15" t="s">
        <v>17486</v>
      </c>
      <c r="N8488" s="15" t="s">
        <v>17555</v>
      </c>
      <c r="O8488" s="37">
        <v>7303589</v>
      </c>
      <c r="P8488" s="126" t="s">
        <v>25103</v>
      </c>
      <c r="R8488" s="137">
        <f t="shared" si="132"/>
        <v>1.9000000000000001</v>
      </c>
    </row>
    <row r="8489" spans="2:18" x14ac:dyDescent="0.35">
      <c r="B8489" s="19">
        <v>45175</v>
      </c>
      <c r="C8489" s="19">
        <v>44865.602673611109</v>
      </c>
      <c r="D8489" s="19">
        <v>45175.1955787037</v>
      </c>
      <c r="E8489" s="16" t="s">
        <v>173</v>
      </c>
      <c r="F8489" s="37">
        <v>240</v>
      </c>
      <c r="G8489" s="35">
        <v>44897</v>
      </c>
      <c r="H8489" s="35">
        <v>45137</v>
      </c>
      <c r="I8489" s="37">
        <v>50</v>
      </c>
      <c r="J8489" s="37">
        <v>44</v>
      </c>
      <c r="K8489" s="15" t="s">
        <v>2393</v>
      </c>
      <c r="L8489" s="15" t="s">
        <v>118</v>
      </c>
      <c r="M8489" s="15" t="s">
        <v>17486</v>
      </c>
      <c r="N8489" s="15" t="s">
        <v>17551</v>
      </c>
      <c r="O8489" s="37">
        <v>7303589</v>
      </c>
      <c r="P8489" s="126" t="s">
        <v>25103</v>
      </c>
      <c r="R8489" s="137">
        <f t="shared" si="132"/>
        <v>1.9000000000000001</v>
      </c>
    </row>
    <row r="8490" spans="2:18" x14ac:dyDescent="0.35">
      <c r="B8490" s="19">
        <v>45186</v>
      </c>
      <c r="C8490" s="19">
        <v>44865.602673611109</v>
      </c>
      <c r="D8490" s="19">
        <v>45186.047129629631</v>
      </c>
      <c r="E8490" s="16" t="s">
        <v>173</v>
      </c>
      <c r="F8490" s="37">
        <v>240</v>
      </c>
      <c r="G8490" s="35">
        <v>44897</v>
      </c>
      <c r="H8490" s="35">
        <v>45137</v>
      </c>
      <c r="I8490" s="37">
        <v>50</v>
      </c>
      <c r="J8490" s="37">
        <v>45</v>
      </c>
      <c r="K8490" s="15" t="s">
        <v>2393</v>
      </c>
      <c r="L8490" s="15" t="s">
        <v>118</v>
      </c>
      <c r="M8490" s="15" t="s">
        <v>17486</v>
      </c>
      <c r="N8490" s="15" t="s">
        <v>17551</v>
      </c>
      <c r="O8490" s="37">
        <v>7303589</v>
      </c>
      <c r="P8490" s="126" t="s">
        <v>25103</v>
      </c>
      <c r="R8490" s="137">
        <f t="shared" si="132"/>
        <v>1.9000000000000001</v>
      </c>
    </row>
    <row r="8491" spans="2:18" x14ac:dyDescent="0.35">
      <c r="B8491" s="19">
        <v>45194</v>
      </c>
      <c r="C8491" s="19">
        <v>44865.602673611109</v>
      </c>
      <c r="D8491" s="19">
        <v>45193.127372685187</v>
      </c>
      <c r="E8491" s="16" t="s">
        <v>173</v>
      </c>
      <c r="F8491" s="37">
        <v>240</v>
      </c>
      <c r="G8491" s="35">
        <v>44897</v>
      </c>
      <c r="H8491" s="35">
        <v>45137</v>
      </c>
      <c r="I8491" s="37">
        <v>50</v>
      </c>
      <c r="J8491" s="37">
        <v>47</v>
      </c>
      <c r="K8491" s="15" t="s">
        <v>2393</v>
      </c>
      <c r="L8491" s="15" t="s">
        <v>118</v>
      </c>
      <c r="M8491" s="15" t="s">
        <v>17486</v>
      </c>
      <c r="N8491" s="15" t="s">
        <v>17547</v>
      </c>
      <c r="O8491" s="37">
        <v>7303589</v>
      </c>
      <c r="P8491" s="126" t="s">
        <v>25103</v>
      </c>
      <c r="R8491" s="137">
        <f t="shared" si="132"/>
        <v>1.9000000000000001</v>
      </c>
    </row>
    <row r="8492" spans="2:18" x14ac:dyDescent="0.35">
      <c r="B8492" s="19">
        <v>45201</v>
      </c>
      <c r="C8492" s="19">
        <v>44865.602673611109</v>
      </c>
      <c r="D8492" s="19">
        <v>45201.04378472222</v>
      </c>
      <c r="E8492" s="16" t="s">
        <v>173</v>
      </c>
      <c r="F8492" s="37">
        <v>240</v>
      </c>
      <c r="G8492" s="35">
        <v>44897</v>
      </c>
      <c r="H8492" s="35">
        <v>45137</v>
      </c>
      <c r="I8492" s="37">
        <v>50</v>
      </c>
      <c r="J8492" s="37">
        <v>53</v>
      </c>
      <c r="K8492" s="15" t="s">
        <v>2393</v>
      </c>
      <c r="L8492" s="15" t="s">
        <v>118</v>
      </c>
      <c r="M8492" s="15" t="s">
        <v>17486</v>
      </c>
      <c r="N8492" s="15" t="s">
        <v>24683</v>
      </c>
      <c r="O8492" s="37">
        <v>7303589</v>
      </c>
      <c r="P8492" s="126" t="s">
        <v>25103</v>
      </c>
      <c r="R8492" s="137">
        <f t="shared" si="132"/>
        <v>1.9000000000000001</v>
      </c>
    </row>
    <row r="8493" spans="2:18" x14ac:dyDescent="0.35">
      <c r="B8493" s="19">
        <v>45208</v>
      </c>
      <c r="C8493" s="19">
        <v>44865.602673611109</v>
      </c>
      <c r="D8493" s="19">
        <v>45206.506041666667</v>
      </c>
      <c r="E8493" s="16" t="s">
        <v>173</v>
      </c>
      <c r="F8493" s="37">
        <v>240</v>
      </c>
      <c r="G8493" s="35">
        <v>44897</v>
      </c>
      <c r="H8493" s="35">
        <v>45137</v>
      </c>
      <c r="I8493" s="37">
        <v>50</v>
      </c>
      <c r="J8493" s="37">
        <v>54</v>
      </c>
      <c r="K8493" s="15" t="s">
        <v>2393</v>
      </c>
      <c r="L8493" s="15" t="s">
        <v>118</v>
      </c>
      <c r="M8493" s="15" t="s">
        <v>17486</v>
      </c>
      <c r="N8493" s="15" t="s">
        <v>24699</v>
      </c>
      <c r="O8493" s="37">
        <v>7303589</v>
      </c>
      <c r="P8493" s="126" t="s">
        <v>25103</v>
      </c>
      <c r="R8493" s="137">
        <f t="shared" si="132"/>
        <v>1.9000000000000001</v>
      </c>
    </row>
    <row r="8494" spans="2:18" x14ac:dyDescent="0.35">
      <c r="B8494" s="19">
        <v>45209</v>
      </c>
      <c r="C8494" s="19">
        <v>44865.602673611109</v>
      </c>
      <c r="D8494" s="19">
        <v>45208.424432870372</v>
      </c>
      <c r="E8494" s="16" t="s">
        <v>173</v>
      </c>
      <c r="F8494" s="37">
        <v>240</v>
      </c>
      <c r="G8494" s="35">
        <v>44897</v>
      </c>
      <c r="H8494" s="35">
        <v>45137</v>
      </c>
      <c r="I8494" s="37">
        <v>50</v>
      </c>
      <c r="J8494" s="37">
        <v>55</v>
      </c>
      <c r="K8494" s="15" t="s">
        <v>2393</v>
      </c>
      <c r="L8494" s="15" t="s">
        <v>118</v>
      </c>
      <c r="M8494" s="15" t="s">
        <v>17486</v>
      </c>
      <c r="N8494" s="15" t="s">
        <v>24699</v>
      </c>
      <c r="O8494" s="37">
        <v>7303589</v>
      </c>
      <c r="P8494" s="126" t="s">
        <v>25103</v>
      </c>
      <c r="R8494" s="137">
        <f t="shared" si="132"/>
        <v>1.9000000000000001</v>
      </c>
    </row>
    <row r="8495" spans="2:18" x14ac:dyDescent="0.35">
      <c r="B8495" s="19">
        <v>44867</v>
      </c>
      <c r="C8495" s="19">
        <v>44867.640416666669</v>
      </c>
      <c r="D8495" s="19" t="s">
        <v>97</v>
      </c>
      <c r="E8495" s="16" t="s">
        <v>6203</v>
      </c>
      <c r="F8495" s="37">
        <v>240</v>
      </c>
      <c r="G8495" s="35">
        <v>44867</v>
      </c>
      <c r="H8495" s="35">
        <v>45107</v>
      </c>
      <c r="I8495" s="37">
        <v>12</v>
      </c>
      <c r="J8495" s="37">
        <v>1</v>
      </c>
      <c r="K8495" s="15" t="s">
        <v>2405</v>
      </c>
      <c r="L8495" s="15" t="s">
        <v>100</v>
      </c>
      <c r="M8495" s="15" t="s">
        <v>17429</v>
      </c>
      <c r="N8495" s="15" t="s">
        <v>20645</v>
      </c>
      <c r="O8495" s="37">
        <v>2869330</v>
      </c>
      <c r="P8495" s="126" t="s">
        <v>25103</v>
      </c>
      <c r="R8495" s="137">
        <f t="shared" si="132"/>
        <v>2.35</v>
      </c>
    </row>
    <row r="8496" spans="2:18" x14ac:dyDescent="0.35">
      <c r="B8496" s="19">
        <v>45145</v>
      </c>
      <c r="C8496" s="19">
        <v>44867.640416666669</v>
      </c>
      <c r="D8496" s="19">
        <v>45145.526354166665</v>
      </c>
      <c r="E8496" s="16" t="s">
        <v>6203</v>
      </c>
      <c r="F8496" s="37">
        <v>240</v>
      </c>
      <c r="G8496" s="35">
        <v>44867</v>
      </c>
      <c r="H8496" s="35">
        <v>45107</v>
      </c>
      <c r="I8496" s="37">
        <v>12</v>
      </c>
      <c r="J8496" s="37">
        <v>17</v>
      </c>
      <c r="K8496" s="15" t="s">
        <v>2405</v>
      </c>
      <c r="L8496" s="15" t="s">
        <v>100</v>
      </c>
      <c r="M8496" s="15" t="s">
        <v>15116</v>
      </c>
      <c r="N8496" s="15" t="s">
        <v>24598</v>
      </c>
      <c r="O8496" s="37">
        <v>2869330</v>
      </c>
      <c r="P8496" s="126" t="s">
        <v>25103</v>
      </c>
      <c r="R8496" s="137">
        <f t="shared" si="132"/>
        <v>2.0499999999999998</v>
      </c>
    </row>
    <row r="8497" spans="2:18" x14ac:dyDescent="0.35">
      <c r="B8497" s="19">
        <v>44869</v>
      </c>
      <c r="C8497" s="19">
        <v>44869.375034722223</v>
      </c>
      <c r="D8497" s="19" t="s">
        <v>97</v>
      </c>
      <c r="E8497" s="16" t="s">
        <v>15339</v>
      </c>
      <c r="F8497" s="37">
        <v>240</v>
      </c>
      <c r="G8497" s="35">
        <v>44869</v>
      </c>
      <c r="H8497" s="35">
        <v>45109</v>
      </c>
      <c r="I8497" s="37">
        <v>6</v>
      </c>
      <c r="J8497" s="37">
        <v>2</v>
      </c>
      <c r="K8497" s="15" t="s">
        <v>2400</v>
      </c>
      <c r="L8497" s="15" t="s">
        <v>193</v>
      </c>
      <c r="M8497" s="15" t="s">
        <v>17362</v>
      </c>
      <c r="N8497" s="15" t="s">
        <v>23851</v>
      </c>
      <c r="O8497" s="37">
        <v>565545</v>
      </c>
      <c r="P8497" s="126" t="s">
        <v>25103</v>
      </c>
      <c r="R8497" s="137">
        <f t="shared" si="132"/>
        <v>1.7499999999999998</v>
      </c>
    </row>
    <row r="8498" spans="2:18" x14ac:dyDescent="0.35">
      <c r="B8498" s="19">
        <v>44922</v>
      </c>
      <c r="C8498" s="19">
        <v>44869.375034722223</v>
      </c>
      <c r="D8498" s="19">
        <v>44922.401180555556</v>
      </c>
      <c r="E8498" s="16" t="s">
        <v>15339</v>
      </c>
      <c r="F8498" s="37">
        <v>240</v>
      </c>
      <c r="G8498" s="35">
        <v>44869</v>
      </c>
      <c r="H8498" s="35">
        <v>45109</v>
      </c>
      <c r="I8498" s="37">
        <v>6</v>
      </c>
      <c r="J8498" s="37">
        <v>3</v>
      </c>
      <c r="K8498" s="15" t="s">
        <v>2400</v>
      </c>
      <c r="L8498" s="15" t="s">
        <v>193</v>
      </c>
      <c r="M8498" s="15" t="s">
        <v>15338</v>
      </c>
      <c r="N8498" s="15" t="s">
        <v>24131</v>
      </c>
      <c r="O8498" s="37">
        <v>565454</v>
      </c>
      <c r="P8498" s="126" t="s">
        <v>25103</v>
      </c>
      <c r="R8498" s="137">
        <f t="shared" si="132"/>
        <v>1.7499999999999998</v>
      </c>
    </row>
    <row r="8499" spans="2:18" x14ac:dyDescent="0.35">
      <c r="B8499" s="19">
        <v>45013</v>
      </c>
      <c r="C8499" s="19">
        <v>44869.375034722223</v>
      </c>
      <c r="D8499" s="19">
        <v>45013.408078703702</v>
      </c>
      <c r="E8499" s="16" t="s">
        <v>15339</v>
      </c>
      <c r="F8499" s="37">
        <v>240</v>
      </c>
      <c r="G8499" s="35">
        <v>44869</v>
      </c>
      <c r="H8499" s="35">
        <v>45109</v>
      </c>
      <c r="I8499" s="37">
        <v>6</v>
      </c>
      <c r="J8499" s="37">
        <v>4</v>
      </c>
      <c r="K8499" s="15" t="s">
        <v>2400</v>
      </c>
      <c r="L8499" s="15" t="s">
        <v>193</v>
      </c>
      <c r="M8499" s="15" t="s">
        <v>15338</v>
      </c>
      <c r="N8499" s="15" t="s">
        <v>24302</v>
      </c>
      <c r="O8499" s="37">
        <v>565454</v>
      </c>
      <c r="P8499" s="126" t="s">
        <v>25103</v>
      </c>
      <c r="R8499" s="137">
        <f t="shared" si="132"/>
        <v>1.7499999999999998</v>
      </c>
    </row>
    <row r="8500" spans="2:18" x14ac:dyDescent="0.35">
      <c r="B8500" s="19">
        <v>44869</v>
      </c>
      <c r="C8500" s="19">
        <v>44869.443148148152</v>
      </c>
      <c r="D8500" s="19" t="s">
        <v>97</v>
      </c>
      <c r="E8500" s="16" t="s">
        <v>17361</v>
      </c>
      <c r="F8500" s="37">
        <v>240</v>
      </c>
      <c r="G8500" s="35">
        <v>44872</v>
      </c>
      <c r="H8500" s="35">
        <v>45112</v>
      </c>
      <c r="I8500" s="37">
        <v>5</v>
      </c>
      <c r="J8500" s="37">
        <v>2</v>
      </c>
      <c r="K8500" s="15" t="s">
        <v>2393</v>
      </c>
      <c r="L8500" s="15" t="s">
        <v>366</v>
      </c>
      <c r="M8500" s="15" t="s">
        <v>17360</v>
      </c>
      <c r="N8500" s="15" t="s">
        <v>20662</v>
      </c>
      <c r="O8500" s="37">
        <v>10000</v>
      </c>
      <c r="P8500" s="126" t="s">
        <v>25103</v>
      </c>
      <c r="R8500" s="137">
        <f t="shared" si="132"/>
        <v>1.5499999999999998</v>
      </c>
    </row>
    <row r="8501" spans="2:18" x14ac:dyDescent="0.35">
      <c r="B8501" s="19">
        <v>44869</v>
      </c>
      <c r="C8501" s="19">
        <v>44869.569675925923</v>
      </c>
      <c r="D8501" s="19" t="s">
        <v>97</v>
      </c>
      <c r="E8501" s="16" t="s">
        <v>97</v>
      </c>
      <c r="F8501" s="37">
        <v>240</v>
      </c>
      <c r="G8501" s="35">
        <v>44858</v>
      </c>
      <c r="H8501" s="35">
        <v>45098</v>
      </c>
      <c r="I8501" s="37">
        <v>4</v>
      </c>
      <c r="J8501" s="37">
        <v>1</v>
      </c>
      <c r="K8501" s="15" t="s">
        <v>2400</v>
      </c>
      <c r="L8501" s="15" t="s">
        <v>122</v>
      </c>
      <c r="M8501" s="15" t="s">
        <v>17350</v>
      </c>
      <c r="N8501" s="15" t="s">
        <v>1906</v>
      </c>
      <c r="O8501" s="38">
        <v>812451.56</v>
      </c>
      <c r="P8501" s="126" t="s">
        <v>25103</v>
      </c>
      <c r="R8501" s="137">
        <f t="shared" si="132"/>
        <v>1.5999999999999999</v>
      </c>
    </row>
    <row r="8502" spans="2:18" x14ac:dyDescent="0.35">
      <c r="B8502" s="19">
        <v>44872</v>
      </c>
      <c r="C8502" s="19">
        <v>44872.767025462963</v>
      </c>
      <c r="D8502" s="19" t="s">
        <v>97</v>
      </c>
      <c r="E8502" s="16" t="s">
        <v>14901</v>
      </c>
      <c r="F8502" s="37">
        <v>240</v>
      </c>
      <c r="G8502" s="35">
        <v>44873</v>
      </c>
      <c r="H8502" s="35">
        <v>45113</v>
      </c>
      <c r="I8502" s="37">
        <v>6</v>
      </c>
      <c r="J8502" s="37">
        <v>6</v>
      </c>
      <c r="K8502" s="15" t="s">
        <v>2405</v>
      </c>
      <c r="L8502" s="15" t="s">
        <v>100</v>
      </c>
      <c r="M8502" s="15" t="s">
        <v>17232</v>
      </c>
      <c r="N8502" s="15" t="s">
        <v>23872</v>
      </c>
      <c r="O8502" s="38">
        <v>1208979.5</v>
      </c>
      <c r="P8502" s="126" t="s">
        <v>25103</v>
      </c>
      <c r="R8502" s="137">
        <f t="shared" si="132"/>
        <v>2.65</v>
      </c>
    </row>
    <row r="8503" spans="2:18" x14ac:dyDescent="0.35">
      <c r="B8503" s="19">
        <v>44883</v>
      </c>
      <c r="C8503" s="19">
        <v>44872.767025462963</v>
      </c>
      <c r="D8503" s="19">
        <v>44883.771041666667</v>
      </c>
      <c r="E8503" s="16" t="s">
        <v>14901</v>
      </c>
      <c r="F8503" s="37">
        <v>240</v>
      </c>
      <c r="G8503" s="35">
        <v>44873</v>
      </c>
      <c r="H8503" s="35">
        <v>45113</v>
      </c>
      <c r="I8503" s="37">
        <v>8</v>
      </c>
      <c r="J8503" s="37">
        <v>8</v>
      </c>
      <c r="K8503" s="15" t="s">
        <v>2405</v>
      </c>
      <c r="L8503" s="15" t="s">
        <v>100</v>
      </c>
      <c r="M8503" s="15" t="s">
        <v>15499</v>
      </c>
      <c r="N8503" s="15" t="s">
        <v>23932</v>
      </c>
      <c r="O8503" s="38">
        <v>1208979.5</v>
      </c>
      <c r="P8503" s="126" t="s">
        <v>25103</v>
      </c>
      <c r="R8503" s="137">
        <f t="shared" si="132"/>
        <v>2.65</v>
      </c>
    </row>
    <row r="8504" spans="2:18" x14ac:dyDescent="0.35">
      <c r="B8504" s="19">
        <v>44902</v>
      </c>
      <c r="C8504" s="19">
        <v>44872.767025462963</v>
      </c>
      <c r="D8504" s="19">
        <v>44902.724409722221</v>
      </c>
      <c r="E8504" s="16" t="s">
        <v>14901</v>
      </c>
      <c r="F8504" s="37">
        <v>240</v>
      </c>
      <c r="G8504" s="35">
        <v>44873</v>
      </c>
      <c r="H8504" s="35">
        <v>45113</v>
      </c>
      <c r="I8504" s="37">
        <v>7</v>
      </c>
      <c r="J8504" s="37">
        <v>7</v>
      </c>
      <c r="K8504" s="15" t="s">
        <v>2405</v>
      </c>
      <c r="L8504" s="15" t="s">
        <v>100</v>
      </c>
      <c r="M8504" s="15" t="s">
        <v>15499</v>
      </c>
      <c r="N8504" s="15" t="s">
        <v>24050</v>
      </c>
      <c r="O8504" s="38">
        <v>1208979.5</v>
      </c>
      <c r="P8504" s="126" t="s">
        <v>25103</v>
      </c>
      <c r="R8504" s="137">
        <f t="shared" si="132"/>
        <v>2.65</v>
      </c>
    </row>
    <row r="8505" spans="2:18" x14ac:dyDescent="0.35">
      <c r="B8505" s="19">
        <v>44910</v>
      </c>
      <c r="C8505" s="19">
        <v>44872.767025462963</v>
      </c>
      <c r="D8505" s="19">
        <v>44910.433252314811</v>
      </c>
      <c r="E8505" s="16" t="s">
        <v>14901</v>
      </c>
      <c r="F8505" s="37">
        <v>240</v>
      </c>
      <c r="G8505" s="35">
        <v>44873</v>
      </c>
      <c r="H8505" s="35">
        <v>45113</v>
      </c>
      <c r="I8505" s="37">
        <v>8</v>
      </c>
      <c r="J8505" s="37">
        <v>8</v>
      </c>
      <c r="K8505" s="15" t="s">
        <v>2405</v>
      </c>
      <c r="L8505" s="15" t="s">
        <v>100</v>
      </c>
      <c r="M8505" s="15" t="s">
        <v>15499</v>
      </c>
      <c r="N8505" s="15" t="s">
        <v>24080</v>
      </c>
      <c r="O8505" s="38">
        <v>1208979.5</v>
      </c>
      <c r="P8505" s="126" t="s">
        <v>25103</v>
      </c>
      <c r="R8505" s="137">
        <f t="shared" si="132"/>
        <v>2.65</v>
      </c>
    </row>
    <row r="8506" spans="2:18" x14ac:dyDescent="0.35">
      <c r="B8506" s="19">
        <v>44915</v>
      </c>
      <c r="C8506" s="19">
        <v>44872.767025462963</v>
      </c>
      <c r="D8506" s="19">
        <v>44915.718530092592</v>
      </c>
      <c r="E8506" s="16" t="s">
        <v>14901</v>
      </c>
      <c r="F8506" s="37">
        <v>240</v>
      </c>
      <c r="G8506" s="35">
        <v>44873</v>
      </c>
      <c r="H8506" s="35">
        <v>45113</v>
      </c>
      <c r="I8506" s="37">
        <v>9</v>
      </c>
      <c r="J8506" s="37">
        <v>9</v>
      </c>
      <c r="K8506" s="15" t="s">
        <v>2405</v>
      </c>
      <c r="L8506" s="15" t="s">
        <v>100</v>
      </c>
      <c r="M8506" s="15" t="s">
        <v>15499</v>
      </c>
      <c r="N8506" s="15" t="s">
        <v>24116</v>
      </c>
      <c r="O8506" s="38">
        <v>1208979.5</v>
      </c>
      <c r="P8506" s="126" t="s">
        <v>25103</v>
      </c>
      <c r="R8506" s="137">
        <f t="shared" si="132"/>
        <v>2.65</v>
      </c>
    </row>
    <row r="8507" spans="2:18" x14ac:dyDescent="0.35">
      <c r="B8507" s="19">
        <v>44924</v>
      </c>
      <c r="C8507" s="19">
        <v>44872.767025462963</v>
      </c>
      <c r="D8507" s="19">
        <v>44924.70784722222</v>
      </c>
      <c r="E8507" s="16" t="s">
        <v>14901</v>
      </c>
      <c r="F8507" s="37">
        <v>240</v>
      </c>
      <c r="G8507" s="35">
        <v>44873</v>
      </c>
      <c r="H8507" s="35">
        <v>45113</v>
      </c>
      <c r="I8507" s="37">
        <v>10</v>
      </c>
      <c r="J8507" s="37">
        <v>10</v>
      </c>
      <c r="K8507" s="15" t="s">
        <v>2405</v>
      </c>
      <c r="L8507" s="15" t="s">
        <v>100</v>
      </c>
      <c r="M8507" s="15" t="s">
        <v>15499</v>
      </c>
      <c r="N8507" s="15" t="s">
        <v>24144</v>
      </c>
      <c r="O8507" s="38">
        <v>1208979.5</v>
      </c>
      <c r="P8507" s="126" t="s">
        <v>25103</v>
      </c>
      <c r="R8507" s="137">
        <f t="shared" si="132"/>
        <v>2.65</v>
      </c>
    </row>
    <row r="8508" spans="2:18" x14ac:dyDescent="0.35">
      <c r="B8508" s="19">
        <v>44873</v>
      </c>
      <c r="C8508" s="19">
        <v>44873.694953703707</v>
      </c>
      <c r="D8508" s="19" t="s">
        <v>97</v>
      </c>
      <c r="E8508" s="16" t="s">
        <v>17183</v>
      </c>
      <c r="F8508" s="37">
        <v>240</v>
      </c>
      <c r="G8508" s="35">
        <v>44655</v>
      </c>
      <c r="H8508" s="35">
        <v>44895</v>
      </c>
      <c r="I8508" s="37">
        <v>25</v>
      </c>
      <c r="J8508" s="37">
        <v>4</v>
      </c>
      <c r="K8508" s="15" t="s">
        <v>2393</v>
      </c>
      <c r="L8508" s="15" t="s">
        <v>118</v>
      </c>
      <c r="M8508" s="15" t="s">
        <v>17182</v>
      </c>
      <c r="N8508" s="15" t="s">
        <v>17181</v>
      </c>
      <c r="O8508" s="38">
        <v>871596.25</v>
      </c>
      <c r="P8508" s="126" t="s">
        <v>25103</v>
      </c>
      <c r="R8508" s="137">
        <f t="shared" si="132"/>
        <v>1.5</v>
      </c>
    </row>
    <row r="8509" spans="2:18" x14ac:dyDescent="0.35">
      <c r="B8509" s="19">
        <v>44874</v>
      </c>
      <c r="C8509" s="19">
        <v>44874.65252314815</v>
      </c>
      <c r="D8509" s="19" t="s">
        <v>97</v>
      </c>
      <c r="E8509" s="16" t="s">
        <v>9584</v>
      </c>
      <c r="F8509" s="37">
        <v>240</v>
      </c>
      <c r="G8509" s="35">
        <v>44875</v>
      </c>
      <c r="H8509" s="35">
        <v>45115</v>
      </c>
      <c r="I8509" s="37">
        <v>5</v>
      </c>
      <c r="J8509" s="37">
        <v>2</v>
      </c>
      <c r="K8509" s="15" t="s">
        <v>2393</v>
      </c>
      <c r="L8509" s="15" t="s">
        <v>366</v>
      </c>
      <c r="M8509" s="15" t="s">
        <v>17160</v>
      </c>
      <c r="N8509" s="15" t="s">
        <v>20662</v>
      </c>
      <c r="O8509" s="37">
        <v>10000</v>
      </c>
      <c r="P8509" s="126" t="s">
        <v>25103</v>
      </c>
      <c r="R8509" s="137">
        <f t="shared" si="132"/>
        <v>1.5499999999999998</v>
      </c>
    </row>
    <row r="8510" spans="2:18" x14ac:dyDescent="0.35">
      <c r="B8510" s="19">
        <v>44874</v>
      </c>
      <c r="C8510" s="19">
        <v>44874.731307870374</v>
      </c>
      <c r="D8510" s="19" t="s">
        <v>97</v>
      </c>
      <c r="E8510" s="16" t="s">
        <v>17152</v>
      </c>
      <c r="F8510" s="37">
        <v>240</v>
      </c>
      <c r="G8510" s="35">
        <v>44876</v>
      </c>
      <c r="H8510" s="35">
        <v>45116</v>
      </c>
      <c r="I8510" s="37">
        <v>5</v>
      </c>
      <c r="J8510" s="37">
        <v>2</v>
      </c>
      <c r="K8510" s="15" t="s">
        <v>2393</v>
      </c>
      <c r="L8510" s="15" t="s">
        <v>366</v>
      </c>
      <c r="M8510" s="15" t="s">
        <v>17151</v>
      </c>
      <c r="N8510" s="15" t="s">
        <v>20662</v>
      </c>
      <c r="O8510" s="37">
        <v>10000</v>
      </c>
      <c r="P8510" s="126" t="s">
        <v>25103</v>
      </c>
      <c r="R8510" s="137">
        <f t="shared" si="132"/>
        <v>1.5499999999999998</v>
      </c>
    </row>
    <row r="8511" spans="2:18" x14ac:dyDescent="0.35">
      <c r="B8511" s="19">
        <v>44876</v>
      </c>
      <c r="C8511" s="19">
        <v>44876.811006944445</v>
      </c>
      <c r="D8511" s="19" t="s">
        <v>97</v>
      </c>
      <c r="E8511" s="16" t="s">
        <v>17008</v>
      </c>
      <c r="F8511" s="37">
        <v>240</v>
      </c>
      <c r="G8511" s="35">
        <v>44877</v>
      </c>
      <c r="H8511" s="35">
        <v>45117</v>
      </c>
      <c r="I8511" s="37">
        <v>6</v>
      </c>
      <c r="J8511" s="37">
        <v>1</v>
      </c>
      <c r="K8511" s="15" t="s">
        <v>2393</v>
      </c>
      <c r="L8511" s="15" t="s">
        <v>100</v>
      </c>
      <c r="M8511" s="15" t="s">
        <v>17007</v>
      </c>
      <c r="N8511" s="15" t="s">
        <v>13190</v>
      </c>
      <c r="O8511" s="37">
        <v>502492</v>
      </c>
      <c r="P8511" s="126" t="s">
        <v>25103</v>
      </c>
      <c r="R8511" s="137">
        <f t="shared" si="132"/>
        <v>1.95</v>
      </c>
    </row>
    <row r="8512" spans="2:18" x14ac:dyDescent="0.35">
      <c r="B8512" s="19">
        <v>44880</v>
      </c>
      <c r="C8512" s="19">
        <v>44880.525833333333</v>
      </c>
      <c r="D8512" s="19" t="s">
        <v>97</v>
      </c>
      <c r="E8512" s="16" t="s">
        <v>16882</v>
      </c>
      <c r="F8512" s="37">
        <v>240</v>
      </c>
      <c r="G8512" s="35">
        <v>44881</v>
      </c>
      <c r="H8512" s="35">
        <v>45121</v>
      </c>
      <c r="I8512" s="37">
        <v>5</v>
      </c>
      <c r="J8512" s="37">
        <v>2</v>
      </c>
      <c r="K8512" s="15" t="s">
        <v>2393</v>
      </c>
      <c r="L8512" s="15" t="s">
        <v>366</v>
      </c>
      <c r="M8512" s="15" t="s">
        <v>16881</v>
      </c>
      <c r="N8512" s="15" t="s">
        <v>20751</v>
      </c>
      <c r="O8512" s="37">
        <v>10000</v>
      </c>
      <c r="P8512" s="126" t="s">
        <v>25103</v>
      </c>
      <c r="R8512" s="137">
        <f t="shared" si="132"/>
        <v>1.5499999999999998</v>
      </c>
    </row>
    <row r="8513" spans="2:18" x14ac:dyDescent="0.35">
      <c r="B8513" s="19">
        <v>44880</v>
      </c>
      <c r="C8513" s="19">
        <v>44880.61928240741</v>
      </c>
      <c r="D8513" s="19" t="s">
        <v>97</v>
      </c>
      <c r="E8513" s="16" t="s">
        <v>16856</v>
      </c>
      <c r="F8513" s="37">
        <v>240</v>
      </c>
      <c r="G8513" s="35">
        <v>44881</v>
      </c>
      <c r="H8513" s="35">
        <v>45121</v>
      </c>
      <c r="I8513" s="37">
        <v>5</v>
      </c>
      <c r="J8513" s="37">
        <v>2</v>
      </c>
      <c r="K8513" s="15" t="s">
        <v>2393</v>
      </c>
      <c r="L8513" s="15" t="s">
        <v>366</v>
      </c>
      <c r="M8513" s="15" t="s">
        <v>16855</v>
      </c>
      <c r="N8513" s="15" t="s">
        <v>20662</v>
      </c>
      <c r="O8513" s="37">
        <v>10000</v>
      </c>
      <c r="P8513" s="126" t="s">
        <v>25103</v>
      </c>
      <c r="R8513" s="137">
        <f t="shared" si="132"/>
        <v>1.5499999999999998</v>
      </c>
    </row>
    <row r="8514" spans="2:18" x14ac:dyDescent="0.35">
      <c r="B8514" s="19">
        <v>44880</v>
      </c>
      <c r="C8514" s="19">
        <v>44880.659641203703</v>
      </c>
      <c r="D8514" s="19" t="s">
        <v>97</v>
      </c>
      <c r="E8514" s="16" t="s">
        <v>16848</v>
      </c>
      <c r="F8514" s="37">
        <v>240</v>
      </c>
      <c r="G8514" s="35">
        <v>44882</v>
      </c>
      <c r="H8514" s="35">
        <v>45122</v>
      </c>
      <c r="I8514" s="37">
        <v>5</v>
      </c>
      <c r="J8514" s="37">
        <v>2</v>
      </c>
      <c r="K8514" s="15" t="s">
        <v>2393</v>
      </c>
      <c r="L8514" s="15" t="s">
        <v>366</v>
      </c>
      <c r="M8514" s="15" t="s">
        <v>16847</v>
      </c>
      <c r="N8514" s="15" t="s">
        <v>20662</v>
      </c>
      <c r="O8514" s="37">
        <v>10000</v>
      </c>
      <c r="P8514" s="126" t="s">
        <v>25103</v>
      </c>
      <c r="R8514" s="137">
        <f t="shared" si="132"/>
        <v>1.5499999999999998</v>
      </c>
    </row>
    <row r="8515" spans="2:18" x14ac:dyDescent="0.35">
      <c r="B8515" s="19">
        <v>44944</v>
      </c>
      <c r="C8515" s="19">
        <v>44880.665891203702</v>
      </c>
      <c r="D8515" s="19">
        <v>44944.644803240742</v>
      </c>
      <c r="E8515" s="16" t="s">
        <v>15434</v>
      </c>
      <c r="F8515" s="37">
        <v>240</v>
      </c>
      <c r="G8515" s="35">
        <v>44949</v>
      </c>
      <c r="H8515" s="35">
        <v>45189</v>
      </c>
      <c r="I8515" s="37">
        <v>5</v>
      </c>
      <c r="J8515" s="37">
        <v>4</v>
      </c>
      <c r="K8515" s="15" t="s">
        <v>2393</v>
      </c>
      <c r="L8515" s="15" t="s">
        <v>105</v>
      </c>
      <c r="M8515" s="15" t="s">
        <v>15433</v>
      </c>
      <c r="N8515" s="15" t="s">
        <v>15456</v>
      </c>
      <c r="O8515" s="37">
        <v>100000</v>
      </c>
      <c r="P8515" s="126" t="s">
        <v>25103</v>
      </c>
      <c r="R8515" s="137">
        <f t="shared" si="132"/>
        <v>1.7</v>
      </c>
    </row>
    <row r="8516" spans="2:18" x14ac:dyDescent="0.35">
      <c r="B8516" s="19">
        <v>44957</v>
      </c>
      <c r="C8516" s="19">
        <v>44880.665891203702</v>
      </c>
      <c r="D8516" s="19">
        <v>44957.509942129633</v>
      </c>
      <c r="E8516" s="16" t="s">
        <v>15434</v>
      </c>
      <c r="F8516" s="37">
        <v>240</v>
      </c>
      <c r="G8516" s="35">
        <v>44959</v>
      </c>
      <c r="H8516" s="35">
        <v>45199</v>
      </c>
      <c r="I8516" s="37">
        <v>6</v>
      </c>
      <c r="J8516" s="37">
        <v>5</v>
      </c>
      <c r="K8516" s="15" t="s">
        <v>2393</v>
      </c>
      <c r="L8516" s="15" t="s">
        <v>105</v>
      </c>
      <c r="M8516" s="15" t="s">
        <v>15433</v>
      </c>
      <c r="N8516" s="15" t="s">
        <v>15432</v>
      </c>
      <c r="O8516" s="37">
        <v>100000</v>
      </c>
      <c r="P8516" s="126" t="s">
        <v>25103</v>
      </c>
      <c r="R8516" s="137">
        <f t="shared" ref="R8516:R8579" si="133">0.3*IF(F8516&lt;=30, 2, IF(AND(F8516&gt;=31, F8516&lt;=90), 3, IF(AND(F8516&gt;=91, F8516&lt;=180), 4, IF(AND(F8516&gt;=181, F8516&lt;=364), 1, 2)))) + 0.3*IF(J8516=1, 3, IF(AND(J8516&gt;=2, J8516&lt;=5), 2, IF(AND(J8516&gt;=6, J8516&lt;=10), 4, 2))) + 0.2*IF(O8516&lt;=150000, 2, IF(AND(O8516&gt;=150001, O8516&lt;=500000), 4, IF(AND(O8516&gt;=500001, O8516&lt;=1000000), 1, 3)))+ 0.15*IF(NOT(ISERROR(SEARCH("fognat",L8516))), 4, IF(NOT(ISERROR(SEARCH("compres",L8516))), 2, IF(NOT(ISERROR(SEARCH("facciat",L8516))), 3, IF(NOT(ISERROR(SEARCH("estaur",L8516))), 4, 1)))) + 0.05*IF(NOT(ISERROR(SEARCH("anutenz",K8516))), 3, IF(NOT(ISERROR(SEARCH("uova",K8516))), 4, IF(NOT(ISERROR(SEARCH("rivat",K8516))), 2, IF(NOT(ISERROR(SEARCH("ubblic",K8516))), 1, 1))))</f>
        <v>1.7</v>
      </c>
    </row>
    <row r="8517" spans="2:18" x14ac:dyDescent="0.35">
      <c r="B8517" s="19">
        <v>44881</v>
      </c>
      <c r="C8517" s="19">
        <v>44881.701168981483</v>
      </c>
      <c r="D8517" s="19" t="s">
        <v>97</v>
      </c>
      <c r="E8517" s="16" t="s">
        <v>16754</v>
      </c>
      <c r="F8517" s="37">
        <v>240</v>
      </c>
      <c r="G8517" s="35">
        <v>44883</v>
      </c>
      <c r="H8517" s="35">
        <v>45123</v>
      </c>
      <c r="I8517" s="37">
        <v>8</v>
      </c>
      <c r="J8517" s="37">
        <v>1</v>
      </c>
      <c r="K8517" s="15" t="s">
        <v>2393</v>
      </c>
      <c r="L8517" s="15" t="s">
        <v>100</v>
      </c>
      <c r="M8517" s="15" t="s">
        <v>16753</v>
      </c>
      <c r="N8517" s="15" t="s">
        <v>16034</v>
      </c>
      <c r="O8517" s="37">
        <v>860000</v>
      </c>
      <c r="P8517" s="126" t="s">
        <v>25103</v>
      </c>
      <c r="R8517" s="137">
        <f t="shared" si="133"/>
        <v>1.95</v>
      </c>
    </row>
    <row r="8518" spans="2:18" x14ac:dyDescent="0.35">
      <c r="B8518" s="19">
        <v>44882</v>
      </c>
      <c r="C8518" s="19">
        <v>44882.369733796295</v>
      </c>
      <c r="D8518" s="19" t="s">
        <v>97</v>
      </c>
      <c r="E8518" s="16" t="s">
        <v>16734</v>
      </c>
      <c r="F8518" s="37">
        <v>240</v>
      </c>
      <c r="G8518" s="35">
        <v>44883</v>
      </c>
      <c r="H8518" s="35">
        <v>45123</v>
      </c>
      <c r="I8518" s="37">
        <v>6</v>
      </c>
      <c r="J8518" s="37">
        <v>1</v>
      </c>
      <c r="K8518" s="15" t="s">
        <v>2405</v>
      </c>
      <c r="L8518" s="15" t="s">
        <v>105</v>
      </c>
      <c r="M8518" s="15" t="s">
        <v>16733</v>
      </c>
      <c r="N8518" s="15" t="s">
        <v>15963</v>
      </c>
      <c r="O8518" s="37">
        <v>320000</v>
      </c>
      <c r="P8518" s="126" t="s">
        <v>25103</v>
      </c>
      <c r="R8518" s="137">
        <f t="shared" si="133"/>
        <v>2.4</v>
      </c>
    </row>
    <row r="8519" spans="2:18" x14ac:dyDescent="0.35">
      <c r="B8519" s="19">
        <v>44882</v>
      </c>
      <c r="C8519" s="19">
        <v>44882.647245370368</v>
      </c>
      <c r="D8519" s="19" t="s">
        <v>97</v>
      </c>
      <c r="E8519" s="16" t="s">
        <v>11915</v>
      </c>
      <c r="F8519" s="37">
        <v>240</v>
      </c>
      <c r="G8519" s="35">
        <v>44886</v>
      </c>
      <c r="H8519" s="35">
        <v>45126</v>
      </c>
      <c r="I8519" s="37">
        <v>50</v>
      </c>
      <c r="J8519" s="37">
        <v>1</v>
      </c>
      <c r="K8519" s="15" t="s">
        <v>2405</v>
      </c>
      <c r="L8519" s="15" t="s">
        <v>100</v>
      </c>
      <c r="M8519" s="15" t="s">
        <v>16706</v>
      </c>
      <c r="N8519" s="15" t="s">
        <v>6623</v>
      </c>
      <c r="O8519" s="37">
        <v>22500000</v>
      </c>
      <c r="P8519" s="126" t="s">
        <v>25103</v>
      </c>
      <c r="R8519" s="137">
        <f t="shared" si="133"/>
        <v>2.35</v>
      </c>
    </row>
    <row r="8520" spans="2:18" x14ac:dyDescent="0.35">
      <c r="B8520" s="19">
        <v>44883</v>
      </c>
      <c r="C8520" s="19">
        <v>44883.701863425929</v>
      </c>
      <c r="D8520" s="19" t="s">
        <v>97</v>
      </c>
      <c r="E8520" s="16" t="s">
        <v>16608</v>
      </c>
      <c r="F8520" s="37">
        <v>240</v>
      </c>
      <c r="G8520" s="35">
        <v>44886</v>
      </c>
      <c r="H8520" s="35">
        <v>45126</v>
      </c>
      <c r="I8520" s="37">
        <v>5</v>
      </c>
      <c r="J8520" s="37">
        <v>2</v>
      </c>
      <c r="K8520" s="15" t="s">
        <v>2393</v>
      </c>
      <c r="L8520" s="15" t="s">
        <v>366</v>
      </c>
      <c r="M8520" s="15" t="s">
        <v>16607</v>
      </c>
      <c r="N8520" s="15" t="s">
        <v>20662</v>
      </c>
      <c r="O8520" s="37">
        <v>10000</v>
      </c>
      <c r="P8520" s="126" t="s">
        <v>25103</v>
      </c>
      <c r="R8520" s="137">
        <f t="shared" si="133"/>
        <v>1.5499999999999998</v>
      </c>
    </row>
    <row r="8521" spans="2:18" x14ac:dyDescent="0.35">
      <c r="B8521" s="19">
        <v>44883</v>
      </c>
      <c r="C8521" s="19">
        <v>44883.712384259263</v>
      </c>
      <c r="D8521" s="19" t="s">
        <v>97</v>
      </c>
      <c r="E8521" s="16" t="s">
        <v>15429</v>
      </c>
      <c r="F8521" s="37">
        <v>240</v>
      </c>
      <c r="G8521" s="35">
        <v>44889</v>
      </c>
      <c r="H8521" s="35">
        <v>45129</v>
      </c>
      <c r="I8521" s="37">
        <v>10</v>
      </c>
      <c r="J8521" s="37">
        <v>1</v>
      </c>
      <c r="K8521" s="15" t="s">
        <v>2393</v>
      </c>
      <c r="L8521" s="15" t="s">
        <v>100</v>
      </c>
      <c r="M8521" s="15" t="s">
        <v>16602</v>
      </c>
      <c r="N8521" s="15" t="s">
        <v>16601</v>
      </c>
      <c r="O8521" s="37">
        <v>945000</v>
      </c>
      <c r="P8521" s="126" t="s">
        <v>25103</v>
      </c>
      <c r="R8521" s="137">
        <f t="shared" si="133"/>
        <v>1.95</v>
      </c>
    </row>
    <row r="8522" spans="2:18" x14ac:dyDescent="0.35">
      <c r="B8522" s="19">
        <v>44958</v>
      </c>
      <c r="C8522" s="19">
        <v>44883.712384259263</v>
      </c>
      <c r="D8522" s="19">
        <v>44958.82503472222</v>
      </c>
      <c r="E8522" s="16" t="s">
        <v>15429</v>
      </c>
      <c r="F8522" s="37">
        <v>240</v>
      </c>
      <c r="G8522" s="35">
        <v>44942</v>
      </c>
      <c r="H8522" s="35">
        <v>45182</v>
      </c>
      <c r="I8522" s="37">
        <v>10</v>
      </c>
      <c r="J8522" s="37">
        <v>5</v>
      </c>
      <c r="K8522" s="15" t="s">
        <v>2393</v>
      </c>
      <c r="L8522" s="15" t="s">
        <v>100</v>
      </c>
      <c r="M8522" s="15" t="s">
        <v>15428</v>
      </c>
      <c r="N8522" s="15" t="s">
        <v>15427</v>
      </c>
      <c r="O8522" s="37">
        <v>945000</v>
      </c>
      <c r="P8522" s="126" t="s">
        <v>25103</v>
      </c>
      <c r="R8522" s="137">
        <f t="shared" si="133"/>
        <v>1.65</v>
      </c>
    </row>
    <row r="8523" spans="2:18" x14ac:dyDescent="0.35">
      <c r="B8523" s="19">
        <v>44886</v>
      </c>
      <c r="C8523" s="19">
        <v>44886.625694444447</v>
      </c>
      <c r="D8523" s="19" t="s">
        <v>97</v>
      </c>
      <c r="E8523" s="16" t="s">
        <v>15177</v>
      </c>
      <c r="F8523" s="37">
        <v>240</v>
      </c>
      <c r="G8523" s="35">
        <v>44889</v>
      </c>
      <c r="H8523" s="35">
        <v>45129</v>
      </c>
      <c r="I8523" s="37">
        <v>3</v>
      </c>
      <c r="J8523" s="37">
        <v>1</v>
      </c>
      <c r="K8523" s="15" t="s">
        <v>2405</v>
      </c>
      <c r="L8523" s="15" t="s">
        <v>105</v>
      </c>
      <c r="M8523" s="15" t="s">
        <v>16520</v>
      </c>
      <c r="N8523" s="15" t="s">
        <v>16519</v>
      </c>
      <c r="O8523" s="37">
        <v>1200000</v>
      </c>
      <c r="P8523" s="126" t="s">
        <v>25103</v>
      </c>
      <c r="R8523" s="137">
        <f t="shared" si="133"/>
        <v>2.2000000000000002</v>
      </c>
    </row>
    <row r="8524" spans="2:18" x14ac:dyDescent="0.35">
      <c r="B8524" s="19">
        <v>45176</v>
      </c>
      <c r="C8524" s="19">
        <v>44886.641006944446</v>
      </c>
      <c r="D8524" s="19">
        <v>45176.170173611114</v>
      </c>
      <c r="E8524" s="16" t="s">
        <v>14958</v>
      </c>
      <c r="F8524" s="37">
        <v>240</v>
      </c>
      <c r="G8524" s="35">
        <v>45019</v>
      </c>
      <c r="H8524" s="35">
        <v>45259</v>
      </c>
      <c r="I8524" s="37">
        <v>6</v>
      </c>
      <c r="J8524" s="37">
        <v>3</v>
      </c>
      <c r="K8524" s="15" t="s">
        <v>2393</v>
      </c>
      <c r="L8524" s="15" t="s">
        <v>100</v>
      </c>
      <c r="M8524" s="15" t="s">
        <v>15084</v>
      </c>
      <c r="N8524" s="15" t="s">
        <v>24628</v>
      </c>
      <c r="O8524" s="37">
        <v>250000</v>
      </c>
      <c r="P8524" s="126" t="s">
        <v>25103</v>
      </c>
      <c r="R8524" s="137">
        <f t="shared" si="133"/>
        <v>2.25</v>
      </c>
    </row>
    <row r="8525" spans="2:18" x14ac:dyDescent="0.35">
      <c r="B8525" s="19">
        <v>45218</v>
      </c>
      <c r="C8525" s="19">
        <v>44886.641006944446</v>
      </c>
      <c r="D8525" s="19">
        <v>45218.162511574075</v>
      </c>
      <c r="E8525" s="16" t="s">
        <v>14958</v>
      </c>
      <c r="F8525" s="37">
        <v>240</v>
      </c>
      <c r="G8525" s="35">
        <v>45019</v>
      </c>
      <c r="H8525" s="35">
        <v>45259</v>
      </c>
      <c r="I8525" s="37">
        <v>7</v>
      </c>
      <c r="J8525" s="37">
        <v>4</v>
      </c>
      <c r="K8525" s="15" t="s">
        <v>2393</v>
      </c>
      <c r="L8525" s="15" t="s">
        <v>205</v>
      </c>
      <c r="M8525" s="15" t="s">
        <v>14957</v>
      </c>
      <c r="N8525" s="15" t="s">
        <v>24733</v>
      </c>
      <c r="O8525" s="37">
        <v>250000</v>
      </c>
      <c r="P8525" s="126" t="s">
        <v>25103</v>
      </c>
      <c r="R8525" s="137">
        <f t="shared" si="133"/>
        <v>1.95</v>
      </c>
    </row>
    <row r="8526" spans="2:18" x14ac:dyDescent="0.35">
      <c r="B8526" s="19">
        <v>44987</v>
      </c>
      <c r="C8526" s="19">
        <v>44887.740289351852</v>
      </c>
      <c r="D8526" s="19">
        <v>44987.686967592592</v>
      </c>
      <c r="E8526" s="16" t="s">
        <v>15294</v>
      </c>
      <c r="F8526" s="37">
        <v>240</v>
      </c>
      <c r="G8526" s="35">
        <v>44888</v>
      </c>
      <c r="H8526" s="35">
        <v>45128</v>
      </c>
      <c r="I8526" s="37">
        <v>4</v>
      </c>
      <c r="J8526" s="37">
        <v>4</v>
      </c>
      <c r="K8526" s="15" t="s">
        <v>2393</v>
      </c>
      <c r="L8526" s="15" t="s">
        <v>205</v>
      </c>
      <c r="M8526" s="15" t="s">
        <v>15320</v>
      </c>
      <c r="N8526" s="15" t="s">
        <v>24259</v>
      </c>
      <c r="O8526" s="37">
        <v>370000</v>
      </c>
      <c r="P8526" s="126" t="s">
        <v>25103</v>
      </c>
      <c r="R8526" s="137">
        <f t="shared" si="133"/>
        <v>1.95</v>
      </c>
    </row>
    <row r="8527" spans="2:18" x14ac:dyDescent="0.35">
      <c r="B8527" s="19">
        <v>45019</v>
      </c>
      <c r="C8527" s="19">
        <v>44887.740289351852</v>
      </c>
      <c r="D8527" s="19">
        <v>45019.517777777779</v>
      </c>
      <c r="E8527" s="16" t="s">
        <v>15294</v>
      </c>
      <c r="F8527" s="37">
        <v>240</v>
      </c>
      <c r="G8527" s="35">
        <v>44888</v>
      </c>
      <c r="H8527" s="35">
        <v>45128</v>
      </c>
      <c r="I8527" s="37">
        <v>5</v>
      </c>
      <c r="J8527" s="37">
        <v>5</v>
      </c>
      <c r="K8527" s="15" t="s">
        <v>2393</v>
      </c>
      <c r="L8527" s="15" t="s">
        <v>205</v>
      </c>
      <c r="M8527" s="15" t="s">
        <v>15320</v>
      </c>
      <c r="N8527" s="15" t="s">
        <v>24313</v>
      </c>
      <c r="O8527" s="37">
        <v>370000</v>
      </c>
      <c r="P8527" s="126" t="s">
        <v>25103</v>
      </c>
      <c r="R8527" s="137">
        <f t="shared" si="133"/>
        <v>1.95</v>
      </c>
    </row>
    <row r="8528" spans="2:18" x14ac:dyDescent="0.35">
      <c r="B8528" s="19">
        <v>45027</v>
      </c>
      <c r="C8528" s="19">
        <v>44887.740289351852</v>
      </c>
      <c r="D8528" s="19">
        <v>45027.507708333331</v>
      </c>
      <c r="E8528" s="16" t="s">
        <v>15294</v>
      </c>
      <c r="F8528" s="37">
        <v>240</v>
      </c>
      <c r="G8528" s="35">
        <v>44888</v>
      </c>
      <c r="H8528" s="35">
        <v>45128</v>
      </c>
      <c r="I8528" s="37">
        <v>5</v>
      </c>
      <c r="J8528" s="37">
        <v>7</v>
      </c>
      <c r="K8528" s="15" t="s">
        <v>2393</v>
      </c>
      <c r="L8528" s="15" t="s">
        <v>205</v>
      </c>
      <c r="M8528" s="15" t="s">
        <v>15320</v>
      </c>
      <c r="N8528" s="15" t="s">
        <v>24327</v>
      </c>
      <c r="O8528" s="37">
        <v>370000</v>
      </c>
      <c r="P8528" s="126" t="s">
        <v>25103</v>
      </c>
      <c r="R8528" s="137">
        <f t="shared" si="133"/>
        <v>2.5499999999999998</v>
      </c>
    </row>
    <row r="8529" spans="2:18" x14ac:dyDescent="0.35">
      <c r="B8529" s="19">
        <v>45058</v>
      </c>
      <c r="C8529" s="19">
        <v>44887.740289351852</v>
      </c>
      <c r="D8529" s="19">
        <v>45035.17591435185</v>
      </c>
      <c r="E8529" s="16" t="s">
        <v>15294</v>
      </c>
      <c r="F8529" s="37">
        <v>240</v>
      </c>
      <c r="G8529" s="35">
        <v>44888</v>
      </c>
      <c r="H8529" s="35">
        <v>45128</v>
      </c>
      <c r="I8529" s="37">
        <v>5</v>
      </c>
      <c r="J8529" s="37">
        <v>1</v>
      </c>
      <c r="K8529" s="15" t="s">
        <v>2393</v>
      </c>
      <c r="L8529" s="15" t="s">
        <v>205</v>
      </c>
      <c r="M8529" s="15" t="s">
        <v>15293</v>
      </c>
      <c r="N8529" s="15" t="s">
        <v>24367</v>
      </c>
      <c r="O8529" s="37">
        <v>370000</v>
      </c>
      <c r="P8529" s="126" t="s">
        <v>25103</v>
      </c>
      <c r="R8529" s="137">
        <f t="shared" si="133"/>
        <v>2.25</v>
      </c>
    </row>
    <row r="8530" spans="2:18" x14ac:dyDescent="0.35">
      <c r="B8530" s="19">
        <v>44887</v>
      </c>
      <c r="C8530" s="19">
        <v>44887.759074074071</v>
      </c>
      <c r="D8530" s="19" t="s">
        <v>97</v>
      </c>
      <c r="E8530" s="16" t="s">
        <v>14843</v>
      </c>
      <c r="F8530" s="37">
        <v>240</v>
      </c>
      <c r="G8530" s="35">
        <v>44888</v>
      </c>
      <c r="H8530" s="35">
        <v>45128</v>
      </c>
      <c r="I8530" s="37">
        <v>4</v>
      </c>
      <c r="J8530" s="37">
        <v>1</v>
      </c>
      <c r="K8530" s="15" t="s">
        <v>2393</v>
      </c>
      <c r="L8530" s="15" t="s">
        <v>205</v>
      </c>
      <c r="M8530" s="15" t="s">
        <v>16323</v>
      </c>
      <c r="N8530" s="15" t="s">
        <v>23511</v>
      </c>
      <c r="O8530" s="37">
        <v>2370000</v>
      </c>
      <c r="P8530" s="126" t="s">
        <v>25103</v>
      </c>
      <c r="R8530" s="137">
        <f t="shared" si="133"/>
        <v>2.0499999999999998</v>
      </c>
    </row>
    <row r="8531" spans="2:18" x14ac:dyDescent="0.35">
      <c r="B8531" s="19">
        <v>44887</v>
      </c>
      <c r="C8531" s="19">
        <v>44887.889224537037</v>
      </c>
      <c r="D8531" s="19" t="s">
        <v>97</v>
      </c>
      <c r="E8531" s="16" t="s">
        <v>16296</v>
      </c>
      <c r="F8531" s="37">
        <v>240</v>
      </c>
      <c r="G8531" s="35">
        <v>44889</v>
      </c>
      <c r="H8531" s="35">
        <v>45129</v>
      </c>
      <c r="I8531" s="37">
        <v>6</v>
      </c>
      <c r="J8531" s="37">
        <v>1</v>
      </c>
      <c r="K8531" s="15" t="s">
        <v>2393</v>
      </c>
      <c r="L8531" s="15" t="s">
        <v>100</v>
      </c>
      <c r="M8531" s="15" t="s">
        <v>16295</v>
      </c>
      <c r="N8531" s="15" t="s">
        <v>6632</v>
      </c>
      <c r="O8531" s="37">
        <v>1198000</v>
      </c>
      <c r="P8531" s="126" t="s">
        <v>25103</v>
      </c>
      <c r="R8531" s="137">
        <f t="shared" si="133"/>
        <v>2.35</v>
      </c>
    </row>
    <row r="8532" spans="2:18" x14ac:dyDescent="0.35">
      <c r="B8532" s="19">
        <v>44888</v>
      </c>
      <c r="C8532" s="19">
        <v>44888.310254629629</v>
      </c>
      <c r="D8532" s="19" t="s">
        <v>97</v>
      </c>
      <c r="E8532" s="16" t="s">
        <v>16285</v>
      </c>
      <c r="F8532" s="37">
        <v>240</v>
      </c>
      <c r="G8532" s="35">
        <v>44889</v>
      </c>
      <c r="H8532" s="35">
        <v>45129</v>
      </c>
      <c r="I8532" s="37">
        <v>8</v>
      </c>
      <c r="J8532" s="37">
        <v>1</v>
      </c>
      <c r="K8532" s="15" t="s">
        <v>2393</v>
      </c>
      <c r="L8532" s="15" t="s">
        <v>100</v>
      </c>
      <c r="M8532" s="15" t="s">
        <v>16284</v>
      </c>
      <c r="N8532" s="15" t="s">
        <v>1051</v>
      </c>
      <c r="O8532" s="37">
        <v>542000</v>
      </c>
      <c r="P8532" s="126" t="s">
        <v>25103</v>
      </c>
      <c r="R8532" s="137">
        <f t="shared" si="133"/>
        <v>1.95</v>
      </c>
    </row>
    <row r="8533" spans="2:18" x14ac:dyDescent="0.35">
      <c r="B8533" s="19">
        <v>44888</v>
      </c>
      <c r="C8533" s="19">
        <v>44888.599976851852</v>
      </c>
      <c r="D8533" s="19" t="s">
        <v>97</v>
      </c>
      <c r="E8533" s="16" t="s">
        <v>16217</v>
      </c>
      <c r="F8533" s="37">
        <v>240</v>
      </c>
      <c r="G8533" s="35">
        <v>44995</v>
      </c>
      <c r="H8533" s="35">
        <v>45235</v>
      </c>
      <c r="I8533" s="37">
        <v>4</v>
      </c>
      <c r="J8533" s="37">
        <v>1</v>
      </c>
      <c r="K8533" s="15" t="s">
        <v>2405</v>
      </c>
      <c r="L8533" s="15" t="s">
        <v>105</v>
      </c>
      <c r="M8533" s="15" t="s">
        <v>16216</v>
      </c>
      <c r="N8533" s="15" t="s">
        <v>23128</v>
      </c>
      <c r="O8533" s="37">
        <v>800000</v>
      </c>
      <c r="P8533" s="126" t="s">
        <v>25103</v>
      </c>
      <c r="R8533" s="137">
        <f t="shared" si="133"/>
        <v>1.8</v>
      </c>
    </row>
    <row r="8534" spans="2:18" x14ac:dyDescent="0.35">
      <c r="B8534" s="19">
        <v>44888</v>
      </c>
      <c r="C8534" s="19">
        <v>44888.669363425928</v>
      </c>
      <c r="D8534" s="19" t="s">
        <v>97</v>
      </c>
      <c r="E8534" s="16" t="s">
        <v>14911</v>
      </c>
      <c r="F8534" s="37">
        <v>240</v>
      </c>
      <c r="G8534" s="35">
        <v>44890</v>
      </c>
      <c r="H8534" s="35">
        <v>45130</v>
      </c>
      <c r="I8534" s="37">
        <v>10</v>
      </c>
      <c r="J8534" s="37">
        <v>1</v>
      </c>
      <c r="K8534" s="15" t="s">
        <v>2405</v>
      </c>
      <c r="L8534" s="15" t="s">
        <v>205</v>
      </c>
      <c r="M8534" s="15" t="s">
        <v>16201</v>
      </c>
      <c r="N8534" s="15" t="s">
        <v>23511</v>
      </c>
      <c r="O8534" s="37">
        <v>2090000</v>
      </c>
      <c r="P8534" s="126" t="s">
        <v>25103</v>
      </c>
      <c r="R8534" s="137">
        <f t="shared" si="133"/>
        <v>2.0499999999999998</v>
      </c>
    </row>
    <row r="8535" spans="2:18" x14ac:dyDescent="0.35">
      <c r="B8535" s="19">
        <v>44970</v>
      </c>
      <c r="C8535" s="19">
        <v>44888.669363425928</v>
      </c>
      <c r="D8535" s="19">
        <v>44970.435254629629</v>
      </c>
      <c r="E8535" s="16" t="s">
        <v>14911</v>
      </c>
      <c r="F8535" s="37">
        <v>240</v>
      </c>
      <c r="G8535" s="35">
        <v>44890</v>
      </c>
      <c r="H8535" s="35">
        <v>45130</v>
      </c>
      <c r="I8535" s="37">
        <v>10</v>
      </c>
      <c r="J8535" s="37">
        <v>6</v>
      </c>
      <c r="K8535" s="15" t="s">
        <v>2405</v>
      </c>
      <c r="L8535" s="15" t="s">
        <v>205</v>
      </c>
      <c r="M8535" s="15" t="s">
        <v>15417</v>
      </c>
      <c r="N8535" s="15" t="s">
        <v>24216</v>
      </c>
      <c r="O8535" s="37">
        <v>2090000</v>
      </c>
      <c r="P8535" s="126" t="s">
        <v>25103</v>
      </c>
      <c r="R8535" s="137">
        <f t="shared" si="133"/>
        <v>2.35</v>
      </c>
    </row>
    <row r="8536" spans="2:18" x14ac:dyDescent="0.35">
      <c r="B8536" s="19">
        <v>45008</v>
      </c>
      <c r="C8536" s="19">
        <v>44888.669363425928</v>
      </c>
      <c r="D8536" s="19">
        <v>45008.441203703704</v>
      </c>
      <c r="E8536" s="16" t="s">
        <v>14911</v>
      </c>
      <c r="F8536" s="37">
        <v>240</v>
      </c>
      <c r="G8536" s="35">
        <v>44890</v>
      </c>
      <c r="H8536" s="35">
        <v>45130</v>
      </c>
      <c r="I8536" s="37">
        <v>10</v>
      </c>
      <c r="J8536" s="37">
        <v>8</v>
      </c>
      <c r="K8536" s="15" t="s">
        <v>2405</v>
      </c>
      <c r="L8536" s="15" t="s">
        <v>205</v>
      </c>
      <c r="M8536" s="15" t="s">
        <v>15020</v>
      </c>
      <c r="N8536" s="15" t="s">
        <v>24293</v>
      </c>
      <c r="O8536" s="37">
        <v>2090000</v>
      </c>
      <c r="P8536" s="126" t="s">
        <v>25103</v>
      </c>
      <c r="R8536" s="137">
        <f t="shared" si="133"/>
        <v>2.35</v>
      </c>
    </row>
    <row r="8537" spans="2:18" x14ac:dyDescent="0.35">
      <c r="B8537" s="19">
        <v>45019</v>
      </c>
      <c r="C8537" s="19">
        <v>44888.669363425928</v>
      </c>
      <c r="D8537" s="19">
        <v>45019.594074074077</v>
      </c>
      <c r="E8537" s="16" t="s">
        <v>14911</v>
      </c>
      <c r="F8537" s="37">
        <v>240</v>
      </c>
      <c r="G8537" s="35">
        <v>44890</v>
      </c>
      <c r="H8537" s="35">
        <v>45130</v>
      </c>
      <c r="I8537" s="37">
        <v>10</v>
      </c>
      <c r="J8537" s="37">
        <v>9</v>
      </c>
      <c r="K8537" s="15" t="s">
        <v>2405</v>
      </c>
      <c r="L8537" s="15" t="s">
        <v>205</v>
      </c>
      <c r="M8537" s="15" t="s">
        <v>15020</v>
      </c>
      <c r="N8537" s="15" t="s">
        <v>24314</v>
      </c>
      <c r="O8537" s="37">
        <v>2090000</v>
      </c>
      <c r="P8537" s="126" t="s">
        <v>25103</v>
      </c>
      <c r="R8537" s="137">
        <f t="shared" si="133"/>
        <v>2.35</v>
      </c>
    </row>
    <row r="8538" spans="2:18" x14ac:dyDescent="0.35">
      <c r="B8538" s="19">
        <v>44888</v>
      </c>
      <c r="C8538" s="19">
        <v>44888.693171296298</v>
      </c>
      <c r="D8538" s="19" t="s">
        <v>97</v>
      </c>
      <c r="E8538" s="16" t="s">
        <v>14906</v>
      </c>
      <c r="F8538" s="37">
        <v>240</v>
      </c>
      <c r="G8538" s="35">
        <v>44890</v>
      </c>
      <c r="H8538" s="35">
        <v>45130</v>
      </c>
      <c r="I8538" s="37">
        <v>10</v>
      </c>
      <c r="J8538" s="37">
        <v>1</v>
      </c>
      <c r="K8538" s="15" t="s">
        <v>2405</v>
      </c>
      <c r="L8538" s="15" t="s">
        <v>205</v>
      </c>
      <c r="M8538" s="15" t="s">
        <v>14905</v>
      </c>
      <c r="N8538" s="15" t="s">
        <v>23511</v>
      </c>
      <c r="O8538" s="37">
        <v>2090000</v>
      </c>
      <c r="P8538" s="126" t="s">
        <v>25103</v>
      </c>
      <c r="R8538" s="137">
        <f t="shared" si="133"/>
        <v>2.0499999999999998</v>
      </c>
    </row>
    <row r="8539" spans="2:18" x14ac:dyDescent="0.35">
      <c r="B8539" s="19">
        <v>44888</v>
      </c>
      <c r="C8539" s="19">
        <v>44888.712951388887</v>
      </c>
      <c r="D8539" s="19" t="s">
        <v>97</v>
      </c>
      <c r="E8539" s="16" t="s">
        <v>16184</v>
      </c>
      <c r="F8539" s="37">
        <v>240</v>
      </c>
      <c r="G8539" s="35">
        <v>44890</v>
      </c>
      <c r="H8539" s="35">
        <v>45130</v>
      </c>
      <c r="I8539" s="37">
        <v>6</v>
      </c>
      <c r="J8539" s="37">
        <v>1</v>
      </c>
      <c r="K8539" s="15" t="s">
        <v>2393</v>
      </c>
      <c r="L8539" s="15" t="s">
        <v>100</v>
      </c>
      <c r="M8539" s="15" t="s">
        <v>16183</v>
      </c>
      <c r="N8539" s="15" t="s">
        <v>6632</v>
      </c>
      <c r="O8539" s="37">
        <v>2943600</v>
      </c>
      <c r="P8539" s="126" t="s">
        <v>25103</v>
      </c>
      <c r="R8539" s="137">
        <f t="shared" si="133"/>
        <v>2.35</v>
      </c>
    </row>
    <row r="8540" spans="2:18" x14ac:dyDescent="0.35">
      <c r="B8540" s="19">
        <v>44889</v>
      </c>
      <c r="C8540" s="19">
        <v>44889.473020833335</v>
      </c>
      <c r="D8540" s="19" t="s">
        <v>97</v>
      </c>
      <c r="E8540" s="16" t="s">
        <v>16120</v>
      </c>
      <c r="F8540" s="37">
        <v>240</v>
      </c>
      <c r="G8540" s="35">
        <v>44889</v>
      </c>
      <c r="H8540" s="35">
        <v>45129</v>
      </c>
      <c r="I8540" s="37">
        <v>5</v>
      </c>
      <c r="J8540" s="37">
        <v>2</v>
      </c>
      <c r="K8540" s="15" t="s">
        <v>2393</v>
      </c>
      <c r="L8540" s="15" t="s">
        <v>366</v>
      </c>
      <c r="M8540" s="15" t="s">
        <v>16119</v>
      </c>
      <c r="N8540" s="15" t="s">
        <v>20662</v>
      </c>
      <c r="O8540" s="37">
        <v>10000</v>
      </c>
      <c r="P8540" s="126" t="s">
        <v>25103</v>
      </c>
      <c r="R8540" s="137">
        <f t="shared" si="133"/>
        <v>1.5499999999999998</v>
      </c>
    </row>
    <row r="8541" spans="2:18" x14ac:dyDescent="0.35">
      <c r="B8541" s="19">
        <v>44889</v>
      </c>
      <c r="C8541" s="19">
        <v>44889.650752314818</v>
      </c>
      <c r="D8541" s="19" t="s">
        <v>97</v>
      </c>
      <c r="E8541" s="16" t="s">
        <v>16037</v>
      </c>
      <c r="F8541" s="37">
        <v>240</v>
      </c>
      <c r="G8541" s="35">
        <v>44890</v>
      </c>
      <c r="H8541" s="35">
        <v>45130</v>
      </c>
      <c r="I8541" s="37">
        <v>5</v>
      </c>
      <c r="J8541" s="37">
        <v>2</v>
      </c>
      <c r="K8541" s="15" t="s">
        <v>2393</v>
      </c>
      <c r="L8541" s="15" t="s">
        <v>366</v>
      </c>
      <c r="M8541" s="15" t="s">
        <v>16036</v>
      </c>
      <c r="N8541" s="15" t="s">
        <v>20662</v>
      </c>
      <c r="O8541" s="37">
        <v>10000</v>
      </c>
      <c r="P8541" s="126" t="s">
        <v>25103</v>
      </c>
      <c r="R8541" s="137">
        <f t="shared" si="133"/>
        <v>1.5499999999999998</v>
      </c>
    </row>
    <row r="8542" spans="2:18" x14ac:dyDescent="0.35">
      <c r="B8542" s="19">
        <v>44889</v>
      </c>
      <c r="C8542" s="19">
        <v>44889.744351851848</v>
      </c>
      <c r="D8542" s="19" t="s">
        <v>97</v>
      </c>
      <c r="E8542" s="16" t="s">
        <v>15974</v>
      </c>
      <c r="F8542" s="37">
        <v>240</v>
      </c>
      <c r="G8542" s="35">
        <v>44890</v>
      </c>
      <c r="H8542" s="35">
        <v>45130</v>
      </c>
      <c r="I8542" s="37">
        <v>4</v>
      </c>
      <c r="J8542" s="37">
        <v>1</v>
      </c>
      <c r="K8542" s="15" t="s">
        <v>2405</v>
      </c>
      <c r="L8542" s="15" t="s">
        <v>105</v>
      </c>
      <c r="M8542" s="15" t="s">
        <v>15973</v>
      </c>
      <c r="N8542" s="15" t="s">
        <v>15153</v>
      </c>
      <c r="O8542" s="37">
        <v>745000</v>
      </c>
      <c r="P8542" s="126" t="s">
        <v>25103</v>
      </c>
      <c r="R8542" s="137">
        <f t="shared" si="133"/>
        <v>1.8</v>
      </c>
    </row>
    <row r="8543" spans="2:18" x14ac:dyDescent="0.35">
      <c r="B8543" s="19">
        <v>44889</v>
      </c>
      <c r="C8543" s="19">
        <v>44889.783726851849</v>
      </c>
      <c r="D8543" s="19" t="s">
        <v>97</v>
      </c>
      <c r="E8543" s="16" t="s">
        <v>15965</v>
      </c>
      <c r="F8543" s="37">
        <v>240</v>
      </c>
      <c r="G8543" s="35">
        <v>44890</v>
      </c>
      <c r="H8543" s="35">
        <v>45130</v>
      </c>
      <c r="I8543" s="37">
        <v>4</v>
      </c>
      <c r="J8543" s="37">
        <v>1</v>
      </c>
      <c r="K8543" s="15" t="s">
        <v>2405</v>
      </c>
      <c r="L8543" s="15" t="s">
        <v>105</v>
      </c>
      <c r="M8543" s="15" t="s">
        <v>15964</v>
      </c>
      <c r="N8543" s="15" t="s">
        <v>15963</v>
      </c>
      <c r="O8543" s="37">
        <v>297000</v>
      </c>
      <c r="P8543" s="126" t="s">
        <v>25103</v>
      </c>
      <c r="R8543" s="137">
        <f t="shared" si="133"/>
        <v>2.4</v>
      </c>
    </row>
    <row r="8544" spans="2:18" x14ac:dyDescent="0.35">
      <c r="B8544" s="19">
        <v>44889</v>
      </c>
      <c r="C8544" s="19">
        <v>44889.811192129629</v>
      </c>
      <c r="D8544" s="19" t="s">
        <v>97</v>
      </c>
      <c r="E8544" s="16" t="s">
        <v>15949</v>
      </c>
      <c r="F8544" s="37">
        <v>240</v>
      </c>
      <c r="G8544" s="35">
        <v>44889</v>
      </c>
      <c r="H8544" s="35">
        <v>45129</v>
      </c>
      <c r="I8544" s="37">
        <v>2</v>
      </c>
      <c r="J8544" s="37">
        <v>1</v>
      </c>
      <c r="K8544" s="15" t="s">
        <v>2405</v>
      </c>
      <c r="L8544" s="15" t="s">
        <v>105</v>
      </c>
      <c r="M8544" s="15" t="s">
        <v>15948</v>
      </c>
      <c r="N8544" s="15" t="s">
        <v>1721</v>
      </c>
      <c r="O8544" s="37">
        <v>210000</v>
      </c>
      <c r="P8544" s="126" t="s">
        <v>25103</v>
      </c>
      <c r="R8544" s="137">
        <f t="shared" si="133"/>
        <v>2.4</v>
      </c>
    </row>
    <row r="8545" spans="2:18" x14ac:dyDescent="0.35">
      <c r="B8545" s="19">
        <v>44890</v>
      </c>
      <c r="C8545" s="19">
        <v>44890.477673611109</v>
      </c>
      <c r="D8545" s="19" t="s">
        <v>97</v>
      </c>
      <c r="E8545" s="16" t="s">
        <v>15878</v>
      </c>
      <c r="F8545" s="37">
        <v>240</v>
      </c>
      <c r="G8545" s="35">
        <v>44893</v>
      </c>
      <c r="H8545" s="35">
        <v>45133</v>
      </c>
      <c r="I8545" s="37">
        <v>5</v>
      </c>
      <c r="J8545" s="37">
        <v>1</v>
      </c>
      <c r="K8545" s="15" t="s">
        <v>2393</v>
      </c>
      <c r="L8545" s="15" t="s">
        <v>100</v>
      </c>
      <c r="M8545" s="15" t="s">
        <v>15877</v>
      </c>
      <c r="N8545" s="15" t="s">
        <v>5704</v>
      </c>
      <c r="O8545" s="37">
        <v>630000</v>
      </c>
      <c r="P8545" s="126" t="s">
        <v>25103</v>
      </c>
      <c r="R8545" s="137">
        <f t="shared" si="133"/>
        <v>1.95</v>
      </c>
    </row>
    <row r="8546" spans="2:18" x14ac:dyDescent="0.35">
      <c r="B8546" s="19">
        <v>44890</v>
      </c>
      <c r="C8546" s="19">
        <v>44890.525937500002</v>
      </c>
      <c r="D8546" s="19" t="s">
        <v>97</v>
      </c>
      <c r="E8546" s="16" t="s">
        <v>15853</v>
      </c>
      <c r="F8546" s="37">
        <v>240</v>
      </c>
      <c r="G8546" s="35">
        <v>44893</v>
      </c>
      <c r="H8546" s="35">
        <v>45133</v>
      </c>
      <c r="I8546" s="37">
        <v>5</v>
      </c>
      <c r="J8546" s="37">
        <v>2</v>
      </c>
      <c r="K8546" s="15" t="s">
        <v>2393</v>
      </c>
      <c r="L8546" s="15" t="s">
        <v>366</v>
      </c>
      <c r="M8546" s="15" t="s">
        <v>15852</v>
      </c>
      <c r="N8546" s="15" t="s">
        <v>20662</v>
      </c>
      <c r="O8546" s="37">
        <v>10000</v>
      </c>
      <c r="P8546" s="126" t="s">
        <v>25103</v>
      </c>
      <c r="R8546" s="137">
        <f t="shared" si="133"/>
        <v>1.5499999999999998</v>
      </c>
    </row>
    <row r="8547" spans="2:18" x14ac:dyDescent="0.35">
      <c r="B8547" s="19">
        <v>44890</v>
      </c>
      <c r="C8547" s="19">
        <v>44890.801435185182</v>
      </c>
      <c r="D8547" s="19" t="s">
        <v>97</v>
      </c>
      <c r="E8547" s="16" t="s">
        <v>97</v>
      </c>
      <c r="F8547" s="37">
        <v>240</v>
      </c>
      <c r="G8547" s="35">
        <v>44891</v>
      </c>
      <c r="H8547" s="35">
        <v>45131</v>
      </c>
      <c r="I8547" s="37">
        <v>7</v>
      </c>
      <c r="J8547" s="37">
        <v>1</v>
      </c>
      <c r="K8547" s="15" t="s">
        <v>2393</v>
      </c>
      <c r="L8547" s="15" t="s">
        <v>205</v>
      </c>
      <c r="M8547" s="15" t="s">
        <v>15786</v>
      </c>
      <c r="N8547" s="15" t="s">
        <v>23511</v>
      </c>
      <c r="O8547" s="38">
        <v>554178.30000000005</v>
      </c>
      <c r="P8547" s="126" t="s">
        <v>25103</v>
      </c>
      <c r="R8547" s="137">
        <f t="shared" si="133"/>
        <v>1.65</v>
      </c>
    </row>
    <row r="8548" spans="2:18" x14ac:dyDescent="0.35">
      <c r="B8548" s="19">
        <v>45142</v>
      </c>
      <c r="C8548" s="19">
        <v>44890.801435185182</v>
      </c>
      <c r="D8548" s="19">
        <v>45142.291817129626</v>
      </c>
      <c r="E8548" s="16" t="s">
        <v>97</v>
      </c>
      <c r="F8548" s="37">
        <v>240</v>
      </c>
      <c r="G8548" s="35">
        <v>45143</v>
      </c>
      <c r="H8548" s="35">
        <v>45383</v>
      </c>
      <c r="I8548" s="37">
        <v>7</v>
      </c>
      <c r="J8548" s="37">
        <v>8</v>
      </c>
      <c r="K8548" s="15" t="s">
        <v>2393</v>
      </c>
      <c r="L8548" s="15" t="s">
        <v>205</v>
      </c>
      <c r="M8548" s="15" t="s">
        <v>15117</v>
      </c>
      <c r="N8548" s="15" t="s">
        <v>24596</v>
      </c>
      <c r="O8548" s="38">
        <v>554178.32999999996</v>
      </c>
      <c r="P8548" s="126" t="s">
        <v>25103</v>
      </c>
      <c r="R8548" s="137">
        <f t="shared" si="133"/>
        <v>1.95</v>
      </c>
    </row>
    <row r="8549" spans="2:18" x14ac:dyDescent="0.35">
      <c r="B8549" s="19">
        <v>44890</v>
      </c>
      <c r="C8549" s="19">
        <v>44890.866863425923</v>
      </c>
      <c r="D8549" s="19" t="s">
        <v>97</v>
      </c>
      <c r="E8549" s="16" t="s">
        <v>15763</v>
      </c>
      <c r="F8549" s="37">
        <v>240</v>
      </c>
      <c r="G8549" s="35">
        <v>44890</v>
      </c>
      <c r="H8549" s="35">
        <v>45130</v>
      </c>
      <c r="I8549" s="37">
        <v>8</v>
      </c>
      <c r="J8549" s="37">
        <v>2</v>
      </c>
      <c r="K8549" s="15" t="s">
        <v>2405</v>
      </c>
      <c r="L8549" s="15" t="s">
        <v>205</v>
      </c>
      <c r="M8549" s="15" t="s">
        <v>15762</v>
      </c>
      <c r="N8549" s="15" t="s">
        <v>20639</v>
      </c>
      <c r="O8549" s="38">
        <v>1208432.5</v>
      </c>
      <c r="P8549" s="126" t="s">
        <v>25103</v>
      </c>
      <c r="R8549" s="137">
        <f t="shared" si="133"/>
        <v>1.75</v>
      </c>
    </row>
    <row r="8550" spans="2:18" x14ac:dyDescent="0.35">
      <c r="B8550" s="19">
        <v>44890</v>
      </c>
      <c r="C8550" s="19">
        <v>44890.973495370374</v>
      </c>
      <c r="D8550" s="19" t="s">
        <v>97</v>
      </c>
      <c r="E8550" s="16" t="s">
        <v>15754</v>
      </c>
      <c r="F8550" s="37">
        <v>240</v>
      </c>
      <c r="G8550" s="35">
        <v>44890</v>
      </c>
      <c r="H8550" s="35">
        <v>45130</v>
      </c>
      <c r="I8550" s="37">
        <v>6</v>
      </c>
      <c r="J8550" s="37">
        <v>1</v>
      </c>
      <c r="K8550" s="15" t="s">
        <v>2393</v>
      </c>
      <c r="L8550" s="15" t="s">
        <v>100</v>
      </c>
      <c r="M8550" s="15" t="s">
        <v>15753</v>
      </c>
      <c r="N8550" s="15" t="s">
        <v>15752</v>
      </c>
      <c r="O8550" s="37">
        <v>650000</v>
      </c>
      <c r="P8550" s="126" t="s">
        <v>25103</v>
      </c>
      <c r="R8550" s="137">
        <f t="shared" si="133"/>
        <v>1.95</v>
      </c>
    </row>
    <row r="8551" spans="2:18" x14ac:dyDescent="0.35">
      <c r="B8551" s="19">
        <v>45108</v>
      </c>
      <c r="C8551" s="19">
        <v>44894.764710648145</v>
      </c>
      <c r="D8551" s="19">
        <v>45108.061678240738</v>
      </c>
      <c r="E8551" s="16" t="s">
        <v>15125</v>
      </c>
      <c r="F8551" s="37">
        <v>240</v>
      </c>
      <c r="G8551" s="35">
        <v>44895</v>
      </c>
      <c r="H8551" s="35">
        <v>45135</v>
      </c>
      <c r="I8551" s="37">
        <v>5</v>
      </c>
      <c r="J8551" s="37">
        <v>8</v>
      </c>
      <c r="K8551" s="15" t="s">
        <v>2393</v>
      </c>
      <c r="L8551" s="15" t="s">
        <v>100</v>
      </c>
      <c r="M8551" s="15" t="s">
        <v>15124</v>
      </c>
      <c r="N8551" s="15" t="s">
        <v>24492</v>
      </c>
      <c r="O8551" s="37">
        <v>388679</v>
      </c>
      <c r="P8551" s="126" t="s">
        <v>25103</v>
      </c>
      <c r="R8551" s="137">
        <f t="shared" si="133"/>
        <v>2.85</v>
      </c>
    </row>
    <row r="8552" spans="2:18" x14ac:dyDescent="0.35">
      <c r="B8552" s="19">
        <v>44895</v>
      </c>
      <c r="C8552" s="19">
        <v>44895.494085648148</v>
      </c>
      <c r="D8552" s="19" t="s">
        <v>97</v>
      </c>
      <c r="E8552" s="16" t="s">
        <v>15610</v>
      </c>
      <c r="F8552" s="37">
        <v>240</v>
      </c>
      <c r="G8552" s="35">
        <v>44900</v>
      </c>
      <c r="H8552" s="35">
        <v>45140</v>
      </c>
      <c r="I8552" s="37">
        <v>10</v>
      </c>
      <c r="J8552" s="37">
        <v>4</v>
      </c>
      <c r="K8552" s="15" t="s">
        <v>2405</v>
      </c>
      <c r="L8552" s="15" t="s">
        <v>205</v>
      </c>
      <c r="M8552" s="15" t="s">
        <v>15609</v>
      </c>
      <c r="N8552" s="15" t="s">
        <v>24012</v>
      </c>
      <c r="O8552" s="37">
        <v>1800000</v>
      </c>
      <c r="P8552" s="126" t="s">
        <v>25103</v>
      </c>
      <c r="R8552" s="137">
        <f t="shared" si="133"/>
        <v>1.75</v>
      </c>
    </row>
    <row r="8553" spans="2:18" x14ac:dyDescent="0.35">
      <c r="B8553" s="19">
        <v>44897</v>
      </c>
      <c r="C8553" s="19">
        <v>44897.714247685188</v>
      </c>
      <c r="D8553" s="19" t="s">
        <v>97</v>
      </c>
      <c r="E8553" s="16" t="s">
        <v>5852</v>
      </c>
      <c r="F8553" s="37">
        <v>240</v>
      </c>
      <c r="G8553" s="35">
        <v>44900</v>
      </c>
      <c r="H8553" s="35">
        <v>45140</v>
      </c>
      <c r="I8553" s="37">
        <v>5</v>
      </c>
      <c r="J8553" s="37">
        <v>2</v>
      </c>
      <c r="K8553" s="15" t="s">
        <v>2393</v>
      </c>
      <c r="L8553" s="15" t="s">
        <v>366</v>
      </c>
      <c r="M8553" s="15" t="s">
        <v>5853</v>
      </c>
      <c r="N8553" s="15" t="s">
        <v>20662</v>
      </c>
      <c r="O8553" s="37">
        <v>10000</v>
      </c>
      <c r="P8553" s="126" t="s">
        <v>25103</v>
      </c>
      <c r="R8553" s="137">
        <f t="shared" si="133"/>
        <v>1.5499999999999998</v>
      </c>
    </row>
    <row r="8554" spans="2:18" x14ac:dyDescent="0.35">
      <c r="B8554" s="19">
        <v>44907</v>
      </c>
      <c r="C8554" s="19">
        <v>44907.381458333337</v>
      </c>
      <c r="D8554" s="19" t="s">
        <v>97</v>
      </c>
      <c r="E8554" s="16" t="s">
        <v>6136</v>
      </c>
      <c r="F8554" s="37">
        <v>240</v>
      </c>
      <c r="G8554" s="35">
        <v>44907</v>
      </c>
      <c r="H8554" s="35">
        <v>45147</v>
      </c>
      <c r="I8554" s="37">
        <v>5</v>
      </c>
      <c r="J8554" s="37">
        <v>2</v>
      </c>
      <c r="K8554" s="15" t="s">
        <v>2393</v>
      </c>
      <c r="L8554" s="15" t="s">
        <v>366</v>
      </c>
      <c r="M8554" s="15" t="s">
        <v>6137</v>
      </c>
      <c r="N8554" s="15" t="s">
        <v>20662</v>
      </c>
      <c r="O8554" s="37">
        <v>10000</v>
      </c>
      <c r="P8554" s="126" t="s">
        <v>25103</v>
      </c>
      <c r="R8554" s="137">
        <f t="shared" si="133"/>
        <v>1.5499999999999998</v>
      </c>
    </row>
    <row r="8555" spans="2:18" x14ac:dyDescent="0.35">
      <c r="B8555" s="19">
        <v>44907</v>
      </c>
      <c r="C8555" s="19">
        <v>44907.56181712963</v>
      </c>
      <c r="D8555" s="19" t="s">
        <v>97</v>
      </c>
      <c r="E8555" s="16" t="s">
        <v>4488</v>
      </c>
      <c r="F8555" s="37">
        <v>240</v>
      </c>
      <c r="G8555" s="35">
        <v>44474</v>
      </c>
      <c r="H8555" s="35">
        <v>44714</v>
      </c>
      <c r="I8555" s="37">
        <v>20</v>
      </c>
      <c r="J8555" s="37">
        <v>18</v>
      </c>
      <c r="K8555" s="15" t="s">
        <v>2405</v>
      </c>
      <c r="L8555" s="15" t="s">
        <v>100</v>
      </c>
      <c r="M8555" s="15" t="s">
        <v>6175</v>
      </c>
      <c r="N8555" s="15" t="s">
        <v>24059</v>
      </c>
      <c r="O8555" s="37">
        <v>4332115</v>
      </c>
      <c r="P8555" s="126" t="s">
        <v>25103</v>
      </c>
      <c r="R8555" s="137">
        <f t="shared" si="133"/>
        <v>2.0499999999999998</v>
      </c>
    </row>
    <row r="8556" spans="2:18" x14ac:dyDescent="0.35">
      <c r="B8556" s="19">
        <v>44907</v>
      </c>
      <c r="C8556" s="19">
        <v>44907.590057870373</v>
      </c>
      <c r="D8556" s="19" t="s">
        <v>97</v>
      </c>
      <c r="E8556" s="16" t="s">
        <v>6176</v>
      </c>
      <c r="F8556" s="37">
        <v>240</v>
      </c>
      <c r="G8556" s="35">
        <v>44908</v>
      </c>
      <c r="H8556" s="35">
        <v>45148</v>
      </c>
      <c r="I8556" s="37">
        <v>5</v>
      </c>
      <c r="J8556" s="37">
        <v>2</v>
      </c>
      <c r="K8556" s="15" t="s">
        <v>2393</v>
      </c>
      <c r="L8556" s="15" t="s">
        <v>366</v>
      </c>
      <c r="M8556" s="15" t="s">
        <v>6177</v>
      </c>
      <c r="N8556" s="15" t="s">
        <v>6178</v>
      </c>
      <c r="O8556" s="37">
        <v>10000</v>
      </c>
      <c r="P8556" s="126" t="s">
        <v>25103</v>
      </c>
      <c r="R8556" s="137">
        <f t="shared" si="133"/>
        <v>1.5499999999999998</v>
      </c>
    </row>
    <row r="8557" spans="2:18" x14ac:dyDescent="0.35">
      <c r="B8557" s="19">
        <v>44908</v>
      </c>
      <c r="C8557" s="19">
        <v>44908.332395833335</v>
      </c>
      <c r="D8557" s="19" t="s">
        <v>97</v>
      </c>
      <c r="E8557" s="16" t="s">
        <v>6203</v>
      </c>
      <c r="F8557" s="37">
        <v>240</v>
      </c>
      <c r="G8557" s="35">
        <v>44867</v>
      </c>
      <c r="H8557" s="35">
        <v>45107</v>
      </c>
      <c r="I8557" s="37">
        <v>12</v>
      </c>
      <c r="J8557" s="37">
        <v>3</v>
      </c>
      <c r="K8557" s="15" t="s">
        <v>2405</v>
      </c>
      <c r="L8557" s="15" t="s">
        <v>100</v>
      </c>
      <c r="M8557" s="15" t="s">
        <v>6204</v>
      </c>
      <c r="N8557" s="15" t="s">
        <v>24066</v>
      </c>
      <c r="O8557" s="37">
        <v>2869330</v>
      </c>
      <c r="P8557" s="126" t="s">
        <v>25103</v>
      </c>
      <c r="R8557" s="137">
        <f t="shared" si="133"/>
        <v>2.0499999999999998</v>
      </c>
    </row>
    <row r="8558" spans="2:18" x14ac:dyDescent="0.35">
      <c r="B8558" s="19">
        <v>44908</v>
      </c>
      <c r="C8558" s="19">
        <v>44908.752974537034</v>
      </c>
      <c r="D8558" s="19" t="s">
        <v>97</v>
      </c>
      <c r="E8558" s="16" t="s">
        <v>6267</v>
      </c>
      <c r="F8558" s="37">
        <v>240</v>
      </c>
      <c r="G8558" s="35">
        <v>44746</v>
      </c>
      <c r="H8558" s="35">
        <v>44986</v>
      </c>
      <c r="I8558" s="37">
        <v>6</v>
      </c>
      <c r="J8558" s="37">
        <v>6</v>
      </c>
      <c r="K8558" s="15" t="s">
        <v>2393</v>
      </c>
      <c r="L8558" s="15" t="s">
        <v>100</v>
      </c>
      <c r="M8558" s="15" t="s">
        <v>6268</v>
      </c>
      <c r="N8558" s="15" t="s">
        <v>6269</v>
      </c>
      <c r="O8558" s="37">
        <v>1356549</v>
      </c>
      <c r="P8558" s="126" t="s">
        <v>25103</v>
      </c>
      <c r="R8558" s="137">
        <f t="shared" si="133"/>
        <v>2.65</v>
      </c>
    </row>
    <row r="8559" spans="2:18" x14ac:dyDescent="0.35">
      <c r="B8559" s="19">
        <v>44910</v>
      </c>
      <c r="C8559" s="19">
        <v>44910.653773148151</v>
      </c>
      <c r="D8559" s="19" t="s">
        <v>97</v>
      </c>
      <c r="E8559" s="16" t="s">
        <v>6373</v>
      </c>
      <c r="F8559" s="37">
        <v>240</v>
      </c>
      <c r="G8559" s="35">
        <v>44910</v>
      </c>
      <c r="H8559" s="35">
        <v>45150</v>
      </c>
      <c r="I8559" s="37">
        <v>5</v>
      </c>
      <c r="J8559" s="37">
        <v>2</v>
      </c>
      <c r="K8559" s="15" t="s">
        <v>2393</v>
      </c>
      <c r="L8559" s="15" t="s">
        <v>366</v>
      </c>
      <c r="M8559" s="15" t="s">
        <v>6374</v>
      </c>
      <c r="N8559" s="15" t="s">
        <v>20662</v>
      </c>
      <c r="O8559" s="37">
        <v>10000</v>
      </c>
      <c r="P8559" s="126" t="s">
        <v>25103</v>
      </c>
      <c r="R8559" s="137">
        <f t="shared" si="133"/>
        <v>1.5499999999999998</v>
      </c>
    </row>
    <row r="8560" spans="2:18" x14ac:dyDescent="0.35">
      <c r="B8560" s="19">
        <v>44912</v>
      </c>
      <c r="C8560" s="19">
        <v>44912.677268518521</v>
      </c>
      <c r="D8560" s="19" t="s">
        <v>97</v>
      </c>
      <c r="E8560" s="16" t="s">
        <v>6482</v>
      </c>
      <c r="F8560" s="37">
        <v>240</v>
      </c>
      <c r="G8560" s="35">
        <v>44914</v>
      </c>
      <c r="H8560" s="35">
        <v>45154</v>
      </c>
      <c r="I8560" s="37">
        <v>6</v>
      </c>
      <c r="J8560" s="37">
        <v>2</v>
      </c>
      <c r="K8560" s="15" t="s">
        <v>2393</v>
      </c>
      <c r="L8560" s="15" t="s">
        <v>100</v>
      </c>
      <c r="M8560" s="15" t="s">
        <v>6483</v>
      </c>
      <c r="N8560" s="15" t="s">
        <v>6481</v>
      </c>
      <c r="O8560" s="37">
        <v>600000</v>
      </c>
      <c r="P8560" s="126" t="s">
        <v>25103</v>
      </c>
      <c r="R8560" s="137">
        <f t="shared" si="133"/>
        <v>1.65</v>
      </c>
    </row>
    <row r="8561" spans="2:18" x14ac:dyDescent="0.35">
      <c r="B8561" s="19">
        <v>44916</v>
      </c>
      <c r="C8561" s="19">
        <v>44915.664687500001</v>
      </c>
      <c r="D8561" s="19" t="s">
        <v>97</v>
      </c>
      <c r="E8561" s="16" t="s">
        <v>6659</v>
      </c>
      <c r="F8561" s="37">
        <v>240</v>
      </c>
      <c r="G8561" s="35">
        <v>44918</v>
      </c>
      <c r="H8561" s="35">
        <v>45158</v>
      </c>
      <c r="I8561" s="37">
        <v>4</v>
      </c>
      <c r="J8561" s="37">
        <v>5</v>
      </c>
      <c r="K8561" s="15" t="s">
        <v>2405</v>
      </c>
      <c r="L8561" s="15" t="s">
        <v>105</v>
      </c>
      <c r="M8561" s="15" t="s">
        <v>6660</v>
      </c>
      <c r="N8561" s="15" t="s">
        <v>24078</v>
      </c>
      <c r="O8561" s="37">
        <v>86600</v>
      </c>
      <c r="P8561" s="126" t="s">
        <v>25103</v>
      </c>
      <c r="R8561" s="137">
        <f t="shared" si="133"/>
        <v>1.7</v>
      </c>
    </row>
    <row r="8562" spans="2:18" x14ac:dyDescent="0.35">
      <c r="B8562" s="19">
        <v>45118</v>
      </c>
      <c r="C8562" s="19">
        <v>44915.664687500001</v>
      </c>
      <c r="D8562" s="19">
        <v>45118.305983796294</v>
      </c>
      <c r="E8562" s="16" t="s">
        <v>6659</v>
      </c>
      <c r="F8562" s="37">
        <v>240</v>
      </c>
      <c r="G8562" s="35">
        <v>44918</v>
      </c>
      <c r="H8562" s="35">
        <v>45158</v>
      </c>
      <c r="I8562" s="37">
        <v>4</v>
      </c>
      <c r="J8562" s="37">
        <v>5</v>
      </c>
      <c r="K8562" s="15" t="s">
        <v>2405</v>
      </c>
      <c r="L8562" s="15" t="s">
        <v>105</v>
      </c>
      <c r="M8562" s="15" t="s">
        <v>6660</v>
      </c>
      <c r="N8562" s="15" t="s">
        <v>7177</v>
      </c>
      <c r="O8562" s="37">
        <v>86600</v>
      </c>
      <c r="P8562" s="126" t="s">
        <v>25103</v>
      </c>
      <c r="R8562" s="137">
        <f t="shared" si="133"/>
        <v>1.7</v>
      </c>
    </row>
    <row r="8563" spans="2:18" x14ac:dyDescent="0.35">
      <c r="B8563" s="19">
        <v>44916</v>
      </c>
      <c r="C8563" s="19">
        <v>44916.358877314815</v>
      </c>
      <c r="D8563" s="19" t="s">
        <v>97</v>
      </c>
      <c r="E8563" s="16" t="s">
        <v>6614</v>
      </c>
      <c r="F8563" s="37">
        <v>240</v>
      </c>
      <c r="G8563" s="35">
        <v>44922</v>
      </c>
      <c r="H8563" s="35">
        <v>45162</v>
      </c>
      <c r="I8563" s="37">
        <v>5</v>
      </c>
      <c r="J8563" s="37">
        <v>5</v>
      </c>
      <c r="K8563" s="15" t="s">
        <v>2393</v>
      </c>
      <c r="L8563" s="15" t="s">
        <v>105</v>
      </c>
      <c r="M8563" s="15" t="s">
        <v>6615</v>
      </c>
      <c r="N8563" s="15" t="s">
        <v>24044</v>
      </c>
      <c r="O8563" s="37">
        <v>120000</v>
      </c>
      <c r="P8563" s="126" t="s">
        <v>25103</v>
      </c>
      <c r="R8563" s="137">
        <f t="shared" si="133"/>
        <v>1.7</v>
      </c>
    </row>
    <row r="8564" spans="2:18" x14ac:dyDescent="0.35">
      <c r="B8564" s="19">
        <v>44971</v>
      </c>
      <c r="C8564" s="19">
        <v>44916.358877314815</v>
      </c>
      <c r="D8564" s="19">
        <v>44971.372349537036</v>
      </c>
      <c r="E8564" s="16" t="s">
        <v>6614</v>
      </c>
      <c r="F8564" s="37">
        <v>240</v>
      </c>
      <c r="G8564" s="35">
        <v>44922</v>
      </c>
      <c r="H8564" s="35">
        <v>45162</v>
      </c>
      <c r="I8564" s="37">
        <v>6</v>
      </c>
      <c r="J8564" s="37">
        <v>6</v>
      </c>
      <c r="K8564" s="15" t="s">
        <v>2393</v>
      </c>
      <c r="L8564" s="15" t="s">
        <v>105</v>
      </c>
      <c r="M8564" s="15" t="s">
        <v>6615</v>
      </c>
      <c r="N8564" s="15" t="s">
        <v>24220</v>
      </c>
      <c r="O8564" s="37">
        <v>120000</v>
      </c>
      <c r="P8564" s="126" t="s">
        <v>25103</v>
      </c>
      <c r="R8564" s="137">
        <f t="shared" si="133"/>
        <v>2.2999999999999998</v>
      </c>
    </row>
    <row r="8565" spans="2:18" x14ac:dyDescent="0.35">
      <c r="B8565" s="19">
        <v>44917</v>
      </c>
      <c r="C8565" s="19">
        <v>44917.605046296296</v>
      </c>
      <c r="D8565" s="19" t="s">
        <v>97</v>
      </c>
      <c r="E8565" s="16" t="s">
        <v>6696</v>
      </c>
      <c r="F8565" s="37">
        <v>240</v>
      </c>
      <c r="G8565" s="35">
        <v>44917</v>
      </c>
      <c r="H8565" s="35">
        <v>45157</v>
      </c>
      <c r="I8565" s="37">
        <v>4</v>
      </c>
      <c r="J8565" s="37">
        <v>1</v>
      </c>
      <c r="K8565" s="15" t="s">
        <v>2400</v>
      </c>
      <c r="L8565" s="15" t="s">
        <v>105</v>
      </c>
      <c r="M8565" s="15" t="s">
        <v>6697</v>
      </c>
      <c r="N8565" s="15" t="s">
        <v>554</v>
      </c>
      <c r="O8565" s="37">
        <v>190909</v>
      </c>
      <c r="P8565" s="126" t="s">
        <v>25103</v>
      </c>
      <c r="R8565" s="137">
        <f t="shared" si="133"/>
        <v>2.3499999999999996</v>
      </c>
    </row>
    <row r="8566" spans="2:18" x14ac:dyDescent="0.35">
      <c r="B8566" s="19">
        <v>44917</v>
      </c>
      <c r="C8566" s="19">
        <v>44917.631666666668</v>
      </c>
      <c r="D8566" s="19" t="s">
        <v>97</v>
      </c>
      <c r="E8566" s="16" t="s">
        <v>6018</v>
      </c>
      <c r="F8566" s="37">
        <v>240</v>
      </c>
      <c r="G8566" s="35">
        <v>44705</v>
      </c>
      <c r="H8566" s="35">
        <v>44945</v>
      </c>
      <c r="I8566" s="37">
        <v>2</v>
      </c>
      <c r="J8566" s="37">
        <v>4</v>
      </c>
      <c r="K8566" s="15" t="s">
        <v>2405</v>
      </c>
      <c r="L8566" s="15" t="s">
        <v>105</v>
      </c>
      <c r="M8566" s="15" t="s">
        <v>6701</v>
      </c>
      <c r="N8566" s="15" t="s">
        <v>6702</v>
      </c>
      <c r="O8566" s="38">
        <v>257.7</v>
      </c>
      <c r="P8566" s="126" t="s">
        <v>25103</v>
      </c>
      <c r="R8566" s="137">
        <f t="shared" si="133"/>
        <v>1.7</v>
      </c>
    </row>
    <row r="8567" spans="2:18" x14ac:dyDescent="0.35">
      <c r="B8567" s="19">
        <v>44918</v>
      </c>
      <c r="C8567" s="19">
        <v>44918.653877314813</v>
      </c>
      <c r="D8567" s="19" t="s">
        <v>97</v>
      </c>
      <c r="E8567" s="16" t="s">
        <v>6755</v>
      </c>
      <c r="F8567" s="37">
        <v>240</v>
      </c>
      <c r="G8567" s="35">
        <v>44922</v>
      </c>
      <c r="H8567" s="35">
        <v>45162</v>
      </c>
      <c r="I8567" s="37">
        <v>12</v>
      </c>
      <c r="J8567" s="37">
        <v>1</v>
      </c>
      <c r="K8567" s="15" t="s">
        <v>2405</v>
      </c>
      <c r="L8567" s="15" t="s">
        <v>105</v>
      </c>
      <c r="M8567" s="15" t="s">
        <v>6756</v>
      </c>
      <c r="N8567" s="15" t="s">
        <v>21499</v>
      </c>
      <c r="O8567" s="37">
        <v>512350</v>
      </c>
      <c r="P8567" s="126" t="s">
        <v>25103</v>
      </c>
      <c r="R8567" s="137">
        <f t="shared" si="133"/>
        <v>1.8</v>
      </c>
    </row>
    <row r="8568" spans="2:18" x14ac:dyDescent="0.35">
      <c r="B8568" s="19">
        <v>44922</v>
      </c>
      <c r="C8568" s="19">
        <v>44922.618506944447</v>
      </c>
      <c r="D8568" s="19" t="s">
        <v>97</v>
      </c>
      <c r="E8568" s="16" t="s">
        <v>6795</v>
      </c>
      <c r="F8568" s="37">
        <v>240</v>
      </c>
      <c r="G8568" s="35">
        <v>44923</v>
      </c>
      <c r="H8568" s="35">
        <v>45163</v>
      </c>
      <c r="I8568" s="37">
        <v>4</v>
      </c>
      <c r="J8568" s="37">
        <v>7</v>
      </c>
      <c r="K8568" s="15" t="s">
        <v>2405</v>
      </c>
      <c r="L8568" s="15" t="s">
        <v>105</v>
      </c>
      <c r="M8568" s="15" t="s">
        <v>6796</v>
      </c>
      <c r="N8568" s="15" t="s">
        <v>24134</v>
      </c>
      <c r="O8568" s="37">
        <v>128000</v>
      </c>
      <c r="P8568" s="126" t="s">
        <v>25103</v>
      </c>
      <c r="R8568" s="137">
        <f t="shared" si="133"/>
        <v>2.2999999999999998</v>
      </c>
    </row>
    <row r="8569" spans="2:18" x14ac:dyDescent="0.35">
      <c r="B8569" s="19">
        <v>44922</v>
      </c>
      <c r="C8569" s="19">
        <v>44922.621261574073</v>
      </c>
      <c r="D8569" s="19" t="s">
        <v>97</v>
      </c>
      <c r="E8569" s="16" t="s">
        <v>6797</v>
      </c>
      <c r="F8569" s="37">
        <v>240</v>
      </c>
      <c r="G8569" s="35">
        <v>44923</v>
      </c>
      <c r="H8569" s="35">
        <v>45163</v>
      </c>
      <c r="I8569" s="37">
        <v>4</v>
      </c>
      <c r="J8569" s="37">
        <v>6</v>
      </c>
      <c r="K8569" s="15" t="s">
        <v>2405</v>
      </c>
      <c r="L8569" s="15" t="s">
        <v>105</v>
      </c>
      <c r="M8569" s="15" t="s">
        <v>6798</v>
      </c>
      <c r="N8569" s="15" t="s">
        <v>24135</v>
      </c>
      <c r="O8569" s="37">
        <v>128000</v>
      </c>
      <c r="P8569" s="126" t="s">
        <v>25103</v>
      </c>
      <c r="R8569" s="137">
        <f t="shared" si="133"/>
        <v>2.2999999999999998</v>
      </c>
    </row>
    <row r="8570" spans="2:18" x14ac:dyDescent="0.35">
      <c r="B8570" s="19">
        <v>44993</v>
      </c>
      <c r="C8570" s="19">
        <v>44922.621261574073</v>
      </c>
      <c r="D8570" s="19">
        <v>44993.555439814816</v>
      </c>
      <c r="E8570" s="16" t="s">
        <v>6797</v>
      </c>
      <c r="F8570" s="37">
        <v>240</v>
      </c>
      <c r="G8570" s="35">
        <v>44923</v>
      </c>
      <c r="H8570" s="35">
        <v>45163</v>
      </c>
      <c r="I8570" s="37">
        <v>4</v>
      </c>
      <c r="J8570" s="37">
        <v>5</v>
      </c>
      <c r="K8570" s="15" t="s">
        <v>2405</v>
      </c>
      <c r="L8570" s="15" t="s">
        <v>105</v>
      </c>
      <c r="M8570" s="15" t="s">
        <v>6798</v>
      </c>
      <c r="N8570" s="15" t="s">
        <v>7102</v>
      </c>
      <c r="O8570" s="37">
        <v>128000</v>
      </c>
      <c r="P8570" s="126" t="s">
        <v>25103</v>
      </c>
      <c r="R8570" s="137">
        <f t="shared" si="133"/>
        <v>1.7</v>
      </c>
    </row>
    <row r="8571" spans="2:18" x14ac:dyDescent="0.35">
      <c r="B8571" s="19">
        <v>44922</v>
      </c>
      <c r="C8571" s="19">
        <v>44922.627199074072</v>
      </c>
      <c r="D8571" s="19" t="s">
        <v>97</v>
      </c>
      <c r="E8571" s="16" t="s">
        <v>6799</v>
      </c>
      <c r="F8571" s="37">
        <v>240</v>
      </c>
      <c r="G8571" s="35">
        <v>44935</v>
      </c>
      <c r="H8571" s="35">
        <v>45175</v>
      </c>
      <c r="I8571" s="37">
        <v>3</v>
      </c>
      <c r="J8571" s="37">
        <v>1</v>
      </c>
      <c r="K8571" s="15" t="s">
        <v>2405</v>
      </c>
      <c r="L8571" s="15" t="s">
        <v>105</v>
      </c>
      <c r="M8571" s="15" t="s">
        <v>6800</v>
      </c>
      <c r="N8571" s="15" t="s">
        <v>6651</v>
      </c>
      <c r="O8571" s="37">
        <v>1500000</v>
      </c>
      <c r="P8571" s="126" t="s">
        <v>25103</v>
      </c>
      <c r="R8571" s="137">
        <f t="shared" si="133"/>
        <v>2.2000000000000002</v>
      </c>
    </row>
    <row r="8572" spans="2:18" x14ac:dyDescent="0.35">
      <c r="B8572" s="19">
        <v>45065</v>
      </c>
      <c r="C8572" s="19">
        <v>44924.411435185182</v>
      </c>
      <c r="D8572" s="19">
        <v>45051.519780092596</v>
      </c>
      <c r="E8572" s="16" t="s">
        <v>6856</v>
      </c>
      <c r="F8572" s="37">
        <v>240</v>
      </c>
      <c r="G8572" s="35">
        <v>45051</v>
      </c>
      <c r="H8572" s="35">
        <v>45291</v>
      </c>
      <c r="I8572" s="37">
        <v>6</v>
      </c>
      <c r="J8572" s="37">
        <v>2</v>
      </c>
      <c r="K8572" s="15" t="s">
        <v>2400</v>
      </c>
      <c r="L8572" s="15" t="s">
        <v>122</v>
      </c>
      <c r="M8572" s="15" t="s">
        <v>7135</v>
      </c>
      <c r="N8572" s="15" t="s">
        <v>7091</v>
      </c>
      <c r="O8572" s="37">
        <v>3000000</v>
      </c>
      <c r="P8572" s="126" t="s">
        <v>25103</v>
      </c>
      <c r="R8572" s="137">
        <f t="shared" si="133"/>
        <v>1.7</v>
      </c>
    </row>
    <row r="8573" spans="2:18" x14ac:dyDescent="0.35">
      <c r="B8573" s="19">
        <v>44925</v>
      </c>
      <c r="C8573" s="19">
        <v>44925.748715277776</v>
      </c>
      <c r="D8573" s="19" t="s">
        <v>97</v>
      </c>
      <c r="E8573" s="16" t="s">
        <v>7031</v>
      </c>
      <c r="F8573" s="37">
        <v>240</v>
      </c>
      <c r="G8573" s="35">
        <v>44949</v>
      </c>
      <c r="H8573" s="35">
        <v>45189</v>
      </c>
      <c r="I8573" s="37">
        <v>3</v>
      </c>
      <c r="J8573" s="37">
        <v>1</v>
      </c>
      <c r="K8573" s="15" t="s">
        <v>2405</v>
      </c>
      <c r="L8573" s="15" t="s">
        <v>105</v>
      </c>
      <c r="M8573" s="15" t="s">
        <v>7032</v>
      </c>
      <c r="N8573" s="15" t="s">
        <v>7033</v>
      </c>
      <c r="O8573" s="37">
        <v>250000</v>
      </c>
      <c r="P8573" s="126" t="s">
        <v>25103</v>
      </c>
      <c r="R8573" s="137">
        <f t="shared" si="133"/>
        <v>2.4</v>
      </c>
    </row>
    <row r="8574" spans="2:18" x14ac:dyDescent="0.35">
      <c r="B8574" s="19">
        <v>44949</v>
      </c>
      <c r="C8574" s="19">
        <v>44803.729178240741</v>
      </c>
      <c r="D8574" s="19">
        <v>44949.774178240739</v>
      </c>
      <c r="E8574" s="16" t="s">
        <v>3283</v>
      </c>
      <c r="F8574" s="37">
        <v>241</v>
      </c>
      <c r="G8574" s="35">
        <v>44805</v>
      </c>
      <c r="H8574" s="35">
        <v>45046</v>
      </c>
      <c r="I8574" s="37">
        <v>3</v>
      </c>
      <c r="J8574" s="37">
        <v>1</v>
      </c>
      <c r="K8574" s="15" t="s">
        <v>2393</v>
      </c>
      <c r="L8574" s="15" t="s">
        <v>100</v>
      </c>
      <c r="M8574" s="15" t="s">
        <v>3443</v>
      </c>
      <c r="N8574" s="15" t="s">
        <v>3285</v>
      </c>
      <c r="O8574" s="37">
        <v>242520</v>
      </c>
      <c r="P8574" s="126" t="s">
        <v>25103</v>
      </c>
      <c r="R8574" s="137">
        <f t="shared" si="133"/>
        <v>2.5500000000000003</v>
      </c>
    </row>
    <row r="8575" spans="2:18" x14ac:dyDescent="0.35">
      <c r="B8575" s="19">
        <v>44831</v>
      </c>
      <c r="C8575" s="19">
        <v>44831.461446759262</v>
      </c>
      <c r="D8575" s="19" t="s">
        <v>97</v>
      </c>
      <c r="E8575" s="16" t="s">
        <v>14289</v>
      </c>
      <c r="F8575" s="37">
        <v>241</v>
      </c>
      <c r="G8575" s="35">
        <v>44832</v>
      </c>
      <c r="H8575" s="35">
        <v>45073</v>
      </c>
      <c r="I8575" s="37">
        <v>10</v>
      </c>
      <c r="J8575" s="37">
        <v>4</v>
      </c>
      <c r="K8575" s="15" t="s">
        <v>99</v>
      </c>
      <c r="L8575" s="15" t="s">
        <v>105</v>
      </c>
      <c r="M8575" s="15" t="s">
        <v>19662</v>
      </c>
      <c r="N8575" s="15" t="s">
        <v>19661</v>
      </c>
      <c r="O8575" s="37">
        <v>175000</v>
      </c>
      <c r="P8575" s="126" t="s">
        <v>25103</v>
      </c>
      <c r="R8575" s="137">
        <f t="shared" si="133"/>
        <v>2.15</v>
      </c>
    </row>
    <row r="8576" spans="2:18" x14ac:dyDescent="0.35">
      <c r="B8576" s="19">
        <v>44890</v>
      </c>
      <c r="C8576" s="19">
        <v>44890.870115740741</v>
      </c>
      <c r="D8576" s="19" t="s">
        <v>97</v>
      </c>
      <c r="E8576" s="16" t="s">
        <v>15761</v>
      </c>
      <c r="F8576" s="37">
        <v>241</v>
      </c>
      <c r="G8576" s="35">
        <v>44890</v>
      </c>
      <c r="H8576" s="35">
        <v>45131</v>
      </c>
      <c r="I8576" s="37">
        <v>6</v>
      </c>
      <c r="J8576" s="37">
        <v>2</v>
      </c>
      <c r="K8576" s="15" t="s">
        <v>2393</v>
      </c>
      <c r="L8576" s="15" t="s">
        <v>205</v>
      </c>
      <c r="M8576" s="15" t="s">
        <v>15760</v>
      </c>
      <c r="N8576" s="15" t="s">
        <v>20639</v>
      </c>
      <c r="O8576" s="38">
        <v>725605.5</v>
      </c>
      <c r="P8576" s="126" t="s">
        <v>25103</v>
      </c>
      <c r="R8576" s="137">
        <f t="shared" si="133"/>
        <v>1.3499999999999999</v>
      </c>
    </row>
    <row r="8577" spans="2:18" x14ac:dyDescent="0.35">
      <c r="B8577" s="19">
        <v>44791</v>
      </c>
      <c r="C8577" s="19">
        <v>44606</v>
      </c>
      <c r="D8577" s="19">
        <v>44791.507997685185</v>
      </c>
      <c r="E8577" s="16" t="s">
        <v>10792</v>
      </c>
      <c r="F8577" s="37">
        <v>242</v>
      </c>
      <c r="G8577" s="35">
        <v>44608</v>
      </c>
      <c r="H8577" s="35">
        <v>44850</v>
      </c>
      <c r="I8577" s="37">
        <v>10</v>
      </c>
      <c r="J8577" s="37">
        <v>3</v>
      </c>
      <c r="K8577" s="15" t="s">
        <v>99</v>
      </c>
      <c r="L8577" s="15" t="s">
        <v>105</v>
      </c>
      <c r="M8577" s="15" t="s">
        <v>23495</v>
      </c>
      <c r="N8577" s="15" t="s">
        <v>23165</v>
      </c>
      <c r="O8577" s="37">
        <v>300000</v>
      </c>
      <c r="P8577" s="126" t="s">
        <v>25103</v>
      </c>
      <c r="R8577" s="137">
        <f t="shared" si="133"/>
        <v>2.15</v>
      </c>
    </row>
    <row r="8578" spans="2:18" x14ac:dyDescent="0.35">
      <c r="B8578" s="19">
        <v>44582</v>
      </c>
      <c r="C8578" s="19">
        <v>44581</v>
      </c>
      <c r="D8578" s="19" t="s">
        <v>97</v>
      </c>
      <c r="E8578" s="16" t="s">
        <v>1350</v>
      </c>
      <c r="F8578" s="37">
        <v>243</v>
      </c>
      <c r="G8578" s="35">
        <v>44585</v>
      </c>
      <c r="H8578" s="35">
        <v>44828</v>
      </c>
      <c r="I8578" s="37">
        <v>8</v>
      </c>
      <c r="J8578" s="37">
        <v>8</v>
      </c>
      <c r="K8578" s="15" t="s">
        <v>99</v>
      </c>
      <c r="L8578" s="15" t="s">
        <v>105</v>
      </c>
      <c r="M8578" s="15" t="s">
        <v>1351</v>
      </c>
      <c r="N8578" s="15" t="s">
        <v>20745</v>
      </c>
      <c r="O8578" s="37">
        <v>2700000</v>
      </c>
      <c r="P8578" s="126" t="s">
        <v>25103</v>
      </c>
      <c r="R8578" s="137">
        <f t="shared" si="133"/>
        <v>2.5499999999999998</v>
      </c>
    </row>
    <row r="8579" spans="2:18" x14ac:dyDescent="0.35">
      <c r="B8579" s="19">
        <v>44893</v>
      </c>
      <c r="C8579" s="19">
        <v>44893.55395833333</v>
      </c>
      <c r="D8579" s="19" t="s">
        <v>97</v>
      </c>
      <c r="E8579" s="16" t="s">
        <v>14618</v>
      </c>
      <c r="F8579" s="37">
        <v>243</v>
      </c>
      <c r="G8579" s="35">
        <v>44894</v>
      </c>
      <c r="H8579" s="35">
        <v>45137</v>
      </c>
      <c r="I8579" s="37">
        <v>28</v>
      </c>
      <c r="J8579" s="37">
        <v>4</v>
      </c>
      <c r="K8579" s="15" t="s">
        <v>2393</v>
      </c>
      <c r="L8579" s="15" t="s">
        <v>105</v>
      </c>
      <c r="M8579" s="15" t="s">
        <v>15714</v>
      </c>
      <c r="N8579" s="15" t="s">
        <v>15713</v>
      </c>
      <c r="O8579" s="37">
        <v>2000000</v>
      </c>
      <c r="P8579" s="126" t="s">
        <v>25103</v>
      </c>
      <c r="R8579" s="137">
        <f t="shared" si="133"/>
        <v>1.9000000000000001</v>
      </c>
    </row>
    <row r="8580" spans="2:18" x14ac:dyDescent="0.35">
      <c r="B8580" s="19">
        <v>45430</v>
      </c>
      <c r="C8580" s="19">
        <v>44893.55395833333</v>
      </c>
      <c r="D8580" s="19">
        <v>45430.367581018516</v>
      </c>
      <c r="E8580" s="16" t="s">
        <v>14618</v>
      </c>
      <c r="F8580" s="37">
        <v>243</v>
      </c>
      <c r="G8580" s="35">
        <v>44894</v>
      </c>
      <c r="H8580" s="35">
        <v>45137</v>
      </c>
      <c r="I8580" s="37">
        <v>28</v>
      </c>
      <c r="J8580" s="37">
        <v>1</v>
      </c>
      <c r="K8580" s="15" t="s">
        <v>2393</v>
      </c>
      <c r="L8580" s="15" t="s">
        <v>105</v>
      </c>
      <c r="M8580" s="15" t="s">
        <v>14617</v>
      </c>
      <c r="N8580" s="15" t="s">
        <v>14616</v>
      </c>
      <c r="O8580" s="37">
        <v>2000000</v>
      </c>
      <c r="P8580" s="126" t="s">
        <v>25103</v>
      </c>
      <c r="R8580" s="137">
        <f t="shared" ref="R8580:R8643" si="134">0.3*IF(F8580&lt;=30, 2, IF(AND(F8580&gt;=31, F8580&lt;=90), 3, IF(AND(F8580&gt;=91, F8580&lt;=180), 4, IF(AND(F8580&gt;=181, F8580&lt;=364), 1, 2)))) + 0.3*IF(J8580=1, 3, IF(AND(J8580&gt;=2, J8580&lt;=5), 2, IF(AND(J8580&gt;=6, J8580&lt;=10), 4, 2))) + 0.2*IF(O8580&lt;=150000, 2, IF(AND(O8580&gt;=150001, O8580&lt;=500000), 4, IF(AND(O8580&gt;=500001, O8580&lt;=1000000), 1, 3)))+ 0.15*IF(NOT(ISERROR(SEARCH("fognat",L8580))), 4, IF(NOT(ISERROR(SEARCH("compres",L8580))), 2, IF(NOT(ISERROR(SEARCH("facciat",L8580))), 3, IF(NOT(ISERROR(SEARCH("estaur",L8580))), 4, 1)))) + 0.05*IF(NOT(ISERROR(SEARCH("anutenz",K8580))), 3, IF(NOT(ISERROR(SEARCH("uova",K8580))), 4, IF(NOT(ISERROR(SEARCH("rivat",K8580))), 2, IF(NOT(ISERROR(SEARCH("ubblic",K8580))), 1, 1))))</f>
        <v>2.2000000000000002</v>
      </c>
    </row>
    <row r="8581" spans="2:18" x14ac:dyDescent="0.35">
      <c r="B8581" s="19">
        <v>45321</v>
      </c>
      <c r="C8581" s="19">
        <v>44575</v>
      </c>
      <c r="D8581" s="19">
        <v>45321.273958333331</v>
      </c>
      <c r="E8581" s="16" t="s">
        <v>848</v>
      </c>
      <c r="F8581" s="37">
        <v>244</v>
      </c>
      <c r="G8581" s="35">
        <v>44578</v>
      </c>
      <c r="H8581" s="35">
        <v>44822</v>
      </c>
      <c r="I8581" s="37">
        <v>115</v>
      </c>
      <c r="J8581" s="37">
        <v>127</v>
      </c>
      <c r="K8581" s="15" t="s">
        <v>2393</v>
      </c>
      <c r="L8581" s="15" t="s">
        <v>105</v>
      </c>
      <c r="M8581" s="15" t="s">
        <v>2474</v>
      </c>
      <c r="N8581" s="15" t="s">
        <v>24879</v>
      </c>
      <c r="O8581" s="37">
        <v>14500000</v>
      </c>
      <c r="P8581" s="126" t="s">
        <v>25103</v>
      </c>
      <c r="R8581" s="137">
        <f t="shared" si="134"/>
        <v>1.9000000000000001</v>
      </c>
    </row>
    <row r="8582" spans="2:18" x14ac:dyDescent="0.35">
      <c r="B8582" s="19">
        <v>44664</v>
      </c>
      <c r="C8582" s="19">
        <v>44610</v>
      </c>
      <c r="D8582" s="19" t="s">
        <v>97</v>
      </c>
      <c r="E8582" s="16" t="s">
        <v>2612</v>
      </c>
      <c r="F8582" s="37">
        <v>244</v>
      </c>
      <c r="G8582" s="35">
        <v>44498</v>
      </c>
      <c r="H8582" s="35">
        <v>44742</v>
      </c>
      <c r="I8582" s="37">
        <v>12</v>
      </c>
      <c r="J8582" s="37">
        <v>1</v>
      </c>
      <c r="K8582" s="15" t="s">
        <v>99</v>
      </c>
      <c r="L8582" s="15" t="s">
        <v>105</v>
      </c>
      <c r="M8582" s="15" t="s">
        <v>22966</v>
      </c>
      <c r="N8582" s="15" t="s">
        <v>2614</v>
      </c>
      <c r="O8582" s="37">
        <v>80000</v>
      </c>
      <c r="P8582" s="126" t="s">
        <v>25103</v>
      </c>
      <c r="R8582" s="137">
        <f t="shared" si="134"/>
        <v>2.0500000000000003</v>
      </c>
    </row>
    <row r="8583" spans="2:18" x14ac:dyDescent="0.35">
      <c r="B8583" s="19">
        <v>44624</v>
      </c>
      <c r="C8583" s="19">
        <v>44623</v>
      </c>
      <c r="D8583" s="19" t="s">
        <v>97</v>
      </c>
      <c r="E8583" s="16" t="s">
        <v>785</v>
      </c>
      <c r="F8583" s="37">
        <v>244</v>
      </c>
      <c r="G8583" s="35">
        <v>44452</v>
      </c>
      <c r="H8583" s="35">
        <v>44696</v>
      </c>
      <c r="I8583" s="37">
        <v>6</v>
      </c>
      <c r="J8583" s="37">
        <v>5</v>
      </c>
      <c r="K8583" s="15" t="s">
        <v>99</v>
      </c>
      <c r="L8583" s="15" t="s">
        <v>100</v>
      </c>
      <c r="M8583" s="15" t="s">
        <v>14312</v>
      </c>
      <c r="N8583" s="15" t="s">
        <v>14311</v>
      </c>
      <c r="O8583" s="37">
        <v>500000</v>
      </c>
      <c r="P8583" s="126" t="s">
        <v>25103</v>
      </c>
      <c r="R8583" s="137">
        <f t="shared" si="134"/>
        <v>2.2999999999999998</v>
      </c>
    </row>
    <row r="8584" spans="2:18" x14ac:dyDescent="0.35">
      <c r="B8584" s="19">
        <v>44632</v>
      </c>
      <c r="C8584" s="19">
        <v>44631</v>
      </c>
      <c r="D8584" s="19" t="s">
        <v>97</v>
      </c>
      <c r="E8584" s="16" t="s">
        <v>13917</v>
      </c>
      <c r="F8584" s="37">
        <v>244</v>
      </c>
      <c r="G8584" s="35">
        <v>44561</v>
      </c>
      <c r="H8584" s="35">
        <v>44805</v>
      </c>
      <c r="I8584" s="37">
        <v>8</v>
      </c>
      <c r="J8584" s="37">
        <v>3</v>
      </c>
      <c r="K8584" s="15" t="s">
        <v>99</v>
      </c>
      <c r="L8584" s="15" t="s">
        <v>100</v>
      </c>
      <c r="M8584" s="15" t="s">
        <v>13916</v>
      </c>
      <c r="N8584" s="15" t="s">
        <v>13915</v>
      </c>
      <c r="O8584" s="37">
        <v>452500</v>
      </c>
      <c r="P8584" s="126" t="s">
        <v>25103</v>
      </c>
      <c r="R8584" s="137">
        <f t="shared" si="134"/>
        <v>2.2999999999999998</v>
      </c>
    </row>
    <row r="8585" spans="2:18" x14ac:dyDescent="0.35">
      <c r="B8585" s="19">
        <v>44861</v>
      </c>
      <c r="C8585" s="19">
        <v>44734.771932870368</v>
      </c>
      <c r="D8585" s="19">
        <v>44861.750775462962</v>
      </c>
      <c r="E8585" s="16" t="s">
        <v>6782</v>
      </c>
      <c r="F8585" s="37">
        <v>244</v>
      </c>
      <c r="G8585" s="35">
        <v>44741</v>
      </c>
      <c r="H8585" s="35">
        <v>44985</v>
      </c>
      <c r="I8585" s="37">
        <v>4</v>
      </c>
      <c r="J8585" s="37">
        <v>2</v>
      </c>
      <c r="K8585" s="15" t="s">
        <v>2400</v>
      </c>
      <c r="L8585" s="15" t="s">
        <v>193</v>
      </c>
      <c r="M8585" s="15" t="s">
        <v>7501</v>
      </c>
      <c r="N8585" s="15" t="s">
        <v>7489</v>
      </c>
      <c r="O8585" s="38">
        <v>85308.57</v>
      </c>
      <c r="P8585" s="126" t="s">
        <v>25103</v>
      </c>
      <c r="R8585" s="137">
        <f t="shared" si="134"/>
        <v>1.95</v>
      </c>
    </row>
    <row r="8586" spans="2:18" x14ac:dyDescent="0.35">
      <c r="B8586" s="19">
        <v>44881</v>
      </c>
      <c r="C8586" s="19">
        <v>44881.713622685187</v>
      </c>
      <c r="D8586" s="19" t="s">
        <v>97</v>
      </c>
      <c r="E8586" s="16" t="s">
        <v>97</v>
      </c>
      <c r="F8586" s="37">
        <v>244</v>
      </c>
      <c r="G8586" s="35">
        <v>44883</v>
      </c>
      <c r="H8586" s="35">
        <v>45127</v>
      </c>
      <c r="I8586" s="37">
        <v>6</v>
      </c>
      <c r="J8586" s="37">
        <v>1</v>
      </c>
      <c r="K8586" s="15" t="s">
        <v>2393</v>
      </c>
      <c r="L8586" s="15" t="s">
        <v>100</v>
      </c>
      <c r="M8586" s="15" t="s">
        <v>16750</v>
      </c>
      <c r="N8586" s="15" t="s">
        <v>13828</v>
      </c>
      <c r="O8586" s="38">
        <v>832232.8</v>
      </c>
      <c r="P8586" s="126" t="s">
        <v>25103</v>
      </c>
      <c r="R8586" s="137">
        <f t="shared" si="134"/>
        <v>1.95</v>
      </c>
    </row>
    <row r="8587" spans="2:18" x14ac:dyDescent="0.35">
      <c r="B8587" s="19">
        <v>45077</v>
      </c>
      <c r="C8587" s="19">
        <v>44881.713622685187</v>
      </c>
      <c r="D8587" s="19">
        <v>45070.353171296294</v>
      </c>
      <c r="E8587" s="16" t="s">
        <v>97</v>
      </c>
      <c r="F8587" s="37">
        <v>244</v>
      </c>
      <c r="G8587" s="35">
        <v>44883</v>
      </c>
      <c r="H8587" s="35">
        <v>45127</v>
      </c>
      <c r="I8587" s="37">
        <v>6</v>
      </c>
      <c r="J8587" s="37">
        <v>6</v>
      </c>
      <c r="K8587" s="15" t="s">
        <v>2393</v>
      </c>
      <c r="L8587" s="15" t="s">
        <v>100</v>
      </c>
      <c r="M8587" s="15" t="s">
        <v>15258</v>
      </c>
      <c r="N8587" s="15" t="s">
        <v>24410</v>
      </c>
      <c r="O8587" s="38">
        <v>832232.84</v>
      </c>
      <c r="P8587" s="126" t="s">
        <v>25103</v>
      </c>
      <c r="R8587" s="137">
        <f t="shared" si="134"/>
        <v>2.25</v>
      </c>
    </row>
    <row r="8588" spans="2:18" x14ac:dyDescent="0.35">
      <c r="B8588" s="19">
        <v>45113</v>
      </c>
      <c r="C8588" s="19">
        <v>44881.713622685187</v>
      </c>
      <c r="D8588" s="19">
        <v>45113.179872685185</v>
      </c>
      <c r="E8588" s="16" t="s">
        <v>97</v>
      </c>
      <c r="F8588" s="37">
        <v>244</v>
      </c>
      <c r="G8588" s="35">
        <v>44883</v>
      </c>
      <c r="H8588" s="35">
        <v>45127</v>
      </c>
      <c r="I8588" s="37">
        <v>6</v>
      </c>
      <c r="J8588" s="37">
        <v>7</v>
      </c>
      <c r="K8588" s="15" t="s">
        <v>2393</v>
      </c>
      <c r="L8588" s="15" t="s">
        <v>100</v>
      </c>
      <c r="M8588" s="15" t="s">
        <v>15174</v>
      </c>
      <c r="N8588" s="15" t="s">
        <v>24505</v>
      </c>
      <c r="O8588" s="38">
        <v>832232.84</v>
      </c>
      <c r="P8588" s="126" t="s">
        <v>25103</v>
      </c>
      <c r="R8588" s="137">
        <f t="shared" si="134"/>
        <v>2.25</v>
      </c>
    </row>
    <row r="8589" spans="2:18" x14ac:dyDescent="0.35">
      <c r="B8589" s="19">
        <v>44984</v>
      </c>
      <c r="C8589" s="19">
        <v>44779.982546296298</v>
      </c>
      <c r="D8589" s="19">
        <v>44984.931400462963</v>
      </c>
      <c r="E8589" s="16" t="s">
        <v>97</v>
      </c>
      <c r="F8589" s="37">
        <v>245</v>
      </c>
      <c r="G8589" s="35">
        <v>44781</v>
      </c>
      <c r="H8589" s="35">
        <v>45026</v>
      </c>
      <c r="I8589" s="37">
        <v>4</v>
      </c>
      <c r="J8589" s="37">
        <v>1</v>
      </c>
      <c r="K8589" s="15" t="s">
        <v>2405</v>
      </c>
      <c r="L8589" s="15" t="s">
        <v>105</v>
      </c>
      <c r="M8589" s="15" t="s">
        <v>3456</v>
      </c>
      <c r="N8589" s="15" t="s">
        <v>3457</v>
      </c>
      <c r="O8589" s="38">
        <v>50387.4</v>
      </c>
      <c r="P8589" s="126" t="s">
        <v>25103</v>
      </c>
      <c r="R8589" s="137">
        <f t="shared" si="134"/>
        <v>2</v>
      </c>
    </row>
    <row r="8590" spans="2:18" x14ac:dyDescent="0.35">
      <c r="B8590" s="19">
        <v>45079</v>
      </c>
      <c r="C8590" s="19">
        <v>44779.982546296298</v>
      </c>
      <c r="D8590" s="19">
        <v>45078.527939814812</v>
      </c>
      <c r="E8590" s="16" t="s">
        <v>97</v>
      </c>
      <c r="F8590" s="37">
        <v>245</v>
      </c>
      <c r="G8590" s="35">
        <v>44781</v>
      </c>
      <c r="H8590" s="35">
        <v>45026</v>
      </c>
      <c r="I8590" s="37">
        <v>5</v>
      </c>
      <c r="J8590" s="37">
        <v>1</v>
      </c>
      <c r="K8590" s="15" t="s">
        <v>2405</v>
      </c>
      <c r="L8590" s="15" t="s">
        <v>105</v>
      </c>
      <c r="M8590" s="15" t="s">
        <v>3485</v>
      </c>
      <c r="N8590" s="15" t="s">
        <v>3486</v>
      </c>
      <c r="O8590" s="38">
        <v>50387.4</v>
      </c>
      <c r="P8590" s="126" t="s">
        <v>25103</v>
      </c>
      <c r="R8590" s="137">
        <f t="shared" si="134"/>
        <v>2</v>
      </c>
    </row>
    <row r="8591" spans="2:18" x14ac:dyDescent="0.35">
      <c r="B8591" s="19">
        <v>44568</v>
      </c>
      <c r="C8591" s="19">
        <v>44567</v>
      </c>
      <c r="D8591" s="19" t="s">
        <v>97</v>
      </c>
      <c r="E8591" s="16" t="s">
        <v>280</v>
      </c>
      <c r="F8591" s="37">
        <v>250</v>
      </c>
      <c r="G8591" s="35">
        <v>44365</v>
      </c>
      <c r="H8591" s="35">
        <v>44615</v>
      </c>
      <c r="I8591" s="37">
        <v>40</v>
      </c>
      <c r="J8591" s="37">
        <v>19</v>
      </c>
      <c r="K8591" s="15" t="s">
        <v>99</v>
      </c>
      <c r="L8591" s="15" t="s">
        <v>193</v>
      </c>
      <c r="M8591" s="15" t="s">
        <v>281</v>
      </c>
      <c r="N8591" s="15" t="s">
        <v>20655</v>
      </c>
      <c r="O8591" s="37">
        <v>4000000</v>
      </c>
      <c r="P8591" s="126" t="s">
        <v>25103</v>
      </c>
      <c r="R8591" s="137">
        <f t="shared" si="134"/>
        <v>2.25</v>
      </c>
    </row>
    <row r="8592" spans="2:18" x14ac:dyDescent="0.35">
      <c r="B8592" s="19">
        <v>44705</v>
      </c>
      <c r="C8592" s="19">
        <v>44575</v>
      </c>
      <c r="D8592" s="19">
        <v>44705.463252314818</v>
      </c>
      <c r="E8592" s="16" t="s">
        <v>851</v>
      </c>
      <c r="F8592" s="37">
        <v>250</v>
      </c>
      <c r="G8592" s="35">
        <v>44677</v>
      </c>
      <c r="H8592" s="35">
        <v>44927</v>
      </c>
      <c r="I8592" s="37">
        <v>8</v>
      </c>
      <c r="J8592" s="37">
        <v>6</v>
      </c>
      <c r="K8592" s="15" t="s">
        <v>99</v>
      </c>
      <c r="L8592" s="15" t="s">
        <v>105</v>
      </c>
      <c r="M8592" s="15" t="s">
        <v>2271</v>
      </c>
      <c r="N8592" s="15" t="s">
        <v>2272</v>
      </c>
      <c r="O8592" s="37">
        <v>1240000</v>
      </c>
      <c r="P8592" s="126" t="s">
        <v>25103</v>
      </c>
      <c r="R8592" s="137">
        <f t="shared" si="134"/>
        <v>2.5499999999999998</v>
      </c>
    </row>
    <row r="8593" spans="2:18" x14ac:dyDescent="0.35">
      <c r="B8593" s="19">
        <v>44762</v>
      </c>
      <c r="C8593" s="19">
        <v>44575</v>
      </c>
      <c r="D8593" s="19">
        <v>44762.665081018517</v>
      </c>
      <c r="E8593" s="16" t="s">
        <v>851</v>
      </c>
      <c r="F8593" s="37">
        <v>250</v>
      </c>
      <c r="G8593" s="35">
        <v>44677</v>
      </c>
      <c r="H8593" s="35">
        <v>44927</v>
      </c>
      <c r="I8593" s="37">
        <v>8</v>
      </c>
      <c r="J8593" s="37">
        <v>7</v>
      </c>
      <c r="K8593" s="15" t="s">
        <v>99</v>
      </c>
      <c r="L8593" s="15" t="s">
        <v>105</v>
      </c>
      <c r="M8593" s="15" t="s">
        <v>2271</v>
      </c>
      <c r="N8593" s="15" t="s">
        <v>2342</v>
      </c>
      <c r="O8593" s="37">
        <v>1240000</v>
      </c>
      <c r="P8593" s="126" t="s">
        <v>25103</v>
      </c>
      <c r="R8593" s="137">
        <f t="shared" si="134"/>
        <v>2.5499999999999998</v>
      </c>
    </row>
    <row r="8594" spans="2:18" x14ac:dyDescent="0.35">
      <c r="B8594" s="19">
        <v>44580</v>
      </c>
      <c r="C8594" s="19">
        <v>44580</v>
      </c>
      <c r="D8594" s="19" t="s">
        <v>97</v>
      </c>
      <c r="E8594" s="16" t="s">
        <v>280</v>
      </c>
      <c r="F8594" s="37">
        <v>250</v>
      </c>
      <c r="G8594" s="35">
        <v>44365</v>
      </c>
      <c r="H8594" s="35">
        <v>44615</v>
      </c>
      <c r="I8594" s="37">
        <v>40</v>
      </c>
      <c r="J8594" s="37">
        <v>21</v>
      </c>
      <c r="K8594" s="15" t="s">
        <v>99</v>
      </c>
      <c r="L8594" s="15" t="s">
        <v>193</v>
      </c>
      <c r="M8594" s="15" t="s">
        <v>281</v>
      </c>
      <c r="N8594" s="15" t="s">
        <v>20735</v>
      </c>
      <c r="O8594" s="37">
        <v>4000000</v>
      </c>
      <c r="P8594" s="126" t="s">
        <v>25103</v>
      </c>
      <c r="R8594" s="137">
        <f t="shared" si="134"/>
        <v>2.25</v>
      </c>
    </row>
    <row r="8595" spans="2:18" x14ac:dyDescent="0.35">
      <c r="B8595" s="19">
        <v>44594</v>
      </c>
      <c r="C8595" s="19">
        <v>44594</v>
      </c>
      <c r="D8595" s="19" t="s">
        <v>97</v>
      </c>
      <c r="E8595" s="16" t="s">
        <v>20927</v>
      </c>
      <c r="F8595" s="37">
        <v>250</v>
      </c>
      <c r="G8595" s="35">
        <v>44438</v>
      </c>
      <c r="H8595" s="35">
        <v>44688</v>
      </c>
      <c r="I8595" s="37">
        <v>9</v>
      </c>
      <c r="J8595" s="37">
        <v>5</v>
      </c>
      <c r="K8595" s="15" t="s">
        <v>99</v>
      </c>
      <c r="L8595" s="15" t="s">
        <v>100</v>
      </c>
      <c r="M8595" s="15" t="s">
        <v>20928</v>
      </c>
      <c r="N8595" s="15" t="s">
        <v>20929</v>
      </c>
      <c r="O8595" s="37">
        <v>1100000</v>
      </c>
      <c r="P8595" s="126" t="s">
        <v>25103</v>
      </c>
      <c r="R8595" s="137">
        <f t="shared" si="134"/>
        <v>2.1</v>
      </c>
    </row>
    <row r="8596" spans="2:18" x14ac:dyDescent="0.35">
      <c r="B8596" s="19">
        <v>44622</v>
      </c>
      <c r="C8596" s="19">
        <v>44620</v>
      </c>
      <c r="D8596" s="19" t="s">
        <v>97</v>
      </c>
      <c r="E8596" s="16" t="s">
        <v>22587</v>
      </c>
      <c r="F8596" s="37">
        <v>250</v>
      </c>
      <c r="G8596" s="35">
        <v>44641</v>
      </c>
      <c r="H8596" s="35">
        <v>44891</v>
      </c>
      <c r="I8596" s="37">
        <v>10</v>
      </c>
      <c r="J8596" s="37">
        <v>5</v>
      </c>
      <c r="K8596" s="15" t="s">
        <v>99</v>
      </c>
      <c r="L8596" s="15" t="s">
        <v>100</v>
      </c>
      <c r="M8596" s="15" t="s">
        <v>22588</v>
      </c>
      <c r="N8596" s="15" t="s">
        <v>22589</v>
      </c>
      <c r="O8596" s="38">
        <v>1030966.94</v>
      </c>
      <c r="P8596" s="126" t="s">
        <v>25103</v>
      </c>
      <c r="R8596" s="137">
        <f t="shared" si="134"/>
        <v>2.1</v>
      </c>
    </row>
    <row r="8597" spans="2:18" x14ac:dyDescent="0.35">
      <c r="B8597" s="19">
        <v>44631</v>
      </c>
      <c r="C8597" s="19">
        <v>44631</v>
      </c>
      <c r="D8597" s="19" t="s">
        <v>97</v>
      </c>
      <c r="E8597" s="16" t="s">
        <v>12621</v>
      </c>
      <c r="F8597" s="37">
        <v>250</v>
      </c>
      <c r="G8597" s="35">
        <v>44634</v>
      </c>
      <c r="H8597" s="35">
        <v>44884</v>
      </c>
      <c r="I8597" s="37">
        <v>3</v>
      </c>
      <c r="J8597" s="37">
        <v>1</v>
      </c>
      <c r="K8597" s="15" t="s">
        <v>99</v>
      </c>
      <c r="L8597" s="15" t="s">
        <v>105</v>
      </c>
      <c r="M8597" s="15" t="s">
        <v>13954</v>
      </c>
      <c r="N8597" s="15" t="s">
        <v>10507</v>
      </c>
      <c r="O8597" s="37">
        <v>480000</v>
      </c>
      <c r="P8597" s="126" t="s">
        <v>25103</v>
      </c>
      <c r="R8597" s="137">
        <f t="shared" si="134"/>
        <v>2.4499999999999997</v>
      </c>
    </row>
    <row r="8598" spans="2:18" x14ac:dyDescent="0.35">
      <c r="B8598" s="19">
        <v>44693</v>
      </c>
      <c r="C8598" s="19">
        <v>44631</v>
      </c>
      <c r="D8598" s="19">
        <v>44693.482719907406</v>
      </c>
      <c r="E8598" s="16" t="s">
        <v>12621</v>
      </c>
      <c r="F8598" s="37">
        <v>250</v>
      </c>
      <c r="G8598" s="35">
        <v>44697</v>
      </c>
      <c r="H8598" s="35">
        <v>44947</v>
      </c>
      <c r="I8598" s="37">
        <v>4</v>
      </c>
      <c r="J8598" s="37">
        <v>2</v>
      </c>
      <c r="K8598" s="15" t="s">
        <v>99</v>
      </c>
      <c r="L8598" s="15" t="s">
        <v>105</v>
      </c>
      <c r="M8598" s="15" t="s">
        <v>12694</v>
      </c>
      <c r="N8598" s="15" t="s">
        <v>12693</v>
      </c>
      <c r="O8598" s="37">
        <v>480000</v>
      </c>
      <c r="P8598" s="126" t="s">
        <v>25103</v>
      </c>
      <c r="R8598" s="137">
        <f t="shared" si="134"/>
        <v>2.15</v>
      </c>
    </row>
    <row r="8599" spans="2:18" x14ac:dyDescent="0.35">
      <c r="B8599" s="19">
        <v>44742</v>
      </c>
      <c r="C8599" s="19">
        <v>44631</v>
      </c>
      <c r="D8599" s="19">
        <v>44742.479004629633</v>
      </c>
      <c r="E8599" s="16" t="s">
        <v>12621</v>
      </c>
      <c r="F8599" s="37">
        <v>250</v>
      </c>
      <c r="G8599" s="35">
        <v>44743</v>
      </c>
      <c r="H8599" s="35">
        <v>44993</v>
      </c>
      <c r="I8599" s="37">
        <v>4</v>
      </c>
      <c r="J8599" s="37">
        <v>3</v>
      </c>
      <c r="K8599" s="15" t="s">
        <v>99</v>
      </c>
      <c r="L8599" s="15" t="s">
        <v>105</v>
      </c>
      <c r="M8599" s="15" t="s">
        <v>12620</v>
      </c>
      <c r="N8599" s="15" t="s">
        <v>12619</v>
      </c>
      <c r="O8599" s="37">
        <v>650000</v>
      </c>
      <c r="P8599" s="126" t="s">
        <v>25103</v>
      </c>
      <c r="R8599" s="137">
        <f t="shared" si="134"/>
        <v>1.5499999999999998</v>
      </c>
    </row>
    <row r="8600" spans="2:18" x14ac:dyDescent="0.35">
      <c r="B8600" s="19">
        <v>44639</v>
      </c>
      <c r="C8600" s="19">
        <v>44638</v>
      </c>
      <c r="D8600" s="19" t="s">
        <v>97</v>
      </c>
      <c r="E8600" s="16" t="s">
        <v>4449</v>
      </c>
      <c r="F8600" s="37">
        <v>250</v>
      </c>
      <c r="G8600" s="35">
        <v>44642</v>
      </c>
      <c r="H8600" s="35">
        <v>44892</v>
      </c>
      <c r="I8600" s="37">
        <v>5</v>
      </c>
      <c r="J8600" s="37">
        <v>1</v>
      </c>
      <c r="K8600" s="15" t="s">
        <v>99</v>
      </c>
      <c r="L8600" s="15" t="s">
        <v>105</v>
      </c>
      <c r="M8600" s="15" t="s">
        <v>13503</v>
      </c>
      <c r="N8600" s="15" t="s">
        <v>13502</v>
      </c>
      <c r="O8600" s="37">
        <v>680000</v>
      </c>
      <c r="P8600" s="126" t="s">
        <v>25103</v>
      </c>
      <c r="R8600" s="137">
        <f t="shared" si="134"/>
        <v>1.85</v>
      </c>
    </row>
    <row r="8601" spans="2:18" x14ac:dyDescent="0.35">
      <c r="B8601" s="19">
        <v>44649</v>
      </c>
      <c r="C8601" s="19">
        <v>44649</v>
      </c>
      <c r="D8601" s="19" t="s">
        <v>97</v>
      </c>
      <c r="E8601" s="16" t="s">
        <v>12968</v>
      </c>
      <c r="F8601" s="37">
        <v>250</v>
      </c>
      <c r="G8601" s="35">
        <v>44433</v>
      </c>
      <c r="H8601" s="35">
        <v>44683</v>
      </c>
      <c r="I8601" s="37">
        <v>5</v>
      </c>
      <c r="J8601" s="37">
        <v>3</v>
      </c>
      <c r="K8601" s="15" t="s">
        <v>99</v>
      </c>
      <c r="L8601" s="15" t="s">
        <v>100</v>
      </c>
      <c r="M8601" s="15" t="s">
        <v>12967</v>
      </c>
      <c r="N8601" s="15" t="s">
        <v>12966</v>
      </c>
      <c r="O8601" s="37">
        <v>300000</v>
      </c>
      <c r="P8601" s="126" t="s">
        <v>25103</v>
      </c>
      <c r="R8601" s="137">
        <f t="shared" si="134"/>
        <v>2.2999999999999998</v>
      </c>
    </row>
    <row r="8602" spans="2:18" x14ac:dyDescent="0.35">
      <c r="B8602" s="19">
        <v>44659</v>
      </c>
      <c r="C8602" s="19">
        <v>44659.536597222221</v>
      </c>
      <c r="D8602" s="19" t="s">
        <v>97</v>
      </c>
      <c r="E8602" s="16" t="s">
        <v>3988</v>
      </c>
      <c r="F8602" s="37">
        <v>250</v>
      </c>
      <c r="G8602" s="35">
        <v>44663</v>
      </c>
      <c r="H8602" s="35">
        <v>44913</v>
      </c>
      <c r="I8602" s="37">
        <v>5</v>
      </c>
      <c r="J8602" s="37">
        <v>2</v>
      </c>
      <c r="K8602" s="15" t="s">
        <v>99</v>
      </c>
      <c r="L8602" s="15" t="s">
        <v>105</v>
      </c>
      <c r="M8602" s="15" t="s">
        <v>3989</v>
      </c>
      <c r="N8602" s="15" t="s">
        <v>3990</v>
      </c>
      <c r="O8602" s="37">
        <v>200000</v>
      </c>
      <c r="P8602" s="126" t="s">
        <v>25103</v>
      </c>
      <c r="R8602" s="137">
        <f t="shared" si="134"/>
        <v>2.15</v>
      </c>
    </row>
    <row r="8603" spans="2:18" x14ac:dyDescent="0.35">
      <c r="B8603" s="19">
        <v>44917</v>
      </c>
      <c r="C8603" s="19">
        <v>44663.792893518519</v>
      </c>
      <c r="D8603" s="19">
        <v>44917.455752314818</v>
      </c>
      <c r="E8603" s="16" t="s">
        <v>4307</v>
      </c>
      <c r="F8603" s="37">
        <v>250</v>
      </c>
      <c r="G8603" s="35">
        <v>44664</v>
      </c>
      <c r="H8603" s="35">
        <v>44914</v>
      </c>
      <c r="I8603" s="37">
        <v>10</v>
      </c>
      <c r="J8603" s="37">
        <v>4</v>
      </c>
      <c r="K8603" s="15" t="s">
        <v>2405</v>
      </c>
      <c r="L8603" s="15" t="s">
        <v>105</v>
      </c>
      <c r="M8603" s="15" t="s">
        <v>5544</v>
      </c>
      <c r="N8603" s="15" t="s">
        <v>5633</v>
      </c>
      <c r="O8603" s="37">
        <v>40000</v>
      </c>
      <c r="P8603" s="126" t="s">
        <v>25103</v>
      </c>
      <c r="R8603" s="137">
        <f t="shared" si="134"/>
        <v>1.7</v>
      </c>
    </row>
    <row r="8604" spans="2:18" x14ac:dyDescent="0.35">
      <c r="B8604" s="19">
        <v>44687</v>
      </c>
      <c r="C8604" s="19">
        <v>44666</v>
      </c>
      <c r="D8604" s="19" t="s">
        <v>97</v>
      </c>
      <c r="E8604" s="16" t="s">
        <v>5426</v>
      </c>
      <c r="F8604" s="37">
        <v>250</v>
      </c>
      <c r="G8604" s="35">
        <v>44688</v>
      </c>
      <c r="H8604" s="35">
        <v>44938</v>
      </c>
      <c r="I8604" s="37">
        <v>4</v>
      </c>
      <c r="J8604" s="37">
        <v>2</v>
      </c>
      <c r="K8604" s="15" t="s">
        <v>99</v>
      </c>
      <c r="L8604" s="15" t="s">
        <v>105</v>
      </c>
      <c r="M8604" s="15" t="s">
        <v>5427</v>
      </c>
      <c r="N8604" s="15" t="s">
        <v>5428</v>
      </c>
      <c r="O8604" s="37">
        <v>95000</v>
      </c>
      <c r="P8604" s="126" t="s">
        <v>25103</v>
      </c>
      <c r="R8604" s="137">
        <f t="shared" si="134"/>
        <v>1.75</v>
      </c>
    </row>
    <row r="8605" spans="2:18" x14ac:dyDescent="0.35">
      <c r="B8605" s="19">
        <v>44687</v>
      </c>
      <c r="C8605" s="19">
        <v>44666</v>
      </c>
      <c r="D8605" s="19" t="s">
        <v>97</v>
      </c>
      <c r="E8605" s="16" t="s">
        <v>5426</v>
      </c>
      <c r="F8605" s="37">
        <v>250</v>
      </c>
      <c r="G8605" s="35">
        <v>44688</v>
      </c>
      <c r="H8605" s="35">
        <v>44938</v>
      </c>
      <c r="I8605" s="37">
        <v>4</v>
      </c>
      <c r="J8605" s="37">
        <v>2</v>
      </c>
      <c r="K8605" s="15" t="s">
        <v>99</v>
      </c>
      <c r="L8605" s="15" t="s">
        <v>105</v>
      </c>
      <c r="M8605" s="15" t="s">
        <v>5429</v>
      </c>
      <c r="N8605" s="15" t="s">
        <v>5428</v>
      </c>
      <c r="O8605" s="37">
        <v>96000</v>
      </c>
      <c r="P8605" s="126" t="s">
        <v>25103</v>
      </c>
      <c r="R8605" s="137">
        <f t="shared" si="134"/>
        <v>1.75</v>
      </c>
    </row>
    <row r="8606" spans="2:18" x14ac:dyDescent="0.35">
      <c r="B8606" s="19">
        <v>44902</v>
      </c>
      <c r="C8606" s="19">
        <v>44666</v>
      </c>
      <c r="D8606" s="19">
        <v>44902.705104166664</v>
      </c>
      <c r="E8606" s="16" t="s">
        <v>5426</v>
      </c>
      <c r="F8606" s="37">
        <v>250</v>
      </c>
      <c r="G8606" s="35">
        <v>44688</v>
      </c>
      <c r="H8606" s="35">
        <v>44938</v>
      </c>
      <c r="I8606" s="37">
        <v>3</v>
      </c>
      <c r="J8606" s="37">
        <v>3</v>
      </c>
      <c r="K8606" s="15" t="s">
        <v>2405</v>
      </c>
      <c r="L8606" s="15" t="s">
        <v>105</v>
      </c>
      <c r="M8606" s="15" t="s">
        <v>5624</v>
      </c>
      <c r="N8606" s="15" t="s">
        <v>5625</v>
      </c>
      <c r="O8606" s="38">
        <v>95595.09</v>
      </c>
      <c r="P8606" s="126" t="s">
        <v>25103</v>
      </c>
      <c r="R8606" s="137">
        <f t="shared" si="134"/>
        <v>1.7</v>
      </c>
    </row>
    <row r="8607" spans="2:18" x14ac:dyDescent="0.35">
      <c r="B8607" s="19">
        <v>44902</v>
      </c>
      <c r="C8607" s="19">
        <v>44666</v>
      </c>
      <c r="D8607" s="19">
        <v>44902.730208333334</v>
      </c>
      <c r="E8607" s="16" t="s">
        <v>5426</v>
      </c>
      <c r="F8607" s="37">
        <v>250</v>
      </c>
      <c r="G8607" s="35">
        <v>44688</v>
      </c>
      <c r="H8607" s="35">
        <v>44938</v>
      </c>
      <c r="I8607" s="37">
        <v>4</v>
      </c>
      <c r="J8607" s="37">
        <v>3</v>
      </c>
      <c r="K8607" s="15" t="s">
        <v>2405</v>
      </c>
      <c r="L8607" s="15" t="s">
        <v>105</v>
      </c>
      <c r="M8607" s="15" t="s">
        <v>5626</v>
      </c>
      <c r="N8607" s="15" t="s">
        <v>5625</v>
      </c>
      <c r="O8607" s="38">
        <v>95595.09</v>
      </c>
      <c r="P8607" s="126" t="s">
        <v>25103</v>
      </c>
      <c r="R8607" s="137">
        <f t="shared" si="134"/>
        <v>1.7</v>
      </c>
    </row>
    <row r="8608" spans="2:18" x14ac:dyDescent="0.35">
      <c r="B8608" s="19">
        <v>44965</v>
      </c>
      <c r="C8608" s="19">
        <v>44666</v>
      </c>
      <c r="D8608" s="19">
        <v>44965.643657407411</v>
      </c>
      <c r="E8608" s="16" t="s">
        <v>5426</v>
      </c>
      <c r="F8608" s="37">
        <v>250</v>
      </c>
      <c r="G8608" s="35">
        <v>44700</v>
      </c>
      <c r="H8608" s="35">
        <v>44950</v>
      </c>
      <c r="I8608" s="37">
        <v>3</v>
      </c>
      <c r="J8608" s="37">
        <v>5</v>
      </c>
      <c r="K8608" s="15" t="s">
        <v>2405</v>
      </c>
      <c r="L8608" s="15" t="s">
        <v>105</v>
      </c>
      <c r="M8608" s="15" t="s">
        <v>5646</v>
      </c>
      <c r="N8608" s="15" t="s">
        <v>5647</v>
      </c>
      <c r="O8608" s="38">
        <v>102007.67</v>
      </c>
      <c r="P8608" s="126" t="s">
        <v>25103</v>
      </c>
      <c r="R8608" s="137">
        <f t="shared" si="134"/>
        <v>1.7</v>
      </c>
    </row>
    <row r="8609" spans="2:18" x14ac:dyDescent="0.35">
      <c r="B8609" s="19">
        <v>44965</v>
      </c>
      <c r="C8609" s="19">
        <v>44666</v>
      </c>
      <c r="D8609" s="19">
        <v>44965.702708333331</v>
      </c>
      <c r="E8609" s="16" t="s">
        <v>5426</v>
      </c>
      <c r="F8609" s="37">
        <v>250</v>
      </c>
      <c r="G8609" s="35">
        <v>44688</v>
      </c>
      <c r="H8609" s="35">
        <v>44938</v>
      </c>
      <c r="I8609" s="37">
        <v>3</v>
      </c>
      <c r="J8609" s="37">
        <v>5</v>
      </c>
      <c r="K8609" s="15" t="s">
        <v>2405</v>
      </c>
      <c r="L8609" s="15" t="s">
        <v>105</v>
      </c>
      <c r="M8609" s="15" t="s">
        <v>5648</v>
      </c>
      <c r="N8609" s="15" t="s">
        <v>5647</v>
      </c>
      <c r="O8609" s="38">
        <v>111519.15</v>
      </c>
      <c r="P8609" s="126" t="s">
        <v>25103</v>
      </c>
      <c r="R8609" s="137">
        <f t="shared" si="134"/>
        <v>1.7</v>
      </c>
    </row>
    <row r="8610" spans="2:18" x14ac:dyDescent="0.35">
      <c r="B8610" s="19">
        <v>44670</v>
      </c>
      <c r="C8610" s="19">
        <v>44670</v>
      </c>
      <c r="D8610" s="19" t="s">
        <v>97</v>
      </c>
      <c r="E8610" s="16" t="s">
        <v>4587</v>
      </c>
      <c r="F8610" s="37">
        <v>250</v>
      </c>
      <c r="G8610" s="35">
        <v>44539</v>
      </c>
      <c r="H8610" s="35">
        <v>44789</v>
      </c>
      <c r="I8610" s="37">
        <v>4</v>
      </c>
      <c r="J8610" s="37">
        <v>3</v>
      </c>
      <c r="K8610" s="15" t="s">
        <v>99</v>
      </c>
      <c r="L8610" s="15" t="s">
        <v>100</v>
      </c>
      <c r="M8610" s="15" t="s">
        <v>4588</v>
      </c>
      <c r="N8610" s="15" t="s">
        <v>22997</v>
      </c>
      <c r="O8610" s="37">
        <v>212748</v>
      </c>
      <c r="P8610" s="126" t="s">
        <v>25103</v>
      </c>
      <c r="R8610" s="137">
        <f t="shared" si="134"/>
        <v>2.2999999999999998</v>
      </c>
    </row>
    <row r="8611" spans="2:18" x14ac:dyDescent="0.35">
      <c r="B8611" s="19">
        <v>44670</v>
      </c>
      <c r="C8611" s="19">
        <v>44670</v>
      </c>
      <c r="D8611" s="19" t="s">
        <v>97</v>
      </c>
      <c r="E8611" s="16" t="s">
        <v>4669</v>
      </c>
      <c r="F8611" s="37">
        <v>250</v>
      </c>
      <c r="G8611" s="35">
        <v>44671</v>
      </c>
      <c r="H8611" s="35">
        <v>44921</v>
      </c>
      <c r="I8611" s="37">
        <v>8</v>
      </c>
      <c r="J8611" s="37">
        <v>2</v>
      </c>
      <c r="K8611" s="15" t="s">
        <v>99</v>
      </c>
      <c r="L8611" s="15" t="s">
        <v>118</v>
      </c>
      <c r="M8611" s="15" t="s">
        <v>4670</v>
      </c>
      <c r="N8611" s="15" t="s">
        <v>4671</v>
      </c>
      <c r="O8611" s="37">
        <v>330000</v>
      </c>
      <c r="P8611" s="126" t="s">
        <v>25103</v>
      </c>
      <c r="R8611" s="137">
        <f t="shared" si="134"/>
        <v>2.15</v>
      </c>
    </row>
    <row r="8612" spans="2:18" x14ac:dyDescent="0.35">
      <c r="B8612" s="19">
        <v>44673</v>
      </c>
      <c r="C8612" s="19">
        <v>44673</v>
      </c>
      <c r="D8612" s="19" t="s">
        <v>97</v>
      </c>
      <c r="E8612" s="16" t="s">
        <v>4843</v>
      </c>
      <c r="F8612" s="37">
        <v>250</v>
      </c>
      <c r="G8612" s="35">
        <v>44497</v>
      </c>
      <c r="H8612" s="35">
        <v>44747</v>
      </c>
      <c r="I8612" s="37">
        <v>6</v>
      </c>
      <c r="J8612" s="37">
        <v>7</v>
      </c>
      <c r="K8612" s="15" t="s">
        <v>99</v>
      </c>
      <c r="L8612" s="15" t="s">
        <v>105</v>
      </c>
      <c r="M8612" s="15" t="s">
        <v>4844</v>
      </c>
      <c r="N8612" s="15" t="s">
        <v>4845</v>
      </c>
      <c r="O8612" s="37">
        <v>80000</v>
      </c>
      <c r="P8612" s="126" t="s">
        <v>25103</v>
      </c>
      <c r="R8612" s="137">
        <f t="shared" si="134"/>
        <v>2.3499999999999996</v>
      </c>
    </row>
    <row r="8613" spans="2:18" x14ac:dyDescent="0.35">
      <c r="B8613" s="19">
        <v>44677</v>
      </c>
      <c r="C8613" s="19">
        <v>44677</v>
      </c>
      <c r="D8613" s="19" t="s">
        <v>97</v>
      </c>
      <c r="E8613" s="16" t="s">
        <v>851</v>
      </c>
      <c r="F8613" s="37">
        <v>250</v>
      </c>
      <c r="G8613" s="35">
        <v>44677</v>
      </c>
      <c r="H8613" s="35">
        <v>44927</v>
      </c>
      <c r="I8613" s="37">
        <v>8</v>
      </c>
      <c r="J8613" s="37">
        <v>5</v>
      </c>
      <c r="K8613" s="15" t="s">
        <v>99</v>
      </c>
      <c r="L8613" s="15" t="s">
        <v>105</v>
      </c>
      <c r="M8613" s="15" t="s">
        <v>5006</v>
      </c>
      <c r="N8613" s="15" t="s">
        <v>5007</v>
      </c>
      <c r="O8613" s="37">
        <v>1240000</v>
      </c>
      <c r="P8613" s="126" t="s">
        <v>25103</v>
      </c>
      <c r="R8613" s="137">
        <f t="shared" si="134"/>
        <v>1.9500000000000002</v>
      </c>
    </row>
    <row r="8614" spans="2:18" x14ac:dyDescent="0.35">
      <c r="B8614" s="19">
        <v>44678</v>
      </c>
      <c r="C8614" s="19">
        <v>44678</v>
      </c>
      <c r="D8614" s="19" t="s">
        <v>97</v>
      </c>
      <c r="E8614" s="16" t="s">
        <v>4843</v>
      </c>
      <c r="F8614" s="37">
        <v>250</v>
      </c>
      <c r="G8614" s="35">
        <v>44497</v>
      </c>
      <c r="H8614" s="35">
        <v>44747</v>
      </c>
      <c r="I8614" s="37">
        <v>6</v>
      </c>
      <c r="J8614" s="37">
        <v>8</v>
      </c>
      <c r="K8614" s="15" t="s">
        <v>99</v>
      </c>
      <c r="L8614" s="15" t="s">
        <v>105</v>
      </c>
      <c r="M8614" s="15" t="s">
        <v>4844</v>
      </c>
      <c r="N8614" s="15" t="s">
        <v>5136</v>
      </c>
      <c r="O8614" s="37">
        <v>80000</v>
      </c>
      <c r="P8614" s="126" t="s">
        <v>25103</v>
      </c>
      <c r="R8614" s="137">
        <f t="shared" si="134"/>
        <v>2.3499999999999996</v>
      </c>
    </row>
    <row r="8615" spans="2:18" x14ac:dyDescent="0.35">
      <c r="B8615" s="19">
        <v>44861</v>
      </c>
      <c r="C8615" s="19">
        <v>44693.475486111114</v>
      </c>
      <c r="D8615" s="19">
        <v>44861.555312500001</v>
      </c>
      <c r="E8615" s="16" t="s">
        <v>10994</v>
      </c>
      <c r="F8615" s="37">
        <v>250</v>
      </c>
      <c r="G8615" s="35">
        <v>44697</v>
      </c>
      <c r="H8615" s="35">
        <v>44947</v>
      </c>
      <c r="I8615" s="37">
        <v>5</v>
      </c>
      <c r="J8615" s="37">
        <v>7</v>
      </c>
      <c r="K8615" s="15" t="s">
        <v>2400</v>
      </c>
      <c r="L8615" s="15" t="s">
        <v>298</v>
      </c>
      <c r="M8615" s="15" t="s">
        <v>10993</v>
      </c>
      <c r="N8615" s="15" t="s">
        <v>23817</v>
      </c>
      <c r="O8615" s="37">
        <v>15000</v>
      </c>
      <c r="P8615" s="126" t="s">
        <v>25103</v>
      </c>
      <c r="R8615" s="137">
        <f t="shared" si="134"/>
        <v>2.0999999999999996</v>
      </c>
    </row>
    <row r="8616" spans="2:18" x14ac:dyDescent="0.35">
      <c r="B8616" s="19">
        <v>44699</v>
      </c>
      <c r="C8616" s="19">
        <v>44699.777465277781</v>
      </c>
      <c r="D8616" s="19" t="s">
        <v>97</v>
      </c>
      <c r="E8616" s="16" t="s">
        <v>4669</v>
      </c>
      <c r="F8616" s="37">
        <v>250</v>
      </c>
      <c r="G8616" s="35">
        <v>44699</v>
      </c>
      <c r="H8616" s="35">
        <v>44949</v>
      </c>
      <c r="I8616" s="37">
        <v>8</v>
      </c>
      <c r="J8616" s="37">
        <v>4</v>
      </c>
      <c r="K8616" s="15" t="s">
        <v>99</v>
      </c>
      <c r="L8616" s="15" t="s">
        <v>105</v>
      </c>
      <c r="M8616" s="15" t="s">
        <v>11635</v>
      </c>
      <c r="N8616" s="15" t="s">
        <v>11634</v>
      </c>
      <c r="O8616" s="37">
        <v>330000</v>
      </c>
      <c r="P8616" s="126" t="s">
        <v>25103</v>
      </c>
      <c r="R8616" s="137">
        <f t="shared" si="134"/>
        <v>2.15</v>
      </c>
    </row>
    <row r="8617" spans="2:18" x14ac:dyDescent="0.35">
      <c r="B8617" s="19">
        <v>44719</v>
      </c>
      <c r="C8617" s="19">
        <v>44719.453842592593</v>
      </c>
      <c r="D8617" s="19" t="s">
        <v>97</v>
      </c>
      <c r="E8617" s="16" t="s">
        <v>8914</v>
      </c>
      <c r="F8617" s="37">
        <v>250</v>
      </c>
      <c r="G8617" s="35">
        <v>44732</v>
      </c>
      <c r="H8617" s="35">
        <v>44982</v>
      </c>
      <c r="I8617" s="37">
        <v>5</v>
      </c>
      <c r="J8617" s="37">
        <v>1</v>
      </c>
      <c r="K8617" s="15" t="s">
        <v>99</v>
      </c>
      <c r="L8617" s="15" t="s">
        <v>105</v>
      </c>
      <c r="M8617" s="15" t="s">
        <v>8913</v>
      </c>
      <c r="N8617" s="15" t="s">
        <v>8908</v>
      </c>
      <c r="O8617" s="37">
        <v>120000</v>
      </c>
      <c r="P8617" s="126" t="s">
        <v>25103</v>
      </c>
      <c r="R8617" s="137">
        <f t="shared" si="134"/>
        <v>2.0500000000000003</v>
      </c>
    </row>
    <row r="8618" spans="2:18" x14ac:dyDescent="0.35">
      <c r="B8618" s="19">
        <v>44719</v>
      </c>
      <c r="C8618" s="19">
        <v>44719.455370370371</v>
      </c>
      <c r="D8618" s="19" t="s">
        <v>97</v>
      </c>
      <c r="E8618" s="16" t="s">
        <v>8912</v>
      </c>
      <c r="F8618" s="37">
        <v>250</v>
      </c>
      <c r="G8618" s="35">
        <v>44732</v>
      </c>
      <c r="H8618" s="35">
        <v>44982</v>
      </c>
      <c r="I8618" s="37">
        <v>5</v>
      </c>
      <c r="J8618" s="37">
        <v>1</v>
      </c>
      <c r="K8618" s="15" t="s">
        <v>99</v>
      </c>
      <c r="L8618" s="15" t="s">
        <v>105</v>
      </c>
      <c r="M8618" s="15" t="s">
        <v>8911</v>
      </c>
      <c r="N8618" s="15" t="s">
        <v>8908</v>
      </c>
      <c r="O8618" s="37">
        <v>120000</v>
      </c>
      <c r="P8618" s="126" t="s">
        <v>25103</v>
      </c>
      <c r="R8618" s="137">
        <f t="shared" si="134"/>
        <v>2.0500000000000003</v>
      </c>
    </row>
    <row r="8619" spans="2:18" x14ac:dyDescent="0.35">
      <c r="B8619" s="19">
        <v>44719</v>
      </c>
      <c r="C8619" s="19">
        <v>44719.456782407404</v>
      </c>
      <c r="D8619" s="19" t="s">
        <v>97</v>
      </c>
      <c r="E8619" s="16" t="s">
        <v>8910</v>
      </c>
      <c r="F8619" s="37">
        <v>250</v>
      </c>
      <c r="G8619" s="35">
        <v>44732</v>
      </c>
      <c r="H8619" s="35">
        <v>44982</v>
      </c>
      <c r="I8619" s="37">
        <v>5</v>
      </c>
      <c r="J8619" s="37">
        <v>1</v>
      </c>
      <c r="K8619" s="15" t="s">
        <v>99</v>
      </c>
      <c r="L8619" s="15" t="s">
        <v>105</v>
      </c>
      <c r="M8619" s="15" t="s">
        <v>8909</v>
      </c>
      <c r="N8619" s="15" t="s">
        <v>8908</v>
      </c>
      <c r="O8619" s="37">
        <v>120000</v>
      </c>
      <c r="P8619" s="126" t="s">
        <v>25103</v>
      </c>
      <c r="R8619" s="137">
        <f t="shared" si="134"/>
        <v>2.0500000000000003</v>
      </c>
    </row>
    <row r="8620" spans="2:18" x14ac:dyDescent="0.35">
      <c r="B8620" s="19">
        <v>44911</v>
      </c>
      <c r="C8620" s="19">
        <v>44733.414803240739</v>
      </c>
      <c r="D8620" s="19">
        <v>44911.669629629629</v>
      </c>
      <c r="E8620" s="16" t="s">
        <v>173</v>
      </c>
      <c r="F8620" s="37">
        <v>250</v>
      </c>
      <c r="G8620" s="35">
        <v>44720</v>
      </c>
      <c r="H8620" s="35">
        <v>44970</v>
      </c>
      <c r="I8620" s="37">
        <v>8</v>
      </c>
      <c r="J8620" s="37">
        <v>5</v>
      </c>
      <c r="K8620" s="15" t="s">
        <v>2393</v>
      </c>
      <c r="L8620" s="15" t="s">
        <v>118</v>
      </c>
      <c r="M8620" s="15" t="s">
        <v>7507</v>
      </c>
      <c r="N8620" s="15" t="s">
        <v>7506</v>
      </c>
      <c r="O8620" s="38">
        <v>778264.8</v>
      </c>
      <c r="P8620" s="126" t="s">
        <v>25103</v>
      </c>
      <c r="R8620" s="137">
        <f t="shared" si="134"/>
        <v>1.5</v>
      </c>
    </row>
    <row r="8621" spans="2:18" x14ac:dyDescent="0.35">
      <c r="B8621" s="19">
        <v>44755</v>
      </c>
      <c r="C8621" s="19">
        <v>44755.584120370368</v>
      </c>
      <c r="D8621" s="19" t="s">
        <v>97</v>
      </c>
      <c r="E8621" s="16" t="s">
        <v>10231</v>
      </c>
      <c r="F8621" s="37">
        <v>250</v>
      </c>
      <c r="G8621" s="35">
        <v>44760</v>
      </c>
      <c r="H8621" s="35">
        <v>45010</v>
      </c>
      <c r="I8621" s="37">
        <v>5</v>
      </c>
      <c r="J8621" s="37">
        <v>1</v>
      </c>
      <c r="K8621" s="15" t="s">
        <v>99</v>
      </c>
      <c r="L8621" s="15" t="s">
        <v>105</v>
      </c>
      <c r="M8621" s="15" t="s">
        <v>10230</v>
      </c>
      <c r="N8621" s="15" t="s">
        <v>8908</v>
      </c>
      <c r="O8621" s="37">
        <v>120000</v>
      </c>
      <c r="P8621" s="126" t="s">
        <v>25103</v>
      </c>
      <c r="R8621" s="137">
        <f t="shared" si="134"/>
        <v>2.0500000000000003</v>
      </c>
    </row>
    <row r="8622" spans="2:18" x14ac:dyDescent="0.35">
      <c r="B8622" s="19">
        <v>44757</v>
      </c>
      <c r="C8622" s="19">
        <v>44757.383912037039</v>
      </c>
      <c r="D8622" s="19" t="s">
        <v>97</v>
      </c>
      <c r="E8622" s="16" t="s">
        <v>10130</v>
      </c>
      <c r="F8622" s="37">
        <v>250</v>
      </c>
      <c r="G8622" s="35">
        <v>44760</v>
      </c>
      <c r="H8622" s="35">
        <v>45010</v>
      </c>
      <c r="I8622" s="37">
        <v>5</v>
      </c>
      <c r="J8622" s="37">
        <v>1</v>
      </c>
      <c r="K8622" s="15" t="s">
        <v>99</v>
      </c>
      <c r="L8622" s="15" t="s">
        <v>105</v>
      </c>
      <c r="M8622" s="15" t="s">
        <v>10129</v>
      </c>
      <c r="N8622" s="15" t="s">
        <v>8908</v>
      </c>
      <c r="O8622" s="37">
        <v>120000</v>
      </c>
      <c r="P8622" s="126" t="s">
        <v>25103</v>
      </c>
      <c r="R8622" s="137">
        <f t="shared" si="134"/>
        <v>2.0500000000000003</v>
      </c>
    </row>
    <row r="8623" spans="2:18" x14ac:dyDescent="0.35">
      <c r="B8623" s="19">
        <v>44763</v>
      </c>
      <c r="C8623" s="19">
        <v>44763.372025462966</v>
      </c>
      <c r="D8623" s="19" t="s">
        <v>97</v>
      </c>
      <c r="E8623" s="16" t="s">
        <v>5777</v>
      </c>
      <c r="F8623" s="37">
        <v>250</v>
      </c>
      <c r="G8623" s="35">
        <v>44767</v>
      </c>
      <c r="H8623" s="35">
        <v>45017</v>
      </c>
      <c r="I8623" s="37">
        <v>6</v>
      </c>
      <c r="J8623" s="37">
        <v>3</v>
      </c>
      <c r="K8623" s="15" t="s">
        <v>99</v>
      </c>
      <c r="L8623" s="15" t="s">
        <v>100</v>
      </c>
      <c r="M8623" s="15" t="s">
        <v>9927</v>
      </c>
      <c r="N8623" s="15" t="s">
        <v>9926</v>
      </c>
      <c r="O8623" s="37">
        <v>500000</v>
      </c>
      <c r="P8623" s="126" t="s">
        <v>25103</v>
      </c>
      <c r="R8623" s="137">
        <f t="shared" si="134"/>
        <v>2.2999999999999998</v>
      </c>
    </row>
    <row r="8624" spans="2:18" x14ac:dyDescent="0.35">
      <c r="B8624" s="19">
        <v>44763</v>
      </c>
      <c r="C8624" s="19">
        <v>44763.676851851851</v>
      </c>
      <c r="D8624" s="19" t="s">
        <v>97</v>
      </c>
      <c r="E8624" s="16" t="s">
        <v>9905</v>
      </c>
      <c r="F8624" s="37">
        <v>250</v>
      </c>
      <c r="G8624" s="35">
        <v>44712</v>
      </c>
      <c r="H8624" s="35">
        <v>44962</v>
      </c>
      <c r="I8624" s="37">
        <v>6</v>
      </c>
      <c r="J8624" s="37">
        <v>2</v>
      </c>
      <c r="K8624" s="15" t="s">
        <v>99</v>
      </c>
      <c r="L8624" s="15" t="s">
        <v>100</v>
      </c>
      <c r="M8624" s="15" t="s">
        <v>9904</v>
      </c>
      <c r="N8624" s="15" t="s">
        <v>9903</v>
      </c>
      <c r="O8624" s="37">
        <v>1252000</v>
      </c>
      <c r="P8624" s="126" t="s">
        <v>25103</v>
      </c>
      <c r="R8624" s="137">
        <f t="shared" si="134"/>
        <v>2.1</v>
      </c>
    </row>
    <row r="8625" spans="2:18" x14ac:dyDescent="0.35">
      <c r="B8625" s="19">
        <v>44764</v>
      </c>
      <c r="C8625" s="19">
        <v>44764.738668981481</v>
      </c>
      <c r="D8625" s="19" t="s">
        <v>97</v>
      </c>
      <c r="E8625" s="16" t="s">
        <v>6597</v>
      </c>
      <c r="F8625" s="37">
        <v>250</v>
      </c>
      <c r="G8625" s="35">
        <v>44767</v>
      </c>
      <c r="H8625" s="35">
        <v>45017</v>
      </c>
      <c r="I8625" s="37">
        <v>20</v>
      </c>
      <c r="J8625" s="37">
        <v>2</v>
      </c>
      <c r="K8625" s="15" t="s">
        <v>112</v>
      </c>
      <c r="L8625" s="15" t="s">
        <v>122</v>
      </c>
      <c r="M8625" s="15" t="s">
        <v>9840</v>
      </c>
      <c r="N8625" s="15" t="s">
        <v>9839</v>
      </c>
      <c r="O8625" s="37">
        <v>5000000</v>
      </c>
      <c r="P8625" s="126" t="s">
        <v>25103</v>
      </c>
      <c r="R8625" s="137">
        <f t="shared" si="134"/>
        <v>1.8499999999999999</v>
      </c>
    </row>
    <row r="8626" spans="2:18" x14ac:dyDescent="0.35">
      <c r="B8626" s="19">
        <v>44841</v>
      </c>
      <c r="C8626" s="19">
        <v>44764.738668981481</v>
      </c>
      <c r="D8626" s="19">
        <v>44841.436747685184</v>
      </c>
      <c r="E8626" s="16" t="s">
        <v>6597</v>
      </c>
      <c r="F8626" s="37">
        <v>250</v>
      </c>
      <c r="G8626" s="35">
        <v>44767</v>
      </c>
      <c r="H8626" s="35">
        <v>45017</v>
      </c>
      <c r="I8626" s="37">
        <v>20</v>
      </c>
      <c r="J8626" s="37">
        <v>3</v>
      </c>
      <c r="K8626" s="15" t="s">
        <v>112</v>
      </c>
      <c r="L8626" s="15" t="s">
        <v>122</v>
      </c>
      <c r="M8626" s="15" t="s">
        <v>9246</v>
      </c>
      <c r="N8626" s="15" t="s">
        <v>9405</v>
      </c>
      <c r="O8626" s="37">
        <v>5000000</v>
      </c>
      <c r="P8626" s="126" t="s">
        <v>25103</v>
      </c>
      <c r="R8626" s="137">
        <f t="shared" si="134"/>
        <v>1.8499999999999999</v>
      </c>
    </row>
    <row r="8627" spans="2:18" x14ac:dyDescent="0.35">
      <c r="B8627" s="19">
        <v>44847</v>
      </c>
      <c r="C8627" s="19">
        <v>44764.738668981481</v>
      </c>
      <c r="D8627" s="19">
        <v>44847.471689814818</v>
      </c>
      <c r="E8627" s="16" t="s">
        <v>6597</v>
      </c>
      <c r="F8627" s="37">
        <v>250</v>
      </c>
      <c r="G8627" s="35">
        <v>44767</v>
      </c>
      <c r="H8627" s="35">
        <v>45017</v>
      </c>
      <c r="I8627" s="37">
        <v>20</v>
      </c>
      <c r="J8627" s="37">
        <v>4</v>
      </c>
      <c r="K8627" s="15" t="s">
        <v>2393</v>
      </c>
      <c r="L8627" s="15" t="s">
        <v>122</v>
      </c>
      <c r="M8627" s="15" t="s">
        <v>9246</v>
      </c>
      <c r="N8627" s="15" t="s">
        <v>9393</v>
      </c>
      <c r="O8627" s="37">
        <v>5000000</v>
      </c>
      <c r="P8627" s="126" t="s">
        <v>25103</v>
      </c>
      <c r="R8627" s="137">
        <f t="shared" si="134"/>
        <v>1.75</v>
      </c>
    </row>
    <row r="8628" spans="2:18" x14ac:dyDescent="0.35">
      <c r="B8628" s="19">
        <v>44873</v>
      </c>
      <c r="C8628" s="19">
        <v>44764.738668981481</v>
      </c>
      <c r="D8628" s="19">
        <v>44873.671840277777</v>
      </c>
      <c r="E8628" s="16" t="s">
        <v>6597</v>
      </c>
      <c r="F8628" s="37">
        <v>250</v>
      </c>
      <c r="G8628" s="35">
        <v>44767</v>
      </c>
      <c r="H8628" s="35">
        <v>45017</v>
      </c>
      <c r="I8628" s="37">
        <v>20</v>
      </c>
      <c r="J8628" s="37">
        <v>5</v>
      </c>
      <c r="K8628" s="15" t="s">
        <v>2393</v>
      </c>
      <c r="L8628" s="15" t="s">
        <v>122</v>
      </c>
      <c r="M8628" s="15" t="s">
        <v>9246</v>
      </c>
      <c r="N8628" s="15" t="s">
        <v>9347</v>
      </c>
      <c r="O8628" s="37">
        <v>5000000</v>
      </c>
      <c r="P8628" s="126" t="s">
        <v>25103</v>
      </c>
      <c r="R8628" s="137">
        <f t="shared" si="134"/>
        <v>1.75</v>
      </c>
    </row>
    <row r="8629" spans="2:18" x14ac:dyDescent="0.35">
      <c r="B8629" s="19">
        <v>44924</v>
      </c>
      <c r="C8629" s="19">
        <v>44764.738668981481</v>
      </c>
      <c r="D8629" s="19">
        <v>44924.486342592594</v>
      </c>
      <c r="E8629" s="16" t="s">
        <v>6597</v>
      </c>
      <c r="F8629" s="37">
        <v>250</v>
      </c>
      <c r="G8629" s="35">
        <v>44767</v>
      </c>
      <c r="H8629" s="35">
        <v>45017</v>
      </c>
      <c r="I8629" s="37">
        <v>30</v>
      </c>
      <c r="J8629" s="37">
        <v>6</v>
      </c>
      <c r="K8629" s="15" t="s">
        <v>2393</v>
      </c>
      <c r="L8629" s="15" t="s">
        <v>122</v>
      </c>
      <c r="M8629" s="15" t="s">
        <v>9293</v>
      </c>
      <c r="N8629" s="15" t="s">
        <v>9292</v>
      </c>
      <c r="O8629" s="37">
        <v>5000000</v>
      </c>
      <c r="P8629" s="126" t="s">
        <v>25103</v>
      </c>
      <c r="R8629" s="137">
        <f t="shared" si="134"/>
        <v>2.35</v>
      </c>
    </row>
    <row r="8630" spans="2:18" x14ac:dyDescent="0.35">
      <c r="B8630" s="19">
        <v>44942</v>
      </c>
      <c r="C8630" s="19">
        <v>44764.738668981481</v>
      </c>
      <c r="D8630" s="19">
        <v>44942.396041666667</v>
      </c>
      <c r="E8630" s="16" t="s">
        <v>6597</v>
      </c>
      <c r="F8630" s="37">
        <v>250</v>
      </c>
      <c r="G8630" s="35">
        <v>44767</v>
      </c>
      <c r="H8630" s="35">
        <v>45017</v>
      </c>
      <c r="I8630" s="37">
        <v>35</v>
      </c>
      <c r="J8630" s="37">
        <v>7</v>
      </c>
      <c r="K8630" s="15" t="s">
        <v>2393</v>
      </c>
      <c r="L8630" s="15" t="s">
        <v>122</v>
      </c>
      <c r="M8630" s="15" t="s">
        <v>9246</v>
      </c>
      <c r="N8630" s="15" t="s">
        <v>9287</v>
      </c>
      <c r="O8630" s="37">
        <v>5000000</v>
      </c>
      <c r="P8630" s="126" t="s">
        <v>25103</v>
      </c>
      <c r="R8630" s="137">
        <f t="shared" si="134"/>
        <v>2.35</v>
      </c>
    </row>
    <row r="8631" spans="2:18" x14ac:dyDescent="0.35">
      <c r="B8631" s="19">
        <v>44967</v>
      </c>
      <c r="C8631" s="19">
        <v>44764.738668981481</v>
      </c>
      <c r="D8631" s="19">
        <v>44967.466863425929</v>
      </c>
      <c r="E8631" s="16" t="s">
        <v>6597</v>
      </c>
      <c r="F8631" s="37">
        <v>250</v>
      </c>
      <c r="G8631" s="35">
        <v>44767</v>
      </c>
      <c r="H8631" s="35">
        <v>45017</v>
      </c>
      <c r="I8631" s="37">
        <v>35</v>
      </c>
      <c r="J8631" s="37">
        <v>9</v>
      </c>
      <c r="K8631" s="15" t="s">
        <v>2393</v>
      </c>
      <c r="L8631" s="15" t="s">
        <v>122</v>
      </c>
      <c r="M8631" s="15" t="s">
        <v>9246</v>
      </c>
      <c r="N8631" s="15" t="s">
        <v>9261</v>
      </c>
      <c r="O8631" s="37">
        <v>5000000</v>
      </c>
      <c r="P8631" s="126" t="s">
        <v>25103</v>
      </c>
      <c r="R8631" s="137">
        <f t="shared" si="134"/>
        <v>2.35</v>
      </c>
    </row>
    <row r="8632" spans="2:18" x14ac:dyDescent="0.35">
      <c r="B8632" s="19">
        <v>44984</v>
      </c>
      <c r="C8632" s="19">
        <v>44764.738668981481</v>
      </c>
      <c r="D8632" s="19">
        <v>44984.369745370372</v>
      </c>
      <c r="E8632" s="16" t="s">
        <v>6597</v>
      </c>
      <c r="F8632" s="37">
        <v>250</v>
      </c>
      <c r="G8632" s="35">
        <v>44767</v>
      </c>
      <c r="H8632" s="35">
        <v>45017</v>
      </c>
      <c r="I8632" s="37">
        <v>35</v>
      </c>
      <c r="J8632" s="37">
        <v>9</v>
      </c>
      <c r="K8632" s="15" t="s">
        <v>2393</v>
      </c>
      <c r="L8632" s="15" t="s">
        <v>122</v>
      </c>
      <c r="M8632" s="15" t="s">
        <v>9246</v>
      </c>
      <c r="N8632" s="15" t="s">
        <v>9245</v>
      </c>
      <c r="O8632" s="37">
        <v>5000000</v>
      </c>
      <c r="P8632" s="126" t="s">
        <v>25103</v>
      </c>
      <c r="R8632" s="137">
        <f t="shared" si="134"/>
        <v>2.35</v>
      </c>
    </row>
    <row r="8633" spans="2:18" x14ac:dyDescent="0.35">
      <c r="B8633" s="19">
        <v>44767</v>
      </c>
      <c r="C8633" s="19">
        <v>44767.641701388886</v>
      </c>
      <c r="D8633" s="19" t="s">
        <v>97</v>
      </c>
      <c r="E8633" s="16" t="s">
        <v>9787</v>
      </c>
      <c r="F8633" s="37">
        <v>250</v>
      </c>
      <c r="G8633" s="35">
        <v>44767</v>
      </c>
      <c r="H8633" s="35">
        <v>45017</v>
      </c>
      <c r="I8633" s="37">
        <v>6</v>
      </c>
      <c r="J8633" s="37">
        <v>2</v>
      </c>
      <c r="K8633" s="15" t="s">
        <v>99</v>
      </c>
      <c r="L8633" s="15" t="s">
        <v>100</v>
      </c>
      <c r="M8633" s="15" t="s">
        <v>9786</v>
      </c>
      <c r="N8633" s="15" t="s">
        <v>9785</v>
      </c>
      <c r="O8633" s="37">
        <v>500000</v>
      </c>
      <c r="P8633" s="126" t="s">
        <v>25103</v>
      </c>
      <c r="R8633" s="137">
        <f t="shared" si="134"/>
        <v>2.2999999999999998</v>
      </c>
    </row>
    <row r="8634" spans="2:18" x14ac:dyDescent="0.35">
      <c r="B8634" s="19">
        <v>44774</v>
      </c>
      <c r="C8634" s="19">
        <v>44774.733749999999</v>
      </c>
      <c r="D8634" s="19" t="s">
        <v>97</v>
      </c>
      <c r="E8634" s="16" t="s">
        <v>2577</v>
      </c>
      <c r="F8634" s="37">
        <v>250</v>
      </c>
      <c r="G8634" s="35">
        <v>44599</v>
      </c>
      <c r="H8634" s="35">
        <v>44849</v>
      </c>
      <c r="I8634" s="37">
        <v>10</v>
      </c>
      <c r="J8634" s="37">
        <v>3</v>
      </c>
      <c r="K8634" s="15" t="s">
        <v>99</v>
      </c>
      <c r="L8634" s="15" t="s">
        <v>105</v>
      </c>
      <c r="M8634" s="15" t="s">
        <v>2578</v>
      </c>
      <c r="N8634" s="15" t="s">
        <v>2579</v>
      </c>
      <c r="O8634" s="37">
        <v>700000</v>
      </c>
      <c r="P8634" s="126" t="s">
        <v>25103</v>
      </c>
      <c r="R8634" s="137">
        <f t="shared" si="134"/>
        <v>1.5499999999999998</v>
      </c>
    </row>
    <row r="8635" spans="2:18" x14ac:dyDescent="0.35">
      <c r="B8635" s="19">
        <v>44778</v>
      </c>
      <c r="C8635" s="19">
        <v>44778.455960648149</v>
      </c>
      <c r="D8635" s="19" t="s">
        <v>97</v>
      </c>
      <c r="E8635" s="16" t="s">
        <v>2787</v>
      </c>
      <c r="F8635" s="37">
        <v>250</v>
      </c>
      <c r="G8635" s="35">
        <v>44540</v>
      </c>
      <c r="H8635" s="35">
        <v>44790</v>
      </c>
      <c r="I8635" s="37">
        <v>30</v>
      </c>
      <c r="J8635" s="37">
        <v>9</v>
      </c>
      <c r="K8635" s="15" t="s">
        <v>99</v>
      </c>
      <c r="L8635" s="15" t="s">
        <v>105</v>
      </c>
      <c r="M8635" s="15" t="s">
        <v>2788</v>
      </c>
      <c r="N8635" s="15" t="s">
        <v>2789</v>
      </c>
      <c r="O8635" s="37">
        <v>860000</v>
      </c>
      <c r="P8635" s="126" t="s">
        <v>25103</v>
      </c>
      <c r="R8635" s="137">
        <f t="shared" si="134"/>
        <v>2.15</v>
      </c>
    </row>
    <row r="8636" spans="2:18" x14ac:dyDescent="0.35">
      <c r="B8636" s="19">
        <v>44790</v>
      </c>
      <c r="C8636" s="19">
        <v>44790.671655092592</v>
      </c>
      <c r="D8636" s="19" t="s">
        <v>97</v>
      </c>
      <c r="E8636" s="16" t="s">
        <v>291</v>
      </c>
      <c r="F8636" s="37">
        <v>250</v>
      </c>
      <c r="G8636" s="35">
        <v>44568</v>
      </c>
      <c r="H8636" s="35">
        <v>44818</v>
      </c>
      <c r="I8636" s="37">
        <v>3</v>
      </c>
      <c r="J8636" s="37">
        <v>4</v>
      </c>
      <c r="K8636" s="15" t="s">
        <v>99</v>
      </c>
      <c r="L8636" s="15" t="s">
        <v>105</v>
      </c>
      <c r="M8636" s="15" t="s">
        <v>3071</v>
      </c>
      <c r="N8636" s="15" t="s">
        <v>3072</v>
      </c>
      <c r="O8636" s="37">
        <v>30000</v>
      </c>
      <c r="P8636" s="126" t="s">
        <v>25103</v>
      </c>
      <c r="R8636" s="137">
        <f t="shared" si="134"/>
        <v>1.75</v>
      </c>
    </row>
    <row r="8637" spans="2:18" x14ac:dyDescent="0.35">
      <c r="B8637" s="19">
        <v>44815</v>
      </c>
      <c r="C8637" s="19">
        <v>44815.475902777776</v>
      </c>
      <c r="D8637" s="19" t="s">
        <v>97</v>
      </c>
      <c r="E8637" s="16" t="s">
        <v>97</v>
      </c>
      <c r="F8637" s="37">
        <v>250</v>
      </c>
      <c r="G8637" s="35">
        <v>44816</v>
      </c>
      <c r="H8637" s="35">
        <v>45066</v>
      </c>
      <c r="I8637" s="37">
        <v>10</v>
      </c>
      <c r="J8637" s="37">
        <v>3</v>
      </c>
      <c r="K8637" s="15" t="s">
        <v>99</v>
      </c>
      <c r="L8637" s="15" t="s">
        <v>105</v>
      </c>
      <c r="M8637" s="15" t="s">
        <v>20306</v>
      </c>
      <c r="N8637" s="15" t="s">
        <v>23558</v>
      </c>
      <c r="O8637" s="38">
        <v>1119649.3999999999</v>
      </c>
      <c r="P8637" s="126" t="s">
        <v>25103</v>
      </c>
      <c r="R8637" s="137">
        <f t="shared" si="134"/>
        <v>1.9500000000000002</v>
      </c>
    </row>
    <row r="8638" spans="2:18" x14ac:dyDescent="0.35">
      <c r="B8638" s="19">
        <v>44820</v>
      </c>
      <c r="C8638" s="19">
        <v>44820.753263888888</v>
      </c>
      <c r="D8638" s="19" t="s">
        <v>97</v>
      </c>
      <c r="E8638" s="16" t="s">
        <v>6725</v>
      </c>
      <c r="F8638" s="37">
        <v>250</v>
      </c>
      <c r="G8638" s="35">
        <v>44816</v>
      </c>
      <c r="H8638" s="35">
        <v>45066</v>
      </c>
      <c r="I8638" s="37">
        <v>10</v>
      </c>
      <c r="J8638" s="37">
        <v>4</v>
      </c>
      <c r="K8638" s="15" t="s">
        <v>99</v>
      </c>
      <c r="L8638" s="15" t="s">
        <v>105</v>
      </c>
      <c r="M8638" s="15" t="s">
        <v>6726</v>
      </c>
      <c r="N8638" s="15" t="s">
        <v>23603</v>
      </c>
      <c r="O8638" s="38">
        <v>1119649.3999999999</v>
      </c>
      <c r="P8638" s="126" t="s">
        <v>25103</v>
      </c>
      <c r="R8638" s="137">
        <f t="shared" si="134"/>
        <v>1.9500000000000002</v>
      </c>
    </row>
    <row r="8639" spans="2:18" x14ac:dyDescent="0.35">
      <c r="B8639" s="19">
        <v>45015</v>
      </c>
      <c r="C8639" s="19">
        <v>44832.65488425926</v>
      </c>
      <c r="D8639" s="19">
        <v>45015.604224537034</v>
      </c>
      <c r="E8639" s="16" t="s">
        <v>19254</v>
      </c>
      <c r="F8639" s="37">
        <v>250</v>
      </c>
      <c r="G8639" s="35">
        <v>44813</v>
      </c>
      <c r="H8639" s="35">
        <v>45063</v>
      </c>
      <c r="I8639" s="37">
        <v>6</v>
      </c>
      <c r="J8639" s="37">
        <v>5</v>
      </c>
      <c r="K8639" s="15" t="s">
        <v>2405</v>
      </c>
      <c r="L8639" s="15" t="s">
        <v>105</v>
      </c>
      <c r="M8639" s="15" t="s">
        <v>19253</v>
      </c>
      <c r="N8639" s="15" t="s">
        <v>19252</v>
      </c>
      <c r="O8639" s="37">
        <v>110000</v>
      </c>
      <c r="P8639" s="126" t="s">
        <v>25103</v>
      </c>
      <c r="R8639" s="137">
        <f t="shared" si="134"/>
        <v>1.7</v>
      </c>
    </row>
    <row r="8640" spans="2:18" x14ac:dyDescent="0.35">
      <c r="B8640" s="19">
        <v>44847</v>
      </c>
      <c r="C8640" s="19">
        <v>44847.199594907404</v>
      </c>
      <c r="D8640" s="19" t="s">
        <v>97</v>
      </c>
      <c r="E8640" s="16" t="s">
        <v>18681</v>
      </c>
      <c r="F8640" s="37">
        <v>250</v>
      </c>
      <c r="G8640" s="35">
        <v>44848</v>
      </c>
      <c r="H8640" s="35">
        <v>45098</v>
      </c>
      <c r="I8640" s="37">
        <v>8</v>
      </c>
      <c r="J8640" s="37">
        <v>5</v>
      </c>
      <c r="K8640" s="15" t="s">
        <v>2405</v>
      </c>
      <c r="L8640" s="15" t="s">
        <v>105</v>
      </c>
      <c r="M8640" s="15" t="s">
        <v>18680</v>
      </c>
      <c r="N8640" s="15" t="s">
        <v>18679</v>
      </c>
      <c r="O8640" s="37">
        <v>330000</v>
      </c>
      <c r="P8640" s="126" t="s">
        <v>25103</v>
      </c>
      <c r="R8640" s="137">
        <f t="shared" si="134"/>
        <v>2.1</v>
      </c>
    </row>
    <row r="8641" spans="2:18" x14ac:dyDescent="0.35">
      <c r="B8641" s="19">
        <v>44847</v>
      </c>
      <c r="C8641" s="19">
        <v>44847.487326388888</v>
      </c>
      <c r="D8641" s="19" t="s">
        <v>97</v>
      </c>
      <c r="E8641" s="16" t="s">
        <v>9905</v>
      </c>
      <c r="F8641" s="37">
        <v>250</v>
      </c>
      <c r="G8641" s="35">
        <v>44712</v>
      </c>
      <c r="H8641" s="35">
        <v>44962</v>
      </c>
      <c r="I8641" s="37">
        <v>6</v>
      </c>
      <c r="J8641" s="37">
        <v>3</v>
      </c>
      <c r="K8641" s="15" t="s">
        <v>2405</v>
      </c>
      <c r="L8641" s="15" t="s">
        <v>100</v>
      </c>
      <c r="M8641" s="15" t="s">
        <v>9904</v>
      </c>
      <c r="N8641" s="15" t="s">
        <v>18668</v>
      </c>
      <c r="O8641" s="37">
        <v>1252000</v>
      </c>
      <c r="P8641" s="126" t="s">
        <v>25103</v>
      </c>
      <c r="R8641" s="137">
        <f t="shared" si="134"/>
        <v>2.0499999999999998</v>
      </c>
    </row>
    <row r="8642" spans="2:18" x14ac:dyDescent="0.35">
      <c r="B8642" s="19">
        <v>44848</v>
      </c>
      <c r="C8642" s="19">
        <v>44848.654756944445</v>
      </c>
      <c r="D8642" s="19" t="s">
        <v>97</v>
      </c>
      <c r="E8642" s="16" t="s">
        <v>9787</v>
      </c>
      <c r="F8642" s="37">
        <v>250</v>
      </c>
      <c r="G8642" s="35">
        <v>44762</v>
      </c>
      <c r="H8642" s="35">
        <v>45012</v>
      </c>
      <c r="I8642" s="37">
        <v>8</v>
      </c>
      <c r="J8642" s="37">
        <v>4</v>
      </c>
      <c r="K8642" s="15" t="s">
        <v>2393</v>
      </c>
      <c r="L8642" s="15" t="s">
        <v>100</v>
      </c>
      <c r="M8642" s="15" t="s">
        <v>9786</v>
      </c>
      <c r="N8642" s="15" t="s">
        <v>23740</v>
      </c>
      <c r="O8642" s="37">
        <v>500000</v>
      </c>
      <c r="P8642" s="126" t="s">
        <v>25103</v>
      </c>
      <c r="R8642" s="137">
        <f t="shared" si="134"/>
        <v>2.25</v>
      </c>
    </row>
    <row r="8643" spans="2:18" x14ac:dyDescent="0.35">
      <c r="B8643" s="19">
        <v>45007</v>
      </c>
      <c r="C8643" s="19">
        <v>44852.441793981481</v>
      </c>
      <c r="D8643" s="19">
        <v>45007.549583333333</v>
      </c>
      <c r="E8643" s="16" t="s">
        <v>17720</v>
      </c>
      <c r="F8643" s="37">
        <v>250</v>
      </c>
      <c r="G8643" s="35">
        <v>44854</v>
      </c>
      <c r="H8643" s="35">
        <v>45104</v>
      </c>
      <c r="I8643" s="37">
        <v>4</v>
      </c>
      <c r="J8643" s="37">
        <v>3</v>
      </c>
      <c r="K8643" s="15" t="s">
        <v>2405</v>
      </c>
      <c r="L8643" s="15" t="s">
        <v>105</v>
      </c>
      <c r="M8643" s="15" t="s">
        <v>17719</v>
      </c>
      <c r="N8643" s="15" t="s">
        <v>10648</v>
      </c>
      <c r="O8643" s="37">
        <v>60000</v>
      </c>
      <c r="P8643" s="126" t="s">
        <v>25103</v>
      </c>
      <c r="R8643" s="137">
        <f t="shared" si="134"/>
        <v>1.7</v>
      </c>
    </row>
    <row r="8644" spans="2:18" x14ac:dyDescent="0.35">
      <c r="B8644" s="19">
        <v>44868</v>
      </c>
      <c r="C8644" s="19">
        <v>44868.729814814818</v>
      </c>
      <c r="D8644" s="19" t="s">
        <v>97</v>
      </c>
      <c r="E8644" s="16" t="s">
        <v>6725</v>
      </c>
      <c r="F8644" s="37">
        <v>250</v>
      </c>
      <c r="G8644" s="35">
        <v>44816</v>
      </c>
      <c r="H8644" s="35">
        <v>45066</v>
      </c>
      <c r="I8644" s="37">
        <v>10</v>
      </c>
      <c r="J8644" s="37">
        <v>5</v>
      </c>
      <c r="K8644" s="15" t="s">
        <v>2405</v>
      </c>
      <c r="L8644" s="15" t="s">
        <v>105</v>
      </c>
      <c r="M8644" s="15" t="s">
        <v>17372</v>
      </c>
      <c r="N8644" s="15" t="s">
        <v>23848</v>
      </c>
      <c r="O8644" s="38">
        <v>1119649.3999999999</v>
      </c>
      <c r="P8644" s="126" t="s">
        <v>25103</v>
      </c>
      <c r="R8644" s="137">
        <f t="shared" ref="R8644:R8707" si="135">0.3*IF(F8644&lt;=30, 2, IF(AND(F8644&gt;=31, F8644&lt;=90), 3, IF(AND(F8644&gt;=91, F8644&lt;=180), 4, IF(AND(F8644&gt;=181, F8644&lt;=364), 1, 2)))) + 0.3*IF(J8644=1, 3, IF(AND(J8644&gt;=2, J8644&lt;=5), 2, IF(AND(J8644&gt;=6, J8644&lt;=10), 4, 2))) + 0.2*IF(O8644&lt;=150000, 2, IF(AND(O8644&gt;=150001, O8644&lt;=500000), 4, IF(AND(O8644&gt;=500001, O8644&lt;=1000000), 1, 3)))+ 0.15*IF(NOT(ISERROR(SEARCH("fognat",L8644))), 4, IF(NOT(ISERROR(SEARCH("compres",L8644))), 2, IF(NOT(ISERROR(SEARCH("facciat",L8644))), 3, IF(NOT(ISERROR(SEARCH("estaur",L8644))), 4, 1)))) + 0.05*IF(NOT(ISERROR(SEARCH("anutenz",K8644))), 3, IF(NOT(ISERROR(SEARCH("uova",K8644))), 4, IF(NOT(ISERROR(SEARCH("rivat",K8644))), 2, IF(NOT(ISERROR(SEARCH("ubblic",K8644))), 1, 1))))</f>
        <v>1.9000000000000001</v>
      </c>
    </row>
    <row r="8645" spans="2:18" x14ac:dyDescent="0.35">
      <c r="B8645" s="19">
        <v>45058</v>
      </c>
      <c r="C8645" s="19">
        <v>44873.481041666666</v>
      </c>
      <c r="D8645" s="19">
        <v>45056.374398148146</v>
      </c>
      <c r="E8645" s="16" t="s">
        <v>15292</v>
      </c>
      <c r="F8645" s="37">
        <v>250</v>
      </c>
      <c r="G8645" s="35">
        <v>44879</v>
      </c>
      <c r="H8645" s="35">
        <v>45129</v>
      </c>
      <c r="I8645" s="37">
        <v>10</v>
      </c>
      <c r="J8645" s="37">
        <v>4</v>
      </c>
      <c r="K8645" s="15" t="s">
        <v>2405</v>
      </c>
      <c r="L8645" s="15" t="s">
        <v>105</v>
      </c>
      <c r="M8645" s="15" t="s">
        <v>15291</v>
      </c>
      <c r="N8645" s="15" t="s">
        <v>15290</v>
      </c>
      <c r="O8645" s="37">
        <v>150000</v>
      </c>
      <c r="P8645" s="126" t="s">
        <v>25103</v>
      </c>
      <c r="R8645" s="137">
        <f t="shared" si="135"/>
        <v>1.7</v>
      </c>
    </row>
    <row r="8646" spans="2:18" x14ac:dyDescent="0.35">
      <c r="B8646" s="19">
        <v>44883</v>
      </c>
      <c r="C8646" s="19">
        <v>44883.599120370367</v>
      </c>
      <c r="D8646" s="19" t="s">
        <v>97</v>
      </c>
      <c r="E8646" s="16" t="s">
        <v>9787</v>
      </c>
      <c r="F8646" s="37">
        <v>250</v>
      </c>
      <c r="G8646" s="35">
        <v>44762</v>
      </c>
      <c r="H8646" s="35">
        <v>45012</v>
      </c>
      <c r="I8646" s="37">
        <v>9</v>
      </c>
      <c r="J8646" s="37">
        <v>5</v>
      </c>
      <c r="K8646" s="15" t="s">
        <v>2393</v>
      </c>
      <c r="L8646" s="15" t="s">
        <v>100</v>
      </c>
      <c r="M8646" s="15" t="s">
        <v>9786</v>
      </c>
      <c r="N8646" s="15" t="s">
        <v>23929</v>
      </c>
      <c r="O8646" s="37">
        <v>500000</v>
      </c>
      <c r="P8646" s="126" t="s">
        <v>25103</v>
      </c>
      <c r="R8646" s="137">
        <f t="shared" si="135"/>
        <v>2.25</v>
      </c>
    </row>
    <row r="8647" spans="2:18" x14ac:dyDescent="0.35">
      <c r="B8647" s="19">
        <v>44886</v>
      </c>
      <c r="C8647" s="19">
        <v>44886.595520833333</v>
      </c>
      <c r="D8647" s="19" t="s">
        <v>97</v>
      </c>
      <c r="E8647" s="16" t="s">
        <v>9905</v>
      </c>
      <c r="F8647" s="37">
        <v>250</v>
      </c>
      <c r="G8647" s="35">
        <v>44712</v>
      </c>
      <c r="H8647" s="35">
        <v>44962</v>
      </c>
      <c r="I8647" s="37">
        <v>6</v>
      </c>
      <c r="J8647" s="37">
        <v>4</v>
      </c>
      <c r="K8647" s="15" t="s">
        <v>2393</v>
      </c>
      <c r="L8647" s="15" t="s">
        <v>105</v>
      </c>
      <c r="M8647" s="15" t="s">
        <v>9904</v>
      </c>
      <c r="N8647" s="15" t="s">
        <v>23943</v>
      </c>
      <c r="O8647" s="37">
        <v>1252000</v>
      </c>
      <c r="P8647" s="126" t="s">
        <v>25103</v>
      </c>
      <c r="R8647" s="137">
        <f t="shared" si="135"/>
        <v>1.9000000000000001</v>
      </c>
    </row>
    <row r="8648" spans="2:18" x14ac:dyDescent="0.35">
      <c r="B8648" s="19">
        <v>44888</v>
      </c>
      <c r="C8648" s="19">
        <v>44888.746261574073</v>
      </c>
      <c r="D8648" s="19" t="s">
        <v>97</v>
      </c>
      <c r="E8648" s="16" t="s">
        <v>16172</v>
      </c>
      <c r="F8648" s="37">
        <v>250</v>
      </c>
      <c r="G8648" s="35">
        <v>44890</v>
      </c>
      <c r="H8648" s="35">
        <v>45140</v>
      </c>
      <c r="I8648" s="37">
        <v>6</v>
      </c>
      <c r="J8648" s="37">
        <v>1</v>
      </c>
      <c r="K8648" s="15" t="s">
        <v>2393</v>
      </c>
      <c r="L8648" s="15" t="s">
        <v>100</v>
      </c>
      <c r="M8648" s="15" t="s">
        <v>16171</v>
      </c>
      <c r="N8648" s="15" t="s">
        <v>23511</v>
      </c>
      <c r="O8648" s="37">
        <v>1600000</v>
      </c>
      <c r="P8648" s="126" t="s">
        <v>25103</v>
      </c>
      <c r="R8648" s="137">
        <f t="shared" si="135"/>
        <v>2.35</v>
      </c>
    </row>
    <row r="8649" spans="2:18" x14ac:dyDescent="0.35">
      <c r="B8649" s="19">
        <v>44893</v>
      </c>
      <c r="C8649" s="19">
        <v>44893.440138888887</v>
      </c>
      <c r="D8649" s="19" t="s">
        <v>97</v>
      </c>
      <c r="E8649" s="16" t="s">
        <v>15736</v>
      </c>
      <c r="F8649" s="37">
        <v>250</v>
      </c>
      <c r="G8649" s="35">
        <v>44816</v>
      </c>
      <c r="H8649" s="35">
        <v>45066</v>
      </c>
      <c r="I8649" s="37">
        <v>10</v>
      </c>
      <c r="J8649" s="37">
        <v>6</v>
      </c>
      <c r="K8649" s="15" t="s">
        <v>2405</v>
      </c>
      <c r="L8649" s="15" t="s">
        <v>105</v>
      </c>
      <c r="M8649" s="15" t="s">
        <v>15735</v>
      </c>
      <c r="N8649" s="15" t="s">
        <v>23997</v>
      </c>
      <c r="O8649" s="38">
        <v>1119649.3999999999</v>
      </c>
      <c r="P8649" s="126" t="s">
        <v>25103</v>
      </c>
      <c r="R8649" s="137">
        <f t="shared" si="135"/>
        <v>2.5</v>
      </c>
    </row>
    <row r="8650" spans="2:18" x14ac:dyDescent="0.35">
      <c r="B8650" s="19">
        <v>44896</v>
      </c>
      <c r="C8650" s="19">
        <v>44896.67019675926</v>
      </c>
      <c r="D8650" s="19" t="s">
        <v>97</v>
      </c>
      <c r="E8650" s="16" t="s">
        <v>5777</v>
      </c>
      <c r="F8650" s="37">
        <v>250</v>
      </c>
      <c r="G8650" s="35">
        <v>44762</v>
      </c>
      <c r="H8650" s="35">
        <v>45012</v>
      </c>
      <c r="I8650" s="37">
        <v>9</v>
      </c>
      <c r="J8650" s="37">
        <v>6</v>
      </c>
      <c r="K8650" s="15" t="s">
        <v>2393</v>
      </c>
      <c r="L8650" s="15" t="s">
        <v>100</v>
      </c>
      <c r="M8650" s="15" t="s">
        <v>5778</v>
      </c>
      <c r="N8650" s="15" t="s">
        <v>24020</v>
      </c>
      <c r="O8650" s="37">
        <v>500000</v>
      </c>
      <c r="P8650" s="126" t="s">
        <v>25103</v>
      </c>
      <c r="R8650" s="137">
        <f t="shared" si="135"/>
        <v>2.85</v>
      </c>
    </row>
    <row r="8651" spans="2:18" x14ac:dyDescent="0.35">
      <c r="B8651" s="19">
        <v>44909</v>
      </c>
      <c r="C8651" s="19">
        <v>44909.822835648149</v>
      </c>
      <c r="D8651" s="19" t="s">
        <v>97</v>
      </c>
      <c r="E8651" s="16" t="s">
        <v>6328</v>
      </c>
      <c r="F8651" s="37">
        <v>250</v>
      </c>
      <c r="G8651" s="35">
        <v>44916</v>
      </c>
      <c r="H8651" s="35">
        <v>45166</v>
      </c>
      <c r="I8651" s="37">
        <v>5</v>
      </c>
      <c r="J8651" s="37">
        <v>1</v>
      </c>
      <c r="K8651" s="15" t="s">
        <v>2405</v>
      </c>
      <c r="L8651" s="15" t="s">
        <v>105</v>
      </c>
      <c r="M8651" s="15" t="s">
        <v>6329</v>
      </c>
      <c r="N8651" s="15" t="s">
        <v>6330</v>
      </c>
      <c r="O8651" s="37">
        <v>170000</v>
      </c>
      <c r="P8651" s="126" t="s">
        <v>25103</v>
      </c>
      <c r="R8651" s="137">
        <f t="shared" si="135"/>
        <v>2.4</v>
      </c>
    </row>
    <row r="8652" spans="2:18" x14ac:dyDescent="0.35">
      <c r="B8652" s="19">
        <v>44909</v>
      </c>
      <c r="C8652" s="19">
        <v>44909.830127314817</v>
      </c>
      <c r="D8652" s="19" t="s">
        <v>97</v>
      </c>
      <c r="E8652" s="16" t="s">
        <v>6331</v>
      </c>
      <c r="F8652" s="37">
        <v>250</v>
      </c>
      <c r="G8652" s="35">
        <v>44916</v>
      </c>
      <c r="H8652" s="35">
        <v>45166</v>
      </c>
      <c r="I8652" s="37">
        <v>5</v>
      </c>
      <c r="J8652" s="37">
        <v>1</v>
      </c>
      <c r="K8652" s="15" t="s">
        <v>2405</v>
      </c>
      <c r="L8652" s="15" t="s">
        <v>105</v>
      </c>
      <c r="M8652" s="15" t="s">
        <v>6332</v>
      </c>
      <c r="N8652" s="15" t="s">
        <v>6330</v>
      </c>
      <c r="O8652" s="37">
        <v>175000</v>
      </c>
      <c r="P8652" s="126" t="s">
        <v>25103</v>
      </c>
      <c r="R8652" s="137">
        <f t="shared" si="135"/>
        <v>2.4</v>
      </c>
    </row>
    <row r="8653" spans="2:18" x14ac:dyDescent="0.35">
      <c r="B8653" s="19">
        <v>44909</v>
      </c>
      <c r="C8653" s="19">
        <v>44909.836539351854</v>
      </c>
      <c r="D8653" s="19" t="s">
        <v>97</v>
      </c>
      <c r="E8653" s="16" t="s">
        <v>6333</v>
      </c>
      <c r="F8653" s="37">
        <v>250</v>
      </c>
      <c r="G8653" s="35">
        <v>44917</v>
      </c>
      <c r="H8653" s="35">
        <v>45167</v>
      </c>
      <c r="I8653" s="37">
        <v>5</v>
      </c>
      <c r="J8653" s="37">
        <v>1</v>
      </c>
      <c r="K8653" s="15" t="s">
        <v>2405</v>
      </c>
      <c r="L8653" s="15" t="s">
        <v>105</v>
      </c>
      <c r="M8653" s="15" t="s">
        <v>6334</v>
      </c>
      <c r="N8653" s="15" t="s">
        <v>6330</v>
      </c>
      <c r="O8653" s="37">
        <v>173000</v>
      </c>
      <c r="P8653" s="126" t="s">
        <v>25103</v>
      </c>
      <c r="R8653" s="137">
        <f t="shared" si="135"/>
        <v>2.4</v>
      </c>
    </row>
    <row r="8654" spans="2:18" x14ac:dyDescent="0.35">
      <c r="B8654" s="19">
        <v>44915</v>
      </c>
      <c r="C8654" s="19">
        <v>44915.625891203701</v>
      </c>
      <c r="D8654" s="19" t="s">
        <v>97</v>
      </c>
      <c r="E8654" s="16" t="s">
        <v>6588</v>
      </c>
      <c r="F8654" s="37">
        <v>250</v>
      </c>
      <c r="G8654" s="35">
        <v>44915</v>
      </c>
      <c r="H8654" s="35">
        <v>45165</v>
      </c>
      <c r="I8654" s="37">
        <v>6</v>
      </c>
      <c r="J8654" s="37">
        <v>2</v>
      </c>
      <c r="K8654" s="15" t="s">
        <v>2405</v>
      </c>
      <c r="L8654" s="15" t="s">
        <v>100</v>
      </c>
      <c r="M8654" s="15" t="s">
        <v>6589</v>
      </c>
      <c r="N8654" s="15" t="s">
        <v>2585</v>
      </c>
      <c r="O8654" s="37">
        <v>650000</v>
      </c>
      <c r="P8654" s="126" t="s">
        <v>25103</v>
      </c>
      <c r="R8654" s="137">
        <f t="shared" si="135"/>
        <v>1.65</v>
      </c>
    </row>
    <row r="8655" spans="2:18" x14ac:dyDescent="0.35">
      <c r="B8655" s="19">
        <v>44915</v>
      </c>
      <c r="C8655" s="19">
        <v>44915.627534722225</v>
      </c>
      <c r="D8655" s="19" t="s">
        <v>97</v>
      </c>
      <c r="E8655" s="16" t="s">
        <v>6590</v>
      </c>
      <c r="F8655" s="37">
        <v>250</v>
      </c>
      <c r="G8655" s="35">
        <v>44915</v>
      </c>
      <c r="H8655" s="35">
        <v>45165</v>
      </c>
      <c r="I8655" s="37">
        <v>6</v>
      </c>
      <c r="J8655" s="37">
        <v>2</v>
      </c>
      <c r="K8655" s="15" t="s">
        <v>2405</v>
      </c>
      <c r="L8655" s="15" t="s">
        <v>100</v>
      </c>
      <c r="M8655" s="15" t="s">
        <v>6591</v>
      </c>
      <c r="N8655" s="15" t="s">
        <v>2585</v>
      </c>
      <c r="O8655" s="37">
        <v>650000</v>
      </c>
      <c r="P8655" s="126" t="s">
        <v>25103</v>
      </c>
      <c r="R8655" s="137">
        <f t="shared" si="135"/>
        <v>1.65</v>
      </c>
    </row>
    <row r="8656" spans="2:18" x14ac:dyDescent="0.35">
      <c r="B8656" s="19">
        <v>44917</v>
      </c>
      <c r="C8656" s="19">
        <v>44917.796041666668</v>
      </c>
      <c r="D8656" s="19" t="s">
        <v>97</v>
      </c>
      <c r="E8656" s="16" t="s">
        <v>6725</v>
      </c>
      <c r="F8656" s="37">
        <v>250</v>
      </c>
      <c r="G8656" s="35">
        <v>44816</v>
      </c>
      <c r="H8656" s="35">
        <v>45066</v>
      </c>
      <c r="I8656" s="37">
        <v>10</v>
      </c>
      <c r="J8656" s="37">
        <v>8</v>
      </c>
      <c r="K8656" s="15" t="s">
        <v>2405</v>
      </c>
      <c r="L8656" s="15" t="s">
        <v>105</v>
      </c>
      <c r="M8656" s="15" t="s">
        <v>6726</v>
      </c>
      <c r="N8656" s="15" t="s">
        <v>24125</v>
      </c>
      <c r="O8656" s="38">
        <v>1119649.3999999999</v>
      </c>
      <c r="P8656" s="126" t="s">
        <v>25103</v>
      </c>
      <c r="R8656" s="137">
        <f t="shared" si="135"/>
        <v>2.5</v>
      </c>
    </row>
    <row r="8657" spans="2:18" x14ac:dyDescent="0.35">
      <c r="B8657" s="19">
        <v>44923</v>
      </c>
      <c r="C8657" s="19">
        <v>44923.698946759258</v>
      </c>
      <c r="D8657" s="19" t="s">
        <v>97</v>
      </c>
      <c r="E8657" s="16" t="s">
        <v>6843</v>
      </c>
      <c r="F8657" s="37">
        <v>250</v>
      </c>
      <c r="G8657" s="35">
        <v>44925</v>
      </c>
      <c r="H8657" s="35">
        <v>45175</v>
      </c>
      <c r="I8657" s="37">
        <v>4</v>
      </c>
      <c r="J8657" s="37">
        <v>1</v>
      </c>
      <c r="K8657" s="15" t="s">
        <v>2393</v>
      </c>
      <c r="L8657" s="15" t="s">
        <v>100</v>
      </c>
      <c r="M8657" s="15" t="s">
        <v>6844</v>
      </c>
      <c r="N8657" s="15" t="s">
        <v>6845</v>
      </c>
      <c r="O8657" s="37">
        <v>1355000</v>
      </c>
      <c r="P8657" s="126" t="s">
        <v>25103</v>
      </c>
      <c r="R8657" s="137">
        <f t="shared" si="135"/>
        <v>2.35</v>
      </c>
    </row>
    <row r="8658" spans="2:18" x14ac:dyDescent="0.35">
      <c r="B8658" s="19">
        <v>44613</v>
      </c>
      <c r="C8658" s="19">
        <v>44613</v>
      </c>
      <c r="D8658" s="19" t="s">
        <v>97</v>
      </c>
      <c r="E8658" s="16" t="s">
        <v>1488</v>
      </c>
      <c r="F8658" s="37">
        <v>252</v>
      </c>
      <c r="G8658" s="35">
        <v>44614</v>
      </c>
      <c r="H8658" s="35">
        <v>44866</v>
      </c>
      <c r="I8658" s="37">
        <v>10</v>
      </c>
      <c r="J8658" s="37">
        <v>3</v>
      </c>
      <c r="K8658" s="15" t="s">
        <v>99</v>
      </c>
      <c r="L8658" s="15" t="s">
        <v>298</v>
      </c>
      <c r="M8658" s="15" t="s">
        <v>22033</v>
      </c>
      <c r="N8658" s="15" t="s">
        <v>20767</v>
      </c>
      <c r="O8658" s="38">
        <v>937635.4</v>
      </c>
      <c r="P8658" s="126" t="s">
        <v>25103</v>
      </c>
      <c r="R8658" s="137">
        <f t="shared" si="135"/>
        <v>1.4</v>
      </c>
    </row>
    <row r="8659" spans="2:18" x14ac:dyDescent="0.35">
      <c r="B8659" s="19">
        <v>44709</v>
      </c>
      <c r="C8659" s="19">
        <v>44631</v>
      </c>
      <c r="D8659" s="19">
        <v>44709.590671296297</v>
      </c>
      <c r="E8659" s="16" t="s">
        <v>12558</v>
      </c>
      <c r="F8659" s="37">
        <v>252</v>
      </c>
      <c r="G8659" s="35">
        <v>44644</v>
      </c>
      <c r="H8659" s="35">
        <v>44896</v>
      </c>
      <c r="I8659" s="37">
        <v>10</v>
      </c>
      <c r="J8659" s="37">
        <v>7</v>
      </c>
      <c r="K8659" s="15" t="s">
        <v>99</v>
      </c>
      <c r="L8659" s="15" t="s">
        <v>105</v>
      </c>
      <c r="M8659" s="15" t="s">
        <v>12660</v>
      </c>
      <c r="N8659" s="15" t="s">
        <v>8287</v>
      </c>
      <c r="O8659" s="37">
        <v>790000</v>
      </c>
      <c r="P8659" s="126" t="s">
        <v>25103</v>
      </c>
      <c r="R8659" s="137">
        <f t="shared" si="135"/>
        <v>2.15</v>
      </c>
    </row>
    <row r="8660" spans="2:18" x14ac:dyDescent="0.35">
      <c r="B8660" s="19">
        <v>44727</v>
      </c>
      <c r="C8660" s="19">
        <v>44631</v>
      </c>
      <c r="D8660" s="19">
        <v>44727.357002314813</v>
      </c>
      <c r="E8660" s="16" t="s">
        <v>12558</v>
      </c>
      <c r="F8660" s="37">
        <v>252</v>
      </c>
      <c r="G8660" s="35">
        <v>44644</v>
      </c>
      <c r="H8660" s="35">
        <v>44896</v>
      </c>
      <c r="I8660" s="37">
        <v>10</v>
      </c>
      <c r="J8660" s="37">
        <v>7</v>
      </c>
      <c r="K8660" s="15" t="s">
        <v>99</v>
      </c>
      <c r="L8660" s="15" t="s">
        <v>105</v>
      </c>
      <c r="M8660" s="15" t="s">
        <v>12638</v>
      </c>
      <c r="N8660" s="15" t="s">
        <v>8287</v>
      </c>
      <c r="O8660" s="37">
        <v>882000</v>
      </c>
      <c r="P8660" s="126" t="s">
        <v>25103</v>
      </c>
      <c r="R8660" s="137">
        <f t="shared" si="135"/>
        <v>2.15</v>
      </c>
    </row>
    <row r="8661" spans="2:18" x14ac:dyDescent="0.35">
      <c r="B8661" s="19">
        <v>44769</v>
      </c>
      <c r="C8661" s="19">
        <v>44631</v>
      </c>
      <c r="D8661" s="19">
        <v>44769.4534375</v>
      </c>
      <c r="E8661" s="16" t="s">
        <v>12558</v>
      </c>
      <c r="F8661" s="37">
        <v>252</v>
      </c>
      <c r="G8661" s="35">
        <v>44644</v>
      </c>
      <c r="H8661" s="35">
        <v>44896</v>
      </c>
      <c r="I8661" s="37">
        <v>10</v>
      </c>
      <c r="J8661" s="37">
        <v>7</v>
      </c>
      <c r="K8661" s="15" t="s">
        <v>99</v>
      </c>
      <c r="L8661" s="15" t="s">
        <v>118</v>
      </c>
      <c r="M8661" s="15" t="s">
        <v>12593</v>
      </c>
      <c r="N8661" s="15" t="s">
        <v>12592</v>
      </c>
      <c r="O8661" s="37">
        <v>882000</v>
      </c>
      <c r="P8661" s="126" t="s">
        <v>25103</v>
      </c>
      <c r="R8661" s="137">
        <f t="shared" si="135"/>
        <v>2.15</v>
      </c>
    </row>
    <row r="8662" spans="2:18" x14ac:dyDescent="0.35">
      <c r="B8662" s="19">
        <v>44828</v>
      </c>
      <c r="C8662" s="19">
        <v>44631</v>
      </c>
      <c r="D8662" s="19">
        <v>44828.620266203703</v>
      </c>
      <c r="E8662" s="16" t="s">
        <v>12558</v>
      </c>
      <c r="F8662" s="37">
        <v>252</v>
      </c>
      <c r="G8662" s="35">
        <v>44644</v>
      </c>
      <c r="H8662" s="35">
        <v>44896</v>
      </c>
      <c r="I8662" s="37">
        <v>10</v>
      </c>
      <c r="J8662" s="37">
        <v>8</v>
      </c>
      <c r="K8662" s="15" t="s">
        <v>99</v>
      </c>
      <c r="L8662" s="15" t="s">
        <v>105</v>
      </c>
      <c r="M8662" s="15" t="s">
        <v>12557</v>
      </c>
      <c r="N8662" s="15" t="s">
        <v>12556</v>
      </c>
      <c r="O8662" s="37">
        <v>882000</v>
      </c>
      <c r="P8662" s="126" t="s">
        <v>25103</v>
      </c>
      <c r="R8662" s="137">
        <f t="shared" si="135"/>
        <v>2.15</v>
      </c>
    </row>
    <row r="8663" spans="2:18" x14ac:dyDescent="0.35">
      <c r="B8663" s="19">
        <v>44818</v>
      </c>
      <c r="C8663" s="19">
        <v>44818.638402777775</v>
      </c>
      <c r="D8663" s="19" t="s">
        <v>97</v>
      </c>
      <c r="E8663" s="16" t="s">
        <v>2110</v>
      </c>
      <c r="F8663" s="37">
        <v>252</v>
      </c>
      <c r="G8663" s="35">
        <v>44613</v>
      </c>
      <c r="H8663" s="35">
        <v>44865</v>
      </c>
      <c r="I8663" s="37">
        <v>6</v>
      </c>
      <c r="J8663" s="37">
        <v>2</v>
      </c>
      <c r="K8663" s="15" t="s">
        <v>99</v>
      </c>
      <c r="L8663" s="15" t="s">
        <v>105</v>
      </c>
      <c r="M8663" s="15" t="s">
        <v>20194</v>
      </c>
      <c r="N8663" s="15" t="s">
        <v>20193</v>
      </c>
      <c r="O8663" s="38">
        <v>445600.72</v>
      </c>
      <c r="P8663" s="126" t="s">
        <v>25103</v>
      </c>
      <c r="R8663" s="137">
        <f t="shared" si="135"/>
        <v>2.15</v>
      </c>
    </row>
    <row r="8664" spans="2:18" x14ac:dyDescent="0.35">
      <c r="B8664" s="19">
        <v>44819</v>
      </c>
      <c r="C8664" s="19">
        <v>44819.479641203703</v>
      </c>
      <c r="D8664" s="19" t="s">
        <v>97</v>
      </c>
      <c r="E8664" s="16" t="s">
        <v>2110</v>
      </c>
      <c r="F8664" s="37">
        <v>252</v>
      </c>
      <c r="G8664" s="35">
        <v>44613</v>
      </c>
      <c r="H8664" s="35">
        <v>44865</v>
      </c>
      <c r="I8664" s="37">
        <v>8</v>
      </c>
      <c r="J8664" s="37">
        <v>3</v>
      </c>
      <c r="K8664" s="15" t="s">
        <v>99</v>
      </c>
      <c r="L8664" s="15" t="s">
        <v>105</v>
      </c>
      <c r="M8664" s="15" t="s">
        <v>20154</v>
      </c>
      <c r="N8664" s="15" t="s">
        <v>20153</v>
      </c>
      <c r="O8664" s="38">
        <v>445600.72</v>
      </c>
      <c r="P8664" s="126" t="s">
        <v>25103</v>
      </c>
      <c r="R8664" s="137">
        <f t="shared" si="135"/>
        <v>2.15</v>
      </c>
    </row>
    <row r="8665" spans="2:18" x14ac:dyDescent="0.35">
      <c r="B8665" s="19">
        <v>44573</v>
      </c>
      <c r="C8665" s="19">
        <v>44573</v>
      </c>
      <c r="D8665" s="19" t="s">
        <v>97</v>
      </c>
      <c r="E8665" s="16" t="s">
        <v>582</v>
      </c>
      <c r="F8665" s="37">
        <v>253</v>
      </c>
      <c r="G8665" s="35">
        <v>44574</v>
      </c>
      <c r="H8665" s="35">
        <v>44827</v>
      </c>
      <c r="I8665" s="37">
        <v>5</v>
      </c>
      <c r="J8665" s="37">
        <v>3</v>
      </c>
      <c r="K8665" s="15" t="s">
        <v>99</v>
      </c>
      <c r="L8665" s="15" t="s">
        <v>100</v>
      </c>
      <c r="M8665" s="15" t="s">
        <v>583</v>
      </c>
      <c r="N8665" s="15" t="s">
        <v>584</v>
      </c>
      <c r="O8665" s="37">
        <v>270260</v>
      </c>
      <c r="P8665" s="126" t="s">
        <v>25103</v>
      </c>
      <c r="R8665" s="137">
        <f t="shared" si="135"/>
        <v>2.2999999999999998</v>
      </c>
    </row>
    <row r="8666" spans="2:18" x14ac:dyDescent="0.35">
      <c r="B8666" s="19">
        <v>45055</v>
      </c>
      <c r="C8666" s="19">
        <v>44575</v>
      </c>
      <c r="D8666" s="19">
        <v>45037.140740740739</v>
      </c>
      <c r="E8666" s="16" t="s">
        <v>848</v>
      </c>
      <c r="F8666" s="37">
        <v>254</v>
      </c>
      <c r="G8666" s="35">
        <v>44578</v>
      </c>
      <c r="H8666" s="35">
        <v>44832</v>
      </c>
      <c r="I8666" s="37">
        <v>70</v>
      </c>
      <c r="J8666" s="37">
        <v>6</v>
      </c>
      <c r="K8666" s="15" t="s">
        <v>2393</v>
      </c>
      <c r="L8666" s="15" t="s">
        <v>105</v>
      </c>
      <c r="M8666" s="15" t="s">
        <v>2457</v>
      </c>
      <c r="N8666" s="15" t="s">
        <v>24340</v>
      </c>
      <c r="O8666" s="37">
        <v>18245000</v>
      </c>
      <c r="P8666" s="126" t="s">
        <v>25103</v>
      </c>
      <c r="R8666" s="137">
        <f t="shared" si="135"/>
        <v>2.5</v>
      </c>
    </row>
    <row r="8667" spans="2:18" x14ac:dyDescent="0.35">
      <c r="B8667" s="19">
        <v>44999</v>
      </c>
      <c r="C8667" s="19">
        <v>44881.901273148149</v>
      </c>
      <c r="D8667" s="19">
        <v>44999.684317129628</v>
      </c>
      <c r="E8667" s="16" t="s">
        <v>15365</v>
      </c>
      <c r="F8667" s="37">
        <v>254</v>
      </c>
      <c r="G8667" s="35">
        <v>45000</v>
      </c>
      <c r="H8667" s="35">
        <v>45254</v>
      </c>
      <c r="I8667" s="37">
        <v>7</v>
      </c>
      <c r="J8667" s="37">
        <v>7</v>
      </c>
      <c r="K8667" s="15" t="s">
        <v>2405</v>
      </c>
      <c r="L8667" s="15" t="s">
        <v>105</v>
      </c>
      <c r="M8667" s="15" t="s">
        <v>15364</v>
      </c>
      <c r="N8667" s="15" t="s">
        <v>15363</v>
      </c>
      <c r="O8667" s="37">
        <v>410000</v>
      </c>
      <c r="P8667" s="126" t="s">
        <v>25103</v>
      </c>
      <c r="R8667" s="137">
        <f t="shared" si="135"/>
        <v>2.6999999999999997</v>
      </c>
    </row>
    <row r="8668" spans="2:18" x14ac:dyDescent="0.35">
      <c r="B8668" s="19">
        <v>45204</v>
      </c>
      <c r="C8668" s="19">
        <v>44888.631956018522</v>
      </c>
      <c r="D8668" s="19">
        <v>45204.248692129629</v>
      </c>
      <c r="E8668" s="16" t="s">
        <v>14897</v>
      </c>
      <c r="F8668" s="37">
        <v>254</v>
      </c>
      <c r="G8668" s="35">
        <v>44889</v>
      </c>
      <c r="H8668" s="35">
        <v>45143</v>
      </c>
      <c r="I8668" s="37">
        <v>6</v>
      </c>
      <c r="J8668" s="37">
        <v>5</v>
      </c>
      <c r="K8668" s="15" t="s">
        <v>2393</v>
      </c>
      <c r="L8668" s="15" t="s">
        <v>105</v>
      </c>
      <c r="M8668" s="15" t="s">
        <v>15013</v>
      </c>
      <c r="N8668" s="15" t="s">
        <v>15012</v>
      </c>
      <c r="O8668" s="37">
        <v>430740</v>
      </c>
      <c r="P8668" s="126" t="s">
        <v>25103</v>
      </c>
      <c r="R8668" s="137">
        <f t="shared" si="135"/>
        <v>2.1</v>
      </c>
    </row>
    <row r="8669" spans="2:18" x14ac:dyDescent="0.35">
      <c r="B8669" s="19">
        <v>45232</v>
      </c>
      <c r="C8669" s="19">
        <v>44888.631956018522</v>
      </c>
      <c r="D8669" s="19">
        <v>45232.154942129629</v>
      </c>
      <c r="E8669" s="16" t="s">
        <v>14897</v>
      </c>
      <c r="F8669" s="37">
        <v>254</v>
      </c>
      <c r="G8669" s="35">
        <v>44889</v>
      </c>
      <c r="H8669" s="35">
        <v>45143</v>
      </c>
      <c r="I8669" s="37">
        <v>6</v>
      </c>
      <c r="J8669" s="37">
        <v>6</v>
      </c>
      <c r="K8669" s="15" t="s">
        <v>2393</v>
      </c>
      <c r="L8669" s="15" t="s">
        <v>105</v>
      </c>
      <c r="M8669" s="15" t="s">
        <v>14912</v>
      </c>
      <c r="N8669" s="15" t="s">
        <v>14895</v>
      </c>
      <c r="O8669" s="37">
        <v>430740</v>
      </c>
      <c r="P8669" s="126" t="s">
        <v>25103</v>
      </c>
      <c r="R8669" s="137">
        <f t="shared" si="135"/>
        <v>2.6999999999999997</v>
      </c>
    </row>
    <row r="8670" spans="2:18" x14ac:dyDescent="0.35">
      <c r="B8670" s="19">
        <v>45310</v>
      </c>
      <c r="C8670" s="19">
        <v>44575</v>
      </c>
      <c r="D8670" s="19">
        <v>45310.26090277778</v>
      </c>
      <c r="E8670" s="16" t="s">
        <v>848</v>
      </c>
      <c r="F8670" s="37">
        <v>255</v>
      </c>
      <c r="G8670" s="35">
        <v>44578</v>
      </c>
      <c r="H8670" s="35">
        <v>44833</v>
      </c>
      <c r="I8670" s="37">
        <v>125</v>
      </c>
      <c r="J8670" s="37">
        <v>126</v>
      </c>
      <c r="K8670" s="15" t="s">
        <v>2393</v>
      </c>
      <c r="L8670" s="15" t="s">
        <v>105</v>
      </c>
      <c r="M8670" s="15" t="s">
        <v>2474</v>
      </c>
      <c r="N8670" s="15" t="s">
        <v>24866</v>
      </c>
      <c r="O8670" s="37">
        <v>14500000</v>
      </c>
      <c r="P8670" s="126" t="s">
        <v>25103</v>
      </c>
      <c r="R8670" s="137">
        <f t="shared" si="135"/>
        <v>1.9000000000000001</v>
      </c>
    </row>
    <row r="8671" spans="2:18" x14ac:dyDescent="0.35">
      <c r="B8671" s="19">
        <v>44639</v>
      </c>
      <c r="C8671" s="19">
        <v>44639</v>
      </c>
      <c r="D8671" s="19" t="s">
        <v>97</v>
      </c>
      <c r="E8671" s="16" t="s">
        <v>10122</v>
      </c>
      <c r="F8671" s="37">
        <v>255</v>
      </c>
      <c r="G8671" s="35">
        <v>44643</v>
      </c>
      <c r="H8671" s="35">
        <v>44898</v>
      </c>
      <c r="I8671" s="37">
        <v>10</v>
      </c>
      <c r="J8671" s="37">
        <v>3</v>
      </c>
      <c r="K8671" s="15" t="s">
        <v>99</v>
      </c>
      <c r="L8671" s="15" t="s">
        <v>100</v>
      </c>
      <c r="M8671" s="15" t="s">
        <v>13499</v>
      </c>
      <c r="N8671" s="15" t="s">
        <v>22813</v>
      </c>
      <c r="O8671" s="37">
        <v>2639000</v>
      </c>
      <c r="P8671" s="126" t="s">
        <v>25103</v>
      </c>
      <c r="R8671" s="137">
        <f t="shared" si="135"/>
        <v>2.1</v>
      </c>
    </row>
    <row r="8672" spans="2:18" x14ac:dyDescent="0.35">
      <c r="B8672" s="19">
        <v>44664</v>
      </c>
      <c r="C8672" s="19">
        <v>44662</v>
      </c>
      <c r="D8672" s="19" t="s">
        <v>97</v>
      </c>
      <c r="E8672" s="16" t="s">
        <v>603</v>
      </c>
      <c r="F8672" s="37">
        <v>255</v>
      </c>
      <c r="G8672" s="35">
        <v>44670</v>
      </c>
      <c r="H8672" s="35">
        <v>44925</v>
      </c>
      <c r="I8672" s="37">
        <v>10</v>
      </c>
      <c r="J8672" s="37">
        <v>1</v>
      </c>
      <c r="K8672" s="15" t="s">
        <v>99</v>
      </c>
      <c r="L8672" s="15" t="s">
        <v>100</v>
      </c>
      <c r="M8672" s="15" t="s">
        <v>4327</v>
      </c>
      <c r="N8672" s="15" t="s">
        <v>4328</v>
      </c>
      <c r="O8672" s="37">
        <v>254000</v>
      </c>
      <c r="P8672" s="126" t="s">
        <v>25103</v>
      </c>
      <c r="R8672" s="137">
        <f t="shared" si="135"/>
        <v>2.6</v>
      </c>
    </row>
    <row r="8673" spans="2:18" x14ac:dyDescent="0.35">
      <c r="B8673" s="19">
        <v>44704</v>
      </c>
      <c r="C8673" s="19">
        <v>44662</v>
      </c>
      <c r="D8673" s="19">
        <v>44704.700983796298</v>
      </c>
      <c r="E8673" s="16" t="s">
        <v>603</v>
      </c>
      <c r="F8673" s="37">
        <v>255</v>
      </c>
      <c r="G8673" s="35">
        <v>44670</v>
      </c>
      <c r="H8673" s="35">
        <v>44925</v>
      </c>
      <c r="I8673" s="37">
        <v>10</v>
      </c>
      <c r="J8673" s="37">
        <v>1</v>
      </c>
      <c r="K8673" s="15" t="s">
        <v>99</v>
      </c>
      <c r="L8673" s="15" t="s">
        <v>105</v>
      </c>
      <c r="M8673" s="15" t="s">
        <v>5465</v>
      </c>
      <c r="N8673" s="15" t="s">
        <v>4328</v>
      </c>
      <c r="O8673" s="37">
        <v>254000</v>
      </c>
      <c r="P8673" s="126" t="s">
        <v>25103</v>
      </c>
      <c r="R8673" s="137">
        <f t="shared" si="135"/>
        <v>2.4499999999999997</v>
      </c>
    </row>
    <row r="8674" spans="2:18" x14ac:dyDescent="0.35">
      <c r="B8674" s="19">
        <v>44845</v>
      </c>
      <c r="C8674" s="19">
        <v>44662</v>
      </c>
      <c r="D8674" s="19">
        <v>44845.546655092592</v>
      </c>
      <c r="E8674" s="16" t="s">
        <v>603</v>
      </c>
      <c r="F8674" s="37">
        <v>255</v>
      </c>
      <c r="G8674" s="35">
        <v>44670</v>
      </c>
      <c r="H8674" s="35">
        <v>44925</v>
      </c>
      <c r="I8674" s="37">
        <v>10</v>
      </c>
      <c r="J8674" s="37">
        <v>1</v>
      </c>
      <c r="K8674" s="15" t="s">
        <v>99</v>
      </c>
      <c r="L8674" s="15" t="s">
        <v>105</v>
      </c>
      <c r="M8674" s="15" t="s">
        <v>5584</v>
      </c>
      <c r="N8674" s="15" t="s">
        <v>4328</v>
      </c>
      <c r="O8674" s="37">
        <v>254</v>
      </c>
      <c r="P8674" s="126" t="s">
        <v>25103</v>
      </c>
      <c r="R8674" s="137">
        <f t="shared" si="135"/>
        <v>2.0500000000000003</v>
      </c>
    </row>
    <row r="8675" spans="2:18" x14ac:dyDescent="0.35">
      <c r="B8675" s="19">
        <v>44851</v>
      </c>
      <c r="C8675" s="19">
        <v>44662</v>
      </c>
      <c r="D8675" s="19">
        <v>44851.684108796297</v>
      </c>
      <c r="E8675" s="16" t="s">
        <v>603</v>
      </c>
      <c r="F8675" s="37">
        <v>255</v>
      </c>
      <c r="G8675" s="35">
        <v>44670</v>
      </c>
      <c r="H8675" s="35">
        <v>44925</v>
      </c>
      <c r="I8675" s="37">
        <v>10</v>
      </c>
      <c r="J8675" s="37">
        <v>2</v>
      </c>
      <c r="K8675" s="15" t="s">
        <v>2405</v>
      </c>
      <c r="L8675" s="15" t="s">
        <v>105</v>
      </c>
      <c r="M8675" s="15" t="s">
        <v>5598</v>
      </c>
      <c r="N8675" s="15" t="s">
        <v>5599</v>
      </c>
      <c r="O8675" s="37">
        <v>254</v>
      </c>
      <c r="P8675" s="126" t="s">
        <v>25103</v>
      </c>
      <c r="R8675" s="137">
        <f t="shared" si="135"/>
        <v>1.7</v>
      </c>
    </row>
    <row r="8676" spans="2:18" x14ac:dyDescent="0.35">
      <c r="B8676" s="19">
        <v>44757</v>
      </c>
      <c r="C8676" s="19">
        <v>44757.45208333333</v>
      </c>
      <c r="D8676" s="19" t="s">
        <v>97</v>
      </c>
      <c r="E8676" s="16" t="s">
        <v>10122</v>
      </c>
      <c r="F8676" s="37">
        <v>255</v>
      </c>
      <c r="G8676" s="35">
        <v>44643</v>
      </c>
      <c r="H8676" s="35">
        <v>44898</v>
      </c>
      <c r="I8676" s="37">
        <v>20</v>
      </c>
      <c r="J8676" s="37">
        <v>8</v>
      </c>
      <c r="K8676" s="15" t="s">
        <v>99</v>
      </c>
      <c r="L8676" s="15" t="s">
        <v>100</v>
      </c>
      <c r="M8676" s="15" t="s">
        <v>10121</v>
      </c>
      <c r="N8676" s="15" t="s">
        <v>23395</v>
      </c>
      <c r="O8676" s="37">
        <v>2639000</v>
      </c>
      <c r="P8676" s="126" t="s">
        <v>25103</v>
      </c>
      <c r="R8676" s="137">
        <f t="shared" si="135"/>
        <v>2.6999999999999997</v>
      </c>
    </row>
    <row r="8677" spans="2:18" x14ac:dyDescent="0.35">
      <c r="B8677" s="19">
        <v>44819</v>
      </c>
      <c r="C8677" s="19">
        <v>44819.633206018516</v>
      </c>
      <c r="D8677" s="19" t="s">
        <v>97</v>
      </c>
      <c r="E8677" s="16" t="s">
        <v>10122</v>
      </c>
      <c r="F8677" s="37">
        <v>255</v>
      </c>
      <c r="G8677" s="35">
        <v>44643</v>
      </c>
      <c r="H8677" s="35">
        <v>44898</v>
      </c>
      <c r="I8677" s="37">
        <v>20</v>
      </c>
      <c r="J8677" s="37">
        <v>9</v>
      </c>
      <c r="K8677" s="15" t="s">
        <v>99</v>
      </c>
      <c r="L8677" s="15" t="s">
        <v>100</v>
      </c>
      <c r="M8677" s="15" t="s">
        <v>20136</v>
      </c>
      <c r="N8677" s="15" t="s">
        <v>23593</v>
      </c>
      <c r="O8677" s="37">
        <v>2639000</v>
      </c>
      <c r="P8677" s="126" t="s">
        <v>25103</v>
      </c>
      <c r="R8677" s="137">
        <f t="shared" si="135"/>
        <v>2.6999999999999997</v>
      </c>
    </row>
    <row r="8678" spans="2:18" x14ac:dyDescent="0.35">
      <c r="B8678" s="19">
        <v>44632</v>
      </c>
      <c r="C8678" s="19">
        <v>44632</v>
      </c>
      <c r="D8678" s="19" t="s">
        <v>97</v>
      </c>
      <c r="E8678" s="16" t="s">
        <v>1613</v>
      </c>
      <c r="F8678" s="37">
        <v>256</v>
      </c>
      <c r="G8678" s="35">
        <v>44502</v>
      </c>
      <c r="H8678" s="35">
        <v>44758</v>
      </c>
      <c r="I8678" s="37">
        <v>7</v>
      </c>
      <c r="J8678" s="37">
        <v>5</v>
      </c>
      <c r="K8678" s="15" t="s">
        <v>99</v>
      </c>
      <c r="L8678" s="15" t="s">
        <v>105</v>
      </c>
      <c r="M8678" s="15" t="s">
        <v>13911</v>
      </c>
      <c r="N8678" s="15" t="s">
        <v>13910</v>
      </c>
      <c r="O8678" s="37">
        <v>400000</v>
      </c>
      <c r="P8678" s="126" t="s">
        <v>25103</v>
      </c>
      <c r="R8678" s="137">
        <f t="shared" si="135"/>
        <v>2.15</v>
      </c>
    </row>
    <row r="8679" spans="2:18" x14ac:dyDescent="0.35">
      <c r="B8679" s="19">
        <v>44634</v>
      </c>
      <c r="C8679" s="19">
        <v>44634</v>
      </c>
      <c r="D8679" s="19" t="s">
        <v>97</v>
      </c>
      <c r="E8679" s="16" t="s">
        <v>1021</v>
      </c>
      <c r="F8679" s="37">
        <v>257</v>
      </c>
      <c r="G8679" s="35">
        <v>44424</v>
      </c>
      <c r="H8679" s="35">
        <v>44681</v>
      </c>
      <c r="I8679" s="37">
        <v>7</v>
      </c>
      <c r="J8679" s="37">
        <v>6</v>
      </c>
      <c r="K8679" s="15" t="s">
        <v>99</v>
      </c>
      <c r="L8679" s="15" t="s">
        <v>118</v>
      </c>
      <c r="M8679" s="15" t="s">
        <v>986</v>
      </c>
      <c r="N8679" s="15" t="s">
        <v>987</v>
      </c>
      <c r="O8679" s="37">
        <v>2442</v>
      </c>
      <c r="P8679" s="126" t="s">
        <v>25103</v>
      </c>
      <c r="R8679" s="137">
        <f t="shared" si="135"/>
        <v>2.3499999999999996</v>
      </c>
    </row>
    <row r="8680" spans="2:18" x14ac:dyDescent="0.35">
      <c r="B8680" s="19">
        <v>44663</v>
      </c>
      <c r="C8680" s="19">
        <v>44661</v>
      </c>
      <c r="D8680" s="19" t="s">
        <v>97</v>
      </c>
      <c r="E8680" s="16" t="s">
        <v>4256</v>
      </c>
      <c r="F8680" s="37">
        <v>259</v>
      </c>
      <c r="G8680" s="35">
        <v>44664</v>
      </c>
      <c r="H8680" s="35">
        <v>44923</v>
      </c>
      <c r="I8680" s="37">
        <v>8</v>
      </c>
      <c r="J8680" s="37">
        <v>5</v>
      </c>
      <c r="K8680" s="15" t="s">
        <v>99</v>
      </c>
      <c r="L8680" s="15" t="s">
        <v>105</v>
      </c>
      <c r="M8680" s="15" t="s">
        <v>4257</v>
      </c>
      <c r="N8680" s="15" t="s">
        <v>4258</v>
      </c>
      <c r="O8680" s="37">
        <v>144789</v>
      </c>
      <c r="P8680" s="126" t="s">
        <v>25103</v>
      </c>
      <c r="R8680" s="137">
        <f t="shared" si="135"/>
        <v>1.75</v>
      </c>
    </row>
    <row r="8681" spans="2:18" x14ac:dyDescent="0.35">
      <c r="B8681" s="19">
        <v>44980</v>
      </c>
      <c r="C8681" s="19">
        <v>44734.771932870368</v>
      </c>
      <c r="D8681" s="19">
        <v>44980.619895833333</v>
      </c>
      <c r="E8681" s="16" t="s">
        <v>6782</v>
      </c>
      <c r="F8681" s="37">
        <v>259</v>
      </c>
      <c r="G8681" s="35">
        <v>44741</v>
      </c>
      <c r="H8681" s="35">
        <v>45000</v>
      </c>
      <c r="I8681" s="37">
        <v>4</v>
      </c>
      <c r="J8681" s="37">
        <v>2</v>
      </c>
      <c r="K8681" s="15" t="s">
        <v>2400</v>
      </c>
      <c r="L8681" s="15" t="s">
        <v>193</v>
      </c>
      <c r="M8681" s="15" t="s">
        <v>7501</v>
      </c>
      <c r="N8681" s="15" t="s">
        <v>7489</v>
      </c>
      <c r="O8681" s="38">
        <v>85308.57</v>
      </c>
      <c r="P8681" s="126" t="s">
        <v>25103</v>
      </c>
      <c r="R8681" s="137">
        <f t="shared" si="135"/>
        <v>1.95</v>
      </c>
    </row>
    <row r="8682" spans="2:18" x14ac:dyDescent="0.35">
      <c r="B8682" s="19">
        <v>44601</v>
      </c>
      <c r="C8682" s="19">
        <v>44595</v>
      </c>
      <c r="D8682" s="19" t="s">
        <v>97</v>
      </c>
      <c r="E8682" s="16" t="s">
        <v>11169</v>
      </c>
      <c r="F8682" s="37">
        <v>260</v>
      </c>
      <c r="G8682" s="35">
        <v>44392</v>
      </c>
      <c r="H8682" s="35">
        <v>44652</v>
      </c>
      <c r="I8682" s="37">
        <v>5</v>
      </c>
      <c r="J8682" s="37">
        <v>3</v>
      </c>
      <c r="K8682" s="15" t="s">
        <v>112</v>
      </c>
      <c r="L8682" s="15" t="s">
        <v>105</v>
      </c>
      <c r="M8682" s="15" t="s">
        <v>21298</v>
      </c>
      <c r="N8682" s="15" t="s">
        <v>11167</v>
      </c>
      <c r="O8682" s="38">
        <v>606394.06000000006</v>
      </c>
      <c r="P8682" s="126" t="s">
        <v>25103</v>
      </c>
      <c r="R8682" s="137">
        <f t="shared" si="135"/>
        <v>1.5999999999999999</v>
      </c>
    </row>
    <row r="8683" spans="2:18" x14ac:dyDescent="0.35">
      <c r="B8683" s="19">
        <v>44602</v>
      </c>
      <c r="C8683" s="19">
        <v>44602.72079861111</v>
      </c>
      <c r="D8683" s="19" t="s">
        <v>97</v>
      </c>
      <c r="E8683" s="16" t="s">
        <v>21394</v>
      </c>
      <c r="F8683" s="37">
        <v>260</v>
      </c>
      <c r="G8683" s="35">
        <v>44603</v>
      </c>
      <c r="H8683" s="35">
        <v>44863</v>
      </c>
      <c r="I8683" s="37">
        <v>5</v>
      </c>
      <c r="J8683" s="37">
        <v>4</v>
      </c>
      <c r="K8683" s="15" t="s">
        <v>99</v>
      </c>
      <c r="L8683" s="15" t="s">
        <v>100</v>
      </c>
      <c r="M8683" s="15" t="s">
        <v>21395</v>
      </c>
      <c r="N8683" s="15" t="s">
        <v>21396</v>
      </c>
      <c r="O8683" s="37">
        <v>282000</v>
      </c>
      <c r="P8683" s="126" t="s">
        <v>25103</v>
      </c>
      <c r="R8683" s="137">
        <f t="shared" si="135"/>
        <v>2.2999999999999998</v>
      </c>
    </row>
    <row r="8684" spans="2:18" x14ac:dyDescent="0.35">
      <c r="B8684" s="19">
        <v>44627</v>
      </c>
      <c r="C8684" s="19">
        <v>44627</v>
      </c>
      <c r="D8684" s="19" t="s">
        <v>97</v>
      </c>
      <c r="E8684" s="16" t="s">
        <v>14261</v>
      </c>
      <c r="F8684" s="37">
        <v>260</v>
      </c>
      <c r="G8684" s="35">
        <v>44391</v>
      </c>
      <c r="H8684" s="35">
        <v>44651</v>
      </c>
      <c r="I8684" s="37">
        <v>14</v>
      </c>
      <c r="J8684" s="37">
        <v>11</v>
      </c>
      <c r="K8684" s="15" t="s">
        <v>99</v>
      </c>
      <c r="L8684" s="15" t="s">
        <v>100</v>
      </c>
      <c r="M8684" s="15" t="s">
        <v>14260</v>
      </c>
      <c r="N8684" s="15" t="s">
        <v>22660</v>
      </c>
      <c r="O8684" s="37">
        <v>1255500</v>
      </c>
      <c r="P8684" s="126" t="s">
        <v>25103</v>
      </c>
      <c r="R8684" s="137">
        <f t="shared" si="135"/>
        <v>2.1</v>
      </c>
    </row>
    <row r="8685" spans="2:18" x14ac:dyDescent="0.35">
      <c r="B8685" s="19">
        <v>44642</v>
      </c>
      <c r="C8685" s="19">
        <v>44642</v>
      </c>
      <c r="D8685" s="19" t="s">
        <v>97</v>
      </c>
      <c r="E8685" s="16" t="s">
        <v>97</v>
      </c>
      <c r="F8685" s="37">
        <v>260</v>
      </c>
      <c r="G8685" s="35">
        <v>44642</v>
      </c>
      <c r="H8685" s="35">
        <v>44902</v>
      </c>
      <c r="I8685" s="37">
        <v>4</v>
      </c>
      <c r="J8685" s="37">
        <v>1</v>
      </c>
      <c r="K8685" s="15" t="s">
        <v>99</v>
      </c>
      <c r="L8685" s="15" t="s">
        <v>100</v>
      </c>
      <c r="M8685" s="15" t="s">
        <v>13394</v>
      </c>
      <c r="N8685" s="15" t="s">
        <v>13007</v>
      </c>
      <c r="O8685" s="38">
        <v>945351.56</v>
      </c>
      <c r="P8685" s="126" t="s">
        <v>25103</v>
      </c>
      <c r="R8685" s="137">
        <f t="shared" si="135"/>
        <v>2</v>
      </c>
    </row>
    <row r="8686" spans="2:18" x14ac:dyDescent="0.35">
      <c r="B8686" s="19">
        <v>44750</v>
      </c>
      <c r="C8686" s="19">
        <v>44750.273136574076</v>
      </c>
      <c r="D8686" s="19" t="s">
        <v>97</v>
      </c>
      <c r="E8686" s="16" t="s">
        <v>10470</v>
      </c>
      <c r="F8686" s="37">
        <v>260</v>
      </c>
      <c r="G8686" s="35">
        <v>44571</v>
      </c>
      <c r="H8686" s="35">
        <v>44831</v>
      </c>
      <c r="I8686" s="37">
        <v>7</v>
      </c>
      <c r="J8686" s="37">
        <v>5</v>
      </c>
      <c r="K8686" s="15" t="s">
        <v>99</v>
      </c>
      <c r="L8686" s="15" t="s">
        <v>105</v>
      </c>
      <c r="M8686" s="15" t="s">
        <v>10469</v>
      </c>
      <c r="N8686" s="15" t="s">
        <v>10468</v>
      </c>
      <c r="O8686" s="37">
        <v>140000</v>
      </c>
      <c r="P8686" s="126" t="s">
        <v>25103</v>
      </c>
      <c r="R8686" s="137">
        <f t="shared" si="135"/>
        <v>1.75</v>
      </c>
    </row>
    <row r="8687" spans="2:18" x14ac:dyDescent="0.35">
      <c r="B8687" s="19">
        <v>44907</v>
      </c>
      <c r="C8687" s="19">
        <v>44797.855520833335</v>
      </c>
      <c r="D8687" s="19">
        <v>44907.487210648149</v>
      </c>
      <c r="E8687" s="16" t="s">
        <v>3140</v>
      </c>
      <c r="F8687" s="37">
        <v>260</v>
      </c>
      <c r="G8687" s="35">
        <v>44798</v>
      </c>
      <c r="H8687" s="35">
        <v>45058</v>
      </c>
      <c r="I8687" s="37">
        <v>7</v>
      </c>
      <c r="J8687" s="37">
        <v>3</v>
      </c>
      <c r="K8687" s="15" t="s">
        <v>2405</v>
      </c>
      <c r="L8687" s="15" t="s">
        <v>105</v>
      </c>
      <c r="M8687" s="15" t="s">
        <v>3434</v>
      </c>
      <c r="N8687" s="15" t="s">
        <v>3435</v>
      </c>
      <c r="O8687" s="37">
        <v>150000</v>
      </c>
      <c r="P8687" s="126" t="s">
        <v>25103</v>
      </c>
      <c r="R8687" s="137">
        <f t="shared" si="135"/>
        <v>1.7</v>
      </c>
    </row>
    <row r="8688" spans="2:18" x14ac:dyDescent="0.35">
      <c r="B8688" s="19">
        <v>45119</v>
      </c>
      <c r="C8688" s="19">
        <v>44910.417893518519</v>
      </c>
      <c r="D8688" s="19">
        <v>45118.478993055556</v>
      </c>
      <c r="E8688" s="16" t="s">
        <v>6339</v>
      </c>
      <c r="F8688" s="37">
        <v>260</v>
      </c>
      <c r="G8688" s="35">
        <v>44910</v>
      </c>
      <c r="H8688" s="35">
        <v>45170</v>
      </c>
      <c r="I8688" s="37">
        <v>10</v>
      </c>
      <c r="J8688" s="37">
        <v>11</v>
      </c>
      <c r="K8688" s="15" t="s">
        <v>2405</v>
      </c>
      <c r="L8688" s="15" t="s">
        <v>105</v>
      </c>
      <c r="M8688" s="15" t="s">
        <v>6340</v>
      </c>
      <c r="N8688" s="15" t="s">
        <v>24520</v>
      </c>
      <c r="O8688" s="37">
        <v>800000</v>
      </c>
      <c r="P8688" s="126" t="s">
        <v>25103</v>
      </c>
      <c r="R8688" s="137">
        <f t="shared" si="135"/>
        <v>1.5</v>
      </c>
    </row>
    <row r="8689" spans="2:18" x14ac:dyDescent="0.35">
      <c r="B8689" s="19">
        <v>44586</v>
      </c>
      <c r="C8689" s="19">
        <v>44586</v>
      </c>
      <c r="D8689" s="19" t="s">
        <v>97</v>
      </c>
      <c r="E8689" s="16" t="s">
        <v>1657</v>
      </c>
      <c r="F8689" s="37">
        <v>261</v>
      </c>
      <c r="G8689" s="35">
        <v>44378</v>
      </c>
      <c r="H8689" s="35">
        <v>44639</v>
      </c>
      <c r="I8689" s="37">
        <v>12</v>
      </c>
      <c r="J8689" s="37">
        <v>7</v>
      </c>
      <c r="K8689" s="15" t="s">
        <v>99</v>
      </c>
      <c r="L8689" s="15" t="s">
        <v>105</v>
      </c>
      <c r="M8689" s="15" t="s">
        <v>1658</v>
      </c>
      <c r="N8689" s="15" t="s">
        <v>1659</v>
      </c>
      <c r="O8689" s="37">
        <v>500000</v>
      </c>
      <c r="P8689" s="126" t="s">
        <v>25103</v>
      </c>
      <c r="R8689" s="137">
        <f t="shared" si="135"/>
        <v>2.7499999999999996</v>
      </c>
    </row>
    <row r="8690" spans="2:18" x14ac:dyDescent="0.35">
      <c r="B8690" s="19">
        <v>45120</v>
      </c>
      <c r="C8690" s="19">
        <v>44659</v>
      </c>
      <c r="D8690" s="19">
        <v>45120.122152777774</v>
      </c>
      <c r="E8690" s="16" t="s">
        <v>97</v>
      </c>
      <c r="F8690" s="37">
        <v>261</v>
      </c>
      <c r="G8690" s="35">
        <v>45131</v>
      </c>
      <c r="H8690" s="35">
        <v>45392</v>
      </c>
      <c r="I8690" s="37">
        <v>10</v>
      </c>
      <c r="J8690" s="37">
        <v>7</v>
      </c>
      <c r="K8690" s="15" t="s">
        <v>2400</v>
      </c>
      <c r="L8690" s="15" t="s">
        <v>105</v>
      </c>
      <c r="M8690" s="15" t="s">
        <v>5693</v>
      </c>
      <c r="N8690" s="15" t="s">
        <v>24527</v>
      </c>
      <c r="O8690" s="38">
        <v>844254.58</v>
      </c>
      <c r="P8690" s="126" t="s">
        <v>25103</v>
      </c>
      <c r="R8690" s="137">
        <f t="shared" si="135"/>
        <v>2.0499999999999998</v>
      </c>
    </row>
    <row r="8691" spans="2:18" x14ac:dyDescent="0.35">
      <c r="B8691" s="19">
        <v>44673</v>
      </c>
      <c r="C8691" s="19">
        <v>44663</v>
      </c>
      <c r="D8691" s="19" t="s">
        <v>97</v>
      </c>
      <c r="E8691" s="16" t="s">
        <v>4861</v>
      </c>
      <c r="F8691" s="37">
        <v>261</v>
      </c>
      <c r="G8691" s="35">
        <v>44482</v>
      </c>
      <c r="H8691" s="35">
        <v>44743</v>
      </c>
      <c r="I8691" s="37">
        <v>5</v>
      </c>
      <c r="J8691" s="37">
        <v>7</v>
      </c>
      <c r="K8691" s="15" t="s">
        <v>99</v>
      </c>
      <c r="L8691" s="15" t="s">
        <v>100</v>
      </c>
      <c r="M8691" s="15" t="s">
        <v>4862</v>
      </c>
      <c r="N8691" s="15" t="s">
        <v>23035</v>
      </c>
      <c r="O8691" s="37">
        <v>364300</v>
      </c>
      <c r="P8691" s="126" t="s">
        <v>25103</v>
      </c>
      <c r="R8691" s="137">
        <f t="shared" si="135"/>
        <v>2.9</v>
      </c>
    </row>
    <row r="8692" spans="2:18" x14ac:dyDescent="0.35">
      <c r="B8692" s="19">
        <v>44673</v>
      </c>
      <c r="C8692" s="19">
        <v>44663</v>
      </c>
      <c r="D8692" s="19" t="s">
        <v>97</v>
      </c>
      <c r="E8692" s="16" t="s">
        <v>4865</v>
      </c>
      <c r="F8692" s="37">
        <v>261</v>
      </c>
      <c r="G8692" s="35">
        <v>44482</v>
      </c>
      <c r="H8692" s="35">
        <v>44743</v>
      </c>
      <c r="I8692" s="37">
        <v>5</v>
      </c>
      <c r="J8692" s="37">
        <v>4</v>
      </c>
      <c r="K8692" s="15" t="s">
        <v>99</v>
      </c>
      <c r="L8692" s="15" t="s">
        <v>100</v>
      </c>
      <c r="M8692" s="15" t="s">
        <v>4866</v>
      </c>
      <c r="N8692" s="15" t="s">
        <v>4867</v>
      </c>
      <c r="O8692" s="37">
        <v>123300</v>
      </c>
      <c r="P8692" s="126" t="s">
        <v>25103</v>
      </c>
      <c r="R8692" s="137">
        <f t="shared" si="135"/>
        <v>1.9</v>
      </c>
    </row>
    <row r="8693" spans="2:18" x14ac:dyDescent="0.35">
      <c r="B8693" s="19">
        <v>44882</v>
      </c>
      <c r="C8693" s="19">
        <v>44882.810578703706</v>
      </c>
      <c r="D8693" s="19" t="s">
        <v>97</v>
      </c>
      <c r="E8693" s="16" t="s">
        <v>16671</v>
      </c>
      <c r="F8693" s="37">
        <v>261</v>
      </c>
      <c r="G8693" s="35">
        <v>44883</v>
      </c>
      <c r="H8693" s="35">
        <v>45144</v>
      </c>
      <c r="I8693" s="37">
        <v>4</v>
      </c>
      <c r="J8693" s="37">
        <v>1</v>
      </c>
      <c r="K8693" s="15" t="s">
        <v>2405</v>
      </c>
      <c r="L8693" s="15" t="s">
        <v>105</v>
      </c>
      <c r="M8693" s="15" t="s">
        <v>16670</v>
      </c>
      <c r="N8693" s="15" t="s">
        <v>6486</v>
      </c>
      <c r="O8693" s="37">
        <v>330000</v>
      </c>
      <c r="P8693" s="126" t="s">
        <v>25103</v>
      </c>
      <c r="R8693" s="137">
        <f t="shared" si="135"/>
        <v>2.4</v>
      </c>
    </row>
    <row r="8694" spans="2:18" x14ac:dyDescent="0.35">
      <c r="B8694" s="19">
        <v>45303</v>
      </c>
      <c r="C8694" s="19">
        <v>44575</v>
      </c>
      <c r="D8694" s="19">
        <v>45303.142743055556</v>
      </c>
      <c r="E8694" s="16" t="s">
        <v>848</v>
      </c>
      <c r="F8694" s="37">
        <v>262</v>
      </c>
      <c r="G8694" s="35">
        <v>44578</v>
      </c>
      <c r="H8694" s="35">
        <v>44840</v>
      </c>
      <c r="I8694" s="37">
        <v>125</v>
      </c>
      <c r="J8694" s="37">
        <v>124</v>
      </c>
      <c r="K8694" s="15" t="s">
        <v>2393</v>
      </c>
      <c r="L8694" s="15" t="s">
        <v>105</v>
      </c>
      <c r="M8694" s="15" t="s">
        <v>2474</v>
      </c>
      <c r="N8694" s="15" t="s">
        <v>24858</v>
      </c>
      <c r="O8694" s="37">
        <v>14500000</v>
      </c>
      <c r="P8694" s="126" t="s">
        <v>25103</v>
      </c>
      <c r="R8694" s="137">
        <f t="shared" si="135"/>
        <v>1.9000000000000001</v>
      </c>
    </row>
    <row r="8695" spans="2:18" x14ac:dyDescent="0.35">
      <c r="B8695" s="19">
        <v>44673</v>
      </c>
      <c r="C8695" s="19">
        <v>44663</v>
      </c>
      <c r="D8695" s="19" t="s">
        <v>97</v>
      </c>
      <c r="E8695" s="16" t="s">
        <v>4852</v>
      </c>
      <c r="F8695" s="37">
        <v>263</v>
      </c>
      <c r="G8695" s="35">
        <v>44480</v>
      </c>
      <c r="H8695" s="35">
        <v>44743</v>
      </c>
      <c r="I8695" s="37">
        <v>5</v>
      </c>
      <c r="J8695" s="37">
        <v>7</v>
      </c>
      <c r="K8695" s="15" t="s">
        <v>99</v>
      </c>
      <c r="L8695" s="15" t="s">
        <v>100</v>
      </c>
      <c r="M8695" s="15" t="s">
        <v>4853</v>
      </c>
      <c r="N8695" s="15" t="s">
        <v>4854</v>
      </c>
      <c r="O8695" s="37">
        <v>455667</v>
      </c>
      <c r="P8695" s="126" t="s">
        <v>25103</v>
      </c>
      <c r="R8695" s="137">
        <f t="shared" si="135"/>
        <v>2.9</v>
      </c>
    </row>
    <row r="8696" spans="2:18" x14ac:dyDescent="0.35">
      <c r="B8696" s="19">
        <v>44673</v>
      </c>
      <c r="C8696" s="19">
        <v>44663</v>
      </c>
      <c r="D8696" s="19" t="s">
        <v>97</v>
      </c>
      <c r="E8696" s="16" t="s">
        <v>4863</v>
      </c>
      <c r="F8696" s="37">
        <v>263</v>
      </c>
      <c r="G8696" s="35">
        <v>44480</v>
      </c>
      <c r="H8696" s="35">
        <v>44743</v>
      </c>
      <c r="I8696" s="37">
        <v>5</v>
      </c>
      <c r="J8696" s="37">
        <v>5</v>
      </c>
      <c r="K8696" s="15" t="s">
        <v>99</v>
      </c>
      <c r="L8696" s="15" t="s">
        <v>100</v>
      </c>
      <c r="M8696" s="15" t="s">
        <v>4864</v>
      </c>
      <c r="N8696" s="15" t="s">
        <v>23036</v>
      </c>
      <c r="O8696" s="37">
        <v>266360</v>
      </c>
      <c r="P8696" s="126" t="s">
        <v>25103</v>
      </c>
      <c r="R8696" s="137">
        <f t="shared" si="135"/>
        <v>2.2999999999999998</v>
      </c>
    </row>
    <row r="8697" spans="2:18" x14ac:dyDescent="0.35">
      <c r="B8697" s="19">
        <v>44747</v>
      </c>
      <c r="C8697" s="19">
        <v>44747.733182870368</v>
      </c>
      <c r="D8697" s="19" t="s">
        <v>97</v>
      </c>
      <c r="E8697" s="16" t="s">
        <v>9192</v>
      </c>
      <c r="F8697" s="37">
        <v>263</v>
      </c>
      <c r="G8697" s="35">
        <v>44747</v>
      </c>
      <c r="H8697" s="35">
        <v>45010</v>
      </c>
      <c r="I8697" s="37">
        <v>8</v>
      </c>
      <c r="J8697" s="37">
        <v>3</v>
      </c>
      <c r="K8697" s="15" t="s">
        <v>99</v>
      </c>
      <c r="L8697" s="15" t="s">
        <v>100</v>
      </c>
      <c r="M8697" s="15" t="s">
        <v>10620</v>
      </c>
      <c r="N8697" s="15" t="s">
        <v>9599</v>
      </c>
      <c r="O8697" s="37">
        <v>1950000</v>
      </c>
      <c r="P8697" s="126" t="s">
        <v>25103</v>
      </c>
      <c r="R8697" s="137">
        <f t="shared" si="135"/>
        <v>2.1</v>
      </c>
    </row>
    <row r="8698" spans="2:18" x14ac:dyDescent="0.35">
      <c r="B8698" s="19">
        <v>44770</v>
      </c>
      <c r="C8698" s="19">
        <v>44747.733182870368</v>
      </c>
      <c r="D8698" s="19">
        <v>44770.798958333333</v>
      </c>
      <c r="E8698" s="16" t="s">
        <v>9192</v>
      </c>
      <c r="F8698" s="37">
        <v>263</v>
      </c>
      <c r="G8698" s="35">
        <v>44747</v>
      </c>
      <c r="H8698" s="35">
        <v>45010</v>
      </c>
      <c r="I8698" s="37">
        <v>8</v>
      </c>
      <c r="J8698" s="37">
        <v>3</v>
      </c>
      <c r="K8698" s="15" t="s">
        <v>99</v>
      </c>
      <c r="L8698" s="15" t="s">
        <v>100</v>
      </c>
      <c r="M8698" s="15" t="s">
        <v>9600</v>
      </c>
      <c r="N8698" s="15" t="s">
        <v>9599</v>
      </c>
      <c r="O8698" s="37">
        <v>1950000</v>
      </c>
      <c r="P8698" s="126" t="s">
        <v>25103</v>
      </c>
      <c r="R8698" s="137">
        <f t="shared" si="135"/>
        <v>2.1</v>
      </c>
    </row>
    <row r="8699" spans="2:18" x14ac:dyDescent="0.35">
      <c r="B8699" s="19">
        <v>44783</v>
      </c>
      <c r="C8699" s="19">
        <v>44747.733182870368</v>
      </c>
      <c r="D8699" s="19">
        <v>44783.510127314818</v>
      </c>
      <c r="E8699" s="16" t="s">
        <v>9192</v>
      </c>
      <c r="F8699" s="37">
        <v>263</v>
      </c>
      <c r="G8699" s="35">
        <v>44747</v>
      </c>
      <c r="H8699" s="35">
        <v>45010</v>
      </c>
      <c r="I8699" s="37">
        <v>8</v>
      </c>
      <c r="J8699" s="37">
        <v>4</v>
      </c>
      <c r="K8699" s="15" t="s">
        <v>99</v>
      </c>
      <c r="L8699" s="15" t="s">
        <v>100</v>
      </c>
      <c r="M8699" s="15" t="s">
        <v>9487</v>
      </c>
      <c r="N8699" s="15" t="s">
        <v>9486</v>
      </c>
      <c r="O8699" s="37">
        <v>1950000</v>
      </c>
      <c r="P8699" s="126" t="s">
        <v>25103</v>
      </c>
      <c r="R8699" s="137">
        <f t="shared" si="135"/>
        <v>2.1</v>
      </c>
    </row>
    <row r="8700" spans="2:18" x14ac:dyDescent="0.35">
      <c r="B8700" s="19">
        <v>44785</v>
      </c>
      <c r="C8700" s="19">
        <v>44747.733182870368</v>
      </c>
      <c r="D8700" s="19">
        <v>44785.676747685182</v>
      </c>
      <c r="E8700" s="16" t="s">
        <v>9192</v>
      </c>
      <c r="F8700" s="37">
        <v>263</v>
      </c>
      <c r="G8700" s="35">
        <v>44747</v>
      </c>
      <c r="H8700" s="35">
        <v>45010</v>
      </c>
      <c r="I8700" s="37">
        <v>8</v>
      </c>
      <c r="J8700" s="37">
        <v>3</v>
      </c>
      <c r="K8700" s="15" t="s">
        <v>99</v>
      </c>
      <c r="L8700" s="15" t="s">
        <v>100</v>
      </c>
      <c r="M8700" s="15" t="s">
        <v>9248</v>
      </c>
      <c r="N8700" s="15" t="s">
        <v>9482</v>
      </c>
      <c r="O8700" s="37">
        <v>1950000</v>
      </c>
      <c r="P8700" s="126" t="s">
        <v>25103</v>
      </c>
      <c r="R8700" s="137">
        <f t="shared" si="135"/>
        <v>2.1</v>
      </c>
    </row>
    <row r="8701" spans="2:18" x14ac:dyDescent="0.35">
      <c r="B8701" s="19">
        <v>44834</v>
      </c>
      <c r="C8701" s="19">
        <v>44747.733182870368</v>
      </c>
      <c r="D8701" s="19">
        <v>44834.524236111109</v>
      </c>
      <c r="E8701" s="16" t="s">
        <v>9192</v>
      </c>
      <c r="F8701" s="37">
        <v>263</v>
      </c>
      <c r="G8701" s="35">
        <v>44747</v>
      </c>
      <c r="H8701" s="35">
        <v>45010</v>
      </c>
      <c r="I8701" s="37">
        <v>8</v>
      </c>
      <c r="J8701" s="37">
        <v>4</v>
      </c>
      <c r="K8701" s="15" t="s">
        <v>99</v>
      </c>
      <c r="L8701" s="15" t="s">
        <v>100</v>
      </c>
      <c r="M8701" s="15" t="s">
        <v>9331</v>
      </c>
      <c r="N8701" s="15" t="s">
        <v>9419</v>
      </c>
      <c r="O8701" s="37">
        <v>1950000</v>
      </c>
      <c r="P8701" s="126" t="s">
        <v>25103</v>
      </c>
      <c r="R8701" s="137">
        <f t="shared" si="135"/>
        <v>2.1</v>
      </c>
    </row>
    <row r="8702" spans="2:18" x14ac:dyDescent="0.35">
      <c r="B8702" s="19">
        <v>44881</v>
      </c>
      <c r="C8702" s="19">
        <v>44747.733182870368</v>
      </c>
      <c r="D8702" s="19">
        <v>44881.746018518519</v>
      </c>
      <c r="E8702" s="16" t="s">
        <v>9192</v>
      </c>
      <c r="F8702" s="37">
        <v>263</v>
      </c>
      <c r="G8702" s="35">
        <v>44747</v>
      </c>
      <c r="H8702" s="35">
        <v>45010</v>
      </c>
      <c r="I8702" s="37">
        <v>9</v>
      </c>
      <c r="J8702" s="37">
        <v>5</v>
      </c>
      <c r="K8702" s="15" t="s">
        <v>2405</v>
      </c>
      <c r="L8702" s="15" t="s">
        <v>100</v>
      </c>
      <c r="M8702" s="15" t="s">
        <v>9331</v>
      </c>
      <c r="N8702" s="15" t="s">
        <v>9330</v>
      </c>
      <c r="O8702" s="37">
        <v>1950000</v>
      </c>
      <c r="P8702" s="126" t="s">
        <v>25103</v>
      </c>
      <c r="R8702" s="137">
        <f t="shared" si="135"/>
        <v>2.0499999999999998</v>
      </c>
    </row>
    <row r="8703" spans="2:18" x14ac:dyDescent="0.35">
      <c r="B8703" s="19">
        <v>44956</v>
      </c>
      <c r="C8703" s="19">
        <v>44749.40388888889</v>
      </c>
      <c r="D8703" s="19">
        <v>44956.532812500001</v>
      </c>
      <c r="E8703" s="16" t="s">
        <v>9276</v>
      </c>
      <c r="F8703" s="37">
        <v>263</v>
      </c>
      <c r="G8703" s="35">
        <v>44753</v>
      </c>
      <c r="H8703" s="35">
        <v>45016</v>
      </c>
      <c r="I8703" s="37">
        <v>5</v>
      </c>
      <c r="J8703" s="37">
        <v>7</v>
      </c>
      <c r="K8703" s="15" t="s">
        <v>2393</v>
      </c>
      <c r="L8703" s="15" t="s">
        <v>105</v>
      </c>
      <c r="M8703" s="15" t="s">
        <v>9275</v>
      </c>
      <c r="N8703" s="15" t="s">
        <v>9274</v>
      </c>
      <c r="O8703" s="37">
        <v>110000</v>
      </c>
      <c r="P8703" s="126" t="s">
        <v>25103</v>
      </c>
      <c r="R8703" s="137">
        <f t="shared" si="135"/>
        <v>2.2999999999999998</v>
      </c>
    </row>
    <row r="8704" spans="2:18" x14ac:dyDescent="0.35">
      <c r="B8704" s="19">
        <v>45243</v>
      </c>
      <c r="C8704" s="19">
        <v>44918.482719907406</v>
      </c>
      <c r="D8704" s="19">
        <v>45243.162662037037</v>
      </c>
      <c r="E8704" s="16" t="s">
        <v>6740</v>
      </c>
      <c r="F8704" s="37">
        <v>263</v>
      </c>
      <c r="G8704" s="35">
        <v>44922</v>
      </c>
      <c r="H8704" s="35">
        <v>45185</v>
      </c>
      <c r="I8704" s="37">
        <v>2</v>
      </c>
      <c r="J8704" s="37">
        <v>3</v>
      </c>
      <c r="K8704" s="15" t="s">
        <v>2405</v>
      </c>
      <c r="L8704" s="15" t="s">
        <v>105</v>
      </c>
      <c r="M8704" s="15" t="s">
        <v>7269</v>
      </c>
      <c r="N8704" s="15" t="s">
        <v>7270</v>
      </c>
      <c r="O8704" s="37">
        <v>30000</v>
      </c>
      <c r="P8704" s="126" t="s">
        <v>25103</v>
      </c>
      <c r="R8704" s="137">
        <f t="shared" si="135"/>
        <v>1.7</v>
      </c>
    </row>
    <row r="8705" spans="2:18" x14ac:dyDescent="0.35">
      <c r="B8705" s="19">
        <v>44659</v>
      </c>
      <c r="C8705" s="19">
        <v>44659</v>
      </c>
      <c r="D8705" s="19" t="s">
        <v>97</v>
      </c>
      <c r="E8705" s="16" t="s">
        <v>4030</v>
      </c>
      <c r="F8705" s="37">
        <v>264</v>
      </c>
      <c r="G8705" s="35">
        <v>44662</v>
      </c>
      <c r="H8705" s="35">
        <v>44926</v>
      </c>
      <c r="I8705" s="37">
        <v>15</v>
      </c>
      <c r="J8705" s="37">
        <v>2</v>
      </c>
      <c r="K8705" s="15" t="s">
        <v>99</v>
      </c>
      <c r="L8705" s="15" t="s">
        <v>298</v>
      </c>
      <c r="M8705" s="15" t="s">
        <v>4031</v>
      </c>
      <c r="N8705" s="15" t="s">
        <v>22933</v>
      </c>
      <c r="O8705" s="37">
        <v>1090000</v>
      </c>
      <c r="P8705" s="126" t="s">
        <v>25103</v>
      </c>
      <c r="R8705" s="137">
        <f t="shared" si="135"/>
        <v>1.7999999999999998</v>
      </c>
    </row>
    <row r="8706" spans="2:18" x14ac:dyDescent="0.35">
      <c r="B8706" s="19">
        <v>44673</v>
      </c>
      <c r="C8706" s="19">
        <v>44672</v>
      </c>
      <c r="D8706" s="19" t="s">
        <v>97</v>
      </c>
      <c r="E8706" s="16" t="s">
        <v>1488</v>
      </c>
      <c r="F8706" s="37">
        <v>264</v>
      </c>
      <c r="G8706" s="35">
        <v>44662</v>
      </c>
      <c r="H8706" s="35">
        <v>44926</v>
      </c>
      <c r="I8706" s="37">
        <v>15</v>
      </c>
      <c r="J8706" s="37">
        <v>3</v>
      </c>
      <c r="K8706" s="15" t="s">
        <v>99</v>
      </c>
      <c r="L8706" s="15" t="s">
        <v>298</v>
      </c>
      <c r="M8706" s="15" t="s">
        <v>4894</v>
      </c>
      <c r="N8706" s="15" t="s">
        <v>20767</v>
      </c>
      <c r="O8706" s="37">
        <v>1090000</v>
      </c>
      <c r="P8706" s="126" t="s">
        <v>25103</v>
      </c>
      <c r="R8706" s="137">
        <f t="shared" si="135"/>
        <v>1.7999999999999998</v>
      </c>
    </row>
    <row r="8707" spans="2:18" x14ac:dyDescent="0.35">
      <c r="B8707" s="19">
        <v>44849</v>
      </c>
      <c r="C8707" s="19">
        <v>44849.475185185183</v>
      </c>
      <c r="D8707" s="19" t="s">
        <v>97</v>
      </c>
      <c r="E8707" s="16" t="s">
        <v>10122</v>
      </c>
      <c r="F8707" s="37">
        <v>265</v>
      </c>
      <c r="G8707" s="35">
        <v>44643</v>
      </c>
      <c r="H8707" s="35">
        <v>44908</v>
      </c>
      <c r="I8707" s="37">
        <v>30</v>
      </c>
      <c r="J8707" s="37">
        <v>11</v>
      </c>
      <c r="K8707" s="15" t="s">
        <v>2405</v>
      </c>
      <c r="L8707" s="15" t="s">
        <v>100</v>
      </c>
      <c r="M8707" s="15" t="s">
        <v>18577</v>
      </c>
      <c r="N8707" s="15" t="s">
        <v>23744</v>
      </c>
      <c r="O8707" s="37">
        <v>2639000</v>
      </c>
      <c r="P8707" s="126" t="s">
        <v>25103</v>
      </c>
      <c r="R8707" s="137">
        <f t="shared" si="135"/>
        <v>2.0499999999999998</v>
      </c>
    </row>
    <row r="8708" spans="2:18" x14ac:dyDescent="0.35">
      <c r="B8708" s="19">
        <v>45092</v>
      </c>
      <c r="C8708" s="19">
        <v>44869.601574074077</v>
      </c>
      <c r="D8708" s="19">
        <v>45092.171458333331</v>
      </c>
      <c r="E8708" s="16" t="s">
        <v>14588</v>
      </c>
      <c r="F8708" s="37">
        <v>266</v>
      </c>
      <c r="G8708" s="35">
        <v>44872</v>
      </c>
      <c r="H8708" s="35">
        <v>45138</v>
      </c>
      <c r="I8708" s="37">
        <v>15</v>
      </c>
      <c r="J8708" s="37">
        <v>4</v>
      </c>
      <c r="K8708" s="15" t="s">
        <v>2393</v>
      </c>
      <c r="L8708" s="15" t="s">
        <v>205</v>
      </c>
      <c r="M8708" s="15" t="s">
        <v>14587</v>
      </c>
      <c r="N8708" s="15" t="s">
        <v>24426</v>
      </c>
      <c r="O8708" s="38">
        <v>837081.64</v>
      </c>
      <c r="P8708" s="126" t="s">
        <v>25103</v>
      </c>
      <c r="R8708" s="137">
        <f t="shared" ref="R8708:R8771" si="136">0.3*IF(F8708&lt;=30, 2, IF(AND(F8708&gt;=31, F8708&lt;=90), 3, IF(AND(F8708&gt;=91, F8708&lt;=180), 4, IF(AND(F8708&gt;=181, F8708&lt;=364), 1, 2)))) + 0.3*IF(J8708=1, 3, IF(AND(J8708&gt;=2, J8708&lt;=5), 2, IF(AND(J8708&gt;=6, J8708&lt;=10), 4, 2))) + 0.2*IF(O8708&lt;=150000, 2, IF(AND(O8708&gt;=150001, O8708&lt;=500000), 4, IF(AND(O8708&gt;=500001, O8708&lt;=1000000), 1, 3)))+ 0.15*IF(NOT(ISERROR(SEARCH("fognat",L8708))), 4, IF(NOT(ISERROR(SEARCH("compres",L8708))), 2, IF(NOT(ISERROR(SEARCH("facciat",L8708))), 3, IF(NOT(ISERROR(SEARCH("estaur",L8708))), 4, 1)))) + 0.05*IF(NOT(ISERROR(SEARCH("anutenz",K8708))), 3, IF(NOT(ISERROR(SEARCH("uova",K8708))), 4, IF(NOT(ISERROR(SEARCH("rivat",K8708))), 2, IF(NOT(ISERROR(SEARCH("ubblic",K8708))), 1, 1))))</f>
        <v>1.3499999999999999</v>
      </c>
    </row>
    <row r="8709" spans="2:18" x14ac:dyDescent="0.35">
      <c r="B8709" s="19">
        <v>44594</v>
      </c>
      <c r="C8709" s="19">
        <v>44594.704363425924</v>
      </c>
      <c r="D8709" s="19" t="s">
        <v>97</v>
      </c>
      <c r="E8709" s="16" t="s">
        <v>20933</v>
      </c>
      <c r="F8709" s="37">
        <v>267</v>
      </c>
      <c r="G8709" s="35">
        <v>44475</v>
      </c>
      <c r="H8709" s="35">
        <v>44742</v>
      </c>
      <c r="I8709" s="37">
        <v>15</v>
      </c>
      <c r="J8709" s="37">
        <v>4</v>
      </c>
      <c r="K8709" s="15" t="s">
        <v>99</v>
      </c>
      <c r="L8709" s="15" t="s">
        <v>118</v>
      </c>
      <c r="M8709" s="15" t="s">
        <v>20934</v>
      </c>
      <c r="N8709" s="15" t="s">
        <v>20935</v>
      </c>
      <c r="O8709" s="37">
        <v>840000</v>
      </c>
      <c r="P8709" s="126" t="s">
        <v>25103</v>
      </c>
      <c r="R8709" s="137">
        <f t="shared" si="136"/>
        <v>1.5499999999999998</v>
      </c>
    </row>
    <row r="8710" spans="2:18" x14ac:dyDescent="0.35">
      <c r="B8710" s="19">
        <v>44825</v>
      </c>
      <c r="C8710" s="19">
        <v>44825.48033564815</v>
      </c>
      <c r="D8710" s="19" t="s">
        <v>97</v>
      </c>
      <c r="E8710" s="16" t="s">
        <v>529</v>
      </c>
      <c r="F8710" s="37">
        <v>268</v>
      </c>
      <c r="G8710" s="35">
        <v>44627</v>
      </c>
      <c r="H8710" s="35">
        <v>44895</v>
      </c>
      <c r="I8710" s="37">
        <v>2</v>
      </c>
      <c r="J8710" s="37">
        <v>3</v>
      </c>
      <c r="K8710" s="15" t="s">
        <v>99</v>
      </c>
      <c r="L8710" s="15" t="s">
        <v>105</v>
      </c>
      <c r="M8710" s="15" t="s">
        <v>19891</v>
      </c>
      <c r="N8710" s="15" t="s">
        <v>19890</v>
      </c>
      <c r="O8710" s="37">
        <v>110000</v>
      </c>
      <c r="P8710" s="126" t="s">
        <v>25103</v>
      </c>
      <c r="R8710" s="137">
        <f t="shared" si="136"/>
        <v>1.75</v>
      </c>
    </row>
    <row r="8711" spans="2:18" x14ac:dyDescent="0.35">
      <c r="B8711" s="19">
        <v>45233</v>
      </c>
      <c r="C8711" s="19">
        <v>44802.573692129627</v>
      </c>
      <c r="D8711" s="19">
        <v>45233.158425925925</v>
      </c>
      <c r="E8711" s="16" t="s">
        <v>3207</v>
      </c>
      <c r="F8711" s="37">
        <v>269</v>
      </c>
      <c r="G8711" s="35">
        <v>45236</v>
      </c>
      <c r="H8711" s="35">
        <v>45505</v>
      </c>
      <c r="I8711" s="37">
        <v>16</v>
      </c>
      <c r="J8711" s="37">
        <v>9</v>
      </c>
      <c r="K8711" s="15" t="s">
        <v>2400</v>
      </c>
      <c r="L8711" s="15" t="s">
        <v>105</v>
      </c>
      <c r="M8711" s="15" t="s">
        <v>3533</v>
      </c>
      <c r="N8711" s="15" t="s">
        <v>24776</v>
      </c>
      <c r="O8711" s="38">
        <v>958916.74</v>
      </c>
      <c r="P8711" s="126" t="s">
        <v>25103</v>
      </c>
      <c r="R8711" s="137">
        <f t="shared" si="136"/>
        <v>2.0499999999999998</v>
      </c>
    </row>
    <row r="8712" spans="2:18" x14ac:dyDescent="0.35">
      <c r="B8712" s="19">
        <v>44573</v>
      </c>
      <c r="C8712" s="19">
        <v>44571</v>
      </c>
      <c r="D8712" s="19" t="s">
        <v>97</v>
      </c>
      <c r="E8712" s="16" t="s">
        <v>590</v>
      </c>
      <c r="F8712" s="37">
        <v>270</v>
      </c>
      <c r="G8712" s="35">
        <v>44299</v>
      </c>
      <c r="H8712" s="35">
        <v>44569</v>
      </c>
      <c r="I8712" s="37">
        <v>6</v>
      </c>
      <c r="J8712" s="37">
        <v>4</v>
      </c>
      <c r="K8712" s="15" t="s">
        <v>99</v>
      </c>
      <c r="L8712" s="15" t="s">
        <v>100</v>
      </c>
      <c r="M8712" s="15" t="s">
        <v>591</v>
      </c>
      <c r="N8712" s="15" t="s">
        <v>592</v>
      </c>
      <c r="O8712" s="37">
        <v>70000</v>
      </c>
      <c r="P8712" s="126" t="s">
        <v>25103</v>
      </c>
      <c r="R8712" s="137">
        <f t="shared" si="136"/>
        <v>1.9</v>
      </c>
    </row>
    <row r="8713" spans="2:18" x14ac:dyDescent="0.35">
      <c r="B8713" s="19">
        <v>44572</v>
      </c>
      <c r="C8713" s="19">
        <v>44572</v>
      </c>
      <c r="D8713" s="19" t="s">
        <v>97</v>
      </c>
      <c r="E8713" s="16" t="s">
        <v>541</v>
      </c>
      <c r="F8713" s="37">
        <v>270</v>
      </c>
      <c r="G8713" s="35">
        <v>44518</v>
      </c>
      <c r="H8713" s="35">
        <v>44788</v>
      </c>
      <c r="I8713" s="37">
        <v>6</v>
      </c>
      <c r="J8713" s="37">
        <v>4</v>
      </c>
      <c r="K8713" s="15" t="s">
        <v>99</v>
      </c>
      <c r="L8713" s="15" t="s">
        <v>105</v>
      </c>
      <c r="M8713" s="15" t="s">
        <v>542</v>
      </c>
      <c r="N8713" s="15" t="s">
        <v>20674</v>
      </c>
      <c r="O8713" s="38">
        <v>651802.93999999994</v>
      </c>
      <c r="P8713" s="126" t="s">
        <v>25103</v>
      </c>
      <c r="R8713" s="137">
        <f t="shared" si="136"/>
        <v>1.5499999999999998</v>
      </c>
    </row>
    <row r="8714" spans="2:18" x14ac:dyDescent="0.35">
      <c r="B8714" s="19">
        <v>44574</v>
      </c>
      <c r="C8714" s="19">
        <v>44573</v>
      </c>
      <c r="D8714" s="19" t="s">
        <v>97</v>
      </c>
      <c r="E8714" s="16" t="s">
        <v>715</v>
      </c>
      <c r="F8714" s="37">
        <v>270</v>
      </c>
      <c r="G8714" s="35">
        <v>44518</v>
      </c>
      <c r="H8714" s="35">
        <v>44788</v>
      </c>
      <c r="I8714" s="37">
        <v>10</v>
      </c>
      <c r="J8714" s="37">
        <v>6</v>
      </c>
      <c r="K8714" s="15" t="s">
        <v>99</v>
      </c>
      <c r="L8714" s="15" t="s">
        <v>105</v>
      </c>
      <c r="M8714" s="15" t="s">
        <v>716</v>
      </c>
      <c r="N8714" s="15" t="s">
        <v>20690</v>
      </c>
      <c r="O8714" s="38">
        <v>651802.93999999994</v>
      </c>
      <c r="P8714" s="126" t="s">
        <v>25103</v>
      </c>
      <c r="R8714" s="137">
        <f t="shared" si="136"/>
        <v>2.15</v>
      </c>
    </row>
    <row r="8715" spans="2:18" x14ac:dyDescent="0.35">
      <c r="B8715" s="19">
        <v>44580</v>
      </c>
      <c r="C8715" s="19">
        <v>44580</v>
      </c>
      <c r="D8715" s="19" t="s">
        <v>97</v>
      </c>
      <c r="E8715" s="16" t="s">
        <v>1188</v>
      </c>
      <c r="F8715" s="37">
        <v>270</v>
      </c>
      <c r="G8715" s="35">
        <v>44466</v>
      </c>
      <c r="H8715" s="35">
        <v>44736</v>
      </c>
      <c r="I8715" s="37">
        <v>6</v>
      </c>
      <c r="J8715" s="37">
        <v>4</v>
      </c>
      <c r="K8715" s="15" t="s">
        <v>99</v>
      </c>
      <c r="L8715" s="15" t="s">
        <v>105</v>
      </c>
      <c r="M8715" s="15" t="s">
        <v>1189</v>
      </c>
      <c r="N8715" s="15" t="s">
        <v>1190</v>
      </c>
      <c r="O8715" s="37">
        <v>500000</v>
      </c>
      <c r="P8715" s="126" t="s">
        <v>25103</v>
      </c>
      <c r="R8715" s="137">
        <f t="shared" si="136"/>
        <v>2.15</v>
      </c>
    </row>
    <row r="8716" spans="2:18" x14ac:dyDescent="0.35">
      <c r="B8716" s="19">
        <v>44873</v>
      </c>
      <c r="C8716" s="19">
        <v>44589</v>
      </c>
      <c r="D8716" s="19">
        <v>44873.380972222221</v>
      </c>
      <c r="E8716" s="16" t="s">
        <v>2176</v>
      </c>
      <c r="F8716" s="37">
        <v>270</v>
      </c>
      <c r="G8716" s="35">
        <v>44599</v>
      </c>
      <c r="H8716" s="35">
        <v>44869</v>
      </c>
      <c r="I8716" s="37">
        <v>3</v>
      </c>
      <c r="J8716" s="37">
        <v>2</v>
      </c>
      <c r="K8716" s="15" t="s">
        <v>2405</v>
      </c>
      <c r="L8716" s="15" t="s">
        <v>105</v>
      </c>
      <c r="M8716" s="15" t="s">
        <v>2406</v>
      </c>
      <c r="N8716" s="15" t="s">
        <v>2259</v>
      </c>
      <c r="O8716" s="37">
        <v>60000</v>
      </c>
      <c r="P8716" s="126" t="s">
        <v>25103</v>
      </c>
      <c r="R8716" s="137">
        <f t="shared" si="136"/>
        <v>1.7</v>
      </c>
    </row>
    <row r="8717" spans="2:18" x14ac:dyDescent="0.35">
      <c r="B8717" s="19">
        <v>44601</v>
      </c>
      <c r="C8717" s="19">
        <v>44601</v>
      </c>
      <c r="D8717" s="19" t="s">
        <v>97</v>
      </c>
      <c r="E8717" s="16" t="s">
        <v>21306</v>
      </c>
      <c r="F8717" s="37">
        <v>270</v>
      </c>
      <c r="G8717" s="35">
        <v>44473</v>
      </c>
      <c r="H8717" s="35">
        <v>44743</v>
      </c>
      <c r="I8717" s="37">
        <v>5</v>
      </c>
      <c r="J8717" s="37">
        <v>7</v>
      </c>
      <c r="K8717" s="15" t="s">
        <v>99</v>
      </c>
      <c r="L8717" s="15" t="s">
        <v>100</v>
      </c>
      <c r="M8717" s="15" t="s">
        <v>21307</v>
      </c>
      <c r="N8717" s="15" t="s">
        <v>21308</v>
      </c>
      <c r="O8717" s="37">
        <v>420000</v>
      </c>
      <c r="P8717" s="126" t="s">
        <v>25103</v>
      </c>
      <c r="R8717" s="137">
        <f t="shared" si="136"/>
        <v>2.9</v>
      </c>
    </row>
    <row r="8718" spans="2:18" x14ac:dyDescent="0.35">
      <c r="B8718" s="19">
        <v>44601</v>
      </c>
      <c r="C8718" s="19">
        <v>44601</v>
      </c>
      <c r="D8718" s="19" t="s">
        <v>97</v>
      </c>
      <c r="E8718" s="16" t="s">
        <v>6140</v>
      </c>
      <c r="F8718" s="37">
        <v>270</v>
      </c>
      <c r="G8718" s="35">
        <v>44241</v>
      </c>
      <c r="H8718" s="35">
        <v>44511</v>
      </c>
      <c r="I8718" s="37">
        <v>4</v>
      </c>
      <c r="J8718" s="37">
        <v>4</v>
      </c>
      <c r="K8718" s="15" t="s">
        <v>99</v>
      </c>
      <c r="L8718" s="15" t="s">
        <v>298</v>
      </c>
      <c r="M8718" s="15" t="s">
        <v>21333</v>
      </c>
      <c r="N8718" s="15" t="s">
        <v>21334</v>
      </c>
      <c r="O8718" s="37">
        <v>9000</v>
      </c>
      <c r="P8718" s="126" t="s">
        <v>25103</v>
      </c>
      <c r="R8718" s="137">
        <f t="shared" si="136"/>
        <v>1.5999999999999996</v>
      </c>
    </row>
    <row r="8719" spans="2:18" x14ac:dyDescent="0.35">
      <c r="B8719" s="19">
        <v>44602</v>
      </c>
      <c r="C8719" s="19">
        <v>44602</v>
      </c>
      <c r="D8719" s="19" t="s">
        <v>97</v>
      </c>
      <c r="E8719" s="16" t="s">
        <v>9547</v>
      </c>
      <c r="F8719" s="37">
        <v>270</v>
      </c>
      <c r="G8719" s="35">
        <v>44606</v>
      </c>
      <c r="H8719" s="35">
        <v>44876</v>
      </c>
      <c r="I8719" s="37">
        <v>4</v>
      </c>
      <c r="J8719" s="37">
        <v>4</v>
      </c>
      <c r="K8719" s="15" t="s">
        <v>99</v>
      </c>
      <c r="L8719" s="15" t="s">
        <v>298</v>
      </c>
      <c r="M8719" s="15" t="s">
        <v>21356</v>
      </c>
      <c r="N8719" s="15" t="s">
        <v>21357</v>
      </c>
      <c r="O8719" s="37">
        <v>9000</v>
      </c>
      <c r="P8719" s="126" t="s">
        <v>25103</v>
      </c>
      <c r="R8719" s="137">
        <f t="shared" si="136"/>
        <v>1.5999999999999996</v>
      </c>
    </row>
    <row r="8720" spans="2:18" x14ac:dyDescent="0.35">
      <c r="B8720" s="19">
        <v>44603</v>
      </c>
      <c r="C8720" s="19">
        <v>44603</v>
      </c>
      <c r="D8720" s="19" t="s">
        <v>97</v>
      </c>
      <c r="E8720" s="16" t="s">
        <v>4541</v>
      </c>
      <c r="F8720" s="37">
        <v>270</v>
      </c>
      <c r="G8720" s="35">
        <v>44606</v>
      </c>
      <c r="H8720" s="35">
        <v>44876</v>
      </c>
      <c r="I8720" s="37">
        <v>6</v>
      </c>
      <c r="J8720" s="37">
        <v>4</v>
      </c>
      <c r="K8720" s="15" t="s">
        <v>99</v>
      </c>
      <c r="L8720" s="15" t="s">
        <v>105</v>
      </c>
      <c r="M8720" s="15" t="s">
        <v>4542</v>
      </c>
      <c r="N8720" s="15" t="s">
        <v>21451</v>
      </c>
      <c r="O8720" s="37">
        <v>400000</v>
      </c>
      <c r="P8720" s="126" t="s">
        <v>25103</v>
      </c>
      <c r="R8720" s="137">
        <f t="shared" si="136"/>
        <v>2.15</v>
      </c>
    </row>
    <row r="8721" spans="2:18" x14ac:dyDescent="0.35">
      <c r="B8721" s="19">
        <v>44617</v>
      </c>
      <c r="C8721" s="19">
        <v>44616</v>
      </c>
      <c r="D8721" s="19" t="s">
        <v>97</v>
      </c>
      <c r="E8721" s="16" t="s">
        <v>22322</v>
      </c>
      <c r="F8721" s="37">
        <v>270</v>
      </c>
      <c r="G8721" s="35">
        <v>44546</v>
      </c>
      <c r="H8721" s="35">
        <v>44816</v>
      </c>
      <c r="I8721" s="37">
        <v>8</v>
      </c>
      <c r="J8721" s="37">
        <v>2</v>
      </c>
      <c r="K8721" s="15" t="s">
        <v>112</v>
      </c>
      <c r="L8721" s="15" t="s">
        <v>366</v>
      </c>
      <c r="M8721" s="15" t="s">
        <v>22323</v>
      </c>
      <c r="N8721" s="15" t="s">
        <v>20662</v>
      </c>
      <c r="O8721" s="37">
        <v>2500</v>
      </c>
      <c r="P8721" s="126" t="s">
        <v>25103</v>
      </c>
      <c r="R8721" s="137">
        <f t="shared" si="136"/>
        <v>1.6499999999999997</v>
      </c>
    </row>
    <row r="8722" spans="2:18" x14ac:dyDescent="0.35">
      <c r="B8722" s="19">
        <v>44620</v>
      </c>
      <c r="C8722" s="19">
        <v>44620</v>
      </c>
      <c r="D8722" s="19" t="s">
        <v>97</v>
      </c>
      <c r="E8722" s="16" t="s">
        <v>704</v>
      </c>
      <c r="F8722" s="37">
        <v>270</v>
      </c>
      <c r="G8722" s="35">
        <v>44627</v>
      </c>
      <c r="H8722" s="35">
        <v>44897</v>
      </c>
      <c r="I8722" s="37">
        <v>8</v>
      </c>
      <c r="J8722" s="37">
        <v>6</v>
      </c>
      <c r="K8722" s="15" t="s">
        <v>99</v>
      </c>
      <c r="L8722" s="15" t="s">
        <v>205</v>
      </c>
      <c r="M8722" s="15" t="s">
        <v>705</v>
      </c>
      <c r="N8722" s="15" t="s">
        <v>22454</v>
      </c>
      <c r="O8722" s="37">
        <v>3000000</v>
      </c>
      <c r="P8722" s="126" t="s">
        <v>25103</v>
      </c>
      <c r="R8722" s="137">
        <f t="shared" si="136"/>
        <v>2.4</v>
      </c>
    </row>
    <row r="8723" spans="2:18" x14ac:dyDescent="0.35">
      <c r="B8723" s="19">
        <v>44621</v>
      </c>
      <c r="C8723" s="19">
        <v>44621</v>
      </c>
      <c r="D8723" s="19" t="s">
        <v>97</v>
      </c>
      <c r="E8723" s="16" t="s">
        <v>14574</v>
      </c>
      <c r="F8723" s="37">
        <v>270</v>
      </c>
      <c r="G8723" s="35">
        <v>44382</v>
      </c>
      <c r="H8723" s="35">
        <v>44652</v>
      </c>
      <c r="I8723" s="37">
        <v>5</v>
      </c>
      <c r="J8723" s="37">
        <v>5</v>
      </c>
      <c r="K8723" s="15" t="s">
        <v>99</v>
      </c>
      <c r="L8723" s="15" t="s">
        <v>100</v>
      </c>
      <c r="M8723" s="15" t="s">
        <v>12847</v>
      </c>
      <c r="N8723" s="15" t="s">
        <v>20638</v>
      </c>
      <c r="O8723" s="37">
        <v>990000</v>
      </c>
      <c r="P8723" s="126" t="s">
        <v>25103</v>
      </c>
      <c r="R8723" s="137">
        <f t="shared" si="136"/>
        <v>1.6999999999999997</v>
      </c>
    </row>
    <row r="8724" spans="2:18" x14ac:dyDescent="0.35">
      <c r="B8724" s="19">
        <v>44623</v>
      </c>
      <c r="C8724" s="19">
        <v>44623</v>
      </c>
      <c r="D8724" s="19" t="s">
        <v>97</v>
      </c>
      <c r="E8724" s="16" t="s">
        <v>14410</v>
      </c>
      <c r="F8724" s="37">
        <v>270</v>
      </c>
      <c r="G8724" s="35">
        <v>44624</v>
      </c>
      <c r="H8724" s="35">
        <v>44894</v>
      </c>
      <c r="I8724" s="37">
        <v>6</v>
      </c>
      <c r="J8724" s="37">
        <v>1</v>
      </c>
      <c r="K8724" s="15" t="s">
        <v>99</v>
      </c>
      <c r="L8724" s="15" t="s">
        <v>100</v>
      </c>
      <c r="M8724" s="15" t="s">
        <v>14409</v>
      </c>
      <c r="N8724" s="15" t="s">
        <v>14408</v>
      </c>
      <c r="O8724" s="38">
        <v>230377.42</v>
      </c>
      <c r="P8724" s="126" t="s">
        <v>25103</v>
      </c>
      <c r="R8724" s="137">
        <f t="shared" si="136"/>
        <v>2.6</v>
      </c>
    </row>
    <row r="8725" spans="2:18" x14ac:dyDescent="0.35">
      <c r="B8725" s="19">
        <v>44624</v>
      </c>
      <c r="C8725" s="19">
        <v>44623</v>
      </c>
      <c r="D8725" s="19" t="s">
        <v>97</v>
      </c>
      <c r="E8725" s="16" t="s">
        <v>14344</v>
      </c>
      <c r="F8725" s="37">
        <v>270</v>
      </c>
      <c r="G8725" s="35">
        <v>44624</v>
      </c>
      <c r="H8725" s="35">
        <v>44894</v>
      </c>
      <c r="I8725" s="37">
        <v>2</v>
      </c>
      <c r="J8725" s="37">
        <v>1</v>
      </c>
      <c r="K8725" s="15" t="s">
        <v>99</v>
      </c>
      <c r="L8725" s="15" t="s">
        <v>105</v>
      </c>
      <c r="M8725" s="15" t="s">
        <v>14343</v>
      </c>
      <c r="N8725" s="15" t="s">
        <v>14342</v>
      </c>
      <c r="O8725" s="37">
        <v>400000</v>
      </c>
      <c r="P8725" s="126" t="s">
        <v>25103</v>
      </c>
      <c r="R8725" s="137">
        <f t="shared" si="136"/>
        <v>2.4499999999999997</v>
      </c>
    </row>
    <row r="8726" spans="2:18" x14ac:dyDescent="0.35">
      <c r="B8726" s="19">
        <v>44631</v>
      </c>
      <c r="C8726" s="19">
        <v>44631</v>
      </c>
      <c r="D8726" s="19" t="s">
        <v>97</v>
      </c>
      <c r="E8726" s="16" t="s">
        <v>715</v>
      </c>
      <c r="F8726" s="37">
        <v>270</v>
      </c>
      <c r="G8726" s="35">
        <v>44518</v>
      </c>
      <c r="H8726" s="35">
        <v>44788</v>
      </c>
      <c r="I8726" s="37">
        <v>12</v>
      </c>
      <c r="J8726" s="37">
        <v>8</v>
      </c>
      <c r="K8726" s="15" t="s">
        <v>99</v>
      </c>
      <c r="L8726" s="15" t="s">
        <v>105</v>
      </c>
      <c r="M8726" s="15" t="s">
        <v>13958</v>
      </c>
      <c r="N8726" s="15" t="s">
        <v>22734</v>
      </c>
      <c r="O8726" s="38">
        <v>651802.93999999994</v>
      </c>
      <c r="P8726" s="126" t="s">
        <v>25103</v>
      </c>
      <c r="R8726" s="137">
        <f t="shared" si="136"/>
        <v>2.15</v>
      </c>
    </row>
    <row r="8727" spans="2:18" x14ac:dyDescent="0.35">
      <c r="B8727" s="19">
        <v>44634</v>
      </c>
      <c r="C8727" s="19">
        <v>44631</v>
      </c>
      <c r="D8727" s="19" t="s">
        <v>97</v>
      </c>
      <c r="E8727" s="16" t="s">
        <v>11366</v>
      </c>
      <c r="F8727" s="37">
        <v>270</v>
      </c>
      <c r="G8727" s="35">
        <v>44640</v>
      </c>
      <c r="H8727" s="35">
        <v>44910</v>
      </c>
      <c r="I8727" s="37">
        <v>3</v>
      </c>
      <c r="J8727" s="37">
        <v>1</v>
      </c>
      <c r="K8727" s="15" t="s">
        <v>99</v>
      </c>
      <c r="L8727" s="15" t="s">
        <v>105</v>
      </c>
      <c r="M8727" s="15" t="s">
        <v>13829</v>
      </c>
      <c r="N8727" s="15" t="s">
        <v>13828</v>
      </c>
      <c r="O8727" s="37">
        <v>1250000</v>
      </c>
      <c r="P8727" s="126" t="s">
        <v>25103</v>
      </c>
      <c r="R8727" s="137">
        <f t="shared" si="136"/>
        <v>2.25</v>
      </c>
    </row>
    <row r="8728" spans="2:18" x14ac:dyDescent="0.35">
      <c r="B8728" s="19">
        <v>44634</v>
      </c>
      <c r="C8728" s="19">
        <v>44632</v>
      </c>
      <c r="D8728" s="19" t="s">
        <v>97</v>
      </c>
      <c r="E8728" s="16" t="s">
        <v>9966</v>
      </c>
      <c r="F8728" s="37">
        <v>270</v>
      </c>
      <c r="G8728" s="35">
        <v>44635</v>
      </c>
      <c r="H8728" s="35">
        <v>44905</v>
      </c>
      <c r="I8728" s="37">
        <v>5</v>
      </c>
      <c r="J8728" s="37">
        <v>7</v>
      </c>
      <c r="K8728" s="15" t="s">
        <v>99</v>
      </c>
      <c r="L8728" s="15" t="s">
        <v>105</v>
      </c>
      <c r="M8728" s="15" t="s">
        <v>13818</v>
      </c>
      <c r="N8728" s="15" t="s">
        <v>22754</v>
      </c>
      <c r="O8728" s="37">
        <v>320000</v>
      </c>
      <c r="P8728" s="126" t="s">
        <v>25103</v>
      </c>
      <c r="R8728" s="137">
        <f t="shared" si="136"/>
        <v>2.7499999999999996</v>
      </c>
    </row>
    <row r="8729" spans="2:18" x14ac:dyDescent="0.35">
      <c r="B8729" s="19">
        <v>44634</v>
      </c>
      <c r="C8729" s="19">
        <v>44634</v>
      </c>
      <c r="D8729" s="19" t="s">
        <v>97</v>
      </c>
      <c r="E8729" s="16" t="s">
        <v>1481</v>
      </c>
      <c r="F8729" s="37">
        <v>270</v>
      </c>
      <c r="G8729" s="35">
        <v>44636</v>
      </c>
      <c r="H8729" s="35">
        <v>44906</v>
      </c>
      <c r="I8729" s="37">
        <v>10</v>
      </c>
      <c r="J8729" s="37">
        <v>4</v>
      </c>
      <c r="K8729" s="15" t="s">
        <v>112</v>
      </c>
      <c r="L8729" s="15" t="s">
        <v>298</v>
      </c>
      <c r="M8729" s="15" t="s">
        <v>13842</v>
      </c>
      <c r="N8729" s="15" t="s">
        <v>22749</v>
      </c>
      <c r="O8729" s="38">
        <v>446429.38</v>
      </c>
      <c r="P8729" s="126" t="s">
        <v>25103</v>
      </c>
      <c r="R8729" s="137">
        <f t="shared" si="136"/>
        <v>2.0499999999999998</v>
      </c>
    </row>
    <row r="8730" spans="2:18" x14ac:dyDescent="0.35">
      <c r="B8730" s="19">
        <v>44635</v>
      </c>
      <c r="C8730" s="19">
        <v>44634</v>
      </c>
      <c r="D8730" s="19" t="s">
        <v>97</v>
      </c>
      <c r="E8730" s="16" t="s">
        <v>13762</v>
      </c>
      <c r="F8730" s="37">
        <v>270</v>
      </c>
      <c r="G8730" s="35">
        <v>44449</v>
      </c>
      <c r="H8730" s="35">
        <v>44719</v>
      </c>
      <c r="I8730" s="37">
        <v>40</v>
      </c>
      <c r="J8730" s="37">
        <v>28</v>
      </c>
      <c r="K8730" s="15" t="s">
        <v>99</v>
      </c>
      <c r="L8730" s="15" t="s">
        <v>118</v>
      </c>
      <c r="M8730" s="15" t="s">
        <v>3705</v>
      </c>
      <c r="N8730" s="15" t="s">
        <v>22766</v>
      </c>
      <c r="O8730" s="37">
        <v>780000</v>
      </c>
      <c r="P8730" s="126" t="s">
        <v>25103</v>
      </c>
      <c r="R8730" s="137">
        <f t="shared" si="136"/>
        <v>1.5499999999999998</v>
      </c>
    </row>
    <row r="8731" spans="2:18" x14ac:dyDescent="0.35">
      <c r="B8731" s="19">
        <v>44647</v>
      </c>
      <c r="C8731" s="19">
        <v>44647.736967592595</v>
      </c>
      <c r="D8731" s="19" t="s">
        <v>97</v>
      </c>
      <c r="E8731" s="16" t="s">
        <v>12457</v>
      </c>
      <c r="F8731" s="37">
        <v>270</v>
      </c>
      <c r="G8731" s="35">
        <v>44648</v>
      </c>
      <c r="H8731" s="35">
        <v>44918</v>
      </c>
      <c r="I8731" s="37">
        <v>6</v>
      </c>
      <c r="J8731" s="37">
        <v>1</v>
      </c>
      <c r="K8731" s="15" t="s">
        <v>99</v>
      </c>
      <c r="L8731" s="15" t="s">
        <v>100</v>
      </c>
      <c r="M8731" s="15" t="s">
        <v>13121</v>
      </c>
      <c r="N8731" s="15" t="s">
        <v>3240</v>
      </c>
      <c r="O8731" s="37">
        <v>290000</v>
      </c>
      <c r="P8731" s="126" t="s">
        <v>25103</v>
      </c>
      <c r="R8731" s="137">
        <f t="shared" si="136"/>
        <v>2.6</v>
      </c>
    </row>
    <row r="8732" spans="2:18" x14ac:dyDescent="0.35">
      <c r="B8732" s="19">
        <v>44650</v>
      </c>
      <c r="C8732" s="19">
        <v>44650</v>
      </c>
      <c r="D8732" s="19" t="s">
        <v>97</v>
      </c>
      <c r="E8732" s="16" t="s">
        <v>12935</v>
      </c>
      <c r="F8732" s="37">
        <v>270</v>
      </c>
      <c r="G8732" s="35">
        <v>44560</v>
      </c>
      <c r="H8732" s="35">
        <v>44830</v>
      </c>
      <c r="I8732" s="37">
        <v>1</v>
      </c>
      <c r="J8732" s="37">
        <v>1</v>
      </c>
      <c r="K8732" s="15" t="s">
        <v>99</v>
      </c>
      <c r="L8732" s="15" t="s">
        <v>100</v>
      </c>
      <c r="M8732" s="15" t="s">
        <v>12934</v>
      </c>
      <c r="N8732" s="15" t="s">
        <v>22863</v>
      </c>
      <c r="O8732" s="37">
        <v>142098</v>
      </c>
      <c r="P8732" s="126" t="s">
        <v>25103</v>
      </c>
      <c r="R8732" s="137">
        <f t="shared" si="136"/>
        <v>2.1999999999999997</v>
      </c>
    </row>
    <row r="8733" spans="2:18" x14ac:dyDescent="0.35">
      <c r="B8733" s="19">
        <v>44655</v>
      </c>
      <c r="C8733" s="19">
        <v>44655</v>
      </c>
      <c r="D8733" s="19" t="s">
        <v>97</v>
      </c>
      <c r="E8733" s="16" t="s">
        <v>3717</v>
      </c>
      <c r="F8733" s="37">
        <v>270</v>
      </c>
      <c r="G8733" s="35">
        <v>44656</v>
      </c>
      <c r="H8733" s="35">
        <v>44926</v>
      </c>
      <c r="I8733" s="37">
        <v>6</v>
      </c>
      <c r="J8733" s="37">
        <v>3</v>
      </c>
      <c r="K8733" s="15" t="s">
        <v>99</v>
      </c>
      <c r="L8733" s="15" t="s">
        <v>105</v>
      </c>
      <c r="M8733" s="15" t="s">
        <v>3718</v>
      </c>
      <c r="N8733" s="15" t="s">
        <v>3719</v>
      </c>
      <c r="O8733" s="37">
        <v>637321</v>
      </c>
      <c r="P8733" s="126" t="s">
        <v>25103</v>
      </c>
      <c r="R8733" s="137">
        <f t="shared" si="136"/>
        <v>1.5499999999999998</v>
      </c>
    </row>
    <row r="8734" spans="2:18" x14ac:dyDescent="0.35">
      <c r="B8734" s="19">
        <v>44655</v>
      </c>
      <c r="C8734" s="19">
        <v>44655.733298611114</v>
      </c>
      <c r="D8734" s="19" t="s">
        <v>97</v>
      </c>
      <c r="E8734" s="16" t="s">
        <v>1464</v>
      </c>
      <c r="F8734" s="37">
        <v>270</v>
      </c>
      <c r="G8734" s="35">
        <v>44449</v>
      </c>
      <c r="H8734" s="35">
        <v>44719</v>
      </c>
      <c r="I8734" s="37">
        <v>40</v>
      </c>
      <c r="J8734" s="37">
        <v>29</v>
      </c>
      <c r="K8734" s="15" t="s">
        <v>99</v>
      </c>
      <c r="L8734" s="15" t="s">
        <v>118</v>
      </c>
      <c r="M8734" s="15" t="s">
        <v>3705</v>
      </c>
      <c r="N8734" s="15" t="s">
        <v>22901</v>
      </c>
      <c r="O8734" s="37">
        <v>780000</v>
      </c>
      <c r="P8734" s="126" t="s">
        <v>25103</v>
      </c>
      <c r="R8734" s="137">
        <f t="shared" si="136"/>
        <v>1.5499999999999998</v>
      </c>
    </row>
    <row r="8735" spans="2:18" x14ac:dyDescent="0.35">
      <c r="B8735" s="19">
        <v>44659</v>
      </c>
      <c r="C8735" s="19">
        <v>44659</v>
      </c>
      <c r="D8735" s="19" t="s">
        <v>97</v>
      </c>
      <c r="E8735" s="16" t="s">
        <v>4050</v>
      </c>
      <c r="F8735" s="37">
        <v>270</v>
      </c>
      <c r="G8735" s="35">
        <v>44449</v>
      </c>
      <c r="H8735" s="35">
        <v>44719</v>
      </c>
      <c r="I8735" s="37">
        <v>40</v>
      </c>
      <c r="J8735" s="37">
        <v>31</v>
      </c>
      <c r="K8735" s="15" t="s">
        <v>99</v>
      </c>
      <c r="L8735" s="15" t="s">
        <v>118</v>
      </c>
      <c r="M8735" s="15" t="s">
        <v>3705</v>
      </c>
      <c r="N8735" s="15" t="s">
        <v>22939</v>
      </c>
      <c r="O8735" s="37">
        <v>780000</v>
      </c>
      <c r="P8735" s="126" t="s">
        <v>25103</v>
      </c>
      <c r="R8735" s="137">
        <f t="shared" si="136"/>
        <v>1.5499999999999998</v>
      </c>
    </row>
    <row r="8736" spans="2:18" x14ac:dyDescent="0.35">
      <c r="B8736" s="19">
        <v>44659</v>
      </c>
      <c r="C8736" s="19">
        <v>44659</v>
      </c>
      <c r="D8736" s="19" t="s">
        <v>97</v>
      </c>
      <c r="E8736" s="16" t="s">
        <v>4082</v>
      </c>
      <c r="F8736" s="37">
        <v>270</v>
      </c>
      <c r="G8736" s="35">
        <v>44477</v>
      </c>
      <c r="H8736" s="35">
        <v>44747</v>
      </c>
      <c r="I8736" s="37">
        <v>5</v>
      </c>
      <c r="J8736" s="37">
        <v>4</v>
      </c>
      <c r="K8736" s="15" t="s">
        <v>99</v>
      </c>
      <c r="L8736" s="15" t="s">
        <v>105</v>
      </c>
      <c r="M8736" s="15" t="s">
        <v>4083</v>
      </c>
      <c r="N8736" s="15" t="s">
        <v>4084</v>
      </c>
      <c r="O8736" s="37">
        <v>50000</v>
      </c>
      <c r="P8736" s="126" t="s">
        <v>25103</v>
      </c>
      <c r="R8736" s="137">
        <f t="shared" si="136"/>
        <v>1.75</v>
      </c>
    </row>
    <row r="8737" spans="2:18" x14ac:dyDescent="0.35">
      <c r="B8737" s="19">
        <v>44663</v>
      </c>
      <c r="C8737" s="19">
        <v>44663.658194444448</v>
      </c>
      <c r="D8737" s="19" t="s">
        <v>97</v>
      </c>
      <c r="E8737" s="16" t="s">
        <v>4273</v>
      </c>
      <c r="F8737" s="37">
        <v>270</v>
      </c>
      <c r="G8737" s="35">
        <v>44664</v>
      </c>
      <c r="H8737" s="35">
        <v>44934</v>
      </c>
      <c r="I8737" s="37">
        <v>4</v>
      </c>
      <c r="J8737" s="37">
        <v>2</v>
      </c>
      <c r="K8737" s="15" t="s">
        <v>99</v>
      </c>
      <c r="L8737" s="15" t="s">
        <v>100</v>
      </c>
      <c r="M8737" s="15" t="s">
        <v>4274</v>
      </c>
      <c r="N8737" s="15" t="s">
        <v>4275</v>
      </c>
      <c r="O8737" s="38">
        <v>193578.39</v>
      </c>
      <c r="P8737" s="126" t="s">
        <v>25103</v>
      </c>
      <c r="R8737" s="137">
        <f t="shared" si="136"/>
        <v>2.2999999999999998</v>
      </c>
    </row>
    <row r="8738" spans="2:18" x14ac:dyDescent="0.35">
      <c r="B8738" s="19">
        <v>44667</v>
      </c>
      <c r="C8738" s="19">
        <v>44667.462997685187</v>
      </c>
      <c r="D8738" s="19" t="s">
        <v>97</v>
      </c>
      <c r="E8738" s="16" t="s">
        <v>4541</v>
      </c>
      <c r="F8738" s="37">
        <v>270</v>
      </c>
      <c r="G8738" s="35">
        <v>44670</v>
      </c>
      <c r="H8738" s="35">
        <v>44940</v>
      </c>
      <c r="I8738" s="37">
        <v>6</v>
      </c>
      <c r="J8738" s="37">
        <v>5</v>
      </c>
      <c r="K8738" s="15" t="s">
        <v>99</v>
      </c>
      <c r="L8738" s="15" t="s">
        <v>105</v>
      </c>
      <c r="M8738" s="15" t="s">
        <v>4542</v>
      </c>
      <c r="N8738" s="15" t="s">
        <v>4543</v>
      </c>
      <c r="O8738" s="37">
        <v>400000</v>
      </c>
      <c r="P8738" s="126" t="s">
        <v>25103</v>
      </c>
      <c r="R8738" s="137">
        <f t="shared" si="136"/>
        <v>2.15</v>
      </c>
    </row>
    <row r="8739" spans="2:18" x14ac:dyDescent="0.35">
      <c r="B8739" s="19">
        <v>44671</v>
      </c>
      <c r="C8739" s="19">
        <v>44671</v>
      </c>
      <c r="D8739" s="19" t="s">
        <v>97</v>
      </c>
      <c r="E8739" s="16" t="s">
        <v>1464</v>
      </c>
      <c r="F8739" s="37">
        <v>270</v>
      </c>
      <c r="G8739" s="35">
        <v>44449</v>
      </c>
      <c r="H8739" s="35">
        <v>44719</v>
      </c>
      <c r="I8739" s="37">
        <v>40</v>
      </c>
      <c r="J8739" s="37">
        <v>33</v>
      </c>
      <c r="K8739" s="15" t="s">
        <v>99</v>
      </c>
      <c r="L8739" s="15" t="s">
        <v>118</v>
      </c>
      <c r="M8739" s="15" t="s">
        <v>3705</v>
      </c>
      <c r="N8739" s="15" t="s">
        <v>23012</v>
      </c>
      <c r="O8739" s="37">
        <v>780000</v>
      </c>
      <c r="P8739" s="126" t="s">
        <v>25103</v>
      </c>
      <c r="R8739" s="137">
        <f t="shared" si="136"/>
        <v>1.5499999999999998</v>
      </c>
    </row>
    <row r="8740" spans="2:18" x14ac:dyDescent="0.35">
      <c r="B8740" s="19">
        <v>44673</v>
      </c>
      <c r="C8740" s="19">
        <v>44673</v>
      </c>
      <c r="D8740" s="19" t="s">
        <v>97</v>
      </c>
      <c r="E8740" s="16" t="s">
        <v>1464</v>
      </c>
      <c r="F8740" s="37">
        <v>270</v>
      </c>
      <c r="G8740" s="35">
        <v>44449</v>
      </c>
      <c r="H8740" s="35">
        <v>44719</v>
      </c>
      <c r="I8740" s="37">
        <v>40</v>
      </c>
      <c r="J8740" s="37">
        <v>35</v>
      </c>
      <c r="K8740" s="15" t="s">
        <v>99</v>
      </c>
      <c r="L8740" s="15" t="s">
        <v>118</v>
      </c>
      <c r="M8740" s="15" t="s">
        <v>4923</v>
      </c>
      <c r="N8740" s="15" t="s">
        <v>23040</v>
      </c>
      <c r="O8740" s="37">
        <v>780000</v>
      </c>
      <c r="P8740" s="126" t="s">
        <v>25103</v>
      </c>
      <c r="R8740" s="137">
        <f t="shared" si="136"/>
        <v>1.5499999999999998</v>
      </c>
    </row>
    <row r="8741" spans="2:18" x14ac:dyDescent="0.35">
      <c r="B8741" s="19">
        <v>45146</v>
      </c>
      <c r="C8741" s="19">
        <v>44673</v>
      </c>
      <c r="D8741" s="19">
        <v>45146.461273148147</v>
      </c>
      <c r="E8741" s="16" t="s">
        <v>4999</v>
      </c>
      <c r="F8741" s="37">
        <v>270</v>
      </c>
      <c r="G8741" s="35">
        <v>45152</v>
      </c>
      <c r="H8741" s="35">
        <v>45422</v>
      </c>
      <c r="I8741" s="37">
        <v>2</v>
      </c>
      <c r="J8741" s="37">
        <v>1</v>
      </c>
      <c r="K8741" s="15" t="s">
        <v>2393</v>
      </c>
      <c r="L8741" s="15" t="s">
        <v>105</v>
      </c>
      <c r="M8741" s="15" t="s">
        <v>5703</v>
      </c>
      <c r="N8741" s="15" t="s">
        <v>5704</v>
      </c>
      <c r="O8741" s="37">
        <v>25000</v>
      </c>
      <c r="P8741" s="126" t="s">
        <v>25103</v>
      </c>
      <c r="R8741" s="137">
        <f t="shared" si="136"/>
        <v>2</v>
      </c>
    </row>
    <row r="8742" spans="2:18" x14ac:dyDescent="0.35">
      <c r="B8742" s="19">
        <v>44678</v>
      </c>
      <c r="C8742" s="19">
        <v>44678</v>
      </c>
      <c r="D8742" s="19" t="s">
        <v>97</v>
      </c>
      <c r="E8742" s="16" t="s">
        <v>5060</v>
      </c>
      <c r="F8742" s="37">
        <v>270</v>
      </c>
      <c r="G8742" s="35">
        <v>44449</v>
      </c>
      <c r="H8742" s="35">
        <v>44719</v>
      </c>
      <c r="I8742" s="37">
        <v>40</v>
      </c>
      <c r="J8742" s="37">
        <v>37</v>
      </c>
      <c r="K8742" s="15" t="s">
        <v>99</v>
      </c>
      <c r="L8742" s="15" t="s">
        <v>118</v>
      </c>
      <c r="M8742" s="15" t="s">
        <v>5061</v>
      </c>
      <c r="N8742" s="15" t="s">
        <v>23047</v>
      </c>
      <c r="O8742" s="37">
        <v>780000</v>
      </c>
      <c r="P8742" s="126" t="s">
        <v>25103</v>
      </c>
      <c r="R8742" s="137">
        <f t="shared" si="136"/>
        <v>1.5499999999999998</v>
      </c>
    </row>
    <row r="8743" spans="2:18" x14ac:dyDescent="0.35">
      <c r="B8743" s="19">
        <v>44678</v>
      </c>
      <c r="C8743" s="19">
        <v>44678</v>
      </c>
      <c r="D8743" s="19" t="s">
        <v>97</v>
      </c>
      <c r="E8743" s="16" t="s">
        <v>1464</v>
      </c>
      <c r="F8743" s="37">
        <v>270</v>
      </c>
      <c r="G8743" s="35">
        <v>44449</v>
      </c>
      <c r="H8743" s="35">
        <v>44719</v>
      </c>
      <c r="I8743" s="37">
        <v>40</v>
      </c>
      <c r="J8743" s="37">
        <v>39</v>
      </c>
      <c r="K8743" s="15" t="s">
        <v>99</v>
      </c>
      <c r="L8743" s="15" t="s">
        <v>118</v>
      </c>
      <c r="M8743" s="15" t="s">
        <v>5135</v>
      </c>
      <c r="N8743" s="15" t="s">
        <v>23053</v>
      </c>
      <c r="O8743" s="37">
        <v>780000</v>
      </c>
      <c r="P8743" s="126" t="s">
        <v>25103</v>
      </c>
      <c r="R8743" s="137">
        <f t="shared" si="136"/>
        <v>1.5499999999999998</v>
      </c>
    </row>
    <row r="8744" spans="2:18" x14ac:dyDescent="0.35">
      <c r="B8744" s="19">
        <v>44684</v>
      </c>
      <c r="C8744" s="19">
        <v>44684</v>
      </c>
      <c r="D8744" s="19" t="s">
        <v>97</v>
      </c>
      <c r="E8744" s="16" t="s">
        <v>1464</v>
      </c>
      <c r="F8744" s="37">
        <v>270</v>
      </c>
      <c r="G8744" s="35">
        <v>44449</v>
      </c>
      <c r="H8744" s="35">
        <v>44719</v>
      </c>
      <c r="I8744" s="37">
        <v>40</v>
      </c>
      <c r="J8744" s="37">
        <v>42</v>
      </c>
      <c r="K8744" s="15" t="s">
        <v>99</v>
      </c>
      <c r="L8744" s="15" t="s">
        <v>118</v>
      </c>
      <c r="M8744" s="15" t="s">
        <v>12352</v>
      </c>
      <c r="N8744" s="15" t="s">
        <v>23084</v>
      </c>
      <c r="O8744" s="37">
        <v>780000</v>
      </c>
      <c r="P8744" s="126" t="s">
        <v>25103</v>
      </c>
      <c r="R8744" s="137">
        <f t="shared" si="136"/>
        <v>1.5499999999999998</v>
      </c>
    </row>
    <row r="8745" spans="2:18" x14ac:dyDescent="0.35">
      <c r="B8745" s="19">
        <v>44936</v>
      </c>
      <c r="C8745" s="19">
        <v>44707.482222222221</v>
      </c>
      <c r="D8745" s="19">
        <v>44936.409143518518</v>
      </c>
      <c r="E8745" s="16" t="s">
        <v>10950</v>
      </c>
      <c r="F8745" s="37">
        <v>270</v>
      </c>
      <c r="G8745" s="35">
        <v>44718</v>
      </c>
      <c r="H8745" s="35">
        <v>44988</v>
      </c>
      <c r="I8745" s="37">
        <v>9</v>
      </c>
      <c r="J8745" s="37">
        <v>4</v>
      </c>
      <c r="K8745" s="15" t="s">
        <v>2405</v>
      </c>
      <c r="L8745" s="15" t="s">
        <v>100</v>
      </c>
      <c r="M8745" s="15" t="s">
        <v>10949</v>
      </c>
      <c r="N8745" s="15" t="s">
        <v>24151</v>
      </c>
      <c r="O8745" s="37">
        <v>624000</v>
      </c>
      <c r="P8745" s="126" t="s">
        <v>25103</v>
      </c>
      <c r="R8745" s="137">
        <f t="shared" si="136"/>
        <v>1.65</v>
      </c>
    </row>
    <row r="8746" spans="2:18" x14ac:dyDescent="0.35">
      <c r="B8746" s="19">
        <v>44968</v>
      </c>
      <c r="C8746" s="19">
        <v>44707.948935185188</v>
      </c>
      <c r="D8746" s="19">
        <v>44968.709155092591</v>
      </c>
      <c r="E8746" s="16" t="s">
        <v>10937</v>
      </c>
      <c r="F8746" s="37">
        <v>270</v>
      </c>
      <c r="G8746" s="35">
        <v>44707</v>
      </c>
      <c r="H8746" s="35">
        <v>44977</v>
      </c>
      <c r="I8746" s="37">
        <v>5</v>
      </c>
      <c r="J8746" s="37">
        <v>3</v>
      </c>
      <c r="K8746" s="15" t="s">
        <v>2405</v>
      </c>
      <c r="L8746" s="15" t="s">
        <v>105</v>
      </c>
      <c r="M8746" s="15" t="s">
        <v>10936</v>
      </c>
      <c r="N8746" s="15" t="s">
        <v>10935</v>
      </c>
      <c r="O8746" s="37">
        <v>75000</v>
      </c>
      <c r="P8746" s="126" t="s">
        <v>25103</v>
      </c>
      <c r="R8746" s="137">
        <f t="shared" si="136"/>
        <v>1.7</v>
      </c>
    </row>
    <row r="8747" spans="2:18" x14ac:dyDescent="0.35">
      <c r="B8747" s="19">
        <v>44960</v>
      </c>
      <c r="C8747" s="19">
        <v>44708.805902777778</v>
      </c>
      <c r="D8747" s="19">
        <v>44960.725092592591</v>
      </c>
      <c r="E8747" s="16" t="s">
        <v>10815</v>
      </c>
      <c r="F8747" s="37">
        <v>270</v>
      </c>
      <c r="G8747" s="35">
        <v>44970</v>
      </c>
      <c r="H8747" s="35">
        <v>45240</v>
      </c>
      <c r="I8747" s="37">
        <v>10</v>
      </c>
      <c r="J8747" s="37">
        <v>2</v>
      </c>
      <c r="K8747" s="15" t="s">
        <v>2405</v>
      </c>
      <c r="L8747" s="15" t="s">
        <v>105</v>
      </c>
      <c r="M8747" s="15" t="s">
        <v>10943</v>
      </c>
      <c r="N8747" s="15" t="s">
        <v>10942</v>
      </c>
      <c r="O8747" s="37">
        <v>450000</v>
      </c>
      <c r="P8747" s="126" t="s">
        <v>25103</v>
      </c>
      <c r="R8747" s="137">
        <f t="shared" si="136"/>
        <v>2.1</v>
      </c>
    </row>
    <row r="8748" spans="2:18" x14ac:dyDescent="0.35">
      <c r="B8748" s="19">
        <v>45056</v>
      </c>
      <c r="C8748" s="19">
        <v>44708.805902777778</v>
      </c>
      <c r="D8748" s="19">
        <v>45042.29824074074</v>
      </c>
      <c r="E8748" s="16" t="s">
        <v>10815</v>
      </c>
      <c r="F8748" s="37">
        <v>270</v>
      </c>
      <c r="G8748" s="35">
        <v>44970</v>
      </c>
      <c r="H8748" s="35">
        <v>45240</v>
      </c>
      <c r="I8748" s="37">
        <v>10</v>
      </c>
      <c r="J8748" s="37">
        <v>3</v>
      </c>
      <c r="K8748" s="15" t="s">
        <v>2405</v>
      </c>
      <c r="L8748" s="15" t="s">
        <v>105</v>
      </c>
      <c r="M8748" s="15" t="s">
        <v>10908</v>
      </c>
      <c r="N8748" s="15" t="s">
        <v>10907</v>
      </c>
      <c r="O8748" s="37">
        <v>450000</v>
      </c>
      <c r="P8748" s="126" t="s">
        <v>25103</v>
      </c>
      <c r="R8748" s="137">
        <f t="shared" si="136"/>
        <v>2.1</v>
      </c>
    </row>
    <row r="8749" spans="2:18" x14ac:dyDescent="0.35">
      <c r="B8749" s="19">
        <v>45076</v>
      </c>
      <c r="C8749" s="19">
        <v>44708.805902777778</v>
      </c>
      <c r="D8749" s="19">
        <v>45065.207488425927</v>
      </c>
      <c r="E8749" s="16" t="s">
        <v>10815</v>
      </c>
      <c r="F8749" s="37">
        <v>270</v>
      </c>
      <c r="G8749" s="35">
        <v>44970</v>
      </c>
      <c r="H8749" s="35">
        <v>45240</v>
      </c>
      <c r="I8749" s="37">
        <v>10</v>
      </c>
      <c r="J8749" s="37">
        <v>4</v>
      </c>
      <c r="K8749" s="15" t="s">
        <v>2405</v>
      </c>
      <c r="L8749" s="15" t="s">
        <v>105</v>
      </c>
      <c r="M8749" s="15" t="s">
        <v>10814</v>
      </c>
      <c r="N8749" s="15" t="s">
        <v>10886</v>
      </c>
      <c r="O8749" s="37">
        <v>450000</v>
      </c>
      <c r="P8749" s="126" t="s">
        <v>25103</v>
      </c>
      <c r="R8749" s="137">
        <f t="shared" si="136"/>
        <v>2.1</v>
      </c>
    </row>
    <row r="8750" spans="2:18" x14ac:dyDescent="0.35">
      <c r="B8750" s="19">
        <v>45077</v>
      </c>
      <c r="C8750" s="19">
        <v>44708.805902777778</v>
      </c>
      <c r="D8750" s="19">
        <v>45070.132881944446</v>
      </c>
      <c r="E8750" s="16" t="s">
        <v>10815</v>
      </c>
      <c r="F8750" s="37">
        <v>270</v>
      </c>
      <c r="G8750" s="35">
        <v>44970</v>
      </c>
      <c r="H8750" s="35">
        <v>45240</v>
      </c>
      <c r="I8750" s="37">
        <v>10</v>
      </c>
      <c r="J8750" s="37">
        <v>5</v>
      </c>
      <c r="K8750" s="15" t="s">
        <v>2405</v>
      </c>
      <c r="L8750" s="15" t="s">
        <v>105</v>
      </c>
      <c r="M8750" s="15" t="s">
        <v>10814</v>
      </c>
      <c r="N8750" s="15" t="s">
        <v>10885</v>
      </c>
      <c r="O8750" s="37">
        <v>450000</v>
      </c>
      <c r="P8750" s="126" t="s">
        <v>25103</v>
      </c>
      <c r="R8750" s="137">
        <f t="shared" si="136"/>
        <v>2.1</v>
      </c>
    </row>
    <row r="8751" spans="2:18" x14ac:dyDescent="0.35">
      <c r="B8751" s="19">
        <v>45149</v>
      </c>
      <c r="C8751" s="19">
        <v>44708.805902777778</v>
      </c>
      <c r="D8751" s="19">
        <v>45149.135717592595</v>
      </c>
      <c r="E8751" s="16" t="s">
        <v>10815</v>
      </c>
      <c r="F8751" s="37">
        <v>270</v>
      </c>
      <c r="G8751" s="35">
        <v>44970</v>
      </c>
      <c r="H8751" s="35">
        <v>45240</v>
      </c>
      <c r="I8751" s="37">
        <v>10</v>
      </c>
      <c r="J8751" s="37">
        <v>7</v>
      </c>
      <c r="K8751" s="15" t="s">
        <v>2405</v>
      </c>
      <c r="L8751" s="15" t="s">
        <v>105</v>
      </c>
      <c r="M8751" s="15" t="s">
        <v>10814</v>
      </c>
      <c r="N8751" s="15" t="s">
        <v>10844</v>
      </c>
      <c r="O8751" s="37">
        <v>450000</v>
      </c>
      <c r="P8751" s="126" t="s">
        <v>25103</v>
      </c>
      <c r="R8751" s="137">
        <f t="shared" si="136"/>
        <v>2.6999999999999997</v>
      </c>
    </row>
    <row r="8752" spans="2:18" x14ac:dyDescent="0.35">
      <c r="B8752" s="19">
        <v>44726</v>
      </c>
      <c r="C8752" s="19">
        <v>44726.747800925928</v>
      </c>
      <c r="D8752" s="19" t="s">
        <v>97</v>
      </c>
      <c r="E8752" s="16" t="s">
        <v>2061</v>
      </c>
      <c r="F8752" s="37">
        <v>270</v>
      </c>
      <c r="G8752" s="35">
        <v>44512</v>
      </c>
      <c r="H8752" s="35">
        <v>44782</v>
      </c>
      <c r="I8752" s="37">
        <v>10</v>
      </c>
      <c r="J8752" s="37">
        <v>6</v>
      </c>
      <c r="K8752" s="15" t="s">
        <v>99</v>
      </c>
      <c r="L8752" s="15" t="s">
        <v>205</v>
      </c>
      <c r="M8752" s="15" t="s">
        <v>8559</v>
      </c>
      <c r="N8752" s="15" t="s">
        <v>8558</v>
      </c>
      <c r="O8752" s="37">
        <v>328500</v>
      </c>
      <c r="P8752" s="126" t="s">
        <v>25103</v>
      </c>
      <c r="R8752" s="137">
        <f t="shared" si="136"/>
        <v>2.5999999999999996</v>
      </c>
    </row>
    <row r="8753" spans="2:18" x14ac:dyDescent="0.35">
      <c r="B8753" s="19">
        <v>44727</v>
      </c>
      <c r="C8753" s="19">
        <v>44727.639166666668</v>
      </c>
      <c r="D8753" s="19" t="s">
        <v>97</v>
      </c>
      <c r="E8753" s="16" t="s">
        <v>8519</v>
      </c>
      <c r="F8753" s="37">
        <v>270</v>
      </c>
      <c r="G8753" s="35">
        <v>44566</v>
      </c>
      <c r="H8753" s="35">
        <v>44836</v>
      </c>
      <c r="I8753" s="37">
        <v>15</v>
      </c>
      <c r="J8753" s="37">
        <v>3</v>
      </c>
      <c r="K8753" s="15" t="s">
        <v>99</v>
      </c>
      <c r="L8753" s="15" t="s">
        <v>105</v>
      </c>
      <c r="M8753" s="15" t="s">
        <v>8522</v>
      </c>
      <c r="N8753" s="15" t="s">
        <v>8347</v>
      </c>
      <c r="O8753" s="37">
        <v>300000</v>
      </c>
      <c r="P8753" s="126" t="s">
        <v>25103</v>
      </c>
      <c r="R8753" s="137">
        <f t="shared" si="136"/>
        <v>2.15</v>
      </c>
    </row>
    <row r="8754" spans="2:18" x14ac:dyDescent="0.35">
      <c r="B8754" s="19">
        <v>45001</v>
      </c>
      <c r="C8754" s="19">
        <v>44732.463437500002</v>
      </c>
      <c r="D8754" s="19">
        <v>45001.758518518516</v>
      </c>
      <c r="E8754" s="16" t="s">
        <v>7500</v>
      </c>
      <c r="F8754" s="37">
        <v>270</v>
      </c>
      <c r="G8754" s="35">
        <v>45005</v>
      </c>
      <c r="H8754" s="35">
        <v>45275</v>
      </c>
      <c r="I8754" s="37">
        <v>6</v>
      </c>
      <c r="J8754" s="37">
        <v>9</v>
      </c>
      <c r="K8754" s="15" t="s">
        <v>2405</v>
      </c>
      <c r="L8754" s="15" t="s">
        <v>105</v>
      </c>
      <c r="M8754" s="15" t="s">
        <v>7499</v>
      </c>
      <c r="N8754" s="15" t="s">
        <v>24282</v>
      </c>
      <c r="O8754" s="37">
        <v>1430500</v>
      </c>
      <c r="P8754" s="126" t="s">
        <v>25103</v>
      </c>
      <c r="R8754" s="137">
        <f t="shared" si="136"/>
        <v>2.5</v>
      </c>
    </row>
    <row r="8755" spans="2:18" x14ac:dyDescent="0.35">
      <c r="B8755" s="19">
        <v>44733</v>
      </c>
      <c r="C8755" s="19">
        <v>44733.600682870368</v>
      </c>
      <c r="D8755" s="19" t="s">
        <v>97</v>
      </c>
      <c r="E8755" s="16" t="s">
        <v>7519</v>
      </c>
      <c r="F8755" s="37">
        <v>270</v>
      </c>
      <c r="G8755" s="35">
        <v>44739</v>
      </c>
      <c r="H8755" s="35">
        <v>45009</v>
      </c>
      <c r="I8755" s="37">
        <v>5</v>
      </c>
      <c r="J8755" s="37">
        <v>1</v>
      </c>
      <c r="K8755" s="15" t="s">
        <v>99</v>
      </c>
      <c r="L8755" s="15" t="s">
        <v>193</v>
      </c>
      <c r="M8755" s="15" t="s">
        <v>7573</v>
      </c>
      <c r="N8755" s="15" t="s">
        <v>1441</v>
      </c>
      <c r="O8755" s="38">
        <v>208846.42</v>
      </c>
      <c r="P8755" s="126" t="s">
        <v>25103</v>
      </c>
      <c r="R8755" s="137">
        <f t="shared" si="136"/>
        <v>2.75</v>
      </c>
    </row>
    <row r="8756" spans="2:18" x14ac:dyDescent="0.35">
      <c r="B8756" s="19">
        <v>44750</v>
      </c>
      <c r="C8756" s="19">
        <v>44733.600682870368</v>
      </c>
      <c r="D8756" s="19">
        <v>44750.504340277781</v>
      </c>
      <c r="E8756" s="16" t="s">
        <v>7519</v>
      </c>
      <c r="F8756" s="37">
        <v>270</v>
      </c>
      <c r="G8756" s="35">
        <v>44739</v>
      </c>
      <c r="H8756" s="35">
        <v>45009</v>
      </c>
      <c r="I8756" s="37">
        <v>5</v>
      </c>
      <c r="J8756" s="37">
        <v>2</v>
      </c>
      <c r="K8756" s="15" t="s">
        <v>99</v>
      </c>
      <c r="L8756" s="15" t="s">
        <v>193</v>
      </c>
      <c r="M8756" s="15" t="s">
        <v>7758</v>
      </c>
      <c r="N8756" s="15" t="s">
        <v>7757</v>
      </c>
      <c r="O8756" s="38">
        <v>208846.42</v>
      </c>
      <c r="P8756" s="126" t="s">
        <v>25103</v>
      </c>
      <c r="R8756" s="137">
        <f t="shared" si="136"/>
        <v>2.4499999999999997</v>
      </c>
    </row>
    <row r="8757" spans="2:18" x14ac:dyDescent="0.35">
      <c r="B8757" s="19">
        <v>44973</v>
      </c>
      <c r="C8757" s="19">
        <v>44739.487627314818</v>
      </c>
      <c r="D8757" s="19">
        <v>44973.649733796294</v>
      </c>
      <c r="E8757" s="16" t="s">
        <v>7498</v>
      </c>
      <c r="F8757" s="37">
        <v>270</v>
      </c>
      <c r="G8757" s="35">
        <v>44749</v>
      </c>
      <c r="H8757" s="35">
        <v>45019</v>
      </c>
      <c r="I8757" s="37">
        <v>10</v>
      </c>
      <c r="J8757" s="37">
        <v>8</v>
      </c>
      <c r="K8757" s="15" t="s">
        <v>2405</v>
      </c>
      <c r="L8757" s="15" t="s">
        <v>118</v>
      </c>
      <c r="M8757" s="15" t="s">
        <v>7524</v>
      </c>
      <c r="N8757" s="15" t="s">
        <v>24226</v>
      </c>
      <c r="O8757" s="37">
        <v>650000</v>
      </c>
      <c r="P8757" s="126" t="s">
        <v>25103</v>
      </c>
      <c r="R8757" s="137">
        <f t="shared" si="136"/>
        <v>2.1</v>
      </c>
    </row>
    <row r="8758" spans="2:18" x14ac:dyDescent="0.35">
      <c r="B8758" s="19">
        <v>44741</v>
      </c>
      <c r="C8758" s="19">
        <v>44741.768333333333</v>
      </c>
      <c r="D8758" s="19" t="s">
        <v>97</v>
      </c>
      <c r="E8758" s="16" t="s">
        <v>7869</v>
      </c>
      <c r="F8758" s="37">
        <v>270</v>
      </c>
      <c r="G8758" s="35">
        <v>44470</v>
      </c>
      <c r="H8758" s="35">
        <v>44740</v>
      </c>
      <c r="I8758" s="37">
        <v>3</v>
      </c>
      <c r="J8758" s="37">
        <v>1</v>
      </c>
      <c r="K8758" s="15" t="s">
        <v>99</v>
      </c>
      <c r="L8758" s="15" t="s">
        <v>100</v>
      </c>
      <c r="M8758" s="15" t="s">
        <v>7868</v>
      </c>
      <c r="N8758" s="15" t="s">
        <v>238</v>
      </c>
      <c r="O8758" s="37">
        <v>1800000</v>
      </c>
      <c r="P8758" s="126" t="s">
        <v>25103</v>
      </c>
      <c r="R8758" s="137">
        <f t="shared" si="136"/>
        <v>2.4</v>
      </c>
    </row>
    <row r="8759" spans="2:18" x14ac:dyDescent="0.35">
      <c r="B8759" s="19">
        <v>44747</v>
      </c>
      <c r="C8759" s="19">
        <v>44747.623541666668</v>
      </c>
      <c r="D8759" s="19" t="s">
        <v>97</v>
      </c>
      <c r="E8759" s="16" t="s">
        <v>10632</v>
      </c>
      <c r="F8759" s="37">
        <v>270</v>
      </c>
      <c r="G8759" s="35">
        <v>44561</v>
      </c>
      <c r="H8759" s="35">
        <v>44831</v>
      </c>
      <c r="I8759" s="37">
        <v>8</v>
      </c>
      <c r="J8759" s="37">
        <v>7</v>
      </c>
      <c r="K8759" s="15" t="s">
        <v>99</v>
      </c>
      <c r="L8759" s="15" t="s">
        <v>100</v>
      </c>
      <c r="M8759" s="15" t="s">
        <v>10631</v>
      </c>
      <c r="N8759" s="15" t="s">
        <v>10630</v>
      </c>
      <c r="O8759" s="37">
        <v>671000</v>
      </c>
      <c r="P8759" s="126" t="s">
        <v>25103</v>
      </c>
      <c r="R8759" s="137">
        <f t="shared" si="136"/>
        <v>2.2999999999999998</v>
      </c>
    </row>
    <row r="8760" spans="2:18" x14ac:dyDescent="0.35">
      <c r="B8760" s="19">
        <v>44749</v>
      </c>
      <c r="C8760" s="19">
        <v>44749.45207175926</v>
      </c>
      <c r="D8760" s="19" t="s">
        <v>97</v>
      </c>
      <c r="E8760" s="16" t="s">
        <v>10537</v>
      </c>
      <c r="F8760" s="37">
        <v>270</v>
      </c>
      <c r="G8760" s="35">
        <v>44522</v>
      </c>
      <c r="H8760" s="35">
        <v>44792</v>
      </c>
      <c r="I8760" s="37">
        <v>3</v>
      </c>
      <c r="J8760" s="37">
        <v>1</v>
      </c>
      <c r="K8760" s="15" t="s">
        <v>99</v>
      </c>
      <c r="L8760" s="15" t="s">
        <v>100</v>
      </c>
      <c r="M8760" s="15" t="s">
        <v>10536</v>
      </c>
      <c r="N8760" s="15" t="s">
        <v>3735</v>
      </c>
      <c r="O8760" s="37">
        <v>187</v>
      </c>
      <c r="P8760" s="126" t="s">
        <v>25103</v>
      </c>
      <c r="R8760" s="137">
        <f t="shared" si="136"/>
        <v>2.1999999999999997</v>
      </c>
    </row>
    <row r="8761" spans="2:18" x14ac:dyDescent="0.35">
      <c r="B8761" s="19">
        <v>44910</v>
      </c>
      <c r="C8761" s="19">
        <v>44750.704467592594</v>
      </c>
      <c r="D8761" s="19">
        <v>44910.723541666666</v>
      </c>
      <c r="E8761" s="16" t="s">
        <v>9302</v>
      </c>
      <c r="F8761" s="37">
        <v>270</v>
      </c>
      <c r="G8761" s="35">
        <v>44754</v>
      </c>
      <c r="H8761" s="35">
        <v>45024</v>
      </c>
      <c r="I8761" s="37">
        <v>4</v>
      </c>
      <c r="J8761" s="37">
        <v>5</v>
      </c>
      <c r="K8761" s="15" t="s">
        <v>2405</v>
      </c>
      <c r="L8761" s="15" t="s">
        <v>100</v>
      </c>
      <c r="M8761" s="15" t="s">
        <v>9301</v>
      </c>
      <c r="N8761" s="15" t="s">
        <v>9300</v>
      </c>
      <c r="O8761" s="37">
        <v>470000</v>
      </c>
      <c r="P8761" s="126" t="s">
        <v>25103</v>
      </c>
      <c r="R8761" s="137">
        <f t="shared" si="136"/>
        <v>2.25</v>
      </c>
    </row>
    <row r="8762" spans="2:18" x14ac:dyDescent="0.35">
      <c r="B8762" s="19">
        <v>44754</v>
      </c>
      <c r="C8762" s="19">
        <v>44754.773495370369</v>
      </c>
      <c r="D8762" s="19" t="s">
        <v>97</v>
      </c>
      <c r="E8762" s="16" t="s">
        <v>9512</v>
      </c>
      <c r="F8762" s="37">
        <v>270</v>
      </c>
      <c r="G8762" s="35">
        <v>44755</v>
      </c>
      <c r="H8762" s="35">
        <v>45025</v>
      </c>
      <c r="I8762" s="37">
        <v>5</v>
      </c>
      <c r="J8762" s="37">
        <v>2</v>
      </c>
      <c r="K8762" s="15" t="s">
        <v>112</v>
      </c>
      <c r="L8762" s="15" t="s">
        <v>122</v>
      </c>
      <c r="M8762" s="15" t="s">
        <v>10254</v>
      </c>
      <c r="N8762" s="15" t="s">
        <v>10253</v>
      </c>
      <c r="O8762" s="38">
        <v>508435.4</v>
      </c>
      <c r="P8762" s="126" t="s">
        <v>25103</v>
      </c>
      <c r="R8762" s="137">
        <f t="shared" si="136"/>
        <v>1.4499999999999997</v>
      </c>
    </row>
    <row r="8763" spans="2:18" x14ac:dyDescent="0.35">
      <c r="B8763" s="19">
        <v>44773</v>
      </c>
      <c r="C8763" s="19">
        <v>44754.773495370369</v>
      </c>
      <c r="D8763" s="19">
        <v>44773.901886574073</v>
      </c>
      <c r="E8763" s="16" t="s">
        <v>9512</v>
      </c>
      <c r="F8763" s="37">
        <v>270</v>
      </c>
      <c r="G8763" s="35">
        <v>44755</v>
      </c>
      <c r="H8763" s="35">
        <v>45025</v>
      </c>
      <c r="I8763" s="37">
        <v>5</v>
      </c>
      <c r="J8763" s="37">
        <v>3</v>
      </c>
      <c r="K8763" s="15" t="s">
        <v>112</v>
      </c>
      <c r="L8763" s="15" t="s">
        <v>122</v>
      </c>
      <c r="M8763" s="15" t="s">
        <v>9511</v>
      </c>
      <c r="N8763" s="15" t="s">
        <v>9510</v>
      </c>
      <c r="O8763" s="38">
        <v>508435.4</v>
      </c>
      <c r="P8763" s="126" t="s">
        <v>25103</v>
      </c>
      <c r="R8763" s="137">
        <f t="shared" si="136"/>
        <v>1.4499999999999997</v>
      </c>
    </row>
    <row r="8764" spans="2:18" x14ac:dyDescent="0.35">
      <c r="B8764" s="19">
        <v>44761</v>
      </c>
      <c r="C8764" s="19">
        <v>44761.6640162037</v>
      </c>
      <c r="D8764" s="19" t="s">
        <v>97</v>
      </c>
      <c r="E8764" s="16" t="s">
        <v>9476</v>
      </c>
      <c r="F8764" s="37">
        <v>270</v>
      </c>
      <c r="G8764" s="35">
        <v>44761</v>
      </c>
      <c r="H8764" s="35">
        <v>45031</v>
      </c>
      <c r="I8764" s="37">
        <v>20</v>
      </c>
      <c r="J8764" s="37">
        <v>2</v>
      </c>
      <c r="K8764" s="15" t="s">
        <v>112</v>
      </c>
      <c r="L8764" s="15" t="s">
        <v>105</v>
      </c>
      <c r="M8764" s="15" t="s">
        <v>10003</v>
      </c>
      <c r="N8764" s="15" t="s">
        <v>10002</v>
      </c>
      <c r="O8764" s="37">
        <v>3200000</v>
      </c>
      <c r="P8764" s="126" t="s">
        <v>25103</v>
      </c>
      <c r="R8764" s="137">
        <f t="shared" si="136"/>
        <v>2</v>
      </c>
    </row>
    <row r="8765" spans="2:18" x14ac:dyDescent="0.35">
      <c r="B8765" s="19">
        <v>44782</v>
      </c>
      <c r="C8765" s="19">
        <v>44761.6640162037</v>
      </c>
      <c r="D8765" s="19">
        <v>44782.656863425924</v>
      </c>
      <c r="E8765" s="16" t="s">
        <v>9476</v>
      </c>
      <c r="F8765" s="37">
        <v>270</v>
      </c>
      <c r="G8765" s="35">
        <v>44761</v>
      </c>
      <c r="H8765" s="35">
        <v>45031</v>
      </c>
      <c r="I8765" s="37">
        <v>20</v>
      </c>
      <c r="J8765" s="37">
        <v>3</v>
      </c>
      <c r="K8765" s="15" t="s">
        <v>112</v>
      </c>
      <c r="L8765" s="15" t="s">
        <v>105</v>
      </c>
      <c r="M8765" s="15" t="s">
        <v>9475</v>
      </c>
      <c r="N8765" s="15" t="s">
        <v>9490</v>
      </c>
      <c r="O8765" s="37">
        <v>3200000</v>
      </c>
      <c r="P8765" s="126" t="s">
        <v>25103</v>
      </c>
      <c r="R8765" s="137">
        <f t="shared" si="136"/>
        <v>2</v>
      </c>
    </row>
    <row r="8766" spans="2:18" x14ac:dyDescent="0.35">
      <c r="B8766" s="19">
        <v>44799</v>
      </c>
      <c r="C8766" s="19">
        <v>44761.6640162037</v>
      </c>
      <c r="D8766" s="19">
        <v>44799.675370370373</v>
      </c>
      <c r="E8766" s="16" t="s">
        <v>9476</v>
      </c>
      <c r="F8766" s="37">
        <v>270</v>
      </c>
      <c r="G8766" s="35">
        <v>44761</v>
      </c>
      <c r="H8766" s="35">
        <v>45031</v>
      </c>
      <c r="I8766" s="37">
        <v>20</v>
      </c>
      <c r="J8766" s="37">
        <v>4</v>
      </c>
      <c r="K8766" s="15" t="s">
        <v>112</v>
      </c>
      <c r="L8766" s="15" t="s">
        <v>105</v>
      </c>
      <c r="M8766" s="15" t="s">
        <v>9475</v>
      </c>
      <c r="N8766" s="15" t="s">
        <v>23505</v>
      </c>
      <c r="O8766" s="37">
        <v>3200000</v>
      </c>
      <c r="P8766" s="126" t="s">
        <v>25103</v>
      </c>
      <c r="R8766" s="137">
        <f t="shared" si="136"/>
        <v>2</v>
      </c>
    </row>
    <row r="8767" spans="2:18" x14ac:dyDescent="0.35">
      <c r="B8767" s="19">
        <v>44761</v>
      </c>
      <c r="C8767" s="19">
        <v>44761.72997685185</v>
      </c>
      <c r="D8767" s="19" t="s">
        <v>97</v>
      </c>
      <c r="E8767" s="16" t="s">
        <v>9997</v>
      </c>
      <c r="F8767" s="37">
        <v>270</v>
      </c>
      <c r="G8767" s="35">
        <v>44767</v>
      </c>
      <c r="H8767" s="35">
        <v>45037</v>
      </c>
      <c r="I8767" s="37">
        <v>5</v>
      </c>
      <c r="J8767" s="37">
        <v>1</v>
      </c>
      <c r="K8767" s="15" t="s">
        <v>99</v>
      </c>
      <c r="L8767" s="15" t="s">
        <v>122</v>
      </c>
      <c r="M8767" s="15" t="s">
        <v>9996</v>
      </c>
      <c r="N8767" s="15" t="s">
        <v>9995</v>
      </c>
      <c r="O8767" s="38">
        <v>298935.65999999997</v>
      </c>
      <c r="P8767" s="126" t="s">
        <v>25103</v>
      </c>
      <c r="R8767" s="137">
        <f t="shared" si="136"/>
        <v>2.2999999999999998</v>
      </c>
    </row>
    <row r="8768" spans="2:18" x14ac:dyDescent="0.35">
      <c r="B8768" s="19">
        <v>44762</v>
      </c>
      <c r="C8768" s="19">
        <v>44762.771782407406</v>
      </c>
      <c r="D8768" s="19" t="s">
        <v>97</v>
      </c>
      <c r="E8768" s="16" t="s">
        <v>6465</v>
      </c>
      <c r="F8768" s="37">
        <v>270</v>
      </c>
      <c r="G8768" s="35">
        <v>44763</v>
      </c>
      <c r="H8768" s="35">
        <v>45033</v>
      </c>
      <c r="I8768" s="37">
        <v>8</v>
      </c>
      <c r="J8768" s="37">
        <v>4</v>
      </c>
      <c r="K8768" s="15" t="s">
        <v>99</v>
      </c>
      <c r="L8768" s="15" t="s">
        <v>105</v>
      </c>
      <c r="M8768" s="15" t="s">
        <v>9954</v>
      </c>
      <c r="N8768" s="15" t="s">
        <v>9953</v>
      </c>
      <c r="O8768" s="37">
        <v>300000</v>
      </c>
      <c r="P8768" s="126" t="s">
        <v>25103</v>
      </c>
      <c r="R8768" s="137">
        <f t="shared" si="136"/>
        <v>2.15</v>
      </c>
    </row>
    <row r="8769" spans="2:18" x14ac:dyDescent="0.35">
      <c r="B8769" s="19">
        <v>44763</v>
      </c>
      <c r="C8769" s="19">
        <v>44763.653090277781</v>
      </c>
      <c r="D8769" s="19" t="s">
        <v>97</v>
      </c>
      <c r="E8769" s="16" t="s">
        <v>199</v>
      </c>
      <c r="F8769" s="37">
        <v>270</v>
      </c>
      <c r="G8769" s="35">
        <v>44557</v>
      </c>
      <c r="H8769" s="35">
        <v>44827</v>
      </c>
      <c r="I8769" s="37">
        <v>12</v>
      </c>
      <c r="J8769" s="37">
        <v>8</v>
      </c>
      <c r="K8769" s="15" t="s">
        <v>99</v>
      </c>
      <c r="L8769" s="15" t="s">
        <v>100</v>
      </c>
      <c r="M8769" s="15" t="s">
        <v>2636</v>
      </c>
      <c r="N8769" s="15" t="s">
        <v>23424</v>
      </c>
      <c r="O8769" s="37">
        <v>265000</v>
      </c>
      <c r="P8769" s="126" t="s">
        <v>25103</v>
      </c>
      <c r="R8769" s="137">
        <f t="shared" si="136"/>
        <v>2.9</v>
      </c>
    </row>
    <row r="8770" spans="2:18" x14ac:dyDescent="0.35">
      <c r="B8770" s="19">
        <v>44763</v>
      </c>
      <c r="C8770" s="19">
        <v>44763.655370370368</v>
      </c>
      <c r="D8770" s="19" t="s">
        <v>97</v>
      </c>
      <c r="E8770" s="16" t="s">
        <v>2637</v>
      </c>
      <c r="F8770" s="37">
        <v>270</v>
      </c>
      <c r="G8770" s="35">
        <v>44557</v>
      </c>
      <c r="H8770" s="35">
        <v>44827</v>
      </c>
      <c r="I8770" s="37">
        <v>12</v>
      </c>
      <c r="J8770" s="37">
        <v>7</v>
      </c>
      <c r="K8770" s="15" t="s">
        <v>99</v>
      </c>
      <c r="L8770" s="15" t="s">
        <v>100</v>
      </c>
      <c r="M8770" s="15" t="s">
        <v>2638</v>
      </c>
      <c r="N8770" s="15" t="s">
        <v>23425</v>
      </c>
      <c r="O8770" s="37">
        <v>295000</v>
      </c>
      <c r="P8770" s="126" t="s">
        <v>25103</v>
      </c>
      <c r="R8770" s="137">
        <f t="shared" si="136"/>
        <v>2.9</v>
      </c>
    </row>
    <row r="8771" spans="2:18" x14ac:dyDescent="0.35">
      <c r="B8771" s="19">
        <v>44764</v>
      </c>
      <c r="C8771" s="19">
        <v>44764.736990740741</v>
      </c>
      <c r="D8771" s="19" t="s">
        <v>97</v>
      </c>
      <c r="E8771" s="16" t="s">
        <v>9843</v>
      </c>
      <c r="F8771" s="37">
        <v>270</v>
      </c>
      <c r="G8771" s="35">
        <v>44536</v>
      </c>
      <c r="H8771" s="35">
        <v>44806</v>
      </c>
      <c r="I8771" s="37">
        <v>4</v>
      </c>
      <c r="J8771" s="37">
        <v>3</v>
      </c>
      <c r="K8771" s="15" t="s">
        <v>99</v>
      </c>
      <c r="L8771" s="15" t="s">
        <v>105</v>
      </c>
      <c r="M8771" s="15" t="s">
        <v>9842</v>
      </c>
      <c r="N8771" s="15" t="s">
        <v>9841</v>
      </c>
      <c r="O8771" s="37">
        <v>300000</v>
      </c>
      <c r="P8771" s="126" t="s">
        <v>25103</v>
      </c>
      <c r="R8771" s="137">
        <f t="shared" si="136"/>
        <v>2.15</v>
      </c>
    </row>
    <row r="8772" spans="2:18" x14ac:dyDescent="0.35">
      <c r="B8772" s="19">
        <v>44774</v>
      </c>
      <c r="C8772" s="19">
        <v>44774.717094907406</v>
      </c>
      <c r="D8772" s="19" t="s">
        <v>97</v>
      </c>
      <c r="E8772" s="16" t="s">
        <v>2565</v>
      </c>
      <c r="F8772" s="37">
        <v>270</v>
      </c>
      <c r="G8772" s="35">
        <v>44805</v>
      </c>
      <c r="H8772" s="35">
        <v>45075</v>
      </c>
      <c r="I8772" s="37">
        <v>4</v>
      </c>
      <c r="J8772" s="37">
        <v>1</v>
      </c>
      <c r="K8772" s="15" t="s">
        <v>112</v>
      </c>
      <c r="L8772" s="15" t="s">
        <v>122</v>
      </c>
      <c r="M8772" s="15" t="s">
        <v>2566</v>
      </c>
      <c r="N8772" s="15" t="s">
        <v>2567</v>
      </c>
      <c r="O8772" s="37">
        <v>1047799</v>
      </c>
      <c r="P8772" s="126" t="s">
        <v>25103</v>
      </c>
      <c r="R8772" s="137">
        <f t="shared" ref="R8772:R8835" si="137">0.3*IF(F8772&lt;=30, 2, IF(AND(F8772&gt;=31, F8772&lt;=90), 3, IF(AND(F8772&gt;=91, F8772&lt;=180), 4, IF(AND(F8772&gt;=181, F8772&lt;=364), 1, 2)))) + 0.3*IF(J8772=1, 3, IF(AND(J8772&gt;=2, J8772&lt;=5), 2, IF(AND(J8772&gt;=6, J8772&lt;=10), 4, 2))) + 0.2*IF(O8772&lt;=150000, 2, IF(AND(O8772&gt;=150001, O8772&lt;=500000), 4, IF(AND(O8772&gt;=500001, O8772&lt;=1000000), 1, 3)))+ 0.15*IF(NOT(ISERROR(SEARCH("fognat",L8772))), 4, IF(NOT(ISERROR(SEARCH("compres",L8772))), 2, IF(NOT(ISERROR(SEARCH("facciat",L8772))), 3, IF(NOT(ISERROR(SEARCH("estaur",L8772))), 4, 1)))) + 0.05*IF(NOT(ISERROR(SEARCH("anutenz",K8772))), 3, IF(NOT(ISERROR(SEARCH("uova",K8772))), 4, IF(NOT(ISERROR(SEARCH("rivat",K8772))), 2, IF(NOT(ISERROR(SEARCH("ubblic",K8772))), 1, 1))))</f>
        <v>2.15</v>
      </c>
    </row>
    <row r="8773" spans="2:18" x14ac:dyDescent="0.35">
      <c r="B8773" s="19">
        <v>45058</v>
      </c>
      <c r="C8773" s="19">
        <v>44774.717094907406</v>
      </c>
      <c r="D8773" s="19">
        <v>45034.221724537034</v>
      </c>
      <c r="E8773" s="16" t="s">
        <v>2565</v>
      </c>
      <c r="F8773" s="37">
        <v>270</v>
      </c>
      <c r="G8773" s="35">
        <v>44805</v>
      </c>
      <c r="H8773" s="35">
        <v>45075</v>
      </c>
      <c r="I8773" s="37">
        <v>4</v>
      </c>
      <c r="J8773" s="37">
        <v>4</v>
      </c>
      <c r="K8773" s="15" t="s">
        <v>2400</v>
      </c>
      <c r="L8773" s="15" t="s">
        <v>122</v>
      </c>
      <c r="M8773" s="15" t="s">
        <v>3472</v>
      </c>
      <c r="N8773" s="15" t="s">
        <v>3473</v>
      </c>
      <c r="O8773" s="37">
        <v>1047799</v>
      </c>
      <c r="P8773" s="126" t="s">
        <v>25103</v>
      </c>
      <c r="R8773" s="137">
        <f t="shared" si="137"/>
        <v>1.7</v>
      </c>
    </row>
    <row r="8774" spans="2:18" x14ac:dyDescent="0.35">
      <c r="B8774" s="19">
        <v>45128</v>
      </c>
      <c r="C8774" s="19">
        <v>44774.717094907406</v>
      </c>
      <c r="D8774" s="19">
        <v>45128.137280092589</v>
      </c>
      <c r="E8774" s="16" t="s">
        <v>2565</v>
      </c>
      <c r="F8774" s="37">
        <v>270</v>
      </c>
      <c r="G8774" s="35">
        <v>44805</v>
      </c>
      <c r="H8774" s="35">
        <v>45075</v>
      </c>
      <c r="I8774" s="37">
        <v>4</v>
      </c>
      <c r="J8774" s="37">
        <v>5</v>
      </c>
      <c r="K8774" s="15" t="s">
        <v>2400</v>
      </c>
      <c r="L8774" s="15" t="s">
        <v>122</v>
      </c>
      <c r="M8774" s="15" t="s">
        <v>3503</v>
      </c>
      <c r="N8774" s="15" t="s">
        <v>3504</v>
      </c>
      <c r="O8774" s="37">
        <v>1047799</v>
      </c>
      <c r="P8774" s="126" t="s">
        <v>25103</v>
      </c>
      <c r="R8774" s="137">
        <f t="shared" si="137"/>
        <v>1.7</v>
      </c>
    </row>
    <row r="8775" spans="2:18" x14ac:dyDescent="0.35">
      <c r="B8775" s="19">
        <v>44775</v>
      </c>
      <c r="C8775" s="19">
        <v>44775.912766203706</v>
      </c>
      <c r="D8775" s="19" t="s">
        <v>97</v>
      </c>
      <c r="E8775" s="16" t="s">
        <v>199</v>
      </c>
      <c r="F8775" s="37">
        <v>270</v>
      </c>
      <c r="G8775" s="35">
        <v>44557</v>
      </c>
      <c r="H8775" s="35">
        <v>44827</v>
      </c>
      <c r="I8775" s="37">
        <v>12</v>
      </c>
      <c r="J8775" s="37">
        <v>9</v>
      </c>
      <c r="K8775" s="15" t="s">
        <v>99</v>
      </c>
      <c r="L8775" s="15" t="s">
        <v>100</v>
      </c>
      <c r="M8775" s="15" t="s">
        <v>2636</v>
      </c>
      <c r="N8775" s="15" t="s">
        <v>23466</v>
      </c>
      <c r="O8775" s="37">
        <v>265000</v>
      </c>
      <c r="P8775" s="126" t="s">
        <v>25103</v>
      </c>
      <c r="R8775" s="137">
        <f t="shared" si="137"/>
        <v>2.9</v>
      </c>
    </row>
    <row r="8776" spans="2:18" x14ac:dyDescent="0.35">
      <c r="B8776" s="19">
        <v>44775</v>
      </c>
      <c r="C8776" s="19">
        <v>44775.914687500001</v>
      </c>
      <c r="D8776" s="19" t="s">
        <v>97</v>
      </c>
      <c r="E8776" s="16" t="s">
        <v>2637</v>
      </c>
      <c r="F8776" s="37">
        <v>270</v>
      </c>
      <c r="G8776" s="35">
        <v>44557</v>
      </c>
      <c r="H8776" s="35">
        <v>44827</v>
      </c>
      <c r="I8776" s="37">
        <v>12</v>
      </c>
      <c r="J8776" s="37">
        <v>8</v>
      </c>
      <c r="K8776" s="15" t="s">
        <v>99</v>
      </c>
      <c r="L8776" s="15" t="s">
        <v>100</v>
      </c>
      <c r="M8776" s="15" t="s">
        <v>2638</v>
      </c>
      <c r="N8776" s="15" t="s">
        <v>23467</v>
      </c>
      <c r="O8776" s="37">
        <v>295000</v>
      </c>
      <c r="P8776" s="126" t="s">
        <v>25103</v>
      </c>
      <c r="R8776" s="137">
        <f t="shared" si="137"/>
        <v>2.9</v>
      </c>
    </row>
    <row r="8777" spans="2:18" x14ac:dyDescent="0.35">
      <c r="B8777" s="19">
        <v>44778</v>
      </c>
      <c r="C8777" s="19">
        <v>44778.735358796293</v>
      </c>
      <c r="D8777" s="19" t="s">
        <v>97</v>
      </c>
      <c r="E8777" s="16" t="s">
        <v>2846</v>
      </c>
      <c r="F8777" s="37">
        <v>270</v>
      </c>
      <c r="G8777" s="35">
        <v>44641</v>
      </c>
      <c r="H8777" s="35">
        <v>44911</v>
      </c>
      <c r="I8777" s="37">
        <v>8</v>
      </c>
      <c r="J8777" s="37">
        <v>1</v>
      </c>
      <c r="K8777" s="15" t="s">
        <v>99</v>
      </c>
      <c r="L8777" s="15" t="s">
        <v>100</v>
      </c>
      <c r="M8777" s="15" t="s">
        <v>2847</v>
      </c>
      <c r="N8777" s="15" t="s">
        <v>2848</v>
      </c>
      <c r="O8777" s="37">
        <v>550000</v>
      </c>
      <c r="P8777" s="126" t="s">
        <v>25103</v>
      </c>
      <c r="R8777" s="137">
        <f t="shared" si="137"/>
        <v>2</v>
      </c>
    </row>
    <row r="8778" spans="2:18" x14ac:dyDescent="0.35">
      <c r="B8778" s="19">
        <v>44778</v>
      </c>
      <c r="C8778" s="19">
        <v>44778.746851851851</v>
      </c>
      <c r="D8778" s="19" t="s">
        <v>97</v>
      </c>
      <c r="E8778" s="16" t="s">
        <v>2849</v>
      </c>
      <c r="F8778" s="37">
        <v>270</v>
      </c>
      <c r="G8778" s="35">
        <v>44641</v>
      </c>
      <c r="H8778" s="35">
        <v>44911</v>
      </c>
      <c r="I8778" s="37">
        <v>8</v>
      </c>
      <c r="J8778" s="37">
        <v>1</v>
      </c>
      <c r="K8778" s="15" t="s">
        <v>99</v>
      </c>
      <c r="L8778" s="15" t="s">
        <v>100</v>
      </c>
      <c r="M8778" s="15" t="s">
        <v>2850</v>
      </c>
      <c r="N8778" s="15" t="s">
        <v>2848</v>
      </c>
      <c r="O8778" s="37">
        <v>470000</v>
      </c>
      <c r="P8778" s="126" t="s">
        <v>25103</v>
      </c>
      <c r="R8778" s="137">
        <f t="shared" si="137"/>
        <v>2.6</v>
      </c>
    </row>
    <row r="8779" spans="2:18" x14ac:dyDescent="0.35">
      <c r="B8779" s="19">
        <v>44811</v>
      </c>
      <c r="C8779" s="19">
        <v>44811.43917824074</v>
      </c>
      <c r="D8779" s="19" t="s">
        <v>97</v>
      </c>
      <c r="E8779" s="16" t="s">
        <v>20449</v>
      </c>
      <c r="F8779" s="37">
        <v>270</v>
      </c>
      <c r="G8779" s="35">
        <v>44811</v>
      </c>
      <c r="H8779" s="35">
        <v>45081</v>
      </c>
      <c r="I8779" s="37">
        <v>10</v>
      </c>
      <c r="J8779" s="37">
        <v>2</v>
      </c>
      <c r="K8779" s="15" t="s">
        <v>112</v>
      </c>
      <c r="L8779" s="15" t="s">
        <v>105</v>
      </c>
      <c r="M8779" s="15" t="s">
        <v>20448</v>
      </c>
      <c r="N8779" s="15" t="s">
        <v>20447</v>
      </c>
      <c r="O8779" s="37">
        <v>560000</v>
      </c>
      <c r="P8779" s="126" t="s">
        <v>25103</v>
      </c>
      <c r="R8779" s="137">
        <f t="shared" si="137"/>
        <v>1.5999999999999999</v>
      </c>
    </row>
    <row r="8780" spans="2:18" x14ac:dyDescent="0.35">
      <c r="B8780" s="19">
        <v>44812</v>
      </c>
      <c r="C8780" s="19">
        <v>44812.649953703702</v>
      </c>
      <c r="D8780" s="19" t="s">
        <v>97</v>
      </c>
      <c r="E8780" s="16" t="s">
        <v>20395</v>
      </c>
      <c r="F8780" s="37">
        <v>270</v>
      </c>
      <c r="G8780" s="35">
        <v>44431</v>
      </c>
      <c r="H8780" s="35">
        <v>44701</v>
      </c>
      <c r="I8780" s="37">
        <v>4</v>
      </c>
      <c r="J8780" s="37">
        <v>1</v>
      </c>
      <c r="K8780" s="15" t="s">
        <v>99</v>
      </c>
      <c r="L8780" s="15" t="s">
        <v>105</v>
      </c>
      <c r="M8780" s="15" t="s">
        <v>20394</v>
      </c>
      <c r="N8780" s="15" t="s">
        <v>20393</v>
      </c>
      <c r="O8780" s="37">
        <v>530000</v>
      </c>
      <c r="P8780" s="126" t="s">
        <v>25103</v>
      </c>
      <c r="R8780" s="137">
        <f t="shared" si="137"/>
        <v>1.85</v>
      </c>
    </row>
    <row r="8781" spans="2:18" x14ac:dyDescent="0.35">
      <c r="B8781" s="19">
        <v>44816</v>
      </c>
      <c r="C8781" s="19">
        <v>44816.943738425929</v>
      </c>
      <c r="D8781" s="19" t="s">
        <v>97</v>
      </c>
      <c r="E8781" s="16" t="s">
        <v>199</v>
      </c>
      <c r="F8781" s="37">
        <v>270</v>
      </c>
      <c r="G8781" s="35">
        <v>44557</v>
      </c>
      <c r="H8781" s="35">
        <v>44827</v>
      </c>
      <c r="I8781" s="37">
        <v>12</v>
      </c>
      <c r="J8781" s="37">
        <v>9</v>
      </c>
      <c r="K8781" s="15" t="s">
        <v>99</v>
      </c>
      <c r="L8781" s="15" t="s">
        <v>100</v>
      </c>
      <c r="M8781" s="15" t="s">
        <v>2636</v>
      </c>
      <c r="N8781" s="15" t="s">
        <v>23562</v>
      </c>
      <c r="O8781" s="37">
        <v>265000</v>
      </c>
      <c r="P8781" s="126" t="s">
        <v>25103</v>
      </c>
      <c r="R8781" s="137">
        <f t="shared" si="137"/>
        <v>2.9</v>
      </c>
    </row>
    <row r="8782" spans="2:18" x14ac:dyDescent="0.35">
      <c r="B8782" s="19">
        <v>44816</v>
      </c>
      <c r="C8782" s="19">
        <v>44816.945462962962</v>
      </c>
      <c r="D8782" s="19" t="s">
        <v>97</v>
      </c>
      <c r="E8782" s="16" t="s">
        <v>2637</v>
      </c>
      <c r="F8782" s="37">
        <v>270</v>
      </c>
      <c r="G8782" s="35">
        <v>44557</v>
      </c>
      <c r="H8782" s="35">
        <v>44827</v>
      </c>
      <c r="I8782" s="37">
        <v>12</v>
      </c>
      <c r="J8782" s="37">
        <v>8</v>
      </c>
      <c r="K8782" s="15" t="s">
        <v>99</v>
      </c>
      <c r="L8782" s="15" t="s">
        <v>100</v>
      </c>
      <c r="M8782" s="15" t="s">
        <v>2638</v>
      </c>
      <c r="N8782" s="15" t="s">
        <v>23563</v>
      </c>
      <c r="O8782" s="37">
        <v>295000</v>
      </c>
      <c r="P8782" s="126" t="s">
        <v>25103</v>
      </c>
      <c r="R8782" s="137">
        <f t="shared" si="137"/>
        <v>2.9</v>
      </c>
    </row>
    <row r="8783" spans="2:18" x14ac:dyDescent="0.35">
      <c r="B8783" s="19">
        <v>44817</v>
      </c>
      <c r="C8783" s="19">
        <v>44817.49490740741</v>
      </c>
      <c r="D8783" s="19" t="s">
        <v>97</v>
      </c>
      <c r="E8783" s="16" t="s">
        <v>13254</v>
      </c>
      <c r="F8783" s="37">
        <v>270</v>
      </c>
      <c r="G8783" s="35">
        <v>44644</v>
      </c>
      <c r="H8783" s="35">
        <v>44914</v>
      </c>
      <c r="I8783" s="37">
        <v>8</v>
      </c>
      <c r="J8783" s="37">
        <v>1</v>
      </c>
      <c r="K8783" s="15" t="s">
        <v>99</v>
      </c>
      <c r="L8783" s="15" t="s">
        <v>100</v>
      </c>
      <c r="M8783" s="15" t="s">
        <v>20246</v>
      </c>
      <c r="N8783" s="15" t="s">
        <v>2848</v>
      </c>
      <c r="O8783" s="37">
        <v>120000</v>
      </c>
      <c r="P8783" s="126" t="s">
        <v>25103</v>
      </c>
      <c r="R8783" s="137">
        <f t="shared" si="137"/>
        <v>2.1999999999999997</v>
      </c>
    </row>
    <row r="8784" spans="2:18" x14ac:dyDescent="0.35">
      <c r="B8784" s="19">
        <v>44818</v>
      </c>
      <c r="C8784" s="19">
        <v>44818.39576388889</v>
      </c>
      <c r="D8784" s="19" t="s">
        <v>97</v>
      </c>
      <c r="E8784" s="16" t="s">
        <v>20224</v>
      </c>
      <c r="F8784" s="37">
        <v>270</v>
      </c>
      <c r="G8784" s="35">
        <v>44823</v>
      </c>
      <c r="H8784" s="35">
        <v>45093</v>
      </c>
      <c r="I8784" s="37">
        <v>8</v>
      </c>
      <c r="J8784" s="37">
        <v>1</v>
      </c>
      <c r="K8784" s="15" t="s">
        <v>99</v>
      </c>
      <c r="L8784" s="15" t="s">
        <v>100</v>
      </c>
      <c r="M8784" s="15" t="s">
        <v>20223</v>
      </c>
      <c r="N8784" s="15" t="s">
        <v>8386</v>
      </c>
      <c r="O8784" s="38">
        <v>1271980.5</v>
      </c>
      <c r="P8784" s="126" t="s">
        <v>25103</v>
      </c>
      <c r="R8784" s="137">
        <f t="shared" si="137"/>
        <v>2.4</v>
      </c>
    </row>
    <row r="8785" spans="2:18" x14ac:dyDescent="0.35">
      <c r="B8785" s="19">
        <v>44849</v>
      </c>
      <c r="C8785" s="19">
        <v>44849.847210648149</v>
      </c>
      <c r="D8785" s="19" t="s">
        <v>97</v>
      </c>
      <c r="E8785" s="16" t="s">
        <v>9476</v>
      </c>
      <c r="F8785" s="37">
        <v>270</v>
      </c>
      <c r="G8785" s="35">
        <v>44851</v>
      </c>
      <c r="H8785" s="35">
        <v>45121</v>
      </c>
      <c r="I8785" s="37">
        <v>5</v>
      </c>
      <c r="J8785" s="37">
        <v>5</v>
      </c>
      <c r="K8785" s="15" t="s">
        <v>2393</v>
      </c>
      <c r="L8785" s="15" t="s">
        <v>205</v>
      </c>
      <c r="M8785" s="15" t="s">
        <v>18572</v>
      </c>
      <c r="N8785" s="15" t="s">
        <v>23745</v>
      </c>
      <c r="O8785" s="37">
        <v>1760000</v>
      </c>
      <c r="P8785" s="126" t="s">
        <v>25103</v>
      </c>
      <c r="R8785" s="137">
        <f t="shared" si="137"/>
        <v>1.75</v>
      </c>
    </row>
    <row r="8786" spans="2:18" x14ac:dyDescent="0.35">
      <c r="B8786" s="19">
        <v>44862</v>
      </c>
      <c r="C8786" s="19">
        <v>44862.602152777778</v>
      </c>
      <c r="D8786" s="19" t="s">
        <v>97</v>
      </c>
      <c r="E8786" s="16" t="s">
        <v>17988</v>
      </c>
      <c r="F8786" s="37">
        <v>270</v>
      </c>
      <c r="G8786" s="35">
        <v>44872</v>
      </c>
      <c r="H8786" s="35">
        <v>45142</v>
      </c>
      <c r="I8786" s="37">
        <v>8</v>
      </c>
      <c r="J8786" s="37">
        <v>1</v>
      </c>
      <c r="K8786" s="15" t="s">
        <v>2400</v>
      </c>
      <c r="L8786" s="15" t="s">
        <v>105</v>
      </c>
      <c r="M8786" s="15" t="s">
        <v>17987</v>
      </c>
      <c r="N8786" s="15" t="s">
        <v>3318</v>
      </c>
      <c r="O8786" s="38">
        <v>1881717.8</v>
      </c>
      <c r="P8786" s="126" t="s">
        <v>25103</v>
      </c>
      <c r="R8786" s="137">
        <f t="shared" si="137"/>
        <v>2.15</v>
      </c>
    </row>
    <row r="8787" spans="2:18" x14ac:dyDescent="0.35">
      <c r="B8787" s="19">
        <v>44872</v>
      </c>
      <c r="C8787" s="19">
        <v>44872.731388888889</v>
      </c>
      <c r="D8787" s="19" t="s">
        <v>97</v>
      </c>
      <c r="E8787" s="16" t="s">
        <v>5993</v>
      </c>
      <c r="F8787" s="37">
        <v>270</v>
      </c>
      <c r="G8787" s="35">
        <v>44896</v>
      </c>
      <c r="H8787" s="35">
        <v>45166</v>
      </c>
      <c r="I8787" s="37">
        <v>8</v>
      </c>
      <c r="J8787" s="37">
        <v>1</v>
      </c>
      <c r="K8787" s="15" t="s">
        <v>2393</v>
      </c>
      <c r="L8787" s="15" t="s">
        <v>105</v>
      </c>
      <c r="M8787" s="15" t="s">
        <v>17233</v>
      </c>
      <c r="N8787" s="15" t="s">
        <v>5995</v>
      </c>
      <c r="O8787" s="37">
        <v>1600000</v>
      </c>
      <c r="P8787" s="126" t="s">
        <v>25103</v>
      </c>
      <c r="R8787" s="137">
        <f t="shared" si="137"/>
        <v>2.2000000000000002</v>
      </c>
    </row>
    <row r="8788" spans="2:18" x14ac:dyDescent="0.35">
      <c r="B8788" s="19">
        <v>44873</v>
      </c>
      <c r="C8788" s="19">
        <v>44873.427847222221</v>
      </c>
      <c r="D8788" s="19" t="s">
        <v>97</v>
      </c>
      <c r="E8788" s="16" t="s">
        <v>6010</v>
      </c>
      <c r="F8788" s="37">
        <v>270</v>
      </c>
      <c r="G8788" s="35">
        <v>44900</v>
      </c>
      <c r="H8788" s="35">
        <v>45170</v>
      </c>
      <c r="I8788" s="37">
        <v>8</v>
      </c>
      <c r="J8788" s="37">
        <v>1</v>
      </c>
      <c r="K8788" s="15" t="s">
        <v>2393</v>
      </c>
      <c r="L8788" s="15" t="s">
        <v>105</v>
      </c>
      <c r="M8788" s="15" t="s">
        <v>17219</v>
      </c>
      <c r="N8788" s="15" t="s">
        <v>6012</v>
      </c>
      <c r="O8788" s="37">
        <v>1100000</v>
      </c>
      <c r="P8788" s="126" t="s">
        <v>25103</v>
      </c>
      <c r="R8788" s="137">
        <f t="shared" si="137"/>
        <v>2.2000000000000002</v>
      </c>
    </row>
    <row r="8789" spans="2:18" x14ac:dyDescent="0.35">
      <c r="B8789" s="19">
        <v>44873</v>
      </c>
      <c r="C8789" s="19">
        <v>44873.457719907405</v>
      </c>
      <c r="D8789" s="19" t="s">
        <v>97</v>
      </c>
      <c r="E8789" s="16" t="s">
        <v>3717</v>
      </c>
      <c r="F8789" s="37">
        <v>270</v>
      </c>
      <c r="G8789" s="35">
        <v>44656</v>
      </c>
      <c r="H8789" s="35">
        <v>44926</v>
      </c>
      <c r="I8789" s="37">
        <v>6</v>
      </c>
      <c r="J8789" s="37">
        <v>5</v>
      </c>
      <c r="K8789" s="15" t="s">
        <v>2393</v>
      </c>
      <c r="L8789" s="15" t="s">
        <v>105</v>
      </c>
      <c r="M8789" s="15" t="s">
        <v>5673</v>
      </c>
      <c r="N8789" s="15" t="s">
        <v>17215</v>
      </c>
      <c r="O8789" s="37">
        <v>637321</v>
      </c>
      <c r="P8789" s="126" t="s">
        <v>25103</v>
      </c>
      <c r="R8789" s="137">
        <f t="shared" si="137"/>
        <v>1.5</v>
      </c>
    </row>
    <row r="8790" spans="2:18" x14ac:dyDescent="0.35">
      <c r="B8790" s="19">
        <v>45376</v>
      </c>
      <c r="C8790" s="19">
        <v>44879.698333333334</v>
      </c>
      <c r="D8790" s="19">
        <v>45376.05846064815</v>
      </c>
      <c r="E8790" s="16" t="s">
        <v>14652</v>
      </c>
      <c r="F8790" s="37">
        <v>270</v>
      </c>
      <c r="G8790" s="35">
        <v>45377</v>
      </c>
      <c r="H8790" s="35">
        <v>45647</v>
      </c>
      <c r="I8790" s="37">
        <v>4</v>
      </c>
      <c r="J8790" s="37">
        <v>4</v>
      </c>
      <c r="K8790" s="15" t="s">
        <v>2393</v>
      </c>
      <c r="L8790" s="15" t="s">
        <v>100</v>
      </c>
      <c r="M8790" s="15" t="s">
        <v>14651</v>
      </c>
      <c r="N8790" s="15" t="s">
        <v>24563</v>
      </c>
      <c r="O8790" s="37">
        <v>100000</v>
      </c>
      <c r="P8790" s="126" t="s">
        <v>25103</v>
      </c>
      <c r="R8790" s="137">
        <f t="shared" si="137"/>
        <v>1.8499999999999999</v>
      </c>
    </row>
    <row r="8791" spans="2:18" x14ac:dyDescent="0.35">
      <c r="B8791" s="19">
        <v>44881</v>
      </c>
      <c r="C8791" s="19">
        <v>44881.747384259259</v>
      </c>
      <c r="D8791" s="19" t="s">
        <v>97</v>
      </c>
      <c r="E8791" s="16" t="s">
        <v>14997</v>
      </c>
      <c r="F8791" s="37">
        <v>270</v>
      </c>
      <c r="G8791" s="35">
        <v>44887</v>
      </c>
      <c r="H8791" s="35">
        <v>45157</v>
      </c>
      <c r="I8791" s="37">
        <v>5</v>
      </c>
      <c r="J8791" s="37">
        <v>4</v>
      </c>
      <c r="K8791" s="15" t="s">
        <v>2393</v>
      </c>
      <c r="L8791" s="15" t="s">
        <v>105</v>
      </c>
      <c r="M8791" s="15" t="s">
        <v>14996</v>
      </c>
      <c r="N8791" s="15" t="s">
        <v>16745</v>
      </c>
      <c r="O8791" s="38">
        <v>122103.54</v>
      </c>
      <c r="P8791" s="126" t="s">
        <v>25103</v>
      </c>
      <c r="R8791" s="137">
        <f t="shared" si="137"/>
        <v>1.7</v>
      </c>
    </row>
    <row r="8792" spans="2:18" x14ac:dyDescent="0.35">
      <c r="B8792" s="19">
        <v>44887</v>
      </c>
      <c r="C8792" s="19">
        <v>44887.523993055554</v>
      </c>
      <c r="D8792" s="19" t="s">
        <v>97</v>
      </c>
      <c r="E8792" s="16" t="s">
        <v>16394</v>
      </c>
      <c r="F8792" s="37">
        <v>270</v>
      </c>
      <c r="G8792" s="35">
        <v>44889</v>
      </c>
      <c r="H8792" s="35">
        <v>45159</v>
      </c>
      <c r="I8792" s="37">
        <v>5</v>
      </c>
      <c r="J8792" s="37">
        <v>1</v>
      </c>
      <c r="K8792" s="15" t="s">
        <v>2405</v>
      </c>
      <c r="L8792" s="15" t="s">
        <v>105</v>
      </c>
      <c r="M8792" s="15" t="s">
        <v>16393</v>
      </c>
      <c r="N8792" s="15" t="s">
        <v>3928</v>
      </c>
      <c r="O8792" s="37">
        <v>450000</v>
      </c>
      <c r="P8792" s="126" t="s">
        <v>25103</v>
      </c>
      <c r="R8792" s="137">
        <f t="shared" si="137"/>
        <v>2.4</v>
      </c>
    </row>
    <row r="8793" spans="2:18" x14ac:dyDescent="0.35">
      <c r="B8793" s="19">
        <v>44887</v>
      </c>
      <c r="C8793" s="19">
        <v>44887.767407407409</v>
      </c>
      <c r="D8793" s="19" t="s">
        <v>97</v>
      </c>
      <c r="E8793" s="16" t="s">
        <v>97</v>
      </c>
      <c r="F8793" s="37">
        <v>270</v>
      </c>
      <c r="G8793" s="35">
        <v>44890</v>
      </c>
      <c r="H8793" s="35">
        <v>45160</v>
      </c>
      <c r="I8793" s="37">
        <v>5</v>
      </c>
      <c r="J8793" s="37">
        <v>1</v>
      </c>
      <c r="K8793" s="15" t="s">
        <v>2393</v>
      </c>
      <c r="L8793" s="15" t="s">
        <v>105</v>
      </c>
      <c r="M8793" s="15" t="s">
        <v>16316</v>
      </c>
      <c r="N8793" s="15" t="s">
        <v>23511</v>
      </c>
      <c r="O8793" s="37">
        <v>500000</v>
      </c>
      <c r="P8793" s="126" t="s">
        <v>25103</v>
      </c>
      <c r="R8793" s="137">
        <f t="shared" si="137"/>
        <v>2.4</v>
      </c>
    </row>
    <row r="8794" spans="2:18" x14ac:dyDescent="0.35">
      <c r="B8794" s="19">
        <v>45016</v>
      </c>
      <c r="C8794" s="19">
        <v>44887.767407407409</v>
      </c>
      <c r="D8794" s="19">
        <v>45016.798530092594</v>
      </c>
      <c r="E8794" s="16" t="s">
        <v>97</v>
      </c>
      <c r="F8794" s="37">
        <v>270</v>
      </c>
      <c r="G8794" s="35">
        <v>44890</v>
      </c>
      <c r="H8794" s="35">
        <v>45160</v>
      </c>
      <c r="I8794" s="37">
        <v>5</v>
      </c>
      <c r="J8794" s="37">
        <v>2</v>
      </c>
      <c r="K8794" s="15" t="s">
        <v>2393</v>
      </c>
      <c r="L8794" s="15" t="s">
        <v>105</v>
      </c>
      <c r="M8794" s="15" t="s">
        <v>15333</v>
      </c>
      <c r="N8794" s="15" t="s">
        <v>15332</v>
      </c>
      <c r="O8794" s="37">
        <v>500000</v>
      </c>
      <c r="P8794" s="126" t="s">
        <v>25103</v>
      </c>
      <c r="R8794" s="137">
        <f t="shared" si="137"/>
        <v>2.1</v>
      </c>
    </row>
    <row r="8795" spans="2:18" x14ac:dyDescent="0.35">
      <c r="B8795" s="19">
        <v>45107</v>
      </c>
      <c r="C8795" s="19">
        <v>44887.767407407409</v>
      </c>
      <c r="D8795" s="19">
        <v>45107.457233796296</v>
      </c>
      <c r="E8795" s="16" t="s">
        <v>97</v>
      </c>
      <c r="F8795" s="37">
        <v>270</v>
      </c>
      <c r="G8795" s="35">
        <v>44890</v>
      </c>
      <c r="H8795" s="35">
        <v>45160</v>
      </c>
      <c r="I8795" s="37">
        <v>5</v>
      </c>
      <c r="J8795" s="37">
        <v>3</v>
      </c>
      <c r="K8795" s="15" t="s">
        <v>2393</v>
      </c>
      <c r="L8795" s="15" t="s">
        <v>105</v>
      </c>
      <c r="M8795" s="15" t="s">
        <v>15173</v>
      </c>
      <c r="N8795" s="15" t="s">
        <v>15172</v>
      </c>
      <c r="O8795" s="37">
        <v>500000</v>
      </c>
      <c r="P8795" s="126" t="s">
        <v>25103</v>
      </c>
      <c r="R8795" s="137">
        <f t="shared" si="137"/>
        <v>2.1</v>
      </c>
    </row>
    <row r="8796" spans="2:18" x14ac:dyDescent="0.35">
      <c r="B8796" s="19">
        <v>45114</v>
      </c>
      <c r="C8796" s="19">
        <v>44887.767407407409</v>
      </c>
      <c r="D8796" s="19">
        <v>45114.49962962963</v>
      </c>
      <c r="E8796" s="16" t="s">
        <v>97</v>
      </c>
      <c r="F8796" s="37">
        <v>270</v>
      </c>
      <c r="G8796" s="35">
        <v>44890</v>
      </c>
      <c r="H8796" s="35">
        <v>45160</v>
      </c>
      <c r="I8796" s="37">
        <v>5</v>
      </c>
      <c r="J8796" s="37">
        <v>3</v>
      </c>
      <c r="K8796" s="15" t="s">
        <v>2393</v>
      </c>
      <c r="L8796" s="15" t="s">
        <v>105</v>
      </c>
      <c r="M8796" s="15" t="s">
        <v>15173</v>
      </c>
      <c r="N8796" s="15" t="s">
        <v>15172</v>
      </c>
      <c r="O8796" s="38">
        <v>1965365.74</v>
      </c>
      <c r="P8796" s="126" t="s">
        <v>25103</v>
      </c>
      <c r="R8796" s="137">
        <f t="shared" si="137"/>
        <v>1.9000000000000001</v>
      </c>
    </row>
    <row r="8797" spans="2:18" x14ac:dyDescent="0.35">
      <c r="B8797" s="19">
        <v>45095</v>
      </c>
      <c r="C8797" s="19">
        <v>44890.612384259257</v>
      </c>
      <c r="D8797" s="19">
        <v>45095.390370370369</v>
      </c>
      <c r="E8797" s="16" t="s">
        <v>5961</v>
      </c>
      <c r="F8797" s="37">
        <v>270</v>
      </c>
      <c r="G8797" s="35">
        <v>44858</v>
      </c>
      <c r="H8797" s="35">
        <v>45128</v>
      </c>
      <c r="I8797" s="37">
        <v>2</v>
      </c>
      <c r="J8797" s="37">
        <v>1</v>
      </c>
      <c r="K8797" s="15" t="s">
        <v>2405</v>
      </c>
      <c r="L8797" s="15" t="s">
        <v>105</v>
      </c>
      <c r="M8797" s="15" t="s">
        <v>15222</v>
      </c>
      <c r="N8797" s="15" t="s">
        <v>15221</v>
      </c>
      <c r="O8797" s="37">
        <v>20000</v>
      </c>
      <c r="P8797" s="126" t="s">
        <v>25103</v>
      </c>
      <c r="R8797" s="137">
        <f t="shared" si="137"/>
        <v>2</v>
      </c>
    </row>
    <row r="8798" spans="2:18" x14ac:dyDescent="0.35">
      <c r="B8798" s="19">
        <v>45141</v>
      </c>
      <c r="C8798" s="19">
        <v>44894.764710648145</v>
      </c>
      <c r="D8798" s="19">
        <v>45141.181284722225</v>
      </c>
      <c r="E8798" s="16" t="s">
        <v>15125</v>
      </c>
      <c r="F8798" s="37">
        <v>270</v>
      </c>
      <c r="G8798" s="35">
        <v>44895</v>
      </c>
      <c r="H8798" s="35">
        <v>45165</v>
      </c>
      <c r="I8798" s="37">
        <v>5</v>
      </c>
      <c r="J8798" s="37">
        <v>9</v>
      </c>
      <c r="K8798" s="15" t="s">
        <v>2393</v>
      </c>
      <c r="L8798" s="15" t="s">
        <v>100</v>
      </c>
      <c r="M8798" s="15" t="s">
        <v>15124</v>
      </c>
      <c r="N8798" s="15" t="s">
        <v>24592</v>
      </c>
      <c r="O8798" s="37">
        <v>388679</v>
      </c>
      <c r="P8798" s="126" t="s">
        <v>25103</v>
      </c>
      <c r="R8798" s="137">
        <f t="shared" si="137"/>
        <v>2.85</v>
      </c>
    </row>
    <row r="8799" spans="2:18" x14ac:dyDescent="0.35">
      <c r="B8799" s="19">
        <v>44900</v>
      </c>
      <c r="C8799" s="19">
        <v>44900.525034722225</v>
      </c>
      <c r="D8799" s="19" t="s">
        <v>97</v>
      </c>
      <c r="E8799" s="16" t="s">
        <v>5902</v>
      </c>
      <c r="F8799" s="37">
        <v>270</v>
      </c>
      <c r="G8799" s="35">
        <v>44907</v>
      </c>
      <c r="H8799" s="35">
        <v>45177</v>
      </c>
      <c r="I8799" s="37">
        <v>10</v>
      </c>
      <c r="J8799" s="37">
        <v>1</v>
      </c>
      <c r="K8799" s="15" t="s">
        <v>2400</v>
      </c>
      <c r="L8799" s="15" t="s">
        <v>193</v>
      </c>
      <c r="M8799" s="15" t="s">
        <v>5903</v>
      </c>
      <c r="N8799" s="15" t="s">
        <v>5904</v>
      </c>
      <c r="O8799" s="37">
        <v>1658223</v>
      </c>
      <c r="P8799" s="126" t="s">
        <v>25103</v>
      </c>
      <c r="R8799" s="137">
        <f t="shared" si="137"/>
        <v>2.4499999999999997</v>
      </c>
    </row>
    <row r="8800" spans="2:18" x14ac:dyDescent="0.35">
      <c r="B8800" s="19">
        <v>44900</v>
      </c>
      <c r="C8800" s="19">
        <v>44900.775300925925</v>
      </c>
      <c r="D8800" s="19" t="s">
        <v>97</v>
      </c>
      <c r="E8800" s="16" t="s">
        <v>5950</v>
      </c>
      <c r="F8800" s="37">
        <v>270</v>
      </c>
      <c r="G8800" s="35">
        <v>44907</v>
      </c>
      <c r="H8800" s="35">
        <v>45177</v>
      </c>
      <c r="I8800" s="37">
        <v>6</v>
      </c>
      <c r="J8800" s="37">
        <v>1</v>
      </c>
      <c r="K8800" s="15" t="s">
        <v>2393</v>
      </c>
      <c r="L8800" s="15" t="s">
        <v>100</v>
      </c>
      <c r="M8800" s="15" t="s">
        <v>5951</v>
      </c>
      <c r="N8800" s="15" t="s">
        <v>5952</v>
      </c>
      <c r="O8800" s="37">
        <v>900000</v>
      </c>
      <c r="P8800" s="126" t="s">
        <v>25103</v>
      </c>
      <c r="R8800" s="137">
        <f t="shared" si="137"/>
        <v>1.95</v>
      </c>
    </row>
    <row r="8801" spans="2:18" x14ac:dyDescent="0.35">
      <c r="B8801" s="19">
        <v>44901</v>
      </c>
      <c r="C8801" s="19">
        <v>44901.757777777777</v>
      </c>
      <c r="D8801" s="19" t="s">
        <v>97</v>
      </c>
      <c r="E8801" s="16" t="s">
        <v>5993</v>
      </c>
      <c r="F8801" s="37">
        <v>270</v>
      </c>
      <c r="G8801" s="35">
        <v>44907</v>
      </c>
      <c r="H8801" s="35">
        <v>45177</v>
      </c>
      <c r="I8801" s="37">
        <v>8</v>
      </c>
      <c r="J8801" s="37">
        <v>1</v>
      </c>
      <c r="K8801" s="15" t="s">
        <v>2393</v>
      </c>
      <c r="L8801" s="15" t="s">
        <v>100</v>
      </c>
      <c r="M8801" s="15" t="s">
        <v>5994</v>
      </c>
      <c r="N8801" s="15" t="s">
        <v>5995</v>
      </c>
      <c r="O8801" s="37">
        <v>70000</v>
      </c>
      <c r="P8801" s="126" t="s">
        <v>25103</v>
      </c>
      <c r="R8801" s="137">
        <f t="shared" si="137"/>
        <v>2.15</v>
      </c>
    </row>
    <row r="8802" spans="2:18" x14ac:dyDescent="0.35">
      <c r="B8802" s="19">
        <v>44902</v>
      </c>
      <c r="C8802" s="19">
        <v>44902.395150462966</v>
      </c>
      <c r="D8802" s="19" t="s">
        <v>97</v>
      </c>
      <c r="E8802" s="16" t="s">
        <v>6010</v>
      </c>
      <c r="F8802" s="37">
        <v>270</v>
      </c>
      <c r="G8802" s="35">
        <v>44907</v>
      </c>
      <c r="H8802" s="35">
        <v>45177</v>
      </c>
      <c r="I8802" s="37">
        <v>8</v>
      </c>
      <c r="J8802" s="37">
        <v>1</v>
      </c>
      <c r="K8802" s="15" t="s">
        <v>2393</v>
      </c>
      <c r="L8802" s="15" t="s">
        <v>100</v>
      </c>
      <c r="M8802" s="15" t="s">
        <v>6011</v>
      </c>
      <c r="N8802" s="15" t="s">
        <v>6012</v>
      </c>
      <c r="O8802" s="37">
        <v>30000</v>
      </c>
      <c r="P8802" s="126" t="s">
        <v>25103</v>
      </c>
      <c r="R8802" s="137">
        <f t="shared" si="137"/>
        <v>2.15</v>
      </c>
    </row>
    <row r="8803" spans="2:18" x14ac:dyDescent="0.35">
      <c r="B8803" s="19">
        <v>44911</v>
      </c>
      <c r="C8803" s="19">
        <v>44911.741643518515</v>
      </c>
      <c r="D8803" s="19" t="s">
        <v>97</v>
      </c>
      <c r="E8803" s="16" t="s">
        <v>6465</v>
      </c>
      <c r="F8803" s="37">
        <v>270</v>
      </c>
      <c r="G8803" s="35">
        <v>44763</v>
      </c>
      <c r="H8803" s="35">
        <v>45033</v>
      </c>
      <c r="I8803" s="37">
        <v>10</v>
      </c>
      <c r="J8803" s="37">
        <v>7</v>
      </c>
      <c r="K8803" s="15" t="s">
        <v>2405</v>
      </c>
      <c r="L8803" s="15" t="s">
        <v>105</v>
      </c>
      <c r="M8803" s="15" t="s">
        <v>6466</v>
      </c>
      <c r="N8803" s="15" t="s">
        <v>6467</v>
      </c>
      <c r="O8803" s="37">
        <v>300000</v>
      </c>
      <c r="P8803" s="126" t="s">
        <v>25103</v>
      </c>
      <c r="R8803" s="137">
        <f t="shared" si="137"/>
        <v>2.6999999999999997</v>
      </c>
    </row>
    <row r="8804" spans="2:18" x14ac:dyDescent="0.35">
      <c r="B8804" s="19">
        <v>45028</v>
      </c>
      <c r="C8804" s="19">
        <v>44912.457696759258</v>
      </c>
      <c r="D8804" s="19">
        <v>45028.591886574075</v>
      </c>
      <c r="E8804" s="16" t="s">
        <v>6472</v>
      </c>
      <c r="F8804" s="37">
        <v>270</v>
      </c>
      <c r="G8804" s="35">
        <v>44924</v>
      </c>
      <c r="H8804" s="35">
        <v>45194</v>
      </c>
      <c r="I8804" s="37">
        <v>4</v>
      </c>
      <c r="J8804" s="37">
        <v>2</v>
      </c>
      <c r="K8804" s="15" t="s">
        <v>2405</v>
      </c>
      <c r="L8804" s="15" t="s">
        <v>105</v>
      </c>
      <c r="M8804" s="15" t="s">
        <v>7120</v>
      </c>
      <c r="N8804" s="15" t="s">
        <v>7121</v>
      </c>
      <c r="O8804" s="37">
        <v>160000</v>
      </c>
      <c r="P8804" s="126" t="s">
        <v>25103</v>
      </c>
      <c r="R8804" s="137">
        <f t="shared" si="137"/>
        <v>2.1</v>
      </c>
    </row>
    <row r="8805" spans="2:18" x14ac:dyDescent="0.35">
      <c r="B8805" s="19">
        <v>45078</v>
      </c>
      <c r="C8805" s="19">
        <v>44912.457696759258</v>
      </c>
      <c r="D8805" s="19">
        <v>45076.137071759258</v>
      </c>
      <c r="E8805" s="16" t="s">
        <v>6472</v>
      </c>
      <c r="F8805" s="37">
        <v>270</v>
      </c>
      <c r="G8805" s="35">
        <v>44924</v>
      </c>
      <c r="H8805" s="35">
        <v>45194</v>
      </c>
      <c r="I8805" s="37">
        <v>8</v>
      </c>
      <c r="J8805" s="37">
        <v>4</v>
      </c>
      <c r="K8805" s="15" t="s">
        <v>2405</v>
      </c>
      <c r="L8805" s="15" t="s">
        <v>105</v>
      </c>
      <c r="M8805" s="15" t="s">
        <v>7149</v>
      </c>
      <c r="N8805" s="15" t="s">
        <v>7150</v>
      </c>
      <c r="O8805" s="37">
        <v>160000</v>
      </c>
      <c r="P8805" s="126" t="s">
        <v>25103</v>
      </c>
      <c r="R8805" s="137">
        <f t="shared" si="137"/>
        <v>2.1</v>
      </c>
    </row>
    <row r="8806" spans="2:18" x14ac:dyDescent="0.35">
      <c r="B8806" s="19">
        <v>44912</v>
      </c>
      <c r="C8806" s="19">
        <v>44912.65662037037</v>
      </c>
      <c r="D8806" s="19" t="s">
        <v>97</v>
      </c>
      <c r="E8806" s="16" t="s">
        <v>6479</v>
      </c>
      <c r="F8806" s="37">
        <v>270</v>
      </c>
      <c r="G8806" s="35">
        <v>44914</v>
      </c>
      <c r="H8806" s="35">
        <v>45184</v>
      </c>
      <c r="I8806" s="37">
        <v>6</v>
      </c>
      <c r="J8806" s="37">
        <v>2</v>
      </c>
      <c r="K8806" s="15" t="s">
        <v>2393</v>
      </c>
      <c r="L8806" s="15" t="s">
        <v>100</v>
      </c>
      <c r="M8806" s="15" t="s">
        <v>6480</v>
      </c>
      <c r="N8806" s="15" t="s">
        <v>6481</v>
      </c>
      <c r="O8806" s="37">
        <v>750000</v>
      </c>
      <c r="P8806" s="126" t="s">
        <v>25103</v>
      </c>
      <c r="R8806" s="137">
        <f t="shared" si="137"/>
        <v>1.65</v>
      </c>
    </row>
    <row r="8807" spans="2:18" x14ac:dyDescent="0.35">
      <c r="B8807" s="19">
        <v>45187</v>
      </c>
      <c r="C8807" s="19">
        <v>44912.65662037037</v>
      </c>
      <c r="D8807" s="19">
        <v>45187.405914351853</v>
      </c>
      <c r="E8807" s="16" t="s">
        <v>6479</v>
      </c>
      <c r="F8807" s="37">
        <v>270</v>
      </c>
      <c r="G8807" s="35">
        <v>44914</v>
      </c>
      <c r="H8807" s="35">
        <v>45184</v>
      </c>
      <c r="I8807" s="37">
        <v>6</v>
      </c>
      <c r="J8807" s="37">
        <v>3</v>
      </c>
      <c r="K8807" s="15" t="s">
        <v>2405</v>
      </c>
      <c r="L8807" s="15" t="s">
        <v>100</v>
      </c>
      <c r="M8807" s="15" t="s">
        <v>7216</v>
      </c>
      <c r="N8807" s="15" t="s">
        <v>7217</v>
      </c>
      <c r="O8807" s="37">
        <v>750000</v>
      </c>
      <c r="P8807" s="126" t="s">
        <v>25103</v>
      </c>
      <c r="R8807" s="137">
        <f t="shared" si="137"/>
        <v>1.65</v>
      </c>
    </row>
    <row r="8808" spans="2:18" x14ac:dyDescent="0.35">
      <c r="B8808" s="19">
        <v>44915</v>
      </c>
      <c r="C8808" s="19">
        <v>44915.601168981484</v>
      </c>
      <c r="D8808" s="19" t="s">
        <v>97</v>
      </c>
      <c r="E8808" s="16" t="s">
        <v>6586</v>
      </c>
      <c r="F8808" s="37">
        <v>270</v>
      </c>
      <c r="G8808" s="35">
        <v>44917</v>
      </c>
      <c r="H8808" s="35">
        <v>45187</v>
      </c>
      <c r="I8808" s="37">
        <v>8</v>
      </c>
      <c r="J8808" s="37">
        <v>4</v>
      </c>
      <c r="K8808" s="15" t="s">
        <v>2400</v>
      </c>
      <c r="L8808" s="15" t="s">
        <v>100</v>
      </c>
      <c r="M8808" s="15" t="s">
        <v>6587</v>
      </c>
      <c r="N8808" s="15" t="s">
        <v>24110</v>
      </c>
      <c r="O8808" s="38">
        <v>1517134.2</v>
      </c>
      <c r="P8808" s="126" t="s">
        <v>25103</v>
      </c>
      <c r="R8808" s="137">
        <f t="shared" si="137"/>
        <v>2</v>
      </c>
    </row>
    <row r="8809" spans="2:18" x14ac:dyDescent="0.35">
      <c r="B8809" s="19">
        <v>45070</v>
      </c>
      <c r="C8809" s="19">
        <v>44915.601168981484</v>
      </c>
      <c r="D8809" s="19">
        <v>45062.520752314813</v>
      </c>
      <c r="E8809" s="16" t="s">
        <v>6586</v>
      </c>
      <c r="F8809" s="37">
        <v>270</v>
      </c>
      <c r="G8809" s="35">
        <v>44917</v>
      </c>
      <c r="H8809" s="35">
        <v>45187</v>
      </c>
      <c r="I8809" s="37">
        <v>8</v>
      </c>
      <c r="J8809" s="37">
        <v>10</v>
      </c>
      <c r="K8809" s="15" t="s">
        <v>2400</v>
      </c>
      <c r="L8809" s="15" t="s">
        <v>100</v>
      </c>
      <c r="M8809" s="15" t="s">
        <v>7141</v>
      </c>
      <c r="N8809" s="15" t="s">
        <v>24388</v>
      </c>
      <c r="O8809" s="38">
        <v>1517134.31</v>
      </c>
      <c r="P8809" s="126" t="s">
        <v>25103</v>
      </c>
      <c r="R8809" s="137">
        <f t="shared" si="137"/>
        <v>2.5999999999999996</v>
      </c>
    </row>
    <row r="8810" spans="2:18" x14ac:dyDescent="0.35">
      <c r="B8810" s="19">
        <v>45138</v>
      </c>
      <c r="C8810" s="19">
        <v>44915.601168981484</v>
      </c>
      <c r="D8810" s="19">
        <v>45138.106446759259</v>
      </c>
      <c r="E8810" s="16" t="s">
        <v>6586</v>
      </c>
      <c r="F8810" s="37">
        <v>270</v>
      </c>
      <c r="G8810" s="35">
        <v>44917</v>
      </c>
      <c r="H8810" s="35">
        <v>45187</v>
      </c>
      <c r="I8810" s="37">
        <v>8</v>
      </c>
      <c r="J8810" s="37">
        <v>11</v>
      </c>
      <c r="K8810" s="15" t="s">
        <v>2400</v>
      </c>
      <c r="L8810" s="15" t="s">
        <v>100</v>
      </c>
      <c r="M8810" s="15" t="s">
        <v>7205</v>
      </c>
      <c r="N8810" s="15" t="s">
        <v>24576</v>
      </c>
      <c r="O8810" s="38">
        <v>1517134.31</v>
      </c>
      <c r="P8810" s="126" t="s">
        <v>25103</v>
      </c>
      <c r="R8810" s="137">
        <f t="shared" si="137"/>
        <v>2</v>
      </c>
    </row>
    <row r="8811" spans="2:18" x14ac:dyDescent="0.35">
      <c r="B8811" s="19">
        <v>44935</v>
      </c>
      <c r="C8811" s="19">
        <v>44781.59480324074</v>
      </c>
      <c r="D8811" s="19">
        <v>44935.563530092593</v>
      </c>
      <c r="E8811" s="16" t="s">
        <v>2894</v>
      </c>
      <c r="F8811" s="37">
        <v>272</v>
      </c>
      <c r="G8811" s="35">
        <v>44782</v>
      </c>
      <c r="H8811" s="35">
        <v>45054</v>
      </c>
      <c r="I8811" s="37">
        <v>6</v>
      </c>
      <c r="J8811" s="37">
        <v>2</v>
      </c>
      <c r="K8811" s="15" t="s">
        <v>2400</v>
      </c>
      <c r="L8811" s="15" t="s">
        <v>105</v>
      </c>
      <c r="M8811" s="15" t="s">
        <v>3440</v>
      </c>
      <c r="N8811" s="15" t="s">
        <v>3406</v>
      </c>
      <c r="O8811" s="38">
        <v>173708.84</v>
      </c>
      <c r="P8811" s="126" t="s">
        <v>25103</v>
      </c>
      <c r="R8811" s="137">
        <f t="shared" si="137"/>
        <v>2.0499999999999998</v>
      </c>
    </row>
    <row r="8812" spans="2:18" x14ac:dyDescent="0.35">
      <c r="B8812" s="19">
        <v>44901</v>
      </c>
      <c r="C8812" s="19">
        <v>44901.444745370369</v>
      </c>
      <c r="D8812" s="19" t="s">
        <v>97</v>
      </c>
      <c r="E8812" s="16" t="s">
        <v>5968</v>
      </c>
      <c r="F8812" s="37">
        <v>272</v>
      </c>
      <c r="G8812" s="35">
        <v>44902</v>
      </c>
      <c r="H8812" s="35">
        <v>45174</v>
      </c>
      <c r="I8812" s="37">
        <v>5</v>
      </c>
      <c r="J8812" s="37">
        <v>1</v>
      </c>
      <c r="K8812" s="15" t="s">
        <v>2400</v>
      </c>
      <c r="L8812" s="15" t="s">
        <v>105</v>
      </c>
      <c r="M8812" s="15" t="s">
        <v>5969</v>
      </c>
      <c r="N8812" s="15" t="s">
        <v>3597</v>
      </c>
      <c r="O8812" s="38">
        <v>1144796.5</v>
      </c>
      <c r="P8812" s="126" t="s">
        <v>25103</v>
      </c>
      <c r="R8812" s="137">
        <f t="shared" si="137"/>
        <v>2.15</v>
      </c>
    </row>
    <row r="8813" spans="2:18" x14ac:dyDescent="0.35">
      <c r="B8813" s="19">
        <v>44979</v>
      </c>
      <c r="C8813" s="19">
        <v>44901.444745370369</v>
      </c>
      <c r="D8813" s="19">
        <v>44979.465833333335</v>
      </c>
      <c r="E8813" s="16" t="s">
        <v>5968</v>
      </c>
      <c r="F8813" s="37">
        <v>272</v>
      </c>
      <c r="G8813" s="35">
        <v>44902</v>
      </c>
      <c r="H8813" s="35">
        <v>45174</v>
      </c>
      <c r="I8813" s="37">
        <v>5</v>
      </c>
      <c r="J8813" s="37">
        <v>2</v>
      </c>
      <c r="K8813" s="15" t="s">
        <v>2400</v>
      </c>
      <c r="L8813" s="15" t="s">
        <v>105</v>
      </c>
      <c r="M8813" s="15" t="s">
        <v>7092</v>
      </c>
      <c r="N8813" s="15" t="s">
        <v>7093</v>
      </c>
      <c r="O8813" s="38">
        <v>1144796.5</v>
      </c>
      <c r="P8813" s="126" t="s">
        <v>25103</v>
      </c>
      <c r="R8813" s="137">
        <f t="shared" si="137"/>
        <v>1.85</v>
      </c>
    </row>
    <row r="8814" spans="2:18" x14ac:dyDescent="0.35">
      <c r="B8814" s="19">
        <v>45008</v>
      </c>
      <c r="C8814" s="19">
        <v>44901.444745370369</v>
      </c>
      <c r="D8814" s="19">
        <v>45008.393946759257</v>
      </c>
      <c r="E8814" s="16" t="s">
        <v>5968</v>
      </c>
      <c r="F8814" s="37">
        <v>272</v>
      </c>
      <c r="G8814" s="35">
        <v>44902</v>
      </c>
      <c r="H8814" s="35">
        <v>45174</v>
      </c>
      <c r="I8814" s="37">
        <v>5</v>
      </c>
      <c r="J8814" s="37">
        <v>3</v>
      </c>
      <c r="K8814" s="15" t="s">
        <v>2400</v>
      </c>
      <c r="L8814" s="15" t="s">
        <v>105</v>
      </c>
      <c r="M8814" s="15" t="s">
        <v>7092</v>
      </c>
      <c r="N8814" s="15" t="s">
        <v>7110</v>
      </c>
      <c r="O8814" s="38">
        <v>1144796.5</v>
      </c>
      <c r="P8814" s="126" t="s">
        <v>25103</v>
      </c>
      <c r="R8814" s="137">
        <f t="shared" si="137"/>
        <v>1.85</v>
      </c>
    </row>
    <row r="8815" spans="2:18" x14ac:dyDescent="0.35">
      <c r="B8815" s="19">
        <v>45008</v>
      </c>
      <c r="C8815" s="19">
        <v>44901.444745370369</v>
      </c>
      <c r="D8815" s="19">
        <v>45008.44259259259</v>
      </c>
      <c r="E8815" s="16" t="s">
        <v>5968</v>
      </c>
      <c r="F8815" s="37">
        <v>272</v>
      </c>
      <c r="G8815" s="35">
        <v>44902</v>
      </c>
      <c r="H8815" s="35">
        <v>45174</v>
      </c>
      <c r="I8815" s="37">
        <v>5</v>
      </c>
      <c r="J8815" s="37">
        <v>3</v>
      </c>
      <c r="K8815" s="15" t="s">
        <v>2400</v>
      </c>
      <c r="L8815" s="15" t="s">
        <v>105</v>
      </c>
      <c r="M8815" s="15" t="s">
        <v>7111</v>
      </c>
      <c r="N8815" s="15" t="s">
        <v>7112</v>
      </c>
      <c r="O8815" s="38">
        <v>1144796.5</v>
      </c>
      <c r="P8815" s="126" t="s">
        <v>25103</v>
      </c>
      <c r="R8815" s="137">
        <f t="shared" si="137"/>
        <v>1.85</v>
      </c>
    </row>
    <row r="8816" spans="2:18" x14ac:dyDescent="0.35">
      <c r="B8816" s="19">
        <v>44812</v>
      </c>
      <c r="C8816" s="19">
        <v>44812.72420138889</v>
      </c>
      <c r="D8816" s="19" t="s">
        <v>97</v>
      </c>
      <c r="E8816" s="16" t="s">
        <v>20380</v>
      </c>
      <c r="F8816" s="37">
        <v>273</v>
      </c>
      <c r="G8816" s="35">
        <v>44817</v>
      </c>
      <c r="H8816" s="35">
        <v>45090</v>
      </c>
      <c r="I8816" s="37">
        <v>17</v>
      </c>
      <c r="J8816" s="37">
        <v>1</v>
      </c>
      <c r="K8816" s="15" t="s">
        <v>99</v>
      </c>
      <c r="L8816" s="15" t="s">
        <v>193</v>
      </c>
      <c r="M8816" s="15" t="s">
        <v>20379</v>
      </c>
      <c r="N8816" s="15" t="s">
        <v>20378</v>
      </c>
      <c r="O8816" s="37">
        <v>280000</v>
      </c>
      <c r="P8816" s="126" t="s">
        <v>25103</v>
      </c>
      <c r="R8816" s="137">
        <f t="shared" si="137"/>
        <v>2.75</v>
      </c>
    </row>
    <row r="8817" spans="2:18" x14ac:dyDescent="0.35">
      <c r="B8817" s="19">
        <v>44872</v>
      </c>
      <c r="C8817" s="19">
        <v>44872.939236111109</v>
      </c>
      <c r="D8817" s="19" t="s">
        <v>97</v>
      </c>
      <c r="E8817" s="16" t="s">
        <v>17223</v>
      </c>
      <c r="F8817" s="37">
        <v>273</v>
      </c>
      <c r="G8817" s="35">
        <v>44873</v>
      </c>
      <c r="H8817" s="35">
        <v>45146</v>
      </c>
      <c r="I8817" s="37">
        <v>3</v>
      </c>
      <c r="J8817" s="37">
        <v>1</v>
      </c>
      <c r="K8817" s="15" t="s">
        <v>2405</v>
      </c>
      <c r="L8817" s="15" t="s">
        <v>105</v>
      </c>
      <c r="M8817" s="15" t="s">
        <v>17222</v>
      </c>
      <c r="N8817" s="15" t="s">
        <v>17221</v>
      </c>
      <c r="O8817" s="37">
        <v>285000</v>
      </c>
      <c r="P8817" s="126" t="s">
        <v>25103</v>
      </c>
      <c r="R8817" s="137">
        <f t="shared" si="137"/>
        <v>2.4</v>
      </c>
    </row>
    <row r="8818" spans="2:18" x14ac:dyDescent="0.35">
      <c r="B8818" s="19">
        <v>44581</v>
      </c>
      <c r="C8818" s="19">
        <v>44580</v>
      </c>
      <c r="D8818" s="19" t="s">
        <v>97</v>
      </c>
      <c r="E8818" s="16" t="s">
        <v>1250</v>
      </c>
      <c r="F8818" s="37">
        <v>274</v>
      </c>
      <c r="G8818" s="35">
        <v>44592</v>
      </c>
      <c r="H8818" s="35">
        <v>44866</v>
      </c>
      <c r="I8818" s="37">
        <v>8</v>
      </c>
      <c r="J8818" s="37">
        <v>5</v>
      </c>
      <c r="K8818" s="15" t="s">
        <v>112</v>
      </c>
      <c r="L8818" s="15" t="s">
        <v>105</v>
      </c>
      <c r="M8818" s="15" t="s">
        <v>1251</v>
      </c>
      <c r="N8818" s="15" t="s">
        <v>1252</v>
      </c>
      <c r="O8818" s="37">
        <v>245407</v>
      </c>
      <c r="P8818" s="126" t="s">
        <v>25103</v>
      </c>
      <c r="R8818" s="137">
        <f t="shared" si="137"/>
        <v>2.2000000000000002</v>
      </c>
    </row>
    <row r="8819" spans="2:18" x14ac:dyDescent="0.35">
      <c r="B8819" s="19">
        <v>44622</v>
      </c>
      <c r="C8819" s="19">
        <v>44622</v>
      </c>
      <c r="D8819" s="19" t="s">
        <v>97</v>
      </c>
      <c r="E8819" s="16" t="s">
        <v>14467</v>
      </c>
      <c r="F8819" s="37">
        <v>274</v>
      </c>
      <c r="G8819" s="35">
        <v>44592</v>
      </c>
      <c r="H8819" s="35">
        <v>44866</v>
      </c>
      <c r="I8819" s="37">
        <v>8</v>
      </c>
      <c r="J8819" s="37">
        <v>7</v>
      </c>
      <c r="K8819" s="15" t="s">
        <v>112</v>
      </c>
      <c r="L8819" s="15" t="s">
        <v>105</v>
      </c>
      <c r="M8819" s="15" t="s">
        <v>14466</v>
      </c>
      <c r="N8819" s="15" t="s">
        <v>22602</v>
      </c>
      <c r="O8819" s="37">
        <v>245407</v>
      </c>
      <c r="P8819" s="126" t="s">
        <v>25103</v>
      </c>
      <c r="R8819" s="137">
        <f t="shared" si="137"/>
        <v>2.8</v>
      </c>
    </row>
    <row r="8820" spans="2:18" x14ac:dyDescent="0.35">
      <c r="B8820" s="19">
        <v>44678</v>
      </c>
      <c r="C8820" s="19">
        <v>44677</v>
      </c>
      <c r="D8820" s="19" t="s">
        <v>97</v>
      </c>
      <c r="E8820" s="16" t="s">
        <v>5073</v>
      </c>
      <c r="F8820" s="37">
        <v>274</v>
      </c>
      <c r="G8820" s="35">
        <v>44680</v>
      </c>
      <c r="H8820" s="35">
        <v>44954</v>
      </c>
      <c r="I8820" s="37">
        <v>10</v>
      </c>
      <c r="J8820" s="37">
        <v>2</v>
      </c>
      <c r="K8820" s="15" t="s">
        <v>99</v>
      </c>
      <c r="L8820" s="15" t="s">
        <v>193</v>
      </c>
      <c r="M8820" s="15" t="s">
        <v>5074</v>
      </c>
      <c r="N8820" s="15" t="s">
        <v>5075</v>
      </c>
      <c r="O8820" s="37">
        <v>373777</v>
      </c>
      <c r="P8820" s="126" t="s">
        <v>25103</v>
      </c>
      <c r="R8820" s="137">
        <f t="shared" si="137"/>
        <v>2.4499999999999997</v>
      </c>
    </row>
    <row r="8821" spans="2:18" x14ac:dyDescent="0.35">
      <c r="B8821" s="19">
        <v>44770</v>
      </c>
      <c r="C8821" s="19">
        <v>44677</v>
      </c>
      <c r="D8821" s="19">
        <v>44770.761458333334</v>
      </c>
      <c r="E8821" s="16" t="s">
        <v>5073</v>
      </c>
      <c r="F8821" s="37">
        <v>274</v>
      </c>
      <c r="G8821" s="35">
        <v>44680</v>
      </c>
      <c r="H8821" s="35">
        <v>44954</v>
      </c>
      <c r="I8821" s="37">
        <v>10</v>
      </c>
      <c r="J8821" s="37">
        <v>3</v>
      </c>
      <c r="K8821" s="15" t="s">
        <v>99</v>
      </c>
      <c r="L8821" s="15" t="s">
        <v>193</v>
      </c>
      <c r="M8821" s="15" t="s">
        <v>5538</v>
      </c>
      <c r="N8821" s="15" t="s">
        <v>5539</v>
      </c>
      <c r="O8821" s="37">
        <v>373777</v>
      </c>
      <c r="P8821" s="126" t="s">
        <v>25103</v>
      </c>
      <c r="R8821" s="137">
        <f t="shared" si="137"/>
        <v>2.4499999999999997</v>
      </c>
    </row>
    <row r="8822" spans="2:18" x14ac:dyDescent="0.35">
      <c r="B8822" s="19">
        <v>44875</v>
      </c>
      <c r="C8822" s="19">
        <v>44677</v>
      </c>
      <c r="D8822" s="19">
        <v>44875.792881944442</v>
      </c>
      <c r="E8822" s="16" t="s">
        <v>5073</v>
      </c>
      <c r="F8822" s="37">
        <v>274</v>
      </c>
      <c r="G8822" s="35">
        <v>44680</v>
      </c>
      <c r="H8822" s="35">
        <v>44954</v>
      </c>
      <c r="I8822" s="37">
        <v>10</v>
      </c>
      <c r="J8822" s="37">
        <v>4</v>
      </c>
      <c r="K8822" s="15" t="s">
        <v>2400</v>
      </c>
      <c r="L8822" s="15" t="s">
        <v>193</v>
      </c>
      <c r="M8822" s="15" t="s">
        <v>5611</v>
      </c>
      <c r="N8822" s="15" t="s">
        <v>5612</v>
      </c>
      <c r="O8822" s="37">
        <v>373777</v>
      </c>
      <c r="P8822" s="126" t="s">
        <v>25103</v>
      </c>
      <c r="R8822" s="137">
        <f t="shared" si="137"/>
        <v>2.3499999999999996</v>
      </c>
    </row>
    <row r="8823" spans="2:18" x14ac:dyDescent="0.35">
      <c r="B8823" s="19">
        <v>44937</v>
      </c>
      <c r="C8823" s="19">
        <v>44677</v>
      </c>
      <c r="D8823" s="19">
        <v>44937.528726851851</v>
      </c>
      <c r="E8823" s="16" t="s">
        <v>5073</v>
      </c>
      <c r="F8823" s="37">
        <v>274</v>
      </c>
      <c r="G8823" s="35">
        <v>44680</v>
      </c>
      <c r="H8823" s="35">
        <v>44954</v>
      </c>
      <c r="I8823" s="37">
        <v>10</v>
      </c>
      <c r="J8823" s="37">
        <v>6</v>
      </c>
      <c r="K8823" s="15" t="s">
        <v>2400</v>
      </c>
      <c r="L8823" s="15" t="s">
        <v>193</v>
      </c>
      <c r="M8823" s="15" t="s">
        <v>5640</v>
      </c>
      <c r="N8823" s="15" t="s">
        <v>5641</v>
      </c>
      <c r="O8823" s="37">
        <v>373777</v>
      </c>
      <c r="P8823" s="126" t="s">
        <v>25103</v>
      </c>
      <c r="R8823" s="137">
        <f t="shared" si="137"/>
        <v>2.9499999999999997</v>
      </c>
    </row>
    <row r="8824" spans="2:18" x14ac:dyDescent="0.35">
      <c r="B8824" s="19">
        <v>44687</v>
      </c>
      <c r="C8824" s="19">
        <v>44687</v>
      </c>
      <c r="D8824" s="19" t="s">
        <v>97</v>
      </c>
      <c r="E8824" s="16" t="s">
        <v>1250</v>
      </c>
      <c r="F8824" s="37">
        <v>274</v>
      </c>
      <c r="G8824" s="35">
        <v>44592</v>
      </c>
      <c r="H8824" s="35">
        <v>44866</v>
      </c>
      <c r="I8824" s="37">
        <v>15</v>
      </c>
      <c r="J8824" s="37">
        <v>9</v>
      </c>
      <c r="K8824" s="15" t="s">
        <v>112</v>
      </c>
      <c r="L8824" s="15" t="s">
        <v>105</v>
      </c>
      <c r="M8824" s="15" t="s">
        <v>12136</v>
      </c>
      <c r="N8824" s="15" t="s">
        <v>23116</v>
      </c>
      <c r="O8824" s="38">
        <v>344846.47</v>
      </c>
      <c r="P8824" s="126" t="s">
        <v>25103</v>
      </c>
      <c r="R8824" s="137">
        <f t="shared" si="137"/>
        <v>2.8</v>
      </c>
    </row>
    <row r="8825" spans="2:18" x14ac:dyDescent="0.35">
      <c r="B8825" s="19">
        <v>44803</v>
      </c>
      <c r="C8825" s="19">
        <v>44803.569050925929</v>
      </c>
      <c r="D8825" s="19" t="s">
        <v>97</v>
      </c>
      <c r="E8825" s="16" t="s">
        <v>3263</v>
      </c>
      <c r="F8825" s="37">
        <v>274</v>
      </c>
      <c r="G8825" s="35">
        <v>44803</v>
      </c>
      <c r="H8825" s="35">
        <v>45077</v>
      </c>
      <c r="I8825" s="37">
        <v>8</v>
      </c>
      <c r="J8825" s="37">
        <v>3</v>
      </c>
      <c r="K8825" s="15" t="s">
        <v>99</v>
      </c>
      <c r="L8825" s="15" t="s">
        <v>105</v>
      </c>
      <c r="M8825" s="15" t="s">
        <v>3264</v>
      </c>
      <c r="N8825" s="15" t="s">
        <v>1100</v>
      </c>
      <c r="O8825" s="37">
        <v>850000</v>
      </c>
      <c r="P8825" s="126" t="s">
        <v>25103</v>
      </c>
      <c r="R8825" s="137">
        <f t="shared" si="137"/>
        <v>1.5499999999999998</v>
      </c>
    </row>
    <row r="8826" spans="2:18" x14ac:dyDescent="0.35">
      <c r="B8826" s="19">
        <v>44886</v>
      </c>
      <c r="C8826" s="19">
        <v>44886.763831018521</v>
      </c>
      <c r="D8826" s="19" t="s">
        <v>97</v>
      </c>
      <c r="E8826" s="16" t="s">
        <v>16466</v>
      </c>
      <c r="F8826" s="37">
        <v>274</v>
      </c>
      <c r="G8826" s="35">
        <v>44910</v>
      </c>
      <c r="H8826" s="35">
        <v>45184</v>
      </c>
      <c r="I8826" s="37">
        <v>6</v>
      </c>
      <c r="J8826" s="37">
        <v>1</v>
      </c>
      <c r="K8826" s="15" t="s">
        <v>2405</v>
      </c>
      <c r="L8826" s="15" t="s">
        <v>105</v>
      </c>
      <c r="M8826" s="15" t="s">
        <v>16465</v>
      </c>
      <c r="N8826" s="15" t="s">
        <v>14373</v>
      </c>
      <c r="O8826" s="37">
        <v>325000</v>
      </c>
      <c r="P8826" s="126" t="s">
        <v>25103</v>
      </c>
      <c r="R8826" s="137">
        <f t="shared" si="137"/>
        <v>2.4</v>
      </c>
    </row>
    <row r="8827" spans="2:18" x14ac:dyDescent="0.35">
      <c r="B8827" s="19">
        <v>45147</v>
      </c>
      <c r="C8827" s="19">
        <v>44889.446909722225</v>
      </c>
      <c r="D8827" s="19">
        <v>45147.432442129626</v>
      </c>
      <c r="E8827" s="16" t="s">
        <v>15113</v>
      </c>
      <c r="F8827" s="37">
        <v>274</v>
      </c>
      <c r="G8827" s="35">
        <v>44889</v>
      </c>
      <c r="H8827" s="35">
        <v>45163</v>
      </c>
      <c r="I8827" s="37">
        <v>3</v>
      </c>
      <c r="J8827" s="37">
        <v>2</v>
      </c>
      <c r="K8827" s="15" t="s">
        <v>2405</v>
      </c>
      <c r="L8827" s="15" t="s">
        <v>105</v>
      </c>
      <c r="M8827" s="15" t="s">
        <v>15112</v>
      </c>
      <c r="N8827" s="15" t="s">
        <v>15111</v>
      </c>
      <c r="O8827" s="37">
        <v>485000</v>
      </c>
      <c r="P8827" s="126" t="s">
        <v>25103</v>
      </c>
      <c r="R8827" s="137">
        <f t="shared" si="137"/>
        <v>2.1</v>
      </c>
    </row>
    <row r="8828" spans="2:18" x14ac:dyDescent="0.35">
      <c r="B8828" s="19">
        <v>44890</v>
      </c>
      <c r="C8828" s="19">
        <v>44890.506469907406</v>
      </c>
      <c r="D8828" s="19" t="s">
        <v>97</v>
      </c>
      <c r="E8828" s="16" t="s">
        <v>1293</v>
      </c>
      <c r="F8828" s="37">
        <v>274</v>
      </c>
      <c r="G8828" s="35">
        <v>44890</v>
      </c>
      <c r="H8828" s="35">
        <v>45164</v>
      </c>
      <c r="I8828" s="37">
        <v>8</v>
      </c>
      <c r="J8828" s="37">
        <v>1</v>
      </c>
      <c r="K8828" s="15" t="s">
        <v>2405</v>
      </c>
      <c r="L8828" s="15" t="s">
        <v>105</v>
      </c>
      <c r="M8828" s="15" t="s">
        <v>15862</v>
      </c>
      <c r="N8828" s="15" t="s">
        <v>12837</v>
      </c>
      <c r="O8828" s="37">
        <v>490000</v>
      </c>
      <c r="P8828" s="126" t="s">
        <v>25103</v>
      </c>
      <c r="R8828" s="137">
        <f t="shared" si="137"/>
        <v>2.4</v>
      </c>
    </row>
    <row r="8829" spans="2:18" x14ac:dyDescent="0.35">
      <c r="B8829" s="19">
        <v>44893</v>
      </c>
      <c r="C8829" s="19">
        <v>44890.506469907406</v>
      </c>
      <c r="D8829" s="19">
        <v>44893.672430555554</v>
      </c>
      <c r="E8829" s="16" t="s">
        <v>1293</v>
      </c>
      <c r="F8829" s="37">
        <v>274</v>
      </c>
      <c r="G8829" s="35">
        <v>44890</v>
      </c>
      <c r="H8829" s="35">
        <v>45164</v>
      </c>
      <c r="I8829" s="37">
        <v>8</v>
      </c>
      <c r="J8829" s="37">
        <v>1</v>
      </c>
      <c r="K8829" s="15" t="s">
        <v>2405</v>
      </c>
      <c r="L8829" s="15" t="s">
        <v>105</v>
      </c>
      <c r="M8829" s="15" t="s">
        <v>15698</v>
      </c>
      <c r="N8829" s="15" t="s">
        <v>12837</v>
      </c>
      <c r="O8829" s="37">
        <v>490000</v>
      </c>
      <c r="P8829" s="126" t="s">
        <v>25103</v>
      </c>
      <c r="R8829" s="137">
        <f t="shared" si="137"/>
        <v>2.4</v>
      </c>
    </row>
    <row r="8830" spans="2:18" x14ac:dyDescent="0.35">
      <c r="B8830" s="19">
        <v>44890</v>
      </c>
      <c r="C8830" s="19">
        <v>44890.626342592594</v>
      </c>
      <c r="D8830" s="19" t="s">
        <v>97</v>
      </c>
      <c r="E8830" s="16" t="s">
        <v>15301</v>
      </c>
      <c r="F8830" s="37">
        <v>274</v>
      </c>
      <c r="G8830" s="35">
        <v>44890</v>
      </c>
      <c r="H8830" s="35">
        <v>45164</v>
      </c>
      <c r="I8830" s="37">
        <v>3</v>
      </c>
      <c r="J8830" s="37">
        <v>1</v>
      </c>
      <c r="K8830" s="15" t="s">
        <v>2405</v>
      </c>
      <c r="L8830" s="15" t="s">
        <v>105</v>
      </c>
      <c r="M8830" s="15" t="s">
        <v>15838</v>
      </c>
      <c r="N8830" s="15" t="s">
        <v>3384</v>
      </c>
      <c r="O8830" s="37">
        <v>188000</v>
      </c>
      <c r="P8830" s="126" t="s">
        <v>25103</v>
      </c>
      <c r="R8830" s="137">
        <f t="shared" si="137"/>
        <v>2.4</v>
      </c>
    </row>
    <row r="8831" spans="2:18" x14ac:dyDescent="0.35">
      <c r="B8831" s="19">
        <v>45056</v>
      </c>
      <c r="C8831" s="19">
        <v>44890.626342592594</v>
      </c>
      <c r="D8831" s="19">
        <v>45044.353587962964</v>
      </c>
      <c r="E8831" s="16" t="s">
        <v>15301</v>
      </c>
      <c r="F8831" s="37">
        <v>274</v>
      </c>
      <c r="G8831" s="35">
        <v>44890</v>
      </c>
      <c r="H8831" s="35">
        <v>45164</v>
      </c>
      <c r="I8831" s="37">
        <v>3</v>
      </c>
      <c r="J8831" s="37">
        <v>3</v>
      </c>
      <c r="K8831" s="15" t="s">
        <v>2405</v>
      </c>
      <c r="L8831" s="15" t="s">
        <v>105</v>
      </c>
      <c r="M8831" s="15" t="s">
        <v>15300</v>
      </c>
      <c r="N8831" s="15" t="s">
        <v>24358</v>
      </c>
      <c r="O8831" s="37">
        <v>180000</v>
      </c>
      <c r="P8831" s="126" t="s">
        <v>25103</v>
      </c>
      <c r="R8831" s="137">
        <f t="shared" si="137"/>
        <v>2.1</v>
      </c>
    </row>
    <row r="8832" spans="2:18" x14ac:dyDescent="0.35">
      <c r="B8832" s="19">
        <v>44651</v>
      </c>
      <c r="C8832" s="19">
        <v>44650</v>
      </c>
      <c r="D8832" s="19" t="s">
        <v>97</v>
      </c>
      <c r="E8832" s="16" t="s">
        <v>1777</v>
      </c>
      <c r="F8832" s="37">
        <v>275</v>
      </c>
      <c r="G8832" s="35">
        <v>44655</v>
      </c>
      <c r="H8832" s="35">
        <v>44930</v>
      </c>
      <c r="I8832" s="37">
        <v>4</v>
      </c>
      <c r="J8832" s="37">
        <v>3</v>
      </c>
      <c r="K8832" s="15" t="s">
        <v>99</v>
      </c>
      <c r="L8832" s="15" t="s">
        <v>298</v>
      </c>
      <c r="M8832" s="15" t="s">
        <v>12884</v>
      </c>
      <c r="N8832" s="15" t="s">
        <v>22869</v>
      </c>
      <c r="O8832" s="37">
        <v>9000</v>
      </c>
      <c r="P8832" s="126" t="s">
        <v>25103</v>
      </c>
      <c r="R8832" s="137">
        <f t="shared" si="137"/>
        <v>1.5999999999999996</v>
      </c>
    </row>
    <row r="8833" spans="2:18" x14ac:dyDescent="0.35">
      <c r="B8833" s="19">
        <v>44651</v>
      </c>
      <c r="C8833" s="19">
        <v>44650</v>
      </c>
      <c r="D8833" s="19" t="s">
        <v>97</v>
      </c>
      <c r="E8833" s="16" t="s">
        <v>12839</v>
      </c>
      <c r="F8833" s="37">
        <v>275</v>
      </c>
      <c r="G8833" s="35">
        <v>44652</v>
      </c>
      <c r="H8833" s="35">
        <v>44927</v>
      </c>
      <c r="I8833" s="37">
        <v>4</v>
      </c>
      <c r="J8833" s="37">
        <v>1</v>
      </c>
      <c r="K8833" s="15" t="s">
        <v>99</v>
      </c>
      <c r="L8833" s="15" t="s">
        <v>105</v>
      </c>
      <c r="M8833" s="15" t="s">
        <v>12838</v>
      </c>
      <c r="N8833" s="15" t="s">
        <v>12837</v>
      </c>
      <c r="O8833" s="37">
        <v>884448</v>
      </c>
      <c r="P8833" s="126" t="s">
        <v>25103</v>
      </c>
      <c r="R8833" s="137">
        <f t="shared" si="137"/>
        <v>1.85</v>
      </c>
    </row>
    <row r="8834" spans="2:18" x14ac:dyDescent="0.35">
      <c r="B8834" s="19">
        <v>44686</v>
      </c>
      <c r="C8834" s="19">
        <v>44686</v>
      </c>
      <c r="D8834" s="19" t="s">
        <v>97</v>
      </c>
      <c r="E8834" s="16" t="s">
        <v>12240</v>
      </c>
      <c r="F8834" s="37">
        <v>275</v>
      </c>
      <c r="G8834" s="35">
        <v>44690</v>
      </c>
      <c r="H8834" s="35">
        <v>44965</v>
      </c>
      <c r="I8834" s="37">
        <v>4</v>
      </c>
      <c r="J8834" s="37">
        <v>3</v>
      </c>
      <c r="K8834" s="15" t="s">
        <v>99</v>
      </c>
      <c r="L8834" s="15" t="s">
        <v>298</v>
      </c>
      <c r="M8834" s="15" t="s">
        <v>12239</v>
      </c>
      <c r="N8834" s="15" t="s">
        <v>22860</v>
      </c>
      <c r="O8834" s="37">
        <v>9000</v>
      </c>
      <c r="P8834" s="126" t="s">
        <v>25103</v>
      </c>
      <c r="R8834" s="137">
        <f t="shared" si="137"/>
        <v>1.5999999999999996</v>
      </c>
    </row>
    <row r="8835" spans="2:18" x14ac:dyDescent="0.35">
      <c r="B8835" s="19">
        <v>45000</v>
      </c>
      <c r="C8835" s="19">
        <v>44734.771932870368</v>
      </c>
      <c r="D8835" s="19">
        <v>45000.706828703704</v>
      </c>
      <c r="E8835" s="16" t="s">
        <v>6782</v>
      </c>
      <c r="F8835" s="37">
        <v>275</v>
      </c>
      <c r="G8835" s="35">
        <v>44741</v>
      </c>
      <c r="H8835" s="35">
        <v>45016</v>
      </c>
      <c r="I8835" s="37">
        <v>4</v>
      </c>
      <c r="J8835" s="37">
        <v>2</v>
      </c>
      <c r="K8835" s="15" t="s">
        <v>2400</v>
      </c>
      <c r="L8835" s="15" t="s">
        <v>193</v>
      </c>
      <c r="M8835" s="15" t="s">
        <v>7501</v>
      </c>
      <c r="N8835" s="15" t="s">
        <v>7489</v>
      </c>
      <c r="O8835" s="38">
        <v>85308.57</v>
      </c>
      <c r="P8835" s="126" t="s">
        <v>25103</v>
      </c>
      <c r="R8835" s="137">
        <f t="shared" si="137"/>
        <v>1.95</v>
      </c>
    </row>
    <row r="8836" spans="2:18" x14ac:dyDescent="0.35">
      <c r="B8836" s="19">
        <v>44739</v>
      </c>
      <c r="C8836" s="19">
        <v>44739.715115740742</v>
      </c>
      <c r="D8836" s="19" t="s">
        <v>97</v>
      </c>
      <c r="E8836" s="16" t="s">
        <v>8029</v>
      </c>
      <c r="F8836" s="37">
        <v>275</v>
      </c>
      <c r="G8836" s="35">
        <v>44740</v>
      </c>
      <c r="H8836" s="35">
        <v>45015</v>
      </c>
      <c r="I8836" s="37">
        <v>4</v>
      </c>
      <c r="J8836" s="37">
        <v>3</v>
      </c>
      <c r="K8836" s="15" t="s">
        <v>99</v>
      </c>
      <c r="L8836" s="15" t="s">
        <v>298</v>
      </c>
      <c r="M8836" s="15" t="s">
        <v>8028</v>
      </c>
      <c r="N8836" s="15" t="s">
        <v>23319</v>
      </c>
      <c r="O8836" s="37">
        <v>9000</v>
      </c>
      <c r="P8836" s="126" t="s">
        <v>25103</v>
      </c>
      <c r="R8836" s="137">
        <f t="shared" ref="R8836:R8899" si="138">0.3*IF(F8836&lt;=30, 2, IF(AND(F8836&gt;=31, F8836&lt;=90), 3, IF(AND(F8836&gt;=91, F8836&lt;=180), 4, IF(AND(F8836&gt;=181, F8836&lt;=364), 1, 2)))) + 0.3*IF(J8836=1, 3, IF(AND(J8836&gt;=2, J8836&lt;=5), 2, IF(AND(J8836&gt;=6, J8836&lt;=10), 4, 2))) + 0.2*IF(O8836&lt;=150000, 2, IF(AND(O8836&gt;=150001, O8836&lt;=500000), 4, IF(AND(O8836&gt;=500001, O8836&lt;=1000000), 1, 3)))+ 0.15*IF(NOT(ISERROR(SEARCH("fognat",L8836))), 4, IF(NOT(ISERROR(SEARCH("compres",L8836))), 2, IF(NOT(ISERROR(SEARCH("facciat",L8836))), 3, IF(NOT(ISERROR(SEARCH("estaur",L8836))), 4, 1)))) + 0.05*IF(NOT(ISERROR(SEARCH("anutenz",K8836))), 3, IF(NOT(ISERROR(SEARCH("uova",K8836))), 4, IF(NOT(ISERROR(SEARCH("rivat",K8836))), 2, IF(NOT(ISERROR(SEARCH("ubblic",K8836))), 1, 1))))</f>
        <v>1.5999999999999996</v>
      </c>
    </row>
    <row r="8837" spans="2:18" x14ac:dyDescent="0.35">
      <c r="B8837" s="19">
        <v>44748</v>
      </c>
      <c r="C8837" s="19">
        <v>44748.630891203706</v>
      </c>
      <c r="D8837" s="19" t="s">
        <v>97</v>
      </c>
      <c r="E8837" s="16" t="s">
        <v>10587</v>
      </c>
      <c r="F8837" s="37">
        <v>275</v>
      </c>
      <c r="G8837" s="35">
        <v>44753</v>
      </c>
      <c r="H8837" s="35">
        <v>45028</v>
      </c>
      <c r="I8837" s="37">
        <v>4</v>
      </c>
      <c r="J8837" s="37">
        <v>4</v>
      </c>
      <c r="K8837" s="15" t="s">
        <v>99</v>
      </c>
      <c r="L8837" s="15" t="s">
        <v>298</v>
      </c>
      <c r="M8837" s="15" t="s">
        <v>10586</v>
      </c>
      <c r="N8837" s="15" t="s">
        <v>22918</v>
      </c>
      <c r="O8837" s="37">
        <v>9000</v>
      </c>
      <c r="P8837" s="126" t="s">
        <v>25103</v>
      </c>
      <c r="R8837" s="137">
        <f t="shared" si="138"/>
        <v>1.5999999999999996</v>
      </c>
    </row>
    <row r="8838" spans="2:18" x14ac:dyDescent="0.35">
      <c r="B8838" s="19">
        <v>44888</v>
      </c>
      <c r="C8838" s="19">
        <v>44757.63853009259</v>
      </c>
      <c r="D8838" s="19">
        <v>44888.688333333332</v>
      </c>
      <c r="E8838" s="16" t="s">
        <v>9183</v>
      </c>
      <c r="F8838" s="37">
        <v>275</v>
      </c>
      <c r="G8838" s="35">
        <v>44889</v>
      </c>
      <c r="H8838" s="35">
        <v>45164</v>
      </c>
      <c r="I8838" s="37">
        <v>10</v>
      </c>
      <c r="J8838" s="37">
        <v>4</v>
      </c>
      <c r="K8838" s="15" t="s">
        <v>2405</v>
      </c>
      <c r="L8838" s="15" t="s">
        <v>105</v>
      </c>
      <c r="M8838" s="15" t="s">
        <v>9322</v>
      </c>
      <c r="N8838" s="15" t="s">
        <v>9196</v>
      </c>
      <c r="O8838" s="37">
        <v>3500000</v>
      </c>
      <c r="P8838" s="126" t="s">
        <v>25103</v>
      </c>
      <c r="R8838" s="137">
        <f t="shared" si="138"/>
        <v>1.9000000000000001</v>
      </c>
    </row>
    <row r="8839" spans="2:18" x14ac:dyDescent="0.35">
      <c r="B8839" s="19">
        <v>44818</v>
      </c>
      <c r="C8839" s="19">
        <v>44818.393912037034</v>
      </c>
      <c r="D8839" s="19" t="s">
        <v>97</v>
      </c>
      <c r="E8839" s="16" t="s">
        <v>20226</v>
      </c>
      <c r="F8839" s="37">
        <v>275</v>
      </c>
      <c r="G8839" s="35">
        <v>44823</v>
      </c>
      <c r="H8839" s="35">
        <v>45098</v>
      </c>
      <c r="I8839" s="37">
        <v>4</v>
      </c>
      <c r="J8839" s="37">
        <v>3</v>
      </c>
      <c r="K8839" s="15" t="s">
        <v>99</v>
      </c>
      <c r="L8839" s="15" t="s">
        <v>298</v>
      </c>
      <c r="M8839" s="15" t="s">
        <v>20225</v>
      </c>
      <c r="N8839" s="15" t="s">
        <v>23574</v>
      </c>
      <c r="O8839" s="37">
        <v>9000</v>
      </c>
      <c r="P8839" s="126" t="s">
        <v>25103</v>
      </c>
      <c r="R8839" s="137">
        <f t="shared" si="138"/>
        <v>1.5999999999999996</v>
      </c>
    </row>
    <row r="8840" spans="2:18" x14ac:dyDescent="0.35">
      <c r="B8840" s="19">
        <v>44875</v>
      </c>
      <c r="C8840" s="19">
        <v>44875.479398148149</v>
      </c>
      <c r="D8840" s="19" t="s">
        <v>97</v>
      </c>
      <c r="E8840" s="16" t="s">
        <v>17128</v>
      </c>
      <c r="F8840" s="37">
        <v>275</v>
      </c>
      <c r="G8840" s="35">
        <v>44879</v>
      </c>
      <c r="H8840" s="35">
        <v>45154</v>
      </c>
      <c r="I8840" s="37">
        <v>4</v>
      </c>
      <c r="J8840" s="37">
        <v>4</v>
      </c>
      <c r="K8840" s="15" t="s">
        <v>2393</v>
      </c>
      <c r="L8840" s="15" t="s">
        <v>298</v>
      </c>
      <c r="M8840" s="15" t="s">
        <v>17127</v>
      </c>
      <c r="N8840" s="15" t="s">
        <v>23883</v>
      </c>
      <c r="O8840" s="37">
        <v>8000</v>
      </c>
      <c r="P8840" s="126" t="s">
        <v>25103</v>
      </c>
      <c r="R8840" s="137">
        <f t="shared" si="138"/>
        <v>1.5499999999999998</v>
      </c>
    </row>
    <row r="8841" spans="2:18" x14ac:dyDescent="0.35">
      <c r="B8841" s="19">
        <v>44580</v>
      </c>
      <c r="C8841" s="19">
        <v>44571</v>
      </c>
      <c r="D8841" s="19" t="s">
        <v>97</v>
      </c>
      <c r="E8841" s="16" t="s">
        <v>1143</v>
      </c>
      <c r="F8841" s="37">
        <v>280</v>
      </c>
      <c r="G8841" s="35">
        <v>44462</v>
      </c>
      <c r="H8841" s="35">
        <v>44742</v>
      </c>
      <c r="I8841" s="37">
        <v>10</v>
      </c>
      <c r="J8841" s="37">
        <v>4</v>
      </c>
      <c r="K8841" s="15" t="s">
        <v>99</v>
      </c>
      <c r="L8841" s="15" t="s">
        <v>105</v>
      </c>
      <c r="M8841" s="15" t="s">
        <v>1144</v>
      </c>
      <c r="N8841" s="15" t="s">
        <v>20732</v>
      </c>
      <c r="O8841" s="37">
        <v>430000</v>
      </c>
      <c r="P8841" s="126" t="s">
        <v>25103</v>
      </c>
      <c r="R8841" s="137">
        <f t="shared" si="138"/>
        <v>2.15</v>
      </c>
    </row>
    <row r="8842" spans="2:18" x14ac:dyDescent="0.35">
      <c r="B8842" s="19">
        <v>44578</v>
      </c>
      <c r="C8842" s="19">
        <v>44578.536793981482</v>
      </c>
      <c r="D8842" s="19" t="s">
        <v>97</v>
      </c>
      <c r="E8842" s="16" t="s">
        <v>928</v>
      </c>
      <c r="F8842" s="37">
        <v>280</v>
      </c>
      <c r="G8842" s="35">
        <v>44278</v>
      </c>
      <c r="H8842" s="35">
        <v>44558</v>
      </c>
      <c r="I8842" s="37">
        <v>3</v>
      </c>
      <c r="J8842" s="37">
        <v>7</v>
      </c>
      <c r="K8842" s="15" t="s">
        <v>99</v>
      </c>
      <c r="L8842" s="15" t="s">
        <v>100</v>
      </c>
      <c r="M8842" s="15" t="s">
        <v>929</v>
      </c>
      <c r="N8842" s="15" t="s">
        <v>930</v>
      </c>
      <c r="O8842" s="37">
        <v>70000</v>
      </c>
      <c r="P8842" s="126" t="s">
        <v>25103</v>
      </c>
      <c r="R8842" s="137">
        <f t="shared" si="138"/>
        <v>2.4999999999999996</v>
      </c>
    </row>
    <row r="8843" spans="2:18" x14ac:dyDescent="0.35">
      <c r="B8843" s="19">
        <v>44589</v>
      </c>
      <c r="C8843" s="19">
        <v>44589</v>
      </c>
      <c r="D8843" s="19" t="s">
        <v>97</v>
      </c>
      <c r="E8843" s="16" t="s">
        <v>1931</v>
      </c>
      <c r="F8843" s="37">
        <v>280</v>
      </c>
      <c r="G8843" s="35">
        <v>44502</v>
      </c>
      <c r="H8843" s="35">
        <v>44782</v>
      </c>
      <c r="I8843" s="37">
        <v>5</v>
      </c>
      <c r="J8843" s="37">
        <v>1</v>
      </c>
      <c r="K8843" s="15" t="s">
        <v>99</v>
      </c>
      <c r="L8843" s="15" t="s">
        <v>105</v>
      </c>
      <c r="M8843" s="15" t="s">
        <v>1932</v>
      </c>
      <c r="N8843" s="15" t="s">
        <v>1933</v>
      </c>
      <c r="O8843" s="37">
        <v>100000</v>
      </c>
      <c r="P8843" s="126" t="s">
        <v>25103</v>
      </c>
      <c r="R8843" s="137">
        <f t="shared" si="138"/>
        <v>2.0500000000000003</v>
      </c>
    </row>
    <row r="8844" spans="2:18" x14ac:dyDescent="0.35">
      <c r="B8844" s="19">
        <v>44634</v>
      </c>
      <c r="C8844" s="19">
        <v>44622</v>
      </c>
      <c r="D8844" s="19" t="s">
        <v>97</v>
      </c>
      <c r="E8844" s="16" t="s">
        <v>13864</v>
      </c>
      <c r="F8844" s="37">
        <v>280</v>
      </c>
      <c r="G8844" s="35">
        <v>44634</v>
      </c>
      <c r="H8844" s="35">
        <v>44914</v>
      </c>
      <c r="I8844" s="37">
        <v>4</v>
      </c>
      <c r="J8844" s="37">
        <v>1</v>
      </c>
      <c r="K8844" s="15" t="s">
        <v>99</v>
      </c>
      <c r="L8844" s="15" t="s">
        <v>105</v>
      </c>
      <c r="M8844" s="15" t="s">
        <v>13863</v>
      </c>
      <c r="N8844" s="15" t="s">
        <v>13862</v>
      </c>
      <c r="O8844" s="38">
        <v>393493.12</v>
      </c>
      <c r="P8844" s="126" t="s">
        <v>25103</v>
      </c>
      <c r="R8844" s="137">
        <f t="shared" si="138"/>
        <v>2.4499999999999997</v>
      </c>
    </row>
    <row r="8845" spans="2:18" x14ac:dyDescent="0.35">
      <c r="B8845" s="19">
        <v>44634</v>
      </c>
      <c r="C8845" s="19">
        <v>44634</v>
      </c>
      <c r="D8845" s="19" t="s">
        <v>97</v>
      </c>
      <c r="E8845" s="16" t="s">
        <v>13872</v>
      </c>
      <c r="F8845" s="37">
        <v>280</v>
      </c>
      <c r="G8845" s="35">
        <v>44419</v>
      </c>
      <c r="H8845" s="35">
        <v>44699</v>
      </c>
      <c r="I8845" s="37">
        <v>6</v>
      </c>
      <c r="J8845" s="37">
        <v>6</v>
      </c>
      <c r="K8845" s="15" t="s">
        <v>99</v>
      </c>
      <c r="L8845" s="15" t="s">
        <v>118</v>
      </c>
      <c r="M8845" s="15" t="s">
        <v>13871</v>
      </c>
      <c r="N8845" s="15" t="s">
        <v>13870</v>
      </c>
      <c r="O8845" s="37">
        <v>145000</v>
      </c>
      <c r="P8845" s="126" t="s">
        <v>25103</v>
      </c>
      <c r="R8845" s="137">
        <f t="shared" si="138"/>
        <v>2.3499999999999996</v>
      </c>
    </row>
    <row r="8846" spans="2:18" x14ac:dyDescent="0.35">
      <c r="B8846" s="19">
        <v>44635</v>
      </c>
      <c r="C8846" s="19">
        <v>44634</v>
      </c>
      <c r="D8846" s="19" t="s">
        <v>97</v>
      </c>
      <c r="E8846" s="16" t="s">
        <v>13792</v>
      </c>
      <c r="F8846" s="37">
        <v>280</v>
      </c>
      <c r="G8846" s="35">
        <v>44641</v>
      </c>
      <c r="H8846" s="35">
        <v>44921</v>
      </c>
      <c r="I8846" s="37">
        <v>2</v>
      </c>
      <c r="J8846" s="37">
        <v>2</v>
      </c>
      <c r="K8846" s="15" t="s">
        <v>99</v>
      </c>
      <c r="L8846" s="15" t="s">
        <v>100</v>
      </c>
      <c r="M8846" s="15" t="s">
        <v>13791</v>
      </c>
      <c r="N8846" s="15" t="s">
        <v>13790</v>
      </c>
      <c r="O8846" s="37">
        <v>36000</v>
      </c>
      <c r="P8846" s="126" t="s">
        <v>25103</v>
      </c>
      <c r="R8846" s="137">
        <f t="shared" si="138"/>
        <v>1.9</v>
      </c>
    </row>
    <row r="8847" spans="2:18" x14ac:dyDescent="0.35">
      <c r="B8847" s="19">
        <v>44694</v>
      </c>
      <c r="C8847" s="19">
        <v>44693.749675925923</v>
      </c>
      <c r="D8847" s="19" t="s">
        <v>97</v>
      </c>
      <c r="E8847" s="16" t="s">
        <v>10827</v>
      </c>
      <c r="F8847" s="37">
        <v>280</v>
      </c>
      <c r="G8847" s="35">
        <v>44693</v>
      </c>
      <c r="H8847" s="35">
        <v>44973</v>
      </c>
      <c r="I8847" s="37">
        <v>10</v>
      </c>
      <c r="J8847" s="37">
        <v>4</v>
      </c>
      <c r="K8847" s="15" t="s">
        <v>99</v>
      </c>
      <c r="L8847" s="15" t="s">
        <v>105</v>
      </c>
      <c r="M8847" s="15" t="s">
        <v>11878</v>
      </c>
      <c r="N8847" s="15" t="s">
        <v>23145</v>
      </c>
      <c r="O8847" s="38">
        <v>931007.25</v>
      </c>
      <c r="P8847" s="126" t="s">
        <v>25103</v>
      </c>
      <c r="R8847" s="137">
        <f t="shared" si="138"/>
        <v>1.5499999999999998</v>
      </c>
    </row>
    <row r="8848" spans="2:18" x14ac:dyDescent="0.35">
      <c r="B8848" s="19">
        <v>44978</v>
      </c>
      <c r="C8848" s="19">
        <v>44694.514386574076</v>
      </c>
      <c r="D8848" s="19">
        <v>44978.471099537041</v>
      </c>
      <c r="E8848" s="16" t="s">
        <v>10932</v>
      </c>
      <c r="F8848" s="37">
        <v>280</v>
      </c>
      <c r="G8848" s="35">
        <v>44697</v>
      </c>
      <c r="H8848" s="35">
        <v>44977</v>
      </c>
      <c r="I8848" s="37">
        <v>3</v>
      </c>
      <c r="J8848" s="37">
        <v>7</v>
      </c>
      <c r="K8848" s="15" t="s">
        <v>2405</v>
      </c>
      <c r="L8848" s="15" t="s">
        <v>105</v>
      </c>
      <c r="M8848" s="15" t="s">
        <v>10931</v>
      </c>
      <c r="N8848" s="15" t="s">
        <v>10930</v>
      </c>
      <c r="O8848" s="37">
        <v>59064</v>
      </c>
      <c r="P8848" s="126" t="s">
        <v>25103</v>
      </c>
      <c r="R8848" s="137">
        <f t="shared" si="138"/>
        <v>2.2999999999999998</v>
      </c>
    </row>
    <row r="8849" spans="2:18" x14ac:dyDescent="0.35">
      <c r="B8849" s="19">
        <v>44978</v>
      </c>
      <c r="C8849" s="19">
        <v>44694.517129629632</v>
      </c>
      <c r="D8849" s="19">
        <v>44978.467511574076</v>
      </c>
      <c r="E8849" s="16" t="s">
        <v>10934</v>
      </c>
      <c r="F8849" s="37">
        <v>280</v>
      </c>
      <c r="G8849" s="35">
        <v>44697</v>
      </c>
      <c r="H8849" s="35">
        <v>44977</v>
      </c>
      <c r="I8849" s="37">
        <v>3</v>
      </c>
      <c r="J8849" s="37">
        <v>7</v>
      </c>
      <c r="K8849" s="15" t="s">
        <v>2405</v>
      </c>
      <c r="L8849" s="15" t="s">
        <v>105</v>
      </c>
      <c r="M8849" s="15" t="s">
        <v>10933</v>
      </c>
      <c r="N8849" s="15" t="s">
        <v>10930</v>
      </c>
      <c r="O8849" s="37">
        <v>59064</v>
      </c>
      <c r="P8849" s="126" t="s">
        <v>25103</v>
      </c>
      <c r="R8849" s="137">
        <f t="shared" si="138"/>
        <v>2.2999999999999998</v>
      </c>
    </row>
    <row r="8850" spans="2:18" x14ac:dyDescent="0.35">
      <c r="B8850" s="19">
        <v>44707</v>
      </c>
      <c r="C8850" s="19">
        <v>44707.75105324074</v>
      </c>
      <c r="D8850" s="19" t="s">
        <v>97</v>
      </c>
      <c r="E8850" s="16" t="s">
        <v>11314</v>
      </c>
      <c r="F8850" s="37">
        <v>280</v>
      </c>
      <c r="G8850" s="35">
        <v>44495</v>
      </c>
      <c r="H8850" s="35">
        <v>44775</v>
      </c>
      <c r="I8850" s="37">
        <v>8</v>
      </c>
      <c r="J8850" s="37">
        <v>4</v>
      </c>
      <c r="K8850" s="15" t="s">
        <v>99</v>
      </c>
      <c r="L8850" s="15" t="s">
        <v>105</v>
      </c>
      <c r="M8850" s="15" t="s">
        <v>11313</v>
      </c>
      <c r="N8850" s="15" t="s">
        <v>2813</v>
      </c>
      <c r="O8850" s="37">
        <v>614000</v>
      </c>
      <c r="P8850" s="126" t="s">
        <v>25103</v>
      </c>
      <c r="R8850" s="137">
        <f t="shared" si="138"/>
        <v>1.5499999999999998</v>
      </c>
    </row>
    <row r="8851" spans="2:18" x14ac:dyDescent="0.35">
      <c r="B8851" s="19">
        <v>44769</v>
      </c>
      <c r="C8851" s="19">
        <v>44769.65053240741</v>
      </c>
      <c r="D8851" s="19" t="s">
        <v>97</v>
      </c>
      <c r="E8851" s="16" t="s">
        <v>9688</v>
      </c>
      <c r="F8851" s="37">
        <v>280</v>
      </c>
      <c r="G8851" s="35">
        <v>44693</v>
      </c>
      <c r="H8851" s="35">
        <v>44973</v>
      </c>
      <c r="I8851" s="37">
        <v>10</v>
      </c>
      <c r="J8851" s="37">
        <v>5</v>
      </c>
      <c r="K8851" s="15" t="s">
        <v>99</v>
      </c>
      <c r="L8851" s="15" t="s">
        <v>105</v>
      </c>
      <c r="M8851" s="15" t="s">
        <v>9687</v>
      </c>
      <c r="N8851" s="15" t="s">
        <v>23449</v>
      </c>
      <c r="O8851" s="38">
        <v>931007.25</v>
      </c>
      <c r="P8851" s="126" t="s">
        <v>25103</v>
      </c>
      <c r="R8851" s="137">
        <f t="shared" si="138"/>
        <v>1.5499999999999998</v>
      </c>
    </row>
    <row r="8852" spans="2:18" x14ac:dyDescent="0.35">
      <c r="B8852" s="19">
        <v>45104</v>
      </c>
      <c r="C8852" s="19">
        <v>44827.406412037039</v>
      </c>
      <c r="D8852" s="19">
        <v>45104.487037037034</v>
      </c>
      <c r="E8852" s="16" t="s">
        <v>97</v>
      </c>
      <c r="F8852" s="37">
        <v>280</v>
      </c>
      <c r="G8852" s="35">
        <v>44830</v>
      </c>
      <c r="H8852" s="35">
        <v>45110</v>
      </c>
      <c r="I8852" s="37">
        <v>4</v>
      </c>
      <c r="J8852" s="37">
        <v>3</v>
      </c>
      <c r="K8852" s="15" t="s">
        <v>2393</v>
      </c>
      <c r="L8852" s="15" t="s">
        <v>105</v>
      </c>
      <c r="M8852" s="15" t="s">
        <v>19199</v>
      </c>
      <c r="N8852" s="15" t="s">
        <v>24483</v>
      </c>
      <c r="O8852" s="37">
        <v>330179</v>
      </c>
      <c r="P8852" s="126" t="s">
        <v>25103</v>
      </c>
      <c r="R8852" s="137">
        <f t="shared" si="138"/>
        <v>2.1</v>
      </c>
    </row>
    <row r="8853" spans="2:18" x14ac:dyDescent="0.35">
      <c r="B8853" s="19">
        <v>44854</v>
      </c>
      <c r="C8853" s="19">
        <v>44853.744027777779</v>
      </c>
      <c r="D8853" s="19" t="s">
        <v>97</v>
      </c>
      <c r="E8853" s="16" t="s">
        <v>18378</v>
      </c>
      <c r="F8853" s="37">
        <v>280</v>
      </c>
      <c r="G8853" s="35">
        <v>44858</v>
      </c>
      <c r="H8853" s="35">
        <v>45138</v>
      </c>
      <c r="I8853" s="37">
        <v>5</v>
      </c>
      <c r="J8853" s="37">
        <v>8</v>
      </c>
      <c r="K8853" s="15" t="s">
        <v>2393</v>
      </c>
      <c r="L8853" s="15" t="s">
        <v>100</v>
      </c>
      <c r="M8853" s="15" t="s">
        <v>18377</v>
      </c>
      <c r="N8853" s="15" t="s">
        <v>18376</v>
      </c>
      <c r="O8853" s="37">
        <v>405000</v>
      </c>
      <c r="P8853" s="126" t="s">
        <v>25103</v>
      </c>
      <c r="R8853" s="137">
        <f t="shared" si="138"/>
        <v>2.85</v>
      </c>
    </row>
    <row r="8854" spans="2:18" x14ac:dyDescent="0.35">
      <c r="B8854" s="19">
        <v>44858</v>
      </c>
      <c r="C8854" s="19">
        <v>44858.629814814813</v>
      </c>
      <c r="D8854" s="19" t="s">
        <v>97</v>
      </c>
      <c r="E8854" s="16" t="s">
        <v>9688</v>
      </c>
      <c r="F8854" s="37">
        <v>280</v>
      </c>
      <c r="G8854" s="35">
        <v>44693</v>
      </c>
      <c r="H8854" s="35">
        <v>44973</v>
      </c>
      <c r="I8854" s="37">
        <v>10</v>
      </c>
      <c r="J8854" s="37">
        <v>7</v>
      </c>
      <c r="K8854" s="15" t="s">
        <v>2405</v>
      </c>
      <c r="L8854" s="15" t="s">
        <v>105</v>
      </c>
      <c r="M8854" s="15" t="s">
        <v>18201</v>
      </c>
      <c r="N8854" s="15" t="s">
        <v>23798</v>
      </c>
      <c r="O8854" s="38">
        <v>931007.25</v>
      </c>
      <c r="P8854" s="126" t="s">
        <v>25103</v>
      </c>
      <c r="R8854" s="137">
        <f t="shared" si="138"/>
        <v>2.1</v>
      </c>
    </row>
    <row r="8855" spans="2:18" x14ac:dyDescent="0.35">
      <c r="B8855" s="19">
        <v>44889</v>
      </c>
      <c r="C8855" s="19">
        <v>44889.86204861111</v>
      </c>
      <c r="D8855" s="19" t="s">
        <v>97</v>
      </c>
      <c r="E8855" s="16" t="s">
        <v>15794</v>
      </c>
      <c r="F8855" s="37">
        <v>280</v>
      </c>
      <c r="G8855" s="35">
        <v>44890</v>
      </c>
      <c r="H8855" s="35">
        <v>45170</v>
      </c>
      <c r="I8855" s="37">
        <v>3</v>
      </c>
      <c r="J8855" s="37">
        <v>1</v>
      </c>
      <c r="K8855" s="15" t="s">
        <v>2393</v>
      </c>
      <c r="L8855" s="15" t="s">
        <v>105</v>
      </c>
      <c r="M8855" s="15" t="s">
        <v>15933</v>
      </c>
      <c r="N8855" s="15" t="s">
        <v>7536</v>
      </c>
      <c r="O8855" s="37">
        <v>340246</v>
      </c>
      <c r="P8855" s="126" t="s">
        <v>25103</v>
      </c>
      <c r="R8855" s="137">
        <f t="shared" si="138"/>
        <v>2.4</v>
      </c>
    </row>
    <row r="8856" spans="2:18" x14ac:dyDescent="0.35">
      <c r="B8856" s="19">
        <v>44890</v>
      </c>
      <c r="C8856" s="19">
        <v>44890.636967592596</v>
      </c>
      <c r="D8856" s="19" t="s">
        <v>97</v>
      </c>
      <c r="E8856" s="16" t="s">
        <v>15835</v>
      </c>
      <c r="F8856" s="37">
        <v>280</v>
      </c>
      <c r="G8856" s="35">
        <v>44890</v>
      </c>
      <c r="H8856" s="35">
        <v>45170</v>
      </c>
      <c r="I8856" s="37">
        <v>6</v>
      </c>
      <c r="J8856" s="37">
        <v>1</v>
      </c>
      <c r="K8856" s="15" t="s">
        <v>2393</v>
      </c>
      <c r="L8856" s="15" t="s">
        <v>105</v>
      </c>
      <c r="M8856" s="15" t="s">
        <v>15834</v>
      </c>
      <c r="N8856" s="15" t="s">
        <v>15833</v>
      </c>
      <c r="O8856" s="37">
        <v>1200000</v>
      </c>
      <c r="P8856" s="126" t="s">
        <v>25103</v>
      </c>
      <c r="R8856" s="137">
        <f t="shared" si="138"/>
        <v>2.2000000000000002</v>
      </c>
    </row>
    <row r="8857" spans="2:18" x14ac:dyDescent="0.35">
      <c r="B8857" s="19">
        <v>44890</v>
      </c>
      <c r="C8857" s="19">
        <v>44890.765949074077</v>
      </c>
      <c r="D8857" s="19" t="s">
        <v>97</v>
      </c>
      <c r="E8857" s="16" t="s">
        <v>15794</v>
      </c>
      <c r="F8857" s="37">
        <v>280</v>
      </c>
      <c r="G8857" s="35">
        <v>44890</v>
      </c>
      <c r="H8857" s="35">
        <v>45170</v>
      </c>
      <c r="I8857" s="37">
        <v>3</v>
      </c>
      <c r="J8857" s="37">
        <v>1</v>
      </c>
      <c r="K8857" s="15" t="s">
        <v>2393</v>
      </c>
      <c r="L8857" s="15" t="s">
        <v>105</v>
      </c>
      <c r="M8857" s="15" t="s">
        <v>15793</v>
      </c>
      <c r="N8857" s="15" t="s">
        <v>7536</v>
      </c>
      <c r="O8857" s="38">
        <v>340.25</v>
      </c>
      <c r="P8857" s="126" t="s">
        <v>25103</v>
      </c>
      <c r="R8857" s="137">
        <f t="shared" si="138"/>
        <v>2</v>
      </c>
    </row>
    <row r="8858" spans="2:18" x14ac:dyDescent="0.35">
      <c r="B8858" s="19">
        <v>44636</v>
      </c>
      <c r="C8858" s="19">
        <v>44631</v>
      </c>
      <c r="D8858" s="19" t="s">
        <v>97</v>
      </c>
      <c r="E8858" s="16" t="s">
        <v>13685</v>
      </c>
      <c r="F8858" s="37">
        <v>281</v>
      </c>
      <c r="G8858" s="35">
        <v>44553</v>
      </c>
      <c r="H8858" s="35">
        <v>44834</v>
      </c>
      <c r="I8858" s="37">
        <v>8</v>
      </c>
      <c r="J8858" s="37">
        <v>5</v>
      </c>
      <c r="K8858" s="15" t="s">
        <v>99</v>
      </c>
      <c r="L8858" s="15" t="s">
        <v>100</v>
      </c>
      <c r="M8858" s="15" t="s">
        <v>13684</v>
      </c>
      <c r="N8858" s="15" t="s">
        <v>22784</v>
      </c>
      <c r="O8858" s="37">
        <v>400000</v>
      </c>
      <c r="P8858" s="126" t="s">
        <v>25103</v>
      </c>
      <c r="R8858" s="137">
        <f t="shared" si="138"/>
        <v>2.2999999999999998</v>
      </c>
    </row>
    <row r="8859" spans="2:18" x14ac:dyDescent="0.35">
      <c r="B8859" s="19">
        <v>44856</v>
      </c>
      <c r="C8859" s="19">
        <v>44856.646944444445</v>
      </c>
      <c r="D8859" s="19" t="s">
        <v>97</v>
      </c>
      <c r="E8859" s="16" t="s">
        <v>18236</v>
      </c>
      <c r="F8859" s="37">
        <v>281</v>
      </c>
      <c r="G8859" s="35">
        <v>44858</v>
      </c>
      <c r="H8859" s="35">
        <v>45139</v>
      </c>
      <c r="I8859" s="37">
        <v>4</v>
      </c>
      <c r="J8859" s="37">
        <v>2</v>
      </c>
      <c r="K8859" s="15" t="s">
        <v>2405</v>
      </c>
      <c r="L8859" s="15" t="s">
        <v>105</v>
      </c>
      <c r="M8859" s="15" t="s">
        <v>18235</v>
      </c>
      <c r="N8859" s="15" t="s">
        <v>18234</v>
      </c>
      <c r="O8859" s="37">
        <v>150000</v>
      </c>
      <c r="P8859" s="126" t="s">
        <v>25103</v>
      </c>
      <c r="R8859" s="137">
        <f t="shared" si="138"/>
        <v>1.7</v>
      </c>
    </row>
    <row r="8860" spans="2:18" x14ac:dyDescent="0.35">
      <c r="B8860" s="19">
        <v>44571</v>
      </c>
      <c r="C8860" s="19">
        <v>44571</v>
      </c>
      <c r="D8860" s="19" t="s">
        <v>97</v>
      </c>
      <c r="E8860" s="16" t="s">
        <v>434</v>
      </c>
      <c r="F8860" s="37">
        <v>283</v>
      </c>
      <c r="G8860" s="35">
        <v>44506</v>
      </c>
      <c r="H8860" s="35">
        <v>44789</v>
      </c>
      <c r="I8860" s="37">
        <v>20</v>
      </c>
      <c r="J8860" s="37">
        <v>4</v>
      </c>
      <c r="K8860" s="15" t="s">
        <v>99</v>
      </c>
      <c r="L8860" s="15" t="s">
        <v>118</v>
      </c>
      <c r="M8860" s="15" t="s">
        <v>435</v>
      </c>
      <c r="N8860" s="15" t="s">
        <v>20670</v>
      </c>
      <c r="O8860" s="37">
        <v>158000</v>
      </c>
      <c r="P8860" s="126" t="s">
        <v>25103</v>
      </c>
      <c r="R8860" s="137">
        <f t="shared" si="138"/>
        <v>2.15</v>
      </c>
    </row>
    <row r="8861" spans="2:18" x14ac:dyDescent="0.35">
      <c r="B8861" s="19">
        <v>44579</v>
      </c>
      <c r="C8861" s="19">
        <v>44579</v>
      </c>
      <c r="D8861" s="19" t="s">
        <v>97</v>
      </c>
      <c r="E8861" s="16" t="s">
        <v>1070</v>
      </c>
      <c r="F8861" s="37">
        <v>283</v>
      </c>
      <c r="G8861" s="35">
        <v>44506</v>
      </c>
      <c r="H8861" s="35">
        <v>44789</v>
      </c>
      <c r="I8861" s="37">
        <v>20</v>
      </c>
      <c r="J8861" s="37">
        <v>5</v>
      </c>
      <c r="K8861" s="15" t="s">
        <v>99</v>
      </c>
      <c r="L8861" s="15" t="s">
        <v>118</v>
      </c>
      <c r="M8861" s="15" t="s">
        <v>435</v>
      </c>
      <c r="N8861" s="15" t="s">
        <v>20722</v>
      </c>
      <c r="O8861" s="37">
        <v>158000</v>
      </c>
      <c r="P8861" s="126" t="s">
        <v>25103</v>
      </c>
      <c r="R8861" s="137">
        <f t="shared" si="138"/>
        <v>2.15</v>
      </c>
    </row>
    <row r="8862" spans="2:18" x14ac:dyDescent="0.35">
      <c r="B8862" s="19">
        <v>44648</v>
      </c>
      <c r="C8862" s="19">
        <v>44644</v>
      </c>
      <c r="D8862" s="19" t="s">
        <v>97</v>
      </c>
      <c r="E8862" s="16" t="s">
        <v>4463</v>
      </c>
      <c r="F8862" s="37">
        <v>283</v>
      </c>
      <c r="G8862" s="35">
        <v>44551</v>
      </c>
      <c r="H8862" s="35">
        <v>44834</v>
      </c>
      <c r="I8862" s="37">
        <v>4</v>
      </c>
      <c r="J8862" s="37">
        <v>2</v>
      </c>
      <c r="K8862" s="15" t="s">
        <v>99</v>
      </c>
      <c r="L8862" s="15" t="s">
        <v>100</v>
      </c>
      <c r="M8862" s="15" t="s">
        <v>4464</v>
      </c>
      <c r="N8862" s="15" t="s">
        <v>13098</v>
      </c>
      <c r="O8862" s="37">
        <v>453000</v>
      </c>
      <c r="P8862" s="126" t="s">
        <v>25103</v>
      </c>
      <c r="R8862" s="137">
        <f t="shared" si="138"/>
        <v>2.2999999999999998</v>
      </c>
    </row>
    <row r="8863" spans="2:18" x14ac:dyDescent="0.35">
      <c r="B8863" s="19">
        <v>44666</v>
      </c>
      <c r="C8863" s="19">
        <v>44665</v>
      </c>
      <c r="D8863" s="19" t="s">
        <v>97</v>
      </c>
      <c r="E8863" s="16" t="s">
        <v>4463</v>
      </c>
      <c r="F8863" s="37">
        <v>283</v>
      </c>
      <c r="G8863" s="35">
        <v>44551</v>
      </c>
      <c r="H8863" s="35">
        <v>44834</v>
      </c>
      <c r="I8863" s="37">
        <v>16</v>
      </c>
      <c r="J8863" s="37">
        <v>8</v>
      </c>
      <c r="K8863" s="15" t="s">
        <v>99</v>
      </c>
      <c r="L8863" s="15" t="s">
        <v>100</v>
      </c>
      <c r="M8863" s="15" t="s">
        <v>4464</v>
      </c>
      <c r="N8863" s="15" t="s">
        <v>4465</v>
      </c>
      <c r="O8863" s="37">
        <v>453000</v>
      </c>
      <c r="P8863" s="126" t="s">
        <v>25103</v>
      </c>
      <c r="R8863" s="137">
        <f t="shared" si="138"/>
        <v>2.9</v>
      </c>
    </row>
    <row r="8864" spans="2:18" x14ac:dyDescent="0.35">
      <c r="B8864" s="19">
        <v>44636</v>
      </c>
      <c r="C8864" s="19">
        <v>44631</v>
      </c>
      <c r="D8864" s="19" t="s">
        <v>97</v>
      </c>
      <c r="E8864" s="16" t="s">
        <v>13688</v>
      </c>
      <c r="F8864" s="37">
        <v>284</v>
      </c>
      <c r="G8864" s="35">
        <v>44550</v>
      </c>
      <c r="H8864" s="35">
        <v>44834</v>
      </c>
      <c r="I8864" s="37">
        <v>8</v>
      </c>
      <c r="J8864" s="37">
        <v>5</v>
      </c>
      <c r="K8864" s="15" t="s">
        <v>99</v>
      </c>
      <c r="L8864" s="15" t="s">
        <v>100</v>
      </c>
      <c r="M8864" s="15" t="s">
        <v>13687</v>
      </c>
      <c r="N8864" s="15" t="s">
        <v>22784</v>
      </c>
      <c r="O8864" s="37">
        <v>195000</v>
      </c>
      <c r="P8864" s="126" t="s">
        <v>25103</v>
      </c>
      <c r="R8864" s="137">
        <f t="shared" si="138"/>
        <v>2.2999999999999998</v>
      </c>
    </row>
    <row r="8865" spans="2:18" x14ac:dyDescent="0.35">
      <c r="B8865" s="19">
        <v>44678</v>
      </c>
      <c r="C8865" s="19">
        <v>44678</v>
      </c>
      <c r="D8865" s="19" t="s">
        <v>97</v>
      </c>
      <c r="E8865" s="16" t="s">
        <v>5129</v>
      </c>
      <c r="F8865" s="37">
        <v>284</v>
      </c>
      <c r="G8865" s="35">
        <v>44487</v>
      </c>
      <c r="H8865" s="35">
        <v>44771</v>
      </c>
      <c r="I8865" s="37">
        <v>6</v>
      </c>
      <c r="J8865" s="37">
        <v>1</v>
      </c>
      <c r="K8865" s="15" t="s">
        <v>99</v>
      </c>
      <c r="L8865" s="15" t="s">
        <v>100</v>
      </c>
      <c r="M8865" s="15" t="s">
        <v>5130</v>
      </c>
      <c r="N8865" s="15" t="s">
        <v>811</v>
      </c>
      <c r="O8865" s="37">
        <v>330000</v>
      </c>
      <c r="P8865" s="126" t="s">
        <v>25103</v>
      </c>
      <c r="R8865" s="137">
        <f t="shared" si="138"/>
        <v>2.6</v>
      </c>
    </row>
    <row r="8866" spans="2:18" x14ac:dyDescent="0.35">
      <c r="B8866" s="19">
        <v>44999</v>
      </c>
      <c r="C8866" s="19">
        <v>44691.407743055555</v>
      </c>
      <c r="D8866" s="19">
        <v>44999.639780092592</v>
      </c>
      <c r="E8866" s="16" t="s">
        <v>10926</v>
      </c>
      <c r="F8866" s="37">
        <v>284</v>
      </c>
      <c r="G8866" s="35">
        <v>44697</v>
      </c>
      <c r="H8866" s="35">
        <v>44981</v>
      </c>
      <c r="I8866" s="37">
        <v>9</v>
      </c>
      <c r="J8866" s="37">
        <v>4</v>
      </c>
      <c r="K8866" s="15" t="s">
        <v>2405</v>
      </c>
      <c r="L8866" s="15" t="s">
        <v>105</v>
      </c>
      <c r="M8866" s="15" t="s">
        <v>10925</v>
      </c>
      <c r="N8866" s="15" t="s">
        <v>24279</v>
      </c>
      <c r="O8866" s="37">
        <v>162000</v>
      </c>
      <c r="P8866" s="126" t="s">
        <v>25103</v>
      </c>
      <c r="R8866" s="137">
        <f t="shared" si="138"/>
        <v>2.1</v>
      </c>
    </row>
    <row r="8867" spans="2:18" x14ac:dyDescent="0.35">
      <c r="B8867" s="19">
        <v>45008</v>
      </c>
      <c r="C8867" s="19">
        <v>44886.797013888892</v>
      </c>
      <c r="D8867" s="19">
        <v>45008.745046296295</v>
      </c>
      <c r="E8867" s="16" t="s">
        <v>15247</v>
      </c>
      <c r="F8867" s="37">
        <v>285</v>
      </c>
      <c r="G8867" s="35">
        <v>44890</v>
      </c>
      <c r="H8867" s="35">
        <v>45175</v>
      </c>
      <c r="I8867" s="37">
        <v>8</v>
      </c>
      <c r="J8867" s="37">
        <v>3</v>
      </c>
      <c r="K8867" s="15" t="s">
        <v>2393</v>
      </c>
      <c r="L8867" s="15" t="s">
        <v>100</v>
      </c>
      <c r="M8867" s="15" t="s">
        <v>15246</v>
      </c>
      <c r="N8867" s="15" t="s">
        <v>24295</v>
      </c>
      <c r="O8867" s="38">
        <v>309437.71999999997</v>
      </c>
      <c r="P8867" s="126" t="s">
        <v>25103</v>
      </c>
      <c r="R8867" s="137">
        <f t="shared" si="138"/>
        <v>2.25</v>
      </c>
    </row>
    <row r="8868" spans="2:18" x14ac:dyDescent="0.35">
      <c r="B8868" s="19">
        <v>45079</v>
      </c>
      <c r="C8868" s="19">
        <v>44886.797013888892</v>
      </c>
      <c r="D8868" s="19">
        <v>45077.195162037038</v>
      </c>
      <c r="E8868" s="16" t="s">
        <v>15247</v>
      </c>
      <c r="F8868" s="37">
        <v>285</v>
      </c>
      <c r="G8868" s="35">
        <v>44890</v>
      </c>
      <c r="H8868" s="35">
        <v>45175</v>
      </c>
      <c r="I8868" s="37">
        <v>10</v>
      </c>
      <c r="J8868" s="37">
        <v>4</v>
      </c>
      <c r="K8868" s="15" t="s">
        <v>2393</v>
      </c>
      <c r="L8868" s="15" t="s">
        <v>100</v>
      </c>
      <c r="M8868" s="15" t="s">
        <v>15246</v>
      </c>
      <c r="N8868" s="15" t="s">
        <v>24427</v>
      </c>
      <c r="O8868" s="38">
        <v>309437.71999999997</v>
      </c>
      <c r="P8868" s="126" t="s">
        <v>25103</v>
      </c>
      <c r="R8868" s="137">
        <f t="shared" si="138"/>
        <v>2.25</v>
      </c>
    </row>
    <row r="8869" spans="2:18" x14ac:dyDescent="0.35">
      <c r="B8869" s="19">
        <v>44634</v>
      </c>
      <c r="C8869" s="19">
        <v>44630</v>
      </c>
      <c r="D8869" s="19" t="s">
        <v>97</v>
      </c>
      <c r="E8869" s="16" t="s">
        <v>12533</v>
      </c>
      <c r="F8869" s="37">
        <v>286</v>
      </c>
      <c r="G8869" s="35">
        <v>44641</v>
      </c>
      <c r="H8869" s="35">
        <v>44927</v>
      </c>
      <c r="I8869" s="37">
        <v>4</v>
      </c>
      <c r="J8869" s="37">
        <v>4</v>
      </c>
      <c r="K8869" s="15" t="s">
        <v>99</v>
      </c>
      <c r="L8869" s="15" t="s">
        <v>118</v>
      </c>
      <c r="M8869" s="15" t="s">
        <v>13892</v>
      </c>
      <c r="N8869" s="15" t="s">
        <v>13891</v>
      </c>
      <c r="O8869" s="37">
        <v>75000</v>
      </c>
      <c r="P8869" s="126" t="s">
        <v>25103</v>
      </c>
      <c r="R8869" s="137">
        <f t="shared" si="138"/>
        <v>1.75</v>
      </c>
    </row>
    <row r="8870" spans="2:18" x14ac:dyDescent="0.35">
      <c r="B8870" s="19">
        <v>44742</v>
      </c>
      <c r="C8870" s="19">
        <v>44630</v>
      </c>
      <c r="D8870" s="19">
        <v>44742.493391203701</v>
      </c>
      <c r="E8870" s="16" t="s">
        <v>12533</v>
      </c>
      <c r="F8870" s="37">
        <v>286</v>
      </c>
      <c r="G8870" s="35">
        <v>44641</v>
      </c>
      <c r="H8870" s="35">
        <v>44927</v>
      </c>
      <c r="I8870" s="37">
        <v>4</v>
      </c>
      <c r="J8870" s="37">
        <v>6</v>
      </c>
      <c r="K8870" s="15" t="s">
        <v>99</v>
      </c>
      <c r="L8870" s="15" t="s">
        <v>105</v>
      </c>
      <c r="M8870" s="15" t="s">
        <v>12618</v>
      </c>
      <c r="N8870" s="15" t="s">
        <v>12617</v>
      </c>
      <c r="O8870" s="37">
        <v>125000</v>
      </c>
      <c r="P8870" s="126" t="s">
        <v>25103</v>
      </c>
      <c r="R8870" s="137">
        <f t="shared" si="138"/>
        <v>2.3499999999999996</v>
      </c>
    </row>
    <row r="8871" spans="2:18" x14ac:dyDescent="0.35">
      <c r="B8871" s="19">
        <v>44858</v>
      </c>
      <c r="C8871" s="19">
        <v>44630</v>
      </c>
      <c r="D8871" s="19">
        <v>44858.410960648151</v>
      </c>
      <c r="E8871" s="16" t="s">
        <v>12533</v>
      </c>
      <c r="F8871" s="37">
        <v>286</v>
      </c>
      <c r="G8871" s="35">
        <v>44641</v>
      </c>
      <c r="H8871" s="35">
        <v>44927</v>
      </c>
      <c r="I8871" s="37">
        <v>4</v>
      </c>
      <c r="J8871" s="37">
        <v>7</v>
      </c>
      <c r="K8871" s="15" t="s">
        <v>2405</v>
      </c>
      <c r="L8871" s="15" t="s">
        <v>105</v>
      </c>
      <c r="M8871" s="15" t="s">
        <v>12532</v>
      </c>
      <c r="N8871" s="15" t="s">
        <v>12531</v>
      </c>
      <c r="O8871" s="37">
        <v>125000</v>
      </c>
      <c r="P8871" s="126" t="s">
        <v>25103</v>
      </c>
      <c r="R8871" s="137">
        <f t="shared" si="138"/>
        <v>2.2999999999999998</v>
      </c>
    </row>
    <row r="8872" spans="2:18" x14ac:dyDescent="0.35">
      <c r="B8872" s="19">
        <v>45338</v>
      </c>
      <c r="C8872" s="19">
        <v>44635</v>
      </c>
      <c r="D8872" s="19">
        <v>45338.501215277778</v>
      </c>
      <c r="E8872" s="16" t="s">
        <v>12430</v>
      </c>
      <c r="F8872" s="37">
        <v>286</v>
      </c>
      <c r="G8872" s="35">
        <v>45341</v>
      </c>
      <c r="H8872" s="35">
        <v>45627</v>
      </c>
      <c r="I8872" s="37">
        <v>10</v>
      </c>
      <c r="J8872" s="37">
        <v>6</v>
      </c>
      <c r="K8872" s="15" t="s">
        <v>2400</v>
      </c>
      <c r="L8872" s="15" t="s">
        <v>129</v>
      </c>
      <c r="M8872" s="15" t="s">
        <v>12439</v>
      </c>
      <c r="N8872" s="15" t="s">
        <v>22768</v>
      </c>
      <c r="O8872" s="38">
        <v>824693.31</v>
      </c>
      <c r="P8872" s="126" t="s">
        <v>25103</v>
      </c>
      <c r="R8872" s="137">
        <f t="shared" si="138"/>
        <v>2.3499999999999996</v>
      </c>
    </row>
    <row r="8873" spans="2:18" x14ac:dyDescent="0.35">
      <c r="B8873" s="19">
        <v>44671</v>
      </c>
      <c r="C8873" s="19">
        <v>44671.796238425923</v>
      </c>
      <c r="D8873" s="19" t="s">
        <v>97</v>
      </c>
      <c r="E8873" s="16" t="s">
        <v>4746</v>
      </c>
      <c r="F8873" s="37">
        <v>286</v>
      </c>
      <c r="G8873" s="35">
        <v>44672</v>
      </c>
      <c r="H8873" s="35">
        <v>44958</v>
      </c>
      <c r="I8873" s="37">
        <v>25</v>
      </c>
      <c r="J8873" s="37">
        <v>1</v>
      </c>
      <c r="K8873" s="15" t="s">
        <v>99</v>
      </c>
      <c r="L8873" s="15" t="s">
        <v>118</v>
      </c>
      <c r="M8873" s="15" t="s">
        <v>4747</v>
      </c>
      <c r="N8873" s="15" t="s">
        <v>4748</v>
      </c>
      <c r="O8873" s="37">
        <v>6500000</v>
      </c>
      <c r="P8873" s="126" t="s">
        <v>25103</v>
      </c>
      <c r="R8873" s="137">
        <f t="shared" si="138"/>
        <v>2.25</v>
      </c>
    </row>
    <row r="8874" spans="2:18" x14ac:dyDescent="0.35">
      <c r="B8874" s="19">
        <v>44693</v>
      </c>
      <c r="C8874" s="19">
        <v>44671.796238425923</v>
      </c>
      <c r="D8874" s="19">
        <v>44692.785219907404</v>
      </c>
      <c r="E8874" s="16" t="s">
        <v>4746</v>
      </c>
      <c r="F8874" s="37">
        <v>286</v>
      </c>
      <c r="G8874" s="35">
        <v>44672</v>
      </c>
      <c r="H8874" s="35">
        <v>44958</v>
      </c>
      <c r="I8874" s="37">
        <v>25</v>
      </c>
      <c r="J8874" s="37">
        <v>3</v>
      </c>
      <c r="K8874" s="15" t="s">
        <v>99</v>
      </c>
      <c r="L8874" s="15" t="s">
        <v>118</v>
      </c>
      <c r="M8874" s="15" t="s">
        <v>5436</v>
      </c>
      <c r="N8874" s="15" t="s">
        <v>5437</v>
      </c>
      <c r="O8874" s="37">
        <v>6500000</v>
      </c>
      <c r="P8874" s="126" t="s">
        <v>25103</v>
      </c>
      <c r="R8874" s="137">
        <f t="shared" si="138"/>
        <v>1.9500000000000002</v>
      </c>
    </row>
    <row r="8875" spans="2:18" x14ac:dyDescent="0.35">
      <c r="B8875" s="19">
        <v>44694</v>
      </c>
      <c r="C8875" s="19">
        <v>44671.796238425923</v>
      </c>
      <c r="D8875" s="19">
        <v>44694.84275462963</v>
      </c>
      <c r="E8875" s="16" t="s">
        <v>4746</v>
      </c>
      <c r="F8875" s="37">
        <v>286</v>
      </c>
      <c r="G8875" s="35">
        <v>44672</v>
      </c>
      <c r="H8875" s="35">
        <v>44958</v>
      </c>
      <c r="I8875" s="37">
        <v>25</v>
      </c>
      <c r="J8875" s="37">
        <v>4</v>
      </c>
      <c r="K8875" s="15" t="s">
        <v>99</v>
      </c>
      <c r="L8875" s="15" t="s">
        <v>118</v>
      </c>
      <c r="M8875" s="15" t="s">
        <v>5444</v>
      </c>
      <c r="N8875" s="15" t="s">
        <v>5445</v>
      </c>
      <c r="O8875" s="37">
        <v>6500000</v>
      </c>
      <c r="P8875" s="126" t="s">
        <v>25103</v>
      </c>
      <c r="R8875" s="137">
        <f t="shared" si="138"/>
        <v>1.9500000000000002</v>
      </c>
    </row>
    <row r="8876" spans="2:18" x14ac:dyDescent="0.35">
      <c r="B8876" s="19">
        <v>44718</v>
      </c>
      <c r="C8876" s="19">
        <v>44671.796238425923</v>
      </c>
      <c r="D8876" s="19">
        <v>44718.455231481479</v>
      </c>
      <c r="E8876" s="16" t="s">
        <v>4746</v>
      </c>
      <c r="F8876" s="37">
        <v>286</v>
      </c>
      <c r="G8876" s="35">
        <v>44672</v>
      </c>
      <c r="H8876" s="35">
        <v>44958</v>
      </c>
      <c r="I8876" s="37">
        <v>25</v>
      </c>
      <c r="J8876" s="37">
        <v>5</v>
      </c>
      <c r="K8876" s="15" t="s">
        <v>99</v>
      </c>
      <c r="L8876" s="15" t="s">
        <v>118</v>
      </c>
      <c r="M8876" s="15" t="s">
        <v>5436</v>
      </c>
      <c r="N8876" s="15" t="s">
        <v>5478</v>
      </c>
      <c r="O8876" s="37">
        <v>6500000</v>
      </c>
      <c r="P8876" s="126" t="s">
        <v>25103</v>
      </c>
      <c r="R8876" s="137">
        <f t="shared" si="138"/>
        <v>1.9500000000000002</v>
      </c>
    </row>
    <row r="8877" spans="2:18" x14ac:dyDescent="0.35">
      <c r="B8877" s="19">
        <v>44733</v>
      </c>
      <c r="C8877" s="19">
        <v>44671.796238425923</v>
      </c>
      <c r="D8877" s="19">
        <v>44733.389745370368</v>
      </c>
      <c r="E8877" s="16" t="s">
        <v>4746</v>
      </c>
      <c r="F8877" s="37">
        <v>286</v>
      </c>
      <c r="G8877" s="35">
        <v>44672</v>
      </c>
      <c r="H8877" s="35">
        <v>44958</v>
      </c>
      <c r="I8877" s="37">
        <v>35</v>
      </c>
      <c r="J8877" s="37">
        <v>8</v>
      </c>
      <c r="K8877" s="15" t="s">
        <v>99</v>
      </c>
      <c r="L8877" s="15" t="s">
        <v>118</v>
      </c>
      <c r="M8877" s="15" t="s">
        <v>5501</v>
      </c>
      <c r="N8877" s="15" t="s">
        <v>5502</v>
      </c>
      <c r="O8877" s="37">
        <v>6500000</v>
      </c>
      <c r="P8877" s="126" t="s">
        <v>25103</v>
      </c>
      <c r="R8877" s="137">
        <f t="shared" si="138"/>
        <v>2.5499999999999998</v>
      </c>
    </row>
    <row r="8878" spans="2:18" x14ac:dyDescent="0.35">
      <c r="B8878" s="19">
        <v>44735</v>
      </c>
      <c r="C8878" s="19">
        <v>44671.796238425923</v>
      </c>
      <c r="D8878" s="19">
        <v>44735.765231481484</v>
      </c>
      <c r="E8878" s="16" t="s">
        <v>4746</v>
      </c>
      <c r="F8878" s="37">
        <v>286</v>
      </c>
      <c r="G8878" s="35">
        <v>44672</v>
      </c>
      <c r="H8878" s="35">
        <v>44958</v>
      </c>
      <c r="I8878" s="37">
        <v>35</v>
      </c>
      <c r="J8878" s="37">
        <v>9</v>
      </c>
      <c r="K8878" s="15" t="s">
        <v>99</v>
      </c>
      <c r="L8878" s="15" t="s">
        <v>118</v>
      </c>
      <c r="M8878" s="15" t="s">
        <v>5501</v>
      </c>
      <c r="N8878" s="15" t="s">
        <v>5509</v>
      </c>
      <c r="O8878" s="37">
        <v>6500000</v>
      </c>
      <c r="P8878" s="126" t="s">
        <v>25103</v>
      </c>
      <c r="R8878" s="137">
        <f t="shared" si="138"/>
        <v>2.5499999999999998</v>
      </c>
    </row>
    <row r="8879" spans="2:18" x14ac:dyDescent="0.35">
      <c r="B8879" s="19">
        <v>44746</v>
      </c>
      <c r="C8879" s="19">
        <v>44671.796238425923</v>
      </c>
      <c r="D8879" s="19">
        <v>44746.657013888886</v>
      </c>
      <c r="E8879" s="16" t="s">
        <v>4746</v>
      </c>
      <c r="F8879" s="37">
        <v>286</v>
      </c>
      <c r="G8879" s="35">
        <v>44672</v>
      </c>
      <c r="H8879" s="35">
        <v>44958</v>
      </c>
      <c r="I8879" s="37">
        <v>40</v>
      </c>
      <c r="J8879" s="37">
        <v>11</v>
      </c>
      <c r="K8879" s="15" t="s">
        <v>99</v>
      </c>
      <c r="L8879" s="15" t="s">
        <v>118</v>
      </c>
      <c r="M8879" s="15" t="s">
        <v>5501</v>
      </c>
      <c r="N8879" s="15" t="s">
        <v>5514</v>
      </c>
      <c r="O8879" s="37">
        <v>6500000</v>
      </c>
      <c r="P8879" s="126" t="s">
        <v>25103</v>
      </c>
      <c r="R8879" s="137">
        <f t="shared" si="138"/>
        <v>1.9500000000000002</v>
      </c>
    </row>
    <row r="8880" spans="2:18" x14ac:dyDescent="0.35">
      <c r="B8880" s="19">
        <v>44761</v>
      </c>
      <c r="C8880" s="19">
        <v>44671.796238425923</v>
      </c>
      <c r="D8880" s="19">
        <v>44761.728842592594</v>
      </c>
      <c r="E8880" s="16" t="s">
        <v>4746</v>
      </c>
      <c r="F8880" s="37">
        <v>286</v>
      </c>
      <c r="G8880" s="35">
        <v>44672</v>
      </c>
      <c r="H8880" s="35">
        <v>44958</v>
      </c>
      <c r="I8880" s="37">
        <v>40</v>
      </c>
      <c r="J8880" s="37">
        <v>12</v>
      </c>
      <c r="K8880" s="15" t="s">
        <v>99</v>
      </c>
      <c r="L8880" s="15" t="s">
        <v>118</v>
      </c>
      <c r="M8880" s="15" t="s">
        <v>5436</v>
      </c>
      <c r="N8880" s="15" t="s">
        <v>5528</v>
      </c>
      <c r="O8880" s="37">
        <v>6500000</v>
      </c>
      <c r="P8880" s="126" t="s">
        <v>25103</v>
      </c>
      <c r="R8880" s="137">
        <f t="shared" si="138"/>
        <v>1.9500000000000002</v>
      </c>
    </row>
    <row r="8881" spans="2:18" x14ac:dyDescent="0.35">
      <c r="B8881" s="19">
        <v>44763</v>
      </c>
      <c r="C8881" s="19">
        <v>44671.796238425923</v>
      </c>
      <c r="D8881" s="19">
        <v>44763.793819444443</v>
      </c>
      <c r="E8881" s="16" t="s">
        <v>4746</v>
      </c>
      <c r="F8881" s="37">
        <v>286</v>
      </c>
      <c r="G8881" s="35">
        <v>44672</v>
      </c>
      <c r="H8881" s="35">
        <v>44958</v>
      </c>
      <c r="I8881" s="37">
        <v>40</v>
      </c>
      <c r="J8881" s="37">
        <v>13</v>
      </c>
      <c r="K8881" s="15" t="s">
        <v>99</v>
      </c>
      <c r="L8881" s="15" t="s">
        <v>118</v>
      </c>
      <c r="M8881" s="15" t="s">
        <v>5501</v>
      </c>
      <c r="N8881" s="15" t="s">
        <v>5533</v>
      </c>
      <c r="O8881" s="37">
        <v>6500000</v>
      </c>
      <c r="P8881" s="126" t="s">
        <v>25103</v>
      </c>
      <c r="R8881" s="137">
        <f t="shared" si="138"/>
        <v>1.9500000000000002</v>
      </c>
    </row>
    <row r="8882" spans="2:18" x14ac:dyDescent="0.35">
      <c r="B8882" s="19">
        <v>44774</v>
      </c>
      <c r="C8882" s="19">
        <v>44671.796238425923</v>
      </c>
      <c r="D8882" s="19">
        <v>44774.786481481482</v>
      </c>
      <c r="E8882" s="16" t="s">
        <v>4746</v>
      </c>
      <c r="F8882" s="37">
        <v>286</v>
      </c>
      <c r="G8882" s="35">
        <v>44672</v>
      </c>
      <c r="H8882" s="35">
        <v>44958</v>
      </c>
      <c r="I8882" s="37">
        <v>40</v>
      </c>
      <c r="J8882" s="37">
        <v>16</v>
      </c>
      <c r="K8882" s="15" t="s">
        <v>99</v>
      </c>
      <c r="L8882" s="15" t="s">
        <v>118</v>
      </c>
      <c r="M8882" s="15" t="s">
        <v>5542</v>
      </c>
      <c r="N8882" s="15" t="s">
        <v>5543</v>
      </c>
      <c r="O8882" s="37">
        <v>6500000</v>
      </c>
      <c r="P8882" s="126" t="s">
        <v>25103</v>
      </c>
      <c r="R8882" s="137">
        <f t="shared" si="138"/>
        <v>1.9500000000000002</v>
      </c>
    </row>
    <row r="8883" spans="2:18" x14ac:dyDescent="0.35">
      <c r="B8883" s="19">
        <v>44778</v>
      </c>
      <c r="C8883" s="19">
        <v>44671.796238425923</v>
      </c>
      <c r="D8883" s="19">
        <v>44778.57744212963</v>
      </c>
      <c r="E8883" s="16" t="s">
        <v>4746</v>
      </c>
      <c r="F8883" s="37">
        <v>286</v>
      </c>
      <c r="G8883" s="35">
        <v>44672</v>
      </c>
      <c r="H8883" s="35">
        <v>44958</v>
      </c>
      <c r="I8883" s="37">
        <v>40</v>
      </c>
      <c r="J8883" s="37">
        <v>18</v>
      </c>
      <c r="K8883" s="15" t="s">
        <v>99</v>
      </c>
      <c r="L8883" s="15" t="s">
        <v>105</v>
      </c>
      <c r="M8883" s="15" t="s">
        <v>5542</v>
      </c>
      <c r="N8883" s="15" t="s">
        <v>5551</v>
      </c>
      <c r="O8883" s="37">
        <v>6500000</v>
      </c>
      <c r="P8883" s="126" t="s">
        <v>25103</v>
      </c>
      <c r="R8883" s="137">
        <f t="shared" si="138"/>
        <v>1.9500000000000002</v>
      </c>
    </row>
    <row r="8884" spans="2:18" x14ac:dyDescent="0.35">
      <c r="B8884" s="19">
        <v>44785</v>
      </c>
      <c r="C8884" s="19">
        <v>44671.796238425923</v>
      </c>
      <c r="D8884" s="19">
        <v>44785.743946759256</v>
      </c>
      <c r="E8884" s="16" t="s">
        <v>4746</v>
      </c>
      <c r="F8884" s="37">
        <v>286</v>
      </c>
      <c r="G8884" s="35">
        <v>44672</v>
      </c>
      <c r="H8884" s="35">
        <v>44958</v>
      </c>
      <c r="I8884" s="37">
        <v>40</v>
      </c>
      <c r="J8884" s="37">
        <v>21</v>
      </c>
      <c r="K8884" s="15" t="s">
        <v>99</v>
      </c>
      <c r="L8884" s="15" t="s">
        <v>105</v>
      </c>
      <c r="M8884" s="15" t="s">
        <v>5542</v>
      </c>
      <c r="N8884" s="15" t="s">
        <v>23493</v>
      </c>
      <c r="O8884" s="37">
        <v>6500000</v>
      </c>
      <c r="P8884" s="126" t="s">
        <v>25103</v>
      </c>
      <c r="R8884" s="137">
        <f t="shared" si="138"/>
        <v>1.9500000000000002</v>
      </c>
    </row>
    <row r="8885" spans="2:18" x14ac:dyDescent="0.35">
      <c r="B8885" s="19">
        <v>44803</v>
      </c>
      <c r="C8885" s="19">
        <v>44671.796238425923</v>
      </c>
      <c r="D8885" s="19">
        <v>44803.681076388886</v>
      </c>
      <c r="E8885" s="16" t="s">
        <v>4746</v>
      </c>
      <c r="F8885" s="37">
        <v>286</v>
      </c>
      <c r="G8885" s="35">
        <v>44672</v>
      </c>
      <c r="H8885" s="35">
        <v>44958</v>
      </c>
      <c r="I8885" s="37">
        <v>50</v>
      </c>
      <c r="J8885" s="37">
        <v>25</v>
      </c>
      <c r="K8885" s="15" t="s">
        <v>99</v>
      </c>
      <c r="L8885" s="15" t="s">
        <v>118</v>
      </c>
      <c r="M8885" s="15" t="s">
        <v>5542</v>
      </c>
      <c r="N8885" s="15" t="s">
        <v>23514</v>
      </c>
      <c r="O8885" s="37">
        <v>6499999700</v>
      </c>
      <c r="P8885" s="126" t="s">
        <v>25103</v>
      </c>
      <c r="R8885" s="137">
        <f t="shared" si="138"/>
        <v>1.9500000000000002</v>
      </c>
    </row>
    <row r="8886" spans="2:18" x14ac:dyDescent="0.35">
      <c r="B8886" s="19">
        <v>44825</v>
      </c>
      <c r="C8886" s="19">
        <v>44671.796238425923</v>
      </c>
      <c r="D8886" s="19">
        <v>44825.631932870368</v>
      </c>
      <c r="E8886" s="16" t="s">
        <v>4746</v>
      </c>
      <c r="F8886" s="37">
        <v>286</v>
      </c>
      <c r="G8886" s="35">
        <v>44672</v>
      </c>
      <c r="H8886" s="35">
        <v>44958</v>
      </c>
      <c r="I8886" s="37">
        <v>50</v>
      </c>
      <c r="J8886" s="37">
        <v>26</v>
      </c>
      <c r="K8886" s="15" t="s">
        <v>99</v>
      </c>
      <c r="L8886" s="15" t="s">
        <v>118</v>
      </c>
      <c r="M8886" s="15" t="s">
        <v>5542</v>
      </c>
      <c r="N8886" s="15" t="s">
        <v>23624</v>
      </c>
      <c r="O8886" s="37">
        <v>6500000</v>
      </c>
      <c r="P8886" s="126" t="s">
        <v>25103</v>
      </c>
      <c r="R8886" s="137">
        <f t="shared" si="138"/>
        <v>1.9500000000000002</v>
      </c>
    </row>
    <row r="8887" spans="2:18" x14ac:dyDescent="0.35">
      <c r="B8887" s="19">
        <v>44832</v>
      </c>
      <c r="C8887" s="19">
        <v>44671.796238425923</v>
      </c>
      <c r="D8887" s="19">
        <v>44832.511064814818</v>
      </c>
      <c r="E8887" s="16" t="s">
        <v>4746</v>
      </c>
      <c r="F8887" s="37">
        <v>286</v>
      </c>
      <c r="G8887" s="35">
        <v>44672</v>
      </c>
      <c r="H8887" s="35">
        <v>44958</v>
      </c>
      <c r="I8887" s="37">
        <v>50</v>
      </c>
      <c r="J8887" s="37">
        <v>29</v>
      </c>
      <c r="K8887" s="15" t="s">
        <v>99</v>
      </c>
      <c r="L8887" s="15" t="s">
        <v>118</v>
      </c>
      <c r="M8887" s="15" t="s">
        <v>5542</v>
      </c>
      <c r="N8887" s="15" t="s">
        <v>23652</v>
      </c>
      <c r="O8887" s="37">
        <v>6500000</v>
      </c>
      <c r="P8887" s="126" t="s">
        <v>25103</v>
      </c>
      <c r="R8887" s="137">
        <f t="shared" si="138"/>
        <v>1.9500000000000002</v>
      </c>
    </row>
    <row r="8888" spans="2:18" x14ac:dyDescent="0.35">
      <c r="B8888" s="19">
        <v>44838</v>
      </c>
      <c r="C8888" s="19">
        <v>44671.796238425923</v>
      </c>
      <c r="D8888" s="19">
        <v>44838.887129629627</v>
      </c>
      <c r="E8888" s="16" t="s">
        <v>4746</v>
      </c>
      <c r="F8888" s="37">
        <v>286</v>
      </c>
      <c r="G8888" s="35">
        <v>44672</v>
      </c>
      <c r="H8888" s="35">
        <v>44958</v>
      </c>
      <c r="I8888" s="37">
        <v>60</v>
      </c>
      <c r="J8888" s="37">
        <v>30</v>
      </c>
      <c r="K8888" s="15" t="s">
        <v>99</v>
      </c>
      <c r="L8888" s="15" t="s">
        <v>118</v>
      </c>
      <c r="M8888" s="15" t="s">
        <v>5501</v>
      </c>
      <c r="N8888" s="15" t="s">
        <v>23674</v>
      </c>
      <c r="O8888" s="37">
        <v>6500000</v>
      </c>
      <c r="P8888" s="126" t="s">
        <v>25103</v>
      </c>
      <c r="R8888" s="137">
        <f t="shared" si="138"/>
        <v>1.9500000000000002</v>
      </c>
    </row>
    <row r="8889" spans="2:18" x14ac:dyDescent="0.35">
      <c r="B8889" s="19">
        <v>44841</v>
      </c>
      <c r="C8889" s="19">
        <v>44671.796238425923</v>
      </c>
      <c r="D8889" s="19">
        <v>44841.775555555556</v>
      </c>
      <c r="E8889" s="16" t="s">
        <v>4746</v>
      </c>
      <c r="F8889" s="37">
        <v>286</v>
      </c>
      <c r="G8889" s="35">
        <v>44672</v>
      </c>
      <c r="H8889" s="35">
        <v>44958</v>
      </c>
      <c r="I8889" s="37">
        <v>60</v>
      </c>
      <c r="J8889" s="37">
        <v>31</v>
      </c>
      <c r="K8889" s="15" t="s">
        <v>99</v>
      </c>
      <c r="L8889" s="15" t="s">
        <v>118</v>
      </c>
      <c r="M8889" s="15" t="s">
        <v>5501</v>
      </c>
      <c r="N8889" s="15" t="s">
        <v>23698</v>
      </c>
      <c r="O8889" s="37">
        <v>6500000</v>
      </c>
      <c r="P8889" s="126" t="s">
        <v>25103</v>
      </c>
      <c r="R8889" s="137">
        <f t="shared" si="138"/>
        <v>1.9500000000000002</v>
      </c>
    </row>
    <row r="8890" spans="2:18" x14ac:dyDescent="0.35">
      <c r="B8890" s="19">
        <v>44844</v>
      </c>
      <c r="C8890" s="19">
        <v>44671.796238425923</v>
      </c>
      <c r="D8890" s="19">
        <v>44844.905613425923</v>
      </c>
      <c r="E8890" s="16" t="s">
        <v>4746</v>
      </c>
      <c r="F8890" s="37">
        <v>286</v>
      </c>
      <c r="G8890" s="35">
        <v>44672</v>
      </c>
      <c r="H8890" s="35">
        <v>44958</v>
      </c>
      <c r="I8890" s="37">
        <v>60</v>
      </c>
      <c r="J8890" s="37">
        <v>32</v>
      </c>
      <c r="K8890" s="15" t="s">
        <v>99</v>
      </c>
      <c r="L8890" s="15" t="s">
        <v>118</v>
      </c>
      <c r="M8890" s="15" t="s">
        <v>5436</v>
      </c>
      <c r="N8890" s="15" t="s">
        <v>23713</v>
      </c>
      <c r="O8890" s="37">
        <v>6500000</v>
      </c>
      <c r="P8890" s="126" t="s">
        <v>25103</v>
      </c>
      <c r="R8890" s="137">
        <f t="shared" si="138"/>
        <v>1.9500000000000002</v>
      </c>
    </row>
    <row r="8891" spans="2:18" x14ac:dyDescent="0.35">
      <c r="B8891" s="19">
        <v>44851</v>
      </c>
      <c r="C8891" s="19">
        <v>44671.796238425923</v>
      </c>
      <c r="D8891" s="19">
        <v>44851.639374999999</v>
      </c>
      <c r="E8891" s="16" t="s">
        <v>4746</v>
      </c>
      <c r="F8891" s="37">
        <v>286</v>
      </c>
      <c r="G8891" s="35">
        <v>44672</v>
      </c>
      <c r="H8891" s="35">
        <v>44958</v>
      </c>
      <c r="I8891" s="37">
        <v>60</v>
      </c>
      <c r="J8891" s="37">
        <v>33</v>
      </c>
      <c r="K8891" s="15" t="s">
        <v>2393</v>
      </c>
      <c r="L8891" s="15" t="s">
        <v>118</v>
      </c>
      <c r="M8891" s="15" t="s">
        <v>5596</v>
      </c>
      <c r="N8891" s="15" t="s">
        <v>23753</v>
      </c>
      <c r="O8891" s="38">
        <v>6885834.5</v>
      </c>
      <c r="P8891" s="126" t="s">
        <v>25103</v>
      </c>
      <c r="R8891" s="137">
        <f t="shared" si="138"/>
        <v>1.9000000000000001</v>
      </c>
    </row>
    <row r="8892" spans="2:18" x14ac:dyDescent="0.35">
      <c r="B8892" s="19">
        <v>44855</v>
      </c>
      <c r="C8892" s="19">
        <v>44671.796238425923</v>
      </c>
      <c r="D8892" s="19">
        <v>44855.608657407407</v>
      </c>
      <c r="E8892" s="16" t="s">
        <v>4746</v>
      </c>
      <c r="F8892" s="37">
        <v>286</v>
      </c>
      <c r="G8892" s="35">
        <v>44672</v>
      </c>
      <c r="H8892" s="35">
        <v>44958</v>
      </c>
      <c r="I8892" s="37">
        <v>60</v>
      </c>
      <c r="J8892" s="37">
        <v>34</v>
      </c>
      <c r="K8892" s="15" t="s">
        <v>2393</v>
      </c>
      <c r="L8892" s="15" t="s">
        <v>118</v>
      </c>
      <c r="M8892" s="15" t="s">
        <v>5601</v>
      </c>
      <c r="N8892" s="15" t="s">
        <v>23787</v>
      </c>
      <c r="O8892" s="38">
        <v>6885834.5</v>
      </c>
      <c r="P8892" s="126" t="s">
        <v>25103</v>
      </c>
      <c r="R8892" s="137">
        <f t="shared" si="138"/>
        <v>1.9000000000000001</v>
      </c>
    </row>
    <row r="8893" spans="2:18" x14ac:dyDescent="0.35">
      <c r="B8893" s="19">
        <v>44887</v>
      </c>
      <c r="C8893" s="19">
        <v>44671.796238425923</v>
      </c>
      <c r="D8893" s="19">
        <v>44887.670300925929</v>
      </c>
      <c r="E8893" s="16" t="s">
        <v>4746</v>
      </c>
      <c r="F8893" s="37">
        <v>286</v>
      </c>
      <c r="G8893" s="35">
        <v>44672</v>
      </c>
      <c r="H8893" s="35">
        <v>44958</v>
      </c>
      <c r="I8893" s="37">
        <v>60</v>
      </c>
      <c r="J8893" s="37">
        <v>35</v>
      </c>
      <c r="K8893" s="15" t="s">
        <v>2393</v>
      </c>
      <c r="L8893" s="15" t="s">
        <v>118</v>
      </c>
      <c r="M8893" s="15" t="s">
        <v>5601</v>
      </c>
      <c r="N8893" s="15" t="s">
        <v>23966</v>
      </c>
      <c r="O8893" s="38">
        <v>6885834.5</v>
      </c>
      <c r="P8893" s="126" t="s">
        <v>25103</v>
      </c>
      <c r="R8893" s="137">
        <f t="shared" si="138"/>
        <v>1.9000000000000001</v>
      </c>
    </row>
    <row r="8894" spans="2:18" x14ac:dyDescent="0.35">
      <c r="B8894" s="19">
        <v>44679</v>
      </c>
      <c r="C8894" s="19">
        <v>44679</v>
      </c>
      <c r="D8894" s="19" t="s">
        <v>97</v>
      </c>
      <c r="E8894" s="16" t="s">
        <v>4746</v>
      </c>
      <c r="F8894" s="37">
        <v>286</v>
      </c>
      <c r="G8894" s="35">
        <v>44672</v>
      </c>
      <c r="H8894" s="35">
        <v>44958</v>
      </c>
      <c r="I8894" s="37">
        <v>25</v>
      </c>
      <c r="J8894" s="37">
        <v>2</v>
      </c>
      <c r="K8894" s="15" t="s">
        <v>99</v>
      </c>
      <c r="L8894" s="15" t="s">
        <v>118</v>
      </c>
      <c r="M8894" s="15" t="s">
        <v>4747</v>
      </c>
      <c r="N8894" s="15" t="s">
        <v>5174</v>
      </c>
      <c r="O8894" s="37">
        <v>6500000</v>
      </c>
      <c r="P8894" s="126" t="s">
        <v>25103</v>
      </c>
      <c r="R8894" s="137">
        <f t="shared" si="138"/>
        <v>1.9500000000000002</v>
      </c>
    </row>
    <row r="8895" spans="2:18" x14ac:dyDescent="0.35">
      <c r="B8895" s="19">
        <v>44858</v>
      </c>
      <c r="C8895" s="19">
        <v>44606</v>
      </c>
      <c r="D8895" s="19">
        <v>44858.534479166665</v>
      </c>
      <c r="E8895" s="16" t="s">
        <v>10792</v>
      </c>
      <c r="F8895" s="37">
        <v>287</v>
      </c>
      <c r="G8895" s="35">
        <v>44608</v>
      </c>
      <c r="H8895" s="35">
        <v>44895</v>
      </c>
      <c r="I8895" s="37">
        <v>10</v>
      </c>
      <c r="J8895" s="37">
        <v>3</v>
      </c>
      <c r="K8895" s="15" t="s">
        <v>2393</v>
      </c>
      <c r="L8895" s="15" t="s">
        <v>105</v>
      </c>
      <c r="M8895" s="15" t="s">
        <v>23495</v>
      </c>
      <c r="N8895" s="15" t="s">
        <v>23165</v>
      </c>
      <c r="O8895" s="37">
        <v>350000</v>
      </c>
      <c r="P8895" s="126" t="s">
        <v>25103</v>
      </c>
      <c r="R8895" s="137">
        <f t="shared" si="138"/>
        <v>2.1</v>
      </c>
    </row>
    <row r="8896" spans="2:18" x14ac:dyDescent="0.35">
      <c r="B8896" s="19">
        <v>44671</v>
      </c>
      <c r="C8896" s="19">
        <v>44671</v>
      </c>
      <c r="D8896" s="19" t="s">
        <v>97</v>
      </c>
      <c r="E8896" s="16" t="s">
        <v>4709</v>
      </c>
      <c r="F8896" s="37">
        <v>288</v>
      </c>
      <c r="G8896" s="35">
        <v>44484</v>
      </c>
      <c r="H8896" s="35">
        <v>44772</v>
      </c>
      <c r="I8896" s="37">
        <v>5</v>
      </c>
      <c r="J8896" s="37">
        <v>2</v>
      </c>
      <c r="K8896" s="15" t="s">
        <v>99</v>
      </c>
      <c r="L8896" s="15" t="s">
        <v>100</v>
      </c>
      <c r="M8896" s="15" t="s">
        <v>4710</v>
      </c>
      <c r="N8896" s="15" t="s">
        <v>4711</v>
      </c>
      <c r="O8896" s="38">
        <v>861.57</v>
      </c>
      <c r="P8896" s="126" t="s">
        <v>25103</v>
      </c>
      <c r="R8896" s="137">
        <f t="shared" si="138"/>
        <v>1.9</v>
      </c>
    </row>
    <row r="8897" spans="2:18" x14ac:dyDescent="0.35">
      <c r="B8897" s="19">
        <v>44635</v>
      </c>
      <c r="C8897" s="19">
        <v>44613</v>
      </c>
      <c r="D8897" s="19" t="s">
        <v>97</v>
      </c>
      <c r="E8897" s="16" t="s">
        <v>5433</v>
      </c>
      <c r="F8897" s="37">
        <v>290</v>
      </c>
      <c r="G8897" s="35">
        <v>44636</v>
      </c>
      <c r="H8897" s="35">
        <v>44926</v>
      </c>
      <c r="I8897" s="37">
        <v>11</v>
      </c>
      <c r="J8897" s="37">
        <v>4</v>
      </c>
      <c r="K8897" s="15" t="s">
        <v>99</v>
      </c>
      <c r="L8897" s="15" t="s">
        <v>118</v>
      </c>
      <c r="M8897" s="15" t="s">
        <v>22764</v>
      </c>
      <c r="N8897" s="15" t="s">
        <v>22765</v>
      </c>
      <c r="O8897" s="37">
        <v>1870000</v>
      </c>
      <c r="P8897" s="126" t="s">
        <v>25103</v>
      </c>
      <c r="R8897" s="137">
        <f t="shared" si="138"/>
        <v>1.9500000000000002</v>
      </c>
    </row>
    <row r="8898" spans="2:18" x14ac:dyDescent="0.35">
      <c r="B8898" s="19">
        <v>44750</v>
      </c>
      <c r="C8898" s="19">
        <v>44750.603842592594</v>
      </c>
      <c r="D8898" s="19" t="s">
        <v>97</v>
      </c>
      <c r="E8898" s="16" t="s">
        <v>97</v>
      </c>
      <c r="F8898" s="37">
        <v>290</v>
      </c>
      <c r="G8898" s="35">
        <v>44751</v>
      </c>
      <c r="H8898" s="35">
        <v>45041</v>
      </c>
      <c r="I8898" s="37">
        <v>5</v>
      </c>
      <c r="J8898" s="37">
        <v>3</v>
      </c>
      <c r="K8898" s="15" t="s">
        <v>99</v>
      </c>
      <c r="L8898" s="15" t="s">
        <v>100</v>
      </c>
      <c r="M8898" s="15" t="s">
        <v>10431</v>
      </c>
      <c r="N8898" s="15" t="s">
        <v>3133</v>
      </c>
      <c r="O8898" s="37">
        <v>979535</v>
      </c>
      <c r="P8898" s="126" t="s">
        <v>25103</v>
      </c>
      <c r="R8898" s="137">
        <f t="shared" si="138"/>
        <v>1.6999999999999997</v>
      </c>
    </row>
    <row r="8899" spans="2:18" x14ac:dyDescent="0.35">
      <c r="B8899" s="19">
        <v>45103</v>
      </c>
      <c r="C8899" s="19">
        <v>44750.603842592594</v>
      </c>
      <c r="D8899" s="19">
        <v>45103.286087962966</v>
      </c>
      <c r="E8899" s="16" t="s">
        <v>97</v>
      </c>
      <c r="F8899" s="37">
        <v>290</v>
      </c>
      <c r="G8899" s="35">
        <v>44751</v>
      </c>
      <c r="H8899" s="35">
        <v>45041</v>
      </c>
      <c r="I8899" s="37">
        <v>17</v>
      </c>
      <c r="J8899" s="37">
        <v>17</v>
      </c>
      <c r="K8899" s="15" t="s">
        <v>2393</v>
      </c>
      <c r="L8899" s="15" t="s">
        <v>105</v>
      </c>
      <c r="M8899" s="15" t="s">
        <v>9208</v>
      </c>
      <c r="N8899" s="15" t="s">
        <v>24481</v>
      </c>
      <c r="O8899" s="37">
        <v>979540</v>
      </c>
      <c r="P8899" s="126" t="s">
        <v>25103</v>
      </c>
      <c r="R8899" s="137">
        <f t="shared" si="138"/>
        <v>1.5</v>
      </c>
    </row>
    <row r="8900" spans="2:18" x14ac:dyDescent="0.35">
      <c r="B8900" s="19">
        <v>44797</v>
      </c>
      <c r="C8900" s="19">
        <v>44797.549027777779</v>
      </c>
      <c r="D8900" s="19" t="s">
        <v>97</v>
      </c>
      <c r="E8900" s="16" t="s">
        <v>97</v>
      </c>
      <c r="F8900" s="37">
        <v>290</v>
      </c>
      <c r="G8900" s="35">
        <v>44785</v>
      </c>
      <c r="H8900" s="35">
        <v>45075</v>
      </c>
      <c r="I8900" s="37">
        <v>5</v>
      </c>
      <c r="J8900" s="37">
        <v>3</v>
      </c>
      <c r="K8900" s="15" t="s">
        <v>99</v>
      </c>
      <c r="L8900" s="15" t="s">
        <v>100</v>
      </c>
      <c r="M8900" s="15" t="s">
        <v>3132</v>
      </c>
      <c r="N8900" s="15" t="s">
        <v>3133</v>
      </c>
      <c r="O8900" s="37">
        <v>992672</v>
      </c>
      <c r="P8900" s="126" t="s">
        <v>25103</v>
      </c>
      <c r="R8900" s="137">
        <f t="shared" ref="R8900:R8963" si="139">0.3*IF(F8900&lt;=30, 2, IF(AND(F8900&gt;=31, F8900&lt;=90), 3, IF(AND(F8900&gt;=91, F8900&lt;=180), 4, IF(AND(F8900&gt;=181, F8900&lt;=364), 1, 2)))) + 0.3*IF(J8900=1, 3, IF(AND(J8900&gt;=2, J8900&lt;=5), 2, IF(AND(J8900&gt;=6, J8900&lt;=10), 4, 2))) + 0.2*IF(O8900&lt;=150000, 2, IF(AND(O8900&gt;=150001, O8900&lt;=500000), 4, IF(AND(O8900&gt;=500001, O8900&lt;=1000000), 1, 3)))+ 0.15*IF(NOT(ISERROR(SEARCH("fognat",L8900))), 4, IF(NOT(ISERROR(SEARCH("compres",L8900))), 2, IF(NOT(ISERROR(SEARCH("facciat",L8900))), 3, IF(NOT(ISERROR(SEARCH("estaur",L8900))), 4, 1)))) + 0.05*IF(NOT(ISERROR(SEARCH("anutenz",K8900))), 3, IF(NOT(ISERROR(SEARCH("uova",K8900))), 4, IF(NOT(ISERROR(SEARCH("rivat",K8900))), 2, IF(NOT(ISERROR(SEARCH("ubblic",K8900))), 1, 1))))</f>
        <v>1.6999999999999997</v>
      </c>
    </row>
    <row r="8901" spans="2:18" x14ac:dyDescent="0.35">
      <c r="B8901" s="19">
        <v>45103</v>
      </c>
      <c r="C8901" s="19">
        <v>44797.549027777779</v>
      </c>
      <c r="D8901" s="19">
        <v>45103.264594907407</v>
      </c>
      <c r="E8901" s="16" t="s">
        <v>97</v>
      </c>
      <c r="F8901" s="37">
        <v>290</v>
      </c>
      <c r="G8901" s="35">
        <v>44785</v>
      </c>
      <c r="H8901" s="35">
        <v>45075</v>
      </c>
      <c r="I8901" s="37">
        <v>18</v>
      </c>
      <c r="J8901" s="37">
        <v>15</v>
      </c>
      <c r="K8901" s="15" t="s">
        <v>2393</v>
      </c>
      <c r="L8901" s="15" t="s">
        <v>105</v>
      </c>
      <c r="M8901" s="15" t="s">
        <v>3495</v>
      </c>
      <c r="N8901" s="15" t="s">
        <v>24480</v>
      </c>
      <c r="O8901" s="37">
        <v>992670</v>
      </c>
      <c r="P8901" s="126" t="s">
        <v>25103</v>
      </c>
      <c r="R8901" s="137">
        <f t="shared" si="139"/>
        <v>1.5</v>
      </c>
    </row>
    <row r="8902" spans="2:18" x14ac:dyDescent="0.35">
      <c r="B8902" s="19">
        <v>44840</v>
      </c>
      <c r="C8902" s="19">
        <v>44840.658750000002</v>
      </c>
      <c r="D8902" s="19" t="s">
        <v>97</v>
      </c>
      <c r="E8902" s="16" t="s">
        <v>97</v>
      </c>
      <c r="F8902" s="37">
        <v>290</v>
      </c>
      <c r="G8902" s="35">
        <v>44819</v>
      </c>
      <c r="H8902" s="35">
        <v>45109</v>
      </c>
      <c r="I8902" s="37">
        <v>12</v>
      </c>
      <c r="J8902" s="37">
        <v>7</v>
      </c>
      <c r="K8902" s="15" t="s">
        <v>99</v>
      </c>
      <c r="L8902" s="15" t="s">
        <v>105</v>
      </c>
      <c r="M8902" s="15" t="s">
        <v>5801</v>
      </c>
      <c r="N8902" s="15" t="s">
        <v>23687</v>
      </c>
      <c r="O8902" s="37">
        <v>973397</v>
      </c>
      <c r="P8902" s="126" t="s">
        <v>25103</v>
      </c>
      <c r="R8902" s="137">
        <f t="shared" si="139"/>
        <v>2.15</v>
      </c>
    </row>
    <row r="8903" spans="2:18" x14ac:dyDescent="0.35">
      <c r="B8903" s="19">
        <v>45103</v>
      </c>
      <c r="C8903" s="19">
        <v>44840.658750000002</v>
      </c>
      <c r="D8903" s="19">
        <v>45103.228888888887</v>
      </c>
      <c r="E8903" s="16" t="s">
        <v>97</v>
      </c>
      <c r="F8903" s="37">
        <v>290</v>
      </c>
      <c r="G8903" s="35">
        <v>44819</v>
      </c>
      <c r="H8903" s="35">
        <v>45109</v>
      </c>
      <c r="I8903" s="37">
        <v>18</v>
      </c>
      <c r="J8903" s="37">
        <v>15</v>
      </c>
      <c r="K8903" s="15" t="s">
        <v>2393</v>
      </c>
      <c r="L8903" s="15" t="s">
        <v>105</v>
      </c>
      <c r="M8903" s="15" t="s">
        <v>17607</v>
      </c>
      <c r="N8903" s="15" t="s">
        <v>24477</v>
      </c>
      <c r="O8903" s="37">
        <v>973397</v>
      </c>
      <c r="P8903" s="126" t="s">
        <v>25103</v>
      </c>
      <c r="R8903" s="137">
        <f t="shared" si="139"/>
        <v>1.5</v>
      </c>
    </row>
    <row r="8904" spans="2:18" x14ac:dyDescent="0.35">
      <c r="B8904" s="19">
        <v>44840</v>
      </c>
      <c r="C8904" s="19">
        <v>44840.663854166669</v>
      </c>
      <c r="D8904" s="19" t="s">
        <v>97</v>
      </c>
      <c r="E8904" s="16" t="s">
        <v>97</v>
      </c>
      <c r="F8904" s="37">
        <v>290</v>
      </c>
      <c r="G8904" s="35">
        <v>44819</v>
      </c>
      <c r="H8904" s="35">
        <v>45109</v>
      </c>
      <c r="I8904" s="37">
        <v>12</v>
      </c>
      <c r="J8904" s="37">
        <v>7</v>
      </c>
      <c r="K8904" s="15" t="s">
        <v>99</v>
      </c>
      <c r="L8904" s="15" t="s">
        <v>105</v>
      </c>
      <c r="M8904" s="15" t="s">
        <v>18948</v>
      </c>
      <c r="N8904" s="15" t="s">
        <v>23688</v>
      </c>
      <c r="O8904" s="37">
        <v>991225</v>
      </c>
      <c r="P8904" s="126" t="s">
        <v>25103</v>
      </c>
      <c r="R8904" s="137">
        <f t="shared" si="139"/>
        <v>2.15</v>
      </c>
    </row>
    <row r="8905" spans="2:18" x14ac:dyDescent="0.35">
      <c r="B8905" s="19">
        <v>45103</v>
      </c>
      <c r="C8905" s="19">
        <v>44840.663854166669</v>
      </c>
      <c r="D8905" s="19">
        <v>45103.204907407409</v>
      </c>
      <c r="E8905" s="16" t="s">
        <v>97</v>
      </c>
      <c r="F8905" s="37">
        <v>290</v>
      </c>
      <c r="G8905" s="35">
        <v>44819</v>
      </c>
      <c r="H8905" s="35">
        <v>45109</v>
      </c>
      <c r="I8905" s="37">
        <v>17</v>
      </c>
      <c r="J8905" s="37">
        <v>14</v>
      </c>
      <c r="K8905" s="15" t="s">
        <v>2393</v>
      </c>
      <c r="L8905" s="15" t="s">
        <v>105</v>
      </c>
      <c r="M8905" s="15" t="s">
        <v>17608</v>
      </c>
      <c r="N8905" s="15" t="s">
        <v>24476</v>
      </c>
      <c r="O8905" s="37">
        <v>991225</v>
      </c>
      <c r="P8905" s="126" t="s">
        <v>25103</v>
      </c>
      <c r="R8905" s="137">
        <f t="shared" si="139"/>
        <v>1.5</v>
      </c>
    </row>
    <row r="8906" spans="2:18" x14ac:dyDescent="0.35">
      <c r="B8906" s="19">
        <v>44840</v>
      </c>
      <c r="C8906" s="19">
        <v>44840.692256944443</v>
      </c>
      <c r="D8906" s="19" t="s">
        <v>97</v>
      </c>
      <c r="E8906" s="16" t="s">
        <v>5796</v>
      </c>
      <c r="F8906" s="37">
        <v>290</v>
      </c>
      <c r="G8906" s="35">
        <v>44751</v>
      </c>
      <c r="H8906" s="35">
        <v>45041</v>
      </c>
      <c r="I8906" s="37">
        <v>12</v>
      </c>
      <c r="J8906" s="37">
        <v>8</v>
      </c>
      <c r="K8906" s="15" t="s">
        <v>99</v>
      </c>
      <c r="L8906" s="15" t="s">
        <v>105</v>
      </c>
      <c r="M8906" s="15" t="s">
        <v>18947</v>
      </c>
      <c r="N8906" s="15" t="s">
        <v>23689</v>
      </c>
      <c r="O8906" s="37">
        <v>979535</v>
      </c>
      <c r="P8906" s="126" t="s">
        <v>25103</v>
      </c>
      <c r="R8906" s="137">
        <f t="shared" si="139"/>
        <v>2.15</v>
      </c>
    </row>
    <row r="8907" spans="2:18" x14ac:dyDescent="0.35">
      <c r="B8907" s="19">
        <v>44840</v>
      </c>
      <c r="C8907" s="19">
        <v>44840.759328703702</v>
      </c>
      <c r="D8907" s="19" t="s">
        <v>97</v>
      </c>
      <c r="E8907" s="16" t="s">
        <v>5796</v>
      </c>
      <c r="F8907" s="37">
        <v>290</v>
      </c>
      <c r="G8907" s="35">
        <v>44785</v>
      </c>
      <c r="H8907" s="35">
        <v>45075</v>
      </c>
      <c r="I8907" s="37">
        <v>12</v>
      </c>
      <c r="J8907" s="37">
        <v>8</v>
      </c>
      <c r="K8907" s="15" t="s">
        <v>99</v>
      </c>
      <c r="L8907" s="15" t="s">
        <v>105</v>
      </c>
      <c r="M8907" s="15" t="s">
        <v>5797</v>
      </c>
      <c r="N8907" s="15" t="s">
        <v>23689</v>
      </c>
      <c r="O8907" s="37">
        <v>992672</v>
      </c>
      <c r="P8907" s="126" t="s">
        <v>25103</v>
      </c>
      <c r="R8907" s="137">
        <f t="shared" si="139"/>
        <v>2.15</v>
      </c>
    </row>
    <row r="8908" spans="2:18" x14ac:dyDescent="0.35">
      <c r="B8908" s="19">
        <v>44879</v>
      </c>
      <c r="C8908" s="19">
        <v>44879.805763888886</v>
      </c>
      <c r="D8908" s="19" t="s">
        <v>97</v>
      </c>
      <c r="E8908" s="16" t="s">
        <v>97</v>
      </c>
      <c r="F8908" s="37">
        <v>290</v>
      </c>
      <c r="G8908" s="35">
        <v>44886</v>
      </c>
      <c r="H8908" s="35">
        <v>45176</v>
      </c>
      <c r="I8908" s="37">
        <v>12</v>
      </c>
      <c r="J8908" s="37">
        <v>7</v>
      </c>
      <c r="K8908" s="15" t="s">
        <v>2393</v>
      </c>
      <c r="L8908" s="15" t="s">
        <v>105</v>
      </c>
      <c r="M8908" s="15" t="s">
        <v>16910</v>
      </c>
      <c r="N8908" s="15" t="s">
        <v>23688</v>
      </c>
      <c r="O8908" s="38">
        <v>833258.94</v>
      </c>
      <c r="P8908" s="126" t="s">
        <v>25103</v>
      </c>
      <c r="R8908" s="137">
        <f t="shared" si="139"/>
        <v>2.1</v>
      </c>
    </row>
    <row r="8909" spans="2:18" x14ac:dyDescent="0.35">
      <c r="B8909" s="19">
        <v>45103</v>
      </c>
      <c r="C8909" s="19">
        <v>44879.805763888886</v>
      </c>
      <c r="D8909" s="19">
        <v>45103.249606481484</v>
      </c>
      <c r="E8909" s="16" t="s">
        <v>97</v>
      </c>
      <c r="F8909" s="37">
        <v>290</v>
      </c>
      <c r="G8909" s="35">
        <v>44887</v>
      </c>
      <c r="H8909" s="35">
        <v>45177</v>
      </c>
      <c r="I8909" s="37">
        <v>17</v>
      </c>
      <c r="J8909" s="37">
        <v>17</v>
      </c>
      <c r="K8909" s="15" t="s">
        <v>2393</v>
      </c>
      <c r="L8909" s="15" t="s">
        <v>105</v>
      </c>
      <c r="M8909" s="15" t="s">
        <v>15205</v>
      </c>
      <c r="N8909" s="15" t="s">
        <v>24479</v>
      </c>
      <c r="O8909" s="38">
        <v>833258.91</v>
      </c>
      <c r="P8909" s="126" t="s">
        <v>25103</v>
      </c>
      <c r="R8909" s="137">
        <f t="shared" si="139"/>
        <v>1.5</v>
      </c>
    </row>
    <row r="8910" spans="2:18" x14ac:dyDescent="0.35">
      <c r="B8910" s="19">
        <v>44879</v>
      </c>
      <c r="C8910" s="19">
        <v>44879.821377314816</v>
      </c>
      <c r="D8910" s="19" t="s">
        <v>97</v>
      </c>
      <c r="E8910" s="16" t="s">
        <v>97</v>
      </c>
      <c r="F8910" s="37">
        <v>290</v>
      </c>
      <c r="G8910" s="35">
        <v>44886</v>
      </c>
      <c r="H8910" s="35">
        <v>45176</v>
      </c>
      <c r="I8910" s="37">
        <v>12</v>
      </c>
      <c r="J8910" s="37">
        <v>7</v>
      </c>
      <c r="K8910" s="15" t="s">
        <v>2393</v>
      </c>
      <c r="L8910" s="15" t="s">
        <v>105</v>
      </c>
      <c r="M8910" s="15" t="s">
        <v>6292</v>
      </c>
      <c r="N8910" s="15" t="s">
        <v>23900</v>
      </c>
      <c r="O8910" s="38">
        <v>976259.9</v>
      </c>
      <c r="P8910" s="126" t="s">
        <v>25103</v>
      </c>
      <c r="R8910" s="137">
        <f t="shared" si="139"/>
        <v>2.1</v>
      </c>
    </row>
    <row r="8911" spans="2:18" x14ac:dyDescent="0.35">
      <c r="B8911" s="19">
        <v>45103</v>
      </c>
      <c r="C8911" s="19">
        <v>44879.821377314816</v>
      </c>
      <c r="D8911" s="19">
        <v>45103.234942129631</v>
      </c>
      <c r="E8911" s="16" t="s">
        <v>97</v>
      </c>
      <c r="F8911" s="37">
        <v>290</v>
      </c>
      <c r="G8911" s="35">
        <v>44886</v>
      </c>
      <c r="H8911" s="35">
        <v>45176</v>
      </c>
      <c r="I8911" s="37">
        <v>15</v>
      </c>
      <c r="J8911" s="37">
        <v>15</v>
      </c>
      <c r="K8911" s="15" t="s">
        <v>2393</v>
      </c>
      <c r="L8911" s="15" t="s">
        <v>100</v>
      </c>
      <c r="M8911" s="15" t="s">
        <v>15206</v>
      </c>
      <c r="N8911" s="15" t="s">
        <v>24478</v>
      </c>
      <c r="O8911" s="38">
        <v>976259.85</v>
      </c>
      <c r="P8911" s="126" t="s">
        <v>25103</v>
      </c>
      <c r="R8911" s="137">
        <f t="shared" si="139"/>
        <v>1.65</v>
      </c>
    </row>
    <row r="8912" spans="2:18" x14ac:dyDescent="0.35">
      <c r="B8912" s="19">
        <v>44880</v>
      </c>
      <c r="C8912" s="19">
        <v>44880.530590277776</v>
      </c>
      <c r="D8912" s="19" t="s">
        <v>97</v>
      </c>
      <c r="E8912" s="16" t="s">
        <v>97</v>
      </c>
      <c r="F8912" s="37">
        <v>290</v>
      </c>
      <c r="G8912" s="35">
        <v>44888</v>
      </c>
      <c r="H8912" s="35">
        <v>45178</v>
      </c>
      <c r="I8912" s="37">
        <v>5</v>
      </c>
      <c r="J8912" s="37">
        <v>3</v>
      </c>
      <c r="K8912" s="15" t="s">
        <v>2393</v>
      </c>
      <c r="L8912" s="15" t="s">
        <v>105</v>
      </c>
      <c r="M8912" s="15" t="s">
        <v>16872</v>
      </c>
      <c r="N8912" s="15" t="s">
        <v>23904</v>
      </c>
      <c r="O8912" s="38">
        <v>963842.9</v>
      </c>
      <c r="P8912" s="126" t="s">
        <v>25103</v>
      </c>
      <c r="R8912" s="137">
        <f t="shared" si="139"/>
        <v>1.5</v>
      </c>
    </row>
    <row r="8913" spans="2:18" x14ac:dyDescent="0.35">
      <c r="B8913" s="19">
        <v>45103</v>
      </c>
      <c r="C8913" s="19">
        <v>44880.530590277776</v>
      </c>
      <c r="D8913" s="19">
        <v>45103.201226851852</v>
      </c>
      <c r="E8913" s="16" t="s">
        <v>97</v>
      </c>
      <c r="F8913" s="37">
        <v>290</v>
      </c>
      <c r="G8913" s="35">
        <v>44888</v>
      </c>
      <c r="H8913" s="35">
        <v>45178</v>
      </c>
      <c r="I8913" s="37">
        <v>12</v>
      </c>
      <c r="J8913" s="37">
        <v>14</v>
      </c>
      <c r="K8913" s="15" t="s">
        <v>2393</v>
      </c>
      <c r="L8913" s="15" t="s">
        <v>100</v>
      </c>
      <c r="M8913" s="15" t="s">
        <v>15207</v>
      </c>
      <c r="N8913" s="15" t="s">
        <v>24475</v>
      </c>
      <c r="O8913" s="38">
        <v>963842.9</v>
      </c>
      <c r="P8913" s="126" t="s">
        <v>25103</v>
      </c>
      <c r="R8913" s="137">
        <f t="shared" si="139"/>
        <v>1.65</v>
      </c>
    </row>
    <row r="8914" spans="2:18" x14ac:dyDescent="0.35">
      <c r="B8914" s="19">
        <v>44880</v>
      </c>
      <c r="C8914" s="19">
        <v>44880.544490740744</v>
      </c>
      <c r="D8914" s="19" t="s">
        <v>97</v>
      </c>
      <c r="E8914" s="16" t="s">
        <v>97</v>
      </c>
      <c r="F8914" s="37">
        <v>290</v>
      </c>
      <c r="G8914" s="35">
        <v>44888</v>
      </c>
      <c r="H8914" s="35">
        <v>45178</v>
      </c>
      <c r="I8914" s="37">
        <v>5</v>
      </c>
      <c r="J8914" s="37">
        <v>3</v>
      </c>
      <c r="K8914" s="15" t="s">
        <v>2393</v>
      </c>
      <c r="L8914" s="15" t="s">
        <v>105</v>
      </c>
      <c r="M8914" s="15" t="s">
        <v>16868</v>
      </c>
      <c r="N8914" s="15" t="s">
        <v>23904</v>
      </c>
      <c r="O8914" s="38">
        <v>907381.6</v>
      </c>
      <c r="P8914" s="126" t="s">
        <v>25103</v>
      </c>
      <c r="R8914" s="137">
        <f t="shared" si="139"/>
        <v>1.5</v>
      </c>
    </row>
    <row r="8915" spans="2:18" x14ac:dyDescent="0.35">
      <c r="B8915" s="19">
        <v>45104</v>
      </c>
      <c r="C8915" s="19">
        <v>44880.544490740744</v>
      </c>
      <c r="D8915" s="19">
        <v>45104.454664351855</v>
      </c>
      <c r="E8915" s="16" t="s">
        <v>97</v>
      </c>
      <c r="F8915" s="37">
        <v>290</v>
      </c>
      <c r="G8915" s="35">
        <v>44888</v>
      </c>
      <c r="H8915" s="35">
        <v>45178</v>
      </c>
      <c r="I8915" s="37">
        <v>15</v>
      </c>
      <c r="J8915" s="37">
        <v>15</v>
      </c>
      <c r="K8915" s="15" t="s">
        <v>2393</v>
      </c>
      <c r="L8915" s="15" t="s">
        <v>100</v>
      </c>
      <c r="M8915" s="15" t="s">
        <v>15204</v>
      </c>
      <c r="N8915" s="15" t="s">
        <v>24482</v>
      </c>
      <c r="O8915" s="38">
        <v>907381.63</v>
      </c>
      <c r="P8915" s="126" t="s">
        <v>25103</v>
      </c>
      <c r="R8915" s="137">
        <f t="shared" si="139"/>
        <v>1.65</v>
      </c>
    </row>
    <row r="8916" spans="2:18" x14ac:dyDescent="0.35">
      <c r="B8916" s="19">
        <v>44880</v>
      </c>
      <c r="C8916" s="19">
        <v>44880.574560185189</v>
      </c>
      <c r="D8916" s="19" t="s">
        <v>97</v>
      </c>
      <c r="E8916" s="16" t="s">
        <v>4781</v>
      </c>
      <c r="F8916" s="37">
        <v>290</v>
      </c>
      <c r="G8916" s="35">
        <v>44889</v>
      </c>
      <c r="H8916" s="35">
        <v>45179</v>
      </c>
      <c r="I8916" s="37">
        <v>5</v>
      </c>
      <c r="J8916" s="37">
        <v>2</v>
      </c>
      <c r="K8916" s="15" t="s">
        <v>2393</v>
      </c>
      <c r="L8916" s="15" t="s">
        <v>105</v>
      </c>
      <c r="M8916" s="15" t="s">
        <v>15611</v>
      </c>
      <c r="N8916" s="15" t="s">
        <v>23906</v>
      </c>
      <c r="O8916" s="38">
        <v>902449.9</v>
      </c>
      <c r="P8916" s="126" t="s">
        <v>25103</v>
      </c>
      <c r="R8916" s="137">
        <f t="shared" si="139"/>
        <v>1.5</v>
      </c>
    </row>
    <row r="8917" spans="2:18" x14ac:dyDescent="0.35">
      <c r="B8917" s="19">
        <v>45055</v>
      </c>
      <c r="C8917" s="19">
        <v>44880.574560185189</v>
      </c>
      <c r="D8917" s="19">
        <v>45042.077696759261</v>
      </c>
      <c r="E8917" s="16" t="s">
        <v>4781</v>
      </c>
      <c r="F8917" s="37">
        <v>290</v>
      </c>
      <c r="G8917" s="35">
        <v>44889</v>
      </c>
      <c r="H8917" s="35">
        <v>45179</v>
      </c>
      <c r="I8917" s="37">
        <v>10</v>
      </c>
      <c r="J8917" s="37">
        <v>1</v>
      </c>
      <c r="K8917" s="15" t="s">
        <v>2393</v>
      </c>
      <c r="L8917" s="15" t="s">
        <v>100</v>
      </c>
      <c r="M8917" s="15" t="s">
        <v>15312</v>
      </c>
      <c r="N8917" s="15" t="s">
        <v>15311</v>
      </c>
      <c r="O8917" s="37">
        <v>902499</v>
      </c>
      <c r="P8917" s="126" t="s">
        <v>25103</v>
      </c>
      <c r="R8917" s="137">
        <f t="shared" si="139"/>
        <v>1.95</v>
      </c>
    </row>
    <row r="8918" spans="2:18" x14ac:dyDescent="0.35">
      <c r="B8918" s="19">
        <v>44880</v>
      </c>
      <c r="C8918" s="19">
        <v>44880.597326388888</v>
      </c>
      <c r="D8918" s="19" t="s">
        <v>97</v>
      </c>
      <c r="E8918" s="16" t="s">
        <v>16859</v>
      </c>
      <c r="F8918" s="37">
        <v>290</v>
      </c>
      <c r="G8918" s="35">
        <v>44889</v>
      </c>
      <c r="H8918" s="35">
        <v>45179</v>
      </c>
      <c r="I8918" s="37">
        <v>6</v>
      </c>
      <c r="J8918" s="37">
        <v>3</v>
      </c>
      <c r="K8918" s="15" t="s">
        <v>2393</v>
      </c>
      <c r="L8918" s="15" t="s">
        <v>105</v>
      </c>
      <c r="M8918" s="15" t="s">
        <v>16858</v>
      </c>
      <c r="N8918" s="15" t="s">
        <v>16857</v>
      </c>
      <c r="O8918" s="38">
        <v>950429.9</v>
      </c>
      <c r="P8918" s="126" t="s">
        <v>25103</v>
      </c>
      <c r="R8918" s="137">
        <f t="shared" si="139"/>
        <v>1.5</v>
      </c>
    </row>
    <row r="8919" spans="2:18" x14ac:dyDescent="0.35">
      <c r="B8919" s="19">
        <v>44881</v>
      </c>
      <c r="C8919" s="19">
        <v>44881.44121527778</v>
      </c>
      <c r="D8919" s="19" t="s">
        <v>97</v>
      </c>
      <c r="E8919" s="16" t="s">
        <v>97</v>
      </c>
      <c r="F8919" s="37">
        <v>290</v>
      </c>
      <c r="G8919" s="35">
        <v>44888</v>
      </c>
      <c r="H8919" s="35">
        <v>45178</v>
      </c>
      <c r="I8919" s="37">
        <v>8</v>
      </c>
      <c r="J8919" s="37">
        <v>6</v>
      </c>
      <c r="K8919" s="15" t="s">
        <v>2393</v>
      </c>
      <c r="L8919" s="15" t="s">
        <v>105</v>
      </c>
      <c r="M8919" s="15" t="s">
        <v>16806</v>
      </c>
      <c r="N8919" s="15" t="s">
        <v>23913</v>
      </c>
      <c r="O8919" s="38">
        <v>874750.1</v>
      </c>
      <c r="P8919" s="126" t="s">
        <v>25103</v>
      </c>
      <c r="R8919" s="137">
        <f t="shared" si="139"/>
        <v>2.1</v>
      </c>
    </row>
    <row r="8920" spans="2:18" x14ac:dyDescent="0.35">
      <c r="B8920" s="19">
        <v>45103</v>
      </c>
      <c r="C8920" s="19">
        <v>44881.44121527778</v>
      </c>
      <c r="D8920" s="19">
        <v>45103.175324074073</v>
      </c>
      <c r="E8920" s="16" t="s">
        <v>97</v>
      </c>
      <c r="F8920" s="37">
        <v>290</v>
      </c>
      <c r="G8920" s="35">
        <v>44888</v>
      </c>
      <c r="H8920" s="35">
        <v>45178</v>
      </c>
      <c r="I8920" s="37">
        <v>15</v>
      </c>
      <c r="J8920" s="37">
        <v>16</v>
      </c>
      <c r="K8920" s="15" t="s">
        <v>2393</v>
      </c>
      <c r="L8920" s="15" t="s">
        <v>100</v>
      </c>
      <c r="M8920" s="15" t="s">
        <v>15209</v>
      </c>
      <c r="N8920" s="15" t="s">
        <v>24474</v>
      </c>
      <c r="O8920" s="38">
        <v>874750.11</v>
      </c>
      <c r="P8920" s="126" t="s">
        <v>25103</v>
      </c>
      <c r="R8920" s="137">
        <f t="shared" si="139"/>
        <v>1.65</v>
      </c>
    </row>
    <row r="8921" spans="2:18" x14ac:dyDescent="0.35">
      <c r="B8921" s="19">
        <v>44881</v>
      </c>
      <c r="C8921" s="19">
        <v>44881.463217592594</v>
      </c>
      <c r="D8921" s="19" t="s">
        <v>97</v>
      </c>
      <c r="E8921" s="16" t="s">
        <v>97</v>
      </c>
      <c r="F8921" s="37">
        <v>290</v>
      </c>
      <c r="G8921" s="35">
        <v>44889</v>
      </c>
      <c r="H8921" s="35">
        <v>45179</v>
      </c>
      <c r="I8921" s="37">
        <v>7</v>
      </c>
      <c r="J8921" s="37">
        <v>5</v>
      </c>
      <c r="K8921" s="15" t="s">
        <v>2393</v>
      </c>
      <c r="L8921" s="15" t="s">
        <v>105</v>
      </c>
      <c r="M8921" s="15" t="s">
        <v>6293</v>
      </c>
      <c r="N8921" s="15" t="s">
        <v>23914</v>
      </c>
      <c r="O8921" s="38">
        <v>860380.06</v>
      </c>
      <c r="P8921" s="126" t="s">
        <v>25103</v>
      </c>
      <c r="R8921" s="137">
        <f t="shared" si="139"/>
        <v>1.5</v>
      </c>
    </row>
    <row r="8922" spans="2:18" x14ac:dyDescent="0.35">
      <c r="B8922" s="19">
        <v>45104</v>
      </c>
      <c r="C8922" s="19">
        <v>44881.463217592594</v>
      </c>
      <c r="D8922" s="19">
        <v>45104.504571759258</v>
      </c>
      <c r="E8922" s="16" t="s">
        <v>97</v>
      </c>
      <c r="F8922" s="37">
        <v>290</v>
      </c>
      <c r="G8922" s="35">
        <v>44889</v>
      </c>
      <c r="H8922" s="35">
        <v>45179</v>
      </c>
      <c r="I8922" s="37">
        <v>15</v>
      </c>
      <c r="J8922" s="37">
        <v>17</v>
      </c>
      <c r="K8922" s="15" t="s">
        <v>2393</v>
      </c>
      <c r="L8922" s="15" t="s">
        <v>100</v>
      </c>
      <c r="M8922" s="15" t="s">
        <v>15203</v>
      </c>
      <c r="N8922" s="15" t="s">
        <v>24484</v>
      </c>
      <c r="O8922" s="38">
        <v>860380.04</v>
      </c>
      <c r="P8922" s="126" t="s">
        <v>25103</v>
      </c>
      <c r="R8922" s="137">
        <f t="shared" si="139"/>
        <v>1.65</v>
      </c>
    </row>
    <row r="8923" spans="2:18" x14ac:dyDescent="0.35">
      <c r="B8923" s="19">
        <v>44881</v>
      </c>
      <c r="C8923" s="19">
        <v>44881.484143518515</v>
      </c>
      <c r="D8923" s="19" t="s">
        <v>97</v>
      </c>
      <c r="E8923" s="16" t="s">
        <v>4781</v>
      </c>
      <c r="F8923" s="37">
        <v>290</v>
      </c>
      <c r="G8923" s="35">
        <v>44886</v>
      </c>
      <c r="H8923" s="35">
        <v>45176</v>
      </c>
      <c r="I8923" s="37">
        <v>8</v>
      </c>
      <c r="J8923" s="37">
        <v>5</v>
      </c>
      <c r="K8923" s="15" t="s">
        <v>2393</v>
      </c>
      <c r="L8923" s="15" t="s">
        <v>105</v>
      </c>
      <c r="M8923" s="15" t="s">
        <v>16800</v>
      </c>
      <c r="N8923" s="15" t="s">
        <v>23916</v>
      </c>
      <c r="O8923" s="38">
        <v>829248.94</v>
      </c>
      <c r="P8923" s="126" t="s">
        <v>25103</v>
      </c>
      <c r="R8923" s="137">
        <f t="shared" si="139"/>
        <v>1.5</v>
      </c>
    </row>
    <row r="8924" spans="2:18" x14ac:dyDescent="0.35">
      <c r="B8924" s="19">
        <v>44881</v>
      </c>
      <c r="C8924" s="19">
        <v>44881.543738425928</v>
      </c>
      <c r="D8924" s="19" t="s">
        <v>97</v>
      </c>
      <c r="E8924" s="16" t="s">
        <v>374</v>
      </c>
      <c r="F8924" s="37">
        <v>290</v>
      </c>
      <c r="G8924" s="35">
        <v>44889</v>
      </c>
      <c r="H8924" s="35">
        <v>45179</v>
      </c>
      <c r="I8924" s="37">
        <v>8</v>
      </c>
      <c r="J8924" s="37">
        <v>6</v>
      </c>
      <c r="K8924" s="15" t="s">
        <v>2393</v>
      </c>
      <c r="L8924" s="15" t="s">
        <v>105</v>
      </c>
      <c r="M8924" s="15" t="s">
        <v>6624</v>
      </c>
      <c r="N8924" s="15" t="s">
        <v>23918</v>
      </c>
      <c r="O8924" s="38">
        <v>1007708.6</v>
      </c>
      <c r="P8924" s="126" t="s">
        <v>25103</v>
      </c>
      <c r="R8924" s="137">
        <f t="shared" si="139"/>
        <v>2.5</v>
      </c>
    </row>
    <row r="8925" spans="2:18" x14ac:dyDescent="0.35">
      <c r="B8925" s="19">
        <v>45147</v>
      </c>
      <c r="C8925" s="19">
        <v>44881.543738425928</v>
      </c>
      <c r="D8925" s="19">
        <v>45147.496631944443</v>
      </c>
      <c r="E8925" s="16" t="s">
        <v>374</v>
      </c>
      <c r="F8925" s="37">
        <v>290</v>
      </c>
      <c r="G8925" s="35">
        <v>44889</v>
      </c>
      <c r="H8925" s="35">
        <v>45179</v>
      </c>
      <c r="I8925" s="37">
        <v>10</v>
      </c>
      <c r="J8925" s="37">
        <v>11</v>
      </c>
      <c r="K8925" s="15" t="s">
        <v>2393</v>
      </c>
      <c r="L8925" s="15" t="s">
        <v>105</v>
      </c>
      <c r="M8925" s="15" t="s">
        <v>15110</v>
      </c>
      <c r="N8925" s="15" t="s">
        <v>15109</v>
      </c>
      <c r="O8925" s="38">
        <v>1002894.75</v>
      </c>
      <c r="P8925" s="126" t="s">
        <v>25103</v>
      </c>
      <c r="R8925" s="137">
        <f t="shared" si="139"/>
        <v>1.9000000000000001</v>
      </c>
    </row>
    <row r="8926" spans="2:18" x14ac:dyDescent="0.35">
      <c r="B8926" s="19">
        <v>44886</v>
      </c>
      <c r="C8926" s="19">
        <v>44886.674016203702</v>
      </c>
      <c r="D8926" s="19" t="s">
        <v>97</v>
      </c>
      <c r="E8926" s="16" t="s">
        <v>16500</v>
      </c>
      <c r="F8926" s="37">
        <v>290</v>
      </c>
      <c r="G8926" s="35">
        <v>44889</v>
      </c>
      <c r="H8926" s="35">
        <v>45179</v>
      </c>
      <c r="I8926" s="37">
        <v>7</v>
      </c>
      <c r="J8926" s="37">
        <v>2</v>
      </c>
      <c r="K8926" s="15" t="s">
        <v>2393</v>
      </c>
      <c r="L8926" s="15" t="s">
        <v>105</v>
      </c>
      <c r="M8926" s="15" t="s">
        <v>16499</v>
      </c>
      <c r="N8926" s="15" t="s">
        <v>23947</v>
      </c>
      <c r="O8926" s="38">
        <v>681931.4</v>
      </c>
      <c r="P8926" s="126" t="s">
        <v>25103</v>
      </c>
      <c r="R8926" s="137">
        <f t="shared" si="139"/>
        <v>1.5</v>
      </c>
    </row>
    <row r="8927" spans="2:18" x14ac:dyDescent="0.35">
      <c r="B8927" s="19">
        <v>44895</v>
      </c>
      <c r="C8927" s="19">
        <v>44895.478912037041</v>
      </c>
      <c r="D8927" s="19" t="s">
        <v>97</v>
      </c>
      <c r="E8927" s="16" t="s">
        <v>4781</v>
      </c>
      <c r="F8927" s="37">
        <v>290</v>
      </c>
      <c r="G8927" s="35">
        <v>44889</v>
      </c>
      <c r="H8927" s="35">
        <v>45179</v>
      </c>
      <c r="I8927" s="37">
        <v>7</v>
      </c>
      <c r="J8927" s="37">
        <v>3</v>
      </c>
      <c r="K8927" s="15" t="s">
        <v>2393</v>
      </c>
      <c r="L8927" s="15" t="s">
        <v>105</v>
      </c>
      <c r="M8927" s="15" t="s">
        <v>15611</v>
      </c>
      <c r="N8927" s="15" t="s">
        <v>24011</v>
      </c>
      <c r="O8927" s="38">
        <v>902449.9</v>
      </c>
      <c r="P8927" s="126" t="s">
        <v>25103</v>
      </c>
      <c r="R8927" s="137">
        <f t="shared" si="139"/>
        <v>1.5</v>
      </c>
    </row>
    <row r="8928" spans="2:18" x14ac:dyDescent="0.35">
      <c r="B8928" s="19">
        <v>44896</v>
      </c>
      <c r="C8928" s="19">
        <v>44896.764930555553</v>
      </c>
      <c r="D8928" s="19" t="s">
        <v>97</v>
      </c>
      <c r="E8928" s="16" t="s">
        <v>5794</v>
      </c>
      <c r="F8928" s="37">
        <v>290</v>
      </c>
      <c r="G8928" s="35">
        <v>44751</v>
      </c>
      <c r="H8928" s="35">
        <v>45041</v>
      </c>
      <c r="I8928" s="37">
        <v>12</v>
      </c>
      <c r="J8928" s="37">
        <v>13</v>
      </c>
      <c r="K8928" s="15" t="s">
        <v>2393</v>
      </c>
      <c r="L8928" s="15" t="s">
        <v>105</v>
      </c>
      <c r="M8928" s="15" t="s">
        <v>5795</v>
      </c>
      <c r="N8928" s="15" t="s">
        <v>24021</v>
      </c>
      <c r="O8928" s="37">
        <v>979535</v>
      </c>
      <c r="P8928" s="126" t="s">
        <v>25103</v>
      </c>
      <c r="R8928" s="137">
        <f t="shared" si="139"/>
        <v>1.5</v>
      </c>
    </row>
    <row r="8929" spans="2:18" x14ac:dyDescent="0.35">
      <c r="B8929" s="19">
        <v>44896</v>
      </c>
      <c r="C8929" s="19">
        <v>44896.783564814818</v>
      </c>
      <c r="D8929" s="19" t="s">
        <v>97</v>
      </c>
      <c r="E8929" s="16" t="s">
        <v>5796</v>
      </c>
      <c r="F8929" s="37">
        <v>290</v>
      </c>
      <c r="G8929" s="35">
        <v>44785</v>
      </c>
      <c r="H8929" s="35">
        <v>45075</v>
      </c>
      <c r="I8929" s="37">
        <v>12</v>
      </c>
      <c r="J8929" s="37">
        <v>11</v>
      </c>
      <c r="K8929" s="15" t="s">
        <v>2393</v>
      </c>
      <c r="L8929" s="15" t="s">
        <v>105</v>
      </c>
      <c r="M8929" s="15" t="s">
        <v>5797</v>
      </c>
      <c r="N8929" s="15" t="s">
        <v>24023</v>
      </c>
      <c r="O8929" s="37">
        <v>992672</v>
      </c>
      <c r="P8929" s="126" t="s">
        <v>25103</v>
      </c>
      <c r="R8929" s="137">
        <f t="shared" si="139"/>
        <v>1.5</v>
      </c>
    </row>
    <row r="8930" spans="2:18" x14ac:dyDescent="0.35">
      <c r="B8930" s="19">
        <v>44896</v>
      </c>
      <c r="C8930" s="19">
        <v>44896.796539351853</v>
      </c>
      <c r="D8930" s="19" t="s">
        <v>97</v>
      </c>
      <c r="E8930" s="16" t="s">
        <v>5796</v>
      </c>
      <c r="F8930" s="37">
        <v>290</v>
      </c>
      <c r="G8930" s="35">
        <v>44819</v>
      </c>
      <c r="H8930" s="35">
        <v>45109</v>
      </c>
      <c r="I8930" s="37">
        <v>12</v>
      </c>
      <c r="J8930" s="37">
        <v>9</v>
      </c>
      <c r="K8930" s="15" t="s">
        <v>2393</v>
      </c>
      <c r="L8930" s="15" t="s">
        <v>105</v>
      </c>
      <c r="M8930" s="15" t="s">
        <v>5801</v>
      </c>
      <c r="N8930" s="15" t="s">
        <v>24024</v>
      </c>
      <c r="O8930" s="37">
        <v>973397</v>
      </c>
      <c r="P8930" s="126" t="s">
        <v>25103</v>
      </c>
      <c r="R8930" s="137">
        <f t="shared" si="139"/>
        <v>2.1</v>
      </c>
    </row>
    <row r="8931" spans="2:18" x14ac:dyDescent="0.35">
      <c r="B8931" s="19">
        <v>44896</v>
      </c>
      <c r="C8931" s="19">
        <v>44896.831921296296</v>
      </c>
      <c r="D8931" s="19" t="s">
        <v>97</v>
      </c>
      <c r="E8931" s="16" t="s">
        <v>5796</v>
      </c>
      <c r="F8931" s="37">
        <v>290</v>
      </c>
      <c r="G8931" s="35">
        <v>44819</v>
      </c>
      <c r="H8931" s="35">
        <v>45109</v>
      </c>
      <c r="I8931" s="37">
        <v>12</v>
      </c>
      <c r="J8931" s="37">
        <v>9</v>
      </c>
      <c r="K8931" s="15" t="s">
        <v>2393</v>
      </c>
      <c r="L8931" s="15" t="s">
        <v>105</v>
      </c>
      <c r="M8931" s="15" t="s">
        <v>5802</v>
      </c>
      <c r="N8931" s="15" t="s">
        <v>24026</v>
      </c>
      <c r="O8931" s="37">
        <v>991225</v>
      </c>
      <c r="P8931" s="126" t="s">
        <v>25103</v>
      </c>
      <c r="R8931" s="137">
        <f t="shared" si="139"/>
        <v>2.1</v>
      </c>
    </row>
    <row r="8932" spans="2:18" x14ac:dyDescent="0.35">
      <c r="B8932" s="19">
        <v>44909</v>
      </c>
      <c r="C8932" s="19">
        <v>44909.542870370373</v>
      </c>
      <c r="D8932" s="19" t="s">
        <v>97</v>
      </c>
      <c r="E8932" s="16" t="s">
        <v>5796</v>
      </c>
      <c r="F8932" s="37">
        <v>290</v>
      </c>
      <c r="G8932" s="35">
        <v>44886</v>
      </c>
      <c r="H8932" s="35">
        <v>45176</v>
      </c>
      <c r="I8932" s="37">
        <v>15</v>
      </c>
      <c r="J8932" s="37">
        <v>12</v>
      </c>
      <c r="K8932" s="15" t="s">
        <v>2393</v>
      </c>
      <c r="L8932" s="15" t="s">
        <v>105</v>
      </c>
      <c r="M8932" s="15" t="s">
        <v>6291</v>
      </c>
      <c r="N8932" s="15" t="s">
        <v>24073</v>
      </c>
      <c r="O8932" s="38">
        <v>833258.94</v>
      </c>
      <c r="P8932" s="126" t="s">
        <v>25103</v>
      </c>
      <c r="R8932" s="137">
        <f t="shared" si="139"/>
        <v>1.5</v>
      </c>
    </row>
    <row r="8933" spans="2:18" x14ac:dyDescent="0.35">
      <c r="B8933" s="19">
        <v>44909</v>
      </c>
      <c r="C8933" s="19">
        <v>44909.545856481483</v>
      </c>
      <c r="D8933" s="19" t="s">
        <v>97</v>
      </c>
      <c r="E8933" s="16" t="s">
        <v>5796</v>
      </c>
      <c r="F8933" s="37">
        <v>290</v>
      </c>
      <c r="G8933" s="35">
        <v>44886</v>
      </c>
      <c r="H8933" s="35">
        <v>45176</v>
      </c>
      <c r="I8933" s="37">
        <v>15</v>
      </c>
      <c r="J8933" s="37">
        <v>11</v>
      </c>
      <c r="K8933" s="15" t="s">
        <v>2393</v>
      </c>
      <c r="L8933" s="15" t="s">
        <v>105</v>
      </c>
      <c r="M8933" s="15" t="s">
        <v>6292</v>
      </c>
      <c r="N8933" s="15" t="s">
        <v>24074</v>
      </c>
      <c r="O8933" s="38">
        <v>976259.9</v>
      </c>
      <c r="P8933" s="126" t="s">
        <v>25103</v>
      </c>
      <c r="R8933" s="137">
        <f t="shared" si="139"/>
        <v>1.5</v>
      </c>
    </row>
    <row r="8934" spans="2:18" x14ac:dyDescent="0.35">
      <c r="B8934" s="19">
        <v>44909</v>
      </c>
      <c r="C8934" s="19">
        <v>44909.554212962961</v>
      </c>
      <c r="D8934" s="19" t="s">
        <v>97</v>
      </c>
      <c r="E8934" s="16" t="s">
        <v>5796</v>
      </c>
      <c r="F8934" s="37">
        <v>290</v>
      </c>
      <c r="G8934" s="35">
        <v>44889</v>
      </c>
      <c r="H8934" s="35">
        <v>45179</v>
      </c>
      <c r="I8934" s="37">
        <v>12</v>
      </c>
      <c r="J8934" s="37">
        <v>8</v>
      </c>
      <c r="K8934" s="15" t="s">
        <v>2393</v>
      </c>
      <c r="L8934" s="15" t="s">
        <v>105</v>
      </c>
      <c r="M8934" s="15" t="s">
        <v>6293</v>
      </c>
      <c r="N8934" s="15" t="s">
        <v>24075</v>
      </c>
      <c r="O8934" s="38">
        <v>860380.06</v>
      </c>
      <c r="P8934" s="126" t="s">
        <v>25103</v>
      </c>
      <c r="R8934" s="137">
        <f t="shared" si="139"/>
        <v>2.1</v>
      </c>
    </row>
    <row r="8935" spans="2:18" x14ac:dyDescent="0.35">
      <c r="B8935" s="19">
        <v>44916</v>
      </c>
      <c r="C8935" s="19">
        <v>44916.466574074075</v>
      </c>
      <c r="D8935" s="19" t="s">
        <v>97</v>
      </c>
      <c r="E8935" s="16" t="s">
        <v>374</v>
      </c>
      <c r="F8935" s="37">
        <v>290</v>
      </c>
      <c r="G8935" s="35">
        <v>44889</v>
      </c>
      <c r="H8935" s="35">
        <v>45179</v>
      </c>
      <c r="I8935" s="37">
        <v>8</v>
      </c>
      <c r="J8935" s="37">
        <v>7</v>
      </c>
      <c r="K8935" s="15" t="s">
        <v>2393</v>
      </c>
      <c r="L8935" s="15" t="s">
        <v>105</v>
      </c>
      <c r="M8935" s="15" t="s">
        <v>6624</v>
      </c>
      <c r="N8935" s="15" t="s">
        <v>24118</v>
      </c>
      <c r="O8935" s="38">
        <v>1007708.56</v>
      </c>
      <c r="P8935" s="126" t="s">
        <v>25103</v>
      </c>
      <c r="R8935" s="137">
        <f t="shared" si="139"/>
        <v>2.5</v>
      </c>
    </row>
    <row r="8936" spans="2:18" x14ac:dyDescent="0.35">
      <c r="B8936" s="19">
        <v>45112</v>
      </c>
      <c r="C8936" s="19">
        <v>44895.615023148152</v>
      </c>
      <c r="D8936" s="19">
        <v>45112.129282407404</v>
      </c>
      <c r="E8936" s="16" t="s">
        <v>97</v>
      </c>
      <c r="F8936" s="37">
        <v>292</v>
      </c>
      <c r="G8936" s="35">
        <v>44907</v>
      </c>
      <c r="H8936" s="35">
        <v>45199</v>
      </c>
      <c r="I8936" s="37">
        <v>6</v>
      </c>
      <c r="J8936" s="37">
        <v>3</v>
      </c>
      <c r="K8936" s="15" t="s">
        <v>2393</v>
      </c>
      <c r="L8936" s="15" t="s">
        <v>118</v>
      </c>
      <c r="M8936" s="15" t="s">
        <v>15181</v>
      </c>
      <c r="N8936" s="15" t="s">
        <v>15180</v>
      </c>
      <c r="O8936" s="37">
        <v>150000</v>
      </c>
      <c r="P8936" s="126" t="s">
        <v>25103</v>
      </c>
      <c r="R8936" s="137">
        <f t="shared" si="139"/>
        <v>1.7</v>
      </c>
    </row>
    <row r="8937" spans="2:18" x14ac:dyDescent="0.35">
      <c r="B8937" s="19">
        <v>45119</v>
      </c>
      <c r="C8937" s="19">
        <v>44895.615023148152</v>
      </c>
      <c r="D8937" s="19">
        <v>45119.053969907407</v>
      </c>
      <c r="E8937" s="16" t="s">
        <v>97</v>
      </c>
      <c r="F8937" s="37">
        <v>292</v>
      </c>
      <c r="G8937" s="35">
        <v>44907</v>
      </c>
      <c r="H8937" s="35">
        <v>45199</v>
      </c>
      <c r="I8937" s="37">
        <v>6</v>
      </c>
      <c r="J8937" s="37">
        <v>4</v>
      </c>
      <c r="K8937" s="15" t="s">
        <v>2393</v>
      </c>
      <c r="L8937" s="15" t="s">
        <v>118</v>
      </c>
      <c r="M8937" s="15" t="s">
        <v>15165</v>
      </c>
      <c r="N8937" s="15" t="s">
        <v>24521</v>
      </c>
      <c r="O8937" s="37">
        <v>150000</v>
      </c>
      <c r="P8937" s="126" t="s">
        <v>25103</v>
      </c>
      <c r="R8937" s="137">
        <f t="shared" si="139"/>
        <v>1.7</v>
      </c>
    </row>
    <row r="8938" spans="2:18" x14ac:dyDescent="0.35">
      <c r="B8938" s="19">
        <v>44670</v>
      </c>
      <c r="C8938" s="19">
        <v>44670</v>
      </c>
      <c r="D8938" s="19" t="s">
        <v>97</v>
      </c>
      <c r="E8938" s="16" t="s">
        <v>4622</v>
      </c>
      <c r="F8938" s="37">
        <v>293</v>
      </c>
      <c r="G8938" s="35">
        <v>44454</v>
      </c>
      <c r="H8938" s="35">
        <v>44747</v>
      </c>
      <c r="I8938" s="37">
        <v>6</v>
      </c>
      <c r="J8938" s="37">
        <v>3</v>
      </c>
      <c r="K8938" s="15" t="s">
        <v>112</v>
      </c>
      <c r="L8938" s="15" t="s">
        <v>105</v>
      </c>
      <c r="M8938" s="15" t="s">
        <v>4623</v>
      </c>
      <c r="N8938" s="15" t="s">
        <v>4624</v>
      </c>
      <c r="O8938" s="37">
        <v>450000</v>
      </c>
      <c r="P8938" s="126" t="s">
        <v>25103</v>
      </c>
      <c r="R8938" s="137">
        <f t="shared" si="139"/>
        <v>2.2000000000000002</v>
      </c>
    </row>
    <row r="8939" spans="2:18" x14ac:dyDescent="0.35">
      <c r="B8939" s="19">
        <v>44889</v>
      </c>
      <c r="C8939" s="19">
        <v>44889.674641203703</v>
      </c>
      <c r="D8939" s="19" t="s">
        <v>97</v>
      </c>
      <c r="E8939" s="16" t="s">
        <v>14857</v>
      </c>
      <c r="F8939" s="37">
        <v>293</v>
      </c>
      <c r="G8939" s="35">
        <v>44890</v>
      </c>
      <c r="H8939" s="35">
        <v>45183</v>
      </c>
      <c r="I8939" s="37">
        <v>10</v>
      </c>
      <c r="J8939" s="37">
        <v>4</v>
      </c>
      <c r="K8939" s="15" t="s">
        <v>2405</v>
      </c>
      <c r="L8939" s="15" t="s">
        <v>105</v>
      </c>
      <c r="M8939" s="15" t="s">
        <v>16026</v>
      </c>
      <c r="N8939" s="15" t="s">
        <v>23979</v>
      </c>
      <c r="O8939" s="37">
        <v>1500000</v>
      </c>
      <c r="P8939" s="126" t="s">
        <v>25103</v>
      </c>
      <c r="R8939" s="137">
        <f t="shared" si="139"/>
        <v>1.9000000000000001</v>
      </c>
    </row>
    <row r="8940" spans="2:18" x14ac:dyDescent="0.35">
      <c r="B8940" s="19">
        <v>45071</v>
      </c>
      <c r="C8940" s="19">
        <v>44889.674641203703</v>
      </c>
      <c r="D8940" s="19">
        <v>45065.479247685187</v>
      </c>
      <c r="E8940" s="16" t="s">
        <v>14857</v>
      </c>
      <c r="F8940" s="37">
        <v>293</v>
      </c>
      <c r="G8940" s="35">
        <v>44890</v>
      </c>
      <c r="H8940" s="35">
        <v>45183</v>
      </c>
      <c r="I8940" s="37">
        <v>10</v>
      </c>
      <c r="J8940" s="37">
        <v>7</v>
      </c>
      <c r="K8940" s="15" t="s">
        <v>2405</v>
      </c>
      <c r="L8940" s="15" t="s">
        <v>105</v>
      </c>
      <c r="M8940" s="15" t="s">
        <v>15269</v>
      </c>
      <c r="N8940" s="15" t="s">
        <v>24396</v>
      </c>
      <c r="O8940" s="37">
        <v>1500000</v>
      </c>
      <c r="P8940" s="126" t="s">
        <v>25103</v>
      </c>
      <c r="R8940" s="137">
        <f t="shared" si="139"/>
        <v>2.5</v>
      </c>
    </row>
    <row r="8941" spans="2:18" x14ac:dyDescent="0.35">
      <c r="B8941" s="19">
        <v>44907</v>
      </c>
      <c r="C8941" s="19">
        <v>44907.683587962965</v>
      </c>
      <c r="D8941" s="19" t="s">
        <v>97</v>
      </c>
      <c r="E8941" s="16" t="s">
        <v>6188</v>
      </c>
      <c r="F8941" s="37">
        <v>294</v>
      </c>
      <c r="G8941" s="35">
        <v>44907</v>
      </c>
      <c r="H8941" s="35">
        <v>45201</v>
      </c>
      <c r="I8941" s="37">
        <v>6</v>
      </c>
      <c r="J8941" s="37">
        <v>3</v>
      </c>
      <c r="K8941" s="15" t="s">
        <v>2405</v>
      </c>
      <c r="L8941" s="15" t="s">
        <v>105</v>
      </c>
      <c r="M8941" s="15" t="s">
        <v>6189</v>
      </c>
      <c r="N8941" s="15" t="s">
        <v>6190</v>
      </c>
      <c r="O8941" s="37">
        <v>439000</v>
      </c>
      <c r="P8941" s="126" t="s">
        <v>25103</v>
      </c>
      <c r="R8941" s="137">
        <f t="shared" si="139"/>
        <v>2.1</v>
      </c>
    </row>
    <row r="8942" spans="2:18" x14ac:dyDescent="0.35">
      <c r="B8942" s="19">
        <v>45066</v>
      </c>
      <c r="C8942" s="19">
        <v>44907.683587962965</v>
      </c>
      <c r="D8942" s="19">
        <v>45057.144537037035</v>
      </c>
      <c r="E8942" s="16" t="s">
        <v>6188</v>
      </c>
      <c r="F8942" s="37">
        <v>294</v>
      </c>
      <c r="G8942" s="35">
        <v>44907</v>
      </c>
      <c r="H8942" s="35">
        <v>45201</v>
      </c>
      <c r="I8942" s="37">
        <v>5</v>
      </c>
      <c r="J8942" s="37">
        <v>4</v>
      </c>
      <c r="K8942" s="15" t="s">
        <v>2393</v>
      </c>
      <c r="L8942" s="15" t="s">
        <v>105</v>
      </c>
      <c r="M8942" s="15" t="s">
        <v>7136</v>
      </c>
      <c r="N8942" s="15" t="s">
        <v>7137</v>
      </c>
      <c r="O8942" s="37">
        <v>439</v>
      </c>
      <c r="P8942" s="126" t="s">
        <v>25103</v>
      </c>
      <c r="R8942" s="137">
        <f t="shared" si="139"/>
        <v>1.7</v>
      </c>
    </row>
    <row r="8943" spans="2:18" x14ac:dyDescent="0.35">
      <c r="B8943" s="19">
        <v>45015</v>
      </c>
      <c r="C8943" s="19">
        <v>44781.728645833333</v>
      </c>
      <c r="D8943" s="19">
        <v>45015.485393518517</v>
      </c>
      <c r="E8943" s="16" t="s">
        <v>841</v>
      </c>
      <c r="F8943" s="37">
        <v>296</v>
      </c>
      <c r="G8943" s="35">
        <v>44781</v>
      </c>
      <c r="H8943" s="35">
        <v>45077</v>
      </c>
      <c r="I8943" s="37">
        <v>9</v>
      </c>
      <c r="J8943" s="37">
        <v>10</v>
      </c>
      <c r="K8943" s="15" t="s">
        <v>2405</v>
      </c>
      <c r="L8943" s="15" t="s">
        <v>205</v>
      </c>
      <c r="M8943" s="15" t="s">
        <v>3407</v>
      </c>
      <c r="N8943" s="15" t="s">
        <v>24305</v>
      </c>
      <c r="O8943" s="37">
        <v>400000</v>
      </c>
      <c r="P8943" s="126" t="s">
        <v>25103</v>
      </c>
      <c r="R8943" s="137">
        <f t="shared" si="139"/>
        <v>2.5499999999999998</v>
      </c>
    </row>
    <row r="8944" spans="2:18" x14ac:dyDescent="0.35">
      <c r="B8944" s="19">
        <v>44877</v>
      </c>
      <c r="C8944" s="19">
        <v>44877.704502314817</v>
      </c>
      <c r="D8944" s="19" t="s">
        <v>97</v>
      </c>
      <c r="E8944" s="16" t="s">
        <v>16980</v>
      </c>
      <c r="F8944" s="37">
        <v>298</v>
      </c>
      <c r="G8944" s="35">
        <v>44877</v>
      </c>
      <c r="H8944" s="35">
        <v>45175</v>
      </c>
      <c r="I8944" s="37">
        <v>2088</v>
      </c>
      <c r="J8944" s="37">
        <v>1</v>
      </c>
      <c r="K8944" s="15" t="s">
        <v>2405</v>
      </c>
      <c r="L8944" s="15" t="s">
        <v>105</v>
      </c>
      <c r="M8944" s="15" t="s">
        <v>16979</v>
      </c>
      <c r="N8944" s="15" t="s">
        <v>16978</v>
      </c>
      <c r="O8944" s="37">
        <v>919150</v>
      </c>
      <c r="P8944" s="126" t="s">
        <v>25103</v>
      </c>
      <c r="R8944" s="137">
        <f t="shared" si="139"/>
        <v>1.8</v>
      </c>
    </row>
    <row r="8945" spans="2:18" x14ac:dyDescent="0.35">
      <c r="B8945" s="19">
        <v>44706</v>
      </c>
      <c r="C8945" s="19">
        <v>44571</v>
      </c>
      <c r="D8945" s="19">
        <v>44706.492361111108</v>
      </c>
      <c r="E8945" s="16" t="s">
        <v>438</v>
      </c>
      <c r="F8945" s="37">
        <v>299</v>
      </c>
      <c r="G8945" s="35">
        <v>44572</v>
      </c>
      <c r="H8945" s="35">
        <v>44871</v>
      </c>
      <c r="I8945" s="37">
        <v>6</v>
      </c>
      <c r="J8945" s="37">
        <v>8</v>
      </c>
      <c r="K8945" s="15" t="s">
        <v>99</v>
      </c>
      <c r="L8945" s="15" t="s">
        <v>100</v>
      </c>
      <c r="M8945" s="15" t="s">
        <v>2273</v>
      </c>
      <c r="N8945" s="15" t="s">
        <v>23199</v>
      </c>
      <c r="O8945" s="37">
        <v>655000</v>
      </c>
      <c r="P8945" s="126" t="s">
        <v>25103</v>
      </c>
      <c r="R8945" s="137">
        <f t="shared" si="139"/>
        <v>2.2999999999999998</v>
      </c>
    </row>
    <row r="8946" spans="2:18" x14ac:dyDescent="0.35">
      <c r="B8946" s="19">
        <v>44827</v>
      </c>
      <c r="C8946" s="19">
        <v>44571</v>
      </c>
      <c r="D8946" s="19">
        <v>44827.538055555553</v>
      </c>
      <c r="E8946" s="16" t="s">
        <v>438</v>
      </c>
      <c r="F8946" s="37">
        <v>299</v>
      </c>
      <c r="G8946" s="35">
        <v>44572</v>
      </c>
      <c r="H8946" s="35">
        <v>44871</v>
      </c>
      <c r="I8946" s="37">
        <v>6</v>
      </c>
      <c r="J8946" s="37">
        <v>11</v>
      </c>
      <c r="K8946" s="15" t="s">
        <v>99</v>
      </c>
      <c r="L8946" s="15" t="s">
        <v>100</v>
      </c>
      <c r="M8946" s="15" t="s">
        <v>2376</v>
      </c>
      <c r="N8946" s="15" t="s">
        <v>23629</v>
      </c>
      <c r="O8946" s="37">
        <v>704950</v>
      </c>
      <c r="P8946" s="126" t="s">
        <v>25103</v>
      </c>
      <c r="R8946" s="137">
        <f t="shared" si="139"/>
        <v>1.6999999999999997</v>
      </c>
    </row>
    <row r="8947" spans="2:18" x14ac:dyDescent="0.35">
      <c r="B8947" s="19">
        <v>44712</v>
      </c>
      <c r="C8947" s="19">
        <v>44712.51730324074</v>
      </c>
      <c r="D8947" s="19" t="s">
        <v>97</v>
      </c>
      <c r="E8947" s="16" t="s">
        <v>10962</v>
      </c>
      <c r="F8947" s="37">
        <v>299</v>
      </c>
      <c r="G8947" s="35">
        <v>44718</v>
      </c>
      <c r="H8947" s="35">
        <v>45017</v>
      </c>
      <c r="I8947" s="37">
        <v>29</v>
      </c>
      <c r="J8947" s="37">
        <v>1</v>
      </c>
      <c r="K8947" s="15" t="s">
        <v>99</v>
      </c>
      <c r="L8947" s="15" t="s">
        <v>105</v>
      </c>
      <c r="M8947" s="15" t="s">
        <v>11115</v>
      </c>
      <c r="N8947" s="15" t="s">
        <v>11174</v>
      </c>
      <c r="O8947" s="37">
        <v>750000</v>
      </c>
      <c r="P8947" s="126" t="s">
        <v>25103</v>
      </c>
      <c r="R8947" s="137">
        <f t="shared" si="139"/>
        <v>1.85</v>
      </c>
    </row>
    <row r="8948" spans="2:18" x14ac:dyDescent="0.35">
      <c r="B8948" s="19">
        <v>44729</v>
      </c>
      <c r="C8948" s="19">
        <v>44712.51730324074</v>
      </c>
      <c r="D8948" s="19">
        <v>44729.750798611109</v>
      </c>
      <c r="E8948" s="16" t="s">
        <v>10962</v>
      </c>
      <c r="F8948" s="37">
        <v>299</v>
      </c>
      <c r="G8948" s="35">
        <v>44718</v>
      </c>
      <c r="H8948" s="35">
        <v>45017</v>
      </c>
      <c r="I8948" s="37">
        <v>29</v>
      </c>
      <c r="J8948" s="37">
        <v>6</v>
      </c>
      <c r="K8948" s="15" t="s">
        <v>99</v>
      </c>
      <c r="L8948" s="15" t="s">
        <v>105</v>
      </c>
      <c r="M8948" s="15" t="s">
        <v>11115</v>
      </c>
      <c r="N8948" s="15" t="s">
        <v>23281</v>
      </c>
      <c r="O8948" s="37">
        <v>750000</v>
      </c>
      <c r="P8948" s="126" t="s">
        <v>25103</v>
      </c>
      <c r="R8948" s="137">
        <f t="shared" si="139"/>
        <v>2.15</v>
      </c>
    </row>
    <row r="8949" spans="2:18" x14ac:dyDescent="0.35">
      <c r="B8949" s="19">
        <v>44916</v>
      </c>
      <c r="C8949" s="19">
        <v>44712.51730324074</v>
      </c>
      <c r="D8949" s="19">
        <v>44916.578738425924</v>
      </c>
      <c r="E8949" s="16" t="s">
        <v>10962</v>
      </c>
      <c r="F8949" s="37">
        <v>299</v>
      </c>
      <c r="G8949" s="35">
        <v>44718</v>
      </c>
      <c r="H8949" s="35">
        <v>45017</v>
      </c>
      <c r="I8949" s="37">
        <v>29</v>
      </c>
      <c r="J8949" s="37">
        <v>8</v>
      </c>
      <c r="K8949" s="15" t="s">
        <v>2393</v>
      </c>
      <c r="L8949" s="15" t="s">
        <v>105</v>
      </c>
      <c r="M8949" s="15" t="s">
        <v>10961</v>
      </c>
      <c r="N8949" s="15" t="s">
        <v>24119</v>
      </c>
      <c r="O8949" s="37">
        <v>750000</v>
      </c>
      <c r="P8949" s="126" t="s">
        <v>25103</v>
      </c>
      <c r="R8949" s="137">
        <f t="shared" si="139"/>
        <v>2.1</v>
      </c>
    </row>
    <row r="8950" spans="2:18" x14ac:dyDescent="0.35">
      <c r="B8950" s="19">
        <v>44848</v>
      </c>
      <c r="C8950" s="19">
        <v>44848.624710648146</v>
      </c>
      <c r="D8950" s="19" t="s">
        <v>97</v>
      </c>
      <c r="E8950" s="16" t="s">
        <v>17525</v>
      </c>
      <c r="F8950" s="37">
        <v>299</v>
      </c>
      <c r="G8950" s="35">
        <v>44855</v>
      </c>
      <c r="H8950" s="35">
        <v>45154</v>
      </c>
      <c r="I8950" s="37">
        <v>10</v>
      </c>
      <c r="J8950" s="37">
        <v>1</v>
      </c>
      <c r="K8950" s="15" t="s">
        <v>2400</v>
      </c>
      <c r="L8950" s="15" t="s">
        <v>105</v>
      </c>
      <c r="M8950" s="15" t="s">
        <v>18597</v>
      </c>
      <c r="N8950" s="15" t="s">
        <v>18596</v>
      </c>
      <c r="O8950" s="38">
        <v>2218702.2000000002</v>
      </c>
      <c r="P8950" s="126" t="s">
        <v>25103</v>
      </c>
      <c r="R8950" s="137">
        <f t="shared" si="139"/>
        <v>2.15</v>
      </c>
    </row>
    <row r="8951" spans="2:18" x14ac:dyDescent="0.35">
      <c r="B8951" s="19">
        <v>44571</v>
      </c>
      <c r="C8951" s="19">
        <v>44569</v>
      </c>
      <c r="D8951" s="19" t="s">
        <v>97</v>
      </c>
      <c r="E8951" s="16" t="s">
        <v>465</v>
      </c>
      <c r="F8951" s="37">
        <v>300</v>
      </c>
      <c r="G8951" s="35">
        <v>44571</v>
      </c>
      <c r="H8951" s="35">
        <v>44871</v>
      </c>
      <c r="I8951" s="37">
        <v>15</v>
      </c>
      <c r="J8951" s="37">
        <v>1</v>
      </c>
      <c r="K8951" s="15" t="s">
        <v>99</v>
      </c>
      <c r="L8951" s="15" t="s">
        <v>105</v>
      </c>
      <c r="M8951" s="15" t="s">
        <v>466</v>
      </c>
      <c r="N8951" s="15" t="s">
        <v>467</v>
      </c>
      <c r="O8951" s="37">
        <v>1200000</v>
      </c>
      <c r="P8951" s="126" t="s">
        <v>25103</v>
      </c>
      <c r="R8951" s="137">
        <f t="shared" si="139"/>
        <v>2.25</v>
      </c>
    </row>
    <row r="8952" spans="2:18" x14ac:dyDescent="0.35">
      <c r="B8952" s="19">
        <v>44571</v>
      </c>
      <c r="C8952" s="19">
        <v>44571</v>
      </c>
      <c r="D8952" s="19" t="s">
        <v>97</v>
      </c>
      <c r="E8952" s="16" t="s">
        <v>459</v>
      </c>
      <c r="F8952" s="37">
        <v>300</v>
      </c>
      <c r="G8952" s="35">
        <v>44573</v>
      </c>
      <c r="H8952" s="35">
        <v>44873</v>
      </c>
      <c r="I8952" s="37">
        <v>8</v>
      </c>
      <c r="J8952" s="37">
        <v>4</v>
      </c>
      <c r="K8952" s="15" t="s">
        <v>99</v>
      </c>
      <c r="L8952" s="15" t="s">
        <v>100</v>
      </c>
      <c r="M8952" s="15" t="s">
        <v>460</v>
      </c>
      <c r="N8952" s="15" t="s">
        <v>461</v>
      </c>
      <c r="O8952" s="37">
        <v>725000</v>
      </c>
      <c r="P8952" s="126" t="s">
        <v>25103</v>
      </c>
      <c r="R8952" s="137">
        <f t="shared" si="139"/>
        <v>1.6999999999999997</v>
      </c>
    </row>
    <row r="8953" spans="2:18" x14ac:dyDescent="0.35">
      <c r="B8953" s="19">
        <v>44574</v>
      </c>
      <c r="C8953" s="19">
        <v>44571</v>
      </c>
      <c r="D8953" s="19" t="s">
        <v>97</v>
      </c>
      <c r="E8953" s="16" t="s">
        <v>742</v>
      </c>
      <c r="F8953" s="37">
        <v>300</v>
      </c>
      <c r="G8953" s="35">
        <v>44396</v>
      </c>
      <c r="H8953" s="35">
        <v>44696</v>
      </c>
      <c r="I8953" s="37">
        <v>6</v>
      </c>
      <c r="J8953" s="37">
        <v>5</v>
      </c>
      <c r="K8953" s="15" t="s">
        <v>99</v>
      </c>
      <c r="L8953" s="15" t="s">
        <v>100</v>
      </c>
      <c r="M8953" s="15" t="s">
        <v>743</v>
      </c>
      <c r="N8953" s="15" t="s">
        <v>744</v>
      </c>
      <c r="O8953" s="37">
        <v>610000</v>
      </c>
      <c r="P8953" s="126" t="s">
        <v>25103</v>
      </c>
      <c r="R8953" s="137">
        <f t="shared" si="139"/>
        <v>1.6999999999999997</v>
      </c>
    </row>
    <row r="8954" spans="2:18" x14ac:dyDescent="0.35">
      <c r="B8954" s="19">
        <v>44573</v>
      </c>
      <c r="C8954" s="19">
        <v>44573.412222222221</v>
      </c>
      <c r="D8954" s="19" t="s">
        <v>97</v>
      </c>
      <c r="E8954" s="16" t="s">
        <v>570</v>
      </c>
      <c r="F8954" s="37">
        <v>300</v>
      </c>
      <c r="G8954" s="35">
        <v>44308</v>
      </c>
      <c r="H8954" s="35">
        <v>44608</v>
      </c>
      <c r="I8954" s="37">
        <v>50</v>
      </c>
      <c r="J8954" s="37">
        <v>33</v>
      </c>
      <c r="K8954" s="15" t="s">
        <v>99</v>
      </c>
      <c r="L8954" s="15" t="s">
        <v>118</v>
      </c>
      <c r="M8954" s="15" t="s">
        <v>571</v>
      </c>
      <c r="N8954" s="15" t="s">
        <v>20675</v>
      </c>
      <c r="O8954" s="37">
        <v>575000</v>
      </c>
      <c r="P8954" s="126" t="s">
        <v>25103</v>
      </c>
      <c r="R8954" s="137">
        <f t="shared" si="139"/>
        <v>1.5499999999999998</v>
      </c>
    </row>
    <row r="8955" spans="2:18" x14ac:dyDescent="0.35">
      <c r="B8955" s="19">
        <v>44574</v>
      </c>
      <c r="C8955" s="19">
        <v>44574</v>
      </c>
      <c r="D8955" s="19" t="s">
        <v>97</v>
      </c>
      <c r="E8955" s="16" t="s">
        <v>704</v>
      </c>
      <c r="F8955" s="37">
        <v>300</v>
      </c>
      <c r="G8955" s="35">
        <v>44578</v>
      </c>
      <c r="H8955" s="35">
        <v>44878</v>
      </c>
      <c r="I8955" s="37">
        <v>8</v>
      </c>
      <c r="J8955" s="37">
        <v>4</v>
      </c>
      <c r="K8955" s="15" t="s">
        <v>99</v>
      </c>
      <c r="L8955" s="15" t="s">
        <v>205</v>
      </c>
      <c r="M8955" s="15" t="s">
        <v>705</v>
      </c>
      <c r="N8955" s="15" t="s">
        <v>20689</v>
      </c>
      <c r="O8955" s="37">
        <v>3000000</v>
      </c>
      <c r="P8955" s="126" t="s">
        <v>25103</v>
      </c>
      <c r="R8955" s="137">
        <f t="shared" si="139"/>
        <v>1.7999999999999998</v>
      </c>
    </row>
    <row r="8956" spans="2:18" x14ac:dyDescent="0.35">
      <c r="B8956" s="19">
        <v>44575</v>
      </c>
      <c r="C8956" s="19">
        <v>44574</v>
      </c>
      <c r="D8956" s="19" t="s">
        <v>97</v>
      </c>
      <c r="E8956" s="16" t="s">
        <v>783</v>
      </c>
      <c r="F8956" s="37">
        <v>300</v>
      </c>
      <c r="G8956" s="35">
        <v>44481</v>
      </c>
      <c r="H8956" s="35">
        <v>44781</v>
      </c>
      <c r="I8956" s="37">
        <v>6</v>
      </c>
      <c r="J8956" s="37">
        <v>3</v>
      </c>
      <c r="K8956" s="15" t="s">
        <v>99</v>
      </c>
      <c r="L8956" s="15" t="s">
        <v>105</v>
      </c>
      <c r="M8956" s="15" t="s">
        <v>784</v>
      </c>
      <c r="N8956" s="15" t="s">
        <v>20697</v>
      </c>
      <c r="O8956" s="38">
        <v>687420.9</v>
      </c>
      <c r="P8956" s="126" t="s">
        <v>25103</v>
      </c>
      <c r="R8956" s="137">
        <f t="shared" si="139"/>
        <v>1.5499999999999998</v>
      </c>
    </row>
    <row r="8957" spans="2:18" x14ac:dyDescent="0.35">
      <c r="B8957" s="19">
        <v>44579</v>
      </c>
      <c r="C8957" s="19">
        <v>44574</v>
      </c>
      <c r="D8957" s="19" t="s">
        <v>97</v>
      </c>
      <c r="E8957" s="16" t="s">
        <v>1074</v>
      </c>
      <c r="F8957" s="37">
        <v>300</v>
      </c>
      <c r="G8957" s="35">
        <v>44354</v>
      </c>
      <c r="H8957" s="35">
        <v>44654</v>
      </c>
      <c r="I8957" s="37">
        <v>250</v>
      </c>
      <c r="J8957" s="37">
        <v>39</v>
      </c>
      <c r="K8957" s="15" t="s">
        <v>99</v>
      </c>
      <c r="L8957" s="15" t="s">
        <v>100</v>
      </c>
      <c r="M8957" s="15" t="s">
        <v>1075</v>
      </c>
      <c r="N8957" s="15" t="s">
        <v>20723</v>
      </c>
      <c r="O8957" s="37">
        <v>9000000</v>
      </c>
      <c r="P8957" s="126" t="s">
        <v>25103</v>
      </c>
      <c r="R8957" s="137">
        <f t="shared" si="139"/>
        <v>2.1</v>
      </c>
    </row>
    <row r="8958" spans="2:18" x14ac:dyDescent="0.35">
      <c r="B8958" s="19">
        <v>44596</v>
      </c>
      <c r="C8958" s="19">
        <v>44578</v>
      </c>
      <c r="D8958" s="19" t="s">
        <v>97</v>
      </c>
      <c r="E8958" s="16" t="s">
        <v>570</v>
      </c>
      <c r="F8958" s="37">
        <v>300</v>
      </c>
      <c r="G8958" s="35">
        <v>44308</v>
      </c>
      <c r="H8958" s="35">
        <v>44608</v>
      </c>
      <c r="I8958" s="37">
        <v>50</v>
      </c>
      <c r="J8958" s="37">
        <v>34</v>
      </c>
      <c r="K8958" s="15" t="s">
        <v>99</v>
      </c>
      <c r="L8958" s="15" t="s">
        <v>118</v>
      </c>
      <c r="M8958" s="15" t="s">
        <v>571</v>
      </c>
      <c r="N8958" s="15" t="s">
        <v>21079</v>
      </c>
      <c r="O8958" s="37">
        <v>575</v>
      </c>
      <c r="P8958" s="126" t="s">
        <v>25103</v>
      </c>
      <c r="R8958" s="137">
        <f t="shared" si="139"/>
        <v>1.75</v>
      </c>
    </row>
    <row r="8959" spans="2:18" x14ac:dyDescent="0.35">
      <c r="B8959" s="19">
        <v>44578</v>
      </c>
      <c r="C8959" s="19">
        <v>44578.719270833331</v>
      </c>
      <c r="D8959" s="19" t="s">
        <v>97</v>
      </c>
      <c r="E8959" s="16" t="s">
        <v>977</v>
      </c>
      <c r="F8959" s="37">
        <v>300</v>
      </c>
      <c r="G8959" s="35">
        <v>44579</v>
      </c>
      <c r="H8959" s="35">
        <v>44879</v>
      </c>
      <c r="I8959" s="37">
        <v>10</v>
      </c>
      <c r="J8959" s="37">
        <v>1</v>
      </c>
      <c r="K8959" s="15" t="s">
        <v>99</v>
      </c>
      <c r="L8959" s="15" t="s">
        <v>193</v>
      </c>
      <c r="M8959" s="15" t="s">
        <v>978</v>
      </c>
      <c r="N8959" s="15" t="s">
        <v>979</v>
      </c>
      <c r="O8959" s="37">
        <v>729000</v>
      </c>
      <c r="P8959" s="126" t="s">
        <v>25103</v>
      </c>
      <c r="R8959" s="137">
        <f t="shared" si="139"/>
        <v>2.15</v>
      </c>
    </row>
    <row r="8960" spans="2:18" x14ac:dyDescent="0.35">
      <c r="B8960" s="19">
        <v>44958</v>
      </c>
      <c r="C8960" s="19">
        <v>44578.719270833331</v>
      </c>
      <c r="D8960" s="19">
        <v>44958.664201388892</v>
      </c>
      <c r="E8960" s="16" t="s">
        <v>977</v>
      </c>
      <c r="F8960" s="37">
        <v>300</v>
      </c>
      <c r="G8960" s="35">
        <v>44671</v>
      </c>
      <c r="H8960" s="35">
        <v>44971</v>
      </c>
      <c r="I8960" s="37">
        <v>10</v>
      </c>
      <c r="J8960" s="37">
        <v>6</v>
      </c>
      <c r="K8960" s="15" t="s">
        <v>2400</v>
      </c>
      <c r="L8960" s="15" t="s">
        <v>193</v>
      </c>
      <c r="M8960" s="15" t="s">
        <v>2433</v>
      </c>
      <c r="N8960" s="15" t="s">
        <v>24199</v>
      </c>
      <c r="O8960" s="37">
        <v>729</v>
      </c>
      <c r="P8960" s="126" t="s">
        <v>25103</v>
      </c>
      <c r="R8960" s="137">
        <f t="shared" si="139"/>
        <v>2.5499999999999998</v>
      </c>
    </row>
    <row r="8961" spans="2:18" x14ac:dyDescent="0.35">
      <c r="B8961" s="19">
        <v>44581</v>
      </c>
      <c r="C8961" s="19">
        <v>44580</v>
      </c>
      <c r="D8961" s="19" t="s">
        <v>97</v>
      </c>
      <c r="E8961" s="16" t="s">
        <v>1237</v>
      </c>
      <c r="F8961" s="37">
        <v>300</v>
      </c>
      <c r="G8961" s="35">
        <v>44585</v>
      </c>
      <c r="H8961" s="35">
        <v>44885</v>
      </c>
      <c r="I8961" s="37">
        <v>5</v>
      </c>
      <c r="J8961" s="37">
        <v>1</v>
      </c>
      <c r="K8961" s="15" t="s">
        <v>99</v>
      </c>
      <c r="L8961" s="15" t="s">
        <v>122</v>
      </c>
      <c r="M8961" s="15" t="s">
        <v>1238</v>
      </c>
      <c r="N8961" s="15" t="s">
        <v>1239</v>
      </c>
      <c r="O8961" s="37">
        <v>606228</v>
      </c>
      <c r="P8961" s="126" t="s">
        <v>25103</v>
      </c>
      <c r="R8961" s="137">
        <f t="shared" si="139"/>
        <v>1.6999999999999997</v>
      </c>
    </row>
    <row r="8962" spans="2:18" x14ac:dyDescent="0.35">
      <c r="B8962" s="19">
        <v>44588</v>
      </c>
      <c r="C8962" s="19">
        <v>44588</v>
      </c>
      <c r="D8962" s="19" t="s">
        <v>97</v>
      </c>
      <c r="E8962" s="16" t="s">
        <v>1792</v>
      </c>
      <c r="F8962" s="37">
        <v>300</v>
      </c>
      <c r="G8962" s="35">
        <v>44473</v>
      </c>
      <c r="H8962" s="35">
        <v>44773</v>
      </c>
      <c r="I8962" s="37">
        <v>10</v>
      </c>
      <c r="J8962" s="37">
        <v>11</v>
      </c>
      <c r="K8962" s="15" t="s">
        <v>99</v>
      </c>
      <c r="L8962" s="15" t="s">
        <v>193</v>
      </c>
      <c r="M8962" s="15" t="s">
        <v>1793</v>
      </c>
      <c r="N8962" s="15" t="s">
        <v>20798</v>
      </c>
      <c r="O8962" s="37">
        <v>620000</v>
      </c>
      <c r="P8962" s="126" t="s">
        <v>25103</v>
      </c>
      <c r="R8962" s="137">
        <f t="shared" si="139"/>
        <v>1.8499999999999996</v>
      </c>
    </row>
    <row r="8963" spans="2:18" x14ac:dyDescent="0.35">
      <c r="B8963" s="19">
        <v>44592</v>
      </c>
      <c r="C8963" s="19">
        <v>44592</v>
      </c>
      <c r="D8963" s="19" t="s">
        <v>97</v>
      </c>
      <c r="E8963" s="16" t="s">
        <v>977</v>
      </c>
      <c r="F8963" s="37">
        <v>300</v>
      </c>
      <c r="G8963" s="35">
        <v>44593</v>
      </c>
      <c r="H8963" s="35">
        <v>44893</v>
      </c>
      <c r="I8963" s="37">
        <v>10</v>
      </c>
      <c r="J8963" s="37">
        <v>2</v>
      </c>
      <c r="K8963" s="15" t="s">
        <v>99</v>
      </c>
      <c r="L8963" s="15" t="s">
        <v>193</v>
      </c>
      <c r="M8963" s="15" t="s">
        <v>2078</v>
      </c>
      <c r="N8963" s="15" t="s">
        <v>20824</v>
      </c>
      <c r="O8963" s="37">
        <v>729</v>
      </c>
      <c r="P8963" s="126" t="s">
        <v>25103</v>
      </c>
      <c r="R8963" s="137">
        <f t="shared" si="139"/>
        <v>2.0499999999999998</v>
      </c>
    </row>
    <row r="8964" spans="2:18" x14ac:dyDescent="0.35">
      <c r="B8964" s="19">
        <v>44593</v>
      </c>
      <c r="C8964" s="19">
        <v>44593</v>
      </c>
      <c r="D8964" s="19" t="s">
        <v>97</v>
      </c>
      <c r="E8964" s="16" t="s">
        <v>20825</v>
      </c>
      <c r="F8964" s="37">
        <v>300</v>
      </c>
      <c r="G8964" s="35">
        <v>44594</v>
      </c>
      <c r="H8964" s="35">
        <v>44894</v>
      </c>
      <c r="I8964" s="37">
        <v>8</v>
      </c>
      <c r="J8964" s="37">
        <v>5</v>
      </c>
      <c r="K8964" s="15" t="s">
        <v>99</v>
      </c>
      <c r="L8964" s="15" t="s">
        <v>205</v>
      </c>
      <c r="M8964" s="15" t="s">
        <v>705</v>
      </c>
      <c r="N8964" s="15" t="s">
        <v>20826</v>
      </c>
      <c r="O8964" s="37">
        <v>3000000</v>
      </c>
      <c r="P8964" s="126" t="s">
        <v>25103</v>
      </c>
      <c r="R8964" s="137">
        <f t="shared" ref="R8964:R9027" si="140">0.3*IF(F8964&lt;=30, 2, IF(AND(F8964&gt;=31, F8964&lt;=90), 3, IF(AND(F8964&gt;=91, F8964&lt;=180), 4, IF(AND(F8964&gt;=181, F8964&lt;=364), 1, 2)))) + 0.3*IF(J8964=1, 3, IF(AND(J8964&gt;=2, J8964&lt;=5), 2, IF(AND(J8964&gt;=6, J8964&lt;=10), 4, 2))) + 0.2*IF(O8964&lt;=150000, 2, IF(AND(O8964&gt;=150001, O8964&lt;=500000), 4, IF(AND(O8964&gt;=500001, O8964&lt;=1000000), 1, 3)))+ 0.15*IF(NOT(ISERROR(SEARCH("fognat",L8964))), 4, IF(NOT(ISERROR(SEARCH("compres",L8964))), 2, IF(NOT(ISERROR(SEARCH("facciat",L8964))), 3, IF(NOT(ISERROR(SEARCH("estaur",L8964))), 4, 1)))) + 0.05*IF(NOT(ISERROR(SEARCH("anutenz",K8964))), 3, IF(NOT(ISERROR(SEARCH("uova",K8964))), 4, IF(NOT(ISERROR(SEARCH("rivat",K8964))), 2, IF(NOT(ISERROR(SEARCH("ubblic",K8964))), 1, 1))))</f>
        <v>1.7999999999999998</v>
      </c>
    </row>
    <row r="8965" spans="2:18" x14ac:dyDescent="0.35">
      <c r="B8965" s="19">
        <v>44601</v>
      </c>
      <c r="C8965" s="19">
        <v>44601</v>
      </c>
      <c r="D8965" s="19" t="s">
        <v>97</v>
      </c>
      <c r="E8965" s="16" t="s">
        <v>2185</v>
      </c>
      <c r="F8965" s="37">
        <v>300</v>
      </c>
      <c r="G8965" s="35">
        <v>44354</v>
      </c>
      <c r="H8965" s="35">
        <v>44654</v>
      </c>
      <c r="I8965" s="37">
        <v>250</v>
      </c>
      <c r="J8965" s="37">
        <v>40</v>
      </c>
      <c r="K8965" s="15" t="s">
        <v>99</v>
      </c>
      <c r="L8965" s="15" t="s">
        <v>100</v>
      </c>
      <c r="M8965" s="15" t="s">
        <v>1075</v>
      </c>
      <c r="N8965" s="15" t="s">
        <v>21311</v>
      </c>
      <c r="O8965" s="37">
        <v>9000000</v>
      </c>
      <c r="P8965" s="126" t="s">
        <v>25103</v>
      </c>
      <c r="R8965" s="137">
        <f t="shared" si="140"/>
        <v>2.1</v>
      </c>
    </row>
    <row r="8966" spans="2:18" x14ac:dyDescent="0.35">
      <c r="B8966" s="19">
        <v>44914</v>
      </c>
      <c r="C8966" s="19">
        <v>44601</v>
      </c>
      <c r="D8966" s="19">
        <v>44914.484212962961</v>
      </c>
      <c r="E8966" s="16" t="s">
        <v>21510</v>
      </c>
      <c r="F8966" s="37">
        <v>300</v>
      </c>
      <c r="G8966" s="35">
        <v>44612</v>
      </c>
      <c r="H8966" s="35">
        <v>44912</v>
      </c>
      <c r="I8966" s="37">
        <v>4</v>
      </c>
      <c r="J8966" s="37">
        <v>4</v>
      </c>
      <c r="K8966" s="15" t="s">
        <v>2405</v>
      </c>
      <c r="L8966" s="15" t="s">
        <v>105</v>
      </c>
      <c r="M8966" s="15" t="s">
        <v>24102</v>
      </c>
      <c r="N8966" s="15" t="s">
        <v>24103</v>
      </c>
      <c r="O8966" s="37">
        <v>70000</v>
      </c>
      <c r="P8966" s="126" t="s">
        <v>25103</v>
      </c>
      <c r="R8966" s="137">
        <f t="shared" si="140"/>
        <v>1.7</v>
      </c>
    </row>
    <row r="8967" spans="2:18" x14ac:dyDescent="0.35">
      <c r="B8967" s="19">
        <v>44602</v>
      </c>
      <c r="C8967" s="19">
        <v>44602</v>
      </c>
      <c r="D8967" s="19" t="s">
        <v>97</v>
      </c>
      <c r="E8967" s="16" t="s">
        <v>21346</v>
      </c>
      <c r="F8967" s="37">
        <v>300</v>
      </c>
      <c r="G8967" s="35">
        <v>44603</v>
      </c>
      <c r="H8967" s="35">
        <v>44903</v>
      </c>
      <c r="I8967" s="37">
        <v>4</v>
      </c>
      <c r="J8967" s="37">
        <v>5</v>
      </c>
      <c r="K8967" s="15" t="s">
        <v>99</v>
      </c>
      <c r="L8967" s="15" t="s">
        <v>298</v>
      </c>
      <c r="M8967" s="15" t="s">
        <v>21347</v>
      </c>
      <c r="N8967" s="15" t="s">
        <v>21348</v>
      </c>
      <c r="O8967" s="37">
        <v>50000</v>
      </c>
      <c r="P8967" s="126" t="s">
        <v>25103</v>
      </c>
      <c r="R8967" s="137">
        <f t="shared" si="140"/>
        <v>1.5999999999999996</v>
      </c>
    </row>
    <row r="8968" spans="2:18" x14ac:dyDescent="0.35">
      <c r="B8968" s="19">
        <v>44602</v>
      </c>
      <c r="C8968" s="19">
        <v>44602</v>
      </c>
      <c r="D8968" s="19" t="s">
        <v>97</v>
      </c>
      <c r="E8968" s="16" t="s">
        <v>4118</v>
      </c>
      <c r="F8968" s="37">
        <v>300</v>
      </c>
      <c r="G8968" s="35">
        <v>44603</v>
      </c>
      <c r="H8968" s="35">
        <v>44903</v>
      </c>
      <c r="I8968" s="37">
        <v>4</v>
      </c>
      <c r="J8968" s="37">
        <v>5</v>
      </c>
      <c r="K8968" s="15" t="s">
        <v>99</v>
      </c>
      <c r="L8968" s="15" t="s">
        <v>298</v>
      </c>
      <c r="M8968" s="15" t="s">
        <v>21366</v>
      </c>
      <c r="N8968" s="15" t="s">
        <v>21348</v>
      </c>
      <c r="O8968" s="37">
        <v>50000</v>
      </c>
      <c r="P8968" s="126" t="s">
        <v>25103</v>
      </c>
      <c r="R8968" s="137">
        <f t="shared" si="140"/>
        <v>1.5999999999999996</v>
      </c>
    </row>
    <row r="8969" spans="2:18" x14ac:dyDescent="0.35">
      <c r="B8969" s="19">
        <v>44622</v>
      </c>
      <c r="C8969" s="19">
        <v>44606</v>
      </c>
      <c r="D8969" s="19" t="s">
        <v>97</v>
      </c>
      <c r="E8969" s="16" t="s">
        <v>570</v>
      </c>
      <c r="F8969" s="37">
        <v>300</v>
      </c>
      <c r="G8969" s="35">
        <v>44308</v>
      </c>
      <c r="H8969" s="35">
        <v>44608</v>
      </c>
      <c r="I8969" s="37">
        <v>50</v>
      </c>
      <c r="J8969" s="37">
        <v>36</v>
      </c>
      <c r="K8969" s="15" t="s">
        <v>99</v>
      </c>
      <c r="L8969" s="15" t="s">
        <v>118</v>
      </c>
      <c r="M8969" s="15" t="s">
        <v>571</v>
      </c>
      <c r="N8969" s="15" t="s">
        <v>22580</v>
      </c>
      <c r="O8969" s="37">
        <v>575000</v>
      </c>
      <c r="P8969" s="126" t="s">
        <v>25103</v>
      </c>
      <c r="R8969" s="137">
        <f t="shared" si="140"/>
        <v>1.5499999999999998</v>
      </c>
    </row>
    <row r="8970" spans="2:18" x14ac:dyDescent="0.35">
      <c r="B8970" s="19">
        <v>44609</v>
      </c>
      <c r="C8970" s="19">
        <v>44608</v>
      </c>
      <c r="D8970" s="19" t="s">
        <v>97</v>
      </c>
      <c r="E8970" s="16" t="s">
        <v>21821</v>
      </c>
      <c r="F8970" s="37">
        <v>300</v>
      </c>
      <c r="G8970" s="35">
        <v>44333</v>
      </c>
      <c r="H8970" s="35">
        <v>44633</v>
      </c>
      <c r="I8970" s="37">
        <v>7</v>
      </c>
      <c r="J8970" s="37">
        <v>5</v>
      </c>
      <c r="K8970" s="15" t="s">
        <v>99</v>
      </c>
      <c r="L8970" s="15" t="s">
        <v>100</v>
      </c>
      <c r="M8970" s="15" t="s">
        <v>21822</v>
      </c>
      <c r="N8970" s="15" t="s">
        <v>21823</v>
      </c>
      <c r="O8970" s="37">
        <v>402034</v>
      </c>
      <c r="P8970" s="126" t="s">
        <v>25103</v>
      </c>
      <c r="R8970" s="137">
        <f t="shared" si="140"/>
        <v>2.2999999999999998</v>
      </c>
    </row>
    <row r="8971" spans="2:18" x14ac:dyDescent="0.35">
      <c r="B8971" s="19">
        <v>44610</v>
      </c>
      <c r="C8971" s="19">
        <v>44610</v>
      </c>
      <c r="D8971" s="19" t="s">
        <v>97</v>
      </c>
      <c r="E8971" s="16" t="s">
        <v>2185</v>
      </c>
      <c r="F8971" s="37">
        <v>300</v>
      </c>
      <c r="G8971" s="35">
        <v>44354</v>
      </c>
      <c r="H8971" s="35">
        <v>44654</v>
      </c>
      <c r="I8971" s="37">
        <v>250</v>
      </c>
      <c r="J8971" s="37">
        <v>41</v>
      </c>
      <c r="K8971" s="15" t="s">
        <v>99</v>
      </c>
      <c r="L8971" s="15" t="s">
        <v>100</v>
      </c>
      <c r="M8971" s="15" t="s">
        <v>1075</v>
      </c>
      <c r="N8971" s="15" t="s">
        <v>21951</v>
      </c>
      <c r="O8971" s="37">
        <v>9000000</v>
      </c>
      <c r="P8971" s="126" t="s">
        <v>25103</v>
      </c>
      <c r="R8971" s="137">
        <f t="shared" si="140"/>
        <v>2.1</v>
      </c>
    </row>
    <row r="8972" spans="2:18" x14ac:dyDescent="0.35">
      <c r="B8972" s="19">
        <v>44613</v>
      </c>
      <c r="C8972" s="19">
        <v>44613</v>
      </c>
      <c r="D8972" s="19" t="s">
        <v>97</v>
      </c>
      <c r="E8972" s="16" t="s">
        <v>22034</v>
      </c>
      <c r="F8972" s="37">
        <v>300</v>
      </c>
      <c r="G8972" s="35">
        <v>44453</v>
      </c>
      <c r="H8972" s="35">
        <v>44753</v>
      </c>
      <c r="I8972" s="37">
        <v>6</v>
      </c>
      <c r="J8972" s="37">
        <v>4</v>
      </c>
      <c r="K8972" s="15" t="s">
        <v>99</v>
      </c>
      <c r="L8972" s="15" t="s">
        <v>105</v>
      </c>
      <c r="M8972" s="15" t="s">
        <v>22035</v>
      </c>
      <c r="N8972" s="15" t="s">
        <v>22036</v>
      </c>
      <c r="O8972" s="37">
        <v>140000</v>
      </c>
      <c r="P8972" s="126" t="s">
        <v>25103</v>
      </c>
      <c r="R8972" s="137">
        <f t="shared" si="140"/>
        <v>1.75</v>
      </c>
    </row>
    <row r="8973" spans="2:18" x14ac:dyDescent="0.35">
      <c r="B8973" s="19">
        <v>44613</v>
      </c>
      <c r="C8973" s="19">
        <v>44613</v>
      </c>
      <c r="D8973" s="19" t="s">
        <v>97</v>
      </c>
      <c r="E8973" s="16" t="s">
        <v>3954</v>
      </c>
      <c r="F8973" s="37">
        <v>300</v>
      </c>
      <c r="G8973" s="35">
        <v>44481</v>
      </c>
      <c r="H8973" s="35">
        <v>44781</v>
      </c>
      <c r="I8973" s="37">
        <v>8</v>
      </c>
      <c r="J8973" s="37">
        <v>4</v>
      </c>
      <c r="K8973" s="15" t="s">
        <v>99</v>
      </c>
      <c r="L8973" s="15" t="s">
        <v>105</v>
      </c>
      <c r="M8973" s="15" t="s">
        <v>22047</v>
      </c>
      <c r="N8973" s="15" t="s">
        <v>22048</v>
      </c>
      <c r="O8973" s="38">
        <v>687420.9</v>
      </c>
      <c r="P8973" s="126" t="s">
        <v>25103</v>
      </c>
      <c r="R8973" s="137">
        <f t="shared" si="140"/>
        <v>1.5499999999999998</v>
      </c>
    </row>
    <row r="8974" spans="2:18" x14ac:dyDescent="0.35">
      <c r="B8974" s="19">
        <v>44620</v>
      </c>
      <c r="C8974" s="19">
        <v>44613</v>
      </c>
      <c r="D8974" s="19" t="s">
        <v>97</v>
      </c>
      <c r="E8974" s="16" t="s">
        <v>6282</v>
      </c>
      <c r="F8974" s="37">
        <v>300</v>
      </c>
      <c r="G8974" s="35">
        <v>44622</v>
      </c>
      <c r="H8974" s="35">
        <v>44922</v>
      </c>
      <c r="I8974" s="37">
        <v>3</v>
      </c>
      <c r="J8974" s="37">
        <v>1</v>
      </c>
      <c r="K8974" s="15" t="s">
        <v>99</v>
      </c>
      <c r="L8974" s="15" t="s">
        <v>105</v>
      </c>
      <c r="M8974" s="15" t="s">
        <v>22518</v>
      </c>
      <c r="N8974" s="15" t="s">
        <v>22519</v>
      </c>
      <c r="O8974" s="37">
        <v>200000</v>
      </c>
      <c r="P8974" s="126" t="s">
        <v>25103</v>
      </c>
      <c r="R8974" s="137">
        <f t="shared" si="140"/>
        <v>2.4499999999999997</v>
      </c>
    </row>
    <row r="8975" spans="2:18" x14ac:dyDescent="0.35">
      <c r="B8975" s="19">
        <v>45078</v>
      </c>
      <c r="C8975" s="19">
        <v>44613</v>
      </c>
      <c r="D8975" s="19">
        <v>45076.200104166666</v>
      </c>
      <c r="E8975" s="16" t="s">
        <v>6282</v>
      </c>
      <c r="F8975" s="37">
        <v>300</v>
      </c>
      <c r="G8975" s="35">
        <v>45077</v>
      </c>
      <c r="H8975" s="35">
        <v>45377</v>
      </c>
      <c r="I8975" s="37">
        <v>5</v>
      </c>
      <c r="J8975" s="37">
        <v>1</v>
      </c>
      <c r="K8975" s="15" t="s">
        <v>2405</v>
      </c>
      <c r="L8975" s="15" t="s">
        <v>105</v>
      </c>
      <c r="M8975" s="15" t="s">
        <v>24424</v>
      </c>
      <c r="N8975" s="15" t="s">
        <v>24425</v>
      </c>
      <c r="O8975" s="37">
        <v>300000</v>
      </c>
      <c r="P8975" s="126" t="s">
        <v>25103</v>
      </c>
      <c r="R8975" s="137">
        <f t="shared" si="140"/>
        <v>2.4</v>
      </c>
    </row>
    <row r="8976" spans="2:18" x14ac:dyDescent="0.35">
      <c r="B8976" s="19">
        <v>45363</v>
      </c>
      <c r="C8976" s="19">
        <v>44613</v>
      </c>
      <c r="D8976" s="19">
        <v>45363.17627314815</v>
      </c>
      <c r="E8976" s="16" t="s">
        <v>6282</v>
      </c>
      <c r="F8976" s="37">
        <v>300</v>
      </c>
      <c r="G8976" s="35">
        <v>45364</v>
      </c>
      <c r="H8976" s="35">
        <v>45664</v>
      </c>
      <c r="I8976" s="37">
        <v>5</v>
      </c>
      <c r="J8976" s="37">
        <v>0</v>
      </c>
      <c r="K8976" s="15" t="s">
        <v>2405</v>
      </c>
      <c r="L8976" s="15" t="s">
        <v>105</v>
      </c>
      <c r="M8976" s="15" t="s">
        <v>24924</v>
      </c>
      <c r="N8976" s="15" t="s">
        <v>24925</v>
      </c>
      <c r="O8976" s="37">
        <v>300000</v>
      </c>
      <c r="P8976" s="126" t="s">
        <v>25103</v>
      </c>
      <c r="R8976" s="137">
        <f t="shared" si="140"/>
        <v>2.1</v>
      </c>
    </row>
    <row r="8977" spans="2:18" x14ac:dyDescent="0.35">
      <c r="B8977" s="19">
        <v>44868</v>
      </c>
      <c r="C8977" s="19">
        <v>44614</v>
      </c>
      <c r="D8977" s="19">
        <v>44868.692430555559</v>
      </c>
      <c r="E8977" s="16" t="s">
        <v>22202</v>
      </c>
      <c r="F8977" s="37">
        <v>300</v>
      </c>
      <c r="G8977" s="35">
        <v>44872</v>
      </c>
      <c r="H8977" s="35">
        <v>45172</v>
      </c>
      <c r="I8977" s="37">
        <v>5</v>
      </c>
      <c r="J8977" s="37">
        <v>1</v>
      </c>
      <c r="K8977" s="15" t="s">
        <v>2393</v>
      </c>
      <c r="L8977" s="15" t="s">
        <v>105</v>
      </c>
      <c r="M8977" s="15" t="s">
        <v>23846</v>
      </c>
      <c r="N8977" s="15" t="s">
        <v>23847</v>
      </c>
      <c r="O8977" s="37">
        <v>900000</v>
      </c>
      <c r="P8977" s="126" t="s">
        <v>25103</v>
      </c>
      <c r="R8977" s="137">
        <f t="shared" si="140"/>
        <v>1.8</v>
      </c>
    </row>
    <row r="8978" spans="2:18" x14ac:dyDescent="0.35">
      <c r="B8978" s="19">
        <v>44621</v>
      </c>
      <c r="C8978" s="19">
        <v>44621</v>
      </c>
      <c r="D8978" s="19" t="s">
        <v>97</v>
      </c>
      <c r="E8978" s="16" t="s">
        <v>12181</v>
      </c>
      <c r="F8978" s="37">
        <v>300</v>
      </c>
      <c r="G8978" s="35">
        <v>44354</v>
      </c>
      <c r="H8978" s="35">
        <v>44654</v>
      </c>
      <c r="I8978" s="37">
        <v>250</v>
      </c>
      <c r="J8978" s="37">
        <v>42</v>
      </c>
      <c r="K8978" s="15" t="s">
        <v>99</v>
      </c>
      <c r="L8978" s="15" t="s">
        <v>100</v>
      </c>
      <c r="M8978" s="15" t="s">
        <v>1075</v>
      </c>
      <c r="N8978" s="15" t="s">
        <v>22543</v>
      </c>
      <c r="O8978" s="37">
        <v>9000000</v>
      </c>
      <c r="P8978" s="126" t="s">
        <v>25103</v>
      </c>
      <c r="R8978" s="137">
        <f t="shared" si="140"/>
        <v>2.1</v>
      </c>
    </row>
    <row r="8979" spans="2:18" x14ac:dyDescent="0.35">
      <c r="B8979" s="19">
        <v>44627</v>
      </c>
      <c r="C8979" s="19">
        <v>44624</v>
      </c>
      <c r="D8979" s="19" t="s">
        <v>97</v>
      </c>
      <c r="E8979" s="16" t="s">
        <v>3954</v>
      </c>
      <c r="F8979" s="37">
        <v>300</v>
      </c>
      <c r="G8979" s="35">
        <v>44481</v>
      </c>
      <c r="H8979" s="35">
        <v>44781</v>
      </c>
      <c r="I8979" s="37">
        <v>10</v>
      </c>
      <c r="J8979" s="37">
        <v>5</v>
      </c>
      <c r="K8979" s="15" t="s">
        <v>99</v>
      </c>
      <c r="L8979" s="15" t="s">
        <v>105</v>
      </c>
      <c r="M8979" s="15" t="s">
        <v>14233</v>
      </c>
      <c r="N8979" s="15" t="s">
        <v>22663</v>
      </c>
      <c r="O8979" s="38">
        <v>687420.9</v>
      </c>
      <c r="P8979" s="126" t="s">
        <v>25103</v>
      </c>
      <c r="R8979" s="137">
        <f t="shared" si="140"/>
        <v>1.5499999999999998</v>
      </c>
    </row>
    <row r="8980" spans="2:18" x14ac:dyDescent="0.35">
      <c r="B8980" s="19">
        <v>44629</v>
      </c>
      <c r="C8980" s="19">
        <v>44627</v>
      </c>
      <c r="D8980" s="19" t="s">
        <v>97</v>
      </c>
      <c r="E8980" s="16" t="s">
        <v>2182</v>
      </c>
      <c r="F8980" s="37">
        <v>300</v>
      </c>
      <c r="G8980" s="35">
        <v>44630</v>
      </c>
      <c r="H8980" s="35">
        <v>44930</v>
      </c>
      <c r="I8980" s="37">
        <v>2</v>
      </c>
      <c r="J8980" s="37">
        <v>1</v>
      </c>
      <c r="K8980" s="15" t="s">
        <v>99</v>
      </c>
      <c r="L8980" s="15" t="s">
        <v>105</v>
      </c>
      <c r="M8980" s="15" t="s">
        <v>14111</v>
      </c>
      <c r="N8980" s="15" t="s">
        <v>1216</v>
      </c>
      <c r="O8980" s="37">
        <v>150000</v>
      </c>
      <c r="P8980" s="126" t="s">
        <v>25103</v>
      </c>
      <c r="R8980" s="137">
        <f t="shared" si="140"/>
        <v>2.0500000000000003</v>
      </c>
    </row>
    <row r="8981" spans="2:18" x14ac:dyDescent="0.35">
      <c r="B8981" s="19">
        <v>44628</v>
      </c>
      <c r="C8981" s="19">
        <v>44628</v>
      </c>
      <c r="D8981" s="19" t="s">
        <v>97</v>
      </c>
      <c r="E8981" s="16" t="s">
        <v>3954</v>
      </c>
      <c r="F8981" s="37">
        <v>300</v>
      </c>
      <c r="G8981" s="35">
        <v>44481</v>
      </c>
      <c r="H8981" s="35">
        <v>44781</v>
      </c>
      <c r="I8981" s="37">
        <v>10</v>
      </c>
      <c r="J8981" s="37">
        <v>6</v>
      </c>
      <c r="K8981" s="15" t="s">
        <v>99</v>
      </c>
      <c r="L8981" s="15" t="s">
        <v>105</v>
      </c>
      <c r="M8981" s="15" t="s">
        <v>13730</v>
      </c>
      <c r="N8981" s="15" t="s">
        <v>22680</v>
      </c>
      <c r="O8981" s="38">
        <v>687420.9</v>
      </c>
      <c r="P8981" s="126" t="s">
        <v>25103</v>
      </c>
      <c r="R8981" s="137">
        <f t="shared" si="140"/>
        <v>2.15</v>
      </c>
    </row>
    <row r="8982" spans="2:18" x14ac:dyDescent="0.35">
      <c r="B8982" s="19">
        <v>44634</v>
      </c>
      <c r="C8982" s="19">
        <v>44631</v>
      </c>
      <c r="D8982" s="19" t="s">
        <v>97</v>
      </c>
      <c r="E8982" s="16" t="s">
        <v>13856</v>
      </c>
      <c r="F8982" s="37">
        <v>300</v>
      </c>
      <c r="G8982" s="35">
        <v>44622</v>
      </c>
      <c r="H8982" s="35">
        <v>44922</v>
      </c>
      <c r="I8982" s="37">
        <v>5</v>
      </c>
      <c r="J8982" s="37">
        <v>3</v>
      </c>
      <c r="K8982" s="15" t="s">
        <v>99</v>
      </c>
      <c r="L8982" s="15" t="s">
        <v>105</v>
      </c>
      <c r="M8982" s="15" t="s">
        <v>13855</v>
      </c>
      <c r="N8982" s="15" t="s">
        <v>13854</v>
      </c>
      <c r="O8982" s="37">
        <v>350000</v>
      </c>
      <c r="P8982" s="126" t="s">
        <v>25103</v>
      </c>
      <c r="R8982" s="137">
        <f t="shared" si="140"/>
        <v>2.15</v>
      </c>
    </row>
    <row r="8983" spans="2:18" x14ac:dyDescent="0.35">
      <c r="B8983" s="19">
        <v>44634</v>
      </c>
      <c r="C8983" s="19">
        <v>44634</v>
      </c>
      <c r="D8983" s="19" t="s">
        <v>97</v>
      </c>
      <c r="E8983" s="16" t="s">
        <v>13880</v>
      </c>
      <c r="F8983" s="37">
        <v>300</v>
      </c>
      <c r="G8983" s="35">
        <v>44635</v>
      </c>
      <c r="H8983" s="35">
        <v>44935</v>
      </c>
      <c r="I8983" s="37">
        <v>10</v>
      </c>
      <c r="J8983" s="37">
        <v>2</v>
      </c>
      <c r="K8983" s="15" t="s">
        <v>305</v>
      </c>
      <c r="L8983" s="15" t="s">
        <v>118</v>
      </c>
      <c r="M8983" s="15" t="s">
        <v>13879</v>
      </c>
      <c r="N8983" s="15" t="s">
        <v>13878</v>
      </c>
      <c r="O8983" s="37">
        <v>150000</v>
      </c>
      <c r="P8983" s="126" t="s">
        <v>25103</v>
      </c>
      <c r="R8983" s="137">
        <f t="shared" si="140"/>
        <v>1.65</v>
      </c>
    </row>
    <row r="8984" spans="2:18" x14ac:dyDescent="0.35">
      <c r="B8984" s="19">
        <v>44635</v>
      </c>
      <c r="C8984" s="19">
        <v>44635</v>
      </c>
      <c r="D8984" s="19" t="s">
        <v>97</v>
      </c>
      <c r="E8984" s="16" t="s">
        <v>3954</v>
      </c>
      <c r="F8984" s="37">
        <v>300</v>
      </c>
      <c r="G8984" s="35">
        <v>44481</v>
      </c>
      <c r="H8984" s="35">
        <v>44781</v>
      </c>
      <c r="I8984" s="37">
        <v>14</v>
      </c>
      <c r="J8984" s="37">
        <v>8</v>
      </c>
      <c r="K8984" s="15" t="s">
        <v>99</v>
      </c>
      <c r="L8984" s="15" t="s">
        <v>105</v>
      </c>
      <c r="M8984" s="15" t="s">
        <v>13730</v>
      </c>
      <c r="N8984" s="15" t="s">
        <v>22775</v>
      </c>
      <c r="O8984" s="38">
        <v>687420.9</v>
      </c>
      <c r="P8984" s="126" t="s">
        <v>25103</v>
      </c>
      <c r="R8984" s="137">
        <f t="shared" si="140"/>
        <v>2.15</v>
      </c>
    </row>
    <row r="8985" spans="2:18" x14ac:dyDescent="0.35">
      <c r="B8985" s="19">
        <v>44636</v>
      </c>
      <c r="C8985" s="19">
        <v>44636</v>
      </c>
      <c r="D8985" s="19" t="s">
        <v>97</v>
      </c>
      <c r="E8985" s="16" t="s">
        <v>13700</v>
      </c>
      <c r="F8985" s="37">
        <v>300</v>
      </c>
      <c r="G8985" s="35">
        <v>44637</v>
      </c>
      <c r="H8985" s="35">
        <v>44937</v>
      </c>
      <c r="I8985" s="37">
        <v>5</v>
      </c>
      <c r="J8985" s="37">
        <v>3</v>
      </c>
      <c r="K8985" s="15" t="s">
        <v>99</v>
      </c>
      <c r="L8985" s="15" t="s">
        <v>100</v>
      </c>
      <c r="M8985" s="15" t="s">
        <v>13699</v>
      </c>
      <c r="N8985" s="15" t="s">
        <v>22779</v>
      </c>
      <c r="O8985" s="37">
        <v>1900000</v>
      </c>
      <c r="P8985" s="126" t="s">
        <v>25103</v>
      </c>
      <c r="R8985" s="137">
        <f t="shared" si="140"/>
        <v>2.1</v>
      </c>
    </row>
    <row r="8986" spans="2:18" x14ac:dyDescent="0.35">
      <c r="B8986" s="19">
        <v>44636</v>
      </c>
      <c r="C8986" s="19">
        <v>44636</v>
      </c>
      <c r="D8986" s="19" t="s">
        <v>97</v>
      </c>
      <c r="E8986" s="16" t="s">
        <v>13678</v>
      </c>
      <c r="F8986" s="37">
        <v>300</v>
      </c>
      <c r="G8986" s="35">
        <v>44378</v>
      </c>
      <c r="H8986" s="35">
        <v>44678</v>
      </c>
      <c r="I8986" s="37">
        <v>4</v>
      </c>
      <c r="J8986" s="37">
        <v>2</v>
      </c>
      <c r="K8986" s="15" t="s">
        <v>99</v>
      </c>
      <c r="L8986" s="15" t="s">
        <v>122</v>
      </c>
      <c r="M8986" s="15" t="s">
        <v>13677</v>
      </c>
      <c r="N8986" s="15" t="s">
        <v>13676</v>
      </c>
      <c r="O8986" s="38">
        <v>100022.38</v>
      </c>
      <c r="P8986" s="126" t="s">
        <v>25103</v>
      </c>
      <c r="R8986" s="137">
        <f t="shared" si="140"/>
        <v>1.5999999999999996</v>
      </c>
    </row>
    <row r="8987" spans="2:18" x14ac:dyDescent="0.35">
      <c r="B8987" s="19">
        <v>44637</v>
      </c>
      <c r="C8987" s="19">
        <v>44637</v>
      </c>
      <c r="D8987" s="19" t="s">
        <v>97</v>
      </c>
      <c r="E8987" s="16" t="s">
        <v>12609</v>
      </c>
      <c r="F8987" s="37">
        <v>300</v>
      </c>
      <c r="G8987" s="35">
        <v>44242</v>
      </c>
      <c r="H8987" s="35">
        <v>44542</v>
      </c>
      <c r="I8987" s="37">
        <v>9</v>
      </c>
      <c r="J8987" s="37">
        <v>2</v>
      </c>
      <c r="K8987" s="15" t="s">
        <v>99</v>
      </c>
      <c r="L8987" s="15" t="s">
        <v>122</v>
      </c>
      <c r="M8987" s="15" t="s">
        <v>13611</v>
      </c>
      <c r="N8987" s="15" t="s">
        <v>13610</v>
      </c>
      <c r="O8987" s="38">
        <v>242245.9</v>
      </c>
      <c r="P8987" s="126" t="s">
        <v>25103</v>
      </c>
      <c r="R8987" s="137">
        <f t="shared" si="140"/>
        <v>2</v>
      </c>
    </row>
    <row r="8988" spans="2:18" x14ac:dyDescent="0.35">
      <c r="B8988" s="19">
        <v>44750</v>
      </c>
      <c r="C8988" s="19">
        <v>44637</v>
      </c>
      <c r="D8988" s="19">
        <v>44750.681226851855</v>
      </c>
      <c r="E8988" s="16" t="s">
        <v>12609</v>
      </c>
      <c r="F8988" s="37">
        <v>300</v>
      </c>
      <c r="G8988" s="35">
        <v>44242</v>
      </c>
      <c r="H8988" s="35">
        <v>44542</v>
      </c>
      <c r="I8988" s="37">
        <v>9</v>
      </c>
      <c r="J8988" s="37">
        <v>3</v>
      </c>
      <c r="K8988" s="15" t="s">
        <v>99</v>
      </c>
      <c r="L8988" s="15" t="s">
        <v>122</v>
      </c>
      <c r="M8988" s="15" t="s">
        <v>12608</v>
      </c>
      <c r="N8988" s="15" t="s">
        <v>12607</v>
      </c>
      <c r="O8988" s="38">
        <v>242245.9</v>
      </c>
      <c r="P8988" s="126" t="s">
        <v>25103</v>
      </c>
      <c r="R8988" s="137">
        <f t="shared" si="140"/>
        <v>2</v>
      </c>
    </row>
    <row r="8989" spans="2:18" x14ac:dyDescent="0.35">
      <c r="B8989" s="19">
        <v>44638</v>
      </c>
      <c r="C8989" s="19">
        <v>44638</v>
      </c>
      <c r="D8989" s="19" t="s">
        <v>97</v>
      </c>
      <c r="E8989" s="16" t="s">
        <v>13581</v>
      </c>
      <c r="F8989" s="37">
        <v>300</v>
      </c>
      <c r="G8989" s="35">
        <v>44396</v>
      </c>
      <c r="H8989" s="35">
        <v>44696</v>
      </c>
      <c r="I8989" s="37">
        <v>4</v>
      </c>
      <c r="J8989" s="37">
        <v>10</v>
      </c>
      <c r="K8989" s="15" t="s">
        <v>99</v>
      </c>
      <c r="L8989" s="15" t="s">
        <v>100</v>
      </c>
      <c r="M8989" s="15" t="s">
        <v>13580</v>
      </c>
      <c r="N8989" s="15" t="s">
        <v>22803</v>
      </c>
      <c r="O8989" s="37">
        <v>460000</v>
      </c>
      <c r="P8989" s="126" t="s">
        <v>25103</v>
      </c>
      <c r="R8989" s="137">
        <f t="shared" si="140"/>
        <v>2.9</v>
      </c>
    </row>
    <row r="8990" spans="2:18" x14ac:dyDescent="0.35">
      <c r="B8990" s="19">
        <v>44638</v>
      </c>
      <c r="C8990" s="19">
        <v>44638</v>
      </c>
      <c r="D8990" s="19" t="s">
        <v>97</v>
      </c>
      <c r="E8990" s="16" t="s">
        <v>13561</v>
      </c>
      <c r="F8990" s="37">
        <v>300</v>
      </c>
      <c r="G8990" s="35">
        <v>44165</v>
      </c>
      <c r="H8990" s="35">
        <v>44465</v>
      </c>
      <c r="I8990" s="37">
        <v>5</v>
      </c>
      <c r="J8990" s="37">
        <v>2</v>
      </c>
      <c r="K8990" s="15" t="s">
        <v>99</v>
      </c>
      <c r="L8990" s="15" t="s">
        <v>122</v>
      </c>
      <c r="M8990" s="15" t="s">
        <v>13560</v>
      </c>
      <c r="N8990" s="15" t="s">
        <v>13559</v>
      </c>
      <c r="O8990" s="38">
        <v>362868.34</v>
      </c>
      <c r="P8990" s="126" t="s">
        <v>25103</v>
      </c>
      <c r="R8990" s="137">
        <f t="shared" si="140"/>
        <v>2</v>
      </c>
    </row>
    <row r="8991" spans="2:18" x14ac:dyDescent="0.35">
      <c r="B8991" s="19">
        <v>44641</v>
      </c>
      <c r="C8991" s="19">
        <v>44641</v>
      </c>
      <c r="D8991" s="19" t="s">
        <v>97</v>
      </c>
      <c r="E8991" s="16" t="s">
        <v>977</v>
      </c>
      <c r="F8991" s="37">
        <v>300</v>
      </c>
      <c r="G8991" s="35">
        <v>44641</v>
      </c>
      <c r="H8991" s="35">
        <v>44941</v>
      </c>
      <c r="I8991" s="37">
        <v>10</v>
      </c>
      <c r="J8991" s="37">
        <v>3</v>
      </c>
      <c r="K8991" s="15" t="s">
        <v>99</v>
      </c>
      <c r="L8991" s="15" t="s">
        <v>193</v>
      </c>
      <c r="M8991" s="15" t="s">
        <v>2078</v>
      </c>
      <c r="N8991" s="15" t="s">
        <v>22817</v>
      </c>
      <c r="O8991" s="37">
        <v>729000</v>
      </c>
      <c r="P8991" s="126" t="s">
        <v>25103</v>
      </c>
      <c r="R8991" s="137">
        <f t="shared" si="140"/>
        <v>1.8499999999999996</v>
      </c>
    </row>
    <row r="8992" spans="2:18" x14ac:dyDescent="0.35">
      <c r="B8992" s="19">
        <v>44643</v>
      </c>
      <c r="C8992" s="19">
        <v>44641</v>
      </c>
      <c r="D8992" s="19" t="s">
        <v>97</v>
      </c>
      <c r="E8992" s="16" t="s">
        <v>13349</v>
      </c>
      <c r="F8992" s="37">
        <v>300</v>
      </c>
      <c r="G8992" s="35">
        <v>44188</v>
      </c>
      <c r="H8992" s="35">
        <v>44488</v>
      </c>
      <c r="I8992" s="37">
        <v>5</v>
      </c>
      <c r="J8992" s="37">
        <v>2</v>
      </c>
      <c r="K8992" s="15" t="s">
        <v>99</v>
      </c>
      <c r="L8992" s="15" t="s">
        <v>122</v>
      </c>
      <c r="M8992" s="15" t="s">
        <v>13348</v>
      </c>
      <c r="N8992" s="15" t="s">
        <v>13347</v>
      </c>
      <c r="O8992" s="38">
        <v>323898.25</v>
      </c>
      <c r="P8992" s="126" t="s">
        <v>25103</v>
      </c>
      <c r="R8992" s="137">
        <f t="shared" si="140"/>
        <v>2</v>
      </c>
    </row>
    <row r="8993" spans="2:18" x14ac:dyDescent="0.35">
      <c r="B8993" s="19">
        <v>44650</v>
      </c>
      <c r="C8993" s="19">
        <v>44649</v>
      </c>
      <c r="D8993" s="19" t="s">
        <v>97</v>
      </c>
      <c r="E8993" s="16" t="s">
        <v>1237</v>
      </c>
      <c r="F8993" s="37">
        <v>300</v>
      </c>
      <c r="G8993" s="35">
        <v>44585</v>
      </c>
      <c r="H8993" s="35">
        <v>44885</v>
      </c>
      <c r="I8993" s="37">
        <v>5</v>
      </c>
      <c r="J8993" s="37">
        <v>3</v>
      </c>
      <c r="K8993" s="15" t="s">
        <v>99</v>
      </c>
      <c r="L8993" s="15" t="s">
        <v>122</v>
      </c>
      <c r="M8993" s="15" t="s">
        <v>3699</v>
      </c>
      <c r="N8993" s="15" t="s">
        <v>12945</v>
      </c>
      <c r="O8993" s="37">
        <v>606228</v>
      </c>
      <c r="P8993" s="126" t="s">
        <v>25103</v>
      </c>
      <c r="R8993" s="137">
        <f t="shared" si="140"/>
        <v>1.4</v>
      </c>
    </row>
    <row r="8994" spans="2:18" x14ac:dyDescent="0.35">
      <c r="B8994" s="19">
        <v>44649</v>
      </c>
      <c r="C8994" s="19">
        <v>44649.672500000001</v>
      </c>
      <c r="D8994" s="19" t="s">
        <v>97</v>
      </c>
      <c r="E8994" s="16" t="s">
        <v>12998</v>
      </c>
      <c r="F8994" s="37">
        <v>300</v>
      </c>
      <c r="G8994" s="35">
        <v>44033</v>
      </c>
      <c r="H8994" s="35">
        <v>44333</v>
      </c>
      <c r="I8994" s="37">
        <v>7</v>
      </c>
      <c r="J8994" s="37">
        <v>5</v>
      </c>
      <c r="K8994" s="15" t="s">
        <v>99</v>
      </c>
      <c r="L8994" s="15" t="s">
        <v>122</v>
      </c>
      <c r="M8994" s="15" t="s">
        <v>12997</v>
      </c>
      <c r="N8994" s="15" t="s">
        <v>22861</v>
      </c>
      <c r="O8994" s="38">
        <v>346226.06</v>
      </c>
      <c r="P8994" s="126" t="s">
        <v>25103</v>
      </c>
      <c r="R8994" s="137">
        <f t="shared" si="140"/>
        <v>2</v>
      </c>
    </row>
    <row r="8995" spans="2:18" x14ac:dyDescent="0.35">
      <c r="B8995" s="19">
        <v>44649</v>
      </c>
      <c r="C8995" s="19">
        <v>44649.755729166667</v>
      </c>
      <c r="D8995" s="19" t="s">
        <v>97</v>
      </c>
      <c r="E8995" s="16" t="s">
        <v>12975</v>
      </c>
      <c r="F8995" s="37">
        <v>300</v>
      </c>
      <c r="G8995" s="35">
        <v>44415</v>
      </c>
      <c r="H8995" s="35">
        <v>44715</v>
      </c>
      <c r="I8995" s="37">
        <v>5</v>
      </c>
      <c r="J8995" s="37">
        <v>6</v>
      </c>
      <c r="K8995" s="15" t="s">
        <v>99</v>
      </c>
      <c r="L8995" s="15" t="s">
        <v>100</v>
      </c>
      <c r="M8995" s="15" t="s">
        <v>1025</v>
      </c>
      <c r="N8995" s="15" t="s">
        <v>1026</v>
      </c>
      <c r="O8995" s="37">
        <v>340000</v>
      </c>
      <c r="P8995" s="126" t="s">
        <v>25103</v>
      </c>
      <c r="R8995" s="137">
        <f t="shared" si="140"/>
        <v>2.9</v>
      </c>
    </row>
    <row r="8996" spans="2:18" x14ac:dyDescent="0.35">
      <c r="B8996" s="19">
        <v>44651</v>
      </c>
      <c r="C8996" s="19">
        <v>44651</v>
      </c>
      <c r="D8996" s="19" t="s">
        <v>97</v>
      </c>
      <c r="E8996" s="16" t="s">
        <v>12848</v>
      </c>
      <c r="F8996" s="37">
        <v>300</v>
      </c>
      <c r="G8996" s="35">
        <v>44382</v>
      </c>
      <c r="H8996" s="35">
        <v>44682</v>
      </c>
      <c r="I8996" s="37">
        <v>5</v>
      </c>
      <c r="J8996" s="37">
        <v>5</v>
      </c>
      <c r="K8996" s="15" t="s">
        <v>99</v>
      </c>
      <c r="L8996" s="15" t="s">
        <v>100</v>
      </c>
      <c r="M8996" s="15" t="s">
        <v>12847</v>
      </c>
      <c r="N8996" s="15" t="s">
        <v>20638</v>
      </c>
      <c r="O8996" s="37">
        <v>990000</v>
      </c>
      <c r="P8996" s="126" t="s">
        <v>25103</v>
      </c>
      <c r="R8996" s="137">
        <f t="shared" si="140"/>
        <v>1.6999999999999997</v>
      </c>
    </row>
    <row r="8997" spans="2:18" x14ac:dyDescent="0.35">
      <c r="B8997" s="19">
        <v>44652</v>
      </c>
      <c r="C8997" s="19">
        <v>44651</v>
      </c>
      <c r="D8997" s="19" t="s">
        <v>97</v>
      </c>
      <c r="E8997" s="16" t="s">
        <v>280</v>
      </c>
      <c r="F8997" s="37">
        <v>300</v>
      </c>
      <c r="G8997" s="35">
        <v>44365</v>
      </c>
      <c r="H8997" s="35">
        <v>44665</v>
      </c>
      <c r="I8997" s="37">
        <v>40</v>
      </c>
      <c r="J8997" s="37">
        <v>23</v>
      </c>
      <c r="K8997" s="15" t="s">
        <v>99</v>
      </c>
      <c r="L8997" s="15" t="s">
        <v>193</v>
      </c>
      <c r="M8997" s="15" t="s">
        <v>281</v>
      </c>
      <c r="N8997" s="15" t="s">
        <v>22879</v>
      </c>
      <c r="O8997" s="37">
        <v>4000000</v>
      </c>
      <c r="P8997" s="126" t="s">
        <v>25103</v>
      </c>
      <c r="R8997" s="137">
        <f t="shared" si="140"/>
        <v>2.25</v>
      </c>
    </row>
    <row r="8998" spans="2:18" x14ac:dyDescent="0.35">
      <c r="B8998" s="19">
        <v>44655</v>
      </c>
      <c r="C8998" s="19">
        <v>44655</v>
      </c>
      <c r="D8998" s="19" t="s">
        <v>97</v>
      </c>
      <c r="E8998" s="16" t="s">
        <v>1237</v>
      </c>
      <c r="F8998" s="37">
        <v>300</v>
      </c>
      <c r="G8998" s="35">
        <v>44585</v>
      </c>
      <c r="H8998" s="35">
        <v>44885</v>
      </c>
      <c r="I8998" s="37">
        <v>5</v>
      </c>
      <c r="J8998" s="37">
        <v>4</v>
      </c>
      <c r="K8998" s="15" t="s">
        <v>99</v>
      </c>
      <c r="L8998" s="15" t="s">
        <v>122</v>
      </c>
      <c r="M8998" s="15" t="s">
        <v>3699</v>
      </c>
      <c r="N8998" s="15" t="s">
        <v>3700</v>
      </c>
      <c r="O8998" s="37">
        <v>606228</v>
      </c>
      <c r="P8998" s="126" t="s">
        <v>25103</v>
      </c>
      <c r="R8998" s="137">
        <f t="shared" si="140"/>
        <v>1.4</v>
      </c>
    </row>
    <row r="8999" spans="2:18" x14ac:dyDescent="0.35">
      <c r="B8999" s="19">
        <v>44658</v>
      </c>
      <c r="C8999" s="19">
        <v>44658</v>
      </c>
      <c r="D8999" s="19" t="s">
        <v>97</v>
      </c>
      <c r="E8999" s="16" t="s">
        <v>3954</v>
      </c>
      <c r="F8999" s="37">
        <v>300</v>
      </c>
      <c r="G8999" s="35">
        <v>44481</v>
      </c>
      <c r="H8999" s="35">
        <v>44781</v>
      </c>
      <c r="I8999" s="37">
        <v>16</v>
      </c>
      <c r="J8999" s="37">
        <v>9</v>
      </c>
      <c r="K8999" s="15" t="s">
        <v>99</v>
      </c>
      <c r="L8999" s="15" t="s">
        <v>105</v>
      </c>
      <c r="M8999" s="15" t="s">
        <v>3955</v>
      </c>
      <c r="N8999" s="15" t="s">
        <v>22926</v>
      </c>
      <c r="O8999" s="38">
        <v>687420.9</v>
      </c>
      <c r="P8999" s="126" t="s">
        <v>25103</v>
      </c>
      <c r="R8999" s="137">
        <f t="shared" si="140"/>
        <v>2.15</v>
      </c>
    </row>
    <row r="9000" spans="2:18" x14ac:dyDescent="0.35">
      <c r="B9000" s="19">
        <v>44659</v>
      </c>
      <c r="C9000" s="19">
        <v>44659</v>
      </c>
      <c r="D9000" s="19" t="s">
        <v>97</v>
      </c>
      <c r="E9000" s="16" t="s">
        <v>4032</v>
      </c>
      <c r="F9000" s="37">
        <v>300</v>
      </c>
      <c r="G9000" s="35">
        <v>44489</v>
      </c>
      <c r="H9000" s="35">
        <v>44789</v>
      </c>
      <c r="I9000" s="37">
        <v>3</v>
      </c>
      <c r="J9000" s="37">
        <v>5</v>
      </c>
      <c r="K9000" s="15" t="s">
        <v>99</v>
      </c>
      <c r="L9000" s="15" t="s">
        <v>100</v>
      </c>
      <c r="M9000" s="15" t="s">
        <v>4033</v>
      </c>
      <c r="N9000" s="15" t="s">
        <v>22934</v>
      </c>
      <c r="O9000" s="37">
        <v>1500000</v>
      </c>
      <c r="P9000" s="126" t="s">
        <v>25103</v>
      </c>
      <c r="R9000" s="137">
        <f t="shared" si="140"/>
        <v>2.1</v>
      </c>
    </row>
    <row r="9001" spans="2:18" x14ac:dyDescent="0.35">
      <c r="B9001" s="19">
        <v>44664</v>
      </c>
      <c r="C9001" s="19">
        <v>44664</v>
      </c>
      <c r="D9001" s="19" t="s">
        <v>97</v>
      </c>
      <c r="E9001" s="16" t="s">
        <v>1792</v>
      </c>
      <c r="F9001" s="37">
        <v>300</v>
      </c>
      <c r="G9001" s="35">
        <v>44473</v>
      </c>
      <c r="H9001" s="35">
        <v>44773</v>
      </c>
      <c r="I9001" s="37">
        <v>10</v>
      </c>
      <c r="J9001" s="37">
        <v>12</v>
      </c>
      <c r="K9001" s="15" t="s">
        <v>99</v>
      </c>
      <c r="L9001" s="15" t="s">
        <v>193</v>
      </c>
      <c r="M9001" s="15" t="s">
        <v>1793</v>
      </c>
      <c r="N9001" s="15" t="s">
        <v>22968</v>
      </c>
      <c r="O9001" s="37">
        <v>620</v>
      </c>
      <c r="P9001" s="126" t="s">
        <v>25103</v>
      </c>
      <c r="R9001" s="137">
        <f t="shared" si="140"/>
        <v>2.0499999999999998</v>
      </c>
    </row>
    <row r="9002" spans="2:18" x14ac:dyDescent="0.35">
      <c r="B9002" s="19">
        <v>44671</v>
      </c>
      <c r="C9002" s="19">
        <v>44671</v>
      </c>
      <c r="D9002" s="19" t="s">
        <v>97</v>
      </c>
      <c r="E9002" s="16" t="s">
        <v>977</v>
      </c>
      <c r="F9002" s="37">
        <v>300</v>
      </c>
      <c r="G9002" s="35">
        <v>44671</v>
      </c>
      <c r="H9002" s="35">
        <v>44971</v>
      </c>
      <c r="I9002" s="37">
        <v>10</v>
      </c>
      <c r="J9002" s="37">
        <v>5</v>
      </c>
      <c r="K9002" s="15" t="s">
        <v>99</v>
      </c>
      <c r="L9002" s="15" t="s">
        <v>193</v>
      </c>
      <c r="M9002" s="15" t="s">
        <v>2078</v>
      </c>
      <c r="N9002" s="15" t="s">
        <v>23017</v>
      </c>
      <c r="O9002" s="37">
        <v>729000</v>
      </c>
      <c r="P9002" s="126" t="s">
        <v>25103</v>
      </c>
      <c r="R9002" s="137">
        <f t="shared" si="140"/>
        <v>1.8499999999999996</v>
      </c>
    </row>
    <row r="9003" spans="2:18" x14ac:dyDescent="0.35">
      <c r="B9003" s="19">
        <v>44673</v>
      </c>
      <c r="C9003" s="19">
        <v>44673</v>
      </c>
      <c r="D9003" s="19" t="s">
        <v>97</v>
      </c>
      <c r="E9003" s="16" t="s">
        <v>4908</v>
      </c>
      <c r="F9003" s="37">
        <v>300</v>
      </c>
      <c r="G9003" s="35">
        <v>44415</v>
      </c>
      <c r="H9003" s="35">
        <v>44715</v>
      </c>
      <c r="I9003" s="37">
        <v>5</v>
      </c>
      <c r="J9003" s="37">
        <v>7</v>
      </c>
      <c r="K9003" s="15" t="s">
        <v>99</v>
      </c>
      <c r="L9003" s="15" t="s">
        <v>100</v>
      </c>
      <c r="M9003" s="15" t="s">
        <v>1025</v>
      </c>
      <c r="N9003" s="15" t="s">
        <v>4909</v>
      </c>
      <c r="O9003" s="37">
        <v>340000</v>
      </c>
      <c r="P9003" s="126" t="s">
        <v>25103</v>
      </c>
      <c r="R9003" s="137">
        <f t="shared" si="140"/>
        <v>2.9</v>
      </c>
    </row>
    <row r="9004" spans="2:18" x14ac:dyDescent="0.35">
      <c r="B9004" s="19">
        <v>44684</v>
      </c>
      <c r="C9004" s="19">
        <v>44677</v>
      </c>
      <c r="D9004" s="19" t="s">
        <v>97</v>
      </c>
      <c r="E9004" s="16" t="s">
        <v>5380</v>
      </c>
      <c r="F9004" s="37">
        <v>300</v>
      </c>
      <c r="G9004" s="35">
        <v>44686</v>
      </c>
      <c r="H9004" s="35">
        <v>44986</v>
      </c>
      <c r="I9004" s="37">
        <v>10</v>
      </c>
      <c r="J9004" s="37">
        <v>1</v>
      </c>
      <c r="K9004" s="15" t="s">
        <v>99</v>
      </c>
      <c r="L9004" s="15" t="s">
        <v>105</v>
      </c>
      <c r="M9004" s="15" t="s">
        <v>5381</v>
      </c>
      <c r="N9004" s="15" t="s">
        <v>4102</v>
      </c>
      <c r="O9004" s="37">
        <v>90000</v>
      </c>
      <c r="P9004" s="126" t="s">
        <v>25103</v>
      </c>
      <c r="R9004" s="137">
        <f t="shared" si="140"/>
        <v>2.0500000000000003</v>
      </c>
    </row>
    <row r="9005" spans="2:18" x14ac:dyDescent="0.35">
      <c r="B9005" s="19">
        <v>44701</v>
      </c>
      <c r="C9005" s="19">
        <v>44677</v>
      </c>
      <c r="D9005" s="19">
        <v>44701.399548611109</v>
      </c>
      <c r="E9005" s="16" t="s">
        <v>5380</v>
      </c>
      <c r="F9005" s="37">
        <v>300</v>
      </c>
      <c r="G9005" s="35">
        <v>44686</v>
      </c>
      <c r="H9005" s="35">
        <v>44986</v>
      </c>
      <c r="I9005" s="37">
        <v>10</v>
      </c>
      <c r="J9005" s="37">
        <v>2</v>
      </c>
      <c r="K9005" s="15" t="s">
        <v>99</v>
      </c>
      <c r="L9005" s="15" t="s">
        <v>105</v>
      </c>
      <c r="M9005" s="15" t="s">
        <v>5460</v>
      </c>
      <c r="N9005" s="15" t="s">
        <v>5461</v>
      </c>
      <c r="O9005" s="37">
        <v>90000</v>
      </c>
      <c r="P9005" s="126" t="s">
        <v>25103</v>
      </c>
      <c r="R9005" s="137">
        <f t="shared" si="140"/>
        <v>1.75</v>
      </c>
    </row>
    <row r="9006" spans="2:18" x14ac:dyDescent="0.35">
      <c r="B9006" s="19">
        <v>44678</v>
      </c>
      <c r="C9006" s="19">
        <v>44678</v>
      </c>
      <c r="D9006" s="19" t="s">
        <v>97</v>
      </c>
      <c r="E9006" s="16" t="s">
        <v>5112</v>
      </c>
      <c r="F9006" s="37">
        <v>300</v>
      </c>
      <c r="G9006" s="35">
        <v>44466</v>
      </c>
      <c r="H9006" s="35">
        <v>44766</v>
      </c>
      <c r="I9006" s="37">
        <v>7</v>
      </c>
      <c r="J9006" s="37">
        <v>2</v>
      </c>
      <c r="K9006" s="15" t="s">
        <v>99</v>
      </c>
      <c r="L9006" s="15" t="s">
        <v>100</v>
      </c>
      <c r="M9006" s="15" t="s">
        <v>5113</v>
      </c>
      <c r="N9006" s="15" t="s">
        <v>5114</v>
      </c>
      <c r="O9006" s="37">
        <v>500000</v>
      </c>
      <c r="P9006" s="126" t="s">
        <v>25103</v>
      </c>
      <c r="R9006" s="137">
        <f t="shared" si="140"/>
        <v>2.2999999999999998</v>
      </c>
    </row>
    <row r="9007" spans="2:18" x14ac:dyDescent="0.35">
      <c r="B9007" s="19">
        <v>44678</v>
      </c>
      <c r="C9007" s="19">
        <v>44678</v>
      </c>
      <c r="D9007" s="19" t="s">
        <v>97</v>
      </c>
      <c r="E9007" s="16" t="s">
        <v>5118</v>
      </c>
      <c r="F9007" s="37">
        <v>300</v>
      </c>
      <c r="G9007" s="35">
        <v>44431</v>
      </c>
      <c r="H9007" s="35">
        <v>44731</v>
      </c>
      <c r="I9007" s="37">
        <v>11</v>
      </c>
      <c r="J9007" s="37">
        <v>3</v>
      </c>
      <c r="K9007" s="15" t="s">
        <v>99</v>
      </c>
      <c r="L9007" s="15" t="s">
        <v>100</v>
      </c>
      <c r="M9007" s="15" t="s">
        <v>4187</v>
      </c>
      <c r="N9007" s="15" t="s">
        <v>5119</v>
      </c>
      <c r="O9007" s="37">
        <v>200000</v>
      </c>
      <c r="P9007" s="126" t="s">
        <v>25103</v>
      </c>
      <c r="R9007" s="137">
        <f t="shared" si="140"/>
        <v>2.2999999999999998</v>
      </c>
    </row>
    <row r="9008" spans="2:18" x14ac:dyDescent="0.35">
      <c r="B9008" s="19">
        <v>44678</v>
      </c>
      <c r="C9008" s="19">
        <v>44678.493043981478</v>
      </c>
      <c r="D9008" s="19" t="s">
        <v>97</v>
      </c>
      <c r="E9008" s="16" t="s">
        <v>2601</v>
      </c>
      <c r="F9008" s="37">
        <v>300</v>
      </c>
      <c r="G9008" s="35">
        <v>44662</v>
      </c>
      <c r="H9008" s="35">
        <v>44962</v>
      </c>
      <c r="I9008" s="37">
        <v>4</v>
      </c>
      <c r="J9008" s="37">
        <v>1</v>
      </c>
      <c r="K9008" s="15" t="s">
        <v>99</v>
      </c>
      <c r="L9008" s="15" t="s">
        <v>105</v>
      </c>
      <c r="M9008" s="15" t="s">
        <v>5079</v>
      </c>
      <c r="N9008" s="15" t="s">
        <v>3240</v>
      </c>
      <c r="O9008" s="37">
        <v>700000</v>
      </c>
      <c r="P9008" s="126" t="s">
        <v>25103</v>
      </c>
      <c r="R9008" s="137">
        <f t="shared" si="140"/>
        <v>1.85</v>
      </c>
    </row>
    <row r="9009" spans="2:18" x14ac:dyDescent="0.35">
      <c r="B9009" s="19">
        <v>44679</v>
      </c>
      <c r="C9009" s="19">
        <v>44679</v>
      </c>
      <c r="D9009" s="19" t="s">
        <v>97</v>
      </c>
      <c r="E9009" s="16" t="s">
        <v>5177</v>
      </c>
      <c r="F9009" s="37">
        <v>300</v>
      </c>
      <c r="G9009" s="35">
        <v>44168</v>
      </c>
      <c r="H9009" s="35">
        <v>44468</v>
      </c>
      <c r="I9009" s="37">
        <v>7</v>
      </c>
      <c r="J9009" s="37">
        <v>3</v>
      </c>
      <c r="K9009" s="15" t="s">
        <v>99</v>
      </c>
      <c r="L9009" s="15" t="s">
        <v>122</v>
      </c>
      <c r="M9009" s="15" t="s">
        <v>5178</v>
      </c>
      <c r="N9009" s="15" t="s">
        <v>5179</v>
      </c>
      <c r="O9009" s="38">
        <v>347176.2</v>
      </c>
      <c r="P9009" s="126" t="s">
        <v>25103</v>
      </c>
      <c r="R9009" s="137">
        <f t="shared" si="140"/>
        <v>2</v>
      </c>
    </row>
    <row r="9010" spans="2:18" x14ac:dyDescent="0.35">
      <c r="B9010" s="19">
        <v>44851</v>
      </c>
      <c r="C9010" s="19">
        <v>44680</v>
      </c>
      <c r="D9010" s="19">
        <v>44851.626574074071</v>
      </c>
      <c r="E9010" s="16" t="s">
        <v>5373</v>
      </c>
      <c r="F9010" s="37">
        <v>300</v>
      </c>
      <c r="G9010" s="35">
        <v>44683</v>
      </c>
      <c r="H9010" s="35">
        <v>44983</v>
      </c>
      <c r="I9010" s="37">
        <v>16</v>
      </c>
      <c r="J9010" s="37">
        <v>15</v>
      </c>
      <c r="K9010" s="15" t="s">
        <v>2393</v>
      </c>
      <c r="L9010" s="15" t="s">
        <v>105</v>
      </c>
      <c r="M9010" s="15" t="s">
        <v>5595</v>
      </c>
      <c r="N9010" s="15" t="s">
        <v>23752</v>
      </c>
      <c r="O9010" s="37">
        <v>700000</v>
      </c>
      <c r="P9010" s="126" t="s">
        <v>25103</v>
      </c>
      <c r="R9010" s="137">
        <f t="shared" si="140"/>
        <v>1.5</v>
      </c>
    </row>
    <row r="9011" spans="2:18" x14ac:dyDescent="0.35">
      <c r="B9011" s="19">
        <v>44683</v>
      </c>
      <c r="C9011" s="19">
        <v>44683</v>
      </c>
      <c r="D9011" s="19" t="s">
        <v>97</v>
      </c>
      <c r="E9011" s="16" t="s">
        <v>10896</v>
      </c>
      <c r="F9011" s="37">
        <v>300</v>
      </c>
      <c r="G9011" s="35">
        <v>44684</v>
      </c>
      <c r="H9011" s="35">
        <v>44984</v>
      </c>
      <c r="I9011" s="37">
        <v>4</v>
      </c>
      <c r="J9011" s="37">
        <v>1</v>
      </c>
      <c r="K9011" s="15" t="s">
        <v>99</v>
      </c>
      <c r="L9011" s="15" t="s">
        <v>100</v>
      </c>
      <c r="M9011" s="15" t="s">
        <v>12389</v>
      </c>
      <c r="N9011" s="15" t="s">
        <v>12388</v>
      </c>
      <c r="O9011" s="37">
        <v>12280000</v>
      </c>
      <c r="P9011" s="126" t="s">
        <v>25103</v>
      </c>
      <c r="R9011" s="137">
        <f t="shared" si="140"/>
        <v>2.4</v>
      </c>
    </row>
    <row r="9012" spans="2:18" x14ac:dyDescent="0.35">
      <c r="B9012" s="19">
        <v>44685</v>
      </c>
      <c r="C9012" s="19">
        <v>44685</v>
      </c>
      <c r="D9012" s="19" t="s">
        <v>97</v>
      </c>
      <c r="E9012" s="16" t="s">
        <v>12307</v>
      </c>
      <c r="F9012" s="37">
        <v>300</v>
      </c>
      <c r="G9012" s="35">
        <v>44415</v>
      </c>
      <c r="H9012" s="35">
        <v>44715</v>
      </c>
      <c r="I9012" s="37">
        <v>5</v>
      </c>
      <c r="J9012" s="37">
        <v>7</v>
      </c>
      <c r="K9012" s="15" t="s">
        <v>99</v>
      </c>
      <c r="L9012" s="15" t="s">
        <v>100</v>
      </c>
      <c r="M9012" s="15" t="s">
        <v>1025</v>
      </c>
      <c r="N9012" s="15" t="s">
        <v>4909</v>
      </c>
      <c r="O9012" s="37">
        <v>340000</v>
      </c>
      <c r="P9012" s="126" t="s">
        <v>25103</v>
      </c>
      <c r="R9012" s="137">
        <f t="shared" si="140"/>
        <v>2.9</v>
      </c>
    </row>
    <row r="9013" spans="2:18" x14ac:dyDescent="0.35">
      <c r="B9013" s="19">
        <v>44686</v>
      </c>
      <c r="C9013" s="19">
        <v>44686</v>
      </c>
      <c r="D9013" s="19" t="s">
        <v>97</v>
      </c>
      <c r="E9013" s="16" t="s">
        <v>4458</v>
      </c>
      <c r="F9013" s="37">
        <v>300</v>
      </c>
      <c r="G9013" s="35">
        <v>44431</v>
      </c>
      <c r="H9013" s="35">
        <v>44731</v>
      </c>
      <c r="I9013" s="37">
        <v>150</v>
      </c>
      <c r="J9013" s="37">
        <v>1</v>
      </c>
      <c r="K9013" s="15" t="s">
        <v>99</v>
      </c>
      <c r="L9013" s="15" t="s">
        <v>105</v>
      </c>
      <c r="M9013" s="15" t="s">
        <v>12255</v>
      </c>
      <c r="N9013" s="15" t="s">
        <v>4460</v>
      </c>
      <c r="O9013" s="38">
        <v>731306.8</v>
      </c>
      <c r="P9013" s="126" t="s">
        <v>25103</v>
      </c>
      <c r="R9013" s="137">
        <f t="shared" si="140"/>
        <v>1.85</v>
      </c>
    </row>
    <row r="9014" spans="2:18" x14ac:dyDescent="0.35">
      <c r="B9014" s="19">
        <v>44693</v>
      </c>
      <c r="C9014" s="19">
        <v>44692.72996527778</v>
      </c>
      <c r="D9014" s="19" t="s">
        <v>97</v>
      </c>
      <c r="E9014" s="16" t="s">
        <v>11964</v>
      </c>
      <c r="F9014" s="37">
        <v>300</v>
      </c>
      <c r="G9014" s="35">
        <v>44494</v>
      </c>
      <c r="H9014" s="35">
        <v>44794</v>
      </c>
      <c r="I9014" s="37">
        <v>4</v>
      </c>
      <c r="J9014" s="37">
        <v>3</v>
      </c>
      <c r="K9014" s="15" t="s">
        <v>99</v>
      </c>
      <c r="L9014" s="15" t="s">
        <v>100</v>
      </c>
      <c r="M9014" s="15" t="s">
        <v>11963</v>
      </c>
      <c r="N9014" s="15" t="s">
        <v>23139</v>
      </c>
      <c r="O9014" s="37">
        <v>1500000</v>
      </c>
      <c r="P9014" s="126" t="s">
        <v>25103</v>
      </c>
      <c r="R9014" s="137">
        <f t="shared" si="140"/>
        <v>2.1</v>
      </c>
    </row>
    <row r="9015" spans="2:18" x14ac:dyDescent="0.35">
      <c r="B9015" s="19">
        <v>44707</v>
      </c>
      <c r="C9015" s="19">
        <v>44707.501238425924</v>
      </c>
      <c r="D9015" s="19" t="s">
        <v>97</v>
      </c>
      <c r="E9015" s="16" t="s">
        <v>11333</v>
      </c>
      <c r="F9015" s="37">
        <v>300</v>
      </c>
      <c r="G9015" s="35">
        <v>44708</v>
      </c>
      <c r="H9015" s="35">
        <v>45008</v>
      </c>
      <c r="I9015" s="37">
        <v>30</v>
      </c>
      <c r="J9015" s="37">
        <v>3</v>
      </c>
      <c r="K9015" s="15" t="s">
        <v>99</v>
      </c>
      <c r="L9015" s="15" t="s">
        <v>105</v>
      </c>
      <c r="M9015" s="15" t="s">
        <v>11332</v>
      </c>
      <c r="N9015" s="15" t="s">
        <v>11331</v>
      </c>
      <c r="O9015" s="37">
        <v>1300000</v>
      </c>
      <c r="P9015" s="126" t="s">
        <v>25103</v>
      </c>
      <c r="R9015" s="137">
        <f t="shared" si="140"/>
        <v>1.9500000000000002</v>
      </c>
    </row>
    <row r="9016" spans="2:18" x14ac:dyDescent="0.35">
      <c r="B9016" s="19">
        <v>44718</v>
      </c>
      <c r="C9016" s="19">
        <v>44718.603321759256</v>
      </c>
      <c r="D9016" s="19" t="s">
        <v>97</v>
      </c>
      <c r="E9016" s="16" t="s">
        <v>1237</v>
      </c>
      <c r="F9016" s="37">
        <v>300</v>
      </c>
      <c r="G9016" s="35">
        <v>44722</v>
      </c>
      <c r="H9016" s="35">
        <v>45022</v>
      </c>
      <c r="I9016" s="37">
        <v>4</v>
      </c>
      <c r="J9016" s="37">
        <v>1</v>
      </c>
      <c r="K9016" s="15" t="s">
        <v>99</v>
      </c>
      <c r="L9016" s="15" t="s">
        <v>122</v>
      </c>
      <c r="M9016" s="15" t="s">
        <v>8956</v>
      </c>
      <c r="N9016" s="15" t="s">
        <v>8955</v>
      </c>
      <c r="O9016" s="38">
        <v>110584.28</v>
      </c>
      <c r="P9016" s="126" t="s">
        <v>25103</v>
      </c>
      <c r="R9016" s="137">
        <f t="shared" si="140"/>
        <v>1.9</v>
      </c>
    </row>
    <row r="9017" spans="2:18" x14ac:dyDescent="0.35">
      <c r="B9017" s="19">
        <v>44720</v>
      </c>
      <c r="C9017" s="19">
        <v>44720.623287037037</v>
      </c>
      <c r="D9017" s="19" t="s">
        <v>97</v>
      </c>
      <c r="E9017" s="16" t="s">
        <v>8839</v>
      </c>
      <c r="F9017" s="37">
        <v>300</v>
      </c>
      <c r="G9017" s="35">
        <v>44683</v>
      </c>
      <c r="H9017" s="35">
        <v>44983</v>
      </c>
      <c r="I9017" s="37">
        <v>5</v>
      </c>
      <c r="J9017" s="37">
        <v>1</v>
      </c>
      <c r="K9017" s="15" t="s">
        <v>99</v>
      </c>
      <c r="L9017" s="15" t="s">
        <v>105</v>
      </c>
      <c r="M9017" s="15" t="s">
        <v>8838</v>
      </c>
      <c r="N9017" s="15" t="s">
        <v>8837</v>
      </c>
      <c r="O9017" s="37">
        <v>178000</v>
      </c>
      <c r="P9017" s="126" t="s">
        <v>25103</v>
      </c>
      <c r="R9017" s="137">
        <f t="shared" si="140"/>
        <v>2.4499999999999997</v>
      </c>
    </row>
    <row r="9018" spans="2:18" x14ac:dyDescent="0.35">
      <c r="B9018" s="19">
        <v>44728</v>
      </c>
      <c r="C9018" s="19">
        <v>44728.431863425925</v>
      </c>
      <c r="D9018" s="19" t="s">
        <v>97</v>
      </c>
      <c r="E9018" s="16" t="s">
        <v>7547</v>
      </c>
      <c r="F9018" s="37">
        <v>300</v>
      </c>
      <c r="G9018" s="35">
        <v>44733</v>
      </c>
      <c r="H9018" s="35">
        <v>45033</v>
      </c>
      <c r="I9018" s="37">
        <v>5</v>
      </c>
      <c r="J9018" s="37">
        <v>1</v>
      </c>
      <c r="K9018" s="15" t="s">
        <v>99</v>
      </c>
      <c r="L9018" s="15" t="s">
        <v>122</v>
      </c>
      <c r="M9018" s="15" t="s">
        <v>8494</v>
      </c>
      <c r="N9018" s="15" t="s">
        <v>8493</v>
      </c>
      <c r="O9018" s="38">
        <v>149311.56</v>
      </c>
      <c r="P9018" s="126" t="s">
        <v>25103</v>
      </c>
      <c r="R9018" s="137">
        <f t="shared" si="140"/>
        <v>1.9</v>
      </c>
    </row>
    <row r="9019" spans="2:18" x14ac:dyDescent="0.35">
      <c r="B9019" s="19">
        <v>44911</v>
      </c>
      <c r="C9019" s="19">
        <v>44728.431863425925</v>
      </c>
      <c r="D9019" s="19">
        <v>44911.41746527778</v>
      </c>
      <c r="E9019" s="16" t="s">
        <v>7547</v>
      </c>
      <c r="F9019" s="37">
        <v>300</v>
      </c>
      <c r="G9019" s="35">
        <v>44733</v>
      </c>
      <c r="H9019" s="35">
        <v>45033</v>
      </c>
      <c r="I9019" s="37">
        <v>5</v>
      </c>
      <c r="J9019" s="37">
        <v>2</v>
      </c>
      <c r="K9019" s="15" t="s">
        <v>2400</v>
      </c>
      <c r="L9019" s="15" t="s">
        <v>122</v>
      </c>
      <c r="M9019" s="15" t="s">
        <v>7546</v>
      </c>
      <c r="N9019" s="15" t="s">
        <v>7545</v>
      </c>
      <c r="O9019" s="38">
        <v>149311.56</v>
      </c>
      <c r="P9019" s="126" t="s">
        <v>25103</v>
      </c>
      <c r="R9019" s="137">
        <f t="shared" si="140"/>
        <v>1.4999999999999998</v>
      </c>
    </row>
    <row r="9020" spans="2:18" x14ac:dyDescent="0.35">
      <c r="B9020" s="19">
        <v>44729</v>
      </c>
      <c r="C9020" s="19">
        <v>44729.651354166665</v>
      </c>
      <c r="D9020" s="19" t="s">
        <v>97</v>
      </c>
      <c r="E9020" s="16" t="s">
        <v>7409</v>
      </c>
      <c r="F9020" s="37">
        <v>300</v>
      </c>
      <c r="G9020" s="35">
        <v>44804</v>
      </c>
      <c r="H9020" s="35">
        <v>45104</v>
      </c>
      <c r="I9020" s="37">
        <v>6</v>
      </c>
      <c r="J9020" s="37">
        <v>1</v>
      </c>
      <c r="K9020" s="15" t="s">
        <v>99</v>
      </c>
      <c r="L9020" s="15" t="s">
        <v>105</v>
      </c>
      <c r="M9020" s="15" t="s">
        <v>8456</v>
      </c>
      <c r="N9020" s="15" t="s">
        <v>2335</v>
      </c>
      <c r="O9020" s="37">
        <v>1800000</v>
      </c>
      <c r="P9020" s="126" t="s">
        <v>25103</v>
      </c>
      <c r="R9020" s="137">
        <f t="shared" si="140"/>
        <v>2.25</v>
      </c>
    </row>
    <row r="9021" spans="2:18" x14ac:dyDescent="0.35">
      <c r="B9021" s="19">
        <v>44880</v>
      </c>
      <c r="C9021" s="19">
        <v>44729.651354166665</v>
      </c>
      <c r="D9021" s="19">
        <v>44880.560173611113</v>
      </c>
      <c r="E9021" s="16" t="s">
        <v>7409</v>
      </c>
      <c r="F9021" s="37">
        <v>300</v>
      </c>
      <c r="G9021" s="35">
        <v>44804</v>
      </c>
      <c r="H9021" s="35">
        <v>45104</v>
      </c>
      <c r="I9021" s="37">
        <v>8</v>
      </c>
      <c r="J9021" s="37">
        <v>7</v>
      </c>
      <c r="K9021" s="15" t="s">
        <v>2393</v>
      </c>
      <c r="L9021" s="15" t="s">
        <v>105</v>
      </c>
      <c r="M9021" s="15" t="s">
        <v>7556</v>
      </c>
      <c r="N9021" s="15" t="s">
        <v>23905</v>
      </c>
      <c r="O9021" s="37">
        <v>1800000</v>
      </c>
      <c r="P9021" s="126" t="s">
        <v>25103</v>
      </c>
      <c r="R9021" s="137">
        <f t="shared" si="140"/>
        <v>2.5</v>
      </c>
    </row>
    <row r="9022" spans="2:18" x14ac:dyDescent="0.35">
      <c r="B9022" s="19">
        <v>44897</v>
      </c>
      <c r="C9022" s="19">
        <v>44729.651354166665</v>
      </c>
      <c r="D9022" s="19">
        <v>44897.709537037037</v>
      </c>
      <c r="E9022" s="16" t="s">
        <v>7409</v>
      </c>
      <c r="F9022" s="37">
        <v>300</v>
      </c>
      <c r="G9022" s="35">
        <v>44804</v>
      </c>
      <c r="H9022" s="35">
        <v>45104</v>
      </c>
      <c r="I9022" s="37">
        <v>8</v>
      </c>
      <c r="J9022" s="37">
        <v>8</v>
      </c>
      <c r="K9022" s="15" t="s">
        <v>2393</v>
      </c>
      <c r="L9022" s="15" t="s">
        <v>105</v>
      </c>
      <c r="M9022" s="15" t="s">
        <v>7556</v>
      </c>
      <c r="N9022" s="15" t="s">
        <v>24029</v>
      </c>
      <c r="O9022" s="37">
        <v>1800000</v>
      </c>
      <c r="P9022" s="126" t="s">
        <v>25103</v>
      </c>
      <c r="R9022" s="137">
        <f t="shared" si="140"/>
        <v>2.5</v>
      </c>
    </row>
    <row r="9023" spans="2:18" x14ac:dyDescent="0.35">
      <c r="B9023" s="19">
        <v>44823</v>
      </c>
      <c r="C9023" s="19">
        <v>44732.463437500002</v>
      </c>
      <c r="D9023" s="19">
        <v>44823.673194444447</v>
      </c>
      <c r="E9023" s="16" t="s">
        <v>7500</v>
      </c>
      <c r="F9023" s="37">
        <v>300</v>
      </c>
      <c r="G9023" s="35">
        <v>44825</v>
      </c>
      <c r="H9023" s="35">
        <v>45125</v>
      </c>
      <c r="I9023" s="37">
        <v>5</v>
      </c>
      <c r="J9023" s="37">
        <v>6</v>
      </c>
      <c r="K9023" s="15" t="s">
        <v>99</v>
      </c>
      <c r="L9023" s="15" t="s">
        <v>105</v>
      </c>
      <c r="M9023" s="15" t="s">
        <v>7625</v>
      </c>
      <c r="N9023" s="15" t="s">
        <v>23608</v>
      </c>
      <c r="O9023" s="37">
        <v>1430500</v>
      </c>
      <c r="P9023" s="126" t="s">
        <v>25103</v>
      </c>
      <c r="R9023" s="137">
        <f t="shared" si="140"/>
        <v>2.5499999999999998</v>
      </c>
    </row>
    <row r="9024" spans="2:18" x14ac:dyDescent="0.35">
      <c r="B9024" s="19">
        <v>44887</v>
      </c>
      <c r="C9024" s="19">
        <v>44732.463437500002</v>
      </c>
      <c r="D9024" s="19">
        <v>44887.653483796297</v>
      </c>
      <c r="E9024" s="16" t="s">
        <v>7500</v>
      </c>
      <c r="F9024" s="37">
        <v>300</v>
      </c>
      <c r="G9024" s="35">
        <v>44888</v>
      </c>
      <c r="H9024" s="35">
        <v>45188</v>
      </c>
      <c r="I9024" s="37">
        <v>6</v>
      </c>
      <c r="J9024" s="37">
        <v>7</v>
      </c>
      <c r="K9024" s="15" t="s">
        <v>2405</v>
      </c>
      <c r="L9024" s="15" t="s">
        <v>105</v>
      </c>
      <c r="M9024" s="15" t="s">
        <v>7557</v>
      </c>
      <c r="N9024" s="15" t="s">
        <v>23964</v>
      </c>
      <c r="O9024" s="37">
        <v>1430500</v>
      </c>
      <c r="P9024" s="126" t="s">
        <v>25103</v>
      </c>
      <c r="R9024" s="137">
        <f t="shared" si="140"/>
        <v>2.5</v>
      </c>
    </row>
    <row r="9025" spans="2:18" x14ac:dyDescent="0.35">
      <c r="B9025" s="19">
        <v>44872</v>
      </c>
      <c r="C9025" s="19">
        <v>44733.600682870368</v>
      </c>
      <c r="D9025" s="19">
        <v>44872.35292824074</v>
      </c>
      <c r="E9025" s="16" t="s">
        <v>7519</v>
      </c>
      <c r="F9025" s="37">
        <v>300</v>
      </c>
      <c r="G9025" s="35">
        <v>44739</v>
      </c>
      <c r="H9025" s="35">
        <v>45039</v>
      </c>
      <c r="I9025" s="37">
        <v>5</v>
      </c>
      <c r="J9025" s="37">
        <v>3</v>
      </c>
      <c r="K9025" s="15" t="s">
        <v>2400</v>
      </c>
      <c r="L9025" s="15" t="s">
        <v>193</v>
      </c>
      <c r="M9025" s="15" t="s">
        <v>7573</v>
      </c>
      <c r="N9025" s="15" t="s">
        <v>7572</v>
      </c>
      <c r="O9025" s="38">
        <v>208846.42</v>
      </c>
      <c r="P9025" s="126" t="s">
        <v>25103</v>
      </c>
      <c r="R9025" s="137">
        <f t="shared" si="140"/>
        <v>2.3499999999999996</v>
      </c>
    </row>
    <row r="9026" spans="2:18" x14ac:dyDescent="0.35">
      <c r="B9026" s="19">
        <v>44977</v>
      </c>
      <c r="C9026" s="19">
        <v>44733.600682870368</v>
      </c>
      <c r="D9026" s="19">
        <v>44977.762303240743</v>
      </c>
      <c r="E9026" s="16" t="s">
        <v>7519</v>
      </c>
      <c r="F9026" s="37">
        <v>300</v>
      </c>
      <c r="G9026" s="35">
        <v>44739</v>
      </c>
      <c r="H9026" s="35">
        <v>45039</v>
      </c>
      <c r="I9026" s="37">
        <v>5</v>
      </c>
      <c r="J9026" s="37">
        <v>4</v>
      </c>
      <c r="K9026" s="15" t="s">
        <v>2400</v>
      </c>
      <c r="L9026" s="15" t="s">
        <v>193</v>
      </c>
      <c r="M9026" s="15" t="s">
        <v>7518</v>
      </c>
      <c r="N9026" s="15" t="s">
        <v>7517</v>
      </c>
      <c r="O9026" s="38">
        <v>208846.42</v>
      </c>
      <c r="P9026" s="126" t="s">
        <v>25103</v>
      </c>
      <c r="R9026" s="137">
        <f t="shared" si="140"/>
        <v>2.3499999999999996</v>
      </c>
    </row>
    <row r="9027" spans="2:18" x14ac:dyDescent="0.35">
      <c r="B9027" s="19">
        <v>45015</v>
      </c>
      <c r="C9027" s="19">
        <v>44734.771932870368</v>
      </c>
      <c r="D9027" s="19">
        <v>45015.714687500003</v>
      </c>
      <c r="E9027" s="16" t="s">
        <v>6782</v>
      </c>
      <c r="F9027" s="37">
        <v>300</v>
      </c>
      <c r="G9027" s="35">
        <v>44741</v>
      </c>
      <c r="H9027" s="35">
        <v>45041</v>
      </c>
      <c r="I9027" s="37">
        <v>4</v>
      </c>
      <c r="J9027" s="37">
        <v>2</v>
      </c>
      <c r="K9027" s="15" t="s">
        <v>2400</v>
      </c>
      <c r="L9027" s="15" t="s">
        <v>193</v>
      </c>
      <c r="M9027" s="15" t="s">
        <v>7490</v>
      </c>
      <c r="N9027" s="15" t="s">
        <v>7489</v>
      </c>
      <c r="O9027" s="38">
        <v>85308.57</v>
      </c>
      <c r="P9027" s="126" t="s">
        <v>25103</v>
      </c>
      <c r="R9027" s="137">
        <f t="shared" si="140"/>
        <v>1.95</v>
      </c>
    </row>
    <row r="9028" spans="2:18" x14ac:dyDescent="0.35">
      <c r="B9028" s="19">
        <v>45008</v>
      </c>
      <c r="C9028" s="19">
        <v>44739.487627314818</v>
      </c>
      <c r="D9028" s="19">
        <v>45008.432430555556</v>
      </c>
      <c r="E9028" s="16" t="s">
        <v>7498</v>
      </c>
      <c r="F9028" s="37">
        <v>300</v>
      </c>
      <c r="G9028" s="35">
        <v>44749</v>
      </c>
      <c r="H9028" s="35">
        <v>45049</v>
      </c>
      <c r="I9028" s="37">
        <v>11</v>
      </c>
      <c r="J9028" s="37">
        <v>8</v>
      </c>
      <c r="K9028" s="15" t="s">
        <v>2393</v>
      </c>
      <c r="L9028" s="15" t="s">
        <v>105</v>
      </c>
      <c r="M9028" s="15" t="s">
        <v>7497</v>
      </c>
      <c r="N9028" s="15" t="s">
        <v>24292</v>
      </c>
      <c r="O9028" s="37">
        <v>650000</v>
      </c>
      <c r="P9028" s="126" t="s">
        <v>25103</v>
      </c>
      <c r="R9028" s="137">
        <f t="shared" ref="R9028:R9091" si="141">0.3*IF(F9028&lt;=30, 2, IF(AND(F9028&gt;=31, F9028&lt;=90), 3, IF(AND(F9028&gt;=91, F9028&lt;=180), 4, IF(AND(F9028&gt;=181, F9028&lt;=364), 1, 2)))) + 0.3*IF(J9028=1, 3, IF(AND(J9028&gt;=2, J9028&lt;=5), 2, IF(AND(J9028&gt;=6, J9028&lt;=10), 4, 2))) + 0.2*IF(O9028&lt;=150000, 2, IF(AND(O9028&gt;=150001, O9028&lt;=500000), 4, IF(AND(O9028&gt;=500001, O9028&lt;=1000000), 1, 3)))+ 0.15*IF(NOT(ISERROR(SEARCH("fognat",L9028))), 4, IF(NOT(ISERROR(SEARCH("compres",L9028))), 2, IF(NOT(ISERROR(SEARCH("facciat",L9028))), 3, IF(NOT(ISERROR(SEARCH("estaur",L9028))), 4, 1)))) + 0.05*IF(NOT(ISERROR(SEARCH("anutenz",K9028))), 3, IF(NOT(ISERROR(SEARCH("uova",K9028))), 4, IF(NOT(ISERROR(SEARCH("rivat",K9028))), 2, IF(NOT(ISERROR(SEARCH("ubblic",K9028))), 1, 1))))</f>
        <v>2.1</v>
      </c>
    </row>
    <row r="9029" spans="2:18" x14ac:dyDescent="0.35">
      <c r="B9029" s="19">
        <v>44740</v>
      </c>
      <c r="C9029" s="19">
        <v>44740.736944444441</v>
      </c>
      <c r="D9029" s="19" t="s">
        <v>97</v>
      </c>
      <c r="E9029" s="16" t="s">
        <v>7381</v>
      </c>
      <c r="F9029" s="37">
        <v>300</v>
      </c>
      <c r="G9029" s="35">
        <v>44742</v>
      </c>
      <c r="H9029" s="35">
        <v>45042</v>
      </c>
      <c r="I9029" s="37">
        <v>8</v>
      </c>
      <c r="J9029" s="37">
        <v>2</v>
      </c>
      <c r="K9029" s="15" t="s">
        <v>99</v>
      </c>
      <c r="L9029" s="15" t="s">
        <v>105</v>
      </c>
      <c r="M9029" s="15" t="s">
        <v>7959</v>
      </c>
      <c r="N9029" s="15" t="s">
        <v>7958</v>
      </c>
      <c r="O9029" s="37">
        <v>300000</v>
      </c>
      <c r="P9029" s="126" t="s">
        <v>25103</v>
      </c>
      <c r="R9029" s="137">
        <f t="shared" si="141"/>
        <v>2.15</v>
      </c>
    </row>
    <row r="9030" spans="2:18" x14ac:dyDescent="0.35">
      <c r="B9030" s="19">
        <v>45131</v>
      </c>
      <c r="C9030" s="19">
        <v>44740.736944444441</v>
      </c>
      <c r="D9030" s="19">
        <v>45131.240162037036</v>
      </c>
      <c r="E9030" s="16" t="s">
        <v>7381</v>
      </c>
      <c r="F9030" s="37">
        <v>300</v>
      </c>
      <c r="G9030" s="35">
        <v>44711</v>
      </c>
      <c r="H9030" s="35">
        <v>45011</v>
      </c>
      <c r="I9030" s="37">
        <v>20</v>
      </c>
      <c r="J9030" s="37">
        <v>3</v>
      </c>
      <c r="K9030" s="15" t="s">
        <v>2393</v>
      </c>
      <c r="L9030" s="15" t="s">
        <v>105</v>
      </c>
      <c r="M9030" s="15" t="s">
        <v>7435</v>
      </c>
      <c r="N9030" s="15" t="s">
        <v>7434</v>
      </c>
      <c r="O9030" s="37">
        <v>470000</v>
      </c>
      <c r="P9030" s="126" t="s">
        <v>25103</v>
      </c>
      <c r="R9030" s="137">
        <f t="shared" si="141"/>
        <v>2.1</v>
      </c>
    </row>
    <row r="9031" spans="2:18" x14ac:dyDescent="0.35">
      <c r="B9031" s="19">
        <v>45264</v>
      </c>
      <c r="C9031" s="19">
        <v>44740.736944444441</v>
      </c>
      <c r="D9031" s="19">
        <v>45264.533958333333</v>
      </c>
      <c r="E9031" s="16" t="s">
        <v>7381</v>
      </c>
      <c r="F9031" s="37">
        <v>300</v>
      </c>
      <c r="G9031" s="35">
        <v>44711</v>
      </c>
      <c r="H9031" s="35">
        <v>45011</v>
      </c>
      <c r="I9031" s="37">
        <v>20</v>
      </c>
      <c r="J9031" s="37">
        <v>10</v>
      </c>
      <c r="K9031" s="15" t="s">
        <v>2393</v>
      </c>
      <c r="L9031" s="15" t="s">
        <v>105</v>
      </c>
      <c r="M9031" s="15" t="s">
        <v>7380</v>
      </c>
      <c r="N9031" s="15" t="s">
        <v>7379</v>
      </c>
      <c r="O9031" s="37">
        <v>470000</v>
      </c>
      <c r="P9031" s="126" t="s">
        <v>25103</v>
      </c>
      <c r="R9031" s="137">
        <f t="shared" si="141"/>
        <v>2.6999999999999997</v>
      </c>
    </row>
    <row r="9032" spans="2:18" x14ac:dyDescent="0.35">
      <c r="B9032" s="19">
        <v>44981</v>
      </c>
      <c r="C9032" s="19">
        <v>44747.733182870368</v>
      </c>
      <c r="D9032" s="19">
        <v>44981.505381944444</v>
      </c>
      <c r="E9032" s="16" t="s">
        <v>9192</v>
      </c>
      <c r="F9032" s="37">
        <v>300</v>
      </c>
      <c r="G9032" s="35">
        <v>44747</v>
      </c>
      <c r="H9032" s="35">
        <v>45047</v>
      </c>
      <c r="I9032" s="37">
        <v>9</v>
      </c>
      <c r="J9032" s="37">
        <v>5</v>
      </c>
      <c r="K9032" s="15" t="s">
        <v>2405</v>
      </c>
      <c r="L9032" s="15" t="s">
        <v>100</v>
      </c>
      <c r="M9032" s="15" t="s">
        <v>9248</v>
      </c>
      <c r="N9032" s="15" t="s">
        <v>9247</v>
      </c>
      <c r="O9032" s="37">
        <v>1950000</v>
      </c>
      <c r="P9032" s="126" t="s">
        <v>25103</v>
      </c>
      <c r="R9032" s="137">
        <f t="shared" si="141"/>
        <v>2.0499999999999998</v>
      </c>
    </row>
    <row r="9033" spans="2:18" x14ac:dyDescent="0.35">
      <c r="B9033" s="19">
        <v>44763</v>
      </c>
      <c r="C9033" s="19">
        <v>44763.282013888886</v>
      </c>
      <c r="D9033" s="19" t="s">
        <v>97</v>
      </c>
      <c r="E9033" s="16" t="s">
        <v>9935</v>
      </c>
      <c r="F9033" s="37">
        <v>300</v>
      </c>
      <c r="G9033" s="35">
        <v>44764</v>
      </c>
      <c r="H9033" s="35">
        <v>45064</v>
      </c>
      <c r="I9033" s="37">
        <v>5</v>
      </c>
      <c r="J9033" s="37">
        <v>1</v>
      </c>
      <c r="K9033" s="15" t="s">
        <v>99</v>
      </c>
      <c r="L9033" s="15" t="s">
        <v>118</v>
      </c>
      <c r="M9033" s="15" t="s">
        <v>9934</v>
      </c>
      <c r="N9033" s="15" t="s">
        <v>9933</v>
      </c>
      <c r="O9033" s="37">
        <v>900000</v>
      </c>
      <c r="P9033" s="126" t="s">
        <v>25103</v>
      </c>
      <c r="R9033" s="137">
        <f t="shared" si="141"/>
        <v>1.85</v>
      </c>
    </row>
    <row r="9034" spans="2:18" x14ac:dyDescent="0.35">
      <c r="B9034" s="19">
        <v>44770</v>
      </c>
      <c r="C9034" s="19">
        <v>44770.398796296293</v>
      </c>
      <c r="D9034" s="19" t="s">
        <v>97</v>
      </c>
      <c r="E9034" s="16" t="s">
        <v>9671</v>
      </c>
      <c r="F9034" s="37">
        <v>300</v>
      </c>
      <c r="G9034" s="35">
        <v>44683</v>
      </c>
      <c r="H9034" s="35">
        <v>44983</v>
      </c>
      <c r="I9034" s="37">
        <v>5</v>
      </c>
      <c r="J9034" s="37">
        <v>2</v>
      </c>
      <c r="K9034" s="15" t="s">
        <v>99</v>
      </c>
      <c r="L9034" s="15" t="s">
        <v>105</v>
      </c>
      <c r="M9034" s="15" t="s">
        <v>9670</v>
      </c>
      <c r="N9034" s="15" t="s">
        <v>9669</v>
      </c>
      <c r="O9034" s="37">
        <v>178000</v>
      </c>
      <c r="P9034" s="126" t="s">
        <v>25104</v>
      </c>
      <c r="R9034" s="137">
        <f t="shared" si="141"/>
        <v>2.15</v>
      </c>
    </row>
    <row r="9035" spans="2:18" x14ac:dyDescent="0.35">
      <c r="B9035" s="19">
        <v>44771</v>
      </c>
      <c r="C9035" s="19">
        <v>44771.636620370373</v>
      </c>
      <c r="D9035" s="19" t="s">
        <v>97</v>
      </c>
      <c r="E9035" s="16" t="s">
        <v>9552</v>
      </c>
      <c r="F9035" s="37">
        <v>300</v>
      </c>
      <c r="G9035" s="35">
        <v>44606</v>
      </c>
      <c r="H9035" s="35">
        <v>44906</v>
      </c>
      <c r="I9035" s="37">
        <v>4</v>
      </c>
      <c r="J9035" s="37">
        <v>5</v>
      </c>
      <c r="K9035" s="15" t="s">
        <v>99</v>
      </c>
      <c r="L9035" s="15" t="s">
        <v>105</v>
      </c>
      <c r="M9035" s="15" t="s">
        <v>9551</v>
      </c>
      <c r="N9035" s="15" t="s">
        <v>9550</v>
      </c>
      <c r="O9035" s="37">
        <v>250000</v>
      </c>
      <c r="P9035" s="126" t="s">
        <v>25103</v>
      </c>
      <c r="R9035" s="137">
        <f t="shared" si="141"/>
        <v>2.15</v>
      </c>
    </row>
    <row r="9036" spans="2:18" x14ac:dyDescent="0.35">
      <c r="B9036" s="19">
        <v>44774</v>
      </c>
      <c r="C9036" s="19">
        <v>44774.485914351855</v>
      </c>
      <c r="D9036" s="19" t="s">
        <v>97</v>
      </c>
      <c r="E9036" s="16" t="s">
        <v>879</v>
      </c>
      <c r="F9036" s="37">
        <v>300</v>
      </c>
      <c r="G9036" s="35">
        <v>44543</v>
      </c>
      <c r="H9036" s="35">
        <v>44843</v>
      </c>
      <c r="I9036" s="37">
        <v>3</v>
      </c>
      <c r="J9036" s="37">
        <v>1</v>
      </c>
      <c r="K9036" s="15" t="s">
        <v>99</v>
      </c>
      <c r="L9036" s="15" t="s">
        <v>100</v>
      </c>
      <c r="M9036" s="15" t="s">
        <v>2537</v>
      </c>
      <c r="N9036" s="15" t="s">
        <v>2538</v>
      </c>
      <c r="O9036" s="37">
        <v>80000</v>
      </c>
      <c r="P9036" s="126" t="s">
        <v>25103</v>
      </c>
      <c r="R9036" s="137">
        <f t="shared" si="141"/>
        <v>2.1999999999999997</v>
      </c>
    </row>
    <row r="9037" spans="2:18" x14ac:dyDescent="0.35">
      <c r="B9037" s="19">
        <v>44782</v>
      </c>
      <c r="C9037" s="19">
        <v>44782.646631944444</v>
      </c>
      <c r="D9037" s="19" t="s">
        <v>97</v>
      </c>
      <c r="E9037" s="16" t="s">
        <v>2918</v>
      </c>
      <c r="F9037" s="37">
        <v>300</v>
      </c>
      <c r="G9037" s="35">
        <v>44795</v>
      </c>
      <c r="H9037" s="35">
        <v>45095</v>
      </c>
      <c r="I9037" s="37">
        <v>5</v>
      </c>
      <c r="J9037" s="37">
        <v>2</v>
      </c>
      <c r="K9037" s="15" t="s">
        <v>99</v>
      </c>
      <c r="L9037" s="15" t="s">
        <v>105</v>
      </c>
      <c r="M9037" s="15" t="s">
        <v>2919</v>
      </c>
      <c r="N9037" s="15" t="s">
        <v>2920</v>
      </c>
      <c r="O9037" s="37">
        <v>100000</v>
      </c>
      <c r="P9037" s="126" t="s">
        <v>25103</v>
      </c>
      <c r="R9037" s="137">
        <f t="shared" si="141"/>
        <v>1.75</v>
      </c>
    </row>
    <row r="9038" spans="2:18" x14ac:dyDescent="0.35">
      <c r="B9038" s="19">
        <v>44883</v>
      </c>
      <c r="C9038" s="19">
        <v>44798.556840277779</v>
      </c>
      <c r="D9038" s="19">
        <v>44883.480428240742</v>
      </c>
      <c r="E9038" s="16" t="s">
        <v>3150</v>
      </c>
      <c r="F9038" s="37">
        <v>300</v>
      </c>
      <c r="G9038" s="35">
        <v>44883</v>
      </c>
      <c r="H9038" s="35">
        <v>45183</v>
      </c>
      <c r="I9038" s="37">
        <v>3</v>
      </c>
      <c r="J9038" s="37">
        <v>2</v>
      </c>
      <c r="K9038" s="15" t="s">
        <v>2400</v>
      </c>
      <c r="L9038" s="15" t="s">
        <v>122</v>
      </c>
      <c r="M9038" s="15" t="s">
        <v>3419</v>
      </c>
      <c r="N9038" s="15" t="s">
        <v>3420</v>
      </c>
      <c r="O9038" s="37">
        <v>145000</v>
      </c>
      <c r="P9038" s="126" t="s">
        <v>25103</v>
      </c>
      <c r="R9038" s="137">
        <f t="shared" si="141"/>
        <v>1.4999999999999998</v>
      </c>
    </row>
    <row r="9039" spans="2:18" x14ac:dyDescent="0.35">
      <c r="B9039" s="19">
        <v>44971</v>
      </c>
      <c r="C9039" s="19">
        <v>44803.875219907408</v>
      </c>
      <c r="D9039" s="19">
        <v>44971.031030092592</v>
      </c>
      <c r="E9039" s="16" t="s">
        <v>3289</v>
      </c>
      <c r="F9039" s="37">
        <v>300</v>
      </c>
      <c r="G9039" s="35">
        <v>44804</v>
      </c>
      <c r="H9039" s="35">
        <v>45104</v>
      </c>
      <c r="I9039" s="37">
        <v>8</v>
      </c>
      <c r="J9039" s="37">
        <v>1</v>
      </c>
      <c r="K9039" s="15" t="s">
        <v>2393</v>
      </c>
      <c r="L9039" s="15" t="s">
        <v>118</v>
      </c>
      <c r="M9039" s="15" t="s">
        <v>3451</v>
      </c>
      <c r="N9039" s="15" t="s">
        <v>24219</v>
      </c>
      <c r="O9039" s="37">
        <v>1500000</v>
      </c>
      <c r="P9039" s="126" t="s">
        <v>25103</v>
      </c>
      <c r="R9039" s="137">
        <f t="shared" si="141"/>
        <v>2.2000000000000002</v>
      </c>
    </row>
    <row r="9040" spans="2:18" x14ac:dyDescent="0.35">
      <c r="B9040" s="19">
        <v>44977</v>
      </c>
      <c r="C9040" s="19">
        <v>44803.875219907408</v>
      </c>
      <c r="D9040" s="19">
        <v>44977.377581018518</v>
      </c>
      <c r="E9040" s="16" t="s">
        <v>3289</v>
      </c>
      <c r="F9040" s="37">
        <v>300</v>
      </c>
      <c r="G9040" s="35">
        <v>44804</v>
      </c>
      <c r="H9040" s="35">
        <v>45104</v>
      </c>
      <c r="I9040" s="37">
        <v>8</v>
      </c>
      <c r="J9040" s="37">
        <v>1</v>
      </c>
      <c r="K9040" s="15" t="s">
        <v>2393</v>
      </c>
      <c r="L9040" s="15" t="s">
        <v>105</v>
      </c>
      <c r="M9040" s="15" t="s">
        <v>3453</v>
      </c>
      <c r="N9040" s="15" t="s">
        <v>24232</v>
      </c>
      <c r="O9040" s="37">
        <v>1500000</v>
      </c>
      <c r="P9040" s="126" t="s">
        <v>25103</v>
      </c>
      <c r="R9040" s="137">
        <f t="shared" si="141"/>
        <v>2.2000000000000002</v>
      </c>
    </row>
    <row r="9041" spans="2:18" x14ac:dyDescent="0.35">
      <c r="B9041" s="19">
        <v>45028</v>
      </c>
      <c r="C9041" s="19">
        <v>44803.875219907408</v>
      </c>
      <c r="D9041" s="19">
        <v>45028.552245370367</v>
      </c>
      <c r="E9041" s="16" t="s">
        <v>3289</v>
      </c>
      <c r="F9041" s="37">
        <v>300</v>
      </c>
      <c r="G9041" s="35">
        <v>44804</v>
      </c>
      <c r="H9041" s="35">
        <v>45104</v>
      </c>
      <c r="I9041" s="37">
        <v>8</v>
      </c>
      <c r="J9041" s="37">
        <v>1</v>
      </c>
      <c r="K9041" s="15" t="s">
        <v>2393</v>
      </c>
      <c r="L9041" s="15" t="s">
        <v>118</v>
      </c>
      <c r="M9041" s="15" t="s">
        <v>3453</v>
      </c>
      <c r="N9041" s="15" t="s">
        <v>24331</v>
      </c>
      <c r="O9041" s="37">
        <v>1500000</v>
      </c>
      <c r="P9041" s="126" t="s">
        <v>25103</v>
      </c>
      <c r="R9041" s="137">
        <f t="shared" si="141"/>
        <v>2.2000000000000002</v>
      </c>
    </row>
    <row r="9042" spans="2:18" x14ac:dyDescent="0.35">
      <c r="B9042" s="19">
        <v>45058</v>
      </c>
      <c r="C9042" s="19">
        <v>44803.875219907408</v>
      </c>
      <c r="D9042" s="19">
        <v>45054.044270833336</v>
      </c>
      <c r="E9042" s="16" t="s">
        <v>3289</v>
      </c>
      <c r="F9042" s="37">
        <v>300</v>
      </c>
      <c r="G9042" s="35">
        <v>44804</v>
      </c>
      <c r="H9042" s="35">
        <v>45104</v>
      </c>
      <c r="I9042" s="37">
        <v>8</v>
      </c>
      <c r="J9042" s="37">
        <v>11</v>
      </c>
      <c r="K9042" s="15" t="s">
        <v>2393</v>
      </c>
      <c r="L9042" s="15" t="s">
        <v>118</v>
      </c>
      <c r="M9042" s="15" t="s">
        <v>3469</v>
      </c>
      <c r="N9042" s="15" t="s">
        <v>24363</v>
      </c>
      <c r="O9042" s="37">
        <v>1500000</v>
      </c>
      <c r="P9042" s="126" t="s">
        <v>25103</v>
      </c>
      <c r="R9042" s="137">
        <f t="shared" si="141"/>
        <v>1.9000000000000001</v>
      </c>
    </row>
    <row r="9043" spans="2:18" x14ac:dyDescent="0.35">
      <c r="B9043" s="19">
        <v>45124</v>
      </c>
      <c r="C9043" s="19">
        <v>44803.875219907408</v>
      </c>
      <c r="D9043" s="19">
        <v>45124.366238425922</v>
      </c>
      <c r="E9043" s="16" t="s">
        <v>3289</v>
      </c>
      <c r="F9043" s="37">
        <v>300</v>
      </c>
      <c r="G9043" s="35">
        <v>44804</v>
      </c>
      <c r="H9043" s="35">
        <v>45104</v>
      </c>
      <c r="I9043" s="37">
        <v>8</v>
      </c>
      <c r="J9043" s="37">
        <v>16</v>
      </c>
      <c r="K9043" s="15" t="s">
        <v>2393</v>
      </c>
      <c r="L9043" s="15" t="s">
        <v>118</v>
      </c>
      <c r="M9043" s="15" t="s">
        <v>3499</v>
      </c>
      <c r="N9043" s="15" t="s">
        <v>24540</v>
      </c>
      <c r="O9043" s="37">
        <v>1500000</v>
      </c>
      <c r="P9043" s="126" t="s">
        <v>25103</v>
      </c>
      <c r="R9043" s="137">
        <f t="shared" si="141"/>
        <v>1.9000000000000001</v>
      </c>
    </row>
    <row r="9044" spans="2:18" x14ac:dyDescent="0.35">
      <c r="B9044" s="19">
        <v>44812</v>
      </c>
      <c r="C9044" s="19">
        <v>44812.493969907409</v>
      </c>
      <c r="D9044" s="19" t="s">
        <v>97</v>
      </c>
      <c r="E9044" s="16" t="s">
        <v>19331</v>
      </c>
      <c r="F9044" s="37">
        <v>300</v>
      </c>
      <c r="G9044" s="35">
        <v>44816</v>
      </c>
      <c r="H9044" s="35">
        <v>45116</v>
      </c>
      <c r="I9044" s="37">
        <v>5</v>
      </c>
      <c r="J9044" s="37">
        <v>1</v>
      </c>
      <c r="K9044" s="15" t="s">
        <v>112</v>
      </c>
      <c r="L9044" s="15" t="s">
        <v>122</v>
      </c>
      <c r="M9044" s="15" t="s">
        <v>20406</v>
      </c>
      <c r="N9044" s="15" t="s">
        <v>13326</v>
      </c>
      <c r="O9044" s="37">
        <v>680675</v>
      </c>
      <c r="P9044" s="126" t="s">
        <v>25103</v>
      </c>
      <c r="R9044" s="137">
        <f t="shared" si="141"/>
        <v>1.7499999999999998</v>
      </c>
    </row>
    <row r="9045" spans="2:18" x14ac:dyDescent="0.35">
      <c r="B9045" s="19">
        <v>44862</v>
      </c>
      <c r="C9045" s="19">
        <v>44812.493969907409</v>
      </c>
      <c r="D9045" s="19">
        <v>44862.438472222224</v>
      </c>
      <c r="E9045" s="16" t="s">
        <v>19331</v>
      </c>
      <c r="F9045" s="37">
        <v>300</v>
      </c>
      <c r="G9045" s="35">
        <v>44816</v>
      </c>
      <c r="H9045" s="35">
        <v>45116</v>
      </c>
      <c r="I9045" s="37">
        <v>5</v>
      </c>
      <c r="J9045" s="37">
        <v>2</v>
      </c>
      <c r="K9045" s="15" t="s">
        <v>2400</v>
      </c>
      <c r="L9045" s="15" t="s">
        <v>122</v>
      </c>
      <c r="M9045" s="15" t="s">
        <v>19378</v>
      </c>
      <c r="N9045" s="15" t="s">
        <v>19377</v>
      </c>
      <c r="O9045" s="37">
        <v>680675</v>
      </c>
      <c r="P9045" s="126" t="s">
        <v>25103</v>
      </c>
      <c r="R9045" s="137">
        <f t="shared" si="141"/>
        <v>1.2999999999999998</v>
      </c>
    </row>
    <row r="9046" spans="2:18" x14ac:dyDescent="0.35">
      <c r="B9046" s="19">
        <v>44902</v>
      </c>
      <c r="C9046" s="19">
        <v>44812.493969907409</v>
      </c>
      <c r="D9046" s="19">
        <v>44902.450127314813</v>
      </c>
      <c r="E9046" s="16" t="s">
        <v>19331</v>
      </c>
      <c r="F9046" s="37">
        <v>300</v>
      </c>
      <c r="G9046" s="35">
        <v>44816</v>
      </c>
      <c r="H9046" s="35">
        <v>45116</v>
      </c>
      <c r="I9046" s="37">
        <v>5</v>
      </c>
      <c r="J9046" s="37">
        <v>3</v>
      </c>
      <c r="K9046" s="15" t="s">
        <v>2400</v>
      </c>
      <c r="L9046" s="15" t="s">
        <v>122</v>
      </c>
      <c r="M9046" s="15" t="s">
        <v>19330</v>
      </c>
      <c r="N9046" s="15" t="s">
        <v>19329</v>
      </c>
      <c r="O9046" s="37">
        <v>680675</v>
      </c>
      <c r="P9046" s="126" t="s">
        <v>25103</v>
      </c>
      <c r="R9046" s="137">
        <f t="shared" si="141"/>
        <v>1.2999999999999998</v>
      </c>
    </row>
    <row r="9047" spans="2:18" x14ac:dyDescent="0.35">
      <c r="B9047" s="19">
        <v>45065</v>
      </c>
      <c r="C9047" s="19">
        <v>44815.475902777776</v>
      </c>
      <c r="D9047" s="19">
        <v>45052.454004629632</v>
      </c>
      <c r="E9047" s="16" t="s">
        <v>97</v>
      </c>
      <c r="F9047" s="37">
        <v>300</v>
      </c>
      <c r="G9047" s="35">
        <v>44816</v>
      </c>
      <c r="H9047" s="35">
        <v>45116</v>
      </c>
      <c r="I9047" s="37">
        <v>10</v>
      </c>
      <c r="J9047" s="37">
        <v>16</v>
      </c>
      <c r="K9047" s="15" t="s">
        <v>2405</v>
      </c>
      <c r="L9047" s="15" t="s">
        <v>105</v>
      </c>
      <c r="M9047" s="15" t="s">
        <v>19231</v>
      </c>
      <c r="N9047" s="15" t="s">
        <v>24376</v>
      </c>
      <c r="O9047" s="38">
        <v>1119649.33</v>
      </c>
      <c r="P9047" s="126" t="s">
        <v>25103</v>
      </c>
      <c r="R9047" s="137">
        <f t="shared" si="141"/>
        <v>1.9000000000000001</v>
      </c>
    </row>
    <row r="9048" spans="2:18" x14ac:dyDescent="0.35">
      <c r="B9048" s="19">
        <v>45090</v>
      </c>
      <c r="C9048" s="19">
        <v>44815.475902777776</v>
      </c>
      <c r="D9048" s="19">
        <v>45090.383460648147</v>
      </c>
      <c r="E9048" s="16" t="s">
        <v>97</v>
      </c>
      <c r="F9048" s="37">
        <v>300</v>
      </c>
      <c r="G9048" s="35">
        <v>44816</v>
      </c>
      <c r="H9048" s="35">
        <v>45116</v>
      </c>
      <c r="I9048" s="37">
        <v>10</v>
      </c>
      <c r="J9048" s="37">
        <v>17</v>
      </c>
      <c r="K9048" s="15" t="s">
        <v>2405</v>
      </c>
      <c r="L9048" s="15" t="s">
        <v>105</v>
      </c>
      <c r="M9048" s="15" t="s">
        <v>19216</v>
      </c>
      <c r="N9048" s="15" t="s">
        <v>24454</v>
      </c>
      <c r="O9048" s="38">
        <v>1119649.33</v>
      </c>
      <c r="P9048" s="126" t="s">
        <v>25103</v>
      </c>
      <c r="R9048" s="137">
        <f t="shared" si="141"/>
        <v>1.9000000000000001</v>
      </c>
    </row>
    <row r="9049" spans="2:18" x14ac:dyDescent="0.35">
      <c r="B9049" s="19">
        <v>45079</v>
      </c>
      <c r="C9049" s="19">
        <v>44817.458078703705</v>
      </c>
      <c r="D9049" s="19">
        <v>45078.103587962964</v>
      </c>
      <c r="E9049" s="16" t="s">
        <v>19223</v>
      </c>
      <c r="F9049" s="37">
        <v>300</v>
      </c>
      <c r="G9049" s="35">
        <v>44818</v>
      </c>
      <c r="H9049" s="35">
        <v>45118</v>
      </c>
      <c r="I9049" s="37">
        <v>5</v>
      </c>
      <c r="J9049" s="37">
        <v>6</v>
      </c>
      <c r="K9049" s="15" t="s">
        <v>2405</v>
      </c>
      <c r="L9049" s="15" t="s">
        <v>105</v>
      </c>
      <c r="M9049" s="15" t="s">
        <v>19222</v>
      </c>
      <c r="N9049" s="15" t="s">
        <v>19221</v>
      </c>
      <c r="O9049" s="37">
        <v>400000</v>
      </c>
      <c r="P9049" s="126" t="s">
        <v>25103</v>
      </c>
      <c r="R9049" s="137">
        <f t="shared" si="141"/>
        <v>2.6999999999999997</v>
      </c>
    </row>
    <row r="9050" spans="2:18" x14ac:dyDescent="0.35">
      <c r="B9050" s="19">
        <v>44824</v>
      </c>
      <c r="C9050" s="19">
        <v>44824.552824074075</v>
      </c>
      <c r="D9050" s="19" t="s">
        <v>97</v>
      </c>
      <c r="E9050" s="16" t="s">
        <v>19945</v>
      </c>
      <c r="F9050" s="37">
        <v>300</v>
      </c>
      <c r="G9050" s="35">
        <v>44826</v>
      </c>
      <c r="H9050" s="35">
        <v>45126</v>
      </c>
      <c r="I9050" s="37">
        <v>5</v>
      </c>
      <c r="J9050" s="37">
        <v>1</v>
      </c>
      <c r="K9050" s="15" t="s">
        <v>99</v>
      </c>
      <c r="L9050" s="15" t="s">
        <v>105</v>
      </c>
      <c r="M9050" s="15" t="s">
        <v>19944</v>
      </c>
      <c r="N9050" s="15" t="s">
        <v>15740</v>
      </c>
      <c r="O9050" s="37">
        <v>1200000</v>
      </c>
      <c r="P9050" s="126" t="s">
        <v>25103</v>
      </c>
      <c r="R9050" s="137">
        <f t="shared" si="141"/>
        <v>2.25</v>
      </c>
    </row>
    <row r="9051" spans="2:18" x14ac:dyDescent="0.35">
      <c r="B9051" s="19">
        <v>44825</v>
      </c>
      <c r="C9051" s="19">
        <v>44825.516342592593</v>
      </c>
      <c r="D9051" s="19" t="s">
        <v>97</v>
      </c>
      <c r="E9051" s="16" t="s">
        <v>13880</v>
      </c>
      <c r="F9051" s="37">
        <v>300</v>
      </c>
      <c r="G9051" s="35">
        <v>44635</v>
      </c>
      <c r="H9051" s="35">
        <v>44935</v>
      </c>
      <c r="I9051" s="37">
        <v>5</v>
      </c>
      <c r="J9051" s="37">
        <v>1</v>
      </c>
      <c r="K9051" s="15" t="s">
        <v>305</v>
      </c>
      <c r="L9051" s="15" t="s">
        <v>118</v>
      </c>
      <c r="M9051" s="15" t="s">
        <v>19886</v>
      </c>
      <c r="N9051" s="15" t="s">
        <v>6642</v>
      </c>
      <c r="O9051" s="37">
        <v>150000</v>
      </c>
      <c r="P9051" s="126" t="s">
        <v>25103</v>
      </c>
      <c r="R9051" s="137">
        <f t="shared" si="141"/>
        <v>1.9500000000000002</v>
      </c>
    </row>
    <row r="9052" spans="2:18" x14ac:dyDescent="0.35">
      <c r="B9052" s="19">
        <v>44826</v>
      </c>
      <c r="C9052" s="19">
        <v>44826.765914351854</v>
      </c>
      <c r="D9052" s="19" t="s">
        <v>97</v>
      </c>
      <c r="E9052" s="16" t="s">
        <v>16786</v>
      </c>
      <c r="F9052" s="37">
        <v>300</v>
      </c>
      <c r="G9052" s="35">
        <v>44742</v>
      </c>
      <c r="H9052" s="35">
        <v>45042</v>
      </c>
      <c r="I9052" s="37">
        <v>10</v>
      </c>
      <c r="J9052" s="37">
        <v>6</v>
      </c>
      <c r="K9052" s="15" t="s">
        <v>99</v>
      </c>
      <c r="L9052" s="15" t="s">
        <v>105</v>
      </c>
      <c r="M9052" s="15" t="s">
        <v>19835</v>
      </c>
      <c r="N9052" s="15" t="s">
        <v>19834</v>
      </c>
      <c r="O9052" s="37">
        <v>450000</v>
      </c>
      <c r="P9052" s="126" t="s">
        <v>25103</v>
      </c>
      <c r="R9052" s="137">
        <f t="shared" si="141"/>
        <v>2.7499999999999996</v>
      </c>
    </row>
    <row r="9053" spans="2:18" x14ac:dyDescent="0.35">
      <c r="B9053" s="19">
        <v>44832</v>
      </c>
      <c r="C9053" s="19">
        <v>44832.775810185187</v>
      </c>
      <c r="D9053" s="19" t="s">
        <v>97</v>
      </c>
      <c r="E9053" s="16" t="s">
        <v>19573</v>
      </c>
      <c r="F9053" s="37">
        <v>300</v>
      </c>
      <c r="G9053" s="35">
        <v>44620</v>
      </c>
      <c r="H9053" s="35">
        <v>44920</v>
      </c>
      <c r="I9053" s="37">
        <v>4</v>
      </c>
      <c r="J9053" s="37">
        <v>11</v>
      </c>
      <c r="K9053" s="15" t="s">
        <v>99</v>
      </c>
      <c r="L9053" s="15" t="s">
        <v>105</v>
      </c>
      <c r="M9053" s="15" t="s">
        <v>19572</v>
      </c>
      <c r="N9053" s="15" t="s">
        <v>23654</v>
      </c>
      <c r="O9053" s="37">
        <v>150000</v>
      </c>
      <c r="P9053" s="126" t="s">
        <v>25103</v>
      </c>
      <c r="R9053" s="137">
        <f t="shared" si="141"/>
        <v>1.75</v>
      </c>
    </row>
    <row r="9054" spans="2:18" x14ac:dyDescent="0.35">
      <c r="B9054" s="19">
        <v>44833</v>
      </c>
      <c r="C9054" s="19">
        <v>44833.737013888887</v>
      </c>
      <c r="D9054" s="19" t="s">
        <v>97</v>
      </c>
      <c r="E9054" s="16" t="s">
        <v>13265</v>
      </c>
      <c r="F9054" s="37">
        <v>300</v>
      </c>
      <c r="G9054" s="35">
        <v>44839</v>
      </c>
      <c r="H9054" s="35">
        <v>45139</v>
      </c>
      <c r="I9054" s="37">
        <v>5</v>
      </c>
      <c r="J9054" s="37">
        <v>1</v>
      </c>
      <c r="K9054" s="15" t="s">
        <v>99</v>
      </c>
      <c r="L9054" s="15" t="s">
        <v>205</v>
      </c>
      <c r="M9054" s="15" t="s">
        <v>19521</v>
      </c>
      <c r="N9054" s="15" t="s">
        <v>3375</v>
      </c>
      <c r="O9054" s="37">
        <v>1400000</v>
      </c>
      <c r="P9054" s="126" t="s">
        <v>25103</v>
      </c>
      <c r="R9054" s="137">
        <f t="shared" si="141"/>
        <v>2.1</v>
      </c>
    </row>
    <row r="9055" spans="2:18" x14ac:dyDescent="0.35">
      <c r="B9055" s="19">
        <v>44834</v>
      </c>
      <c r="C9055" s="19">
        <v>44834.510370370372</v>
      </c>
      <c r="D9055" s="19" t="s">
        <v>97</v>
      </c>
      <c r="E9055" s="16" t="s">
        <v>13880</v>
      </c>
      <c r="F9055" s="37">
        <v>300</v>
      </c>
      <c r="G9055" s="35">
        <v>44635</v>
      </c>
      <c r="H9055" s="35">
        <v>44935</v>
      </c>
      <c r="I9055" s="37">
        <v>3</v>
      </c>
      <c r="J9055" s="37">
        <v>1</v>
      </c>
      <c r="K9055" s="15" t="s">
        <v>305</v>
      </c>
      <c r="L9055" s="15" t="s">
        <v>118</v>
      </c>
      <c r="M9055" s="15" t="s">
        <v>19478</v>
      </c>
      <c r="N9055" s="15" t="s">
        <v>19477</v>
      </c>
      <c r="O9055" s="37">
        <v>150000</v>
      </c>
      <c r="P9055" s="126" t="s">
        <v>25103</v>
      </c>
      <c r="R9055" s="137">
        <f t="shared" si="141"/>
        <v>1.9500000000000002</v>
      </c>
    </row>
    <row r="9056" spans="2:18" x14ac:dyDescent="0.35">
      <c r="B9056" s="19">
        <v>44837</v>
      </c>
      <c r="C9056" s="19">
        <v>44837.757511574076</v>
      </c>
      <c r="D9056" s="19" t="s">
        <v>97</v>
      </c>
      <c r="E9056" s="16" t="s">
        <v>16786</v>
      </c>
      <c r="F9056" s="37">
        <v>300</v>
      </c>
      <c r="G9056" s="35">
        <v>44742</v>
      </c>
      <c r="H9056" s="35">
        <v>45042</v>
      </c>
      <c r="I9056" s="37">
        <v>13</v>
      </c>
      <c r="J9056" s="37">
        <v>9</v>
      </c>
      <c r="K9056" s="15" t="s">
        <v>99</v>
      </c>
      <c r="L9056" s="15" t="s">
        <v>105</v>
      </c>
      <c r="M9056" s="15" t="s">
        <v>19110</v>
      </c>
      <c r="N9056" s="15" t="s">
        <v>19109</v>
      </c>
      <c r="O9056" s="37">
        <v>450000</v>
      </c>
      <c r="P9056" s="126" t="s">
        <v>25103</v>
      </c>
      <c r="R9056" s="137">
        <f t="shared" si="141"/>
        <v>2.7499999999999996</v>
      </c>
    </row>
    <row r="9057" spans="2:18" x14ac:dyDescent="0.35">
      <c r="B9057" s="19">
        <v>45054</v>
      </c>
      <c r="C9057" s="19">
        <v>44844.45107638889</v>
      </c>
      <c r="D9057" s="19">
        <v>45036.413993055554</v>
      </c>
      <c r="E9057" s="16" t="s">
        <v>97</v>
      </c>
      <c r="F9057" s="37">
        <v>300</v>
      </c>
      <c r="G9057" s="35">
        <v>44846</v>
      </c>
      <c r="H9057" s="35">
        <v>45146</v>
      </c>
      <c r="I9057" s="37">
        <v>8</v>
      </c>
      <c r="J9057" s="37">
        <v>7</v>
      </c>
      <c r="K9057" s="15" t="s">
        <v>2393</v>
      </c>
      <c r="L9057" s="15" t="s">
        <v>105</v>
      </c>
      <c r="M9057" s="15" t="s">
        <v>17701</v>
      </c>
      <c r="N9057" s="15" t="s">
        <v>17700</v>
      </c>
      <c r="O9057" s="37">
        <v>400000</v>
      </c>
      <c r="P9057" s="126" t="s">
        <v>25103</v>
      </c>
      <c r="R9057" s="137">
        <f t="shared" si="141"/>
        <v>2.6999999999999997</v>
      </c>
    </row>
    <row r="9058" spans="2:18" x14ac:dyDescent="0.35">
      <c r="B9058" s="19">
        <v>45065</v>
      </c>
      <c r="C9058" s="19">
        <v>44844.45107638889</v>
      </c>
      <c r="D9058" s="19">
        <v>45051.444374999999</v>
      </c>
      <c r="E9058" s="16" t="s">
        <v>97</v>
      </c>
      <c r="F9058" s="37">
        <v>300</v>
      </c>
      <c r="G9058" s="35">
        <v>44846</v>
      </c>
      <c r="H9058" s="35">
        <v>45146</v>
      </c>
      <c r="I9058" s="37">
        <v>8</v>
      </c>
      <c r="J9058" s="37">
        <v>8</v>
      </c>
      <c r="K9058" s="15" t="s">
        <v>2393</v>
      </c>
      <c r="L9058" s="15" t="s">
        <v>105</v>
      </c>
      <c r="M9058" s="15" t="s">
        <v>17686</v>
      </c>
      <c r="N9058" s="15" t="s">
        <v>17685</v>
      </c>
      <c r="O9058" s="37">
        <v>400000</v>
      </c>
      <c r="P9058" s="126" t="s">
        <v>25103</v>
      </c>
      <c r="R9058" s="137">
        <f t="shared" si="141"/>
        <v>2.6999999999999997</v>
      </c>
    </row>
    <row r="9059" spans="2:18" x14ac:dyDescent="0.35">
      <c r="B9059" s="19">
        <v>45076</v>
      </c>
      <c r="C9059" s="19">
        <v>44844.45107638889</v>
      </c>
      <c r="D9059" s="19">
        <v>45065.063668981478</v>
      </c>
      <c r="E9059" s="16" t="s">
        <v>97</v>
      </c>
      <c r="F9059" s="37">
        <v>300</v>
      </c>
      <c r="G9059" s="35">
        <v>44846</v>
      </c>
      <c r="H9059" s="35">
        <v>45146</v>
      </c>
      <c r="I9059" s="37">
        <v>9</v>
      </c>
      <c r="J9059" s="37">
        <v>9</v>
      </c>
      <c r="K9059" s="15" t="s">
        <v>2393</v>
      </c>
      <c r="L9059" s="15" t="s">
        <v>105</v>
      </c>
      <c r="M9059" s="15" t="s">
        <v>17665</v>
      </c>
      <c r="N9059" s="15" t="s">
        <v>17664</v>
      </c>
      <c r="O9059" s="37">
        <v>400000</v>
      </c>
      <c r="P9059" s="126" t="s">
        <v>25103</v>
      </c>
      <c r="R9059" s="137">
        <f t="shared" si="141"/>
        <v>2.6999999999999997</v>
      </c>
    </row>
    <row r="9060" spans="2:18" x14ac:dyDescent="0.35">
      <c r="B9060" s="19">
        <v>45078</v>
      </c>
      <c r="C9060" s="19">
        <v>44844.45107638889</v>
      </c>
      <c r="D9060" s="19">
        <v>45076.235497685186</v>
      </c>
      <c r="E9060" s="16" t="s">
        <v>97</v>
      </c>
      <c r="F9060" s="37">
        <v>300</v>
      </c>
      <c r="G9060" s="35">
        <v>44846</v>
      </c>
      <c r="H9060" s="35">
        <v>45146</v>
      </c>
      <c r="I9060" s="37">
        <v>11</v>
      </c>
      <c r="J9060" s="37">
        <v>11</v>
      </c>
      <c r="K9060" s="15" t="s">
        <v>2393</v>
      </c>
      <c r="L9060" s="15" t="s">
        <v>105</v>
      </c>
      <c r="M9060" s="15" t="s">
        <v>17644</v>
      </c>
      <c r="N9060" s="15" t="s">
        <v>17643</v>
      </c>
      <c r="O9060" s="37">
        <v>400000</v>
      </c>
      <c r="P9060" s="126" t="s">
        <v>25103</v>
      </c>
      <c r="R9060" s="137">
        <f t="shared" si="141"/>
        <v>2.1</v>
      </c>
    </row>
    <row r="9061" spans="2:18" x14ac:dyDescent="0.35">
      <c r="B9061" s="19">
        <v>45106</v>
      </c>
      <c r="C9061" s="19">
        <v>44844.45107638889</v>
      </c>
      <c r="D9061" s="19">
        <v>45106.423692129632</v>
      </c>
      <c r="E9061" s="16" t="s">
        <v>97</v>
      </c>
      <c r="F9061" s="37">
        <v>300</v>
      </c>
      <c r="G9061" s="35">
        <v>44846</v>
      </c>
      <c r="H9061" s="35">
        <v>45146</v>
      </c>
      <c r="I9061" s="37">
        <v>11</v>
      </c>
      <c r="J9061" s="37">
        <v>13</v>
      </c>
      <c r="K9061" s="15" t="s">
        <v>2393</v>
      </c>
      <c r="L9061" s="15" t="s">
        <v>105</v>
      </c>
      <c r="M9061" s="15" t="s">
        <v>17604</v>
      </c>
      <c r="N9061" s="15" t="s">
        <v>17603</v>
      </c>
      <c r="O9061" s="37">
        <v>400000</v>
      </c>
      <c r="P9061" s="126" t="s">
        <v>25103</v>
      </c>
      <c r="R9061" s="137">
        <f t="shared" si="141"/>
        <v>2.1</v>
      </c>
    </row>
    <row r="9062" spans="2:18" x14ac:dyDescent="0.35">
      <c r="B9062" s="19">
        <v>45127</v>
      </c>
      <c r="C9062" s="19">
        <v>44844.45107638889</v>
      </c>
      <c r="D9062" s="19">
        <v>45127.506574074076</v>
      </c>
      <c r="E9062" s="16" t="s">
        <v>97</v>
      </c>
      <c r="F9062" s="37">
        <v>300</v>
      </c>
      <c r="G9062" s="35">
        <v>44846</v>
      </c>
      <c r="H9062" s="35">
        <v>45146</v>
      </c>
      <c r="I9062" s="37">
        <v>11</v>
      </c>
      <c r="J9062" s="37">
        <v>14</v>
      </c>
      <c r="K9062" s="15" t="s">
        <v>2393</v>
      </c>
      <c r="L9062" s="15" t="s">
        <v>105</v>
      </c>
      <c r="M9062" s="15" t="s">
        <v>17578</v>
      </c>
      <c r="N9062" s="15" t="s">
        <v>17577</v>
      </c>
      <c r="O9062" s="37">
        <v>400000</v>
      </c>
      <c r="P9062" s="126" t="s">
        <v>25103</v>
      </c>
      <c r="R9062" s="137">
        <f t="shared" si="141"/>
        <v>2.1</v>
      </c>
    </row>
    <row r="9063" spans="2:18" x14ac:dyDescent="0.35">
      <c r="B9063" s="19">
        <v>44846</v>
      </c>
      <c r="C9063" s="19">
        <v>44846.747534722221</v>
      </c>
      <c r="D9063" s="19" t="s">
        <v>97</v>
      </c>
      <c r="E9063" s="16" t="s">
        <v>6300</v>
      </c>
      <c r="F9063" s="37">
        <v>300</v>
      </c>
      <c r="G9063" s="35">
        <v>44638</v>
      </c>
      <c r="H9063" s="35">
        <v>44938</v>
      </c>
      <c r="I9063" s="37">
        <v>8</v>
      </c>
      <c r="J9063" s="37">
        <v>5</v>
      </c>
      <c r="K9063" s="15" t="s">
        <v>2405</v>
      </c>
      <c r="L9063" s="15" t="s">
        <v>105</v>
      </c>
      <c r="M9063" s="15" t="s">
        <v>18697</v>
      </c>
      <c r="N9063" s="15" t="s">
        <v>18696</v>
      </c>
      <c r="O9063" s="37">
        <v>173000</v>
      </c>
      <c r="P9063" s="126" t="s">
        <v>25103</v>
      </c>
      <c r="R9063" s="137">
        <f t="shared" si="141"/>
        <v>2.1</v>
      </c>
    </row>
    <row r="9064" spans="2:18" x14ac:dyDescent="0.35">
      <c r="B9064" s="19">
        <v>44847</v>
      </c>
      <c r="C9064" s="19">
        <v>44847.639849537038</v>
      </c>
      <c r="D9064" s="19" t="s">
        <v>97</v>
      </c>
      <c r="E9064" s="16" t="s">
        <v>18659</v>
      </c>
      <c r="F9064" s="37">
        <v>300</v>
      </c>
      <c r="G9064" s="35">
        <v>44848</v>
      </c>
      <c r="H9064" s="35">
        <v>45148</v>
      </c>
      <c r="I9064" s="37">
        <v>15</v>
      </c>
      <c r="J9064" s="37">
        <v>1</v>
      </c>
      <c r="K9064" s="15" t="s">
        <v>2405</v>
      </c>
      <c r="L9064" s="15" t="s">
        <v>105</v>
      </c>
      <c r="M9064" s="15" t="s">
        <v>18658</v>
      </c>
      <c r="N9064" s="15" t="s">
        <v>18657</v>
      </c>
      <c r="O9064" s="37">
        <v>40000</v>
      </c>
      <c r="P9064" s="126" t="s">
        <v>25103</v>
      </c>
      <c r="R9064" s="137">
        <f t="shared" si="141"/>
        <v>2</v>
      </c>
    </row>
    <row r="9065" spans="2:18" x14ac:dyDescent="0.35">
      <c r="B9065" s="19">
        <v>44848</v>
      </c>
      <c r="C9065" s="19">
        <v>44848.447974537034</v>
      </c>
      <c r="D9065" s="19" t="s">
        <v>97</v>
      </c>
      <c r="E9065" s="16" t="s">
        <v>1237</v>
      </c>
      <c r="F9065" s="37">
        <v>300</v>
      </c>
      <c r="G9065" s="35">
        <v>44831</v>
      </c>
      <c r="H9065" s="35">
        <v>45131</v>
      </c>
      <c r="I9065" s="37">
        <v>5</v>
      </c>
      <c r="J9065" s="37">
        <v>1</v>
      </c>
      <c r="K9065" s="15" t="s">
        <v>2400</v>
      </c>
      <c r="L9065" s="15" t="s">
        <v>122</v>
      </c>
      <c r="M9065" s="15" t="s">
        <v>18626</v>
      </c>
      <c r="N9065" s="15" t="s">
        <v>18625</v>
      </c>
      <c r="O9065" s="38">
        <v>313340.06</v>
      </c>
      <c r="P9065" s="126" t="s">
        <v>25103</v>
      </c>
      <c r="R9065" s="137">
        <f t="shared" si="141"/>
        <v>2.1999999999999997</v>
      </c>
    </row>
    <row r="9066" spans="2:18" x14ac:dyDescent="0.35">
      <c r="B9066" s="19">
        <v>44989</v>
      </c>
      <c r="C9066" s="19">
        <v>44848.447974537034</v>
      </c>
      <c r="D9066" s="19">
        <v>44989.724212962959</v>
      </c>
      <c r="E9066" s="16" t="s">
        <v>1237</v>
      </c>
      <c r="F9066" s="37">
        <v>300</v>
      </c>
      <c r="G9066" s="35">
        <v>44831</v>
      </c>
      <c r="H9066" s="35">
        <v>45131</v>
      </c>
      <c r="I9066" s="37">
        <v>5</v>
      </c>
      <c r="J9066" s="37">
        <v>2</v>
      </c>
      <c r="K9066" s="15" t="s">
        <v>2400</v>
      </c>
      <c r="L9066" s="15" t="s">
        <v>122</v>
      </c>
      <c r="M9066" s="15" t="s">
        <v>17745</v>
      </c>
      <c r="N9066" s="15" t="s">
        <v>17744</v>
      </c>
      <c r="O9066" s="38">
        <v>313340.06</v>
      </c>
      <c r="P9066" s="126" t="s">
        <v>25103</v>
      </c>
      <c r="R9066" s="137">
        <f t="shared" si="141"/>
        <v>1.9</v>
      </c>
    </row>
    <row r="9067" spans="2:18" x14ac:dyDescent="0.35">
      <c r="B9067" s="19">
        <v>44851</v>
      </c>
      <c r="C9067" s="19">
        <v>44851.490868055553</v>
      </c>
      <c r="D9067" s="19" t="s">
        <v>97</v>
      </c>
      <c r="E9067" s="16" t="s">
        <v>1237</v>
      </c>
      <c r="F9067" s="37">
        <v>300</v>
      </c>
      <c r="G9067" s="35">
        <v>44845</v>
      </c>
      <c r="H9067" s="35">
        <v>45145</v>
      </c>
      <c r="I9067" s="37">
        <v>5</v>
      </c>
      <c r="J9067" s="37">
        <v>1</v>
      </c>
      <c r="K9067" s="15" t="s">
        <v>2400</v>
      </c>
      <c r="L9067" s="15" t="s">
        <v>122</v>
      </c>
      <c r="M9067" s="15" t="s">
        <v>17804</v>
      </c>
      <c r="N9067" s="15" t="s">
        <v>18533</v>
      </c>
      <c r="O9067" s="37">
        <v>790335</v>
      </c>
      <c r="P9067" s="126" t="s">
        <v>25103</v>
      </c>
      <c r="R9067" s="137">
        <f t="shared" si="141"/>
        <v>1.5999999999999999</v>
      </c>
    </row>
    <row r="9068" spans="2:18" x14ac:dyDescent="0.35">
      <c r="B9068" s="19">
        <v>44946</v>
      </c>
      <c r="C9068" s="19">
        <v>44851.490868055553</v>
      </c>
      <c r="D9068" s="19">
        <v>44946.655995370369</v>
      </c>
      <c r="E9068" s="16" t="s">
        <v>1237</v>
      </c>
      <c r="F9068" s="37">
        <v>300</v>
      </c>
      <c r="G9068" s="35">
        <v>44845</v>
      </c>
      <c r="H9068" s="35">
        <v>45145</v>
      </c>
      <c r="I9068" s="37">
        <v>5</v>
      </c>
      <c r="J9068" s="37">
        <v>2</v>
      </c>
      <c r="K9068" s="15" t="s">
        <v>2400</v>
      </c>
      <c r="L9068" s="15" t="s">
        <v>122</v>
      </c>
      <c r="M9068" s="15" t="s">
        <v>17804</v>
      </c>
      <c r="N9068" s="15" t="s">
        <v>17803</v>
      </c>
      <c r="O9068" s="37">
        <v>790335</v>
      </c>
      <c r="P9068" s="126" t="s">
        <v>25103</v>
      </c>
      <c r="R9068" s="137">
        <f t="shared" si="141"/>
        <v>1.2999999999999998</v>
      </c>
    </row>
    <row r="9069" spans="2:18" x14ac:dyDescent="0.35">
      <c r="B9069" s="19">
        <v>44854</v>
      </c>
      <c r="C9069" s="19">
        <v>44853.796909722223</v>
      </c>
      <c r="D9069" s="19" t="s">
        <v>97</v>
      </c>
      <c r="E9069" s="16" t="s">
        <v>6282</v>
      </c>
      <c r="F9069" s="37">
        <v>300</v>
      </c>
      <c r="G9069" s="35">
        <v>44855</v>
      </c>
      <c r="H9069" s="35">
        <v>45155</v>
      </c>
      <c r="I9069" s="37">
        <v>4</v>
      </c>
      <c r="J9069" s="37">
        <v>2</v>
      </c>
      <c r="K9069" s="15" t="s">
        <v>2405</v>
      </c>
      <c r="L9069" s="15" t="s">
        <v>105</v>
      </c>
      <c r="M9069" s="15" t="s">
        <v>18370</v>
      </c>
      <c r="N9069" s="15" t="s">
        <v>18369</v>
      </c>
      <c r="O9069" s="37">
        <v>200000</v>
      </c>
      <c r="P9069" s="126" t="s">
        <v>25103</v>
      </c>
      <c r="R9069" s="137">
        <f t="shared" si="141"/>
        <v>2.1</v>
      </c>
    </row>
    <row r="9070" spans="2:18" x14ac:dyDescent="0.35">
      <c r="B9070" s="19">
        <v>45097</v>
      </c>
      <c r="C9070" s="19">
        <v>44854.533587962964</v>
      </c>
      <c r="D9070" s="19">
        <v>45097.412245370368</v>
      </c>
      <c r="E9070" s="16" t="s">
        <v>97</v>
      </c>
      <c r="F9070" s="37">
        <v>300</v>
      </c>
      <c r="G9070" s="35">
        <v>44854</v>
      </c>
      <c r="H9070" s="35">
        <v>45154</v>
      </c>
      <c r="I9070" s="37">
        <v>6</v>
      </c>
      <c r="J9070" s="37">
        <v>11</v>
      </c>
      <c r="K9070" s="15" t="s">
        <v>2393</v>
      </c>
      <c r="L9070" s="15" t="s">
        <v>105</v>
      </c>
      <c r="M9070" s="15" t="s">
        <v>17618</v>
      </c>
      <c r="N9070" s="15" t="s">
        <v>17617</v>
      </c>
      <c r="O9070" s="37">
        <v>180000</v>
      </c>
      <c r="P9070" s="126" t="s">
        <v>25103</v>
      </c>
      <c r="R9070" s="137">
        <f t="shared" si="141"/>
        <v>2.1</v>
      </c>
    </row>
    <row r="9071" spans="2:18" x14ac:dyDescent="0.35">
      <c r="B9071" s="19">
        <v>44860</v>
      </c>
      <c r="C9071" s="19">
        <v>44860.42559027778</v>
      </c>
      <c r="D9071" s="19" t="s">
        <v>97</v>
      </c>
      <c r="E9071" s="16" t="s">
        <v>14569</v>
      </c>
      <c r="F9071" s="37">
        <v>300</v>
      </c>
      <c r="G9071" s="35">
        <v>44613</v>
      </c>
      <c r="H9071" s="35">
        <v>44913</v>
      </c>
      <c r="I9071" s="37">
        <v>5</v>
      </c>
      <c r="J9071" s="37">
        <v>3</v>
      </c>
      <c r="K9071" s="15" t="s">
        <v>2393</v>
      </c>
      <c r="L9071" s="15" t="s">
        <v>100</v>
      </c>
      <c r="M9071" s="15" t="s">
        <v>18133</v>
      </c>
      <c r="N9071" s="15" t="s">
        <v>18132</v>
      </c>
      <c r="O9071" s="37">
        <v>306000</v>
      </c>
      <c r="P9071" s="126" t="s">
        <v>25103</v>
      </c>
      <c r="R9071" s="137">
        <f t="shared" si="141"/>
        <v>2.25</v>
      </c>
    </row>
    <row r="9072" spans="2:18" x14ac:dyDescent="0.35">
      <c r="B9072" s="19">
        <v>45120</v>
      </c>
      <c r="C9072" s="19">
        <v>44869.601574074077</v>
      </c>
      <c r="D9072" s="19">
        <v>45120.490949074076</v>
      </c>
      <c r="E9072" s="16" t="s">
        <v>14588</v>
      </c>
      <c r="F9072" s="37">
        <v>300</v>
      </c>
      <c r="G9072" s="35">
        <v>44872</v>
      </c>
      <c r="H9072" s="35">
        <v>45172</v>
      </c>
      <c r="I9072" s="37">
        <v>15</v>
      </c>
      <c r="J9072" s="37">
        <v>6</v>
      </c>
      <c r="K9072" s="15" t="s">
        <v>2393</v>
      </c>
      <c r="L9072" s="15" t="s">
        <v>205</v>
      </c>
      <c r="M9072" s="15" t="s">
        <v>15162</v>
      </c>
      <c r="N9072" s="15" t="s">
        <v>24525</v>
      </c>
      <c r="O9072" s="38">
        <v>837081.64</v>
      </c>
      <c r="P9072" s="126" t="s">
        <v>25103</v>
      </c>
      <c r="R9072" s="137">
        <f t="shared" si="141"/>
        <v>1.95</v>
      </c>
    </row>
    <row r="9073" spans="2:18" x14ac:dyDescent="0.35">
      <c r="B9073" s="19">
        <v>44876</v>
      </c>
      <c r="C9073" s="19">
        <v>44876.68209490741</v>
      </c>
      <c r="D9073" s="19" t="s">
        <v>97</v>
      </c>
      <c r="E9073" s="16" t="s">
        <v>12860</v>
      </c>
      <c r="F9073" s="37">
        <v>300</v>
      </c>
      <c r="G9073" s="35">
        <v>44879</v>
      </c>
      <c r="H9073" s="35">
        <v>45179</v>
      </c>
      <c r="I9073" s="37">
        <v>10</v>
      </c>
      <c r="J9073" s="37">
        <v>4</v>
      </c>
      <c r="K9073" s="15" t="s">
        <v>2393</v>
      </c>
      <c r="L9073" s="15" t="s">
        <v>100</v>
      </c>
      <c r="M9073" s="15" t="s">
        <v>17043</v>
      </c>
      <c r="N9073" s="15" t="s">
        <v>17032</v>
      </c>
      <c r="O9073" s="38">
        <v>1642800.2</v>
      </c>
      <c r="P9073" s="126" t="s">
        <v>25103</v>
      </c>
      <c r="R9073" s="137">
        <f t="shared" si="141"/>
        <v>2.0499999999999998</v>
      </c>
    </row>
    <row r="9074" spans="2:18" x14ac:dyDescent="0.35">
      <c r="B9074" s="19">
        <v>44877</v>
      </c>
      <c r="C9074" s="19">
        <v>44877.688032407408</v>
      </c>
      <c r="D9074" s="19" t="s">
        <v>97</v>
      </c>
      <c r="E9074" s="16" t="s">
        <v>6282</v>
      </c>
      <c r="F9074" s="37">
        <v>300</v>
      </c>
      <c r="G9074" s="35">
        <v>44879</v>
      </c>
      <c r="H9074" s="35">
        <v>45179</v>
      </c>
      <c r="I9074" s="37">
        <v>4</v>
      </c>
      <c r="J9074" s="37">
        <v>3</v>
      </c>
      <c r="K9074" s="15" t="s">
        <v>2393</v>
      </c>
      <c r="L9074" s="15" t="s">
        <v>105</v>
      </c>
      <c r="M9074" s="15" t="s">
        <v>6283</v>
      </c>
      <c r="N9074" s="15" t="s">
        <v>16984</v>
      </c>
      <c r="O9074" s="37">
        <v>300000</v>
      </c>
      <c r="P9074" s="126" t="s">
        <v>25103</v>
      </c>
      <c r="R9074" s="137">
        <f t="shared" si="141"/>
        <v>2.1</v>
      </c>
    </row>
    <row r="9075" spans="2:18" x14ac:dyDescent="0.35">
      <c r="B9075" s="19">
        <v>44880</v>
      </c>
      <c r="C9075" s="19">
        <v>44880.401250000003</v>
      </c>
      <c r="D9075" s="19" t="s">
        <v>97</v>
      </c>
      <c r="E9075" s="16" t="s">
        <v>14709</v>
      </c>
      <c r="F9075" s="37">
        <v>300</v>
      </c>
      <c r="G9075" s="35">
        <v>44880</v>
      </c>
      <c r="H9075" s="35">
        <v>45180</v>
      </c>
      <c r="I9075" s="37">
        <v>20</v>
      </c>
      <c r="J9075" s="37">
        <v>1</v>
      </c>
      <c r="K9075" s="15" t="s">
        <v>2393</v>
      </c>
      <c r="L9075" s="15" t="s">
        <v>100</v>
      </c>
      <c r="M9075" s="15" t="s">
        <v>14708</v>
      </c>
      <c r="N9075" s="15" t="s">
        <v>6121</v>
      </c>
      <c r="O9075" s="37">
        <v>2023000060</v>
      </c>
      <c r="P9075" s="126" t="s">
        <v>25103</v>
      </c>
      <c r="R9075" s="137">
        <f t="shared" si="141"/>
        <v>2.35</v>
      </c>
    </row>
    <row r="9076" spans="2:18" x14ac:dyDescent="0.35">
      <c r="B9076" s="19">
        <v>45140</v>
      </c>
      <c r="C9076" s="19">
        <v>44880.401250000003</v>
      </c>
      <c r="D9076" s="19">
        <v>45140.155231481483</v>
      </c>
      <c r="E9076" s="16" t="s">
        <v>14709</v>
      </c>
      <c r="F9076" s="37">
        <v>300</v>
      </c>
      <c r="G9076" s="35">
        <v>44880</v>
      </c>
      <c r="H9076" s="35">
        <v>45180</v>
      </c>
      <c r="I9076" s="37">
        <v>100</v>
      </c>
      <c r="J9076" s="37">
        <v>6</v>
      </c>
      <c r="K9076" s="15" t="s">
        <v>2393</v>
      </c>
      <c r="L9076" s="15" t="s">
        <v>100</v>
      </c>
      <c r="M9076" s="15" t="s">
        <v>14708</v>
      </c>
      <c r="N9076" s="15" t="s">
        <v>15127</v>
      </c>
      <c r="O9076" s="37">
        <v>2023000</v>
      </c>
      <c r="P9076" s="126" t="s">
        <v>25103</v>
      </c>
      <c r="R9076" s="137">
        <f t="shared" si="141"/>
        <v>2.65</v>
      </c>
    </row>
    <row r="9077" spans="2:18" x14ac:dyDescent="0.35">
      <c r="B9077" s="19">
        <v>44880</v>
      </c>
      <c r="C9077" s="19">
        <v>44880.432488425926</v>
      </c>
      <c r="D9077" s="19" t="s">
        <v>97</v>
      </c>
      <c r="E9077" s="16" t="s">
        <v>15132</v>
      </c>
      <c r="F9077" s="37">
        <v>300</v>
      </c>
      <c r="G9077" s="35">
        <v>44890</v>
      </c>
      <c r="H9077" s="35">
        <v>45190</v>
      </c>
      <c r="I9077" s="37">
        <v>6</v>
      </c>
      <c r="J9077" s="37">
        <v>2</v>
      </c>
      <c r="K9077" s="15" t="s">
        <v>2393</v>
      </c>
      <c r="L9077" s="15" t="s">
        <v>100</v>
      </c>
      <c r="M9077" s="15" t="s">
        <v>16892</v>
      </c>
      <c r="N9077" s="15" t="s">
        <v>16891</v>
      </c>
      <c r="O9077" s="37">
        <v>600000</v>
      </c>
      <c r="P9077" s="126" t="s">
        <v>25103</v>
      </c>
      <c r="R9077" s="137">
        <f t="shared" si="141"/>
        <v>1.65</v>
      </c>
    </row>
    <row r="9078" spans="2:18" x14ac:dyDescent="0.35">
      <c r="B9078" s="19">
        <v>44880</v>
      </c>
      <c r="C9078" s="19">
        <v>44880.519571759258</v>
      </c>
      <c r="D9078" s="19" t="s">
        <v>97</v>
      </c>
      <c r="E9078" s="16" t="s">
        <v>16877</v>
      </c>
      <c r="F9078" s="37">
        <v>300</v>
      </c>
      <c r="G9078" s="35">
        <v>44896</v>
      </c>
      <c r="H9078" s="35">
        <v>45196</v>
      </c>
      <c r="I9078" s="37">
        <v>4</v>
      </c>
      <c r="J9078" s="37">
        <v>1</v>
      </c>
      <c r="K9078" s="15" t="s">
        <v>2393</v>
      </c>
      <c r="L9078" s="15" t="s">
        <v>100</v>
      </c>
      <c r="M9078" s="15" t="s">
        <v>16876</v>
      </c>
      <c r="N9078" s="15" t="s">
        <v>2069</v>
      </c>
      <c r="O9078" s="37">
        <v>400000</v>
      </c>
      <c r="P9078" s="126" t="s">
        <v>25103</v>
      </c>
      <c r="R9078" s="137">
        <f t="shared" si="141"/>
        <v>2.5500000000000003</v>
      </c>
    </row>
    <row r="9079" spans="2:18" x14ac:dyDescent="0.35">
      <c r="B9079" s="19">
        <v>44880</v>
      </c>
      <c r="C9079" s="19">
        <v>44880.531643518516</v>
      </c>
      <c r="D9079" s="19" t="s">
        <v>97</v>
      </c>
      <c r="E9079" s="16" t="s">
        <v>16871</v>
      </c>
      <c r="F9079" s="37">
        <v>300</v>
      </c>
      <c r="G9079" s="35">
        <v>44890</v>
      </c>
      <c r="H9079" s="35">
        <v>45190</v>
      </c>
      <c r="I9079" s="37">
        <v>4</v>
      </c>
      <c r="J9079" s="37">
        <v>1</v>
      </c>
      <c r="K9079" s="15" t="s">
        <v>2405</v>
      </c>
      <c r="L9079" s="15" t="s">
        <v>100</v>
      </c>
      <c r="M9079" s="15" t="s">
        <v>16870</v>
      </c>
      <c r="N9079" s="15" t="s">
        <v>16869</v>
      </c>
      <c r="O9079" s="37">
        <v>300000</v>
      </c>
      <c r="P9079" s="126" t="s">
        <v>25103</v>
      </c>
      <c r="R9079" s="137">
        <f t="shared" si="141"/>
        <v>2.5500000000000003</v>
      </c>
    </row>
    <row r="9080" spans="2:18" x14ac:dyDescent="0.35">
      <c r="B9080" s="19">
        <v>44880</v>
      </c>
      <c r="C9080" s="19">
        <v>44880.546400462961</v>
      </c>
      <c r="D9080" s="19" t="s">
        <v>97</v>
      </c>
      <c r="E9080" s="16" t="s">
        <v>16867</v>
      </c>
      <c r="F9080" s="37">
        <v>300</v>
      </c>
      <c r="G9080" s="35">
        <v>44890</v>
      </c>
      <c r="H9080" s="35">
        <v>45190</v>
      </c>
      <c r="I9080" s="37">
        <v>3</v>
      </c>
      <c r="J9080" s="37">
        <v>1</v>
      </c>
      <c r="K9080" s="15" t="s">
        <v>2393</v>
      </c>
      <c r="L9080" s="15" t="s">
        <v>100</v>
      </c>
      <c r="M9080" s="15" t="s">
        <v>16866</v>
      </c>
      <c r="N9080" s="15" t="s">
        <v>4414</v>
      </c>
      <c r="O9080" s="37">
        <v>140000</v>
      </c>
      <c r="P9080" s="126" t="s">
        <v>25103</v>
      </c>
      <c r="R9080" s="137">
        <f t="shared" si="141"/>
        <v>2.15</v>
      </c>
    </row>
    <row r="9081" spans="2:18" x14ac:dyDescent="0.35">
      <c r="B9081" s="19">
        <v>44880</v>
      </c>
      <c r="C9081" s="19">
        <v>44880.681875000002</v>
      </c>
      <c r="D9081" s="19" t="s">
        <v>97</v>
      </c>
      <c r="E9081" s="16" t="s">
        <v>14876</v>
      </c>
      <c r="F9081" s="37">
        <v>300</v>
      </c>
      <c r="G9081" s="35">
        <v>44890</v>
      </c>
      <c r="H9081" s="35">
        <v>45190</v>
      </c>
      <c r="I9081" s="37">
        <v>3</v>
      </c>
      <c r="J9081" s="37">
        <v>1</v>
      </c>
      <c r="K9081" s="15" t="s">
        <v>2405</v>
      </c>
      <c r="L9081" s="15" t="s">
        <v>100</v>
      </c>
      <c r="M9081" s="15" t="s">
        <v>16839</v>
      </c>
      <c r="N9081" s="15" t="s">
        <v>4414</v>
      </c>
      <c r="O9081" s="37">
        <v>270000</v>
      </c>
      <c r="P9081" s="126" t="s">
        <v>25103</v>
      </c>
      <c r="R9081" s="137">
        <f t="shared" si="141"/>
        <v>2.5500000000000003</v>
      </c>
    </row>
    <row r="9082" spans="2:18" x14ac:dyDescent="0.35">
      <c r="B9082" s="19">
        <v>44880</v>
      </c>
      <c r="C9082" s="19">
        <v>44880.7578125</v>
      </c>
      <c r="D9082" s="19" t="s">
        <v>97</v>
      </c>
      <c r="E9082" s="16" t="s">
        <v>16730</v>
      </c>
      <c r="F9082" s="37">
        <v>300</v>
      </c>
      <c r="G9082" s="35">
        <v>44907</v>
      </c>
      <c r="H9082" s="35">
        <v>45207</v>
      </c>
      <c r="I9082" s="37">
        <v>4</v>
      </c>
      <c r="J9082" s="37">
        <v>2</v>
      </c>
      <c r="K9082" s="15" t="s">
        <v>2405</v>
      </c>
      <c r="L9082" s="15" t="s">
        <v>105</v>
      </c>
      <c r="M9082" s="15" t="s">
        <v>16729</v>
      </c>
      <c r="N9082" s="15" t="s">
        <v>16822</v>
      </c>
      <c r="O9082" s="37">
        <v>1678800</v>
      </c>
      <c r="P9082" s="126" t="s">
        <v>25103</v>
      </c>
      <c r="R9082" s="137">
        <f t="shared" si="141"/>
        <v>1.9000000000000001</v>
      </c>
    </row>
    <row r="9083" spans="2:18" x14ac:dyDescent="0.35">
      <c r="B9083" s="19">
        <v>44882</v>
      </c>
      <c r="C9083" s="19">
        <v>44880.7578125</v>
      </c>
      <c r="D9083" s="19">
        <v>44882.451041666667</v>
      </c>
      <c r="E9083" s="16" t="s">
        <v>16730</v>
      </c>
      <c r="F9083" s="37">
        <v>300</v>
      </c>
      <c r="G9083" s="35">
        <v>44907</v>
      </c>
      <c r="H9083" s="35">
        <v>45207</v>
      </c>
      <c r="I9083" s="37">
        <v>3</v>
      </c>
      <c r="J9083" s="37">
        <v>1</v>
      </c>
      <c r="K9083" s="15" t="s">
        <v>2405</v>
      </c>
      <c r="L9083" s="15" t="s">
        <v>105</v>
      </c>
      <c r="M9083" s="15" t="s">
        <v>16729</v>
      </c>
      <c r="N9083" s="15" t="s">
        <v>9580</v>
      </c>
      <c r="O9083" s="37">
        <v>1678800</v>
      </c>
      <c r="P9083" s="126" t="s">
        <v>25103</v>
      </c>
      <c r="R9083" s="137">
        <f t="shared" si="141"/>
        <v>2.2000000000000002</v>
      </c>
    </row>
    <row r="9084" spans="2:18" x14ac:dyDescent="0.35">
      <c r="B9084" s="19">
        <v>44881</v>
      </c>
      <c r="C9084" s="19">
        <v>44881.54005787037</v>
      </c>
      <c r="D9084" s="19" t="s">
        <v>97</v>
      </c>
      <c r="E9084" s="16" t="s">
        <v>16786</v>
      </c>
      <c r="F9084" s="37">
        <v>300</v>
      </c>
      <c r="G9084" s="35">
        <v>44742</v>
      </c>
      <c r="H9084" s="35">
        <v>45042</v>
      </c>
      <c r="I9084" s="37">
        <v>13</v>
      </c>
      <c r="J9084" s="37">
        <v>10</v>
      </c>
      <c r="K9084" s="15" t="s">
        <v>2393</v>
      </c>
      <c r="L9084" s="15" t="s">
        <v>105</v>
      </c>
      <c r="M9084" s="15" t="s">
        <v>16785</v>
      </c>
      <c r="N9084" s="15" t="s">
        <v>16784</v>
      </c>
      <c r="O9084" s="37">
        <v>460000</v>
      </c>
      <c r="P9084" s="126" t="s">
        <v>25103</v>
      </c>
      <c r="R9084" s="137">
        <f t="shared" si="141"/>
        <v>2.6999999999999997</v>
      </c>
    </row>
    <row r="9085" spans="2:18" x14ac:dyDescent="0.35">
      <c r="B9085" s="19">
        <v>45175</v>
      </c>
      <c r="C9085" s="19">
        <v>44882.54420138889</v>
      </c>
      <c r="D9085" s="19">
        <v>45175.463101851848</v>
      </c>
      <c r="E9085" s="16" t="s">
        <v>6989</v>
      </c>
      <c r="F9085" s="37">
        <v>300</v>
      </c>
      <c r="G9085" s="35">
        <v>44889</v>
      </c>
      <c r="H9085" s="35">
        <v>45189</v>
      </c>
      <c r="I9085" s="37">
        <v>4</v>
      </c>
      <c r="J9085" s="37">
        <v>2</v>
      </c>
      <c r="K9085" s="15" t="s">
        <v>2393</v>
      </c>
      <c r="L9085" s="15" t="s">
        <v>100</v>
      </c>
      <c r="M9085" s="15" t="s">
        <v>15092</v>
      </c>
      <c r="N9085" s="15" t="s">
        <v>15088</v>
      </c>
      <c r="O9085" s="37">
        <v>217000</v>
      </c>
      <c r="P9085" s="126" t="s">
        <v>25103</v>
      </c>
      <c r="R9085" s="137">
        <f t="shared" si="141"/>
        <v>2.25</v>
      </c>
    </row>
    <row r="9086" spans="2:18" x14ac:dyDescent="0.35">
      <c r="B9086" s="19">
        <v>44882</v>
      </c>
      <c r="C9086" s="19">
        <v>44882.547268518516</v>
      </c>
      <c r="D9086" s="19" t="s">
        <v>97</v>
      </c>
      <c r="E9086" s="16" t="s">
        <v>15449</v>
      </c>
      <c r="F9086" s="37">
        <v>300</v>
      </c>
      <c r="G9086" s="35">
        <v>44886</v>
      </c>
      <c r="H9086" s="35">
        <v>45186</v>
      </c>
      <c r="I9086" s="37">
        <v>5</v>
      </c>
      <c r="J9086" s="37">
        <v>1</v>
      </c>
      <c r="K9086" s="15" t="s">
        <v>2400</v>
      </c>
      <c r="L9086" s="15" t="s">
        <v>122</v>
      </c>
      <c r="M9086" s="15" t="s">
        <v>16718</v>
      </c>
      <c r="N9086" s="15" t="s">
        <v>9933</v>
      </c>
      <c r="O9086" s="38">
        <v>723000.1</v>
      </c>
      <c r="P9086" s="126" t="s">
        <v>25103</v>
      </c>
      <c r="R9086" s="137">
        <f t="shared" si="141"/>
        <v>1.5999999999999999</v>
      </c>
    </row>
    <row r="9087" spans="2:18" x14ac:dyDescent="0.35">
      <c r="B9087" s="19">
        <v>44948</v>
      </c>
      <c r="C9087" s="19">
        <v>44882.547268518516</v>
      </c>
      <c r="D9087" s="19">
        <v>44948.775682870371</v>
      </c>
      <c r="E9087" s="16" t="s">
        <v>15449</v>
      </c>
      <c r="F9087" s="37">
        <v>300</v>
      </c>
      <c r="G9087" s="35">
        <v>44886</v>
      </c>
      <c r="H9087" s="35">
        <v>45186</v>
      </c>
      <c r="I9087" s="37">
        <v>5</v>
      </c>
      <c r="J9087" s="37">
        <v>2</v>
      </c>
      <c r="K9087" s="15" t="s">
        <v>2400</v>
      </c>
      <c r="L9087" s="15" t="s">
        <v>122</v>
      </c>
      <c r="M9087" s="15" t="s">
        <v>15448</v>
      </c>
      <c r="N9087" s="15" t="s">
        <v>15447</v>
      </c>
      <c r="O9087" s="38">
        <v>723000.1</v>
      </c>
      <c r="P9087" s="126" t="s">
        <v>25103</v>
      </c>
      <c r="R9087" s="137">
        <f t="shared" si="141"/>
        <v>1.2999999999999998</v>
      </c>
    </row>
    <row r="9088" spans="2:18" x14ac:dyDescent="0.35">
      <c r="B9088" s="19">
        <v>45175</v>
      </c>
      <c r="C9088" s="19">
        <v>44882.554016203707</v>
      </c>
      <c r="D9088" s="19">
        <v>45175.454456018517</v>
      </c>
      <c r="E9088" s="16" t="s">
        <v>6989</v>
      </c>
      <c r="F9088" s="37">
        <v>300</v>
      </c>
      <c r="G9088" s="35">
        <v>44889</v>
      </c>
      <c r="H9088" s="35">
        <v>45189</v>
      </c>
      <c r="I9088" s="37">
        <v>4</v>
      </c>
      <c r="J9088" s="37">
        <v>2</v>
      </c>
      <c r="K9088" s="15" t="s">
        <v>2393</v>
      </c>
      <c r="L9088" s="15" t="s">
        <v>100</v>
      </c>
      <c r="M9088" s="15" t="s">
        <v>15093</v>
      </c>
      <c r="N9088" s="15" t="s">
        <v>15088</v>
      </c>
      <c r="O9088" s="37">
        <v>217000</v>
      </c>
      <c r="P9088" s="126" t="s">
        <v>25103</v>
      </c>
      <c r="R9088" s="137">
        <f t="shared" si="141"/>
        <v>2.25</v>
      </c>
    </row>
    <row r="9089" spans="2:18" x14ac:dyDescent="0.35">
      <c r="B9089" s="19">
        <v>44882</v>
      </c>
      <c r="C9089" s="19">
        <v>44882.670370370368</v>
      </c>
      <c r="D9089" s="19" t="s">
        <v>97</v>
      </c>
      <c r="E9089" s="16" t="s">
        <v>15405</v>
      </c>
      <c r="F9089" s="37">
        <v>300</v>
      </c>
      <c r="G9089" s="35">
        <v>44888</v>
      </c>
      <c r="H9089" s="35">
        <v>45188</v>
      </c>
      <c r="I9089" s="37">
        <v>5</v>
      </c>
      <c r="J9089" s="37">
        <v>1</v>
      </c>
      <c r="K9089" s="15" t="s">
        <v>2400</v>
      </c>
      <c r="L9089" s="15" t="s">
        <v>122</v>
      </c>
      <c r="M9089" s="15" t="s">
        <v>15404</v>
      </c>
      <c r="N9089" s="15" t="s">
        <v>16702</v>
      </c>
      <c r="O9089" s="37">
        <v>1096166</v>
      </c>
      <c r="P9089" s="126" t="s">
        <v>25103</v>
      </c>
      <c r="R9089" s="137">
        <f t="shared" si="141"/>
        <v>2</v>
      </c>
    </row>
    <row r="9090" spans="2:18" x14ac:dyDescent="0.35">
      <c r="B9090" s="19">
        <v>44950</v>
      </c>
      <c r="C9090" s="19">
        <v>44882.670370370368</v>
      </c>
      <c r="D9090" s="19">
        <v>44950.486597222225</v>
      </c>
      <c r="E9090" s="16" t="s">
        <v>15405</v>
      </c>
      <c r="F9090" s="37">
        <v>300</v>
      </c>
      <c r="G9090" s="35">
        <v>44888</v>
      </c>
      <c r="H9090" s="35">
        <v>45188</v>
      </c>
      <c r="I9090" s="37">
        <v>5</v>
      </c>
      <c r="J9090" s="37">
        <v>2</v>
      </c>
      <c r="K9090" s="15" t="s">
        <v>2400</v>
      </c>
      <c r="L9090" s="15" t="s">
        <v>122</v>
      </c>
      <c r="M9090" s="15" t="s">
        <v>15404</v>
      </c>
      <c r="N9090" s="15" t="s">
        <v>15446</v>
      </c>
      <c r="O9090" s="37">
        <v>1096166</v>
      </c>
      <c r="P9090" s="126" t="s">
        <v>25103</v>
      </c>
      <c r="R9090" s="137">
        <f t="shared" si="141"/>
        <v>1.7</v>
      </c>
    </row>
    <row r="9091" spans="2:18" x14ac:dyDescent="0.35">
      <c r="B9091" s="19">
        <v>44976</v>
      </c>
      <c r="C9091" s="19">
        <v>44882.670370370368</v>
      </c>
      <c r="D9091" s="19">
        <v>44976.824687499997</v>
      </c>
      <c r="E9091" s="16" t="s">
        <v>15405</v>
      </c>
      <c r="F9091" s="37">
        <v>300</v>
      </c>
      <c r="G9091" s="35">
        <v>44888</v>
      </c>
      <c r="H9091" s="35">
        <v>45188</v>
      </c>
      <c r="I9091" s="37">
        <v>5</v>
      </c>
      <c r="J9091" s="37">
        <v>3</v>
      </c>
      <c r="K9091" s="15" t="s">
        <v>2400</v>
      </c>
      <c r="L9091" s="15" t="s">
        <v>122</v>
      </c>
      <c r="M9091" s="15" t="s">
        <v>15404</v>
      </c>
      <c r="N9091" s="15" t="s">
        <v>15403</v>
      </c>
      <c r="O9091" s="37">
        <v>1096166</v>
      </c>
      <c r="P9091" s="126" t="s">
        <v>25103</v>
      </c>
      <c r="R9091" s="137">
        <f t="shared" si="141"/>
        <v>1.7</v>
      </c>
    </row>
    <row r="9092" spans="2:18" x14ac:dyDescent="0.35">
      <c r="B9092" s="19">
        <v>45084</v>
      </c>
      <c r="C9092" s="19">
        <v>44883.784282407411</v>
      </c>
      <c r="D9092" s="19">
        <v>45083.530497685184</v>
      </c>
      <c r="E9092" s="16" t="s">
        <v>2714</v>
      </c>
      <c r="F9092" s="37">
        <v>300</v>
      </c>
      <c r="G9092" s="35">
        <v>44886</v>
      </c>
      <c r="H9092" s="35">
        <v>45186</v>
      </c>
      <c r="I9092" s="37">
        <v>4</v>
      </c>
      <c r="J9092" s="37">
        <v>2</v>
      </c>
      <c r="K9092" s="15" t="s">
        <v>2405</v>
      </c>
      <c r="L9092" s="15" t="s">
        <v>105</v>
      </c>
      <c r="M9092" s="15" t="s">
        <v>15231</v>
      </c>
      <c r="N9092" s="15" t="s">
        <v>15230</v>
      </c>
      <c r="O9092" s="37">
        <v>450000</v>
      </c>
      <c r="P9092" s="126" t="s">
        <v>25103</v>
      </c>
      <c r="R9092" s="137">
        <f t="shared" ref="R9092:R9155" si="142">0.3*IF(F9092&lt;=30, 2, IF(AND(F9092&gt;=31, F9092&lt;=90), 3, IF(AND(F9092&gt;=91, F9092&lt;=180), 4, IF(AND(F9092&gt;=181, F9092&lt;=364), 1, 2)))) + 0.3*IF(J9092=1, 3, IF(AND(J9092&gt;=2, J9092&lt;=5), 2, IF(AND(J9092&gt;=6, J9092&lt;=10), 4, 2))) + 0.2*IF(O9092&lt;=150000, 2, IF(AND(O9092&gt;=150001, O9092&lt;=500000), 4, IF(AND(O9092&gt;=500001, O9092&lt;=1000000), 1, 3)))+ 0.15*IF(NOT(ISERROR(SEARCH("fognat",L9092))), 4, IF(NOT(ISERROR(SEARCH("compres",L9092))), 2, IF(NOT(ISERROR(SEARCH("facciat",L9092))), 3, IF(NOT(ISERROR(SEARCH("estaur",L9092))), 4, 1)))) + 0.05*IF(NOT(ISERROR(SEARCH("anutenz",K9092))), 3, IF(NOT(ISERROR(SEARCH("uova",K9092))), 4, IF(NOT(ISERROR(SEARCH("rivat",K9092))), 2, IF(NOT(ISERROR(SEARCH("ubblic",K9092))), 1, 1))))</f>
        <v>2.1</v>
      </c>
    </row>
    <row r="9093" spans="2:18" x14ac:dyDescent="0.35">
      <c r="B9093" s="19">
        <v>44994</v>
      </c>
      <c r="C9093" s="19">
        <v>44883.820671296293</v>
      </c>
      <c r="D9093" s="19">
        <v>44994.641516203701</v>
      </c>
      <c r="E9093" s="16" t="s">
        <v>15087</v>
      </c>
      <c r="F9093" s="37">
        <v>300</v>
      </c>
      <c r="G9093" s="35">
        <v>44888</v>
      </c>
      <c r="H9093" s="35">
        <v>45188</v>
      </c>
      <c r="I9093" s="37">
        <v>5</v>
      </c>
      <c r="J9093" s="37">
        <v>4</v>
      </c>
      <c r="K9093" s="15" t="s">
        <v>2393</v>
      </c>
      <c r="L9093" s="15" t="s">
        <v>100</v>
      </c>
      <c r="M9093" s="15" t="s">
        <v>15373</v>
      </c>
      <c r="N9093" s="15" t="s">
        <v>15372</v>
      </c>
      <c r="O9093" s="37">
        <v>300000</v>
      </c>
      <c r="P9093" s="126" t="s">
        <v>25103</v>
      </c>
      <c r="R9093" s="137">
        <f t="shared" si="142"/>
        <v>2.25</v>
      </c>
    </row>
    <row r="9094" spans="2:18" x14ac:dyDescent="0.35">
      <c r="B9094" s="19">
        <v>44886</v>
      </c>
      <c r="C9094" s="19">
        <v>44886.44458333333</v>
      </c>
      <c r="D9094" s="19" t="s">
        <v>97</v>
      </c>
      <c r="E9094" s="16" t="s">
        <v>16534</v>
      </c>
      <c r="F9094" s="37">
        <v>300</v>
      </c>
      <c r="G9094" s="35">
        <v>44886</v>
      </c>
      <c r="H9094" s="35">
        <v>45186</v>
      </c>
      <c r="I9094" s="37">
        <v>20</v>
      </c>
      <c r="J9094" s="37">
        <v>1</v>
      </c>
      <c r="K9094" s="15" t="s">
        <v>2405</v>
      </c>
      <c r="L9094" s="15" t="s">
        <v>105</v>
      </c>
      <c r="M9094" s="15" t="s">
        <v>16554</v>
      </c>
      <c r="N9094" s="15" t="s">
        <v>15262</v>
      </c>
      <c r="O9094" s="37">
        <v>15000000</v>
      </c>
      <c r="P9094" s="126" t="s">
        <v>25103</v>
      </c>
      <c r="R9094" s="137">
        <f t="shared" si="142"/>
        <v>2.2000000000000002</v>
      </c>
    </row>
    <row r="9095" spans="2:18" x14ac:dyDescent="0.35">
      <c r="B9095" s="19">
        <v>44886</v>
      </c>
      <c r="C9095" s="19">
        <v>44886.527708333335</v>
      </c>
      <c r="D9095" s="19" t="s">
        <v>97</v>
      </c>
      <c r="E9095" s="16" t="s">
        <v>16534</v>
      </c>
      <c r="F9095" s="37">
        <v>300</v>
      </c>
      <c r="G9095" s="35">
        <v>44886</v>
      </c>
      <c r="H9095" s="35">
        <v>45186</v>
      </c>
      <c r="I9095" s="37">
        <v>20</v>
      </c>
      <c r="J9095" s="37">
        <v>1</v>
      </c>
      <c r="K9095" s="15" t="s">
        <v>2405</v>
      </c>
      <c r="L9095" s="15" t="s">
        <v>105</v>
      </c>
      <c r="M9095" s="15" t="s">
        <v>16533</v>
      </c>
      <c r="N9095" s="15" t="s">
        <v>15262</v>
      </c>
      <c r="O9095" s="37">
        <v>15000000</v>
      </c>
      <c r="P9095" s="126" t="s">
        <v>25103</v>
      </c>
      <c r="R9095" s="137">
        <f t="shared" si="142"/>
        <v>2.2000000000000002</v>
      </c>
    </row>
    <row r="9096" spans="2:18" x14ac:dyDescent="0.35">
      <c r="B9096" s="19">
        <v>44886</v>
      </c>
      <c r="C9096" s="19">
        <v>44886.712071759262</v>
      </c>
      <c r="D9096" s="19" t="s">
        <v>97</v>
      </c>
      <c r="E9096" s="16" t="s">
        <v>16481</v>
      </c>
      <c r="F9096" s="37">
        <v>300</v>
      </c>
      <c r="G9096" s="35">
        <v>44742</v>
      </c>
      <c r="H9096" s="35">
        <v>45042</v>
      </c>
      <c r="I9096" s="37">
        <v>15</v>
      </c>
      <c r="J9096" s="37">
        <v>11</v>
      </c>
      <c r="K9096" s="15" t="s">
        <v>2393</v>
      </c>
      <c r="L9096" s="15" t="s">
        <v>105</v>
      </c>
      <c r="M9096" s="15" t="s">
        <v>16480</v>
      </c>
      <c r="N9096" s="15" t="s">
        <v>16479</v>
      </c>
      <c r="O9096" s="37">
        <v>460000</v>
      </c>
      <c r="P9096" s="126" t="s">
        <v>25103</v>
      </c>
      <c r="R9096" s="137">
        <f t="shared" si="142"/>
        <v>2.1</v>
      </c>
    </row>
    <row r="9097" spans="2:18" x14ac:dyDescent="0.35">
      <c r="B9097" s="19">
        <v>44887</v>
      </c>
      <c r="C9097" s="19">
        <v>44887.688321759262</v>
      </c>
      <c r="D9097" s="19" t="s">
        <v>97</v>
      </c>
      <c r="E9097" s="16" t="s">
        <v>16340</v>
      </c>
      <c r="F9097" s="37">
        <v>300</v>
      </c>
      <c r="G9097" s="35">
        <v>44888</v>
      </c>
      <c r="H9097" s="35">
        <v>45188</v>
      </c>
      <c r="I9097" s="37">
        <v>8</v>
      </c>
      <c r="J9097" s="37">
        <v>2</v>
      </c>
      <c r="K9097" s="15" t="s">
        <v>2393</v>
      </c>
      <c r="L9097" s="15" t="s">
        <v>105</v>
      </c>
      <c r="M9097" s="15" t="s">
        <v>16339</v>
      </c>
      <c r="N9097" s="15" t="s">
        <v>16338</v>
      </c>
      <c r="O9097" s="37">
        <v>900000</v>
      </c>
      <c r="P9097" s="126" t="s">
        <v>25103</v>
      </c>
      <c r="R9097" s="137">
        <f t="shared" si="142"/>
        <v>1.5</v>
      </c>
    </row>
    <row r="9098" spans="2:18" x14ac:dyDescent="0.35">
      <c r="B9098" s="19">
        <v>44888</v>
      </c>
      <c r="C9098" s="19">
        <v>44888.315115740741</v>
      </c>
      <c r="D9098" s="19" t="s">
        <v>97</v>
      </c>
      <c r="E9098" s="16" t="s">
        <v>16283</v>
      </c>
      <c r="F9098" s="37">
        <v>300</v>
      </c>
      <c r="G9098" s="35">
        <v>44888</v>
      </c>
      <c r="H9098" s="35">
        <v>45188</v>
      </c>
      <c r="I9098" s="37">
        <v>2</v>
      </c>
      <c r="J9098" s="37">
        <v>1</v>
      </c>
      <c r="K9098" s="15" t="s">
        <v>2393</v>
      </c>
      <c r="L9098" s="15" t="s">
        <v>118</v>
      </c>
      <c r="M9098" s="15" t="s">
        <v>16282</v>
      </c>
      <c r="N9098" s="15" t="s">
        <v>16281</v>
      </c>
      <c r="O9098" s="37">
        <v>300</v>
      </c>
      <c r="P9098" s="126" t="s">
        <v>25103</v>
      </c>
      <c r="R9098" s="137">
        <f t="shared" si="142"/>
        <v>2</v>
      </c>
    </row>
    <row r="9099" spans="2:18" x14ac:dyDescent="0.35">
      <c r="B9099" s="19">
        <v>45124</v>
      </c>
      <c r="C9099" s="19">
        <v>44888.557372685187</v>
      </c>
      <c r="D9099" s="19">
        <v>45124.481307870374</v>
      </c>
      <c r="E9099" s="16" t="s">
        <v>15073</v>
      </c>
      <c r="F9099" s="37">
        <v>300</v>
      </c>
      <c r="G9099" s="35">
        <v>44890</v>
      </c>
      <c r="H9099" s="35">
        <v>45190</v>
      </c>
      <c r="I9099" s="37">
        <v>4</v>
      </c>
      <c r="J9099" s="37">
        <v>9</v>
      </c>
      <c r="K9099" s="15" t="s">
        <v>2393</v>
      </c>
      <c r="L9099" s="15" t="s">
        <v>205</v>
      </c>
      <c r="M9099" s="15" t="s">
        <v>15155</v>
      </c>
      <c r="N9099" s="15" t="s">
        <v>24534</v>
      </c>
      <c r="O9099" s="37">
        <v>400000</v>
      </c>
      <c r="P9099" s="126" t="s">
        <v>25103</v>
      </c>
      <c r="R9099" s="137">
        <f t="shared" si="142"/>
        <v>2.5499999999999998</v>
      </c>
    </row>
    <row r="9100" spans="2:18" x14ac:dyDescent="0.35">
      <c r="B9100" s="19">
        <v>44888</v>
      </c>
      <c r="C9100" s="19">
        <v>44888.671238425923</v>
      </c>
      <c r="D9100" s="19" t="s">
        <v>97</v>
      </c>
      <c r="E9100" s="16" t="s">
        <v>14741</v>
      </c>
      <c r="F9100" s="37">
        <v>300</v>
      </c>
      <c r="G9100" s="35">
        <v>44890</v>
      </c>
      <c r="H9100" s="35">
        <v>45190</v>
      </c>
      <c r="I9100" s="37">
        <v>7</v>
      </c>
      <c r="J9100" s="37">
        <v>2</v>
      </c>
      <c r="K9100" s="15" t="s">
        <v>2405</v>
      </c>
      <c r="L9100" s="15" t="s">
        <v>100</v>
      </c>
      <c r="M9100" s="15" t="s">
        <v>16200</v>
      </c>
      <c r="N9100" s="15" t="s">
        <v>4641</v>
      </c>
      <c r="O9100" s="37">
        <v>480000</v>
      </c>
      <c r="P9100" s="126" t="s">
        <v>25103</v>
      </c>
      <c r="R9100" s="137">
        <f t="shared" si="142"/>
        <v>2.25</v>
      </c>
    </row>
    <row r="9101" spans="2:18" x14ac:dyDescent="0.35">
      <c r="B9101" s="19">
        <v>44888</v>
      </c>
      <c r="C9101" s="19">
        <v>44888.747881944444</v>
      </c>
      <c r="D9101" s="19" t="s">
        <v>97</v>
      </c>
      <c r="E9101" s="16" t="s">
        <v>16170</v>
      </c>
      <c r="F9101" s="37">
        <v>300</v>
      </c>
      <c r="G9101" s="35">
        <v>44890</v>
      </c>
      <c r="H9101" s="35">
        <v>45190</v>
      </c>
      <c r="I9101" s="37">
        <v>6</v>
      </c>
      <c r="J9101" s="37">
        <v>1</v>
      </c>
      <c r="K9101" s="15" t="s">
        <v>2393</v>
      </c>
      <c r="L9101" s="15" t="s">
        <v>205</v>
      </c>
      <c r="M9101" s="15" t="s">
        <v>16169</v>
      </c>
      <c r="N9101" s="15" t="s">
        <v>5995</v>
      </c>
      <c r="O9101" s="37">
        <v>2100000</v>
      </c>
      <c r="P9101" s="126" t="s">
        <v>25103</v>
      </c>
      <c r="R9101" s="137">
        <f t="shared" si="142"/>
        <v>2.0499999999999998</v>
      </c>
    </row>
    <row r="9102" spans="2:18" x14ac:dyDescent="0.35">
      <c r="B9102" s="19">
        <v>44888</v>
      </c>
      <c r="C9102" s="19">
        <v>44888.819710648146</v>
      </c>
      <c r="D9102" s="19" t="s">
        <v>97</v>
      </c>
      <c r="E9102" s="16" t="s">
        <v>14610</v>
      </c>
      <c r="F9102" s="37">
        <v>300</v>
      </c>
      <c r="G9102" s="35">
        <v>44896</v>
      </c>
      <c r="H9102" s="35">
        <v>45196</v>
      </c>
      <c r="I9102" s="37">
        <v>12</v>
      </c>
      <c r="J9102" s="37">
        <v>6</v>
      </c>
      <c r="K9102" s="15" t="s">
        <v>2393</v>
      </c>
      <c r="L9102" s="15" t="s">
        <v>105</v>
      </c>
      <c r="M9102" s="15" t="s">
        <v>15426</v>
      </c>
      <c r="N9102" s="15" t="s">
        <v>23975</v>
      </c>
      <c r="O9102" s="37">
        <v>2500000</v>
      </c>
      <c r="P9102" s="126" t="s">
        <v>25103</v>
      </c>
      <c r="R9102" s="137">
        <f t="shared" si="142"/>
        <v>2.5</v>
      </c>
    </row>
    <row r="9103" spans="2:18" x14ac:dyDescent="0.35">
      <c r="B9103" s="19">
        <v>44897</v>
      </c>
      <c r="C9103" s="19">
        <v>44888.819710648146</v>
      </c>
      <c r="D9103" s="19">
        <v>44897.435162037036</v>
      </c>
      <c r="E9103" s="16" t="s">
        <v>14610</v>
      </c>
      <c r="F9103" s="37">
        <v>300</v>
      </c>
      <c r="G9103" s="35">
        <v>44896</v>
      </c>
      <c r="H9103" s="35">
        <v>45196</v>
      </c>
      <c r="I9103" s="37">
        <v>12</v>
      </c>
      <c r="J9103" s="37">
        <v>6</v>
      </c>
      <c r="K9103" s="15" t="s">
        <v>2393</v>
      </c>
      <c r="L9103" s="15" t="s">
        <v>105</v>
      </c>
      <c r="M9103" s="15" t="s">
        <v>15555</v>
      </c>
      <c r="N9103" s="15" t="s">
        <v>23975</v>
      </c>
      <c r="O9103" s="37">
        <v>2500000</v>
      </c>
      <c r="P9103" s="126" t="s">
        <v>25103</v>
      </c>
      <c r="R9103" s="137">
        <f t="shared" si="142"/>
        <v>2.5</v>
      </c>
    </row>
    <row r="9104" spans="2:18" x14ac:dyDescent="0.35">
      <c r="B9104" s="19">
        <v>44897</v>
      </c>
      <c r="C9104" s="19">
        <v>44888.819710648146</v>
      </c>
      <c r="D9104" s="19">
        <v>44897.814282407409</v>
      </c>
      <c r="E9104" s="16" t="s">
        <v>14610</v>
      </c>
      <c r="F9104" s="37">
        <v>300</v>
      </c>
      <c r="G9104" s="35">
        <v>44896</v>
      </c>
      <c r="H9104" s="35">
        <v>45196</v>
      </c>
      <c r="I9104" s="37">
        <v>12</v>
      </c>
      <c r="J9104" s="37">
        <v>7</v>
      </c>
      <c r="K9104" s="15" t="s">
        <v>2393</v>
      </c>
      <c r="L9104" s="15" t="s">
        <v>105</v>
      </c>
      <c r="M9104" s="15" t="s">
        <v>15550</v>
      </c>
      <c r="N9104" s="15" t="s">
        <v>24032</v>
      </c>
      <c r="O9104" s="37">
        <v>2500000</v>
      </c>
      <c r="P9104" s="126" t="s">
        <v>25103</v>
      </c>
      <c r="R9104" s="137">
        <f t="shared" si="142"/>
        <v>2.5</v>
      </c>
    </row>
    <row r="9105" spans="2:18" x14ac:dyDescent="0.35">
      <c r="B9105" s="19">
        <v>44914</v>
      </c>
      <c r="C9105" s="19">
        <v>44888.819710648146</v>
      </c>
      <c r="D9105" s="19">
        <v>44914.65284722222</v>
      </c>
      <c r="E9105" s="16" t="s">
        <v>14610</v>
      </c>
      <c r="F9105" s="37">
        <v>300</v>
      </c>
      <c r="G9105" s="35">
        <v>44896</v>
      </c>
      <c r="H9105" s="35">
        <v>45196</v>
      </c>
      <c r="I9105" s="37">
        <v>12</v>
      </c>
      <c r="J9105" s="37">
        <v>9</v>
      </c>
      <c r="K9105" s="15" t="s">
        <v>2393</v>
      </c>
      <c r="L9105" s="15" t="s">
        <v>105</v>
      </c>
      <c r="M9105" s="15" t="s">
        <v>15511</v>
      </c>
      <c r="N9105" s="15" t="s">
        <v>24104</v>
      </c>
      <c r="O9105" s="37">
        <v>2500000</v>
      </c>
      <c r="P9105" s="126" t="s">
        <v>25103</v>
      </c>
      <c r="R9105" s="137">
        <f t="shared" si="142"/>
        <v>2.5</v>
      </c>
    </row>
    <row r="9106" spans="2:18" x14ac:dyDescent="0.35">
      <c r="B9106" s="19">
        <v>44942</v>
      </c>
      <c r="C9106" s="19">
        <v>44888.819710648146</v>
      </c>
      <c r="D9106" s="19">
        <v>44942.793726851851</v>
      </c>
      <c r="E9106" s="16" t="s">
        <v>14610</v>
      </c>
      <c r="F9106" s="37">
        <v>300</v>
      </c>
      <c r="G9106" s="35">
        <v>44896</v>
      </c>
      <c r="H9106" s="35">
        <v>45196</v>
      </c>
      <c r="I9106" s="37">
        <v>12</v>
      </c>
      <c r="J9106" s="37">
        <v>11</v>
      </c>
      <c r="K9106" s="15" t="s">
        <v>2393</v>
      </c>
      <c r="L9106" s="15" t="s">
        <v>105</v>
      </c>
      <c r="M9106" s="15" t="s">
        <v>15463</v>
      </c>
      <c r="N9106" s="15" t="s">
        <v>24170</v>
      </c>
      <c r="O9106" s="37">
        <v>2500000</v>
      </c>
      <c r="P9106" s="126" t="s">
        <v>25103</v>
      </c>
      <c r="R9106" s="137">
        <f t="shared" si="142"/>
        <v>1.9000000000000001</v>
      </c>
    </row>
    <row r="9107" spans="2:18" x14ac:dyDescent="0.35">
      <c r="B9107" s="19">
        <v>44959</v>
      </c>
      <c r="C9107" s="19">
        <v>44888.819710648146</v>
      </c>
      <c r="D9107" s="19">
        <v>44959.429664351854</v>
      </c>
      <c r="E9107" s="16" t="s">
        <v>14610</v>
      </c>
      <c r="F9107" s="37">
        <v>300</v>
      </c>
      <c r="G9107" s="35">
        <v>44896</v>
      </c>
      <c r="H9107" s="35">
        <v>45196</v>
      </c>
      <c r="I9107" s="37">
        <v>12</v>
      </c>
      <c r="J9107" s="37">
        <v>12</v>
      </c>
      <c r="K9107" s="15" t="s">
        <v>2393</v>
      </c>
      <c r="L9107" s="15" t="s">
        <v>105</v>
      </c>
      <c r="M9107" s="15" t="s">
        <v>15426</v>
      </c>
      <c r="N9107" s="15" t="s">
        <v>24200</v>
      </c>
      <c r="O9107" s="37">
        <v>2500000</v>
      </c>
      <c r="P9107" s="126" t="s">
        <v>25103</v>
      </c>
      <c r="R9107" s="137">
        <f t="shared" si="142"/>
        <v>1.9000000000000001</v>
      </c>
    </row>
    <row r="9108" spans="2:18" x14ac:dyDescent="0.35">
      <c r="B9108" s="19">
        <v>44972</v>
      </c>
      <c r="C9108" s="19">
        <v>44888.819710648146</v>
      </c>
      <c r="D9108" s="19">
        <v>44972.434120370373</v>
      </c>
      <c r="E9108" s="16" t="s">
        <v>14610</v>
      </c>
      <c r="F9108" s="37">
        <v>300</v>
      </c>
      <c r="G9108" s="35">
        <v>44896</v>
      </c>
      <c r="H9108" s="35">
        <v>45196</v>
      </c>
      <c r="I9108" s="37">
        <v>12</v>
      </c>
      <c r="J9108" s="37">
        <v>13</v>
      </c>
      <c r="K9108" s="15" t="s">
        <v>2393</v>
      </c>
      <c r="L9108" s="15" t="s">
        <v>105</v>
      </c>
      <c r="M9108" s="15" t="s">
        <v>15412</v>
      </c>
      <c r="N9108" s="15" t="s">
        <v>24222</v>
      </c>
      <c r="O9108" s="37">
        <v>2500000</v>
      </c>
      <c r="P9108" s="126" t="s">
        <v>25103</v>
      </c>
      <c r="R9108" s="137">
        <f t="shared" si="142"/>
        <v>1.9000000000000001</v>
      </c>
    </row>
    <row r="9109" spans="2:18" x14ac:dyDescent="0.35">
      <c r="B9109" s="19">
        <v>45006</v>
      </c>
      <c r="C9109" s="19">
        <v>44888.819710648146</v>
      </c>
      <c r="D9109" s="19">
        <v>45006.84101851852</v>
      </c>
      <c r="E9109" s="16" t="s">
        <v>14610</v>
      </c>
      <c r="F9109" s="37">
        <v>300</v>
      </c>
      <c r="G9109" s="35">
        <v>44896</v>
      </c>
      <c r="H9109" s="35">
        <v>45196</v>
      </c>
      <c r="I9109" s="37">
        <v>12</v>
      </c>
      <c r="J9109" s="37">
        <v>14</v>
      </c>
      <c r="K9109" s="15" t="s">
        <v>2393</v>
      </c>
      <c r="L9109" s="15" t="s">
        <v>105</v>
      </c>
      <c r="M9109" s="15" t="s">
        <v>15349</v>
      </c>
      <c r="N9109" s="15" t="s">
        <v>24290</v>
      </c>
      <c r="O9109" s="37">
        <v>2500000</v>
      </c>
      <c r="P9109" s="126" t="s">
        <v>25103</v>
      </c>
      <c r="R9109" s="137">
        <f t="shared" si="142"/>
        <v>1.9000000000000001</v>
      </c>
    </row>
    <row r="9110" spans="2:18" x14ac:dyDescent="0.35">
      <c r="B9110" s="19">
        <v>45022</v>
      </c>
      <c r="C9110" s="19">
        <v>44888.819710648146</v>
      </c>
      <c r="D9110" s="19">
        <v>45022.723749999997</v>
      </c>
      <c r="E9110" s="16" t="s">
        <v>14610</v>
      </c>
      <c r="F9110" s="37">
        <v>300</v>
      </c>
      <c r="G9110" s="35">
        <v>44896</v>
      </c>
      <c r="H9110" s="35">
        <v>45196</v>
      </c>
      <c r="I9110" s="37">
        <v>12</v>
      </c>
      <c r="J9110" s="37">
        <v>16</v>
      </c>
      <c r="K9110" s="15" t="s">
        <v>2393</v>
      </c>
      <c r="L9110" s="15" t="s">
        <v>105</v>
      </c>
      <c r="M9110" s="15" t="s">
        <v>15322</v>
      </c>
      <c r="N9110" s="15" t="s">
        <v>24322</v>
      </c>
      <c r="O9110" s="37">
        <v>2500000</v>
      </c>
      <c r="P9110" s="126" t="s">
        <v>25103</v>
      </c>
      <c r="R9110" s="137">
        <f t="shared" si="142"/>
        <v>1.9000000000000001</v>
      </c>
    </row>
    <row r="9111" spans="2:18" x14ac:dyDescent="0.35">
      <c r="B9111" s="19">
        <v>45058</v>
      </c>
      <c r="C9111" s="19">
        <v>44888.819710648146</v>
      </c>
      <c r="D9111" s="19">
        <v>45056.121539351851</v>
      </c>
      <c r="E9111" s="16" t="s">
        <v>14610</v>
      </c>
      <c r="F9111" s="37">
        <v>300</v>
      </c>
      <c r="G9111" s="35">
        <v>44896</v>
      </c>
      <c r="H9111" s="35">
        <v>45196</v>
      </c>
      <c r="I9111" s="37">
        <v>15</v>
      </c>
      <c r="J9111" s="37">
        <v>3</v>
      </c>
      <c r="K9111" s="15" t="s">
        <v>2393</v>
      </c>
      <c r="L9111" s="15" t="s">
        <v>105</v>
      </c>
      <c r="M9111" s="15" t="s">
        <v>15296</v>
      </c>
      <c r="N9111" s="15" t="s">
        <v>15295</v>
      </c>
      <c r="O9111" s="37">
        <v>2500000</v>
      </c>
      <c r="P9111" s="126" t="s">
        <v>25103</v>
      </c>
      <c r="R9111" s="137">
        <f t="shared" si="142"/>
        <v>1.9000000000000001</v>
      </c>
    </row>
    <row r="9112" spans="2:18" x14ac:dyDescent="0.35">
      <c r="B9112" s="19">
        <v>45077</v>
      </c>
      <c r="C9112" s="19">
        <v>44888.819710648146</v>
      </c>
      <c r="D9112" s="19">
        <v>45071.322627314818</v>
      </c>
      <c r="E9112" s="16" t="s">
        <v>14610</v>
      </c>
      <c r="F9112" s="37">
        <v>300</v>
      </c>
      <c r="G9112" s="35">
        <v>44896</v>
      </c>
      <c r="H9112" s="35">
        <v>45196</v>
      </c>
      <c r="I9112" s="37">
        <v>15</v>
      </c>
      <c r="J9112" s="37">
        <v>7</v>
      </c>
      <c r="K9112" s="15" t="s">
        <v>2393</v>
      </c>
      <c r="L9112" s="15" t="s">
        <v>105</v>
      </c>
      <c r="M9112" s="15" t="s">
        <v>15257</v>
      </c>
      <c r="N9112" s="15" t="s">
        <v>15256</v>
      </c>
      <c r="O9112" s="37">
        <v>2500000</v>
      </c>
      <c r="P9112" s="126" t="s">
        <v>25103</v>
      </c>
      <c r="R9112" s="137">
        <f t="shared" si="142"/>
        <v>2.5</v>
      </c>
    </row>
    <row r="9113" spans="2:18" x14ac:dyDescent="0.35">
      <c r="B9113" s="19">
        <v>44889</v>
      </c>
      <c r="C9113" s="19">
        <v>44889.421481481484</v>
      </c>
      <c r="D9113" s="19" t="s">
        <v>97</v>
      </c>
      <c r="E9113" s="16" t="s">
        <v>16136</v>
      </c>
      <c r="F9113" s="37">
        <v>300</v>
      </c>
      <c r="G9113" s="35">
        <v>44890</v>
      </c>
      <c r="H9113" s="35">
        <v>45190</v>
      </c>
      <c r="I9113" s="37">
        <v>4</v>
      </c>
      <c r="J9113" s="37">
        <v>1</v>
      </c>
      <c r="K9113" s="15" t="s">
        <v>2405</v>
      </c>
      <c r="L9113" s="15" t="s">
        <v>105</v>
      </c>
      <c r="M9113" s="15" t="s">
        <v>16135</v>
      </c>
      <c r="N9113" s="15" t="s">
        <v>1721</v>
      </c>
      <c r="O9113" s="37">
        <v>490000</v>
      </c>
      <c r="P9113" s="126" t="s">
        <v>25103</v>
      </c>
      <c r="R9113" s="137">
        <f t="shared" si="142"/>
        <v>2.4</v>
      </c>
    </row>
    <row r="9114" spans="2:18" x14ac:dyDescent="0.35">
      <c r="B9114" s="19">
        <v>44889</v>
      </c>
      <c r="C9114" s="19">
        <v>44889.511574074073</v>
      </c>
      <c r="D9114" s="19" t="s">
        <v>97</v>
      </c>
      <c r="E9114" s="16" t="s">
        <v>15526</v>
      </c>
      <c r="F9114" s="37">
        <v>300</v>
      </c>
      <c r="G9114" s="35">
        <v>44889</v>
      </c>
      <c r="H9114" s="35">
        <v>45189</v>
      </c>
      <c r="I9114" s="37">
        <v>8</v>
      </c>
      <c r="J9114" s="37">
        <v>1</v>
      </c>
      <c r="K9114" s="15" t="s">
        <v>2400</v>
      </c>
      <c r="L9114" s="15" t="s">
        <v>122</v>
      </c>
      <c r="M9114" s="15" t="s">
        <v>15525</v>
      </c>
      <c r="N9114" s="15" t="s">
        <v>16090</v>
      </c>
      <c r="O9114" s="38">
        <v>972206.5</v>
      </c>
      <c r="P9114" s="126" t="s">
        <v>25103</v>
      </c>
      <c r="R9114" s="137">
        <f t="shared" si="142"/>
        <v>1.5999999999999999</v>
      </c>
    </row>
    <row r="9115" spans="2:18" x14ac:dyDescent="0.35">
      <c r="B9115" s="19">
        <v>44907</v>
      </c>
      <c r="C9115" s="19">
        <v>44889.511574074073</v>
      </c>
      <c r="D9115" s="19">
        <v>44907.646064814813</v>
      </c>
      <c r="E9115" s="16" t="s">
        <v>15526</v>
      </c>
      <c r="F9115" s="37">
        <v>300</v>
      </c>
      <c r="G9115" s="35">
        <v>44889</v>
      </c>
      <c r="H9115" s="35">
        <v>45189</v>
      </c>
      <c r="I9115" s="37">
        <v>8</v>
      </c>
      <c r="J9115" s="37">
        <v>2</v>
      </c>
      <c r="K9115" s="15" t="s">
        <v>2400</v>
      </c>
      <c r="L9115" s="15" t="s">
        <v>122</v>
      </c>
      <c r="M9115" s="15" t="s">
        <v>15525</v>
      </c>
      <c r="N9115" s="15" t="s">
        <v>15524</v>
      </c>
      <c r="O9115" s="38">
        <v>972206.5</v>
      </c>
      <c r="P9115" s="126" t="s">
        <v>25103</v>
      </c>
      <c r="R9115" s="137">
        <f t="shared" si="142"/>
        <v>1.2999999999999998</v>
      </c>
    </row>
    <row r="9116" spans="2:18" x14ac:dyDescent="0.35">
      <c r="B9116" s="19">
        <v>44889</v>
      </c>
      <c r="C9116" s="19">
        <v>44889.857094907406</v>
      </c>
      <c r="D9116" s="19" t="s">
        <v>97</v>
      </c>
      <c r="E9116" s="16" t="s">
        <v>15935</v>
      </c>
      <c r="F9116" s="37">
        <v>300</v>
      </c>
      <c r="G9116" s="35">
        <v>44890</v>
      </c>
      <c r="H9116" s="35">
        <v>45190</v>
      </c>
      <c r="I9116" s="37">
        <v>4</v>
      </c>
      <c r="J9116" s="37">
        <v>2</v>
      </c>
      <c r="K9116" s="15" t="s">
        <v>2393</v>
      </c>
      <c r="L9116" s="15" t="s">
        <v>100</v>
      </c>
      <c r="M9116" s="15" t="s">
        <v>15934</v>
      </c>
      <c r="N9116" s="15" t="s">
        <v>23987</v>
      </c>
      <c r="O9116" s="37">
        <v>1400000</v>
      </c>
      <c r="P9116" s="126" t="s">
        <v>25103</v>
      </c>
      <c r="R9116" s="137">
        <f t="shared" si="142"/>
        <v>2.0499999999999998</v>
      </c>
    </row>
    <row r="9117" spans="2:18" x14ac:dyDescent="0.35">
      <c r="B9117" s="19">
        <v>44890</v>
      </c>
      <c r="C9117" s="19">
        <v>44890.623993055553</v>
      </c>
      <c r="D9117" s="19" t="s">
        <v>97</v>
      </c>
      <c r="E9117" s="16" t="s">
        <v>14744</v>
      </c>
      <c r="F9117" s="37">
        <v>300</v>
      </c>
      <c r="G9117" s="35">
        <v>44890</v>
      </c>
      <c r="H9117" s="35">
        <v>45190</v>
      </c>
      <c r="I9117" s="37">
        <v>20</v>
      </c>
      <c r="J9117" s="37">
        <v>1</v>
      </c>
      <c r="K9117" s="15" t="s">
        <v>2405</v>
      </c>
      <c r="L9117" s="15" t="s">
        <v>205</v>
      </c>
      <c r="M9117" s="15" t="s">
        <v>15839</v>
      </c>
      <c r="N9117" s="15" t="s">
        <v>2181</v>
      </c>
      <c r="O9117" s="37">
        <v>4400000</v>
      </c>
      <c r="P9117" s="126" t="s">
        <v>25103</v>
      </c>
      <c r="R9117" s="137">
        <f t="shared" si="142"/>
        <v>2.0499999999999998</v>
      </c>
    </row>
    <row r="9118" spans="2:18" x14ac:dyDescent="0.35">
      <c r="B9118" s="19">
        <v>45028</v>
      </c>
      <c r="C9118" s="19">
        <v>44890.623993055553</v>
      </c>
      <c r="D9118" s="19">
        <v>45028.385925925926</v>
      </c>
      <c r="E9118" s="16" t="s">
        <v>14744</v>
      </c>
      <c r="F9118" s="37">
        <v>300</v>
      </c>
      <c r="G9118" s="35">
        <v>44890</v>
      </c>
      <c r="H9118" s="35">
        <v>45190</v>
      </c>
      <c r="I9118" s="37">
        <v>20</v>
      </c>
      <c r="J9118" s="37">
        <v>2</v>
      </c>
      <c r="K9118" s="15" t="s">
        <v>2405</v>
      </c>
      <c r="L9118" s="15" t="s">
        <v>205</v>
      </c>
      <c r="M9118" s="15" t="s">
        <v>15319</v>
      </c>
      <c r="N9118" s="15" t="s">
        <v>24330</v>
      </c>
      <c r="O9118" s="37">
        <v>4400000</v>
      </c>
      <c r="P9118" s="126" t="s">
        <v>25103</v>
      </c>
      <c r="R9118" s="137">
        <f t="shared" si="142"/>
        <v>1.75</v>
      </c>
    </row>
    <row r="9119" spans="2:18" x14ac:dyDescent="0.35">
      <c r="B9119" s="19">
        <v>45054</v>
      </c>
      <c r="C9119" s="19">
        <v>44890.623993055553</v>
      </c>
      <c r="D9119" s="19">
        <v>45034.286261574074</v>
      </c>
      <c r="E9119" s="16" t="s">
        <v>14744</v>
      </c>
      <c r="F9119" s="37">
        <v>300</v>
      </c>
      <c r="G9119" s="35">
        <v>44890</v>
      </c>
      <c r="H9119" s="35">
        <v>45190</v>
      </c>
      <c r="I9119" s="37">
        <v>22</v>
      </c>
      <c r="J9119" s="37">
        <v>3</v>
      </c>
      <c r="K9119" s="15" t="s">
        <v>2405</v>
      </c>
      <c r="L9119" s="15" t="s">
        <v>205</v>
      </c>
      <c r="M9119" s="15" t="s">
        <v>15307</v>
      </c>
      <c r="N9119" s="15" t="s">
        <v>24336</v>
      </c>
      <c r="O9119" s="37">
        <v>4400000</v>
      </c>
      <c r="P9119" s="126" t="s">
        <v>25103</v>
      </c>
      <c r="R9119" s="137">
        <f t="shared" si="142"/>
        <v>1.75</v>
      </c>
    </row>
    <row r="9120" spans="2:18" x14ac:dyDescent="0.35">
      <c r="B9120" s="19">
        <v>45055</v>
      </c>
      <c r="C9120" s="19">
        <v>44890.623993055553</v>
      </c>
      <c r="D9120" s="19">
        <v>45037.261990740742</v>
      </c>
      <c r="E9120" s="16" t="s">
        <v>14744</v>
      </c>
      <c r="F9120" s="37">
        <v>300</v>
      </c>
      <c r="G9120" s="35">
        <v>44890</v>
      </c>
      <c r="H9120" s="35">
        <v>45190</v>
      </c>
      <c r="I9120" s="37">
        <v>29</v>
      </c>
      <c r="J9120" s="37">
        <v>5</v>
      </c>
      <c r="K9120" s="15" t="s">
        <v>2405</v>
      </c>
      <c r="L9120" s="15" t="s">
        <v>205</v>
      </c>
      <c r="M9120" s="15" t="s">
        <v>15316</v>
      </c>
      <c r="N9120" s="15" t="s">
        <v>24341</v>
      </c>
      <c r="O9120" s="37">
        <v>4400000</v>
      </c>
      <c r="P9120" s="126" t="s">
        <v>25103</v>
      </c>
      <c r="R9120" s="137">
        <f t="shared" si="142"/>
        <v>1.75</v>
      </c>
    </row>
    <row r="9121" spans="2:18" x14ac:dyDescent="0.35">
      <c r="B9121" s="19">
        <v>45056</v>
      </c>
      <c r="C9121" s="19">
        <v>44890.623993055553</v>
      </c>
      <c r="D9121" s="19">
        <v>45044.23605324074</v>
      </c>
      <c r="E9121" s="16" t="s">
        <v>14744</v>
      </c>
      <c r="F9121" s="37">
        <v>300</v>
      </c>
      <c r="G9121" s="35">
        <v>44890</v>
      </c>
      <c r="H9121" s="35">
        <v>45190</v>
      </c>
      <c r="I9121" s="37">
        <v>36</v>
      </c>
      <c r="J9121" s="37">
        <v>8</v>
      </c>
      <c r="K9121" s="15" t="s">
        <v>2405</v>
      </c>
      <c r="L9121" s="15" t="s">
        <v>205</v>
      </c>
      <c r="M9121" s="15" t="s">
        <v>15307</v>
      </c>
      <c r="N9121" s="15" t="s">
        <v>24353</v>
      </c>
      <c r="O9121" s="37">
        <v>4400000</v>
      </c>
      <c r="P9121" s="126" t="s">
        <v>25103</v>
      </c>
      <c r="R9121" s="137">
        <f t="shared" si="142"/>
        <v>2.35</v>
      </c>
    </row>
    <row r="9122" spans="2:18" x14ac:dyDescent="0.35">
      <c r="B9122" s="19">
        <v>45079</v>
      </c>
      <c r="C9122" s="19">
        <v>44890.623993055553</v>
      </c>
      <c r="D9122" s="19">
        <v>45077.249374999999</v>
      </c>
      <c r="E9122" s="16" t="s">
        <v>14744</v>
      </c>
      <c r="F9122" s="37">
        <v>300</v>
      </c>
      <c r="G9122" s="35">
        <v>44890</v>
      </c>
      <c r="H9122" s="35">
        <v>45190</v>
      </c>
      <c r="I9122" s="37">
        <v>54</v>
      </c>
      <c r="J9122" s="37">
        <v>13</v>
      </c>
      <c r="K9122" s="15" t="s">
        <v>2405</v>
      </c>
      <c r="L9122" s="15" t="s">
        <v>205</v>
      </c>
      <c r="M9122" s="15" t="s">
        <v>15018</v>
      </c>
      <c r="N9122" s="15" t="s">
        <v>24430</v>
      </c>
      <c r="O9122" s="37">
        <v>4400000</v>
      </c>
      <c r="P9122" s="126" t="s">
        <v>25103</v>
      </c>
      <c r="R9122" s="137">
        <f t="shared" si="142"/>
        <v>1.75</v>
      </c>
    </row>
    <row r="9123" spans="2:18" x14ac:dyDescent="0.35">
      <c r="B9123" s="19">
        <v>45100</v>
      </c>
      <c r="C9123" s="19">
        <v>44890.623993055553</v>
      </c>
      <c r="D9123" s="19">
        <v>45100.441863425927</v>
      </c>
      <c r="E9123" s="16" t="s">
        <v>14744</v>
      </c>
      <c r="F9123" s="37">
        <v>300</v>
      </c>
      <c r="G9123" s="35">
        <v>44890</v>
      </c>
      <c r="H9123" s="35">
        <v>45190</v>
      </c>
      <c r="I9123" s="37">
        <v>70</v>
      </c>
      <c r="J9123" s="37">
        <v>16</v>
      </c>
      <c r="K9123" s="15" t="s">
        <v>2405</v>
      </c>
      <c r="L9123" s="15" t="s">
        <v>205</v>
      </c>
      <c r="M9123" s="15" t="s">
        <v>15210</v>
      </c>
      <c r="N9123" s="15" t="s">
        <v>24469</v>
      </c>
      <c r="O9123" s="37">
        <v>4400000</v>
      </c>
      <c r="P9123" s="126" t="s">
        <v>25103</v>
      </c>
      <c r="R9123" s="137">
        <f t="shared" si="142"/>
        <v>1.75</v>
      </c>
    </row>
    <row r="9124" spans="2:18" x14ac:dyDescent="0.35">
      <c r="B9124" s="19">
        <v>45117</v>
      </c>
      <c r="C9124" s="19">
        <v>44890.623993055553</v>
      </c>
      <c r="D9124" s="19">
        <v>45117.407777777778</v>
      </c>
      <c r="E9124" s="16" t="s">
        <v>14744</v>
      </c>
      <c r="F9124" s="37">
        <v>300</v>
      </c>
      <c r="G9124" s="35">
        <v>44890</v>
      </c>
      <c r="H9124" s="35">
        <v>45190</v>
      </c>
      <c r="I9124" s="37">
        <v>72</v>
      </c>
      <c r="J9124" s="37">
        <v>16</v>
      </c>
      <c r="K9124" s="15" t="s">
        <v>2405</v>
      </c>
      <c r="L9124" s="15" t="s">
        <v>205</v>
      </c>
      <c r="M9124" s="15" t="s">
        <v>15167</v>
      </c>
      <c r="N9124" s="15" t="s">
        <v>24512</v>
      </c>
      <c r="O9124" s="37">
        <v>4400000</v>
      </c>
      <c r="P9124" s="126" t="s">
        <v>25103</v>
      </c>
      <c r="R9124" s="137">
        <f t="shared" si="142"/>
        <v>1.75</v>
      </c>
    </row>
    <row r="9125" spans="2:18" x14ac:dyDescent="0.35">
      <c r="B9125" s="19">
        <v>45167</v>
      </c>
      <c r="C9125" s="19">
        <v>44890.623993055553</v>
      </c>
      <c r="D9125" s="19">
        <v>45167.431909722225</v>
      </c>
      <c r="E9125" s="16" t="s">
        <v>14744</v>
      </c>
      <c r="F9125" s="37">
        <v>300</v>
      </c>
      <c r="G9125" s="35">
        <v>44890</v>
      </c>
      <c r="H9125" s="35">
        <v>45190</v>
      </c>
      <c r="I9125" s="37">
        <v>78</v>
      </c>
      <c r="J9125" s="37">
        <v>17</v>
      </c>
      <c r="K9125" s="15" t="s">
        <v>2405</v>
      </c>
      <c r="L9125" s="15" t="s">
        <v>205</v>
      </c>
      <c r="M9125" s="15" t="s">
        <v>15104</v>
      </c>
      <c r="N9125" s="15" t="s">
        <v>24612</v>
      </c>
      <c r="O9125" s="37">
        <v>4400000</v>
      </c>
      <c r="P9125" s="126" t="s">
        <v>25103</v>
      </c>
      <c r="R9125" s="137">
        <f t="shared" si="142"/>
        <v>1.75</v>
      </c>
    </row>
    <row r="9126" spans="2:18" x14ac:dyDescent="0.35">
      <c r="B9126" s="19">
        <v>44890</v>
      </c>
      <c r="C9126" s="19">
        <v>44890.673587962963</v>
      </c>
      <c r="D9126" s="19" t="s">
        <v>97</v>
      </c>
      <c r="E9126" s="16" t="s">
        <v>14749</v>
      </c>
      <c r="F9126" s="37">
        <v>300</v>
      </c>
      <c r="G9126" s="35">
        <v>44890</v>
      </c>
      <c r="H9126" s="35">
        <v>45190</v>
      </c>
      <c r="I9126" s="37">
        <v>9</v>
      </c>
      <c r="J9126" s="37">
        <v>1</v>
      </c>
      <c r="K9126" s="15" t="s">
        <v>2405</v>
      </c>
      <c r="L9126" s="15" t="s">
        <v>105</v>
      </c>
      <c r="M9126" s="15" t="s">
        <v>15822</v>
      </c>
      <c r="N9126" s="15" t="s">
        <v>15035</v>
      </c>
      <c r="O9126" s="37">
        <v>930000</v>
      </c>
      <c r="P9126" s="126" t="s">
        <v>25103</v>
      </c>
      <c r="R9126" s="137">
        <f t="shared" si="142"/>
        <v>1.8</v>
      </c>
    </row>
    <row r="9127" spans="2:18" x14ac:dyDescent="0.35">
      <c r="B9127" s="19">
        <v>44890</v>
      </c>
      <c r="C9127" s="19">
        <v>44890.723009259258</v>
      </c>
      <c r="D9127" s="19" t="s">
        <v>97</v>
      </c>
      <c r="E9127" s="16" t="s">
        <v>5011</v>
      </c>
      <c r="F9127" s="37">
        <v>300</v>
      </c>
      <c r="G9127" s="35">
        <v>44922</v>
      </c>
      <c r="H9127" s="35">
        <v>45222</v>
      </c>
      <c r="I9127" s="37">
        <v>7</v>
      </c>
      <c r="J9127" s="37">
        <v>1</v>
      </c>
      <c r="K9127" s="15" t="s">
        <v>2405</v>
      </c>
      <c r="L9127" s="15" t="s">
        <v>105</v>
      </c>
      <c r="M9127" s="15" t="s">
        <v>15804</v>
      </c>
      <c r="N9127" s="15" t="s">
        <v>13306</v>
      </c>
      <c r="O9127" s="37">
        <v>1000000</v>
      </c>
      <c r="P9127" s="126" t="s">
        <v>25103</v>
      </c>
      <c r="R9127" s="137">
        <f t="shared" si="142"/>
        <v>1.8</v>
      </c>
    </row>
    <row r="9128" spans="2:18" x14ac:dyDescent="0.35">
      <c r="B9128" s="19">
        <v>44893</v>
      </c>
      <c r="C9128" s="19">
        <v>44893.508564814816</v>
      </c>
      <c r="D9128" s="19" t="s">
        <v>97</v>
      </c>
      <c r="E9128" s="16" t="s">
        <v>15722</v>
      </c>
      <c r="F9128" s="37">
        <v>300</v>
      </c>
      <c r="G9128" s="35">
        <v>44742</v>
      </c>
      <c r="H9128" s="35">
        <v>45042</v>
      </c>
      <c r="I9128" s="37">
        <v>15</v>
      </c>
      <c r="J9128" s="37">
        <v>13</v>
      </c>
      <c r="K9128" s="15" t="s">
        <v>2393</v>
      </c>
      <c r="L9128" s="15" t="s">
        <v>105</v>
      </c>
      <c r="M9128" s="15" t="s">
        <v>15721</v>
      </c>
      <c r="N9128" s="15" t="s">
        <v>15720</v>
      </c>
      <c r="O9128" s="37">
        <v>460000</v>
      </c>
      <c r="P9128" s="126" t="s">
        <v>25103</v>
      </c>
      <c r="R9128" s="137">
        <f t="shared" si="142"/>
        <v>2.1</v>
      </c>
    </row>
    <row r="9129" spans="2:18" x14ac:dyDescent="0.35">
      <c r="B9129" s="19">
        <v>44896</v>
      </c>
      <c r="C9129" s="19">
        <v>44896.757974537039</v>
      </c>
      <c r="D9129" s="19" t="s">
        <v>97</v>
      </c>
      <c r="E9129" s="16" t="s">
        <v>5787</v>
      </c>
      <c r="F9129" s="37">
        <v>300</v>
      </c>
      <c r="G9129" s="35">
        <v>44900</v>
      </c>
      <c r="H9129" s="35">
        <v>45200</v>
      </c>
      <c r="I9129" s="37">
        <v>4</v>
      </c>
      <c r="J9129" s="37">
        <v>2</v>
      </c>
      <c r="K9129" s="15" t="s">
        <v>2405</v>
      </c>
      <c r="L9129" s="15" t="s">
        <v>105</v>
      </c>
      <c r="M9129" s="15" t="s">
        <v>5788</v>
      </c>
      <c r="N9129" s="15" t="s">
        <v>5789</v>
      </c>
      <c r="O9129" s="37">
        <v>600000</v>
      </c>
      <c r="P9129" s="126" t="s">
        <v>25103</v>
      </c>
      <c r="R9129" s="137">
        <f t="shared" si="142"/>
        <v>1.5</v>
      </c>
    </row>
    <row r="9130" spans="2:18" x14ac:dyDescent="0.35">
      <c r="B9130" s="19">
        <v>44906</v>
      </c>
      <c r="C9130" s="19">
        <v>44906.833101851851</v>
      </c>
      <c r="D9130" s="19" t="s">
        <v>97</v>
      </c>
      <c r="E9130" s="16" t="s">
        <v>6131</v>
      </c>
      <c r="F9130" s="37">
        <v>300</v>
      </c>
      <c r="G9130" s="35">
        <v>44909</v>
      </c>
      <c r="H9130" s="35">
        <v>45209</v>
      </c>
      <c r="I9130" s="37">
        <v>4</v>
      </c>
      <c r="J9130" s="37">
        <v>1</v>
      </c>
      <c r="K9130" s="15" t="s">
        <v>2405</v>
      </c>
      <c r="L9130" s="15" t="s">
        <v>105</v>
      </c>
      <c r="M9130" s="15" t="s">
        <v>6132</v>
      </c>
      <c r="N9130" s="15" t="s">
        <v>4276</v>
      </c>
      <c r="O9130" s="37">
        <v>350000</v>
      </c>
      <c r="P9130" s="126" t="s">
        <v>25103</v>
      </c>
      <c r="R9130" s="137">
        <f t="shared" si="142"/>
        <v>2.4</v>
      </c>
    </row>
    <row r="9131" spans="2:18" x14ac:dyDescent="0.35">
      <c r="B9131" s="19">
        <v>44909</v>
      </c>
      <c r="C9131" s="19">
        <v>44909.49827546296</v>
      </c>
      <c r="D9131" s="19" t="s">
        <v>97</v>
      </c>
      <c r="E9131" s="16" t="s">
        <v>6282</v>
      </c>
      <c r="F9131" s="37">
        <v>300</v>
      </c>
      <c r="G9131" s="35">
        <v>44911</v>
      </c>
      <c r="H9131" s="35">
        <v>45211</v>
      </c>
      <c r="I9131" s="37">
        <v>4</v>
      </c>
      <c r="J9131" s="37">
        <v>5</v>
      </c>
      <c r="K9131" s="15" t="s">
        <v>2405</v>
      </c>
      <c r="L9131" s="15" t="s">
        <v>105</v>
      </c>
      <c r="M9131" s="15" t="s">
        <v>6283</v>
      </c>
      <c r="N9131" s="15" t="s">
        <v>6284</v>
      </c>
      <c r="O9131" s="37">
        <v>300000</v>
      </c>
      <c r="P9131" s="126" t="s">
        <v>25103</v>
      </c>
      <c r="R9131" s="137">
        <f t="shared" si="142"/>
        <v>2.1</v>
      </c>
    </row>
    <row r="9132" spans="2:18" x14ac:dyDescent="0.35">
      <c r="B9132" s="19">
        <v>44909</v>
      </c>
      <c r="C9132" s="19">
        <v>44909.720381944448</v>
      </c>
      <c r="D9132" s="19" t="s">
        <v>97</v>
      </c>
      <c r="E9132" s="16" t="s">
        <v>6317</v>
      </c>
      <c r="F9132" s="37">
        <v>300</v>
      </c>
      <c r="G9132" s="35">
        <v>44685</v>
      </c>
      <c r="H9132" s="35">
        <v>44985</v>
      </c>
      <c r="I9132" s="37">
        <v>4</v>
      </c>
      <c r="J9132" s="37">
        <v>6</v>
      </c>
      <c r="K9132" s="15" t="s">
        <v>2405</v>
      </c>
      <c r="L9132" s="15" t="s">
        <v>105</v>
      </c>
      <c r="M9132" s="15" t="s">
        <v>6318</v>
      </c>
      <c r="N9132" s="15" t="s">
        <v>6319</v>
      </c>
      <c r="O9132" s="37">
        <v>85000</v>
      </c>
      <c r="P9132" s="126" t="s">
        <v>25103</v>
      </c>
      <c r="R9132" s="137">
        <f t="shared" si="142"/>
        <v>2.2999999999999998</v>
      </c>
    </row>
    <row r="9133" spans="2:18" x14ac:dyDescent="0.35">
      <c r="B9133" s="19">
        <v>44910</v>
      </c>
      <c r="C9133" s="19">
        <v>44910.537256944444</v>
      </c>
      <c r="D9133" s="19" t="s">
        <v>97</v>
      </c>
      <c r="E9133" s="16" t="s">
        <v>6357</v>
      </c>
      <c r="F9133" s="37">
        <v>300</v>
      </c>
      <c r="G9133" s="35">
        <v>44914</v>
      </c>
      <c r="H9133" s="35">
        <v>45214</v>
      </c>
      <c r="I9133" s="37">
        <v>4</v>
      </c>
      <c r="J9133" s="37">
        <v>1</v>
      </c>
      <c r="K9133" s="15" t="s">
        <v>2393</v>
      </c>
      <c r="L9133" s="15" t="s">
        <v>100</v>
      </c>
      <c r="M9133" s="15" t="s">
        <v>6358</v>
      </c>
      <c r="N9133" s="15" t="s">
        <v>6359</v>
      </c>
      <c r="O9133" s="37">
        <v>600000</v>
      </c>
      <c r="P9133" s="126" t="s">
        <v>25103</v>
      </c>
      <c r="R9133" s="137">
        <f t="shared" si="142"/>
        <v>1.95</v>
      </c>
    </row>
    <row r="9134" spans="2:18" x14ac:dyDescent="0.35">
      <c r="B9134" s="19">
        <v>44919</v>
      </c>
      <c r="C9134" s="19">
        <v>44919.341979166667</v>
      </c>
      <c r="D9134" s="19" t="s">
        <v>97</v>
      </c>
      <c r="E9134" s="16" t="s">
        <v>6775</v>
      </c>
      <c r="F9134" s="37">
        <v>300</v>
      </c>
      <c r="G9134" s="35">
        <v>44921</v>
      </c>
      <c r="H9134" s="35">
        <v>45221</v>
      </c>
      <c r="I9134" s="37">
        <v>3</v>
      </c>
      <c r="J9134" s="37">
        <v>1</v>
      </c>
      <c r="K9134" s="15" t="s">
        <v>2405</v>
      </c>
      <c r="L9134" s="15" t="s">
        <v>105</v>
      </c>
      <c r="M9134" s="15" t="s">
        <v>6776</v>
      </c>
      <c r="N9134" s="15" t="s">
        <v>6774</v>
      </c>
      <c r="O9134" s="37">
        <v>200000</v>
      </c>
      <c r="P9134" s="126" t="s">
        <v>25103</v>
      </c>
      <c r="R9134" s="137">
        <f t="shared" si="142"/>
        <v>2.4</v>
      </c>
    </row>
    <row r="9135" spans="2:18" x14ac:dyDescent="0.35">
      <c r="B9135" s="19">
        <v>44923</v>
      </c>
      <c r="C9135" s="19">
        <v>44923.676030092596</v>
      </c>
      <c r="D9135" s="19" t="s">
        <v>97</v>
      </c>
      <c r="E9135" s="16" t="s">
        <v>97</v>
      </c>
      <c r="F9135" s="37">
        <v>300</v>
      </c>
      <c r="G9135" s="35">
        <v>44924</v>
      </c>
      <c r="H9135" s="35">
        <v>45224</v>
      </c>
      <c r="I9135" s="37">
        <v>3</v>
      </c>
      <c r="J9135" s="37">
        <v>1</v>
      </c>
      <c r="K9135" s="15" t="s">
        <v>2393</v>
      </c>
      <c r="L9135" s="15" t="s">
        <v>100</v>
      </c>
      <c r="M9135" s="15" t="s">
        <v>6842</v>
      </c>
      <c r="N9135" s="15" t="s">
        <v>5285</v>
      </c>
      <c r="O9135" s="37">
        <v>400000</v>
      </c>
      <c r="P9135" s="126" t="s">
        <v>25103</v>
      </c>
      <c r="R9135" s="137">
        <f t="shared" si="142"/>
        <v>2.5500000000000003</v>
      </c>
    </row>
    <row r="9136" spans="2:18" x14ac:dyDescent="0.35">
      <c r="B9136" s="19">
        <v>45187</v>
      </c>
      <c r="C9136" s="19">
        <v>44924.419699074075</v>
      </c>
      <c r="D9136" s="19">
        <v>45187.068113425928</v>
      </c>
      <c r="E9136" s="16" t="s">
        <v>6861</v>
      </c>
      <c r="F9136" s="37">
        <v>300</v>
      </c>
      <c r="G9136" s="35">
        <v>44925</v>
      </c>
      <c r="H9136" s="35">
        <v>45225</v>
      </c>
      <c r="I9136" s="37">
        <v>4</v>
      </c>
      <c r="J9136" s="37">
        <v>4</v>
      </c>
      <c r="K9136" s="15" t="s">
        <v>2393</v>
      </c>
      <c r="L9136" s="15" t="s">
        <v>105</v>
      </c>
      <c r="M9136" s="15" t="s">
        <v>7222</v>
      </c>
      <c r="N9136" s="15" t="s">
        <v>7219</v>
      </c>
      <c r="O9136" s="37">
        <v>500000</v>
      </c>
      <c r="P9136" s="126" t="s">
        <v>25103</v>
      </c>
      <c r="R9136" s="137">
        <f t="shared" si="142"/>
        <v>2.1</v>
      </c>
    </row>
    <row r="9137" spans="2:18" x14ac:dyDescent="0.35">
      <c r="B9137" s="19">
        <v>45188</v>
      </c>
      <c r="C9137" s="19">
        <v>44924.419699074075</v>
      </c>
      <c r="D9137" s="19">
        <v>45188.168194444443</v>
      </c>
      <c r="E9137" s="16" t="s">
        <v>6861</v>
      </c>
      <c r="F9137" s="37">
        <v>300</v>
      </c>
      <c r="G9137" s="35">
        <v>44925</v>
      </c>
      <c r="H9137" s="35">
        <v>45225</v>
      </c>
      <c r="I9137" s="37">
        <v>4</v>
      </c>
      <c r="J9137" s="37">
        <v>4</v>
      </c>
      <c r="K9137" s="15" t="s">
        <v>2393</v>
      </c>
      <c r="L9137" s="15" t="s">
        <v>105</v>
      </c>
      <c r="M9137" s="15" t="s">
        <v>7225</v>
      </c>
      <c r="N9137" s="15" t="s">
        <v>7219</v>
      </c>
      <c r="O9137" s="37">
        <v>500000</v>
      </c>
      <c r="P9137" s="126" t="s">
        <v>25103</v>
      </c>
      <c r="R9137" s="137">
        <f t="shared" si="142"/>
        <v>2.1</v>
      </c>
    </row>
    <row r="9138" spans="2:18" x14ac:dyDescent="0.35">
      <c r="B9138" s="19">
        <v>45187</v>
      </c>
      <c r="C9138" s="19">
        <v>44924.463078703702</v>
      </c>
      <c r="D9138" s="19">
        <v>45187.045868055553</v>
      </c>
      <c r="E9138" s="16" t="s">
        <v>6871</v>
      </c>
      <c r="F9138" s="37">
        <v>300</v>
      </c>
      <c r="G9138" s="35">
        <v>44925</v>
      </c>
      <c r="H9138" s="35">
        <v>45225</v>
      </c>
      <c r="I9138" s="37">
        <v>4</v>
      </c>
      <c r="J9138" s="37">
        <v>4</v>
      </c>
      <c r="K9138" s="15" t="s">
        <v>2393</v>
      </c>
      <c r="L9138" s="15" t="s">
        <v>105</v>
      </c>
      <c r="M9138" s="15" t="s">
        <v>7218</v>
      </c>
      <c r="N9138" s="15" t="s">
        <v>7219</v>
      </c>
      <c r="O9138" s="37">
        <v>500000</v>
      </c>
      <c r="P9138" s="126" t="s">
        <v>25103</v>
      </c>
      <c r="R9138" s="137">
        <f t="shared" si="142"/>
        <v>2.1</v>
      </c>
    </row>
    <row r="9139" spans="2:18" x14ac:dyDescent="0.35">
      <c r="B9139" s="19">
        <v>45187</v>
      </c>
      <c r="C9139" s="19">
        <v>44924.478680555556</v>
      </c>
      <c r="D9139" s="19">
        <v>45187.062303240738</v>
      </c>
      <c r="E9139" s="16" t="s">
        <v>6873</v>
      </c>
      <c r="F9139" s="37">
        <v>300</v>
      </c>
      <c r="G9139" s="35">
        <v>44925</v>
      </c>
      <c r="H9139" s="35">
        <v>45225</v>
      </c>
      <c r="I9139" s="37">
        <v>4</v>
      </c>
      <c r="J9139" s="37">
        <v>4</v>
      </c>
      <c r="K9139" s="15" t="s">
        <v>2393</v>
      </c>
      <c r="L9139" s="15" t="s">
        <v>105</v>
      </c>
      <c r="M9139" s="15" t="s">
        <v>7221</v>
      </c>
      <c r="N9139" s="15" t="s">
        <v>7219</v>
      </c>
      <c r="O9139" s="37">
        <v>500000</v>
      </c>
      <c r="P9139" s="126" t="s">
        <v>25103</v>
      </c>
      <c r="R9139" s="137">
        <f t="shared" si="142"/>
        <v>2.1</v>
      </c>
    </row>
    <row r="9140" spans="2:18" x14ac:dyDescent="0.35">
      <c r="B9140" s="19">
        <v>44924</v>
      </c>
      <c r="C9140" s="19">
        <v>44924.528217592589</v>
      </c>
      <c r="D9140" s="19" t="s">
        <v>97</v>
      </c>
      <c r="E9140" s="16" t="s">
        <v>6875</v>
      </c>
      <c r="F9140" s="37">
        <v>300</v>
      </c>
      <c r="G9140" s="35">
        <v>45019</v>
      </c>
      <c r="H9140" s="35">
        <v>45319</v>
      </c>
      <c r="I9140" s="37">
        <v>3</v>
      </c>
      <c r="J9140" s="37">
        <v>1</v>
      </c>
      <c r="K9140" s="15" t="s">
        <v>2405</v>
      </c>
      <c r="L9140" s="15" t="s">
        <v>100</v>
      </c>
      <c r="M9140" s="15" t="s">
        <v>6876</v>
      </c>
      <c r="N9140" s="15" t="s">
        <v>6877</v>
      </c>
      <c r="O9140" s="37">
        <v>1300000</v>
      </c>
      <c r="P9140" s="126" t="s">
        <v>25103</v>
      </c>
      <c r="R9140" s="137">
        <f t="shared" si="142"/>
        <v>2.35</v>
      </c>
    </row>
    <row r="9141" spans="2:18" x14ac:dyDescent="0.35">
      <c r="B9141" s="19">
        <v>45187</v>
      </c>
      <c r="C9141" s="19">
        <v>44924.630740740744</v>
      </c>
      <c r="D9141" s="19">
        <v>45187.054479166669</v>
      </c>
      <c r="E9141" s="16" t="s">
        <v>6886</v>
      </c>
      <c r="F9141" s="37">
        <v>300</v>
      </c>
      <c r="G9141" s="35">
        <v>44925</v>
      </c>
      <c r="H9141" s="35">
        <v>45225</v>
      </c>
      <c r="I9141" s="37">
        <v>4</v>
      </c>
      <c r="J9141" s="37">
        <v>4</v>
      </c>
      <c r="K9141" s="15" t="s">
        <v>2393</v>
      </c>
      <c r="L9141" s="15" t="s">
        <v>105</v>
      </c>
      <c r="M9141" s="15" t="s">
        <v>7220</v>
      </c>
      <c r="N9141" s="15" t="s">
        <v>7219</v>
      </c>
      <c r="O9141" s="37">
        <v>500000</v>
      </c>
      <c r="P9141" s="126" t="s">
        <v>25103</v>
      </c>
      <c r="R9141" s="137">
        <f t="shared" si="142"/>
        <v>2.1</v>
      </c>
    </row>
    <row r="9142" spans="2:18" x14ac:dyDescent="0.35">
      <c r="B9142" s="19">
        <v>44768</v>
      </c>
      <c r="C9142" s="19">
        <v>44616.578379629631</v>
      </c>
      <c r="D9142" s="19">
        <v>44768.498171296298</v>
      </c>
      <c r="E9142" s="16" t="s">
        <v>22311</v>
      </c>
      <c r="F9142" s="37">
        <v>302</v>
      </c>
      <c r="G9142" s="35">
        <v>44623</v>
      </c>
      <c r="H9142" s="35">
        <v>44925</v>
      </c>
      <c r="I9142" s="37">
        <v>6</v>
      </c>
      <c r="J9142" s="37">
        <v>1</v>
      </c>
      <c r="K9142" s="15" t="s">
        <v>99</v>
      </c>
      <c r="L9142" s="15" t="s">
        <v>100</v>
      </c>
      <c r="M9142" s="15" t="s">
        <v>23443</v>
      </c>
      <c r="N9142" s="15" t="s">
        <v>21184</v>
      </c>
      <c r="O9142" s="37">
        <v>400000</v>
      </c>
      <c r="P9142" s="126" t="s">
        <v>25103</v>
      </c>
      <c r="R9142" s="137">
        <f t="shared" si="142"/>
        <v>2.6</v>
      </c>
    </row>
    <row r="9143" spans="2:18" x14ac:dyDescent="0.35">
      <c r="B9143" s="19">
        <v>44624</v>
      </c>
      <c r="C9143" s="19">
        <v>44624</v>
      </c>
      <c r="D9143" s="19" t="s">
        <v>97</v>
      </c>
      <c r="E9143" s="16" t="s">
        <v>14338</v>
      </c>
      <c r="F9143" s="37">
        <v>303</v>
      </c>
      <c r="G9143" s="35">
        <v>44469</v>
      </c>
      <c r="H9143" s="35">
        <v>44772</v>
      </c>
      <c r="I9143" s="37">
        <v>5</v>
      </c>
      <c r="J9143" s="37">
        <v>2</v>
      </c>
      <c r="K9143" s="15" t="s">
        <v>99</v>
      </c>
      <c r="L9143" s="15" t="s">
        <v>100</v>
      </c>
      <c r="M9143" s="15" t="s">
        <v>14337</v>
      </c>
      <c r="N9143" s="15" t="s">
        <v>22649</v>
      </c>
      <c r="O9143" s="37">
        <v>548000</v>
      </c>
      <c r="P9143" s="126" t="s">
        <v>25103</v>
      </c>
      <c r="R9143" s="137">
        <f t="shared" si="142"/>
        <v>1.6999999999999997</v>
      </c>
    </row>
    <row r="9144" spans="2:18" x14ac:dyDescent="0.35">
      <c r="B9144" s="19">
        <v>44659</v>
      </c>
      <c r="C9144" s="19">
        <v>44659</v>
      </c>
      <c r="D9144" s="19" t="s">
        <v>97</v>
      </c>
      <c r="E9144" s="16" t="s">
        <v>1488</v>
      </c>
      <c r="F9144" s="37">
        <v>303</v>
      </c>
      <c r="G9144" s="35">
        <v>44439</v>
      </c>
      <c r="H9144" s="35">
        <v>44742</v>
      </c>
      <c r="I9144" s="37">
        <v>10</v>
      </c>
      <c r="J9144" s="37">
        <v>5</v>
      </c>
      <c r="K9144" s="15" t="s">
        <v>99</v>
      </c>
      <c r="L9144" s="15" t="s">
        <v>298</v>
      </c>
      <c r="M9144" s="15" t="s">
        <v>4034</v>
      </c>
      <c r="N9144" s="15" t="s">
        <v>22935</v>
      </c>
      <c r="O9144" s="37">
        <v>1400000</v>
      </c>
      <c r="P9144" s="126" t="s">
        <v>25103</v>
      </c>
      <c r="R9144" s="137">
        <f t="shared" si="142"/>
        <v>1.7999999999999998</v>
      </c>
    </row>
    <row r="9145" spans="2:18" x14ac:dyDescent="0.35">
      <c r="B9145" s="19">
        <v>44986</v>
      </c>
      <c r="C9145" s="19">
        <v>44887.759074074071</v>
      </c>
      <c r="D9145" s="19">
        <v>44986.637337962966</v>
      </c>
      <c r="E9145" s="16" t="s">
        <v>14843</v>
      </c>
      <c r="F9145" s="37">
        <v>303</v>
      </c>
      <c r="G9145" s="35">
        <v>44992</v>
      </c>
      <c r="H9145" s="35">
        <v>45295</v>
      </c>
      <c r="I9145" s="37">
        <v>4</v>
      </c>
      <c r="J9145" s="37">
        <v>3</v>
      </c>
      <c r="K9145" s="15" t="s">
        <v>2393</v>
      </c>
      <c r="L9145" s="15" t="s">
        <v>205</v>
      </c>
      <c r="M9145" s="15" t="s">
        <v>14842</v>
      </c>
      <c r="N9145" s="15" t="s">
        <v>24258</v>
      </c>
      <c r="O9145" s="37">
        <v>2370000</v>
      </c>
      <c r="P9145" s="126" t="s">
        <v>25103</v>
      </c>
      <c r="R9145" s="137">
        <f t="shared" si="142"/>
        <v>1.75</v>
      </c>
    </row>
    <row r="9146" spans="2:18" x14ac:dyDescent="0.35">
      <c r="B9146" s="19">
        <v>45027</v>
      </c>
      <c r="C9146" s="19">
        <v>44887.759074074071</v>
      </c>
      <c r="D9146" s="19">
        <v>45027.48678240741</v>
      </c>
      <c r="E9146" s="16" t="s">
        <v>14843</v>
      </c>
      <c r="F9146" s="37">
        <v>303</v>
      </c>
      <c r="G9146" s="35">
        <v>44992</v>
      </c>
      <c r="H9146" s="35">
        <v>45295</v>
      </c>
      <c r="I9146" s="37">
        <v>5</v>
      </c>
      <c r="J9146" s="37">
        <v>7</v>
      </c>
      <c r="K9146" s="15" t="s">
        <v>2393</v>
      </c>
      <c r="L9146" s="15" t="s">
        <v>205</v>
      </c>
      <c r="M9146" s="15" t="s">
        <v>15321</v>
      </c>
      <c r="N9146" s="15" t="s">
        <v>24326</v>
      </c>
      <c r="O9146" s="37">
        <v>2370000</v>
      </c>
      <c r="P9146" s="126" t="s">
        <v>25103</v>
      </c>
      <c r="R9146" s="137">
        <f t="shared" si="142"/>
        <v>2.35</v>
      </c>
    </row>
    <row r="9147" spans="2:18" x14ac:dyDescent="0.35">
      <c r="B9147" s="19">
        <v>45058</v>
      </c>
      <c r="C9147" s="19">
        <v>44887.759074074071</v>
      </c>
      <c r="D9147" s="19">
        <v>45035.182500000003</v>
      </c>
      <c r="E9147" s="16" t="s">
        <v>14843</v>
      </c>
      <c r="F9147" s="37">
        <v>303</v>
      </c>
      <c r="G9147" s="35">
        <v>44992</v>
      </c>
      <c r="H9147" s="35">
        <v>45295</v>
      </c>
      <c r="I9147" s="37">
        <v>5</v>
      </c>
      <c r="J9147" s="37">
        <v>1</v>
      </c>
      <c r="K9147" s="15" t="s">
        <v>2393</v>
      </c>
      <c r="L9147" s="15" t="s">
        <v>205</v>
      </c>
      <c r="M9147" s="15" t="s">
        <v>15253</v>
      </c>
      <c r="N9147" s="15" t="s">
        <v>24367</v>
      </c>
      <c r="O9147" s="37">
        <v>2370000</v>
      </c>
      <c r="P9147" s="126" t="s">
        <v>25103</v>
      </c>
      <c r="R9147" s="137">
        <f t="shared" si="142"/>
        <v>2.0499999999999998</v>
      </c>
    </row>
    <row r="9148" spans="2:18" x14ac:dyDescent="0.35">
      <c r="B9148" s="19">
        <v>44748</v>
      </c>
      <c r="C9148" s="19">
        <v>44748.7812037037</v>
      </c>
      <c r="D9148" s="19" t="s">
        <v>97</v>
      </c>
      <c r="E9148" s="16" t="s">
        <v>5423</v>
      </c>
      <c r="F9148" s="37">
        <v>305</v>
      </c>
      <c r="G9148" s="35">
        <v>44624</v>
      </c>
      <c r="H9148" s="35">
        <v>44929</v>
      </c>
      <c r="I9148" s="37">
        <v>6</v>
      </c>
      <c r="J9148" s="37">
        <v>12</v>
      </c>
      <c r="K9148" s="15" t="s">
        <v>99</v>
      </c>
      <c r="L9148" s="15" t="s">
        <v>100</v>
      </c>
      <c r="M9148" s="15" t="s">
        <v>10560</v>
      </c>
      <c r="N9148" s="15" t="s">
        <v>23360</v>
      </c>
      <c r="O9148" s="37">
        <v>2100000</v>
      </c>
      <c r="P9148" s="126" t="s">
        <v>25103</v>
      </c>
      <c r="R9148" s="137">
        <f t="shared" si="142"/>
        <v>2.1</v>
      </c>
    </row>
    <row r="9149" spans="2:18" x14ac:dyDescent="0.35">
      <c r="B9149" s="19">
        <v>44916</v>
      </c>
      <c r="C9149" s="19">
        <v>44916.649050925924</v>
      </c>
      <c r="D9149" s="19" t="s">
        <v>97</v>
      </c>
      <c r="E9149" s="16" t="s">
        <v>6635</v>
      </c>
      <c r="F9149" s="37">
        <v>305</v>
      </c>
      <c r="G9149" s="35">
        <v>44917</v>
      </c>
      <c r="H9149" s="35">
        <v>45222</v>
      </c>
      <c r="I9149" s="37">
        <v>4</v>
      </c>
      <c r="J9149" s="37">
        <v>5</v>
      </c>
      <c r="K9149" s="15" t="s">
        <v>2393</v>
      </c>
      <c r="L9149" s="15" t="s">
        <v>105</v>
      </c>
      <c r="M9149" s="15" t="s">
        <v>6636</v>
      </c>
      <c r="N9149" s="15" t="s">
        <v>24044</v>
      </c>
      <c r="O9149" s="37">
        <v>110000</v>
      </c>
      <c r="P9149" s="126" t="s">
        <v>25103</v>
      </c>
      <c r="R9149" s="137">
        <f t="shared" si="142"/>
        <v>1.7</v>
      </c>
    </row>
    <row r="9150" spans="2:18" x14ac:dyDescent="0.35">
      <c r="B9150" s="19">
        <v>44571</v>
      </c>
      <c r="C9150" s="19">
        <v>44571</v>
      </c>
      <c r="D9150" s="19" t="s">
        <v>97</v>
      </c>
      <c r="E9150" s="16" t="s">
        <v>429</v>
      </c>
      <c r="F9150" s="37">
        <v>306</v>
      </c>
      <c r="G9150" s="35">
        <v>44351</v>
      </c>
      <c r="H9150" s="35">
        <v>44657</v>
      </c>
      <c r="I9150" s="37">
        <v>6</v>
      </c>
      <c r="J9150" s="37">
        <v>5</v>
      </c>
      <c r="K9150" s="15" t="s">
        <v>99</v>
      </c>
      <c r="L9150" s="15" t="s">
        <v>100</v>
      </c>
      <c r="M9150" s="15" t="s">
        <v>430</v>
      </c>
      <c r="N9150" s="15" t="s">
        <v>431</v>
      </c>
      <c r="O9150" s="37">
        <v>380000</v>
      </c>
      <c r="P9150" s="126" t="s">
        <v>25103</v>
      </c>
      <c r="R9150" s="137">
        <f t="shared" si="142"/>
        <v>2.2999999999999998</v>
      </c>
    </row>
    <row r="9151" spans="2:18" x14ac:dyDescent="0.35">
      <c r="B9151" s="19">
        <v>44596</v>
      </c>
      <c r="C9151" s="19">
        <v>44596</v>
      </c>
      <c r="D9151" s="19" t="s">
        <v>97</v>
      </c>
      <c r="E9151" s="16" t="s">
        <v>21093</v>
      </c>
      <c r="F9151" s="37">
        <v>306</v>
      </c>
      <c r="G9151" s="35">
        <v>44351</v>
      </c>
      <c r="H9151" s="35">
        <v>44657</v>
      </c>
      <c r="I9151" s="37">
        <v>6</v>
      </c>
      <c r="J9151" s="37">
        <v>5</v>
      </c>
      <c r="K9151" s="15" t="s">
        <v>99</v>
      </c>
      <c r="L9151" s="15" t="s">
        <v>100</v>
      </c>
      <c r="M9151" s="15" t="s">
        <v>21094</v>
      </c>
      <c r="N9151" s="15" t="s">
        <v>431</v>
      </c>
      <c r="O9151" s="37">
        <v>380000</v>
      </c>
      <c r="P9151" s="126" t="s">
        <v>25103</v>
      </c>
      <c r="R9151" s="137">
        <f t="shared" si="142"/>
        <v>2.2999999999999998</v>
      </c>
    </row>
    <row r="9152" spans="2:18" x14ac:dyDescent="0.35">
      <c r="B9152" s="19">
        <v>44985</v>
      </c>
      <c r="C9152" s="19">
        <v>44846.772858796299</v>
      </c>
      <c r="D9152" s="19">
        <v>44985.769247685188</v>
      </c>
      <c r="E9152" s="16" t="s">
        <v>7652</v>
      </c>
      <c r="F9152" s="37">
        <v>306</v>
      </c>
      <c r="G9152" s="35">
        <v>44725</v>
      </c>
      <c r="H9152" s="35">
        <v>45031</v>
      </c>
      <c r="I9152" s="37">
        <v>14</v>
      </c>
      <c r="J9152" s="37">
        <v>8</v>
      </c>
      <c r="K9152" s="15" t="s">
        <v>2393</v>
      </c>
      <c r="L9152" s="15" t="s">
        <v>105</v>
      </c>
      <c r="M9152" s="15" t="s">
        <v>17749</v>
      </c>
      <c r="N9152" s="15" t="s">
        <v>24255</v>
      </c>
      <c r="O9152" s="37">
        <v>80000</v>
      </c>
      <c r="P9152" s="126" t="s">
        <v>25103</v>
      </c>
      <c r="R9152" s="137">
        <f t="shared" si="142"/>
        <v>2.2999999999999998</v>
      </c>
    </row>
    <row r="9153" spans="2:18" x14ac:dyDescent="0.35">
      <c r="B9153" s="19">
        <v>45012</v>
      </c>
      <c r="C9153" s="19">
        <v>44846.772858796299</v>
      </c>
      <c r="D9153" s="19">
        <v>45012.504537037035</v>
      </c>
      <c r="E9153" s="16" t="s">
        <v>7652</v>
      </c>
      <c r="F9153" s="37">
        <v>306</v>
      </c>
      <c r="G9153" s="35">
        <v>44725</v>
      </c>
      <c r="H9153" s="35">
        <v>45031</v>
      </c>
      <c r="I9153" s="37">
        <v>16</v>
      </c>
      <c r="J9153" s="37">
        <v>9</v>
      </c>
      <c r="K9153" s="15" t="s">
        <v>2393</v>
      </c>
      <c r="L9153" s="15" t="s">
        <v>105</v>
      </c>
      <c r="M9153" s="15" t="s">
        <v>17639</v>
      </c>
      <c r="N9153" s="15" t="s">
        <v>24299</v>
      </c>
      <c r="O9153" s="37">
        <v>80000</v>
      </c>
      <c r="P9153" s="126" t="s">
        <v>25103</v>
      </c>
      <c r="R9153" s="137">
        <f t="shared" si="142"/>
        <v>2.2999999999999998</v>
      </c>
    </row>
    <row r="9154" spans="2:18" x14ac:dyDescent="0.35">
      <c r="B9154" s="19">
        <v>45029</v>
      </c>
      <c r="C9154" s="19">
        <v>44846.772858796299</v>
      </c>
      <c r="D9154" s="19">
        <v>45028.731307870374</v>
      </c>
      <c r="E9154" s="16" t="s">
        <v>7652</v>
      </c>
      <c r="F9154" s="37">
        <v>306</v>
      </c>
      <c r="G9154" s="35">
        <v>44725</v>
      </c>
      <c r="H9154" s="35">
        <v>45031</v>
      </c>
      <c r="I9154" s="37">
        <v>19</v>
      </c>
      <c r="J9154" s="37">
        <v>11</v>
      </c>
      <c r="K9154" s="15" t="s">
        <v>2393</v>
      </c>
      <c r="L9154" s="15" t="s">
        <v>105</v>
      </c>
      <c r="M9154" s="15" t="s">
        <v>17639</v>
      </c>
      <c r="N9154" s="15" t="s">
        <v>24332</v>
      </c>
      <c r="O9154" s="37">
        <v>80000</v>
      </c>
      <c r="P9154" s="126" t="s">
        <v>25103</v>
      </c>
      <c r="R9154" s="137">
        <f t="shared" si="142"/>
        <v>1.7</v>
      </c>
    </row>
    <row r="9155" spans="2:18" x14ac:dyDescent="0.35">
      <c r="B9155" s="19">
        <v>44595</v>
      </c>
      <c r="C9155" s="19">
        <v>44595.772523148145</v>
      </c>
      <c r="D9155" s="19" t="s">
        <v>97</v>
      </c>
      <c r="E9155" s="16" t="s">
        <v>10875</v>
      </c>
      <c r="F9155" s="37">
        <v>308</v>
      </c>
      <c r="G9155" s="35">
        <v>44295</v>
      </c>
      <c r="H9155" s="35">
        <v>44603</v>
      </c>
      <c r="I9155" s="37">
        <v>6</v>
      </c>
      <c r="J9155" s="37">
        <v>2</v>
      </c>
      <c r="K9155" s="15" t="s">
        <v>99</v>
      </c>
      <c r="L9155" s="15" t="s">
        <v>100</v>
      </c>
      <c r="M9155" s="15" t="s">
        <v>21008</v>
      </c>
      <c r="N9155" s="15" t="s">
        <v>10873</v>
      </c>
      <c r="O9155" s="37">
        <v>100000</v>
      </c>
      <c r="P9155" s="126" t="s">
        <v>25103</v>
      </c>
      <c r="R9155" s="137">
        <f t="shared" si="142"/>
        <v>1.9</v>
      </c>
    </row>
    <row r="9156" spans="2:18" x14ac:dyDescent="0.35">
      <c r="B9156" s="19">
        <v>44609</v>
      </c>
      <c r="C9156" s="19">
        <v>44609</v>
      </c>
      <c r="D9156" s="19" t="s">
        <v>97</v>
      </c>
      <c r="E9156" s="16" t="s">
        <v>21859</v>
      </c>
      <c r="F9156" s="37">
        <v>308</v>
      </c>
      <c r="G9156" s="35">
        <v>44373</v>
      </c>
      <c r="H9156" s="35">
        <v>44681</v>
      </c>
      <c r="I9156" s="37">
        <v>8</v>
      </c>
      <c r="J9156" s="37">
        <v>3</v>
      </c>
      <c r="K9156" s="15" t="s">
        <v>99</v>
      </c>
      <c r="L9156" s="15" t="s">
        <v>205</v>
      </c>
      <c r="M9156" s="15" t="s">
        <v>21860</v>
      </c>
      <c r="N9156" s="15" t="s">
        <v>21861</v>
      </c>
      <c r="O9156" s="38">
        <v>530459.6</v>
      </c>
      <c r="P9156" s="126" t="s">
        <v>25103</v>
      </c>
      <c r="R9156" s="137">
        <f t="shared" ref="R9156:R9219" si="143">0.3*IF(F9156&lt;=30, 2, IF(AND(F9156&gt;=31, F9156&lt;=90), 3, IF(AND(F9156&gt;=91, F9156&lt;=180), 4, IF(AND(F9156&gt;=181, F9156&lt;=364), 1, 2)))) + 0.3*IF(J9156=1, 3, IF(AND(J9156&gt;=2, J9156&lt;=5), 2, IF(AND(J9156&gt;=6, J9156&lt;=10), 4, 2))) + 0.2*IF(O9156&lt;=150000, 2, IF(AND(O9156&gt;=150001, O9156&lt;=500000), 4, IF(AND(O9156&gt;=500001, O9156&lt;=1000000), 1, 3)))+ 0.15*IF(NOT(ISERROR(SEARCH("fognat",L9156))), 4, IF(NOT(ISERROR(SEARCH("compres",L9156))), 2, IF(NOT(ISERROR(SEARCH("facciat",L9156))), 3, IF(NOT(ISERROR(SEARCH("estaur",L9156))), 4, 1)))) + 0.05*IF(NOT(ISERROR(SEARCH("anutenz",K9156))), 3, IF(NOT(ISERROR(SEARCH("uova",K9156))), 4, IF(NOT(ISERROR(SEARCH("rivat",K9156))), 2, IF(NOT(ISERROR(SEARCH("ubblic",K9156))), 1, 1))))</f>
        <v>1.4</v>
      </c>
    </row>
    <row r="9157" spans="2:18" x14ac:dyDescent="0.35">
      <c r="B9157" s="19">
        <v>44974</v>
      </c>
      <c r="C9157" s="19">
        <v>44924.411435185182</v>
      </c>
      <c r="D9157" s="19">
        <v>44974.605104166665</v>
      </c>
      <c r="E9157" s="16" t="s">
        <v>6856</v>
      </c>
      <c r="F9157" s="37">
        <v>309</v>
      </c>
      <c r="G9157" s="35">
        <v>44974</v>
      </c>
      <c r="H9157" s="35">
        <v>45283</v>
      </c>
      <c r="I9157" s="37">
        <v>3</v>
      </c>
      <c r="J9157" s="37">
        <v>2</v>
      </c>
      <c r="K9157" s="15" t="s">
        <v>2400</v>
      </c>
      <c r="L9157" s="15" t="s">
        <v>122</v>
      </c>
      <c r="M9157" s="15" t="s">
        <v>7090</v>
      </c>
      <c r="N9157" s="15" t="s">
        <v>7091</v>
      </c>
      <c r="O9157" s="38">
        <v>365440.75</v>
      </c>
      <c r="P9157" s="126" t="s">
        <v>25103</v>
      </c>
      <c r="R9157" s="137">
        <f t="shared" si="143"/>
        <v>1.9</v>
      </c>
    </row>
    <row r="9158" spans="2:18" x14ac:dyDescent="0.35">
      <c r="B9158" s="19">
        <v>44582</v>
      </c>
      <c r="C9158" s="19">
        <v>44582</v>
      </c>
      <c r="D9158" s="19" t="s">
        <v>97</v>
      </c>
      <c r="E9158" s="16" t="s">
        <v>1354</v>
      </c>
      <c r="F9158" s="37">
        <v>310</v>
      </c>
      <c r="G9158" s="35">
        <v>44342</v>
      </c>
      <c r="H9158" s="35">
        <v>44652</v>
      </c>
      <c r="I9158" s="37">
        <v>15</v>
      </c>
      <c r="J9158" s="37">
        <v>5</v>
      </c>
      <c r="K9158" s="15" t="s">
        <v>99</v>
      </c>
      <c r="L9158" s="15" t="s">
        <v>298</v>
      </c>
      <c r="M9158" s="15" t="s">
        <v>1355</v>
      </c>
      <c r="N9158" s="15" t="s">
        <v>20746</v>
      </c>
      <c r="O9158" s="37">
        <v>1220000</v>
      </c>
      <c r="P9158" s="126" t="s">
        <v>25103</v>
      </c>
      <c r="R9158" s="137">
        <f t="shared" si="143"/>
        <v>1.7999999999999998</v>
      </c>
    </row>
    <row r="9159" spans="2:18" x14ac:dyDescent="0.35">
      <c r="B9159" s="19">
        <v>44900</v>
      </c>
      <c r="C9159" s="19">
        <v>44658</v>
      </c>
      <c r="D9159" s="19">
        <v>44900.680405092593</v>
      </c>
      <c r="E9159" s="16" t="s">
        <v>3949</v>
      </c>
      <c r="F9159" s="37">
        <v>310</v>
      </c>
      <c r="G9159" s="35">
        <v>44662</v>
      </c>
      <c r="H9159" s="35">
        <v>44972</v>
      </c>
      <c r="I9159" s="37">
        <v>8</v>
      </c>
      <c r="J9159" s="37">
        <v>5</v>
      </c>
      <c r="K9159" s="15" t="s">
        <v>2393</v>
      </c>
      <c r="L9159" s="15" t="s">
        <v>118</v>
      </c>
      <c r="M9159" s="15" t="s">
        <v>5622</v>
      </c>
      <c r="N9159" s="15" t="s">
        <v>24035</v>
      </c>
      <c r="O9159" s="38">
        <v>82748.83</v>
      </c>
      <c r="P9159" s="126" t="s">
        <v>25103</v>
      </c>
      <c r="R9159" s="137">
        <f t="shared" si="143"/>
        <v>1.7</v>
      </c>
    </row>
    <row r="9160" spans="2:18" x14ac:dyDescent="0.35">
      <c r="B9160" s="19">
        <v>44902</v>
      </c>
      <c r="C9160" s="19">
        <v>44658</v>
      </c>
      <c r="D9160" s="19">
        <v>44902.477500000001</v>
      </c>
      <c r="E9160" s="16" t="s">
        <v>4222</v>
      </c>
      <c r="F9160" s="37">
        <v>310</v>
      </c>
      <c r="G9160" s="35">
        <v>44670</v>
      </c>
      <c r="H9160" s="35">
        <v>44980</v>
      </c>
      <c r="I9160" s="37">
        <v>9</v>
      </c>
      <c r="J9160" s="37">
        <v>18</v>
      </c>
      <c r="K9160" s="15" t="s">
        <v>2393</v>
      </c>
      <c r="L9160" s="15" t="s">
        <v>100</v>
      </c>
      <c r="M9160" s="15" t="s">
        <v>5439</v>
      </c>
      <c r="N9160" s="15" t="s">
        <v>5623</v>
      </c>
      <c r="O9160" s="37">
        <v>1345000</v>
      </c>
      <c r="P9160" s="126" t="s">
        <v>25103</v>
      </c>
      <c r="R9160" s="137">
        <f t="shared" si="143"/>
        <v>2.0499999999999998</v>
      </c>
    </row>
    <row r="9161" spans="2:18" x14ac:dyDescent="0.35">
      <c r="B9161" s="19">
        <v>44838</v>
      </c>
      <c r="C9161" s="19">
        <v>44838.615798611114</v>
      </c>
      <c r="D9161" s="19" t="s">
        <v>97</v>
      </c>
      <c r="E9161" s="16" t="s">
        <v>19067</v>
      </c>
      <c r="F9161" s="37">
        <v>310</v>
      </c>
      <c r="G9161" s="35">
        <v>44536</v>
      </c>
      <c r="H9161" s="35">
        <v>44846</v>
      </c>
      <c r="I9161" s="37">
        <v>4</v>
      </c>
      <c r="J9161" s="37">
        <v>5</v>
      </c>
      <c r="K9161" s="15" t="s">
        <v>99</v>
      </c>
      <c r="L9161" s="15" t="s">
        <v>105</v>
      </c>
      <c r="M9161" s="15" t="s">
        <v>19066</v>
      </c>
      <c r="N9161" s="15" t="s">
        <v>19065</v>
      </c>
      <c r="O9161" s="37">
        <v>25000</v>
      </c>
      <c r="P9161" s="126" t="s">
        <v>25103</v>
      </c>
      <c r="R9161" s="137">
        <f t="shared" si="143"/>
        <v>1.75</v>
      </c>
    </row>
    <row r="9162" spans="2:18" x14ac:dyDescent="0.35">
      <c r="B9162" s="19">
        <v>44853</v>
      </c>
      <c r="C9162" s="19">
        <v>44853.657824074071</v>
      </c>
      <c r="D9162" s="19" t="s">
        <v>97</v>
      </c>
      <c r="E9162" s="16" t="s">
        <v>17513</v>
      </c>
      <c r="F9162" s="37">
        <v>310</v>
      </c>
      <c r="G9162" s="35">
        <v>44858</v>
      </c>
      <c r="H9162" s="35">
        <v>45168</v>
      </c>
      <c r="I9162" s="37">
        <v>10</v>
      </c>
      <c r="J9162" s="37">
        <v>5</v>
      </c>
      <c r="K9162" s="15" t="s">
        <v>2393</v>
      </c>
      <c r="L9162" s="15" t="s">
        <v>118</v>
      </c>
      <c r="M9162" s="15" t="s">
        <v>18397</v>
      </c>
      <c r="N9162" s="15" t="s">
        <v>18396</v>
      </c>
      <c r="O9162" s="37">
        <v>15800000</v>
      </c>
      <c r="P9162" s="126" t="s">
        <v>25103</v>
      </c>
      <c r="R9162" s="137">
        <f t="shared" si="143"/>
        <v>1.9000000000000001</v>
      </c>
    </row>
    <row r="9163" spans="2:18" x14ac:dyDescent="0.35">
      <c r="B9163" s="19">
        <v>44900</v>
      </c>
      <c r="C9163" s="19">
        <v>44853.657824074071</v>
      </c>
      <c r="D9163" s="19">
        <v>44900.358912037038</v>
      </c>
      <c r="E9163" s="16" t="s">
        <v>17513</v>
      </c>
      <c r="F9163" s="37">
        <v>310</v>
      </c>
      <c r="G9163" s="35">
        <v>44900</v>
      </c>
      <c r="H9163" s="35">
        <v>45210</v>
      </c>
      <c r="I9163" s="37">
        <v>30</v>
      </c>
      <c r="J9163" s="37">
        <v>8</v>
      </c>
      <c r="K9163" s="15" t="s">
        <v>2393</v>
      </c>
      <c r="L9163" s="15" t="s">
        <v>118</v>
      </c>
      <c r="M9163" s="15" t="s">
        <v>17808</v>
      </c>
      <c r="N9163" s="15" t="s">
        <v>17869</v>
      </c>
      <c r="O9163" s="37">
        <v>15800000</v>
      </c>
      <c r="P9163" s="126" t="s">
        <v>25103</v>
      </c>
      <c r="R9163" s="137">
        <f t="shared" si="143"/>
        <v>2.5</v>
      </c>
    </row>
    <row r="9164" spans="2:18" x14ac:dyDescent="0.35">
      <c r="B9164" s="19">
        <v>44917</v>
      </c>
      <c r="C9164" s="19">
        <v>44853.657824074071</v>
      </c>
      <c r="D9164" s="19">
        <v>44917.344664351855</v>
      </c>
      <c r="E9164" s="16" t="s">
        <v>17513</v>
      </c>
      <c r="F9164" s="37">
        <v>310</v>
      </c>
      <c r="G9164" s="35">
        <v>44917</v>
      </c>
      <c r="H9164" s="35">
        <v>45227</v>
      </c>
      <c r="I9164" s="37">
        <v>35</v>
      </c>
      <c r="J9164" s="37">
        <v>9</v>
      </c>
      <c r="K9164" s="15" t="s">
        <v>2393</v>
      </c>
      <c r="L9164" s="15" t="s">
        <v>118</v>
      </c>
      <c r="M9164" s="15" t="s">
        <v>17808</v>
      </c>
      <c r="N9164" s="15" t="s">
        <v>17842</v>
      </c>
      <c r="O9164" s="37">
        <v>15800000</v>
      </c>
      <c r="P9164" s="126" t="s">
        <v>25103</v>
      </c>
      <c r="R9164" s="137">
        <f t="shared" si="143"/>
        <v>2.5</v>
      </c>
    </row>
    <row r="9165" spans="2:18" x14ac:dyDescent="0.35">
      <c r="B9165" s="19">
        <v>44945</v>
      </c>
      <c r="C9165" s="19">
        <v>44853.657824074071</v>
      </c>
      <c r="D9165" s="19">
        <v>44945.344212962962</v>
      </c>
      <c r="E9165" s="16" t="s">
        <v>17513</v>
      </c>
      <c r="F9165" s="37">
        <v>310</v>
      </c>
      <c r="G9165" s="35">
        <v>44945</v>
      </c>
      <c r="H9165" s="35">
        <v>45255</v>
      </c>
      <c r="I9165" s="37">
        <v>38</v>
      </c>
      <c r="J9165" s="37">
        <v>11</v>
      </c>
      <c r="K9165" s="15" t="s">
        <v>2393</v>
      </c>
      <c r="L9165" s="15" t="s">
        <v>118</v>
      </c>
      <c r="M9165" s="15" t="s">
        <v>17808</v>
      </c>
      <c r="N9165" s="15" t="s">
        <v>17807</v>
      </c>
      <c r="O9165" s="37">
        <v>15800000</v>
      </c>
      <c r="P9165" s="126" t="s">
        <v>25103</v>
      </c>
      <c r="R9165" s="137">
        <f t="shared" si="143"/>
        <v>1.9000000000000001</v>
      </c>
    </row>
    <row r="9166" spans="2:18" x14ac:dyDescent="0.35">
      <c r="B9166" s="19">
        <v>44957</v>
      </c>
      <c r="C9166" s="19">
        <v>44853.657824074071</v>
      </c>
      <c r="D9166" s="19">
        <v>44957.369131944448</v>
      </c>
      <c r="E9166" s="16" t="s">
        <v>17513</v>
      </c>
      <c r="F9166" s="37">
        <v>310</v>
      </c>
      <c r="G9166" s="35">
        <v>44957</v>
      </c>
      <c r="H9166" s="35">
        <v>45267</v>
      </c>
      <c r="I9166" s="37">
        <v>40</v>
      </c>
      <c r="J9166" s="37">
        <v>12</v>
      </c>
      <c r="K9166" s="15" t="s">
        <v>2393</v>
      </c>
      <c r="L9166" s="15" t="s">
        <v>118</v>
      </c>
      <c r="M9166" s="15" t="s">
        <v>17706</v>
      </c>
      <c r="N9166" s="15" t="s">
        <v>17793</v>
      </c>
      <c r="O9166" s="37">
        <v>15800000</v>
      </c>
      <c r="P9166" s="126" t="s">
        <v>25103</v>
      </c>
      <c r="R9166" s="137">
        <f t="shared" si="143"/>
        <v>1.9000000000000001</v>
      </c>
    </row>
    <row r="9167" spans="2:18" x14ac:dyDescent="0.35">
      <c r="B9167" s="19">
        <v>44998</v>
      </c>
      <c r="C9167" s="19">
        <v>44853.657824074071</v>
      </c>
      <c r="D9167" s="19">
        <v>44998.432928240742</v>
      </c>
      <c r="E9167" s="16" t="s">
        <v>17513</v>
      </c>
      <c r="F9167" s="37">
        <v>310</v>
      </c>
      <c r="G9167" s="35">
        <v>44998</v>
      </c>
      <c r="H9167" s="35">
        <v>45308</v>
      </c>
      <c r="I9167" s="37">
        <v>42</v>
      </c>
      <c r="J9167" s="37">
        <v>13</v>
      </c>
      <c r="K9167" s="15" t="s">
        <v>2393</v>
      </c>
      <c r="L9167" s="15" t="s">
        <v>118</v>
      </c>
      <c r="M9167" s="15" t="s">
        <v>17706</v>
      </c>
      <c r="N9167" s="15" t="s">
        <v>17730</v>
      </c>
      <c r="O9167" s="37">
        <v>15800000</v>
      </c>
      <c r="P9167" s="126" t="s">
        <v>25103</v>
      </c>
      <c r="R9167" s="137">
        <f t="shared" si="143"/>
        <v>1.9000000000000001</v>
      </c>
    </row>
    <row r="9168" spans="2:18" x14ac:dyDescent="0.35">
      <c r="B9168" s="19">
        <v>45021</v>
      </c>
      <c r="C9168" s="19">
        <v>44853.657824074071</v>
      </c>
      <c r="D9168" s="19">
        <v>45021.373738425929</v>
      </c>
      <c r="E9168" s="16" t="s">
        <v>17513</v>
      </c>
      <c r="F9168" s="37">
        <v>310</v>
      </c>
      <c r="G9168" s="35">
        <v>45021</v>
      </c>
      <c r="H9168" s="35">
        <v>45331</v>
      </c>
      <c r="I9168" s="37">
        <v>48</v>
      </c>
      <c r="J9168" s="37">
        <v>17</v>
      </c>
      <c r="K9168" s="15" t="s">
        <v>2393</v>
      </c>
      <c r="L9168" s="15" t="s">
        <v>118</v>
      </c>
      <c r="M9168" s="15" t="s">
        <v>17707</v>
      </c>
      <c r="N9168" s="15" t="s">
        <v>24317</v>
      </c>
      <c r="O9168" s="37">
        <v>15800000</v>
      </c>
      <c r="P9168" s="126" t="s">
        <v>25103</v>
      </c>
      <c r="R9168" s="137">
        <f t="shared" si="143"/>
        <v>1.9000000000000001</v>
      </c>
    </row>
    <row r="9169" spans="2:18" x14ac:dyDescent="0.35">
      <c r="B9169" s="19">
        <v>45027</v>
      </c>
      <c r="C9169" s="19">
        <v>44853.657824074071</v>
      </c>
      <c r="D9169" s="19">
        <v>45027.353807870371</v>
      </c>
      <c r="E9169" s="16" t="s">
        <v>17513</v>
      </c>
      <c r="F9169" s="37">
        <v>310</v>
      </c>
      <c r="G9169" s="35">
        <v>45027</v>
      </c>
      <c r="H9169" s="35">
        <v>45337</v>
      </c>
      <c r="I9169" s="37">
        <v>50</v>
      </c>
      <c r="J9169" s="37">
        <v>18</v>
      </c>
      <c r="K9169" s="15" t="s">
        <v>2393</v>
      </c>
      <c r="L9169" s="15" t="s">
        <v>118</v>
      </c>
      <c r="M9169" s="15" t="s">
        <v>17706</v>
      </c>
      <c r="N9169" s="15" t="s">
        <v>24324</v>
      </c>
      <c r="O9169" s="37">
        <v>15800000</v>
      </c>
      <c r="P9169" s="126" t="s">
        <v>25103</v>
      </c>
      <c r="R9169" s="137">
        <f t="shared" si="143"/>
        <v>1.9000000000000001</v>
      </c>
    </row>
    <row r="9170" spans="2:18" x14ac:dyDescent="0.35">
      <c r="B9170" s="19">
        <v>45054</v>
      </c>
      <c r="C9170" s="19">
        <v>44853.657824074071</v>
      </c>
      <c r="D9170" s="19">
        <v>45036.465462962966</v>
      </c>
      <c r="E9170" s="16" t="s">
        <v>17513</v>
      </c>
      <c r="F9170" s="37">
        <v>310</v>
      </c>
      <c r="G9170" s="35">
        <v>45036</v>
      </c>
      <c r="H9170" s="35">
        <v>45346</v>
      </c>
      <c r="I9170" s="37">
        <v>2</v>
      </c>
      <c r="J9170" s="37">
        <v>1</v>
      </c>
      <c r="K9170" s="15" t="s">
        <v>2393</v>
      </c>
      <c r="L9170" s="15" t="s">
        <v>118</v>
      </c>
      <c r="M9170" s="15" t="s">
        <v>17699</v>
      </c>
      <c r="N9170" s="15" t="s">
        <v>17698</v>
      </c>
      <c r="O9170" s="37">
        <v>15800000</v>
      </c>
      <c r="P9170" s="126" t="s">
        <v>25103</v>
      </c>
      <c r="R9170" s="137">
        <f t="shared" si="143"/>
        <v>2.2000000000000002</v>
      </c>
    </row>
    <row r="9171" spans="2:18" x14ac:dyDescent="0.35">
      <c r="B9171" s="19">
        <v>45058</v>
      </c>
      <c r="C9171" s="19">
        <v>44853.657824074071</v>
      </c>
      <c r="D9171" s="19">
        <v>45054.063090277778</v>
      </c>
      <c r="E9171" s="16" t="s">
        <v>17513</v>
      </c>
      <c r="F9171" s="37">
        <v>310</v>
      </c>
      <c r="G9171" s="35">
        <v>45054</v>
      </c>
      <c r="H9171" s="35">
        <v>45364</v>
      </c>
      <c r="I9171" s="37">
        <v>8</v>
      </c>
      <c r="J9171" s="37">
        <v>4</v>
      </c>
      <c r="K9171" s="15" t="s">
        <v>2393</v>
      </c>
      <c r="L9171" s="15" t="s">
        <v>118</v>
      </c>
      <c r="M9171" s="15" t="s">
        <v>17692</v>
      </c>
      <c r="N9171" s="15" t="s">
        <v>17691</v>
      </c>
      <c r="O9171" s="37">
        <v>15800000</v>
      </c>
      <c r="P9171" s="126" t="s">
        <v>25103</v>
      </c>
      <c r="R9171" s="137">
        <f t="shared" si="143"/>
        <v>1.9000000000000001</v>
      </c>
    </row>
    <row r="9172" spans="2:18" x14ac:dyDescent="0.35">
      <c r="B9172" s="19">
        <v>45077</v>
      </c>
      <c r="C9172" s="19">
        <v>44853.657824074071</v>
      </c>
      <c r="D9172" s="19">
        <v>45070.46670138889</v>
      </c>
      <c r="E9172" s="16" t="s">
        <v>17513</v>
      </c>
      <c r="F9172" s="37">
        <v>310</v>
      </c>
      <c r="G9172" s="35">
        <v>45070</v>
      </c>
      <c r="H9172" s="35">
        <v>45380</v>
      </c>
      <c r="I9172" s="37">
        <v>20</v>
      </c>
      <c r="J9172" s="37">
        <v>10</v>
      </c>
      <c r="K9172" s="15" t="s">
        <v>2393</v>
      </c>
      <c r="L9172" s="15" t="s">
        <v>118</v>
      </c>
      <c r="M9172" s="15" t="s">
        <v>17657</v>
      </c>
      <c r="N9172" s="15" t="s">
        <v>24411</v>
      </c>
      <c r="O9172" s="37">
        <v>15800000</v>
      </c>
      <c r="P9172" s="126" t="s">
        <v>25103</v>
      </c>
      <c r="R9172" s="137">
        <f t="shared" si="143"/>
        <v>2.5</v>
      </c>
    </row>
    <row r="9173" spans="2:18" x14ac:dyDescent="0.35">
      <c r="B9173" s="19">
        <v>45082</v>
      </c>
      <c r="C9173" s="19">
        <v>44853.657824074071</v>
      </c>
      <c r="D9173" s="19">
        <v>45082.391296296293</v>
      </c>
      <c r="E9173" s="16" t="s">
        <v>17513</v>
      </c>
      <c r="F9173" s="37">
        <v>310</v>
      </c>
      <c r="G9173" s="35">
        <v>45082</v>
      </c>
      <c r="H9173" s="35">
        <v>45392</v>
      </c>
      <c r="I9173" s="37">
        <v>28</v>
      </c>
      <c r="J9173" s="37">
        <v>12</v>
      </c>
      <c r="K9173" s="15" t="s">
        <v>2393</v>
      </c>
      <c r="L9173" s="15" t="s">
        <v>118</v>
      </c>
      <c r="M9173" s="15" t="s">
        <v>17640</v>
      </c>
      <c r="N9173" s="15" t="s">
        <v>24434</v>
      </c>
      <c r="O9173" s="37">
        <v>15800000</v>
      </c>
      <c r="P9173" s="126" t="s">
        <v>25103</v>
      </c>
      <c r="R9173" s="137">
        <f t="shared" si="143"/>
        <v>1.9000000000000001</v>
      </c>
    </row>
    <row r="9174" spans="2:18" x14ac:dyDescent="0.35">
      <c r="B9174" s="19">
        <v>45084</v>
      </c>
      <c r="C9174" s="19">
        <v>44853.657824074071</v>
      </c>
      <c r="D9174" s="19">
        <v>45084.3903125</v>
      </c>
      <c r="E9174" s="16" t="s">
        <v>17513</v>
      </c>
      <c r="F9174" s="37">
        <v>310</v>
      </c>
      <c r="G9174" s="35">
        <v>45084</v>
      </c>
      <c r="H9174" s="35">
        <v>45394</v>
      </c>
      <c r="I9174" s="37">
        <v>33</v>
      </c>
      <c r="J9174" s="37">
        <v>15</v>
      </c>
      <c r="K9174" s="15" t="s">
        <v>2393</v>
      </c>
      <c r="L9174" s="15" t="s">
        <v>118</v>
      </c>
      <c r="M9174" s="15" t="s">
        <v>17633</v>
      </c>
      <c r="N9174" s="15" t="s">
        <v>24441</v>
      </c>
      <c r="O9174" s="37">
        <v>15800000</v>
      </c>
      <c r="P9174" s="126" t="s">
        <v>25103</v>
      </c>
      <c r="R9174" s="137">
        <f t="shared" si="143"/>
        <v>1.9000000000000001</v>
      </c>
    </row>
    <row r="9175" spans="2:18" x14ac:dyDescent="0.35">
      <c r="B9175" s="19">
        <v>45090</v>
      </c>
      <c r="C9175" s="19">
        <v>44853.657824074071</v>
      </c>
      <c r="D9175" s="19">
        <v>45090.38140046296</v>
      </c>
      <c r="E9175" s="16" t="s">
        <v>17513</v>
      </c>
      <c r="F9175" s="37">
        <v>310</v>
      </c>
      <c r="G9175" s="35">
        <v>45090</v>
      </c>
      <c r="H9175" s="35">
        <v>45400</v>
      </c>
      <c r="I9175" s="37">
        <v>39</v>
      </c>
      <c r="J9175" s="37">
        <v>17</v>
      </c>
      <c r="K9175" s="15" t="s">
        <v>2393</v>
      </c>
      <c r="L9175" s="15" t="s">
        <v>118</v>
      </c>
      <c r="M9175" s="15" t="s">
        <v>17628</v>
      </c>
      <c r="N9175" s="15" t="s">
        <v>24451</v>
      </c>
      <c r="O9175" s="37">
        <v>15800000</v>
      </c>
      <c r="P9175" s="126" t="s">
        <v>25103</v>
      </c>
      <c r="R9175" s="137">
        <f t="shared" si="143"/>
        <v>1.9000000000000001</v>
      </c>
    </row>
    <row r="9176" spans="2:18" x14ac:dyDescent="0.35">
      <c r="B9176" s="19">
        <v>45096</v>
      </c>
      <c r="C9176" s="19">
        <v>44853.657824074071</v>
      </c>
      <c r="D9176" s="19">
        <v>45096.538541666669</v>
      </c>
      <c r="E9176" s="16" t="s">
        <v>17513</v>
      </c>
      <c r="F9176" s="37">
        <v>310</v>
      </c>
      <c r="G9176" s="35">
        <v>45096</v>
      </c>
      <c r="H9176" s="35">
        <v>45406</v>
      </c>
      <c r="I9176" s="37">
        <v>42</v>
      </c>
      <c r="J9176" s="37">
        <v>18</v>
      </c>
      <c r="K9176" s="15" t="s">
        <v>2393</v>
      </c>
      <c r="L9176" s="15" t="s">
        <v>118</v>
      </c>
      <c r="M9176" s="15" t="s">
        <v>17619</v>
      </c>
      <c r="N9176" s="15" t="s">
        <v>24459</v>
      </c>
      <c r="O9176" s="37">
        <v>15800000</v>
      </c>
      <c r="P9176" s="126" t="s">
        <v>25103</v>
      </c>
      <c r="R9176" s="137">
        <f t="shared" si="143"/>
        <v>1.9000000000000001</v>
      </c>
    </row>
    <row r="9177" spans="2:18" x14ac:dyDescent="0.35">
      <c r="B9177" s="19">
        <v>45110</v>
      </c>
      <c r="C9177" s="19">
        <v>44853.657824074071</v>
      </c>
      <c r="D9177" s="19">
        <v>45110.440891203703</v>
      </c>
      <c r="E9177" s="16" t="s">
        <v>17513</v>
      </c>
      <c r="F9177" s="37">
        <v>310</v>
      </c>
      <c r="G9177" s="35">
        <v>45110</v>
      </c>
      <c r="H9177" s="35">
        <v>45420</v>
      </c>
      <c r="I9177" s="37">
        <v>54</v>
      </c>
      <c r="J9177" s="37">
        <v>24</v>
      </c>
      <c r="K9177" s="15" t="s">
        <v>2393</v>
      </c>
      <c r="L9177" s="15" t="s">
        <v>118</v>
      </c>
      <c r="M9177" s="15" t="s">
        <v>17600</v>
      </c>
      <c r="N9177" s="15" t="s">
        <v>24493</v>
      </c>
      <c r="O9177" s="37">
        <v>15800000</v>
      </c>
      <c r="P9177" s="126" t="s">
        <v>25103</v>
      </c>
      <c r="R9177" s="137">
        <f t="shared" si="143"/>
        <v>1.9000000000000001</v>
      </c>
    </row>
    <row r="9178" spans="2:18" x14ac:dyDescent="0.35">
      <c r="B9178" s="19">
        <v>45114</v>
      </c>
      <c r="C9178" s="19">
        <v>44853.657824074071</v>
      </c>
      <c r="D9178" s="19">
        <v>45114.397407407407</v>
      </c>
      <c r="E9178" s="16" t="s">
        <v>17513</v>
      </c>
      <c r="F9178" s="37">
        <v>310</v>
      </c>
      <c r="G9178" s="35">
        <v>45114</v>
      </c>
      <c r="H9178" s="35">
        <v>45424</v>
      </c>
      <c r="I9178" s="37">
        <v>60</v>
      </c>
      <c r="J9178" s="37">
        <v>27</v>
      </c>
      <c r="K9178" s="15" t="s">
        <v>2393</v>
      </c>
      <c r="L9178" s="15" t="s">
        <v>118</v>
      </c>
      <c r="M9178" s="15" t="s">
        <v>17589</v>
      </c>
      <c r="N9178" s="15" t="s">
        <v>24506</v>
      </c>
      <c r="O9178" s="37">
        <v>15800000</v>
      </c>
      <c r="P9178" s="126" t="s">
        <v>25103</v>
      </c>
      <c r="R9178" s="137">
        <f t="shared" si="143"/>
        <v>1.9000000000000001</v>
      </c>
    </row>
    <row r="9179" spans="2:18" x14ac:dyDescent="0.35">
      <c r="B9179" s="19">
        <v>45120</v>
      </c>
      <c r="C9179" s="19">
        <v>44853.657824074071</v>
      </c>
      <c r="D9179" s="19">
        <v>45120.40996527778</v>
      </c>
      <c r="E9179" s="16" t="s">
        <v>17513</v>
      </c>
      <c r="F9179" s="37">
        <v>310</v>
      </c>
      <c r="G9179" s="35">
        <v>45120</v>
      </c>
      <c r="H9179" s="35">
        <v>45430</v>
      </c>
      <c r="I9179" s="37">
        <v>70</v>
      </c>
      <c r="J9179" s="37">
        <v>32</v>
      </c>
      <c r="K9179" s="15" t="s">
        <v>2393</v>
      </c>
      <c r="L9179" s="15" t="s">
        <v>118</v>
      </c>
      <c r="M9179" s="15" t="s">
        <v>17585</v>
      </c>
      <c r="N9179" s="15" t="s">
        <v>24524</v>
      </c>
      <c r="O9179" s="37">
        <v>15800000</v>
      </c>
      <c r="P9179" s="126" t="s">
        <v>25103</v>
      </c>
      <c r="R9179" s="137">
        <f t="shared" si="143"/>
        <v>1.9000000000000001</v>
      </c>
    </row>
    <row r="9180" spans="2:18" x14ac:dyDescent="0.35">
      <c r="B9180" s="19">
        <v>45126</v>
      </c>
      <c r="C9180" s="19">
        <v>44853.657824074071</v>
      </c>
      <c r="D9180" s="19">
        <v>45126.428935185184</v>
      </c>
      <c r="E9180" s="16" t="s">
        <v>17513</v>
      </c>
      <c r="F9180" s="37">
        <v>310</v>
      </c>
      <c r="G9180" s="35">
        <v>45126</v>
      </c>
      <c r="H9180" s="35">
        <v>45436</v>
      </c>
      <c r="I9180" s="37">
        <v>80</v>
      </c>
      <c r="J9180" s="37">
        <v>37</v>
      </c>
      <c r="K9180" s="15" t="s">
        <v>2393</v>
      </c>
      <c r="L9180" s="15" t="s">
        <v>118</v>
      </c>
      <c r="M9180" s="15" t="s">
        <v>17581</v>
      </c>
      <c r="N9180" s="15" t="s">
        <v>24545</v>
      </c>
      <c r="O9180" s="37">
        <v>15800000</v>
      </c>
      <c r="P9180" s="126" t="s">
        <v>25103</v>
      </c>
      <c r="R9180" s="137">
        <f t="shared" si="143"/>
        <v>1.9000000000000001</v>
      </c>
    </row>
    <row r="9181" spans="2:18" x14ac:dyDescent="0.35">
      <c r="B9181" s="19">
        <v>45140</v>
      </c>
      <c r="C9181" s="19">
        <v>44853.657824074071</v>
      </c>
      <c r="D9181" s="19">
        <v>45140.432129629633</v>
      </c>
      <c r="E9181" s="16" t="s">
        <v>17513</v>
      </c>
      <c r="F9181" s="37">
        <v>310</v>
      </c>
      <c r="G9181" s="35">
        <v>45140</v>
      </c>
      <c r="H9181" s="35">
        <v>45450</v>
      </c>
      <c r="I9181" s="37">
        <v>80</v>
      </c>
      <c r="J9181" s="37">
        <v>39</v>
      </c>
      <c r="K9181" s="15" t="s">
        <v>2393</v>
      </c>
      <c r="L9181" s="15" t="s">
        <v>118</v>
      </c>
      <c r="M9181" s="15" t="s">
        <v>17566</v>
      </c>
      <c r="N9181" s="15" t="s">
        <v>24586</v>
      </c>
      <c r="O9181" s="37">
        <v>15800000</v>
      </c>
      <c r="P9181" s="126" t="s">
        <v>25103</v>
      </c>
      <c r="R9181" s="137">
        <f t="shared" si="143"/>
        <v>1.9000000000000001</v>
      </c>
    </row>
    <row r="9182" spans="2:18" x14ac:dyDescent="0.35">
      <c r="B9182" s="19">
        <v>45148</v>
      </c>
      <c r="C9182" s="19">
        <v>44853.657824074071</v>
      </c>
      <c r="D9182" s="19">
        <v>45148.509363425925</v>
      </c>
      <c r="E9182" s="16" t="s">
        <v>17513</v>
      </c>
      <c r="F9182" s="37">
        <v>310</v>
      </c>
      <c r="G9182" s="35">
        <v>45148</v>
      </c>
      <c r="H9182" s="35">
        <v>45458</v>
      </c>
      <c r="I9182" s="37">
        <v>83</v>
      </c>
      <c r="J9182" s="37">
        <v>40</v>
      </c>
      <c r="K9182" s="15" t="s">
        <v>2393</v>
      </c>
      <c r="L9182" s="15" t="s">
        <v>118</v>
      </c>
      <c r="M9182" s="15" t="s">
        <v>17564</v>
      </c>
      <c r="N9182" s="15" t="s">
        <v>24601</v>
      </c>
      <c r="O9182" s="37">
        <v>15800000</v>
      </c>
      <c r="P9182" s="126" t="s">
        <v>25103</v>
      </c>
      <c r="R9182" s="137">
        <f t="shared" si="143"/>
        <v>1.9000000000000001</v>
      </c>
    </row>
    <row r="9183" spans="2:18" x14ac:dyDescent="0.35">
      <c r="B9183" s="19">
        <v>45194</v>
      </c>
      <c r="C9183" s="19">
        <v>44853.657824074071</v>
      </c>
      <c r="D9183" s="19">
        <v>45194.53162037037</v>
      </c>
      <c r="E9183" s="16" t="s">
        <v>17513</v>
      </c>
      <c r="F9183" s="37">
        <v>310</v>
      </c>
      <c r="G9183" s="35">
        <v>45194</v>
      </c>
      <c r="H9183" s="35">
        <v>45504</v>
      </c>
      <c r="I9183" s="37">
        <v>104</v>
      </c>
      <c r="J9183" s="37">
        <v>46</v>
      </c>
      <c r="K9183" s="15" t="s">
        <v>2393</v>
      </c>
      <c r="L9183" s="15" t="s">
        <v>118</v>
      </c>
      <c r="M9183" s="15" t="s">
        <v>17545</v>
      </c>
      <c r="N9183" s="15" t="s">
        <v>24666</v>
      </c>
      <c r="O9183" s="37">
        <v>15800000</v>
      </c>
      <c r="P9183" s="126" t="s">
        <v>25103</v>
      </c>
      <c r="R9183" s="137">
        <f t="shared" si="143"/>
        <v>1.9000000000000001</v>
      </c>
    </row>
    <row r="9184" spans="2:18" x14ac:dyDescent="0.35">
      <c r="B9184" s="19">
        <v>45204</v>
      </c>
      <c r="C9184" s="19">
        <v>44853.657824074071</v>
      </c>
      <c r="D9184" s="19">
        <v>45204.109930555554</v>
      </c>
      <c r="E9184" s="16" t="s">
        <v>17513</v>
      </c>
      <c r="F9184" s="37">
        <v>310</v>
      </c>
      <c r="G9184" s="35">
        <v>45204</v>
      </c>
      <c r="H9184" s="35">
        <v>45514</v>
      </c>
      <c r="I9184" s="37">
        <v>109</v>
      </c>
      <c r="J9184" s="37">
        <v>48</v>
      </c>
      <c r="K9184" s="15" t="s">
        <v>2393</v>
      </c>
      <c r="L9184" s="15" t="s">
        <v>118</v>
      </c>
      <c r="M9184" s="15" t="s">
        <v>17538</v>
      </c>
      <c r="N9184" s="15" t="s">
        <v>24691</v>
      </c>
      <c r="O9184" s="37">
        <v>15800000</v>
      </c>
      <c r="P9184" s="126" t="s">
        <v>25103</v>
      </c>
      <c r="R9184" s="137">
        <f t="shared" si="143"/>
        <v>1.9000000000000001</v>
      </c>
    </row>
    <row r="9185" spans="2:18" x14ac:dyDescent="0.35">
      <c r="B9185" s="19">
        <v>45208</v>
      </c>
      <c r="C9185" s="19">
        <v>44853.657824074071</v>
      </c>
      <c r="D9185" s="19">
        <v>45208.424722222226</v>
      </c>
      <c r="E9185" s="16" t="s">
        <v>17513</v>
      </c>
      <c r="F9185" s="37">
        <v>310</v>
      </c>
      <c r="G9185" s="35">
        <v>45208</v>
      </c>
      <c r="H9185" s="35">
        <v>45518</v>
      </c>
      <c r="I9185" s="37">
        <v>113</v>
      </c>
      <c r="J9185" s="37">
        <v>50</v>
      </c>
      <c r="K9185" s="15" t="s">
        <v>2393</v>
      </c>
      <c r="L9185" s="15" t="s">
        <v>118</v>
      </c>
      <c r="M9185" s="15" t="s">
        <v>17532</v>
      </c>
      <c r="N9185" s="15" t="s">
        <v>24700</v>
      </c>
      <c r="O9185" s="37">
        <v>15800000</v>
      </c>
      <c r="P9185" s="126" t="s">
        <v>25103</v>
      </c>
      <c r="R9185" s="137">
        <f t="shared" si="143"/>
        <v>1.9000000000000001</v>
      </c>
    </row>
    <row r="9186" spans="2:18" x14ac:dyDescent="0.35">
      <c r="B9186" s="19">
        <v>45225</v>
      </c>
      <c r="C9186" s="19">
        <v>44853.657824074071</v>
      </c>
      <c r="D9186" s="19">
        <v>45225.408842592595</v>
      </c>
      <c r="E9186" s="16" t="s">
        <v>17513</v>
      </c>
      <c r="F9186" s="37">
        <v>310</v>
      </c>
      <c r="G9186" s="35">
        <v>45225</v>
      </c>
      <c r="H9186" s="35">
        <v>45535</v>
      </c>
      <c r="I9186" s="37">
        <v>117</v>
      </c>
      <c r="J9186" s="37">
        <v>52</v>
      </c>
      <c r="K9186" s="15" t="s">
        <v>2393</v>
      </c>
      <c r="L9186" s="15" t="s">
        <v>118</v>
      </c>
      <c r="M9186" s="15" t="s">
        <v>17521</v>
      </c>
      <c r="N9186" s="15" t="s">
        <v>24755</v>
      </c>
      <c r="O9186" s="37">
        <v>15800000</v>
      </c>
      <c r="P9186" s="126" t="s">
        <v>25103</v>
      </c>
      <c r="R9186" s="137">
        <f t="shared" si="143"/>
        <v>1.9000000000000001</v>
      </c>
    </row>
    <row r="9187" spans="2:18" x14ac:dyDescent="0.35">
      <c r="B9187" s="19">
        <v>45253</v>
      </c>
      <c r="C9187" s="19">
        <v>44853.657824074071</v>
      </c>
      <c r="D9187" s="19">
        <v>45253.477071759262</v>
      </c>
      <c r="E9187" s="16" t="s">
        <v>17513</v>
      </c>
      <c r="F9187" s="37">
        <v>310</v>
      </c>
      <c r="G9187" s="35">
        <v>45253</v>
      </c>
      <c r="H9187" s="35">
        <v>45563</v>
      </c>
      <c r="I9187" s="37">
        <v>121</v>
      </c>
      <c r="J9187" s="37">
        <v>54</v>
      </c>
      <c r="K9187" s="15" t="s">
        <v>2393</v>
      </c>
      <c r="L9187" s="15" t="s">
        <v>118</v>
      </c>
      <c r="M9187" s="15" t="s">
        <v>17514</v>
      </c>
      <c r="N9187" s="15" t="s">
        <v>24813</v>
      </c>
      <c r="O9187" s="37">
        <v>15800000</v>
      </c>
      <c r="P9187" s="126" t="s">
        <v>25103</v>
      </c>
      <c r="R9187" s="137">
        <f t="shared" si="143"/>
        <v>1.9000000000000001</v>
      </c>
    </row>
    <row r="9188" spans="2:18" x14ac:dyDescent="0.35">
      <c r="B9188" s="19">
        <v>45260</v>
      </c>
      <c r="C9188" s="19">
        <v>44853.657824074071</v>
      </c>
      <c r="D9188" s="19">
        <v>45260.527696759258</v>
      </c>
      <c r="E9188" s="16" t="s">
        <v>17513</v>
      </c>
      <c r="F9188" s="37">
        <v>310</v>
      </c>
      <c r="G9188" s="35">
        <v>45260</v>
      </c>
      <c r="H9188" s="35">
        <v>45570</v>
      </c>
      <c r="I9188" s="37">
        <v>129</v>
      </c>
      <c r="J9188" s="37">
        <v>58</v>
      </c>
      <c r="K9188" s="15" t="s">
        <v>2393</v>
      </c>
      <c r="L9188" s="15" t="s">
        <v>118</v>
      </c>
      <c r="M9188" s="15" t="s">
        <v>17512</v>
      </c>
      <c r="N9188" s="15" t="s">
        <v>24819</v>
      </c>
      <c r="O9188" s="37">
        <v>15800000</v>
      </c>
      <c r="P9188" s="126" t="s">
        <v>25103</v>
      </c>
      <c r="R9188" s="137">
        <f t="shared" si="143"/>
        <v>1.9000000000000001</v>
      </c>
    </row>
    <row r="9189" spans="2:18" x14ac:dyDescent="0.35">
      <c r="B9189" s="19">
        <v>44890</v>
      </c>
      <c r="C9189" s="19">
        <v>44890.468391203707</v>
      </c>
      <c r="D9189" s="19" t="s">
        <v>97</v>
      </c>
      <c r="E9189" s="16" t="s">
        <v>15881</v>
      </c>
      <c r="F9189" s="37">
        <v>310</v>
      </c>
      <c r="G9189" s="35">
        <v>44648</v>
      </c>
      <c r="H9189" s="35">
        <v>44958</v>
      </c>
      <c r="I9189" s="37">
        <v>5</v>
      </c>
      <c r="J9189" s="37">
        <v>8</v>
      </c>
      <c r="K9189" s="15" t="s">
        <v>2405</v>
      </c>
      <c r="L9189" s="15" t="s">
        <v>105</v>
      </c>
      <c r="M9189" s="15" t="s">
        <v>15880</v>
      </c>
      <c r="N9189" s="15" t="s">
        <v>15879</v>
      </c>
      <c r="O9189" s="37">
        <v>935000</v>
      </c>
      <c r="P9189" s="126" t="s">
        <v>25103</v>
      </c>
      <c r="R9189" s="137">
        <f t="shared" si="143"/>
        <v>2.1</v>
      </c>
    </row>
    <row r="9190" spans="2:18" x14ac:dyDescent="0.35">
      <c r="B9190" s="19">
        <v>45008</v>
      </c>
      <c r="C9190" s="19">
        <v>44781.59480324074</v>
      </c>
      <c r="D9190" s="19">
        <v>45008.405231481483</v>
      </c>
      <c r="E9190" s="16" t="s">
        <v>2894</v>
      </c>
      <c r="F9190" s="37">
        <v>311</v>
      </c>
      <c r="G9190" s="35">
        <v>44782</v>
      </c>
      <c r="H9190" s="35">
        <v>45093</v>
      </c>
      <c r="I9190" s="37">
        <v>6</v>
      </c>
      <c r="J9190" s="37">
        <v>4</v>
      </c>
      <c r="K9190" s="15" t="s">
        <v>2400</v>
      </c>
      <c r="L9190" s="15" t="s">
        <v>105</v>
      </c>
      <c r="M9190" s="15" t="s">
        <v>2895</v>
      </c>
      <c r="N9190" s="15" t="s">
        <v>3464</v>
      </c>
      <c r="O9190" s="38">
        <v>173708.84</v>
      </c>
      <c r="P9190" s="126" t="s">
        <v>25103</v>
      </c>
      <c r="R9190" s="137">
        <f t="shared" si="143"/>
        <v>2.0499999999999998</v>
      </c>
    </row>
    <row r="9191" spans="2:18" x14ac:dyDescent="0.35">
      <c r="B9191" s="19">
        <v>45226</v>
      </c>
      <c r="C9191" s="19">
        <v>44915.726851851854</v>
      </c>
      <c r="D9191" s="19">
        <v>45226.403275462966</v>
      </c>
      <c r="E9191" s="16" t="s">
        <v>6603</v>
      </c>
      <c r="F9191" s="37">
        <v>311</v>
      </c>
      <c r="G9191" s="35">
        <v>44916</v>
      </c>
      <c r="H9191" s="35">
        <v>45227</v>
      </c>
      <c r="I9191" s="37">
        <v>20</v>
      </c>
      <c r="J9191" s="37">
        <v>3</v>
      </c>
      <c r="K9191" s="15" t="s">
        <v>2393</v>
      </c>
      <c r="L9191" s="15" t="s">
        <v>105</v>
      </c>
      <c r="M9191" s="15" t="s">
        <v>7255</v>
      </c>
      <c r="N9191" s="15" t="s">
        <v>7256</v>
      </c>
      <c r="O9191" s="37">
        <v>1300000</v>
      </c>
      <c r="P9191" s="126" t="s">
        <v>25103</v>
      </c>
      <c r="R9191" s="137">
        <f t="shared" si="143"/>
        <v>1.9000000000000001</v>
      </c>
    </row>
    <row r="9192" spans="2:18" x14ac:dyDescent="0.35">
      <c r="B9192" s="19">
        <v>45267</v>
      </c>
      <c r="C9192" s="19">
        <v>44915.726851851854</v>
      </c>
      <c r="D9192" s="19">
        <v>45267.401909722219</v>
      </c>
      <c r="E9192" s="16" t="s">
        <v>6603</v>
      </c>
      <c r="F9192" s="37">
        <v>311</v>
      </c>
      <c r="G9192" s="35">
        <v>44916</v>
      </c>
      <c r="H9192" s="35">
        <v>45227</v>
      </c>
      <c r="I9192" s="37">
        <v>20</v>
      </c>
      <c r="J9192" s="37">
        <v>3</v>
      </c>
      <c r="K9192" s="15" t="s">
        <v>2393</v>
      </c>
      <c r="L9192" s="15" t="s">
        <v>105</v>
      </c>
      <c r="M9192" s="15" t="s">
        <v>7255</v>
      </c>
      <c r="N9192" s="15" t="s">
        <v>7280</v>
      </c>
      <c r="O9192" s="37">
        <v>1300000</v>
      </c>
      <c r="P9192" s="126" t="s">
        <v>25103</v>
      </c>
      <c r="R9192" s="137">
        <f t="shared" si="143"/>
        <v>1.9000000000000001</v>
      </c>
    </row>
    <row r="9193" spans="2:18" x14ac:dyDescent="0.35">
      <c r="B9193" s="19">
        <v>45188</v>
      </c>
      <c r="C9193" s="19">
        <v>44774.717094907406</v>
      </c>
      <c r="D9193" s="19">
        <v>45188.208240740743</v>
      </c>
      <c r="E9193" s="16" t="s">
        <v>2565</v>
      </c>
      <c r="F9193" s="37">
        <v>312</v>
      </c>
      <c r="G9193" s="35">
        <v>44805</v>
      </c>
      <c r="H9193" s="35">
        <v>45117</v>
      </c>
      <c r="I9193" s="37">
        <v>4</v>
      </c>
      <c r="J9193" s="37">
        <v>6</v>
      </c>
      <c r="K9193" s="15" t="s">
        <v>2400</v>
      </c>
      <c r="L9193" s="15" t="s">
        <v>122</v>
      </c>
      <c r="M9193" s="15" t="s">
        <v>3503</v>
      </c>
      <c r="N9193" s="15" t="s">
        <v>3521</v>
      </c>
      <c r="O9193" s="38">
        <v>925929.36</v>
      </c>
      <c r="P9193" s="126" t="s">
        <v>25103</v>
      </c>
      <c r="R9193" s="137">
        <f t="shared" si="143"/>
        <v>1.9</v>
      </c>
    </row>
    <row r="9194" spans="2:18" x14ac:dyDescent="0.35">
      <c r="B9194" s="19">
        <v>44899</v>
      </c>
      <c r="C9194" s="19">
        <v>44733.634953703702</v>
      </c>
      <c r="D9194" s="19">
        <v>44899.480023148149</v>
      </c>
      <c r="E9194" s="16" t="s">
        <v>7338</v>
      </c>
      <c r="F9194" s="37">
        <v>313</v>
      </c>
      <c r="G9194" s="35">
        <v>44734</v>
      </c>
      <c r="H9194" s="35">
        <v>45047</v>
      </c>
      <c r="I9194" s="37">
        <v>10</v>
      </c>
      <c r="J9194" s="37">
        <v>9</v>
      </c>
      <c r="K9194" s="15" t="s">
        <v>2393</v>
      </c>
      <c r="L9194" s="15" t="s">
        <v>105</v>
      </c>
      <c r="M9194" s="15" t="s">
        <v>7555</v>
      </c>
      <c r="N9194" s="15" t="s">
        <v>7554</v>
      </c>
      <c r="O9194" s="37">
        <v>657000</v>
      </c>
      <c r="P9194" s="126" t="s">
        <v>25103</v>
      </c>
      <c r="R9194" s="137">
        <f t="shared" si="143"/>
        <v>2.1</v>
      </c>
    </row>
    <row r="9195" spans="2:18" x14ac:dyDescent="0.35">
      <c r="B9195" s="19">
        <v>44977</v>
      </c>
      <c r="C9195" s="19">
        <v>44733.634953703702</v>
      </c>
      <c r="D9195" s="19">
        <v>44977.925925925927</v>
      </c>
      <c r="E9195" s="16" t="s">
        <v>7338</v>
      </c>
      <c r="F9195" s="37">
        <v>313</v>
      </c>
      <c r="G9195" s="35">
        <v>44734</v>
      </c>
      <c r="H9195" s="35">
        <v>45047</v>
      </c>
      <c r="I9195" s="37">
        <v>10</v>
      </c>
      <c r="J9195" s="37">
        <v>10</v>
      </c>
      <c r="K9195" s="15" t="s">
        <v>2393</v>
      </c>
      <c r="L9195" s="15" t="s">
        <v>105</v>
      </c>
      <c r="M9195" s="15" t="s">
        <v>7516</v>
      </c>
      <c r="N9195" s="15" t="s">
        <v>7515</v>
      </c>
      <c r="O9195" s="37">
        <v>657000</v>
      </c>
      <c r="P9195" s="126" t="s">
        <v>25103</v>
      </c>
      <c r="R9195" s="137">
        <f t="shared" si="143"/>
        <v>2.1</v>
      </c>
    </row>
    <row r="9196" spans="2:18" x14ac:dyDescent="0.35">
      <c r="B9196" s="19">
        <v>44885</v>
      </c>
      <c r="C9196" s="19">
        <v>44885.566296296296</v>
      </c>
      <c r="D9196" s="19" t="s">
        <v>97</v>
      </c>
      <c r="E9196" s="16" t="s">
        <v>848</v>
      </c>
      <c r="F9196" s="37">
        <v>313</v>
      </c>
      <c r="G9196" s="35">
        <v>44578</v>
      </c>
      <c r="H9196" s="35">
        <v>44891</v>
      </c>
      <c r="I9196" s="37">
        <v>60</v>
      </c>
      <c r="J9196" s="37">
        <v>41</v>
      </c>
      <c r="K9196" s="15" t="s">
        <v>2393</v>
      </c>
      <c r="L9196" s="15" t="s">
        <v>105</v>
      </c>
      <c r="M9196" s="15" t="s">
        <v>2684</v>
      </c>
      <c r="N9196" s="15" t="s">
        <v>23934</v>
      </c>
      <c r="O9196" s="37">
        <v>22919800</v>
      </c>
      <c r="P9196" s="126" t="s">
        <v>25103</v>
      </c>
      <c r="R9196" s="137">
        <f t="shared" si="143"/>
        <v>1.9000000000000001</v>
      </c>
    </row>
    <row r="9197" spans="2:18" x14ac:dyDescent="0.35">
      <c r="B9197" s="19">
        <v>44634</v>
      </c>
      <c r="C9197" s="19">
        <v>44634</v>
      </c>
      <c r="D9197" s="19" t="s">
        <v>97</v>
      </c>
      <c r="E9197" s="16" t="s">
        <v>13488</v>
      </c>
      <c r="F9197" s="37">
        <v>314</v>
      </c>
      <c r="G9197" s="35">
        <v>44635</v>
      </c>
      <c r="H9197" s="35">
        <v>44949</v>
      </c>
      <c r="I9197" s="37">
        <v>18</v>
      </c>
      <c r="J9197" s="37">
        <v>8</v>
      </c>
      <c r="K9197" s="15" t="s">
        <v>99</v>
      </c>
      <c r="L9197" s="15" t="s">
        <v>105</v>
      </c>
      <c r="M9197" s="15" t="s">
        <v>13814</v>
      </c>
      <c r="N9197" s="15" t="s">
        <v>22758</v>
      </c>
      <c r="O9197" s="37">
        <v>5000000</v>
      </c>
      <c r="P9197" s="126" t="s">
        <v>25103</v>
      </c>
      <c r="R9197" s="137">
        <f t="shared" si="143"/>
        <v>2.5499999999999998</v>
      </c>
    </row>
    <row r="9198" spans="2:18" x14ac:dyDescent="0.35">
      <c r="B9198" s="19">
        <v>44641</v>
      </c>
      <c r="C9198" s="19">
        <v>44641</v>
      </c>
      <c r="D9198" s="19" t="s">
        <v>97</v>
      </c>
      <c r="E9198" s="16" t="s">
        <v>13488</v>
      </c>
      <c r="F9198" s="37">
        <v>314</v>
      </c>
      <c r="G9198" s="35">
        <v>44635</v>
      </c>
      <c r="H9198" s="35">
        <v>44949</v>
      </c>
      <c r="I9198" s="37">
        <v>20</v>
      </c>
      <c r="J9198" s="37">
        <v>9</v>
      </c>
      <c r="K9198" s="15" t="s">
        <v>99</v>
      </c>
      <c r="L9198" s="15" t="s">
        <v>105</v>
      </c>
      <c r="M9198" s="15" t="s">
        <v>13487</v>
      </c>
      <c r="N9198" s="15" t="s">
        <v>22816</v>
      </c>
      <c r="O9198" s="37">
        <v>5000000</v>
      </c>
      <c r="P9198" s="126" t="s">
        <v>25103</v>
      </c>
      <c r="R9198" s="137">
        <f t="shared" si="143"/>
        <v>2.5499999999999998</v>
      </c>
    </row>
    <row r="9199" spans="2:18" x14ac:dyDescent="0.35">
      <c r="B9199" s="19">
        <v>44661</v>
      </c>
      <c r="C9199" s="19">
        <v>44661</v>
      </c>
      <c r="D9199" s="19" t="s">
        <v>97</v>
      </c>
      <c r="E9199" s="16" t="s">
        <v>4111</v>
      </c>
      <c r="F9199" s="37">
        <v>314</v>
      </c>
      <c r="G9199" s="35">
        <v>44635</v>
      </c>
      <c r="H9199" s="35">
        <v>44949</v>
      </c>
      <c r="I9199" s="37">
        <v>20</v>
      </c>
      <c r="J9199" s="37">
        <v>11</v>
      </c>
      <c r="K9199" s="15" t="s">
        <v>99</v>
      </c>
      <c r="L9199" s="15" t="s">
        <v>105</v>
      </c>
      <c r="M9199" s="15" t="s">
        <v>4112</v>
      </c>
      <c r="N9199" s="15" t="s">
        <v>22947</v>
      </c>
      <c r="O9199" s="37">
        <v>5000000</v>
      </c>
      <c r="P9199" s="126" t="s">
        <v>25103</v>
      </c>
      <c r="R9199" s="137">
        <f t="shared" si="143"/>
        <v>1.9500000000000002</v>
      </c>
    </row>
    <row r="9200" spans="2:18" x14ac:dyDescent="0.35">
      <c r="B9200" s="19">
        <v>44718</v>
      </c>
      <c r="C9200" s="19">
        <v>44718.763564814813</v>
      </c>
      <c r="D9200" s="19" t="s">
        <v>97</v>
      </c>
      <c r="E9200" s="16" t="s">
        <v>7747</v>
      </c>
      <c r="F9200" s="37">
        <v>314</v>
      </c>
      <c r="G9200" s="35">
        <v>44635</v>
      </c>
      <c r="H9200" s="35">
        <v>44949</v>
      </c>
      <c r="I9200" s="37">
        <v>30</v>
      </c>
      <c r="J9200" s="37">
        <v>16</v>
      </c>
      <c r="K9200" s="15" t="s">
        <v>99</v>
      </c>
      <c r="L9200" s="15" t="s">
        <v>105</v>
      </c>
      <c r="M9200" s="15" t="s">
        <v>8948</v>
      </c>
      <c r="N9200" s="15" t="s">
        <v>23232</v>
      </c>
      <c r="O9200" s="37">
        <v>5000000</v>
      </c>
      <c r="P9200" s="126" t="s">
        <v>25103</v>
      </c>
      <c r="R9200" s="137">
        <f t="shared" si="143"/>
        <v>1.9500000000000002</v>
      </c>
    </row>
    <row r="9201" spans="2:18" x14ac:dyDescent="0.35">
      <c r="B9201" s="19">
        <v>44755</v>
      </c>
      <c r="C9201" s="19">
        <v>44718.763564814813</v>
      </c>
      <c r="D9201" s="19">
        <v>44755.913541666669</v>
      </c>
      <c r="E9201" s="16" t="s">
        <v>7747</v>
      </c>
      <c r="F9201" s="37">
        <v>314</v>
      </c>
      <c r="G9201" s="35">
        <v>44635</v>
      </c>
      <c r="H9201" s="35">
        <v>44949</v>
      </c>
      <c r="I9201" s="37">
        <v>30</v>
      </c>
      <c r="J9201" s="37">
        <v>16</v>
      </c>
      <c r="K9201" s="15" t="s">
        <v>99</v>
      </c>
      <c r="L9201" s="15" t="s">
        <v>105</v>
      </c>
      <c r="M9201" s="15" t="s">
        <v>7746</v>
      </c>
      <c r="N9201" s="15" t="s">
        <v>23385</v>
      </c>
      <c r="O9201" s="37">
        <v>5000000</v>
      </c>
      <c r="P9201" s="126" t="s">
        <v>25103</v>
      </c>
      <c r="R9201" s="137">
        <f t="shared" si="143"/>
        <v>1.9500000000000002</v>
      </c>
    </row>
    <row r="9202" spans="2:18" x14ac:dyDescent="0.35">
      <c r="B9202" s="19">
        <v>44615</v>
      </c>
      <c r="C9202" s="19">
        <v>44615.511006944442</v>
      </c>
      <c r="D9202" s="19" t="s">
        <v>97</v>
      </c>
      <c r="E9202" s="16" t="s">
        <v>22220</v>
      </c>
      <c r="F9202" s="37">
        <v>315</v>
      </c>
      <c r="G9202" s="35">
        <v>44616</v>
      </c>
      <c r="H9202" s="35">
        <v>44931</v>
      </c>
      <c r="I9202" s="37">
        <v>6</v>
      </c>
      <c r="J9202" s="37">
        <v>1</v>
      </c>
      <c r="K9202" s="15" t="s">
        <v>99</v>
      </c>
      <c r="L9202" s="15" t="s">
        <v>193</v>
      </c>
      <c r="M9202" s="15" t="s">
        <v>22221</v>
      </c>
      <c r="N9202" s="15" t="s">
        <v>22222</v>
      </c>
      <c r="O9202" s="37">
        <v>570000</v>
      </c>
      <c r="P9202" s="126" t="s">
        <v>25103</v>
      </c>
      <c r="R9202" s="137">
        <f t="shared" si="143"/>
        <v>2.15</v>
      </c>
    </row>
    <row r="9203" spans="2:18" x14ac:dyDescent="0.35">
      <c r="B9203" s="19">
        <v>44739</v>
      </c>
      <c r="C9203" s="19">
        <v>44615.511006944442</v>
      </c>
      <c r="D9203" s="19">
        <v>44739.656192129631</v>
      </c>
      <c r="E9203" s="16" t="s">
        <v>22220</v>
      </c>
      <c r="F9203" s="37">
        <v>315</v>
      </c>
      <c r="G9203" s="35">
        <v>44616</v>
      </c>
      <c r="H9203" s="35">
        <v>44931</v>
      </c>
      <c r="I9203" s="37">
        <v>6</v>
      </c>
      <c r="J9203" s="37">
        <v>2</v>
      </c>
      <c r="K9203" s="15" t="s">
        <v>99</v>
      </c>
      <c r="L9203" s="15" t="s">
        <v>193</v>
      </c>
      <c r="M9203" s="15" t="s">
        <v>23315</v>
      </c>
      <c r="N9203" s="15" t="s">
        <v>23316</v>
      </c>
      <c r="O9203" s="37">
        <v>570000</v>
      </c>
      <c r="P9203" s="126" t="s">
        <v>25103</v>
      </c>
      <c r="R9203" s="137">
        <f t="shared" si="143"/>
        <v>1.8499999999999996</v>
      </c>
    </row>
    <row r="9204" spans="2:18" x14ac:dyDescent="0.35">
      <c r="B9204" s="19">
        <v>44636</v>
      </c>
      <c r="C9204" s="19">
        <v>44636</v>
      </c>
      <c r="D9204" s="19" t="s">
        <v>97</v>
      </c>
      <c r="E9204" s="16" t="s">
        <v>13660</v>
      </c>
      <c r="F9204" s="37">
        <v>315</v>
      </c>
      <c r="G9204" s="35">
        <v>44476</v>
      </c>
      <c r="H9204" s="35">
        <v>44791</v>
      </c>
      <c r="I9204" s="37">
        <v>6</v>
      </c>
      <c r="J9204" s="37">
        <v>6</v>
      </c>
      <c r="K9204" s="15" t="s">
        <v>99</v>
      </c>
      <c r="L9204" s="15" t="s">
        <v>100</v>
      </c>
      <c r="M9204" s="15" t="s">
        <v>13659</v>
      </c>
      <c r="N9204" s="15" t="s">
        <v>22793</v>
      </c>
      <c r="O9204" s="37">
        <v>1348000</v>
      </c>
      <c r="P9204" s="126" t="s">
        <v>25103</v>
      </c>
      <c r="R9204" s="137">
        <f t="shared" si="143"/>
        <v>2.6999999999999997</v>
      </c>
    </row>
    <row r="9205" spans="2:18" x14ac:dyDescent="0.35">
      <c r="B9205" s="19">
        <v>44881</v>
      </c>
      <c r="C9205" s="19">
        <v>44881.660613425927</v>
      </c>
      <c r="D9205" s="19" t="s">
        <v>97</v>
      </c>
      <c r="E9205" s="16" t="s">
        <v>14862</v>
      </c>
      <c r="F9205" s="37">
        <v>316</v>
      </c>
      <c r="G9205" s="35">
        <v>44883</v>
      </c>
      <c r="H9205" s="35">
        <v>45199</v>
      </c>
      <c r="I9205" s="37">
        <v>4</v>
      </c>
      <c r="J9205" s="37">
        <v>1</v>
      </c>
      <c r="K9205" s="15" t="s">
        <v>2405</v>
      </c>
      <c r="L9205" s="15" t="s">
        <v>100</v>
      </c>
      <c r="M9205" s="15" t="s">
        <v>16760</v>
      </c>
      <c r="N9205" s="15" t="s">
        <v>16759</v>
      </c>
      <c r="O9205" s="37">
        <v>215000</v>
      </c>
      <c r="P9205" s="126" t="s">
        <v>25103</v>
      </c>
      <c r="R9205" s="137">
        <f t="shared" si="143"/>
        <v>2.5500000000000003</v>
      </c>
    </row>
    <row r="9206" spans="2:18" x14ac:dyDescent="0.35">
      <c r="B9206" s="19">
        <v>45120</v>
      </c>
      <c r="C9206" s="19">
        <v>44881.660613425927</v>
      </c>
      <c r="D9206" s="19">
        <v>45120.087766203702</v>
      </c>
      <c r="E9206" s="16" t="s">
        <v>14862</v>
      </c>
      <c r="F9206" s="37">
        <v>316</v>
      </c>
      <c r="G9206" s="35">
        <v>44883</v>
      </c>
      <c r="H9206" s="35">
        <v>45199</v>
      </c>
      <c r="I9206" s="37">
        <v>5</v>
      </c>
      <c r="J9206" s="37">
        <v>8</v>
      </c>
      <c r="K9206" s="15" t="s">
        <v>2405</v>
      </c>
      <c r="L9206" s="15" t="s">
        <v>100</v>
      </c>
      <c r="M9206" s="15" t="s">
        <v>15160</v>
      </c>
      <c r="N9206" s="15" t="s">
        <v>15159</v>
      </c>
      <c r="O9206" s="37">
        <v>215000</v>
      </c>
      <c r="P9206" s="126" t="s">
        <v>25103</v>
      </c>
      <c r="R9206" s="137">
        <f t="shared" si="143"/>
        <v>2.85</v>
      </c>
    </row>
    <row r="9207" spans="2:18" x14ac:dyDescent="0.35">
      <c r="B9207" s="19">
        <v>45128</v>
      </c>
      <c r="C9207" s="19">
        <v>44881.660613425927</v>
      </c>
      <c r="D9207" s="19">
        <v>45128.145972222221</v>
      </c>
      <c r="E9207" s="16" t="s">
        <v>14862</v>
      </c>
      <c r="F9207" s="37">
        <v>316</v>
      </c>
      <c r="G9207" s="35">
        <v>44883</v>
      </c>
      <c r="H9207" s="35">
        <v>45199</v>
      </c>
      <c r="I9207" s="37">
        <v>5</v>
      </c>
      <c r="J9207" s="37">
        <v>9</v>
      </c>
      <c r="K9207" s="15" t="s">
        <v>2405</v>
      </c>
      <c r="L9207" s="15" t="s">
        <v>100</v>
      </c>
      <c r="M9207" s="15" t="s">
        <v>15148</v>
      </c>
      <c r="N9207" s="15" t="s">
        <v>15147</v>
      </c>
      <c r="O9207" s="37">
        <v>215000</v>
      </c>
      <c r="P9207" s="126" t="s">
        <v>25103</v>
      </c>
      <c r="R9207" s="137">
        <f t="shared" si="143"/>
        <v>2.85</v>
      </c>
    </row>
    <row r="9208" spans="2:18" x14ac:dyDescent="0.35">
      <c r="B9208" s="19">
        <v>45167</v>
      </c>
      <c r="C9208" s="19">
        <v>44881.660613425927</v>
      </c>
      <c r="D9208" s="19">
        <v>45167.117442129631</v>
      </c>
      <c r="E9208" s="16" t="s">
        <v>14862</v>
      </c>
      <c r="F9208" s="37">
        <v>316</v>
      </c>
      <c r="G9208" s="35">
        <v>44883</v>
      </c>
      <c r="H9208" s="35">
        <v>45199</v>
      </c>
      <c r="I9208" s="37">
        <v>5</v>
      </c>
      <c r="J9208" s="37">
        <v>10</v>
      </c>
      <c r="K9208" s="15" t="s">
        <v>2405</v>
      </c>
      <c r="L9208" s="15" t="s">
        <v>100</v>
      </c>
      <c r="M9208" s="15" t="s">
        <v>15103</v>
      </c>
      <c r="N9208" s="15" t="s">
        <v>15102</v>
      </c>
      <c r="O9208" s="37">
        <v>215000</v>
      </c>
      <c r="P9208" s="126" t="s">
        <v>25103</v>
      </c>
      <c r="R9208" s="137">
        <f t="shared" si="143"/>
        <v>2.85</v>
      </c>
    </row>
    <row r="9209" spans="2:18" x14ac:dyDescent="0.35">
      <c r="B9209" s="19">
        <v>44943</v>
      </c>
      <c r="C9209" s="19">
        <v>44662</v>
      </c>
      <c r="D9209" s="19">
        <v>44943.621932870374</v>
      </c>
      <c r="E9209" s="16" t="s">
        <v>603</v>
      </c>
      <c r="F9209" s="37">
        <v>318</v>
      </c>
      <c r="G9209" s="35">
        <v>44670</v>
      </c>
      <c r="H9209" s="35">
        <v>44988</v>
      </c>
      <c r="I9209" s="37">
        <v>10</v>
      </c>
      <c r="J9209" s="37">
        <v>3</v>
      </c>
      <c r="K9209" s="15" t="s">
        <v>2405</v>
      </c>
      <c r="L9209" s="15" t="s">
        <v>105</v>
      </c>
      <c r="M9209" s="15" t="s">
        <v>5598</v>
      </c>
      <c r="N9209" s="15" t="s">
        <v>5642</v>
      </c>
      <c r="O9209" s="37">
        <v>254000</v>
      </c>
      <c r="P9209" s="126" t="s">
        <v>25103</v>
      </c>
      <c r="R9209" s="137">
        <f t="shared" si="143"/>
        <v>2.1</v>
      </c>
    </row>
    <row r="9210" spans="2:18" x14ac:dyDescent="0.35">
      <c r="B9210" s="19">
        <v>44894</v>
      </c>
      <c r="C9210" s="19">
        <v>44606</v>
      </c>
      <c r="D9210" s="19">
        <v>44894.615335648145</v>
      </c>
      <c r="E9210" s="16" t="s">
        <v>10792</v>
      </c>
      <c r="F9210" s="37">
        <v>319</v>
      </c>
      <c r="G9210" s="35">
        <v>44608</v>
      </c>
      <c r="H9210" s="35">
        <v>44927</v>
      </c>
      <c r="I9210" s="37">
        <v>10</v>
      </c>
      <c r="J9210" s="37">
        <v>3</v>
      </c>
      <c r="K9210" s="15" t="s">
        <v>2393</v>
      </c>
      <c r="L9210" s="15" t="s">
        <v>105</v>
      </c>
      <c r="M9210" s="15" t="s">
        <v>23495</v>
      </c>
      <c r="N9210" s="15" t="s">
        <v>23165</v>
      </c>
      <c r="O9210" s="37">
        <v>375000</v>
      </c>
      <c r="P9210" s="126" t="s">
        <v>25103</v>
      </c>
      <c r="R9210" s="137">
        <f t="shared" si="143"/>
        <v>2.1</v>
      </c>
    </row>
    <row r="9211" spans="2:18" x14ac:dyDescent="0.35">
      <c r="B9211" s="19">
        <v>44587</v>
      </c>
      <c r="C9211" s="19">
        <v>44587</v>
      </c>
      <c r="D9211" s="19" t="s">
        <v>97</v>
      </c>
      <c r="E9211" s="16" t="s">
        <v>1672</v>
      </c>
      <c r="F9211" s="37">
        <v>320</v>
      </c>
      <c r="G9211" s="35">
        <v>44342</v>
      </c>
      <c r="H9211" s="35">
        <v>44662</v>
      </c>
      <c r="I9211" s="37">
        <v>15</v>
      </c>
      <c r="J9211" s="37">
        <v>10</v>
      </c>
      <c r="K9211" s="15" t="s">
        <v>99</v>
      </c>
      <c r="L9211" s="15" t="s">
        <v>105</v>
      </c>
      <c r="M9211" s="15" t="s">
        <v>1673</v>
      </c>
      <c r="N9211" s="15" t="s">
        <v>1674</v>
      </c>
      <c r="O9211" s="37">
        <v>1373000</v>
      </c>
      <c r="P9211" s="126" t="s">
        <v>25103</v>
      </c>
      <c r="R9211" s="137">
        <f t="shared" si="143"/>
        <v>2.5499999999999998</v>
      </c>
    </row>
    <row r="9212" spans="2:18" x14ac:dyDescent="0.35">
      <c r="B9212" s="19">
        <v>44687</v>
      </c>
      <c r="C9212" s="19">
        <v>44679</v>
      </c>
      <c r="D9212" s="19" t="s">
        <v>97</v>
      </c>
      <c r="E9212" s="16" t="s">
        <v>5423</v>
      </c>
      <c r="F9212" s="37">
        <v>320</v>
      </c>
      <c r="G9212" s="35">
        <v>44690</v>
      </c>
      <c r="H9212" s="35">
        <v>45010</v>
      </c>
      <c r="I9212" s="37">
        <v>6</v>
      </c>
      <c r="J9212" s="37">
        <v>11</v>
      </c>
      <c r="K9212" s="15" t="s">
        <v>99</v>
      </c>
      <c r="L9212" s="15" t="s">
        <v>100</v>
      </c>
      <c r="M9212" s="15" t="s">
        <v>5424</v>
      </c>
      <c r="N9212" s="15" t="s">
        <v>5425</v>
      </c>
      <c r="O9212" s="37">
        <v>2000000</v>
      </c>
      <c r="P9212" s="126" t="s">
        <v>25103</v>
      </c>
      <c r="R9212" s="137">
        <f t="shared" si="143"/>
        <v>2.1</v>
      </c>
    </row>
    <row r="9213" spans="2:18" x14ac:dyDescent="0.35">
      <c r="B9213" s="19">
        <v>44722</v>
      </c>
      <c r="C9213" s="19">
        <v>44722.00513888889</v>
      </c>
      <c r="D9213" s="19" t="s">
        <v>97</v>
      </c>
      <c r="E9213" s="16" t="s">
        <v>8766</v>
      </c>
      <c r="F9213" s="37">
        <v>320</v>
      </c>
      <c r="G9213" s="35">
        <v>44508</v>
      </c>
      <c r="H9213" s="35">
        <v>44828</v>
      </c>
      <c r="I9213" s="37">
        <v>4</v>
      </c>
      <c r="J9213" s="37">
        <v>2</v>
      </c>
      <c r="K9213" s="15" t="s">
        <v>99</v>
      </c>
      <c r="L9213" s="15" t="s">
        <v>100</v>
      </c>
      <c r="M9213" s="15" t="s">
        <v>8765</v>
      </c>
      <c r="N9213" s="15" t="s">
        <v>8764</v>
      </c>
      <c r="O9213" s="37">
        <v>135000</v>
      </c>
      <c r="P9213" s="126" t="s">
        <v>25103</v>
      </c>
      <c r="R9213" s="137">
        <f t="shared" si="143"/>
        <v>1.9</v>
      </c>
    </row>
    <row r="9214" spans="2:18" x14ac:dyDescent="0.35">
      <c r="B9214" s="19">
        <v>44761</v>
      </c>
      <c r="C9214" s="19">
        <v>44761.461157407408</v>
      </c>
      <c r="D9214" s="19" t="s">
        <v>97</v>
      </c>
      <c r="E9214" s="16" t="s">
        <v>10032</v>
      </c>
      <c r="F9214" s="37">
        <v>320</v>
      </c>
      <c r="G9214" s="35">
        <v>44545</v>
      </c>
      <c r="H9214" s="35">
        <v>44865</v>
      </c>
      <c r="I9214" s="37">
        <v>2</v>
      </c>
      <c r="J9214" s="37">
        <v>4</v>
      </c>
      <c r="K9214" s="15" t="s">
        <v>99</v>
      </c>
      <c r="L9214" s="15" t="s">
        <v>205</v>
      </c>
      <c r="M9214" s="15" t="s">
        <v>10031</v>
      </c>
      <c r="N9214" s="15" t="s">
        <v>10030</v>
      </c>
      <c r="O9214" s="37">
        <v>100000</v>
      </c>
      <c r="P9214" s="126" t="s">
        <v>25103</v>
      </c>
      <c r="R9214" s="137">
        <f t="shared" si="143"/>
        <v>1.5999999999999996</v>
      </c>
    </row>
    <row r="9215" spans="2:18" x14ac:dyDescent="0.35">
      <c r="B9215" s="19">
        <v>45112</v>
      </c>
      <c r="C9215" s="19">
        <v>44811.70103009259</v>
      </c>
      <c r="D9215" s="19">
        <v>45112.04247685185</v>
      </c>
      <c r="E9215" s="16" t="s">
        <v>97</v>
      </c>
      <c r="F9215" s="37">
        <v>320</v>
      </c>
      <c r="G9215" s="35">
        <v>44816</v>
      </c>
      <c r="H9215" s="35">
        <v>45136</v>
      </c>
      <c r="I9215" s="37">
        <v>10</v>
      </c>
      <c r="J9215" s="37">
        <v>8</v>
      </c>
      <c r="K9215" s="15" t="s">
        <v>2400</v>
      </c>
      <c r="L9215" s="15" t="s">
        <v>105</v>
      </c>
      <c r="M9215" s="15" t="s">
        <v>19203</v>
      </c>
      <c r="N9215" s="15" t="s">
        <v>19202</v>
      </c>
      <c r="O9215" s="38">
        <v>441921.94</v>
      </c>
      <c r="P9215" s="126" t="s">
        <v>25103</v>
      </c>
      <c r="R9215" s="137">
        <f t="shared" si="143"/>
        <v>2.6499999999999995</v>
      </c>
    </row>
    <row r="9216" spans="2:18" x14ac:dyDescent="0.35">
      <c r="B9216" s="19">
        <v>45119</v>
      </c>
      <c r="C9216" s="19">
        <v>44811.70103009259</v>
      </c>
      <c r="D9216" s="19">
        <v>45119.191770833335</v>
      </c>
      <c r="E9216" s="16" t="s">
        <v>97</v>
      </c>
      <c r="F9216" s="37">
        <v>320</v>
      </c>
      <c r="G9216" s="35">
        <v>44816</v>
      </c>
      <c r="H9216" s="35">
        <v>45136</v>
      </c>
      <c r="I9216" s="37">
        <v>18</v>
      </c>
      <c r="J9216" s="37">
        <v>9</v>
      </c>
      <c r="K9216" s="15" t="s">
        <v>2400</v>
      </c>
      <c r="L9216" s="15" t="s">
        <v>105</v>
      </c>
      <c r="M9216" s="15" t="s">
        <v>19201</v>
      </c>
      <c r="N9216" s="15" t="s">
        <v>19200</v>
      </c>
      <c r="O9216" s="38">
        <v>441921.94</v>
      </c>
      <c r="P9216" s="126" t="s">
        <v>25103</v>
      </c>
      <c r="R9216" s="137">
        <f t="shared" si="143"/>
        <v>2.6499999999999995</v>
      </c>
    </row>
    <row r="9217" spans="2:18" x14ac:dyDescent="0.35">
      <c r="B9217" s="19">
        <v>45097</v>
      </c>
      <c r="C9217" s="19">
        <v>44815.475902777776</v>
      </c>
      <c r="D9217" s="19">
        <v>45097.356539351851</v>
      </c>
      <c r="E9217" s="16" t="s">
        <v>97</v>
      </c>
      <c r="F9217" s="37">
        <v>320</v>
      </c>
      <c r="G9217" s="35">
        <v>44816</v>
      </c>
      <c r="H9217" s="35">
        <v>45136</v>
      </c>
      <c r="I9217" s="37">
        <v>10</v>
      </c>
      <c r="J9217" s="37">
        <v>16</v>
      </c>
      <c r="K9217" s="15" t="s">
        <v>2405</v>
      </c>
      <c r="L9217" s="15" t="s">
        <v>105</v>
      </c>
      <c r="M9217" s="15" t="s">
        <v>19211</v>
      </c>
      <c r="N9217" s="15" t="s">
        <v>24461</v>
      </c>
      <c r="O9217" s="38">
        <v>1119649.33</v>
      </c>
      <c r="P9217" s="126" t="s">
        <v>25103</v>
      </c>
      <c r="R9217" s="137">
        <f t="shared" si="143"/>
        <v>1.9000000000000001</v>
      </c>
    </row>
    <row r="9218" spans="2:18" x14ac:dyDescent="0.35">
      <c r="B9218" s="19">
        <v>44818</v>
      </c>
      <c r="C9218" s="19">
        <v>44818.743287037039</v>
      </c>
      <c r="D9218" s="19" t="s">
        <v>97</v>
      </c>
      <c r="E9218" s="16" t="s">
        <v>20175</v>
      </c>
      <c r="F9218" s="37">
        <v>320</v>
      </c>
      <c r="G9218" s="35">
        <v>44452</v>
      </c>
      <c r="H9218" s="35">
        <v>44772</v>
      </c>
      <c r="I9218" s="37">
        <v>20</v>
      </c>
      <c r="J9218" s="37">
        <v>8</v>
      </c>
      <c r="K9218" s="15" t="s">
        <v>99</v>
      </c>
      <c r="L9218" s="15" t="s">
        <v>100</v>
      </c>
      <c r="M9218" s="15" t="s">
        <v>20174</v>
      </c>
      <c r="N9218" s="15" t="s">
        <v>23581</v>
      </c>
      <c r="O9218" s="38">
        <v>1657157.4</v>
      </c>
      <c r="P9218" s="126" t="s">
        <v>25103</v>
      </c>
      <c r="R9218" s="137">
        <f t="shared" si="143"/>
        <v>2.6999999999999997</v>
      </c>
    </row>
    <row r="9219" spans="2:18" x14ac:dyDescent="0.35">
      <c r="B9219" s="19">
        <v>44894</v>
      </c>
      <c r="C9219" s="19">
        <v>44894.304837962962</v>
      </c>
      <c r="D9219" s="19" t="s">
        <v>97</v>
      </c>
      <c r="E9219" s="16" t="s">
        <v>15664</v>
      </c>
      <c r="F9219" s="37">
        <v>320</v>
      </c>
      <c r="G9219" s="35">
        <v>44666</v>
      </c>
      <c r="H9219" s="35">
        <v>44986</v>
      </c>
      <c r="I9219" s="37">
        <v>5</v>
      </c>
      <c r="J9219" s="37">
        <v>7</v>
      </c>
      <c r="K9219" s="15" t="s">
        <v>2405</v>
      </c>
      <c r="L9219" s="15" t="s">
        <v>105</v>
      </c>
      <c r="M9219" s="15" t="s">
        <v>15663</v>
      </c>
      <c r="N9219" s="15" t="s">
        <v>15662</v>
      </c>
      <c r="O9219" s="37">
        <v>1100000</v>
      </c>
      <c r="P9219" s="126" t="s">
        <v>25103</v>
      </c>
      <c r="R9219" s="137">
        <f t="shared" si="143"/>
        <v>2.5</v>
      </c>
    </row>
    <row r="9220" spans="2:18" x14ac:dyDescent="0.35">
      <c r="B9220" s="19">
        <v>44655</v>
      </c>
      <c r="C9220" s="19">
        <v>44651</v>
      </c>
      <c r="D9220" s="19" t="s">
        <v>97</v>
      </c>
      <c r="E9220" s="16" t="s">
        <v>11169</v>
      </c>
      <c r="F9220" s="37">
        <v>321</v>
      </c>
      <c r="G9220" s="35">
        <v>44392</v>
      </c>
      <c r="H9220" s="35">
        <v>44713</v>
      </c>
      <c r="I9220" s="37">
        <v>5</v>
      </c>
      <c r="J9220" s="37">
        <v>3</v>
      </c>
      <c r="K9220" s="15" t="s">
        <v>112</v>
      </c>
      <c r="L9220" s="15" t="s">
        <v>105</v>
      </c>
      <c r="M9220" s="15" t="s">
        <v>12795</v>
      </c>
      <c r="N9220" s="15" t="s">
        <v>11167</v>
      </c>
      <c r="O9220" s="38">
        <v>606394.06000000006</v>
      </c>
      <c r="P9220" s="126" t="s">
        <v>25103</v>
      </c>
      <c r="R9220" s="137">
        <f t="shared" ref="R9220:R9283" si="144">0.3*IF(F9220&lt;=30, 2, IF(AND(F9220&gt;=31, F9220&lt;=90), 3, IF(AND(F9220&gt;=91, F9220&lt;=180), 4, IF(AND(F9220&gt;=181, F9220&lt;=364), 1, 2)))) + 0.3*IF(J9220=1, 3, IF(AND(J9220&gt;=2, J9220&lt;=5), 2, IF(AND(J9220&gt;=6, J9220&lt;=10), 4, 2))) + 0.2*IF(O9220&lt;=150000, 2, IF(AND(O9220&gt;=150001, O9220&lt;=500000), 4, IF(AND(O9220&gt;=500001, O9220&lt;=1000000), 1, 3)))+ 0.15*IF(NOT(ISERROR(SEARCH("fognat",L9220))), 4, IF(NOT(ISERROR(SEARCH("compres",L9220))), 2, IF(NOT(ISERROR(SEARCH("facciat",L9220))), 3, IF(NOT(ISERROR(SEARCH("estaur",L9220))), 4, 1)))) + 0.05*IF(NOT(ISERROR(SEARCH("anutenz",K9220))), 3, IF(NOT(ISERROR(SEARCH("uova",K9220))), 4, IF(NOT(ISERROR(SEARCH("rivat",K9220))), 2, IF(NOT(ISERROR(SEARCH("ubblic",K9220))), 1, 1))))</f>
        <v>1.5999999999999999</v>
      </c>
    </row>
    <row r="9221" spans="2:18" x14ac:dyDescent="0.35">
      <c r="B9221" s="19">
        <v>45282</v>
      </c>
      <c r="C9221" s="19">
        <v>44708.805902777778</v>
      </c>
      <c r="D9221" s="19">
        <v>45282.300856481481</v>
      </c>
      <c r="E9221" s="16" t="s">
        <v>10815</v>
      </c>
      <c r="F9221" s="37">
        <v>321</v>
      </c>
      <c r="G9221" s="35">
        <v>44970</v>
      </c>
      <c r="H9221" s="35">
        <v>45291</v>
      </c>
      <c r="I9221" s="37">
        <v>10</v>
      </c>
      <c r="J9221" s="37">
        <v>10</v>
      </c>
      <c r="K9221" s="15" t="s">
        <v>2405</v>
      </c>
      <c r="L9221" s="15" t="s">
        <v>105</v>
      </c>
      <c r="M9221" s="15" t="s">
        <v>10814</v>
      </c>
      <c r="N9221" s="15" t="s">
        <v>10813</v>
      </c>
      <c r="O9221" s="37">
        <v>450000</v>
      </c>
      <c r="P9221" s="126" t="s">
        <v>25103</v>
      </c>
      <c r="R9221" s="137">
        <f t="shared" si="144"/>
        <v>2.6999999999999997</v>
      </c>
    </row>
    <row r="9222" spans="2:18" x14ac:dyDescent="0.35">
      <c r="B9222" s="19">
        <v>45083</v>
      </c>
      <c r="C9222" s="19">
        <v>44781.728645833333</v>
      </c>
      <c r="D9222" s="19">
        <v>45083.217083333337</v>
      </c>
      <c r="E9222" s="16" t="s">
        <v>841</v>
      </c>
      <c r="F9222" s="37">
        <v>322</v>
      </c>
      <c r="G9222" s="35">
        <v>44781</v>
      </c>
      <c r="H9222" s="35">
        <v>45103</v>
      </c>
      <c r="I9222" s="37">
        <v>9</v>
      </c>
      <c r="J9222" s="37">
        <v>10</v>
      </c>
      <c r="K9222" s="15" t="s">
        <v>2405</v>
      </c>
      <c r="L9222" s="15" t="s">
        <v>205</v>
      </c>
      <c r="M9222" s="15" t="s">
        <v>3489</v>
      </c>
      <c r="N9222" s="15" t="s">
        <v>24439</v>
      </c>
      <c r="O9222" s="37">
        <v>400000</v>
      </c>
      <c r="P9222" s="126" t="s">
        <v>25103</v>
      </c>
      <c r="R9222" s="137">
        <f t="shared" si="144"/>
        <v>2.5499999999999998</v>
      </c>
    </row>
    <row r="9223" spans="2:18" x14ac:dyDescent="0.35">
      <c r="B9223" s="19">
        <v>45254</v>
      </c>
      <c r="C9223" s="19">
        <v>44778.359085648146</v>
      </c>
      <c r="D9223" s="19">
        <v>45254.362604166665</v>
      </c>
      <c r="E9223" s="16" t="s">
        <v>2764</v>
      </c>
      <c r="F9223" s="37">
        <v>323</v>
      </c>
      <c r="G9223" s="35">
        <v>44781</v>
      </c>
      <c r="H9223" s="35">
        <v>45104</v>
      </c>
      <c r="I9223" s="37">
        <v>28</v>
      </c>
      <c r="J9223" s="37">
        <v>5</v>
      </c>
      <c r="K9223" s="15" t="s">
        <v>2393</v>
      </c>
      <c r="L9223" s="15" t="s">
        <v>105</v>
      </c>
      <c r="M9223" s="15" t="s">
        <v>3538</v>
      </c>
      <c r="N9223" s="15" t="s">
        <v>3539</v>
      </c>
      <c r="O9223" s="37">
        <v>3000000</v>
      </c>
      <c r="P9223" s="126" t="s">
        <v>25103</v>
      </c>
      <c r="R9223" s="137">
        <f t="shared" si="144"/>
        <v>1.9000000000000001</v>
      </c>
    </row>
    <row r="9224" spans="2:18" x14ac:dyDescent="0.35">
      <c r="B9224" s="19">
        <v>45430</v>
      </c>
      <c r="C9224" s="19">
        <v>44778.359085648146</v>
      </c>
      <c r="D9224" s="19">
        <v>45430.368587962963</v>
      </c>
      <c r="E9224" s="16" t="s">
        <v>2764</v>
      </c>
      <c r="F9224" s="37">
        <v>323</v>
      </c>
      <c r="G9224" s="35">
        <v>44781</v>
      </c>
      <c r="H9224" s="35">
        <v>45104</v>
      </c>
      <c r="I9224" s="37">
        <v>28</v>
      </c>
      <c r="J9224" s="37">
        <v>5</v>
      </c>
      <c r="K9224" s="15" t="s">
        <v>2393</v>
      </c>
      <c r="L9224" s="15" t="s">
        <v>105</v>
      </c>
      <c r="M9224" s="15" t="s">
        <v>3560</v>
      </c>
      <c r="N9224" s="15" t="s">
        <v>3561</v>
      </c>
      <c r="O9224" s="37">
        <v>3000000</v>
      </c>
      <c r="P9224" s="126" t="s">
        <v>25103</v>
      </c>
      <c r="R9224" s="137">
        <f t="shared" si="144"/>
        <v>1.9000000000000001</v>
      </c>
    </row>
    <row r="9225" spans="2:18" x14ac:dyDescent="0.35">
      <c r="B9225" s="19">
        <v>44854</v>
      </c>
      <c r="C9225" s="19">
        <v>44854.472951388889</v>
      </c>
      <c r="D9225" s="19" t="s">
        <v>97</v>
      </c>
      <c r="E9225" s="16" t="s">
        <v>1713</v>
      </c>
      <c r="F9225" s="37">
        <v>323</v>
      </c>
      <c r="G9225" s="35">
        <v>44592</v>
      </c>
      <c r="H9225" s="35">
        <v>44915</v>
      </c>
      <c r="I9225" s="37">
        <v>8</v>
      </c>
      <c r="J9225" s="37">
        <v>6</v>
      </c>
      <c r="K9225" s="15" t="s">
        <v>2405</v>
      </c>
      <c r="L9225" s="15" t="s">
        <v>105</v>
      </c>
      <c r="M9225" s="15" t="s">
        <v>18357</v>
      </c>
      <c r="N9225" s="15" t="s">
        <v>18356</v>
      </c>
      <c r="O9225" s="37">
        <v>160000</v>
      </c>
      <c r="P9225" s="126" t="s">
        <v>25104</v>
      </c>
      <c r="R9225" s="137">
        <f t="shared" si="144"/>
        <v>2.6999999999999997</v>
      </c>
    </row>
    <row r="9226" spans="2:18" x14ac:dyDescent="0.35">
      <c r="B9226" s="19">
        <v>45124</v>
      </c>
      <c r="C9226" s="19">
        <v>44588</v>
      </c>
      <c r="D9226" s="19">
        <v>45124.488206018519</v>
      </c>
      <c r="E9226" s="16" t="s">
        <v>1900</v>
      </c>
      <c r="F9226" s="37">
        <v>324</v>
      </c>
      <c r="G9226" s="35">
        <v>44602</v>
      </c>
      <c r="H9226" s="35">
        <v>44926</v>
      </c>
      <c r="I9226" s="37">
        <v>3</v>
      </c>
      <c r="J9226" s="37">
        <v>1</v>
      </c>
      <c r="K9226" s="15" t="s">
        <v>2393</v>
      </c>
      <c r="L9226" s="15" t="s">
        <v>105</v>
      </c>
      <c r="M9226" s="15" t="s">
        <v>2479</v>
      </c>
      <c r="N9226" s="15" t="s">
        <v>2484</v>
      </c>
      <c r="O9226" s="37">
        <v>890000</v>
      </c>
      <c r="P9226" s="126" t="s">
        <v>25104</v>
      </c>
      <c r="R9226" s="137">
        <f t="shared" si="144"/>
        <v>1.8</v>
      </c>
    </row>
    <row r="9227" spans="2:18" x14ac:dyDescent="0.35">
      <c r="B9227" s="19">
        <v>45181</v>
      </c>
      <c r="C9227" s="19">
        <v>44888.557372685187</v>
      </c>
      <c r="D9227" s="19">
        <v>45181.460266203707</v>
      </c>
      <c r="E9227" s="16" t="s">
        <v>15073</v>
      </c>
      <c r="F9227" s="37">
        <v>324</v>
      </c>
      <c r="G9227" s="35">
        <v>44890</v>
      </c>
      <c r="H9227" s="35">
        <v>45214</v>
      </c>
      <c r="I9227" s="37">
        <v>4</v>
      </c>
      <c r="J9227" s="37">
        <v>12</v>
      </c>
      <c r="K9227" s="15" t="s">
        <v>2393</v>
      </c>
      <c r="L9227" s="15" t="s">
        <v>205</v>
      </c>
      <c r="M9227" s="15" t="s">
        <v>15072</v>
      </c>
      <c r="N9227" s="15" t="s">
        <v>24634</v>
      </c>
      <c r="O9227" s="37">
        <v>400000</v>
      </c>
      <c r="P9227" s="126" t="s">
        <v>25103</v>
      </c>
      <c r="R9227" s="137">
        <f t="shared" si="144"/>
        <v>1.95</v>
      </c>
    </row>
    <row r="9228" spans="2:18" x14ac:dyDescent="0.35">
      <c r="B9228" s="19">
        <v>44830</v>
      </c>
      <c r="C9228" s="19">
        <v>44830.617731481485</v>
      </c>
      <c r="D9228" s="19" t="s">
        <v>97</v>
      </c>
      <c r="E9228" s="16" t="s">
        <v>19717</v>
      </c>
      <c r="F9228" s="37">
        <v>325</v>
      </c>
      <c r="G9228" s="35">
        <v>44601</v>
      </c>
      <c r="H9228" s="35">
        <v>44926</v>
      </c>
      <c r="I9228" s="37">
        <v>6</v>
      </c>
      <c r="J9228" s="37">
        <v>2</v>
      </c>
      <c r="K9228" s="15" t="s">
        <v>99</v>
      </c>
      <c r="L9228" s="15" t="s">
        <v>105</v>
      </c>
      <c r="M9228" s="15" t="s">
        <v>19716</v>
      </c>
      <c r="N9228" s="15" t="s">
        <v>6745</v>
      </c>
      <c r="O9228" s="37">
        <v>800000</v>
      </c>
      <c r="P9228" s="126" t="s">
        <v>25103</v>
      </c>
      <c r="R9228" s="137">
        <f t="shared" si="144"/>
        <v>1.5499999999999998</v>
      </c>
    </row>
    <row r="9229" spans="2:18" x14ac:dyDescent="0.35">
      <c r="B9229" s="19">
        <v>44571</v>
      </c>
      <c r="C9229" s="19">
        <v>44571</v>
      </c>
      <c r="D9229" s="19" t="s">
        <v>97</v>
      </c>
      <c r="E9229" s="16" t="s">
        <v>410</v>
      </c>
      <c r="F9229" s="37">
        <v>329</v>
      </c>
      <c r="G9229" s="35">
        <v>44572</v>
      </c>
      <c r="H9229" s="35">
        <v>44901</v>
      </c>
      <c r="I9229" s="37">
        <v>4</v>
      </c>
      <c r="J9229" s="37">
        <v>4</v>
      </c>
      <c r="K9229" s="15" t="s">
        <v>99</v>
      </c>
      <c r="L9229" s="15" t="s">
        <v>205</v>
      </c>
      <c r="M9229" s="15" t="s">
        <v>411</v>
      </c>
      <c r="N9229" s="15" t="s">
        <v>412</v>
      </c>
      <c r="O9229" s="38">
        <v>440334.62</v>
      </c>
      <c r="P9229" s="126" t="s">
        <v>25103</v>
      </c>
      <c r="R9229" s="137">
        <f t="shared" si="144"/>
        <v>2</v>
      </c>
    </row>
    <row r="9230" spans="2:18" x14ac:dyDescent="0.35">
      <c r="B9230" s="19">
        <v>44593</v>
      </c>
      <c r="C9230" s="19">
        <v>44593.525868055556</v>
      </c>
      <c r="D9230" s="19" t="s">
        <v>97</v>
      </c>
      <c r="E9230" s="16" t="s">
        <v>20850</v>
      </c>
      <c r="F9230" s="37">
        <v>330</v>
      </c>
      <c r="G9230" s="35">
        <v>44596</v>
      </c>
      <c r="H9230" s="35">
        <v>44926</v>
      </c>
      <c r="I9230" s="37">
        <v>6</v>
      </c>
      <c r="J9230" s="37">
        <v>1</v>
      </c>
      <c r="K9230" s="15" t="s">
        <v>99</v>
      </c>
      <c r="L9230" s="15" t="s">
        <v>105</v>
      </c>
      <c r="M9230" s="15" t="s">
        <v>20851</v>
      </c>
      <c r="N9230" s="15" t="s">
        <v>387</v>
      </c>
      <c r="O9230" s="37">
        <v>300500</v>
      </c>
      <c r="P9230" s="126" t="s">
        <v>25103</v>
      </c>
      <c r="R9230" s="137">
        <f t="shared" si="144"/>
        <v>2.4499999999999997</v>
      </c>
    </row>
    <row r="9231" spans="2:18" x14ac:dyDescent="0.35">
      <c r="B9231" s="19">
        <v>45055</v>
      </c>
      <c r="C9231" s="19">
        <v>44683</v>
      </c>
      <c r="D9231" s="19">
        <v>45042.050995370373</v>
      </c>
      <c r="E9231" s="16" t="s">
        <v>10896</v>
      </c>
      <c r="F9231" s="37">
        <v>330</v>
      </c>
      <c r="G9231" s="35">
        <v>44712</v>
      </c>
      <c r="H9231" s="35">
        <v>45042</v>
      </c>
      <c r="I9231" s="37">
        <v>6</v>
      </c>
      <c r="J9231" s="37">
        <v>1</v>
      </c>
      <c r="K9231" s="15" t="s">
        <v>2405</v>
      </c>
      <c r="L9231" s="15" t="s">
        <v>100</v>
      </c>
      <c r="M9231" s="15" t="s">
        <v>10909</v>
      </c>
      <c r="N9231" s="15" t="s">
        <v>20667</v>
      </c>
      <c r="O9231" s="37">
        <v>1252000</v>
      </c>
      <c r="P9231" s="126" t="s">
        <v>25103</v>
      </c>
      <c r="R9231" s="137">
        <f t="shared" si="144"/>
        <v>2.35</v>
      </c>
    </row>
    <row r="9232" spans="2:18" x14ac:dyDescent="0.35">
      <c r="B9232" s="19">
        <v>45065</v>
      </c>
      <c r="C9232" s="19">
        <v>44683</v>
      </c>
      <c r="D9232" s="19">
        <v>45050.471701388888</v>
      </c>
      <c r="E9232" s="16" t="s">
        <v>10896</v>
      </c>
      <c r="F9232" s="37">
        <v>330</v>
      </c>
      <c r="G9232" s="35">
        <v>44712</v>
      </c>
      <c r="H9232" s="35">
        <v>45042</v>
      </c>
      <c r="I9232" s="37">
        <v>6</v>
      </c>
      <c r="J9232" s="37">
        <v>0</v>
      </c>
      <c r="K9232" s="15" t="s">
        <v>2405</v>
      </c>
      <c r="L9232" s="15" t="s">
        <v>100</v>
      </c>
      <c r="M9232" s="15" t="s">
        <v>10895</v>
      </c>
      <c r="N9232" s="15" t="s">
        <v>10894</v>
      </c>
      <c r="O9232" s="37">
        <v>1252000</v>
      </c>
      <c r="P9232" s="126" t="s">
        <v>25103</v>
      </c>
      <c r="R9232" s="137">
        <f t="shared" si="144"/>
        <v>2.0499999999999998</v>
      </c>
    </row>
    <row r="9233" spans="2:18" x14ac:dyDescent="0.35">
      <c r="B9233" s="19">
        <v>44693</v>
      </c>
      <c r="C9233" s="19">
        <v>44693.602013888885</v>
      </c>
      <c r="D9233" s="19" t="s">
        <v>97</v>
      </c>
      <c r="E9233" s="16" t="s">
        <v>11905</v>
      </c>
      <c r="F9233" s="37">
        <v>330</v>
      </c>
      <c r="G9233" s="35">
        <v>44697</v>
      </c>
      <c r="H9233" s="35">
        <v>45027</v>
      </c>
      <c r="I9233" s="37">
        <v>2</v>
      </c>
      <c r="J9233" s="37">
        <v>1</v>
      </c>
      <c r="K9233" s="15" t="s">
        <v>99</v>
      </c>
      <c r="L9233" s="15" t="s">
        <v>105</v>
      </c>
      <c r="M9233" s="15" t="s">
        <v>11904</v>
      </c>
      <c r="N9233" s="15" t="s">
        <v>11903</v>
      </c>
      <c r="O9233" s="37">
        <v>81000</v>
      </c>
      <c r="P9233" s="126" t="s">
        <v>25103</v>
      </c>
      <c r="R9233" s="137">
        <f t="shared" si="144"/>
        <v>2.0500000000000003</v>
      </c>
    </row>
    <row r="9234" spans="2:18" x14ac:dyDescent="0.35">
      <c r="B9234" s="19">
        <v>44706</v>
      </c>
      <c r="C9234" s="19">
        <v>44706.711793981478</v>
      </c>
      <c r="D9234" s="19" t="s">
        <v>97</v>
      </c>
      <c r="E9234" s="16" t="s">
        <v>10831</v>
      </c>
      <c r="F9234" s="37">
        <v>330</v>
      </c>
      <c r="G9234" s="35">
        <v>44706</v>
      </c>
      <c r="H9234" s="35">
        <v>45036</v>
      </c>
      <c r="I9234" s="37">
        <v>15</v>
      </c>
      <c r="J9234" s="37">
        <v>3</v>
      </c>
      <c r="K9234" s="15" t="s">
        <v>99</v>
      </c>
      <c r="L9234" s="15" t="s">
        <v>100</v>
      </c>
      <c r="M9234" s="15" t="s">
        <v>11358</v>
      </c>
      <c r="N9234" s="15" t="s">
        <v>23201</v>
      </c>
      <c r="O9234" s="37">
        <v>2627773</v>
      </c>
      <c r="P9234" s="126" t="s">
        <v>25103</v>
      </c>
      <c r="R9234" s="137">
        <f t="shared" si="144"/>
        <v>2.1</v>
      </c>
    </row>
    <row r="9235" spans="2:18" x14ac:dyDescent="0.35">
      <c r="B9235" s="19">
        <v>44713</v>
      </c>
      <c r="C9235" s="19">
        <v>44713.449837962966</v>
      </c>
      <c r="D9235" s="19" t="s">
        <v>97</v>
      </c>
      <c r="E9235" s="16" t="s">
        <v>5382</v>
      </c>
      <c r="F9235" s="37">
        <v>330</v>
      </c>
      <c r="G9235" s="35">
        <v>44713</v>
      </c>
      <c r="H9235" s="35">
        <v>45043</v>
      </c>
      <c r="I9235" s="37">
        <v>2</v>
      </c>
      <c r="J9235" s="37">
        <v>1</v>
      </c>
      <c r="K9235" s="15" t="s">
        <v>99</v>
      </c>
      <c r="L9235" s="15" t="s">
        <v>105</v>
      </c>
      <c r="M9235" s="15" t="s">
        <v>9110</v>
      </c>
      <c r="N9235" s="15" t="s">
        <v>9109</v>
      </c>
      <c r="O9235" s="37">
        <v>76000</v>
      </c>
      <c r="P9235" s="126" t="s">
        <v>25103</v>
      </c>
      <c r="R9235" s="137">
        <f t="shared" si="144"/>
        <v>2.0500000000000003</v>
      </c>
    </row>
    <row r="9236" spans="2:18" x14ac:dyDescent="0.35">
      <c r="B9236" s="19">
        <v>44732</v>
      </c>
      <c r="C9236" s="19">
        <v>44732.463437500002</v>
      </c>
      <c r="D9236" s="19" t="s">
        <v>97</v>
      </c>
      <c r="E9236" s="16" t="s">
        <v>7500</v>
      </c>
      <c r="F9236" s="37">
        <v>330</v>
      </c>
      <c r="G9236" s="35">
        <v>44733</v>
      </c>
      <c r="H9236" s="35">
        <v>45063</v>
      </c>
      <c r="I9236" s="37">
        <v>5</v>
      </c>
      <c r="J9236" s="37">
        <v>6</v>
      </c>
      <c r="K9236" s="15" t="s">
        <v>99</v>
      </c>
      <c r="L9236" s="15" t="s">
        <v>105</v>
      </c>
      <c r="M9236" s="15" t="s">
        <v>7625</v>
      </c>
      <c r="N9236" s="15" t="s">
        <v>23284</v>
      </c>
      <c r="O9236" s="37">
        <v>1430500</v>
      </c>
      <c r="P9236" s="126" t="s">
        <v>25103</v>
      </c>
      <c r="R9236" s="137">
        <f t="shared" si="144"/>
        <v>2.5499999999999998</v>
      </c>
    </row>
    <row r="9237" spans="2:18" x14ac:dyDescent="0.35">
      <c r="B9237" s="19">
        <v>45124</v>
      </c>
      <c r="C9237" s="19">
        <v>44827.406412037039</v>
      </c>
      <c r="D9237" s="19">
        <v>45124.419027777774</v>
      </c>
      <c r="E9237" s="16" t="s">
        <v>97</v>
      </c>
      <c r="F9237" s="37">
        <v>330</v>
      </c>
      <c r="G9237" s="35">
        <v>44830</v>
      </c>
      <c r="H9237" s="35">
        <v>45160</v>
      </c>
      <c r="I9237" s="37">
        <v>5</v>
      </c>
      <c r="J9237" s="37">
        <v>4</v>
      </c>
      <c r="K9237" s="15" t="s">
        <v>2393</v>
      </c>
      <c r="L9237" s="15" t="s">
        <v>105</v>
      </c>
      <c r="M9237" s="15" t="s">
        <v>19199</v>
      </c>
      <c r="N9237" s="15" t="s">
        <v>24532</v>
      </c>
      <c r="O9237" s="38">
        <v>377329.82</v>
      </c>
      <c r="P9237" s="126" t="s">
        <v>25103</v>
      </c>
      <c r="R9237" s="137">
        <f t="shared" si="144"/>
        <v>2.1</v>
      </c>
    </row>
    <row r="9238" spans="2:18" x14ac:dyDescent="0.35">
      <c r="B9238" s="19">
        <v>44827</v>
      </c>
      <c r="C9238" s="19">
        <v>44827.415138888886</v>
      </c>
      <c r="D9238" s="19" t="s">
        <v>97</v>
      </c>
      <c r="E9238" s="16" t="s">
        <v>19819</v>
      </c>
      <c r="F9238" s="37">
        <v>330</v>
      </c>
      <c r="G9238" s="35">
        <v>44532</v>
      </c>
      <c r="H9238" s="35">
        <v>44862</v>
      </c>
      <c r="I9238" s="37">
        <v>10</v>
      </c>
      <c r="J9238" s="37">
        <v>2</v>
      </c>
      <c r="K9238" s="15" t="s">
        <v>99</v>
      </c>
      <c r="L9238" s="15" t="s">
        <v>193</v>
      </c>
      <c r="M9238" s="15" t="s">
        <v>19818</v>
      </c>
      <c r="N9238" s="15" t="s">
        <v>23627</v>
      </c>
      <c r="O9238" s="37">
        <v>247000</v>
      </c>
      <c r="P9238" s="126" t="s">
        <v>25103</v>
      </c>
      <c r="R9238" s="137">
        <f t="shared" si="144"/>
        <v>2.4499999999999997</v>
      </c>
    </row>
    <row r="9239" spans="2:18" x14ac:dyDescent="0.35">
      <c r="B9239" s="19">
        <v>45132</v>
      </c>
      <c r="C9239" s="19">
        <v>44841.511701388888</v>
      </c>
      <c r="D9239" s="19">
        <v>45132.183842592596</v>
      </c>
      <c r="E9239" s="16" t="s">
        <v>97</v>
      </c>
      <c r="F9239" s="37">
        <v>330</v>
      </c>
      <c r="G9239" s="35">
        <v>44844</v>
      </c>
      <c r="H9239" s="35">
        <v>45174</v>
      </c>
      <c r="I9239" s="37">
        <v>3</v>
      </c>
      <c r="J9239" s="37">
        <v>5</v>
      </c>
      <c r="K9239" s="15" t="s">
        <v>2405</v>
      </c>
      <c r="L9239" s="15" t="s">
        <v>105</v>
      </c>
      <c r="M9239" s="15" t="s">
        <v>17574</v>
      </c>
      <c r="N9239" s="15" t="s">
        <v>17573</v>
      </c>
      <c r="O9239" s="37">
        <v>50000</v>
      </c>
      <c r="P9239" s="126" t="s">
        <v>25103</v>
      </c>
      <c r="R9239" s="137">
        <f t="shared" si="144"/>
        <v>1.7</v>
      </c>
    </row>
    <row r="9240" spans="2:18" x14ac:dyDescent="0.35">
      <c r="B9240" s="19">
        <v>44887</v>
      </c>
      <c r="C9240" s="19">
        <v>44858.707407407404</v>
      </c>
      <c r="D9240" s="19">
        <v>44887.671574074076</v>
      </c>
      <c r="E9240" s="16" t="s">
        <v>17553</v>
      </c>
      <c r="F9240" s="37">
        <v>330</v>
      </c>
      <c r="G9240" s="35">
        <v>44859</v>
      </c>
      <c r="H9240" s="35">
        <v>45189</v>
      </c>
      <c r="I9240" s="37">
        <v>3</v>
      </c>
      <c r="J9240" s="37">
        <v>3</v>
      </c>
      <c r="K9240" s="15" t="s">
        <v>2393</v>
      </c>
      <c r="L9240" s="15" t="s">
        <v>105</v>
      </c>
      <c r="M9240" s="15" t="s">
        <v>17896</v>
      </c>
      <c r="N9240" s="15" t="s">
        <v>17895</v>
      </c>
      <c r="O9240" s="38">
        <v>1271521.6000000001</v>
      </c>
      <c r="P9240" s="126" t="s">
        <v>25103</v>
      </c>
      <c r="R9240" s="137">
        <f t="shared" si="144"/>
        <v>1.9000000000000001</v>
      </c>
    </row>
    <row r="9241" spans="2:18" x14ac:dyDescent="0.35">
      <c r="B9241" s="19">
        <v>44902</v>
      </c>
      <c r="C9241" s="19">
        <v>44858.707407407404</v>
      </c>
      <c r="D9241" s="19">
        <v>44902.512337962966</v>
      </c>
      <c r="E9241" s="16" t="s">
        <v>17553</v>
      </c>
      <c r="F9241" s="37">
        <v>330</v>
      </c>
      <c r="G9241" s="35">
        <v>44859</v>
      </c>
      <c r="H9241" s="35">
        <v>45189</v>
      </c>
      <c r="I9241" s="37">
        <v>4</v>
      </c>
      <c r="J9241" s="37">
        <v>4</v>
      </c>
      <c r="K9241" s="15" t="s">
        <v>2393</v>
      </c>
      <c r="L9241" s="15" t="s">
        <v>105</v>
      </c>
      <c r="M9241" s="15" t="s">
        <v>17863</v>
      </c>
      <c r="N9241" s="15" t="s">
        <v>17862</v>
      </c>
      <c r="O9241" s="38">
        <v>1271521.6000000001</v>
      </c>
      <c r="P9241" s="126" t="s">
        <v>25103</v>
      </c>
      <c r="R9241" s="137">
        <f t="shared" si="144"/>
        <v>1.9000000000000001</v>
      </c>
    </row>
    <row r="9242" spans="2:18" x14ac:dyDescent="0.35">
      <c r="B9242" s="19">
        <v>44956</v>
      </c>
      <c r="C9242" s="19">
        <v>44858.707407407404</v>
      </c>
      <c r="D9242" s="19">
        <v>44956.95076388889</v>
      </c>
      <c r="E9242" s="16" t="s">
        <v>17553</v>
      </c>
      <c r="F9242" s="37">
        <v>330</v>
      </c>
      <c r="G9242" s="35">
        <v>44859</v>
      </c>
      <c r="H9242" s="35">
        <v>45189</v>
      </c>
      <c r="I9242" s="37">
        <v>6</v>
      </c>
      <c r="J9242" s="37">
        <v>5</v>
      </c>
      <c r="K9242" s="15" t="s">
        <v>2393</v>
      </c>
      <c r="L9242" s="15" t="s">
        <v>105</v>
      </c>
      <c r="M9242" s="15" t="s">
        <v>17795</v>
      </c>
      <c r="N9242" s="15" t="s">
        <v>17794</v>
      </c>
      <c r="O9242" s="37">
        <v>1271521</v>
      </c>
      <c r="P9242" s="126" t="s">
        <v>25103</v>
      </c>
      <c r="R9242" s="137">
        <f t="shared" si="144"/>
        <v>1.9000000000000001</v>
      </c>
    </row>
    <row r="9243" spans="2:18" x14ac:dyDescent="0.35">
      <c r="B9243" s="19">
        <v>44965</v>
      </c>
      <c r="C9243" s="19">
        <v>44858.707407407404</v>
      </c>
      <c r="D9243" s="19">
        <v>44965.739861111113</v>
      </c>
      <c r="E9243" s="16" t="s">
        <v>17553</v>
      </c>
      <c r="F9243" s="37">
        <v>330</v>
      </c>
      <c r="G9243" s="35">
        <v>44859</v>
      </c>
      <c r="H9243" s="35">
        <v>45189</v>
      </c>
      <c r="I9243" s="37">
        <v>7</v>
      </c>
      <c r="J9243" s="37">
        <v>6</v>
      </c>
      <c r="K9243" s="15" t="s">
        <v>2393</v>
      </c>
      <c r="L9243" s="15" t="s">
        <v>105</v>
      </c>
      <c r="M9243" s="15" t="s">
        <v>17781</v>
      </c>
      <c r="N9243" s="15" t="s">
        <v>24210</v>
      </c>
      <c r="O9243" s="37">
        <v>1271521</v>
      </c>
      <c r="P9243" s="126" t="s">
        <v>25103</v>
      </c>
      <c r="R9243" s="137">
        <f t="shared" si="144"/>
        <v>2.5</v>
      </c>
    </row>
    <row r="9244" spans="2:18" x14ac:dyDescent="0.35">
      <c r="B9244" s="19">
        <v>44979</v>
      </c>
      <c r="C9244" s="19">
        <v>44858.707407407404</v>
      </c>
      <c r="D9244" s="19">
        <v>44979.703912037039</v>
      </c>
      <c r="E9244" s="16" t="s">
        <v>17553</v>
      </c>
      <c r="F9244" s="37">
        <v>330</v>
      </c>
      <c r="G9244" s="35">
        <v>44859</v>
      </c>
      <c r="H9244" s="35">
        <v>45189</v>
      </c>
      <c r="I9244" s="37">
        <v>9</v>
      </c>
      <c r="J9244" s="37">
        <v>8</v>
      </c>
      <c r="K9244" s="15" t="s">
        <v>2393</v>
      </c>
      <c r="L9244" s="15" t="s">
        <v>105</v>
      </c>
      <c r="M9244" s="15" t="s">
        <v>17758</v>
      </c>
      <c r="N9244" s="15" t="s">
        <v>24242</v>
      </c>
      <c r="O9244" s="37">
        <v>1271521</v>
      </c>
      <c r="P9244" s="126" t="s">
        <v>25103</v>
      </c>
      <c r="R9244" s="137">
        <f t="shared" si="144"/>
        <v>2.5</v>
      </c>
    </row>
    <row r="9245" spans="2:18" x14ac:dyDescent="0.35">
      <c r="B9245" s="19">
        <v>44984</v>
      </c>
      <c r="C9245" s="19">
        <v>44858.707407407404</v>
      </c>
      <c r="D9245" s="19">
        <v>44984.705474537041</v>
      </c>
      <c r="E9245" s="16" t="s">
        <v>17553</v>
      </c>
      <c r="F9245" s="37">
        <v>330</v>
      </c>
      <c r="G9245" s="35">
        <v>44859</v>
      </c>
      <c r="H9245" s="35">
        <v>45189</v>
      </c>
      <c r="I9245" s="37">
        <v>10</v>
      </c>
      <c r="J9245" s="37">
        <v>9</v>
      </c>
      <c r="K9245" s="15" t="s">
        <v>2393</v>
      </c>
      <c r="L9245" s="15" t="s">
        <v>105</v>
      </c>
      <c r="M9245" s="15" t="s">
        <v>17755</v>
      </c>
      <c r="N9245" s="15" t="s">
        <v>24250</v>
      </c>
      <c r="O9245" s="37">
        <v>1271521</v>
      </c>
      <c r="P9245" s="126" t="s">
        <v>25103</v>
      </c>
      <c r="R9245" s="137">
        <f t="shared" si="144"/>
        <v>2.5</v>
      </c>
    </row>
    <row r="9246" spans="2:18" x14ac:dyDescent="0.35">
      <c r="B9246" s="19">
        <v>44998</v>
      </c>
      <c r="C9246" s="19">
        <v>44858.707407407404</v>
      </c>
      <c r="D9246" s="19">
        <v>44998.950937499998</v>
      </c>
      <c r="E9246" s="16" t="s">
        <v>17553</v>
      </c>
      <c r="F9246" s="37">
        <v>330</v>
      </c>
      <c r="G9246" s="35">
        <v>44859</v>
      </c>
      <c r="H9246" s="35">
        <v>45189</v>
      </c>
      <c r="I9246" s="37">
        <v>12</v>
      </c>
      <c r="J9246" s="37">
        <v>9</v>
      </c>
      <c r="K9246" s="15" t="s">
        <v>2393</v>
      </c>
      <c r="L9246" s="15" t="s">
        <v>105</v>
      </c>
      <c r="M9246" s="15" t="s">
        <v>17729</v>
      </c>
      <c r="N9246" s="15" t="s">
        <v>24277</v>
      </c>
      <c r="O9246" s="37">
        <v>1271521</v>
      </c>
      <c r="P9246" s="126" t="s">
        <v>25103</v>
      </c>
      <c r="R9246" s="137">
        <f t="shared" si="144"/>
        <v>2.5</v>
      </c>
    </row>
    <row r="9247" spans="2:18" x14ac:dyDescent="0.35">
      <c r="B9247" s="19">
        <v>45055</v>
      </c>
      <c r="C9247" s="19">
        <v>44858.707407407404</v>
      </c>
      <c r="D9247" s="19">
        <v>45036.249907407408</v>
      </c>
      <c r="E9247" s="16" t="s">
        <v>17553</v>
      </c>
      <c r="F9247" s="37">
        <v>330</v>
      </c>
      <c r="G9247" s="35">
        <v>44859</v>
      </c>
      <c r="H9247" s="35">
        <v>45189</v>
      </c>
      <c r="I9247" s="37">
        <v>15</v>
      </c>
      <c r="J9247" s="37">
        <v>11</v>
      </c>
      <c r="K9247" s="15" t="s">
        <v>2393</v>
      </c>
      <c r="L9247" s="15" t="s">
        <v>105</v>
      </c>
      <c r="M9247" s="15" t="s">
        <v>17662</v>
      </c>
      <c r="N9247" s="15" t="s">
        <v>24338</v>
      </c>
      <c r="O9247" s="37">
        <v>1271521</v>
      </c>
      <c r="P9247" s="126" t="s">
        <v>25103</v>
      </c>
      <c r="R9247" s="137">
        <f t="shared" si="144"/>
        <v>1.9000000000000001</v>
      </c>
    </row>
    <row r="9248" spans="2:18" x14ac:dyDescent="0.35">
      <c r="B9248" s="19">
        <v>45057</v>
      </c>
      <c r="C9248" s="19">
        <v>44858.707407407404</v>
      </c>
      <c r="D9248" s="19">
        <v>45051.306030092594</v>
      </c>
      <c r="E9248" s="16" t="s">
        <v>17553</v>
      </c>
      <c r="F9248" s="37">
        <v>330</v>
      </c>
      <c r="G9248" s="35">
        <v>44859</v>
      </c>
      <c r="H9248" s="35">
        <v>45189</v>
      </c>
      <c r="I9248" s="37">
        <v>15</v>
      </c>
      <c r="J9248" s="37">
        <v>13</v>
      </c>
      <c r="K9248" s="15" t="s">
        <v>2393</v>
      </c>
      <c r="L9248" s="15" t="s">
        <v>105</v>
      </c>
      <c r="M9248" s="15" t="s">
        <v>17693</v>
      </c>
      <c r="N9248" s="15" t="s">
        <v>24362</v>
      </c>
      <c r="O9248" s="37">
        <v>1271521</v>
      </c>
      <c r="P9248" s="126" t="s">
        <v>25103</v>
      </c>
      <c r="R9248" s="137">
        <f t="shared" si="144"/>
        <v>1.9000000000000001</v>
      </c>
    </row>
    <row r="9249" spans="2:18" x14ac:dyDescent="0.35">
      <c r="B9249" s="19">
        <v>45076</v>
      </c>
      <c r="C9249" s="19">
        <v>44858.707407407404</v>
      </c>
      <c r="D9249" s="19">
        <v>45067.430891203701</v>
      </c>
      <c r="E9249" s="16" t="s">
        <v>17553</v>
      </c>
      <c r="F9249" s="37">
        <v>330</v>
      </c>
      <c r="G9249" s="35">
        <v>44859</v>
      </c>
      <c r="H9249" s="35">
        <v>45189</v>
      </c>
      <c r="I9249" s="37">
        <v>15</v>
      </c>
      <c r="J9249" s="37">
        <v>17</v>
      </c>
      <c r="K9249" s="15" t="s">
        <v>2393</v>
      </c>
      <c r="L9249" s="15" t="s">
        <v>105</v>
      </c>
      <c r="M9249" s="15" t="s">
        <v>17662</v>
      </c>
      <c r="N9249" s="15" t="s">
        <v>24401</v>
      </c>
      <c r="O9249" s="37">
        <v>1271521</v>
      </c>
      <c r="P9249" s="126" t="s">
        <v>25103</v>
      </c>
      <c r="R9249" s="137">
        <f t="shared" si="144"/>
        <v>1.9000000000000001</v>
      </c>
    </row>
    <row r="9250" spans="2:18" x14ac:dyDescent="0.35">
      <c r="B9250" s="19">
        <v>45178</v>
      </c>
      <c r="C9250" s="19">
        <v>44858.707407407404</v>
      </c>
      <c r="D9250" s="19">
        <v>45178.261180555557</v>
      </c>
      <c r="E9250" s="16" t="s">
        <v>17553</v>
      </c>
      <c r="F9250" s="37">
        <v>330</v>
      </c>
      <c r="G9250" s="35">
        <v>44859</v>
      </c>
      <c r="H9250" s="35">
        <v>45189</v>
      </c>
      <c r="I9250" s="37">
        <v>15</v>
      </c>
      <c r="J9250" s="37">
        <v>17</v>
      </c>
      <c r="K9250" s="15" t="s">
        <v>2393</v>
      </c>
      <c r="L9250" s="15" t="s">
        <v>105</v>
      </c>
      <c r="M9250" s="15" t="s">
        <v>17552</v>
      </c>
      <c r="N9250" s="15" t="s">
        <v>24631</v>
      </c>
      <c r="O9250" s="37">
        <v>1271521</v>
      </c>
      <c r="P9250" s="126" t="s">
        <v>25103</v>
      </c>
      <c r="R9250" s="137">
        <f t="shared" si="144"/>
        <v>1.9000000000000001</v>
      </c>
    </row>
    <row r="9251" spans="2:18" x14ac:dyDescent="0.35">
      <c r="B9251" s="19">
        <v>45167</v>
      </c>
      <c r="C9251" s="19">
        <v>44869.601574074077</v>
      </c>
      <c r="D9251" s="19">
        <v>45167.386759259258</v>
      </c>
      <c r="E9251" s="16" t="s">
        <v>14588</v>
      </c>
      <c r="F9251" s="37">
        <v>330</v>
      </c>
      <c r="G9251" s="35">
        <v>44872</v>
      </c>
      <c r="H9251" s="35">
        <v>45202</v>
      </c>
      <c r="I9251" s="37">
        <v>15</v>
      </c>
      <c r="J9251" s="37">
        <v>6</v>
      </c>
      <c r="K9251" s="15" t="s">
        <v>2393</v>
      </c>
      <c r="L9251" s="15" t="s">
        <v>205</v>
      </c>
      <c r="M9251" s="15" t="s">
        <v>14587</v>
      </c>
      <c r="N9251" s="15" t="s">
        <v>24525</v>
      </c>
      <c r="O9251" s="38">
        <v>837081.64</v>
      </c>
      <c r="P9251" s="126" t="s">
        <v>25103</v>
      </c>
      <c r="R9251" s="137">
        <f t="shared" si="144"/>
        <v>1.95</v>
      </c>
    </row>
    <row r="9252" spans="2:18" x14ac:dyDescent="0.35">
      <c r="B9252" s="19">
        <v>44881</v>
      </c>
      <c r="C9252" s="19">
        <v>44881.827326388891</v>
      </c>
      <c r="D9252" s="19" t="s">
        <v>97</v>
      </c>
      <c r="E9252" s="16" t="s">
        <v>16738</v>
      </c>
      <c r="F9252" s="37">
        <v>330</v>
      </c>
      <c r="G9252" s="35">
        <v>44883</v>
      </c>
      <c r="H9252" s="35">
        <v>45213</v>
      </c>
      <c r="I9252" s="37">
        <v>15</v>
      </c>
      <c r="J9252" s="37">
        <v>1</v>
      </c>
      <c r="K9252" s="15" t="s">
        <v>2393</v>
      </c>
      <c r="L9252" s="15" t="s">
        <v>100</v>
      </c>
      <c r="M9252" s="15" t="s">
        <v>16737</v>
      </c>
      <c r="N9252" s="15" t="s">
        <v>16034</v>
      </c>
      <c r="O9252" s="37">
        <v>2650000</v>
      </c>
      <c r="P9252" s="126" t="s">
        <v>25103</v>
      </c>
      <c r="R9252" s="137">
        <f t="shared" si="144"/>
        <v>2.35</v>
      </c>
    </row>
    <row r="9253" spans="2:18" x14ac:dyDescent="0.35">
      <c r="B9253" s="19">
        <v>45189</v>
      </c>
      <c r="C9253" s="19">
        <v>44882.54420138889</v>
      </c>
      <c r="D9253" s="19">
        <v>45189.535219907404</v>
      </c>
      <c r="E9253" s="16" t="s">
        <v>6989</v>
      </c>
      <c r="F9253" s="37">
        <v>330</v>
      </c>
      <c r="G9253" s="35">
        <v>44882</v>
      </c>
      <c r="H9253" s="35">
        <v>45212</v>
      </c>
      <c r="I9253" s="37">
        <v>4</v>
      </c>
      <c r="J9253" s="37">
        <v>5</v>
      </c>
      <c r="K9253" s="15" t="s">
        <v>2393</v>
      </c>
      <c r="L9253" s="15" t="s">
        <v>100</v>
      </c>
      <c r="M9253" s="15" t="s">
        <v>15049</v>
      </c>
      <c r="N9253" s="15" t="s">
        <v>15048</v>
      </c>
      <c r="O9253" s="37">
        <v>217000</v>
      </c>
      <c r="P9253" s="126" t="s">
        <v>25103</v>
      </c>
      <c r="R9253" s="137">
        <f t="shared" si="144"/>
        <v>2.25</v>
      </c>
    </row>
    <row r="9254" spans="2:18" x14ac:dyDescent="0.35">
      <c r="B9254" s="19">
        <v>45260</v>
      </c>
      <c r="C9254" s="19">
        <v>44882.54420138889</v>
      </c>
      <c r="D9254" s="19">
        <v>45260.412303240744</v>
      </c>
      <c r="E9254" s="16" t="s">
        <v>6989</v>
      </c>
      <c r="F9254" s="37">
        <v>330</v>
      </c>
      <c r="G9254" s="35">
        <v>44882</v>
      </c>
      <c r="H9254" s="35">
        <v>45212</v>
      </c>
      <c r="I9254" s="37">
        <v>4</v>
      </c>
      <c r="J9254" s="37">
        <v>5</v>
      </c>
      <c r="K9254" s="15" t="s">
        <v>2393</v>
      </c>
      <c r="L9254" s="15" t="s">
        <v>100</v>
      </c>
      <c r="M9254" s="15" t="s">
        <v>14833</v>
      </c>
      <c r="N9254" s="15" t="s">
        <v>14831</v>
      </c>
      <c r="O9254" s="37">
        <v>217000</v>
      </c>
      <c r="P9254" s="126" t="s">
        <v>25103</v>
      </c>
      <c r="R9254" s="137">
        <f t="shared" si="144"/>
        <v>2.25</v>
      </c>
    </row>
    <row r="9255" spans="2:18" x14ac:dyDescent="0.35">
      <c r="B9255" s="19">
        <v>45260</v>
      </c>
      <c r="C9255" s="19">
        <v>44882.554016203707</v>
      </c>
      <c r="D9255" s="19">
        <v>45260.421736111108</v>
      </c>
      <c r="E9255" s="16" t="s">
        <v>6989</v>
      </c>
      <c r="F9255" s="37">
        <v>330</v>
      </c>
      <c r="G9255" s="35">
        <v>44889</v>
      </c>
      <c r="H9255" s="35">
        <v>45219</v>
      </c>
      <c r="I9255" s="37">
        <v>4</v>
      </c>
      <c r="J9255" s="37">
        <v>5</v>
      </c>
      <c r="K9255" s="15" t="s">
        <v>2393</v>
      </c>
      <c r="L9255" s="15" t="s">
        <v>100</v>
      </c>
      <c r="M9255" s="15" t="s">
        <v>14832</v>
      </c>
      <c r="N9255" s="15" t="s">
        <v>14831</v>
      </c>
      <c r="O9255" s="37">
        <v>217000</v>
      </c>
      <c r="P9255" s="126" t="s">
        <v>25103</v>
      </c>
      <c r="R9255" s="137">
        <f t="shared" si="144"/>
        <v>2.25</v>
      </c>
    </row>
    <row r="9256" spans="2:18" x14ac:dyDescent="0.35">
      <c r="B9256" s="19">
        <v>44886</v>
      </c>
      <c r="C9256" s="19">
        <v>44886.925208333334</v>
      </c>
      <c r="D9256" s="19" t="s">
        <v>97</v>
      </c>
      <c r="E9256" s="16" t="s">
        <v>16442</v>
      </c>
      <c r="F9256" s="37">
        <v>330</v>
      </c>
      <c r="G9256" s="35">
        <v>44888</v>
      </c>
      <c r="H9256" s="35">
        <v>45218</v>
      </c>
      <c r="I9256" s="37">
        <v>15</v>
      </c>
      <c r="J9256" s="37">
        <v>1</v>
      </c>
      <c r="K9256" s="15" t="s">
        <v>2393</v>
      </c>
      <c r="L9256" s="15" t="s">
        <v>100</v>
      </c>
      <c r="M9256" s="15" t="s">
        <v>16441</v>
      </c>
      <c r="N9256" s="15" t="s">
        <v>16034</v>
      </c>
      <c r="O9256" s="37">
        <v>2220000</v>
      </c>
      <c r="P9256" s="126" t="s">
        <v>25103</v>
      </c>
      <c r="R9256" s="137">
        <f t="shared" si="144"/>
        <v>2.35</v>
      </c>
    </row>
    <row r="9257" spans="2:18" x14ac:dyDescent="0.35">
      <c r="B9257" s="19">
        <v>44887</v>
      </c>
      <c r="C9257" s="19">
        <v>44887.401620370372</v>
      </c>
      <c r="D9257" s="19" t="s">
        <v>97</v>
      </c>
      <c r="E9257" s="16" t="s">
        <v>16415</v>
      </c>
      <c r="F9257" s="37">
        <v>330</v>
      </c>
      <c r="G9257" s="35">
        <v>44884</v>
      </c>
      <c r="H9257" s="35">
        <v>45214</v>
      </c>
      <c r="I9257" s="37">
        <v>67</v>
      </c>
      <c r="J9257" s="37">
        <v>1</v>
      </c>
      <c r="K9257" s="15" t="s">
        <v>2400</v>
      </c>
      <c r="L9257" s="15" t="s">
        <v>129</v>
      </c>
      <c r="M9257" s="15" t="s">
        <v>16414</v>
      </c>
      <c r="N9257" s="15" t="s">
        <v>9933</v>
      </c>
      <c r="O9257" s="38">
        <v>321896.12</v>
      </c>
      <c r="P9257" s="126" t="s">
        <v>25103</v>
      </c>
      <c r="R9257" s="137">
        <f t="shared" si="144"/>
        <v>2.65</v>
      </c>
    </row>
    <row r="9258" spans="2:18" x14ac:dyDescent="0.35">
      <c r="B9258" s="19">
        <v>44887</v>
      </c>
      <c r="C9258" s="19">
        <v>44887.475324074076</v>
      </c>
      <c r="D9258" s="19" t="s">
        <v>97</v>
      </c>
      <c r="E9258" s="16" t="s">
        <v>16403</v>
      </c>
      <c r="F9258" s="37">
        <v>330</v>
      </c>
      <c r="G9258" s="35">
        <v>44888</v>
      </c>
      <c r="H9258" s="35">
        <v>45218</v>
      </c>
      <c r="I9258" s="37">
        <v>12</v>
      </c>
      <c r="J9258" s="37">
        <v>1</v>
      </c>
      <c r="K9258" s="15" t="s">
        <v>2393</v>
      </c>
      <c r="L9258" s="15" t="s">
        <v>100</v>
      </c>
      <c r="M9258" s="15" t="s">
        <v>16402</v>
      </c>
      <c r="N9258" s="15" t="s">
        <v>16034</v>
      </c>
      <c r="O9258" s="37">
        <v>1400000</v>
      </c>
      <c r="P9258" s="126" t="s">
        <v>25103</v>
      </c>
      <c r="R9258" s="137">
        <f t="shared" si="144"/>
        <v>2.35</v>
      </c>
    </row>
    <row r="9259" spans="2:18" x14ac:dyDescent="0.35">
      <c r="B9259" s="19">
        <v>44888</v>
      </c>
      <c r="C9259" s="19">
        <v>44888.421435185184</v>
      </c>
      <c r="D9259" s="19" t="s">
        <v>97</v>
      </c>
      <c r="E9259" s="16" t="s">
        <v>12415</v>
      </c>
      <c r="F9259" s="37">
        <v>330</v>
      </c>
      <c r="G9259" s="35">
        <v>44889</v>
      </c>
      <c r="H9259" s="35">
        <v>45219</v>
      </c>
      <c r="I9259" s="37">
        <v>5</v>
      </c>
      <c r="J9259" s="37">
        <v>1</v>
      </c>
      <c r="K9259" s="15" t="s">
        <v>2405</v>
      </c>
      <c r="L9259" s="15" t="s">
        <v>105</v>
      </c>
      <c r="M9259" s="15" t="s">
        <v>16275</v>
      </c>
      <c r="N9259" s="15" t="s">
        <v>16274</v>
      </c>
      <c r="O9259" s="37">
        <v>550000</v>
      </c>
      <c r="P9259" s="126" t="s">
        <v>25103</v>
      </c>
      <c r="R9259" s="137">
        <f t="shared" si="144"/>
        <v>1.8</v>
      </c>
    </row>
    <row r="9260" spans="2:18" x14ac:dyDescent="0.35">
      <c r="B9260" s="19">
        <v>44889</v>
      </c>
      <c r="C9260" s="19">
        <v>44889.991111111114</v>
      </c>
      <c r="D9260" s="19" t="s">
        <v>97</v>
      </c>
      <c r="E9260" s="16" t="s">
        <v>14771</v>
      </c>
      <c r="F9260" s="37">
        <v>330</v>
      </c>
      <c r="G9260" s="35">
        <v>44890</v>
      </c>
      <c r="H9260" s="35">
        <v>45220</v>
      </c>
      <c r="I9260" s="37">
        <v>4</v>
      </c>
      <c r="J9260" s="37">
        <v>1</v>
      </c>
      <c r="K9260" s="15" t="s">
        <v>2405</v>
      </c>
      <c r="L9260" s="15" t="s">
        <v>105</v>
      </c>
      <c r="M9260" s="15" t="s">
        <v>15919</v>
      </c>
      <c r="N9260" s="15" t="s">
        <v>15035</v>
      </c>
      <c r="O9260" s="37">
        <v>260000</v>
      </c>
      <c r="P9260" s="126" t="s">
        <v>25103</v>
      </c>
      <c r="R9260" s="137">
        <f t="shared" si="144"/>
        <v>2.4</v>
      </c>
    </row>
    <row r="9261" spans="2:18" x14ac:dyDescent="0.35">
      <c r="B9261" s="19">
        <v>44908</v>
      </c>
      <c r="C9261" s="19">
        <v>44908.863113425927</v>
      </c>
      <c r="D9261" s="19" t="s">
        <v>97</v>
      </c>
      <c r="E9261" s="16" t="s">
        <v>6270</v>
      </c>
      <c r="F9261" s="37">
        <v>330</v>
      </c>
      <c r="G9261" s="35">
        <v>44914</v>
      </c>
      <c r="H9261" s="35">
        <v>45244</v>
      </c>
      <c r="I9261" s="37">
        <v>4</v>
      </c>
      <c r="J9261" s="37">
        <v>3</v>
      </c>
      <c r="K9261" s="15" t="s">
        <v>2405</v>
      </c>
      <c r="L9261" s="15" t="s">
        <v>100</v>
      </c>
      <c r="M9261" s="15" t="s">
        <v>6271</v>
      </c>
      <c r="N9261" s="15" t="s">
        <v>6272</v>
      </c>
      <c r="O9261" s="38">
        <v>865827.9</v>
      </c>
      <c r="P9261" s="126" t="s">
        <v>25103</v>
      </c>
      <c r="R9261" s="137">
        <f t="shared" si="144"/>
        <v>1.65</v>
      </c>
    </row>
    <row r="9262" spans="2:18" x14ac:dyDescent="0.35">
      <c r="B9262" s="19">
        <v>44915</v>
      </c>
      <c r="C9262" s="19">
        <v>44915.726851851854</v>
      </c>
      <c r="D9262" s="19" t="s">
        <v>97</v>
      </c>
      <c r="E9262" s="16" t="s">
        <v>6603</v>
      </c>
      <c r="F9262" s="37">
        <v>330</v>
      </c>
      <c r="G9262" s="35">
        <v>44916</v>
      </c>
      <c r="H9262" s="35">
        <v>45246</v>
      </c>
      <c r="I9262" s="37">
        <v>10</v>
      </c>
      <c r="J9262" s="37">
        <v>1</v>
      </c>
      <c r="K9262" s="15" t="s">
        <v>2405</v>
      </c>
      <c r="L9262" s="15" t="s">
        <v>100</v>
      </c>
      <c r="M9262" s="15" t="s">
        <v>6604</v>
      </c>
      <c r="N9262" s="15" t="s">
        <v>6605</v>
      </c>
      <c r="O9262" s="37">
        <v>1300000</v>
      </c>
      <c r="P9262" s="126" t="s">
        <v>25103</v>
      </c>
      <c r="R9262" s="137">
        <f t="shared" si="144"/>
        <v>2.35</v>
      </c>
    </row>
    <row r="9263" spans="2:18" x14ac:dyDescent="0.35">
      <c r="B9263" s="19">
        <v>44991</v>
      </c>
      <c r="C9263" s="19">
        <v>44924.402106481481</v>
      </c>
      <c r="D9263" s="19">
        <v>44991.558564814812</v>
      </c>
      <c r="E9263" s="16" t="s">
        <v>6851</v>
      </c>
      <c r="F9263" s="37">
        <v>330</v>
      </c>
      <c r="G9263" s="35">
        <v>44988</v>
      </c>
      <c r="H9263" s="35">
        <v>45318</v>
      </c>
      <c r="I9263" s="37">
        <v>6</v>
      </c>
      <c r="J9263" s="37">
        <v>2</v>
      </c>
      <c r="K9263" s="15" t="s">
        <v>2400</v>
      </c>
      <c r="L9263" s="15" t="s">
        <v>105</v>
      </c>
      <c r="M9263" s="15" t="s">
        <v>7100</v>
      </c>
      <c r="N9263" s="15" t="s">
        <v>7101</v>
      </c>
      <c r="O9263" s="37">
        <v>282000</v>
      </c>
      <c r="P9263" s="126" t="s">
        <v>25103</v>
      </c>
      <c r="R9263" s="137">
        <f t="shared" si="144"/>
        <v>2.0499999999999998</v>
      </c>
    </row>
    <row r="9264" spans="2:18" x14ac:dyDescent="0.35">
      <c r="B9264" s="19">
        <v>44812</v>
      </c>
      <c r="C9264" s="19">
        <v>44812.826006944444</v>
      </c>
      <c r="D9264" s="19" t="s">
        <v>97</v>
      </c>
      <c r="E9264" s="16" t="s">
        <v>16530</v>
      </c>
      <c r="F9264" s="37">
        <v>332</v>
      </c>
      <c r="G9264" s="35">
        <v>44715</v>
      </c>
      <c r="H9264" s="35">
        <v>45047</v>
      </c>
      <c r="I9264" s="37">
        <v>10</v>
      </c>
      <c r="J9264" s="37">
        <v>3</v>
      </c>
      <c r="K9264" s="15" t="s">
        <v>99</v>
      </c>
      <c r="L9264" s="15" t="s">
        <v>105</v>
      </c>
      <c r="M9264" s="15" t="s">
        <v>16529</v>
      </c>
      <c r="N9264" s="15" t="s">
        <v>20361</v>
      </c>
      <c r="O9264" s="38">
        <v>1266603.5</v>
      </c>
      <c r="P9264" s="126" t="s">
        <v>25103</v>
      </c>
      <c r="R9264" s="137">
        <f t="shared" si="144"/>
        <v>1.9500000000000002</v>
      </c>
    </row>
    <row r="9265" spans="2:18" x14ac:dyDescent="0.35">
      <c r="B9265" s="19">
        <v>44886</v>
      </c>
      <c r="C9265" s="19">
        <v>44886.544560185182</v>
      </c>
      <c r="D9265" s="19" t="s">
        <v>97</v>
      </c>
      <c r="E9265" s="16" t="s">
        <v>16530</v>
      </c>
      <c r="F9265" s="37">
        <v>332</v>
      </c>
      <c r="G9265" s="35">
        <v>44715</v>
      </c>
      <c r="H9265" s="35">
        <v>45047</v>
      </c>
      <c r="I9265" s="37">
        <v>10</v>
      </c>
      <c r="J9265" s="37">
        <v>4</v>
      </c>
      <c r="K9265" s="15" t="s">
        <v>2393</v>
      </c>
      <c r="L9265" s="15" t="s">
        <v>105</v>
      </c>
      <c r="M9265" s="15" t="s">
        <v>16529</v>
      </c>
      <c r="N9265" s="15" t="s">
        <v>23941</v>
      </c>
      <c r="O9265" s="38">
        <v>1266603.5</v>
      </c>
      <c r="P9265" s="126" t="s">
        <v>25103</v>
      </c>
      <c r="R9265" s="137">
        <f t="shared" si="144"/>
        <v>1.9000000000000001</v>
      </c>
    </row>
    <row r="9266" spans="2:18" x14ac:dyDescent="0.35">
      <c r="B9266" s="19">
        <v>45246</v>
      </c>
      <c r="C9266" s="19">
        <v>44925.805532407408</v>
      </c>
      <c r="D9266" s="19">
        <v>45246.23877314815</v>
      </c>
      <c r="E9266" s="16" t="s">
        <v>7044</v>
      </c>
      <c r="F9266" s="37">
        <v>332</v>
      </c>
      <c r="G9266" s="35">
        <v>44928</v>
      </c>
      <c r="H9266" s="35">
        <v>45260</v>
      </c>
      <c r="I9266" s="37">
        <v>5</v>
      </c>
      <c r="J9266" s="37">
        <v>1</v>
      </c>
      <c r="K9266" s="15" t="s">
        <v>2393</v>
      </c>
      <c r="L9266" s="15" t="s">
        <v>100</v>
      </c>
      <c r="M9266" s="15" t="s">
        <v>7272</v>
      </c>
      <c r="N9266" s="15" t="s">
        <v>1247</v>
      </c>
      <c r="O9266" s="37">
        <v>850000</v>
      </c>
      <c r="P9266" s="126" t="s">
        <v>25103</v>
      </c>
      <c r="R9266" s="137">
        <f t="shared" si="144"/>
        <v>1.95</v>
      </c>
    </row>
    <row r="9267" spans="2:18" x14ac:dyDescent="0.35">
      <c r="B9267" s="19">
        <v>45198</v>
      </c>
      <c r="C9267" s="19">
        <v>44848.682581018518</v>
      </c>
      <c r="D9267" s="19">
        <v>45198.449803240743</v>
      </c>
      <c r="E9267" s="16" t="s">
        <v>17541</v>
      </c>
      <c r="F9267" s="37">
        <v>334</v>
      </c>
      <c r="G9267" s="35">
        <v>44848</v>
      </c>
      <c r="H9267" s="35">
        <v>45182</v>
      </c>
      <c r="I9267" s="37">
        <v>20</v>
      </c>
      <c r="J9267" s="37">
        <v>13</v>
      </c>
      <c r="K9267" s="15" t="s">
        <v>2393</v>
      </c>
      <c r="L9267" s="15" t="s">
        <v>105</v>
      </c>
      <c r="M9267" s="15" t="s">
        <v>17540</v>
      </c>
      <c r="N9267" s="15" t="s">
        <v>24677</v>
      </c>
      <c r="O9267" s="38">
        <v>1322875.27</v>
      </c>
      <c r="P9267" s="126" t="s">
        <v>25103</v>
      </c>
      <c r="R9267" s="137">
        <f t="shared" si="144"/>
        <v>1.9000000000000001</v>
      </c>
    </row>
    <row r="9268" spans="2:18" x14ac:dyDescent="0.35">
      <c r="B9268" s="19">
        <v>45086</v>
      </c>
      <c r="C9268" s="19">
        <v>44574</v>
      </c>
      <c r="D9268" s="19">
        <v>45086.465474537035</v>
      </c>
      <c r="E9268" s="16" t="s">
        <v>97</v>
      </c>
      <c r="F9268" s="37">
        <v>335</v>
      </c>
      <c r="G9268" s="35">
        <v>43871</v>
      </c>
      <c r="H9268" s="35">
        <v>44206</v>
      </c>
      <c r="I9268" s="37">
        <v>12</v>
      </c>
      <c r="J9268" s="37">
        <v>13</v>
      </c>
      <c r="K9268" s="15" t="s">
        <v>2393</v>
      </c>
      <c r="L9268" s="15" t="s">
        <v>105</v>
      </c>
      <c r="M9268" s="15" t="s">
        <v>2470</v>
      </c>
      <c r="N9268" s="15" t="s">
        <v>24445</v>
      </c>
      <c r="O9268" s="37">
        <v>1000000</v>
      </c>
      <c r="P9268" s="126" t="s">
        <v>25103</v>
      </c>
      <c r="R9268" s="137">
        <f t="shared" si="144"/>
        <v>1.5</v>
      </c>
    </row>
    <row r="9269" spans="2:18" x14ac:dyDescent="0.35">
      <c r="B9269" s="19">
        <v>44811</v>
      </c>
      <c r="C9269" s="19">
        <v>44811.712476851855</v>
      </c>
      <c r="D9269" s="19" t="s">
        <v>97</v>
      </c>
      <c r="E9269" s="16" t="s">
        <v>4712</v>
      </c>
      <c r="F9269" s="37">
        <v>335</v>
      </c>
      <c r="G9269" s="35">
        <v>43871</v>
      </c>
      <c r="H9269" s="35">
        <v>44206</v>
      </c>
      <c r="I9269" s="37">
        <v>12</v>
      </c>
      <c r="J9269" s="37">
        <v>2</v>
      </c>
      <c r="K9269" s="15" t="s">
        <v>99</v>
      </c>
      <c r="L9269" s="15" t="s">
        <v>105</v>
      </c>
      <c r="M9269" s="15" t="s">
        <v>16626</v>
      </c>
      <c r="N9269" s="15" t="s">
        <v>20431</v>
      </c>
      <c r="O9269" s="37">
        <v>1000000</v>
      </c>
      <c r="P9269" s="126" t="s">
        <v>25103</v>
      </c>
      <c r="R9269" s="137">
        <f t="shared" si="144"/>
        <v>1.5499999999999998</v>
      </c>
    </row>
    <row r="9270" spans="2:18" x14ac:dyDescent="0.35">
      <c r="B9270" s="19">
        <v>44845</v>
      </c>
      <c r="C9270" s="19">
        <v>44845.48133101852</v>
      </c>
      <c r="D9270" s="19" t="s">
        <v>97</v>
      </c>
      <c r="E9270" s="16" t="s">
        <v>4712</v>
      </c>
      <c r="F9270" s="37">
        <v>335</v>
      </c>
      <c r="G9270" s="35">
        <v>43871</v>
      </c>
      <c r="H9270" s="35">
        <v>44206</v>
      </c>
      <c r="I9270" s="37">
        <v>12</v>
      </c>
      <c r="J9270" s="37">
        <v>4</v>
      </c>
      <c r="K9270" s="15" t="s">
        <v>99</v>
      </c>
      <c r="L9270" s="15" t="s">
        <v>118</v>
      </c>
      <c r="M9270" s="15" t="s">
        <v>16626</v>
      </c>
      <c r="N9270" s="15" t="s">
        <v>18769</v>
      </c>
      <c r="O9270" s="37">
        <v>1000000</v>
      </c>
      <c r="P9270" s="126" t="s">
        <v>25103</v>
      </c>
      <c r="R9270" s="137">
        <f t="shared" si="144"/>
        <v>1.5499999999999998</v>
      </c>
    </row>
    <row r="9271" spans="2:18" x14ac:dyDescent="0.35">
      <c r="B9271" s="19">
        <v>44883</v>
      </c>
      <c r="C9271" s="19">
        <v>44883.627025462964</v>
      </c>
      <c r="D9271" s="19" t="s">
        <v>97</v>
      </c>
      <c r="E9271" s="16" t="s">
        <v>4712</v>
      </c>
      <c r="F9271" s="37">
        <v>335</v>
      </c>
      <c r="G9271" s="35">
        <v>43871</v>
      </c>
      <c r="H9271" s="35">
        <v>44206</v>
      </c>
      <c r="I9271" s="37">
        <v>12</v>
      </c>
      <c r="J9271" s="37">
        <v>5</v>
      </c>
      <c r="K9271" s="15" t="s">
        <v>2393</v>
      </c>
      <c r="L9271" s="15" t="s">
        <v>118</v>
      </c>
      <c r="M9271" s="15" t="s">
        <v>16626</v>
      </c>
      <c r="N9271" s="15" t="s">
        <v>16625</v>
      </c>
      <c r="O9271" s="37">
        <v>1000000</v>
      </c>
      <c r="P9271" s="126" t="s">
        <v>25103</v>
      </c>
      <c r="R9271" s="137">
        <f t="shared" si="144"/>
        <v>1.5</v>
      </c>
    </row>
    <row r="9272" spans="2:18" x14ac:dyDescent="0.35">
      <c r="B9272" s="19">
        <v>44897</v>
      </c>
      <c r="C9272" s="19">
        <v>44897.665567129632</v>
      </c>
      <c r="D9272" s="19" t="s">
        <v>97</v>
      </c>
      <c r="E9272" s="16" t="s">
        <v>4712</v>
      </c>
      <c r="F9272" s="37">
        <v>335</v>
      </c>
      <c r="G9272" s="35">
        <v>43871</v>
      </c>
      <c r="H9272" s="35">
        <v>44206</v>
      </c>
      <c r="I9272" s="37">
        <v>12</v>
      </c>
      <c r="J9272" s="37">
        <v>8</v>
      </c>
      <c r="K9272" s="15" t="s">
        <v>2393</v>
      </c>
      <c r="L9272" s="15" t="s">
        <v>105</v>
      </c>
      <c r="M9272" s="15" t="s">
        <v>5844</v>
      </c>
      <c r="N9272" s="15" t="s">
        <v>24028</v>
      </c>
      <c r="O9272" s="37">
        <v>1000000</v>
      </c>
      <c r="P9272" s="126" t="s">
        <v>25103</v>
      </c>
      <c r="R9272" s="137">
        <f t="shared" si="144"/>
        <v>2.1</v>
      </c>
    </row>
    <row r="9273" spans="2:18" x14ac:dyDescent="0.35">
      <c r="B9273" s="19">
        <v>44901</v>
      </c>
      <c r="C9273" s="19">
        <v>44901.677951388891</v>
      </c>
      <c r="D9273" s="19" t="s">
        <v>97</v>
      </c>
      <c r="E9273" s="16" t="s">
        <v>5984</v>
      </c>
      <c r="F9273" s="37">
        <v>335</v>
      </c>
      <c r="G9273" s="35">
        <v>44902</v>
      </c>
      <c r="H9273" s="35">
        <v>45237</v>
      </c>
      <c r="I9273" s="37">
        <v>10</v>
      </c>
      <c r="J9273" s="37">
        <v>8</v>
      </c>
      <c r="K9273" s="15" t="s">
        <v>2393</v>
      </c>
      <c r="L9273" s="15" t="s">
        <v>118</v>
      </c>
      <c r="M9273" s="15" t="s">
        <v>5985</v>
      </c>
      <c r="N9273" s="15" t="s">
        <v>24043</v>
      </c>
      <c r="O9273" s="37">
        <v>850000</v>
      </c>
      <c r="P9273" s="126" t="s">
        <v>25103</v>
      </c>
      <c r="R9273" s="137">
        <f t="shared" si="144"/>
        <v>2.1</v>
      </c>
    </row>
    <row r="9274" spans="2:18" x14ac:dyDescent="0.35">
      <c r="B9274" s="19">
        <v>44607</v>
      </c>
      <c r="C9274" s="19">
        <v>44606</v>
      </c>
      <c r="D9274" s="19" t="s">
        <v>97</v>
      </c>
      <c r="E9274" s="16" t="s">
        <v>11696</v>
      </c>
      <c r="F9274" s="37">
        <v>336</v>
      </c>
      <c r="G9274" s="35">
        <v>44498</v>
      </c>
      <c r="H9274" s="35">
        <v>44834</v>
      </c>
      <c r="I9274" s="37">
        <v>4</v>
      </c>
      <c r="J9274" s="37">
        <v>3</v>
      </c>
      <c r="K9274" s="15" t="s">
        <v>99</v>
      </c>
      <c r="L9274" s="15" t="s">
        <v>118</v>
      </c>
      <c r="M9274" s="15" t="s">
        <v>21710</v>
      </c>
      <c r="N9274" s="15" t="s">
        <v>21711</v>
      </c>
      <c r="O9274" s="37">
        <v>100000</v>
      </c>
      <c r="P9274" s="126" t="s">
        <v>25104</v>
      </c>
      <c r="R9274" s="137">
        <f t="shared" si="144"/>
        <v>1.75</v>
      </c>
    </row>
    <row r="9275" spans="2:18" x14ac:dyDescent="0.35">
      <c r="B9275" s="19">
        <v>44698</v>
      </c>
      <c r="C9275" s="19">
        <v>44698.685081018521</v>
      </c>
      <c r="D9275" s="19" t="s">
        <v>97</v>
      </c>
      <c r="E9275" s="16" t="s">
        <v>11696</v>
      </c>
      <c r="F9275" s="37">
        <v>336</v>
      </c>
      <c r="G9275" s="35">
        <v>44498</v>
      </c>
      <c r="H9275" s="35">
        <v>44834</v>
      </c>
      <c r="I9275" s="37">
        <v>4</v>
      </c>
      <c r="J9275" s="37">
        <v>3</v>
      </c>
      <c r="K9275" s="15" t="s">
        <v>99</v>
      </c>
      <c r="L9275" s="15" t="s">
        <v>105</v>
      </c>
      <c r="M9275" s="15" t="s">
        <v>11695</v>
      </c>
      <c r="N9275" s="15" t="s">
        <v>11694</v>
      </c>
      <c r="O9275" s="37">
        <v>100000</v>
      </c>
      <c r="P9275" s="126" t="s">
        <v>25103</v>
      </c>
      <c r="R9275" s="137">
        <f t="shared" si="144"/>
        <v>1.75</v>
      </c>
    </row>
    <row r="9276" spans="2:18" x14ac:dyDescent="0.35">
      <c r="B9276" s="19">
        <v>44775</v>
      </c>
      <c r="C9276" s="19">
        <v>44775.644456018519</v>
      </c>
      <c r="D9276" s="19" t="s">
        <v>97</v>
      </c>
      <c r="E9276" s="16" t="s">
        <v>2612</v>
      </c>
      <c r="F9276" s="37">
        <v>336</v>
      </c>
      <c r="G9276" s="35">
        <v>44498</v>
      </c>
      <c r="H9276" s="35">
        <v>44834</v>
      </c>
      <c r="I9276" s="37">
        <v>12</v>
      </c>
      <c r="J9276" s="37">
        <v>1</v>
      </c>
      <c r="K9276" s="15" t="s">
        <v>99</v>
      </c>
      <c r="L9276" s="15" t="s">
        <v>105</v>
      </c>
      <c r="M9276" s="15" t="s">
        <v>2613</v>
      </c>
      <c r="N9276" s="15" t="s">
        <v>2614</v>
      </c>
      <c r="O9276" s="38">
        <v>79552.23</v>
      </c>
      <c r="P9276" s="126" t="s">
        <v>25103</v>
      </c>
      <c r="R9276" s="137">
        <f t="shared" si="144"/>
        <v>2.0500000000000003</v>
      </c>
    </row>
    <row r="9277" spans="2:18" x14ac:dyDescent="0.35">
      <c r="B9277" s="19">
        <v>44827</v>
      </c>
      <c r="C9277" s="19">
        <v>44585</v>
      </c>
      <c r="D9277" s="19">
        <v>44827.751793981479</v>
      </c>
      <c r="E9277" s="16" t="s">
        <v>1544</v>
      </c>
      <c r="F9277" s="37">
        <v>340</v>
      </c>
      <c r="G9277" s="35">
        <v>44586</v>
      </c>
      <c r="H9277" s="35">
        <v>44926</v>
      </c>
      <c r="I9277" s="37">
        <v>3</v>
      </c>
      <c r="J9277" s="37">
        <v>6</v>
      </c>
      <c r="K9277" s="15" t="s">
        <v>99</v>
      </c>
      <c r="L9277" s="15" t="s">
        <v>100</v>
      </c>
      <c r="M9277" s="15" t="s">
        <v>2377</v>
      </c>
      <c r="N9277" s="15" t="s">
        <v>2378</v>
      </c>
      <c r="O9277" s="37">
        <v>155692</v>
      </c>
      <c r="P9277" s="126" t="s">
        <v>25103</v>
      </c>
      <c r="R9277" s="137">
        <f t="shared" si="144"/>
        <v>2.9</v>
      </c>
    </row>
    <row r="9278" spans="2:18" x14ac:dyDescent="0.35">
      <c r="B9278" s="19">
        <v>45015</v>
      </c>
      <c r="C9278" s="19">
        <v>44697.732002314813</v>
      </c>
      <c r="D9278" s="19">
        <v>45015.470324074071</v>
      </c>
      <c r="E9278" s="16" t="s">
        <v>2994</v>
      </c>
      <c r="F9278" s="37">
        <v>340</v>
      </c>
      <c r="G9278" s="35">
        <v>44704</v>
      </c>
      <c r="H9278" s="35">
        <v>45044</v>
      </c>
      <c r="I9278" s="37">
        <v>3</v>
      </c>
      <c r="J9278" s="37">
        <v>3</v>
      </c>
      <c r="K9278" s="15" t="s">
        <v>2405</v>
      </c>
      <c r="L9278" s="15" t="s">
        <v>105</v>
      </c>
      <c r="M9278" s="15" t="s">
        <v>10918</v>
      </c>
      <c r="N9278" s="15" t="s">
        <v>10917</v>
      </c>
      <c r="O9278" s="38">
        <v>286781.25</v>
      </c>
      <c r="P9278" s="126" t="s">
        <v>25103</v>
      </c>
      <c r="R9278" s="137">
        <f t="shared" si="144"/>
        <v>2.1</v>
      </c>
    </row>
    <row r="9279" spans="2:18" x14ac:dyDescent="0.35">
      <c r="B9279" s="19">
        <v>45055</v>
      </c>
      <c r="C9279" s="19">
        <v>44697.732002314813</v>
      </c>
      <c r="D9279" s="19">
        <v>45036.254305555558</v>
      </c>
      <c r="E9279" s="16" t="s">
        <v>2994</v>
      </c>
      <c r="F9279" s="37">
        <v>340</v>
      </c>
      <c r="G9279" s="35">
        <v>44704</v>
      </c>
      <c r="H9279" s="35">
        <v>45044</v>
      </c>
      <c r="I9279" s="37">
        <v>3</v>
      </c>
      <c r="J9279" s="37">
        <v>3</v>
      </c>
      <c r="K9279" s="15" t="s">
        <v>2393</v>
      </c>
      <c r="L9279" s="15" t="s">
        <v>105</v>
      </c>
      <c r="M9279" s="15" t="s">
        <v>10913</v>
      </c>
      <c r="N9279" s="15" t="s">
        <v>10912</v>
      </c>
      <c r="O9279" s="38">
        <v>286781.26</v>
      </c>
      <c r="P9279" s="126" t="s">
        <v>25103</v>
      </c>
      <c r="R9279" s="137">
        <f t="shared" si="144"/>
        <v>2.1</v>
      </c>
    </row>
    <row r="9280" spans="2:18" x14ac:dyDescent="0.35">
      <c r="B9280" s="19">
        <v>45055</v>
      </c>
      <c r="C9280" s="19">
        <v>44697.732002314813</v>
      </c>
      <c r="D9280" s="19">
        <v>45040.49490740741</v>
      </c>
      <c r="E9280" s="16" t="s">
        <v>2994</v>
      </c>
      <c r="F9280" s="37">
        <v>340</v>
      </c>
      <c r="G9280" s="35">
        <v>44704</v>
      </c>
      <c r="H9280" s="35">
        <v>45044</v>
      </c>
      <c r="I9280" s="37">
        <v>3</v>
      </c>
      <c r="J9280" s="37">
        <v>4</v>
      </c>
      <c r="K9280" s="15" t="s">
        <v>2405</v>
      </c>
      <c r="L9280" s="15" t="s">
        <v>105</v>
      </c>
      <c r="M9280" s="15" t="s">
        <v>10911</v>
      </c>
      <c r="N9280" s="15" t="s">
        <v>10910</v>
      </c>
      <c r="O9280" s="38">
        <v>286781.26</v>
      </c>
      <c r="P9280" s="126" t="s">
        <v>25103</v>
      </c>
      <c r="R9280" s="137">
        <f t="shared" si="144"/>
        <v>2.1</v>
      </c>
    </row>
    <row r="9281" spans="2:18" x14ac:dyDescent="0.35">
      <c r="B9281" s="19">
        <v>45063</v>
      </c>
      <c r="C9281" s="19">
        <v>44697.732002314813</v>
      </c>
      <c r="D9281" s="19">
        <v>45048.491331018522</v>
      </c>
      <c r="E9281" s="16" t="s">
        <v>2994</v>
      </c>
      <c r="F9281" s="37">
        <v>340</v>
      </c>
      <c r="G9281" s="35">
        <v>44704</v>
      </c>
      <c r="H9281" s="35">
        <v>45044</v>
      </c>
      <c r="I9281" s="37">
        <v>3</v>
      </c>
      <c r="J9281" s="37">
        <v>2</v>
      </c>
      <c r="K9281" s="15" t="s">
        <v>2405</v>
      </c>
      <c r="L9281" s="15" t="s">
        <v>105</v>
      </c>
      <c r="M9281" s="15" t="s">
        <v>10898</v>
      </c>
      <c r="N9281" s="15" t="s">
        <v>10897</v>
      </c>
      <c r="O9281" s="38">
        <v>286781.26</v>
      </c>
      <c r="P9281" s="126" t="s">
        <v>25103</v>
      </c>
      <c r="R9281" s="137">
        <f t="shared" si="144"/>
        <v>2.1</v>
      </c>
    </row>
    <row r="9282" spans="2:18" x14ac:dyDescent="0.35">
      <c r="B9282" s="19">
        <v>45071</v>
      </c>
      <c r="C9282" s="19">
        <v>44697.732002314813</v>
      </c>
      <c r="D9282" s="19">
        <v>45063.436597222222</v>
      </c>
      <c r="E9282" s="16" t="s">
        <v>2994</v>
      </c>
      <c r="F9282" s="37">
        <v>340</v>
      </c>
      <c r="G9282" s="35">
        <v>44704</v>
      </c>
      <c r="H9282" s="35">
        <v>45044</v>
      </c>
      <c r="I9282" s="37">
        <v>3</v>
      </c>
      <c r="J9282" s="37">
        <v>2</v>
      </c>
      <c r="K9282" s="15" t="s">
        <v>2405</v>
      </c>
      <c r="L9282" s="15" t="s">
        <v>105</v>
      </c>
      <c r="M9282" s="15" t="s">
        <v>10889</v>
      </c>
      <c r="N9282" s="15" t="s">
        <v>10888</v>
      </c>
      <c r="O9282" s="38">
        <v>286781.26</v>
      </c>
      <c r="P9282" s="126" t="s">
        <v>25103</v>
      </c>
      <c r="R9282" s="137">
        <f t="shared" si="144"/>
        <v>2.1</v>
      </c>
    </row>
    <row r="9283" spans="2:18" x14ac:dyDescent="0.35">
      <c r="B9283" s="19">
        <v>44718</v>
      </c>
      <c r="C9283" s="19">
        <v>44718.785682870373</v>
      </c>
      <c r="D9283" s="19" t="s">
        <v>97</v>
      </c>
      <c r="E9283" s="16" t="s">
        <v>8944</v>
      </c>
      <c r="F9283" s="37">
        <v>340</v>
      </c>
      <c r="G9283" s="35">
        <v>44525</v>
      </c>
      <c r="H9283" s="35">
        <v>44865</v>
      </c>
      <c r="I9283" s="37">
        <v>10</v>
      </c>
      <c r="J9283" s="37">
        <v>5</v>
      </c>
      <c r="K9283" s="15" t="s">
        <v>99</v>
      </c>
      <c r="L9283" s="15" t="s">
        <v>193</v>
      </c>
      <c r="M9283" s="15" t="s">
        <v>8943</v>
      </c>
      <c r="N9283" s="15" t="s">
        <v>8942</v>
      </c>
      <c r="O9283" s="37">
        <v>1210000</v>
      </c>
      <c r="P9283" s="126" t="s">
        <v>25103</v>
      </c>
      <c r="R9283" s="137">
        <f t="shared" si="144"/>
        <v>2.25</v>
      </c>
    </row>
    <row r="9284" spans="2:18" x14ac:dyDescent="0.35">
      <c r="B9284" s="19">
        <v>44889</v>
      </c>
      <c r="C9284" s="19">
        <v>44889.490173611113</v>
      </c>
      <c r="D9284" s="19" t="s">
        <v>97</v>
      </c>
      <c r="E9284" s="16" t="s">
        <v>16108</v>
      </c>
      <c r="F9284" s="37">
        <v>340</v>
      </c>
      <c r="G9284" s="35">
        <v>44941</v>
      </c>
      <c r="H9284" s="35">
        <v>45281</v>
      </c>
      <c r="I9284" s="37">
        <v>5</v>
      </c>
      <c r="J9284" s="37">
        <v>1</v>
      </c>
      <c r="K9284" s="15" t="s">
        <v>2393</v>
      </c>
      <c r="L9284" s="15" t="s">
        <v>100</v>
      </c>
      <c r="M9284" s="15" t="s">
        <v>16107</v>
      </c>
      <c r="N9284" s="15" t="s">
        <v>15457</v>
      </c>
      <c r="O9284" s="37">
        <v>283800</v>
      </c>
      <c r="P9284" s="126" t="s">
        <v>25103</v>
      </c>
      <c r="R9284" s="137">
        <f t="shared" ref="R9284:R9347" si="145">0.3*IF(F9284&lt;=30, 2, IF(AND(F9284&gt;=31, F9284&lt;=90), 3, IF(AND(F9284&gt;=91, F9284&lt;=180), 4, IF(AND(F9284&gt;=181, F9284&lt;=364), 1, 2)))) + 0.3*IF(J9284=1, 3, IF(AND(J9284&gt;=2, J9284&lt;=5), 2, IF(AND(J9284&gt;=6, J9284&lt;=10), 4, 2))) + 0.2*IF(O9284&lt;=150000, 2, IF(AND(O9284&gt;=150001, O9284&lt;=500000), 4, IF(AND(O9284&gt;=500001, O9284&lt;=1000000), 1, 3)))+ 0.15*IF(NOT(ISERROR(SEARCH("fognat",L9284))), 4, IF(NOT(ISERROR(SEARCH("compres",L9284))), 2, IF(NOT(ISERROR(SEARCH("facciat",L9284))), 3, IF(NOT(ISERROR(SEARCH("estaur",L9284))), 4, 1)))) + 0.05*IF(NOT(ISERROR(SEARCH("anutenz",K9284))), 3, IF(NOT(ISERROR(SEARCH("uova",K9284))), 4, IF(NOT(ISERROR(SEARCH("rivat",K9284))), 2, IF(NOT(ISERROR(SEARCH("ubblic",K9284))), 1, 1))))</f>
        <v>2.5500000000000003</v>
      </c>
    </row>
    <row r="9285" spans="2:18" x14ac:dyDescent="0.35">
      <c r="B9285" s="19">
        <v>44890</v>
      </c>
      <c r="C9285" s="19">
        <v>44890.635462962964</v>
      </c>
      <c r="D9285" s="19" t="s">
        <v>97</v>
      </c>
      <c r="E9285" s="16" t="s">
        <v>15837</v>
      </c>
      <c r="F9285" s="37">
        <v>340</v>
      </c>
      <c r="G9285" s="35">
        <v>44890</v>
      </c>
      <c r="H9285" s="35">
        <v>45230</v>
      </c>
      <c r="I9285" s="37">
        <v>6</v>
      </c>
      <c r="J9285" s="37">
        <v>1</v>
      </c>
      <c r="K9285" s="15" t="s">
        <v>2393</v>
      </c>
      <c r="L9285" s="15" t="s">
        <v>105</v>
      </c>
      <c r="M9285" s="15" t="s">
        <v>15836</v>
      </c>
      <c r="N9285" s="15" t="s">
        <v>15833</v>
      </c>
      <c r="O9285" s="37">
        <v>1200000</v>
      </c>
      <c r="P9285" s="126" t="s">
        <v>25103</v>
      </c>
      <c r="R9285" s="137">
        <f t="shared" si="145"/>
        <v>2.2000000000000002</v>
      </c>
    </row>
    <row r="9286" spans="2:18" x14ac:dyDescent="0.35">
      <c r="B9286" s="19">
        <v>44701</v>
      </c>
      <c r="C9286" s="19">
        <v>44701.736886574072</v>
      </c>
      <c r="D9286" s="19" t="s">
        <v>97</v>
      </c>
      <c r="E9286" s="16" t="s">
        <v>1733</v>
      </c>
      <c r="F9286" s="37">
        <v>341</v>
      </c>
      <c r="G9286" s="35">
        <v>44704</v>
      </c>
      <c r="H9286" s="35">
        <v>45045</v>
      </c>
      <c r="I9286" s="37">
        <v>15</v>
      </c>
      <c r="J9286" s="37">
        <v>10</v>
      </c>
      <c r="K9286" s="15" t="s">
        <v>99</v>
      </c>
      <c r="L9286" s="15" t="s">
        <v>105</v>
      </c>
      <c r="M9286" s="15" t="s">
        <v>2841</v>
      </c>
      <c r="N9286" s="15" t="s">
        <v>23179</v>
      </c>
      <c r="O9286" s="37">
        <v>6900000</v>
      </c>
      <c r="P9286" s="126" t="s">
        <v>25103</v>
      </c>
      <c r="R9286" s="137">
        <f t="shared" si="145"/>
        <v>2.5499999999999998</v>
      </c>
    </row>
    <row r="9287" spans="2:18" x14ac:dyDescent="0.35">
      <c r="B9287" s="19">
        <v>45069</v>
      </c>
      <c r="C9287" s="19">
        <v>44701.736886574072</v>
      </c>
      <c r="D9287" s="19">
        <v>45058.200497685182</v>
      </c>
      <c r="E9287" s="16" t="s">
        <v>1733</v>
      </c>
      <c r="F9287" s="37">
        <v>341</v>
      </c>
      <c r="G9287" s="35">
        <v>45061</v>
      </c>
      <c r="H9287" s="35">
        <v>45402</v>
      </c>
      <c r="I9287" s="37">
        <v>85</v>
      </c>
      <c r="J9287" s="37">
        <v>1</v>
      </c>
      <c r="K9287" s="15" t="s">
        <v>2393</v>
      </c>
      <c r="L9287" s="15" t="s">
        <v>105</v>
      </c>
      <c r="M9287" s="15" t="s">
        <v>10893</v>
      </c>
      <c r="N9287" s="15" t="s">
        <v>10892</v>
      </c>
      <c r="O9287" s="37">
        <v>6900000</v>
      </c>
      <c r="P9287" s="126" t="s">
        <v>25103</v>
      </c>
      <c r="R9287" s="137">
        <f t="shared" si="145"/>
        <v>2.2000000000000002</v>
      </c>
    </row>
    <row r="9288" spans="2:18" x14ac:dyDescent="0.35">
      <c r="B9288" s="19">
        <v>45126</v>
      </c>
      <c r="C9288" s="19">
        <v>44701.736886574072</v>
      </c>
      <c r="D9288" s="19">
        <v>45126.447939814818</v>
      </c>
      <c r="E9288" s="16" t="s">
        <v>1733</v>
      </c>
      <c r="F9288" s="37">
        <v>341</v>
      </c>
      <c r="G9288" s="35">
        <v>45127</v>
      </c>
      <c r="H9288" s="35">
        <v>45468</v>
      </c>
      <c r="I9288" s="37">
        <v>70</v>
      </c>
      <c r="J9288" s="37">
        <v>1</v>
      </c>
      <c r="K9288" s="15" t="s">
        <v>2393</v>
      </c>
      <c r="L9288" s="15" t="s">
        <v>105</v>
      </c>
      <c r="M9288" s="15" t="s">
        <v>10855</v>
      </c>
      <c r="N9288" s="15" t="s">
        <v>10854</v>
      </c>
      <c r="O9288" s="37">
        <v>6900000</v>
      </c>
      <c r="P9288" s="126" t="s">
        <v>25103</v>
      </c>
      <c r="R9288" s="137">
        <f t="shared" si="145"/>
        <v>2.2000000000000002</v>
      </c>
    </row>
    <row r="9289" spans="2:18" x14ac:dyDescent="0.35">
      <c r="B9289" s="19">
        <v>45170</v>
      </c>
      <c r="C9289" s="19">
        <v>44701.736886574072</v>
      </c>
      <c r="D9289" s="19">
        <v>45170.212777777779</v>
      </c>
      <c r="E9289" s="16" t="s">
        <v>1733</v>
      </c>
      <c r="F9289" s="37">
        <v>341</v>
      </c>
      <c r="G9289" s="35">
        <v>45173</v>
      </c>
      <c r="H9289" s="35">
        <v>45514</v>
      </c>
      <c r="I9289" s="37">
        <v>6</v>
      </c>
      <c r="J9289" s="37">
        <v>1</v>
      </c>
      <c r="K9289" s="15" t="s">
        <v>2405</v>
      </c>
      <c r="L9289" s="15" t="s">
        <v>105</v>
      </c>
      <c r="M9289" s="15" t="s">
        <v>10842</v>
      </c>
      <c r="N9289" s="15" t="s">
        <v>578</v>
      </c>
      <c r="O9289" s="37">
        <v>6900000</v>
      </c>
      <c r="P9289" s="126" t="s">
        <v>25103</v>
      </c>
      <c r="R9289" s="137">
        <f t="shared" si="145"/>
        <v>2.2000000000000002</v>
      </c>
    </row>
    <row r="9290" spans="2:18" x14ac:dyDescent="0.35">
      <c r="B9290" s="19">
        <v>44725</v>
      </c>
      <c r="C9290" s="19">
        <v>44725.509328703702</v>
      </c>
      <c r="D9290" s="19" t="s">
        <v>97</v>
      </c>
      <c r="E9290" s="16" t="s">
        <v>2742</v>
      </c>
      <c r="F9290" s="37">
        <v>341</v>
      </c>
      <c r="G9290" s="35">
        <v>44732</v>
      </c>
      <c r="H9290" s="35">
        <v>45073</v>
      </c>
      <c r="I9290" s="37">
        <v>20</v>
      </c>
      <c r="J9290" s="37">
        <v>11</v>
      </c>
      <c r="K9290" s="15" t="s">
        <v>99</v>
      </c>
      <c r="L9290" s="15" t="s">
        <v>105</v>
      </c>
      <c r="M9290" s="15" t="s">
        <v>2743</v>
      </c>
      <c r="N9290" s="15" t="s">
        <v>23259</v>
      </c>
      <c r="O9290" s="37">
        <v>6900000</v>
      </c>
      <c r="P9290" s="126" t="s">
        <v>25103</v>
      </c>
      <c r="R9290" s="137">
        <f t="shared" si="145"/>
        <v>1.9500000000000002</v>
      </c>
    </row>
    <row r="9291" spans="2:18" x14ac:dyDescent="0.35">
      <c r="B9291" s="19">
        <v>44739</v>
      </c>
      <c r="C9291" s="19">
        <v>44739.680428240739</v>
      </c>
      <c r="D9291" s="19" t="s">
        <v>97</v>
      </c>
      <c r="E9291" s="16" t="s">
        <v>2742</v>
      </c>
      <c r="F9291" s="37">
        <v>341</v>
      </c>
      <c r="G9291" s="35">
        <v>44741</v>
      </c>
      <c r="H9291" s="35">
        <v>45082</v>
      </c>
      <c r="I9291" s="37">
        <v>20</v>
      </c>
      <c r="J9291" s="37">
        <v>12</v>
      </c>
      <c r="K9291" s="15" t="s">
        <v>99</v>
      </c>
      <c r="L9291" s="15" t="s">
        <v>105</v>
      </c>
      <c r="M9291" s="15" t="s">
        <v>2743</v>
      </c>
      <c r="N9291" s="15" t="s">
        <v>23317</v>
      </c>
      <c r="O9291" s="37">
        <v>6900000</v>
      </c>
      <c r="P9291" s="126" t="s">
        <v>25103</v>
      </c>
      <c r="R9291" s="137">
        <f t="shared" si="145"/>
        <v>1.9500000000000002</v>
      </c>
    </row>
    <row r="9292" spans="2:18" x14ac:dyDescent="0.35">
      <c r="B9292" s="19">
        <v>44742</v>
      </c>
      <c r="C9292" s="19">
        <v>44742.714583333334</v>
      </c>
      <c r="D9292" s="19" t="s">
        <v>97</v>
      </c>
      <c r="E9292" s="16" t="s">
        <v>7806</v>
      </c>
      <c r="F9292" s="37">
        <v>341</v>
      </c>
      <c r="G9292" s="35">
        <v>44746</v>
      </c>
      <c r="H9292" s="35">
        <v>45087</v>
      </c>
      <c r="I9292" s="37">
        <v>25</v>
      </c>
      <c r="J9292" s="37">
        <v>14</v>
      </c>
      <c r="K9292" s="15" t="s">
        <v>99</v>
      </c>
      <c r="L9292" s="15" t="s">
        <v>105</v>
      </c>
      <c r="M9292" s="15" t="s">
        <v>7805</v>
      </c>
      <c r="N9292" s="15" t="s">
        <v>23333</v>
      </c>
      <c r="O9292" s="37">
        <v>6900000</v>
      </c>
      <c r="P9292" s="126" t="s">
        <v>25103</v>
      </c>
      <c r="R9292" s="137">
        <f t="shared" si="145"/>
        <v>1.9500000000000002</v>
      </c>
    </row>
    <row r="9293" spans="2:18" x14ac:dyDescent="0.35">
      <c r="B9293" s="19">
        <v>44777</v>
      </c>
      <c r="C9293" s="19">
        <v>44777.70616898148</v>
      </c>
      <c r="D9293" s="19" t="s">
        <v>97</v>
      </c>
      <c r="E9293" s="16" t="s">
        <v>2742</v>
      </c>
      <c r="F9293" s="37">
        <v>341</v>
      </c>
      <c r="G9293" s="35">
        <v>44805</v>
      </c>
      <c r="H9293" s="35">
        <v>45146</v>
      </c>
      <c r="I9293" s="37">
        <v>30</v>
      </c>
      <c r="J9293" s="37">
        <v>15</v>
      </c>
      <c r="K9293" s="15" t="s">
        <v>99</v>
      </c>
      <c r="L9293" s="15" t="s">
        <v>105</v>
      </c>
      <c r="M9293" s="15" t="s">
        <v>2743</v>
      </c>
      <c r="N9293" s="15" t="s">
        <v>23473</v>
      </c>
      <c r="O9293" s="37">
        <v>6900000</v>
      </c>
      <c r="P9293" s="126" t="s">
        <v>25103</v>
      </c>
      <c r="R9293" s="137">
        <f t="shared" si="145"/>
        <v>1.9500000000000002</v>
      </c>
    </row>
    <row r="9294" spans="2:18" x14ac:dyDescent="0.35">
      <c r="B9294" s="19">
        <v>44778</v>
      </c>
      <c r="C9294" s="19">
        <v>44778.690578703703</v>
      </c>
      <c r="D9294" s="19" t="s">
        <v>97</v>
      </c>
      <c r="E9294" s="16" t="s">
        <v>2742</v>
      </c>
      <c r="F9294" s="37">
        <v>341</v>
      </c>
      <c r="G9294" s="35">
        <v>44805</v>
      </c>
      <c r="H9294" s="35">
        <v>45146</v>
      </c>
      <c r="I9294" s="37">
        <v>35</v>
      </c>
      <c r="J9294" s="37">
        <v>16</v>
      </c>
      <c r="K9294" s="15" t="s">
        <v>99</v>
      </c>
      <c r="L9294" s="15" t="s">
        <v>105</v>
      </c>
      <c r="M9294" s="15" t="s">
        <v>2841</v>
      </c>
      <c r="N9294" s="15" t="s">
        <v>23479</v>
      </c>
      <c r="O9294" s="37">
        <v>6900000</v>
      </c>
      <c r="P9294" s="126" t="s">
        <v>25103</v>
      </c>
      <c r="R9294" s="137">
        <f t="shared" si="145"/>
        <v>1.9500000000000002</v>
      </c>
    </row>
    <row r="9295" spans="2:18" x14ac:dyDescent="0.35">
      <c r="B9295" s="19">
        <v>44802</v>
      </c>
      <c r="C9295" s="19">
        <v>44802.781446759262</v>
      </c>
      <c r="D9295" s="19" t="s">
        <v>97</v>
      </c>
      <c r="E9295" s="16" t="s">
        <v>2742</v>
      </c>
      <c r="F9295" s="37">
        <v>341</v>
      </c>
      <c r="G9295" s="35">
        <v>44805</v>
      </c>
      <c r="H9295" s="35">
        <v>45146</v>
      </c>
      <c r="I9295" s="37">
        <v>37</v>
      </c>
      <c r="J9295" s="37">
        <v>17</v>
      </c>
      <c r="K9295" s="15" t="s">
        <v>99</v>
      </c>
      <c r="L9295" s="15" t="s">
        <v>105</v>
      </c>
      <c r="M9295" s="15" t="s">
        <v>2841</v>
      </c>
      <c r="N9295" s="15" t="s">
        <v>23510</v>
      </c>
      <c r="O9295" s="37">
        <v>6900000</v>
      </c>
      <c r="P9295" s="126" t="s">
        <v>25103</v>
      </c>
      <c r="R9295" s="137">
        <f t="shared" si="145"/>
        <v>1.9500000000000002</v>
      </c>
    </row>
    <row r="9296" spans="2:18" x14ac:dyDescent="0.35">
      <c r="B9296" s="19">
        <v>44809</v>
      </c>
      <c r="C9296" s="19">
        <v>44809.504386574074</v>
      </c>
      <c r="D9296" s="19" t="s">
        <v>97</v>
      </c>
      <c r="E9296" s="16" t="s">
        <v>2742</v>
      </c>
      <c r="F9296" s="37">
        <v>341</v>
      </c>
      <c r="G9296" s="35">
        <v>44810</v>
      </c>
      <c r="H9296" s="35">
        <v>45151</v>
      </c>
      <c r="I9296" s="37">
        <v>45</v>
      </c>
      <c r="J9296" s="37">
        <v>21</v>
      </c>
      <c r="K9296" s="15" t="s">
        <v>99</v>
      </c>
      <c r="L9296" s="15" t="s">
        <v>105</v>
      </c>
      <c r="M9296" s="15" t="s">
        <v>2841</v>
      </c>
      <c r="N9296" s="15" t="s">
        <v>23530</v>
      </c>
      <c r="O9296" s="37">
        <v>6900000</v>
      </c>
      <c r="P9296" s="126" t="s">
        <v>25103</v>
      </c>
      <c r="R9296" s="137">
        <f t="shared" si="145"/>
        <v>1.9500000000000002</v>
      </c>
    </row>
    <row r="9297" spans="2:18" x14ac:dyDescent="0.35">
      <c r="B9297" s="19">
        <v>44818</v>
      </c>
      <c r="C9297" s="19">
        <v>44818.671620370369</v>
      </c>
      <c r="D9297" s="19" t="s">
        <v>97</v>
      </c>
      <c r="E9297" s="16" t="s">
        <v>2742</v>
      </c>
      <c r="F9297" s="37">
        <v>341</v>
      </c>
      <c r="G9297" s="35">
        <v>44829</v>
      </c>
      <c r="H9297" s="35">
        <v>45170</v>
      </c>
      <c r="I9297" s="37">
        <v>50</v>
      </c>
      <c r="J9297" s="37">
        <v>22</v>
      </c>
      <c r="K9297" s="15" t="s">
        <v>99</v>
      </c>
      <c r="L9297" s="15" t="s">
        <v>105</v>
      </c>
      <c r="M9297" s="15" t="s">
        <v>20184</v>
      </c>
      <c r="N9297" s="15" t="s">
        <v>23579</v>
      </c>
      <c r="O9297" s="37">
        <v>6900000</v>
      </c>
      <c r="P9297" s="126" t="s">
        <v>25103</v>
      </c>
      <c r="R9297" s="137">
        <f t="shared" si="145"/>
        <v>1.9500000000000002</v>
      </c>
    </row>
    <row r="9298" spans="2:18" x14ac:dyDescent="0.35">
      <c r="B9298" s="19">
        <v>44860</v>
      </c>
      <c r="C9298" s="19">
        <v>44860.838113425925</v>
      </c>
      <c r="D9298" s="19" t="s">
        <v>97</v>
      </c>
      <c r="E9298" s="16" t="s">
        <v>2742</v>
      </c>
      <c r="F9298" s="37">
        <v>341</v>
      </c>
      <c r="G9298" s="35">
        <v>44862</v>
      </c>
      <c r="H9298" s="35">
        <v>45203</v>
      </c>
      <c r="I9298" s="37">
        <v>50</v>
      </c>
      <c r="J9298" s="37">
        <v>23</v>
      </c>
      <c r="K9298" s="15" t="s">
        <v>2400</v>
      </c>
      <c r="L9298" s="15" t="s">
        <v>105</v>
      </c>
      <c r="M9298" s="15" t="s">
        <v>2841</v>
      </c>
      <c r="N9298" s="15" t="s">
        <v>23815</v>
      </c>
      <c r="O9298" s="37">
        <v>6900000</v>
      </c>
      <c r="P9298" s="126" t="s">
        <v>25103</v>
      </c>
      <c r="R9298" s="137">
        <f t="shared" si="145"/>
        <v>1.85</v>
      </c>
    </row>
    <row r="9299" spans="2:18" x14ac:dyDescent="0.35">
      <c r="B9299" s="19">
        <v>44575</v>
      </c>
      <c r="C9299" s="19">
        <v>44574</v>
      </c>
      <c r="D9299" s="19" t="s">
        <v>97</v>
      </c>
      <c r="E9299" s="16" t="s">
        <v>806</v>
      </c>
      <c r="F9299" s="37">
        <v>342</v>
      </c>
      <c r="G9299" s="35">
        <v>44585</v>
      </c>
      <c r="H9299" s="35">
        <v>44927</v>
      </c>
      <c r="I9299" s="37">
        <v>3</v>
      </c>
      <c r="J9299" s="37">
        <v>1</v>
      </c>
      <c r="K9299" s="15" t="s">
        <v>99</v>
      </c>
      <c r="L9299" s="15" t="s">
        <v>193</v>
      </c>
      <c r="M9299" s="15" t="s">
        <v>807</v>
      </c>
      <c r="N9299" s="15" t="s">
        <v>808</v>
      </c>
      <c r="O9299" s="38">
        <v>75041.600000000006</v>
      </c>
      <c r="P9299" s="126" t="s">
        <v>25103</v>
      </c>
      <c r="R9299" s="137">
        <f t="shared" si="145"/>
        <v>2.35</v>
      </c>
    </row>
    <row r="9300" spans="2:18" x14ac:dyDescent="0.35">
      <c r="B9300" s="19">
        <v>44889</v>
      </c>
      <c r="C9300" s="19">
        <v>44574</v>
      </c>
      <c r="D9300" s="19">
        <v>44889.62462962963</v>
      </c>
      <c r="E9300" s="16" t="s">
        <v>806</v>
      </c>
      <c r="F9300" s="37">
        <v>342</v>
      </c>
      <c r="G9300" s="35">
        <v>44585</v>
      </c>
      <c r="H9300" s="35">
        <v>44927</v>
      </c>
      <c r="I9300" s="37">
        <v>3</v>
      </c>
      <c r="J9300" s="37">
        <v>3</v>
      </c>
      <c r="K9300" s="15" t="s">
        <v>2400</v>
      </c>
      <c r="L9300" s="15" t="s">
        <v>193</v>
      </c>
      <c r="M9300" s="15" t="s">
        <v>2420</v>
      </c>
      <c r="N9300" s="15" t="s">
        <v>2421</v>
      </c>
      <c r="O9300" s="38">
        <v>110014.6</v>
      </c>
      <c r="P9300" s="126" t="s">
        <v>25103</v>
      </c>
      <c r="R9300" s="137">
        <f t="shared" si="145"/>
        <v>1.95</v>
      </c>
    </row>
    <row r="9301" spans="2:18" x14ac:dyDescent="0.35">
      <c r="B9301" s="19">
        <v>44924</v>
      </c>
      <c r="C9301" s="19">
        <v>44574</v>
      </c>
      <c r="D9301" s="19">
        <v>44924.462372685186</v>
      </c>
      <c r="E9301" s="16" t="s">
        <v>806</v>
      </c>
      <c r="F9301" s="37">
        <v>342</v>
      </c>
      <c r="G9301" s="35">
        <v>44585</v>
      </c>
      <c r="H9301" s="35">
        <v>44927</v>
      </c>
      <c r="I9301" s="37">
        <v>3</v>
      </c>
      <c r="J9301" s="37">
        <v>3</v>
      </c>
      <c r="K9301" s="15" t="s">
        <v>2400</v>
      </c>
      <c r="L9301" s="15" t="s">
        <v>193</v>
      </c>
      <c r="M9301" s="15" t="s">
        <v>2425</v>
      </c>
      <c r="N9301" s="15" t="s">
        <v>2426</v>
      </c>
      <c r="O9301" s="38">
        <v>110.01</v>
      </c>
      <c r="P9301" s="126" t="s">
        <v>25103</v>
      </c>
      <c r="R9301" s="137">
        <f t="shared" si="145"/>
        <v>1.95</v>
      </c>
    </row>
    <row r="9302" spans="2:18" x14ac:dyDescent="0.35">
      <c r="B9302" s="19">
        <v>44865</v>
      </c>
      <c r="C9302" s="19">
        <v>44865.531157407408</v>
      </c>
      <c r="D9302" s="19" t="s">
        <v>97</v>
      </c>
      <c r="E9302" s="16" t="s">
        <v>1156</v>
      </c>
      <c r="F9302" s="37">
        <v>343</v>
      </c>
      <c r="G9302" s="35">
        <v>44869</v>
      </c>
      <c r="H9302" s="35">
        <v>45212</v>
      </c>
      <c r="I9302" s="37">
        <v>10</v>
      </c>
      <c r="J9302" s="37">
        <v>1</v>
      </c>
      <c r="K9302" s="15" t="s">
        <v>2400</v>
      </c>
      <c r="L9302" s="15" t="s">
        <v>105</v>
      </c>
      <c r="M9302" s="15" t="s">
        <v>17718</v>
      </c>
      <c r="N9302" s="15" t="s">
        <v>1902</v>
      </c>
      <c r="O9302" s="38">
        <v>779578.44</v>
      </c>
      <c r="P9302" s="126" t="s">
        <v>25103</v>
      </c>
      <c r="R9302" s="137">
        <f t="shared" si="145"/>
        <v>1.75</v>
      </c>
    </row>
    <row r="9303" spans="2:18" x14ac:dyDescent="0.35">
      <c r="B9303" s="19">
        <v>44902</v>
      </c>
      <c r="C9303" s="19">
        <v>44865.531157407408</v>
      </c>
      <c r="D9303" s="19">
        <v>44902.410254629627</v>
      </c>
      <c r="E9303" s="16" t="s">
        <v>1156</v>
      </c>
      <c r="F9303" s="37">
        <v>343</v>
      </c>
      <c r="G9303" s="35">
        <v>44869</v>
      </c>
      <c r="H9303" s="35">
        <v>45212</v>
      </c>
      <c r="I9303" s="37">
        <v>10</v>
      </c>
      <c r="J9303" s="37">
        <v>2</v>
      </c>
      <c r="K9303" s="15" t="s">
        <v>2400</v>
      </c>
      <c r="L9303" s="15" t="s">
        <v>105</v>
      </c>
      <c r="M9303" s="15" t="s">
        <v>17718</v>
      </c>
      <c r="N9303" s="15" t="s">
        <v>17865</v>
      </c>
      <c r="O9303" s="38">
        <v>779578.44</v>
      </c>
      <c r="P9303" s="126" t="s">
        <v>25103</v>
      </c>
      <c r="R9303" s="137">
        <f t="shared" si="145"/>
        <v>1.45</v>
      </c>
    </row>
    <row r="9304" spans="2:18" x14ac:dyDescent="0.35">
      <c r="B9304" s="19">
        <v>45008</v>
      </c>
      <c r="C9304" s="19">
        <v>44865.531157407408</v>
      </c>
      <c r="D9304" s="19">
        <v>45008.399884259263</v>
      </c>
      <c r="E9304" s="16" t="s">
        <v>1156</v>
      </c>
      <c r="F9304" s="37">
        <v>343</v>
      </c>
      <c r="G9304" s="35">
        <v>44869</v>
      </c>
      <c r="H9304" s="35">
        <v>45212</v>
      </c>
      <c r="I9304" s="37">
        <v>10</v>
      </c>
      <c r="J9304" s="37">
        <v>3</v>
      </c>
      <c r="K9304" s="15" t="s">
        <v>2400</v>
      </c>
      <c r="L9304" s="15" t="s">
        <v>105</v>
      </c>
      <c r="M9304" s="15" t="s">
        <v>17718</v>
      </c>
      <c r="N9304" s="15" t="s">
        <v>17717</v>
      </c>
      <c r="O9304" s="38">
        <v>779578.44</v>
      </c>
      <c r="P9304" s="126" t="s">
        <v>25103</v>
      </c>
      <c r="R9304" s="137">
        <f t="shared" si="145"/>
        <v>1.45</v>
      </c>
    </row>
    <row r="9305" spans="2:18" x14ac:dyDescent="0.35">
      <c r="B9305" s="19">
        <v>44885</v>
      </c>
      <c r="C9305" s="19">
        <v>44885.00104166667</v>
      </c>
      <c r="D9305" s="19" t="s">
        <v>97</v>
      </c>
      <c r="E9305" s="16" t="s">
        <v>14804</v>
      </c>
      <c r="F9305" s="37">
        <v>343</v>
      </c>
      <c r="G9305" s="35">
        <v>44886</v>
      </c>
      <c r="H9305" s="35">
        <v>45229</v>
      </c>
      <c r="I9305" s="37">
        <v>50</v>
      </c>
      <c r="J9305" s="37">
        <v>6</v>
      </c>
      <c r="K9305" s="15" t="s">
        <v>2393</v>
      </c>
      <c r="L9305" s="15" t="s">
        <v>105</v>
      </c>
      <c r="M9305" s="15" t="s">
        <v>16569</v>
      </c>
      <c r="N9305" s="15" t="s">
        <v>16568</v>
      </c>
      <c r="O9305" s="38">
        <v>3957075.8</v>
      </c>
      <c r="P9305" s="126" t="s">
        <v>25103</v>
      </c>
      <c r="R9305" s="137">
        <f t="shared" si="145"/>
        <v>2.5</v>
      </c>
    </row>
    <row r="9306" spans="2:18" x14ac:dyDescent="0.35">
      <c r="B9306" s="19">
        <v>45138</v>
      </c>
      <c r="C9306" s="19">
        <v>44885.00104166667</v>
      </c>
      <c r="D9306" s="19">
        <v>45138.406446759262</v>
      </c>
      <c r="E9306" s="16" t="s">
        <v>14804</v>
      </c>
      <c r="F9306" s="37">
        <v>343</v>
      </c>
      <c r="G9306" s="35">
        <v>44886</v>
      </c>
      <c r="H9306" s="35">
        <v>45229</v>
      </c>
      <c r="I9306" s="37">
        <v>50</v>
      </c>
      <c r="J9306" s="37">
        <v>18</v>
      </c>
      <c r="K9306" s="15" t="s">
        <v>2393</v>
      </c>
      <c r="L9306" s="15" t="s">
        <v>105</v>
      </c>
      <c r="M9306" s="15" t="s">
        <v>15134</v>
      </c>
      <c r="N9306" s="15" t="s">
        <v>24579</v>
      </c>
      <c r="O9306" s="38">
        <v>3957075.81</v>
      </c>
      <c r="P9306" s="126" t="s">
        <v>25103</v>
      </c>
      <c r="R9306" s="137">
        <f t="shared" si="145"/>
        <v>1.9000000000000001</v>
      </c>
    </row>
    <row r="9307" spans="2:18" x14ac:dyDescent="0.35">
      <c r="B9307" s="19">
        <v>45190</v>
      </c>
      <c r="C9307" s="19">
        <v>44885.00104166667</v>
      </c>
      <c r="D9307" s="19">
        <v>45190.186712962961</v>
      </c>
      <c r="E9307" s="16" t="s">
        <v>14804</v>
      </c>
      <c r="F9307" s="37">
        <v>343</v>
      </c>
      <c r="G9307" s="35">
        <v>44886</v>
      </c>
      <c r="H9307" s="35">
        <v>45229</v>
      </c>
      <c r="I9307" s="37">
        <v>60</v>
      </c>
      <c r="J9307" s="37">
        <v>18</v>
      </c>
      <c r="K9307" s="15" t="s">
        <v>2400</v>
      </c>
      <c r="L9307" s="15" t="s">
        <v>105</v>
      </c>
      <c r="M9307" s="15" t="s">
        <v>15039</v>
      </c>
      <c r="N9307" s="15" t="s">
        <v>24659</v>
      </c>
      <c r="O9307" s="38">
        <v>3957075.81</v>
      </c>
      <c r="P9307" s="126" t="s">
        <v>25103</v>
      </c>
      <c r="R9307" s="137">
        <f t="shared" si="145"/>
        <v>1.85</v>
      </c>
    </row>
    <row r="9308" spans="2:18" x14ac:dyDescent="0.35">
      <c r="B9308" s="19">
        <v>44897</v>
      </c>
      <c r="C9308" s="19">
        <v>44671.796238425923</v>
      </c>
      <c r="D9308" s="19">
        <v>44897.731412037036</v>
      </c>
      <c r="E9308" s="16" t="s">
        <v>4746</v>
      </c>
      <c r="F9308" s="37">
        <v>344</v>
      </c>
      <c r="G9308" s="35">
        <v>44672</v>
      </c>
      <c r="H9308" s="35">
        <v>45016</v>
      </c>
      <c r="I9308" s="37">
        <v>60</v>
      </c>
      <c r="J9308" s="37">
        <v>36</v>
      </c>
      <c r="K9308" s="15" t="s">
        <v>2393</v>
      </c>
      <c r="L9308" s="15" t="s">
        <v>118</v>
      </c>
      <c r="M9308" s="15" t="s">
        <v>5601</v>
      </c>
      <c r="N9308" s="15" t="s">
        <v>24030</v>
      </c>
      <c r="O9308" s="38">
        <v>6885834.5</v>
      </c>
      <c r="P9308" s="126" t="s">
        <v>25103</v>
      </c>
      <c r="R9308" s="137">
        <f t="shared" si="145"/>
        <v>1.9000000000000001</v>
      </c>
    </row>
    <row r="9309" spans="2:18" x14ac:dyDescent="0.35">
      <c r="B9309" s="19">
        <v>44885</v>
      </c>
      <c r="C9309" s="19">
        <v>44884.997407407405</v>
      </c>
      <c r="D9309" s="19" t="s">
        <v>97</v>
      </c>
      <c r="E9309" s="16" t="s">
        <v>14806</v>
      </c>
      <c r="F9309" s="37">
        <v>346</v>
      </c>
      <c r="G9309" s="35">
        <v>44883</v>
      </c>
      <c r="H9309" s="35">
        <v>45229</v>
      </c>
      <c r="I9309" s="37">
        <v>50</v>
      </c>
      <c r="J9309" s="37">
        <v>7</v>
      </c>
      <c r="K9309" s="15" t="s">
        <v>2393</v>
      </c>
      <c r="L9309" s="15" t="s">
        <v>105</v>
      </c>
      <c r="M9309" s="15" t="s">
        <v>16570</v>
      </c>
      <c r="N9309" s="15" t="s">
        <v>23933</v>
      </c>
      <c r="O9309" s="38">
        <v>2820471.8</v>
      </c>
      <c r="P9309" s="126" t="s">
        <v>25103</v>
      </c>
      <c r="R9309" s="137">
        <f t="shared" si="145"/>
        <v>2.5</v>
      </c>
    </row>
    <row r="9310" spans="2:18" x14ac:dyDescent="0.35">
      <c r="B9310" s="19">
        <v>45138</v>
      </c>
      <c r="C9310" s="19">
        <v>44884.997407407405</v>
      </c>
      <c r="D9310" s="19">
        <v>45138.404606481483</v>
      </c>
      <c r="E9310" s="16" t="s">
        <v>14806</v>
      </c>
      <c r="F9310" s="37">
        <v>346</v>
      </c>
      <c r="G9310" s="35">
        <v>44883</v>
      </c>
      <c r="H9310" s="35">
        <v>45229</v>
      </c>
      <c r="I9310" s="37">
        <v>50</v>
      </c>
      <c r="J9310" s="37">
        <v>21</v>
      </c>
      <c r="K9310" s="15" t="s">
        <v>2393</v>
      </c>
      <c r="L9310" s="15" t="s">
        <v>105</v>
      </c>
      <c r="M9310" s="15" t="s">
        <v>15135</v>
      </c>
      <c r="N9310" s="15" t="s">
        <v>24578</v>
      </c>
      <c r="O9310" s="38">
        <v>2820471.85</v>
      </c>
      <c r="P9310" s="126" t="s">
        <v>25103</v>
      </c>
      <c r="R9310" s="137">
        <f t="shared" si="145"/>
        <v>1.9000000000000001</v>
      </c>
    </row>
    <row r="9311" spans="2:18" x14ac:dyDescent="0.35">
      <c r="B9311" s="19">
        <v>45190</v>
      </c>
      <c r="C9311" s="19">
        <v>44884.997407407405</v>
      </c>
      <c r="D9311" s="19">
        <v>45190.183310185188</v>
      </c>
      <c r="E9311" s="16" t="s">
        <v>14806</v>
      </c>
      <c r="F9311" s="37">
        <v>346</v>
      </c>
      <c r="G9311" s="35">
        <v>44883</v>
      </c>
      <c r="H9311" s="35">
        <v>45229</v>
      </c>
      <c r="I9311" s="37">
        <v>60</v>
      </c>
      <c r="J9311" s="37">
        <v>21</v>
      </c>
      <c r="K9311" s="15" t="s">
        <v>2400</v>
      </c>
      <c r="L9311" s="15" t="s">
        <v>105</v>
      </c>
      <c r="M9311" s="15" t="s">
        <v>15040</v>
      </c>
      <c r="N9311" s="15" t="s">
        <v>24658</v>
      </c>
      <c r="O9311" s="38">
        <v>2820471.85</v>
      </c>
      <c r="P9311" s="126" t="s">
        <v>25103</v>
      </c>
      <c r="R9311" s="137">
        <f t="shared" si="145"/>
        <v>1.85</v>
      </c>
    </row>
    <row r="9312" spans="2:18" x14ac:dyDescent="0.35">
      <c r="B9312" s="19">
        <v>44575</v>
      </c>
      <c r="C9312" s="19">
        <v>44574</v>
      </c>
      <c r="D9312" s="19" t="s">
        <v>97</v>
      </c>
      <c r="E9312" s="16" t="s">
        <v>803</v>
      </c>
      <c r="F9312" s="37">
        <v>347</v>
      </c>
      <c r="G9312" s="35">
        <v>44585</v>
      </c>
      <c r="H9312" s="35">
        <v>44932</v>
      </c>
      <c r="I9312" s="37">
        <v>3</v>
      </c>
      <c r="J9312" s="37">
        <v>1</v>
      </c>
      <c r="K9312" s="15" t="s">
        <v>99</v>
      </c>
      <c r="L9312" s="15" t="s">
        <v>193</v>
      </c>
      <c r="M9312" s="15" t="s">
        <v>804</v>
      </c>
      <c r="N9312" s="15" t="s">
        <v>805</v>
      </c>
      <c r="O9312" s="38">
        <v>66819.56</v>
      </c>
      <c r="P9312" s="126" t="s">
        <v>25103</v>
      </c>
      <c r="R9312" s="137">
        <f t="shared" si="145"/>
        <v>2.35</v>
      </c>
    </row>
    <row r="9313" spans="2:18" x14ac:dyDescent="0.35">
      <c r="B9313" s="19">
        <v>44943</v>
      </c>
      <c r="C9313" s="19">
        <v>44699.728680555556</v>
      </c>
      <c r="D9313" s="19">
        <v>44943.438564814816</v>
      </c>
      <c r="E9313" s="16" t="s">
        <v>10916</v>
      </c>
      <c r="F9313" s="37">
        <v>347</v>
      </c>
      <c r="G9313" s="35">
        <v>44700</v>
      </c>
      <c r="H9313" s="35">
        <v>45047</v>
      </c>
      <c r="I9313" s="37">
        <v>12</v>
      </c>
      <c r="J9313" s="37">
        <v>5</v>
      </c>
      <c r="K9313" s="15" t="s">
        <v>2400</v>
      </c>
      <c r="L9313" s="15" t="s">
        <v>100</v>
      </c>
      <c r="M9313" s="15" t="s">
        <v>10915</v>
      </c>
      <c r="N9313" s="15" t="s">
        <v>10946</v>
      </c>
      <c r="O9313" s="37">
        <v>1775000</v>
      </c>
      <c r="P9313" s="126" t="s">
        <v>25103</v>
      </c>
      <c r="R9313" s="137">
        <f t="shared" si="145"/>
        <v>2</v>
      </c>
    </row>
    <row r="9314" spans="2:18" x14ac:dyDescent="0.35">
      <c r="B9314" s="19">
        <v>44822</v>
      </c>
      <c r="C9314" s="19">
        <v>44822.853275462963</v>
      </c>
      <c r="D9314" s="19" t="s">
        <v>97</v>
      </c>
      <c r="E9314" s="16" t="s">
        <v>2872</v>
      </c>
      <c r="F9314" s="37">
        <v>347</v>
      </c>
      <c r="G9314" s="35">
        <v>44515</v>
      </c>
      <c r="H9314" s="35">
        <v>44862</v>
      </c>
      <c r="I9314" s="37">
        <v>5</v>
      </c>
      <c r="J9314" s="37">
        <v>6</v>
      </c>
      <c r="K9314" s="15" t="s">
        <v>99</v>
      </c>
      <c r="L9314" s="15" t="s">
        <v>105</v>
      </c>
      <c r="M9314" s="15" t="s">
        <v>20049</v>
      </c>
      <c r="N9314" s="15" t="s">
        <v>20048</v>
      </c>
      <c r="O9314" s="37">
        <v>95000</v>
      </c>
      <c r="P9314" s="126" t="s">
        <v>25103</v>
      </c>
      <c r="R9314" s="137">
        <f t="shared" si="145"/>
        <v>2.3499999999999996</v>
      </c>
    </row>
    <row r="9315" spans="2:18" x14ac:dyDescent="0.35">
      <c r="B9315" s="19">
        <v>44906</v>
      </c>
      <c r="C9315" s="19">
        <v>44906.702025462961</v>
      </c>
      <c r="D9315" s="19" t="s">
        <v>97</v>
      </c>
      <c r="E9315" s="16" t="s">
        <v>2872</v>
      </c>
      <c r="F9315" s="37">
        <v>347</v>
      </c>
      <c r="G9315" s="35">
        <v>44515</v>
      </c>
      <c r="H9315" s="35">
        <v>44862</v>
      </c>
      <c r="I9315" s="37">
        <v>5</v>
      </c>
      <c r="J9315" s="37">
        <v>7</v>
      </c>
      <c r="K9315" s="15" t="s">
        <v>2405</v>
      </c>
      <c r="L9315" s="15" t="s">
        <v>105</v>
      </c>
      <c r="M9315" s="15" t="s">
        <v>6129</v>
      </c>
      <c r="N9315" s="15" t="s">
        <v>6130</v>
      </c>
      <c r="O9315" s="37">
        <v>95000</v>
      </c>
      <c r="P9315" s="126" t="s">
        <v>25103</v>
      </c>
      <c r="R9315" s="137">
        <f t="shared" si="145"/>
        <v>2.2999999999999998</v>
      </c>
    </row>
    <row r="9316" spans="2:18" x14ac:dyDescent="0.35">
      <c r="B9316" s="19">
        <v>44893</v>
      </c>
      <c r="C9316" s="19">
        <v>44893.851631944446</v>
      </c>
      <c r="D9316" s="19" t="s">
        <v>97</v>
      </c>
      <c r="E9316" s="16" t="s">
        <v>15380</v>
      </c>
      <c r="F9316" s="37">
        <v>349</v>
      </c>
      <c r="G9316" s="35">
        <v>44644</v>
      </c>
      <c r="H9316" s="35">
        <v>44993</v>
      </c>
      <c r="I9316" s="37">
        <v>10</v>
      </c>
      <c r="J9316" s="37">
        <v>8</v>
      </c>
      <c r="K9316" s="15" t="s">
        <v>2393</v>
      </c>
      <c r="L9316" s="15" t="s">
        <v>105</v>
      </c>
      <c r="M9316" s="15" t="s">
        <v>15669</v>
      </c>
      <c r="N9316" s="15" t="s">
        <v>15668</v>
      </c>
      <c r="O9316" s="37">
        <v>882000</v>
      </c>
      <c r="P9316" s="126" t="s">
        <v>25103</v>
      </c>
      <c r="R9316" s="137">
        <f t="shared" si="145"/>
        <v>2.1</v>
      </c>
    </row>
    <row r="9317" spans="2:18" x14ac:dyDescent="0.35">
      <c r="B9317" s="19">
        <v>44898</v>
      </c>
      <c r="C9317" s="19">
        <v>44893.851631944446</v>
      </c>
      <c r="D9317" s="19">
        <v>44898.779826388891</v>
      </c>
      <c r="E9317" s="16" t="s">
        <v>15380</v>
      </c>
      <c r="F9317" s="37">
        <v>349</v>
      </c>
      <c r="G9317" s="35">
        <v>44644</v>
      </c>
      <c r="H9317" s="35">
        <v>44993</v>
      </c>
      <c r="I9317" s="37">
        <v>10</v>
      </c>
      <c r="J9317" s="37">
        <v>9</v>
      </c>
      <c r="K9317" s="15" t="s">
        <v>2393</v>
      </c>
      <c r="L9317" s="15" t="s">
        <v>105</v>
      </c>
      <c r="M9317" s="15" t="s">
        <v>15549</v>
      </c>
      <c r="N9317" s="15" t="s">
        <v>15548</v>
      </c>
      <c r="O9317" s="37">
        <v>882000</v>
      </c>
      <c r="P9317" s="126" t="s">
        <v>25103</v>
      </c>
      <c r="R9317" s="137">
        <f t="shared" si="145"/>
        <v>2.1</v>
      </c>
    </row>
    <row r="9318" spans="2:18" x14ac:dyDescent="0.35">
      <c r="B9318" s="19">
        <v>44977</v>
      </c>
      <c r="C9318" s="19">
        <v>44893.851631944446</v>
      </c>
      <c r="D9318" s="19">
        <v>44977.970254629632</v>
      </c>
      <c r="E9318" s="16" t="s">
        <v>15380</v>
      </c>
      <c r="F9318" s="37">
        <v>349</v>
      </c>
      <c r="G9318" s="35">
        <v>44644</v>
      </c>
      <c r="H9318" s="35">
        <v>44993</v>
      </c>
      <c r="I9318" s="37">
        <v>10</v>
      </c>
      <c r="J9318" s="37">
        <v>10</v>
      </c>
      <c r="K9318" s="15" t="s">
        <v>2393</v>
      </c>
      <c r="L9318" s="15" t="s">
        <v>105</v>
      </c>
      <c r="M9318" s="15" t="s">
        <v>15402</v>
      </c>
      <c r="N9318" s="15" t="s">
        <v>15401</v>
      </c>
      <c r="O9318" s="37">
        <v>882000</v>
      </c>
      <c r="P9318" s="126" t="s">
        <v>25103</v>
      </c>
      <c r="R9318" s="137">
        <f t="shared" si="145"/>
        <v>2.1</v>
      </c>
    </row>
    <row r="9319" spans="2:18" x14ac:dyDescent="0.35">
      <c r="B9319" s="19">
        <v>44984</v>
      </c>
      <c r="C9319" s="19">
        <v>44893.851631944446</v>
      </c>
      <c r="D9319" s="19">
        <v>44984.346122685187</v>
      </c>
      <c r="E9319" s="16" t="s">
        <v>15380</v>
      </c>
      <c r="F9319" s="37">
        <v>349</v>
      </c>
      <c r="G9319" s="35">
        <v>44644</v>
      </c>
      <c r="H9319" s="35">
        <v>44993</v>
      </c>
      <c r="I9319" s="37">
        <v>10</v>
      </c>
      <c r="J9319" s="37">
        <v>11</v>
      </c>
      <c r="K9319" s="15" t="s">
        <v>2393</v>
      </c>
      <c r="L9319" s="15" t="s">
        <v>105</v>
      </c>
      <c r="M9319" s="15" t="s">
        <v>15391</v>
      </c>
      <c r="N9319" s="15" t="s">
        <v>15390</v>
      </c>
      <c r="O9319" s="37">
        <v>882000</v>
      </c>
      <c r="P9319" s="126" t="s">
        <v>25103</v>
      </c>
      <c r="R9319" s="137">
        <f t="shared" si="145"/>
        <v>1.5</v>
      </c>
    </row>
    <row r="9320" spans="2:18" x14ac:dyDescent="0.35">
      <c r="B9320" s="19">
        <v>44579</v>
      </c>
      <c r="C9320" s="19">
        <v>44579</v>
      </c>
      <c r="D9320" s="19" t="s">
        <v>97</v>
      </c>
      <c r="E9320" s="16" t="s">
        <v>1101</v>
      </c>
      <c r="F9320" s="37">
        <v>350</v>
      </c>
      <c r="G9320" s="35">
        <v>44557</v>
      </c>
      <c r="H9320" s="35">
        <v>44907</v>
      </c>
      <c r="I9320" s="37">
        <v>6</v>
      </c>
      <c r="J9320" s="37">
        <v>5</v>
      </c>
      <c r="K9320" s="15" t="s">
        <v>99</v>
      </c>
      <c r="L9320" s="15" t="s">
        <v>100</v>
      </c>
      <c r="M9320" s="15" t="s">
        <v>1102</v>
      </c>
      <c r="N9320" s="15" t="s">
        <v>20728</v>
      </c>
      <c r="O9320" s="37">
        <v>1400000</v>
      </c>
      <c r="P9320" s="126" t="s">
        <v>25103</v>
      </c>
      <c r="R9320" s="137">
        <f t="shared" si="145"/>
        <v>2.1</v>
      </c>
    </row>
    <row r="9321" spans="2:18" x14ac:dyDescent="0.35">
      <c r="B9321" s="19">
        <v>45280</v>
      </c>
      <c r="C9321" s="19">
        <v>44582</v>
      </c>
      <c r="D9321" s="19">
        <v>45280.054699074077</v>
      </c>
      <c r="E9321" s="16" t="s">
        <v>2232</v>
      </c>
      <c r="F9321" s="37">
        <v>350</v>
      </c>
      <c r="G9321" s="35">
        <v>44677</v>
      </c>
      <c r="H9321" s="35">
        <v>45027</v>
      </c>
      <c r="I9321" s="37">
        <v>6</v>
      </c>
      <c r="J9321" s="37">
        <v>2</v>
      </c>
      <c r="K9321" s="15" t="s">
        <v>2393</v>
      </c>
      <c r="L9321" s="15" t="s">
        <v>100</v>
      </c>
      <c r="M9321" s="15" t="s">
        <v>2513</v>
      </c>
      <c r="N9321" s="15" t="s">
        <v>2514</v>
      </c>
      <c r="O9321" s="37">
        <v>410000</v>
      </c>
      <c r="P9321" s="126" t="s">
        <v>25103</v>
      </c>
      <c r="R9321" s="137">
        <f t="shared" si="145"/>
        <v>2.25</v>
      </c>
    </row>
    <row r="9322" spans="2:18" x14ac:dyDescent="0.35">
      <c r="B9322" s="19">
        <v>45463</v>
      </c>
      <c r="C9322" s="19">
        <v>44582</v>
      </c>
      <c r="D9322" s="19">
        <v>45463.372754629629</v>
      </c>
      <c r="E9322" s="16" t="s">
        <v>2232</v>
      </c>
      <c r="F9322" s="37">
        <v>350</v>
      </c>
      <c r="G9322" s="35">
        <v>44677</v>
      </c>
      <c r="H9322" s="35">
        <v>45027</v>
      </c>
      <c r="I9322" s="37">
        <v>8</v>
      </c>
      <c r="J9322" s="37">
        <v>3</v>
      </c>
      <c r="K9322" s="15" t="s">
        <v>2393</v>
      </c>
      <c r="L9322" s="15" t="s">
        <v>105</v>
      </c>
      <c r="M9322" s="15" t="s">
        <v>2523</v>
      </c>
      <c r="N9322" s="15" t="s">
        <v>24998</v>
      </c>
      <c r="O9322" s="37">
        <v>410000</v>
      </c>
      <c r="P9322" s="126" t="s">
        <v>25103</v>
      </c>
      <c r="R9322" s="137">
        <f t="shared" si="145"/>
        <v>2.1</v>
      </c>
    </row>
    <row r="9323" spans="2:18" x14ac:dyDescent="0.35">
      <c r="B9323" s="19">
        <v>44587</v>
      </c>
      <c r="C9323" s="19">
        <v>44585</v>
      </c>
      <c r="D9323" s="19" t="s">
        <v>97</v>
      </c>
      <c r="E9323" s="16" t="s">
        <v>1688</v>
      </c>
      <c r="F9323" s="37">
        <v>350</v>
      </c>
      <c r="G9323" s="35">
        <v>44368</v>
      </c>
      <c r="H9323" s="35">
        <v>44718</v>
      </c>
      <c r="I9323" s="37">
        <v>20</v>
      </c>
      <c r="J9323" s="37">
        <v>2</v>
      </c>
      <c r="K9323" s="15" t="s">
        <v>99</v>
      </c>
      <c r="L9323" s="15" t="s">
        <v>122</v>
      </c>
      <c r="M9323" s="15" t="s">
        <v>1689</v>
      </c>
      <c r="N9323" s="15" t="s">
        <v>1690</v>
      </c>
      <c r="O9323" s="38">
        <v>804160.94</v>
      </c>
      <c r="P9323" s="126" t="s">
        <v>25103</v>
      </c>
      <c r="R9323" s="137">
        <f t="shared" si="145"/>
        <v>1.4</v>
      </c>
    </row>
    <row r="9324" spans="2:18" x14ac:dyDescent="0.35">
      <c r="B9324" s="19">
        <v>44636</v>
      </c>
      <c r="C9324" s="19">
        <v>44635</v>
      </c>
      <c r="D9324" s="19" t="s">
        <v>97</v>
      </c>
      <c r="E9324" s="16" t="s">
        <v>3634</v>
      </c>
      <c r="F9324" s="37">
        <v>350</v>
      </c>
      <c r="G9324" s="35">
        <v>44446</v>
      </c>
      <c r="H9324" s="35">
        <v>44796</v>
      </c>
      <c r="I9324" s="37">
        <v>75</v>
      </c>
      <c r="J9324" s="37">
        <v>6</v>
      </c>
      <c r="K9324" s="15" t="s">
        <v>112</v>
      </c>
      <c r="L9324" s="15" t="s">
        <v>105</v>
      </c>
      <c r="M9324" s="15" t="s">
        <v>13686</v>
      </c>
      <c r="N9324" s="15" t="s">
        <v>3636</v>
      </c>
      <c r="O9324" s="37">
        <v>1300000</v>
      </c>
      <c r="P9324" s="126" t="s">
        <v>25103</v>
      </c>
      <c r="R9324" s="137">
        <f t="shared" si="145"/>
        <v>2.6</v>
      </c>
    </row>
    <row r="9325" spans="2:18" x14ac:dyDescent="0.35">
      <c r="B9325" s="19">
        <v>44649</v>
      </c>
      <c r="C9325" s="19">
        <v>44649</v>
      </c>
      <c r="D9325" s="19" t="s">
        <v>97</v>
      </c>
      <c r="E9325" s="16" t="s">
        <v>5423</v>
      </c>
      <c r="F9325" s="37">
        <v>350</v>
      </c>
      <c r="G9325" s="35">
        <v>44655</v>
      </c>
      <c r="H9325" s="35">
        <v>45005</v>
      </c>
      <c r="I9325" s="37">
        <v>4</v>
      </c>
      <c r="J9325" s="37">
        <v>1</v>
      </c>
      <c r="K9325" s="15" t="s">
        <v>99</v>
      </c>
      <c r="L9325" s="15" t="s">
        <v>100</v>
      </c>
      <c r="M9325" s="15" t="s">
        <v>12985</v>
      </c>
      <c r="N9325" s="15" t="s">
        <v>12984</v>
      </c>
      <c r="O9325" s="37">
        <v>2099417</v>
      </c>
      <c r="P9325" s="126" t="s">
        <v>25103</v>
      </c>
      <c r="R9325" s="137">
        <f t="shared" si="145"/>
        <v>2.4</v>
      </c>
    </row>
    <row r="9326" spans="2:18" x14ac:dyDescent="0.35">
      <c r="B9326" s="19">
        <v>44652</v>
      </c>
      <c r="C9326" s="19">
        <v>44652</v>
      </c>
      <c r="D9326" s="19" t="s">
        <v>97</v>
      </c>
      <c r="E9326" s="16" t="s">
        <v>3634</v>
      </c>
      <c r="F9326" s="37">
        <v>350</v>
      </c>
      <c r="G9326" s="35">
        <v>44446</v>
      </c>
      <c r="H9326" s="35">
        <v>44796</v>
      </c>
      <c r="I9326" s="37">
        <v>16</v>
      </c>
      <c r="J9326" s="37">
        <v>6</v>
      </c>
      <c r="K9326" s="15" t="s">
        <v>112</v>
      </c>
      <c r="L9326" s="15" t="s">
        <v>105</v>
      </c>
      <c r="M9326" s="15" t="s">
        <v>3635</v>
      </c>
      <c r="N9326" s="15" t="s">
        <v>3636</v>
      </c>
      <c r="O9326" s="37">
        <v>2400000</v>
      </c>
      <c r="P9326" s="126" t="s">
        <v>25103</v>
      </c>
      <c r="R9326" s="137">
        <f t="shared" si="145"/>
        <v>2.6</v>
      </c>
    </row>
    <row r="9327" spans="2:18" x14ac:dyDescent="0.35">
      <c r="B9327" s="19">
        <v>44662</v>
      </c>
      <c r="C9327" s="19">
        <v>44662</v>
      </c>
      <c r="D9327" s="19" t="s">
        <v>97</v>
      </c>
      <c r="E9327" s="16" t="s">
        <v>3634</v>
      </c>
      <c r="F9327" s="37">
        <v>350</v>
      </c>
      <c r="G9327" s="35">
        <v>44446</v>
      </c>
      <c r="H9327" s="35">
        <v>44796</v>
      </c>
      <c r="I9327" s="37">
        <v>16</v>
      </c>
      <c r="J9327" s="37">
        <v>7</v>
      </c>
      <c r="K9327" s="15" t="s">
        <v>112</v>
      </c>
      <c r="L9327" s="15" t="s">
        <v>105</v>
      </c>
      <c r="M9327" s="15" t="s">
        <v>4166</v>
      </c>
      <c r="N9327" s="15" t="s">
        <v>22954</v>
      </c>
      <c r="O9327" s="37">
        <v>2400000</v>
      </c>
      <c r="P9327" s="126" t="s">
        <v>25103</v>
      </c>
      <c r="R9327" s="137">
        <f t="shared" si="145"/>
        <v>2.6</v>
      </c>
    </row>
    <row r="9328" spans="2:18" x14ac:dyDescent="0.35">
      <c r="B9328" s="19">
        <v>44964</v>
      </c>
      <c r="C9328" s="19">
        <v>44683</v>
      </c>
      <c r="D9328" s="19">
        <v>44964.677604166667</v>
      </c>
      <c r="E9328" s="16" t="s">
        <v>10940</v>
      </c>
      <c r="F9328" s="37">
        <v>350</v>
      </c>
      <c r="G9328" s="35">
        <v>44684</v>
      </c>
      <c r="H9328" s="35">
        <v>45034</v>
      </c>
      <c r="I9328" s="37">
        <v>7</v>
      </c>
      <c r="J9328" s="37">
        <v>3</v>
      </c>
      <c r="K9328" s="15" t="s">
        <v>2393</v>
      </c>
      <c r="L9328" s="15" t="s">
        <v>105</v>
      </c>
      <c r="M9328" s="15" t="s">
        <v>10939</v>
      </c>
      <c r="N9328" s="15" t="s">
        <v>10938</v>
      </c>
      <c r="O9328" s="37">
        <v>30000</v>
      </c>
      <c r="P9328" s="126" t="s">
        <v>25103</v>
      </c>
      <c r="R9328" s="137">
        <f t="shared" si="145"/>
        <v>1.7</v>
      </c>
    </row>
    <row r="9329" spans="2:18" x14ac:dyDescent="0.35">
      <c r="B9329" s="19">
        <v>44686</v>
      </c>
      <c r="C9329" s="19">
        <v>44685</v>
      </c>
      <c r="D9329" s="19" t="s">
        <v>97</v>
      </c>
      <c r="E9329" s="16" t="s">
        <v>1101</v>
      </c>
      <c r="F9329" s="37">
        <v>350</v>
      </c>
      <c r="G9329" s="35">
        <v>44557</v>
      </c>
      <c r="H9329" s="35">
        <v>44907</v>
      </c>
      <c r="I9329" s="37">
        <v>10</v>
      </c>
      <c r="J9329" s="37">
        <v>9</v>
      </c>
      <c r="K9329" s="15" t="s">
        <v>99</v>
      </c>
      <c r="L9329" s="15" t="s">
        <v>100</v>
      </c>
      <c r="M9329" s="15" t="s">
        <v>12251</v>
      </c>
      <c r="N9329" s="15" t="s">
        <v>23099</v>
      </c>
      <c r="O9329" s="37">
        <v>1400000</v>
      </c>
      <c r="P9329" s="126" t="s">
        <v>25103</v>
      </c>
      <c r="R9329" s="137">
        <f t="shared" si="145"/>
        <v>2.6999999999999997</v>
      </c>
    </row>
    <row r="9330" spans="2:18" x14ac:dyDescent="0.35">
      <c r="B9330" s="19">
        <v>44685</v>
      </c>
      <c r="C9330" s="19">
        <v>44685.442418981482</v>
      </c>
      <c r="D9330" s="19" t="s">
        <v>97</v>
      </c>
      <c r="E9330" s="16" t="s">
        <v>3634</v>
      </c>
      <c r="F9330" s="37">
        <v>350</v>
      </c>
      <c r="G9330" s="35">
        <v>44446</v>
      </c>
      <c r="H9330" s="35">
        <v>44796</v>
      </c>
      <c r="I9330" s="37">
        <v>16</v>
      </c>
      <c r="J9330" s="37">
        <v>8</v>
      </c>
      <c r="K9330" s="15" t="s">
        <v>112</v>
      </c>
      <c r="L9330" s="15" t="s">
        <v>105</v>
      </c>
      <c r="M9330" s="15" t="s">
        <v>4166</v>
      </c>
      <c r="N9330" s="15" t="s">
        <v>23092</v>
      </c>
      <c r="O9330" s="37">
        <v>2400000</v>
      </c>
      <c r="P9330" s="126" t="s">
        <v>25103</v>
      </c>
      <c r="R9330" s="137">
        <f t="shared" si="145"/>
        <v>2.6</v>
      </c>
    </row>
    <row r="9331" spans="2:18" x14ac:dyDescent="0.35">
      <c r="B9331" s="19">
        <v>44858</v>
      </c>
      <c r="C9331" s="19">
        <v>44858.021145833336</v>
      </c>
      <c r="D9331" s="19" t="s">
        <v>97</v>
      </c>
      <c r="E9331" s="16" t="s">
        <v>17653</v>
      </c>
      <c r="F9331" s="37">
        <v>350</v>
      </c>
      <c r="G9331" s="35">
        <v>44861</v>
      </c>
      <c r="H9331" s="35">
        <v>45211</v>
      </c>
      <c r="I9331" s="37">
        <v>12</v>
      </c>
      <c r="J9331" s="37">
        <v>5</v>
      </c>
      <c r="K9331" s="15" t="s">
        <v>2393</v>
      </c>
      <c r="L9331" s="15" t="s">
        <v>205</v>
      </c>
      <c r="M9331" s="15" t="s">
        <v>18230</v>
      </c>
      <c r="N9331" s="15" t="s">
        <v>23794</v>
      </c>
      <c r="O9331" s="38">
        <v>2939886.5</v>
      </c>
      <c r="P9331" s="126" t="s">
        <v>25103</v>
      </c>
      <c r="R9331" s="137">
        <f t="shared" si="145"/>
        <v>1.75</v>
      </c>
    </row>
    <row r="9332" spans="2:18" x14ac:dyDescent="0.35">
      <c r="B9332" s="19">
        <v>44871</v>
      </c>
      <c r="C9332" s="19">
        <v>44858.021145833336</v>
      </c>
      <c r="D9332" s="19">
        <v>44871.800196759257</v>
      </c>
      <c r="E9332" s="16" t="s">
        <v>17653</v>
      </c>
      <c r="F9332" s="37">
        <v>350</v>
      </c>
      <c r="G9332" s="35">
        <v>44872</v>
      </c>
      <c r="H9332" s="35">
        <v>45222</v>
      </c>
      <c r="I9332" s="37">
        <v>12</v>
      </c>
      <c r="J9332" s="37">
        <v>6</v>
      </c>
      <c r="K9332" s="15" t="s">
        <v>2393</v>
      </c>
      <c r="L9332" s="15" t="s">
        <v>205</v>
      </c>
      <c r="M9332" s="15" t="s">
        <v>17928</v>
      </c>
      <c r="N9332" s="15" t="s">
        <v>23863</v>
      </c>
      <c r="O9332" s="38">
        <v>2939886.5</v>
      </c>
      <c r="P9332" s="126" t="s">
        <v>25103</v>
      </c>
      <c r="R9332" s="137">
        <f t="shared" si="145"/>
        <v>2.35</v>
      </c>
    </row>
    <row r="9333" spans="2:18" x14ac:dyDescent="0.35">
      <c r="B9333" s="19">
        <v>44907</v>
      </c>
      <c r="C9333" s="19">
        <v>44858.021145833336</v>
      </c>
      <c r="D9333" s="19">
        <v>44907.666990740741</v>
      </c>
      <c r="E9333" s="16" t="s">
        <v>17653</v>
      </c>
      <c r="F9333" s="37">
        <v>350</v>
      </c>
      <c r="G9333" s="35">
        <v>44908</v>
      </c>
      <c r="H9333" s="35">
        <v>45258</v>
      </c>
      <c r="I9333" s="37">
        <v>12</v>
      </c>
      <c r="J9333" s="37">
        <v>7</v>
      </c>
      <c r="K9333" s="15" t="s">
        <v>2393</v>
      </c>
      <c r="L9333" s="15" t="s">
        <v>205</v>
      </c>
      <c r="M9333" s="15" t="s">
        <v>17857</v>
      </c>
      <c r="N9333" s="15" t="s">
        <v>24064</v>
      </c>
      <c r="O9333" s="38">
        <v>2939886.5</v>
      </c>
      <c r="P9333" s="126" t="s">
        <v>25103</v>
      </c>
      <c r="R9333" s="137">
        <f t="shared" si="145"/>
        <v>2.35</v>
      </c>
    </row>
    <row r="9334" spans="2:18" x14ac:dyDescent="0.35">
      <c r="B9334" s="19">
        <v>44942</v>
      </c>
      <c r="C9334" s="19">
        <v>44858.021145833336</v>
      </c>
      <c r="D9334" s="19">
        <v>44942.894872685189</v>
      </c>
      <c r="E9334" s="16" t="s">
        <v>17653</v>
      </c>
      <c r="F9334" s="37">
        <v>350</v>
      </c>
      <c r="G9334" s="35">
        <v>44943</v>
      </c>
      <c r="H9334" s="35">
        <v>45293</v>
      </c>
      <c r="I9334" s="37">
        <v>12</v>
      </c>
      <c r="J9334" s="37">
        <v>8</v>
      </c>
      <c r="K9334" s="15" t="s">
        <v>2393</v>
      </c>
      <c r="L9334" s="15" t="s">
        <v>205</v>
      </c>
      <c r="M9334" s="15" t="s">
        <v>17811</v>
      </c>
      <c r="N9334" s="15" t="s">
        <v>24172</v>
      </c>
      <c r="O9334" s="38">
        <v>2939886.5</v>
      </c>
      <c r="P9334" s="126" t="s">
        <v>25103</v>
      </c>
      <c r="R9334" s="137">
        <f t="shared" si="145"/>
        <v>2.35</v>
      </c>
    </row>
    <row r="9335" spans="2:18" x14ac:dyDescent="0.35">
      <c r="B9335" s="19">
        <v>45176</v>
      </c>
      <c r="C9335" s="19">
        <v>44882.54420138889</v>
      </c>
      <c r="D9335" s="19">
        <v>45176.512835648151</v>
      </c>
      <c r="E9335" s="16" t="s">
        <v>6989</v>
      </c>
      <c r="F9335" s="37">
        <v>350</v>
      </c>
      <c r="G9335" s="35">
        <v>44882</v>
      </c>
      <c r="H9335" s="35">
        <v>45232</v>
      </c>
      <c r="I9335" s="37">
        <v>4</v>
      </c>
      <c r="J9335" s="37">
        <v>2</v>
      </c>
      <c r="K9335" s="15" t="s">
        <v>2393</v>
      </c>
      <c r="L9335" s="15" t="s">
        <v>100</v>
      </c>
      <c r="M9335" s="15" t="s">
        <v>15089</v>
      </c>
      <c r="N9335" s="15" t="s">
        <v>15088</v>
      </c>
      <c r="O9335" s="37">
        <v>217000</v>
      </c>
      <c r="P9335" s="126" t="s">
        <v>25103</v>
      </c>
      <c r="R9335" s="137">
        <f t="shared" si="145"/>
        <v>2.25</v>
      </c>
    </row>
    <row r="9336" spans="2:18" x14ac:dyDescent="0.35">
      <c r="B9336" s="19">
        <v>45176</v>
      </c>
      <c r="C9336" s="19">
        <v>44882.554016203707</v>
      </c>
      <c r="D9336" s="19">
        <v>45176.510567129626</v>
      </c>
      <c r="E9336" s="16" t="s">
        <v>6989</v>
      </c>
      <c r="F9336" s="37">
        <v>350</v>
      </c>
      <c r="G9336" s="35">
        <v>44889</v>
      </c>
      <c r="H9336" s="35">
        <v>45239</v>
      </c>
      <c r="I9336" s="37">
        <v>4</v>
      </c>
      <c r="J9336" s="37">
        <v>2</v>
      </c>
      <c r="K9336" s="15" t="s">
        <v>2393</v>
      </c>
      <c r="L9336" s="15" t="s">
        <v>100</v>
      </c>
      <c r="M9336" s="15" t="s">
        <v>15090</v>
      </c>
      <c r="N9336" s="15" t="s">
        <v>15088</v>
      </c>
      <c r="O9336" s="37">
        <v>217000</v>
      </c>
      <c r="P9336" s="126" t="s">
        <v>25103</v>
      </c>
      <c r="R9336" s="137">
        <f t="shared" si="145"/>
        <v>2.25</v>
      </c>
    </row>
    <row r="9337" spans="2:18" x14ac:dyDescent="0.35">
      <c r="B9337" s="19">
        <v>44890</v>
      </c>
      <c r="C9337" s="19">
        <v>44890.576458333337</v>
      </c>
      <c r="D9337" s="19" t="s">
        <v>97</v>
      </c>
      <c r="E9337" s="16" t="s">
        <v>15847</v>
      </c>
      <c r="F9337" s="37">
        <v>350</v>
      </c>
      <c r="G9337" s="35">
        <v>44890</v>
      </c>
      <c r="H9337" s="35">
        <v>45240</v>
      </c>
      <c r="I9337" s="37">
        <v>4</v>
      </c>
      <c r="J9337" s="37">
        <v>1</v>
      </c>
      <c r="K9337" s="15" t="s">
        <v>2393</v>
      </c>
      <c r="L9337" s="15" t="s">
        <v>105</v>
      </c>
      <c r="M9337" s="15" t="s">
        <v>15846</v>
      </c>
      <c r="N9337" s="15" t="s">
        <v>15845</v>
      </c>
      <c r="O9337" s="37">
        <v>2300000</v>
      </c>
      <c r="P9337" s="126" t="s">
        <v>25103</v>
      </c>
      <c r="R9337" s="137">
        <f t="shared" si="145"/>
        <v>2.2000000000000002</v>
      </c>
    </row>
    <row r="9338" spans="2:18" x14ac:dyDescent="0.35">
      <c r="B9338" s="19">
        <v>45217</v>
      </c>
      <c r="C9338" s="19">
        <v>44917.653981481482</v>
      </c>
      <c r="D9338" s="19">
        <v>45217.231793981482</v>
      </c>
      <c r="E9338" s="16" t="s">
        <v>6703</v>
      </c>
      <c r="F9338" s="37">
        <v>350</v>
      </c>
      <c r="G9338" s="35">
        <v>44917</v>
      </c>
      <c r="H9338" s="35">
        <v>45267</v>
      </c>
      <c r="I9338" s="37">
        <v>4</v>
      </c>
      <c r="J9338" s="37">
        <v>2</v>
      </c>
      <c r="K9338" s="15" t="s">
        <v>2393</v>
      </c>
      <c r="L9338" s="15" t="s">
        <v>105</v>
      </c>
      <c r="M9338" s="15" t="s">
        <v>7248</v>
      </c>
      <c r="N9338" s="15" t="s">
        <v>7249</v>
      </c>
      <c r="O9338" s="37">
        <v>480000</v>
      </c>
      <c r="P9338" s="126" t="s">
        <v>25103</v>
      </c>
      <c r="R9338" s="137">
        <f t="shared" si="145"/>
        <v>2.1</v>
      </c>
    </row>
    <row r="9339" spans="2:18" x14ac:dyDescent="0.35">
      <c r="B9339" s="19">
        <v>44918</v>
      </c>
      <c r="C9339" s="19">
        <v>44918.832071759258</v>
      </c>
      <c r="D9339" s="19" t="s">
        <v>97</v>
      </c>
      <c r="E9339" s="16" t="s">
        <v>6772</v>
      </c>
      <c r="F9339" s="37">
        <v>350</v>
      </c>
      <c r="G9339" s="35">
        <v>44921</v>
      </c>
      <c r="H9339" s="35">
        <v>45271</v>
      </c>
      <c r="I9339" s="37">
        <v>1</v>
      </c>
      <c r="J9339" s="37">
        <v>1</v>
      </c>
      <c r="K9339" s="15" t="s">
        <v>2405</v>
      </c>
      <c r="L9339" s="15" t="s">
        <v>205</v>
      </c>
      <c r="M9339" s="15" t="s">
        <v>6773</v>
      </c>
      <c r="N9339" s="15" t="s">
        <v>6774</v>
      </c>
      <c r="O9339" s="37">
        <v>2000000</v>
      </c>
      <c r="P9339" s="126" t="s">
        <v>25103</v>
      </c>
      <c r="R9339" s="137">
        <f t="shared" si="145"/>
        <v>2.0499999999999998</v>
      </c>
    </row>
    <row r="9340" spans="2:18" x14ac:dyDescent="0.35">
      <c r="B9340" s="19">
        <v>44610</v>
      </c>
      <c r="C9340" s="19">
        <v>44610</v>
      </c>
      <c r="D9340" s="19" t="s">
        <v>97</v>
      </c>
      <c r="E9340" s="16" t="s">
        <v>5175</v>
      </c>
      <c r="F9340" s="37">
        <v>351</v>
      </c>
      <c r="G9340" s="35">
        <v>44473</v>
      </c>
      <c r="H9340" s="35">
        <v>44824</v>
      </c>
      <c r="I9340" s="37">
        <v>6</v>
      </c>
      <c r="J9340" s="37">
        <v>1</v>
      </c>
      <c r="K9340" s="15" t="s">
        <v>99</v>
      </c>
      <c r="L9340" s="15" t="s">
        <v>100</v>
      </c>
      <c r="M9340" s="15" t="s">
        <v>21971</v>
      </c>
      <c r="N9340" s="15" t="s">
        <v>4424</v>
      </c>
      <c r="O9340" s="37">
        <v>120000</v>
      </c>
      <c r="P9340" s="126" t="s">
        <v>25103</v>
      </c>
      <c r="R9340" s="137">
        <f t="shared" si="145"/>
        <v>2.1999999999999997</v>
      </c>
    </row>
    <row r="9341" spans="2:18" x14ac:dyDescent="0.35">
      <c r="B9341" s="19">
        <v>44873</v>
      </c>
      <c r="C9341" s="19">
        <v>44873.547997685186</v>
      </c>
      <c r="D9341" s="19" t="s">
        <v>97</v>
      </c>
      <c r="E9341" s="16" t="s">
        <v>17194</v>
      </c>
      <c r="F9341" s="37">
        <v>352</v>
      </c>
      <c r="G9341" s="35">
        <v>44883</v>
      </c>
      <c r="H9341" s="35">
        <v>45235</v>
      </c>
      <c r="I9341" s="37">
        <v>9</v>
      </c>
      <c r="J9341" s="37">
        <v>1</v>
      </c>
      <c r="K9341" s="15" t="s">
        <v>2405</v>
      </c>
      <c r="L9341" s="15" t="s">
        <v>105</v>
      </c>
      <c r="M9341" s="15" t="s">
        <v>17193</v>
      </c>
      <c r="N9341" s="15" t="s">
        <v>17192</v>
      </c>
      <c r="O9341" s="37">
        <v>1540000</v>
      </c>
      <c r="P9341" s="126" t="s">
        <v>25103</v>
      </c>
      <c r="R9341" s="137">
        <f t="shared" si="145"/>
        <v>2.2000000000000002</v>
      </c>
    </row>
    <row r="9342" spans="2:18" x14ac:dyDescent="0.35">
      <c r="B9342" s="19">
        <v>44565</v>
      </c>
      <c r="C9342" s="19">
        <v>44565</v>
      </c>
      <c r="D9342" s="19" t="s">
        <v>97</v>
      </c>
      <c r="E9342" s="16" t="s">
        <v>176</v>
      </c>
      <c r="F9342" s="37">
        <v>356</v>
      </c>
      <c r="G9342" s="35">
        <v>44571</v>
      </c>
      <c r="H9342" s="35">
        <v>44927</v>
      </c>
      <c r="I9342" s="37">
        <v>50</v>
      </c>
      <c r="J9342" s="37">
        <v>2</v>
      </c>
      <c r="K9342" s="15" t="s">
        <v>99</v>
      </c>
      <c r="L9342" s="15" t="s">
        <v>105</v>
      </c>
      <c r="M9342" s="15" t="s">
        <v>177</v>
      </c>
      <c r="N9342" s="15" t="s">
        <v>178</v>
      </c>
      <c r="O9342" s="37">
        <v>5700000</v>
      </c>
      <c r="P9342" s="126" t="s">
        <v>25103</v>
      </c>
      <c r="R9342" s="137">
        <f t="shared" si="145"/>
        <v>1.9500000000000002</v>
      </c>
    </row>
    <row r="9343" spans="2:18" x14ac:dyDescent="0.35">
      <c r="B9343" s="19">
        <v>44924</v>
      </c>
      <c r="C9343" s="19">
        <v>44924.402106481481</v>
      </c>
      <c r="D9343" s="19" t="s">
        <v>97</v>
      </c>
      <c r="E9343" s="16" t="s">
        <v>6851</v>
      </c>
      <c r="F9343" s="37">
        <v>356</v>
      </c>
      <c r="G9343" s="35">
        <v>44570</v>
      </c>
      <c r="H9343" s="35">
        <v>44926</v>
      </c>
      <c r="I9343" s="37">
        <v>4</v>
      </c>
      <c r="J9343" s="37">
        <v>1</v>
      </c>
      <c r="K9343" s="15" t="s">
        <v>2400</v>
      </c>
      <c r="L9343" s="15" t="s">
        <v>105</v>
      </c>
      <c r="M9343" s="15" t="s">
        <v>6852</v>
      </c>
      <c r="N9343" s="15" t="s">
        <v>662</v>
      </c>
      <c r="O9343" s="38">
        <v>295117.03000000003</v>
      </c>
      <c r="P9343" s="126" t="s">
        <v>25104</v>
      </c>
      <c r="R9343" s="137">
        <f t="shared" si="145"/>
        <v>2.3499999999999996</v>
      </c>
    </row>
    <row r="9344" spans="2:18" x14ac:dyDescent="0.35">
      <c r="B9344" s="19">
        <v>44924</v>
      </c>
      <c r="C9344" s="19">
        <v>44924.411435185182</v>
      </c>
      <c r="D9344" s="19" t="s">
        <v>97</v>
      </c>
      <c r="E9344" s="16" t="s">
        <v>6856</v>
      </c>
      <c r="F9344" s="37">
        <v>356</v>
      </c>
      <c r="G9344" s="35">
        <v>44935</v>
      </c>
      <c r="H9344" s="35">
        <v>45291</v>
      </c>
      <c r="I9344" s="37">
        <v>3</v>
      </c>
      <c r="J9344" s="37">
        <v>1</v>
      </c>
      <c r="K9344" s="15" t="s">
        <v>2400</v>
      </c>
      <c r="L9344" s="15" t="s">
        <v>122</v>
      </c>
      <c r="M9344" s="15" t="s">
        <v>6857</v>
      </c>
      <c r="N9344" s="15" t="s">
        <v>6858</v>
      </c>
      <c r="O9344" s="38">
        <v>365440.75</v>
      </c>
      <c r="P9344" s="126" t="s">
        <v>25103</v>
      </c>
      <c r="R9344" s="137">
        <f t="shared" si="145"/>
        <v>2.1999999999999997</v>
      </c>
    </row>
    <row r="9345" spans="2:18" x14ac:dyDescent="0.35">
      <c r="B9345" s="19">
        <v>44924</v>
      </c>
      <c r="C9345" s="19">
        <v>44924.673518518517</v>
      </c>
      <c r="D9345" s="19" t="s">
        <v>97</v>
      </c>
      <c r="E9345" s="16" t="s">
        <v>6900</v>
      </c>
      <c r="F9345" s="37">
        <v>356</v>
      </c>
      <c r="G9345" s="35">
        <v>44570</v>
      </c>
      <c r="H9345" s="35">
        <v>44926</v>
      </c>
      <c r="I9345" s="37">
        <v>4</v>
      </c>
      <c r="J9345" s="37">
        <v>1</v>
      </c>
      <c r="K9345" s="15" t="s">
        <v>2400</v>
      </c>
      <c r="L9345" s="15" t="s">
        <v>105</v>
      </c>
      <c r="M9345" s="15" t="s">
        <v>6901</v>
      </c>
      <c r="N9345" s="15" t="s">
        <v>6902</v>
      </c>
      <c r="O9345" s="38">
        <v>325561.34000000003</v>
      </c>
      <c r="P9345" s="126" t="s">
        <v>25103</v>
      </c>
      <c r="R9345" s="137">
        <f t="shared" si="145"/>
        <v>2.3499999999999996</v>
      </c>
    </row>
    <row r="9346" spans="2:18" x14ac:dyDescent="0.35">
      <c r="B9346" s="19">
        <v>44645</v>
      </c>
      <c r="C9346" s="19">
        <v>44643</v>
      </c>
      <c r="D9346" s="19" t="s">
        <v>97</v>
      </c>
      <c r="E9346" s="16" t="s">
        <v>13202</v>
      </c>
      <c r="F9346" s="37">
        <v>357</v>
      </c>
      <c r="G9346" s="35">
        <v>44649</v>
      </c>
      <c r="H9346" s="35">
        <v>45006</v>
      </c>
      <c r="I9346" s="37">
        <v>6</v>
      </c>
      <c r="J9346" s="37">
        <v>2</v>
      </c>
      <c r="K9346" s="15" t="s">
        <v>99</v>
      </c>
      <c r="L9346" s="15" t="s">
        <v>105</v>
      </c>
      <c r="M9346" s="15" t="s">
        <v>13201</v>
      </c>
      <c r="N9346" s="15" t="s">
        <v>13200</v>
      </c>
      <c r="O9346" s="38">
        <v>710501.44</v>
      </c>
      <c r="P9346" s="126" t="s">
        <v>25103</v>
      </c>
      <c r="R9346" s="137">
        <f t="shared" si="145"/>
        <v>1.5499999999999998</v>
      </c>
    </row>
    <row r="9347" spans="2:18" x14ac:dyDescent="0.35">
      <c r="B9347" s="19">
        <v>44841</v>
      </c>
      <c r="C9347" s="19">
        <v>44841.754027777781</v>
      </c>
      <c r="D9347" s="19" t="s">
        <v>97</v>
      </c>
      <c r="E9347" s="16" t="s">
        <v>848</v>
      </c>
      <c r="F9347" s="37">
        <v>357</v>
      </c>
      <c r="G9347" s="35">
        <v>44578</v>
      </c>
      <c r="H9347" s="35">
        <v>44935</v>
      </c>
      <c r="I9347" s="37">
        <v>70</v>
      </c>
      <c r="J9347" s="37">
        <v>39</v>
      </c>
      <c r="K9347" s="15" t="s">
        <v>99</v>
      </c>
      <c r="L9347" s="15" t="s">
        <v>105</v>
      </c>
      <c r="M9347" s="15" t="s">
        <v>2684</v>
      </c>
      <c r="N9347" s="15" t="s">
        <v>23697</v>
      </c>
      <c r="O9347" s="37">
        <v>23680000</v>
      </c>
      <c r="P9347" s="126" t="s">
        <v>25103</v>
      </c>
      <c r="R9347" s="137">
        <f t="shared" si="145"/>
        <v>1.9500000000000002</v>
      </c>
    </row>
    <row r="9348" spans="2:18" x14ac:dyDescent="0.35">
      <c r="B9348" s="19">
        <v>44705</v>
      </c>
      <c r="C9348" s="19">
        <v>44705.805347222224</v>
      </c>
      <c r="D9348" s="19" t="s">
        <v>97</v>
      </c>
      <c r="E9348" s="16" t="s">
        <v>11405</v>
      </c>
      <c r="F9348" s="37">
        <v>358</v>
      </c>
      <c r="G9348" s="35">
        <v>44711</v>
      </c>
      <c r="H9348" s="35">
        <v>45069</v>
      </c>
      <c r="I9348" s="37">
        <v>5</v>
      </c>
      <c r="J9348" s="37">
        <v>2</v>
      </c>
      <c r="K9348" s="15" t="s">
        <v>99</v>
      </c>
      <c r="L9348" s="15" t="s">
        <v>105</v>
      </c>
      <c r="M9348" s="15" t="s">
        <v>11404</v>
      </c>
      <c r="N9348" s="15" t="s">
        <v>11403</v>
      </c>
      <c r="O9348" s="37">
        <v>200000</v>
      </c>
      <c r="P9348" s="126" t="s">
        <v>25103</v>
      </c>
      <c r="R9348" s="137">
        <f t="shared" ref="R9348:R9411" si="146">0.3*IF(F9348&lt;=30, 2, IF(AND(F9348&gt;=31, F9348&lt;=90), 3, IF(AND(F9348&gt;=91, F9348&lt;=180), 4, IF(AND(F9348&gt;=181, F9348&lt;=364), 1, 2)))) + 0.3*IF(J9348=1, 3, IF(AND(J9348&gt;=2, J9348&lt;=5), 2, IF(AND(J9348&gt;=6, J9348&lt;=10), 4, 2))) + 0.2*IF(O9348&lt;=150000, 2, IF(AND(O9348&gt;=150001, O9348&lt;=500000), 4, IF(AND(O9348&gt;=500001, O9348&lt;=1000000), 1, 3)))+ 0.15*IF(NOT(ISERROR(SEARCH("fognat",L9348))), 4, IF(NOT(ISERROR(SEARCH("compres",L9348))), 2, IF(NOT(ISERROR(SEARCH("facciat",L9348))), 3, IF(NOT(ISERROR(SEARCH("estaur",L9348))), 4, 1)))) + 0.05*IF(NOT(ISERROR(SEARCH("anutenz",K9348))), 3, IF(NOT(ISERROR(SEARCH("uova",K9348))), 4, IF(NOT(ISERROR(SEARCH("rivat",K9348))), 2, IF(NOT(ISERROR(SEARCH("ubblic",K9348))), 1, 1))))</f>
        <v>2.15</v>
      </c>
    </row>
    <row r="9349" spans="2:18" x14ac:dyDescent="0.35">
      <c r="B9349" s="19">
        <v>44726</v>
      </c>
      <c r="C9349" s="19">
        <v>44726.662476851852</v>
      </c>
      <c r="D9349" s="19" t="s">
        <v>97</v>
      </c>
      <c r="E9349" s="16" t="s">
        <v>8580</v>
      </c>
      <c r="F9349" s="37">
        <v>358</v>
      </c>
      <c r="G9349" s="35">
        <v>44728</v>
      </c>
      <c r="H9349" s="35">
        <v>45086</v>
      </c>
      <c r="I9349" s="37">
        <v>5</v>
      </c>
      <c r="J9349" s="37">
        <v>3</v>
      </c>
      <c r="K9349" s="15" t="s">
        <v>99</v>
      </c>
      <c r="L9349" s="15" t="s">
        <v>105</v>
      </c>
      <c r="M9349" s="15" t="s">
        <v>8579</v>
      </c>
      <c r="N9349" s="15" t="s">
        <v>8578</v>
      </c>
      <c r="O9349" s="37">
        <v>200000</v>
      </c>
      <c r="P9349" s="126" t="s">
        <v>25103</v>
      </c>
      <c r="R9349" s="137">
        <f t="shared" si="146"/>
        <v>2.15</v>
      </c>
    </row>
    <row r="9350" spans="2:18" x14ac:dyDescent="0.35">
      <c r="B9350" s="19">
        <v>44987</v>
      </c>
      <c r="C9350" s="19">
        <v>44733.414803240739</v>
      </c>
      <c r="D9350" s="19">
        <v>44987.405833333331</v>
      </c>
      <c r="E9350" s="16" t="s">
        <v>173</v>
      </c>
      <c r="F9350" s="37">
        <v>358</v>
      </c>
      <c r="G9350" s="35">
        <v>44740</v>
      </c>
      <c r="H9350" s="35">
        <v>45098</v>
      </c>
      <c r="I9350" s="37">
        <v>8</v>
      </c>
      <c r="J9350" s="37">
        <v>5</v>
      </c>
      <c r="K9350" s="15" t="s">
        <v>2393</v>
      </c>
      <c r="L9350" s="15" t="s">
        <v>118</v>
      </c>
      <c r="M9350" s="15" t="s">
        <v>7507</v>
      </c>
      <c r="N9350" s="15" t="s">
        <v>7506</v>
      </c>
      <c r="O9350" s="38">
        <v>778264.8</v>
      </c>
      <c r="P9350" s="126" t="s">
        <v>25103</v>
      </c>
      <c r="R9350" s="137">
        <f t="shared" si="146"/>
        <v>1.5</v>
      </c>
    </row>
    <row r="9351" spans="2:18" x14ac:dyDescent="0.35">
      <c r="B9351" s="19">
        <v>45196</v>
      </c>
      <c r="C9351" s="19">
        <v>44869.601574074077</v>
      </c>
      <c r="D9351" s="19">
        <v>45196.190474537034</v>
      </c>
      <c r="E9351" s="16" t="s">
        <v>14588</v>
      </c>
      <c r="F9351" s="37">
        <v>358</v>
      </c>
      <c r="G9351" s="35">
        <v>44872</v>
      </c>
      <c r="H9351" s="35">
        <v>45230</v>
      </c>
      <c r="I9351" s="37">
        <v>15</v>
      </c>
      <c r="J9351" s="37">
        <v>6</v>
      </c>
      <c r="K9351" s="15" t="s">
        <v>2393</v>
      </c>
      <c r="L9351" s="15" t="s">
        <v>205</v>
      </c>
      <c r="M9351" s="15" t="s">
        <v>14587</v>
      </c>
      <c r="N9351" s="15" t="s">
        <v>24525</v>
      </c>
      <c r="O9351" s="38">
        <v>837081.64</v>
      </c>
      <c r="P9351" s="126" t="s">
        <v>25103</v>
      </c>
      <c r="R9351" s="137">
        <f t="shared" si="146"/>
        <v>1.95</v>
      </c>
    </row>
    <row r="9352" spans="2:18" x14ac:dyDescent="0.35">
      <c r="B9352" s="19">
        <v>44924</v>
      </c>
      <c r="C9352" s="19">
        <v>44924.707268518519</v>
      </c>
      <c r="D9352" s="19" t="s">
        <v>97</v>
      </c>
      <c r="E9352" s="16" t="s">
        <v>6908</v>
      </c>
      <c r="F9352" s="37">
        <v>359</v>
      </c>
      <c r="G9352" s="35">
        <v>44613</v>
      </c>
      <c r="H9352" s="35">
        <v>44972</v>
      </c>
      <c r="I9352" s="37">
        <v>9</v>
      </c>
      <c r="J9352" s="37">
        <v>3</v>
      </c>
      <c r="K9352" s="15" t="s">
        <v>2405</v>
      </c>
      <c r="L9352" s="15" t="s">
        <v>105</v>
      </c>
      <c r="M9352" s="15" t="s">
        <v>6909</v>
      </c>
      <c r="N9352" s="15" t="s">
        <v>6910</v>
      </c>
      <c r="O9352" s="38">
        <v>44560.73</v>
      </c>
      <c r="P9352" s="126" t="s">
        <v>25103</v>
      </c>
      <c r="R9352" s="137">
        <f t="shared" si="146"/>
        <v>1.7</v>
      </c>
    </row>
    <row r="9353" spans="2:18" x14ac:dyDescent="0.35">
      <c r="B9353" s="19">
        <v>44693</v>
      </c>
      <c r="C9353" s="19">
        <v>44565</v>
      </c>
      <c r="D9353" s="19">
        <v>44692.430810185186</v>
      </c>
      <c r="E9353" s="16" t="s">
        <v>176</v>
      </c>
      <c r="F9353" s="37">
        <v>360</v>
      </c>
      <c r="G9353" s="35">
        <v>44571</v>
      </c>
      <c r="H9353" s="35">
        <v>44931</v>
      </c>
      <c r="I9353" s="37">
        <v>50</v>
      </c>
      <c r="J9353" s="37">
        <v>15</v>
      </c>
      <c r="K9353" s="15" t="s">
        <v>99</v>
      </c>
      <c r="L9353" s="15" t="s">
        <v>105</v>
      </c>
      <c r="M9353" s="15" t="s">
        <v>2238</v>
      </c>
      <c r="N9353" s="15" t="s">
        <v>2239</v>
      </c>
      <c r="O9353" s="37">
        <v>8500000</v>
      </c>
      <c r="P9353" s="126" t="s">
        <v>25103</v>
      </c>
      <c r="R9353" s="137">
        <f t="shared" si="146"/>
        <v>1.9500000000000002</v>
      </c>
    </row>
    <row r="9354" spans="2:18" x14ac:dyDescent="0.35">
      <c r="B9354" s="19">
        <v>44711</v>
      </c>
      <c r="C9354" s="19">
        <v>44565</v>
      </c>
      <c r="D9354" s="19">
        <v>44711.527407407404</v>
      </c>
      <c r="E9354" s="16" t="s">
        <v>176</v>
      </c>
      <c r="F9354" s="37">
        <v>360</v>
      </c>
      <c r="G9354" s="35">
        <v>44571</v>
      </c>
      <c r="H9354" s="35">
        <v>44931</v>
      </c>
      <c r="I9354" s="37">
        <v>50</v>
      </c>
      <c r="J9354" s="37">
        <v>17</v>
      </c>
      <c r="K9354" s="15" t="s">
        <v>99</v>
      </c>
      <c r="L9354" s="15" t="s">
        <v>105</v>
      </c>
      <c r="M9354" s="15" t="s">
        <v>2275</v>
      </c>
      <c r="N9354" s="15" t="s">
        <v>2276</v>
      </c>
      <c r="O9354" s="37">
        <v>8500000</v>
      </c>
      <c r="P9354" s="126" t="s">
        <v>25103</v>
      </c>
      <c r="R9354" s="137">
        <f t="shared" si="146"/>
        <v>1.9500000000000002</v>
      </c>
    </row>
    <row r="9355" spans="2:18" x14ac:dyDescent="0.35">
      <c r="B9355" s="19">
        <v>44725</v>
      </c>
      <c r="C9355" s="19">
        <v>44565</v>
      </c>
      <c r="D9355" s="19">
        <v>44725.403229166666</v>
      </c>
      <c r="E9355" s="16" t="s">
        <v>176</v>
      </c>
      <c r="F9355" s="37">
        <v>360</v>
      </c>
      <c r="G9355" s="35">
        <v>44571</v>
      </c>
      <c r="H9355" s="35">
        <v>44931</v>
      </c>
      <c r="I9355" s="37">
        <v>50</v>
      </c>
      <c r="J9355" s="37">
        <v>20</v>
      </c>
      <c r="K9355" s="15" t="s">
        <v>99</v>
      </c>
      <c r="L9355" s="15" t="s">
        <v>105</v>
      </c>
      <c r="M9355" s="15" t="s">
        <v>2303</v>
      </c>
      <c r="N9355" s="15" t="s">
        <v>2304</v>
      </c>
      <c r="O9355" s="37">
        <v>8500000</v>
      </c>
      <c r="P9355" s="126" t="s">
        <v>25103</v>
      </c>
      <c r="R9355" s="137">
        <f t="shared" si="146"/>
        <v>1.9500000000000002</v>
      </c>
    </row>
    <row r="9356" spans="2:18" x14ac:dyDescent="0.35">
      <c r="B9356" s="19">
        <v>44736</v>
      </c>
      <c r="C9356" s="19">
        <v>44565</v>
      </c>
      <c r="D9356" s="19">
        <v>44736</v>
      </c>
      <c r="E9356" s="16" t="s">
        <v>176</v>
      </c>
      <c r="F9356" s="37">
        <v>360</v>
      </c>
      <c r="G9356" s="35">
        <v>44571</v>
      </c>
      <c r="H9356" s="35">
        <v>44931</v>
      </c>
      <c r="I9356" s="37">
        <v>50</v>
      </c>
      <c r="J9356" s="37">
        <v>23</v>
      </c>
      <c r="K9356" s="15" t="s">
        <v>99</v>
      </c>
      <c r="L9356" s="15" t="s">
        <v>105</v>
      </c>
      <c r="M9356" s="15" t="s">
        <v>2315</v>
      </c>
      <c r="N9356" s="15" t="s">
        <v>2316</v>
      </c>
      <c r="O9356" s="37">
        <v>8500000</v>
      </c>
      <c r="P9356" s="126" t="s">
        <v>25103</v>
      </c>
      <c r="R9356" s="137">
        <f t="shared" si="146"/>
        <v>1.9500000000000002</v>
      </c>
    </row>
    <row r="9357" spans="2:18" x14ac:dyDescent="0.35">
      <c r="B9357" s="19">
        <v>44740</v>
      </c>
      <c r="C9357" s="19">
        <v>44565</v>
      </c>
      <c r="D9357" s="19">
        <v>44740.643182870372</v>
      </c>
      <c r="E9357" s="16" t="s">
        <v>176</v>
      </c>
      <c r="F9357" s="37">
        <v>360</v>
      </c>
      <c r="G9357" s="35">
        <v>44571</v>
      </c>
      <c r="H9357" s="35">
        <v>44931</v>
      </c>
      <c r="I9357" s="37">
        <v>50</v>
      </c>
      <c r="J9357" s="37">
        <v>24</v>
      </c>
      <c r="K9357" s="15" t="s">
        <v>99</v>
      </c>
      <c r="L9357" s="15" t="s">
        <v>105</v>
      </c>
      <c r="M9357" s="15" t="s">
        <v>2319</v>
      </c>
      <c r="N9357" s="15" t="s">
        <v>2320</v>
      </c>
      <c r="O9357" s="37">
        <v>8500000</v>
      </c>
      <c r="P9357" s="126" t="s">
        <v>25103</v>
      </c>
      <c r="R9357" s="137">
        <f t="shared" si="146"/>
        <v>1.9500000000000002</v>
      </c>
    </row>
    <row r="9358" spans="2:18" x14ac:dyDescent="0.35">
      <c r="B9358" s="19">
        <v>44748</v>
      </c>
      <c r="C9358" s="19">
        <v>44565</v>
      </c>
      <c r="D9358" s="19">
        <v>44748.468206018515</v>
      </c>
      <c r="E9358" s="16" t="s">
        <v>176</v>
      </c>
      <c r="F9358" s="37">
        <v>360</v>
      </c>
      <c r="G9358" s="35">
        <v>44571</v>
      </c>
      <c r="H9358" s="35">
        <v>44931</v>
      </c>
      <c r="I9358" s="37">
        <v>50</v>
      </c>
      <c r="J9358" s="37">
        <v>26</v>
      </c>
      <c r="K9358" s="15" t="s">
        <v>99</v>
      </c>
      <c r="L9358" s="15" t="s">
        <v>105</v>
      </c>
      <c r="M9358" s="15" t="s">
        <v>2327</v>
      </c>
      <c r="N9358" s="15" t="s">
        <v>2328</v>
      </c>
      <c r="O9358" s="37">
        <v>8500000</v>
      </c>
      <c r="P9358" s="126" t="s">
        <v>25103</v>
      </c>
      <c r="R9358" s="137">
        <f t="shared" si="146"/>
        <v>1.9500000000000002</v>
      </c>
    </row>
    <row r="9359" spans="2:18" x14ac:dyDescent="0.35">
      <c r="B9359" s="19">
        <v>44769</v>
      </c>
      <c r="C9359" s="19">
        <v>44565</v>
      </c>
      <c r="D9359" s="19">
        <v>44769.654687499999</v>
      </c>
      <c r="E9359" s="16" t="s">
        <v>176</v>
      </c>
      <c r="F9359" s="37">
        <v>360</v>
      </c>
      <c r="G9359" s="35">
        <v>44571</v>
      </c>
      <c r="H9359" s="35">
        <v>44931</v>
      </c>
      <c r="I9359" s="37">
        <v>50</v>
      </c>
      <c r="J9359" s="37">
        <v>28</v>
      </c>
      <c r="K9359" s="15" t="s">
        <v>99</v>
      </c>
      <c r="L9359" s="15" t="s">
        <v>105</v>
      </c>
      <c r="M9359" s="15" t="s">
        <v>2352</v>
      </c>
      <c r="N9359" s="15" t="s">
        <v>2353</v>
      </c>
      <c r="O9359" s="37">
        <v>8500000</v>
      </c>
      <c r="P9359" s="126" t="s">
        <v>25103</v>
      </c>
      <c r="R9359" s="137">
        <f t="shared" si="146"/>
        <v>1.9500000000000002</v>
      </c>
    </row>
    <row r="9360" spans="2:18" x14ac:dyDescent="0.35">
      <c r="B9360" s="19">
        <v>44811</v>
      </c>
      <c r="C9360" s="19">
        <v>44565</v>
      </c>
      <c r="D9360" s="19">
        <v>44811.644247685188</v>
      </c>
      <c r="E9360" s="16" t="s">
        <v>176</v>
      </c>
      <c r="F9360" s="37">
        <v>360</v>
      </c>
      <c r="G9360" s="35">
        <v>44571</v>
      </c>
      <c r="H9360" s="35">
        <v>44931</v>
      </c>
      <c r="I9360" s="37">
        <v>50</v>
      </c>
      <c r="J9360" s="37">
        <v>30</v>
      </c>
      <c r="K9360" s="15" t="s">
        <v>99</v>
      </c>
      <c r="L9360" s="15" t="s">
        <v>105</v>
      </c>
      <c r="M9360" s="15" t="s">
        <v>2368</v>
      </c>
      <c r="N9360" s="15" t="s">
        <v>23538</v>
      </c>
      <c r="O9360" s="37">
        <v>8500000</v>
      </c>
      <c r="P9360" s="126" t="s">
        <v>25103</v>
      </c>
      <c r="R9360" s="137">
        <f t="shared" si="146"/>
        <v>1.9500000000000002</v>
      </c>
    </row>
    <row r="9361" spans="2:18" x14ac:dyDescent="0.35">
      <c r="B9361" s="19">
        <v>44844</v>
      </c>
      <c r="C9361" s="19">
        <v>44565</v>
      </c>
      <c r="D9361" s="19">
        <v>44844.651643518519</v>
      </c>
      <c r="E9361" s="16" t="s">
        <v>176</v>
      </c>
      <c r="F9361" s="37">
        <v>360</v>
      </c>
      <c r="G9361" s="35">
        <v>44571</v>
      </c>
      <c r="H9361" s="35">
        <v>44931</v>
      </c>
      <c r="I9361" s="37">
        <v>50</v>
      </c>
      <c r="J9361" s="37">
        <v>33</v>
      </c>
      <c r="K9361" s="15" t="s">
        <v>99</v>
      </c>
      <c r="L9361" s="15" t="s">
        <v>105</v>
      </c>
      <c r="M9361" s="15" t="s">
        <v>2392</v>
      </c>
      <c r="N9361" s="15" t="s">
        <v>23708</v>
      </c>
      <c r="O9361" s="37">
        <v>8500000</v>
      </c>
      <c r="P9361" s="126" t="s">
        <v>25103</v>
      </c>
      <c r="R9361" s="137">
        <f t="shared" si="146"/>
        <v>1.9500000000000002</v>
      </c>
    </row>
    <row r="9362" spans="2:18" x14ac:dyDescent="0.35">
      <c r="B9362" s="19">
        <v>44855</v>
      </c>
      <c r="C9362" s="19">
        <v>44565</v>
      </c>
      <c r="D9362" s="19">
        <v>44855.694131944445</v>
      </c>
      <c r="E9362" s="16" t="s">
        <v>176</v>
      </c>
      <c r="F9362" s="37">
        <v>360</v>
      </c>
      <c r="G9362" s="35">
        <v>44571</v>
      </c>
      <c r="H9362" s="35">
        <v>44931</v>
      </c>
      <c r="I9362" s="37">
        <v>50</v>
      </c>
      <c r="J9362" s="37">
        <v>35</v>
      </c>
      <c r="K9362" s="15" t="s">
        <v>2393</v>
      </c>
      <c r="L9362" s="15" t="s">
        <v>105</v>
      </c>
      <c r="M9362" s="15" t="s">
        <v>2397</v>
      </c>
      <c r="N9362" s="15" t="s">
        <v>23790</v>
      </c>
      <c r="O9362" s="37">
        <v>8500000</v>
      </c>
      <c r="P9362" s="126" t="s">
        <v>25103</v>
      </c>
      <c r="R9362" s="137">
        <f t="shared" si="146"/>
        <v>1.9000000000000001</v>
      </c>
    </row>
    <row r="9363" spans="2:18" x14ac:dyDescent="0.35">
      <c r="B9363" s="19">
        <v>44881</v>
      </c>
      <c r="C9363" s="19">
        <v>44565</v>
      </c>
      <c r="D9363" s="19">
        <v>44881.628506944442</v>
      </c>
      <c r="E9363" s="16" t="s">
        <v>176</v>
      </c>
      <c r="F9363" s="37">
        <v>360</v>
      </c>
      <c r="G9363" s="35">
        <v>44571</v>
      </c>
      <c r="H9363" s="35">
        <v>44931</v>
      </c>
      <c r="I9363" s="37">
        <v>50</v>
      </c>
      <c r="J9363" s="37">
        <v>37</v>
      </c>
      <c r="K9363" s="15" t="s">
        <v>2393</v>
      </c>
      <c r="L9363" s="15" t="s">
        <v>105</v>
      </c>
      <c r="M9363" s="15" t="s">
        <v>2410</v>
      </c>
      <c r="N9363" s="15" t="s">
        <v>23919</v>
      </c>
      <c r="O9363" s="37">
        <v>8500000</v>
      </c>
      <c r="P9363" s="126" t="s">
        <v>25103</v>
      </c>
      <c r="R9363" s="137">
        <f t="shared" si="146"/>
        <v>1.9000000000000001</v>
      </c>
    </row>
    <row r="9364" spans="2:18" x14ac:dyDescent="0.35">
      <c r="B9364" s="19">
        <v>44910</v>
      </c>
      <c r="C9364" s="19">
        <v>44565</v>
      </c>
      <c r="D9364" s="19">
        <v>44910.536006944443</v>
      </c>
      <c r="E9364" s="16" t="s">
        <v>176</v>
      </c>
      <c r="F9364" s="37">
        <v>360</v>
      </c>
      <c r="G9364" s="35">
        <v>44571</v>
      </c>
      <c r="H9364" s="35">
        <v>44931</v>
      </c>
      <c r="I9364" s="37">
        <v>50</v>
      </c>
      <c r="J9364" s="37">
        <v>38</v>
      </c>
      <c r="K9364" s="15" t="s">
        <v>2393</v>
      </c>
      <c r="L9364" s="15" t="s">
        <v>105</v>
      </c>
      <c r="M9364" s="15" t="s">
        <v>2423</v>
      </c>
      <c r="N9364" s="15" t="s">
        <v>24081</v>
      </c>
      <c r="O9364" s="37">
        <v>8500000</v>
      </c>
      <c r="P9364" s="126" t="s">
        <v>25103</v>
      </c>
      <c r="R9364" s="137">
        <f t="shared" si="146"/>
        <v>1.9000000000000001</v>
      </c>
    </row>
    <row r="9365" spans="2:18" x14ac:dyDescent="0.35">
      <c r="B9365" s="19">
        <v>45117</v>
      </c>
      <c r="C9365" s="19">
        <v>44572</v>
      </c>
      <c r="D9365" s="19">
        <v>45117.149756944447</v>
      </c>
      <c r="E9365" s="16" t="s">
        <v>666</v>
      </c>
      <c r="F9365" s="37">
        <v>360</v>
      </c>
      <c r="G9365" s="35">
        <v>44550</v>
      </c>
      <c r="H9365" s="35">
        <v>44910</v>
      </c>
      <c r="I9365" s="37">
        <v>300</v>
      </c>
      <c r="J9365" s="37">
        <v>18</v>
      </c>
      <c r="K9365" s="15" t="s">
        <v>2393</v>
      </c>
      <c r="L9365" s="15" t="s">
        <v>100</v>
      </c>
      <c r="M9365" s="15" t="s">
        <v>2462</v>
      </c>
      <c r="N9365" s="15" t="s">
        <v>2481</v>
      </c>
      <c r="O9365" s="37">
        <v>6025065</v>
      </c>
      <c r="P9365" s="126" t="s">
        <v>25103</v>
      </c>
      <c r="R9365" s="137">
        <f t="shared" si="146"/>
        <v>2.0499999999999998</v>
      </c>
    </row>
    <row r="9366" spans="2:18" x14ac:dyDescent="0.35">
      <c r="B9366" s="19">
        <v>44573</v>
      </c>
      <c r="C9366" s="19">
        <v>44573</v>
      </c>
      <c r="D9366" s="19" t="s">
        <v>97</v>
      </c>
      <c r="E9366" s="16" t="s">
        <v>586</v>
      </c>
      <c r="F9366" s="37">
        <v>360</v>
      </c>
      <c r="G9366" s="35">
        <v>44256</v>
      </c>
      <c r="H9366" s="35">
        <v>44616</v>
      </c>
      <c r="I9366" s="37">
        <v>5</v>
      </c>
      <c r="J9366" s="37">
        <v>4</v>
      </c>
      <c r="K9366" s="15" t="s">
        <v>99</v>
      </c>
      <c r="L9366" s="15" t="s">
        <v>105</v>
      </c>
      <c r="M9366" s="15" t="s">
        <v>587</v>
      </c>
      <c r="N9366" s="15" t="s">
        <v>588</v>
      </c>
      <c r="O9366" s="37">
        <v>40000</v>
      </c>
      <c r="P9366" s="126" t="s">
        <v>25103</v>
      </c>
      <c r="R9366" s="137">
        <f t="shared" si="146"/>
        <v>1.75</v>
      </c>
    </row>
    <row r="9367" spans="2:18" x14ac:dyDescent="0.35">
      <c r="B9367" s="19">
        <v>44574</v>
      </c>
      <c r="C9367" s="19">
        <v>44574.518391203703</v>
      </c>
      <c r="D9367" s="19" t="s">
        <v>97</v>
      </c>
      <c r="E9367" s="16" t="s">
        <v>694</v>
      </c>
      <c r="F9367" s="37">
        <v>360</v>
      </c>
      <c r="G9367" s="35">
        <v>44361</v>
      </c>
      <c r="H9367" s="35">
        <v>44721</v>
      </c>
      <c r="I9367" s="37">
        <v>5</v>
      </c>
      <c r="J9367" s="37">
        <v>8</v>
      </c>
      <c r="K9367" s="15" t="s">
        <v>99</v>
      </c>
      <c r="L9367" s="15" t="s">
        <v>105</v>
      </c>
      <c r="M9367" s="15" t="s">
        <v>695</v>
      </c>
      <c r="N9367" s="15" t="s">
        <v>20687</v>
      </c>
      <c r="O9367" s="37">
        <v>2800000</v>
      </c>
      <c r="P9367" s="126" t="s">
        <v>25103</v>
      </c>
      <c r="R9367" s="137">
        <f t="shared" si="146"/>
        <v>2.5499999999999998</v>
      </c>
    </row>
    <row r="9368" spans="2:18" x14ac:dyDescent="0.35">
      <c r="B9368" s="19">
        <v>44586</v>
      </c>
      <c r="C9368" s="19">
        <v>44586</v>
      </c>
      <c r="D9368" s="19" t="s">
        <v>97</v>
      </c>
      <c r="E9368" s="16" t="s">
        <v>176</v>
      </c>
      <c r="F9368" s="37">
        <v>360</v>
      </c>
      <c r="G9368" s="35">
        <v>44571</v>
      </c>
      <c r="H9368" s="35">
        <v>44931</v>
      </c>
      <c r="I9368" s="37">
        <v>50</v>
      </c>
      <c r="J9368" s="37">
        <v>4</v>
      </c>
      <c r="K9368" s="15" t="s">
        <v>99</v>
      </c>
      <c r="L9368" s="15" t="s">
        <v>105</v>
      </c>
      <c r="M9368" s="15" t="s">
        <v>1618</v>
      </c>
      <c r="N9368" s="15" t="s">
        <v>1619</v>
      </c>
      <c r="O9368" s="37">
        <v>5700000</v>
      </c>
      <c r="P9368" s="126" t="s">
        <v>25103</v>
      </c>
      <c r="R9368" s="137">
        <f t="shared" si="146"/>
        <v>1.9500000000000002</v>
      </c>
    </row>
    <row r="9369" spans="2:18" x14ac:dyDescent="0.35">
      <c r="B9369" s="19">
        <v>44594</v>
      </c>
      <c r="C9369" s="19">
        <v>44593</v>
      </c>
      <c r="D9369" s="19" t="s">
        <v>97</v>
      </c>
      <c r="E9369" s="16" t="s">
        <v>8026</v>
      </c>
      <c r="F9369" s="37">
        <v>360</v>
      </c>
      <c r="G9369" s="35">
        <v>44599</v>
      </c>
      <c r="H9369" s="35">
        <v>44959</v>
      </c>
      <c r="I9369" s="37">
        <v>8</v>
      </c>
      <c r="J9369" s="37">
        <v>1</v>
      </c>
      <c r="K9369" s="15" t="s">
        <v>99</v>
      </c>
      <c r="L9369" s="15" t="s">
        <v>205</v>
      </c>
      <c r="M9369" s="15" t="s">
        <v>20880</v>
      </c>
      <c r="N9369" s="15" t="s">
        <v>387</v>
      </c>
      <c r="O9369" s="37">
        <v>3500000</v>
      </c>
      <c r="P9369" s="126" t="s">
        <v>25103</v>
      </c>
      <c r="R9369" s="137">
        <f t="shared" si="146"/>
        <v>2.1</v>
      </c>
    </row>
    <row r="9370" spans="2:18" x14ac:dyDescent="0.35">
      <c r="B9370" s="19">
        <v>44712</v>
      </c>
      <c r="C9370" s="19">
        <v>44593</v>
      </c>
      <c r="D9370" s="19">
        <v>44712.383703703701</v>
      </c>
      <c r="E9370" s="16" t="s">
        <v>8026</v>
      </c>
      <c r="F9370" s="37">
        <v>360</v>
      </c>
      <c r="G9370" s="35">
        <v>44599</v>
      </c>
      <c r="H9370" s="35">
        <v>44959</v>
      </c>
      <c r="I9370" s="37">
        <v>8</v>
      </c>
      <c r="J9370" s="37">
        <v>5</v>
      </c>
      <c r="K9370" s="15" t="s">
        <v>99</v>
      </c>
      <c r="L9370" s="15" t="s">
        <v>205</v>
      </c>
      <c r="M9370" s="15" t="s">
        <v>23212</v>
      </c>
      <c r="N9370" s="15" t="s">
        <v>23213</v>
      </c>
      <c r="O9370" s="37">
        <v>3000000</v>
      </c>
      <c r="P9370" s="126" t="s">
        <v>25103</v>
      </c>
      <c r="R9370" s="137">
        <f t="shared" si="146"/>
        <v>1.7999999999999998</v>
      </c>
    </row>
    <row r="9371" spans="2:18" x14ac:dyDescent="0.35">
      <c r="B9371" s="19">
        <v>44851</v>
      </c>
      <c r="C9371" s="19">
        <v>44593</v>
      </c>
      <c r="D9371" s="19">
        <v>44851.456631944442</v>
      </c>
      <c r="E9371" s="16" t="s">
        <v>8026</v>
      </c>
      <c r="F9371" s="37">
        <v>360</v>
      </c>
      <c r="G9371" s="35">
        <v>44599</v>
      </c>
      <c r="H9371" s="35">
        <v>44959</v>
      </c>
      <c r="I9371" s="37">
        <v>8</v>
      </c>
      <c r="J9371" s="37">
        <v>6</v>
      </c>
      <c r="K9371" s="15" t="s">
        <v>2393</v>
      </c>
      <c r="L9371" s="15" t="s">
        <v>205</v>
      </c>
      <c r="M9371" s="15" t="s">
        <v>23749</v>
      </c>
      <c r="N9371" s="15" t="s">
        <v>23750</v>
      </c>
      <c r="O9371" s="37">
        <v>3000000</v>
      </c>
      <c r="P9371" s="126" t="s">
        <v>25103</v>
      </c>
      <c r="R9371" s="137">
        <f t="shared" si="146"/>
        <v>2.35</v>
      </c>
    </row>
    <row r="9372" spans="2:18" x14ac:dyDescent="0.35">
      <c r="B9372" s="19">
        <v>44596</v>
      </c>
      <c r="C9372" s="19">
        <v>44596</v>
      </c>
      <c r="D9372" s="19" t="s">
        <v>97</v>
      </c>
      <c r="E9372" s="16" t="s">
        <v>176</v>
      </c>
      <c r="F9372" s="37">
        <v>360</v>
      </c>
      <c r="G9372" s="35">
        <v>44571</v>
      </c>
      <c r="H9372" s="35">
        <v>44931</v>
      </c>
      <c r="I9372" s="37">
        <v>50</v>
      </c>
      <c r="J9372" s="37">
        <v>6</v>
      </c>
      <c r="K9372" s="15" t="s">
        <v>99</v>
      </c>
      <c r="L9372" s="15" t="s">
        <v>105</v>
      </c>
      <c r="M9372" s="15" t="s">
        <v>21099</v>
      </c>
      <c r="N9372" s="15" t="s">
        <v>21100</v>
      </c>
      <c r="O9372" s="37">
        <v>5700000</v>
      </c>
      <c r="P9372" s="126" t="s">
        <v>25103</v>
      </c>
      <c r="R9372" s="137">
        <f t="shared" si="146"/>
        <v>2.5499999999999998</v>
      </c>
    </row>
    <row r="9373" spans="2:18" x14ac:dyDescent="0.35">
      <c r="B9373" s="19">
        <v>44603</v>
      </c>
      <c r="C9373" s="19">
        <v>44602</v>
      </c>
      <c r="D9373" s="19" t="s">
        <v>97</v>
      </c>
      <c r="E9373" s="16" t="s">
        <v>14138</v>
      </c>
      <c r="F9373" s="37">
        <v>360</v>
      </c>
      <c r="G9373" s="35">
        <v>44606</v>
      </c>
      <c r="H9373" s="35">
        <v>44966</v>
      </c>
      <c r="I9373" s="37">
        <v>17</v>
      </c>
      <c r="J9373" s="37">
        <v>6</v>
      </c>
      <c r="K9373" s="15" t="s">
        <v>99</v>
      </c>
      <c r="L9373" s="15" t="s">
        <v>100</v>
      </c>
      <c r="M9373" s="15" t="s">
        <v>14137</v>
      </c>
      <c r="N9373" s="15" t="s">
        <v>21422</v>
      </c>
      <c r="O9373" s="37">
        <v>685000</v>
      </c>
      <c r="P9373" s="126" t="s">
        <v>25104</v>
      </c>
      <c r="R9373" s="137">
        <f t="shared" si="146"/>
        <v>2.2999999999999998</v>
      </c>
    </row>
    <row r="9374" spans="2:18" x14ac:dyDescent="0.35">
      <c r="B9374" s="19">
        <v>44613</v>
      </c>
      <c r="C9374" s="19">
        <v>44610</v>
      </c>
      <c r="D9374" s="19" t="s">
        <v>97</v>
      </c>
      <c r="E9374" s="16" t="s">
        <v>176</v>
      </c>
      <c r="F9374" s="37">
        <v>360</v>
      </c>
      <c r="G9374" s="35">
        <v>44571</v>
      </c>
      <c r="H9374" s="35">
        <v>44931</v>
      </c>
      <c r="I9374" s="37">
        <v>50</v>
      </c>
      <c r="J9374" s="37">
        <v>9</v>
      </c>
      <c r="K9374" s="15" t="s">
        <v>99</v>
      </c>
      <c r="L9374" s="15" t="s">
        <v>105</v>
      </c>
      <c r="M9374" s="15" t="s">
        <v>22025</v>
      </c>
      <c r="N9374" s="15" t="s">
        <v>22026</v>
      </c>
      <c r="O9374" s="37">
        <v>5700000</v>
      </c>
      <c r="P9374" s="126" t="s">
        <v>25103</v>
      </c>
      <c r="R9374" s="137">
        <f t="shared" si="146"/>
        <v>2.5499999999999998</v>
      </c>
    </row>
    <row r="9375" spans="2:18" x14ac:dyDescent="0.35">
      <c r="B9375" s="19">
        <v>44621</v>
      </c>
      <c r="C9375" s="19">
        <v>44621</v>
      </c>
      <c r="D9375" s="19" t="s">
        <v>97</v>
      </c>
      <c r="E9375" s="16" t="s">
        <v>176</v>
      </c>
      <c r="F9375" s="37">
        <v>360</v>
      </c>
      <c r="G9375" s="35">
        <v>44571</v>
      </c>
      <c r="H9375" s="35">
        <v>44931</v>
      </c>
      <c r="I9375" s="37">
        <v>50</v>
      </c>
      <c r="J9375" s="37">
        <v>11</v>
      </c>
      <c r="K9375" s="15" t="s">
        <v>99</v>
      </c>
      <c r="L9375" s="15" t="s">
        <v>105</v>
      </c>
      <c r="M9375" s="15" t="s">
        <v>14576</v>
      </c>
      <c r="N9375" s="15" t="s">
        <v>14575</v>
      </c>
      <c r="O9375" s="37">
        <v>5700000</v>
      </c>
      <c r="P9375" s="126" t="s">
        <v>25104</v>
      </c>
      <c r="R9375" s="137">
        <f t="shared" si="146"/>
        <v>1.9500000000000002</v>
      </c>
    </row>
    <row r="9376" spans="2:18" x14ac:dyDescent="0.35">
      <c r="B9376" s="19">
        <v>44629</v>
      </c>
      <c r="C9376" s="19">
        <v>44628</v>
      </c>
      <c r="D9376" s="19" t="s">
        <v>97</v>
      </c>
      <c r="E9376" s="16" t="s">
        <v>14138</v>
      </c>
      <c r="F9376" s="37">
        <v>360</v>
      </c>
      <c r="G9376" s="35">
        <v>44630</v>
      </c>
      <c r="H9376" s="35">
        <v>44990</v>
      </c>
      <c r="I9376" s="37">
        <v>17</v>
      </c>
      <c r="J9376" s="37">
        <v>9</v>
      </c>
      <c r="K9376" s="15" t="s">
        <v>99</v>
      </c>
      <c r="L9376" s="15" t="s">
        <v>100</v>
      </c>
      <c r="M9376" s="15" t="s">
        <v>14137</v>
      </c>
      <c r="N9376" s="15" t="s">
        <v>14136</v>
      </c>
      <c r="O9376" s="37">
        <v>685000</v>
      </c>
      <c r="P9376" s="126" t="s">
        <v>25103</v>
      </c>
      <c r="R9376" s="137">
        <f t="shared" si="146"/>
        <v>2.2999999999999998</v>
      </c>
    </row>
    <row r="9377" spans="2:18" x14ac:dyDescent="0.35">
      <c r="B9377" s="19">
        <v>44630</v>
      </c>
      <c r="C9377" s="19">
        <v>44630</v>
      </c>
      <c r="D9377" s="19" t="s">
        <v>97</v>
      </c>
      <c r="E9377" s="16" t="s">
        <v>14013</v>
      </c>
      <c r="F9377" s="37">
        <v>360</v>
      </c>
      <c r="G9377" s="35">
        <v>44396</v>
      </c>
      <c r="H9377" s="35">
        <v>44756</v>
      </c>
      <c r="I9377" s="37">
        <v>12</v>
      </c>
      <c r="J9377" s="37">
        <v>4</v>
      </c>
      <c r="K9377" s="15" t="s">
        <v>99</v>
      </c>
      <c r="L9377" s="15" t="s">
        <v>118</v>
      </c>
      <c r="M9377" s="15" t="s">
        <v>13735</v>
      </c>
      <c r="N9377" s="15" t="s">
        <v>14012</v>
      </c>
      <c r="O9377" s="37">
        <v>600000</v>
      </c>
      <c r="P9377" s="126" t="s">
        <v>25103</v>
      </c>
      <c r="R9377" s="137">
        <f t="shared" si="146"/>
        <v>1.5499999999999998</v>
      </c>
    </row>
    <row r="9378" spans="2:18" x14ac:dyDescent="0.35">
      <c r="B9378" s="19">
        <v>44638</v>
      </c>
      <c r="C9378" s="19">
        <v>44631</v>
      </c>
      <c r="D9378" s="19" t="s">
        <v>97</v>
      </c>
      <c r="E9378" s="16" t="s">
        <v>9192</v>
      </c>
      <c r="F9378" s="37">
        <v>360</v>
      </c>
      <c r="G9378" s="35">
        <v>44638</v>
      </c>
      <c r="H9378" s="35">
        <v>44998</v>
      </c>
      <c r="I9378" s="37">
        <v>8</v>
      </c>
      <c r="J9378" s="37">
        <v>1</v>
      </c>
      <c r="K9378" s="15" t="s">
        <v>99</v>
      </c>
      <c r="L9378" s="15" t="s">
        <v>100</v>
      </c>
      <c r="M9378" s="15" t="s">
        <v>13575</v>
      </c>
      <c r="N9378" s="15" t="s">
        <v>7896</v>
      </c>
      <c r="O9378" s="37">
        <v>2500000</v>
      </c>
      <c r="P9378" s="126" t="s">
        <v>25104</v>
      </c>
      <c r="R9378" s="137">
        <f t="shared" si="146"/>
        <v>2.4</v>
      </c>
    </row>
    <row r="9379" spans="2:18" x14ac:dyDescent="0.35">
      <c r="B9379" s="19">
        <v>44635</v>
      </c>
      <c r="C9379" s="19">
        <v>44634</v>
      </c>
      <c r="D9379" s="19" t="s">
        <v>97</v>
      </c>
      <c r="E9379" s="16" t="s">
        <v>13736</v>
      </c>
      <c r="F9379" s="37">
        <v>360</v>
      </c>
      <c r="G9379" s="35">
        <v>44761</v>
      </c>
      <c r="H9379" s="35">
        <v>45121</v>
      </c>
      <c r="I9379" s="37">
        <v>15</v>
      </c>
      <c r="J9379" s="37">
        <v>7</v>
      </c>
      <c r="K9379" s="15" t="s">
        <v>99</v>
      </c>
      <c r="L9379" s="15" t="s">
        <v>118</v>
      </c>
      <c r="M9379" s="15" t="s">
        <v>13735</v>
      </c>
      <c r="N9379" s="15" t="s">
        <v>13734</v>
      </c>
      <c r="O9379" s="37">
        <v>600000</v>
      </c>
      <c r="P9379" s="126" t="s">
        <v>25103</v>
      </c>
      <c r="R9379" s="137">
        <f t="shared" si="146"/>
        <v>2.15</v>
      </c>
    </row>
    <row r="9380" spans="2:18" x14ac:dyDescent="0.35">
      <c r="B9380" s="19">
        <v>44636</v>
      </c>
      <c r="C9380" s="19">
        <v>44635</v>
      </c>
      <c r="D9380" s="19" t="s">
        <v>97</v>
      </c>
      <c r="E9380" s="16" t="s">
        <v>13703</v>
      </c>
      <c r="F9380" s="37">
        <v>360</v>
      </c>
      <c r="G9380" s="35">
        <v>44637</v>
      </c>
      <c r="H9380" s="35">
        <v>44997</v>
      </c>
      <c r="I9380" s="37">
        <v>6</v>
      </c>
      <c r="J9380" s="37">
        <v>8</v>
      </c>
      <c r="K9380" s="15" t="s">
        <v>112</v>
      </c>
      <c r="L9380" s="15" t="s">
        <v>105</v>
      </c>
      <c r="M9380" s="15" t="s">
        <v>13702</v>
      </c>
      <c r="N9380" s="15" t="s">
        <v>13701</v>
      </c>
      <c r="O9380" s="37">
        <v>800000</v>
      </c>
      <c r="P9380" s="126" t="s">
        <v>25103</v>
      </c>
      <c r="R9380" s="137">
        <f t="shared" si="146"/>
        <v>2.2000000000000002</v>
      </c>
    </row>
    <row r="9381" spans="2:18" x14ac:dyDescent="0.35">
      <c r="B9381" s="19">
        <v>44995</v>
      </c>
      <c r="C9381" s="19">
        <v>44638</v>
      </c>
      <c r="D9381" s="19">
        <v>44995.448657407411</v>
      </c>
      <c r="E9381" s="16" t="s">
        <v>12500</v>
      </c>
      <c r="F9381" s="37">
        <v>360</v>
      </c>
      <c r="G9381" s="35">
        <v>44658</v>
      </c>
      <c r="H9381" s="35">
        <v>45018</v>
      </c>
      <c r="I9381" s="37">
        <v>6</v>
      </c>
      <c r="J9381" s="37">
        <v>3</v>
      </c>
      <c r="K9381" s="15" t="s">
        <v>2405</v>
      </c>
      <c r="L9381" s="15" t="s">
        <v>105</v>
      </c>
      <c r="M9381" s="15" t="s">
        <v>12499</v>
      </c>
      <c r="N9381" s="15" t="s">
        <v>12498</v>
      </c>
      <c r="O9381" s="37">
        <v>50000</v>
      </c>
      <c r="P9381" s="126" t="s">
        <v>25104</v>
      </c>
      <c r="R9381" s="137">
        <f t="shared" si="146"/>
        <v>1.7</v>
      </c>
    </row>
    <row r="9382" spans="2:18" x14ac:dyDescent="0.35">
      <c r="B9382" s="19">
        <v>44643</v>
      </c>
      <c r="C9382" s="19">
        <v>44641</v>
      </c>
      <c r="D9382" s="19" t="s">
        <v>97</v>
      </c>
      <c r="E9382" s="16" t="s">
        <v>7827</v>
      </c>
      <c r="F9382" s="37">
        <v>360</v>
      </c>
      <c r="G9382" s="35">
        <v>44648</v>
      </c>
      <c r="H9382" s="35">
        <v>45008</v>
      </c>
      <c r="I9382" s="37">
        <v>12</v>
      </c>
      <c r="J9382" s="37">
        <v>2</v>
      </c>
      <c r="K9382" s="15" t="s">
        <v>99</v>
      </c>
      <c r="L9382" s="15" t="s">
        <v>205</v>
      </c>
      <c r="M9382" s="15" t="s">
        <v>13286</v>
      </c>
      <c r="N9382" s="15" t="s">
        <v>20824</v>
      </c>
      <c r="O9382" s="37">
        <v>1900000</v>
      </c>
      <c r="P9382" s="126" t="s">
        <v>25104</v>
      </c>
      <c r="R9382" s="137">
        <f t="shared" si="146"/>
        <v>1.7999999999999998</v>
      </c>
    </row>
    <row r="9383" spans="2:18" x14ac:dyDescent="0.35">
      <c r="B9383" s="19">
        <v>44699</v>
      </c>
      <c r="C9383" s="19">
        <v>44641</v>
      </c>
      <c r="D9383" s="19">
        <v>44699.500127314815</v>
      </c>
      <c r="E9383" s="16" t="s">
        <v>7827</v>
      </c>
      <c r="F9383" s="37">
        <v>360</v>
      </c>
      <c r="G9383" s="35">
        <v>44648</v>
      </c>
      <c r="H9383" s="35">
        <v>45008</v>
      </c>
      <c r="I9383" s="37">
        <v>12</v>
      </c>
      <c r="J9383" s="37">
        <v>3</v>
      </c>
      <c r="K9383" s="15" t="s">
        <v>99</v>
      </c>
      <c r="L9383" s="15" t="s">
        <v>205</v>
      </c>
      <c r="M9383" s="15" t="s">
        <v>12675</v>
      </c>
      <c r="N9383" s="15" t="s">
        <v>23166</v>
      </c>
      <c r="O9383" s="37">
        <v>1900000</v>
      </c>
      <c r="P9383" s="126" t="s">
        <v>25103</v>
      </c>
      <c r="R9383" s="137">
        <f t="shared" si="146"/>
        <v>1.7999999999999998</v>
      </c>
    </row>
    <row r="9384" spans="2:18" x14ac:dyDescent="0.35">
      <c r="B9384" s="19">
        <v>44813</v>
      </c>
      <c r="C9384" s="19">
        <v>44641</v>
      </c>
      <c r="D9384" s="19">
        <v>44813.722025462965</v>
      </c>
      <c r="E9384" s="16" t="s">
        <v>7827</v>
      </c>
      <c r="F9384" s="37">
        <v>360</v>
      </c>
      <c r="G9384" s="35">
        <v>44648</v>
      </c>
      <c r="H9384" s="35">
        <v>45008</v>
      </c>
      <c r="I9384" s="37">
        <v>16</v>
      </c>
      <c r="J9384" s="37">
        <v>5</v>
      </c>
      <c r="K9384" s="15" t="s">
        <v>99</v>
      </c>
      <c r="L9384" s="15" t="s">
        <v>205</v>
      </c>
      <c r="M9384" s="15" t="s">
        <v>7826</v>
      </c>
      <c r="N9384" s="15" t="s">
        <v>23553</v>
      </c>
      <c r="O9384" s="37">
        <v>1900000</v>
      </c>
      <c r="P9384" s="126" t="s">
        <v>25103</v>
      </c>
      <c r="R9384" s="137">
        <f t="shared" si="146"/>
        <v>1.7999999999999998</v>
      </c>
    </row>
    <row r="9385" spans="2:18" x14ac:dyDescent="0.35">
      <c r="B9385" s="19">
        <v>45070</v>
      </c>
      <c r="C9385" s="19">
        <v>44641</v>
      </c>
      <c r="D9385" s="19">
        <v>45062.184432870374</v>
      </c>
      <c r="E9385" s="16" t="s">
        <v>7827</v>
      </c>
      <c r="F9385" s="37">
        <v>360</v>
      </c>
      <c r="G9385" s="35">
        <v>44648</v>
      </c>
      <c r="H9385" s="35">
        <v>45008</v>
      </c>
      <c r="I9385" s="37">
        <v>20</v>
      </c>
      <c r="J9385" s="37">
        <v>5</v>
      </c>
      <c r="K9385" s="15" t="s">
        <v>2393</v>
      </c>
      <c r="L9385" s="15" t="s">
        <v>205</v>
      </c>
      <c r="M9385" s="15" t="s">
        <v>12494</v>
      </c>
      <c r="N9385" s="15" t="s">
        <v>24390</v>
      </c>
      <c r="O9385" s="37">
        <v>1900000</v>
      </c>
      <c r="P9385" s="126" t="s">
        <v>25104</v>
      </c>
      <c r="R9385" s="137">
        <f t="shared" si="146"/>
        <v>1.75</v>
      </c>
    </row>
    <row r="9386" spans="2:18" x14ac:dyDescent="0.35">
      <c r="B9386" s="19">
        <v>44644</v>
      </c>
      <c r="C9386" s="19">
        <v>44644</v>
      </c>
      <c r="D9386" s="19" t="s">
        <v>97</v>
      </c>
      <c r="E9386" s="16" t="s">
        <v>6573</v>
      </c>
      <c r="F9386" s="37">
        <v>360</v>
      </c>
      <c r="G9386" s="35">
        <v>44648</v>
      </c>
      <c r="H9386" s="35">
        <v>45008</v>
      </c>
      <c r="I9386" s="37">
        <v>15</v>
      </c>
      <c r="J9386" s="37">
        <v>3</v>
      </c>
      <c r="K9386" s="15" t="s">
        <v>99</v>
      </c>
      <c r="L9386" s="15" t="s">
        <v>105</v>
      </c>
      <c r="M9386" s="15" t="s">
        <v>13211</v>
      </c>
      <c r="N9386" s="15" t="s">
        <v>13210</v>
      </c>
      <c r="O9386" s="37">
        <v>980000</v>
      </c>
      <c r="P9386" s="126" t="s">
        <v>25103</v>
      </c>
      <c r="R9386" s="137">
        <f t="shared" si="146"/>
        <v>1.5499999999999998</v>
      </c>
    </row>
    <row r="9387" spans="2:18" x14ac:dyDescent="0.35">
      <c r="B9387" s="19">
        <v>44650</v>
      </c>
      <c r="C9387" s="19">
        <v>44650</v>
      </c>
      <c r="D9387" s="19" t="s">
        <v>97</v>
      </c>
      <c r="E9387" s="16" t="s">
        <v>12932</v>
      </c>
      <c r="F9387" s="37">
        <v>360</v>
      </c>
      <c r="G9387" s="35">
        <v>44651</v>
      </c>
      <c r="H9387" s="35">
        <v>45011</v>
      </c>
      <c r="I9387" s="37">
        <v>4</v>
      </c>
      <c r="J9387" s="37">
        <v>1</v>
      </c>
      <c r="K9387" s="15" t="s">
        <v>99</v>
      </c>
      <c r="L9387" s="15" t="s">
        <v>100</v>
      </c>
      <c r="M9387" s="15" t="s">
        <v>12931</v>
      </c>
      <c r="N9387" s="15" t="s">
        <v>5285</v>
      </c>
      <c r="O9387" s="37">
        <v>300000</v>
      </c>
      <c r="P9387" s="126" t="s">
        <v>25103</v>
      </c>
      <c r="R9387" s="137">
        <f t="shared" si="146"/>
        <v>2.6</v>
      </c>
    </row>
    <row r="9388" spans="2:18" x14ac:dyDescent="0.35">
      <c r="B9388" s="19">
        <v>44650</v>
      </c>
      <c r="C9388" s="19">
        <v>44650</v>
      </c>
      <c r="D9388" s="19" t="s">
        <v>97</v>
      </c>
      <c r="E9388" s="16" t="s">
        <v>176</v>
      </c>
      <c r="F9388" s="37">
        <v>360</v>
      </c>
      <c r="G9388" s="35">
        <v>44571</v>
      </c>
      <c r="H9388" s="35">
        <v>44931</v>
      </c>
      <c r="I9388" s="37">
        <v>50</v>
      </c>
      <c r="J9388" s="37">
        <v>13</v>
      </c>
      <c r="K9388" s="15" t="s">
        <v>99</v>
      </c>
      <c r="L9388" s="15" t="s">
        <v>105</v>
      </c>
      <c r="M9388" s="15" t="s">
        <v>12921</v>
      </c>
      <c r="N9388" s="15" t="s">
        <v>12920</v>
      </c>
      <c r="O9388" s="37">
        <v>5700000</v>
      </c>
      <c r="P9388" s="126" t="s">
        <v>25103</v>
      </c>
      <c r="R9388" s="137">
        <f t="shared" si="146"/>
        <v>1.9500000000000002</v>
      </c>
    </row>
    <row r="9389" spans="2:18" x14ac:dyDescent="0.35">
      <c r="B9389" s="19">
        <v>44662</v>
      </c>
      <c r="C9389" s="19">
        <v>44658</v>
      </c>
      <c r="D9389" s="19" t="s">
        <v>97</v>
      </c>
      <c r="E9389" s="16" t="s">
        <v>4133</v>
      </c>
      <c r="F9389" s="37">
        <v>360</v>
      </c>
      <c r="G9389" s="35">
        <v>44670</v>
      </c>
      <c r="H9389" s="35">
        <v>45030</v>
      </c>
      <c r="I9389" s="37">
        <v>3</v>
      </c>
      <c r="J9389" s="37">
        <v>1</v>
      </c>
      <c r="K9389" s="15" t="s">
        <v>99</v>
      </c>
      <c r="L9389" s="15" t="s">
        <v>105</v>
      </c>
      <c r="M9389" s="15" t="s">
        <v>4134</v>
      </c>
      <c r="N9389" s="15" t="s">
        <v>4135</v>
      </c>
      <c r="O9389" s="38">
        <v>109465.78</v>
      </c>
      <c r="P9389" s="126" t="s">
        <v>25103</v>
      </c>
      <c r="R9389" s="137">
        <f t="shared" si="146"/>
        <v>2.0500000000000003</v>
      </c>
    </row>
    <row r="9390" spans="2:18" x14ac:dyDescent="0.35">
      <c r="B9390" s="19">
        <v>44735</v>
      </c>
      <c r="C9390" s="19">
        <v>44658</v>
      </c>
      <c r="D9390" s="19">
        <v>44735.572326388887</v>
      </c>
      <c r="E9390" s="16" t="s">
        <v>4133</v>
      </c>
      <c r="F9390" s="37">
        <v>360</v>
      </c>
      <c r="G9390" s="35">
        <v>44670</v>
      </c>
      <c r="H9390" s="35">
        <v>45030</v>
      </c>
      <c r="I9390" s="37">
        <v>5</v>
      </c>
      <c r="J9390" s="37">
        <v>2</v>
      </c>
      <c r="K9390" s="15" t="s">
        <v>99</v>
      </c>
      <c r="L9390" s="15" t="s">
        <v>105</v>
      </c>
      <c r="M9390" s="15" t="s">
        <v>5507</v>
      </c>
      <c r="N9390" s="15" t="s">
        <v>5508</v>
      </c>
      <c r="O9390" s="38">
        <v>109465.78</v>
      </c>
      <c r="P9390" s="126" t="s">
        <v>25104</v>
      </c>
      <c r="R9390" s="137">
        <f t="shared" si="146"/>
        <v>1.75</v>
      </c>
    </row>
    <row r="9391" spans="2:18" x14ac:dyDescent="0.35">
      <c r="B9391" s="19">
        <v>44985</v>
      </c>
      <c r="C9391" s="19">
        <v>44665</v>
      </c>
      <c r="D9391" s="19">
        <v>44985.412395833337</v>
      </c>
      <c r="E9391" s="16" t="s">
        <v>4425</v>
      </c>
      <c r="F9391" s="37">
        <v>360</v>
      </c>
      <c r="G9391" s="35">
        <v>44671</v>
      </c>
      <c r="H9391" s="35">
        <v>45031</v>
      </c>
      <c r="I9391" s="37">
        <v>20</v>
      </c>
      <c r="J9391" s="37">
        <v>6</v>
      </c>
      <c r="K9391" s="15" t="s">
        <v>2393</v>
      </c>
      <c r="L9391" s="15" t="s">
        <v>105</v>
      </c>
      <c r="M9391" s="15" t="s">
        <v>5650</v>
      </c>
      <c r="N9391" s="15" t="s">
        <v>5651</v>
      </c>
      <c r="O9391" s="38">
        <v>991155.8</v>
      </c>
      <c r="P9391" s="126" t="s">
        <v>25103</v>
      </c>
      <c r="R9391" s="137">
        <f t="shared" si="146"/>
        <v>2.1</v>
      </c>
    </row>
    <row r="9392" spans="2:18" x14ac:dyDescent="0.35">
      <c r="B9392" s="19">
        <v>44673</v>
      </c>
      <c r="C9392" s="19">
        <v>44673</v>
      </c>
      <c r="D9392" s="19" t="s">
        <v>97</v>
      </c>
      <c r="E9392" s="16" t="s">
        <v>176</v>
      </c>
      <c r="F9392" s="37">
        <v>360</v>
      </c>
      <c r="G9392" s="35">
        <v>44571</v>
      </c>
      <c r="H9392" s="35">
        <v>44931</v>
      </c>
      <c r="I9392" s="37">
        <v>50</v>
      </c>
      <c r="J9392" s="37">
        <v>14</v>
      </c>
      <c r="K9392" s="15" t="s">
        <v>99</v>
      </c>
      <c r="L9392" s="15" t="s">
        <v>105</v>
      </c>
      <c r="M9392" s="15" t="s">
        <v>4826</v>
      </c>
      <c r="N9392" s="15" t="s">
        <v>4827</v>
      </c>
      <c r="O9392" s="37">
        <v>8500000</v>
      </c>
      <c r="P9392" s="126" t="s">
        <v>25103</v>
      </c>
      <c r="R9392" s="137">
        <f t="shared" si="146"/>
        <v>1.9500000000000002</v>
      </c>
    </row>
    <row r="9393" spans="2:18" x14ac:dyDescent="0.35">
      <c r="B9393" s="19">
        <v>44713</v>
      </c>
      <c r="C9393" s="19">
        <v>44713.82953703704</v>
      </c>
      <c r="D9393" s="19" t="s">
        <v>97</v>
      </c>
      <c r="E9393" s="16" t="s">
        <v>7467</v>
      </c>
      <c r="F9393" s="37">
        <v>360</v>
      </c>
      <c r="G9393" s="35">
        <v>44718</v>
      </c>
      <c r="H9393" s="35">
        <v>45078</v>
      </c>
      <c r="I9393" s="37">
        <v>3</v>
      </c>
      <c r="J9393" s="37">
        <v>1</v>
      </c>
      <c r="K9393" s="15" t="s">
        <v>99</v>
      </c>
      <c r="L9393" s="15" t="s">
        <v>105</v>
      </c>
      <c r="M9393" s="15" t="s">
        <v>9038</v>
      </c>
      <c r="N9393" s="15" t="s">
        <v>7257</v>
      </c>
      <c r="O9393" s="37">
        <v>350000</v>
      </c>
      <c r="P9393" s="126" t="s">
        <v>25104</v>
      </c>
      <c r="R9393" s="137">
        <f t="shared" si="146"/>
        <v>2.4499999999999997</v>
      </c>
    </row>
    <row r="9394" spans="2:18" x14ac:dyDescent="0.35">
      <c r="B9394" s="19">
        <v>45077</v>
      </c>
      <c r="C9394" s="19">
        <v>44713.82953703704</v>
      </c>
      <c r="D9394" s="19">
        <v>45070.510266203702</v>
      </c>
      <c r="E9394" s="16" t="s">
        <v>7467</v>
      </c>
      <c r="F9394" s="37">
        <v>360</v>
      </c>
      <c r="G9394" s="35">
        <v>44718</v>
      </c>
      <c r="H9394" s="35">
        <v>45078</v>
      </c>
      <c r="I9394" s="37">
        <v>3</v>
      </c>
      <c r="J9394" s="37">
        <v>3</v>
      </c>
      <c r="K9394" s="15" t="s">
        <v>2405</v>
      </c>
      <c r="L9394" s="15" t="s">
        <v>105</v>
      </c>
      <c r="M9394" s="15" t="s">
        <v>7466</v>
      </c>
      <c r="N9394" s="15" t="s">
        <v>7465</v>
      </c>
      <c r="O9394" s="37">
        <v>350000</v>
      </c>
      <c r="P9394" s="126" t="s">
        <v>25103</v>
      </c>
      <c r="R9394" s="137">
        <f t="shared" si="146"/>
        <v>2.1</v>
      </c>
    </row>
    <row r="9395" spans="2:18" x14ac:dyDescent="0.35">
      <c r="B9395" s="19">
        <v>44965</v>
      </c>
      <c r="C9395" s="19">
        <v>44720.485925925925</v>
      </c>
      <c r="D9395" s="19">
        <v>44965.434930555559</v>
      </c>
      <c r="E9395" s="16" t="s">
        <v>7527</v>
      </c>
      <c r="F9395" s="37">
        <v>360</v>
      </c>
      <c r="G9395" s="35">
        <v>44719</v>
      </c>
      <c r="H9395" s="35">
        <v>45079</v>
      </c>
      <c r="I9395" s="37">
        <v>8</v>
      </c>
      <c r="J9395" s="37">
        <v>9</v>
      </c>
      <c r="K9395" s="15" t="s">
        <v>2405</v>
      </c>
      <c r="L9395" s="15" t="s">
        <v>100</v>
      </c>
      <c r="M9395" s="15" t="s">
        <v>7526</v>
      </c>
      <c r="N9395" s="15" t="s">
        <v>7525</v>
      </c>
      <c r="O9395" s="37">
        <v>1550000</v>
      </c>
      <c r="P9395" s="126" t="s">
        <v>25103</v>
      </c>
      <c r="R9395" s="137">
        <f t="shared" si="146"/>
        <v>2.65</v>
      </c>
    </row>
    <row r="9396" spans="2:18" x14ac:dyDescent="0.35">
      <c r="B9396" s="19">
        <v>44950</v>
      </c>
      <c r="C9396" s="19">
        <v>44721.769305555557</v>
      </c>
      <c r="D9396" s="19">
        <v>44950.409699074073</v>
      </c>
      <c r="E9396" s="16" t="s">
        <v>7511</v>
      </c>
      <c r="F9396" s="37">
        <v>360</v>
      </c>
      <c r="G9396" s="35">
        <v>44725</v>
      </c>
      <c r="H9396" s="35">
        <v>45085</v>
      </c>
      <c r="I9396" s="37">
        <v>5</v>
      </c>
      <c r="J9396" s="37">
        <v>3</v>
      </c>
      <c r="K9396" s="15" t="s">
        <v>2400</v>
      </c>
      <c r="L9396" s="15" t="s">
        <v>105</v>
      </c>
      <c r="M9396" s="15" t="s">
        <v>7535</v>
      </c>
      <c r="N9396" s="15" t="s">
        <v>7534</v>
      </c>
      <c r="O9396" s="37">
        <v>180000</v>
      </c>
      <c r="P9396" s="126" t="s">
        <v>25103</v>
      </c>
      <c r="R9396" s="137">
        <f t="shared" si="146"/>
        <v>2.0499999999999998</v>
      </c>
    </row>
    <row r="9397" spans="2:18" x14ac:dyDescent="0.35">
      <c r="B9397" s="19">
        <v>44984</v>
      </c>
      <c r="C9397" s="19">
        <v>44721.769305555557</v>
      </c>
      <c r="D9397" s="19">
        <v>44984.439479166664</v>
      </c>
      <c r="E9397" s="16" t="s">
        <v>7511</v>
      </c>
      <c r="F9397" s="37">
        <v>360</v>
      </c>
      <c r="G9397" s="35">
        <v>44725</v>
      </c>
      <c r="H9397" s="35">
        <v>45085</v>
      </c>
      <c r="I9397" s="37">
        <v>6</v>
      </c>
      <c r="J9397" s="37">
        <v>4</v>
      </c>
      <c r="K9397" s="15" t="s">
        <v>2405</v>
      </c>
      <c r="L9397" s="15" t="s">
        <v>105</v>
      </c>
      <c r="M9397" s="15" t="s">
        <v>7510</v>
      </c>
      <c r="N9397" s="15" t="s">
        <v>7509</v>
      </c>
      <c r="O9397" s="37">
        <v>180000</v>
      </c>
      <c r="P9397" s="126" t="s">
        <v>25103</v>
      </c>
      <c r="R9397" s="137">
        <f t="shared" si="146"/>
        <v>2.1</v>
      </c>
    </row>
    <row r="9398" spans="2:18" x14ac:dyDescent="0.35">
      <c r="B9398" s="19">
        <v>44735</v>
      </c>
      <c r="C9398" s="19">
        <v>44735.488379629627</v>
      </c>
      <c r="D9398" s="19" t="s">
        <v>97</v>
      </c>
      <c r="E9398" s="16" t="s">
        <v>8200</v>
      </c>
      <c r="F9398" s="37">
        <v>360</v>
      </c>
      <c r="G9398" s="35">
        <v>44529</v>
      </c>
      <c r="H9398" s="35">
        <v>44889</v>
      </c>
      <c r="I9398" s="37">
        <v>4</v>
      </c>
      <c r="J9398" s="37">
        <v>5</v>
      </c>
      <c r="K9398" s="15" t="s">
        <v>99</v>
      </c>
      <c r="L9398" s="15" t="s">
        <v>205</v>
      </c>
      <c r="M9398" s="15" t="s">
        <v>8199</v>
      </c>
      <c r="N9398" s="15" t="s">
        <v>8198</v>
      </c>
      <c r="O9398" s="37">
        <v>220000</v>
      </c>
      <c r="P9398" s="126" t="s">
        <v>25103</v>
      </c>
      <c r="R9398" s="137">
        <f t="shared" si="146"/>
        <v>2</v>
      </c>
    </row>
    <row r="9399" spans="2:18" x14ac:dyDescent="0.35">
      <c r="B9399" s="19">
        <v>44741</v>
      </c>
      <c r="C9399" s="19">
        <v>44741.406377314815</v>
      </c>
      <c r="D9399" s="19" t="s">
        <v>97</v>
      </c>
      <c r="E9399" s="16" t="s">
        <v>7934</v>
      </c>
      <c r="F9399" s="37">
        <v>360</v>
      </c>
      <c r="G9399" s="35">
        <v>44740</v>
      </c>
      <c r="H9399" s="35">
        <v>45100</v>
      </c>
      <c r="I9399" s="37">
        <v>3</v>
      </c>
      <c r="J9399" s="37">
        <v>1</v>
      </c>
      <c r="K9399" s="15" t="s">
        <v>99</v>
      </c>
      <c r="L9399" s="15" t="s">
        <v>105</v>
      </c>
      <c r="M9399" s="15" t="s">
        <v>7933</v>
      </c>
      <c r="N9399" s="15" t="s">
        <v>7932</v>
      </c>
      <c r="O9399" s="38">
        <v>121042.35</v>
      </c>
      <c r="P9399" s="126" t="s">
        <v>25103</v>
      </c>
      <c r="R9399" s="137">
        <f t="shared" si="146"/>
        <v>2.0500000000000003</v>
      </c>
    </row>
    <row r="9400" spans="2:18" x14ac:dyDescent="0.35">
      <c r="B9400" s="19">
        <v>44742</v>
      </c>
      <c r="C9400" s="19">
        <v>44742.537627314814</v>
      </c>
      <c r="D9400" s="19" t="s">
        <v>97</v>
      </c>
      <c r="E9400" s="16" t="s">
        <v>7827</v>
      </c>
      <c r="F9400" s="37">
        <v>360</v>
      </c>
      <c r="G9400" s="35">
        <v>44648</v>
      </c>
      <c r="H9400" s="35">
        <v>45008</v>
      </c>
      <c r="I9400" s="37">
        <v>14</v>
      </c>
      <c r="J9400" s="37">
        <v>4</v>
      </c>
      <c r="K9400" s="15" t="s">
        <v>99</v>
      </c>
      <c r="L9400" s="15" t="s">
        <v>205</v>
      </c>
      <c r="M9400" s="15" t="s">
        <v>7826</v>
      </c>
      <c r="N9400" s="15" t="s">
        <v>23331</v>
      </c>
      <c r="O9400" s="37">
        <v>1900000</v>
      </c>
      <c r="P9400" s="126" t="s">
        <v>25103</v>
      </c>
      <c r="R9400" s="137">
        <f t="shared" si="146"/>
        <v>1.7999999999999998</v>
      </c>
    </row>
    <row r="9401" spans="2:18" x14ac:dyDescent="0.35">
      <c r="B9401" s="19">
        <v>44749</v>
      </c>
      <c r="C9401" s="19">
        <v>44749.497152777774</v>
      </c>
      <c r="D9401" s="19" t="s">
        <v>97</v>
      </c>
      <c r="E9401" s="16" t="s">
        <v>10534</v>
      </c>
      <c r="F9401" s="37">
        <v>360</v>
      </c>
      <c r="G9401" s="35">
        <v>44488</v>
      </c>
      <c r="H9401" s="35">
        <v>44848</v>
      </c>
      <c r="I9401" s="37">
        <v>3</v>
      </c>
      <c r="J9401" s="37">
        <v>1</v>
      </c>
      <c r="K9401" s="15" t="s">
        <v>99</v>
      </c>
      <c r="L9401" s="15" t="s">
        <v>100</v>
      </c>
      <c r="M9401" s="15" t="s">
        <v>10533</v>
      </c>
      <c r="N9401" s="15" t="s">
        <v>3735</v>
      </c>
      <c r="O9401" s="37">
        <v>250000</v>
      </c>
      <c r="P9401" s="126" t="s">
        <v>25103</v>
      </c>
      <c r="R9401" s="137">
        <f t="shared" si="146"/>
        <v>2.6</v>
      </c>
    </row>
    <row r="9402" spans="2:18" x14ac:dyDescent="0.35">
      <c r="B9402" s="19">
        <v>44756</v>
      </c>
      <c r="C9402" s="19">
        <v>44756.70239583333</v>
      </c>
      <c r="D9402" s="19" t="s">
        <v>97</v>
      </c>
      <c r="E9402" s="16" t="s">
        <v>10155</v>
      </c>
      <c r="F9402" s="37">
        <v>360</v>
      </c>
      <c r="G9402" s="35">
        <v>44739</v>
      </c>
      <c r="H9402" s="35">
        <v>45099</v>
      </c>
      <c r="I9402" s="37">
        <v>4</v>
      </c>
      <c r="J9402" s="37">
        <v>1</v>
      </c>
      <c r="K9402" s="15" t="s">
        <v>99</v>
      </c>
      <c r="L9402" s="15" t="s">
        <v>105</v>
      </c>
      <c r="M9402" s="15" t="s">
        <v>10154</v>
      </c>
      <c r="N9402" s="15" t="s">
        <v>10153</v>
      </c>
      <c r="O9402" s="38">
        <v>38891.46</v>
      </c>
      <c r="P9402" s="126" t="s">
        <v>25103</v>
      </c>
      <c r="R9402" s="137">
        <f t="shared" si="146"/>
        <v>2.0500000000000003</v>
      </c>
    </row>
    <row r="9403" spans="2:18" x14ac:dyDescent="0.35">
      <c r="B9403" s="19">
        <v>44757</v>
      </c>
      <c r="C9403" s="19">
        <v>44757.362685185188</v>
      </c>
      <c r="D9403" s="19" t="s">
        <v>97</v>
      </c>
      <c r="E9403" s="16" t="s">
        <v>9305</v>
      </c>
      <c r="F9403" s="37">
        <v>360</v>
      </c>
      <c r="G9403" s="35">
        <v>44757</v>
      </c>
      <c r="H9403" s="35">
        <v>45117</v>
      </c>
      <c r="I9403" s="37">
        <v>4</v>
      </c>
      <c r="J9403" s="37">
        <v>1</v>
      </c>
      <c r="K9403" s="15" t="s">
        <v>99</v>
      </c>
      <c r="L9403" s="15" t="s">
        <v>105</v>
      </c>
      <c r="M9403" s="15" t="s">
        <v>10140</v>
      </c>
      <c r="N9403" s="15" t="s">
        <v>10101</v>
      </c>
      <c r="O9403" s="38">
        <v>160576.73000000001</v>
      </c>
      <c r="P9403" s="126" t="s">
        <v>25103</v>
      </c>
      <c r="R9403" s="137">
        <f t="shared" si="146"/>
        <v>2.4499999999999997</v>
      </c>
    </row>
    <row r="9404" spans="2:18" x14ac:dyDescent="0.35">
      <c r="B9404" s="19">
        <v>44910</v>
      </c>
      <c r="C9404" s="19">
        <v>44757.362685185188</v>
      </c>
      <c r="D9404" s="19">
        <v>44910.695844907408</v>
      </c>
      <c r="E9404" s="16" t="s">
        <v>9305</v>
      </c>
      <c r="F9404" s="37">
        <v>360</v>
      </c>
      <c r="G9404" s="35">
        <v>44757</v>
      </c>
      <c r="H9404" s="35">
        <v>45117</v>
      </c>
      <c r="I9404" s="37">
        <v>6</v>
      </c>
      <c r="J9404" s="37">
        <v>4</v>
      </c>
      <c r="K9404" s="15" t="s">
        <v>2400</v>
      </c>
      <c r="L9404" s="15" t="s">
        <v>105</v>
      </c>
      <c r="M9404" s="15" t="s">
        <v>9304</v>
      </c>
      <c r="N9404" s="15" t="s">
        <v>9303</v>
      </c>
      <c r="O9404" s="38">
        <v>160576.73000000001</v>
      </c>
      <c r="P9404" s="126" t="s">
        <v>25103</v>
      </c>
      <c r="R9404" s="137">
        <f t="shared" si="146"/>
        <v>2.0499999999999998</v>
      </c>
    </row>
    <row r="9405" spans="2:18" x14ac:dyDescent="0.35">
      <c r="B9405" s="19">
        <v>44759</v>
      </c>
      <c r="C9405" s="19">
        <v>44759.669085648151</v>
      </c>
      <c r="D9405" s="19" t="s">
        <v>97</v>
      </c>
      <c r="E9405" s="16" t="s">
        <v>7869</v>
      </c>
      <c r="F9405" s="37">
        <v>360</v>
      </c>
      <c r="G9405" s="35">
        <v>44470</v>
      </c>
      <c r="H9405" s="35">
        <v>44830</v>
      </c>
      <c r="I9405" s="37">
        <v>2</v>
      </c>
      <c r="J9405" s="37">
        <v>1</v>
      </c>
      <c r="K9405" s="15" t="s">
        <v>99</v>
      </c>
      <c r="L9405" s="15" t="s">
        <v>100</v>
      </c>
      <c r="M9405" s="15" t="s">
        <v>7868</v>
      </c>
      <c r="N9405" s="15" t="s">
        <v>10066</v>
      </c>
      <c r="O9405" s="37">
        <v>1800000</v>
      </c>
      <c r="P9405" s="126" t="s">
        <v>25104</v>
      </c>
      <c r="R9405" s="137">
        <f t="shared" si="146"/>
        <v>2.4</v>
      </c>
    </row>
    <row r="9406" spans="2:18" x14ac:dyDescent="0.35">
      <c r="B9406" s="19">
        <v>44777</v>
      </c>
      <c r="C9406" s="19">
        <v>44777.71334490741</v>
      </c>
      <c r="D9406" s="19" t="s">
        <v>97</v>
      </c>
      <c r="E9406" s="16" t="s">
        <v>2747</v>
      </c>
      <c r="F9406" s="37">
        <v>360</v>
      </c>
      <c r="G9406" s="35">
        <v>44783</v>
      </c>
      <c r="H9406" s="35">
        <v>45143</v>
      </c>
      <c r="I9406" s="37">
        <v>2</v>
      </c>
      <c r="J9406" s="37">
        <v>1</v>
      </c>
      <c r="K9406" s="15" t="s">
        <v>99</v>
      </c>
      <c r="L9406" s="15" t="s">
        <v>105</v>
      </c>
      <c r="M9406" s="15" t="s">
        <v>2748</v>
      </c>
      <c r="N9406" s="15" t="s">
        <v>2749</v>
      </c>
      <c r="O9406" s="38">
        <v>133643.04999999999</v>
      </c>
      <c r="P9406" s="126" t="s">
        <v>25103</v>
      </c>
      <c r="R9406" s="137">
        <f t="shared" si="146"/>
        <v>2.0500000000000003</v>
      </c>
    </row>
    <row r="9407" spans="2:18" x14ac:dyDescent="0.35">
      <c r="B9407" s="19">
        <v>44840</v>
      </c>
      <c r="C9407" s="19">
        <v>44777.71334490741</v>
      </c>
      <c r="D9407" s="19">
        <v>44840.670844907407</v>
      </c>
      <c r="E9407" s="16" t="s">
        <v>2747</v>
      </c>
      <c r="F9407" s="37">
        <v>360</v>
      </c>
      <c r="G9407" s="35">
        <v>44783</v>
      </c>
      <c r="H9407" s="35">
        <v>45143</v>
      </c>
      <c r="I9407" s="37">
        <v>2</v>
      </c>
      <c r="J9407" s="37">
        <v>3</v>
      </c>
      <c r="K9407" s="15" t="s">
        <v>99</v>
      </c>
      <c r="L9407" s="15" t="s">
        <v>105</v>
      </c>
      <c r="M9407" s="15" t="s">
        <v>3393</v>
      </c>
      <c r="N9407" s="15" t="s">
        <v>3394</v>
      </c>
      <c r="O9407" s="38">
        <v>133643.04999999999</v>
      </c>
      <c r="P9407" s="126" t="s">
        <v>25103</v>
      </c>
      <c r="R9407" s="137">
        <f t="shared" si="146"/>
        <v>1.75</v>
      </c>
    </row>
    <row r="9408" spans="2:18" x14ac:dyDescent="0.35">
      <c r="B9408" s="19">
        <v>44851</v>
      </c>
      <c r="C9408" s="19">
        <v>44777.71334490741</v>
      </c>
      <c r="D9408" s="19">
        <v>44851.702835648146</v>
      </c>
      <c r="E9408" s="16" t="s">
        <v>2747</v>
      </c>
      <c r="F9408" s="37">
        <v>360</v>
      </c>
      <c r="G9408" s="35">
        <v>44783</v>
      </c>
      <c r="H9408" s="35">
        <v>45143</v>
      </c>
      <c r="I9408" s="37">
        <v>2</v>
      </c>
      <c r="J9408" s="37">
        <v>4</v>
      </c>
      <c r="K9408" s="15" t="s">
        <v>2400</v>
      </c>
      <c r="L9408" s="15" t="s">
        <v>105</v>
      </c>
      <c r="M9408" s="15" t="s">
        <v>3397</v>
      </c>
      <c r="N9408" s="15" t="s">
        <v>3398</v>
      </c>
      <c r="O9408" s="38">
        <v>133643.04999999999</v>
      </c>
      <c r="P9408" s="126" t="s">
        <v>25103</v>
      </c>
      <c r="R9408" s="137">
        <f t="shared" si="146"/>
        <v>1.65</v>
      </c>
    </row>
    <row r="9409" spans="2:18" x14ac:dyDescent="0.35">
      <c r="B9409" s="19">
        <v>44890</v>
      </c>
      <c r="C9409" s="19">
        <v>44777.71334490741</v>
      </c>
      <c r="D9409" s="19">
        <v>44890.509409722225</v>
      </c>
      <c r="E9409" s="16" t="s">
        <v>2747</v>
      </c>
      <c r="F9409" s="37">
        <v>360</v>
      </c>
      <c r="G9409" s="35">
        <v>44783</v>
      </c>
      <c r="H9409" s="35">
        <v>45143</v>
      </c>
      <c r="I9409" s="37">
        <v>2</v>
      </c>
      <c r="J9409" s="37">
        <v>5</v>
      </c>
      <c r="K9409" s="15" t="s">
        <v>2400</v>
      </c>
      <c r="L9409" s="15" t="s">
        <v>105</v>
      </c>
      <c r="M9409" s="15" t="s">
        <v>3423</v>
      </c>
      <c r="N9409" s="15" t="s">
        <v>3424</v>
      </c>
      <c r="O9409" s="38">
        <v>133643.04999999999</v>
      </c>
      <c r="P9409" s="126" t="s">
        <v>25104</v>
      </c>
      <c r="R9409" s="137">
        <f t="shared" si="146"/>
        <v>1.65</v>
      </c>
    </row>
    <row r="9410" spans="2:18" x14ac:dyDescent="0.35">
      <c r="B9410" s="19">
        <v>44966</v>
      </c>
      <c r="C9410" s="19">
        <v>44777.71334490741</v>
      </c>
      <c r="D9410" s="19">
        <v>44966.625960648147</v>
      </c>
      <c r="E9410" s="16" t="s">
        <v>2747</v>
      </c>
      <c r="F9410" s="37">
        <v>360</v>
      </c>
      <c r="G9410" s="35">
        <v>44783</v>
      </c>
      <c r="H9410" s="35">
        <v>45143</v>
      </c>
      <c r="I9410" s="37">
        <v>2</v>
      </c>
      <c r="J9410" s="37">
        <v>6</v>
      </c>
      <c r="K9410" s="15" t="s">
        <v>2400</v>
      </c>
      <c r="L9410" s="15" t="s">
        <v>105</v>
      </c>
      <c r="M9410" s="15" t="s">
        <v>3449</v>
      </c>
      <c r="N9410" s="15" t="s">
        <v>3450</v>
      </c>
      <c r="O9410" s="38">
        <v>158743.04999999999</v>
      </c>
      <c r="P9410" s="126" t="s">
        <v>25103</v>
      </c>
      <c r="R9410" s="137">
        <f t="shared" si="146"/>
        <v>2.6499999999999995</v>
      </c>
    </row>
    <row r="9411" spans="2:18" x14ac:dyDescent="0.35">
      <c r="B9411" s="19">
        <v>45008</v>
      </c>
      <c r="C9411" s="19">
        <v>44777.71334490741</v>
      </c>
      <c r="D9411" s="19">
        <v>45008.695694444446</v>
      </c>
      <c r="E9411" s="16" t="s">
        <v>2747</v>
      </c>
      <c r="F9411" s="37">
        <v>360</v>
      </c>
      <c r="G9411" s="35">
        <v>44783</v>
      </c>
      <c r="H9411" s="35">
        <v>45143</v>
      </c>
      <c r="I9411" s="37">
        <v>2</v>
      </c>
      <c r="J9411" s="37">
        <v>7</v>
      </c>
      <c r="K9411" s="15" t="s">
        <v>2400</v>
      </c>
      <c r="L9411" s="15" t="s">
        <v>105</v>
      </c>
      <c r="M9411" s="15" t="s">
        <v>3393</v>
      </c>
      <c r="N9411" s="15" t="s">
        <v>3465</v>
      </c>
      <c r="O9411" s="38">
        <v>158743.04999999999</v>
      </c>
      <c r="P9411" s="126" t="s">
        <v>25103</v>
      </c>
      <c r="R9411" s="137">
        <f t="shared" si="146"/>
        <v>2.6499999999999995</v>
      </c>
    </row>
    <row r="9412" spans="2:18" x14ac:dyDescent="0.35">
      <c r="B9412" s="19">
        <v>44798</v>
      </c>
      <c r="C9412" s="19">
        <v>44798.556840277779</v>
      </c>
      <c r="D9412" s="19" t="s">
        <v>97</v>
      </c>
      <c r="E9412" s="16" t="s">
        <v>3150</v>
      </c>
      <c r="F9412" s="37">
        <v>360</v>
      </c>
      <c r="G9412" s="35">
        <v>44803</v>
      </c>
      <c r="H9412" s="35">
        <v>45163</v>
      </c>
      <c r="I9412" s="37">
        <v>3</v>
      </c>
      <c r="J9412" s="37">
        <v>1</v>
      </c>
      <c r="K9412" s="15" t="s">
        <v>99</v>
      </c>
      <c r="L9412" s="15" t="s">
        <v>122</v>
      </c>
      <c r="M9412" s="15" t="s">
        <v>3151</v>
      </c>
      <c r="N9412" s="15" t="s">
        <v>3152</v>
      </c>
      <c r="O9412" s="38">
        <v>99997.08</v>
      </c>
      <c r="P9412" s="126" t="s">
        <v>25103</v>
      </c>
      <c r="R9412" s="137">
        <f t="shared" ref="R9412:R9475" si="147">0.3*IF(F9412&lt;=30, 2, IF(AND(F9412&gt;=31, F9412&lt;=90), 3, IF(AND(F9412&gt;=91, F9412&lt;=180), 4, IF(AND(F9412&gt;=181, F9412&lt;=364), 1, 2)))) + 0.3*IF(J9412=1, 3, IF(AND(J9412&gt;=2, J9412&lt;=5), 2, IF(AND(J9412&gt;=6, J9412&lt;=10), 4, 2))) + 0.2*IF(O9412&lt;=150000, 2, IF(AND(O9412&gt;=150001, O9412&lt;=500000), 4, IF(AND(O9412&gt;=500001, O9412&lt;=1000000), 1, 3)))+ 0.15*IF(NOT(ISERROR(SEARCH("fognat",L9412))), 4, IF(NOT(ISERROR(SEARCH("compres",L9412))), 2, IF(NOT(ISERROR(SEARCH("facciat",L9412))), 3, IF(NOT(ISERROR(SEARCH("estaur",L9412))), 4, 1)))) + 0.05*IF(NOT(ISERROR(SEARCH("anutenz",K9412))), 3, IF(NOT(ISERROR(SEARCH("uova",K9412))), 4, IF(NOT(ISERROR(SEARCH("rivat",K9412))), 2, IF(NOT(ISERROR(SEARCH("ubblic",K9412))), 1, 1))))</f>
        <v>1.9</v>
      </c>
    </row>
    <row r="9413" spans="2:18" x14ac:dyDescent="0.35">
      <c r="B9413" s="19">
        <v>45175</v>
      </c>
      <c r="C9413" s="19">
        <v>44803.875219907408</v>
      </c>
      <c r="D9413" s="19">
        <v>45175.347094907411</v>
      </c>
      <c r="E9413" s="16" t="s">
        <v>3289</v>
      </c>
      <c r="F9413" s="37">
        <v>360</v>
      </c>
      <c r="G9413" s="35">
        <v>44804</v>
      </c>
      <c r="H9413" s="35">
        <v>45164</v>
      </c>
      <c r="I9413" s="37">
        <v>8</v>
      </c>
      <c r="J9413" s="37">
        <v>20</v>
      </c>
      <c r="K9413" s="15" t="s">
        <v>2393</v>
      </c>
      <c r="L9413" s="15" t="s">
        <v>118</v>
      </c>
      <c r="M9413" s="15" t="s">
        <v>3513</v>
      </c>
      <c r="N9413" s="15" t="s">
        <v>24625</v>
      </c>
      <c r="O9413" s="37">
        <v>1500000</v>
      </c>
      <c r="P9413" s="126" t="s">
        <v>25103</v>
      </c>
      <c r="R9413" s="137">
        <f t="shared" si="147"/>
        <v>1.9000000000000001</v>
      </c>
    </row>
    <row r="9414" spans="2:18" x14ac:dyDescent="0.35">
      <c r="B9414" s="19">
        <v>44812</v>
      </c>
      <c r="C9414" s="19">
        <v>44812.443935185183</v>
      </c>
      <c r="D9414" s="19" t="s">
        <v>97</v>
      </c>
      <c r="E9414" s="16" t="s">
        <v>20409</v>
      </c>
      <c r="F9414" s="37">
        <v>360</v>
      </c>
      <c r="G9414" s="35">
        <v>44809</v>
      </c>
      <c r="H9414" s="35">
        <v>45169</v>
      </c>
      <c r="I9414" s="37">
        <v>6</v>
      </c>
      <c r="J9414" s="37">
        <v>1</v>
      </c>
      <c r="K9414" s="15" t="s">
        <v>99</v>
      </c>
      <c r="L9414" s="15" t="s">
        <v>122</v>
      </c>
      <c r="M9414" s="15" t="s">
        <v>20408</v>
      </c>
      <c r="N9414" s="15" t="s">
        <v>20407</v>
      </c>
      <c r="O9414" s="38">
        <v>198774.48</v>
      </c>
      <c r="P9414" s="126" t="s">
        <v>25103</v>
      </c>
      <c r="R9414" s="137">
        <f t="shared" si="147"/>
        <v>2.2999999999999998</v>
      </c>
    </row>
    <row r="9415" spans="2:18" x14ac:dyDescent="0.35">
      <c r="B9415" s="19">
        <v>44812</v>
      </c>
      <c r="C9415" s="19">
        <v>44812.750358796293</v>
      </c>
      <c r="D9415" s="19" t="s">
        <v>97</v>
      </c>
      <c r="E9415" s="16" t="s">
        <v>20376</v>
      </c>
      <c r="F9415" s="37">
        <v>360</v>
      </c>
      <c r="G9415" s="35">
        <v>44802</v>
      </c>
      <c r="H9415" s="35">
        <v>45162</v>
      </c>
      <c r="I9415" s="37">
        <v>6</v>
      </c>
      <c r="J9415" s="37">
        <v>1</v>
      </c>
      <c r="K9415" s="15" t="s">
        <v>99</v>
      </c>
      <c r="L9415" s="15" t="s">
        <v>122</v>
      </c>
      <c r="M9415" s="15" t="s">
        <v>20375</v>
      </c>
      <c r="N9415" s="15" t="s">
        <v>2279</v>
      </c>
      <c r="O9415" s="38">
        <v>136157.69</v>
      </c>
      <c r="P9415" s="126" t="s">
        <v>25103</v>
      </c>
      <c r="R9415" s="137">
        <f t="shared" si="147"/>
        <v>1.9</v>
      </c>
    </row>
    <row r="9416" spans="2:18" x14ac:dyDescent="0.35">
      <c r="B9416" s="19">
        <v>44812</v>
      </c>
      <c r="C9416" s="19">
        <v>44812.755300925928</v>
      </c>
      <c r="D9416" s="19" t="s">
        <v>97</v>
      </c>
      <c r="E9416" s="16" t="s">
        <v>20372</v>
      </c>
      <c r="F9416" s="37">
        <v>360</v>
      </c>
      <c r="G9416" s="35">
        <v>44802</v>
      </c>
      <c r="H9416" s="35">
        <v>45162</v>
      </c>
      <c r="I9416" s="37">
        <v>6</v>
      </c>
      <c r="J9416" s="37">
        <v>1</v>
      </c>
      <c r="K9416" s="15" t="s">
        <v>99</v>
      </c>
      <c r="L9416" s="15" t="s">
        <v>122</v>
      </c>
      <c r="M9416" s="15" t="s">
        <v>20371</v>
      </c>
      <c r="N9416" s="15" t="s">
        <v>6642</v>
      </c>
      <c r="O9416" s="38">
        <v>138776.84</v>
      </c>
      <c r="P9416" s="126" t="s">
        <v>25103</v>
      </c>
      <c r="R9416" s="137">
        <f t="shared" si="147"/>
        <v>1.9</v>
      </c>
    </row>
    <row r="9417" spans="2:18" x14ac:dyDescent="0.35">
      <c r="B9417" s="19">
        <v>44820</v>
      </c>
      <c r="C9417" s="19">
        <v>44820.423159722224</v>
      </c>
      <c r="D9417" s="19" t="s">
        <v>97</v>
      </c>
      <c r="E9417" s="16" t="s">
        <v>20118</v>
      </c>
      <c r="F9417" s="37">
        <v>360</v>
      </c>
      <c r="G9417" s="35">
        <v>44753</v>
      </c>
      <c r="H9417" s="35">
        <v>45113</v>
      </c>
      <c r="I9417" s="37">
        <v>6</v>
      </c>
      <c r="J9417" s="37">
        <v>2</v>
      </c>
      <c r="K9417" s="15" t="s">
        <v>99</v>
      </c>
      <c r="L9417" s="15" t="s">
        <v>105</v>
      </c>
      <c r="M9417" s="15" t="s">
        <v>20117</v>
      </c>
      <c r="N9417" s="15" t="s">
        <v>20116</v>
      </c>
      <c r="O9417" s="38">
        <v>123005.41</v>
      </c>
      <c r="P9417" s="126" t="s">
        <v>25103</v>
      </c>
      <c r="R9417" s="137">
        <f t="shared" si="147"/>
        <v>1.75</v>
      </c>
    </row>
    <row r="9418" spans="2:18" x14ac:dyDescent="0.35">
      <c r="B9418" s="19">
        <v>44826</v>
      </c>
      <c r="C9418" s="19">
        <v>44826.751979166664</v>
      </c>
      <c r="D9418" s="19" t="s">
        <v>97</v>
      </c>
      <c r="E9418" s="16" t="s">
        <v>19840</v>
      </c>
      <c r="F9418" s="37">
        <v>360</v>
      </c>
      <c r="G9418" s="35">
        <v>44830</v>
      </c>
      <c r="H9418" s="35">
        <v>45190</v>
      </c>
      <c r="I9418" s="37">
        <v>3</v>
      </c>
      <c r="J9418" s="37">
        <v>2</v>
      </c>
      <c r="K9418" s="15" t="s">
        <v>99</v>
      </c>
      <c r="L9418" s="15" t="s">
        <v>100</v>
      </c>
      <c r="M9418" s="15" t="s">
        <v>19839</v>
      </c>
      <c r="N9418" s="15" t="s">
        <v>19838</v>
      </c>
      <c r="O9418" s="37">
        <v>1500000</v>
      </c>
      <c r="P9418" s="126" t="s">
        <v>25103</v>
      </c>
      <c r="R9418" s="137">
        <f t="shared" si="147"/>
        <v>2.1</v>
      </c>
    </row>
    <row r="9419" spans="2:18" x14ac:dyDescent="0.35">
      <c r="B9419" s="19">
        <v>44826</v>
      </c>
      <c r="C9419" s="19">
        <v>44826.807835648149</v>
      </c>
      <c r="D9419" s="19" t="s">
        <v>97</v>
      </c>
      <c r="E9419" s="16" t="s">
        <v>19833</v>
      </c>
      <c r="F9419" s="37">
        <v>360</v>
      </c>
      <c r="G9419" s="35">
        <v>44508</v>
      </c>
      <c r="H9419" s="35">
        <v>44868</v>
      </c>
      <c r="I9419" s="37">
        <v>6</v>
      </c>
      <c r="J9419" s="37">
        <v>4</v>
      </c>
      <c r="K9419" s="15" t="s">
        <v>99</v>
      </c>
      <c r="L9419" s="15" t="s">
        <v>100</v>
      </c>
      <c r="M9419" s="15" t="s">
        <v>19832</v>
      </c>
      <c r="N9419" s="15" t="s">
        <v>19831</v>
      </c>
      <c r="O9419" s="37">
        <v>448400</v>
      </c>
      <c r="P9419" s="126" t="s">
        <v>25104</v>
      </c>
      <c r="R9419" s="137">
        <f t="shared" si="147"/>
        <v>2.2999999999999998</v>
      </c>
    </row>
    <row r="9420" spans="2:18" x14ac:dyDescent="0.35">
      <c r="B9420" s="19">
        <v>44838</v>
      </c>
      <c r="C9420" s="19">
        <v>44838.365798611114</v>
      </c>
      <c r="D9420" s="19" t="s">
        <v>97</v>
      </c>
      <c r="E9420" s="16" t="s">
        <v>4919</v>
      </c>
      <c r="F9420" s="37">
        <v>360</v>
      </c>
      <c r="G9420" s="35">
        <v>44585</v>
      </c>
      <c r="H9420" s="35">
        <v>44945</v>
      </c>
      <c r="I9420" s="37">
        <v>4</v>
      </c>
      <c r="J9420" s="37">
        <v>6</v>
      </c>
      <c r="K9420" s="15" t="s">
        <v>99</v>
      </c>
      <c r="L9420" s="15" t="s">
        <v>105</v>
      </c>
      <c r="M9420" s="15" t="s">
        <v>19089</v>
      </c>
      <c r="N9420" s="15" t="s">
        <v>19088</v>
      </c>
      <c r="O9420" s="37">
        <v>45000</v>
      </c>
      <c r="P9420" s="126" t="s">
        <v>25103</v>
      </c>
      <c r="R9420" s="137">
        <f t="shared" si="147"/>
        <v>2.3499999999999996</v>
      </c>
    </row>
    <row r="9421" spans="2:18" x14ac:dyDescent="0.35">
      <c r="B9421" s="19">
        <v>44841</v>
      </c>
      <c r="C9421" s="19">
        <v>44841.469826388886</v>
      </c>
      <c r="D9421" s="19" t="s">
        <v>97</v>
      </c>
      <c r="E9421" s="16" t="s">
        <v>18920</v>
      </c>
      <c r="F9421" s="37">
        <v>360</v>
      </c>
      <c r="G9421" s="35">
        <v>44844</v>
      </c>
      <c r="H9421" s="35">
        <v>45204</v>
      </c>
      <c r="I9421" s="37">
        <v>4</v>
      </c>
      <c r="J9421" s="37">
        <v>2</v>
      </c>
      <c r="K9421" s="15" t="s">
        <v>99</v>
      </c>
      <c r="L9421" s="15" t="s">
        <v>105</v>
      </c>
      <c r="M9421" s="15" t="s">
        <v>18919</v>
      </c>
      <c r="N9421" s="15" t="s">
        <v>18918</v>
      </c>
      <c r="O9421" s="37">
        <v>500000</v>
      </c>
      <c r="P9421" s="126" t="s">
        <v>25103</v>
      </c>
      <c r="R9421" s="137">
        <f t="shared" si="147"/>
        <v>2.15</v>
      </c>
    </row>
    <row r="9422" spans="2:18" x14ac:dyDescent="0.35">
      <c r="B9422" s="19">
        <v>44841</v>
      </c>
      <c r="C9422" s="19">
        <v>44841.671030092592</v>
      </c>
      <c r="D9422" s="19" t="s">
        <v>97</v>
      </c>
      <c r="E9422" s="16" t="s">
        <v>18894</v>
      </c>
      <c r="F9422" s="37">
        <v>360</v>
      </c>
      <c r="G9422" s="35">
        <v>44558</v>
      </c>
      <c r="H9422" s="35">
        <v>44918</v>
      </c>
      <c r="I9422" s="37">
        <v>2</v>
      </c>
      <c r="J9422" s="37">
        <v>2</v>
      </c>
      <c r="K9422" s="15" t="s">
        <v>99</v>
      </c>
      <c r="L9422" s="15" t="s">
        <v>105</v>
      </c>
      <c r="M9422" s="15" t="s">
        <v>18893</v>
      </c>
      <c r="N9422" s="15" t="s">
        <v>14471</v>
      </c>
      <c r="O9422" s="37">
        <v>140000</v>
      </c>
      <c r="P9422" s="126" t="s">
        <v>25103</v>
      </c>
      <c r="R9422" s="137">
        <f t="shared" si="147"/>
        <v>1.75</v>
      </c>
    </row>
    <row r="9423" spans="2:18" x14ac:dyDescent="0.35">
      <c r="B9423" s="19">
        <v>44847</v>
      </c>
      <c r="C9423" s="19">
        <v>44847.501967592594</v>
      </c>
      <c r="D9423" s="19" t="s">
        <v>97</v>
      </c>
      <c r="E9423" s="16" t="s">
        <v>17789</v>
      </c>
      <c r="F9423" s="37">
        <v>360</v>
      </c>
      <c r="G9423" s="35">
        <v>44854</v>
      </c>
      <c r="H9423" s="35">
        <v>45214</v>
      </c>
      <c r="I9423" s="37">
        <v>15</v>
      </c>
      <c r="J9423" s="37">
        <v>2</v>
      </c>
      <c r="K9423" s="15" t="s">
        <v>2393</v>
      </c>
      <c r="L9423" s="15" t="s">
        <v>105</v>
      </c>
      <c r="M9423" s="15" t="s">
        <v>18664</v>
      </c>
      <c r="N9423" s="15" t="s">
        <v>18663</v>
      </c>
      <c r="O9423" s="37">
        <v>2200000</v>
      </c>
      <c r="P9423" s="126" t="s">
        <v>25103</v>
      </c>
      <c r="R9423" s="137">
        <f t="shared" si="147"/>
        <v>1.9000000000000001</v>
      </c>
    </row>
    <row r="9424" spans="2:18" x14ac:dyDescent="0.35">
      <c r="B9424" s="19">
        <v>44931</v>
      </c>
      <c r="C9424" s="19">
        <v>44847.501967592594</v>
      </c>
      <c r="D9424" s="19">
        <v>44931.634097222224</v>
      </c>
      <c r="E9424" s="16" t="s">
        <v>17789</v>
      </c>
      <c r="F9424" s="37">
        <v>360</v>
      </c>
      <c r="G9424" s="35">
        <v>44854</v>
      </c>
      <c r="H9424" s="35">
        <v>45214</v>
      </c>
      <c r="I9424" s="37">
        <v>15</v>
      </c>
      <c r="J9424" s="37">
        <v>3</v>
      </c>
      <c r="K9424" s="15" t="s">
        <v>2393</v>
      </c>
      <c r="L9424" s="15" t="s">
        <v>105</v>
      </c>
      <c r="M9424" s="15" t="s">
        <v>17825</v>
      </c>
      <c r="N9424" s="15" t="s">
        <v>17824</v>
      </c>
      <c r="O9424" s="37">
        <v>2200000</v>
      </c>
      <c r="P9424" s="126" t="s">
        <v>25103</v>
      </c>
      <c r="R9424" s="137">
        <f t="shared" si="147"/>
        <v>1.9000000000000001</v>
      </c>
    </row>
    <row r="9425" spans="2:18" x14ac:dyDescent="0.35">
      <c r="B9425" s="19">
        <v>44959</v>
      </c>
      <c r="C9425" s="19">
        <v>44847.501967592594</v>
      </c>
      <c r="D9425" s="19">
        <v>44959.544236111113</v>
      </c>
      <c r="E9425" s="16" t="s">
        <v>17789</v>
      </c>
      <c r="F9425" s="37">
        <v>360</v>
      </c>
      <c r="G9425" s="35">
        <v>44854</v>
      </c>
      <c r="H9425" s="35">
        <v>45214</v>
      </c>
      <c r="I9425" s="37">
        <v>15</v>
      </c>
      <c r="J9425" s="37">
        <v>4</v>
      </c>
      <c r="K9425" s="15" t="s">
        <v>2393</v>
      </c>
      <c r="L9425" s="15" t="s">
        <v>105</v>
      </c>
      <c r="M9425" s="15" t="s">
        <v>17788</v>
      </c>
      <c r="N9425" s="15" t="s">
        <v>17787</v>
      </c>
      <c r="O9425" s="37">
        <v>2200000</v>
      </c>
      <c r="P9425" s="126" t="s">
        <v>25103</v>
      </c>
      <c r="R9425" s="137">
        <f t="shared" si="147"/>
        <v>1.9000000000000001</v>
      </c>
    </row>
    <row r="9426" spans="2:18" x14ac:dyDescent="0.35">
      <c r="B9426" s="19">
        <v>44872</v>
      </c>
      <c r="C9426" s="19">
        <v>44858.569594907407</v>
      </c>
      <c r="D9426" s="19" t="s">
        <v>97</v>
      </c>
      <c r="E9426" s="16" t="s">
        <v>9819</v>
      </c>
      <c r="F9426" s="37">
        <v>360</v>
      </c>
      <c r="G9426" s="35">
        <v>44865</v>
      </c>
      <c r="H9426" s="35">
        <v>45225</v>
      </c>
      <c r="I9426" s="37">
        <v>2</v>
      </c>
      <c r="J9426" s="37">
        <v>1</v>
      </c>
      <c r="K9426" s="15" t="s">
        <v>2405</v>
      </c>
      <c r="L9426" s="15" t="s">
        <v>105</v>
      </c>
      <c r="M9426" s="15" t="s">
        <v>17924</v>
      </c>
      <c r="N9426" s="15" t="s">
        <v>17923</v>
      </c>
      <c r="O9426" s="37">
        <v>150000</v>
      </c>
      <c r="P9426" s="126" t="s">
        <v>25103</v>
      </c>
      <c r="R9426" s="137">
        <f t="shared" si="147"/>
        <v>2</v>
      </c>
    </row>
    <row r="9427" spans="2:18" x14ac:dyDescent="0.35">
      <c r="B9427" s="19">
        <v>44860</v>
      </c>
      <c r="C9427" s="19">
        <v>44860.520937499998</v>
      </c>
      <c r="D9427" s="19" t="s">
        <v>97</v>
      </c>
      <c r="E9427" s="16" t="s">
        <v>2954</v>
      </c>
      <c r="F9427" s="37">
        <v>360</v>
      </c>
      <c r="G9427" s="35">
        <v>44861</v>
      </c>
      <c r="H9427" s="35">
        <v>45221</v>
      </c>
      <c r="I9427" s="37">
        <v>5</v>
      </c>
      <c r="J9427" s="37">
        <v>3</v>
      </c>
      <c r="K9427" s="15" t="s">
        <v>2393</v>
      </c>
      <c r="L9427" s="15" t="s">
        <v>105</v>
      </c>
      <c r="M9427" s="15" t="s">
        <v>18123</v>
      </c>
      <c r="N9427" s="15" t="s">
        <v>23806</v>
      </c>
      <c r="O9427" s="38">
        <v>2904789.2</v>
      </c>
      <c r="P9427" s="126" t="s">
        <v>25103</v>
      </c>
      <c r="R9427" s="137">
        <f t="shared" si="147"/>
        <v>1.9000000000000001</v>
      </c>
    </row>
    <row r="9428" spans="2:18" x14ac:dyDescent="0.35">
      <c r="B9428" s="19">
        <v>45077</v>
      </c>
      <c r="C9428" s="19">
        <v>44860.520937499998</v>
      </c>
      <c r="D9428" s="19">
        <v>45069.155474537038</v>
      </c>
      <c r="E9428" s="16" t="s">
        <v>2954</v>
      </c>
      <c r="F9428" s="37">
        <v>360</v>
      </c>
      <c r="G9428" s="35">
        <v>44861</v>
      </c>
      <c r="H9428" s="35">
        <v>45221</v>
      </c>
      <c r="I9428" s="37">
        <v>15</v>
      </c>
      <c r="J9428" s="37">
        <v>3</v>
      </c>
      <c r="K9428" s="15" t="s">
        <v>2393</v>
      </c>
      <c r="L9428" s="15" t="s">
        <v>105</v>
      </c>
      <c r="M9428" s="15" t="s">
        <v>17537</v>
      </c>
      <c r="N9428" s="15" t="s">
        <v>17659</v>
      </c>
      <c r="O9428" s="38">
        <v>2904789.31</v>
      </c>
      <c r="P9428" s="126" t="s">
        <v>25103</v>
      </c>
      <c r="R9428" s="137">
        <f t="shared" si="147"/>
        <v>1.9000000000000001</v>
      </c>
    </row>
    <row r="9429" spans="2:18" x14ac:dyDescent="0.35">
      <c r="B9429" s="19">
        <v>45077</v>
      </c>
      <c r="C9429" s="19">
        <v>44860.520937499998</v>
      </c>
      <c r="D9429" s="19">
        <v>45074.479583333334</v>
      </c>
      <c r="E9429" s="16" t="s">
        <v>2954</v>
      </c>
      <c r="F9429" s="37">
        <v>360</v>
      </c>
      <c r="G9429" s="35">
        <v>44861</v>
      </c>
      <c r="H9429" s="35">
        <v>45221</v>
      </c>
      <c r="I9429" s="37">
        <v>15</v>
      </c>
      <c r="J9429" s="37">
        <v>4</v>
      </c>
      <c r="K9429" s="15" t="s">
        <v>2393</v>
      </c>
      <c r="L9429" s="15" t="s">
        <v>105</v>
      </c>
      <c r="M9429" s="15" t="s">
        <v>17569</v>
      </c>
      <c r="N9429" s="15" t="s">
        <v>17651</v>
      </c>
      <c r="O9429" s="38">
        <v>2904789.31</v>
      </c>
      <c r="P9429" s="126" t="s">
        <v>25103</v>
      </c>
      <c r="R9429" s="137">
        <f t="shared" si="147"/>
        <v>1.9000000000000001</v>
      </c>
    </row>
    <row r="9430" spans="2:18" x14ac:dyDescent="0.35">
      <c r="B9430" s="19">
        <v>45138</v>
      </c>
      <c r="C9430" s="19">
        <v>44860.520937499998</v>
      </c>
      <c r="D9430" s="19">
        <v>45138.043252314812</v>
      </c>
      <c r="E9430" s="16" t="s">
        <v>2954</v>
      </c>
      <c r="F9430" s="37">
        <v>360</v>
      </c>
      <c r="G9430" s="35">
        <v>44861</v>
      </c>
      <c r="H9430" s="35">
        <v>45221</v>
      </c>
      <c r="I9430" s="37">
        <v>15</v>
      </c>
      <c r="J9430" s="37">
        <v>5</v>
      </c>
      <c r="K9430" s="15" t="s">
        <v>2393</v>
      </c>
      <c r="L9430" s="15" t="s">
        <v>105</v>
      </c>
      <c r="M9430" s="15" t="s">
        <v>17569</v>
      </c>
      <c r="N9430" s="15" t="s">
        <v>24575</v>
      </c>
      <c r="O9430" s="37">
        <v>290478931</v>
      </c>
      <c r="P9430" s="126" t="s">
        <v>25103</v>
      </c>
      <c r="R9430" s="137">
        <f t="shared" si="147"/>
        <v>1.9000000000000001</v>
      </c>
    </row>
    <row r="9431" spans="2:18" x14ac:dyDescent="0.35">
      <c r="B9431" s="19">
        <v>45192</v>
      </c>
      <c r="C9431" s="19">
        <v>44860.520937499998</v>
      </c>
      <c r="D9431" s="19">
        <v>45192.478252314817</v>
      </c>
      <c r="E9431" s="16" t="s">
        <v>2954</v>
      </c>
      <c r="F9431" s="37">
        <v>360</v>
      </c>
      <c r="G9431" s="35">
        <v>44861</v>
      </c>
      <c r="H9431" s="35">
        <v>45221</v>
      </c>
      <c r="I9431" s="37">
        <v>15</v>
      </c>
      <c r="J9431" s="37">
        <v>6</v>
      </c>
      <c r="K9431" s="15" t="s">
        <v>2393</v>
      </c>
      <c r="L9431" s="15" t="s">
        <v>105</v>
      </c>
      <c r="M9431" s="15" t="s">
        <v>17537</v>
      </c>
      <c r="N9431" s="15" t="s">
        <v>24664</v>
      </c>
      <c r="O9431" s="37">
        <v>290478931</v>
      </c>
      <c r="P9431" s="126" t="s">
        <v>25104</v>
      </c>
      <c r="R9431" s="137">
        <f t="shared" si="147"/>
        <v>2.5</v>
      </c>
    </row>
    <row r="9432" spans="2:18" x14ac:dyDescent="0.35">
      <c r="B9432" s="19">
        <v>45196</v>
      </c>
      <c r="C9432" s="19">
        <v>44860.520937499998</v>
      </c>
      <c r="D9432" s="19">
        <v>45196.154930555553</v>
      </c>
      <c r="E9432" s="16" t="s">
        <v>2954</v>
      </c>
      <c r="F9432" s="37">
        <v>360</v>
      </c>
      <c r="G9432" s="35">
        <v>44861</v>
      </c>
      <c r="H9432" s="35">
        <v>45221</v>
      </c>
      <c r="I9432" s="37">
        <v>15</v>
      </c>
      <c r="J9432" s="37">
        <v>7</v>
      </c>
      <c r="K9432" s="15" t="s">
        <v>2393</v>
      </c>
      <c r="L9432" s="15" t="s">
        <v>105</v>
      </c>
      <c r="M9432" s="15" t="s">
        <v>17537</v>
      </c>
      <c r="N9432" s="15" t="s">
        <v>24673</v>
      </c>
      <c r="O9432" s="37">
        <v>290478931</v>
      </c>
      <c r="P9432" s="126" t="s">
        <v>25103</v>
      </c>
      <c r="R9432" s="137">
        <f t="shared" si="147"/>
        <v>2.5</v>
      </c>
    </row>
    <row r="9433" spans="2:18" x14ac:dyDescent="0.35">
      <c r="B9433" s="19">
        <v>45204</v>
      </c>
      <c r="C9433" s="19">
        <v>44860.520937499998</v>
      </c>
      <c r="D9433" s="19">
        <v>45204.123692129629</v>
      </c>
      <c r="E9433" s="16" t="s">
        <v>2954</v>
      </c>
      <c r="F9433" s="37">
        <v>360</v>
      </c>
      <c r="G9433" s="35">
        <v>44861</v>
      </c>
      <c r="H9433" s="35">
        <v>45221</v>
      </c>
      <c r="I9433" s="37">
        <v>15</v>
      </c>
      <c r="J9433" s="37">
        <v>7</v>
      </c>
      <c r="K9433" s="15" t="s">
        <v>2393</v>
      </c>
      <c r="L9433" s="15" t="s">
        <v>105</v>
      </c>
      <c r="M9433" s="15" t="s">
        <v>17537</v>
      </c>
      <c r="N9433" s="15" t="s">
        <v>24692</v>
      </c>
      <c r="O9433" s="37">
        <v>290478931</v>
      </c>
      <c r="P9433" s="126" t="s">
        <v>25103</v>
      </c>
      <c r="R9433" s="137">
        <f t="shared" si="147"/>
        <v>2.5</v>
      </c>
    </row>
    <row r="9434" spans="2:18" x14ac:dyDescent="0.35">
      <c r="B9434" s="19">
        <v>44860</v>
      </c>
      <c r="C9434" s="19">
        <v>44860.702800925923</v>
      </c>
      <c r="D9434" s="19" t="s">
        <v>97</v>
      </c>
      <c r="E9434" s="16" t="s">
        <v>17549</v>
      </c>
      <c r="F9434" s="37">
        <v>360</v>
      </c>
      <c r="G9434" s="35">
        <v>44861</v>
      </c>
      <c r="H9434" s="35">
        <v>45221</v>
      </c>
      <c r="I9434" s="37">
        <v>5</v>
      </c>
      <c r="J9434" s="37">
        <v>3</v>
      </c>
      <c r="K9434" s="15" t="s">
        <v>2393</v>
      </c>
      <c r="L9434" s="15" t="s">
        <v>105</v>
      </c>
      <c r="M9434" s="15" t="s">
        <v>18104</v>
      </c>
      <c r="N9434" s="15" t="s">
        <v>18103</v>
      </c>
      <c r="O9434" s="37">
        <v>1250000</v>
      </c>
      <c r="P9434" s="126" t="s">
        <v>25103</v>
      </c>
      <c r="R9434" s="137">
        <f t="shared" si="147"/>
        <v>1.9000000000000001</v>
      </c>
    </row>
    <row r="9435" spans="2:18" x14ac:dyDescent="0.35">
      <c r="B9435" s="19">
        <v>44895</v>
      </c>
      <c r="C9435" s="19">
        <v>44860.702800925923</v>
      </c>
      <c r="D9435" s="19">
        <v>44895.35738425926</v>
      </c>
      <c r="E9435" s="16" t="s">
        <v>17549</v>
      </c>
      <c r="F9435" s="37">
        <v>360</v>
      </c>
      <c r="G9435" s="35">
        <v>44861</v>
      </c>
      <c r="H9435" s="35">
        <v>45221</v>
      </c>
      <c r="I9435" s="37">
        <v>6</v>
      </c>
      <c r="J9435" s="37">
        <v>5</v>
      </c>
      <c r="K9435" s="15" t="s">
        <v>2393</v>
      </c>
      <c r="L9435" s="15" t="s">
        <v>105</v>
      </c>
      <c r="M9435" s="15" t="s">
        <v>17877</v>
      </c>
      <c r="N9435" s="15" t="s">
        <v>24008</v>
      </c>
      <c r="O9435" s="37">
        <v>1250000</v>
      </c>
      <c r="P9435" s="126" t="s">
        <v>25103</v>
      </c>
      <c r="R9435" s="137">
        <f t="shared" si="147"/>
        <v>1.9000000000000001</v>
      </c>
    </row>
    <row r="9436" spans="2:18" x14ac:dyDescent="0.35">
      <c r="B9436" s="19">
        <v>44974</v>
      </c>
      <c r="C9436" s="19">
        <v>44860.702800925923</v>
      </c>
      <c r="D9436" s="19">
        <v>44974.629247685189</v>
      </c>
      <c r="E9436" s="16" t="s">
        <v>17549</v>
      </c>
      <c r="F9436" s="37">
        <v>360</v>
      </c>
      <c r="G9436" s="35">
        <v>44861</v>
      </c>
      <c r="H9436" s="35">
        <v>45221</v>
      </c>
      <c r="I9436" s="37">
        <v>8</v>
      </c>
      <c r="J9436" s="37">
        <v>6</v>
      </c>
      <c r="K9436" s="15" t="s">
        <v>2393</v>
      </c>
      <c r="L9436" s="15" t="s">
        <v>105</v>
      </c>
      <c r="M9436" s="15" t="s">
        <v>17766</v>
      </c>
      <c r="N9436" s="15" t="s">
        <v>24230</v>
      </c>
      <c r="O9436" s="37">
        <v>1250000</v>
      </c>
      <c r="P9436" s="126" t="s">
        <v>25103</v>
      </c>
      <c r="R9436" s="137">
        <f t="shared" si="147"/>
        <v>2.5</v>
      </c>
    </row>
    <row r="9437" spans="2:18" x14ac:dyDescent="0.35">
      <c r="B9437" s="19">
        <v>45189</v>
      </c>
      <c r="C9437" s="19">
        <v>44860.702800925923</v>
      </c>
      <c r="D9437" s="19">
        <v>45189.429907407408</v>
      </c>
      <c r="E9437" s="16" t="s">
        <v>17549</v>
      </c>
      <c r="F9437" s="37">
        <v>360</v>
      </c>
      <c r="G9437" s="35">
        <v>44861</v>
      </c>
      <c r="H9437" s="35">
        <v>45221</v>
      </c>
      <c r="I9437" s="37">
        <v>8</v>
      </c>
      <c r="J9437" s="37">
        <v>8</v>
      </c>
      <c r="K9437" s="15" t="s">
        <v>2393</v>
      </c>
      <c r="L9437" s="15" t="s">
        <v>105</v>
      </c>
      <c r="M9437" s="15" t="s">
        <v>17548</v>
      </c>
      <c r="N9437" s="15" t="s">
        <v>24656</v>
      </c>
      <c r="O9437" s="37">
        <v>1250000</v>
      </c>
      <c r="P9437" s="126" t="s">
        <v>25103</v>
      </c>
      <c r="R9437" s="137">
        <f t="shared" si="147"/>
        <v>2.5</v>
      </c>
    </row>
    <row r="9438" spans="2:18" x14ac:dyDescent="0.35">
      <c r="B9438" s="19">
        <v>45147</v>
      </c>
      <c r="C9438" s="19">
        <v>44869.569675925923</v>
      </c>
      <c r="D9438" s="19">
        <v>45147.092812499999</v>
      </c>
      <c r="E9438" s="16" t="s">
        <v>97</v>
      </c>
      <c r="F9438" s="37">
        <v>360</v>
      </c>
      <c r="G9438" s="35">
        <v>44858</v>
      </c>
      <c r="H9438" s="35">
        <v>45218</v>
      </c>
      <c r="I9438" s="37">
        <v>4</v>
      </c>
      <c r="J9438" s="37">
        <v>1</v>
      </c>
      <c r="K9438" s="15" t="s">
        <v>2400</v>
      </c>
      <c r="L9438" s="15" t="s">
        <v>122</v>
      </c>
      <c r="M9438" s="15" t="s">
        <v>15108</v>
      </c>
      <c r="N9438" s="15" t="s">
        <v>1906</v>
      </c>
      <c r="O9438" s="38">
        <v>812451.55</v>
      </c>
      <c r="P9438" s="126" t="s">
        <v>25103</v>
      </c>
      <c r="R9438" s="137">
        <f t="shared" si="147"/>
        <v>1.5999999999999999</v>
      </c>
    </row>
    <row r="9439" spans="2:18" x14ac:dyDescent="0.35">
      <c r="B9439" s="19">
        <v>44869</v>
      </c>
      <c r="C9439" s="19">
        <v>44869.662928240738</v>
      </c>
      <c r="D9439" s="19" t="s">
        <v>97</v>
      </c>
      <c r="E9439" s="16" t="s">
        <v>2954</v>
      </c>
      <c r="F9439" s="37">
        <v>360</v>
      </c>
      <c r="G9439" s="35">
        <v>44861</v>
      </c>
      <c r="H9439" s="35">
        <v>45221</v>
      </c>
      <c r="I9439" s="37">
        <v>5</v>
      </c>
      <c r="J9439" s="37">
        <v>4</v>
      </c>
      <c r="K9439" s="15" t="s">
        <v>2393</v>
      </c>
      <c r="L9439" s="15" t="s">
        <v>105</v>
      </c>
      <c r="M9439" s="15" t="s">
        <v>17332</v>
      </c>
      <c r="N9439" s="15" t="s">
        <v>23856</v>
      </c>
      <c r="O9439" s="38">
        <v>2904789.2</v>
      </c>
      <c r="P9439" s="126" t="s">
        <v>25103</v>
      </c>
      <c r="R9439" s="137">
        <f t="shared" si="147"/>
        <v>1.9000000000000001</v>
      </c>
    </row>
    <row r="9440" spans="2:18" x14ac:dyDescent="0.35">
      <c r="B9440" s="19">
        <v>44872</v>
      </c>
      <c r="C9440" s="19">
        <v>44872.510069444441</v>
      </c>
      <c r="D9440" s="19" t="s">
        <v>97</v>
      </c>
      <c r="E9440" s="16" t="s">
        <v>15342</v>
      </c>
      <c r="F9440" s="37">
        <v>360</v>
      </c>
      <c r="G9440" s="35">
        <v>44697</v>
      </c>
      <c r="H9440" s="35">
        <v>45057</v>
      </c>
      <c r="I9440" s="37">
        <v>5</v>
      </c>
      <c r="J9440" s="37">
        <v>4</v>
      </c>
      <c r="K9440" s="15" t="s">
        <v>2405</v>
      </c>
      <c r="L9440" s="15" t="s">
        <v>100</v>
      </c>
      <c r="M9440" s="15" t="s">
        <v>17256</v>
      </c>
      <c r="N9440" s="15" t="s">
        <v>15340</v>
      </c>
      <c r="O9440" s="37">
        <v>1354081</v>
      </c>
      <c r="P9440" s="126" t="s">
        <v>25103</v>
      </c>
      <c r="R9440" s="137">
        <f t="shared" si="147"/>
        <v>2.0499999999999998</v>
      </c>
    </row>
    <row r="9441" spans="2:18" x14ac:dyDescent="0.35">
      <c r="B9441" s="19">
        <v>44872</v>
      </c>
      <c r="C9441" s="19">
        <v>44872.539386574077</v>
      </c>
      <c r="D9441" s="19" t="s">
        <v>97</v>
      </c>
      <c r="E9441" s="16" t="s">
        <v>15344</v>
      </c>
      <c r="F9441" s="37">
        <v>360</v>
      </c>
      <c r="G9441" s="35">
        <v>44697</v>
      </c>
      <c r="H9441" s="35">
        <v>45057</v>
      </c>
      <c r="I9441" s="37">
        <v>5</v>
      </c>
      <c r="J9441" s="37">
        <v>4</v>
      </c>
      <c r="K9441" s="15" t="s">
        <v>2405</v>
      </c>
      <c r="L9441" s="15" t="s">
        <v>100</v>
      </c>
      <c r="M9441" s="15" t="s">
        <v>17255</v>
      </c>
      <c r="N9441" s="15" t="s">
        <v>15340</v>
      </c>
      <c r="O9441" s="37">
        <v>1354974</v>
      </c>
      <c r="P9441" s="126" t="s">
        <v>25103</v>
      </c>
      <c r="R9441" s="137">
        <f t="shared" si="147"/>
        <v>2.0499999999999998</v>
      </c>
    </row>
    <row r="9442" spans="2:18" x14ac:dyDescent="0.35">
      <c r="B9442" s="19">
        <v>45056</v>
      </c>
      <c r="C9442" s="19">
        <v>44872.731388888889</v>
      </c>
      <c r="D9442" s="19">
        <v>45044.500949074078</v>
      </c>
      <c r="E9442" s="16" t="s">
        <v>5993</v>
      </c>
      <c r="F9442" s="37">
        <v>360</v>
      </c>
      <c r="G9442" s="35">
        <v>44896</v>
      </c>
      <c r="H9442" s="35">
        <v>45256</v>
      </c>
      <c r="I9442" s="37">
        <v>8</v>
      </c>
      <c r="J9442" s="37">
        <v>6</v>
      </c>
      <c r="K9442" s="15" t="s">
        <v>2393</v>
      </c>
      <c r="L9442" s="15" t="s">
        <v>105</v>
      </c>
      <c r="M9442" s="15" t="s">
        <v>14792</v>
      </c>
      <c r="N9442" s="15" t="s">
        <v>24356</v>
      </c>
      <c r="O9442" s="37">
        <v>1600000</v>
      </c>
      <c r="P9442" s="126" t="s">
        <v>25103</v>
      </c>
      <c r="R9442" s="137">
        <f t="shared" si="147"/>
        <v>2.5</v>
      </c>
    </row>
    <row r="9443" spans="2:18" x14ac:dyDescent="0.35">
      <c r="B9443" s="19">
        <v>45056</v>
      </c>
      <c r="C9443" s="19">
        <v>44872.731388888889</v>
      </c>
      <c r="D9443" s="19">
        <v>45044.525555555556</v>
      </c>
      <c r="E9443" s="16" t="s">
        <v>5993</v>
      </c>
      <c r="F9443" s="37">
        <v>360</v>
      </c>
      <c r="G9443" s="35">
        <v>44907</v>
      </c>
      <c r="H9443" s="35">
        <v>45267</v>
      </c>
      <c r="I9443" s="37">
        <v>8</v>
      </c>
      <c r="J9443" s="37">
        <v>6</v>
      </c>
      <c r="K9443" s="15" t="s">
        <v>2393</v>
      </c>
      <c r="L9443" s="15" t="s">
        <v>100</v>
      </c>
      <c r="M9443" s="15" t="s">
        <v>14961</v>
      </c>
      <c r="N9443" s="15" t="s">
        <v>24356</v>
      </c>
      <c r="O9443" s="37">
        <v>70000</v>
      </c>
      <c r="P9443" s="126" t="s">
        <v>25103</v>
      </c>
      <c r="R9443" s="137">
        <f t="shared" si="147"/>
        <v>2.4499999999999997</v>
      </c>
    </row>
    <row r="9444" spans="2:18" x14ac:dyDescent="0.35">
      <c r="B9444" s="19">
        <v>45065</v>
      </c>
      <c r="C9444" s="19">
        <v>44872.731388888889</v>
      </c>
      <c r="D9444" s="19">
        <v>45051.394004629627</v>
      </c>
      <c r="E9444" s="16" t="s">
        <v>5993</v>
      </c>
      <c r="F9444" s="37">
        <v>360</v>
      </c>
      <c r="G9444" s="35">
        <v>44896</v>
      </c>
      <c r="H9444" s="35">
        <v>45256</v>
      </c>
      <c r="I9444" s="37">
        <v>10</v>
      </c>
      <c r="J9444" s="37">
        <v>7</v>
      </c>
      <c r="K9444" s="15" t="s">
        <v>2393</v>
      </c>
      <c r="L9444" s="15" t="s">
        <v>105</v>
      </c>
      <c r="M9444" s="15" t="s">
        <v>14792</v>
      </c>
      <c r="N9444" s="15" t="s">
        <v>24375</v>
      </c>
      <c r="O9444" s="37">
        <v>1600000</v>
      </c>
      <c r="P9444" s="126" t="s">
        <v>25103</v>
      </c>
      <c r="R9444" s="137">
        <f t="shared" si="147"/>
        <v>2.5</v>
      </c>
    </row>
    <row r="9445" spans="2:18" x14ac:dyDescent="0.35">
      <c r="B9445" s="19">
        <v>45065</v>
      </c>
      <c r="C9445" s="19">
        <v>44872.731388888889</v>
      </c>
      <c r="D9445" s="19">
        <v>45051.408900462964</v>
      </c>
      <c r="E9445" s="16" t="s">
        <v>5993</v>
      </c>
      <c r="F9445" s="37">
        <v>360</v>
      </c>
      <c r="G9445" s="35">
        <v>44907</v>
      </c>
      <c r="H9445" s="35">
        <v>45267</v>
      </c>
      <c r="I9445" s="37">
        <v>10</v>
      </c>
      <c r="J9445" s="37">
        <v>7</v>
      </c>
      <c r="K9445" s="15" t="s">
        <v>2393</v>
      </c>
      <c r="L9445" s="15" t="s">
        <v>100</v>
      </c>
      <c r="M9445" s="15" t="s">
        <v>14961</v>
      </c>
      <c r="N9445" s="15" t="s">
        <v>24375</v>
      </c>
      <c r="O9445" s="37">
        <v>70000</v>
      </c>
      <c r="P9445" s="126" t="s">
        <v>25103</v>
      </c>
      <c r="R9445" s="137">
        <f t="shared" si="147"/>
        <v>2.4499999999999997</v>
      </c>
    </row>
    <row r="9446" spans="2:18" x14ac:dyDescent="0.35">
      <c r="B9446" s="19">
        <v>45078</v>
      </c>
      <c r="C9446" s="19">
        <v>44872.731388888889</v>
      </c>
      <c r="D9446" s="19">
        <v>45076.467372685183</v>
      </c>
      <c r="E9446" s="16" t="s">
        <v>5993</v>
      </c>
      <c r="F9446" s="37">
        <v>360</v>
      </c>
      <c r="G9446" s="35">
        <v>44896</v>
      </c>
      <c r="H9446" s="35">
        <v>45256</v>
      </c>
      <c r="I9446" s="37">
        <v>10</v>
      </c>
      <c r="J9446" s="37">
        <v>8</v>
      </c>
      <c r="K9446" s="15" t="s">
        <v>2393</v>
      </c>
      <c r="L9446" s="15" t="s">
        <v>105</v>
      </c>
      <c r="M9446" s="15" t="s">
        <v>15252</v>
      </c>
      <c r="N9446" s="15" t="s">
        <v>24421</v>
      </c>
      <c r="O9446" s="37">
        <v>1600000</v>
      </c>
      <c r="P9446" s="126" t="s">
        <v>25103</v>
      </c>
      <c r="R9446" s="137">
        <f t="shared" si="147"/>
        <v>2.5</v>
      </c>
    </row>
    <row r="9447" spans="2:18" x14ac:dyDescent="0.35">
      <c r="B9447" s="19">
        <v>45078</v>
      </c>
      <c r="C9447" s="19">
        <v>44872.731388888889</v>
      </c>
      <c r="D9447" s="19">
        <v>45076.47923611111</v>
      </c>
      <c r="E9447" s="16" t="s">
        <v>5993</v>
      </c>
      <c r="F9447" s="37">
        <v>360</v>
      </c>
      <c r="G9447" s="35">
        <v>44907</v>
      </c>
      <c r="H9447" s="35">
        <v>45267</v>
      </c>
      <c r="I9447" s="37">
        <v>10</v>
      </c>
      <c r="J9447" s="37">
        <v>8</v>
      </c>
      <c r="K9447" s="15" t="s">
        <v>2393</v>
      </c>
      <c r="L9447" s="15" t="s">
        <v>100</v>
      </c>
      <c r="M9447" s="15" t="s">
        <v>15251</v>
      </c>
      <c r="N9447" s="15" t="s">
        <v>24421</v>
      </c>
      <c r="O9447" s="37">
        <v>70000</v>
      </c>
      <c r="P9447" s="126" t="s">
        <v>25103</v>
      </c>
      <c r="R9447" s="137">
        <f t="shared" si="147"/>
        <v>2.4499999999999997</v>
      </c>
    </row>
    <row r="9448" spans="2:18" x14ac:dyDescent="0.35">
      <c r="B9448" s="19">
        <v>45099</v>
      </c>
      <c r="C9448" s="19">
        <v>44872.731388888889</v>
      </c>
      <c r="D9448" s="19">
        <v>45099.244305555556</v>
      </c>
      <c r="E9448" s="16" t="s">
        <v>5993</v>
      </c>
      <c r="F9448" s="37">
        <v>360</v>
      </c>
      <c r="G9448" s="35">
        <v>44896</v>
      </c>
      <c r="H9448" s="35">
        <v>45256</v>
      </c>
      <c r="I9448" s="37">
        <v>10</v>
      </c>
      <c r="J9448" s="37">
        <v>8</v>
      </c>
      <c r="K9448" s="15" t="s">
        <v>2393</v>
      </c>
      <c r="L9448" s="15" t="s">
        <v>105</v>
      </c>
      <c r="M9448" s="15" t="s">
        <v>15001</v>
      </c>
      <c r="N9448" s="15" t="s">
        <v>24468</v>
      </c>
      <c r="O9448" s="37">
        <v>1600000</v>
      </c>
      <c r="P9448" s="126" t="s">
        <v>25103</v>
      </c>
      <c r="R9448" s="137">
        <f t="shared" si="147"/>
        <v>2.5</v>
      </c>
    </row>
    <row r="9449" spans="2:18" x14ac:dyDescent="0.35">
      <c r="B9449" s="19">
        <v>45099</v>
      </c>
      <c r="C9449" s="19">
        <v>44872.731388888889</v>
      </c>
      <c r="D9449" s="19">
        <v>45099.257164351853</v>
      </c>
      <c r="E9449" s="16" t="s">
        <v>5993</v>
      </c>
      <c r="F9449" s="37">
        <v>360</v>
      </c>
      <c r="G9449" s="35">
        <v>44907</v>
      </c>
      <c r="H9449" s="35">
        <v>45267</v>
      </c>
      <c r="I9449" s="37">
        <v>10</v>
      </c>
      <c r="J9449" s="37">
        <v>8</v>
      </c>
      <c r="K9449" s="15" t="s">
        <v>2393</v>
      </c>
      <c r="L9449" s="15" t="s">
        <v>100</v>
      </c>
      <c r="M9449" s="15" t="s">
        <v>14961</v>
      </c>
      <c r="N9449" s="15" t="s">
        <v>24468</v>
      </c>
      <c r="O9449" s="37">
        <v>70000</v>
      </c>
      <c r="P9449" s="126" t="s">
        <v>25103</v>
      </c>
      <c r="R9449" s="137">
        <f t="shared" si="147"/>
        <v>2.4499999999999997</v>
      </c>
    </row>
    <row r="9450" spans="2:18" x14ac:dyDescent="0.35">
      <c r="B9450" s="19">
        <v>45139</v>
      </c>
      <c r="C9450" s="19">
        <v>44872.731388888889</v>
      </c>
      <c r="D9450" s="19">
        <v>45139.25403935185</v>
      </c>
      <c r="E9450" s="16" t="s">
        <v>5993</v>
      </c>
      <c r="F9450" s="37">
        <v>360</v>
      </c>
      <c r="G9450" s="35">
        <v>44896</v>
      </c>
      <c r="H9450" s="35">
        <v>45256</v>
      </c>
      <c r="I9450" s="37">
        <v>10</v>
      </c>
      <c r="J9450" s="37">
        <v>9</v>
      </c>
      <c r="K9450" s="15" t="s">
        <v>2393</v>
      </c>
      <c r="L9450" s="15" t="s">
        <v>105</v>
      </c>
      <c r="M9450" s="15" t="s">
        <v>14792</v>
      </c>
      <c r="N9450" s="15" t="s">
        <v>24584</v>
      </c>
      <c r="O9450" s="37">
        <v>1600000</v>
      </c>
      <c r="P9450" s="126" t="s">
        <v>25103</v>
      </c>
      <c r="R9450" s="137">
        <f t="shared" si="147"/>
        <v>2.5</v>
      </c>
    </row>
    <row r="9451" spans="2:18" x14ac:dyDescent="0.35">
      <c r="B9451" s="19">
        <v>45139</v>
      </c>
      <c r="C9451" s="19">
        <v>44872.731388888889</v>
      </c>
      <c r="D9451" s="19">
        <v>45139.265324074076</v>
      </c>
      <c r="E9451" s="16" t="s">
        <v>5993</v>
      </c>
      <c r="F9451" s="37">
        <v>360</v>
      </c>
      <c r="G9451" s="35">
        <v>44907</v>
      </c>
      <c r="H9451" s="35">
        <v>45267</v>
      </c>
      <c r="I9451" s="37">
        <v>10</v>
      </c>
      <c r="J9451" s="37">
        <v>9</v>
      </c>
      <c r="K9451" s="15" t="s">
        <v>2393</v>
      </c>
      <c r="L9451" s="15" t="s">
        <v>100</v>
      </c>
      <c r="M9451" s="15" t="s">
        <v>14961</v>
      </c>
      <c r="N9451" s="15" t="s">
        <v>24584</v>
      </c>
      <c r="O9451" s="37">
        <v>70000</v>
      </c>
      <c r="P9451" s="126" t="s">
        <v>25103</v>
      </c>
      <c r="R9451" s="137">
        <f t="shared" si="147"/>
        <v>2.4499999999999997</v>
      </c>
    </row>
    <row r="9452" spans="2:18" x14ac:dyDescent="0.35">
      <c r="B9452" s="19">
        <v>45206</v>
      </c>
      <c r="C9452" s="19">
        <v>44872.731388888889</v>
      </c>
      <c r="D9452" s="19">
        <v>45206.409594907411</v>
      </c>
      <c r="E9452" s="16" t="s">
        <v>5993</v>
      </c>
      <c r="F9452" s="37">
        <v>360</v>
      </c>
      <c r="G9452" s="35">
        <v>44896</v>
      </c>
      <c r="H9452" s="35">
        <v>45256</v>
      </c>
      <c r="I9452" s="37">
        <v>15</v>
      </c>
      <c r="J9452" s="37">
        <v>11</v>
      </c>
      <c r="K9452" s="15" t="s">
        <v>2393</v>
      </c>
      <c r="L9452" s="15" t="s">
        <v>105</v>
      </c>
      <c r="M9452" s="15" t="s">
        <v>15001</v>
      </c>
      <c r="N9452" s="15" t="s">
        <v>24697</v>
      </c>
      <c r="O9452" s="37">
        <v>1600000</v>
      </c>
      <c r="P9452" s="126" t="s">
        <v>25103</v>
      </c>
      <c r="R9452" s="137">
        <f t="shared" si="147"/>
        <v>1.9000000000000001</v>
      </c>
    </row>
    <row r="9453" spans="2:18" x14ac:dyDescent="0.35">
      <c r="B9453" s="19">
        <v>45206</v>
      </c>
      <c r="C9453" s="19">
        <v>44872.731388888889</v>
      </c>
      <c r="D9453" s="19">
        <v>45206.448773148149</v>
      </c>
      <c r="E9453" s="16" t="s">
        <v>5993</v>
      </c>
      <c r="F9453" s="37">
        <v>360</v>
      </c>
      <c r="G9453" s="35">
        <v>44907</v>
      </c>
      <c r="H9453" s="35">
        <v>45267</v>
      </c>
      <c r="I9453" s="37">
        <v>15</v>
      </c>
      <c r="J9453" s="37">
        <v>12</v>
      </c>
      <c r="K9453" s="15" t="s">
        <v>2393</v>
      </c>
      <c r="L9453" s="15" t="s">
        <v>100</v>
      </c>
      <c r="M9453" s="15" t="s">
        <v>14961</v>
      </c>
      <c r="N9453" s="15" t="s">
        <v>24698</v>
      </c>
      <c r="O9453" s="37">
        <v>70000</v>
      </c>
      <c r="P9453" s="126" t="s">
        <v>25103</v>
      </c>
      <c r="R9453" s="137">
        <f t="shared" si="147"/>
        <v>1.8499999999999999</v>
      </c>
    </row>
    <row r="9454" spans="2:18" x14ac:dyDescent="0.35">
      <c r="B9454" s="19">
        <v>45082</v>
      </c>
      <c r="C9454" s="19">
        <v>44873.427847222221</v>
      </c>
      <c r="D9454" s="19">
        <v>45078.184699074074</v>
      </c>
      <c r="E9454" s="16" t="s">
        <v>6010</v>
      </c>
      <c r="F9454" s="37">
        <v>360</v>
      </c>
      <c r="G9454" s="35">
        <v>44900</v>
      </c>
      <c r="H9454" s="35">
        <v>45260</v>
      </c>
      <c r="I9454" s="37">
        <v>10</v>
      </c>
      <c r="J9454" s="37">
        <v>8</v>
      </c>
      <c r="K9454" s="15" t="s">
        <v>2393</v>
      </c>
      <c r="L9454" s="15" t="s">
        <v>105</v>
      </c>
      <c r="M9454" s="15" t="s">
        <v>15240</v>
      </c>
      <c r="N9454" s="15" t="s">
        <v>15239</v>
      </c>
      <c r="O9454" s="37">
        <v>1100000</v>
      </c>
      <c r="P9454" s="126" t="s">
        <v>25103</v>
      </c>
      <c r="R9454" s="137">
        <f t="shared" si="147"/>
        <v>2.5</v>
      </c>
    </row>
    <row r="9455" spans="2:18" x14ac:dyDescent="0.35">
      <c r="B9455" s="19">
        <v>45094</v>
      </c>
      <c r="C9455" s="19">
        <v>44873.427847222221</v>
      </c>
      <c r="D9455" s="19">
        <v>45094.492546296293</v>
      </c>
      <c r="E9455" s="16" t="s">
        <v>6010</v>
      </c>
      <c r="F9455" s="37">
        <v>360</v>
      </c>
      <c r="G9455" s="35">
        <v>44900</v>
      </c>
      <c r="H9455" s="35">
        <v>45260</v>
      </c>
      <c r="I9455" s="37">
        <v>10</v>
      </c>
      <c r="J9455" s="37">
        <v>9</v>
      </c>
      <c r="K9455" s="15" t="s">
        <v>2393</v>
      </c>
      <c r="L9455" s="15" t="s">
        <v>105</v>
      </c>
      <c r="M9455" s="15" t="s">
        <v>14971</v>
      </c>
      <c r="N9455" s="15" t="s">
        <v>24458</v>
      </c>
      <c r="O9455" s="37">
        <v>1100000</v>
      </c>
      <c r="P9455" s="126" t="s">
        <v>25103</v>
      </c>
      <c r="R9455" s="137">
        <f t="shared" si="147"/>
        <v>2.5</v>
      </c>
    </row>
    <row r="9456" spans="2:18" x14ac:dyDescent="0.35">
      <c r="B9456" s="19">
        <v>45097</v>
      </c>
      <c r="C9456" s="19">
        <v>44873.427847222221</v>
      </c>
      <c r="D9456" s="19">
        <v>45097.184594907405</v>
      </c>
      <c r="E9456" s="16" t="s">
        <v>6010</v>
      </c>
      <c r="F9456" s="37">
        <v>360</v>
      </c>
      <c r="G9456" s="35">
        <v>44900</v>
      </c>
      <c r="H9456" s="35">
        <v>45260</v>
      </c>
      <c r="I9456" s="37">
        <v>10</v>
      </c>
      <c r="J9456" s="37">
        <v>9</v>
      </c>
      <c r="K9456" s="15" t="s">
        <v>2393</v>
      </c>
      <c r="L9456" s="15" t="s">
        <v>105</v>
      </c>
      <c r="M9456" s="15" t="s">
        <v>14971</v>
      </c>
      <c r="N9456" s="15" t="s">
        <v>24460</v>
      </c>
      <c r="O9456" s="37">
        <v>1100000</v>
      </c>
      <c r="P9456" s="126" t="s">
        <v>25103</v>
      </c>
      <c r="R9456" s="137">
        <f t="shared" si="147"/>
        <v>2.5</v>
      </c>
    </row>
    <row r="9457" spans="2:18" x14ac:dyDescent="0.35">
      <c r="B9457" s="19">
        <v>45131</v>
      </c>
      <c r="C9457" s="19">
        <v>44873.427847222221</v>
      </c>
      <c r="D9457" s="19">
        <v>45131.092199074075</v>
      </c>
      <c r="E9457" s="16" t="s">
        <v>6010</v>
      </c>
      <c r="F9457" s="37">
        <v>360</v>
      </c>
      <c r="G9457" s="35">
        <v>44900</v>
      </c>
      <c r="H9457" s="35">
        <v>45260</v>
      </c>
      <c r="I9457" s="37">
        <v>10</v>
      </c>
      <c r="J9457" s="37">
        <v>10</v>
      </c>
      <c r="K9457" s="15" t="s">
        <v>2393</v>
      </c>
      <c r="L9457" s="15" t="s">
        <v>105</v>
      </c>
      <c r="M9457" s="15" t="s">
        <v>14971</v>
      </c>
      <c r="N9457" s="15" t="s">
        <v>24557</v>
      </c>
      <c r="O9457" s="37">
        <v>1100000</v>
      </c>
      <c r="P9457" s="126" t="s">
        <v>25103</v>
      </c>
      <c r="R9457" s="137">
        <f t="shared" si="147"/>
        <v>2.5</v>
      </c>
    </row>
    <row r="9458" spans="2:18" x14ac:dyDescent="0.35">
      <c r="B9458" s="19">
        <v>45190</v>
      </c>
      <c r="C9458" s="19">
        <v>44873.427847222221</v>
      </c>
      <c r="D9458" s="19">
        <v>45190.258888888886</v>
      </c>
      <c r="E9458" s="16" t="s">
        <v>6010</v>
      </c>
      <c r="F9458" s="37">
        <v>360</v>
      </c>
      <c r="G9458" s="35">
        <v>44900</v>
      </c>
      <c r="H9458" s="35">
        <v>45260</v>
      </c>
      <c r="I9458" s="37">
        <v>10</v>
      </c>
      <c r="J9458" s="37">
        <v>10</v>
      </c>
      <c r="K9458" s="15" t="s">
        <v>2393</v>
      </c>
      <c r="L9458" s="15" t="s">
        <v>105</v>
      </c>
      <c r="M9458" s="15" t="s">
        <v>14971</v>
      </c>
      <c r="N9458" s="15" t="s">
        <v>24557</v>
      </c>
      <c r="O9458" s="37">
        <v>1100000</v>
      </c>
      <c r="P9458" s="126" t="s">
        <v>25103</v>
      </c>
      <c r="R9458" s="137">
        <f t="shared" si="147"/>
        <v>2.5</v>
      </c>
    </row>
    <row r="9459" spans="2:18" x14ac:dyDescent="0.35">
      <c r="B9459" s="19">
        <v>45210</v>
      </c>
      <c r="C9459" s="19">
        <v>44873.427847222221</v>
      </c>
      <c r="D9459" s="19">
        <v>45210.511886574073</v>
      </c>
      <c r="E9459" s="16" t="s">
        <v>6010</v>
      </c>
      <c r="F9459" s="37">
        <v>360</v>
      </c>
      <c r="G9459" s="35">
        <v>44900</v>
      </c>
      <c r="H9459" s="35">
        <v>45260</v>
      </c>
      <c r="I9459" s="37">
        <v>15</v>
      </c>
      <c r="J9459" s="37">
        <v>14</v>
      </c>
      <c r="K9459" s="15" t="s">
        <v>2393</v>
      </c>
      <c r="L9459" s="15" t="s">
        <v>105</v>
      </c>
      <c r="M9459" s="15" t="s">
        <v>14971</v>
      </c>
      <c r="N9459" s="15" t="s">
        <v>24710</v>
      </c>
      <c r="O9459" s="37">
        <v>1100000</v>
      </c>
      <c r="P9459" s="126" t="s">
        <v>25104</v>
      </c>
      <c r="R9459" s="137">
        <f t="shared" si="147"/>
        <v>1.9000000000000001</v>
      </c>
    </row>
    <row r="9460" spans="2:18" x14ac:dyDescent="0.35">
      <c r="B9460" s="19">
        <v>45210</v>
      </c>
      <c r="C9460" s="19">
        <v>44873.427847222221</v>
      </c>
      <c r="D9460" s="19">
        <v>45210.530092592591</v>
      </c>
      <c r="E9460" s="16" t="s">
        <v>6010</v>
      </c>
      <c r="F9460" s="37">
        <v>360</v>
      </c>
      <c r="G9460" s="35">
        <v>44900</v>
      </c>
      <c r="H9460" s="35">
        <v>45260</v>
      </c>
      <c r="I9460" s="37">
        <v>15</v>
      </c>
      <c r="J9460" s="37">
        <v>4</v>
      </c>
      <c r="K9460" s="15" t="s">
        <v>2393</v>
      </c>
      <c r="L9460" s="15" t="s">
        <v>100</v>
      </c>
      <c r="M9460" s="15" t="s">
        <v>14970</v>
      </c>
      <c r="N9460" s="15" t="s">
        <v>14993</v>
      </c>
      <c r="O9460" s="37">
        <v>30000</v>
      </c>
      <c r="P9460" s="126" t="s">
        <v>25103</v>
      </c>
      <c r="R9460" s="137">
        <f t="shared" si="147"/>
        <v>1.8499999999999999</v>
      </c>
    </row>
    <row r="9461" spans="2:18" x14ac:dyDescent="0.35">
      <c r="B9461" s="19">
        <v>44873</v>
      </c>
      <c r="C9461" s="19">
        <v>44873.538611111115</v>
      </c>
      <c r="D9461" s="19" t="s">
        <v>97</v>
      </c>
      <c r="E9461" s="16" t="s">
        <v>4616</v>
      </c>
      <c r="F9461" s="37">
        <v>360</v>
      </c>
      <c r="G9461" s="35">
        <v>44671</v>
      </c>
      <c r="H9461" s="35">
        <v>45031</v>
      </c>
      <c r="I9461" s="37">
        <v>5</v>
      </c>
      <c r="J9461" s="37">
        <v>2</v>
      </c>
      <c r="K9461" s="15" t="s">
        <v>2393</v>
      </c>
      <c r="L9461" s="15" t="s">
        <v>105</v>
      </c>
      <c r="M9461" s="15" t="s">
        <v>5484</v>
      </c>
      <c r="N9461" s="15" t="s">
        <v>5485</v>
      </c>
      <c r="O9461" s="38">
        <v>989958.44</v>
      </c>
      <c r="P9461" s="126" t="s">
        <v>25103</v>
      </c>
      <c r="R9461" s="137">
        <f t="shared" si="147"/>
        <v>1.5</v>
      </c>
    </row>
    <row r="9462" spans="2:18" x14ac:dyDescent="0.35">
      <c r="B9462" s="19">
        <v>44874</v>
      </c>
      <c r="C9462" s="19">
        <v>44874.728101851855</v>
      </c>
      <c r="D9462" s="19" t="s">
        <v>97</v>
      </c>
      <c r="E9462" s="16" t="s">
        <v>16508</v>
      </c>
      <c r="F9462" s="37">
        <v>360</v>
      </c>
      <c r="G9462" s="35">
        <v>44550</v>
      </c>
      <c r="H9462" s="35">
        <v>44910</v>
      </c>
      <c r="I9462" s="37">
        <v>10</v>
      </c>
      <c r="J9462" s="37">
        <v>8</v>
      </c>
      <c r="K9462" s="15" t="s">
        <v>2393</v>
      </c>
      <c r="L9462" s="15" t="s">
        <v>105</v>
      </c>
      <c r="M9462" s="15" t="s">
        <v>17153</v>
      </c>
      <c r="N9462" s="15" t="s">
        <v>23880</v>
      </c>
      <c r="O9462" s="38">
        <v>2465922.7999999998</v>
      </c>
      <c r="P9462" s="126" t="s">
        <v>25103</v>
      </c>
      <c r="R9462" s="137">
        <f t="shared" si="147"/>
        <v>2.5</v>
      </c>
    </row>
    <row r="9463" spans="2:18" x14ac:dyDescent="0.35">
      <c r="B9463" s="19">
        <v>45194</v>
      </c>
      <c r="C9463" s="19">
        <v>44876.661122685182</v>
      </c>
      <c r="D9463" s="19">
        <v>45194.393576388888</v>
      </c>
      <c r="E9463" s="16" t="s">
        <v>14774</v>
      </c>
      <c r="F9463" s="37">
        <v>360</v>
      </c>
      <c r="G9463" s="35">
        <v>44879</v>
      </c>
      <c r="H9463" s="35">
        <v>45239</v>
      </c>
      <c r="I9463" s="37">
        <v>8</v>
      </c>
      <c r="J9463" s="37">
        <v>3</v>
      </c>
      <c r="K9463" s="15" t="s">
        <v>2393</v>
      </c>
      <c r="L9463" s="15" t="s">
        <v>100</v>
      </c>
      <c r="M9463" s="15" t="s">
        <v>14773</v>
      </c>
      <c r="N9463" s="15" t="s">
        <v>15034</v>
      </c>
      <c r="O9463" s="37">
        <v>425000</v>
      </c>
      <c r="P9463" s="126" t="s">
        <v>25103</v>
      </c>
      <c r="R9463" s="137">
        <f t="shared" si="147"/>
        <v>2.25</v>
      </c>
    </row>
    <row r="9464" spans="2:18" x14ac:dyDescent="0.35">
      <c r="B9464" s="19">
        <v>44876</v>
      </c>
      <c r="C9464" s="19">
        <v>44876.766238425924</v>
      </c>
      <c r="D9464" s="19" t="s">
        <v>97</v>
      </c>
      <c r="E9464" s="16" t="s">
        <v>14550</v>
      </c>
      <c r="F9464" s="37">
        <v>360</v>
      </c>
      <c r="G9464" s="35">
        <v>44880</v>
      </c>
      <c r="H9464" s="35">
        <v>45240</v>
      </c>
      <c r="I9464" s="37">
        <v>4</v>
      </c>
      <c r="J9464" s="37">
        <v>1</v>
      </c>
      <c r="K9464" s="15" t="s">
        <v>2393</v>
      </c>
      <c r="L9464" s="15" t="s">
        <v>105</v>
      </c>
      <c r="M9464" s="15" t="s">
        <v>17018</v>
      </c>
      <c r="N9464" s="15" t="s">
        <v>387</v>
      </c>
      <c r="O9464" s="38">
        <v>844746.94</v>
      </c>
      <c r="P9464" s="126" t="s">
        <v>25103</v>
      </c>
      <c r="R9464" s="137">
        <f t="shared" si="147"/>
        <v>1.8</v>
      </c>
    </row>
    <row r="9465" spans="2:18" x14ac:dyDescent="0.35">
      <c r="B9465" s="19">
        <v>45077</v>
      </c>
      <c r="C9465" s="19">
        <v>44876.766238425924</v>
      </c>
      <c r="D9465" s="19">
        <v>45069.229907407411</v>
      </c>
      <c r="E9465" s="16" t="s">
        <v>14550</v>
      </c>
      <c r="F9465" s="37">
        <v>360</v>
      </c>
      <c r="G9465" s="35">
        <v>44880</v>
      </c>
      <c r="H9465" s="35">
        <v>45240</v>
      </c>
      <c r="I9465" s="37">
        <v>6</v>
      </c>
      <c r="J9465" s="37">
        <v>5</v>
      </c>
      <c r="K9465" s="15" t="s">
        <v>2393</v>
      </c>
      <c r="L9465" s="15" t="s">
        <v>105</v>
      </c>
      <c r="M9465" s="15" t="s">
        <v>14984</v>
      </c>
      <c r="N9465" s="15" t="s">
        <v>24408</v>
      </c>
      <c r="O9465" s="37">
        <v>844746</v>
      </c>
      <c r="P9465" s="126" t="s">
        <v>25103</v>
      </c>
      <c r="R9465" s="137">
        <f t="shared" si="147"/>
        <v>1.5</v>
      </c>
    </row>
    <row r="9466" spans="2:18" x14ac:dyDescent="0.35">
      <c r="B9466" s="19">
        <v>45117</v>
      </c>
      <c r="C9466" s="19">
        <v>44876.766238425924</v>
      </c>
      <c r="D9466" s="19">
        <v>45117.217997685184</v>
      </c>
      <c r="E9466" s="16" t="s">
        <v>14550</v>
      </c>
      <c r="F9466" s="37">
        <v>360</v>
      </c>
      <c r="G9466" s="35">
        <v>44880</v>
      </c>
      <c r="H9466" s="35">
        <v>45240</v>
      </c>
      <c r="I9466" s="37">
        <v>6</v>
      </c>
      <c r="J9466" s="37">
        <v>6</v>
      </c>
      <c r="K9466" s="15" t="s">
        <v>2393</v>
      </c>
      <c r="L9466" s="15" t="s">
        <v>105</v>
      </c>
      <c r="M9466" s="15" t="s">
        <v>15166</v>
      </c>
      <c r="N9466" s="15" t="s">
        <v>24518</v>
      </c>
      <c r="O9466" s="37">
        <v>844746</v>
      </c>
      <c r="P9466" s="126" t="s">
        <v>25103</v>
      </c>
      <c r="R9466" s="137">
        <f t="shared" si="147"/>
        <v>2.1</v>
      </c>
    </row>
    <row r="9467" spans="2:18" x14ac:dyDescent="0.35">
      <c r="B9467" s="19">
        <v>45076</v>
      </c>
      <c r="C9467" s="19">
        <v>44886.492349537039</v>
      </c>
      <c r="D9467" s="19">
        <v>45068.155798611115</v>
      </c>
      <c r="E9467" s="16" t="s">
        <v>4458</v>
      </c>
      <c r="F9467" s="37">
        <v>360</v>
      </c>
      <c r="G9467" s="35">
        <v>44887</v>
      </c>
      <c r="H9467" s="35">
        <v>45247</v>
      </c>
      <c r="I9467" s="37">
        <v>20</v>
      </c>
      <c r="J9467" s="37">
        <v>1</v>
      </c>
      <c r="K9467" s="15" t="s">
        <v>2405</v>
      </c>
      <c r="L9467" s="15" t="s">
        <v>105</v>
      </c>
      <c r="M9467" s="15" t="s">
        <v>15263</v>
      </c>
      <c r="N9467" s="15" t="s">
        <v>15262</v>
      </c>
      <c r="O9467" s="37">
        <v>6000000</v>
      </c>
      <c r="P9467" s="126" t="s">
        <v>25103</v>
      </c>
      <c r="R9467" s="137">
        <f t="shared" si="147"/>
        <v>2.2000000000000002</v>
      </c>
    </row>
    <row r="9468" spans="2:18" x14ac:dyDescent="0.35">
      <c r="B9468" s="19">
        <v>44886</v>
      </c>
      <c r="C9468" s="19">
        <v>44886.778449074074</v>
      </c>
      <c r="D9468" s="19" t="s">
        <v>97</v>
      </c>
      <c r="E9468" s="16" t="s">
        <v>14887</v>
      </c>
      <c r="F9468" s="37">
        <v>360</v>
      </c>
      <c r="G9468" s="35">
        <v>44888</v>
      </c>
      <c r="H9468" s="35">
        <v>45248</v>
      </c>
      <c r="I9468" s="37">
        <v>4</v>
      </c>
      <c r="J9468" s="37">
        <v>1</v>
      </c>
      <c r="K9468" s="15" t="s">
        <v>2393</v>
      </c>
      <c r="L9468" s="15" t="s">
        <v>105</v>
      </c>
      <c r="M9468" s="15" t="s">
        <v>16456</v>
      </c>
      <c r="N9468" s="15" t="s">
        <v>2335</v>
      </c>
      <c r="O9468" s="37">
        <v>950000</v>
      </c>
      <c r="P9468" s="126" t="s">
        <v>25103</v>
      </c>
      <c r="R9468" s="137">
        <f t="shared" si="147"/>
        <v>1.8</v>
      </c>
    </row>
    <row r="9469" spans="2:18" x14ac:dyDescent="0.35">
      <c r="B9469" s="19">
        <v>44886</v>
      </c>
      <c r="C9469" s="19">
        <v>44886.812754629631</v>
      </c>
      <c r="D9469" s="19" t="s">
        <v>97</v>
      </c>
      <c r="E9469" s="16" t="s">
        <v>16451</v>
      </c>
      <c r="F9469" s="37">
        <v>360</v>
      </c>
      <c r="G9469" s="35">
        <v>44889</v>
      </c>
      <c r="H9469" s="35">
        <v>45249</v>
      </c>
      <c r="I9469" s="37">
        <v>6</v>
      </c>
      <c r="J9469" s="37">
        <v>1</v>
      </c>
      <c r="K9469" s="15" t="s">
        <v>2405</v>
      </c>
      <c r="L9469" s="15" t="s">
        <v>105</v>
      </c>
      <c r="M9469" s="15" t="s">
        <v>16450</v>
      </c>
      <c r="N9469" s="15" t="s">
        <v>5869</v>
      </c>
      <c r="O9469" s="37">
        <v>440000</v>
      </c>
      <c r="P9469" s="126" t="s">
        <v>25103</v>
      </c>
      <c r="R9469" s="137">
        <f t="shared" si="147"/>
        <v>2.4</v>
      </c>
    </row>
    <row r="9470" spans="2:18" x14ac:dyDescent="0.35">
      <c r="B9470" s="19">
        <v>44886</v>
      </c>
      <c r="C9470" s="19">
        <v>44886.917511574073</v>
      </c>
      <c r="D9470" s="19" t="s">
        <v>97</v>
      </c>
      <c r="E9470" s="16" t="s">
        <v>16444</v>
      </c>
      <c r="F9470" s="37">
        <v>360</v>
      </c>
      <c r="G9470" s="35">
        <v>44888</v>
      </c>
      <c r="H9470" s="35">
        <v>45248</v>
      </c>
      <c r="I9470" s="37">
        <v>12</v>
      </c>
      <c r="J9470" s="37">
        <v>1</v>
      </c>
      <c r="K9470" s="15" t="s">
        <v>2393</v>
      </c>
      <c r="L9470" s="15" t="s">
        <v>100</v>
      </c>
      <c r="M9470" s="15" t="s">
        <v>16443</v>
      </c>
      <c r="N9470" s="15" t="s">
        <v>16034</v>
      </c>
      <c r="O9470" s="37">
        <v>1700000</v>
      </c>
      <c r="P9470" s="126" t="s">
        <v>25103</v>
      </c>
      <c r="R9470" s="137">
        <f t="shared" si="147"/>
        <v>2.35</v>
      </c>
    </row>
    <row r="9471" spans="2:18" x14ac:dyDescent="0.35">
      <c r="B9471" s="19">
        <v>44887</v>
      </c>
      <c r="C9471" s="19">
        <v>44887.424155092594</v>
      </c>
      <c r="D9471" s="19" t="s">
        <v>97</v>
      </c>
      <c r="E9471" s="16" t="s">
        <v>16413</v>
      </c>
      <c r="F9471" s="37">
        <v>360</v>
      </c>
      <c r="G9471" s="35">
        <v>44888</v>
      </c>
      <c r="H9471" s="35">
        <v>45248</v>
      </c>
      <c r="I9471" s="37">
        <v>3</v>
      </c>
      <c r="J9471" s="37">
        <v>1</v>
      </c>
      <c r="K9471" s="15" t="s">
        <v>2393</v>
      </c>
      <c r="L9471" s="15" t="s">
        <v>105</v>
      </c>
      <c r="M9471" s="15" t="s">
        <v>16412</v>
      </c>
      <c r="N9471" s="15" t="s">
        <v>2335</v>
      </c>
      <c r="O9471" s="37">
        <v>350000</v>
      </c>
      <c r="P9471" s="126" t="s">
        <v>25103</v>
      </c>
      <c r="R9471" s="137">
        <f t="shared" si="147"/>
        <v>2.4</v>
      </c>
    </row>
    <row r="9472" spans="2:18" x14ac:dyDescent="0.35">
      <c r="B9472" s="19">
        <v>44887</v>
      </c>
      <c r="C9472" s="19">
        <v>44887.462442129632</v>
      </c>
      <c r="D9472" s="19" t="s">
        <v>97</v>
      </c>
      <c r="E9472" s="16" t="s">
        <v>16407</v>
      </c>
      <c r="F9472" s="37">
        <v>360</v>
      </c>
      <c r="G9472" s="35">
        <v>44888</v>
      </c>
      <c r="H9472" s="35">
        <v>45248</v>
      </c>
      <c r="I9472" s="37">
        <v>12</v>
      </c>
      <c r="J9472" s="37">
        <v>1</v>
      </c>
      <c r="K9472" s="15" t="s">
        <v>2393</v>
      </c>
      <c r="L9472" s="15" t="s">
        <v>100</v>
      </c>
      <c r="M9472" s="15" t="s">
        <v>16406</v>
      </c>
      <c r="N9472" s="15" t="s">
        <v>16034</v>
      </c>
      <c r="O9472" s="37">
        <v>1700000</v>
      </c>
      <c r="P9472" s="126" t="s">
        <v>25103</v>
      </c>
      <c r="R9472" s="137">
        <f t="shared" si="147"/>
        <v>2.35</v>
      </c>
    </row>
    <row r="9473" spans="2:18" x14ac:dyDescent="0.35">
      <c r="B9473" s="19">
        <v>44887</v>
      </c>
      <c r="C9473" s="19">
        <v>44887.65997685185</v>
      </c>
      <c r="D9473" s="19" t="s">
        <v>97</v>
      </c>
      <c r="E9473" s="16" t="s">
        <v>16349</v>
      </c>
      <c r="F9473" s="37">
        <v>360</v>
      </c>
      <c r="G9473" s="35">
        <v>44890</v>
      </c>
      <c r="H9473" s="35">
        <v>45250</v>
      </c>
      <c r="I9473" s="37">
        <v>4</v>
      </c>
      <c r="J9473" s="37">
        <v>1</v>
      </c>
      <c r="K9473" s="15" t="s">
        <v>2405</v>
      </c>
      <c r="L9473" s="15" t="s">
        <v>105</v>
      </c>
      <c r="M9473" s="15" t="s">
        <v>16348</v>
      </c>
      <c r="N9473" s="15" t="s">
        <v>6330</v>
      </c>
      <c r="O9473" s="38">
        <v>829930.56</v>
      </c>
      <c r="P9473" s="126" t="s">
        <v>25103</v>
      </c>
      <c r="R9473" s="137">
        <f t="shared" si="147"/>
        <v>1.8</v>
      </c>
    </row>
    <row r="9474" spans="2:18" x14ac:dyDescent="0.35">
      <c r="B9474" s="19">
        <v>44887</v>
      </c>
      <c r="C9474" s="19">
        <v>44887.686018518521</v>
      </c>
      <c r="D9474" s="19" t="s">
        <v>97</v>
      </c>
      <c r="E9474" s="16" t="s">
        <v>14666</v>
      </c>
      <c r="F9474" s="37">
        <v>360</v>
      </c>
      <c r="G9474" s="35">
        <v>44889</v>
      </c>
      <c r="H9474" s="35">
        <v>45249</v>
      </c>
      <c r="I9474" s="37">
        <v>5</v>
      </c>
      <c r="J9474" s="37">
        <v>1</v>
      </c>
      <c r="K9474" s="15" t="s">
        <v>2393</v>
      </c>
      <c r="L9474" s="15" t="s">
        <v>105</v>
      </c>
      <c r="M9474" s="15" t="s">
        <v>16341</v>
      </c>
      <c r="N9474" s="15" t="s">
        <v>2335</v>
      </c>
      <c r="O9474" s="37">
        <v>1600000</v>
      </c>
      <c r="P9474" s="126" t="s">
        <v>25103</v>
      </c>
      <c r="R9474" s="137">
        <f t="shared" si="147"/>
        <v>2.2000000000000002</v>
      </c>
    </row>
    <row r="9475" spans="2:18" x14ac:dyDescent="0.35">
      <c r="B9475" s="19">
        <v>44887</v>
      </c>
      <c r="C9475" s="19">
        <v>44887.77449074074</v>
      </c>
      <c r="D9475" s="19" t="s">
        <v>97</v>
      </c>
      <c r="E9475" s="16" t="s">
        <v>14672</v>
      </c>
      <c r="F9475" s="37">
        <v>360</v>
      </c>
      <c r="G9475" s="35">
        <v>44890</v>
      </c>
      <c r="H9475" s="35">
        <v>45250</v>
      </c>
      <c r="I9475" s="37">
        <v>5</v>
      </c>
      <c r="J9475" s="37">
        <v>1</v>
      </c>
      <c r="K9475" s="15" t="s">
        <v>2393</v>
      </c>
      <c r="L9475" s="15" t="s">
        <v>105</v>
      </c>
      <c r="M9475" s="15" t="s">
        <v>16312</v>
      </c>
      <c r="N9475" s="15" t="s">
        <v>16311</v>
      </c>
      <c r="O9475" s="37">
        <v>500000</v>
      </c>
      <c r="P9475" s="126" t="s">
        <v>25103</v>
      </c>
      <c r="R9475" s="137">
        <f t="shared" si="147"/>
        <v>2.4</v>
      </c>
    </row>
    <row r="9476" spans="2:18" x14ac:dyDescent="0.35">
      <c r="B9476" s="19">
        <v>44887</v>
      </c>
      <c r="C9476" s="19">
        <v>44887.786979166667</v>
      </c>
      <c r="D9476" s="19" t="s">
        <v>97</v>
      </c>
      <c r="E9476" s="16" t="s">
        <v>16305</v>
      </c>
      <c r="F9476" s="37">
        <v>360</v>
      </c>
      <c r="G9476" s="35">
        <v>44889</v>
      </c>
      <c r="H9476" s="35">
        <v>45249</v>
      </c>
      <c r="I9476" s="37">
        <v>5</v>
      </c>
      <c r="J9476" s="37">
        <v>1</v>
      </c>
      <c r="K9476" s="15" t="s">
        <v>2393</v>
      </c>
      <c r="L9476" s="15" t="s">
        <v>105</v>
      </c>
      <c r="M9476" s="15" t="s">
        <v>16304</v>
      </c>
      <c r="N9476" s="15" t="s">
        <v>2335</v>
      </c>
      <c r="O9476" s="37">
        <v>1600000</v>
      </c>
      <c r="P9476" s="126" t="s">
        <v>25103</v>
      </c>
      <c r="R9476" s="137">
        <f t="shared" ref="R9476:R9539" si="148">0.3*IF(F9476&lt;=30, 2, IF(AND(F9476&gt;=31, F9476&lt;=90), 3, IF(AND(F9476&gt;=91, F9476&lt;=180), 4, IF(AND(F9476&gt;=181, F9476&lt;=364), 1, 2)))) + 0.3*IF(J9476=1, 3, IF(AND(J9476&gt;=2, J9476&lt;=5), 2, IF(AND(J9476&gt;=6, J9476&lt;=10), 4, 2))) + 0.2*IF(O9476&lt;=150000, 2, IF(AND(O9476&gt;=150001, O9476&lt;=500000), 4, IF(AND(O9476&gt;=500001, O9476&lt;=1000000), 1, 3)))+ 0.15*IF(NOT(ISERROR(SEARCH("fognat",L9476))), 4, IF(NOT(ISERROR(SEARCH("compres",L9476))), 2, IF(NOT(ISERROR(SEARCH("facciat",L9476))), 3, IF(NOT(ISERROR(SEARCH("estaur",L9476))), 4, 1)))) + 0.05*IF(NOT(ISERROR(SEARCH("anutenz",K9476))), 3, IF(NOT(ISERROR(SEARCH("uova",K9476))), 4, IF(NOT(ISERROR(SEARCH("rivat",K9476))), 2, IF(NOT(ISERROR(SEARCH("ubblic",K9476))), 1, 1))))</f>
        <v>2.2000000000000002</v>
      </c>
    </row>
    <row r="9477" spans="2:18" x14ac:dyDescent="0.35">
      <c r="B9477" s="19">
        <v>44887</v>
      </c>
      <c r="C9477" s="19">
        <v>44887.802071759259</v>
      </c>
      <c r="D9477" s="19" t="s">
        <v>97</v>
      </c>
      <c r="E9477" s="16" t="s">
        <v>6643</v>
      </c>
      <c r="F9477" s="37">
        <v>360</v>
      </c>
      <c r="G9477" s="35">
        <v>44889</v>
      </c>
      <c r="H9477" s="35">
        <v>45249</v>
      </c>
      <c r="I9477" s="37">
        <v>4</v>
      </c>
      <c r="J9477" s="37">
        <v>1</v>
      </c>
      <c r="K9477" s="15" t="s">
        <v>2393</v>
      </c>
      <c r="L9477" s="15" t="s">
        <v>105</v>
      </c>
      <c r="M9477" s="15" t="s">
        <v>16302</v>
      </c>
      <c r="N9477" s="15" t="s">
        <v>2335</v>
      </c>
      <c r="O9477" s="37">
        <v>1500000</v>
      </c>
      <c r="P9477" s="126" t="s">
        <v>25103</v>
      </c>
      <c r="R9477" s="137">
        <f t="shared" si="148"/>
        <v>2.2000000000000002</v>
      </c>
    </row>
    <row r="9478" spans="2:18" x14ac:dyDescent="0.35">
      <c r="B9478" s="19">
        <v>44888</v>
      </c>
      <c r="C9478" s="19">
        <v>44888.691678240742</v>
      </c>
      <c r="D9478" s="19" t="s">
        <v>97</v>
      </c>
      <c r="E9478" s="16" t="s">
        <v>15096</v>
      </c>
      <c r="F9478" s="37">
        <v>360</v>
      </c>
      <c r="G9478" s="35">
        <v>44889</v>
      </c>
      <c r="H9478" s="35">
        <v>45249</v>
      </c>
      <c r="I9478" s="37">
        <v>4</v>
      </c>
      <c r="J9478" s="37">
        <v>1</v>
      </c>
      <c r="K9478" s="15" t="s">
        <v>2393</v>
      </c>
      <c r="L9478" s="15" t="s">
        <v>105</v>
      </c>
      <c r="M9478" s="15" t="s">
        <v>16193</v>
      </c>
      <c r="N9478" s="15" t="s">
        <v>2335</v>
      </c>
      <c r="O9478" s="37">
        <v>350000</v>
      </c>
      <c r="P9478" s="126" t="s">
        <v>25103</v>
      </c>
      <c r="R9478" s="137">
        <f t="shared" si="148"/>
        <v>2.4</v>
      </c>
    </row>
    <row r="9479" spans="2:18" x14ac:dyDescent="0.35">
      <c r="B9479" s="19">
        <v>45099</v>
      </c>
      <c r="C9479" s="19">
        <v>44888.691678240742</v>
      </c>
      <c r="D9479" s="19">
        <v>45099.22420138889</v>
      </c>
      <c r="E9479" s="16" t="s">
        <v>15096</v>
      </c>
      <c r="F9479" s="37">
        <v>360</v>
      </c>
      <c r="G9479" s="35">
        <v>44889</v>
      </c>
      <c r="H9479" s="35">
        <v>45249</v>
      </c>
      <c r="I9479" s="37">
        <v>4</v>
      </c>
      <c r="J9479" s="37">
        <v>1</v>
      </c>
      <c r="K9479" s="15" t="s">
        <v>2393</v>
      </c>
      <c r="L9479" s="15" t="s">
        <v>105</v>
      </c>
      <c r="M9479" s="15" t="s">
        <v>15211</v>
      </c>
      <c r="N9479" s="15" t="s">
        <v>14817</v>
      </c>
      <c r="O9479" s="37">
        <v>350000</v>
      </c>
      <c r="P9479" s="126" t="s">
        <v>25103</v>
      </c>
      <c r="R9479" s="137">
        <f t="shared" si="148"/>
        <v>2.4</v>
      </c>
    </row>
    <row r="9480" spans="2:18" x14ac:dyDescent="0.35">
      <c r="B9480" s="19">
        <v>45110</v>
      </c>
      <c r="C9480" s="19">
        <v>44888.691678240742</v>
      </c>
      <c r="D9480" s="19">
        <v>45110.186643518522</v>
      </c>
      <c r="E9480" s="16" t="s">
        <v>15096</v>
      </c>
      <c r="F9480" s="37">
        <v>360</v>
      </c>
      <c r="G9480" s="35">
        <v>44889</v>
      </c>
      <c r="H9480" s="35">
        <v>45249</v>
      </c>
      <c r="I9480" s="37">
        <v>5</v>
      </c>
      <c r="J9480" s="37">
        <v>3</v>
      </c>
      <c r="K9480" s="15" t="s">
        <v>2393</v>
      </c>
      <c r="L9480" s="15" t="s">
        <v>105</v>
      </c>
      <c r="M9480" s="15" t="s">
        <v>15095</v>
      </c>
      <c r="N9480" s="15" t="s">
        <v>24498</v>
      </c>
      <c r="O9480" s="37">
        <v>350000</v>
      </c>
      <c r="P9480" s="126" t="s">
        <v>25103</v>
      </c>
      <c r="R9480" s="137">
        <f t="shared" si="148"/>
        <v>2.1</v>
      </c>
    </row>
    <row r="9481" spans="2:18" x14ac:dyDescent="0.35">
      <c r="B9481" s="19">
        <v>45174</v>
      </c>
      <c r="C9481" s="19">
        <v>44888.691678240742</v>
      </c>
      <c r="D9481" s="19">
        <v>45174.117974537039</v>
      </c>
      <c r="E9481" s="16" t="s">
        <v>15096</v>
      </c>
      <c r="F9481" s="37">
        <v>360</v>
      </c>
      <c r="G9481" s="35">
        <v>44889</v>
      </c>
      <c r="H9481" s="35">
        <v>45249</v>
      </c>
      <c r="I9481" s="37">
        <v>6</v>
      </c>
      <c r="J9481" s="37">
        <v>5</v>
      </c>
      <c r="K9481" s="15" t="s">
        <v>2393</v>
      </c>
      <c r="L9481" s="15" t="s">
        <v>105</v>
      </c>
      <c r="M9481" s="15" t="s">
        <v>15095</v>
      </c>
      <c r="N9481" s="15" t="s">
        <v>24619</v>
      </c>
      <c r="O9481" s="37">
        <v>350000</v>
      </c>
      <c r="P9481" s="126" t="s">
        <v>25103</v>
      </c>
      <c r="R9481" s="137">
        <f t="shared" si="148"/>
        <v>2.1</v>
      </c>
    </row>
    <row r="9482" spans="2:18" x14ac:dyDescent="0.35">
      <c r="B9482" s="19">
        <v>44888</v>
      </c>
      <c r="C9482" s="19">
        <v>44888.76190972222</v>
      </c>
      <c r="D9482" s="19" t="s">
        <v>97</v>
      </c>
      <c r="E9482" s="16" t="s">
        <v>4449</v>
      </c>
      <c r="F9482" s="37">
        <v>360</v>
      </c>
      <c r="G9482" s="35">
        <v>44642</v>
      </c>
      <c r="H9482" s="35">
        <v>45002</v>
      </c>
      <c r="I9482" s="37">
        <v>6</v>
      </c>
      <c r="J9482" s="37">
        <v>2</v>
      </c>
      <c r="K9482" s="15" t="s">
        <v>2405</v>
      </c>
      <c r="L9482" s="15" t="s">
        <v>105</v>
      </c>
      <c r="M9482" s="15" t="s">
        <v>12447</v>
      </c>
      <c r="N9482" s="15" t="s">
        <v>16163</v>
      </c>
      <c r="O9482" s="37">
        <v>680000</v>
      </c>
      <c r="P9482" s="126" t="s">
        <v>25103</v>
      </c>
      <c r="R9482" s="137">
        <f t="shared" si="148"/>
        <v>1.5</v>
      </c>
    </row>
    <row r="9483" spans="2:18" x14ac:dyDescent="0.35">
      <c r="B9483" s="19">
        <v>44889</v>
      </c>
      <c r="C9483" s="19">
        <v>44889.51185185185</v>
      </c>
      <c r="D9483" s="19" t="s">
        <v>97</v>
      </c>
      <c r="E9483" s="16" t="s">
        <v>16089</v>
      </c>
      <c r="F9483" s="37">
        <v>360</v>
      </c>
      <c r="G9483" s="35">
        <v>44889</v>
      </c>
      <c r="H9483" s="35">
        <v>45249</v>
      </c>
      <c r="I9483" s="37">
        <v>6</v>
      </c>
      <c r="J9483" s="37">
        <v>1</v>
      </c>
      <c r="K9483" s="15" t="s">
        <v>2393</v>
      </c>
      <c r="L9483" s="15" t="s">
        <v>105</v>
      </c>
      <c r="M9483" s="15" t="s">
        <v>16088</v>
      </c>
      <c r="N9483" s="15" t="s">
        <v>6996</v>
      </c>
      <c r="O9483" s="37">
        <v>1200000000</v>
      </c>
      <c r="P9483" s="126" t="s">
        <v>25103</v>
      </c>
      <c r="R9483" s="137">
        <f t="shared" si="148"/>
        <v>2.2000000000000002</v>
      </c>
    </row>
    <row r="9484" spans="2:18" x14ac:dyDescent="0.35">
      <c r="B9484" s="19">
        <v>44889</v>
      </c>
      <c r="C9484" s="19">
        <v>44889.523449074077</v>
      </c>
      <c r="D9484" s="19" t="s">
        <v>97</v>
      </c>
      <c r="E9484" s="16" t="s">
        <v>16086</v>
      </c>
      <c r="F9484" s="37">
        <v>360</v>
      </c>
      <c r="G9484" s="35">
        <v>44889</v>
      </c>
      <c r="H9484" s="35">
        <v>45249</v>
      </c>
      <c r="I9484" s="37">
        <v>6</v>
      </c>
      <c r="J9484" s="37">
        <v>1</v>
      </c>
      <c r="K9484" s="15" t="s">
        <v>2393</v>
      </c>
      <c r="L9484" s="15" t="s">
        <v>105</v>
      </c>
      <c r="M9484" s="15" t="s">
        <v>16085</v>
      </c>
      <c r="N9484" s="15" t="s">
        <v>6996</v>
      </c>
      <c r="O9484" s="37">
        <v>1200000000</v>
      </c>
      <c r="P9484" s="126" t="s">
        <v>25103</v>
      </c>
      <c r="R9484" s="137">
        <f t="shared" si="148"/>
        <v>2.2000000000000002</v>
      </c>
    </row>
    <row r="9485" spans="2:18" x14ac:dyDescent="0.35">
      <c r="B9485" s="19">
        <v>44889</v>
      </c>
      <c r="C9485" s="19">
        <v>44889.719895833332</v>
      </c>
      <c r="D9485" s="19" t="s">
        <v>97</v>
      </c>
      <c r="E9485" s="16" t="s">
        <v>15993</v>
      </c>
      <c r="F9485" s="37">
        <v>360</v>
      </c>
      <c r="G9485" s="35">
        <v>44890</v>
      </c>
      <c r="H9485" s="35">
        <v>45250</v>
      </c>
      <c r="I9485" s="37">
        <v>4</v>
      </c>
      <c r="J9485" s="37">
        <v>1</v>
      </c>
      <c r="K9485" s="15" t="s">
        <v>2405</v>
      </c>
      <c r="L9485" s="15" t="s">
        <v>105</v>
      </c>
      <c r="M9485" s="15" t="s">
        <v>16004</v>
      </c>
      <c r="N9485" s="15" t="s">
        <v>15991</v>
      </c>
      <c r="O9485" s="37">
        <v>800000</v>
      </c>
      <c r="P9485" s="126" t="s">
        <v>25103</v>
      </c>
      <c r="R9485" s="137">
        <f t="shared" si="148"/>
        <v>1.8</v>
      </c>
    </row>
    <row r="9486" spans="2:18" x14ac:dyDescent="0.35">
      <c r="B9486" s="19">
        <v>44889</v>
      </c>
      <c r="C9486" s="19">
        <v>44889.72179398148</v>
      </c>
      <c r="D9486" s="19" t="s">
        <v>97</v>
      </c>
      <c r="E9486" s="16" t="s">
        <v>16000</v>
      </c>
      <c r="F9486" s="37">
        <v>360</v>
      </c>
      <c r="G9486" s="35">
        <v>44890</v>
      </c>
      <c r="H9486" s="35">
        <v>45250</v>
      </c>
      <c r="I9486" s="37">
        <v>4</v>
      </c>
      <c r="J9486" s="37">
        <v>1</v>
      </c>
      <c r="K9486" s="15" t="s">
        <v>2405</v>
      </c>
      <c r="L9486" s="15" t="s">
        <v>105</v>
      </c>
      <c r="M9486" s="15" t="s">
        <v>15999</v>
      </c>
      <c r="N9486" s="15" t="s">
        <v>15991</v>
      </c>
      <c r="O9486" s="37">
        <v>800000</v>
      </c>
      <c r="P9486" s="126" t="s">
        <v>25103</v>
      </c>
      <c r="R9486" s="137">
        <f t="shared" si="148"/>
        <v>1.8</v>
      </c>
    </row>
    <row r="9487" spans="2:18" x14ac:dyDescent="0.35">
      <c r="B9487" s="19">
        <v>44889</v>
      </c>
      <c r="C9487" s="19">
        <v>44889.725138888891</v>
      </c>
      <c r="D9487" s="19" t="s">
        <v>97</v>
      </c>
      <c r="E9487" s="16" t="s">
        <v>15993</v>
      </c>
      <c r="F9487" s="37">
        <v>360</v>
      </c>
      <c r="G9487" s="35">
        <v>44890</v>
      </c>
      <c r="H9487" s="35">
        <v>45250</v>
      </c>
      <c r="I9487" s="37">
        <v>4</v>
      </c>
      <c r="J9487" s="37">
        <v>1</v>
      </c>
      <c r="K9487" s="15" t="s">
        <v>2405</v>
      </c>
      <c r="L9487" s="15" t="s">
        <v>105</v>
      </c>
      <c r="M9487" s="15" t="s">
        <v>15996</v>
      </c>
      <c r="N9487" s="15" t="s">
        <v>15991</v>
      </c>
      <c r="O9487" s="37">
        <v>800000</v>
      </c>
      <c r="P9487" s="126" t="s">
        <v>25103</v>
      </c>
      <c r="R9487" s="137">
        <f t="shared" si="148"/>
        <v>1.8</v>
      </c>
    </row>
    <row r="9488" spans="2:18" x14ac:dyDescent="0.35">
      <c r="B9488" s="19">
        <v>44889</v>
      </c>
      <c r="C9488" s="19">
        <v>44889.726793981485</v>
      </c>
      <c r="D9488" s="19" t="s">
        <v>97</v>
      </c>
      <c r="E9488" s="16" t="s">
        <v>15993</v>
      </c>
      <c r="F9488" s="37">
        <v>360</v>
      </c>
      <c r="G9488" s="35">
        <v>44890</v>
      </c>
      <c r="H9488" s="35">
        <v>45250</v>
      </c>
      <c r="I9488" s="37">
        <v>4</v>
      </c>
      <c r="J9488" s="37">
        <v>1</v>
      </c>
      <c r="K9488" s="15" t="s">
        <v>2405</v>
      </c>
      <c r="L9488" s="15" t="s">
        <v>105</v>
      </c>
      <c r="M9488" s="15" t="s">
        <v>15992</v>
      </c>
      <c r="N9488" s="15" t="s">
        <v>15991</v>
      </c>
      <c r="O9488" s="37">
        <v>800000</v>
      </c>
      <c r="P9488" s="126" t="s">
        <v>25103</v>
      </c>
      <c r="R9488" s="137">
        <f t="shared" si="148"/>
        <v>1.8</v>
      </c>
    </row>
    <row r="9489" spans="2:18" x14ac:dyDescent="0.35">
      <c r="B9489" s="19">
        <v>44889</v>
      </c>
      <c r="C9489" s="19">
        <v>44889.842453703706</v>
      </c>
      <c r="D9489" s="19" t="s">
        <v>97</v>
      </c>
      <c r="E9489" s="16" t="s">
        <v>14936</v>
      </c>
      <c r="F9489" s="37">
        <v>360</v>
      </c>
      <c r="G9489" s="35">
        <v>44890</v>
      </c>
      <c r="H9489" s="35">
        <v>45250</v>
      </c>
      <c r="I9489" s="37">
        <v>7</v>
      </c>
      <c r="J9489" s="37">
        <v>1</v>
      </c>
      <c r="K9489" s="15" t="s">
        <v>2393</v>
      </c>
      <c r="L9489" s="15" t="s">
        <v>105</v>
      </c>
      <c r="M9489" s="15" t="s">
        <v>15951</v>
      </c>
      <c r="N9489" s="15" t="s">
        <v>15950</v>
      </c>
      <c r="O9489" s="37">
        <v>1000000</v>
      </c>
      <c r="P9489" s="126" t="s">
        <v>25103</v>
      </c>
      <c r="R9489" s="137">
        <f t="shared" si="148"/>
        <v>1.8</v>
      </c>
    </row>
    <row r="9490" spans="2:18" x14ac:dyDescent="0.35">
      <c r="B9490" s="19">
        <v>44889</v>
      </c>
      <c r="C9490" s="19">
        <v>44889.845231481479</v>
      </c>
      <c r="D9490" s="19" t="s">
        <v>97</v>
      </c>
      <c r="E9490" s="16" t="s">
        <v>15940</v>
      </c>
      <c r="F9490" s="37">
        <v>360</v>
      </c>
      <c r="G9490" s="35">
        <v>44889</v>
      </c>
      <c r="H9490" s="35">
        <v>45249</v>
      </c>
      <c r="I9490" s="37">
        <v>6</v>
      </c>
      <c r="J9490" s="37">
        <v>1</v>
      </c>
      <c r="K9490" s="15" t="s">
        <v>2400</v>
      </c>
      <c r="L9490" s="15" t="s">
        <v>105</v>
      </c>
      <c r="M9490" s="15" t="s">
        <v>15939</v>
      </c>
      <c r="N9490" s="15" t="s">
        <v>6996</v>
      </c>
      <c r="O9490" s="37">
        <v>1200000000</v>
      </c>
      <c r="P9490" s="126" t="s">
        <v>25103</v>
      </c>
      <c r="R9490" s="137">
        <f t="shared" si="148"/>
        <v>2.15</v>
      </c>
    </row>
    <row r="9491" spans="2:18" x14ac:dyDescent="0.35">
      <c r="B9491" s="19">
        <v>44889</v>
      </c>
      <c r="C9491" s="19">
        <v>44889.919120370374</v>
      </c>
      <c r="D9491" s="19" t="s">
        <v>97</v>
      </c>
      <c r="E9491" s="16" t="s">
        <v>15927</v>
      </c>
      <c r="F9491" s="37">
        <v>360</v>
      </c>
      <c r="G9491" s="35">
        <v>44889</v>
      </c>
      <c r="H9491" s="35">
        <v>45249</v>
      </c>
      <c r="I9491" s="37">
        <v>6</v>
      </c>
      <c r="J9491" s="37">
        <v>1</v>
      </c>
      <c r="K9491" s="15" t="s">
        <v>2400</v>
      </c>
      <c r="L9491" s="15" t="s">
        <v>105</v>
      </c>
      <c r="M9491" s="15" t="s">
        <v>15926</v>
      </c>
      <c r="N9491" s="15" t="s">
        <v>6996</v>
      </c>
      <c r="O9491" s="37">
        <v>1200000000</v>
      </c>
      <c r="P9491" s="126" t="s">
        <v>25103</v>
      </c>
      <c r="R9491" s="137">
        <f t="shared" si="148"/>
        <v>2.15</v>
      </c>
    </row>
    <row r="9492" spans="2:18" x14ac:dyDescent="0.35">
      <c r="B9492" s="19">
        <v>44889</v>
      </c>
      <c r="C9492" s="19">
        <v>44889.958645833336</v>
      </c>
      <c r="D9492" s="19" t="s">
        <v>97</v>
      </c>
      <c r="E9492" s="16" t="s">
        <v>15923</v>
      </c>
      <c r="F9492" s="37">
        <v>360</v>
      </c>
      <c r="G9492" s="35">
        <v>44889</v>
      </c>
      <c r="H9492" s="35">
        <v>45249</v>
      </c>
      <c r="I9492" s="37">
        <v>6</v>
      </c>
      <c r="J9492" s="37">
        <v>1</v>
      </c>
      <c r="K9492" s="15" t="s">
        <v>2393</v>
      </c>
      <c r="L9492" s="15" t="s">
        <v>105</v>
      </c>
      <c r="M9492" s="15" t="s">
        <v>15922</v>
      </c>
      <c r="N9492" s="15" t="s">
        <v>6996</v>
      </c>
      <c r="O9492" s="37">
        <v>1200000000</v>
      </c>
      <c r="P9492" s="126" t="s">
        <v>25103</v>
      </c>
      <c r="R9492" s="137">
        <f t="shared" si="148"/>
        <v>2.2000000000000002</v>
      </c>
    </row>
    <row r="9493" spans="2:18" x14ac:dyDescent="0.35">
      <c r="B9493" s="19">
        <v>44889</v>
      </c>
      <c r="C9493" s="19">
        <v>44889.96434027778</v>
      </c>
      <c r="D9493" s="19" t="s">
        <v>97</v>
      </c>
      <c r="E9493" s="16" t="s">
        <v>15921</v>
      </c>
      <c r="F9493" s="37">
        <v>360</v>
      </c>
      <c r="G9493" s="35">
        <v>44889</v>
      </c>
      <c r="H9493" s="35">
        <v>45249</v>
      </c>
      <c r="I9493" s="37">
        <v>6</v>
      </c>
      <c r="J9493" s="37">
        <v>1</v>
      </c>
      <c r="K9493" s="15" t="s">
        <v>2393</v>
      </c>
      <c r="L9493" s="15" t="s">
        <v>105</v>
      </c>
      <c r="M9493" s="15" t="s">
        <v>15920</v>
      </c>
      <c r="N9493" s="15" t="s">
        <v>6996</v>
      </c>
      <c r="O9493" s="37">
        <v>1200000000</v>
      </c>
      <c r="P9493" s="126" t="s">
        <v>25103</v>
      </c>
      <c r="R9493" s="137">
        <f t="shared" si="148"/>
        <v>2.2000000000000002</v>
      </c>
    </row>
    <row r="9494" spans="2:18" x14ac:dyDescent="0.35">
      <c r="B9494" s="19">
        <v>44889</v>
      </c>
      <c r="C9494" s="19">
        <v>44889.993298611109</v>
      </c>
      <c r="D9494" s="19" t="s">
        <v>97</v>
      </c>
      <c r="E9494" s="16" t="s">
        <v>15918</v>
      </c>
      <c r="F9494" s="37">
        <v>360</v>
      </c>
      <c r="G9494" s="35">
        <v>44889</v>
      </c>
      <c r="H9494" s="35">
        <v>45249</v>
      </c>
      <c r="I9494" s="37">
        <v>6</v>
      </c>
      <c r="J9494" s="37">
        <v>1</v>
      </c>
      <c r="K9494" s="15" t="s">
        <v>2393</v>
      </c>
      <c r="L9494" s="15" t="s">
        <v>105</v>
      </c>
      <c r="M9494" s="15" t="s">
        <v>15917</v>
      </c>
      <c r="N9494" s="15" t="s">
        <v>6996</v>
      </c>
      <c r="O9494" s="37">
        <v>1200000000</v>
      </c>
      <c r="P9494" s="126" t="s">
        <v>25103</v>
      </c>
      <c r="R9494" s="137">
        <f t="shared" si="148"/>
        <v>2.2000000000000002</v>
      </c>
    </row>
    <row r="9495" spans="2:18" x14ac:dyDescent="0.35">
      <c r="B9495" s="19">
        <v>44890</v>
      </c>
      <c r="C9495" s="19">
        <v>44890.009884259256</v>
      </c>
      <c r="D9495" s="19" t="s">
        <v>97</v>
      </c>
      <c r="E9495" s="16" t="s">
        <v>15914</v>
      </c>
      <c r="F9495" s="37">
        <v>360</v>
      </c>
      <c r="G9495" s="35">
        <v>44889</v>
      </c>
      <c r="H9495" s="35">
        <v>45249</v>
      </c>
      <c r="I9495" s="37">
        <v>6</v>
      </c>
      <c r="J9495" s="37">
        <v>1</v>
      </c>
      <c r="K9495" s="15" t="s">
        <v>2393</v>
      </c>
      <c r="L9495" s="15" t="s">
        <v>105</v>
      </c>
      <c r="M9495" s="15" t="s">
        <v>15913</v>
      </c>
      <c r="N9495" s="15" t="s">
        <v>6996</v>
      </c>
      <c r="O9495" s="37">
        <v>1200000000</v>
      </c>
      <c r="P9495" s="126" t="s">
        <v>25103</v>
      </c>
      <c r="R9495" s="137">
        <f t="shared" si="148"/>
        <v>2.2000000000000002</v>
      </c>
    </row>
    <row r="9496" spans="2:18" x14ac:dyDescent="0.35">
      <c r="B9496" s="19">
        <v>44890</v>
      </c>
      <c r="C9496" s="19">
        <v>44890.029050925928</v>
      </c>
      <c r="D9496" s="19" t="s">
        <v>97</v>
      </c>
      <c r="E9496" s="16" t="s">
        <v>15910</v>
      </c>
      <c r="F9496" s="37">
        <v>360</v>
      </c>
      <c r="G9496" s="35">
        <v>44889</v>
      </c>
      <c r="H9496" s="35">
        <v>45249</v>
      </c>
      <c r="I9496" s="37">
        <v>6</v>
      </c>
      <c r="J9496" s="37">
        <v>1</v>
      </c>
      <c r="K9496" s="15" t="s">
        <v>2393</v>
      </c>
      <c r="L9496" s="15" t="s">
        <v>105</v>
      </c>
      <c r="M9496" s="15" t="s">
        <v>15909</v>
      </c>
      <c r="N9496" s="15" t="s">
        <v>6996</v>
      </c>
      <c r="O9496" s="37">
        <v>1200000000</v>
      </c>
      <c r="P9496" s="126" t="s">
        <v>25103</v>
      </c>
      <c r="R9496" s="137">
        <f t="shared" si="148"/>
        <v>2.2000000000000002</v>
      </c>
    </row>
    <row r="9497" spans="2:18" x14ac:dyDescent="0.35">
      <c r="B9497" s="19">
        <v>44890</v>
      </c>
      <c r="C9497" s="19">
        <v>44890.046701388892</v>
      </c>
      <c r="D9497" s="19" t="s">
        <v>97</v>
      </c>
      <c r="E9497" s="16" t="s">
        <v>15908</v>
      </c>
      <c r="F9497" s="37">
        <v>360</v>
      </c>
      <c r="G9497" s="35">
        <v>44889</v>
      </c>
      <c r="H9497" s="35">
        <v>45249</v>
      </c>
      <c r="I9497" s="37">
        <v>6</v>
      </c>
      <c r="J9497" s="37">
        <v>1</v>
      </c>
      <c r="K9497" s="15" t="s">
        <v>2393</v>
      </c>
      <c r="L9497" s="15" t="s">
        <v>105</v>
      </c>
      <c r="M9497" s="15" t="s">
        <v>15907</v>
      </c>
      <c r="N9497" s="15" t="s">
        <v>6996</v>
      </c>
      <c r="O9497" s="37">
        <v>1200000000</v>
      </c>
      <c r="P9497" s="126" t="s">
        <v>25103</v>
      </c>
      <c r="R9497" s="137">
        <f t="shared" si="148"/>
        <v>2.2000000000000002</v>
      </c>
    </row>
    <row r="9498" spans="2:18" x14ac:dyDescent="0.35">
      <c r="B9498" s="19">
        <v>44890</v>
      </c>
      <c r="C9498" s="19">
        <v>44890.444363425922</v>
      </c>
      <c r="D9498" s="19" t="s">
        <v>97</v>
      </c>
      <c r="E9498" s="16" t="s">
        <v>14868</v>
      </c>
      <c r="F9498" s="37">
        <v>360</v>
      </c>
      <c r="G9498" s="35">
        <v>44890</v>
      </c>
      <c r="H9498" s="35">
        <v>45250</v>
      </c>
      <c r="I9498" s="37">
        <v>4</v>
      </c>
      <c r="J9498" s="37">
        <v>1</v>
      </c>
      <c r="K9498" s="15" t="s">
        <v>2393</v>
      </c>
      <c r="L9498" s="15" t="s">
        <v>105</v>
      </c>
      <c r="M9498" s="15" t="s">
        <v>15893</v>
      </c>
      <c r="N9498" s="15" t="s">
        <v>844</v>
      </c>
      <c r="O9498" s="37">
        <v>300000</v>
      </c>
      <c r="P9498" s="126" t="s">
        <v>25103</v>
      </c>
      <c r="R9498" s="137">
        <f t="shared" si="148"/>
        <v>2.4</v>
      </c>
    </row>
    <row r="9499" spans="2:18" x14ac:dyDescent="0.35">
      <c r="B9499" s="19">
        <v>44890</v>
      </c>
      <c r="C9499" s="19">
        <v>44890.457395833335</v>
      </c>
      <c r="D9499" s="19" t="s">
        <v>97</v>
      </c>
      <c r="E9499" s="16" t="s">
        <v>14828</v>
      </c>
      <c r="F9499" s="37">
        <v>360</v>
      </c>
      <c r="G9499" s="35">
        <v>44914</v>
      </c>
      <c r="H9499" s="35">
        <v>45274</v>
      </c>
      <c r="I9499" s="37">
        <v>3</v>
      </c>
      <c r="J9499" s="37">
        <v>2</v>
      </c>
      <c r="K9499" s="15" t="s">
        <v>2405</v>
      </c>
      <c r="L9499" s="15" t="s">
        <v>100</v>
      </c>
      <c r="M9499" s="15" t="s">
        <v>15889</v>
      </c>
      <c r="N9499" s="15" t="s">
        <v>23989</v>
      </c>
      <c r="O9499" s="37">
        <v>1800000</v>
      </c>
      <c r="P9499" s="126" t="s">
        <v>25103</v>
      </c>
      <c r="R9499" s="137">
        <f t="shared" si="148"/>
        <v>2.0499999999999998</v>
      </c>
    </row>
    <row r="9500" spans="2:18" x14ac:dyDescent="0.35">
      <c r="B9500" s="19">
        <v>44986</v>
      </c>
      <c r="C9500" s="19">
        <v>44890.457395833335</v>
      </c>
      <c r="D9500" s="19">
        <v>44986.481469907405</v>
      </c>
      <c r="E9500" s="16" t="s">
        <v>14828</v>
      </c>
      <c r="F9500" s="37">
        <v>360</v>
      </c>
      <c r="G9500" s="35">
        <v>44914</v>
      </c>
      <c r="H9500" s="35">
        <v>45274</v>
      </c>
      <c r="I9500" s="37">
        <v>3</v>
      </c>
      <c r="J9500" s="37">
        <v>3</v>
      </c>
      <c r="K9500" s="15" t="s">
        <v>2405</v>
      </c>
      <c r="L9500" s="15" t="s">
        <v>100</v>
      </c>
      <c r="M9500" s="15" t="s">
        <v>15384</v>
      </c>
      <c r="N9500" s="15" t="s">
        <v>24256</v>
      </c>
      <c r="O9500" s="37">
        <v>1800000</v>
      </c>
      <c r="P9500" s="126" t="s">
        <v>25103</v>
      </c>
      <c r="R9500" s="137">
        <f t="shared" si="148"/>
        <v>2.0499999999999998</v>
      </c>
    </row>
    <row r="9501" spans="2:18" x14ac:dyDescent="0.35">
      <c r="B9501" s="19">
        <v>45055</v>
      </c>
      <c r="C9501" s="19">
        <v>44890.457395833335</v>
      </c>
      <c r="D9501" s="19">
        <v>45038.0940162037</v>
      </c>
      <c r="E9501" s="16" t="s">
        <v>14828</v>
      </c>
      <c r="F9501" s="37">
        <v>360</v>
      </c>
      <c r="G9501" s="35">
        <v>44914</v>
      </c>
      <c r="H9501" s="35">
        <v>45274</v>
      </c>
      <c r="I9501" s="37">
        <v>6</v>
      </c>
      <c r="J9501" s="37">
        <v>5</v>
      </c>
      <c r="K9501" s="15" t="s">
        <v>2405</v>
      </c>
      <c r="L9501" s="15" t="s">
        <v>100</v>
      </c>
      <c r="M9501" s="15" t="s">
        <v>15313</v>
      </c>
      <c r="N9501" s="15" t="s">
        <v>24342</v>
      </c>
      <c r="O9501" s="37">
        <v>1800000</v>
      </c>
      <c r="P9501" s="126" t="s">
        <v>25103</v>
      </c>
      <c r="R9501" s="137">
        <f t="shared" si="148"/>
        <v>2.0499999999999998</v>
      </c>
    </row>
    <row r="9502" spans="2:18" x14ac:dyDescent="0.35">
      <c r="B9502" s="19">
        <v>45260</v>
      </c>
      <c r="C9502" s="19">
        <v>44890.457395833335</v>
      </c>
      <c r="D9502" s="19">
        <v>45260.191122685188</v>
      </c>
      <c r="E9502" s="16" t="s">
        <v>14828</v>
      </c>
      <c r="F9502" s="37">
        <v>360</v>
      </c>
      <c r="G9502" s="35">
        <v>44914</v>
      </c>
      <c r="H9502" s="35">
        <v>45274</v>
      </c>
      <c r="I9502" s="37">
        <v>6</v>
      </c>
      <c r="J9502" s="37">
        <v>6</v>
      </c>
      <c r="K9502" s="15" t="s">
        <v>2405</v>
      </c>
      <c r="L9502" s="15" t="s">
        <v>100</v>
      </c>
      <c r="M9502" s="15" t="s">
        <v>14827</v>
      </c>
      <c r="N9502" s="15" t="s">
        <v>24820</v>
      </c>
      <c r="O9502" s="37">
        <v>1800000</v>
      </c>
      <c r="P9502" s="126" t="s">
        <v>25103</v>
      </c>
      <c r="R9502" s="137">
        <f t="shared" si="148"/>
        <v>2.65</v>
      </c>
    </row>
    <row r="9503" spans="2:18" x14ac:dyDescent="0.35">
      <c r="B9503" s="19">
        <v>44890</v>
      </c>
      <c r="C9503" s="19">
        <v>44890.461689814816</v>
      </c>
      <c r="D9503" s="19" t="s">
        <v>97</v>
      </c>
      <c r="E9503" s="16" t="s">
        <v>14933</v>
      </c>
      <c r="F9503" s="37">
        <v>360</v>
      </c>
      <c r="G9503" s="35">
        <v>44890</v>
      </c>
      <c r="H9503" s="35">
        <v>45250</v>
      </c>
      <c r="I9503" s="37">
        <v>3</v>
      </c>
      <c r="J9503" s="37">
        <v>1</v>
      </c>
      <c r="K9503" s="15" t="s">
        <v>2405</v>
      </c>
      <c r="L9503" s="15" t="s">
        <v>105</v>
      </c>
      <c r="M9503" s="15" t="s">
        <v>15886</v>
      </c>
      <c r="N9503" s="15" t="s">
        <v>13389</v>
      </c>
      <c r="O9503" s="37">
        <v>430000</v>
      </c>
      <c r="P9503" s="126" t="s">
        <v>25103</v>
      </c>
      <c r="R9503" s="137">
        <f t="shared" si="148"/>
        <v>2.4</v>
      </c>
    </row>
    <row r="9504" spans="2:18" x14ac:dyDescent="0.35">
      <c r="B9504" s="19">
        <v>44890</v>
      </c>
      <c r="C9504" s="19">
        <v>44890.464768518519</v>
      </c>
      <c r="D9504" s="19" t="s">
        <v>97</v>
      </c>
      <c r="E9504" s="16" t="s">
        <v>5145</v>
      </c>
      <c r="F9504" s="37">
        <v>360</v>
      </c>
      <c r="G9504" s="35">
        <v>44914</v>
      </c>
      <c r="H9504" s="35">
        <v>45274</v>
      </c>
      <c r="I9504" s="37">
        <v>24</v>
      </c>
      <c r="J9504" s="37">
        <v>1</v>
      </c>
      <c r="K9504" s="15" t="s">
        <v>2400</v>
      </c>
      <c r="L9504" s="15" t="s">
        <v>105</v>
      </c>
      <c r="M9504" s="15" t="s">
        <v>15883</v>
      </c>
      <c r="N9504" s="15" t="s">
        <v>15882</v>
      </c>
      <c r="O9504" s="38">
        <v>7078580.5</v>
      </c>
      <c r="P9504" s="126" t="s">
        <v>25103</v>
      </c>
      <c r="R9504" s="137">
        <f t="shared" si="148"/>
        <v>2.15</v>
      </c>
    </row>
    <row r="9505" spans="2:18" x14ac:dyDescent="0.35">
      <c r="B9505" s="19">
        <v>44890</v>
      </c>
      <c r="C9505" s="19">
        <v>44890.503564814811</v>
      </c>
      <c r="D9505" s="19" t="s">
        <v>97</v>
      </c>
      <c r="E9505" s="16" t="s">
        <v>5318</v>
      </c>
      <c r="F9505" s="37">
        <v>360</v>
      </c>
      <c r="G9505" s="35">
        <v>44684</v>
      </c>
      <c r="H9505" s="35">
        <v>45044</v>
      </c>
      <c r="I9505" s="37">
        <v>6</v>
      </c>
      <c r="J9505" s="37">
        <v>6</v>
      </c>
      <c r="K9505" s="15" t="s">
        <v>2393</v>
      </c>
      <c r="L9505" s="15" t="s">
        <v>105</v>
      </c>
      <c r="M9505" s="15" t="s">
        <v>5681</v>
      </c>
      <c r="N9505" s="15" t="s">
        <v>2570</v>
      </c>
      <c r="O9505" s="37">
        <v>415994</v>
      </c>
      <c r="P9505" s="126" t="s">
        <v>25103</v>
      </c>
      <c r="R9505" s="137">
        <f t="shared" si="148"/>
        <v>2.6999999999999997</v>
      </c>
    </row>
    <row r="9506" spans="2:18" x14ac:dyDescent="0.35">
      <c r="B9506" s="19">
        <v>44890</v>
      </c>
      <c r="C9506" s="19">
        <v>44890.694699074076</v>
      </c>
      <c r="D9506" s="19" t="s">
        <v>97</v>
      </c>
      <c r="E9506" s="16" t="s">
        <v>15816</v>
      </c>
      <c r="F9506" s="37">
        <v>360</v>
      </c>
      <c r="G9506" s="35">
        <v>44890</v>
      </c>
      <c r="H9506" s="35">
        <v>45250</v>
      </c>
      <c r="I9506" s="37">
        <v>4</v>
      </c>
      <c r="J9506" s="37">
        <v>1</v>
      </c>
      <c r="K9506" s="15" t="s">
        <v>2393</v>
      </c>
      <c r="L9506" s="15" t="s">
        <v>105</v>
      </c>
      <c r="M9506" s="15" t="s">
        <v>15815</v>
      </c>
      <c r="N9506" s="15" t="s">
        <v>2335</v>
      </c>
      <c r="O9506" s="37">
        <v>1800000</v>
      </c>
      <c r="P9506" s="126" t="s">
        <v>25103</v>
      </c>
      <c r="R9506" s="137">
        <f t="shared" si="148"/>
        <v>2.2000000000000002</v>
      </c>
    </row>
    <row r="9507" spans="2:18" x14ac:dyDescent="0.35">
      <c r="B9507" s="19">
        <v>44900</v>
      </c>
      <c r="C9507" s="19">
        <v>44900.722129629627</v>
      </c>
      <c r="D9507" s="19" t="s">
        <v>97</v>
      </c>
      <c r="E9507" s="16" t="s">
        <v>5938</v>
      </c>
      <c r="F9507" s="37">
        <v>360</v>
      </c>
      <c r="G9507" s="35">
        <v>44907</v>
      </c>
      <c r="H9507" s="35">
        <v>45267</v>
      </c>
      <c r="I9507" s="37">
        <v>20</v>
      </c>
      <c r="J9507" s="37">
        <v>1</v>
      </c>
      <c r="K9507" s="15" t="s">
        <v>2393</v>
      </c>
      <c r="L9507" s="15" t="s">
        <v>105</v>
      </c>
      <c r="M9507" s="15" t="s">
        <v>5939</v>
      </c>
      <c r="N9507" s="15" t="s">
        <v>5940</v>
      </c>
      <c r="O9507" s="37">
        <v>3500000</v>
      </c>
      <c r="P9507" s="126" t="s">
        <v>25103</v>
      </c>
      <c r="R9507" s="137">
        <f t="shared" si="148"/>
        <v>2.2000000000000002</v>
      </c>
    </row>
    <row r="9508" spans="2:18" x14ac:dyDescent="0.35">
      <c r="B9508" s="19">
        <v>45505</v>
      </c>
      <c r="C9508" s="19">
        <v>44900.722129629627</v>
      </c>
      <c r="D9508" s="19">
        <v>45505.126099537039</v>
      </c>
      <c r="E9508" s="16" t="s">
        <v>5938</v>
      </c>
      <c r="F9508" s="37">
        <v>360</v>
      </c>
      <c r="G9508" s="35">
        <v>44907</v>
      </c>
      <c r="H9508" s="35">
        <v>45267</v>
      </c>
      <c r="I9508" s="37">
        <v>20</v>
      </c>
      <c r="J9508" s="37">
        <v>1</v>
      </c>
      <c r="K9508" s="15" t="s">
        <v>2393</v>
      </c>
      <c r="L9508" s="15" t="s">
        <v>105</v>
      </c>
      <c r="M9508" s="15" t="s">
        <v>7312</v>
      </c>
      <c r="N9508" s="15" t="s">
        <v>5940</v>
      </c>
      <c r="O9508" s="37">
        <v>3500000</v>
      </c>
      <c r="P9508" s="126" t="s">
        <v>25103</v>
      </c>
      <c r="R9508" s="137">
        <f t="shared" si="148"/>
        <v>2.2000000000000002</v>
      </c>
    </row>
    <row r="9509" spans="2:18" x14ac:dyDescent="0.35">
      <c r="B9509" s="19">
        <v>45077</v>
      </c>
      <c r="C9509" s="19">
        <v>44907.683587962965</v>
      </c>
      <c r="D9509" s="19">
        <v>45071.149861111109</v>
      </c>
      <c r="E9509" s="16" t="s">
        <v>6188</v>
      </c>
      <c r="F9509" s="37">
        <v>360</v>
      </c>
      <c r="G9509" s="35">
        <v>44907</v>
      </c>
      <c r="H9509" s="35">
        <v>45267</v>
      </c>
      <c r="I9509" s="37">
        <v>5</v>
      </c>
      <c r="J9509" s="37">
        <v>4</v>
      </c>
      <c r="K9509" s="15" t="s">
        <v>2393</v>
      </c>
      <c r="L9509" s="15" t="s">
        <v>105</v>
      </c>
      <c r="M9509" s="15" t="s">
        <v>7148</v>
      </c>
      <c r="N9509" s="15" t="s">
        <v>7137</v>
      </c>
      <c r="O9509" s="37">
        <v>712000</v>
      </c>
      <c r="P9509" s="126" t="s">
        <v>25103</v>
      </c>
      <c r="R9509" s="137">
        <f t="shared" si="148"/>
        <v>1.5</v>
      </c>
    </row>
    <row r="9510" spans="2:18" x14ac:dyDescent="0.35">
      <c r="B9510" s="19">
        <v>45251</v>
      </c>
      <c r="C9510" s="19">
        <v>44907.683587962965</v>
      </c>
      <c r="D9510" s="19">
        <v>45251.185150462959</v>
      </c>
      <c r="E9510" s="16" t="s">
        <v>6188</v>
      </c>
      <c r="F9510" s="37">
        <v>360</v>
      </c>
      <c r="G9510" s="35">
        <v>44907</v>
      </c>
      <c r="H9510" s="35">
        <v>45267</v>
      </c>
      <c r="I9510" s="37">
        <v>7</v>
      </c>
      <c r="J9510" s="37">
        <v>7</v>
      </c>
      <c r="K9510" s="15" t="s">
        <v>2393</v>
      </c>
      <c r="L9510" s="15" t="s">
        <v>105</v>
      </c>
      <c r="M9510" s="15" t="s">
        <v>7275</v>
      </c>
      <c r="N9510" s="15" t="s">
        <v>24809</v>
      </c>
      <c r="O9510" s="37">
        <v>712000</v>
      </c>
      <c r="P9510" s="126" t="s">
        <v>25103</v>
      </c>
      <c r="R9510" s="137">
        <f t="shared" si="148"/>
        <v>2.1</v>
      </c>
    </row>
    <row r="9511" spans="2:18" x14ac:dyDescent="0.35">
      <c r="B9511" s="19">
        <v>45365</v>
      </c>
      <c r="C9511" s="19">
        <v>44907.683587962965</v>
      </c>
      <c r="D9511" s="19">
        <v>45365.177916666667</v>
      </c>
      <c r="E9511" s="16" t="s">
        <v>6188</v>
      </c>
      <c r="F9511" s="37">
        <v>360</v>
      </c>
      <c r="G9511" s="35">
        <v>44907</v>
      </c>
      <c r="H9511" s="35">
        <v>45267</v>
      </c>
      <c r="I9511" s="37">
        <v>7</v>
      </c>
      <c r="J9511" s="37">
        <v>10</v>
      </c>
      <c r="K9511" s="15" t="s">
        <v>2393</v>
      </c>
      <c r="L9511" s="15" t="s">
        <v>105</v>
      </c>
      <c r="M9511" s="15" t="s">
        <v>7303</v>
      </c>
      <c r="N9511" s="15" t="s">
        <v>24927</v>
      </c>
      <c r="O9511" s="37">
        <v>712000</v>
      </c>
      <c r="P9511" s="126" t="s">
        <v>25103</v>
      </c>
      <c r="R9511" s="137">
        <f t="shared" si="148"/>
        <v>2.1</v>
      </c>
    </row>
    <row r="9512" spans="2:18" x14ac:dyDescent="0.35">
      <c r="B9512" s="19">
        <v>44908</v>
      </c>
      <c r="C9512" s="19">
        <v>44908.535810185182</v>
      </c>
      <c r="D9512" s="19" t="s">
        <v>97</v>
      </c>
      <c r="E9512" s="16" t="s">
        <v>5318</v>
      </c>
      <c r="F9512" s="37">
        <v>360</v>
      </c>
      <c r="G9512" s="35">
        <v>44684</v>
      </c>
      <c r="H9512" s="35">
        <v>45044</v>
      </c>
      <c r="I9512" s="37">
        <v>8</v>
      </c>
      <c r="J9512" s="37">
        <v>8</v>
      </c>
      <c r="K9512" s="15" t="s">
        <v>2393</v>
      </c>
      <c r="L9512" s="15" t="s">
        <v>105</v>
      </c>
      <c r="M9512" s="15" t="s">
        <v>5681</v>
      </c>
      <c r="N9512" s="15" t="s">
        <v>6217</v>
      </c>
      <c r="O9512" s="37">
        <v>415994</v>
      </c>
      <c r="P9512" s="126" t="s">
        <v>25103</v>
      </c>
      <c r="R9512" s="137">
        <f t="shared" si="148"/>
        <v>2.6999999999999997</v>
      </c>
    </row>
    <row r="9513" spans="2:18" x14ac:dyDescent="0.35">
      <c r="B9513" s="19">
        <v>44908</v>
      </c>
      <c r="C9513" s="19">
        <v>44908.554409722223</v>
      </c>
      <c r="D9513" s="19" t="s">
        <v>97</v>
      </c>
      <c r="E9513" s="16" t="s">
        <v>2572</v>
      </c>
      <c r="F9513" s="37">
        <v>360</v>
      </c>
      <c r="G9513" s="35">
        <v>44684</v>
      </c>
      <c r="H9513" s="35">
        <v>45044</v>
      </c>
      <c r="I9513" s="37">
        <v>8</v>
      </c>
      <c r="J9513" s="37">
        <v>8</v>
      </c>
      <c r="K9513" s="15" t="s">
        <v>2393</v>
      </c>
      <c r="L9513" s="15" t="s">
        <v>105</v>
      </c>
      <c r="M9513" s="15" t="s">
        <v>5683</v>
      </c>
      <c r="N9513" s="15" t="s">
        <v>6217</v>
      </c>
      <c r="O9513" s="37">
        <v>461687</v>
      </c>
      <c r="P9513" s="126" t="s">
        <v>25103</v>
      </c>
      <c r="R9513" s="137">
        <f t="shared" si="148"/>
        <v>2.6999999999999997</v>
      </c>
    </row>
    <row r="9514" spans="2:18" x14ac:dyDescent="0.35">
      <c r="B9514" s="19">
        <v>44909</v>
      </c>
      <c r="C9514" s="19">
        <v>44909.690636574072</v>
      </c>
      <c r="D9514" s="19" t="s">
        <v>97</v>
      </c>
      <c r="E9514" s="16" t="s">
        <v>2568</v>
      </c>
      <c r="F9514" s="37">
        <v>360</v>
      </c>
      <c r="G9514" s="35">
        <v>44684</v>
      </c>
      <c r="H9514" s="35">
        <v>45044</v>
      </c>
      <c r="I9514" s="37">
        <v>8</v>
      </c>
      <c r="J9514" s="37">
        <v>8</v>
      </c>
      <c r="K9514" s="15" t="s">
        <v>2393</v>
      </c>
      <c r="L9514" s="15" t="s">
        <v>105</v>
      </c>
      <c r="M9514" s="15" t="s">
        <v>5684</v>
      </c>
      <c r="N9514" s="15" t="s">
        <v>6217</v>
      </c>
      <c r="O9514" s="37">
        <v>493974</v>
      </c>
      <c r="P9514" s="126" t="s">
        <v>25103</v>
      </c>
      <c r="R9514" s="137">
        <f t="shared" si="148"/>
        <v>2.6999999999999997</v>
      </c>
    </row>
    <row r="9515" spans="2:18" x14ac:dyDescent="0.35">
      <c r="B9515" s="19">
        <v>44910</v>
      </c>
      <c r="C9515" s="19">
        <v>44910.633356481485</v>
      </c>
      <c r="D9515" s="19" t="s">
        <v>97</v>
      </c>
      <c r="E9515" s="16" t="s">
        <v>6365</v>
      </c>
      <c r="F9515" s="37">
        <v>360</v>
      </c>
      <c r="G9515" s="35">
        <v>44914</v>
      </c>
      <c r="H9515" s="35">
        <v>45274</v>
      </c>
      <c r="I9515" s="37">
        <v>17</v>
      </c>
      <c r="J9515" s="37">
        <v>11</v>
      </c>
      <c r="K9515" s="15" t="s">
        <v>2393</v>
      </c>
      <c r="L9515" s="15" t="s">
        <v>100</v>
      </c>
      <c r="M9515" s="15" t="s">
        <v>6366</v>
      </c>
      <c r="N9515" s="15" t="s">
        <v>6367</v>
      </c>
      <c r="O9515" s="37">
        <v>685000</v>
      </c>
      <c r="P9515" s="126" t="s">
        <v>25103</v>
      </c>
      <c r="R9515" s="137">
        <f t="shared" si="148"/>
        <v>1.65</v>
      </c>
    </row>
    <row r="9516" spans="2:18" x14ac:dyDescent="0.35">
      <c r="B9516" s="19">
        <v>44915</v>
      </c>
      <c r="C9516" s="19">
        <v>44915.48814814815</v>
      </c>
      <c r="D9516" s="19" t="s">
        <v>97</v>
      </c>
      <c r="E9516" s="16" t="s">
        <v>6573</v>
      </c>
      <c r="F9516" s="37">
        <v>360</v>
      </c>
      <c r="G9516" s="35">
        <v>44648</v>
      </c>
      <c r="H9516" s="35">
        <v>45008</v>
      </c>
      <c r="I9516" s="37">
        <v>150</v>
      </c>
      <c r="J9516" s="37">
        <v>4</v>
      </c>
      <c r="K9516" s="15" t="s">
        <v>2393</v>
      </c>
      <c r="L9516" s="15" t="s">
        <v>105</v>
      </c>
      <c r="M9516" s="15" t="s">
        <v>6574</v>
      </c>
      <c r="N9516" s="15" t="s">
        <v>6575</v>
      </c>
      <c r="O9516" s="37">
        <v>980000</v>
      </c>
      <c r="P9516" s="126" t="s">
        <v>25103</v>
      </c>
      <c r="R9516" s="137">
        <f t="shared" si="148"/>
        <v>1.5</v>
      </c>
    </row>
    <row r="9517" spans="2:18" x14ac:dyDescent="0.35">
      <c r="B9517" s="19">
        <v>45226</v>
      </c>
      <c r="C9517" s="19">
        <v>44922.924108796295</v>
      </c>
      <c r="D9517" s="19">
        <v>45226.164606481485</v>
      </c>
      <c r="E9517" s="16" t="s">
        <v>6822</v>
      </c>
      <c r="F9517" s="37">
        <v>360</v>
      </c>
      <c r="G9517" s="35">
        <v>44928</v>
      </c>
      <c r="H9517" s="35">
        <v>45288</v>
      </c>
      <c r="I9517" s="37">
        <v>7</v>
      </c>
      <c r="J9517" s="37">
        <v>3</v>
      </c>
      <c r="K9517" s="15" t="s">
        <v>2405</v>
      </c>
      <c r="L9517" s="15" t="s">
        <v>105</v>
      </c>
      <c r="M9517" s="15" t="s">
        <v>7258</v>
      </c>
      <c r="N9517" s="15" t="s">
        <v>7259</v>
      </c>
      <c r="O9517" s="37">
        <v>215837</v>
      </c>
      <c r="P9517" s="126" t="s">
        <v>25103</v>
      </c>
      <c r="R9517" s="137">
        <f t="shared" si="148"/>
        <v>2.1</v>
      </c>
    </row>
    <row r="9518" spans="2:18" x14ac:dyDescent="0.35">
      <c r="B9518" s="19">
        <v>44564</v>
      </c>
      <c r="C9518" s="19">
        <v>44564.47892361111</v>
      </c>
      <c r="D9518" s="19" t="s">
        <v>97</v>
      </c>
      <c r="E9518" s="16" t="s">
        <v>121</v>
      </c>
      <c r="F9518" s="37">
        <v>362</v>
      </c>
      <c r="G9518" s="35">
        <v>44564</v>
      </c>
      <c r="H9518" s="35">
        <v>44926</v>
      </c>
      <c r="I9518" s="37">
        <v>3</v>
      </c>
      <c r="J9518" s="37">
        <v>1</v>
      </c>
      <c r="K9518" s="15" t="s">
        <v>99</v>
      </c>
      <c r="L9518" s="15" t="s">
        <v>122</v>
      </c>
      <c r="M9518" s="15" t="s">
        <v>123</v>
      </c>
      <c r="N9518" s="15" t="s">
        <v>124</v>
      </c>
      <c r="O9518" s="38">
        <v>133249.64000000001</v>
      </c>
      <c r="P9518" s="126" t="s">
        <v>25103</v>
      </c>
      <c r="R9518" s="137">
        <f t="shared" si="148"/>
        <v>1.9</v>
      </c>
    </row>
    <row r="9519" spans="2:18" x14ac:dyDescent="0.35">
      <c r="B9519" s="19">
        <v>45086</v>
      </c>
      <c r="C9519" s="19">
        <v>44778.359085648146</v>
      </c>
      <c r="D9519" s="19">
        <v>45086.185601851852</v>
      </c>
      <c r="E9519" s="16" t="s">
        <v>2764</v>
      </c>
      <c r="F9519" s="37">
        <v>364</v>
      </c>
      <c r="G9519" s="35">
        <v>44781</v>
      </c>
      <c r="H9519" s="35">
        <v>45145</v>
      </c>
      <c r="I9519" s="37">
        <v>28</v>
      </c>
      <c r="J9519" s="37">
        <v>6</v>
      </c>
      <c r="K9519" s="15" t="s">
        <v>2393</v>
      </c>
      <c r="L9519" s="15" t="s">
        <v>105</v>
      </c>
      <c r="M9519" s="15" t="s">
        <v>3492</v>
      </c>
      <c r="N9519" s="15" t="s">
        <v>3493</v>
      </c>
      <c r="O9519" s="37">
        <v>3000000</v>
      </c>
      <c r="P9519" s="126" t="s">
        <v>25103</v>
      </c>
      <c r="R9519" s="137">
        <f t="shared" si="148"/>
        <v>2.5</v>
      </c>
    </row>
    <row r="9520" spans="2:18" x14ac:dyDescent="0.35">
      <c r="B9520" s="19">
        <v>44565</v>
      </c>
      <c r="C9520" s="19">
        <v>44565</v>
      </c>
      <c r="D9520" s="19" t="s">
        <v>97</v>
      </c>
      <c r="E9520" s="16" t="s">
        <v>221</v>
      </c>
      <c r="F9520" s="37">
        <v>365</v>
      </c>
      <c r="G9520" s="35">
        <v>44571</v>
      </c>
      <c r="H9520" s="35">
        <v>44936</v>
      </c>
      <c r="I9520" s="37">
        <v>3</v>
      </c>
      <c r="J9520" s="37">
        <v>1</v>
      </c>
      <c r="K9520" s="15" t="s">
        <v>99</v>
      </c>
      <c r="L9520" s="15" t="s">
        <v>105</v>
      </c>
      <c r="M9520" s="15" t="s">
        <v>222</v>
      </c>
      <c r="N9520" s="15" t="s">
        <v>223</v>
      </c>
      <c r="O9520" s="37">
        <v>134900</v>
      </c>
      <c r="P9520" s="126" t="s">
        <v>25104</v>
      </c>
      <c r="R9520" s="137">
        <f t="shared" si="148"/>
        <v>2.3499999999999996</v>
      </c>
    </row>
    <row r="9521" spans="2:18" x14ac:dyDescent="0.35">
      <c r="B9521" s="19">
        <v>44694</v>
      </c>
      <c r="C9521" s="19">
        <v>44565</v>
      </c>
      <c r="D9521" s="19">
        <v>44694.610127314816</v>
      </c>
      <c r="E9521" s="16" t="s">
        <v>221</v>
      </c>
      <c r="F9521" s="37">
        <v>365</v>
      </c>
      <c r="G9521" s="35">
        <v>44571</v>
      </c>
      <c r="H9521" s="35">
        <v>44936</v>
      </c>
      <c r="I9521" s="37">
        <v>3</v>
      </c>
      <c r="J9521" s="37">
        <v>3</v>
      </c>
      <c r="K9521" s="15" t="s">
        <v>99</v>
      </c>
      <c r="L9521" s="15" t="s">
        <v>105</v>
      </c>
      <c r="M9521" s="15" t="s">
        <v>2247</v>
      </c>
      <c r="N9521" s="15" t="s">
        <v>2248</v>
      </c>
      <c r="O9521" s="37">
        <v>134900</v>
      </c>
      <c r="P9521" s="126" t="s">
        <v>25103</v>
      </c>
      <c r="R9521" s="137">
        <f t="shared" si="148"/>
        <v>2.0500000000000003</v>
      </c>
    </row>
    <row r="9522" spans="2:18" x14ac:dyDescent="0.35">
      <c r="B9522" s="19">
        <v>44700</v>
      </c>
      <c r="C9522" s="19">
        <v>44565</v>
      </c>
      <c r="D9522" s="19">
        <v>44700.731307870374</v>
      </c>
      <c r="E9522" s="16" t="s">
        <v>221</v>
      </c>
      <c r="F9522" s="37">
        <v>365</v>
      </c>
      <c r="G9522" s="35">
        <v>44571</v>
      </c>
      <c r="H9522" s="35">
        <v>44936</v>
      </c>
      <c r="I9522" s="37">
        <v>3</v>
      </c>
      <c r="J9522" s="37">
        <v>4</v>
      </c>
      <c r="K9522" s="15" t="s">
        <v>99</v>
      </c>
      <c r="L9522" s="15" t="s">
        <v>105</v>
      </c>
      <c r="M9522" s="15" t="s">
        <v>2256</v>
      </c>
      <c r="N9522" s="15" t="s">
        <v>2257</v>
      </c>
      <c r="O9522" s="37">
        <v>134900</v>
      </c>
      <c r="P9522" s="126" t="s">
        <v>25103</v>
      </c>
      <c r="R9522" s="137">
        <f t="shared" si="148"/>
        <v>2.0500000000000003</v>
      </c>
    </row>
    <row r="9523" spans="2:18" x14ac:dyDescent="0.35">
      <c r="B9523" s="19">
        <v>44725</v>
      </c>
      <c r="C9523" s="19">
        <v>44565</v>
      </c>
      <c r="D9523" s="19">
        <v>44725.725439814814</v>
      </c>
      <c r="E9523" s="16" t="s">
        <v>221</v>
      </c>
      <c r="F9523" s="37">
        <v>365</v>
      </c>
      <c r="G9523" s="35">
        <v>44571</v>
      </c>
      <c r="H9523" s="35">
        <v>44936</v>
      </c>
      <c r="I9523" s="37">
        <v>3</v>
      </c>
      <c r="J9523" s="37">
        <v>5</v>
      </c>
      <c r="K9523" s="15" t="s">
        <v>99</v>
      </c>
      <c r="L9523" s="15" t="s">
        <v>105</v>
      </c>
      <c r="M9523" s="15" t="s">
        <v>2305</v>
      </c>
      <c r="N9523" s="15" t="s">
        <v>2306</v>
      </c>
      <c r="O9523" s="37">
        <v>134900</v>
      </c>
      <c r="P9523" s="126" t="s">
        <v>25103</v>
      </c>
      <c r="R9523" s="137">
        <f t="shared" si="148"/>
        <v>2.0500000000000003</v>
      </c>
    </row>
    <row r="9524" spans="2:18" x14ac:dyDescent="0.35">
      <c r="B9524" s="19">
        <v>44565</v>
      </c>
      <c r="C9524" s="19">
        <v>44565.758194444446</v>
      </c>
      <c r="D9524" s="19" t="s">
        <v>97</v>
      </c>
      <c r="E9524" s="16" t="s">
        <v>208</v>
      </c>
      <c r="F9524" s="37">
        <v>365</v>
      </c>
      <c r="G9524" s="35">
        <v>44571</v>
      </c>
      <c r="H9524" s="35">
        <v>44936</v>
      </c>
      <c r="I9524" s="37">
        <v>40</v>
      </c>
      <c r="J9524" s="37">
        <v>30</v>
      </c>
      <c r="K9524" s="15" t="s">
        <v>99</v>
      </c>
      <c r="L9524" s="15" t="s">
        <v>100</v>
      </c>
      <c r="M9524" s="15" t="s">
        <v>209</v>
      </c>
      <c r="N9524" s="15" t="s">
        <v>20643</v>
      </c>
      <c r="O9524" s="37">
        <v>9500000</v>
      </c>
      <c r="P9524" s="126" t="s">
        <v>25103</v>
      </c>
      <c r="R9524" s="137">
        <f t="shared" si="148"/>
        <v>2.4</v>
      </c>
    </row>
    <row r="9525" spans="2:18" x14ac:dyDescent="0.35">
      <c r="B9525" s="19">
        <v>44565</v>
      </c>
      <c r="C9525" s="19">
        <v>44565.774895833332</v>
      </c>
      <c r="D9525" s="19" t="s">
        <v>97</v>
      </c>
      <c r="E9525" s="16" t="s">
        <v>214</v>
      </c>
      <c r="F9525" s="37">
        <v>365</v>
      </c>
      <c r="G9525" s="35">
        <v>44571</v>
      </c>
      <c r="H9525" s="35">
        <v>44936</v>
      </c>
      <c r="I9525" s="37">
        <v>60</v>
      </c>
      <c r="J9525" s="37">
        <v>25</v>
      </c>
      <c r="K9525" s="15" t="s">
        <v>99</v>
      </c>
      <c r="L9525" s="15" t="s">
        <v>100</v>
      </c>
      <c r="M9525" s="15" t="s">
        <v>215</v>
      </c>
      <c r="N9525" s="15" t="s">
        <v>20646</v>
      </c>
      <c r="O9525" s="37">
        <v>9000000</v>
      </c>
      <c r="P9525" s="126" t="s">
        <v>25103</v>
      </c>
      <c r="R9525" s="137">
        <f t="shared" si="148"/>
        <v>2.4</v>
      </c>
    </row>
    <row r="9526" spans="2:18" x14ac:dyDescent="0.35">
      <c r="B9526" s="19">
        <v>44565</v>
      </c>
      <c r="C9526" s="19">
        <v>44565.782314814816</v>
      </c>
      <c r="D9526" s="19" t="s">
        <v>97</v>
      </c>
      <c r="E9526" s="16" t="s">
        <v>219</v>
      </c>
      <c r="F9526" s="37">
        <v>365</v>
      </c>
      <c r="G9526" s="35">
        <v>44571</v>
      </c>
      <c r="H9526" s="35">
        <v>44936</v>
      </c>
      <c r="I9526" s="37">
        <v>60</v>
      </c>
      <c r="J9526" s="37">
        <v>16</v>
      </c>
      <c r="K9526" s="15" t="s">
        <v>99</v>
      </c>
      <c r="L9526" s="15" t="s">
        <v>100</v>
      </c>
      <c r="M9526" s="15" t="s">
        <v>220</v>
      </c>
      <c r="N9526" s="15" t="s">
        <v>20647</v>
      </c>
      <c r="O9526" s="37">
        <v>9000000</v>
      </c>
      <c r="P9526" s="126" t="s">
        <v>25103</v>
      </c>
      <c r="R9526" s="137">
        <f t="shared" si="148"/>
        <v>2.4</v>
      </c>
    </row>
    <row r="9527" spans="2:18" x14ac:dyDescent="0.35">
      <c r="B9527" s="19">
        <v>44571</v>
      </c>
      <c r="C9527" s="19">
        <v>44571</v>
      </c>
      <c r="D9527" s="19" t="s">
        <v>97</v>
      </c>
      <c r="E9527" s="16" t="s">
        <v>397</v>
      </c>
      <c r="F9527" s="37">
        <v>365</v>
      </c>
      <c r="G9527" s="35">
        <v>44572</v>
      </c>
      <c r="H9527" s="35">
        <v>44937</v>
      </c>
      <c r="I9527" s="37">
        <v>2</v>
      </c>
      <c r="J9527" s="37">
        <v>1</v>
      </c>
      <c r="K9527" s="15" t="s">
        <v>99</v>
      </c>
      <c r="L9527" s="15" t="s">
        <v>105</v>
      </c>
      <c r="M9527" s="15" t="s">
        <v>398</v>
      </c>
      <c r="N9527" s="15" t="s">
        <v>195</v>
      </c>
      <c r="O9527" s="38">
        <v>118491.84</v>
      </c>
      <c r="P9527" s="126" t="s">
        <v>25103</v>
      </c>
      <c r="R9527" s="137">
        <f t="shared" si="148"/>
        <v>2.3499999999999996</v>
      </c>
    </row>
    <row r="9528" spans="2:18" x14ac:dyDescent="0.35">
      <c r="B9528" s="19">
        <v>44571</v>
      </c>
      <c r="C9528" s="19">
        <v>44571.501377314817</v>
      </c>
      <c r="D9528" s="19" t="s">
        <v>97</v>
      </c>
      <c r="E9528" s="16" t="s">
        <v>371</v>
      </c>
      <c r="F9528" s="37">
        <v>365</v>
      </c>
      <c r="G9528" s="35">
        <v>44571</v>
      </c>
      <c r="H9528" s="35">
        <v>44936</v>
      </c>
      <c r="I9528" s="37">
        <v>8</v>
      </c>
      <c r="J9528" s="37">
        <v>8</v>
      </c>
      <c r="K9528" s="15" t="s">
        <v>99</v>
      </c>
      <c r="L9528" s="15" t="s">
        <v>100</v>
      </c>
      <c r="M9528" s="15" t="s">
        <v>372</v>
      </c>
      <c r="N9528" s="15" t="s">
        <v>373</v>
      </c>
      <c r="O9528" s="37">
        <v>1750750</v>
      </c>
      <c r="P9528" s="126" t="s">
        <v>25103</v>
      </c>
      <c r="R9528" s="137">
        <f t="shared" si="148"/>
        <v>2.9999999999999996</v>
      </c>
    </row>
    <row r="9529" spans="2:18" x14ac:dyDescent="0.35">
      <c r="B9529" s="19">
        <v>44572</v>
      </c>
      <c r="C9529" s="19">
        <v>44572</v>
      </c>
      <c r="D9529" s="19" t="s">
        <v>97</v>
      </c>
      <c r="E9529" s="16" t="s">
        <v>371</v>
      </c>
      <c r="F9529" s="37">
        <v>365</v>
      </c>
      <c r="G9529" s="35">
        <v>44572</v>
      </c>
      <c r="H9529" s="35">
        <v>44937</v>
      </c>
      <c r="I9529" s="37">
        <v>8</v>
      </c>
      <c r="J9529" s="37">
        <v>11</v>
      </c>
      <c r="K9529" s="15" t="s">
        <v>99</v>
      </c>
      <c r="L9529" s="15" t="s">
        <v>100</v>
      </c>
      <c r="M9529" s="15" t="s">
        <v>517</v>
      </c>
      <c r="N9529" s="15" t="s">
        <v>518</v>
      </c>
      <c r="O9529" s="38">
        <v>1765750.5</v>
      </c>
      <c r="P9529" s="126" t="s">
        <v>25103</v>
      </c>
      <c r="R9529" s="137">
        <f t="shared" si="148"/>
        <v>2.4</v>
      </c>
    </row>
    <row r="9530" spans="2:18" x14ac:dyDescent="0.35">
      <c r="B9530" s="19">
        <v>44573</v>
      </c>
      <c r="C9530" s="19">
        <v>44572</v>
      </c>
      <c r="D9530" s="19" t="s">
        <v>97</v>
      </c>
      <c r="E9530" s="16" t="s">
        <v>646</v>
      </c>
      <c r="F9530" s="37">
        <v>365</v>
      </c>
      <c r="G9530" s="35">
        <v>44515</v>
      </c>
      <c r="H9530" s="35">
        <v>44880</v>
      </c>
      <c r="I9530" s="37">
        <v>15</v>
      </c>
      <c r="J9530" s="37">
        <v>11</v>
      </c>
      <c r="K9530" s="15" t="s">
        <v>99</v>
      </c>
      <c r="L9530" s="15" t="s">
        <v>105</v>
      </c>
      <c r="M9530" s="15" t="s">
        <v>647</v>
      </c>
      <c r="N9530" s="15" t="s">
        <v>648</v>
      </c>
      <c r="O9530" s="38">
        <v>3.8</v>
      </c>
      <c r="P9530" s="126" t="s">
        <v>25103</v>
      </c>
      <c r="R9530" s="137">
        <f t="shared" si="148"/>
        <v>2.0500000000000003</v>
      </c>
    </row>
    <row r="9531" spans="2:18" x14ac:dyDescent="0.35">
      <c r="B9531" s="19">
        <v>44574</v>
      </c>
      <c r="C9531" s="19">
        <v>44572</v>
      </c>
      <c r="D9531" s="19" t="s">
        <v>97</v>
      </c>
      <c r="E9531" s="16" t="s">
        <v>666</v>
      </c>
      <c r="F9531" s="37">
        <v>365</v>
      </c>
      <c r="G9531" s="35">
        <v>44574</v>
      </c>
      <c r="H9531" s="35">
        <v>44939</v>
      </c>
      <c r="I9531" s="37">
        <v>300</v>
      </c>
      <c r="J9531" s="37">
        <v>1</v>
      </c>
      <c r="K9531" s="15" t="s">
        <v>99</v>
      </c>
      <c r="L9531" s="15" t="s">
        <v>100</v>
      </c>
      <c r="M9531" s="15" t="s">
        <v>667</v>
      </c>
      <c r="N9531" s="15" t="s">
        <v>668</v>
      </c>
      <c r="O9531" s="37">
        <v>3000000</v>
      </c>
      <c r="P9531" s="126" t="s">
        <v>25103</v>
      </c>
      <c r="R9531" s="137">
        <f t="shared" si="148"/>
        <v>2.6999999999999997</v>
      </c>
    </row>
    <row r="9532" spans="2:18" x14ac:dyDescent="0.35">
      <c r="B9532" s="19">
        <v>44572</v>
      </c>
      <c r="C9532" s="19">
        <v>44572.639988425923</v>
      </c>
      <c r="D9532" s="19" t="s">
        <v>97</v>
      </c>
      <c r="E9532" s="16" t="s">
        <v>522</v>
      </c>
      <c r="F9532" s="37">
        <v>365</v>
      </c>
      <c r="G9532" s="35">
        <v>44452</v>
      </c>
      <c r="H9532" s="35">
        <v>44817</v>
      </c>
      <c r="I9532" s="37">
        <v>10</v>
      </c>
      <c r="J9532" s="37">
        <v>6</v>
      </c>
      <c r="K9532" s="15" t="s">
        <v>99</v>
      </c>
      <c r="L9532" s="15" t="s">
        <v>105</v>
      </c>
      <c r="M9532" s="15" t="s">
        <v>523</v>
      </c>
      <c r="N9532" s="15" t="s">
        <v>20673</v>
      </c>
      <c r="O9532" s="37">
        <v>5000000</v>
      </c>
      <c r="P9532" s="126" t="s">
        <v>25103</v>
      </c>
      <c r="R9532" s="137">
        <f t="shared" si="148"/>
        <v>2.8499999999999996</v>
      </c>
    </row>
    <row r="9533" spans="2:18" x14ac:dyDescent="0.35">
      <c r="B9533" s="19">
        <v>44572</v>
      </c>
      <c r="C9533" s="19">
        <v>44572.780821759261</v>
      </c>
      <c r="D9533" s="19" t="s">
        <v>97</v>
      </c>
      <c r="E9533" s="16" t="s">
        <v>552</v>
      </c>
      <c r="F9533" s="37">
        <v>365</v>
      </c>
      <c r="G9533" s="35">
        <v>44574</v>
      </c>
      <c r="H9533" s="35">
        <v>44939</v>
      </c>
      <c r="I9533" s="37">
        <v>4</v>
      </c>
      <c r="J9533" s="37">
        <v>1</v>
      </c>
      <c r="K9533" s="15" t="s">
        <v>99</v>
      </c>
      <c r="L9533" s="15" t="s">
        <v>105</v>
      </c>
      <c r="M9533" s="15" t="s">
        <v>553</v>
      </c>
      <c r="N9533" s="15" t="s">
        <v>554</v>
      </c>
      <c r="O9533" s="38">
        <v>408090.62</v>
      </c>
      <c r="P9533" s="126" t="s">
        <v>25103</v>
      </c>
      <c r="R9533" s="137">
        <f t="shared" si="148"/>
        <v>2.7499999999999996</v>
      </c>
    </row>
    <row r="9534" spans="2:18" x14ac:dyDescent="0.35">
      <c r="B9534" s="19">
        <v>44574</v>
      </c>
      <c r="C9534" s="19">
        <v>44574</v>
      </c>
      <c r="D9534" s="19" t="s">
        <v>97</v>
      </c>
      <c r="E9534" s="16" t="s">
        <v>737</v>
      </c>
      <c r="F9534" s="37">
        <v>365</v>
      </c>
      <c r="G9534" s="35">
        <v>44562</v>
      </c>
      <c r="H9534" s="35">
        <v>44927</v>
      </c>
      <c r="I9534" s="37">
        <v>57</v>
      </c>
      <c r="J9534" s="37">
        <v>19</v>
      </c>
      <c r="K9534" s="15" t="s">
        <v>99</v>
      </c>
      <c r="L9534" s="15" t="s">
        <v>122</v>
      </c>
      <c r="M9534" s="15" t="s">
        <v>738</v>
      </c>
      <c r="N9534" s="15" t="s">
        <v>20692</v>
      </c>
      <c r="O9534" s="37">
        <v>19500000</v>
      </c>
      <c r="P9534" s="126" t="s">
        <v>25103</v>
      </c>
      <c r="R9534" s="137">
        <f t="shared" si="148"/>
        <v>2.1</v>
      </c>
    </row>
    <row r="9535" spans="2:18" x14ac:dyDescent="0.35">
      <c r="B9535" s="19">
        <v>44574</v>
      </c>
      <c r="C9535" s="19">
        <v>44574</v>
      </c>
      <c r="D9535" s="19" t="s">
        <v>97</v>
      </c>
      <c r="E9535" s="16" t="s">
        <v>760</v>
      </c>
      <c r="F9535" s="37">
        <v>365</v>
      </c>
      <c r="G9535" s="35">
        <v>44550</v>
      </c>
      <c r="H9535" s="35">
        <v>44915</v>
      </c>
      <c r="I9535" s="37">
        <v>300</v>
      </c>
      <c r="J9535" s="37">
        <v>1</v>
      </c>
      <c r="K9535" s="15" t="s">
        <v>99</v>
      </c>
      <c r="L9535" s="15" t="s">
        <v>100</v>
      </c>
      <c r="M9535" s="15" t="s">
        <v>761</v>
      </c>
      <c r="N9535" s="15" t="s">
        <v>668</v>
      </c>
      <c r="O9535" s="37">
        <v>3000000</v>
      </c>
      <c r="P9535" s="126" t="s">
        <v>25103</v>
      </c>
      <c r="R9535" s="137">
        <f t="shared" si="148"/>
        <v>2.6999999999999997</v>
      </c>
    </row>
    <row r="9536" spans="2:18" x14ac:dyDescent="0.35">
      <c r="B9536" s="19">
        <v>44581</v>
      </c>
      <c r="C9536" s="19">
        <v>44574</v>
      </c>
      <c r="D9536" s="19" t="s">
        <v>97</v>
      </c>
      <c r="E9536" s="16" t="s">
        <v>1276</v>
      </c>
      <c r="F9536" s="37">
        <v>365</v>
      </c>
      <c r="G9536" s="35">
        <v>44581</v>
      </c>
      <c r="H9536" s="35">
        <v>44946</v>
      </c>
      <c r="I9536" s="37">
        <v>6</v>
      </c>
      <c r="J9536" s="37">
        <v>2</v>
      </c>
      <c r="K9536" s="15" t="s">
        <v>99</v>
      </c>
      <c r="L9536" s="15" t="s">
        <v>105</v>
      </c>
      <c r="M9536" s="15" t="s">
        <v>1277</v>
      </c>
      <c r="N9536" s="15" t="s">
        <v>1278</v>
      </c>
      <c r="O9536" s="37">
        <v>1250000</v>
      </c>
      <c r="P9536" s="126" t="s">
        <v>25103</v>
      </c>
      <c r="R9536" s="137">
        <f t="shared" si="148"/>
        <v>2.25</v>
      </c>
    </row>
    <row r="9537" spans="2:18" x14ac:dyDescent="0.35">
      <c r="B9537" s="19">
        <v>44578</v>
      </c>
      <c r="C9537" s="19">
        <v>44578.681400462963</v>
      </c>
      <c r="D9537" s="19" t="s">
        <v>97</v>
      </c>
      <c r="E9537" s="16" t="s">
        <v>97</v>
      </c>
      <c r="F9537" s="37">
        <v>365</v>
      </c>
      <c r="G9537" s="35">
        <v>44581</v>
      </c>
      <c r="H9537" s="35">
        <v>44946</v>
      </c>
      <c r="I9537" s="37">
        <v>35</v>
      </c>
      <c r="J9537" s="37">
        <v>29</v>
      </c>
      <c r="K9537" s="15" t="s">
        <v>99</v>
      </c>
      <c r="L9537" s="15" t="s">
        <v>100</v>
      </c>
      <c r="M9537" s="15" t="s">
        <v>962</v>
      </c>
      <c r="N9537" s="15" t="s">
        <v>20713</v>
      </c>
      <c r="O9537" s="37">
        <v>9500000</v>
      </c>
      <c r="P9537" s="126" t="s">
        <v>25103</v>
      </c>
      <c r="R9537" s="137">
        <f t="shared" si="148"/>
        <v>2.4</v>
      </c>
    </row>
    <row r="9538" spans="2:18" x14ac:dyDescent="0.35">
      <c r="B9538" s="19">
        <v>45092</v>
      </c>
      <c r="C9538" s="19">
        <v>44578.681400462963</v>
      </c>
      <c r="D9538" s="19">
        <v>45092.198773148149</v>
      </c>
      <c r="E9538" s="16" t="s">
        <v>97</v>
      </c>
      <c r="F9538" s="37">
        <v>365</v>
      </c>
      <c r="G9538" s="35">
        <v>44795</v>
      </c>
      <c r="H9538" s="35">
        <v>45160</v>
      </c>
      <c r="I9538" s="37">
        <v>10</v>
      </c>
      <c r="J9538" s="37">
        <v>2</v>
      </c>
      <c r="K9538" s="15" t="s">
        <v>2393</v>
      </c>
      <c r="L9538" s="15" t="s">
        <v>100</v>
      </c>
      <c r="M9538" s="15" t="s">
        <v>2473</v>
      </c>
      <c r="N9538" s="15" t="s">
        <v>24456</v>
      </c>
      <c r="O9538" s="37">
        <v>9500000</v>
      </c>
      <c r="P9538" s="126" t="s">
        <v>25103</v>
      </c>
      <c r="R9538" s="137">
        <f t="shared" si="148"/>
        <v>2.35</v>
      </c>
    </row>
    <row r="9539" spans="2:18" x14ac:dyDescent="0.35">
      <c r="B9539" s="19">
        <v>45101</v>
      </c>
      <c r="C9539" s="19">
        <v>44578.681400462963</v>
      </c>
      <c r="D9539" s="19">
        <v>45101.448912037034</v>
      </c>
      <c r="E9539" s="16" t="s">
        <v>97</v>
      </c>
      <c r="F9539" s="37">
        <v>365</v>
      </c>
      <c r="G9539" s="35">
        <v>44795</v>
      </c>
      <c r="H9539" s="35">
        <v>45160</v>
      </c>
      <c r="I9539" s="37">
        <v>10</v>
      </c>
      <c r="J9539" s="37">
        <v>2</v>
      </c>
      <c r="K9539" s="15" t="s">
        <v>2393</v>
      </c>
      <c r="L9539" s="15" t="s">
        <v>100</v>
      </c>
      <c r="M9539" s="15" t="s">
        <v>2477</v>
      </c>
      <c r="N9539" s="15" t="s">
        <v>24472</v>
      </c>
      <c r="O9539" s="37">
        <v>9500000</v>
      </c>
      <c r="P9539" s="126" t="s">
        <v>25103</v>
      </c>
      <c r="R9539" s="137">
        <f t="shared" si="148"/>
        <v>2.35</v>
      </c>
    </row>
    <row r="9540" spans="2:18" x14ac:dyDescent="0.35">
      <c r="B9540" s="19">
        <v>45135</v>
      </c>
      <c r="C9540" s="19">
        <v>44578.681400462963</v>
      </c>
      <c r="D9540" s="19">
        <v>45135.168020833335</v>
      </c>
      <c r="E9540" s="16" t="s">
        <v>97</v>
      </c>
      <c r="F9540" s="37">
        <v>365</v>
      </c>
      <c r="G9540" s="35">
        <v>44795</v>
      </c>
      <c r="H9540" s="35">
        <v>45160</v>
      </c>
      <c r="I9540" s="37">
        <v>10</v>
      </c>
      <c r="J9540" s="37">
        <v>4</v>
      </c>
      <c r="K9540" s="15" t="s">
        <v>2393</v>
      </c>
      <c r="L9540" s="15" t="s">
        <v>100</v>
      </c>
      <c r="M9540" s="15" t="s">
        <v>2486</v>
      </c>
      <c r="N9540" s="15" t="s">
        <v>24573</v>
      </c>
      <c r="O9540" s="37">
        <v>9500000</v>
      </c>
      <c r="P9540" s="126" t="s">
        <v>25103</v>
      </c>
      <c r="R9540" s="137">
        <f t="shared" ref="R9540:R9603" si="149">0.3*IF(F9540&lt;=30, 2, IF(AND(F9540&gt;=31, F9540&lt;=90), 3, IF(AND(F9540&gt;=91, F9540&lt;=180), 4, IF(AND(F9540&gt;=181, F9540&lt;=364), 1, 2)))) + 0.3*IF(J9540=1, 3, IF(AND(J9540&gt;=2, J9540&lt;=5), 2, IF(AND(J9540&gt;=6, J9540&lt;=10), 4, 2))) + 0.2*IF(O9540&lt;=150000, 2, IF(AND(O9540&gt;=150001, O9540&lt;=500000), 4, IF(AND(O9540&gt;=500001, O9540&lt;=1000000), 1, 3)))+ 0.15*IF(NOT(ISERROR(SEARCH("fognat",L9540))), 4, IF(NOT(ISERROR(SEARCH("compres",L9540))), 2, IF(NOT(ISERROR(SEARCH("facciat",L9540))), 3, IF(NOT(ISERROR(SEARCH("estaur",L9540))), 4, 1)))) + 0.05*IF(NOT(ISERROR(SEARCH("anutenz",K9540))), 3, IF(NOT(ISERROR(SEARCH("uova",K9540))), 4, IF(NOT(ISERROR(SEARCH("rivat",K9540))), 2, IF(NOT(ISERROR(SEARCH("ubblic",K9540))), 1, 1))))</f>
        <v>2.35</v>
      </c>
    </row>
    <row r="9541" spans="2:18" x14ac:dyDescent="0.35">
      <c r="B9541" s="19">
        <v>45154</v>
      </c>
      <c r="C9541" s="19">
        <v>44578.681400462963</v>
      </c>
      <c r="D9541" s="19">
        <v>45154.137812499997</v>
      </c>
      <c r="E9541" s="16" t="s">
        <v>97</v>
      </c>
      <c r="F9541" s="37">
        <v>365</v>
      </c>
      <c r="G9541" s="35">
        <v>44795</v>
      </c>
      <c r="H9541" s="35">
        <v>45160</v>
      </c>
      <c r="I9541" s="37">
        <v>10</v>
      </c>
      <c r="J9541" s="37">
        <v>5</v>
      </c>
      <c r="K9541" s="15" t="s">
        <v>2393</v>
      </c>
      <c r="L9541" s="15" t="s">
        <v>100</v>
      </c>
      <c r="M9541" s="15" t="s">
        <v>2492</v>
      </c>
      <c r="N9541" s="15" t="s">
        <v>24602</v>
      </c>
      <c r="O9541" s="37">
        <v>9500000</v>
      </c>
      <c r="P9541" s="126" t="s">
        <v>25103</v>
      </c>
      <c r="R9541" s="137">
        <f t="shared" si="149"/>
        <v>2.35</v>
      </c>
    </row>
    <row r="9542" spans="2:18" x14ac:dyDescent="0.35">
      <c r="B9542" s="19">
        <v>44578</v>
      </c>
      <c r="C9542" s="19">
        <v>44578.700462962966</v>
      </c>
      <c r="D9542" s="19" t="s">
        <v>97</v>
      </c>
      <c r="E9542" s="16" t="s">
        <v>965</v>
      </c>
      <c r="F9542" s="37">
        <v>365</v>
      </c>
      <c r="G9542" s="35">
        <v>44375</v>
      </c>
      <c r="H9542" s="35">
        <v>44740</v>
      </c>
      <c r="I9542" s="37">
        <v>20</v>
      </c>
      <c r="J9542" s="37">
        <v>20</v>
      </c>
      <c r="K9542" s="15" t="s">
        <v>99</v>
      </c>
      <c r="L9542" s="15" t="s">
        <v>105</v>
      </c>
      <c r="M9542" s="15" t="s">
        <v>966</v>
      </c>
      <c r="N9542" s="15" t="s">
        <v>20714</v>
      </c>
      <c r="O9542" s="37">
        <v>5907625</v>
      </c>
      <c r="P9542" s="126" t="s">
        <v>25103</v>
      </c>
      <c r="R9542" s="137">
        <f t="shared" si="149"/>
        <v>2.25</v>
      </c>
    </row>
    <row r="9543" spans="2:18" x14ac:dyDescent="0.35">
      <c r="B9543" s="19">
        <v>44578</v>
      </c>
      <c r="C9543" s="19">
        <v>44578.736979166664</v>
      </c>
      <c r="D9543" s="19" t="s">
        <v>97</v>
      </c>
      <c r="E9543" s="16" t="s">
        <v>991</v>
      </c>
      <c r="F9543" s="37">
        <v>365</v>
      </c>
      <c r="G9543" s="35">
        <v>44279</v>
      </c>
      <c r="H9543" s="35">
        <v>44644</v>
      </c>
      <c r="I9543" s="37">
        <v>15</v>
      </c>
      <c r="J9543" s="37">
        <v>6</v>
      </c>
      <c r="K9543" s="15" t="s">
        <v>112</v>
      </c>
      <c r="L9543" s="15" t="s">
        <v>122</v>
      </c>
      <c r="M9543" s="15" t="s">
        <v>992</v>
      </c>
      <c r="N9543" s="15" t="s">
        <v>993</v>
      </c>
      <c r="O9543" s="38">
        <v>2818390.5</v>
      </c>
      <c r="P9543" s="126" t="s">
        <v>25103</v>
      </c>
      <c r="R9543" s="137">
        <f t="shared" si="149"/>
        <v>2.75</v>
      </c>
    </row>
    <row r="9544" spans="2:18" x14ac:dyDescent="0.35">
      <c r="B9544" s="19">
        <v>44579</v>
      </c>
      <c r="C9544" s="19">
        <v>44579</v>
      </c>
      <c r="D9544" s="19" t="s">
        <v>97</v>
      </c>
      <c r="E9544" s="16" t="s">
        <v>1042</v>
      </c>
      <c r="F9544" s="37">
        <v>365</v>
      </c>
      <c r="G9544" s="35">
        <v>44278</v>
      </c>
      <c r="H9544" s="35">
        <v>44643</v>
      </c>
      <c r="I9544" s="37">
        <v>76</v>
      </c>
      <c r="J9544" s="37">
        <v>31</v>
      </c>
      <c r="K9544" s="15" t="s">
        <v>99</v>
      </c>
      <c r="L9544" s="15" t="s">
        <v>105</v>
      </c>
      <c r="M9544" s="15" t="s">
        <v>1043</v>
      </c>
      <c r="N9544" s="15" t="s">
        <v>20719</v>
      </c>
      <c r="O9544" s="37">
        <v>13000000</v>
      </c>
      <c r="P9544" s="126" t="s">
        <v>25103</v>
      </c>
      <c r="R9544" s="137">
        <f t="shared" si="149"/>
        <v>2.25</v>
      </c>
    </row>
    <row r="9545" spans="2:18" x14ac:dyDescent="0.35">
      <c r="B9545" s="19">
        <v>44580</v>
      </c>
      <c r="C9545" s="19">
        <v>44580</v>
      </c>
      <c r="D9545" s="19" t="s">
        <v>97</v>
      </c>
      <c r="E9545" s="16" t="s">
        <v>173</v>
      </c>
      <c r="F9545" s="37">
        <v>365</v>
      </c>
      <c r="G9545" s="35">
        <v>44581</v>
      </c>
      <c r="H9545" s="35">
        <v>44946</v>
      </c>
      <c r="I9545" s="37">
        <v>5</v>
      </c>
      <c r="J9545" s="37">
        <v>1</v>
      </c>
      <c r="K9545" s="15" t="s">
        <v>99</v>
      </c>
      <c r="L9545" s="15" t="s">
        <v>118</v>
      </c>
      <c r="M9545" s="15" t="s">
        <v>1167</v>
      </c>
      <c r="N9545" s="15" t="s">
        <v>1168</v>
      </c>
      <c r="O9545" s="37">
        <v>3000000</v>
      </c>
      <c r="P9545" s="126" t="s">
        <v>25103</v>
      </c>
      <c r="R9545" s="137">
        <f t="shared" si="149"/>
        <v>2.5499999999999998</v>
      </c>
    </row>
    <row r="9546" spans="2:18" x14ac:dyDescent="0.35">
      <c r="B9546" s="19">
        <v>44581</v>
      </c>
      <c r="C9546" s="19">
        <v>44580</v>
      </c>
      <c r="D9546" s="19" t="s">
        <v>97</v>
      </c>
      <c r="E9546" s="16" t="s">
        <v>1211</v>
      </c>
      <c r="F9546" s="37">
        <v>365</v>
      </c>
      <c r="G9546" s="35">
        <v>44581</v>
      </c>
      <c r="H9546" s="35">
        <v>44946</v>
      </c>
      <c r="I9546" s="37">
        <v>6</v>
      </c>
      <c r="J9546" s="37">
        <v>1</v>
      </c>
      <c r="K9546" s="15" t="s">
        <v>99</v>
      </c>
      <c r="L9546" s="15" t="s">
        <v>122</v>
      </c>
      <c r="M9546" s="15" t="s">
        <v>1212</v>
      </c>
      <c r="N9546" s="15" t="s">
        <v>1213</v>
      </c>
      <c r="O9546" s="38">
        <v>147468.9</v>
      </c>
      <c r="P9546" s="126" t="s">
        <v>25103</v>
      </c>
      <c r="R9546" s="137">
        <f t="shared" si="149"/>
        <v>2.1999999999999997</v>
      </c>
    </row>
    <row r="9547" spans="2:18" x14ac:dyDescent="0.35">
      <c r="B9547" s="19">
        <v>44693</v>
      </c>
      <c r="C9547" s="19">
        <v>44580</v>
      </c>
      <c r="D9547" s="19">
        <v>44692.769988425927</v>
      </c>
      <c r="E9547" s="16" t="s">
        <v>173</v>
      </c>
      <c r="F9547" s="37">
        <v>365</v>
      </c>
      <c r="G9547" s="35">
        <v>44581</v>
      </c>
      <c r="H9547" s="35">
        <v>44946</v>
      </c>
      <c r="I9547" s="37">
        <v>15</v>
      </c>
      <c r="J9547" s="37">
        <v>17</v>
      </c>
      <c r="K9547" s="15" t="s">
        <v>99</v>
      </c>
      <c r="L9547" s="15" t="s">
        <v>118</v>
      </c>
      <c r="M9547" s="15" t="s">
        <v>2243</v>
      </c>
      <c r="N9547" s="15" t="s">
        <v>2244</v>
      </c>
      <c r="O9547" s="37">
        <v>3000000</v>
      </c>
      <c r="P9547" s="126" t="s">
        <v>25103</v>
      </c>
      <c r="R9547" s="137">
        <f t="shared" si="149"/>
        <v>2.25</v>
      </c>
    </row>
    <row r="9548" spans="2:18" x14ac:dyDescent="0.35">
      <c r="B9548" s="19">
        <v>44704</v>
      </c>
      <c r="C9548" s="19">
        <v>44580</v>
      </c>
      <c r="D9548" s="19">
        <v>44704.663148148145</v>
      </c>
      <c r="E9548" s="16" t="s">
        <v>173</v>
      </c>
      <c r="F9548" s="37">
        <v>365</v>
      </c>
      <c r="G9548" s="35">
        <v>44581</v>
      </c>
      <c r="H9548" s="35">
        <v>44946</v>
      </c>
      <c r="I9548" s="37">
        <v>20</v>
      </c>
      <c r="J9548" s="37">
        <v>19</v>
      </c>
      <c r="K9548" s="15" t="s">
        <v>99</v>
      </c>
      <c r="L9548" s="15" t="s">
        <v>118</v>
      </c>
      <c r="M9548" s="15" t="s">
        <v>2266</v>
      </c>
      <c r="N9548" s="15" t="s">
        <v>2267</v>
      </c>
      <c r="O9548" s="37">
        <v>3000000</v>
      </c>
      <c r="P9548" s="126" t="s">
        <v>25103</v>
      </c>
      <c r="R9548" s="137">
        <f t="shared" si="149"/>
        <v>2.25</v>
      </c>
    </row>
    <row r="9549" spans="2:18" x14ac:dyDescent="0.35">
      <c r="B9549" s="19">
        <v>44715</v>
      </c>
      <c r="C9549" s="19">
        <v>44580</v>
      </c>
      <c r="D9549" s="19">
        <v>44715.42627314815</v>
      </c>
      <c r="E9549" s="16" t="s">
        <v>173</v>
      </c>
      <c r="F9549" s="37">
        <v>365</v>
      </c>
      <c r="G9549" s="35">
        <v>44581</v>
      </c>
      <c r="H9549" s="35">
        <v>44946</v>
      </c>
      <c r="I9549" s="37">
        <v>25</v>
      </c>
      <c r="J9549" s="37">
        <v>22</v>
      </c>
      <c r="K9549" s="15" t="s">
        <v>99</v>
      </c>
      <c r="L9549" s="15" t="s">
        <v>118</v>
      </c>
      <c r="M9549" s="15" t="s">
        <v>2266</v>
      </c>
      <c r="N9549" s="15" t="s">
        <v>2282</v>
      </c>
      <c r="O9549" s="37">
        <v>3000000</v>
      </c>
      <c r="P9549" s="126" t="s">
        <v>25103</v>
      </c>
      <c r="R9549" s="137">
        <f t="shared" si="149"/>
        <v>2.25</v>
      </c>
    </row>
    <row r="9550" spans="2:18" x14ac:dyDescent="0.35">
      <c r="B9550" s="19">
        <v>44721</v>
      </c>
      <c r="C9550" s="19">
        <v>44580</v>
      </c>
      <c r="D9550" s="19">
        <v>44721.717222222222</v>
      </c>
      <c r="E9550" s="16" t="s">
        <v>173</v>
      </c>
      <c r="F9550" s="37">
        <v>365</v>
      </c>
      <c r="G9550" s="35">
        <v>44581</v>
      </c>
      <c r="H9550" s="35">
        <v>44946</v>
      </c>
      <c r="I9550" s="37">
        <v>35</v>
      </c>
      <c r="J9550" s="37">
        <v>23</v>
      </c>
      <c r="K9550" s="15" t="s">
        <v>99</v>
      </c>
      <c r="L9550" s="15" t="s">
        <v>118</v>
      </c>
      <c r="M9550" s="15" t="s">
        <v>2243</v>
      </c>
      <c r="N9550" s="15" t="s">
        <v>2292</v>
      </c>
      <c r="O9550" s="37">
        <v>3000000</v>
      </c>
      <c r="P9550" s="126" t="s">
        <v>25103</v>
      </c>
      <c r="R9550" s="137">
        <f t="shared" si="149"/>
        <v>2.25</v>
      </c>
    </row>
    <row r="9551" spans="2:18" x14ac:dyDescent="0.35">
      <c r="B9551" s="19">
        <v>44722</v>
      </c>
      <c r="C9551" s="19">
        <v>44580</v>
      </c>
      <c r="D9551" s="19">
        <v>44722.711284722223</v>
      </c>
      <c r="E9551" s="16" t="s">
        <v>173</v>
      </c>
      <c r="F9551" s="37">
        <v>365</v>
      </c>
      <c r="G9551" s="35">
        <v>44581</v>
      </c>
      <c r="H9551" s="35">
        <v>44946</v>
      </c>
      <c r="I9551" s="37">
        <v>40</v>
      </c>
      <c r="J9551" s="37">
        <v>25</v>
      </c>
      <c r="K9551" s="15" t="s">
        <v>99</v>
      </c>
      <c r="L9551" s="15" t="s">
        <v>118</v>
      </c>
      <c r="M9551" s="15" t="s">
        <v>2266</v>
      </c>
      <c r="N9551" s="15" t="s">
        <v>2301</v>
      </c>
      <c r="O9551" s="37">
        <v>3000000</v>
      </c>
      <c r="P9551" s="126" t="s">
        <v>25103</v>
      </c>
      <c r="R9551" s="137">
        <f t="shared" si="149"/>
        <v>2.25</v>
      </c>
    </row>
    <row r="9552" spans="2:18" x14ac:dyDescent="0.35">
      <c r="B9552" s="19">
        <v>44733</v>
      </c>
      <c r="C9552" s="19">
        <v>44580</v>
      </c>
      <c r="D9552" s="19">
        <v>44733.426261574074</v>
      </c>
      <c r="E9552" s="16" t="s">
        <v>173</v>
      </c>
      <c r="F9552" s="37">
        <v>365</v>
      </c>
      <c r="G9552" s="35">
        <v>44581</v>
      </c>
      <c r="H9552" s="35">
        <v>44946</v>
      </c>
      <c r="I9552" s="37">
        <v>40</v>
      </c>
      <c r="J9552" s="37">
        <v>26</v>
      </c>
      <c r="K9552" s="15" t="s">
        <v>99</v>
      </c>
      <c r="L9552" s="15" t="s">
        <v>118</v>
      </c>
      <c r="M9552" s="15" t="s">
        <v>2266</v>
      </c>
      <c r="N9552" s="15" t="s">
        <v>2312</v>
      </c>
      <c r="O9552" s="37">
        <v>3000000</v>
      </c>
      <c r="P9552" s="126" t="s">
        <v>25103</v>
      </c>
      <c r="R9552" s="137">
        <f t="shared" si="149"/>
        <v>2.25</v>
      </c>
    </row>
    <row r="9553" spans="2:18" x14ac:dyDescent="0.35">
      <c r="B9553" s="19">
        <v>44750</v>
      </c>
      <c r="C9553" s="19">
        <v>44580</v>
      </c>
      <c r="D9553" s="19">
        <v>44750.646770833337</v>
      </c>
      <c r="E9553" s="16" t="s">
        <v>173</v>
      </c>
      <c r="F9553" s="37">
        <v>365</v>
      </c>
      <c r="G9553" s="35">
        <v>44581</v>
      </c>
      <c r="H9553" s="35">
        <v>44946</v>
      </c>
      <c r="I9553" s="37">
        <v>45</v>
      </c>
      <c r="J9553" s="37">
        <v>27</v>
      </c>
      <c r="K9553" s="15" t="s">
        <v>99</v>
      </c>
      <c r="L9553" s="15" t="s">
        <v>118</v>
      </c>
      <c r="M9553" s="15" t="s">
        <v>2266</v>
      </c>
      <c r="N9553" s="15" t="s">
        <v>2333</v>
      </c>
      <c r="O9553" s="37">
        <v>3000000</v>
      </c>
      <c r="P9553" s="126" t="s">
        <v>25103</v>
      </c>
      <c r="R9553" s="137">
        <f t="shared" si="149"/>
        <v>2.25</v>
      </c>
    </row>
    <row r="9554" spans="2:18" x14ac:dyDescent="0.35">
      <c r="B9554" s="19">
        <v>44754</v>
      </c>
      <c r="C9554" s="19">
        <v>44580</v>
      </c>
      <c r="D9554" s="19">
        <v>44754.672997685186</v>
      </c>
      <c r="E9554" s="16" t="s">
        <v>173</v>
      </c>
      <c r="F9554" s="37">
        <v>365</v>
      </c>
      <c r="G9554" s="35">
        <v>44581</v>
      </c>
      <c r="H9554" s="35">
        <v>44946</v>
      </c>
      <c r="I9554" s="37">
        <v>50</v>
      </c>
      <c r="J9554" s="37">
        <v>28</v>
      </c>
      <c r="K9554" s="15" t="s">
        <v>99</v>
      </c>
      <c r="L9554" s="15" t="s">
        <v>105</v>
      </c>
      <c r="M9554" s="15" t="s">
        <v>2266</v>
      </c>
      <c r="N9554" s="15" t="s">
        <v>2334</v>
      </c>
      <c r="O9554" s="37">
        <v>3000000</v>
      </c>
      <c r="P9554" s="126" t="s">
        <v>25103</v>
      </c>
      <c r="R9554" s="137">
        <f t="shared" si="149"/>
        <v>2.25</v>
      </c>
    </row>
    <row r="9555" spans="2:18" x14ac:dyDescent="0.35">
      <c r="B9555" s="19">
        <v>44774</v>
      </c>
      <c r="C9555" s="19">
        <v>44580</v>
      </c>
      <c r="D9555" s="19">
        <v>44774.674525462964</v>
      </c>
      <c r="E9555" s="16" t="s">
        <v>173</v>
      </c>
      <c r="F9555" s="37">
        <v>365</v>
      </c>
      <c r="G9555" s="35">
        <v>44581</v>
      </c>
      <c r="H9555" s="35">
        <v>44946</v>
      </c>
      <c r="I9555" s="37">
        <v>55</v>
      </c>
      <c r="J9555" s="37">
        <v>32</v>
      </c>
      <c r="K9555" s="15" t="s">
        <v>99</v>
      </c>
      <c r="L9555" s="15" t="s">
        <v>105</v>
      </c>
      <c r="M9555" s="15" t="s">
        <v>2266</v>
      </c>
      <c r="N9555" s="15" t="s">
        <v>2356</v>
      </c>
      <c r="O9555" s="37">
        <v>3000000</v>
      </c>
      <c r="P9555" s="126" t="s">
        <v>25103</v>
      </c>
      <c r="R9555" s="137">
        <f t="shared" si="149"/>
        <v>2.25</v>
      </c>
    </row>
    <row r="9556" spans="2:18" x14ac:dyDescent="0.35">
      <c r="B9556" s="19">
        <v>44795</v>
      </c>
      <c r="C9556" s="19">
        <v>44580</v>
      </c>
      <c r="D9556" s="19">
        <v>44795.691886574074</v>
      </c>
      <c r="E9556" s="16" t="s">
        <v>173</v>
      </c>
      <c r="F9556" s="37">
        <v>365</v>
      </c>
      <c r="G9556" s="35">
        <v>44581</v>
      </c>
      <c r="H9556" s="35">
        <v>44946</v>
      </c>
      <c r="I9556" s="37">
        <v>55</v>
      </c>
      <c r="J9556" s="37">
        <v>35</v>
      </c>
      <c r="K9556" s="15" t="s">
        <v>99</v>
      </c>
      <c r="L9556" s="15" t="s">
        <v>118</v>
      </c>
      <c r="M9556" s="15" t="s">
        <v>2266</v>
      </c>
      <c r="N9556" s="15" t="s">
        <v>2362</v>
      </c>
      <c r="O9556" s="37">
        <v>3000000</v>
      </c>
      <c r="P9556" s="126" t="s">
        <v>25103</v>
      </c>
      <c r="R9556" s="137">
        <f t="shared" si="149"/>
        <v>2.25</v>
      </c>
    </row>
    <row r="9557" spans="2:18" x14ac:dyDescent="0.35">
      <c r="B9557" s="19">
        <v>44796</v>
      </c>
      <c r="C9557" s="19">
        <v>44580</v>
      </c>
      <c r="D9557" s="19">
        <v>44796.739039351851</v>
      </c>
      <c r="E9557" s="16" t="s">
        <v>173</v>
      </c>
      <c r="F9557" s="37">
        <v>365</v>
      </c>
      <c r="G9557" s="35">
        <v>44581</v>
      </c>
      <c r="H9557" s="35">
        <v>44946</v>
      </c>
      <c r="I9557" s="37">
        <v>55</v>
      </c>
      <c r="J9557" s="37">
        <v>37</v>
      </c>
      <c r="K9557" s="15" t="s">
        <v>99</v>
      </c>
      <c r="L9557" s="15" t="s">
        <v>118</v>
      </c>
      <c r="M9557" s="15" t="s">
        <v>2266</v>
      </c>
      <c r="N9557" s="15" t="s">
        <v>2363</v>
      </c>
      <c r="O9557" s="37">
        <v>3000000</v>
      </c>
      <c r="P9557" s="126" t="s">
        <v>25103</v>
      </c>
      <c r="R9557" s="137">
        <f t="shared" si="149"/>
        <v>2.25</v>
      </c>
    </row>
    <row r="9558" spans="2:18" x14ac:dyDescent="0.35">
      <c r="B9558" s="19">
        <v>44823</v>
      </c>
      <c r="C9558" s="19">
        <v>44580</v>
      </c>
      <c r="D9558" s="19">
        <v>44823.788865740738</v>
      </c>
      <c r="E9558" s="16" t="s">
        <v>173</v>
      </c>
      <c r="F9558" s="37">
        <v>365</v>
      </c>
      <c r="G9558" s="35">
        <v>44581</v>
      </c>
      <c r="H9558" s="35">
        <v>44946</v>
      </c>
      <c r="I9558" s="37">
        <v>55</v>
      </c>
      <c r="J9558" s="37">
        <v>39</v>
      </c>
      <c r="K9558" s="15" t="s">
        <v>99</v>
      </c>
      <c r="L9558" s="15" t="s">
        <v>118</v>
      </c>
      <c r="M9558" s="15" t="s">
        <v>2266</v>
      </c>
      <c r="N9558" s="15" t="s">
        <v>2375</v>
      </c>
      <c r="O9558" s="37">
        <v>3000000</v>
      </c>
      <c r="P9558" s="126" t="s">
        <v>25103</v>
      </c>
      <c r="R9558" s="137">
        <f t="shared" si="149"/>
        <v>2.25</v>
      </c>
    </row>
    <row r="9559" spans="2:18" x14ac:dyDescent="0.35">
      <c r="B9559" s="19">
        <v>44833</v>
      </c>
      <c r="C9559" s="19">
        <v>44580</v>
      </c>
      <c r="D9559" s="19">
        <v>44833.982824074075</v>
      </c>
      <c r="E9559" s="16" t="s">
        <v>173</v>
      </c>
      <c r="F9559" s="37">
        <v>365</v>
      </c>
      <c r="G9559" s="35">
        <v>44581</v>
      </c>
      <c r="H9559" s="35">
        <v>44946</v>
      </c>
      <c r="I9559" s="37">
        <v>55</v>
      </c>
      <c r="J9559" s="37">
        <v>40</v>
      </c>
      <c r="K9559" s="15" t="s">
        <v>99</v>
      </c>
      <c r="L9559" s="15" t="s">
        <v>118</v>
      </c>
      <c r="M9559" s="15" t="s">
        <v>2266</v>
      </c>
      <c r="N9559" s="15" t="s">
        <v>2380</v>
      </c>
      <c r="O9559" s="37">
        <v>3000000</v>
      </c>
      <c r="P9559" s="126" t="s">
        <v>25103</v>
      </c>
      <c r="R9559" s="137">
        <f t="shared" si="149"/>
        <v>2.25</v>
      </c>
    </row>
    <row r="9560" spans="2:18" x14ac:dyDescent="0.35">
      <c r="B9560" s="19">
        <v>44838</v>
      </c>
      <c r="C9560" s="19">
        <v>44580</v>
      </c>
      <c r="D9560" s="19">
        <v>44838.756296296298</v>
      </c>
      <c r="E9560" s="16" t="s">
        <v>173</v>
      </c>
      <c r="F9560" s="37">
        <v>365</v>
      </c>
      <c r="G9560" s="35">
        <v>44581</v>
      </c>
      <c r="H9560" s="35">
        <v>44946</v>
      </c>
      <c r="I9560" s="37">
        <v>55</v>
      </c>
      <c r="J9560" s="37">
        <v>42</v>
      </c>
      <c r="K9560" s="15" t="s">
        <v>99</v>
      </c>
      <c r="L9560" s="15" t="s">
        <v>118</v>
      </c>
      <c r="M9560" s="15" t="s">
        <v>2266</v>
      </c>
      <c r="N9560" s="15" t="s">
        <v>2385</v>
      </c>
      <c r="O9560" s="37">
        <v>3000000</v>
      </c>
      <c r="P9560" s="126" t="s">
        <v>25103</v>
      </c>
      <c r="R9560" s="137">
        <f t="shared" si="149"/>
        <v>2.25</v>
      </c>
    </row>
    <row r="9561" spans="2:18" x14ac:dyDescent="0.35">
      <c r="B9561" s="19">
        <v>44848</v>
      </c>
      <c r="C9561" s="19">
        <v>44580</v>
      </c>
      <c r="D9561" s="19">
        <v>44848.50571759259</v>
      </c>
      <c r="E9561" s="16" t="s">
        <v>173</v>
      </c>
      <c r="F9561" s="37">
        <v>365</v>
      </c>
      <c r="G9561" s="35">
        <v>44581</v>
      </c>
      <c r="H9561" s="35">
        <v>44946</v>
      </c>
      <c r="I9561" s="37">
        <v>55</v>
      </c>
      <c r="J9561" s="37">
        <v>44</v>
      </c>
      <c r="K9561" s="15" t="s">
        <v>2393</v>
      </c>
      <c r="L9561" s="15" t="s">
        <v>118</v>
      </c>
      <c r="M9561" s="15" t="s">
        <v>2266</v>
      </c>
      <c r="N9561" s="15" t="s">
        <v>2396</v>
      </c>
      <c r="O9561" s="37">
        <v>3000000</v>
      </c>
      <c r="P9561" s="126" t="s">
        <v>25103</v>
      </c>
      <c r="R9561" s="137">
        <f t="shared" si="149"/>
        <v>2.2000000000000002</v>
      </c>
    </row>
    <row r="9562" spans="2:18" x14ac:dyDescent="0.35">
      <c r="B9562" s="19">
        <v>44858</v>
      </c>
      <c r="C9562" s="19">
        <v>44580</v>
      </c>
      <c r="D9562" s="19">
        <v>44858.536851851852</v>
      </c>
      <c r="E9562" s="16" t="s">
        <v>173</v>
      </c>
      <c r="F9562" s="37">
        <v>365</v>
      </c>
      <c r="G9562" s="35">
        <v>44581</v>
      </c>
      <c r="H9562" s="35">
        <v>44946</v>
      </c>
      <c r="I9562" s="37">
        <v>55</v>
      </c>
      <c r="J9562" s="37">
        <v>47</v>
      </c>
      <c r="K9562" s="15" t="s">
        <v>2393</v>
      </c>
      <c r="L9562" s="15" t="s">
        <v>118</v>
      </c>
      <c r="M9562" s="15" t="s">
        <v>2398</v>
      </c>
      <c r="N9562" s="15" t="s">
        <v>2399</v>
      </c>
      <c r="O9562" s="37">
        <v>3000000</v>
      </c>
      <c r="P9562" s="126" t="s">
        <v>25103</v>
      </c>
      <c r="R9562" s="137">
        <f t="shared" si="149"/>
        <v>2.2000000000000002</v>
      </c>
    </row>
    <row r="9563" spans="2:18" x14ac:dyDescent="0.35">
      <c r="B9563" s="19">
        <v>44876</v>
      </c>
      <c r="C9563" s="19">
        <v>44580</v>
      </c>
      <c r="D9563" s="19">
        <v>44876.632164351853</v>
      </c>
      <c r="E9563" s="16" t="s">
        <v>173</v>
      </c>
      <c r="F9563" s="37">
        <v>365</v>
      </c>
      <c r="G9563" s="35">
        <v>44581</v>
      </c>
      <c r="H9563" s="35">
        <v>44946</v>
      </c>
      <c r="I9563" s="37">
        <v>55</v>
      </c>
      <c r="J9563" s="37">
        <v>49</v>
      </c>
      <c r="K9563" s="15" t="s">
        <v>2393</v>
      </c>
      <c r="L9563" s="15" t="s">
        <v>118</v>
      </c>
      <c r="M9563" s="15" t="s">
        <v>2266</v>
      </c>
      <c r="N9563" s="15" t="s">
        <v>2409</v>
      </c>
      <c r="O9563" s="37">
        <v>3000000</v>
      </c>
      <c r="P9563" s="126" t="s">
        <v>25103</v>
      </c>
      <c r="R9563" s="137">
        <f t="shared" si="149"/>
        <v>2.2000000000000002</v>
      </c>
    </row>
    <row r="9564" spans="2:18" x14ac:dyDescent="0.35">
      <c r="B9564" s="19">
        <v>44887</v>
      </c>
      <c r="C9564" s="19">
        <v>44580</v>
      </c>
      <c r="D9564" s="19">
        <v>44887.728472222225</v>
      </c>
      <c r="E9564" s="16" t="s">
        <v>173</v>
      </c>
      <c r="F9564" s="37">
        <v>365</v>
      </c>
      <c r="G9564" s="35">
        <v>44581</v>
      </c>
      <c r="H9564" s="35">
        <v>44946</v>
      </c>
      <c r="I9564" s="37">
        <v>55</v>
      </c>
      <c r="J9564" s="37">
        <v>50</v>
      </c>
      <c r="K9564" s="15" t="s">
        <v>2393</v>
      </c>
      <c r="L9564" s="15" t="s">
        <v>118</v>
      </c>
      <c r="M9564" s="15" t="s">
        <v>2416</v>
      </c>
      <c r="N9564" s="15" t="s">
        <v>2417</v>
      </c>
      <c r="O9564" s="37">
        <v>3000000</v>
      </c>
      <c r="P9564" s="126" t="s">
        <v>25103</v>
      </c>
      <c r="R9564" s="137">
        <f t="shared" si="149"/>
        <v>2.2000000000000002</v>
      </c>
    </row>
    <row r="9565" spans="2:18" x14ac:dyDescent="0.35">
      <c r="B9565" s="19">
        <v>44593</v>
      </c>
      <c r="C9565" s="19">
        <v>44581</v>
      </c>
      <c r="D9565" s="19" t="s">
        <v>97</v>
      </c>
      <c r="E9565" s="16" t="s">
        <v>2102</v>
      </c>
      <c r="F9565" s="37">
        <v>365</v>
      </c>
      <c r="G9565" s="35">
        <v>44594</v>
      </c>
      <c r="H9565" s="35">
        <v>44959</v>
      </c>
      <c r="I9565" s="37">
        <v>4</v>
      </c>
      <c r="J9565" s="37">
        <v>1</v>
      </c>
      <c r="K9565" s="15" t="s">
        <v>99</v>
      </c>
      <c r="L9565" s="15" t="s">
        <v>193</v>
      </c>
      <c r="M9565" s="15" t="s">
        <v>2103</v>
      </c>
      <c r="N9565" s="15" t="s">
        <v>2104</v>
      </c>
      <c r="O9565" s="37">
        <v>179440</v>
      </c>
      <c r="P9565" s="126" t="s">
        <v>25103</v>
      </c>
      <c r="R9565" s="137">
        <f t="shared" si="149"/>
        <v>3.05</v>
      </c>
    </row>
    <row r="9566" spans="2:18" x14ac:dyDescent="0.35">
      <c r="B9566" s="19">
        <v>44719</v>
      </c>
      <c r="C9566" s="19">
        <v>44581</v>
      </c>
      <c r="D9566" s="19">
        <v>44719.79760416667</v>
      </c>
      <c r="E9566" s="16" t="s">
        <v>2102</v>
      </c>
      <c r="F9566" s="37">
        <v>365</v>
      </c>
      <c r="G9566" s="35">
        <v>44594</v>
      </c>
      <c r="H9566" s="35">
        <v>44959</v>
      </c>
      <c r="I9566" s="37">
        <v>6</v>
      </c>
      <c r="J9566" s="37">
        <v>3</v>
      </c>
      <c r="K9566" s="15" t="s">
        <v>99</v>
      </c>
      <c r="L9566" s="15" t="s">
        <v>105</v>
      </c>
      <c r="M9566" s="15" t="s">
        <v>2290</v>
      </c>
      <c r="N9566" s="15" t="s">
        <v>2291</v>
      </c>
      <c r="O9566" s="37">
        <v>179440</v>
      </c>
      <c r="P9566" s="126" t="s">
        <v>25103</v>
      </c>
      <c r="R9566" s="137">
        <f t="shared" si="149"/>
        <v>2.4499999999999997</v>
      </c>
    </row>
    <row r="9567" spans="2:18" x14ac:dyDescent="0.35">
      <c r="B9567" s="19">
        <v>44840</v>
      </c>
      <c r="C9567" s="19">
        <v>44581</v>
      </c>
      <c r="D9567" s="19">
        <v>44840.53396990741</v>
      </c>
      <c r="E9567" s="16" t="s">
        <v>2102</v>
      </c>
      <c r="F9567" s="37">
        <v>365</v>
      </c>
      <c r="G9567" s="35">
        <v>44594</v>
      </c>
      <c r="H9567" s="35">
        <v>44959</v>
      </c>
      <c r="I9567" s="37">
        <v>8</v>
      </c>
      <c r="J9567" s="37">
        <v>4</v>
      </c>
      <c r="K9567" s="15" t="s">
        <v>99</v>
      </c>
      <c r="L9567" s="15" t="s">
        <v>105</v>
      </c>
      <c r="M9567" s="15" t="s">
        <v>2388</v>
      </c>
      <c r="N9567" s="15" t="s">
        <v>2389</v>
      </c>
      <c r="O9567" s="37">
        <v>179440</v>
      </c>
      <c r="P9567" s="126" t="s">
        <v>25103</v>
      </c>
      <c r="R9567" s="137">
        <f t="shared" si="149"/>
        <v>2.4499999999999997</v>
      </c>
    </row>
    <row r="9568" spans="2:18" x14ac:dyDescent="0.35">
      <c r="B9568" s="19">
        <v>44841</v>
      </c>
      <c r="C9568" s="19">
        <v>44581</v>
      </c>
      <c r="D9568" s="19">
        <v>44841.722546296296</v>
      </c>
      <c r="E9568" s="16" t="s">
        <v>2102</v>
      </c>
      <c r="F9568" s="37">
        <v>365</v>
      </c>
      <c r="G9568" s="35">
        <v>44594</v>
      </c>
      <c r="H9568" s="35">
        <v>44959</v>
      </c>
      <c r="I9568" s="37">
        <v>10</v>
      </c>
      <c r="J9568" s="37">
        <v>5</v>
      </c>
      <c r="K9568" s="15" t="s">
        <v>99</v>
      </c>
      <c r="L9568" s="15" t="s">
        <v>105</v>
      </c>
      <c r="M9568" s="15" t="s">
        <v>2388</v>
      </c>
      <c r="N9568" s="15" t="s">
        <v>2391</v>
      </c>
      <c r="O9568" s="37">
        <v>179440</v>
      </c>
      <c r="P9568" s="126" t="s">
        <v>25103</v>
      </c>
      <c r="R9568" s="137">
        <f t="shared" si="149"/>
        <v>2.4499999999999997</v>
      </c>
    </row>
    <row r="9569" spans="2:18" x14ac:dyDescent="0.35">
      <c r="B9569" s="19">
        <v>44887</v>
      </c>
      <c r="C9569" s="19">
        <v>44581</v>
      </c>
      <c r="D9569" s="19">
        <v>44887.502384259256</v>
      </c>
      <c r="E9569" s="16" t="s">
        <v>2102</v>
      </c>
      <c r="F9569" s="37">
        <v>365</v>
      </c>
      <c r="G9569" s="35">
        <v>44594</v>
      </c>
      <c r="H9569" s="35">
        <v>44959</v>
      </c>
      <c r="I9569" s="37">
        <v>12</v>
      </c>
      <c r="J9569" s="37">
        <v>6</v>
      </c>
      <c r="K9569" s="15" t="s">
        <v>2400</v>
      </c>
      <c r="L9569" s="15" t="s">
        <v>105</v>
      </c>
      <c r="M9569" s="15" t="s">
        <v>2414</v>
      </c>
      <c r="N9569" s="15" t="s">
        <v>2415</v>
      </c>
      <c r="O9569" s="37">
        <v>179440</v>
      </c>
      <c r="P9569" s="126" t="s">
        <v>25103</v>
      </c>
      <c r="R9569" s="137">
        <f t="shared" si="149"/>
        <v>2.9499999999999993</v>
      </c>
    </row>
    <row r="9570" spans="2:18" x14ac:dyDescent="0.35">
      <c r="B9570" s="19">
        <v>45005</v>
      </c>
      <c r="C9570" s="19">
        <v>44581</v>
      </c>
      <c r="D9570" s="19">
        <v>45005.711967592593</v>
      </c>
      <c r="E9570" s="16" t="s">
        <v>2102</v>
      </c>
      <c r="F9570" s="37">
        <v>365</v>
      </c>
      <c r="G9570" s="35">
        <v>44594</v>
      </c>
      <c r="H9570" s="35">
        <v>44959</v>
      </c>
      <c r="I9570" s="37">
        <v>14</v>
      </c>
      <c r="J9570" s="37">
        <v>7</v>
      </c>
      <c r="K9570" s="15" t="s">
        <v>2400</v>
      </c>
      <c r="L9570" s="15" t="s">
        <v>105</v>
      </c>
      <c r="M9570" s="15" t="s">
        <v>2447</v>
      </c>
      <c r="N9570" s="15" t="s">
        <v>2448</v>
      </c>
      <c r="O9570" s="37">
        <v>179440</v>
      </c>
      <c r="P9570" s="126" t="s">
        <v>25103</v>
      </c>
      <c r="R9570" s="137">
        <f t="shared" si="149"/>
        <v>2.9499999999999993</v>
      </c>
    </row>
    <row r="9571" spans="2:18" x14ac:dyDescent="0.35">
      <c r="B9571" s="19">
        <v>44762</v>
      </c>
      <c r="C9571" s="19">
        <v>44581.525104166663</v>
      </c>
      <c r="D9571" s="19">
        <v>44762.52553240741</v>
      </c>
      <c r="E9571" s="16" t="s">
        <v>1240</v>
      </c>
      <c r="F9571" s="37">
        <v>365</v>
      </c>
      <c r="G9571" s="35">
        <v>44582</v>
      </c>
      <c r="H9571" s="35">
        <v>44947</v>
      </c>
      <c r="I9571" s="37">
        <v>5</v>
      </c>
      <c r="J9571" s="37">
        <v>4</v>
      </c>
      <c r="K9571" s="15" t="s">
        <v>99</v>
      </c>
      <c r="L9571" s="15" t="s">
        <v>105</v>
      </c>
      <c r="M9571" s="15" t="s">
        <v>2338</v>
      </c>
      <c r="N9571" s="15" t="s">
        <v>2339</v>
      </c>
      <c r="O9571" s="37">
        <v>170000</v>
      </c>
      <c r="P9571" s="126" t="s">
        <v>25103</v>
      </c>
      <c r="R9571" s="137">
        <f t="shared" si="149"/>
        <v>2.4499999999999997</v>
      </c>
    </row>
    <row r="9572" spans="2:18" x14ac:dyDescent="0.35">
      <c r="B9572" s="19">
        <v>44768</v>
      </c>
      <c r="C9572" s="19">
        <v>44581.525104166663</v>
      </c>
      <c r="D9572" s="19">
        <v>44768.621828703705</v>
      </c>
      <c r="E9572" s="16" t="s">
        <v>1240</v>
      </c>
      <c r="F9572" s="37">
        <v>365</v>
      </c>
      <c r="G9572" s="35">
        <v>44582</v>
      </c>
      <c r="H9572" s="35">
        <v>44947</v>
      </c>
      <c r="I9572" s="37">
        <v>8</v>
      </c>
      <c r="J9572" s="37">
        <v>4</v>
      </c>
      <c r="K9572" s="15" t="s">
        <v>99</v>
      </c>
      <c r="L9572" s="15" t="s">
        <v>105</v>
      </c>
      <c r="M9572" s="15" t="s">
        <v>2343</v>
      </c>
      <c r="N9572" s="15" t="s">
        <v>2344</v>
      </c>
      <c r="O9572" s="37">
        <v>170000</v>
      </c>
      <c r="P9572" s="126" t="s">
        <v>25103</v>
      </c>
      <c r="R9572" s="137">
        <f t="shared" si="149"/>
        <v>2.4499999999999997</v>
      </c>
    </row>
    <row r="9573" spans="2:18" x14ac:dyDescent="0.35">
      <c r="B9573" s="19">
        <v>44585</v>
      </c>
      <c r="C9573" s="19">
        <v>44582</v>
      </c>
      <c r="D9573" s="19" t="s">
        <v>97</v>
      </c>
      <c r="E9573" s="16" t="s">
        <v>208</v>
      </c>
      <c r="F9573" s="37">
        <v>365</v>
      </c>
      <c r="G9573" s="35">
        <v>44587</v>
      </c>
      <c r="H9573" s="35">
        <v>44952</v>
      </c>
      <c r="I9573" s="37">
        <v>40</v>
      </c>
      <c r="J9573" s="37">
        <v>31</v>
      </c>
      <c r="K9573" s="15" t="s">
        <v>99</v>
      </c>
      <c r="L9573" s="15" t="s">
        <v>100</v>
      </c>
      <c r="M9573" s="15" t="s">
        <v>209</v>
      </c>
      <c r="N9573" s="15" t="s">
        <v>20761</v>
      </c>
      <c r="O9573" s="37">
        <v>9500000</v>
      </c>
      <c r="P9573" s="126" t="s">
        <v>25103</v>
      </c>
      <c r="R9573" s="137">
        <f t="shared" si="149"/>
        <v>2.4</v>
      </c>
    </row>
    <row r="9574" spans="2:18" x14ac:dyDescent="0.35">
      <c r="B9574" s="19">
        <v>44585</v>
      </c>
      <c r="C9574" s="19">
        <v>44582</v>
      </c>
      <c r="D9574" s="19" t="s">
        <v>97</v>
      </c>
      <c r="E9574" s="16" t="s">
        <v>212</v>
      </c>
      <c r="F9574" s="37">
        <v>365</v>
      </c>
      <c r="G9574" s="35">
        <v>44587</v>
      </c>
      <c r="H9574" s="35">
        <v>44952</v>
      </c>
      <c r="I9574" s="37">
        <v>35</v>
      </c>
      <c r="J9574" s="37">
        <v>30</v>
      </c>
      <c r="K9574" s="15" t="s">
        <v>99</v>
      </c>
      <c r="L9574" s="15" t="s">
        <v>100</v>
      </c>
      <c r="M9574" s="15" t="s">
        <v>962</v>
      </c>
      <c r="N9574" s="15" t="s">
        <v>20762</v>
      </c>
      <c r="O9574" s="37">
        <v>9500000</v>
      </c>
      <c r="P9574" s="126" t="s">
        <v>25103</v>
      </c>
      <c r="R9574" s="137">
        <f t="shared" si="149"/>
        <v>2.4</v>
      </c>
    </row>
    <row r="9575" spans="2:18" x14ac:dyDescent="0.35">
      <c r="B9575" s="19">
        <v>44585</v>
      </c>
      <c r="C9575" s="19">
        <v>44582</v>
      </c>
      <c r="D9575" s="19" t="s">
        <v>97</v>
      </c>
      <c r="E9575" s="16" t="s">
        <v>219</v>
      </c>
      <c r="F9575" s="37">
        <v>365</v>
      </c>
      <c r="G9575" s="35">
        <v>44587</v>
      </c>
      <c r="H9575" s="35">
        <v>44952</v>
      </c>
      <c r="I9575" s="37">
        <v>25</v>
      </c>
      <c r="J9575" s="37">
        <v>17</v>
      </c>
      <c r="K9575" s="15" t="s">
        <v>99</v>
      </c>
      <c r="L9575" s="15" t="s">
        <v>100</v>
      </c>
      <c r="M9575" s="15" t="s">
        <v>1480</v>
      </c>
      <c r="N9575" s="15" t="s">
        <v>20763</v>
      </c>
      <c r="O9575" s="37">
        <v>9000000</v>
      </c>
      <c r="P9575" s="126" t="s">
        <v>25103</v>
      </c>
      <c r="R9575" s="137">
        <f t="shared" si="149"/>
        <v>2.4</v>
      </c>
    </row>
    <row r="9576" spans="2:18" x14ac:dyDescent="0.35">
      <c r="B9576" s="19">
        <v>44585</v>
      </c>
      <c r="C9576" s="19">
        <v>44582</v>
      </c>
      <c r="D9576" s="19" t="s">
        <v>97</v>
      </c>
      <c r="E9576" s="16" t="s">
        <v>214</v>
      </c>
      <c r="F9576" s="37">
        <v>365</v>
      </c>
      <c r="G9576" s="35">
        <v>44587</v>
      </c>
      <c r="H9576" s="35">
        <v>44952</v>
      </c>
      <c r="I9576" s="37">
        <v>35</v>
      </c>
      <c r="J9576" s="37">
        <v>26</v>
      </c>
      <c r="K9576" s="15" t="s">
        <v>99</v>
      </c>
      <c r="L9576" s="15" t="s">
        <v>100</v>
      </c>
      <c r="M9576" s="15" t="s">
        <v>1483</v>
      </c>
      <c r="N9576" s="15" t="s">
        <v>20765</v>
      </c>
      <c r="O9576" s="37">
        <v>9000000</v>
      </c>
      <c r="P9576" s="126" t="s">
        <v>25103</v>
      </c>
      <c r="R9576" s="137">
        <f t="shared" si="149"/>
        <v>2.4</v>
      </c>
    </row>
    <row r="9577" spans="2:18" x14ac:dyDescent="0.35">
      <c r="B9577" s="19">
        <v>44587</v>
      </c>
      <c r="C9577" s="19">
        <v>44586</v>
      </c>
      <c r="D9577" s="19" t="s">
        <v>97</v>
      </c>
      <c r="E9577" s="16" t="s">
        <v>1042</v>
      </c>
      <c r="F9577" s="37">
        <v>365</v>
      </c>
      <c r="G9577" s="35">
        <v>44278</v>
      </c>
      <c r="H9577" s="35">
        <v>44643</v>
      </c>
      <c r="I9577" s="37">
        <v>78</v>
      </c>
      <c r="J9577" s="37">
        <v>32</v>
      </c>
      <c r="K9577" s="15" t="s">
        <v>99</v>
      </c>
      <c r="L9577" s="15" t="s">
        <v>105</v>
      </c>
      <c r="M9577" s="15" t="s">
        <v>1043</v>
      </c>
      <c r="N9577" s="15" t="s">
        <v>20783</v>
      </c>
      <c r="O9577" s="37">
        <v>13000000</v>
      </c>
      <c r="P9577" s="126" t="s">
        <v>25103</v>
      </c>
      <c r="R9577" s="137">
        <f t="shared" si="149"/>
        <v>2.25</v>
      </c>
    </row>
    <row r="9578" spans="2:18" x14ac:dyDescent="0.35">
      <c r="B9578" s="19">
        <v>45113</v>
      </c>
      <c r="C9578" s="19">
        <v>44588</v>
      </c>
      <c r="D9578" s="19">
        <v>45113.09783564815</v>
      </c>
      <c r="E9578" s="16" t="s">
        <v>1900</v>
      </c>
      <c r="F9578" s="37">
        <v>365</v>
      </c>
      <c r="G9578" s="35">
        <v>44834</v>
      </c>
      <c r="H9578" s="35">
        <v>45199</v>
      </c>
      <c r="I9578" s="37">
        <v>5</v>
      </c>
      <c r="J9578" s="37">
        <v>1</v>
      </c>
      <c r="K9578" s="15" t="s">
        <v>2393</v>
      </c>
      <c r="L9578" s="15" t="s">
        <v>105</v>
      </c>
      <c r="M9578" s="15" t="s">
        <v>2479</v>
      </c>
      <c r="N9578" s="15" t="s">
        <v>2480</v>
      </c>
      <c r="O9578" s="37">
        <v>548000</v>
      </c>
      <c r="P9578" s="126" t="s">
        <v>25103</v>
      </c>
      <c r="R9578" s="137">
        <f t="shared" si="149"/>
        <v>2.1</v>
      </c>
    </row>
    <row r="9579" spans="2:18" x14ac:dyDescent="0.35">
      <c r="B9579" s="19">
        <v>44589</v>
      </c>
      <c r="C9579" s="19">
        <v>44589</v>
      </c>
      <c r="D9579" s="19" t="s">
        <v>97</v>
      </c>
      <c r="E9579" s="16" t="s">
        <v>1061</v>
      </c>
      <c r="F9579" s="37">
        <v>365</v>
      </c>
      <c r="G9579" s="35">
        <v>44581</v>
      </c>
      <c r="H9579" s="35">
        <v>44946</v>
      </c>
      <c r="I9579" s="37">
        <v>5</v>
      </c>
      <c r="J9579" s="37">
        <v>2</v>
      </c>
      <c r="K9579" s="15" t="s">
        <v>99</v>
      </c>
      <c r="L9579" s="15" t="s">
        <v>118</v>
      </c>
      <c r="M9579" s="15" t="s">
        <v>1167</v>
      </c>
      <c r="N9579" s="15" t="s">
        <v>1903</v>
      </c>
      <c r="O9579" s="37">
        <v>3000000</v>
      </c>
      <c r="P9579" s="126" t="s">
        <v>25103</v>
      </c>
      <c r="R9579" s="137">
        <f t="shared" si="149"/>
        <v>2.25</v>
      </c>
    </row>
    <row r="9580" spans="2:18" x14ac:dyDescent="0.35">
      <c r="B9580" s="19">
        <v>44592</v>
      </c>
      <c r="C9580" s="19">
        <v>44592</v>
      </c>
      <c r="D9580" s="19" t="s">
        <v>97</v>
      </c>
      <c r="E9580" s="16" t="s">
        <v>2022</v>
      </c>
      <c r="F9580" s="37">
        <v>365</v>
      </c>
      <c r="G9580" s="35">
        <v>44562</v>
      </c>
      <c r="H9580" s="35">
        <v>44927</v>
      </c>
      <c r="I9580" s="37">
        <v>9</v>
      </c>
      <c r="J9580" s="37">
        <v>3</v>
      </c>
      <c r="K9580" s="15" t="s">
        <v>99</v>
      </c>
      <c r="L9580" s="15" t="s">
        <v>122</v>
      </c>
      <c r="M9580" s="15" t="s">
        <v>2023</v>
      </c>
      <c r="N9580" s="15" t="s">
        <v>2024</v>
      </c>
      <c r="O9580" s="37">
        <v>5550000</v>
      </c>
      <c r="P9580" s="126" t="s">
        <v>25103</v>
      </c>
      <c r="R9580" s="137">
        <f t="shared" si="149"/>
        <v>2.1</v>
      </c>
    </row>
    <row r="9581" spans="2:18" x14ac:dyDescent="0.35">
      <c r="B9581" s="19">
        <v>44594</v>
      </c>
      <c r="C9581" s="19">
        <v>44592</v>
      </c>
      <c r="D9581" s="19" t="s">
        <v>97</v>
      </c>
      <c r="E9581" s="16" t="s">
        <v>2138</v>
      </c>
      <c r="F9581" s="37">
        <v>365</v>
      </c>
      <c r="G9581" s="35">
        <v>44595</v>
      </c>
      <c r="H9581" s="35">
        <v>44960</v>
      </c>
      <c r="I9581" s="37">
        <v>10</v>
      </c>
      <c r="J9581" s="37">
        <v>6</v>
      </c>
      <c r="K9581" s="15" t="s">
        <v>112</v>
      </c>
      <c r="L9581" s="15" t="s">
        <v>105</v>
      </c>
      <c r="M9581" s="15" t="s">
        <v>2139</v>
      </c>
      <c r="N9581" s="15" t="s">
        <v>2140</v>
      </c>
      <c r="O9581" s="37">
        <v>1500000</v>
      </c>
      <c r="P9581" s="126" t="s">
        <v>25103</v>
      </c>
      <c r="R9581" s="137">
        <f t="shared" si="149"/>
        <v>2.9</v>
      </c>
    </row>
    <row r="9582" spans="2:18" x14ac:dyDescent="0.35">
      <c r="B9582" s="19">
        <v>44593</v>
      </c>
      <c r="C9582" s="19">
        <v>44593</v>
      </c>
      <c r="D9582" s="19" t="s">
        <v>97</v>
      </c>
      <c r="E9582" s="16" t="s">
        <v>12941</v>
      </c>
      <c r="F9582" s="37">
        <v>365</v>
      </c>
      <c r="G9582" s="35">
        <v>44581</v>
      </c>
      <c r="H9582" s="35">
        <v>44946</v>
      </c>
      <c r="I9582" s="37">
        <v>5</v>
      </c>
      <c r="J9582" s="37">
        <v>3</v>
      </c>
      <c r="K9582" s="15" t="s">
        <v>99</v>
      </c>
      <c r="L9582" s="15" t="s">
        <v>118</v>
      </c>
      <c r="M9582" s="15" t="s">
        <v>3787</v>
      </c>
      <c r="N9582" s="15" t="s">
        <v>20867</v>
      </c>
      <c r="O9582" s="37">
        <v>3000000</v>
      </c>
      <c r="P9582" s="126" t="s">
        <v>25103</v>
      </c>
      <c r="R9582" s="137">
        <f t="shared" si="149"/>
        <v>2.25</v>
      </c>
    </row>
    <row r="9583" spans="2:18" x14ac:dyDescent="0.35">
      <c r="B9583" s="19">
        <v>44593</v>
      </c>
      <c r="C9583" s="19">
        <v>44593</v>
      </c>
      <c r="D9583" s="19" t="s">
        <v>97</v>
      </c>
      <c r="E9583" s="16" t="s">
        <v>13660</v>
      </c>
      <c r="F9583" s="37">
        <v>365</v>
      </c>
      <c r="G9583" s="35">
        <v>44476</v>
      </c>
      <c r="H9583" s="35">
        <v>44841</v>
      </c>
      <c r="I9583" s="37">
        <v>6</v>
      </c>
      <c r="J9583" s="37">
        <v>5</v>
      </c>
      <c r="K9583" s="15" t="s">
        <v>99</v>
      </c>
      <c r="L9583" s="15" t="s">
        <v>100</v>
      </c>
      <c r="M9583" s="15" t="s">
        <v>13659</v>
      </c>
      <c r="N9583" s="15" t="s">
        <v>20871</v>
      </c>
      <c r="O9583" s="37">
        <v>1348000</v>
      </c>
      <c r="P9583" s="126" t="s">
        <v>25103</v>
      </c>
      <c r="R9583" s="137">
        <f t="shared" si="149"/>
        <v>2.4</v>
      </c>
    </row>
    <row r="9584" spans="2:18" x14ac:dyDescent="0.35">
      <c r="B9584" s="19">
        <v>44594</v>
      </c>
      <c r="C9584" s="19">
        <v>44594</v>
      </c>
      <c r="D9584" s="19" t="s">
        <v>97</v>
      </c>
      <c r="E9584" s="16" t="s">
        <v>20942</v>
      </c>
      <c r="F9584" s="37">
        <v>365</v>
      </c>
      <c r="G9584" s="35">
        <v>44452</v>
      </c>
      <c r="H9584" s="35">
        <v>44817</v>
      </c>
      <c r="I9584" s="37">
        <v>14</v>
      </c>
      <c r="J9584" s="37">
        <v>7</v>
      </c>
      <c r="K9584" s="15" t="s">
        <v>99</v>
      </c>
      <c r="L9584" s="15" t="s">
        <v>105</v>
      </c>
      <c r="M9584" s="15" t="s">
        <v>523</v>
      </c>
      <c r="N9584" s="15" t="s">
        <v>20943</v>
      </c>
      <c r="O9584" s="37">
        <v>5000000</v>
      </c>
      <c r="P9584" s="126" t="s">
        <v>25103</v>
      </c>
      <c r="R9584" s="137">
        <f t="shared" si="149"/>
        <v>2.8499999999999996</v>
      </c>
    </row>
    <row r="9585" spans="2:18" x14ac:dyDescent="0.35">
      <c r="B9585" s="19">
        <v>44636</v>
      </c>
      <c r="C9585" s="19">
        <v>44594</v>
      </c>
      <c r="D9585" s="19" t="s">
        <v>97</v>
      </c>
      <c r="E9585" s="16" t="s">
        <v>22781</v>
      </c>
      <c r="F9585" s="37">
        <v>365</v>
      </c>
      <c r="G9585" s="35">
        <v>44641</v>
      </c>
      <c r="H9585" s="35">
        <v>45006</v>
      </c>
      <c r="I9585" s="37">
        <v>12</v>
      </c>
      <c r="J9585" s="37">
        <v>1</v>
      </c>
      <c r="K9585" s="15" t="s">
        <v>99</v>
      </c>
      <c r="L9585" s="15" t="s">
        <v>193</v>
      </c>
      <c r="M9585" s="15" t="s">
        <v>22782</v>
      </c>
      <c r="N9585" s="15" t="s">
        <v>97</v>
      </c>
      <c r="O9585" s="38">
        <v>580537.59999999998</v>
      </c>
      <c r="P9585" s="126" t="s">
        <v>25103</v>
      </c>
      <c r="R9585" s="137">
        <f t="shared" si="149"/>
        <v>2.4499999999999997</v>
      </c>
    </row>
    <row r="9586" spans="2:18" x14ac:dyDescent="0.35">
      <c r="B9586" s="19">
        <v>44596</v>
      </c>
      <c r="C9586" s="19">
        <v>44595</v>
      </c>
      <c r="D9586" s="19" t="s">
        <v>97</v>
      </c>
      <c r="E9586" s="16" t="s">
        <v>21070</v>
      </c>
      <c r="F9586" s="37">
        <v>365</v>
      </c>
      <c r="G9586" s="35">
        <v>44596</v>
      </c>
      <c r="H9586" s="35">
        <v>44961</v>
      </c>
      <c r="I9586" s="37">
        <v>3</v>
      </c>
      <c r="J9586" s="37">
        <v>1</v>
      </c>
      <c r="K9586" s="15" t="s">
        <v>99</v>
      </c>
      <c r="L9586" s="15" t="s">
        <v>105</v>
      </c>
      <c r="M9586" s="15" t="s">
        <v>21071</v>
      </c>
      <c r="N9586" s="15" t="s">
        <v>21072</v>
      </c>
      <c r="O9586" s="37">
        <v>700000</v>
      </c>
      <c r="P9586" s="126" t="s">
        <v>25103</v>
      </c>
      <c r="R9586" s="137">
        <f t="shared" si="149"/>
        <v>2.15</v>
      </c>
    </row>
    <row r="9587" spans="2:18" x14ac:dyDescent="0.35">
      <c r="B9587" s="19">
        <v>44887</v>
      </c>
      <c r="C9587" s="19">
        <v>44595</v>
      </c>
      <c r="D9587" s="19">
        <v>44887.72215277778</v>
      </c>
      <c r="E9587" s="16" t="s">
        <v>21070</v>
      </c>
      <c r="F9587" s="37">
        <v>365</v>
      </c>
      <c r="G9587" s="35">
        <v>44596</v>
      </c>
      <c r="H9587" s="35">
        <v>44961</v>
      </c>
      <c r="I9587" s="37">
        <v>3</v>
      </c>
      <c r="J9587" s="37">
        <v>1</v>
      </c>
      <c r="K9587" s="15" t="s">
        <v>2405</v>
      </c>
      <c r="L9587" s="15" t="s">
        <v>105</v>
      </c>
      <c r="M9587" s="15" t="s">
        <v>23968</v>
      </c>
      <c r="N9587" s="15" t="s">
        <v>23969</v>
      </c>
      <c r="O9587" s="37">
        <v>700000</v>
      </c>
      <c r="P9587" s="126" t="s">
        <v>25103</v>
      </c>
      <c r="R9587" s="137">
        <f t="shared" si="149"/>
        <v>2.1</v>
      </c>
    </row>
    <row r="9588" spans="2:18" x14ac:dyDescent="0.35">
      <c r="B9588" s="19">
        <v>44596</v>
      </c>
      <c r="C9588" s="19">
        <v>44596</v>
      </c>
      <c r="D9588" s="19" t="s">
        <v>97</v>
      </c>
      <c r="E9588" s="16" t="s">
        <v>173</v>
      </c>
      <c r="F9588" s="37">
        <v>365</v>
      </c>
      <c r="G9588" s="35">
        <v>44581</v>
      </c>
      <c r="H9588" s="35">
        <v>44946</v>
      </c>
      <c r="I9588" s="37">
        <v>10</v>
      </c>
      <c r="J9588" s="37">
        <v>4</v>
      </c>
      <c r="K9588" s="15" t="s">
        <v>99</v>
      </c>
      <c r="L9588" s="15" t="s">
        <v>118</v>
      </c>
      <c r="M9588" s="15" t="s">
        <v>3787</v>
      </c>
      <c r="N9588" s="15" t="s">
        <v>21056</v>
      </c>
      <c r="O9588" s="37">
        <v>3000000</v>
      </c>
      <c r="P9588" s="126" t="s">
        <v>25103</v>
      </c>
      <c r="R9588" s="137">
        <f t="shared" si="149"/>
        <v>2.25</v>
      </c>
    </row>
    <row r="9589" spans="2:18" x14ac:dyDescent="0.35">
      <c r="B9589" s="19">
        <v>44596</v>
      </c>
      <c r="C9589" s="19">
        <v>44596</v>
      </c>
      <c r="D9589" s="19" t="s">
        <v>97</v>
      </c>
      <c r="E9589" s="16" t="s">
        <v>17299</v>
      </c>
      <c r="F9589" s="37">
        <v>365</v>
      </c>
      <c r="G9589" s="35">
        <v>44599</v>
      </c>
      <c r="H9589" s="35">
        <v>44964</v>
      </c>
      <c r="I9589" s="37">
        <v>1</v>
      </c>
      <c r="J9589" s="37">
        <v>1</v>
      </c>
      <c r="K9589" s="15" t="s">
        <v>112</v>
      </c>
      <c r="L9589" s="15" t="s">
        <v>105</v>
      </c>
      <c r="M9589" s="15" t="s">
        <v>21061</v>
      </c>
      <c r="N9589" s="15" t="s">
        <v>8761</v>
      </c>
      <c r="O9589" s="37">
        <v>15000000</v>
      </c>
      <c r="P9589" s="126" t="s">
        <v>25103</v>
      </c>
      <c r="R9589" s="137">
        <f t="shared" si="149"/>
        <v>2.6</v>
      </c>
    </row>
    <row r="9590" spans="2:18" x14ac:dyDescent="0.35">
      <c r="B9590" s="19">
        <v>44600</v>
      </c>
      <c r="C9590" s="19">
        <v>44599</v>
      </c>
      <c r="D9590" s="19" t="s">
        <v>97</v>
      </c>
      <c r="E9590" s="16" t="s">
        <v>21214</v>
      </c>
      <c r="F9590" s="37">
        <v>365</v>
      </c>
      <c r="G9590" s="35">
        <v>44602</v>
      </c>
      <c r="H9590" s="35">
        <v>44967</v>
      </c>
      <c r="I9590" s="37">
        <v>3</v>
      </c>
      <c r="J9590" s="37">
        <v>1</v>
      </c>
      <c r="K9590" s="15" t="s">
        <v>99</v>
      </c>
      <c r="L9590" s="15" t="s">
        <v>1264</v>
      </c>
      <c r="M9590" s="15" t="s">
        <v>21215</v>
      </c>
      <c r="N9590" s="15" t="s">
        <v>97</v>
      </c>
      <c r="O9590" s="38">
        <v>40453.07</v>
      </c>
      <c r="P9590" s="126" t="s">
        <v>25103</v>
      </c>
      <c r="R9590" s="137">
        <f t="shared" si="149"/>
        <v>2.1999999999999997</v>
      </c>
    </row>
    <row r="9591" spans="2:18" x14ac:dyDescent="0.35">
      <c r="B9591" s="19">
        <v>44628</v>
      </c>
      <c r="C9591" s="19">
        <v>44599</v>
      </c>
      <c r="D9591" s="19" t="s">
        <v>97</v>
      </c>
      <c r="E9591" s="16" t="s">
        <v>22669</v>
      </c>
      <c r="F9591" s="37">
        <v>365</v>
      </c>
      <c r="G9591" s="35">
        <v>44634</v>
      </c>
      <c r="H9591" s="35">
        <v>44999</v>
      </c>
      <c r="I9591" s="37">
        <v>6</v>
      </c>
      <c r="J9591" s="37">
        <v>1</v>
      </c>
      <c r="K9591" s="15" t="s">
        <v>99</v>
      </c>
      <c r="L9591" s="15" t="s">
        <v>105</v>
      </c>
      <c r="M9591" s="15" t="s">
        <v>22670</v>
      </c>
      <c r="N9591" s="15" t="s">
        <v>22671</v>
      </c>
      <c r="O9591" s="38">
        <v>343377.16</v>
      </c>
      <c r="P9591" s="126" t="s">
        <v>25103</v>
      </c>
      <c r="R9591" s="137">
        <f t="shared" si="149"/>
        <v>2.7499999999999996</v>
      </c>
    </row>
    <row r="9592" spans="2:18" x14ac:dyDescent="0.35">
      <c r="B9592" s="19">
        <v>44781</v>
      </c>
      <c r="C9592" s="19">
        <v>44599</v>
      </c>
      <c r="D9592" s="19">
        <v>44781.5546875</v>
      </c>
      <c r="E9592" s="16" t="s">
        <v>22669</v>
      </c>
      <c r="F9592" s="37">
        <v>365</v>
      </c>
      <c r="G9592" s="35">
        <v>44634</v>
      </c>
      <c r="H9592" s="35">
        <v>44999</v>
      </c>
      <c r="I9592" s="37">
        <v>6</v>
      </c>
      <c r="J9592" s="37">
        <v>2</v>
      </c>
      <c r="K9592" s="15" t="s">
        <v>99</v>
      </c>
      <c r="L9592" s="15" t="s">
        <v>105</v>
      </c>
      <c r="M9592" s="15" t="s">
        <v>23481</v>
      </c>
      <c r="N9592" s="15" t="s">
        <v>23482</v>
      </c>
      <c r="O9592" s="38">
        <v>343377.16</v>
      </c>
      <c r="P9592" s="126" t="s">
        <v>25103</v>
      </c>
      <c r="R9592" s="137">
        <f t="shared" si="149"/>
        <v>2.4499999999999997</v>
      </c>
    </row>
    <row r="9593" spans="2:18" x14ac:dyDescent="0.35">
      <c r="B9593" s="19">
        <v>44603</v>
      </c>
      <c r="C9593" s="19">
        <v>44600</v>
      </c>
      <c r="D9593" s="19" t="s">
        <v>97</v>
      </c>
      <c r="E9593" s="16" t="s">
        <v>21492</v>
      </c>
      <c r="F9593" s="37">
        <v>365</v>
      </c>
      <c r="G9593" s="35">
        <v>44606</v>
      </c>
      <c r="H9593" s="35">
        <v>44971</v>
      </c>
      <c r="I9593" s="37">
        <v>20</v>
      </c>
      <c r="J9593" s="37">
        <v>1</v>
      </c>
      <c r="K9593" s="15" t="s">
        <v>99</v>
      </c>
      <c r="L9593" s="15" t="s">
        <v>100</v>
      </c>
      <c r="M9593" s="15" t="s">
        <v>21493</v>
      </c>
      <c r="N9593" s="15" t="s">
        <v>5147</v>
      </c>
      <c r="O9593" s="37">
        <v>1800000</v>
      </c>
      <c r="P9593" s="126" t="s">
        <v>25103</v>
      </c>
      <c r="R9593" s="137">
        <f t="shared" si="149"/>
        <v>2.6999999999999997</v>
      </c>
    </row>
    <row r="9594" spans="2:18" x14ac:dyDescent="0.35">
      <c r="B9594" s="19">
        <v>44705</v>
      </c>
      <c r="C9594" s="19">
        <v>44600</v>
      </c>
      <c r="D9594" s="19">
        <v>44705.737615740742</v>
      </c>
      <c r="E9594" s="16" t="s">
        <v>21492</v>
      </c>
      <c r="F9594" s="37">
        <v>365</v>
      </c>
      <c r="G9594" s="35">
        <v>44606</v>
      </c>
      <c r="H9594" s="35">
        <v>44971</v>
      </c>
      <c r="I9594" s="37">
        <v>20</v>
      </c>
      <c r="J9594" s="37">
        <v>4</v>
      </c>
      <c r="K9594" s="15" t="s">
        <v>99</v>
      </c>
      <c r="L9594" s="15" t="s">
        <v>100</v>
      </c>
      <c r="M9594" s="15" t="s">
        <v>23195</v>
      </c>
      <c r="N9594" s="15" t="s">
        <v>23196</v>
      </c>
      <c r="O9594" s="37">
        <v>1900000</v>
      </c>
      <c r="P9594" s="126" t="s">
        <v>25103</v>
      </c>
      <c r="R9594" s="137">
        <f t="shared" si="149"/>
        <v>2.4</v>
      </c>
    </row>
    <row r="9595" spans="2:18" x14ac:dyDescent="0.35">
      <c r="B9595" s="19">
        <v>44733</v>
      </c>
      <c r="C9595" s="19">
        <v>44600</v>
      </c>
      <c r="D9595" s="19">
        <v>44733.504386574074</v>
      </c>
      <c r="E9595" s="16" t="s">
        <v>21492</v>
      </c>
      <c r="F9595" s="37">
        <v>365</v>
      </c>
      <c r="G9595" s="35">
        <v>44606</v>
      </c>
      <c r="H9595" s="35">
        <v>44971</v>
      </c>
      <c r="I9595" s="37">
        <v>25</v>
      </c>
      <c r="J9595" s="37">
        <v>6</v>
      </c>
      <c r="K9595" s="15" t="s">
        <v>99</v>
      </c>
      <c r="L9595" s="15" t="s">
        <v>100</v>
      </c>
      <c r="M9595" s="15" t="s">
        <v>23195</v>
      </c>
      <c r="N9595" s="15" t="s">
        <v>23288</v>
      </c>
      <c r="O9595" s="37">
        <v>1900000</v>
      </c>
      <c r="P9595" s="126" t="s">
        <v>25103</v>
      </c>
      <c r="R9595" s="137">
        <f t="shared" si="149"/>
        <v>2.9999999999999996</v>
      </c>
    </row>
    <row r="9596" spans="2:18" x14ac:dyDescent="0.35">
      <c r="B9596" s="19">
        <v>44606</v>
      </c>
      <c r="C9596" s="19">
        <v>44601</v>
      </c>
      <c r="D9596" s="19" t="s">
        <v>97</v>
      </c>
      <c r="E9596" s="16" t="s">
        <v>208</v>
      </c>
      <c r="F9596" s="37">
        <v>365</v>
      </c>
      <c r="G9596" s="35">
        <v>44608</v>
      </c>
      <c r="H9596" s="35">
        <v>44973</v>
      </c>
      <c r="I9596" s="37">
        <v>30</v>
      </c>
      <c r="J9596" s="37">
        <v>29</v>
      </c>
      <c r="K9596" s="15" t="s">
        <v>99</v>
      </c>
      <c r="L9596" s="15" t="s">
        <v>100</v>
      </c>
      <c r="M9596" s="15" t="s">
        <v>21613</v>
      </c>
      <c r="N9596" s="15" t="s">
        <v>21614</v>
      </c>
      <c r="O9596" s="37">
        <v>9500000</v>
      </c>
      <c r="P9596" s="126" t="s">
        <v>25103</v>
      </c>
      <c r="R9596" s="137">
        <f t="shared" si="149"/>
        <v>2.4</v>
      </c>
    </row>
    <row r="9597" spans="2:18" x14ac:dyDescent="0.35">
      <c r="B9597" s="19">
        <v>44602</v>
      </c>
      <c r="C9597" s="19">
        <v>44602</v>
      </c>
      <c r="D9597" s="19" t="s">
        <v>97</v>
      </c>
      <c r="E9597" s="16" t="s">
        <v>1042</v>
      </c>
      <c r="F9597" s="37">
        <v>365</v>
      </c>
      <c r="G9597" s="35">
        <v>44278</v>
      </c>
      <c r="H9597" s="35">
        <v>44643</v>
      </c>
      <c r="I9597" s="37">
        <v>82</v>
      </c>
      <c r="J9597" s="37">
        <v>34</v>
      </c>
      <c r="K9597" s="15" t="s">
        <v>99</v>
      </c>
      <c r="L9597" s="15" t="s">
        <v>105</v>
      </c>
      <c r="M9597" s="15" t="s">
        <v>1043</v>
      </c>
      <c r="N9597" s="15" t="s">
        <v>21351</v>
      </c>
      <c r="O9597" s="37">
        <v>13000000</v>
      </c>
      <c r="P9597" s="126" t="s">
        <v>25103</v>
      </c>
      <c r="R9597" s="137">
        <f t="shared" si="149"/>
        <v>2.25</v>
      </c>
    </row>
    <row r="9598" spans="2:18" x14ac:dyDescent="0.35">
      <c r="B9598" s="19">
        <v>44602</v>
      </c>
      <c r="C9598" s="19">
        <v>44602.671238425923</v>
      </c>
      <c r="D9598" s="19" t="s">
        <v>97</v>
      </c>
      <c r="E9598" s="16" t="s">
        <v>21374</v>
      </c>
      <c r="F9598" s="37">
        <v>365</v>
      </c>
      <c r="G9598" s="35">
        <v>44452</v>
      </c>
      <c r="H9598" s="35">
        <v>44817</v>
      </c>
      <c r="I9598" s="37">
        <v>6</v>
      </c>
      <c r="J9598" s="37">
        <v>5</v>
      </c>
      <c r="K9598" s="15" t="s">
        <v>99</v>
      </c>
      <c r="L9598" s="15" t="s">
        <v>105</v>
      </c>
      <c r="M9598" s="15" t="s">
        <v>21375</v>
      </c>
      <c r="N9598" s="15" t="s">
        <v>21376</v>
      </c>
      <c r="O9598" s="37">
        <v>250000</v>
      </c>
      <c r="P9598" s="126" t="s">
        <v>25103</v>
      </c>
      <c r="R9598" s="137">
        <f t="shared" si="149"/>
        <v>2.4499999999999997</v>
      </c>
    </row>
    <row r="9599" spans="2:18" x14ac:dyDescent="0.35">
      <c r="B9599" s="19">
        <v>44602</v>
      </c>
      <c r="C9599" s="19">
        <v>44602.672025462962</v>
      </c>
      <c r="D9599" s="19" t="s">
        <v>97</v>
      </c>
      <c r="E9599" s="16" t="s">
        <v>4241</v>
      </c>
      <c r="F9599" s="37">
        <v>365</v>
      </c>
      <c r="G9599" s="35">
        <v>44606</v>
      </c>
      <c r="H9599" s="35">
        <v>44971</v>
      </c>
      <c r="I9599" s="37">
        <v>20</v>
      </c>
      <c r="J9599" s="37">
        <v>1</v>
      </c>
      <c r="K9599" s="15" t="s">
        <v>99</v>
      </c>
      <c r="L9599" s="15" t="s">
        <v>298</v>
      </c>
      <c r="M9599" s="15" t="s">
        <v>21385</v>
      </c>
      <c r="N9599" s="15" t="s">
        <v>21386</v>
      </c>
      <c r="O9599" s="37">
        <v>850000</v>
      </c>
      <c r="P9599" s="126" t="s">
        <v>25103</v>
      </c>
      <c r="R9599" s="137">
        <f t="shared" si="149"/>
        <v>2</v>
      </c>
    </row>
    <row r="9600" spans="2:18" x14ac:dyDescent="0.35">
      <c r="B9600" s="19">
        <v>44754</v>
      </c>
      <c r="C9600" s="19">
        <v>44602.672025462962</v>
      </c>
      <c r="D9600" s="19">
        <v>44754.617152777777</v>
      </c>
      <c r="E9600" s="16" t="s">
        <v>4241</v>
      </c>
      <c r="F9600" s="37">
        <v>365</v>
      </c>
      <c r="G9600" s="35">
        <v>44606</v>
      </c>
      <c r="H9600" s="35">
        <v>44971</v>
      </c>
      <c r="I9600" s="37">
        <v>20</v>
      </c>
      <c r="J9600" s="37">
        <v>3</v>
      </c>
      <c r="K9600" s="15" t="s">
        <v>99</v>
      </c>
      <c r="L9600" s="15" t="s">
        <v>298</v>
      </c>
      <c r="M9600" s="15" t="s">
        <v>23380</v>
      </c>
      <c r="N9600" s="15" t="s">
        <v>23381</v>
      </c>
      <c r="O9600" s="37">
        <v>850</v>
      </c>
      <c r="P9600" s="126" t="s">
        <v>25103</v>
      </c>
      <c r="R9600" s="137">
        <f t="shared" si="149"/>
        <v>1.9</v>
      </c>
    </row>
    <row r="9601" spans="2:18" x14ac:dyDescent="0.35">
      <c r="B9601" s="19">
        <v>44811</v>
      </c>
      <c r="C9601" s="19">
        <v>44602.672025462962</v>
      </c>
      <c r="D9601" s="19">
        <v>44811.415833333333</v>
      </c>
      <c r="E9601" s="16" t="s">
        <v>4241</v>
      </c>
      <c r="F9601" s="37">
        <v>365</v>
      </c>
      <c r="G9601" s="35">
        <v>44606</v>
      </c>
      <c r="H9601" s="35">
        <v>44971</v>
      </c>
      <c r="I9601" s="37">
        <v>20</v>
      </c>
      <c r="J9601" s="37">
        <v>5</v>
      </c>
      <c r="K9601" s="15" t="s">
        <v>99</v>
      </c>
      <c r="L9601" s="15" t="s">
        <v>298</v>
      </c>
      <c r="M9601" s="15" t="s">
        <v>23380</v>
      </c>
      <c r="N9601" s="15" t="s">
        <v>23536</v>
      </c>
      <c r="O9601" s="37">
        <v>850000</v>
      </c>
      <c r="P9601" s="126" t="s">
        <v>25103</v>
      </c>
      <c r="R9601" s="137">
        <f t="shared" si="149"/>
        <v>1.6999999999999997</v>
      </c>
    </row>
    <row r="9602" spans="2:18" x14ac:dyDescent="0.35">
      <c r="B9602" s="19">
        <v>44607</v>
      </c>
      <c r="C9602" s="19">
        <v>44603</v>
      </c>
      <c r="D9602" s="19" t="s">
        <v>97</v>
      </c>
      <c r="E9602" s="16" t="s">
        <v>219</v>
      </c>
      <c r="F9602" s="37">
        <v>365</v>
      </c>
      <c r="G9602" s="35">
        <v>44608</v>
      </c>
      <c r="H9602" s="35">
        <v>44973</v>
      </c>
      <c r="I9602" s="37">
        <v>25</v>
      </c>
      <c r="J9602" s="37">
        <v>19</v>
      </c>
      <c r="K9602" s="15" t="s">
        <v>99</v>
      </c>
      <c r="L9602" s="15" t="s">
        <v>100</v>
      </c>
      <c r="M9602" s="15" t="s">
        <v>21671</v>
      </c>
      <c r="N9602" s="15" t="s">
        <v>21672</v>
      </c>
      <c r="O9602" s="37">
        <v>9000000</v>
      </c>
      <c r="P9602" s="126" t="s">
        <v>25103</v>
      </c>
      <c r="R9602" s="137">
        <f t="shared" si="149"/>
        <v>2.4</v>
      </c>
    </row>
    <row r="9603" spans="2:18" x14ac:dyDescent="0.35">
      <c r="B9603" s="19">
        <v>44608</v>
      </c>
      <c r="C9603" s="19">
        <v>44603</v>
      </c>
      <c r="D9603" s="19" t="s">
        <v>97</v>
      </c>
      <c r="E9603" s="16" t="s">
        <v>522</v>
      </c>
      <c r="F9603" s="37">
        <v>365</v>
      </c>
      <c r="G9603" s="35">
        <v>44452</v>
      </c>
      <c r="H9603" s="35">
        <v>44817</v>
      </c>
      <c r="I9603" s="37">
        <v>14</v>
      </c>
      <c r="J9603" s="37">
        <v>9</v>
      </c>
      <c r="K9603" s="15" t="s">
        <v>99</v>
      </c>
      <c r="L9603" s="15" t="s">
        <v>105</v>
      </c>
      <c r="M9603" s="15" t="s">
        <v>523</v>
      </c>
      <c r="N9603" s="15" t="s">
        <v>21788</v>
      </c>
      <c r="O9603" s="37">
        <v>5000000</v>
      </c>
      <c r="P9603" s="126" t="s">
        <v>25103</v>
      </c>
      <c r="R9603" s="137">
        <f t="shared" si="149"/>
        <v>2.8499999999999996</v>
      </c>
    </row>
    <row r="9604" spans="2:18" x14ac:dyDescent="0.35">
      <c r="B9604" s="19">
        <v>44609</v>
      </c>
      <c r="C9604" s="19">
        <v>44603</v>
      </c>
      <c r="D9604" s="19" t="s">
        <v>97</v>
      </c>
      <c r="E9604" s="16" t="s">
        <v>21894</v>
      </c>
      <c r="F9604" s="37">
        <v>365</v>
      </c>
      <c r="G9604" s="35">
        <v>44276</v>
      </c>
      <c r="H9604" s="35">
        <v>44641</v>
      </c>
      <c r="I9604" s="37">
        <v>15</v>
      </c>
      <c r="J9604" s="37">
        <v>7</v>
      </c>
      <c r="K9604" s="15" t="s">
        <v>99</v>
      </c>
      <c r="L9604" s="15" t="s">
        <v>100</v>
      </c>
      <c r="M9604" s="15" t="s">
        <v>3698</v>
      </c>
      <c r="N9604" s="15" t="s">
        <v>21895</v>
      </c>
      <c r="O9604" s="38">
        <v>3820708.5</v>
      </c>
      <c r="P9604" s="126" t="s">
        <v>25103</v>
      </c>
      <c r="R9604" s="137">
        <f t="shared" ref="R9604:R9667" si="150">0.3*IF(F9604&lt;=30, 2, IF(AND(F9604&gt;=31, F9604&lt;=90), 3, IF(AND(F9604&gt;=91, F9604&lt;=180), 4, IF(AND(F9604&gt;=181, F9604&lt;=364), 1, 2)))) + 0.3*IF(J9604=1, 3, IF(AND(J9604&gt;=2, J9604&lt;=5), 2, IF(AND(J9604&gt;=6, J9604&lt;=10), 4, 2))) + 0.2*IF(O9604&lt;=150000, 2, IF(AND(O9604&gt;=150001, O9604&lt;=500000), 4, IF(AND(O9604&gt;=500001, O9604&lt;=1000000), 1, 3)))+ 0.15*IF(NOT(ISERROR(SEARCH("fognat",L9604))), 4, IF(NOT(ISERROR(SEARCH("compres",L9604))), 2, IF(NOT(ISERROR(SEARCH("facciat",L9604))), 3, IF(NOT(ISERROR(SEARCH("estaur",L9604))), 4, 1)))) + 0.05*IF(NOT(ISERROR(SEARCH("anutenz",K9604))), 3, IF(NOT(ISERROR(SEARCH("uova",K9604))), 4, IF(NOT(ISERROR(SEARCH("rivat",K9604))), 2, IF(NOT(ISERROR(SEARCH("ubblic",K9604))), 1, 1))))</f>
        <v>2.9999999999999996</v>
      </c>
    </row>
    <row r="9605" spans="2:18" x14ac:dyDescent="0.35">
      <c r="B9605" s="19">
        <v>44605</v>
      </c>
      <c r="C9605" s="19">
        <v>44605</v>
      </c>
      <c r="D9605" s="19" t="s">
        <v>97</v>
      </c>
      <c r="E9605" s="16" t="s">
        <v>11606</v>
      </c>
      <c r="F9605" s="37">
        <v>365</v>
      </c>
      <c r="G9605" s="35">
        <v>44606</v>
      </c>
      <c r="H9605" s="35">
        <v>44971</v>
      </c>
      <c r="I9605" s="37">
        <v>8</v>
      </c>
      <c r="J9605" s="37">
        <v>2</v>
      </c>
      <c r="K9605" s="15" t="s">
        <v>99</v>
      </c>
      <c r="L9605" s="15" t="s">
        <v>105</v>
      </c>
      <c r="M9605" s="15" t="s">
        <v>21560</v>
      </c>
      <c r="N9605" s="15" t="s">
        <v>21561</v>
      </c>
      <c r="O9605" s="37">
        <v>700000</v>
      </c>
      <c r="P9605" s="126" t="s">
        <v>25103</v>
      </c>
      <c r="R9605" s="137">
        <f t="shared" si="150"/>
        <v>1.85</v>
      </c>
    </row>
    <row r="9606" spans="2:18" x14ac:dyDescent="0.35">
      <c r="B9606" s="19">
        <v>44607</v>
      </c>
      <c r="C9606" s="19">
        <v>44606</v>
      </c>
      <c r="D9606" s="19" t="s">
        <v>97</v>
      </c>
      <c r="E9606" s="16" t="s">
        <v>214</v>
      </c>
      <c r="F9606" s="37">
        <v>365</v>
      </c>
      <c r="G9606" s="35">
        <v>44608</v>
      </c>
      <c r="H9606" s="35">
        <v>44973</v>
      </c>
      <c r="I9606" s="37">
        <v>30</v>
      </c>
      <c r="J9606" s="37">
        <v>29</v>
      </c>
      <c r="K9606" s="15" t="s">
        <v>99</v>
      </c>
      <c r="L9606" s="15" t="s">
        <v>100</v>
      </c>
      <c r="M9606" s="15" t="s">
        <v>21678</v>
      </c>
      <c r="N9606" s="15" t="s">
        <v>21679</v>
      </c>
      <c r="O9606" s="37">
        <v>9000000</v>
      </c>
      <c r="P9606" s="126" t="s">
        <v>25103</v>
      </c>
      <c r="R9606" s="137">
        <f t="shared" si="150"/>
        <v>2.4</v>
      </c>
    </row>
    <row r="9607" spans="2:18" x14ac:dyDescent="0.35">
      <c r="B9607" s="19">
        <v>44607</v>
      </c>
      <c r="C9607" s="19">
        <v>44607</v>
      </c>
      <c r="D9607" s="19" t="s">
        <v>97</v>
      </c>
      <c r="E9607" s="16" t="s">
        <v>646</v>
      </c>
      <c r="F9607" s="37">
        <v>365</v>
      </c>
      <c r="G9607" s="35">
        <v>44515</v>
      </c>
      <c r="H9607" s="35">
        <v>44880</v>
      </c>
      <c r="I9607" s="37">
        <v>15</v>
      </c>
      <c r="J9607" s="37">
        <v>12</v>
      </c>
      <c r="K9607" s="15" t="s">
        <v>99</v>
      </c>
      <c r="L9607" s="15" t="s">
        <v>105</v>
      </c>
      <c r="M9607" s="15" t="s">
        <v>647</v>
      </c>
      <c r="N9607" s="15" t="s">
        <v>21656</v>
      </c>
      <c r="O9607" s="37">
        <v>3800000</v>
      </c>
      <c r="P9607" s="126" t="s">
        <v>25103</v>
      </c>
      <c r="R9607" s="137">
        <f t="shared" si="150"/>
        <v>2.25</v>
      </c>
    </row>
    <row r="9608" spans="2:18" x14ac:dyDescent="0.35">
      <c r="B9608" s="19">
        <v>44608</v>
      </c>
      <c r="C9608" s="19">
        <v>44607</v>
      </c>
      <c r="D9608" s="19" t="s">
        <v>97</v>
      </c>
      <c r="E9608" s="16" t="s">
        <v>8554</v>
      </c>
      <c r="F9608" s="37">
        <v>365</v>
      </c>
      <c r="G9608" s="35">
        <v>44375</v>
      </c>
      <c r="H9608" s="35">
        <v>44740</v>
      </c>
      <c r="I9608" s="37">
        <v>25</v>
      </c>
      <c r="J9608" s="37">
        <v>23</v>
      </c>
      <c r="K9608" s="15" t="s">
        <v>99</v>
      </c>
      <c r="L9608" s="15" t="s">
        <v>105</v>
      </c>
      <c r="M9608" s="15" t="s">
        <v>966</v>
      </c>
      <c r="N9608" s="15" t="s">
        <v>21736</v>
      </c>
      <c r="O9608" s="37">
        <v>5907625</v>
      </c>
      <c r="P9608" s="126" t="s">
        <v>25103</v>
      </c>
      <c r="R9608" s="137">
        <f t="shared" si="150"/>
        <v>2.25</v>
      </c>
    </row>
    <row r="9609" spans="2:18" x14ac:dyDescent="0.35">
      <c r="B9609" s="19">
        <v>44608</v>
      </c>
      <c r="C9609" s="19">
        <v>44607</v>
      </c>
      <c r="D9609" s="19" t="s">
        <v>97</v>
      </c>
      <c r="E9609" s="16" t="s">
        <v>208</v>
      </c>
      <c r="F9609" s="37">
        <v>365</v>
      </c>
      <c r="G9609" s="35">
        <v>44609</v>
      </c>
      <c r="H9609" s="35">
        <v>44974</v>
      </c>
      <c r="I9609" s="37">
        <v>30</v>
      </c>
      <c r="J9609" s="37">
        <v>33</v>
      </c>
      <c r="K9609" s="15" t="s">
        <v>99</v>
      </c>
      <c r="L9609" s="15" t="s">
        <v>100</v>
      </c>
      <c r="M9609" s="15" t="s">
        <v>209</v>
      </c>
      <c r="N9609" s="15" t="s">
        <v>21740</v>
      </c>
      <c r="O9609" s="37">
        <v>9500000</v>
      </c>
      <c r="P9609" s="126" t="s">
        <v>25103</v>
      </c>
      <c r="R9609" s="137">
        <f t="shared" si="150"/>
        <v>2.4</v>
      </c>
    </row>
    <row r="9610" spans="2:18" x14ac:dyDescent="0.35">
      <c r="B9610" s="19">
        <v>44620</v>
      </c>
      <c r="C9610" s="19">
        <v>44607</v>
      </c>
      <c r="D9610" s="19" t="s">
        <v>97</v>
      </c>
      <c r="E9610" s="16" t="s">
        <v>13536</v>
      </c>
      <c r="F9610" s="37">
        <v>365</v>
      </c>
      <c r="G9610" s="35">
        <v>44340</v>
      </c>
      <c r="H9610" s="35">
        <v>44705</v>
      </c>
      <c r="I9610" s="37">
        <v>15</v>
      </c>
      <c r="J9610" s="37">
        <v>11</v>
      </c>
      <c r="K9610" s="15" t="s">
        <v>99</v>
      </c>
      <c r="L9610" s="15" t="s">
        <v>105</v>
      </c>
      <c r="M9610" s="15" t="s">
        <v>13535</v>
      </c>
      <c r="N9610" s="15" t="s">
        <v>22524</v>
      </c>
      <c r="O9610" s="37">
        <v>500000</v>
      </c>
      <c r="P9610" s="126" t="s">
        <v>25103</v>
      </c>
      <c r="R9610" s="137">
        <f t="shared" si="150"/>
        <v>2.4499999999999997</v>
      </c>
    </row>
    <row r="9611" spans="2:18" x14ac:dyDescent="0.35">
      <c r="B9611" s="19">
        <v>44608</v>
      </c>
      <c r="C9611" s="19">
        <v>44608</v>
      </c>
      <c r="D9611" s="19" t="s">
        <v>97</v>
      </c>
      <c r="E9611" s="16" t="s">
        <v>21789</v>
      </c>
      <c r="F9611" s="37">
        <v>365</v>
      </c>
      <c r="G9611" s="35">
        <v>44609</v>
      </c>
      <c r="H9611" s="35">
        <v>44974</v>
      </c>
      <c r="I9611" s="37">
        <v>4</v>
      </c>
      <c r="J9611" s="37">
        <v>1</v>
      </c>
      <c r="K9611" s="15" t="s">
        <v>99</v>
      </c>
      <c r="L9611" s="15" t="s">
        <v>105</v>
      </c>
      <c r="M9611" s="15" t="s">
        <v>21790</v>
      </c>
      <c r="N9611" s="15" t="s">
        <v>21791</v>
      </c>
      <c r="O9611" s="37">
        <v>1208000</v>
      </c>
      <c r="P9611" s="126" t="s">
        <v>25103</v>
      </c>
      <c r="R9611" s="137">
        <f t="shared" si="150"/>
        <v>2.5499999999999998</v>
      </c>
    </row>
    <row r="9612" spans="2:18" x14ac:dyDescent="0.35">
      <c r="B9612" s="19">
        <v>44845</v>
      </c>
      <c r="C9612" s="19">
        <v>44608</v>
      </c>
      <c r="D9612" s="19">
        <v>44845.762372685182</v>
      </c>
      <c r="E9612" s="16" t="s">
        <v>21789</v>
      </c>
      <c r="F9612" s="37">
        <v>365</v>
      </c>
      <c r="G9612" s="35">
        <v>44609</v>
      </c>
      <c r="H9612" s="35">
        <v>44974</v>
      </c>
      <c r="I9612" s="37">
        <v>4</v>
      </c>
      <c r="J9612" s="37">
        <v>2</v>
      </c>
      <c r="K9612" s="15" t="s">
        <v>2400</v>
      </c>
      <c r="L9612" s="15" t="s">
        <v>105</v>
      </c>
      <c r="M9612" s="15" t="s">
        <v>23721</v>
      </c>
      <c r="N9612" s="15" t="s">
        <v>23722</v>
      </c>
      <c r="O9612" s="37">
        <v>1208000</v>
      </c>
      <c r="P9612" s="126" t="s">
        <v>25103</v>
      </c>
      <c r="R9612" s="137">
        <f t="shared" si="150"/>
        <v>2.15</v>
      </c>
    </row>
    <row r="9613" spans="2:18" x14ac:dyDescent="0.35">
      <c r="B9613" s="19">
        <v>44854</v>
      </c>
      <c r="C9613" s="19">
        <v>44608</v>
      </c>
      <c r="D9613" s="19">
        <v>44854.691979166666</v>
      </c>
      <c r="E9613" s="16" t="s">
        <v>21789</v>
      </c>
      <c r="F9613" s="37">
        <v>365</v>
      </c>
      <c r="G9613" s="35">
        <v>44609</v>
      </c>
      <c r="H9613" s="35">
        <v>44974</v>
      </c>
      <c r="I9613" s="37">
        <v>6</v>
      </c>
      <c r="J9613" s="37">
        <v>3</v>
      </c>
      <c r="K9613" s="15" t="s">
        <v>2400</v>
      </c>
      <c r="L9613" s="15" t="s">
        <v>105</v>
      </c>
      <c r="M9613" s="15" t="s">
        <v>23780</v>
      </c>
      <c r="N9613" s="15" t="s">
        <v>23781</v>
      </c>
      <c r="O9613" s="37">
        <v>1208000</v>
      </c>
      <c r="P9613" s="126" t="s">
        <v>25103</v>
      </c>
      <c r="R9613" s="137">
        <f t="shared" si="150"/>
        <v>2.15</v>
      </c>
    </row>
    <row r="9614" spans="2:18" x14ac:dyDescent="0.35">
      <c r="B9614" s="19">
        <v>45058</v>
      </c>
      <c r="C9614" s="19">
        <v>44608</v>
      </c>
      <c r="D9614" s="19">
        <v>45055.108946759261</v>
      </c>
      <c r="E9614" s="16" t="s">
        <v>21789</v>
      </c>
      <c r="F9614" s="37">
        <v>365</v>
      </c>
      <c r="G9614" s="35">
        <v>44907</v>
      </c>
      <c r="H9614" s="35">
        <v>45272</v>
      </c>
      <c r="I9614" s="37">
        <v>8</v>
      </c>
      <c r="J9614" s="37">
        <v>4</v>
      </c>
      <c r="K9614" s="15" t="s">
        <v>2400</v>
      </c>
      <c r="L9614" s="15" t="s">
        <v>105</v>
      </c>
      <c r="M9614" s="15" t="s">
        <v>24365</v>
      </c>
      <c r="N9614" s="15" t="s">
        <v>24366</v>
      </c>
      <c r="O9614" s="38">
        <v>875274.4</v>
      </c>
      <c r="P9614" s="126" t="s">
        <v>25103</v>
      </c>
      <c r="R9614" s="137">
        <f t="shared" si="150"/>
        <v>1.75</v>
      </c>
    </row>
    <row r="9615" spans="2:18" x14ac:dyDescent="0.35">
      <c r="B9615" s="19">
        <v>45065</v>
      </c>
      <c r="C9615" s="19">
        <v>44608</v>
      </c>
      <c r="D9615" s="19">
        <v>45050.104120370372</v>
      </c>
      <c r="E9615" s="16" t="s">
        <v>21789</v>
      </c>
      <c r="F9615" s="37">
        <v>365</v>
      </c>
      <c r="G9615" s="35">
        <v>44907</v>
      </c>
      <c r="H9615" s="35">
        <v>45272</v>
      </c>
      <c r="I9615" s="37">
        <v>6</v>
      </c>
      <c r="J9615" s="37">
        <v>3</v>
      </c>
      <c r="K9615" s="15" t="s">
        <v>2400</v>
      </c>
      <c r="L9615" s="15" t="s">
        <v>105</v>
      </c>
      <c r="M9615" s="15" t="s">
        <v>24373</v>
      </c>
      <c r="N9615" s="15" t="s">
        <v>24374</v>
      </c>
      <c r="O9615" s="38">
        <v>875274.4</v>
      </c>
      <c r="P9615" s="126" t="s">
        <v>25103</v>
      </c>
      <c r="R9615" s="137">
        <f t="shared" si="150"/>
        <v>1.75</v>
      </c>
    </row>
    <row r="9616" spans="2:18" x14ac:dyDescent="0.35">
      <c r="B9616" s="19">
        <v>45113</v>
      </c>
      <c r="C9616" s="19">
        <v>44608</v>
      </c>
      <c r="D9616" s="19">
        <v>45113.082175925927</v>
      </c>
      <c r="E9616" s="16" t="s">
        <v>21789</v>
      </c>
      <c r="F9616" s="37">
        <v>365</v>
      </c>
      <c r="G9616" s="35">
        <v>44609</v>
      </c>
      <c r="H9616" s="35">
        <v>44974</v>
      </c>
      <c r="I9616" s="37">
        <v>4</v>
      </c>
      <c r="J9616" s="37">
        <v>2</v>
      </c>
      <c r="K9616" s="15" t="s">
        <v>2400</v>
      </c>
      <c r="L9616" s="15" t="s">
        <v>105</v>
      </c>
      <c r="M9616" s="15" t="s">
        <v>24503</v>
      </c>
      <c r="N9616" s="15" t="s">
        <v>24504</v>
      </c>
      <c r="O9616" s="37">
        <v>1208000</v>
      </c>
      <c r="P9616" s="126" t="s">
        <v>25103</v>
      </c>
      <c r="R9616" s="137">
        <f t="shared" si="150"/>
        <v>2.15</v>
      </c>
    </row>
    <row r="9617" spans="2:18" x14ac:dyDescent="0.35">
      <c r="B9617" s="19">
        <v>45140</v>
      </c>
      <c r="C9617" s="19">
        <v>44608</v>
      </c>
      <c r="D9617" s="19">
        <v>45140.151041666664</v>
      </c>
      <c r="E9617" s="16" t="s">
        <v>21789</v>
      </c>
      <c r="F9617" s="37">
        <v>365</v>
      </c>
      <c r="G9617" s="35">
        <v>44609</v>
      </c>
      <c r="H9617" s="35">
        <v>44974</v>
      </c>
      <c r="I9617" s="37">
        <v>6</v>
      </c>
      <c r="J9617" s="37">
        <v>3</v>
      </c>
      <c r="K9617" s="15" t="s">
        <v>2400</v>
      </c>
      <c r="L9617" s="15" t="s">
        <v>105</v>
      </c>
      <c r="M9617" s="15" t="s">
        <v>24503</v>
      </c>
      <c r="N9617" s="15" t="s">
        <v>24588</v>
      </c>
      <c r="O9617" s="37">
        <v>1208000</v>
      </c>
      <c r="P9617" s="126" t="s">
        <v>25103</v>
      </c>
      <c r="R9617" s="137">
        <f t="shared" si="150"/>
        <v>2.15</v>
      </c>
    </row>
    <row r="9618" spans="2:18" x14ac:dyDescent="0.35">
      <c r="B9618" s="19">
        <v>45313</v>
      </c>
      <c r="C9618" s="19">
        <v>44608</v>
      </c>
      <c r="D9618" s="19">
        <v>45313.203506944446</v>
      </c>
      <c r="E9618" s="16" t="s">
        <v>21789</v>
      </c>
      <c r="F9618" s="37">
        <v>365</v>
      </c>
      <c r="G9618" s="35">
        <v>44609</v>
      </c>
      <c r="H9618" s="35">
        <v>44974</v>
      </c>
      <c r="I9618" s="37">
        <v>10</v>
      </c>
      <c r="J9618" s="37">
        <v>4</v>
      </c>
      <c r="K9618" s="15" t="s">
        <v>2400</v>
      </c>
      <c r="L9618" s="15" t="s">
        <v>105</v>
      </c>
      <c r="M9618" s="15" t="s">
        <v>24868</v>
      </c>
      <c r="N9618" s="15" t="s">
        <v>24869</v>
      </c>
      <c r="O9618" s="37">
        <v>1208000</v>
      </c>
      <c r="P9618" s="126" t="s">
        <v>25103</v>
      </c>
      <c r="R9618" s="137">
        <f t="shared" si="150"/>
        <v>2.15</v>
      </c>
    </row>
    <row r="9619" spans="2:18" x14ac:dyDescent="0.35">
      <c r="B9619" s="19">
        <v>45392</v>
      </c>
      <c r="C9619" s="19">
        <v>44608</v>
      </c>
      <c r="D9619" s="19">
        <v>45392.208333333336</v>
      </c>
      <c r="E9619" s="16" t="s">
        <v>21789</v>
      </c>
      <c r="F9619" s="37">
        <v>365</v>
      </c>
      <c r="G9619" s="35">
        <v>44609</v>
      </c>
      <c r="H9619" s="35">
        <v>44974</v>
      </c>
      <c r="I9619" s="37">
        <v>18</v>
      </c>
      <c r="J9619" s="37">
        <v>9</v>
      </c>
      <c r="K9619" s="15" t="s">
        <v>2400</v>
      </c>
      <c r="L9619" s="15" t="s">
        <v>105</v>
      </c>
      <c r="M9619" s="15" t="s">
        <v>24868</v>
      </c>
      <c r="N9619" s="15" t="s">
        <v>24946</v>
      </c>
      <c r="O9619" s="37">
        <v>1208000</v>
      </c>
      <c r="P9619" s="126" t="s">
        <v>25103</v>
      </c>
      <c r="R9619" s="137">
        <f t="shared" si="150"/>
        <v>2.7499999999999996</v>
      </c>
    </row>
    <row r="9620" spans="2:18" x14ac:dyDescent="0.35">
      <c r="B9620" s="19">
        <v>45392</v>
      </c>
      <c r="C9620" s="19">
        <v>44608</v>
      </c>
      <c r="D9620" s="19">
        <v>45392.275324074071</v>
      </c>
      <c r="E9620" s="16" t="s">
        <v>21789</v>
      </c>
      <c r="F9620" s="37">
        <v>365</v>
      </c>
      <c r="G9620" s="35">
        <v>44609</v>
      </c>
      <c r="H9620" s="35">
        <v>44974</v>
      </c>
      <c r="I9620" s="37">
        <v>10</v>
      </c>
      <c r="J9620" s="37">
        <v>5</v>
      </c>
      <c r="K9620" s="15" t="s">
        <v>2400</v>
      </c>
      <c r="L9620" s="15" t="s">
        <v>105</v>
      </c>
      <c r="M9620" s="15" t="s">
        <v>24947</v>
      </c>
      <c r="N9620" s="15" t="s">
        <v>24948</v>
      </c>
      <c r="O9620" s="37">
        <v>1208000</v>
      </c>
      <c r="P9620" s="126" t="s">
        <v>25103</v>
      </c>
      <c r="R9620" s="137">
        <f t="shared" si="150"/>
        <v>2.15</v>
      </c>
    </row>
    <row r="9621" spans="2:18" x14ac:dyDescent="0.35">
      <c r="B9621" s="19">
        <v>45476</v>
      </c>
      <c r="C9621" s="19">
        <v>44608</v>
      </c>
      <c r="D9621" s="19">
        <v>45476.135000000002</v>
      </c>
      <c r="E9621" s="16" t="s">
        <v>21789</v>
      </c>
      <c r="F9621" s="37">
        <v>365</v>
      </c>
      <c r="G9621" s="35">
        <v>44609</v>
      </c>
      <c r="H9621" s="35">
        <v>44974</v>
      </c>
      <c r="I9621" s="37">
        <v>12</v>
      </c>
      <c r="J9621" s="37">
        <v>6</v>
      </c>
      <c r="K9621" s="15" t="s">
        <v>2400</v>
      </c>
      <c r="L9621" s="15" t="s">
        <v>105</v>
      </c>
      <c r="M9621" s="15" t="s">
        <v>24868</v>
      </c>
      <c r="N9621" s="15" t="s">
        <v>25005</v>
      </c>
      <c r="O9621" s="37">
        <v>1208000</v>
      </c>
      <c r="P9621" s="126" t="s">
        <v>25103</v>
      </c>
      <c r="R9621" s="137">
        <f t="shared" si="150"/>
        <v>2.7499999999999996</v>
      </c>
    </row>
    <row r="9622" spans="2:18" x14ac:dyDescent="0.35">
      <c r="B9622" s="19">
        <v>45551</v>
      </c>
      <c r="C9622" s="19">
        <v>44608</v>
      </c>
      <c r="D9622" s="19">
        <v>45551.217361111114</v>
      </c>
      <c r="E9622" s="16" t="s">
        <v>21789</v>
      </c>
      <c r="F9622" s="37">
        <v>365</v>
      </c>
      <c r="G9622" s="35">
        <v>44609</v>
      </c>
      <c r="H9622" s="35">
        <v>44974</v>
      </c>
      <c r="I9622" s="37">
        <v>14</v>
      </c>
      <c r="J9622" s="37">
        <v>7</v>
      </c>
      <c r="K9622" s="15" t="s">
        <v>2400</v>
      </c>
      <c r="L9622" s="15" t="s">
        <v>105</v>
      </c>
      <c r="M9622" s="15" t="s">
        <v>24868</v>
      </c>
      <c r="N9622" s="15" t="s">
        <v>25027</v>
      </c>
      <c r="O9622" s="37">
        <v>1208000</v>
      </c>
      <c r="P9622" s="126" t="s">
        <v>25103</v>
      </c>
      <c r="R9622" s="137">
        <f t="shared" si="150"/>
        <v>2.7499999999999996</v>
      </c>
    </row>
    <row r="9623" spans="2:18" x14ac:dyDescent="0.35">
      <c r="B9623" s="19">
        <v>44610</v>
      </c>
      <c r="C9623" s="19">
        <v>44610</v>
      </c>
      <c r="D9623" s="19" t="s">
        <v>97</v>
      </c>
      <c r="E9623" s="16" t="s">
        <v>1042</v>
      </c>
      <c r="F9623" s="37">
        <v>365</v>
      </c>
      <c r="G9623" s="35">
        <v>44278</v>
      </c>
      <c r="H9623" s="35">
        <v>44643</v>
      </c>
      <c r="I9623" s="37">
        <v>84</v>
      </c>
      <c r="J9623" s="37">
        <v>35</v>
      </c>
      <c r="K9623" s="15" t="s">
        <v>99</v>
      </c>
      <c r="L9623" s="15" t="s">
        <v>118</v>
      </c>
      <c r="M9623" s="15" t="s">
        <v>1043</v>
      </c>
      <c r="N9623" s="15" t="s">
        <v>21918</v>
      </c>
      <c r="O9623" s="37">
        <v>13000000</v>
      </c>
      <c r="P9623" s="126" t="s">
        <v>25103</v>
      </c>
      <c r="R9623" s="137">
        <f t="shared" si="150"/>
        <v>2.25</v>
      </c>
    </row>
    <row r="9624" spans="2:18" x14ac:dyDescent="0.35">
      <c r="B9624" s="19">
        <v>44610</v>
      </c>
      <c r="C9624" s="19">
        <v>44610</v>
      </c>
      <c r="D9624" s="19" t="s">
        <v>97</v>
      </c>
      <c r="E9624" s="16" t="s">
        <v>8554</v>
      </c>
      <c r="F9624" s="37">
        <v>365</v>
      </c>
      <c r="G9624" s="35">
        <v>44375</v>
      </c>
      <c r="H9624" s="35">
        <v>44740</v>
      </c>
      <c r="I9624" s="37">
        <v>30</v>
      </c>
      <c r="J9624" s="37">
        <v>28</v>
      </c>
      <c r="K9624" s="15" t="s">
        <v>99</v>
      </c>
      <c r="L9624" s="15" t="s">
        <v>105</v>
      </c>
      <c r="M9624" s="15" t="s">
        <v>966</v>
      </c>
      <c r="N9624" s="15" t="s">
        <v>21989</v>
      </c>
      <c r="O9624" s="37">
        <v>5907625</v>
      </c>
      <c r="P9624" s="126" t="s">
        <v>25103</v>
      </c>
      <c r="R9624" s="137">
        <f t="shared" si="150"/>
        <v>2.25</v>
      </c>
    </row>
    <row r="9625" spans="2:18" x14ac:dyDescent="0.35">
      <c r="B9625" s="19">
        <v>44613</v>
      </c>
      <c r="C9625" s="19">
        <v>44610</v>
      </c>
      <c r="D9625" s="19" t="s">
        <v>97</v>
      </c>
      <c r="E9625" s="16" t="s">
        <v>208</v>
      </c>
      <c r="F9625" s="37">
        <v>365</v>
      </c>
      <c r="G9625" s="35">
        <v>44614</v>
      </c>
      <c r="H9625" s="35">
        <v>44979</v>
      </c>
      <c r="I9625" s="37">
        <v>30</v>
      </c>
      <c r="J9625" s="37">
        <v>34</v>
      </c>
      <c r="K9625" s="15" t="s">
        <v>99</v>
      </c>
      <c r="L9625" s="15" t="s">
        <v>100</v>
      </c>
      <c r="M9625" s="15" t="s">
        <v>13963</v>
      </c>
      <c r="N9625" s="15" t="s">
        <v>22027</v>
      </c>
      <c r="O9625" s="37">
        <v>9500000</v>
      </c>
      <c r="P9625" s="126" t="s">
        <v>25103</v>
      </c>
      <c r="R9625" s="137">
        <f t="shared" si="150"/>
        <v>2.4</v>
      </c>
    </row>
    <row r="9626" spans="2:18" x14ac:dyDescent="0.35">
      <c r="B9626" s="19">
        <v>44617</v>
      </c>
      <c r="C9626" s="19">
        <v>44610</v>
      </c>
      <c r="D9626" s="19" t="s">
        <v>97</v>
      </c>
      <c r="E9626" s="16" t="s">
        <v>22420</v>
      </c>
      <c r="F9626" s="37">
        <v>365</v>
      </c>
      <c r="G9626" s="35">
        <v>44452</v>
      </c>
      <c r="H9626" s="35">
        <v>44817</v>
      </c>
      <c r="I9626" s="37">
        <v>6</v>
      </c>
      <c r="J9626" s="37">
        <v>6</v>
      </c>
      <c r="K9626" s="15" t="s">
        <v>99</v>
      </c>
      <c r="L9626" s="15" t="s">
        <v>105</v>
      </c>
      <c r="M9626" s="15" t="s">
        <v>22421</v>
      </c>
      <c r="N9626" s="15" t="s">
        <v>22422</v>
      </c>
      <c r="O9626" s="37">
        <v>250000</v>
      </c>
      <c r="P9626" s="126" t="s">
        <v>25103</v>
      </c>
      <c r="R9626" s="137">
        <f t="shared" si="150"/>
        <v>3.0499999999999994</v>
      </c>
    </row>
    <row r="9627" spans="2:18" x14ac:dyDescent="0.35">
      <c r="B9627" s="19">
        <v>44613</v>
      </c>
      <c r="C9627" s="19">
        <v>44613.777974537035</v>
      </c>
      <c r="D9627" s="19" t="s">
        <v>97</v>
      </c>
      <c r="E9627" s="16" t="s">
        <v>22096</v>
      </c>
      <c r="F9627" s="37">
        <v>365</v>
      </c>
      <c r="G9627" s="35">
        <v>44525</v>
      </c>
      <c r="H9627" s="35">
        <v>44890</v>
      </c>
      <c r="I9627" s="37">
        <v>5</v>
      </c>
      <c r="J9627" s="37">
        <v>1</v>
      </c>
      <c r="K9627" s="15" t="s">
        <v>99</v>
      </c>
      <c r="L9627" s="15" t="s">
        <v>105</v>
      </c>
      <c r="M9627" s="15" t="s">
        <v>22097</v>
      </c>
      <c r="N9627" s="15" t="s">
        <v>22098</v>
      </c>
      <c r="O9627" s="37">
        <v>548619</v>
      </c>
      <c r="P9627" s="126" t="s">
        <v>25103</v>
      </c>
      <c r="R9627" s="137">
        <f t="shared" si="150"/>
        <v>2.15</v>
      </c>
    </row>
    <row r="9628" spans="2:18" x14ac:dyDescent="0.35">
      <c r="B9628" s="19">
        <v>44617</v>
      </c>
      <c r="C9628" s="19">
        <v>44617</v>
      </c>
      <c r="D9628" s="19" t="s">
        <v>97</v>
      </c>
      <c r="E9628" s="16" t="s">
        <v>173</v>
      </c>
      <c r="F9628" s="37">
        <v>365</v>
      </c>
      <c r="G9628" s="35">
        <v>44581</v>
      </c>
      <c r="H9628" s="35">
        <v>44946</v>
      </c>
      <c r="I9628" s="37">
        <v>12</v>
      </c>
      <c r="J9628" s="37">
        <v>6</v>
      </c>
      <c r="K9628" s="15" t="s">
        <v>99</v>
      </c>
      <c r="L9628" s="15" t="s">
        <v>105</v>
      </c>
      <c r="M9628" s="15" t="s">
        <v>3787</v>
      </c>
      <c r="N9628" s="15" t="s">
        <v>22337</v>
      </c>
      <c r="O9628" s="37">
        <v>3000000</v>
      </c>
      <c r="P9628" s="126" t="s">
        <v>25103</v>
      </c>
      <c r="R9628" s="137">
        <f t="shared" si="150"/>
        <v>2.8499999999999996</v>
      </c>
    </row>
    <row r="9629" spans="2:18" x14ac:dyDescent="0.35">
      <c r="B9629" s="19">
        <v>44617</v>
      </c>
      <c r="C9629" s="19">
        <v>44617</v>
      </c>
      <c r="D9629" s="19" t="s">
        <v>97</v>
      </c>
      <c r="E9629" s="16" t="s">
        <v>22362</v>
      </c>
      <c r="F9629" s="37">
        <v>365</v>
      </c>
      <c r="G9629" s="35">
        <v>44562</v>
      </c>
      <c r="H9629" s="35">
        <v>44927</v>
      </c>
      <c r="I9629" s="37">
        <v>20</v>
      </c>
      <c r="J9629" s="37">
        <v>4</v>
      </c>
      <c r="K9629" s="15" t="s">
        <v>99</v>
      </c>
      <c r="L9629" s="15" t="s">
        <v>122</v>
      </c>
      <c r="M9629" s="15" t="s">
        <v>22363</v>
      </c>
      <c r="N9629" s="15" t="s">
        <v>22364</v>
      </c>
      <c r="O9629" s="37">
        <v>5550000</v>
      </c>
      <c r="P9629" s="126" t="s">
        <v>25103</v>
      </c>
      <c r="R9629" s="137">
        <f t="shared" si="150"/>
        <v>2.1</v>
      </c>
    </row>
    <row r="9630" spans="2:18" x14ac:dyDescent="0.35">
      <c r="B9630" s="19">
        <v>44617</v>
      </c>
      <c r="C9630" s="19">
        <v>44617</v>
      </c>
      <c r="D9630" s="19" t="s">
        <v>97</v>
      </c>
      <c r="E9630" s="16" t="s">
        <v>22367</v>
      </c>
      <c r="F9630" s="37">
        <v>365</v>
      </c>
      <c r="G9630" s="35">
        <v>44562</v>
      </c>
      <c r="H9630" s="35">
        <v>44927</v>
      </c>
      <c r="I9630" s="37">
        <v>200</v>
      </c>
      <c r="J9630" s="37">
        <v>20</v>
      </c>
      <c r="K9630" s="15" t="s">
        <v>99</v>
      </c>
      <c r="L9630" s="15" t="s">
        <v>122</v>
      </c>
      <c r="M9630" s="15" t="s">
        <v>22368</v>
      </c>
      <c r="N9630" s="15" t="s">
        <v>22369</v>
      </c>
      <c r="O9630" s="37">
        <v>19500000</v>
      </c>
      <c r="P9630" s="126" t="s">
        <v>25103</v>
      </c>
      <c r="R9630" s="137">
        <f t="shared" si="150"/>
        <v>2.1</v>
      </c>
    </row>
    <row r="9631" spans="2:18" x14ac:dyDescent="0.35">
      <c r="B9631" s="19">
        <v>44623</v>
      </c>
      <c r="C9631" s="19">
        <v>44620</v>
      </c>
      <c r="D9631" s="19" t="s">
        <v>97</v>
      </c>
      <c r="E9631" s="16" t="s">
        <v>5397</v>
      </c>
      <c r="F9631" s="37">
        <v>365</v>
      </c>
      <c r="G9631" s="35">
        <v>44487</v>
      </c>
      <c r="H9631" s="35">
        <v>44852</v>
      </c>
      <c r="I9631" s="37">
        <v>20</v>
      </c>
      <c r="J9631" s="37">
        <v>12</v>
      </c>
      <c r="K9631" s="15" t="s">
        <v>99</v>
      </c>
      <c r="L9631" s="15" t="s">
        <v>118</v>
      </c>
      <c r="M9631" s="15" t="s">
        <v>22624</v>
      </c>
      <c r="N9631" s="15" t="s">
        <v>22625</v>
      </c>
      <c r="O9631" s="37">
        <v>8000000</v>
      </c>
      <c r="P9631" s="126" t="s">
        <v>25103</v>
      </c>
      <c r="R9631" s="137">
        <f t="shared" si="150"/>
        <v>2.25</v>
      </c>
    </row>
    <row r="9632" spans="2:18" x14ac:dyDescent="0.35">
      <c r="B9632" s="19">
        <v>44621</v>
      </c>
      <c r="C9632" s="19">
        <v>44621</v>
      </c>
      <c r="D9632" s="19" t="s">
        <v>97</v>
      </c>
      <c r="E9632" s="16" t="s">
        <v>173</v>
      </c>
      <c r="F9632" s="37">
        <v>365</v>
      </c>
      <c r="G9632" s="35">
        <v>44581</v>
      </c>
      <c r="H9632" s="35">
        <v>44946</v>
      </c>
      <c r="I9632" s="37">
        <v>12</v>
      </c>
      <c r="J9632" s="37">
        <v>7</v>
      </c>
      <c r="K9632" s="15" t="s">
        <v>99</v>
      </c>
      <c r="L9632" s="15" t="s">
        <v>118</v>
      </c>
      <c r="M9632" s="15" t="s">
        <v>3787</v>
      </c>
      <c r="N9632" s="15" t="s">
        <v>14583</v>
      </c>
      <c r="O9632" s="37">
        <v>3000000</v>
      </c>
      <c r="P9632" s="126" t="s">
        <v>25103</v>
      </c>
      <c r="R9632" s="137">
        <f t="shared" si="150"/>
        <v>2.8499999999999996</v>
      </c>
    </row>
    <row r="9633" spans="2:18" x14ac:dyDescent="0.35">
      <c r="B9633" s="19">
        <v>44621</v>
      </c>
      <c r="C9633" s="19">
        <v>44621</v>
      </c>
      <c r="D9633" s="19" t="s">
        <v>97</v>
      </c>
      <c r="E9633" s="16" t="s">
        <v>14555</v>
      </c>
      <c r="F9633" s="37">
        <v>365</v>
      </c>
      <c r="G9633" s="35">
        <v>44529</v>
      </c>
      <c r="H9633" s="35">
        <v>44894</v>
      </c>
      <c r="I9633" s="37">
        <v>3</v>
      </c>
      <c r="J9633" s="37">
        <v>3</v>
      </c>
      <c r="K9633" s="15" t="s">
        <v>99</v>
      </c>
      <c r="L9633" s="15" t="s">
        <v>105</v>
      </c>
      <c r="M9633" s="15" t="s">
        <v>14554</v>
      </c>
      <c r="N9633" s="15" t="s">
        <v>14553</v>
      </c>
      <c r="O9633" s="38">
        <v>101293.32</v>
      </c>
      <c r="P9633" s="126" t="s">
        <v>25103</v>
      </c>
      <c r="R9633" s="137">
        <f t="shared" si="150"/>
        <v>2.0500000000000003</v>
      </c>
    </row>
    <row r="9634" spans="2:18" x14ac:dyDescent="0.35">
      <c r="B9634" s="19">
        <v>44621</v>
      </c>
      <c r="C9634" s="19">
        <v>44621</v>
      </c>
      <c r="D9634" s="19" t="s">
        <v>97</v>
      </c>
      <c r="E9634" s="16" t="s">
        <v>12462</v>
      </c>
      <c r="F9634" s="37">
        <v>365</v>
      </c>
      <c r="G9634" s="35">
        <v>44628</v>
      </c>
      <c r="H9634" s="35">
        <v>44993</v>
      </c>
      <c r="I9634" s="37">
        <v>4</v>
      </c>
      <c r="J9634" s="37">
        <v>1</v>
      </c>
      <c r="K9634" s="15" t="s">
        <v>99</v>
      </c>
      <c r="L9634" s="15" t="s">
        <v>105</v>
      </c>
      <c r="M9634" s="15" t="s">
        <v>14552</v>
      </c>
      <c r="N9634" s="15" t="s">
        <v>14551</v>
      </c>
      <c r="O9634" s="38">
        <v>399518.38</v>
      </c>
      <c r="P9634" s="126" t="s">
        <v>25103</v>
      </c>
      <c r="R9634" s="137">
        <f t="shared" si="150"/>
        <v>2.7499999999999996</v>
      </c>
    </row>
    <row r="9635" spans="2:18" x14ac:dyDescent="0.35">
      <c r="B9635" s="19">
        <v>44847</v>
      </c>
      <c r="C9635" s="19">
        <v>44621</v>
      </c>
      <c r="D9635" s="19">
        <v>44847.651041666664</v>
      </c>
      <c r="E9635" s="16" t="s">
        <v>12462</v>
      </c>
      <c r="F9635" s="37">
        <v>365</v>
      </c>
      <c r="G9635" s="35">
        <v>44628</v>
      </c>
      <c r="H9635" s="35">
        <v>44993</v>
      </c>
      <c r="I9635" s="37">
        <v>4</v>
      </c>
      <c r="J9635" s="37">
        <v>2</v>
      </c>
      <c r="K9635" s="15" t="s">
        <v>2400</v>
      </c>
      <c r="L9635" s="15" t="s">
        <v>105</v>
      </c>
      <c r="M9635" s="15" t="s">
        <v>12539</v>
      </c>
      <c r="N9635" s="15" t="s">
        <v>12538</v>
      </c>
      <c r="O9635" s="38">
        <v>399518.38</v>
      </c>
      <c r="P9635" s="126" t="s">
        <v>25103</v>
      </c>
      <c r="R9635" s="137">
        <f t="shared" si="150"/>
        <v>2.3499999999999996</v>
      </c>
    </row>
    <row r="9636" spans="2:18" x14ac:dyDescent="0.35">
      <c r="B9636" s="19">
        <v>44909</v>
      </c>
      <c r="C9636" s="19">
        <v>44621</v>
      </c>
      <c r="D9636" s="19">
        <v>44909.481898148151</v>
      </c>
      <c r="E9636" s="16" t="s">
        <v>12462</v>
      </c>
      <c r="F9636" s="37">
        <v>365</v>
      </c>
      <c r="G9636" s="35">
        <v>44628</v>
      </c>
      <c r="H9636" s="35">
        <v>44993</v>
      </c>
      <c r="I9636" s="37">
        <v>5</v>
      </c>
      <c r="J9636" s="37">
        <v>3</v>
      </c>
      <c r="K9636" s="15" t="s">
        <v>2400</v>
      </c>
      <c r="L9636" s="15" t="s">
        <v>105</v>
      </c>
      <c r="M9636" s="15" t="s">
        <v>12512</v>
      </c>
      <c r="N9636" s="15" t="s">
        <v>12511</v>
      </c>
      <c r="O9636" s="38">
        <v>399518.38</v>
      </c>
      <c r="P9636" s="126" t="s">
        <v>25103</v>
      </c>
      <c r="R9636" s="137">
        <f t="shared" si="150"/>
        <v>2.3499999999999996</v>
      </c>
    </row>
    <row r="9637" spans="2:18" x14ac:dyDescent="0.35">
      <c r="B9637" s="19">
        <v>44624</v>
      </c>
      <c r="C9637" s="19">
        <v>44622</v>
      </c>
      <c r="D9637" s="19" t="s">
        <v>97</v>
      </c>
      <c r="E9637" s="16" t="s">
        <v>14384</v>
      </c>
      <c r="F9637" s="37">
        <v>365</v>
      </c>
      <c r="G9637" s="35">
        <v>44574</v>
      </c>
      <c r="H9637" s="35">
        <v>44939</v>
      </c>
      <c r="I9637" s="37">
        <v>4</v>
      </c>
      <c r="J9637" s="37">
        <v>2</v>
      </c>
      <c r="K9637" s="15" t="s">
        <v>99</v>
      </c>
      <c r="L9637" s="15" t="s">
        <v>105</v>
      </c>
      <c r="M9637" s="15" t="s">
        <v>14383</v>
      </c>
      <c r="N9637" s="15" t="s">
        <v>14382</v>
      </c>
      <c r="O9637" s="38">
        <v>408090.62</v>
      </c>
      <c r="P9637" s="126" t="s">
        <v>25103</v>
      </c>
      <c r="R9637" s="137">
        <f t="shared" si="150"/>
        <v>2.4499999999999997</v>
      </c>
    </row>
    <row r="9638" spans="2:18" x14ac:dyDescent="0.35">
      <c r="B9638" s="19">
        <v>44623</v>
      </c>
      <c r="C9638" s="19">
        <v>44623.532604166663</v>
      </c>
      <c r="D9638" s="19" t="s">
        <v>97</v>
      </c>
      <c r="E9638" s="16" t="s">
        <v>173</v>
      </c>
      <c r="F9638" s="37">
        <v>365</v>
      </c>
      <c r="G9638" s="35">
        <v>44581</v>
      </c>
      <c r="H9638" s="35">
        <v>44946</v>
      </c>
      <c r="I9638" s="37">
        <v>15</v>
      </c>
      <c r="J9638" s="37">
        <v>9</v>
      </c>
      <c r="K9638" s="15" t="s">
        <v>99</v>
      </c>
      <c r="L9638" s="15" t="s">
        <v>118</v>
      </c>
      <c r="M9638" s="15" t="s">
        <v>3787</v>
      </c>
      <c r="N9638" s="15" t="s">
        <v>14421</v>
      </c>
      <c r="O9638" s="37">
        <v>3000000</v>
      </c>
      <c r="P9638" s="126" t="s">
        <v>25103</v>
      </c>
      <c r="R9638" s="137">
        <f t="shared" si="150"/>
        <v>2.8499999999999996</v>
      </c>
    </row>
    <row r="9639" spans="2:18" x14ac:dyDescent="0.35">
      <c r="B9639" s="19">
        <v>44624</v>
      </c>
      <c r="C9639" s="19">
        <v>44624</v>
      </c>
      <c r="D9639" s="19" t="s">
        <v>97</v>
      </c>
      <c r="E9639" s="16" t="s">
        <v>14350</v>
      </c>
      <c r="F9639" s="37">
        <v>365</v>
      </c>
      <c r="G9639" s="35">
        <v>44627</v>
      </c>
      <c r="H9639" s="35">
        <v>44992</v>
      </c>
      <c r="I9639" s="37">
        <v>20</v>
      </c>
      <c r="J9639" s="37">
        <v>5</v>
      </c>
      <c r="K9639" s="15" t="s">
        <v>99</v>
      </c>
      <c r="L9639" s="15" t="s">
        <v>298</v>
      </c>
      <c r="M9639" s="15" t="s">
        <v>14349</v>
      </c>
      <c r="N9639" s="15" t="s">
        <v>20657</v>
      </c>
      <c r="O9639" s="37">
        <v>75000</v>
      </c>
      <c r="P9639" s="126" t="s">
        <v>25103</v>
      </c>
      <c r="R9639" s="137">
        <f t="shared" si="150"/>
        <v>1.9</v>
      </c>
    </row>
    <row r="9640" spans="2:18" x14ac:dyDescent="0.35">
      <c r="B9640" s="19">
        <v>44624</v>
      </c>
      <c r="C9640" s="19">
        <v>44624</v>
      </c>
      <c r="D9640" s="19" t="s">
        <v>97</v>
      </c>
      <c r="E9640" s="16" t="s">
        <v>14350</v>
      </c>
      <c r="F9640" s="37">
        <v>365</v>
      </c>
      <c r="G9640" s="35">
        <v>44627</v>
      </c>
      <c r="H9640" s="35">
        <v>44992</v>
      </c>
      <c r="I9640" s="37">
        <v>20</v>
      </c>
      <c r="J9640" s="37">
        <v>5</v>
      </c>
      <c r="K9640" s="15" t="s">
        <v>99</v>
      </c>
      <c r="L9640" s="15" t="s">
        <v>298</v>
      </c>
      <c r="M9640" s="15" t="s">
        <v>14349</v>
      </c>
      <c r="N9640" s="15" t="s">
        <v>20657</v>
      </c>
      <c r="O9640" s="37">
        <v>75000</v>
      </c>
      <c r="P9640" s="126" t="s">
        <v>25103</v>
      </c>
      <c r="R9640" s="137">
        <f t="shared" si="150"/>
        <v>1.9</v>
      </c>
    </row>
    <row r="9641" spans="2:18" x14ac:dyDescent="0.35">
      <c r="B9641" s="19">
        <v>44624</v>
      </c>
      <c r="C9641" s="19">
        <v>44624</v>
      </c>
      <c r="D9641" s="19" t="s">
        <v>97</v>
      </c>
      <c r="E9641" s="16" t="s">
        <v>14350</v>
      </c>
      <c r="F9641" s="37">
        <v>365</v>
      </c>
      <c r="G9641" s="35">
        <v>44627</v>
      </c>
      <c r="H9641" s="35">
        <v>44992</v>
      </c>
      <c r="I9641" s="37">
        <v>20</v>
      </c>
      <c r="J9641" s="37">
        <v>5</v>
      </c>
      <c r="K9641" s="15" t="s">
        <v>99</v>
      </c>
      <c r="L9641" s="15" t="s">
        <v>298</v>
      </c>
      <c r="M9641" s="15" t="s">
        <v>14349</v>
      </c>
      <c r="N9641" s="15" t="s">
        <v>20657</v>
      </c>
      <c r="O9641" s="37">
        <v>75000</v>
      </c>
      <c r="P9641" s="126" t="s">
        <v>25103</v>
      </c>
      <c r="R9641" s="137">
        <f t="shared" si="150"/>
        <v>1.9</v>
      </c>
    </row>
    <row r="9642" spans="2:18" x14ac:dyDescent="0.35">
      <c r="B9642" s="19">
        <v>44624</v>
      </c>
      <c r="C9642" s="19">
        <v>44624</v>
      </c>
      <c r="D9642" s="19" t="s">
        <v>97</v>
      </c>
      <c r="E9642" s="16" t="s">
        <v>14350</v>
      </c>
      <c r="F9642" s="37">
        <v>365</v>
      </c>
      <c r="G9642" s="35">
        <v>44627</v>
      </c>
      <c r="H9642" s="35">
        <v>44992</v>
      </c>
      <c r="I9642" s="37">
        <v>20</v>
      </c>
      <c r="J9642" s="37">
        <v>5</v>
      </c>
      <c r="K9642" s="15" t="s">
        <v>99</v>
      </c>
      <c r="L9642" s="15" t="s">
        <v>298</v>
      </c>
      <c r="M9642" s="15" t="s">
        <v>14349</v>
      </c>
      <c r="N9642" s="15" t="s">
        <v>20657</v>
      </c>
      <c r="O9642" s="37">
        <v>75000</v>
      </c>
      <c r="P9642" s="126" t="s">
        <v>25103</v>
      </c>
      <c r="R9642" s="137">
        <f t="shared" si="150"/>
        <v>1.9</v>
      </c>
    </row>
    <row r="9643" spans="2:18" x14ac:dyDescent="0.35">
      <c r="B9643" s="19">
        <v>44624</v>
      </c>
      <c r="C9643" s="19">
        <v>44624</v>
      </c>
      <c r="D9643" s="19" t="s">
        <v>97</v>
      </c>
      <c r="E9643" s="16" t="s">
        <v>14350</v>
      </c>
      <c r="F9643" s="37">
        <v>365</v>
      </c>
      <c r="G9643" s="35">
        <v>44627</v>
      </c>
      <c r="H9643" s="35">
        <v>44992</v>
      </c>
      <c r="I9643" s="37">
        <v>20</v>
      </c>
      <c r="J9643" s="37">
        <v>5</v>
      </c>
      <c r="K9643" s="15" t="s">
        <v>99</v>
      </c>
      <c r="L9643" s="15" t="s">
        <v>298</v>
      </c>
      <c r="M9643" s="15" t="s">
        <v>14349</v>
      </c>
      <c r="N9643" s="15" t="s">
        <v>20657</v>
      </c>
      <c r="O9643" s="37">
        <v>75000</v>
      </c>
      <c r="P9643" s="126" t="s">
        <v>25103</v>
      </c>
      <c r="R9643" s="137">
        <f t="shared" si="150"/>
        <v>1.9</v>
      </c>
    </row>
    <row r="9644" spans="2:18" x14ac:dyDescent="0.35">
      <c r="B9644" s="19">
        <v>44631</v>
      </c>
      <c r="C9644" s="19">
        <v>44624</v>
      </c>
      <c r="D9644" s="19" t="s">
        <v>97</v>
      </c>
      <c r="E9644" s="16" t="s">
        <v>208</v>
      </c>
      <c r="F9644" s="37">
        <v>365</v>
      </c>
      <c r="G9644" s="35">
        <v>44634</v>
      </c>
      <c r="H9644" s="35">
        <v>44999</v>
      </c>
      <c r="I9644" s="37">
        <v>30</v>
      </c>
      <c r="J9644" s="37">
        <v>35</v>
      </c>
      <c r="K9644" s="15" t="s">
        <v>99</v>
      </c>
      <c r="L9644" s="15" t="s">
        <v>100</v>
      </c>
      <c r="M9644" s="15" t="s">
        <v>13963</v>
      </c>
      <c r="N9644" s="15" t="s">
        <v>22733</v>
      </c>
      <c r="O9644" s="37">
        <v>9500000</v>
      </c>
      <c r="P9644" s="126" t="s">
        <v>25103</v>
      </c>
      <c r="R9644" s="137">
        <f t="shared" si="150"/>
        <v>2.4</v>
      </c>
    </row>
    <row r="9645" spans="2:18" x14ac:dyDescent="0.35">
      <c r="B9645" s="19">
        <v>44642</v>
      </c>
      <c r="C9645" s="19">
        <v>44624</v>
      </c>
      <c r="D9645" s="19" t="s">
        <v>97</v>
      </c>
      <c r="E9645" s="16" t="s">
        <v>9912</v>
      </c>
      <c r="F9645" s="37">
        <v>365</v>
      </c>
      <c r="G9645" s="35">
        <v>44386</v>
      </c>
      <c r="H9645" s="35">
        <v>44751</v>
      </c>
      <c r="I9645" s="37">
        <v>8</v>
      </c>
      <c r="J9645" s="37">
        <v>2</v>
      </c>
      <c r="K9645" s="15" t="s">
        <v>99</v>
      </c>
      <c r="L9645" s="15" t="s">
        <v>105</v>
      </c>
      <c r="M9645" s="15" t="s">
        <v>13413</v>
      </c>
      <c r="N9645" s="15" t="s">
        <v>13412</v>
      </c>
      <c r="O9645" s="38">
        <v>379596.25</v>
      </c>
      <c r="P9645" s="126" t="s">
        <v>25103</v>
      </c>
      <c r="R9645" s="137">
        <f t="shared" si="150"/>
        <v>2.4499999999999997</v>
      </c>
    </row>
    <row r="9646" spans="2:18" x14ac:dyDescent="0.35">
      <c r="B9646" s="19">
        <v>44628</v>
      </c>
      <c r="C9646" s="19">
        <v>44627</v>
      </c>
      <c r="D9646" s="19" t="s">
        <v>97</v>
      </c>
      <c r="E9646" s="16" t="s">
        <v>8554</v>
      </c>
      <c r="F9646" s="37">
        <v>365</v>
      </c>
      <c r="G9646" s="35">
        <v>44375</v>
      </c>
      <c r="H9646" s="35">
        <v>44740</v>
      </c>
      <c r="I9646" s="37">
        <v>30</v>
      </c>
      <c r="J9646" s="37">
        <v>28</v>
      </c>
      <c r="K9646" s="15" t="s">
        <v>99</v>
      </c>
      <c r="L9646" s="15" t="s">
        <v>105</v>
      </c>
      <c r="M9646" s="15" t="s">
        <v>966</v>
      </c>
      <c r="N9646" s="15" t="s">
        <v>22668</v>
      </c>
      <c r="O9646" s="37">
        <v>5907625</v>
      </c>
      <c r="P9646" s="126" t="s">
        <v>25103</v>
      </c>
      <c r="R9646" s="137">
        <f t="shared" si="150"/>
        <v>2.25</v>
      </c>
    </row>
    <row r="9647" spans="2:18" x14ac:dyDescent="0.35">
      <c r="B9647" s="19">
        <v>44628</v>
      </c>
      <c r="C9647" s="19">
        <v>44628</v>
      </c>
      <c r="D9647" s="19" t="s">
        <v>97</v>
      </c>
      <c r="E9647" s="16" t="s">
        <v>1042</v>
      </c>
      <c r="F9647" s="37">
        <v>365</v>
      </c>
      <c r="G9647" s="35">
        <v>44278</v>
      </c>
      <c r="H9647" s="35">
        <v>44643</v>
      </c>
      <c r="I9647" s="37">
        <v>86</v>
      </c>
      <c r="J9647" s="37">
        <v>36</v>
      </c>
      <c r="K9647" s="15" t="s">
        <v>99</v>
      </c>
      <c r="L9647" s="15" t="s">
        <v>118</v>
      </c>
      <c r="M9647" s="15" t="s">
        <v>14159</v>
      </c>
      <c r="N9647" s="15" t="s">
        <v>22684</v>
      </c>
      <c r="O9647" s="37">
        <v>13000000</v>
      </c>
      <c r="P9647" s="126" t="s">
        <v>25103</v>
      </c>
      <c r="R9647" s="137">
        <f t="shared" si="150"/>
        <v>2.25</v>
      </c>
    </row>
    <row r="9648" spans="2:18" x14ac:dyDescent="0.35">
      <c r="B9648" s="19">
        <v>44631</v>
      </c>
      <c r="C9648" s="19">
        <v>44631</v>
      </c>
      <c r="D9648" s="19" t="s">
        <v>97</v>
      </c>
      <c r="E9648" s="16" t="s">
        <v>13933</v>
      </c>
      <c r="F9648" s="37">
        <v>365</v>
      </c>
      <c r="G9648" s="35">
        <v>44340</v>
      </c>
      <c r="H9648" s="35">
        <v>44705</v>
      </c>
      <c r="I9648" s="37">
        <v>15</v>
      </c>
      <c r="J9648" s="37">
        <v>12</v>
      </c>
      <c r="K9648" s="15" t="s">
        <v>99</v>
      </c>
      <c r="L9648" s="15" t="s">
        <v>105</v>
      </c>
      <c r="M9648" s="15" t="s">
        <v>13535</v>
      </c>
      <c r="N9648" s="15" t="s">
        <v>22742</v>
      </c>
      <c r="O9648" s="37">
        <v>500000</v>
      </c>
      <c r="P9648" s="126" t="s">
        <v>25103</v>
      </c>
      <c r="R9648" s="137">
        <f t="shared" si="150"/>
        <v>2.4499999999999997</v>
      </c>
    </row>
    <row r="9649" spans="2:18" x14ac:dyDescent="0.35">
      <c r="B9649" s="19">
        <v>44635</v>
      </c>
      <c r="C9649" s="19">
        <v>44635</v>
      </c>
      <c r="D9649" s="19" t="s">
        <v>97</v>
      </c>
      <c r="E9649" s="16" t="s">
        <v>13770</v>
      </c>
      <c r="F9649" s="37">
        <v>365</v>
      </c>
      <c r="G9649" s="35">
        <v>44635</v>
      </c>
      <c r="H9649" s="35">
        <v>45000</v>
      </c>
      <c r="I9649" s="37">
        <v>4</v>
      </c>
      <c r="J9649" s="37">
        <v>1</v>
      </c>
      <c r="K9649" s="15" t="s">
        <v>99</v>
      </c>
      <c r="L9649" s="15" t="s">
        <v>105</v>
      </c>
      <c r="M9649" s="15" t="s">
        <v>13769</v>
      </c>
      <c r="N9649" s="15" t="s">
        <v>22763</v>
      </c>
      <c r="O9649" s="37">
        <v>40000</v>
      </c>
      <c r="P9649" s="126" t="s">
        <v>25103</v>
      </c>
      <c r="R9649" s="137">
        <f t="shared" si="150"/>
        <v>2.3499999999999996</v>
      </c>
    </row>
    <row r="9650" spans="2:18" x14ac:dyDescent="0.35">
      <c r="B9650" s="19">
        <v>44635</v>
      </c>
      <c r="C9650" s="19">
        <v>44635</v>
      </c>
      <c r="D9650" s="19" t="s">
        <v>97</v>
      </c>
      <c r="E9650" s="16" t="s">
        <v>1698</v>
      </c>
      <c r="F9650" s="37">
        <v>365</v>
      </c>
      <c r="G9650" s="35">
        <v>44636</v>
      </c>
      <c r="H9650" s="35">
        <v>45001</v>
      </c>
      <c r="I9650" s="37">
        <v>12</v>
      </c>
      <c r="J9650" s="37">
        <v>5</v>
      </c>
      <c r="K9650" s="15" t="s">
        <v>99</v>
      </c>
      <c r="L9650" s="15" t="s">
        <v>129</v>
      </c>
      <c r="M9650" s="15" t="s">
        <v>13761</v>
      </c>
      <c r="N9650" s="15" t="s">
        <v>22767</v>
      </c>
      <c r="O9650" s="37">
        <v>2186356</v>
      </c>
      <c r="P9650" s="126" t="s">
        <v>25103</v>
      </c>
      <c r="R9650" s="137">
        <f t="shared" si="150"/>
        <v>2.5499999999999998</v>
      </c>
    </row>
    <row r="9651" spans="2:18" x14ac:dyDescent="0.35">
      <c r="B9651" s="19">
        <v>44635</v>
      </c>
      <c r="C9651" s="19">
        <v>44635</v>
      </c>
      <c r="D9651" s="19" t="s">
        <v>97</v>
      </c>
      <c r="E9651" s="16" t="s">
        <v>12430</v>
      </c>
      <c r="F9651" s="37">
        <v>365</v>
      </c>
      <c r="G9651" s="35">
        <v>44644</v>
      </c>
      <c r="H9651" s="35">
        <v>45009</v>
      </c>
      <c r="I9651" s="37">
        <v>10</v>
      </c>
      <c r="J9651" s="37">
        <v>6</v>
      </c>
      <c r="K9651" s="15" t="s">
        <v>99</v>
      </c>
      <c r="L9651" s="15" t="s">
        <v>129</v>
      </c>
      <c r="M9651" s="15" t="s">
        <v>13743</v>
      </c>
      <c r="N9651" s="15" t="s">
        <v>22768</v>
      </c>
      <c r="O9651" s="37">
        <v>2391304</v>
      </c>
      <c r="P9651" s="126" t="s">
        <v>25103</v>
      </c>
      <c r="R9651" s="137">
        <f t="shared" si="150"/>
        <v>3.15</v>
      </c>
    </row>
    <row r="9652" spans="2:18" x14ac:dyDescent="0.35">
      <c r="B9652" s="19">
        <v>44701</v>
      </c>
      <c r="C9652" s="19">
        <v>44635</v>
      </c>
      <c r="D9652" s="19">
        <v>44701.617118055554</v>
      </c>
      <c r="E9652" s="16" t="s">
        <v>12430</v>
      </c>
      <c r="F9652" s="37">
        <v>365</v>
      </c>
      <c r="G9652" s="35">
        <v>44644</v>
      </c>
      <c r="H9652" s="35">
        <v>45009</v>
      </c>
      <c r="I9652" s="37">
        <v>10</v>
      </c>
      <c r="J9652" s="37">
        <v>6</v>
      </c>
      <c r="K9652" s="15" t="s">
        <v>99</v>
      </c>
      <c r="L9652" s="15" t="s">
        <v>129</v>
      </c>
      <c r="M9652" s="15" t="s">
        <v>12671</v>
      </c>
      <c r="N9652" s="15" t="s">
        <v>22768</v>
      </c>
      <c r="O9652" s="37">
        <v>2391304</v>
      </c>
      <c r="P9652" s="126" t="s">
        <v>25103</v>
      </c>
      <c r="R9652" s="137">
        <f t="shared" si="150"/>
        <v>3.15</v>
      </c>
    </row>
    <row r="9653" spans="2:18" x14ac:dyDescent="0.35">
      <c r="B9653" s="19">
        <v>44721</v>
      </c>
      <c r="C9653" s="19">
        <v>44635</v>
      </c>
      <c r="D9653" s="19">
        <v>44721.421458333331</v>
      </c>
      <c r="E9653" s="16" t="s">
        <v>1698</v>
      </c>
      <c r="F9653" s="37">
        <v>365</v>
      </c>
      <c r="G9653" s="35">
        <v>44636</v>
      </c>
      <c r="H9653" s="35">
        <v>45001</v>
      </c>
      <c r="I9653" s="37">
        <v>17</v>
      </c>
      <c r="J9653" s="37">
        <v>6</v>
      </c>
      <c r="K9653" s="15" t="s">
        <v>99</v>
      </c>
      <c r="L9653" s="15" t="s">
        <v>129</v>
      </c>
      <c r="M9653" s="15" t="s">
        <v>12650</v>
      </c>
      <c r="N9653" s="15" t="s">
        <v>23250</v>
      </c>
      <c r="O9653" s="37">
        <v>2186365</v>
      </c>
      <c r="P9653" s="126" t="s">
        <v>25103</v>
      </c>
      <c r="R9653" s="137">
        <f t="shared" si="150"/>
        <v>3.15</v>
      </c>
    </row>
    <row r="9654" spans="2:18" x14ac:dyDescent="0.35">
      <c r="B9654" s="19">
        <v>44747</v>
      </c>
      <c r="C9654" s="19">
        <v>44635</v>
      </c>
      <c r="D9654" s="19">
        <v>44747.619652777779</v>
      </c>
      <c r="E9654" s="16" t="s">
        <v>1698</v>
      </c>
      <c r="F9654" s="37">
        <v>365</v>
      </c>
      <c r="G9654" s="35">
        <v>44636</v>
      </c>
      <c r="H9654" s="35">
        <v>45001</v>
      </c>
      <c r="I9654" s="37">
        <v>20</v>
      </c>
      <c r="J9654" s="37">
        <v>7</v>
      </c>
      <c r="K9654" s="15" t="s">
        <v>99</v>
      </c>
      <c r="L9654" s="15" t="s">
        <v>129</v>
      </c>
      <c r="M9654" s="15" t="s">
        <v>12612</v>
      </c>
      <c r="N9654" s="15" t="s">
        <v>23349</v>
      </c>
      <c r="O9654" s="37">
        <v>2186365</v>
      </c>
      <c r="P9654" s="126" t="s">
        <v>25103</v>
      </c>
      <c r="R9654" s="137">
        <f t="shared" si="150"/>
        <v>3.15</v>
      </c>
    </row>
    <row r="9655" spans="2:18" x14ac:dyDescent="0.35">
      <c r="B9655" s="19">
        <v>44636</v>
      </c>
      <c r="C9655" s="19">
        <v>44636</v>
      </c>
      <c r="D9655" s="19" t="s">
        <v>97</v>
      </c>
      <c r="E9655" s="16" t="s">
        <v>12491</v>
      </c>
      <c r="F9655" s="37">
        <v>365</v>
      </c>
      <c r="G9655" s="35">
        <v>44641</v>
      </c>
      <c r="H9655" s="35">
        <v>45006</v>
      </c>
      <c r="I9655" s="37">
        <v>2</v>
      </c>
      <c r="J9655" s="37">
        <v>1</v>
      </c>
      <c r="K9655" s="15" t="s">
        <v>99</v>
      </c>
      <c r="L9655" s="15" t="s">
        <v>105</v>
      </c>
      <c r="M9655" s="15" t="s">
        <v>13691</v>
      </c>
      <c r="N9655" s="15" t="s">
        <v>13690</v>
      </c>
      <c r="O9655" s="37">
        <v>5000000</v>
      </c>
      <c r="P9655" s="126" t="s">
        <v>25103</v>
      </c>
      <c r="R9655" s="137">
        <f t="shared" si="150"/>
        <v>2.5499999999999998</v>
      </c>
    </row>
    <row r="9656" spans="2:18" x14ac:dyDescent="0.35">
      <c r="B9656" s="19">
        <v>44643</v>
      </c>
      <c r="C9656" s="19">
        <v>44641</v>
      </c>
      <c r="D9656" s="19" t="s">
        <v>97</v>
      </c>
      <c r="E9656" s="16" t="s">
        <v>1061</v>
      </c>
      <c r="F9656" s="37">
        <v>365</v>
      </c>
      <c r="G9656" s="35">
        <v>44581</v>
      </c>
      <c r="H9656" s="35">
        <v>44946</v>
      </c>
      <c r="I9656" s="37">
        <v>15</v>
      </c>
      <c r="J9656" s="37">
        <v>11</v>
      </c>
      <c r="K9656" s="15" t="s">
        <v>99</v>
      </c>
      <c r="L9656" s="15" t="s">
        <v>118</v>
      </c>
      <c r="M9656" s="15" t="s">
        <v>3787</v>
      </c>
      <c r="N9656" s="15" t="s">
        <v>13344</v>
      </c>
      <c r="O9656" s="37">
        <v>3000000</v>
      </c>
      <c r="P9656" s="126" t="s">
        <v>25103</v>
      </c>
      <c r="R9656" s="137">
        <f t="shared" si="150"/>
        <v>2.25</v>
      </c>
    </row>
    <row r="9657" spans="2:18" x14ac:dyDescent="0.35">
      <c r="B9657" s="19">
        <v>44641</v>
      </c>
      <c r="C9657" s="19">
        <v>44641.607071759259</v>
      </c>
      <c r="D9657" s="19" t="s">
        <v>97</v>
      </c>
      <c r="E9657" s="16" t="s">
        <v>13462</v>
      </c>
      <c r="F9657" s="37">
        <v>365</v>
      </c>
      <c r="G9657" s="35">
        <v>44643</v>
      </c>
      <c r="H9657" s="35">
        <v>45008</v>
      </c>
      <c r="I9657" s="37">
        <v>5</v>
      </c>
      <c r="J9657" s="37">
        <v>1</v>
      </c>
      <c r="K9657" s="15" t="s">
        <v>99</v>
      </c>
      <c r="L9657" s="15" t="s">
        <v>105</v>
      </c>
      <c r="M9657" s="15" t="s">
        <v>13461</v>
      </c>
      <c r="N9657" s="15" t="s">
        <v>13460</v>
      </c>
      <c r="O9657" s="37">
        <v>5000000</v>
      </c>
      <c r="P9657" s="126" t="s">
        <v>25103</v>
      </c>
      <c r="R9657" s="137">
        <f t="shared" si="150"/>
        <v>2.5499999999999998</v>
      </c>
    </row>
    <row r="9658" spans="2:18" x14ac:dyDescent="0.35">
      <c r="B9658" s="19">
        <v>44648</v>
      </c>
      <c r="C9658" s="19">
        <v>44642</v>
      </c>
      <c r="D9658" s="19" t="s">
        <v>97</v>
      </c>
      <c r="E9658" s="16" t="s">
        <v>13077</v>
      </c>
      <c r="F9658" s="37">
        <v>365</v>
      </c>
      <c r="G9658" s="35">
        <v>44452</v>
      </c>
      <c r="H9658" s="35">
        <v>44817</v>
      </c>
      <c r="I9658" s="37">
        <v>15</v>
      </c>
      <c r="J9658" s="37">
        <v>14</v>
      </c>
      <c r="K9658" s="15" t="s">
        <v>99</v>
      </c>
      <c r="L9658" s="15" t="s">
        <v>105</v>
      </c>
      <c r="M9658" s="15" t="s">
        <v>523</v>
      </c>
      <c r="N9658" s="15" t="s">
        <v>22854</v>
      </c>
      <c r="O9658" s="37">
        <v>5000000</v>
      </c>
      <c r="P9658" s="126" t="s">
        <v>25103</v>
      </c>
      <c r="R9658" s="137">
        <f t="shared" si="150"/>
        <v>2.25</v>
      </c>
    </row>
    <row r="9659" spans="2:18" x14ac:dyDescent="0.35">
      <c r="B9659" s="19">
        <v>44645</v>
      </c>
      <c r="C9659" s="19">
        <v>44645</v>
      </c>
      <c r="D9659" s="19" t="s">
        <v>97</v>
      </c>
      <c r="E9659" s="16" t="s">
        <v>12445</v>
      </c>
      <c r="F9659" s="37">
        <v>365</v>
      </c>
      <c r="G9659" s="35">
        <v>44647</v>
      </c>
      <c r="H9659" s="35">
        <v>45012</v>
      </c>
      <c r="I9659" s="37">
        <v>5</v>
      </c>
      <c r="J9659" s="37">
        <v>3</v>
      </c>
      <c r="K9659" s="15" t="s">
        <v>112</v>
      </c>
      <c r="L9659" s="15" t="s">
        <v>105</v>
      </c>
      <c r="M9659" s="15" t="s">
        <v>13189</v>
      </c>
      <c r="N9659" s="15" t="s">
        <v>13188</v>
      </c>
      <c r="O9659" s="37">
        <v>600000</v>
      </c>
      <c r="P9659" s="126" t="s">
        <v>25103</v>
      </c>
      <c r="R9659" s="137">
        <f t="shared" si="150"/>
        <v>1.9</v>
      </c>
    </row>
    <row r="9660" spans="2:18" x14ac:dyDescent="0.35">
      <c r="B9660" s="19">
        <v>44645</v>
      </c>
      <c r="C9660" s="19">
        <v>44645</v>
      </c>
      <c r="D9660" s="19" t="s">
        <v>97</v>
      </c>
      <c r="E9660" s="16" t="s">
        <v>13158</v>
      </c>
      <c r="F9660" s="37">
        <v>365</v>
      </c>
      <c r="G9660" s="35">
        <v>44515</v>
      </c>
      <c r="H9660" s="35">
        <v>44880</v>
      </c>
      <c r="I9660" s="37">
        <v>15</v>
      </c>
      <c r="J9660" s="37">
        <v>20</v>
      </c>
      <c r="K9660" s="15" t="s">
        <v>99</v>
      </c>
      <c r="L9660" s="15" t="s">
        <v>105</v>
      </c>
      <c r="M9660" s="15" t="s">
        <v>3826</v>
      </c>
      <c r="N9660" s="15" t="s">
        <v>13157</v>
      </c>
      <c r="O9660" s="37">
        <v>3800000</v>
      </c>
      <c r="P9660" s="126" t="s">
        <v>25103</v>
      </c>
      <c r="R9660" s="137">
        <f t="shared" si="150"/>
        <v>2.25</v>
      </c>
    </row>
    <row r="9661" spans="2:18" x14ac:dyDescent="0.35">
      <c r="B9661" s="19">
        <v>44648</v>
      </c>
      <c r="C9661" s="19">
        <v>44648</v>
      </c>
      <c r="D9661" s="19" t="s">
        <v>97</v>
      </c>
      <c r="E9661" s="16" t="s">
        <v>208</v>
      </c>
      <c r="F9661" s="37">
        <v>365</v>
      </c>
      <c r="G9661" s="35">
        <v>44650</v>
      </c>
      <c r="H9661" s="35">
        <v>45015</v>
      </c>
      <c r="I9661" s="37">
        <v>33</v>
      </c>
      <c r="J9661" s="37">
        <v>38</v>
      </c>
      <c r="K9661" s="15" t="s">
        <v>99</v>
      </c>
      <c r="L9661" s="15" t="s">
        <v>100</v>
      </c>
      <c r="M9661" s="15" t="s">
        <v>12089</v>
      </c>
      <c r="N9661" s="15" t="s">
        <v>22856</v>
      </c>
      <c r="O9661" s="37">
        <v>9500000</v>
      </c>
      <c r="P9661" s="126" t="s">
        <v>25103</v>
      </c>
      <c r="R9661" s="137">
        <f t="shared" si="150"/>
        <v>2.4</v>
      </c>
    </row>
    <row r="9662" spans="2:18" x14ac:dyDescent="0.35">
      <c r="B9662" s="19">
        <v>44650</v>
      </c>
      <c r="C9662" s="19">
        <v>44650.720567129632</v>
      </c>
      <c r="D9662" s="19" t="s">
        <v>97</v>
      </c>
      <c r="E9662" s="16" t="s">
        <v>793</v>
      </c>
      <c r="F9662" s="37">
        <v>365</v>
      </c>
      <c r="G9662" s="35">
        <v>44651</v>
      </c>
      <c r="H9662" s="35">
        <v>45016</v>
      </c>
      <c r="I9662" s="37">
        <v>3</v>
      </c>
      <c r="J9662" s="37">
        <v>1</v>
      </c>
      <c r="K9662" s="15" t="s">
        <v>99</v>
      </c>
      <c r="L9662" s="15" t="s">
        <v>105</v>
      </c>
      <c r="M9662" s="15" t="s">
        <v>12912</v>
      </c>
      <c r="N9662" s="15" t="s">
        <v>12911</v>
      </c>
      <c r="O9662" s="38">
        <v>75179.69</v>
      </c>
      <c r="P9662" s="126" t="s">
        <v>25103</v>
      </c>
      <c r="R9662" s="137">
        <f t="shared" si="150"/>
        <v>2.3499999999999996</v>
      </c>
    </row>
    <row r="9663" spans="2:18" x14ac:dyDescent="0.35">
      <c r="B9663" s="19">
        <v>44657</v>
      </c>
      <c r="C9663" s="19">
        <v>44651</v>
      </c>
      <c r="D9663" s="19" t="s">
        <v>97</v>
      </c>
      <c r="E9663" s="16" t="s">
        <v>1276</v>
      </c>
      <c r="F9663" s="37">
        <v>365</v>
      </c>
      <c r="G9663" s="35">
        <v>44658</v>
      </c>
      <c r="H9663" s="35">
        <v>45023</v>
      </c>
      <c r="I9663" s="37">
        <v>6</v>
      </c>
      <c r="J9663" s="37">
        <v>2</v>
      </c>
      <c r="K9663" s="15" t="s">
        <v>99</v>
      </c>
      <c r="L9663" s="15" t="s">
        <v>105</v>
      </c>
      <c r="M9663" s="15" t="s">
        <v>12764</v>
      </c>
      <c r="N9663" s="15" t="s">
        <v>12763</v>
      </c>
      <c r="O9663" s="37">
        <v>1250000</v>
      </c>
      <c r="P9663" s="126" t="s">
        <v>25103</v>
      </c>
      <c r="R9663" s="137">
        <f t="shared" si="150"/>
        <v>2.25</v>
      </c>
    </row>
    <row r="9664" spans="2:18" x14ac:dyDescent="0.35">
      <c r="B9664" s="19">
        <v>44652</v>
      </c>
      <c r="C9664" s="19">
        <v>44652</v>
      </c>
      <c r="D9664" s="19" t="s">
        <v>97</v>
      </c>
      <c r="E9664" s="16" t="s">
        <v>2102</v>
      </c>
      <c r="F9664" s="37">
        <v>365</v>
      </c>
      <c r="G9664" s="35">
        <v>44594</v>
      </c>
      <c r="H9664" s="35">
        <v>44959</v>
      </c>
      <c r="I9664" s="37">
        <v>6</v>
      </c>
      <c r="J9664" s="37">
        <v>2</v>
      </c>
      <c r="K9664" s="15" t="s">
        <v>99</v>
      </c>
      <c r="L9664" s="15" t="s">
        <v>193</v>
      </c>
      <c r="M9664" s="15" t="s">
        <v>3576</v>
      </c>
      <c r="N9664" s="15" t="s">
        <v>3577</v>
      </c>
      <c r="O9664" s="37">
        <v>179440</v>
      </c>
      <c r="P9664" s="126" t="s">
        <v>25103</v>
      </c>
      <c r="R9664" s="137">
        <f t="shared" si="150"/>
        <v>2.75</v>
      </c>
    </row>
    <row r="9665" spans="2:18" x14ac:dyDescent="0.35">
      <c r="B9665" s="19">
        <v>44655</v>
      </c>
      <c r="C9665" s="19">
        <v>44652</v>
      </c>
      <c r="D9665" s="19" t="s">
        <v>97</v>
      </c>
      <c r="E9665" s="16" t="s">
        <v>3693</v>
      </c>
      <c r="F9665" s="37">
        <v>365</v>
      </c>
      <c r="G9665" s="35">
        <v>44208</v>
      </c>
      <c r="H9665" s="35">
        <v>44573</v>
      </c>
      <c r="I9665" s="37">
        <v>18</v>
      </c>
      <c r="J9665" s="37">
        <v>10</v>
      </c>
      <c r="K9665" s="15" t="s">
        <v>99</v>
      </c>
      <c r="L9665" s="15" t="s">
        <v>105</v>
      </c>
      <c r="M9665" s="15" t="s">
        <v>3694</v>
      </c>
      <c r="N9665" s="15" t="s">
        <v>22896</v>
      </c>
      <c r="O9665" s="38">
        <v>1818828.9</v>
      </c>
      <c r="P9665" s="126" t="s">
        <v>25103</v>
      </c>
      <c r="R9665" s="137">
        <f t="shared" si="150"/>
        <v>2.8499999999999996</v>
      </c>
    </row>
    <row r="9666" spans="2:18" x14ac:dyDescent="0.35">
      <c r="B9666" s="19">
        <v>44655</v>
      </c>
      <c r="C9666" s="19">
        <v>44652</v>
      </c>
      <c r="D9666" s="19" t="s">
        <v>97</v>
      </c>
      <c r="E9666" s="16" t="s">
        <v>3697</v>
      </c>
      <c r="F9666" s="37">
        <v>365</v>
      </c>
      <c r="G9666" s="35">
        <v>44641</v>
      </c>
      <c r="H9666" s="35">
        <v>45006</v>
      </c>
      <c r="I9666" s="37">
        <v>15</v>
      </c>
      <c r="J9666" s="37">
        <v>10</v>
      </c>
      <c r="K9666" s="15" t="s">
        <v>99</v>
      </c>
      <c r="L9666" s="15" t="s">
        <v>100</v>
      </c>
      <c r="M9666" s="15" t="s">
        <v>3698</v>
      </c>
      <c r="N9666" s="15" t="s">
        <v>22899</v>
      </c>
      <c r="O9666" s="38">
        <v>3820708.5</v>
      </c>
      <c r="P9666" s="126" t="s">
        <v>25103</v>
      </c>
      <c r="R9666" s="137">
        <f t="shared" si="150"/>
        <v>2.9999999999999996</v>
      </c>
    </row>
    <row r="9667" spans="2:18" x14ac:dyDescent="0.35">
      <c r="B9667" s="19">
        <v>44655</v>
      </c>
      <c r="C9667" s="19">
        <v>44655</v>
      </c>
      <c r="D9667" s="19" t="s">
        <v>97</v>
      </c>
      <c r="E9667" s="16" t="s">
        <v>760</v>
      </c>
      <c r="F9667" s="37">
        <v>365</v>
      </c>
      <c r="G9667" s="35">
        <v>44550</v>
      </c>
      <c r="H9667" s="35">
        <v>44915</v>
      </c>
      <c r="I9667" s="37">
        <v>300</v>
      </c>
      <c r="J9667" s="37">
        <v>2</v>
      </c>
      <c r="K9667" s="15" t="s">
        <v>99</v>
      </c>
      <c r="L9667" s="15" t="s">
        <v>100</v>
      </c>
      <c r="M9667" s="15" t="s">
        <v>3670</v>
      </c>
      <c r="N9667" s="15" t="s">
        <v>3671</v>
      </c>
      <c r="O9667" s="37">
        <v>3000000</v>
      </c>
      <c r="P9667" s="126" t="s">
        <v>25103</v>
      </c>
      <c r="R9667" s="137">
        <f t="shared" si="150"/>
        <v>2.4</v>
      </c>
    </row>
    <row r="9668" spans="2:18" x14ac:dyDescent="0.35">
      <c r="B9668" s="19">
        <v>44656</v>
      </c>
      <c r="C9668" s="19">
        <v>44656</v>
      </c>
      <c r="D9668" s="19" t="s">
        <v>97</v>
      </c>
      <c r="E9668" s="16" t="s">
        <v>173</v>
      </c>
      <c r="F9668" s="37">
        <v>365</v>
      </c>
      <c r="G9668" s="35">
        <v>44581</v>
      </c>
      <c r="H9668" s="35">
        <v>44946</v>
      </c>
      <c r="I9668" s="37">
        <v>15</v>
      </c>
      <c r="J9668" s="37">
        <v>12</v>
      </c>
      <c r="K9668" s="15" t="s">
        <v>99</v>
      </c>
      <c r="L9668" s="15" t="s">
        <v>118</v>
      </c>
      <c r="M9668" s="15" t="s">
        <v>3787</v>
      </c>
      <c r="N9668" s="15" t="s">
        <v>3788</v>
      </c>
      <c r="O9668" s="37">
        <v>3000000</v>
      </c>
      <c r="P9668" s="126" t="s">
        <v>25103</v>
      </c>
      <c r="R9668" s="137">
        <f t="shared" ref="R9668:R9731" si="151">0.3*IF(F9668&lt;=30, 2, IF(AND(F9668&gt;=31, F9668&lt;=90), 3, IF(AND(F9668&gt;=91, F9668&lt;=180), 4, IF(AND(F9668&gt;=181, F9668&lt;=364), 1, 2)))) + 0.3*IF(J9668=1, 3, IF(AND(J9668&gt;=2, J9668&lt;=5), 2, IF(AND(J9668&gt;=6, J9668&lt;=10), 4, 2))) + 0.2*IF(O9668&lt;=150000, 2, IF(AND(O9668&gt;=150001, O9668&lt;=500000), 4, IF(AND(O9668&gt;=500001, O9668&lt;=1000000), 1, 3)))+ 0.15*IF(NOT(ISERROR(SEARCH("fognat",L9668))), 4, IF(NOT(ISERROR(SEARCH("compres",L9668))), 2, IF(NOT(ISERROR(SEARCH("facciat",L9668))), 3, IF(NOT(ISERROR(SEARCH("estaur",L9668))), 4, 1)))) + 0.05*IF(NOT(ISERROR(SEARCH("anutenz",K9668))), 3, IF(NOT(ISERROR(SEARCH("uova",K9668))), 4, IF(NOT(ISERROR(SEARCH("rivat",K9668))), 2, IF(NOT(ISERROR(SEARCH("ubblic",K9668))), 1, 1))))</f>
        <v>2.25</v>
      </c>
    </row>
    <row r="9669" spans="2:18" x14ac:dyDescent="0.35">
      <c r="B9669" s="19">
        <v>44657</v>
      </c>
      <c r="C9669" s="19">
        <v>44656</v>
      </c>
      <c r="D9669" s="19" t="s">
        <v>97</v>
      </c>
      <c r="E9669" s="16" t="s">
        <v>3854</v>
      </c>
      <c r="F9669" s="37">
        <v>365</v>
      </c>
      <c r="G9669" s="35">
        <v>44208</v>
      </c>
      <c r="H9669" s="35">
        <v>44573</v>
      </c>
      <c r="I9669" s="37">
        <v>20</v>
      </c>
      <c r="J9669" s="37">
        <v>11</v>
      </c>
      <c r="K9669" s="15" t="s">
        <v>99</v>
      </c>
      <c r="L9669" s="15" t="s">
        <v>105</v>
      </c>
      <c r="M9669" s="15" t="s">
        <v>3855</v>
      </c>
      <c r="N9669" s="15" t="s">
        <v>22913</v>
      </c>
      <c r="O9669" s="38">
        <v>1818828.9</v>
      </c>
      <c r="P9669" s="126" t="s">
        <v>25103</v>
      </c>
      <c r="R9669" s="137">
        <f t="shared" si="151"/>
        <v>2.25</v>
      </c>
    </row>
    <row r="9670" spans="2:18" x14ac:dyDescent="0.35">
      <c r="B9670" s="19">
        <v>44657</v>
      </c>
      <c r="C9670" s="19">
        <v>44657</v>
      </c>
      <c r="D9670" s="19" t="s">
        <v>97</v>
      </c>
      <c r="E9670" s="16" t="s">
        <v>3825</v>
      </c>
      <c r="F9670" s="37">
        <v>365</v>
      </c>
      <c r="G9670" s="35">
        <v>44515</v>
      </c>
      <c r="H9670" s="35">
        <v>44880</v>
      </c>
      <c r="I9670" s="37">
        <v>15</v>
      </c>
      <c r="J9670" s="37">
        <v>21</v>
      </c>
      <c r="K9670" s="15" t="s">
        <v>99</v>
      </c>
      <c r="L9670" s="15" t="s">
        <v>105</v>
      </c>
      <c r="M9670" s="15" t="s">
        <v>3826</v>
      </c>
      <c r="N9670" s="15" t="s">
        <v>3827</v>
      </c>
      <c r="O9670" s="37">
        <v>3800000</v>
      </c>
      <c r="P9670" s="126" t="s">
        <v>25103</v>
      </c>
      <c r="R9670" s="137">
        <f t="shared" si="151"/>
        <v>2.25</v>
      </c>
    </row>
    <row r="9671" spans="2:18" x14ac:dyDescent="0.35">
      <c r="B9671" s="19">
        <v>44657</v>
      </c>
      <c r="C9671" s="19">
        <v>44657</v>
      </c>
      <c r="D9671" s="19" t="s">
        <v>97</v>
      </c>
      <c r="E9671" s="16" t="s">
        <v>3837</v>
      </c>
      <c r="F9671" s="37">
        <v>365</v>
      </c>
      <c r="G9671" s="35">
        <v>44327</v>
      </c>
      <c r="H9671" s="35">
        <v>44692</v>
      </c>
      <c r="I9671" s="37">
        <v>18</v>
      </c>
      <c r="J9671" s="37">
        <v>9</v>
      </c>
      <c r="K9671" s="15" t="s">
        <v>99</v>
      </c>
      <c r="L9671" s="15" t="s">
        <v>122</v>
      </c>
      <c r="M9671" s="15" t="s">
        <v>3838</v>
      </c>
      <c r="N9671" s="15" t="s">
        <v>22911</v>
      </c>
      <c r="O9671" s="38">
        <v>3884529.2</v>
      </c>
      <c r="P9671" s="126" t="s">
        <v>25103</v>
      </c>
      <c r="R9671" s="137">
        <f t="shared" si="151"/>
        <v>2.6999999999999997</v>
      </c>
    </row>
    <row r="9672" spans="2:18" x14ac:dyDescent="0.35">
      <c r="B9672" s="19">
        <v>44662</v>
      </c>
      <c r="C9672" s="19">
        <v>44658</v>
      </c>
      <c r="D9672" s="19" t="s">
        <v>97</v>
      </c>
      <c r="E9672" s="16" t="s">
        <v>4130</v>
      </c>
      <c r="F9672" s="37">
        <v>365</v>
      </c>
      <c r="G9672" s="35">
        <v>44677</v>
      </c>
      <c r="H9672" s="35">
        <v>45042</v>
      </c>
      <c r="I9672" s="37">
        <v>5</v>
      </c>
      <c r="J9672" s="37">
        <v>1</v>
      </c>
      <c r="K9672" s="15" t="s">
        <v>99</v>
      </c>
      <c r="L9672" s="15" t="s">
        <v>105</v>
      </c>
      <c r="M9672" s="15" t="s">
        <v>4131</v>
      </c>
      <c r="N9672" s="15" t="s">
        <v>4132</v>
      </c>
      <c r="O9672" s="38">
        <v>164279.94</v>
      </c>
      <c r="P9672" s="126" t="s">
        <v>25103</v>
      </c>
      <c r="R9672" s="137">
        <f t="shared" si="151"/>
        <v>2.7499999999999996</v>
      </c>
    </row>
    <row r="9673" spans="2:18" x14ac:dyDescent="0.35">
      <c r="B9673" s="19">
        <v>44663</v>
      </c>
      <c r="C9673" s="19">
        <v>44659</v>
      </c>
      <c r="D9673" s="19" t="s">
        <v>97</v>
      </c>
      <c r="E9673" s="16" t="s">
        <v>1276</v>
      </c>
      <c r="F9673" s="37">
        <v>365</v>
      </c>
      <c r="G9673" s="35">
        <v>44664</v>
      </c>
      <c r="H9673" s="35">
        <v>45029</v>
      </c>
      <c r="I9673" s="37">
        <v>3</v>
      </c>
      <c r="J9673" s="37">
        <v>1</v>
      </c>
      <c r="K9673" s="15" t="s">
        <v>99</v>
      </c>
      <c r="L9673" s="15" t="s">
        <v>105</v>
      </c>
      <c r="M9673" s="15" t="s">
        <v>4261</v>
      </c>
      <c r="N9673" s="15" t="s">
        <v>4262</v>
      </c>
      <c r="O9673" s="37">
        <v>1250000</v>
      </c>
      <c r="P9673" s="126" t="s">
        <v>25103</v>
      </c>
      <c r="R9673" s="137">
        <f t="shared" si="151"/>
        <v>2.5499999999999998</v>
      </c>
    </row>
    <row r="9674" spans="2:18" x14ac:dyDescent="0.35">
      <c r="B9674" s="19">
        <v>44662</v>
      </c>
      <c r="C9674" s="19">
        <v>44662</v>
      </c>
      <c r="D9674" s="19" t="s">
        <v>97</v>
      </c>
      <c r="E9674" s="16" t="s">
        <v>173</v>
      </c>
      <c r="F9674" s="37">
        <v>365</v>
      </c>
      <c r="G9674" s="35">
        <v>44581</v>
      </c>
      <c r="H9674" s="35">
        <v>44946</v>
      </c>
      <c r="I9674" s="37">
        <v>15</v>
      </c>
      <c r="J9674" s="37">
        <v>13</v>
      </c>
      <c r="K9674" s="15" t="s">
        <v>99</v>
      </c>
      <c r="L9674" s="15" t="s">
        <v>118</v>
      </c>
      <c r="M9674" s="15" t="s">
        <v>3787</v>
      </c>
      <c r="N9674" s="15" t="s">
        <v>4176</v>
      </c>
      <c r="O9674" s="37">
        <v>3000000</v>
      </c>
      <c r="P9674" s="126" t="s">
        <v>25103</v>
      </c>
      <c r="R9674" s="137">
        <f t="shared" si="151"/>
        <v>2.25</v>
      </c>
    </row>
    <row r="9675" spans="2:18" x14ac:dyDescent="0.35">
      <c r="B9675" s="19">
        <v>44663</v>
      </c>
      <c r="C9675" s="19">
        <v>44663</v>
      </c>
      <c r="D9675" s="19" t="s">
        <v>97</v>
      </c>
      <c r="E9675" s="16" t="s">
        <v>4241</v>
      </c>
      <c r="F9675" s="37">
        <v>365</v>
      </c>
      <c r="G9675" s="35">
        <v>44606</v>
      </c>
      <c r="H9675" s="35">
        <v>44971</v>
      </c>
      <c r="I9675" s="37">
        <v>20</v>
      </c>
      <c r="J9675" s="37">
        <v>2</v>
      </c>
      <c r="K9675" s="15" t="s">
        <v>99</v>
      </c>
      <c r="L9675" s="15" t="s">
        <v>298</v>
      </c>
      <c r="M9675" s="15" t="s">
        <v>4242</v>
      </c>
      <c r="N9675" s="15" t="s">
        <v>4243</v>
      </c>
      <c r="O9675" s="37">
        <v>850000</v>
      </c>
      <c r="P9675" s="126" t="s">
        <v>25103</v>
      </c>
      <c r="R9675" s="137">
        <f t="shared" si="151"/>
        <v>1.6999999999999997</v>
      </c>
    </row>
    <row r="9676" spans="2:18" x14ac:dyDescent="0.35">
      <c r="B9676" s="19">
        <v>44663</v>
      </c>
      <c r="C9676" s="19">
        <v>44663</v>
      </c>
      <c r="D9676" s="19" t="s">
        <v>97</v>
      </c>
      <c r="E9676" s="16" t="s">
        <v>4270</v>
      </c>
      <c r="F9676" s="37">
        <v>365</v>
      </c>
      <c r="G9676" s="35">
        <v>44562</v>
      </c>
      <c r="H9676" s="35">
        <v>44927</v>
      </c>
      <c r="I9676" s="37">
        <v>15</v>
      </c>
      <c r="J9676" s="37">
        <v>5</v>
      </c>
      <c r="K9676" s="15" t="s">
        <v>99</v>
      </c>
      <c r="L9676" s="15" t="s">
        <v>1264</v>
      </c>
      <c r="M9676" s="15" t="s">
        <v>4271</v>
      </c>
      <c r="N9676" s="15" t="s">
        <v>4272</v>
      </c>
      <c r="O9676" s="37">
        <v>4850000</v>
      </c>
      <c r="P9676" s="126" t="s">
        <v>25103</v>
      </c>
      <c r="R9676" s="137">
        <f t="shared" si="151"/>
        <v>2.1</v>
      </c>
    </row>
    <row r="9677" spans="2:18" x14ac:dyDescent="0.35">
      <c r="B9677" s="19">
        <v>44666</v>
      </c>
      <c r="C9677" s="19">
        <v>44666</v>
      </c>
      <c r="D9677" s="19" t="s">
        <v>97</v>
      </c>
      <c r="E9677" s="16" t="s">
        <v>173</v>
      </c>
      <c r="F9677" s="37">
        <v>365</v>
      </c>
      <c r="G9677" s="35">
        <v>44581</v>
      </c>
      <c r="H9677" s="35">
        <v>44946</v>
      </c>
      <c r="I9677" s="37">
        <v>15</v>
      </c>
      <c r="J9677" s="37">
        <v>16</v>
      </c>
      <c r="K9677" s="15" t="s">
        <v>99</v>
      </c>
      <c r="L9677" s="15" t="s">
        <v>118</v>
      </c>
      <c r="M9677" s="15" t="s">
        <v>3787</v>
      </c>
      <c r="N9677" s="15" t="s">
        <v>4480</v>
      </c>
      <c r="O9677" s="37">
        <v>3000000</v>
      </c>
      <c r="P9677" s="126" t="s">
        <v>25103</v>
      </c>
      <c r="R9677" s="137">
        <f t="shared" si="151"/>
        <v>2.25</v>
      </c>
    </row>
    <row r="9678" spans="2:18" x14ac:dyDescent="0.35">
      <c r="B9678" s="19">
        <v>44671</v>
      </c>
      <c r="C9678" s="19">
        <v>44671</v>
      </c>
      <c r="D9678" s="19" t="s">
        <v>97</v>
      </c>
      <c r="E9678" s="16" t="s">
        <v>4686</v>
      </c>
      <c r="F9678" s="37">
        <v>365</v>
      </c>
      <c r="G9678" s="35">
        <v>44634</v>
      </c>
      <c r="H9678" s="35">
        <v>44999</v>
      </c>
      <c r="I9678" s="37">
        <v>4</v>
      </c>
      <c r="J9678" s="37">
        <v>2</v>
      </c>
      <c r="K9678" s="15" t="s">
        <v>99</v>
      </c>
      <c r="L9678" s="15" t="s">
        <v>105</v>
      </c>
      <c r="M9678" s="15" t="s">
        <v>4687</v>
      </c>
      <c r="N9678" s="15" t="s">
        <v>401</v>
      </c>
      <c r="O9678" s="37">
        <v>180000</v>
      </c>
      <c r="P9678" s="126" t="s">
        <v>25103</v>
      </c>
      <c r="R9678" s="137">
        <f t="shared" si="151"/>
        <v>2.4499999999999997</v>
      </c>
    </row>
    <row r="9679" spans="2:18" x14ac:dyDescent="0.35">
      <c r="B9679" s="19">
        <v>45007</v>
      </c>
      <c r="C9679" s="19">
        <v>44671</v>
      </c>
      <c r="D9679" s="19">
        <v>45007.532222222224</v>
      </c>
      <c r="E9679" s="16" t="s">
        <v>4704</v>
      </c>
      <c r="F9679" s="37">
        <v>365</v>
      </c>
      <c r="G9679" s="35">
        <v>44674</v>
      </c>
      <c r="H9679" s="35">
        <v>45039</v>
      </c>
      <c r="I9679" s="37">
        <v>4</v>
      </c>
      <c r="J9679" s="37">
        <v>2</v>
      </c>
      <c r="K9679" s="15" t="s">
        <v>2405</v>
      </c>
      <c r="L9679" s="15" t="s">
        <v>105</v>
      </c>
      <c r="M9679" s="15" t="s">
        <v>5657</v>
      </c>
      <c r="N9679" s="15" t="s">
        <v>5658</v>
      </c>
      <c r="O9679" s="37">
        <v>90000</v>
      </c>
      <c r="P9679" s="126" t="s">
        <v>25103</v>
      </c>
      <c r="R9679" s="137">
        <f t="shared" si="151"/>
        <v>2</v>
      </c>
    </row>
    <row r="9680" spans="2:18" x14ac:dyDescent="0.35">
      <c r="B9680" s="19">
        <v>44672</v>
      </c>
      <c r="C9680" s="19">
        <v>44672</v>
      </c>
      <c r="D9680" s="19" t="s">
        <v>97</v>
      </c>
      <c r="E9680" s="16" t="s">
        <v>4789</v>
      </c>
      <c r="F9680" s="37">
        <v>365</v>
      </c>
      <c r="G9680" s="35">
        <v>44379</v>
      </c>
      <c r="H9680" s="35">
        <v>44744</v>
      </c>
      <c r="I9680" s="37">
        <v>10</v>
      </c>
      <c r="J9680" s="37">
        <v>8</v>
      </c>
      <c r="K9680" s="15" t="s">
        <v>99</v>
      </c>
      <c r="L9680" s="15" t="s">
        <v>205</v>
      </c>
      <c r="M9680" s="15" t="s">
        <v>4790</v>
      </c>
      <c r="N9680" s="15" t="s">
        <v>23021</v>
      </c>
      <c r="O9680" s="37">
        <v>150000</v>
      </c>
      <c r="P9680" s="126" t="s">
        <v>25103</v>
      </c>
      <c r="R9680" s="137">
        <f t="shared" si="151"/>
        <v>2.4999999999999996</v>
      </c>
    </row>
    <row r="9681" spans="2:18" x14ac:dyDescent="0.35">
      <c r="B9681" s="19">
        <v>44673</v>
      </c>
      <c r="C9681" s="19">
        <v>44673</v>
      </c>
      <c r="D9681" s="19" t="s">
        <v>97</v>
      </c>
      <c r="E9681" s="16" t="s">
        <v>3825</v>
      </c>
      <c r="F9681" s="37">
        <v>365</v>
      </c>
      <c r="G9681" s="35">
        <v>44515</v>
      </c>
      <c r="H9681" s="35">
        <v>44880</v>
      </c>
      <c r="I9681" s="37">
        <v>15</v>
      </c>
      <c r="J9681" s="37">
        <v>22</v>
      </c>
      <c r="K9681" s="15" t="s">
        <v>99</v>
      </c>
      <c r="L9681" s="15" t="s">
        <v>105</v>
      </c>
      <c r="M9681" s="15" t="s">
        <v>3826</v>
      </c>
      <c r="N9681" s="15" t="s">
        <v>4886</v>
      </c>
      <c r="O9681" s="37">
        <v>3800000</v>
      </c>
      <c r="P9681" s="126" t="s">
        <v>25103</v>
      </c>
      <c r="R9681" s="137">
        <f t="shared" si="151"/>
        <v>2.25</v>
      </c>
    </row>
    <row r="9682" spans="2:18" x14ac:dyDescent="0.35">
      <c r="B9682" s="19">
        <v>44673</v>
      </c>
      <c r="C9682" s="19">
        <v>44673</v>
      </c>
      <c r="D9682" s="19" t="s">
        <v>97</v>
      </c>
      <c r="E9682" s="16" t="s">
        <v>4906</v>
      </c>
      <c r="F9682" s="37">
        <v>365</v>
      </c>
      <c r="G9682" s="35">
        <v>44635</v>
      </c>
      <c r="H9682" s="35">
        <v>45000</v>
      </c>
      <c r="I9682" s="37">
        <v>4</v>
      </c>
      <c r="J9682" s="37">
        <v>2</v>
      </c>
      <c r="K9682" s="15" t="s">
        <v>99</v>
      </c>
      <c r="L9682" s="15" t="s">
        <v>105</v>
      </c>
      <c r="M9682" s="15" t="s">
        <v>4907</v>
      </c>
      <c r="N9682" s="15" t="s">
        <v>23038</v>
      </c>
      <c r="O9682" s="37">
        <v>70000</v>
      </c>
      <c r="P9682" s="126" t="s">
        <v>25103</v>
      </c>
      <c r="R9682" s="137">
        <f t="shared" si="151"/>
        <v>2.0500000000000003</v>
      </c>
    </row>
    <row r="9683" spans="2:18" x14ac:dyDescent="0.35">
      <c r="B9683" s="19">
        <v>44685</v>
      </c>
      <c r="C9683" s="19">
        <v>44673</v>
      </c>
      <c r="D9683" s="19" t="s">
        <v>97</v>
      </c>
      <c r="E9683" s="16" t="s">
        <v>5397</v>
      </c>
      <c r="F9683" s="37">
        <v>365</v>
      </c>
      <c r="G9683" s="35">
        <v>44487</v>
      </c>
      <c r="H9683" s="35">
        <v>44852</v>
      </c>
      <c r="I9683" s="37">
        <v>20</v>
      </c>
      <c r="J9683" s="37">
        <v>15</v>
      </c>
      <c r="K9683" s="15" t="s">
        <v>99</v>
      </c>
      <c r="L9683" s="15" t="s">
        <v>118</v>
      </c>
      <c r="M9683" s="15" t="s">
        <v>5398</v>
      </c>
      <c r="N9683" s="15" t="s">
        <v>23096</v>
      </c>
      <c r="O9683" s="37">
        <v>8000000</v>
      </c>
      <c r="P9683" s="126" t="s">
        <v>25103</v>
      </c>
      <c r="R9683" s="137">
        <f t="shared" si="151"/>
        <v>2.25</v>
      </c>
    </row>
    <row r="9684" spans="2:18" x14ac:dyDescent="0.35">
      <c r="B9684" s="19">
        <v>44680</v>
      </c>
      <c r="C9684" s="19">
        <v>44679</v>
      </c>
      <c r="D9684" s="19" t="s">
        <v>97</v>
      </c>
      <c r="E9684" s="16" t="s">
        <v>5283</v>
      </c>
      <c r="F9684" s="37">
        <v>365</v>
      </c>
      <c r="G9684" s="35">
        <v>44681</v>
      </c>
      <c r="H9684" s="35">
        <v>45046</v>
      </c>
      <c r="I9684" s="37">
        <v>4</v>
      </c>
      <c r="J9684" s="37">
        <v>1</v>
      </c>
      <c r="K9684" s="15" t="s">
        <v>99</v>
      </c>
      <c r="L9684" s="15" t="s">
        <v>205</v>
      </c>
      <c r="M9684" s="15" t="s">
        <v>5284</v>
      </c>
      <c r="N9684" s="15" t="s">
        <v>5285</v>
      </c>
      <c r="O9684" s="37">
        <v>800000</v>
      </c>
      <c r="P9684" s="126" t="s">
        <v>25103</v>
      </c>
      <c r="R9684" s="137">
        <f t="shared" si="151"/>
        <v>2</v>
      </c>
    </row>
    <row r="9685" spans="2:18" x14ac:dyDescent="0.35">
      <c r="B9685" s="19">
        <v>44685</v>
      </c>
      <c r="C9685" s="19">
        <v>44684</v>
      </c>
      <c r="D9685" s="19" t="s">
        <v>97</v>
      </c>
      <c r="E9685" s="16" t="s">
        <v>12320</v>
      </c>
      <c r="F9685" s="37">
        <v>365</v>
      </c>
      <c r="G9685" s="35">
        <v>44686</v>
      </c>
      <c r="H9685" s="35">
        <v>45051</v>
      </c>
      <c r="I9685" s="37">
        <v>30</v>
      </c>
      <c r="J9685" s="37">
        <v>30</v>
      </c>
      <c r="K9685" s="15" t="s">
        <v>99</v>
      </c>
      <c r="L9685" s="15" t="s">
        <v>100</v>
      </c>
      <c r="M9685" s="15" t="s">
        <v>12319</v>
      </c>
      <c r="N9685" s="15" t="s">
        <v>23089</v>
      </c>
      <c r="O9685" s="37">
        <v>9000000</v>
      </c>
      <c r="P9685" s="126" t="s">
        <v>25103</v>
      </c>
      <c r="R9685" s="137">
        <f t="shared" si="151"/>
        <v>2.4</v>
      </c>
    </row>
    <row r="9686" spans="2:18" x14ac:dyDescent="0.35">
      <c r="B9686" s="19">
        <v>44687</v>
      </c>
      <c r="C9686" s="19">
        <v>44686</v>
      </c>
      <c r="D9686" s="19" t="s">
        <v>97</v>
      </c>
      <c r="E9686" s="16" t="s">
        <v>3748</v>
      </c>
      <c r="F9686" s="37">
        <v>365</v>
      </c>
      <c r="G9686" s="35">
        <v>44690</v>
      </c>
      <c r="H9686" s="35">
        <v>45055</v>
      </c>
      <c r="I9686" s="37">
        <v>40</v>
      </c>
      <c r="J9686" s="37">
        <v>4</v>
      </c>
      <c r="K9686" s="15" t="s">
        <v>99</v>
      </c>
      <c r="L9686" s="15" t="s">
        <v>118</v>
      </c>
      <c r="M9686" s="15" t="s">
        <v>12117</v>
      </c>
      <c r="N9686" s="15" t="s">
        <v>12116</v>
      </c>
      <c r="O9686" s="37">
        <v>8000000</v>
      </c>
      <c r="P9686" s="126" t="s">
        <v>25103</v>
      </c>
      <c r="R9686" s="137">
        <f t="shared" si="151"/>
        <v>2.25</v>
      </c>
    </row>
    <row r="9687" spans="2:18" x14ac:dyDescent="0.35">
      <c r="B9687" s="19">
        <v>44686</v>
      </c>
      <c r="C9687" s="19">
        <v>44686.638819444444</v>
      </c>
      <c r="D9687" s="19" t="s">
        <v>97</v>
      </c>
      <c r="E9687" s="16" t="s">
        <v>12227</v>
      </c>
      <c r="F9687" s="37">
        <v>365</v>
      </c>
      <c r="G9687" s="35">
        <v>44531</v>
      </c>
      <c r="H9687" s="35">
        <v>44896</v>
      </c>
      <c r="I9687" s="37">
        <v>5</v>
      </c>
      <c r="J9687" s="37">
        <v>3</v>
      </c>
      <c r="K9687" s="15" t="s">
        <v>99</v>
      </c>
      <c r="L9687" s="15" t="s">
        <v>105</v>
      </c>
      <c r="M9687" s="15" t="s">
        <v>12226</v>
      </c>
      <c r="N9687" s="15" t="s">
        <v>12225</v>
      </c>
      <c r="O9687" s="37">
        <v>240000</v>
      </c>
      <c r="P9687" s="126" t="s">
        <v>25103</v>
      </c>
      <c r="R9687" s="137">
        <f t="shared" si="151"/>
        <v>2.4499999999999997</v>
      </c>
    </row>
    <row r="9688" spans="2:18" x14ac:dyDescent="0.35">
      <c r="B9688" s="19">
        <v>44687</v>
      </c>
      <c r="C9688" s="19">
        <v>44687</v>
      </c>
      <c r="D9688" s="19" t="s">
        <v>97</v>
      </c>
      <c r="E9688" s="16" t="s">
        <v>8512</v>
      </c>
      <c r="F9688" s="37">
        <v>365</v>
      </c>
      <c r="G9688" s="35">
        <v>44641</v>
      </c>
      <c r="H9688" s="35">
        <v>45006</v>
      </c>
      <c r="I9688" s="37">
        <v>15</v>
      </c>
      <c r="J9688" s="37">
        <v>12</v>
      </c>
      <c r="K9688" s="15" t="s">
        <v>99</v>
      </c>
      <c r="L9688" s="15" t="s">
        <v>100</v>
      </c>
      <c r="M9688" s="15" t="s">
        <v>12124</v>
      </c>
      <c r="N9688" s="15" t="s">
        <v>23119</v>
      </c>
      <c r="O9688" s="38">
        <v>3820708.5</v>
      </c>
      <c r="P9688" s="126" t="s">
        <v>25103</v>
      </c>
      <c r="R9688" s="137">
        <f t="shared" si="151"/>
        <v>2.4</v>
      </c>
    </row>
    <row r="9689" spans="2:18" x14ac:dyDescent="0.35">
      <c r="B9689" s="19">
        <v>45236</v>
      </c>
      <c r="C9689" s="19">
        <v>44687</v>
      </c>
      <c r="D9689" s="19">
        <v>45233.197546296295</v>
      </c>
      <c r="E9689" s="16" t="s">
        <v>10820</v>
      </c>
      <c r="F9689" s="37">
        <v>365</v>
      </c>
      <c r="G9689" s="35">
        <v>45236</v>
      </c>
      <c r="H9689" s="35">
        <v>45601</v>
      </c>
      <c r="I9689" s="37">
        <v>10</v>
      </c>
      <c r="J9689" s="37">
        <v>3</v>
      </c>
      <c r="K9689" s="15" t="s">
        <v>2393</v>
      </c>
      <c r="L9689" s="15" t="s">
        <v>298</v>
      </c>
      <c r="M9689" s="15" t="s">
        <v>10819</v>
      </c>
      <c r="N9689" s="15" t="s">
        <v>24778</v>
      </c>
      <c r="O9689" s="37">
        <v>1800000</v>
      </c>
      <c r="P9689" s="126" t="s">
        <v>25103</v>
      </c>
      <c r="R9689" s="137">
        <f t="shared" si="151"/>
        <v>2.0499999999999998</v>
      </c>
    </row>
    <row r="9690" spans="2:18" x14ac:dyDescent="0.35">
      <c r="B9690" s="19">
        <v>44690</v>
      </c>
      <c r="C9690" s="19">
        <v>44690.699664351851</v>
      </c>
      <c r="D9690" s="19" t="s">
        <v>97</v>
      </c>
      <c r="E9690" s="16" t="s">
        <v>208</v>
      </c>
      <c r="F9690" s="37">
        <v>365</v>
      </c>
      <c r="G9690" s="35">
        <v>44691</v>
      </c>
      <c r="H9690" s="35">
        <v>45056</v>
      </c>
      <c r="I9690" s="37">
        <v>30</v>
      </c>
      <c r="J9690" s="37">
        <v>33</v>
      </c>
      <c r="K9690" s="15" t="s">
        <v>99</v>
      </c>
      <c r="L9690" s="15" t="s">
        <v>100</v>
      </c>
      <c r="M9690" s="15" t="s">
        <v>12089</v>
      </c>
      <c r="N9690" s="15" t="s">
        <v>23126</v>
      </c>
      <c r="O9690" s="37">
        <v>9500000</v>
      </c>
      <c r="P9690" s="126" t="s">
        <v>25103</v>
      </c>
      <c r="R9690" s="137">
        <f t="shared" si="151"/>
        <v>2.4</v>
      </c>
    </row>
    <row r="9691" spans="2:18" x14ac:dyDescent="0.35">
      <c r="B9691" s="19">
        <v>44698</v>
      </c>
      <c r="C9691" s="19">
        <v>44698.487453703703</v>
      </c>
      <c r="D9691" s="19" t="s">
        <v>97</v>
      </c>
      <c r="E9691" s="16" t="s">
        <v>760</v>
      </c>
      <c r="F9691" s="37">
        <v>365</v>
      </c>
      <c r="G9691" s="35">
        <v>44550</v>
      </c>
      <c r="H9691" s="35">
        <v>44915</v>
      </c>
      <c r="I9691" s="37">
        <v>300</v>
      </c>
      <c r="J9691" s="37">
        <v>4</v>
      </c>
      <c r="K9691" s="15" t="s">
        <v>99</v>
      </c>
      <c r="L9691" s="15" t="s">
        <v>100</v>
      </c>
      <c r="M9691" s="15" t="s">
        <v>11717</v>
      </c>
      <c r="N9691" s="15" t="s">
        <v>11716</v>
      </c>
      <c r="O9691" s="37">
        <v>3000000</v>
      </c>
      <c r="P9691" s="126" t="s">
        <v>25103</v>
      </c>
      <c r="R9691" s="137">
        <f t="shared" si="151"/>
        <v>2.4</v>
      </c>
    </row>
    <row r="9692" spans="2:18" x14ac:dyDescent="0.35">
      <c r="B9692" s="19">
        <v>44699</v>
      </c>
      <c r="C9692" s="19">
        <v>44699.634375000001</v>
      </c>
      <c r="D9692" s="19" t="s">
        <v>97</v>
      </c>
      <c r="E9692" s="16" t="s">
        <v>8554</v>
      </c>
      <c r="F9692" s="37">
        <v>365</v>
      </c>
      <c r="G9692" s="35">
        <v>44375</v>
      </c>
      <c r="H9692" s="35">
        <v>44740</v>
      </c>
      <c r="I9692" s="37">
        <v>30</v>
      </c>
      <c r="J9692" s="37">
        <v>29</v>
      </c>
      <c r="K9692" s="15" t="s">
        <v>99</v>
      </c>
      <c r="L9692" s="15" t="s">
        <v>105</v>
      </c>
      <c r="M9692" s="15" t="s">
        <v>8553</v>
      </c>
      <c r="N9692" s="15" t="s">
        <v>23167</v>
      </c>
      <c r="O9692" s="37">
        <v>5976069</v>
      </c>
      <c r="P9692" s="126" t="s">
        <v>25103</v>
      </c>
      <c r="R9692" s="137">
        <f t="shared" si="151"/>
        <v>2.25</v>
      </c>
    </row>
    <row r="9693" spans="2:18" x14ac:dyDescent="0.35">
      <c r="B9693" s="19">
        <v>44700</v>
      </c>
      <c r="C9693" s="19">
        <v>44700.52584490741</v>
      </c>
      <c r="D9693" s="19" t="s">
        <v>97</v>
      </c>
      <c r="E9693" s="16" t="s">
        <v>10853</v>
      </c>
      <c r="F9693" s="37">
        <v>365</v>
      </c>
      <c r="G9693" s="35">
        <v>44680</v>
      </c>
      <c r="H9693" s="35">
        <v>45045</v>
      </c>
      <c r="I9693" s="37">
        <v>10</v>
      </c>
      <c r="J9693" s="37">
        <v>5</v>
      </c>
      <c r="K9693" s="15" t="s">
        <v>99</v>
      </c>
      <c r="L9693" s="15" t="s">
        <v>105</v>
      </c>
      <c r="M9693" s="15" t="s">
        <v>10852</v>
      </c>
      <c r="N9693" s="15" t="s">
        <v>11612</v>
      </c>
      <c r="O9693" s="38">
        <v>2525651.2000000002</v>
      </c>
      <c r="P9693" s="126" t="s">
        <v>25103</v>
      </c>
      <c r="R9693" s="137">
        <f t="shared" si="151"/>
        <v>2.25</v>
      </c>
    </row>
    <row r="9694" spans="2:18" x14ac:dyDescent="0.35">
      <c r="B9694" s="19">
        <v>44704</v>
      </c>
      <c r="C9694" s="19">
        <v>44704.730462962965</v>
      </c>
      <c r="D9694" s="19" t="s">
        <v>97</v>
      </c>
      <c r="E9694" s="16" t="s">
        <v>212</v>
      </c>
      <c r="F9694" s="37">
        <v>365</v>
      </c>
      <c r="G9694" s="35">
        <v>44707</v>
      </c>
      <c r="H9694" s="35">
        <v>45072</v>
      </c>
      <c r="I9694" s="37">
        <v>25</v>
      </c>
      <c r="J9694" s="37">
        <v>30</v>
      </c>
      <c r="K9694" s="15" t="s">
        <v>99</v>
      </c>
      <c r="L9694" s="15" t="s">
        <v>100</v>
      </c>
      <c r="M9694" s="15" t="s">
        <v>6029</v>
      </c>
      <c r="N9694" s="15" t="s">
        <v>23191</v>
      </c>
      <c r="O9694" s="37">
        <v>9500000</v>
      </c>
      <c r="P9694" s="126" t="s">
        <v>25103</v>
      </c>
      <c r="R9694" s="137">
        <f t="shared" si="151"/>
        <v>2.4</v>
      </c>
    </row>
    <row r="9695" spans="2:18" x14ac:dyDescent="0.35">
      <c r="B9695" s="19">
        <v>44704</v>
      </c>
      <c r="C9695" s="19">
        <v>44704.733611111114</v>
      </c>
      <c r="D9695" s="19" t="s">
        <v>97</v>
      </c>
      <c r="E9695" s="16" t="s">
        <v>219</v>
      </c>
      <c r="F9695" s="37">
        <v>365</v>
      </c>
      <c r="G9695" s="35">
        <v>44707</v>
      </c>
      <c r="H9695" s="35">
        <v>45072</v>
      </c>
      <c r="I9695" s="37">
        <v>20</v>
      </c>
      <c r="J9695" s="37">
        <v>22</v>
      </c>
      <c r="K9695" s="15" t="s">
        <v>99</v>
      </c>
      <c r="L9695" s="15" t="s">
        <v>100</v>
      </c>
      <c r="M9695" s="15" t="s">
        <v>10641</v>
      </c>
      <c r="N9695" s="15" t="s">
        <v>23192</v>
      </c>
      <c r="O9695" s="37">
        <v>9000000</v>
      </c>
      <c r="P9695" s="126" t="s">
        <v>25103</v>
      </c>
      <c r="R9695" s="137">
        <f t="shared" si="151"/>
        <v>2.4</v>
      </c>
    </row>
    <row r="9696" spans="2:18" x14ac:dyDescent="0.35">
      <c r="B9696" s="19">
        <v>44705</v>
      </c>
      <c r="C9696" s="19">
        <v>44705.46665509259</v>
      </c>
      <c r="D9696" s="19" t="s">
        <v>97</v>
      </c>
      <c r="E9696" s="16" t="s">
        <v>10853</v>
      </c>
      <c r="F9696" s="37">
        <v>365</v>
      </c>
      <c r="G9696" s="35">
        <v>44680</v>
      </c>
      <c r="H9696" s="35">
        <v>45045</v>
      </c>
      <c r="I9696" s="37">
        <v>10</v>
      </c>
      <c r="J9696" s="37">
        <v>5</v>
      </c>
      <c r="K9696" s="15" t="s">
        <v>99</v>
      </c>
      <c r="L9696" s="15" t="s">
        <v>105</v>
      </c>
      <c r="M9696" s="15" t="s">
        <v>10852</v>
      </c>
      <c r="N9696" s="15" t="s">
        <v>11436</v>
      </c>
      <c r="O9696" s="38">
        <v>2525651.2000000002</v>
      </c>
      <c r="P9696" s="126" t="s">
        <v>25103</v>
      </c>
      <c r="R9696" s="137">
        <f t="shared" si="151"/>
        <v>2.25</v>
      </c>
    </row>
    <row r="9697" spans="2:18" x14ac:dyDescent="0.35">
      <c r="B9697" s="19">
        <v>44706</v>
      </c>
      <c r="C9697" s="19">
        <v>44706.677233796298</v>
      </c>
      <c r="D9697" s="19" t="s">
        <v>97</v>
      </c>
      <c r="E9697" s="16" t="s">
        <v>11366</v>
      </c>
      <c r="F9697" s="37">
        <v>365</v>
      </c>
      <c r="G9697" s="35">
        <v>44711</v>
      </c>
      <c r="H9697" s="35">
        <v>45076</v>
      </c>
      <c r="I9697" s="37">
        <v>7</v>
      </c>
      <c r="J9697" s="37">
        <v>3</v>
      </c>
      <c r="K9697" s="15" t="s">
        <v>99</v>
      </c>
      <c r="L9697" s="15" t="s">
        <v>105</v>
      </c>
      <c r="M9697" s="15" t="s">
        <v>11365</v>
      </c>
      <c r="N9697" s="15" t="s">
        <v>11364</v>
      </c>
      <c r="O9697" s="38">
        <v>2076428.4</v>
      </c>
      <c r="P9697" s="126" t="s">
        <v>25103</v>
      </c>
      <c r="R9697" s="137">
        <f t="shared" si="151"/>
        <v>2.25</v>
      </c>
    </row>
    <row r="9698" spans="2:18" x14ac:dyDescent="0.35">
      <c r="B9698" s="19">
        <v>44708</v>
      </c>
      <c r="C9698" s="19">
        <v>44708.550532407404</v>
      </c>
      <c r="D9698" s="19" t="s">
        <v>97</v>
      </c>
      <c r="E9698" s="16" t="s">
        <v>10923</v>
      </c>
      <c r="F9698" s="37">
        <v>365</v>
      </c>
      <c r="G9698" s="35">
        <v>44711</v>
      </c>
      <c r="H9698" s="35">
        <v>45076</v>
      </c>
      <c r="I9698" s="37">
        <v>10</v>
      </c>
      <c r="J9698" s="37">
        <v>4</v>
      </c>
      <c r="K9698" s="15" t="s">
        <v>99</v>
      </c>
      <c r="L9698" s="15" t="s">
        <v>122</v>
      </c>
      <c r="M9698" s="15" t="s">
        <v>11279</v>
      </c>
      <c r="N9698" s="15" t="s">
        <v>23203</v>
      </c>
      <c r="O9698" s="38">
        <v>3871226.2</v>
      </c>
      <c r="P9698" s="126" t="s">
        <v>25103</v>
      </c>
      <c r="R9698" s="137">
        <f t="shared" si="151"/>
        <v>2.1</v>
      </c>
    </row>
    <row r="9699" spans="2:18" x14ac:dyDescent="0.35">
      <c r="B9699" s="19">
        <v>44734</v>
      </c>
      <c r="C9699" s="19">
        <v>44708.550532407404</v>
      </c>
      <c r="D9699" s="19">
        <v>44734.480636574073</v>
      </c>
      <c r="E9699" s="16" t="s">
        <v>10923</v>
      </c>
      <c r="F9699" s="37">
        <v>365</v>
      </c>
      <c r="G9699" s="35">
        <v>44707</v>
      </c>
      <c r="H9699" s="35">
        <v>45072</v>
      </c>
      <c r="I9699" s="37">
        <v>15</v>
      </c>
      <c r="J9699" s="37">
        <v>5</v>
      </c>
      <c r="K9699" s="15" t="s">
        <v>99</v>
      </c>
      <c r="L9699" s="15" t="s">
        <v>122</v>
      </c>
      <c r="M9699" s="15" t="s">
        <v>11086</v>
      </c>
      <c r="N9699" s="15" t="s">
        <v>23297</v>
      </c>
      <c r="O9699" s="38">
        <v>3871226.2</v>
      </c>
      <c r="P9699" s="126" t="s">
        <v>25103</v>
      </c>
      <c r="R9699" s="137">
        <f t="shared" si="151"/>
        <v>2.1</v>
      </c>
    </row>
    <row r="9700" spans="2:18" x14ac:dyDescent="0.35">
      <c r="B9700" s="19">
        <v>44757</v>
      </c>
      <c r="C9700" s="19">
        <v>44708.550532407404</v>
      </c>
      <c r="D9700" s="19">
        <v>44757.484178240738</v>
      </c>
      <c r="E9700" s="16" t="s">
        <v>10923</v>
      </c>
      <c r="F9700" s="37">
        <v>365</v>
      </c>
      <c r="G9700" s="35">
        <v>44707</v>
      </c>
      <c r="H9700" s="35">
        <v>45072</v>
      </c>
      <c r="I9700" s="37">
        <v>18</v>
      </c>
      <c r="J9700" s="37">
        <v>6</v>
      </c>
      <c r="K9700" s="15" t="s">
        <v>99</v>
      </c>
      <c r="L9700" s="15" t="s">
        <v>122</v>
      </c>
      <c r="M9700" s="15" t="s">
        <v>11086</v>
      </c>
      <c r="N9700" s="15" t="s">
        <v>23397</v>
      </c>
      <c r="O9700" s="38">
        <v>3871226.2</v>
      </c>
      <c r="P9700" s="126" t="s">
        <v>25103</v>
      </c>
      <c r="R9700" s="137">
        <f t="shared" si="151"/>
        <v>2.6999999999999997</v>
      </c>
    </row>
    <row r="9701" spans="2:18" x14ac:dyDescent="0.35">
      <c r="B9701" s="19">
        <v>44761</v>
      </c>
      <c r="C9701" s="19">
        <v>44708.550532407404</v>
      </c>
      <c r="D9701" s="19">
        <v>44761.462465277778</v>
      </c>
      <c r="E9701" s="16" t="s">
        <v>10923</v>
      </c>
      <c r="F9701" s="37">
        <v>365</v>
      </c>
      <c r="G9701" s="35">
        <v>44707</v>
      </c>
      <c r="H9701" s="35">
        <v>45072</v>
      </c>
      <c r="I9701" s="37">
        <v>21</v>
      </c>
      <c r="J9701" s="37">
        <v>7</v>
      </c>
      <c r="K9701" s="15" t="s">
        <v>99</v>
      </c>
      <c r="L9701" s="15" t="s">
        <v>122</v>
      </c>
      <c r="M9701" s="15" t="s">
        <v>11081</v>
      </c>
      <c r="N9701" s="15" t="s">
        <v>23408</v>
      </c>
      <c r="O9701" s="38">
        <v>3871226.2</v>
      </c>
      <c r="P9701" s="126" t="s">
        <v>25103</v>
      </c>
      <c r="R9701" s="137">
        <f t="shared" si="151"/>
        <v>2.6999999999999997</v>
      </c>
    </row>
    <row r="9702" spans="2:18" x14ac:dyDescent="0.35">
      <c r="B9702" s="19">
        <v>45012</v>
      </c>
      <c r="C9702" s="19">
        <v>44708.550532407404</v>
      </c>
      <c r="D9702" s="19">
        <v>45012.675763888888</v>
      </c>
      <c r="E9702" s="16" t="s">
        <v>10923</v>
      </c>
      <c r="F9702" s="37">
        <v>365</v>
      </c>
      <c r="G9702" s="35">
        <v>44707</v>
      </c>
      <c r="H9702" s="35">
        <v>45072</v>
      </c>
      <c r="I9702" s="37">
        <v>27</v>
      </c>
      <c r="J9702" s="37">
        <v>9</v>
      </c>
      <c r="K9702" s="15" t="s">
        <v>2393</v>
      </c>
      <c r="L9702" s="15" t="s">
        <v>122</v>
      </c>
      <c r="M9702" s="15" t="s">
        <v>10922</v>
      </c>
      <c r="N9702" s="15" t="s">
        <v>24300</v>
      </c>
      <c r="O9702" s="38">
        <v>3871226.2</v>
      </c>
      <c r="P9702" s="126" t="s">
        <v>25103</v>
      </c>
      <c r="R9702" s="137">
        <f t="shared" si="151"/>
        <v>2.65</v>
      </c>
    </row>
    <row r="9703" spans="2:18" x14ac:dyDescent="0.35">
      <c r="B9703" s="19">
        <v>44711</v>
      </c>
      <c r="C9703" s="19">
        <v>44711.53833333333</v>
      </c>
      <c r="D9703" s="19" t="s">
        <v>97</v>
      </c>
      <c r="E9703" s="16" t="s">
        <v>10792</v>
      </c>
      <c r="F9703" s="37">
        <v>365</v>
      </c>
      <c r="G9703" s="35">
        <v>44835</v>
      </c>
      <c r="H9703" s="35">
        <v>45200</v>
      </c>
      <c r="I9703" s="37">
        <v>20</v>
      </c>
      <c r="J9703" s="37">
        <v>1</v>
      </c>
      <c r="K9703" s="15" t="s">
        <v>99</v>
      </c>
      <c r="L9703" s="15" t="s">
        <v>118</v>
      </c>
      <c r="M9703" s="15" t="s">
        <v>11221</v>
      </c>
      <c r="N9703" s="15" t="s">
        <v>4424</v>
      </c>
      <c r="O9703" s="37">
        <v>6000000</v>
      </c>
      <c r="P9703" s="126" t="s">
        <v>25103</v>
      </c>
      <c r="R9703" s="137">
        <f t="shared" si="151"/>
        <v>2.5499999999999998</v>
      </c>
    </row>
    <row r="9704" spans="2:18" x14ac:dyDescent="0.35">
      <c r="B9704" s="19">
        <v>45058</v>
      </c>
      <c r="C9704" s="19">
        <v>44711.53833333333</v>
      </c>
      <c r="D9704" s="19">
        <v>45055.199328703704</v>
      </c>
      <c r="E9704" s="16" t="s">
        <v>10792</v>
      </c>
      <c r="F9704" s="37">
        <v>365</v>
      </c>
      <c r="G9704" s="35">
        <v>45056</v>
      </c>
      <c r="H9704" s="35">
        <v>45421</v>
      </c>
      <c r="I9704" s="37">
        <v>20</v>
      </c>
      <c r="J9704" s="37">
        <v>4</v>
      </c>
      <c r="K9704" s="15" t="s">
        <v>2393</v>
      </c>
      <c r="L9704" s="15" t="s">
        <v>105</v>
      </c>
      <c r="M9704" s="15" t="s">
        <v>10903</v>
      </c>
      <c r="N9704" s="15" t="s">
        <v>10902</v>
      </c>
      <c r="O9704" s="37">
        <v>5000000</v>
      </c>
      <c r="P9704" s="126" t="s">
        <v>25103</v>
      </c>
      <c r="R9704" s="137">
        <f t="shared" si="151"/>
        <v>2.2000000000000002</v>
      </c>
    </row>
    <row r="9705" spans="2:18" x14ac:dyDescent="0.35">
      <c r="B9705" s="19">
        <v>45091</v>
      </c>
      <c r="C9705" s="19">
        <v>44711.53833333333</v>
      </c>
      <c r="D9705" s="19">
        <v>45091.232407407406</v>
      </c>
      <c r="E9705" s="16" t="s">
        <v>10792</v>
      </c>
      <c r="F9705" s="37">
        <v>365</v>
      </c>
      <c r="G9705" s="35">
        <v>45056</v>
      </c>
      <c r="H9705" s="35">
        <v>45421</v>
      </c>
      <c r="I9705" s="37">
        <v>20</v>
      </c>
      <c r="J9705" s="37">
        <v>5</v>
      </c>
      <c r="K9705" s="15" t="s">
        <v>2393</v>
      </c>
      <c r="L9705" s="15" t="s">
        <v>105</v>
      </c>
      <c r="M9705" s="15" t="s">
        <v>10871</v>
      </c>
      <c r="N9705" s="15" t="s">
        <v>10870</v>
      </c>
      <c r="O9705" s="37">
        <v>5000000</v>
      </c>
      <c r="P9705" s="126" t="s">
        <v>25103</v>
      </c>
      <c r="R9705" s="137">
        <f t="shared" si="151"/>
        <v>2.2000000000000002</v>
      </c>
    </row>
    <row r="9706" spans="2:18" x14ac:dyDescent="0.35">
      <c r="B9706" s="19">
        <v>45093</v>
      </c>
      <c r="C9706" s="19">
        <v>44711.53833333333</v>
      </c>
      <c r="D9706" s="19">
        <v>45093.068773148145</v>
      </c>
      <c r="E9706" s="16" t="s">
        <v>10792</v>
      </c>
      <c r="F9706" s="37">
        <v>365</v>
      </c>
      <c r="G9706" s="35">
        <v>45056</v>
      </c>
      <c r="H9706" s="35">
        <v>45421</v>
      </c>
      <c r="I9706" s="37">
        <v>20</v>
      </c>
      <c r="J9706" s="37">
        <v>6</v>
      </c>
      <c r="K9706" s="15" t="s">
        <v>2393</v>
      </c>
      <c r="L9706" s="15" t="s">
        <v>105</v>
      </c>
      <c r="M9706" s="15" t="s">
        <v>10862</v>
      </c>
      <c r="N9706" s="15" t="s">
        <v>10869</v>
      </c>
      <c r="O9706" s="37">
        <v>5000000</v>
      </c>
      <c r="P9706" s="126" t="s">
        <v>25103</v>
      </c>
      <c r="R9706" s="137">
        <f t="shared" si="151"/>
        <v>2.8</v>
      </c>
    </row>
    <row r="9707" spans="2:18" x14ac:dyDescent="0.35">
      <c r="B9707" s="19">
        <v>45103</v>
      </c>
      <c r="C9707" s="19">
        <v>44711.53833333333</v>
      </c>
      <c r="D9707" s="19">
        <v>45103.22179398148</v>
      </c>
      <c r="E9707" s="16" t="s">
        <v>10792</v>
      </c>
      <c r="F9707" s="37">
        <v>365</v>
      </c>
      <c r="G9707" s="35">
        <v>45056</v>
      </c>
      <c r="H9707" s="35">
        <v>45421</v>
      </c>
      <c r="I9707" s="37">
        <v>20</v>
      </c>
      <c r="J9707" s="37">
        <v>7</v>
      </c>
      <c r="K9707" s="15" t="s">
        <v>2393</v>
      </c>
      <c r="L9707" s="15" t="s">
        <v>105</v>
      </c>
      <c r="M9707" s="15" t="s">
        <v>10862</v>
      </c>
      <c r="N9707" s="15" t="s">
        <v>10861</v>
      </c>
      <c r="O9707" s="37">
        <v>5000000</v>
      </c>
      <c r="P9707" s="126" t="s">
        <v>25103</v>
      </c>
      <c r="R9707" s="137">
        <f t="shared" si="151"/>
        <v>2.8</v>
      </c>
    </row>
    <row r="9708" spans="2:18" x14ac:dyDescent="0.35">
      <c r="B9708" s="19">
        <v>45124</v>
      </c>
      <c r="C9708" s="19">
        <v>44711.53833333333</v>
      </c>
      <c r="D9708" s="19">
        <v>45124.101875</v>
      </c>
      <c r="E9708" s="16" t="s">
        <v>10792</v>
      </c>
      <c r="F9708" s="37">
        <v>365</v>
      </c>
      <c r="G9708" s="35">
        <v>45056</v>
      </c>
      <c r="H9708" s="35">
        <v>45421</v>
      </c>
      <c r="I9708" s="37">
        <v>20</v>
      </c>
      <c r="J9708" s="37">
        <v>11</v>
      </c>
      <c r="K9708" s="15" t="s">
        <v>2393</v>
      </c>
      <c r="L9708" s="15" t="s">
        <v>105</v>
      </c>
      <c r="M9708" s="15" t="s">
        <v>10845</v>
      </c>
      <c r="N9708" s="15" t="s">
        <v>24536</v>
      </c>
      <c r="O9708" s="37">
        <v>5000000</v>
      </c>
      <c r="P9708" s="126" t="s">
        <v>25103</v>
      </c>
      <c r="R9708" s="137">
        <f t="shared" si="151"/>
        <v>2.2000000000000002</v>
      </c>
    </row>
    <row r="9709" spans="2:18" x14ac:dyDescent="0.35">
      <c r="B9709" s="19">
        <v>45127</v>
      </c>
      <c r="C9709" s="19">
        <v>44711.53833333333</v>
      </c>
      <c r="D9709" s="19">
        <v>45127.192465277774</v>
      </c>
      <c r="E9709" s="16" t="s">
        <v>10792</v>
      </c>
      <c r="F9709" s="37">
        <v>365</v>
      </c>
      <c r="G9709" s="35">
        <v>45056</v>
      </c>
      <c r="H9709" s="35">
        <v>45421</v>
      </c>
      <c r="I9709" s="37">
        <v>20</v>
      </c>
      <c r="J9709" s="37">
        <v>12</v>
      </c>
      <c r="K9709" s="15" t="s">
        <v>2393</v>
      </c>
      <c r="L9709" s="15" t="s">
        <v>105</v>
      </c>
      <c r="M9709" s="15" t="s">
        <v>10845</v>
      </c>
      <c r="N9709" s="15" t="s">
        <v>24550</v>
      </c>
      <c r="O9709" s="37">
        <v>5000000</v>
      </c>
      <c r="P9709" s="126" t="s">
        <v>25103</v>
      </c>
      <c r="R9709" s="137">
        <f t="shared" si="151"/>
        <v>2.2000000000000002</v>
      </c>
    </row>
    <row r="9710" spans="2:18" x14ac:dyDescent="0.35">
      <c r="B9710" s="19">
        <v>45133</v>
      </c>
      <c r="C9710" s="19">
        <v>44711.53833333333</v>
      </c>
      <c r="D9710" s="19">
        <v>45133.482233796298</v>
      </c>
      <c r="E9710" s="16" t="s">
        <v>10792</v>
      </c>
      <c r="F9710" s="37">
        <v>365</v>
      </c>
      <c r="G9710" s="35">
        <v>45056</v>
      </c>
      <c r="H9710" s="35">
        <v>45421</v>
      </c>
      <c r="I9710" s="37">
        <v>20</v>
      </c>
      <c r="J9710" s="37">
        <v>12</v>
      </c>
      <c r="K9710" s="15" t="s">
        <v>2393</v>
      </c>
      <c r="L9710" s="15" t="s">
        <v>105</v>
      </c>
      <c r="M9710" s="15" t="s">
        <v>10846</v>
      </c>
      <c r="N9710" s="15" t="s">
        <v>24550</v>
      </c>
      <c r="O9710" s="37">
        <v>5000000</v>
      </c>
      <c r="P9710" s="126" t="s">
        <v>25103</v>
      </c>
      <c r="R9710" s="137">
        <f t="shared" si="151"/>
        <v>2.2000000000000002</v>
      </c>
    </row>
    <row r="9711" spans="2:18" x14ac:dyDescent="0.35">
      <c r="B9711" s="19">
        <v>45133</v>
      </c>
      <c r="C9711" s="19">
        <v>44711.53833333333</v>
      </c>
      <c r="D9711" s="19">
        <v>45133.11173611111</v>
      </c>
      <c r="E9711" s="16" t="s">
        <v>10792</v>
      </c>
      <c r="F9711" s="37">
        <v>365</v>
      </c>
      <c r="G9711" s="35">
        <v>45056</v>
      </c>
      <c r="H9711" s="35">
        <v>45421</v>
      </c>
      <c r="I9711" s="37">
        <v>20</v>
      </c>
      <c r="J9711" s="37">
        <v>13</v>
      </c>
      <c r="K9711" s="15" t="s">
        <v>2393</v>
      </c>
      <c r="L9711" s="15" t="s">
        <v>105</v>
      </c>
      <c r="M9711" s="15" t="s">
        <v>10845</v>
      </c>
      <c r="N9711" s="15" t="s">
        <v>24564</v>
      </c>
      <c r="O9711" s="37">
        <v>5000000</v>
      </c>
      <c r="P9711" s="126" t="s">
        <v>25103</v>
      </c>
      <c r="R9711" s="137">
        <f t="shared" si="151"/>
        <v>2.2000000000000002</v>
      </c>
    </row>
    <row r="9712" spans="2:18" x14ac:dyDescent="0.35">
      <c r="B9712" s="19">
        <v>45163</v>
      </c>
      <c r="C9712" s="19">
        <v>44711.53833333333</v>
      </c>
      <c r="D9712" s="19">
        <v>45163.44568287037</v>
      </c>
      <c r="E9712" s="16" t="s">
        <v>10792</v>
      </c>
      <c r="F9712" s="37">
        <v>365</v>
      </c>
      <c r="G9712" s="35">
        <v>45056</v>
      </c>
      <c r="H9712" s="35">
        <v>45421</v>
      </c>
      <c r="I9712" s="37">
        <v>20</v>
      </c>
      <c r="J9712" s="37">
        <v>18</v>
      </c>
      <c r="K9712" s="15" t="s">
        <v>2393</v>
      </c>
      <c r="L9712" s="15" t="s">
        <v>105</v>
      </c>
      <c r="M9712" s="15" t="s">
        <v>10843</v>
      </c>
      <c r="N9712" s="15" t="s">
        <v>24609</v>
      </c>
      <c r="O9712" s="37">
        <v>5000000</v>
      </c>
      <c r="P9712" s="126" t="s">
        <v>25103</v>
      </c>
      <c r="R9712" s="137">
        <f t="shared" si="151"/>
        <v>2.2000000000000002</v>
      </c>
    </row>
    <row r="9713" spans="2:18" x14ac:dyDescent="0.35">
      <c r="B9713" s="19">
        <v>45194</v>
      </c>
      <c r="C9713" s="19">
        <v>44711.53833333333</v>
      </c>
      <c r="D9713" s="19">
        <v>45194.198275462964</v>
      </c>
      <c r="E9713" s="16" t="s">
        <v>10792</v>
      </c>
      <c r="F9713" s="37">
        <v>365</v>
      </c>
      <c r="G9713" s="35">
        <v>45056</v>
      </c>
      <c r="H9713" s="35">
        <v>45421</v>
      </c>
      <c r="I9713" s="37">
        <v>20</v>
      </c>
      <c r="J9713" s="37">
        <v>19</v>
      </c>
      <c r="K9713" s="15" t="s">
        <v>2393</v>
      </c>
      <c r="L9713" s="15" t="s">
        <v>105</v>
      </c>
      <c r="M9713" s="15" t="s">
        <v>10823</v>
      </c>
      <c r="N9713" s="15" t="s">
        <v>24667</v>
      </c>
      <c r="O9713" s="37">
        <v>5000000</v>
      </c>
      <c r="P9713" s="126" t="s">
        <v>25103</v>
      </c>
      <c r="R9713" s="137">
        <f t="shared" si="151"/>
        <v>2.2000000000000002</v>
      </c>
    </row>
    <row r="9714" spans="2:18" x14ac:dyDescent="0.35">
      <c r="B9714" s="19">
        <v>45202</v>
      </c>
      <c r="C9714" s="19">
        <v>44711.53833333333</v>
      </c>
      <c r="D9714" s="19">
        <v>45202.168530092589</v>
      </c>
      <c r="E9714" s="16" t="s">
        <v>10792</v>
      </c>
      <c r="F9714" s="37">
        <v>365</v>
      </c>
      <c r="G9714" s="35">
        <v>45056</v>
      </c>
      <c r="H9714" s="35">
        <v>45421</v>
      </c>
      <c r="I9714" s="37">
        <v>25</v>
      </c>
      <c r="J9714" s="37">
        <v>21</v>
      </c>
      <c r="K9714" s="15" t="s">
        <v>2393</v>
      </c>
      <c r="L9714" s="15" t="s">
        <v>105</v>
      </c>
      <c r="M9714" s="15" t="s">
        <v>10828</v>
      </c>
      <c r="N9714" s="15" t="s">
        <v>24686</v>
      </c>
      <c r="O9714" s="37">
        <v>5000000</v>
      </c>
      <c r="P9714" s="126" t="s">
        <v>25103</v>
      </c>
      <c r="R9714" s="137">
        <f t="shared" si="151"/>
        <v>2.2000000000000002</v>
      </c>
    </row>
    <row r="9715" spans="2:18" x14ac:dyDescent="0.35">
      <c r="B9715" s="19">
        <v>45208</v>
      </c>
      <c r="C9715" s="19">
        <v>44711.53833333333</v>
      </c>
      <c r="D9715" s="19">
        <v>45208.264409722222</v>
      </c>
      <c r="E9715" s="16" t="s">
        <v>10792</v>
      </c>
      <c r="F9715" s="37">
        <v>365</v>
      </c>
      <c r="G9715" s="35">
        <v>45056</v>
      </c>
      <c r="H9715" s="35">
        <v>45421</v>
      </c>
      <c r="I9715" s="37">
        <v>25</v>
      </c>
      <c r="J9715" s="37">
        <v>22</v>
      </c>
      <c r="K9715" s="15" t="s">
        <v>2393</v>
      </c>
      <c r="L9715" s="15" t="s">
        <v>105</v>
      </c>
      <c r="M9715" s="15" t="s">
        <v>10823</v>
      </c>
      <c r="N9715" s="15" t="s">
        <v>24704</v>
      </c>
      <c r="O9715" s="37">
        <v>5000000</v>
      </c>
      <c r="P9715" s="126" t="s">
        <v>25103</v>
      </c>
      <c r="R9715" s="137">
        <f t="shared" si="151"/>
        <v>2.2000000000000002</v>
      </c>
    </row>
    <row r="9716" spans="2:18" x14ac:dyDescent="0.35">
      <c r="B9716" s="19">
        <v>45224</v>
      </c>
      <c r="C9716" s="19">
        <v>44711.53833333333</v>
      </c>
      <c r="D9716" s="19">
        <v>45224.519618055558</v>
      </c>
      <c r="E9716" s="16" t="s">
        <v>10792</v>
      </c>
      <c r="F9716" s="37">
        <v>365</v>
      </c>
      <c r="G9716" s="35">
        <v>45056</v>
      </c>
      <c r="H9716" s="35">
        <v>45421</v>
      </c>
      <c r="I9716" s="37">
        <v>40</v>
      </c>
      <c r="J9716" s="37">
        <v>24</v>
      </c>
      <c r="K9716" s="15" t="s">
        <v>2393</v>
      </c>
      <c r="L9716" s="15" t="s">
        <v>105</v>
      </c>
      <c r="M9716" s="15" t="s">
        <v>10823</v>
      </c>
      <c r="N9716" s="15" t="s">
        <v>24751</v>
      </c>
      <c r="O9716" s="37">
        <v>5000000</v>
      </c>
      <c r="P9716" s="126" t="s">
        <v>25103</v>
      </c>
      <c r="R9716" s="137">
        <f t="shared" si="151"/>
        <v>2.2000000000000002</v>
      </c>
    </row>
    <row r="9717" spans="2:18" x14ac:dyDescent="0.35">
      <c r="B9717" s="19">
        <v>45225</v>
      </c>
      <c r="C9717" s="19">
        <v>44711.53833333333</v>
      </c>
      <c r="D9717" s="19">
        <v>45225.112569444442</v>
      </c>
      <c r="E9717" s="16" t="s">
        <v>10792</v>
      </c>
      <c r="F9717" s="37">
        <v>365</v>
      </c>
      <c r="G9717" s="35">
        <v>45056</v>
      </c>
      <c r="H9717" s="35">
        <v>45421</v>
      </c>
      <c r="I9717" s="37">
        <v>40</v>
      </c>
      <c r="J9717" s="37">
        <v>26</v>
      </c>
      <c r="K9717" s="15" t="s">
        <v>2393</v>
      </c>
      <c r="L9717" s="15" t="s">
        <v>105</v>
      </c>
      <c r="M9717" s="15" t="s">
        <v>10823</v>
      </c>
      <c r="N9717" s="15" t="s">
        <v>24757</v>
      </c>
      <c r="O9717" s="37">
        <v>5000000</v>
      </c>
      <c r="P9717" s="126" t="s">
        <v>25103</v>
      </c>
      <c r="R9717" s="137">
        <f t="shared" si="151"/>
        <v>2.2000000000000002</v>
      </c>
    </row>
    <row r="9718" spans="2:18" x14ac:dyDescent="0.35">
      <c r="B9718" s="19">
        <v>45230</v>
      </c>
      <c r="C9718" s="19">
        <v>44711.53833333333</v>
      </c>
      <c r="D9718" s="19">
        <v>45230.249618055554</v>
      </c>
      <c r="E9718" s="16" t="s">
        <v>10792</v>
      </c>
      <c r="F9718" s="37">
        <v>365</v>
      </c>
      <c r="G9718" s="35">
        <v>45056</v>
      </c>
      <c r="H9718" s="35">
        <v>45421</v>
      </c>
      <c r="I9718" s="37">
        <v>40</v>
      </c>
      <c r="J9718" s="37">
        <v>27</v>
      </c>
      <c r="K9718" s="15" t="s">
        <v>2393</v>
      </c>
      <c r="L9718" s="15" t="s">
        <v>105</v>
      </c>
      <c r="M9718" s="15" t="s">
        <v>10817</v>
      </c>
      <c r="N9718" s="15" t="s">
        <v>24769</v>
      </c>
      <c r="O9718" s="37">
        <v>5000000</v>
      </c>
      <c r="P9718" s="126" t="s">
        <v>25103</v>
      </c>
      <c r="R9718" s="137">
        <f t="shared" si="151"/>
        <v>2.2000000000000002</v>
      </c>
    </row>
    <row r="9719" spans="2:18" x14ac:dyDescent="0.35">
      <c r="B9719" s="19">
        <v>45239</v>
      </c>
      <c r="C9719" s="19">
        <v>44711.53833333333</v>
      </c>
      <c r="D9719" s="19">
        <v>45239.216006944444</v>
      </c>
      <c r="E9719" s="16" t="s">
        <v>10792</v>
      </c>
      <c r="F9719" s="37">
        <v>365</v>
      </c>
      <c r="G9719" s="35">
        <v>45056</v>
      </c>
      <c r="H9719" s="35">
        <v>45421</v>
      </c>
      <c r="I9719" s="37">
        <v>40</v>
      </c>
      <c r="J9719" s="37">
        <v>29</v>
      </c>
      <c r="K9719" s="15" t="s">
        <v>2393</v>
      </c>
      <c r="L9719" s="15" t="s">
        <v>105</v>
      </c>
      <c r="M9719" s="15" t="s">
        <v>10817</v>
      </c>
      <c r="N9719" s="15" t="s">
        <v>24785</v>
      </c>
      <c r="O9719" s="37">
        <v>5000000</v>
      </c>
      <c r="P9719" s="126" t="s">
        <v>25103</v>
      </c>
      <c r="R9719" s="137">
        <f t="shared" si="151"/>
        <v>2.2000000000000002</v>
      </c>
    </row>
    <row r="9720" spans="2:18" x14ac:dyDescent="0.35">
      <c r="B9720" s="19">
        <v>45261</v>
      </c>
      <c r="C9720" s="19">
        <v>44711.53833333333</v>
      </c>
      <c r="D9720" s="19">
        <v>45261.218657407408</v>
      </c>
      <c r="E9720" s="16" t="s">
        <v>10792</v>
      </c>
      <c r="F9720" s="37">
        <v>365</v>
      </c>
      <c r="G9720" s="35">
        <v>45056</v>
      </c>
      <c r="H9720" s="35">
        <v>45421</v>
      </c>
      <c r="I9720" s="37">
        <v>40</v>
      </c>
      <c r="J9720" s="37">
        <v>33</v>
      </c>
      <c r="K9720" s="15" t="s">
        <v>2393</v>
      </c>
      <c r="L9720" s="15" t="s">
        <v>105</v>
      </c>
      <c r="M9720" s="15" t="s">
        <v>10809</v>
      </c>
      <c r="N9720" s="15" t="s">
        <v>24823</v>
      </c>
      <c r="O9720" s="37">
        <v>5000000</v>
      </c>
      <c r="P9720" s="126" t="s">
        <v>25103</v>
      </c>
      <c r="R9720" s="137">
        <f t="shared" si="151"/>
        <v>2.2000000000000002</v>
      </c>
    </row>
    <row r="9721" spans="2:18" x14ac:dyDescent="0.35">
      <c r="B9721" s="19">
        <v>45275</v>
      </c>
      <c r="C9721" s="19">
        <v>44711.53833333333</v>
      </c>
      <c r="D9721" s="19">
        <v>45275.237997685188</v>
      </c>
      <c r="E9721" s="16" t="s">
        <v>10792</v>
      </c>
      <c r="F9721" s="37">
        <v>365</v>
      </c>
      <c r="G9721" s="35">
        <v>45056</v>
      </c>
      <c r="H9721" s="35">
        <v>45421</v>
      </c>
      <c r="I9721" s="37">
        <v>45</v>
      </c>
      <c r="J9721" s="37">
        <v>34</v>
      </c>
      <c r="K9721" s="15" t="s">
        <v>2393</v>
      </c>
      <c r="L9721" s="15" t="s">
        <v>105</v>
      </c>
      <c r="M9721" s="15" t="s">
        <v>10809</v>
      </c>
      <c r="N9721" s="15" t="s">
        <v>24838</v>
      </c>
      <c r="O9721" s="37">
        <v>5000000</v>
      </c>
      <c r="P9721" s="126" t="s">
        <v>25103</v>
      </c>
      <c r="R9721" s="137">
        <f t="shared" si="151"/>
        <v>2.2000000000000002</v>
      </c>
    </row>
    <row r="9722" spans="2:18" x14ac:dyDescent="0.35">
      <c r="B9722" s="19">
        <v>45299</v>
      </c>
      <c r="C9722" s="19">
        <v>44711.53833333333</v>
      </c>
      <c r="D9722" s="19">
        <v>45299.183310185188</v>
      </c>
      <c r="E9722" s="16" t="s">
        <v>10792</v>
      </c>
      <c r="F9722" s="37">
        <v>365</v>
      </c>
      <c r="G9722" s="35">
        <v>45056</v>
      </c>
      <c r="H9722" s="35">
        <v>45421</v>
      </c>
      <c r="I9722" s="37">
        <v>45</v>
      </c>
      <c r="J9722" s="37">
        <v>36</v>
      </c>
      <c r="K9722" s="15" t="s">
        <v>2393</v>
      </c>
      <c r="L9722" s="15" t="s">
        <v>105</v>
      </c>
      <c r="M9722" s="15" t="s">
        <v>10812</v>
      </c>
      <c r="N9722" s="15" t="s">
        <v>24852</v>
      </c>
      <c r="O9722" s="37">
        <v>5000000</v>
      </c>
      <c r="P9722" s="126" t="s">
        <v>25103</v>
      </c>
      <c r="R9722" s="137">
        <f t="shared" si="151"/>
        <v>2.2000000000000002</v>
      </c>
    </row>
    <row r="9723" spans="2:18" x14ac:dyDescent="0.35">
      <c r="B9723" s="19">
        <v>45303</v>
      </c>
      <c r="C9723" s="19">
        <v>44711.53833333333</v>
      </c>
      <c r="D9723" s="19">
        <v>45303.190127314818</v>
      </c>
      <c r="E9723" s="16" t="s">
        <v>10792</v>
      </c>
      <c r="F9723" s="37">
        <v>365</v>
      </c>
      <c r="G9723" s="35">
        <v>45056</v>
      </c>
      <c r="H9723" s="35">
        <v>45421</v>
      </c>
      <c r="I9723" s="37">
        <v>45</v>
      </c>
      <c r="J9723" s="37">
        <v>38</v>
      </c>
      <c r="K9723" s="15" t="s">
        <v>2393</v>
      </c>
      <c r="L9723" s="15" t="s">
        <v>105</v>
      </c>
      <c r="M9723" s="15" t="s">
        <v>10812</v>
      </c>
      <c r="N9723" s="15" t="s">
        <v>24859</v>
      </c>
      <c r="O9723" s="37">
        <v>5000000</v>
      </c>
      <c r="P9723" s="126" t="s">
        <v>25103</v>
      </c>
      <c r="R9723" s="137">
        <f t="shared" si="151"/>
        <v>2.2000000000000002</v>
      </c>
    </row>
    <row r="9724" spans="2:18" x14ac:dyDescent="0.35">
      <c r="B9724" s="19">
        <v>45313</v>
      </c>
      <c r="C9724" s="19">
        <v>44711.53833333333</v>
      </c>
      <c r="D9724" s="19">
        <v>45313.138749999998</v>
      </c>
      <c r="E9724" s="16" t="s">
        <v>10792</v>
      </c>
      <c r="F9724" s="37">
        <v>365</v>
      </c>
      <c r="G9724" s="35">
        <v>45056</v>
      </c>
      <c r="H9724" s="35">
        <v>45421</v>
      </c>
      <c r="I9724" s="37">
        <v>45</v>
      </c>
      <c r="J9724" s="37">
        <v>39</v>
      </c>
      <c r="K9724" s="15" t="s">
        <v>2393</v>
      </c>
      <c r="L9724" s="15" t="s">
        <v>105</v>
      </c>
      <c r="M9724" s="15" t="s">
        <v>10809</v>
      </c>
      <c r="N9724" s="15" t="s">
        <v>24867</v>
      </c>
      <c r="O9724" s="37">
        <v>5000000</v>
      </c>
      <c r="P9724" s="126" t="s">
        <v>25103</v>
      </c>
      <c r="R9724" s="137">
        <f t="shared" si="151"/>
        <v>2.2000000000000002</v>
      </c>
    </row>
    <row r="9725" spans="2:18" x14ac:dyDescent="0.35">
      <c r="B9725" s="19">
        <v>45317</v>
      </c>
      <c r="C9725" s="19">
        <v>44711.53833333333</v>
      </c>
      <c r="D9725" s="19">
        <v>45317.243518518517</v>
      </c>
      <c r="E9725" s="16" t="s">
        <v>10792</v>
      </c>
      <c r="F9725" s="37">
        <v>365</v>
      </c>
      <c r="G9725" s="35">
        <v>45056</v>
      </c>
      <c r="H9725" s="35">
        <v>45421</v>
      </c>
      <c r="I9725" s="37">
        <v>45</v>
      </c>
      <c r="J9725" s="37">
        <v>40</v>
      </c>
      <c r="K9725" s="15" t="s">
        <v>2393</v>
      </c>
      <c r="L9725" s="15" t="s">
        <v>105</v>
      </c>
      <c r="M9725" s="15" t="s">
        <v>10809</v>
      </c>
      <c r="N9725" s="15" t="s">
        <v>24875</v>
      </c>
      <c r="O9725" s="37">
        <v>5000000</v>
      </c>
      <c r="P9725" s="126" t="s">
        <v>25103</v>
      </c>
      <c r="R9725" s="137">
        <f t="shared" si="151"/>
        <v>2.2000000000000002</v>
      </c>
    </row>
    <row r="9726" spans="2:18" x14ac:dyDescent="0.35">
      <c r="B9726" s="19">
        <v>45324</v>
      </c>
      <c r="C9726" s="19">
        <v>44711.53833333333</v>
      </c>
      <c r="D9726" s="19">
        <v>45324.208506944444</v>
      </c>
      <c r="E9726" s="16" t="s">
        <v>10792</v>
      </c>
      <c r="F9726" s="37">
        <v>365</v>
      </c>
      <c r="G9726" s="35">
        <v>45056</v>
      </c>
      <c r="H9726" s="35">
        <v>45421</v>
      </c>
      <c r="I9726" s="37">
        <v>45</v>
      </c>
      <c r="J9726" s="37">
        <v>41</v>
      </c>
      <c r="K9726" s="15" t="s">
        <v>2393</v>
      </c>
      <c r="L9726" s="15" t="s">
        <v>105</v>
      </c>
      <c r="M9726" s="15" t="s">
        <v>10809</v>
      </c>
      <c r="N9726" s="15" t="s">
        <v>24882</v>
      </c>
      <c r="O9726" s="37">
        <v>5300000</v>
      </c>
      <c r="P9726" s="126" t="s">
        <v>25103</v>
      </c>
      <c r="R9726" s="137">
        <f t="shared" si="151"/>
        <v>2.2000000000000002</v>
      </c>
    </row>
    <row r="9727" spans="2:18" x14ac:dyDescent="0.35">
      <c r="B9727" s="19">
        <v>45327</v>
      </c>
      <c r="C9727" s="19">
        <v>44711.53833333333</v>
      </c>
      <c r="D9727" s="19">
        <v>45327.254374999997</v>
      </c>
      <c r="E9727" s="16" t="s">
        <v>10792</v>
      </c>
      <c r="F9727" s="37">
        <v>365</v>
      </c>
      <c r="G9727" s="35">
        <v>45056</v>
      </c>
      <c r="H9727" s="35">
        <v>45421</v>
      </c>
      <c r="I9727" s="37">
        <v>45</v>
      </c>
      <c r="J9727" s="37">
        <v>43</v>
      </c>
      <c r="K9727" s="15" t="s">
        <v>2393</v>
      </c>
      <c r="L9727" s="15" t="s">
        <v>105</v>
      </c>
      <c r="M9727" s="15" t="s">
        <v>10809</v>
      </c>
      <c r="N9727" s="15" t="s">
        <v>24884</v>
      </c>
      <c r="O9727" s="37">
        <v>5300000</v>
      </c>
      <c r="P9727" s="126" t="s">
        <v>25103</v>
      </c>
      <c r="R9727" s="137">
        <f t="shared" si="151"/>
        <v>2.2000000000000002</v>
      </c>
    </row>
    <row r="9728" spans="2:18" x14ac:dyDescent="0.35">
      <c r="B9728" s="19">
        <v>45329</v>
      </c>
      <c r="C9728" s="19">
        <v>44711.53833333333</v>
      </c>
      <c r="D9728" s="19">
        <v>45329.204444444447</v>
      </c>
      <c r="E9728" s="16" t="s">
        <v>10792</v>
      </c>
      <c r="F9728" s="37">
        <v>365</v>
      </c>
      <c r="G9728" s="35">
        <v>45056</v>
      </c>
      <c r="H9728" s="35">
        <v>45421</v>
      </c>
      <c r="I9728" s="37">
        <v>45</v>
      </c>
      <c r="J9728" s="37">
        <v>44</v>
      </c>
      <c r="K9728" s="15" t="s">
        <v>2393</v>
      </c>
      <c r="L9728" s="15" t="s">
        <v>105</v>
      </c>
      <c r="M9728" s="15" t="s">
        <v>10809</v>
      </c>
      <c r="N9728" s="15" t="s">
        <v>24890</v>
      </c>
      <c r="O9728" s="37">
        <v>5300000</v>
      </c>
      <c r="P9728" s="126" t="s">
        <v>25103</v>
      </c>
      <c r="R9728" s="137">
        <f t="shared" si="151"/>
        <v>2.2000000000000002</v>
      </c>
    </row>
    <row r="9729" spans="2:18" x14ac:dyDescent="0.35">
      <c r="B9729" s="19">
        <v>45335</v>
      </c>
      <c r="C9729" s="19">
        <v>44711.53833333333</v>
      </c>
      <c r="D9729" s="19">
        <v>45335.244618055556</v>
      </c>
      <c r="E9729" s="16" t="s">
        <v>10792</v>
      </c>
      <c r="F9729" s="37">
        <v>365</v>
      </c>
      <c r="G9729" s="35">
        <v>45056</v>
      </c>
      <c r="H9729" s="35">
        <v>45421</v>
      </c>
      <c r="I9729" s="37">
        <v>50</v>
      </c>
      <c r="J9729" s="37">
        <v>45</v>
      </c>
      <c r="K9729" s="15" t="s">
        <v>2393</v>
      </c>
      <c r="L9729" s="15" t="s">
        <v>105</v>
      </c>
      <c r="M9729" s="15" t="s">
        <v>10809</v>
      </c>
      <c r="N9729" s="15" t="s">
        <v>24898</v>
      </c>
      <c r="O9729" s="37">
        <v>5300000</v>
      </c>
      <c r="P9729" s="126" t="s">
        <v>25103</v>
      </c>
      <c r="R9729" s="137">
        <f t="shared" si="151"/>
        <v>2.2000000000000002</v>
      </c>
    </row>
    <row r="9730" spans="2:18" x14ac:dyDescent="0.35">
      <c r="B9730" s="19">
        <v>45351</v>
      </c>
      <c r="C9730" s="19">
        <v>44711.53833333333</v>
      </c>
      <c r="D9730" s="19">
        <v>45351.194027777776</v>
      </c>
      <c r="E9730" s="16" t="s">
        <v>10792</v>
      </c>
      <c r="F9730" s="37">
        <v>365</v>
      </c>
      <c r="G9730" s="35">
        <v>45056</v>
      </c>
      <c r="H9730" s="35">
        <v>45421</v>
      </c>
      <c r="I9730" s="37">
        <v>50</v>
      </c>
      <c r="J9730" s="37">
        <v>47</v>
      </c>
      <c r="K9730" s="15" t="s">
        <v>2393</v>
      </c>
      <c r="L9730" s="15" t="s">
        <v>105</v>
      </c>
      <c r="M9730" s="15" t="s">
        <v>10802</v>
      </c>
      <c r="N9730" s="15" t="s">
        <v>24909</v>
      </c>
      <c r="O9730" s="37">
        <v>5300000</v>
      </c>
      <c r="P9730" s="126" t="s">
        <v>25103</v>
      </c>
      <c r="R9730" s="137">
        <f t="shared" si="151"/>
        <v>2.2000000000000002</v>
      </c>
    </row>
    <row r="9731" spans="2:18" x14ac:dyDescent="0.35">
      <c r="B9731" s="19">
        <v>45358</v>
      </c>
      <c r="C9731" s="19">
        <v>44711.53833333333</v>
      </c>
      <c r="D9731" s="19">
        <v>45358.482812499999</v>
      </c>
      <c r="E9731" s="16" t="s">
        <v>10792</v>
      </c>
      <c r="F9731" s="37">
        <v>365</v>
      </c>
      <c r="G9731" s="35">
        <v>45056</v>
      </c>
      <c r="H9731" s="35">
        <v>45421</v>
      </c>
      <c r="I9731" s="37">
        <v>50</v>
      </c>
      <c r="J9731" s="37">
        <v>48</v>
      </c>
      <c r="K9731" s="15" t="s">
        <v>2393</v>
      </c>
      <c r="L9731" s="15" t="s">
        <v>105</v>
      </c>
      <c r="M9731" s="15" t="s">
        <v>10806</v>
      </c>
      <c r="N9731" s="15" t="s">
        <v>24913</v>
      </c>
      <c r="O9731" s="37">
        <v>5300000</v>
      </c>
      <c r="P9731" s="126" t="s">
        <v>25103</v>
      </c>
      <c r="R9731" s="137">
        <f t="shared" si="151"/>
        <v>2.2000000000000002</v>
      </c>
    </row>
    <row r="9732" spans="2:18" x14ac:dyDescent="0.35">
      <c r="B9732" s="19">
        <v>45370</v>
      </c>
      <c r="C9732" s="19">
        <v>44711.53833333333</v>
      </c>
      <c r="D9732" s="19">
        <v>45370.217199074075</v>
      </c>
      <c r="E9732" s="16" t="s">
        <v>10792</v>
      </c>
      <c r="F9732" s="37">
        <v>365</v>
      </c>
      <c r="G9732" s="35">
        <v>45056</v>
      </c>
      <c r="H9732" s="35">
        <v>45421</v>
      </c>
      <c r="I9732" s="37">
        <v>50</v>
      </c>
      <c r="J9732" s="37">
        <v>51</v>
      </c>
      <c r="K9732" s="15" t="s">
        <v>2393</v>
      </c>
      <c r="L9732" s="15" t="s">
        <v>105</v>
      </c>
      <c r="M9732" s="15" t="s">
        <v>10805</v>
      </c>
      <c r="N9732" s="15" t="s">
        <v>24929</v>
      </c>
      <c r="O9732" s="37">
        <v>5300000</v>
      </c>
      <c r="P9732" s="126" t="s">
        <v>25103</v>
      </c>
      <c r="R9732" s="137">
        <f t="shared" ref="R9732:R9795" si="152">0.3*IF(F9732&lt;=30, 2, IF(AND(F9732&gt;=31, F9732&lt;=90), 3, IF(AND(F9732&gt;=91, F9732&lt;=180), 4, IF(AND(F9732&gt;=181, F9732&lt;=364), 1, 2)))) + 0.3*IF(J9732=1, 3, IF(AND(J9732&gt;=2, J9732&lt;=5), 2, IF(AND(J9732&gt;=6, J9732&lt;=10), 4, 2))) + 0.2*IF(O9732&lt;=150000, 2, IF(AND(O9732&gt;=150001, O9732&lt;=500000), 4, IF(AND(O9732&gt;=500001, O9732&lt;=1000000), 1, 3)))+ 0.15*IF(NOT(ISERROR(SEARCH("fognat",L9732))), 4, IF(NOT(ISERROR(SEARCH("compres",L9732))), 2, IF(NOT(ISERROR(SEARCH("facciat",L9732))), 3, IF(NOT(ISERROR(SEARCH("estaur",L9732))), 4, 1)))) + 0.05*IF(NOT(ISERROR(SEARCH("anutenz",K9732))), 3, IF(NOT(ISERROR(SEARCH("uova",K9732))), 4, IF(NOT(ISERROR(SEARCH("rivat",K9732))), 2, IF(NOT(ISERROR(SEARCH("ubblic",K9732))), 1, 1))))</f>
        <v>2.2000000000000002</v>
      </c>
    </row>
    <row r="9733" spans="2:18" x14ac:dyDescent="0.35">
      <c r="B9733" s="19">
        <v>45378</v>
      </c>
      <c r="C9733" s="19">
        <v>44711.53833333333</v>
      </c>
      <c r="D9733" s="19">
        <v>45378.221192129633</v>
      </c>
      <c r="E9733" s="16" t="s">
        <v>10792</v>
      </c>
      <c r="F9733" s="37">
        <v>365</v>
      </c>
      <c r="G9733" s="35">
        <v>45056</v>
      </c>
      <c r="H9733" s="35">
        <v>45421</v>
      </c>
      <c r="I9733" s="37">
        <v>50</v>
      </c>
      <c r="J9733" s="37">
        <v>52</v>
      </c>
      <c r="K9733" s="15" t="s">
        <v>2393</v>
      </c>
      <c r="L9733" s="15" t="s">
        <v>105</v>
      </c>
      <c r="M9733" s="15" t="s">
        <v>10802</v>
      </c>
      <c r="N9733" s="15" t="s">
        <v>24938</v>
      </c>
      <c r="O9733" s="37">
        <v>5300000</v>
      </c>
      <c r="P9733" s="126" t="s">
        <v>25103</v>
      </c>
      <c r="R9733" s="137">
        <f t="shared" si="152"/>
        <v>2.2000000000000002</v>
      </c>
    </row>
    <row r="9734" spans="2:18" x14ac:dyDescent="0.35">
      <c r="B9734" s="19">
        <v>45392</v>
      </c>
      <c r="C9734" s="19">
        <v>44711.53833333333</v>
      </c>
      <c r="D9734" s="19">
        <v>45392.436319444445</v>
      </c>
      <c r="E9734" s="16" t="s">
        <v>10792</v>
      </c>
      <c r="F9734" s="37">
        <v>365</v>
      </c>
      <c r="G9734" s="35">
        <v>45056</v>
      </c>
      <c r="H9734" s="35">
        <v>45421</v>
      </c>
      <c r="I9734" s="37">
        <v>60</v>
      </c>
      <c r="J9734" s="37">
        <v>48</v>
      </c>
      <c r="K9734" s="15" t="s">
        <v>2393</v>
      </c>
      <c r="L9734" s="15" t="s">
        <v>105</v>
      </c>
      <c r="M9734" s="15" t="s">
        <v>10801</v>
      </c>
      <c r="N9734" s="15" t="s">
        <v>24945</v>
      </c>
      <c r="O9734" s="37">
        <v>5300000</v>
      </c>
      <c r="P9734" s="126" t="s">
        <v>25103</v>
      </c>
      <c r="R9734" s="137">
        <f t="shared" si="152"/>
        <v>2.2000000000000002</v>
      </c>
    </row>
    <row r="9735" spans="2:18" x14ac:dyDescent="0.35">
      <c r="B9735" s="19">
        <v>44711</v>
      </c>
      <c r="C9735" s="19">
        <v>44711.638969907406</v>
      </c>
      <c r="D9735" s="19" t="s">
        <v>97</v>
      </c>
      <c r="E9735" s="16" t="s">
        <v>11213</v>
      </c>
      <c r="F9735" s="37">
        <v>365</v>
      </c>
      <c r="G9735" s="35">
        <v>44469</v>
      </c>
      <c r="H9735" s="35">
        <v>44834</v>
      </c>
      <c r="I9735" s="37">
        <v>5</v>
      </c>
      <c r="J9735" s="37">
        <v>3</v>
      </c>
      <c r="K9735" s="15" t="s">
        <v>99</v>
      </c>
      <c r="L9735" s="15" t="s">
        <v>100</v>
      </c>
      <c r="M9735" s="15" t="s">
        <v>11212</v>
      </c>
      <c r="N9735" s="15" t="s">
        <v>23208</v>
      </c>
      <c r="O9735" s="37">
        <v>548000</v>
      </c>
      <c r="P9735" s="126" t="s">
        <v>25103</v>
      </c>
      <c r="R9735" s="137">
        <f t="shared" si="152"/>
        <v>2</v>
      </c>
    </row>
    <row r="9736" spans="2:18" x14ac:dyDescent="0.35">
      <c r="B9736" s="19">
        <v>44712</v>
      </c>
      <c r="C9736" s="19">
        <v>44712.762314814812</v>
      </c>
      <c r="D9736" s="19" t="s">
        <v>97</v>
      </c>
      <c r="E9736" s="16" t="s">
        <v>6404</v>
      </c>
      <c r="F9736" s="37">
        <v>365</v>
      </c>
      <c r="G9736" s="35">
        <v>44410</v>
      </c>
      <c r="H9736" s="35">
        <v>44775</v>
      </c>
      <c r="I9736" s="37">
        <v>10</v>
      </c>
      <c r="J9736" s="37">
        <v>10</v>
      </c>
      <c r="K9736" s="15" t="s">
        <v>99</v>
      </c>
      <c r="L9736" s="15" t="s">
        <v>105</v>
      </c>
      <c r="M9736" s="15" t="s">
        <v>11146</v>
      </c>
      <c r="N9736" s="15" t="s">
        <v>23218</v>
      </c>
      <c r="O9736" s="37">
        <v>1000000</v>
      </c>
      <c r="P9736" s="126" t="s">
        <v>25103</v>
      </c>
      <c r="R9736" s="137">
        <f t="shared" si="152"/>
        <v>2.4499999999999997</v>
      </c>
    </row>
    <row r="9737" spans="2:18" x14ac:dyDescent="0.35">
      <c r="B9737" s="19">
        <v>44713</v>
      </c>
      <c r="C9737" s="19">
        <v>44713.72519675926</v>
      </c>
      <c r="D9737" s="19" t="s">
        <v>97</v>
      </c>
      <c r="E9737" s="16" t="s">
        <v>5382</v>
      </c>
      <c r="F9737" s="37">
        <v>365</v>
      </c>
      <c r="G9737" s="35">
        <v>44718</v>
      </c>
      <c r="H9737" s="35">
        <v>45083</v>
      </c>
      <c r="I9737" s="37">
        <v>5</v>
      </c>
      <c r="J9737" s="37">
        <v>1</v>
      </c>
      <c r="K9737" s="15" t="s">
        <v>99</v>
      </c>
      <c r="L9737" s="15" t="s">
        <v>105</v>
      </c>
      <c r="M9737" s="15" t="s">
        <v>9050</v>
      </c>
      <c r="N9737" s="15" t="s">
        <v>23222</v>
      </c>
      <c r="O9737" s="37">
        <v>150000</v>
      </c>
      <c r="P9737" s="126" t="s">
        <v>25103</v>
      </c>
      <c r="R9737" s="137">
        <f t="shared" si="152"/>
        <v>2.3499999999999996</v>
      </c>
    </row>
    <row r="9738" spans="2:18" x14ac:dyDescent="0.35">
      <c r="B9738" s="19">
        <v>44715</v>
      </c>
      <c r="C9738" s="19">
        <v>44715.450370370374</v>
      </c>
      <c r="D9738" s="19" t="s">
        <v>97</v>
      </c>
      <c r="E9738" s="16" t="s">
        <v>7319</v>
      </c>
      <c r="F9738" s="37">
        <v>365</v>
      </c>
      <c r="G9738" s="35">
        <v>44718</v>
      </c>
      <c r="H9738" s="35">
        <v>45083</v>
      </c>
      <c r="I9738" s="37">
        <v>10</v>
      </c>
      <c r="J9738" s="37">
        <v>1</v>
      </c>
      <c r="K9738" s="15" t="s">
        <v>99</v>
      </c>
      <c r="L9738" s="15" t="s">
        <v>105</v>
      </c>
      <c r="M9738" s="15" t="s">
        <v>9024</v>
      </c>
      <c r="N9738" s="15" t="s">
        <v>7330</v>
      </c>
      <c r="O9738" s="37">
        <v>450000</v>
      </c>
      <c r="P9738" s="126" t="s">
        <v>25103</v>
      </c>
      <c r="R9738" s="137">
        <f t="shared" si="152"/>
        <v>2.7499999999999996</v>
      </c>
    </row>
    <row r="9739" spans="2:18" x14ac:dyDescent="0.35">
      <c r="B9739" s="19">
        <v>44729</v>
      </c>
      <c r="C9739" s="19">
        <v>44715.450370370374</v>
      </c>
      <c r="D9739" s="19">
        <v>44729.70113425926</v>
      </c>
      <c r="E9739" s="16" t="s">
        <v>7319</v>
      </c>
      <c r="F9739" s="37">
        <v>365</v>
      </c>
      <c r="G9739" s="35">
        <v>44718</v>
      </c>
      <c r="H9739" s="35">
        <v>45083</v>
      </c>
      <c r="I9739" s="37">
        <v>10</v>
      </c>
      <c r="J9739" s="37">
        <v>2</v>
      </c>
      <c r="K9739" s="15" t="s">
        <v>99</v>
      </c>
      <c r="L9739" s="15" t="s">
        <v>105</v>
      </c>
      <c r="M9739" s="15" t="s">
        <v>7355</v>
      </c>
      <c r="N9739" s="15" t="s">
        <v>8433</v>
      </c>
      <c r="O9739" s="37">
        <v>1113155</v>
      </c>
      <c r="P9739" s="126" t="s">
        <v>25103</v>
      </c>
      <c r="R9739" s="137">
        <f t="shared" si="152"/>
        <v>2.25</v>
      </c>
    </row>
    <row r="9740" spans="2:18" x14ac:dyDescent="0.35">
      <c r="B9740" s="19">
        <v>44881</v>
      </c>
      <c r="C9740" s="19">
        <v>44715.450370370374</v>
      </c>
      <c r="D9740" s="19">
        <v>44881.460439814815</v>
      </c>
      <c r="E9740" s="16" t="s">
        <v>7319</v>
      </c>
      <c r="F9740" s="37">
        <v>365</v>
      </c>
      <c r="G9740" s="35">
        <v>44718</v>
      </c>
      <c r="H9740" s="35">
        <v>45083</v>
      </c>
      <c r="I9740" s="37">
        <v>10</v>
      </c>
      <c r="J9740" s="37">
        <v>2</v>
      </c>
      <c r="K9740" s="15" t="s">
        <v>2393</v>
      </c>
      <c r="L9740" s="15" t="s">
        <v>105</v>
      </c>
      <c r="M9740" s="15" t="s">
        <v>7355</v>
      </c>
      <c r="N9740" s="15" t="s">
        <v>7561</v>
      </c>
      <c r="O9740" s="37">
        <v>1113155</v>
      </c>
      <c r="P9740" s="126" t="s">
        <v>25103</v>
      </c>
      <c r="R9740" s="137">
        <f t="shared" si="152"/>
        <v>2.2000000000000002</v>
      </c>
    </row>
    <row r="9741" spans="2:18" x14ac:dyDescent="0.35">
      <c r="B9741" s="19">
        <v>44900</v>
      </c>
      <c r="C9741" s="19">
        <v>44715.450370370374</v>
      </c>
      <c r="D9741" s="19">
        <v>44900.406817129631</v>
      </c>
      <c r="E9741" s="16" t="s">
        <v>7319</v>
      </c>
      <c r="F9741" s="37">
        <v>365</v>
      </c>
      <c r="G9741" s="35">
        <v>44718</v>
      </c>
      <c r="H9741" s="35">
        <v>45083</v>
      </c>
      <c r="I9741" s="37">
        <v>15</v>
      </c>
      <c r="J9741" s="37">
        <v>3</v>
      </c>
      <c r="K9741" s="15" t="s">
        <v>2393</v>
      </c>
      <c r="L9741" s="15" t="s">
        <v>105</v>
      </c>
      <c r="M9741" s="15" t="s">
        <v>7355</v>
      </c>
      <c r="N9741" s="15" t="s">
        <v>7553</v>
      </c>
      <c r="O9741" s="37">
        <v>1113155</v>
      </c>
      <c r="P9741" s="126" t="s">
        <v>25103</v>
      </c>
      <c r="R9741" s="137">
        <f t="shared" si="152"/>
        <v>2.2000000000000002</v>
      </c>
    </row>
    <row r="9742" spans="2:18" x14ac:dyDescent="0.35">
      <c r="B9742" s="19">
        <v>44911</v>
      </c>
      <c r="C9742" s="19">
        <v>44715.450370370374</v>
      </c>
      <c r="D9742" s="19">
        <v>44911.581076388888</v>
      </c>
      <c r="E9742" s="16" t="s">
        <v>7319</v>
      </c>
      <c r="F9742" s="37">
        <v>365</v>
      </c>
      <c r="G9742" s="35">
        <v>44718</v>
      </c>
      <c r="H9742" s="35">
        <v>45083</v>
      </c>
      <c r="I9742" s="37">
        <v>15</v>
      </c>
      <c r="J9742" s="37">
        <v>4</v>
      </c>
      <c r="K9742" s="15" t="s">
        <v>2393</v>
      </c>
      <c r="L9742" s="15" t="s">
        <v>118</v>
      </c>
      <c r="M9742" s="15" t="s">
        <v>7355</v>
      </c>
      <c r="N9742" s="15" t="s">
        <v>7544</v>
      </c>
      <c r="O9742" s="37">
        <v>1113155</v>
      </c>
      <c r="P9742" s="126" t="s">
        <v>25103</v>
      </c>
      <c r="R9742" s="137">
        <f t="shared" si="152"/>
        <v>2.2000000000000002</v>
      </c>
    </row>
    <row r="9743" spans="2:18" x14ac:dyDescent="0.35">
      <c r="B9743" s="19">
        <v>44950</v>
      </c>
      <c r="C9743" s="19">
        <v>44715.450370370374</v>
      </c>
      <c r="D9743" s="19">
        <v>44950.417638888888</v>
      </c>
      <c r="E9743" s="16" t="s">
        <v>7319</v>
      </c>
      <c r="F9743" s="37">
        <v>365</v>
      </c>
      <c r="G9743" s="35">
        <v>44718</v>
      </c>
      <c r="H9743" s="35">
        <v>45083</v>
      </c>
      <c r="I9743" s="37">
        <v>15</v>
      </c>
      <c r="J9743" s="37">
        <v>5</v>
      </c>
      <c r="K9743" s="15" t="s">
        <v>2393</v>
      </c>
      <c r="L9743" s="15" t="s">
        <v>118</v>
      </c>
      <c r="M9743" s="15" t="s">
        <v>7355</v>
      </c>
      <c r="N9743" s="15" t="s">
        <v>7533</v>
      </c>
      <c r="O9743" s="37">
        <v>1113155</v>
      </c>
      <c r="P9743" s="126" t="s">
        <v>25103</v>
      </c>
      <c r="R9743" s="137">
        <f t="shared" si="152"/>
        <v>2.2000000000000002</v>
      </c>
    </row>
    <row r="9744" spans="2:18" x14ac:dyDescent="0.35">
      <c r="B9744" s="19">
        <v>44987</v>
      </c>
      <c r="C9744" s="19">
        <v>44715.450370370374</v>
      </c>
      <c r="D9744" s="19">
        <v>44987.424201388887</v>
      </c>
      <c r="E9744" s="16" t="s">
        <v>7319</v>
      </c>
      <c r="F9744" s="37">
        <v>365</v>
      </c>
      <c r="G9744" s="35">
        <v>44718</v>
      </c>
      <c r="H9744" s="35">
        <v>45083</v>
      </c>
      <c r="I9744" s="37">
        <v>15</v>
      </c>
      <c r="J9744" s="37">
        <v>6</v>
      </c>
      <c r="K9744" s="15" t="s">
        <v>2393</v>
      </c>
      <c r="L9744" s="15" t="s">
        <v>105</v>
      </c>
      <c r="M9744" s="15" t="s">
        <v>7355</v>
      </c>
      <c r="N9744" s="15" t="s">
        <v>7505</v>
      </c>
      <c r="O9744" s="37">
        <v>1113155</v>
      </c>
      <c r="P9744" s="126" t="s">
        <v>25103</v>
      </c>
      <c r="R9744" s="137">
        <f t="shared" si="152"/>
        <v>2.8</v>
      </c>
    </row>
    <row r="9745" spans="2:18" x14ac:dyDescent="0.35">
      <c r="B9745" s="19">
        <v>44722</v>
      </c>
      <c r="C9745" s="19">
        <v>44722.457002314812</v>
      </c>
      <c r="D9745" s="19" t="s">
        <v>97</v>
      </c>
      <c r="E9745" s="16" t="s">
        <v>8748</v>
      </c>
      <c r="F9745" s="37">
        <v>365</v>
      </c>
      <c r="G9745" s="35">
        <v>44718</v>
      </c>
      <c r="H9745" s="35">
        <v>45083</v>
      </c>
      <c r="I9745" s="37">
        <v>6</v>
      </c>
      <c r="J9745" s="37">
        <v>2</v>
      </c>
      <c r="K9745" s="15" t="s">
        <v>99</v>
      </c>
      <c r="L9745" s="15" t="s">
        <v>105</v>
      </c>
      <c r="M9745" s="15" t="s">
        <v>8747</v>
      </c>
      <c r="N9745" s="15" t="s">
        <v>8746</v>
      </c>
      <c r="O9745" s="38">
        <v>314662.8</v>
      </c>
      <c r="P9745" s="126" t="s">
        <v>25103</v>
      </c>
      <c r="R9745" s="137">
        <f t="shared" si="152"/>
        <v>2.4499999999999997</v>
      </c>
    </row>
    <row r="9746" spans="2:18" x14ac:dyDescent="0.35">
      <c r="B9746" s="19">
        <v>44722</v>
      </c>
      <c r="C9746" s="19">
        <v>44722.477002314816</v>
      </c>
      <c r="D9746" s="19" t="s">
        <v>97</v>
      </c>
      <c r="E9746" s="16" t="s">
        <v>7346</v>
      </c>
      <c r="F9746" s="37">
        <v>365</v>
      </c>
      <c r="G9746" s="35">
        <v>44725</v>
      </c>
      <c r="H9746" s="35">
        <v>45090</v>
      </c>
      <c r="I9746" s="37">
        <v>10</v>
      </c>
      <c r="J9746" s="37">
        <v>2</v>
      </c>
      <c r="K9746" s="15" t="s">
        <v>99</v>
      </c>
      <c r="L9746" s="15" t="s">
        <v>105</v>
      </c>
      <c r="M9746" s="15" t="s">
        <v>8743</v>
      </c>
      <c r="N9746" s="15" t="s">
        <v>387</v>
      </c>
      <c r="O9746" s="37">
        <v>700000</v>
      </c>
      <c r="P9746" s="126" t="s">
        <v>25103</v>
      </c>
      <c r="R9746" s="137">
        <f t="shared" si="152"/>
        <v>1.85</v>
      </c>
    </row>
    <row r="9747" spans="2:18" x14ac:dyDescent="0.35">
      <c r="B9747" s="19">
        <v>44875</v>
      </c>
      <c r="C9747" s="19">
        <v>44722.477002314816</v>
      </c>
      <c r="D9747" s="19">
        <v>44875.368020833332</v>
      </c>
      <c r="E9747" s="16" t="s">
        <v>7346</v>
      </c>
      <c r="F9747" s="37">
        <v>365</v>
      </c>
      <c r="G9747" s="35">
        <v>44725</v>
      </c>
      <c r="H9747" s="35">
        <v>45090</v>
      </c>
      <c r="I9747" s="37">
        <v>10</v>
      </c>
      <c r="J9747" s="37">
        <v>3</v>
      </c>
      <c r="K9747" s="15" t="s">
        <v>2393</v>
      </c>
      <c r="L9747" s="15" t="s">
        <v>105</v>
      </c>
      <c r="M9747" s="15" t="s">
        <v>7568</v>
      </c>
      <c r="N9747" s="15" t="s">
        <v>7567</v>
      </c>
      <c r="O9747" s="37">
        <v>700000</v>
      </c>
      <c r="P9747" s="126" t="s">
        <v>25103</v>
      </c>
      <c r="R9747" s="137">
        <f t="shared" si="152"/>
        <v>1.8</v>
      </c>
    </row>
    <row r="9748" spans="2:18" x14ac:dyDescent="0.35">
      <c r="B9748" s="19">
        <v>44726</v>
      </c>
      <c r="C9748" s="19">
        <v>44726.937303240738</v>
      </c>
      <c r="D9748" s="19" t="s">
        <v>97</v>
      </c>
      <c r="E9748" s="16" t="s">
        <v>8554</v>
      </c>
      <c r="F9748" s="37">
        <v>365</v>
      </c>
      <c r="G9748" s="35">
        <v>44375</v>
      </c>
      <c r="H9748" s="35">
        <v>44740</v>
      </c>
      <c r="I9748" s="37">
        <v>30</v>
      </c>
      <c r="J9748" s="37">
        <v>32</v>
      </c>
      <c r="K9748" s="15" t="s">
        <v>99</v>
      </c>
      <c r="L9748" s="15" t="s">
        <v>105</v>
      </c>
      <c r="M9748" s="15" t="s">
        <v>8553</v>
      </c>
      <c r="N9748" s="15" t="s">
        <v>23265</v>
      </c>
      <c r="O9748" s="37">
        <v>5976069</v>
      </c>
      <c r="P9748" s="126" t="s">
        <v>25103</v>
      </c>
      <c r="R9748" s="137">
        <f t="shared" si="152"/>
        <v>2.25</v>
      </c>
    </row>
    <row r="9749" spans="2:18" x14ac:dyDescent="0.35">
      <c r="B9749" s="19">
        <v>44727</v>
      </c>
      <c r="C9749" s="19">
        <v>44727.764340277776</v>
      </c>
      <c r="D9749" s="19" t="s">
        <v>97</v>
      </c>
      <c r="E9749" s="16" t="s">
        <v>8512</v>
      </c>
      <c r="F9749" s="37">
        <v>365</v>
      </c>
      <c r="G9749" s="35">
        <v>44641</v>
      </c>
      <c r="H9749" s="35">
        <v>45006</v>
      </c>
      <c r="I9749" s="37">
        <v>15</v>
      </c>
      <c r="J9749" s="37">
        <v>13</v>
      </c>
      <c r="K9749" s="15" t="s">
        <v>99</v>
      </c>
      <c r="L9749" s="15" t="s">
        <v>100</v>
      </c>
      <c r="M9749" s="15" t="s">
        <v>8511</v>
      </c>
      <c r="N9749" s="15" t="s">
        <v>23269</v>
      </c>
      <c r="O9749" s="38">
        <v>3820708.5</v>
      </c>
      <c r="P9749" s="126" t="s">
        <v>25103</v>
      </c>
      <c r="R9749" s="137">
        <f t="shared" si="152"/>
        <v>2.4</v>
      </c>
    </row>
    <row r="9750" spans="2:18" x14ac:dyDescent="0.35">
      <c r="B9750" s="19">
        <v>44735</v>
      </c>
      <c r="C9750" s="19">
        <v>44735.503865740742</v>
      </c>
      <c r="D9750" s="19" t="s">
        <v>97</v>
      </c>
      <c r="E9750" s="16" t="s">
        <v>8193</v>
      </c>
      <c r="F9750" s="37">
        <v>365</v>
      </c>
      <c r="G9750" s="35">
        <v>44711</v>
      </c>
      <c r="H9750" s="35">
        <v>45076</v>
      </c>
      <c r="I9750" s="37">
        <v>5</v>
      </c>
      <c r="J9750" s="37">
        <v>1</v>
      </c>
      <c r="K9750" s="15" t="s">
        <v>99</v>
      </c>
      <c r="L9750" s="15" t="s">
        <v>122</v>
      </c>
      <c r="M9750" s="15" t="s">
        <v>8192</v>
      </c>
      <c r="N9750" s="15" t="s">
        <v>779</v>
      </c>
      <c r="O9750" s="38">
        <v>146887.94</v>
      </c>
      <c r="P9750" s="126" t="s">
        <v>25103</v>
      </c>
      <c r="R9750" s="137">
        <f t="shared" si="152"/>
        <v>2.1999999999999997</v>
      </c>
    </row>
    <row r="9751" spans="2:18" x14ac:dyDescent="0.35">
      <c r="B9751" s="19">
        <v>44742</v>
      </c>
      <c r="C9751" s="19">
        <v>44742.772789351853</v>
      </c>
      <c r="D9751" s="19" t="s">
        <v>97</v>
      </c>
      <c r="E9751" s="16" t="s">
        <v>7789</v>
      </c>
      <c r="F9751" s="37">
        <v>365</v>
      </c>
      <c r="G9751" s="35">
        <v>44750</v>
      </c>
      <c r="H9751" s="35">
        <v>45115</v>
      </c>
      <c r="I9751" s="37">
        <v>6</v>
      </c>
      <c r="J9751" s="37">
        <v>1</v>
      </c>
      <c r="K9751" s="15" t="s">
        <v>99</v>
      </c>
      <c r="L9751" s="15" t="s">
        <v>105</v>
      </c>
      <c r="M9751" s="15" t="s">
        <v>7788</v>
      </c>
      <c r="N9751" s="15" t="s">
        <v>7787</v>
      </c>
      <c r="O9751" s="37">
        <v>450000</v>
      </c>
      <c r="P9751" s="126" t="s">
        <v>25103</v>
      </c>
      <c r="R9751" s="137">
        <f t="shared" si="152"/>
        <v>2.7499999999999996</v>
      </c>
    </row>
    <row r="9752" spans="2:18" x14ac:dyDescent="0.35">
      <c r="B9752" s="19">
        <v>44743</v>
      </c>
      <c r="C9752" s="19">
        <v>44743.404768518521</v>
      </c>
      <c r="D9752" s="19" t="s">
        <v>97</v>
      </c>
      <c r="E9752" s="16" t="s">
        <v>10769</v>
      </c>
      <c r="F9752" s="37">
        <v>365</v>
      </c>
      <c r="G9752" s="35">
        <v>44746</v>
      </c>
      <c r="H9752" s="35">
        <v>45111</v>
      </c>
      <c r="I9752" s="37">
        <v>4</v>
      </c>
      <c r="J9752" s="37">
        <v>1</v>
      </c>
      <c r="K9752" s="15" t="s">
        <v>99</v>
      </c>
      <c r="L9752" s="15" t="s">
        <v>193</v>
      </c>
      <c r="M9752" s="15" t="s">
        <v>10768</v>
      </c>
      <c r="N9752" s="15" t="s">
        <v>20645</v>
      </c>
      <c r="O9752" s="37">
        <v>14650</v>
      </c>
      <c r="P9752" s="126" t="s">
        <v>25103</v>
      </c>
      <c r="R9752" s="137">
        <f t="shared" si="152"/>
        <v>2.65</v>
      </c>
    </row>
    <row r="9753" spans="2:18" x14ac:dyDescent="0.35">
      <c r="B9753" s="19">
        <v>44746</v>
      </c>
      <c r="C9753" s="19">
        <v>44746.380636574075</v>
      </c>
      <c r="D9753" s="19" t="s">
        <v>97</v>
      </c>
      <c r="E9753" s="16" t="s">
        <v>208</v>
      </c>
      <c r="F9753" s="37">
        <v>365</v>
      </c>
      <c r="G9753" s="35">
        <v>44691</v>
      </c>
      <c r="H9753" s="35">
        <v>45056</v>
      </c>
      <c r="I9753" s="37">
        <v>30</v>
      </c>
      <c r="J9753" s="37">
        <v>34</v>
      </c>
      <c r="K9753" s="15" t="s">
        <v>99</v>
      </c>
      <c r="L9753" s="15" t="s">
        <v>100</v>
      </c>
      <c r="M9753" s="15" t="s">
        <v>3123</v>
      </c>
      <c r="N9753" s="15" t="s">
        <v>23341</v>
      </c>
      <c r="O9753" s="37">
        <v>9500000</v>
      </c>
      <c r="P9753" s="126" t="s">
        <v>25103</v>
      </c>
      <c r="R9753" s="137">
        <f t="shared" si="152"/>
        <v>2.4</v>
      </c>
    </row>
    <row r="9754" spans="2:18" x14ac:dyDescent="0.35">
      <c r="B9754" s="19">
        <v>44746</v>
      </c>
      <c r="C9754" s="19">
        <v>44746.544363425928</v>
      </c>
      <c r="D9754" s="19" t="s">
        <v>97</v>
      </c>
      <c r="E9754" s="16" t="s">
        <v>212</v>
      </c>
      <c r="F9754" s="37">
        <v>365</v>
      </c>
      <c r="G9754" s="35">
        <v>44707</v>
      </c>
      <c r="H9754" s="35">
        <v>45072</v>
      </c>
      <c r="I9754" s="37">
        <v>25</v>
      </c>
      <c r="J9754" s="37">
        <v>31</v>
      </c>
      <c r="K9754" s="15" t="s">
        <v>99</v>
      </c>
      <c r="L9754" s="15" t="s">
        <v>100</v>
      </c>
      <c r="M9754" s="15" t="s">
        <v>6029</v>
      </c>
      <c r="N9754" s="15" t="s">
        <v>23342</v>
      </c>
      <c r="O9754" s="37">
        <v>9500000</v>
      </c>
      <c r="P9754" s="126" t="s">
        <v>25103</v>
      </c>
      <c r="R9754" s="137">
        <f t="shared" si="152"/>
        <v>2.4</v>
      </c>
    </row>
    <row r="9755" spans="2:18" x14ac:dyDescent="0.35">
      <c r="B9755" s="19">
        <v>44747</v>
      </c>
      <c r="C9755" s="19">
        <v>44747.50986111111</v>
      </c>
      <c r="D9755" s="19" t="s">
        <v>97</v>
      </c>
      <c r="E9755" s="16" t="s">
        <v>219</v>
      </c>
      <c r="F9755" s="37">
        <v>365</v>
      </c>
      <c r="G9755" s="35">
        <v>44707</v>
      </c>
      <c r="H9755" s="35">
        <v>45072</v>
      </c>
      <c r="I9755" s="37">
        <v>20</v>
      </c>
      <c r="J9755" s="37">
        <v>23</v>
      </c>
      <c r="K9755" s="15" t="s">
        <v>99</v>
      </c>
      <c r="L9755" s="15" t="s">
        <v>100</v>
      </c>
      <c r="M9755" s="15" t="s">
        <v>10641</v>
      </c>
      <c r="N9755" s="15" t="s">
        <v>23347</v>
      </c>
      <c r="O9755" s="37">
        <v>9000000</v>
      </c>
      <c r="P9755" s="126" t="s">
        <v>25103</v>
      </c>
      <c r="R9755" s="137">
        <f t="shared" si="152"/>
        <v>2.4</v>
      </c>
    </row>
    <row r="9756" spans="2:18" x14ac:dyDescent="0.35">
      <c r="B9756" s="19">
        <v>44754</v>
      </c>
      <c r="C9756" s="19">
        <v>44754.694374999999</v>
      </c>
      <c r="D9756" s="19" t="s">
        <v>97</v>
      </c>
      <c r="E9756" s="16" t="s">
        <v>10272</v>
      </c>
      <c r="F9756" s="37">
        <v>365</v>
      </c>
      <c r="G9756" s="35">
        <v>44755</v>
      </c>
      <c r="H9756" s="35">
        <v>45120</v>
      </c>
      <c r="I9756" s="37">
        <v>2</v>
      </c>
      <c r="J9756" s="37">
        <v>1</v>
      </c>
      <c r="K9756" s="15" t="s">
        <v>99</v>
      </c>
      <c r="L9756" s="15" t="s">
        <v>122</v>
      </c>
      <c r="M9756" s="15" t="s">
        <v>10271</v>
      </c>
      <c r="N9756" s="15" t="s">
        <v>10270</v>
      </c>
      <c r="O9756" s="37">
        <v>245024</v>
      </c>
      <c r="P9756" s="126" t="s">
        <v>25103</v>
      </c>
      <c r="R9756" s="137">
        <f t="shared" si="152"/>
        <v>2.5999999999999996</v>
      </c>
    </row>
    <row r="9757" spans="2:18" x14ac:dyDescent="0.35">
      <c r="B9757" s="19">
        <v>44756</v>
      </c>
      <c r="C9757" s="19">
        <v>44756.537916666668</v>
      </c>
      <c r="D9757" s="19" t="s">
        <v>97</v>
      </c>
      <c r="E9757" s="16" t="s">
        <v>9180</v>
      </c>
      <c r="F9757" s="37">
        <v>365</v>
      </c>
      <c r="G9757" s="35">
        <v>44753</v>
      </c>
      <c r="H9757" s="35">
        <v>45118</v>
      </c>
      <c r="I9757" s="37">
        <v>15</v>
      </c>
      <c r="J9757" s="37">
        <v>1</v>
      </c>
      <c r="K9757" s="15" t="s">
        <v>99</v>
      </c>
      <c r="L9757" s="15" t="s">
        <v>193</v>
      </c>
      <c r="M9757" s="15" t="s">
        <v>10177</v>
      </c>
      <c r="N9757" s="15" t="s">
        <v>9177</v>
      </c>
      <c r="O9757" s="38">
        <v>632658.93999999994</v>
      </c>
      <c r="P9757" s="126" t="s">
        <v>25103</v>
      </c>
      <c r="R9757" s="137">
        <f t="shared" si="152"/>
        <v>2.4499999999999997</v>
      </c>
    </row>
    <row r="9758" spans="2:18" x14ac:dyDescent="0.35">
      <c r="B9758" s="19">
        <v>44760</v>
      </c>
      <c r="C9758" s="19">
        <v>44756.537916666668</v>
      </c>
      <c r="D9758" s="19">
        <v>44760.429398148146</v>
      </c>
      <c r="E9758" s="16" t="s">
        <v>9180</v>
      </c>
      <c r="F9758" s="37">
        <v>365</v>
      </c>
      <c r="G9758" s="35">
        <v>44761</v>
      </c>
      <c r="H9758" s="35">
        <v>45126</v>
      </c>
      <c r="I9758" s="37">
        <v>15</v>
      </c>
      <c r="J9758" s="37">
        <v>2</v>
      </c>
      <c r="K9758" s="15" t="s">
        <v>99</v>
      </c>
      <c r="L9758" s="15" t="s">
        <v>193</v>
      </c>
      <c r="M9758" s="15" t="s">
        <v>10061</v>
      </c>
      <c r="N9758" s="15" t="s">
        <v>10060</v>
      </c>
      <c r="O9758" s="38">
        <v>632658.93999999994</v>
      </c>
      <c r="P9758" s="126" t="s">
        <v>25103</v>
      </c>
      <c r="R9758" s="137">
        <f t="shared" si="152"/>
        <v>2.15</v>
      </c>
    </row>
    <row r="9759" spans="2:18" x14ac:dyDescent="0.35">
      <c r="B9759" s="19">
        <v>45056</v>
      </c>
      <c r="C9759" s="19">
        <v>44756.537916666668</v>
      </c>
      <c r="D9759" s="19">
        <v>45042.174756944441</v>
      </c>
      <c r="E9759" s="16" t="s">
        <v>9180</v>
      </c>
      <c r="F9759" s="37">
        <v>365</v>
      </c>
      <c r="G9759" s="35">
        <v>44761</v>
      </c>
      <c r="H9759" s="35">
        <v>45126</v>
      </c>
      <c r="I9759" s="37">
        <v>17</v>
      </c>
      <c r="J9759" s="37">
        <v>4</v>
      </c>
      <c r="K9759" s="15" t="s">
        <v>2400</v>
      </c>
      <c r="L9759" s="15" t="s">
        <v>193</v>
      </c>
      <c r="M9759" s="15" t="s">
        <v>9225</v>
      </c>
      <c r="N9759" s="15" t="s">
        <v>9224</v>
      </c>
      <c r="O9759" s="38">
        <v>632658.93999999994</v>
      </c>
      <c r="P9759" s="126" t="s">
        <v>25104</v>
      </c>
      <c r="R9759" s="137">
        <f t="shared" si="152"/>
        <v>2.0499999999999998</v>
      </c>
    </row>
    <row r="9760" spans="2:18" x14ac:dyDescent="0.35">
      <c r="B9760" s="19">
        <v>45197</v>
      </c>
      <c r="C9760" s="19">
        <v>44756.537916666668</v>
      </c>
      <c r="D9760" s="19">
        <v>45197.149085648147</v>
      </c>
      <c r="E9760" s="16" t="s">
        <v>9180</v>
      </c>
      <c r="F9760" s="37">
        <v>365</v>
      </c>
      <c r="G9760" s="35">
        <v>44761</v>
      </c>
      <c r="H9760" s="35">
        <v>45126</v>
      </c>
      <c r="I9760" s="37">
        <v>18</v>
      </c>
      <c r="J9760" s="37">
        <v>6</v>
      </c>
      <c r="K9760" s="15" t="s">
        <v>2400</v>
      </c>
      <c r="L9760" s="15" t="s">
        <v>193</v>
      </c>
      <c r="M9760" s="15" t="s">
        <v>9179</v>
      </c>
      <c r="N9760" s="15" t="s">
        <v>9178</v>
      </c>
      <c r="O9760" s="37">
        <v>63265894</v>
      </c>
      <c r="P9760" s="126" t="s">
        <v>25103</v>
      </c>
      <c r="R9760" s="137">
        <f t="shared" si="152"/>
        <v>3.05</v>
      </c>
    </row>
    <row r="9761" spans="2:18" x14ac:dyDescent="0.35">
      <c r="B9761" s="19">
        <v>44757</v>
      </c>
      <c r="C9761" s="19">
        <v>44757.51353009259</v>
      </c>
      <c r="D9761" s="19" t="s">
        <v>97</v>
      </c>
      <c r="E9761" s="16" t="s">
        <v>6273</v>
      </c>
      <c r="F9761" s="37">
        <v>365</v>
      </c>
      <c r="G9761" s="35">
        <v>44757</v>
      </c>
      <c r="H9761" s="35">
        <v>45122</v>
      </c>
      <c r="I9761" s="37">
        <v>3</v>
      </c>
      <c r="J9761" s="37">
        <v>2</v>
      </c>
      <c r="K9761" s="15" t="s">
        <v>99</v>
      </c>
      <c r="L9761" s="15" t="s">
        <v>105</v>
      </c>
      <c r="M9761" s="15" t="s">
        <v>10110</v>
      </c>
      <c r="N9761" s="15" t="s">
        <v>10109</v>
      </c>
      <c r="O9761" s="37">
        <v>250000</v>
      </c>
      <c r="P9761" s="126" t="s">
        <v>25103</v>
      </c>
      <c r="R9761" s="137">
        <f t="shared" si="152"/>
        <v>2.4499999999999997</v>
      </c>
    </row>
    <row r="9762" spans="2:18" x14ac:dyDescent="0.35">
      <c r="B9762" s="19">
        <v>44757</v>
      </c>
      <c r="C9762" s="19">
        <v>44757.63853009259</v>
      </c>
      <c r="D9762" s="19" t="s">
        <v>97</v>
      </c>
      <c r="E9762" s="16" t="s">
        <v>9183</v>
      </c>
      <c r="F9762" s="37">
        <v>365</v>
      </c>
      <c r="G9762" s="35">
        <v>44757</v>
      </c>
      <c r="H9762" s="35">
        <v>45122</v>
      </c>
      <c r="I9762" s="37">
        <v>10</v>
      </c>
      <c r="J9762" s="37">
        <v>2</v>
      </c>
      <c r="K9762" s="15" t="s">
        <v>99</v>
      </c>
      <c r="L9762" s="15" t="s">
        <v>105</v>
      </c>
      <c r="M9762" s="15" t="s">
        <v>9346</v>
      </c>
      <c r="N9762" s="15" t="s">
        <v>10096</v>
      </c>
      <c r="O9762" s="37">
        <v>3500000</v>
      </c>
      <c r="P9762" s="126" t="s">
        <v>25103</v>
      </c>
      <c r="R9762" s="137">
        <f t="shared" si="152"/>
        <v>2.25</v>
      </c>
    </row>
    <row r="9763" spans="2:18" x14ac:dyDescent="0.35">
      <c r="B9763" s="19">
        <v>44873</v>
      </c>
      <c r="C9763" s="19">
        <v>44757.63853009259</v>
      </c>
      <c r="D9763" s="19">
        <v>44873.750983796293</v>
      </c>
      <c r="E9763" s="16" t="s">
        <v>9183</v>
      </c>
      <c r="F9763" s="37">
        <v>365</v>
      </c>
      <c r="G9763" s="35">
        <v>44874</v>
      </c>
      <c r="H9763" s="35">
        <v>45239</v>
      </c>
      <c r="I9763" s="37">
        <v>10</v>
      </c>
      <c r="J9763" s="37">
        <v>3</v>
      </c>
      <c r="K9763" s="15" t="s">
        <v>2405</v>
      </c>
      <c r="L9763" s="15" t="s">
        <v>105</v>
      </c>
      <c r="M9763" s="15" t="s">
        <v>9346</v>
      </c>
      <c r="N9763" s="15" t="s">
        <v>9345</v>
      </c>
      <c r="O9763" s="37">
        <v>3500000</v>
      </c>
      <c r="P9763" s="126" t="s">
        <v>25103</v>
      </c>
      <c r="R9763" s="137">
        <f t="shared" si="152"/>
        <v>2.2000000000000002</v>
      </c>
    </row>
    <row r="9764" spans="2:18" x14ac:dyDescent="0.35">
      <c r="B9764" s="19">
        <v>44946</v>
      </c>
      <c r="C9764" s="19">
        <v>44757.63853009259</v>
      </c>
      <c r="D9764" s="19">
        <v>44946.523946759262</v>
      </c>
      <c r="E9764" s="16" t="s">
        <v>9183</v>
      </c>
      <c r="F9764" s="37">
        <v>365</v>
      </c>
      <c r="G9764" s="35">
        <v>44757</v>
      </c>
      <c r="H9764" s="35">
        <v>45122</v>
      </c>
      <c r="I9764" s="37">
        <v>20</v>
      </c>
      <c r="J9764" s="37">
        <v>4</v>
      </c>
      <c r="K9764" s="15" t="s">
        <v>2405</v>
      </c>
      <c r="L9764" s="15" t="s">
        <v>105</v>
      </c>
      <c r="M9764" s="15" t="s">
        <v>9278</v>
      </c>
      <c r="N9764" s="15" t="s">
        <v>9196</v>
      </c>
      <c r="O9764" s="37">
        <v>3500000</v>
      </c>
      <c r="P9764" s="126" t="s">
        <v>25103</v>
      </c>
      <c r="R9764" s="137">
        <f t="shared" si="152"/>
        <v>2.2000000000000002</v>
      </c>
    </row>
    <row r="9765" spans="2:18" x14ac:dyDescent="0.35">
      <c r="B9765" s="19">
        <v>44761</v>
      </c>
      <c r="C9765" s="19">
        <v>44761.451516203706</v>
      </c>
      <c r="D9765" s="19" t="s">
        <v>97</v>
      </c>
      <c r="E9765" s="16" t="s">
        <v>9223</v>
      </c>
      <c r="F9765" s="37">
        <v>365</v>
      </c>
      <c r="G9765" s="35">
        <v>44762</v>
      </c>
      <c r="H9765" s="35">
        <v>45127</v>
      </c>
      <c r="I9765" s="37">
        <v>5</v>
      </c>
      <c r="J9765" s="37">
        <v>1</v>
      </c>
      <c r="K9765" s="15" t="s">
        <v>99</v>
      </c>
      <c r="L9765" s="15" t="s">
        <v>105</v>
      </c>
      <c r="M9765" s="15" t="s">
        <v>10033</v>
      </c>
      <c r="N9765" s="15" t="s">
        <v>9220</v>
      </c>
      <c r="O9765" s="38">
        <v>1511305.9</v>
      </c>
      <c r="P9765" s="126" t="s">
        <v>25103</v>
      </c>
      <c r="R9765" s="137">
        <f t="shared" si="152"/>
        <v>2.5499999999999998</v>
      </c>
    </row>
    <row r="9766" spans="2:18" x14ac:dyDescent="0.35">
      <c r="B9766" s="19">
        <v>45058</v>
      </c>
      <c r="C9766" s="19">
        <v>44761.451516203706</v>
      </c>
      <c r="D9766" s="19">
        <v>45057.374085648145</v>
      </c>
      <c r="E9766" s="16" t="s">
        <v>9223</v>
      </c>
      <c r="F9766" s="37">
        <v>365</v>
      </c>
      <c r="G9766" s="35">
        <v>44761</v>
      </c>
      <c r="H9766" s="35">
        <v>45126</v>
      </c>
      <c r="I9766" s="37">
        <v>5</v>
      </c>
      <c r="J9766" s="37">
        <v>2</v>
      </c>
      <c r="K9766" s="15" t="s">
        <v>2400</v>
      </c>
      <c r="L9766" s="15" t="s">
        <v>105</v>
      </c>
      <c r="M9766" s="15" t="s">
        <v>9222</v>
      </c>
      <c r="N9766" s="15" t="s">
        <v>9221</v>
      </c>
      <c r="O9766" s="38">
        <v>1511305.83</v>
      </c>
      <c r="P9766" s="126" t="s">
        <v>25103</v>
      </c>
      <c r="R9766" s="137">
        <f t="shared" si="152"/>
        <v>2.15</v>
      </c>
    </row>
    <row r="9767" spans="2:18" x14ac:dyDescent="0.35">
      <c r="B9767" s="19">
        <v>44761</v>
      </c>
      <c r="C9767" s="19">
        <v>44761.469282407408</v>
      </c>
      <c r="D9767" s="19" t="s">
        <v>97</v>
      </c>
      <c r="E9767" s="16" t="s">
        <v>10029</v>
      </c>
      <c r="F9767" s="37">
        <v>365</v>
      </c>
      <c r="G9767" s="35">
        <v>44769</v>
      </c>
      <c r="H9767" s="35">
        <v>45134</v>
      </c>
      <c r="I9767" s="37">
        <v>4</v>
      </c>
      <c r="J9767" s="37">
        <v>1</v>
      </c>
      <c r="K9767" s="15" t="s">
        <v>99</v>
      </c>
      <c r="L9767" s="15" t="s">
        <v>105</v>
      </c>
      <c r="M9767" s="15" t="s">
        <v>10028</v>
      </c>
      <c r="N9767" s="15" t="s">
        <v>5917</v>
      </c>
      <c r="O9767" s="38">
        <v>73341.53</v>
      </c>
      <c r="P9767" s="126" t="s">
        <v>25103</v>
      </c>
      <c r="R9767" s="137">
        <f t="shared" si="152"/>
        <v>2.3499999999999996</v>
      </c>
    </row>
    <row r="9768" spans="2:18" x14ac:dyDescent="0.35">
      <c r="B9768" s="19">
        <v>44764</v>
      </c>
      <c r="C9768" s="19">
        <v>44764.435439814813</v>
      </c>
      <c r="D9768" s="19" t="s">
        <v>97</v>
      </c>
      <c r="E9768" s="16" t="s">
        <v>6273</v>
      </c>
      <c r="F9768" s="37">
        <v>365</v>
      </c>
      <c r="G9768" s="35">
        <v>44764</v>
      </c>
      <c r="H9768" s="35">
        <v>45129</v>
      </c>
      <c r="I9768" s="37">
        <v>5</v>
      </c>
      <c r="J9768" s="37">
        <v>3</v>
      </c>
      <c r="K9768" s="15" t="s">
        <v>99</v>
      </c>
      <c r="L9768" s="15" t="s">
        <v>105</v>
      </c>
      <c r="M9768" s="15" t="s">
        <v>9884</v>
      </c>
      <c r="N9768" s="15" t="s">
        <v>23429</v>
      </c>
      <c r="O9768" s="37">
        <v>1000000</v>
      </c>
      <c r="P9768" s="126" t="s">
        <v>25103</v>
      </c>
      <c r="R9768" s="137">
        <f t="shared" si="152"/>
        <v>1.85</v>
      </c>
    </row>
    <row r="9769" spans="2:18" x14ac:dyDescent="0.35">
      <c r="B9769" s="19">
        <v>44768</v>
      </c>
      <c r="C9769" s="19">
        <v>44768.405497685184</v>
      </c>
      <c r="D9769" s="19" t="s">
        <v>97</v>
      </c>
      <c r="E9769" s="16" t="s">
        <v>9752</v>
      </c>
      <c r="F9769" s="37">
        <v>365</v>
      </c>
      <c r="G9769" s="35">
        <v>44739</v>
      </c>
      <c r="H9769" s="35">
        <v>45104</v>
      </c>
      <c r="I9769" s="37">
        <v>5</v>
      </c>
      <c r="J9769" s="37">
        <v>4</v>
      </c>
      <c r="K9769" s="15" t="s">
        <v>99</v>
      </c>
      <c r="L9769" s="15" t="s">
        <v>105</v>
      </c>
      <c r="M9769" s="15" t="s">
        <v>9751</v>
      </c>
      <c r="N9769" s="15" t="s">
        <v>9750</v>
      </c>
      <c r="O9769" s="37">
        <v>250000</v>
      </c>
      <c r="P9769" s="126" t="s">
        <v>25103</v>
      </c>
      <c r="R9769" s="137">
        <f t="shared" si="152"/>
        <v>2.4499999999999997</v>
      </c>
    </row>
    <row r="9770" spans="2:18" x14ac:dyDescent="0.35">
      <c r="B9770" s="19">
        <v>44768</v>
      </c>
      <c r="C9770" s="19">
        <v>44768.710300925923</v>
      </c>
      <c r="D9770" s="19" t="s">
        <v>97</v>
      </c>
      <c r="E9770" s="16" t="s">
        <v>9134</v>
      </c>
      <c r="F9770" s="37">
        <v>365</v>
      </c>
      <c r="G9770" s="35">
        <v>44769</v>
      </c>
      <c r="H9770" s="35">
        <v>45134</v>
      </c>
      <c r="I9770" s="37">
        <v>10</v>
      </c>
      <c r="J9770" s="37">
        <v>1</v>
      </c>
      <c r="K9770" s="15" t="s">
        <v>99</v>
      </c>
      <c r="L9770" s="15" t="s">
        <v>100</v>
      </c>
      <c r="M9770" s="15" t="s">
        <v>9373</v>
      </c>
      <c r="N9770" s="15" t="s">
        <v>1441</v>
      </c>
      <c r="O9770" s="38">
        <v>3997424.5</v>
      </c>
      <c r="P9770" s="126" t="s">
        <v>25103</v>
      </c>
      <c r="R9770" s="137">
        <f t="shared" si="152"/>
        <v>2.6999999999999997</v>
      </c>
    </row>
    <row r="9771" spans="2:18" x14ac:dyDescent="0.35">
      <c r="B9771" s="19">
        <v>44768</v>
      </c>
      <c r="C9771" s="19">
        <v>44768.710300925923</v>
      </c>
      <c r="D9771" s="19">
        <v>44768.979062500002</v>
      </c>
      <c r="E9771" s="16" t="s">
        <v>9134</v>
      </c>
      <c r="F9771" s="37">
        <v>365</v>
      </c>
      <c r="G9771" s="35">
        <v>44769</v>
      </c>
      <c r="H9771" s="35">
        <v>45134</v>
      </c>
      <c r="I9771" s="37">
        <v>10</v>
      </c>
      <c r="J9771" s="37">
        <v>4</v>
      </c>
      <c r="K9771" s="15" t="s">
        <v>99</v>
      </c>
      <c r="L9771" s="15" t="s">
        <v>100</v>
      </c>
      <c r="M9771" s="15" t="s">
        <v>9309</v>
      </c>
      <c r="N9771" s="15" t="s">
        <v>9711</v>
      </c>
      <c r="O9771" s="38">
        <v>3997424.5</v>
      </c>
      <c r="P9771" s="126" t="s">
        <v>25103</v>
      </c>
      <c r="R9771" s="137">
        <f t="shared" si="152"/>
        <v>2.4</v>
      </c>
    </row>
    <row r="9772" spans="2:18" x14ac:dyDescent="0.35">
      <c r="B9772" s="19">
        <v>44769</v>
      </c>
      <c r="C9772" s="19">
        <v>44769.627106481479</v>
      </c>
      <c r="D9772" s="19" t="s">
        <v>97</v>
      </c>
      <c r="E9772" s="16" t="s">
        <v>9693</v>
      </c>
      <c r="F9772" s="37">
        <v>365</v>
      </c>
      <c r="G9772" s="35">
        <v>44769</v>
      </c>
      <c r="H9772" s="35">
        <v>45134</v>
      </c>
      <c r="I9772" s="37">
        <v>5</v>
      </c>
      <c r="J9772" s="37">
        <v>1</v>
      </c>
      <c r="K9772" s="15" t="s">
        <v>99</v>
      </c>
      <c r="L9772" s="15" t="s">
        <v>105</v>
      </c>
      <c r="M9772" s="15" t="s">
        <v>9692</v>
      </c>
      <c r="N9772" s="15" t="s">
        <v>5307</v>
      </c>
      <c r="O9772" s="38">
        <v>1750008.5</v>
      </c>
      <c r="P9772" s="126" t="s">
        <v>25103</v>
      </c>
      <c r="R9772" s="137">
        <f t="shared" si="152"/>
        <v>2.5499999999999998</v>
      </c>
    </row>
    <row r="9773" spans="2:18" x14ac:dyDescent="0.35">
      <c r="B9773" s="19">
        <v>44774</v>
      </c>
      <c r="C9773" s="19">
        <v>44774.715891203705</v>
      </c>
      <c r="D9773" s="19" t="s">
        <v>97</v>
      </c>
      <c r="E9773" s="16" t="s">
        <v>2563</v>
      </c>
      <c r="F9773" s="37">
        <v>365</v>
      </c>
      <c r="G9773" s="35">
        <v>44819</v>
      </c>
      <c r="H9773" s="35">
        <v>45184</v>
      </c>
      <c r="I9773" s="37">
        <v>4</v>
      </c>
      <c r="J9773" s="37">
        <v>1</v>
      </c>
      <c r="K9773" s="15" t="s">
        <v>112</v>
      </c>
      <c r="L9773" s="15" t="s">
        <v>122</v>
      </c>
      <c r="M9773" s="15" t="s">
        <v>2564</v>
      </c>
      <c r="N9773" s="15" t="s">
        <v>1391</v>
      </c>
      <c r="O9773" s="38">
        <v>1548720.8</v>
      </c>
      <c r="P9773" s="126" t="s">
        <v>25103</v>
      </c>
      <c r="R9773" s="137">
        <f t="shared" si="152"/>
        <v>2.4500000000000002</v>
      </c>
    </row>
    <row r="9774" spans="2:18" x14ac:dyDescent="0.35">
      <c r="B9774" s="19">
        <v>44896</v>
      </c>
      <c r="C9774" s="19">
        <v>44774.715891203705</v>
      </c>
      <c r="D9774" s="19">
        <v>44896.649340277778</v>
      </c>
      <c r="E9774" s="16" t="s">
        <v>2563</v>
      </c>
      <c r="F9774" s="37">
        <v>365</v>
      </c>
      <c r="G9774" s="35">
        <v>44819</v>
      </c>
      <c r="H9774" s="35">
        <v>45184</v>
      </c>
      <c r="I9774" s="37">
        <v>4</v>
      </c>
      <c r="J9774" s="37">
        <v>2</v>
      </c>
      <c r="K9774" s="15" t="s">
        <v>2400</v>
      </c>
      <c r="L9774" s="15" t="s">
        <v>122</v>
      </c>
      <c r="M9774" s="15" t="s">
        <v>3429</v>
      </c>
      <c r="N9774" s="15" t="s">
        <v>3430</v>
      </c>
      <c r="O9774" s="38">
        <v>1548720.8</v>
      </c>
      <c r="P9774" s="126" t="s">
        <v>25103</v>
      </c>
      <c r="R9774" s="137">
        <f t="shared" si="152"/>
        <v>2</v>
      </c>
    </row>
    <row r="9775" spans="2:18" x14ac:dyDescent="0.35">
      <c r="B9775" s="19">
        <v>45054</v>
      </c>
      <c r="C9775" s="19">
        <v>44774.715891203705</v>
      </c>
      <c r="D9775" s="19">
        <v>45034.16609953704</v>
      </c>
      <c r="E9775" s="16" t="s">
        <v>2563</v>
      </c>
      <c r="F9775" s="37">
        <v>365</v>
      </c>
      <c r="G9775" s="35">
        <v>44819</v>
      </c>
      <c r="H9775" s="35">
        <v>45184</v>
      </c>
      <c r="I9775" s="37">
        <v>4</v>
      </c>
      <c r="J9775" s="37">
        <v>6</v>
      </c>
      <c r="K9775" s="15" t="s">
        <v>2400</v>
      </c>
      <c r="L9775" s="15" t="s">
        <v>122</v>
      </c>
      <c r="M9775" s="15" t="s">
        <v>3468</v>
      </c>
      <c r="N9775" s="15" t="s">
        <v>24335</v>
      </c>
      <c r="O9775" s="38">
        <v>1548720.72</v>
      </c>
      <c r="P9775" s="126" t="s">
        <v>25103</v>
      </c>
      <c r="R9775" s="137">
        <f t="shared" si="152"/>
        <v>2.5999999999999996</v>
      </c>
    </row>
    <row r="9776" spans="2:18" x14ac:dyDescent="0.35">
      <c r="B9776" s="19">
        <v>45076</v>
      </c>
      <c r="C9776" s="19">
        <v>44774.715891203705</v>
      </c>
      <c r="D9776" s="19">
        <v>45068.166516203702</v>
      </c>
      <c r="E9776" s="16" t="s">
        <v>2563</v>
      </c>
      <c r="F9776" s="37">
        <v>365</v>
      </c>
      <c r="G9776" s="35">
        <v>44819</v>
      </c>
      <c r="H9776" s="35">
        <v>45184</v>
      </c>
      <c r="I9776" s="37">
        <v>4</v>
      </c>
      <c r="J9776" s="37">
        <v>7</v>
      </c>
      <c r="K9776" s="15" t="s">
        <v>2400</v>
      </c>
      <c r="L9776" s="15" t="s">
        <v>122</v>
      </c>
      <c r="M9776" s="15" t="s">
        <v>3477</v>
      </c>
      <c r="N9776" s="15" t="s">
        <v>24403</v>
      </c>
      <c r="O9776" s="38">
        <v>1548720.72</v>
      </c>
      <c r="P9776" s="126" t="s">
        <v>25103</v>
      </c>
      <c r="R9776" s="137">
        <f t="shared" si="152"/>
        <v>2.5999999999999996</v>
      </c>
    </row>
    <row r="9777" spans="2:18" x14ac:dyDescent="0.35">
      <c r="B9777" s="19">
        <v>44777</v>
      </c>
      <c r="C9777" s="19">
        <v>44776.731053240743</v>
      </c>
      <c r="D9777" s="19" t="s">
        <v>97</v>
      </c>
      <c r="E9777" s="16" t="s">
        <v>2661</v>
      </c>
      <c r="F9777" s="37">
        <v>365</v>
      </c>
      <c r="G9777" s="35">
        <v>44539</v>
      </c>
      <c r="H9777" s="35">
        <v>44904</v>
      </c>
      <c r="I9777" s="37">
        <v>10</v>
      </c>
      <c r="J9777" s="37">
        <v>2</v>
      </c>
      <c r="K9777" s="15" t="s">
        <v>99</v>
      </c>
      <c r="L9777" s="15" t="s">
        <v>100</v>
      </c>
      <c r="M9777" s="15" t="s">
        <v>2662</v>
      </c>
      <c r="N9777" s="15" t="s">
        <v>2663</v>
      </c>
      <c r="O9777" s="37">
        <v>2254684</v>
      </c>
      <c r="P9777" s="126" t="s">
        <v>25103</v>
      </c>
      <c r="R9777" s="137">
        <f t="shared" si="152"/>
        <v>2.4</v>
      </c>
    </row>
    <row r="9778" spans="2:18" x14ac:dyDescent="0.35">
      <c r="B9778" s="19">
        <v>44783</v>
      </c>
      <c r="C9778" s="19">
        <v>44783.694849537038</v>
      </c>
      <c r="D9778" s="19" t="s">
        <v>97</v>
      </c>
      <c r="E9778" s="16" t="s">
        <v>219</v>
      </c>
      <c r="F9778" s="37">
        <v>365</v>
      </c>
      <c r="G9778" s="35">
        <v>44789</v>
      </c>
      <c r="H9778" s="35">
        <v>45154</v>
      </c>
      <c r="I9778" s="37">
        <v>20</v>
      </c>
      <c r="J9778" s="37">
        <v>27</v>
      </c>
      <c r="K9778" s="15" t="s">
        <v>99</v>
      </c>
      <c r="L9778" s="15" t="s">
        <v>100</v>
      </c>
      <c r="M9778" s="15" t="s">
        <v>2981</v>
      </c>
      <c r="N9778" s="15" t="s">
        <v>23489</v>
      </c>
      <c r="O9778" s="37">
        <v>9000000</v>
      </c>
      <c r="P9778" s="126" t="s">
        <v>25103</v>
      </c>
      <c r="R9778" s="137">
        <f t="shared" si="152"/>
        <v>2.4</v>
      </c>
    </row>
    <row r="9779" spans="2:18" x14ac:dyDescent="0.35">
      <c r="B9779" s="19">
        <v>44783</v>
      </c>
      <c r="C9779" s="19">
        <v>44783.706412037034</v>
      </c>
      <c r="D9779" s="19" t="s">
        <v>97</v>
      </c>
      <c r="E9779" s="16" t="s">
        <v>210</v>
      </c>
      <c r="F9779" s="37">
        <v>365</v>
      </c>
      <c r="G9779" s="35">
        <v>44789</v>
      </c>
      <c r="H9779" s="35">
        <v>45154</v>
      </c>
      <c r="I9779" s="37">
        <v>25</v>
      </c>
      <c r="J9779" s="37">
        <v>35</v>
      </c>
      <c r="K9779" s="15" t="s">
        <v>99</v>
      </c>
      <c r="L9779" s="15" t="s">
        <v>100</v>
      </c>
      <c r="M9779" s="15" t="s">
        <v>2982</v>
      </c>
      <c r="N9779" s="15" t="s">
        <v>23490</v>
      </c>
      <c r="O9779" s="37">
        <v>9500000</v>
      </c>
      <c r="P9779" s="126" t="s">
        <v>25103</v>
      </c>
      <c r="R9779" s="137">
        <f t="shared" si="152"/>
        <v>2.4</v>
      </c>
    </row>
    <row r="9780" spans="2:18" x14ac:dyDescent="0.35">
      <c r="B9780" s="19">
        <v>45070</v>
      </c>
      <c r="C9780" s="19">
        <v>44795.714131944442</v>
      </c>
      <c r="D9780" s="19">
        <v>45062.488020833334</v>
      </c>
      <c r="E9780" s="16" t="s">
        <v>3103</v>
      </c>
      <c r="F9780" s="37">
        <v>365</v>
      </c>
      <c r="G9780" s="35">
        <v>44809</v>
      </c>
      <c r="H9780" s="35">
        <v>45174</v>
      </c>
      <c r="I9780" s="37">
        <v>5</v>
      </c>
      <c r="J9780" s="37">
        <v>3</v>
      </c>
      <c r="K9780" s="15" t="s">
        <v>2405</v>
      </c>
      <c r="L9780" s="15" t="s">
        <v>105</v>
      </c>
      <c r="M9780" s="15" t="s">
        <v>3474</v>
      </c>
      <c r="N9780" s="15" t="s">
        <v>3475</v>
      </c>
      <c r="O9780" s="37">
        <v>180000</v>
      </c>
      <c r="P9780" s="126" t="s">
        <v>25103</v>
      </c>
      <c r="R9780" s="137">
        <f t="shared" si="152"/>
        <v>2.4</v>
      </c>
    </row>
    <row r="9781" spans="2:18" x14ac:dyDescent="0.35">
      <c r="B9781" s="19">
        <v>44796</v>
      </c>
      <c r="C9781" s="19">
        <v>44796.546412037038</v>
      </c>
      <c r="D9781" s="19" t="s">
        <v>97</v>
      </c>
      <c r="E9781" s="16" t="s">
        <v>208</v>
      </c>
      <c r="F9781" s="37">
        <v>365</v>
      </c>
      <c r="G9781" s="35">
        <v>44789</v>
      </c>
      <c r="H9781" s="35">
        <v>45154</v>
      </c>
      <c r="I9781" s="37">
        <v>30</v>
      </c>
      <c r="J9781" s="37">
        <v>38</v>
      </c>
      <c r="K9781" s="15" t="s">
        <v>99</v>
      </c>
      <c r="L9781" s="15" t="s">
        <v>100</v>
      </c>
      <c r="M9781" s="15" t="s">
        <v>3123</v>
      </c>
      <c r="N9781" s="15" t="s">
        <v>23501</v>
      </c>
      <c r="O9781" s="37">
        <v>9500000</v>
      </c>
      <c r="P9781" s="126" t="s">
        <v>25103</v>
      </c>
      <c r="R9781" s="137">
        <f t="shared" si="152"/>
        <v>2.4</v>
      </c>
    </row>
    <row r="9782" spans="2:18" x14ac:dyDescent="0.35">
      <c r="B9782" s="19">
        <v>44797</v>
      </c>
      <c r="C9782" s="19">
        <v>44797.798668981479</v>
      </c>
      <c r="D9782" s="19" t="s">
        <v>97</v>
      </c>
      <c r="E9782" s="16" t="s">
        <v>2661</v>
      </c>
      <c r="F9782" s="37">
        <v>365</v>
      </c>
      <c r="G9782" s="35">
        <v>44539</v>
      </c>
      <c r="H9782" s="35">
        <v>44904</v>
      </c>
      <c r="I9782" s="37">
        <v>10</v>
      </c>
      <c r="J9782" s="37">
        <v>3</v>
      </c>
      <c r="K9782" s="15" t="s">
        <v>99</v>
      </c>
      <c r="L9782" s="15" t="s">
        <v>100</v>
      </c>
      <c r="M9782" s="15" t="s">
        <v>3139</v>
      </c>
      <c r="N9782" s="15" t="s">
        <v>23502</v>
      </c>
      <c r="O9782" s="37">
        <v>2254684</v>
      </c>
      <c r="P9782" s="126" t="s">
        <v>25103</v>
      </c>
      <c r="R9782" s="137">
        <f t="shared" si="152"/>
        <v>2.4</v>
      </c>
    </row>
    <row r="9783" spans="2:18" x14ac:dyDescent="0.35">
      <c r="B9783" s="19">
        <v>45076</v>
      </c>
      <c r="C9783" s="19">
        <v>44799.791273148148</v>
      </c>
      <c r="D9783" s="19">
        <v>45069.044861111113</v>
      </c>
      <c r="E9783" s="16" t="s">
        <v>3187</v>
      </c>
      <c r="F9783" s="37">
        <v>365</v>
      </c>
      <c r="G9783" s="35">
        <v>44802</v>
      </c>
      <c r="H9783" s="35">
        <v>45167</v>
      </c>
      <c r="I9783" s="37">
        <v>4</v>
      </c>
      <c r="J9783" s="37">
        <v>5</v>
      </c>
      <c r="K9783" s="15" t="s">
        <v>2405</v>
      </c>
      <c r="L9783" s="15" t="s">
        <v>100</v>
      </c>
      <c r="M9783" s="15" t="s">
        <v>3478</v>
      </c>
      <c r="N9783" s="15" t="s">
        <v>3479</v>
      </c>
      <c r="O9783" s="37">
        <v>145800</v>
      </c>
      <c r="P9783" s="126" t="s">
        <v>25103</v>
      </c>
      <c r="R9783" s="137">
        <f t="shared" si="152"/>
        <v>2.15</v>
      </c>
    </row>
    <row r="9784" spans="2:18" x14ac:dyDescent="0.35">
      <c r="B9784" s="19">
        <v>44803</v>
      </c>
      <c r="C9784" s="19">
        <v>44803.675625000003</v>
      </c>
      <c r="D9784" s="19" t="s">
        <v>97</v>
      </c>
      <c r="E9784" s="16" t="s">
        <v>3271</v>
      </c>
      <c r="F9784" s="37">
        <v>365</v>
      </c>
      <c r="G9784" s="35">
        <v>44809</v>
      </c>
      <c r="H9784" s="35">
        <v>45174</v>
      </c>
      <c r="I9784" s="37">
        <v>9</v>
      </c>
      <c r="J9784" s="37">
        <v>3</v>
      </c>
      <c r="K9784" s="15" t="s">
        <v>99</v>
      </c>
      <c r="L9784" s="15" t="s">
        <v>105</v>
      </c>
      <c r="M9784" s="15" t="s">
        <v>3272</v>
      </c>
      <c r="N9784" s="15" t="s">
        <v>3273</v>
      </c>
      <c r="O9784" s="37">
        <v>1944752</v>
      </c>
      <c r="P9784" s="126" t="s">
        <v>25103</v>
      </c>
      <c r="R9784" s="137">
        <f t="shared" si="152"/>
        <v>2.25</v>
      </c>
    </row>
    <row r="9785" spans="2:18" x14ac:dyDescent="0.35">
      <c r="B9785" s="19">
        <v>44951</v>
      </c>
      <c r="C9785" s="19">
        <v>44803.675625000003</v>
      </c>
      <c r="D9785" s="19">
        <v>44951.615543981483</v>
      </c>
      <c r="E9785" s="16" t="s">
        <v>3271</v>
      </c>
      <c r="F9785" s="37">
        <v>365</v>
      </c>
      <c r="G9785" s="35">
        <v>44809</v>
      </c>
      <c r="H9785" s="35">
        <v>45174</v>
      </c>
      <c r="I9785" s="37">
        <v>9</v>
      </c>
      <c r="J9785" s="37">
        <v>3</v>
      </c>
      <c r="K9785" s="15" t="s">
        <v>2400</v>
      </c>
      <c r="L9785" s="15" t="s">
        <v>105</v>
      </c>
      <c r="M9785" s="15" t="s">
        <v>3444</v>
      </c>
      <c r="N9785" s="15" t="s">
        <v>3273</v>
      </c>
      <c r="O9785" s="37">
        <v>1944752</v>
      </c>
      <c r="P9785" s="126" t="s">
        <v>25103</v>
      </c>
      <c r="R9785" s="137">
        <f t="shared" si="152"/>
        <v>2.15</v>
      </c>
    </row>
    <row r="9786" spans="2:18" x14ac:dyDescent="0.35">
      <c r="B9786" s="19">
        <v>45001</v>
      </c>
      <c r="C9786" s="19">
        <v>44803.675625000003</v>
      </c>
      <c r="D9786" s="19">
        <v>45001.609340277777</v>
      </c>
      <c r="E9786" s="16" t="s">
        <v>3271</v>
      </c>
      <c r="F9786" s="37">
        <v>365</v>
      </c>
      <c r="G9786" s="35">
        <v>44809</v>
      </c>
      <c r="H9786" s="35">
        <v>45174</v>
      </c>
      <c r="I9786" s="37">
        <v>11</v>
      </c>
      <c r="J9786" s="37">
        <v>4</v>
      </c>
      <c r="K9786" s="15" t="s">
        <v>2393</v>
      </c>
      <c r="L9786" s="15" t="s">
        <v>105</v>
      </c>
      <c r="M9786" s="15" t="s">
        <v>3462</v>
      </c>
      <c r="N9786" s="15" t="s">
        <v>3463</v>
      </c>
      <c r="O9786" s="37">
        <v>1944752</v>
      </c>
      <c r="P9786" s="126" t="s">
        <v>25103</v>
      </c>
      <c r="R9786" s="137">
        <f t="shared" si="152"/>
        <v>2.2000000000000002</v>
      </c>
    </row>
    <row r="9787" spans="2:18" x14ac:dyDescent="0.35">
      <c r="B9787" s="19">
        <v>44804</v>
      </c>
      <c r="C9787" s="19">
        <v>44804.50984953704</v>
      </c>
      <c r="D9787" s="19" t="s">
        <v>97</v>
      </c>
      <c r="E9787" s="16" t="s">
        <v>3313</v>
      </c>
      <c r="F9787" s="37">
        <v>365</v>
      </c>
      <c r="G9787" s="35">
        <v>44809</v>
      </c>
      <c r="H9787" s="35">
        <v>45174</v>
      </c>
      <c r="I9787" s="37">
        <v>15</v>
      </c>
      <c r="J9787" s="37">
        <v>1</v>
      </c>
      <c r="K9787" s="15" t="s">
        <v>99</v>
      </c>
      <c r="L9787" s="15" t="s">
        <v>105</v>
      </c>
      <c r="M9787" s="15" t="s">
        <v>3314</v>
      </c>
      <c r="N9787" s="15" t="s">
        <v>3315</v>
      </c>
      <c r="O9787" s="37">
        <v>1415008</v>
      </c>
      <c r="P9787" s="126" t="s">
        <v>25103</v>
      </c>
      <c r="R9787" s="137">
        <f t="shared" si="152"/>
        <v>2.5499999999999998</v>
      </c>
    </row>
    <row r="9788" spans="2:18" x14ac:dyDescent="0.35">
      <c r="B9788" s="19">
        <v>44852</v>
      </c>
      <c r="C9788" s="19">
        <v>44804.50984953704</v>
      </c>
      <c r="D9788" s="19">
        <v>44852.376597222225</v>
      </c>
      <c r="E9788" s="16" t="s">
        <v>3313</v>
      </c>
      <c r="F9788" s="37">
        <v>365</v>
      </c>
      <c r="G9788" s="35">
        <v>44809</v>
      </c>
      <c r="H9788" s="35">
        <v>45174</v>
      </c>
      <c r="I9788" s="37">
        <v>15</v>
      </c>
      <c r="J9788" s="37">
        <v>1</v>
      </c>
      <c r="K9788" s="15" t="s">
        <v>2400</v>
      </c>
      <c r="L9788" s="15" t="s">
        <v>105</v>
      </c>
      <c r="M9788" s="15" t="s">
        <v>3401</v>
      </c>
      <c r="N9788" s="15" t="s">
        <v>3315</v>
      </c>
      <c r="O9788" s="37">
        <v>1415008</v>
      </c>
      <c r="P9788" s="126" t="s">
        <v>25103</v>
      </c>
      <c r="R9788" s="137">
        <f t="shared" si="152"/>
        <v>2.4499999999999997</v>
      </c>
    </row>
    <row r="9789" spans="2:18" x14ac:dyDescent="0.35">
      <c r="B9789" s="19">
        <v>44804</v>
      </c>
      <c r="C9789" s="19">
        <v>44804.513206018521</v>
      </c>
      <c r="D9789" s="19" t="s">
        <v>97</v>
      </c>
      <c r="E9789" s="16" t="s">
        <v>3316</v>
      </c>
      <c r="F9789" s="37">
        <v>365</v>
      </c>
      <c r="G9789" s="35">
        <v>44809</v>
      </c>
      <c r="H9789" s="35">
        <v>45174</v>
      </c>
      <c r="I9789" s="37">
        <v>10</v>
      </c>
      <c r="J9789" s="37">
        <v>1</v>
      </c>
      <c r="K9789" s="15" t="s">
        <v>99</v>
      </c>
      <c r="L9789" s="15" t="s">
        <v>105</v>
      </c>
      <c r="M9789" s="15" t="s">
        <v>3317</v>
      </c>
      <c r="N9789" s="15" t="s">
        <v>3318</v>
      </c>
      <c r="O9789" s="37">
        <v>1642312</v>
      </c>
      <c r="P9789" s="126" t="s">
        <v>25103</v>
      </c>
      <c r="R9789" s="137">
        <f t="shared" si="152"/>
        <v>2.5499999999999998</v>
      </c>
    </row>
    <row r="9790" spans="2:18" x14ac:dyDescent="0.35">
      <c r="B9790" s="19">
        <v>44992</v>
      </c>
      <c r="C9790" s="19">
        <v>44804.513206018521</v>
      </c>
      <c r="D9790" s="19">
        <v>44992.67728009259</v>
      </c>
      <c r="E9790" s="16" t="s">
        <v>3316</v>
      </c>
      <c r="F9790" s="37">
        <v>365</v>
      </c>
      <c r="G9790" s="35">
        <v>44809</v>
      </c>
      <c r="H9790" s="35">
        <v>45174</v>
      </c>
      <c r="I9790" s="37">
        <v>10</v>
      </c>
      <c r="J9790" s="37">
        <v>3</v>
      </c>
      <c r="K9790" s="15" t="s">
        <v>2400</v>
      </c>
      <c r="L9790" s="15" t="s">
        <v>105</v>
      </c>
      <c r="M9790" s="15" t="s">
        <v>3317</v>
      </c>
      <c r="N9790" s="15" t="s">
        <v>3459</v>
      </c>
      <c r="O9790" s="37">
        <v>1642312</v>
      </c>
      <c r="P9790" s="126" t="s">
        <v>25103</v>
      </c>
      <c r="R9790" s="137">
        <f t="shared" si="152"/>
        <v>2.15</v>
      </c>
    </row>
    <row r="9791" spans="2:18" x14ac:dyDescent="0.35">
      <c r="B9791" s="19">
        <v>44845</v>
      </c>
      <c r="C9791" s="19">
        <v>44813.406469907408</v>
      </c>
      <c r="D9791" s="19">
        <v>44845.51835648148</v>
      </c>
      <c r="E9791" s="16" t="s">
        <v>19424</v>
      </c>
      <c r="F9791" s="37">
        <v>365</v>
      </c>
      <c r="G9791" s="35">
        <v>44816</v>
      </c>
      <c r="H9791" s="35">
        <v>45181</v>
      </c>
      <c r="I9791" s="37">
        <v>10</v>
      </c>
      <c r="J9791" s="37">
        <v>10</v>
      </c>
      <c r="K9791" s="15" t="s">
        <v>99</v>
      </c>
      <c r="L9791" s="15" t="s">
        <v>205</v>
      </c>
      <c r="M9791" s="15" t="s">
        <v>19423</v>
      </c>
      <c r="N9791" s="15" t="s">
        <v>23716</v>
      </c>
      <c r="O9791" s="37">
        <v>1696000</v>
      </c>
      <c r="P9791" s="126" t="s">
        <v>25103</v>
      </c>
      <c r="R9791" s="137">
        <f t="shared" si="152"/>
        <v>2.6999999999999997</v>
      </c>
    </row>
    <row r="9792" spans="2:18" x14ac:dyDescent="0.35">
      <c r="B9792" s="19">
        <v>44816</v>
      </c>
      <c r="C9792" s="19">
        <v>44816.548993055556</v>
      </c>
      <c r="D9792" s="19" t="s">
        <v>97</v>
      </c>
      <c r="E9792" s="16" t="s">
        <v>12341</v>
      </c>
      <c r="F9792" s="37">
        <v>365</v>
      </c>
      <c r="G9792" s="35">
        <v>44529</v>
      </c>
      <c r="H9792" s="35">
        <v>44894</v>
      </c>
      <c r="I9792" s="37">
        <v>6</v>
      </c>
      <c r="J9792" s="37">
        <v>4</v>
      </c>
      <c r="K9792" s="15" t="s">
        <v>99</v>
      </c>
      <c r="L9792" s="15" t="s">
        <v>100</v>
      </c>
      <c r="M9792" s="15" t="s">
        <v>20284</v>
      </c>
      <c r="N9792" s="15" t="s">
        <v>3321</v>
      </c>
      <c r="O9792" s="37">
        <v>370000</v>
      </c>
      <c r="P9792" s="126" t="s">
        <v>25103</v>
      </c>
      <c r="R9792" s="137">
        <f t="shared" si="152"/>
        <v>2.6</v>
      </c>
    </row>
    <row r="9793" spans="2:18" x14ac:dyDescent="0.35">
      <c r="B9793" s="19">
        <v>44818</v>
      </c>
      <c r="C9793" s="19">
        <v>44818.412800925929</v>
      </c>
      <c r="D9793" s="19" t="s">
        <v>97</v>
      </c>
      <c r="E9793" s="16" t="s">
        <v>3319</v>
      </c>
      <c r="F9793" s="37">
        <v>365</v>
      </c>
      <c r="G9793" s="35">
        <v>44529</v>
      </c>
      <c r="H9793" s="35">
        <v>44894</v>
      </c>
      <c r="I9793" s="37">
        <v>6</v>
      </c>
      <c r="J9793" s="37">
        <v>5</v>
      </c>
      <c r="K9793" s="15" t="s">
        <v>99</v>
      </c>
      <c r="L9793" s="15" t="s">
        <v>100</v>
      </c>
      <c r="M9793" s="15" t="s">
        <v>20222</v>
      </c>
      <c r="N9793" s="15" t="s">
        <v>20221</v>
      </c>
      <c r="O9793" s="37">
        <v>266067</v>
      </c>
      <c r="P9793" s="126" t="s">
        <v>25103</v>
      </c>
      <c r="R9793" s="137">
        <f t="shared" si="152"/>
        <v>2.6</v>
      </c>
    </row>
    <row r="9794" spans="2:18" x14ac:dyDescent="0.35">
      <c r="B9794" s="19">
        <v>44819</v>
      </c>
      <c r="C9794" s="19">
        <v>44819.622546296298</v>
      </c>
      <c r="D9794" s="19" t="s">
        <v>97</v>
      </c>
      <c r="E9794" s="16" t="s">
        <v>13077</v>
      </c>
      <c r="F9794" s="37">
        <v>365</v>
      </c>
      <c r="G9794" s="35">
        <v>44452</v>
      </c>
      <c r="H9794" s="35">
        <v>44817</v>
      </c>
      <c r="I9794" s="37">
        <v>16</v>
      </c>
      <c r="J9794" s="37">
        <v>14</v>
      </c>
      <c r="K9794" s="15" t="s">
        <v>99</v>
      </c>
      <c r="L9794" s="15" t="s">
        <v>105</v>
      </c>
      <c r="M9794" s="15" t="s">
        <v>20138</v>
      </c>
      <c r="N9794" s="15" t="s">
        <v>23590</v>
      </c>
      <c r="O9794" s="37">
        <v>5000000</v>
      </c>
      <c r="P9794" s="126" t="s">
        <v>25103</v>
      </c>
      <c r="R9794" s="137">
        <f t="shared" si="152"/>
        <v>2.25</v>
      </c>
    </row>
    <row r="9795" spans="2:18" x14ac:dyDescent="0.35">
      <c r="B9795" s="19">
        <v>45315</v>
      </c>
      <c r="C9795" s="19">
        <v>44823.534537037034</v>
      </c>
      <c r="D9795" s="19">
        <v>45315.42291666667</v>
      </c>
      <c r="E9795" s="16" t="s">
        <v>19070</v>
      </c>
      <c r="F9795" s="37">
        <v>365</v>
      </c>
      <c r="G9795" s="35">
        <v>45317</v>
      </c>
      <c r="H9795" s="35">
        <v>45682</v>
      </c>
      <c r="I9795" s="37">
        <v>115</v>
      </c>
      <c r="J9795" s="37">
        <v>16</v>
      </c>
      <c r="K9795" s="15" t="s">
        <v>2393</v>
      </c>
      <c r="L9795" s="15" t="s">
        <v>105</v>
      </c>
      <c r="M9795" s="15" t="s">
        <v>19150</v>
      </c>
      <c r="N9795" s="15" t="s">
        <v>24871</v>
      </c>
      <c r="O9795" s="37">
        <v>14275000</v>
      </c>
      <c r="P9795" s="126" t="s">
        <v>25103</v>
      </c>
      <c r="R9795" s="137">
        <f t="shared" si="152"/>
        <v>2.2000000000000002</v>
      </c>
    </row>
    <row r="9796" spans="2:18" x14ac:dyDescent="0.35">
      <c r="B9796" s="19">
        <v>45419</v>
      </c>
      <c r="C9796" s="19">
        <v>44823.534537037034</v>
      </c>
      <c r="D9796" s="19">
        <v>45419.253078703703</v>
      </c>
      <c r="E9796" s="16" t="s">
        <v>19070</v>
      </c>
      <c r="F9796" s="37">
        <v>365</v>
      </c>
      <c r="G9796" s="35">
        <v>45317</v>
      </c>
      <c r="H9796" s="35">
        <v>45682</v>
      </c>
      <c r="I9796" s="37">
        <v>115</v>
      </c>
      <c r="J9796" s="37">
        <v>27</v>
      </c>
      <c r="K9796" s="15" t="s">
        <v>2393</v>
      </c>
      <c r="L9796" s="15" t="s">
        <v>105</v>
      </c>
      <c r="M9796" s="15" t="s">
        <v>19150</v>
      </c>
      <c r="N9796" s="15" t="s">
        <v>24964</v>
      </c>
      <c r="O9796" s="37">
        <v>14275000</v>
      </c>
      <c r="P9796" s="126" t="s">
        <v>25103</v>
      </c>
      <c r="R9796" s="137">
        <f t="shared" ref="R9796:R9859" si="153">0.3*IF(F9796&lt;=30, 2, IF(AND(F9796&gt;=31, F9796&lt;=90), 3, IF(AND(F9796&gt;=91, F9796&lt;=180), 4, IF(AND(F9796&gt;=181, F9796&lt;=364), 1, 2)))) + 0.3*IF(J9796=1, 3, IF(AND(J9796&gt;=2, J9796&lt;=5), 2, IF(AND(J9796&gt;=6, J9796&lt;=10), 4, 2))) + 0.2*IF(O9796&lt;=150000, 2, IF(AND(O9796&gt;=150001, O9796&lt;=500000), 4, IF(AND(O9796&gt;=500001, O9796&lt;=1000000), 1, 3)))+ 0.15*IF(NOT(ISERROR(SEARCH("fognat",L9796))), 4, IF(NOT(ISERROR(SEARCH("compres",L9796))), 2, IF(NOT(ISERROR(SEARCH("facciat",L9796))), 3, IF(NOT(ISERROR(SEARCH("estaur",L9796))), 4, 1)))) + 0.05*IF(NOT(ISERROR(SEARCH("anutenz",K9796))), 3, IF(NOT(ISERROR(SEARCH("uova",K9796))), 4, IF(NOT(ISERROR(SEARCH("rivat",K9796))), 2, IF(NOT(ISERROR(SEARCH("ubblic",K9796))), 1, 1))))</f>
        <v>2.2000000000000002</v>
      </c>
    </row>
    <row r="9797" spans="2:18" x14ac:dyDescent="0.35">
      <c r="B9797" s="19">
        <v>45440</v>
      </c>
      <c r="C9797" s="19">
        <v>44823.534537037034</v>
      </c>
      <c r="D9797" s="19">
        <v>45440.461921296293</v>
      </c>
      <c r="E9797" s="16" t="s">
        <v>19070</v>
      </c>
      <c r="F9797" s="37">
        <v>365</v>
      </c>
      <c r="G9797" s="35">
        <v>45317</v>
      </c>
      <c r="H9797" s="35">
        <v>45682</v>
      </c>
      <c r="I9797" s="37">
        <v>115</v>
      </c>
      <c r="J9797" s="37">
        <v>31</v>
      </c>
      <c r="K9797" s="15" t="s">
        <v>2393</v>
      </c>
      <c r="L9797" s="15" t="s">
        <v>105</v>
      </c>
      <c r="M9797" s="15" t="s">
        <v>19150</v>
      </c>
      <c r="N9797" s="15" t="s">
        <v>24983</v>
      </c>
      <c r="O9797" s="37">
        <v>14275000</v>
      </c>
      <c r="P9797" s="126" t="s">
        <v>25103</v>
      </c>
      <c r="R9797" s="137">
        <f t="shared" si="153"/>
        <v>2.2000000000000002</v>
      </c>
    </row>
    <row r="9798" spans="2:18" x14ac:dyDescent="0.35">
      <c r="B9798" s="19">
        <v>45488</v>
      </c>
      <c r="C9798" s="19">
        <v>44823.534537037034</v>
      </c>
      <c r="D9798" s="19">
        <v>45488.250798611109</v>
      </c>
      <c r="E9798" s="16" t="s">
        <v>19070</v>
      </c>
      <c r="F9798" s="37">
        <v>365</v>
      </c>
      <c r="G9798" s="35">
        <v>45317</v>
      </c>
      <c r="H9798" s="35">
        <v>45682</v>
      </c>
      <c r="I9798" s="37">
        <v>118</v>
      </c>
      <c r="J9798" s="37">
        <v>35</v>
      </c>
      <c r="K9798" s="15" t="s">
        <v>2393</v>
      </c>
      <c r="L9798" s="15" t="s">
        <v>105</v>
      </c>
      <c r="M9798" s="15" t="s">
        <v>19150</v>
      </c>
      <c r="N9798" s="15" t="s">
        <v>25014</v>
      </c>
      <c r="O9798" s="37">
        <v>14275000</v>
      </c>
      <c r="P9798" s="126" t="s">
        <v>25103</v>
      </c>
      <c r="R9798" s="137">
        <f t="shared" si="153"/>
        <v>2.2000000000000002</v>
      </c>
    </row>
    <row r="9799" spans="2:18" x14ac:dyDescent="0.35">
      <c r="B9799" s="19">
        <v>45553</v>
      </c>
      <c r="C9799" s="19">
        <v>44823.534537037034</v>
      </c>
      <c r="D9799" s="19">
        <v>45553.423136574071</v>
      </c>
      <c r="E9799" s="16" t="s">
        <v>19070</v>
      </c>
      <c r="F9799" s="37">
        <v>365</v>
      </c>
      <c r="G9799" s="35">
        <v>45317</v>
      </c>
      <c r="H9799" s="35">
        <v>45682</v>
      </c>
      <c r="I9799" s="37">
        <v>118</v>
      </c>
      <c r="J9799" s="37">
        <v>36</v>
      </c>
      <c r="K9799" s="15" t="s">
        <v>2393</v>
      </c>
      <c r="L9799" s="15" t="s">
        <v>105</v>
      </c>
      <c r="M9799" s="15" t="s">
        <v>19150</v>
      </c>
      <c r="N9799" s="15" t="s">
        <v>25029</v>
      </c>
      <c r="O9799" s="37">
        <v>14275000</v>
      </c>
      <c r="P9799" s="126" t="s">
        <v>25103</v>
      </c>
      <c r="R9799" s="137">
        <f t="shared" si="153"/>
        <v>2.2000000000000002</v>
      </c>
    </row>
    <row r="9800" spans="2:18" x14ac:dyDescent="0.35">
      <c r="B9800" s="19">
        <v>44824</v>
      </c>
      <c r="C9800" s="19">
        <v>44824.394571759258</v>
      </c>
      <c r="D9800" s="19" t="s">
        <v>97</v>
      </c>
      <c r="E9800" s="16" t="s">
        <v>8512</v>
      </c>
      <c r="F9800" s="37">
        <v>365</v>
      </c>
      <c r="G9800" s="35">
        <v>44641</v>
      </c>
      <c r="H9800" s="35">
        <v>45006</v>
      </c>
      <c r="I9800" s="37">
        <v>15</v>
      </c>
      <c r="J9800" s="37">
        <v>14</v>
      </c>
      <c r="K9800" s="15" t="s">
        <v>99</v>
      </c>
      <c r="L9800" s="15" t="s">
        <v>100</v>
      </c>
      <c r="M9800" s="15" t="s">
        <v>8511</v>
      </c>
      <c r="N9800" s="15" t="s">
        <v>23614</v>
      </c>
      <c r="O9800" s="38">
        <v>3820708.5</v>
      </c>
      <c r="P9800" s="126" t="s">
        <v>25103</v>
      </c>
      <c r="R9800" s="137">
        <f t="shared" si="153"/>
        <v>2.4</v>
      </c>
    </row>
    <row r="9801" spans="2:18" x14ac:dyDescent="0.35">
      <c r="B9801" s="19">
        <v>44824</v>
      </c>
      <c r="C9801" s="19">
        <v>44824.504965277774</v>
      </c>
      <c r="D9801" s="19" t="s">
        <v>97</v>
      </c>
      <c r="E9801" s="16" t="s">
        <v>10853</v>
      </c>
      <c r="F9801" s="37">
        <v>365</v>
      </c>
      <c r="G9801" s="35">
        <v>44680</v>
      </c>
      <c r="H9801" s="35">
        <v>45045</v>
      </c>
      <c r="I9801" s="37">
        <v>10</v>
      </c>
      <c r="J9801" s="37">
        <v>6</v>
      </c>
      <c r="K9801" s="15" t="s">
        <v>99</v>
      </c>
      <c r="L9801" s="15" t="s">
        <v>105</v>
      </c>
      <c r="M9801" s="15" t="s">
        <v>10852</v>
      </c>
      <c r="N9801" s="15" t="s">
        <v>19946</v>
      </c>
      <c r="O9801" s="38">
        <v>2525651.2000000002</v>
      </c>
      <c r="P9801" s="126" t="s">
        <v>25103</v>
      </c>
      <c r="R9801" s="137">
        <f t="shared" si="153"/>
        <v>2.8499999999999996</v>
      </c>
    </row>
    <row r="9802" spans="2:18" x14ac:dyDescent="0.35">
      <c r="B9802" s="19">
        <v>44824</v>
      </c>
      <c r="C9802" s="19">
        <v>44824.580150462964</v>
      </c>
      <c r="D9802" s="19" t="s">
        <v>97</v>
      </c>
      <c r="E9802" s="16" t="s">
        <v>6447</v>
      </c>
      <c r="F9802" s="37">
        <v>365</v>
      </c>
      <c r="G9802" s="35">
        <v>44851</v>
      </c>
      <c r="H9802" s="35">
        <v>45216</v>
      </c>
      <c r="I9802" s="37">
        <v>14</v>
      </c>
      <c r="J9802" s="37">
        <v>1</v>
      </c>
      <c r="K9802" s="15" t="s">
        <v>99</v>
      </c>
      <c r="L9802" s="15" t="s">
        <v>105</v>
      </c>
      <c r="M9802" s="15" t="s">
        <v>17234</v>
      </c>
      <c r="N9802" s="15" t="s">
        <v>8045</v>
      </c>
      <c r="O9802" s="37">
        <v>3000000</v>
      </c>
      <c r="P9802" s="126" t="s">
        <v>25103</v>
      </c>
      <c r="R9802" s="137">
        <f t="shared" si="153"/>
        <v>2.5499999999999998</v>
      </c>
    </row>
    <row r="9803" spans="2:18" x14ac:dyDescent="0.35">
      <c r="B9803" s="19">
        <v>45219</v>
      </c>
      <c r="C9803" s="19">
        <v>44824.580150462964</v>
      </c>
      <c r="D9803" s="19">
        <v>45219.455613425926</v>
      </c>
      <c r="E9803" s="16" t="s">
        <v>6447</v>
      </c>
      <c r="F9803" s="37">
        <v>365</v>
      </c>
      <c r="G9803" s="35">
        <v>44851</v>
      </c>
      <c r="H9803" s="35">
        <v>45216</v>
      </c>
      <c r="I9803" s="37">
        <v>14</v>
      </c>
      <c r="J9803" s="37">
        <v>20</v>
      </c>
      <c r="K9803" s="15" t="s">
        <v>2393</v>
      </c>
      <c r="L9803" s="15" t="s">
        <v>105</v>
      </c>
      <c r="M9803" s="15" t="s">
        <v>6448</v>
      </c>
      <c r="N9803" s="15" t="s">
        <v>24736</v>
      </c>
      <c r="O9803" s="37">
        <v>3000000</v>
      </c>
      <c r="P9803" s="126" t="s">
        <v>25103</v>
      </c>
      <c r="R9803" s="137">
        <f t="shared" si="153"/>
        <v>2.2000000000000002</v>
      </c>
    </row>
    <row r="9804" spans="2:18" x14ac:dyDescent="0.35">
      <c r="B9804" s="19">
        <v>44825</v>
      </c>
      <c r="C9804" s="19">
        <v>44825.720879629633</v>
      </c>
      <c r="D9804" s="19" t="s">
        <v>97</v>
      </c>
      <c r="E9804" s="16" t="s">
        <v>19856</v>
      </c>
      <c r="F9804" s="37">
        <v>365</v>
      </c>
      <c r="G9804" s="35">
        <v>44826</v>
      </c>
      <c r="H9804" s="35">
        <v>45191</v>
      </c>
      <c r="I9804" s="37">
        <v>3</v>
      </c>
      <c r="J9804" s="37">
        <v>1</v>
      </c>
      <c r="K9804" s="15" t="s">
        <v>99</v>
      </c>
      <c r="L9804" s="15" t="s">
        <v>105</v>
      </c>
      <c r="M9804" s="15" t="s">
        <v>19855</v>
      </c>
      <c r="N9804" s="15" t="s">
        <v>13306</v>
      </c>
      <c r="O9804" s="37">
        <v>30000</v>
      </c>
      <c r="P9804" s="126" t="s">
        <v>25103</v>
      </c>
      <c r="R9804" s="137">
        <f t="shared" si="153"/>
        <v>2.3499999999999996</v>
      </c>
    </row>
    <row r="9805" spans="2:18" x14ac:dyDescent="0.35">
      <c r="B9805" s="19">
        <v>44830</v>
      </c>
      <c r="C9805" s="19">
        <v>44830.513483796298</v>
      </c>
      <c r="D9805" s="19" t="s">
        <v>97</v>
      </c>
      <c r="E9805" s="16" t="s">
        <v>208</v>
      </c>
      <c r="F9805" s="37">
        <v>365</v>
      </c>
      <c r="G9805" s="35">
        <v>44789</v>
      </c>
      <c r="H9805" s="35">
        <v>45154</v>
      </c>
      <c r="I9805" s="37">
        <v>30</v>
      </c>
      <c r="J9805" s="37">
        <v>41</v>
      </c>
      <c r="K9805" s="15" t="s">
        <v>99</v>
      </c>
      <c r="L9805" s="15" t="s">
        <v>100</v>
      </c>
      <c r="M9805" s="15" t="s">
        <v>19727</v>
      </c>
      <c r="N9805" s="15" t="s">
        <v>23639</v>
      </c>
      <c r="O9805" s="37">
        <v>9500000</v>
      </c>
      <c r="P9805" s="126" t="s">
        <v>25103</v>
      </c>
      <c r="R9805" s="137">
        <f t="shared" si="153"/>
        <v>2.4</v>
      </c>
    </row>
    <row r="9806" spans="2:18" x14ac:dyDescent="0.35">
      <c r="B9806" s="19">
        <v>44830</v>
      </c>
      <c r="C9806" s="19">
        <v>44830.517094907409</v>
      </c>
      <c r="D9806" s="19" t="s">
        <v>97</v>
      </c>
      <c r="E9806" s="16" t="s">
        <v>214</v>
      </c>
      <c r="F9806" s="37">
        <v>365</v>
      </c>
      <c r="G9806" s="35">
        <v>44686</v>
      </c>
      <c r="H9806" s="35">
        <v>45051</v>
      </c>
      <c r="I9806" s="37">
        <v>30</v>
      </c>
      <c r="J9806" s="37">
        <v>31</v>
      </c>
      <c r="K9806" s="15" t="s">
        <v>99</v>
      </c>
      <c r="L9806" s="15" t="s">
        <v>100</v>
      </c>
      <c r="M9806" s="15" t="s">
        <v>19726</v>
      </c>
      <c r="N9806" s="15" t="s">
        <v>23640</v>
      </c>
      <c r="O9806" s="37">
        <v>9000000</v>
      </c>
      <c r="P9806" s="126" t="s">
        <v>25103</v>
      </c>
      <c r="R9806" s="137">
        <f t="shared" si="153"/>
        <v>2.4</v>
      </c>
    </row>
    <row r="9807" spans="2:18" x14ac:dyDescent="0.35">
      <c r="B9807" s="19">
        <v>44830</v>
      </c>
      <c r="C9807" s="19">
        <v>44830.60050925926</v>
      </c>
      <c r="D9807" s="19" t="s">
        <v>97</v>
      </c>
      <c r="E9807" s="16" t="s">
        <v>212</v>
      </c>
      <c r="F9807" s="37">
        <v>365</v>
      </c>
      <c r="G9807" s="35">
        <v>44789</v>
      </c>
      <c r="H9807" s="35">
        <v>45154</v>
      </c>
      <c r="I9807" s="37">
        <v>25</v>
      </c>
      <c r="J9807" s="37">
        <v>40</v>
      </c>
      <c r="K9807" s="15" t="s">
        <v>99</v>
      </c>
      <c r="L9807" s="15" t="s">
        <v>100</v>
      </c>
      <c r="M9807" s="15" t="s">
        <v>19718</v>
      </c>
      <c r="N9807" s="15" t="s">
        <v>23641</v>
      </c>
      <c r="O9807" s="37">
        <v>9500000</v>
      </c>
      <c r="P9807" s="126" t="s">
        <v>25103</v>
      </c>
      <c r="R9807" s="137">
        <f t="shared" si="153"/>
        <v>2.4</v>
      </c>
    </row>
    <row r="9808" spans="2:18" x14ac:dyDescent="0.35">
      <c r="B9808" s="19">
        <v>44830</v>
      </c>
      <c r="C9808" s="19">
        <v>44830.661111111112</v>
      </c>
      <c r="D9808" s="19" t="s">
        <v>97</v>
      </c>
      <c r="E9808" s="16" t="s">
        <v>219</v>
      </c>
      <c r="F9808" s="37">
        <v>365</v>
      </c>
      <c r="G9808" s="35">
        <v>44789</v>
      </c>
      <c r="H9808" s="35">
        <v>45154</v>
      </c>
      <c r="I9808" s="37">
        <v>20</v>
      </c>
      <c r="J9808" s="37">
        <v>30</v>
      </c>
      <c r="K9808" s="15" t="s">
        <v>99</v>
      </c>
      <c r="L9808" s="15" t="s">
        <v>100</v>
      </c>
      <c r="M9808" s="15" t="s">
        <v>19714</v>
      </c>
      <c r="N9808" s="15" t="s">
        <v>23643</v>
      </c>
      <c r="O9808" s="37">
        <v>9000000</v>
      </c>
      <c r="P9808" s="126" t="s">
        <v>25103</v>
      </c>
      <c r="R9808" s="137">
        <f t="shared" si="153"/>
        <v>2.4</v>
      </c>
    </row>
    <row r="9809" spans="2:18" x14ac:dyDescent="0.35">
      <c r="B9809" s="19">
        <v>44831</v>
      </c>
      <c r="C9809" s="19">
        <v>44831.456018518518</v>
      </c>
      <c r="D9809" s="19" t="s">
        <v>97</v>
      </c>
      <c r="E9809" s="16" t="s">
        <v>10853</v>
      </c>
      <c r="F9809" s="37">
        <v>365</v>
      </c>
      <c r="G9809" s="35">
        <v>44680</v>
      </c>
      <c r="H9809" s="35">
        <v>45045</v>
      </c>
      <c r="I9809" s="37">
        <v>10</v>
      </c>
      <c r="J9809" s="37">
        <v>7</v>
      </c>
      <c r="K9809" s="15" t="s">
        <v>99</v>
      </c>
      <c r="L9809" s="15" t="s">
        <v>105</v>
      </c>
      <c r="M9809" s="15" t="s">
        <v>10852</v>
      </c>
      <c r="N9809" s="15" t="s">
        <v>19665</v>
      </c>
      <c r="O9809" s="38">
        <v>2525651.2000000002</v>
      </c>
      <c r="P9809" s="126" t="s">
        <v>25103</v>
      </c>
      <c r="R9809" s="137">
        <f t="shared" si="153"/>
        <v>2.8499999999999996</v>
      </c>
    </row>
    <row r="9810" spans="2:18" x14ac:dyDescent="0.35">
      <c r="B9810" s="19">
        <v>45066</v>
      </c>
      <c r="C9810" s="19">
        <v>44831.461446759262</v>
      </c>
      <c r="D9810" s="19">
        <v>45058.115937499999</v>
      </c>
      <c r="E9810" s="16" t="s">
        <v>14289</v>
      </c>
      <c r="F9810" s="37">
        <v>365</v>
      </c>
      <c r="G9810" s="35">
        <v>44832</v>
      </c>
      <c r="H9810" s="35">
        <v>45197</v>
      </c>
      <c r="I9810" s="37">
        <v>10</v>
      </c>
      <c r="J9810" s="37">
        <v>4</v>
      </c>
      <c r="K9810" s="15" t="s">
        <v>2405</v>
      </c>
      <c r="L9810" s="15" t="s">
        <v>105</v>
      </c>
      <c r="M9810" s="15" t="s">
        <v>19230</v>
      </c>
      <c r="N9810" s="15" t="s">
        <v>19229</v>
      </c>
      <c r="O9810" s="37">
        <v>175000</v>
      </c>
      <c r="P9810" s="126" t="s">
        <v>25103</v>
      </c>
      <c r="R9810" s="137">
        <f t="shared" si="153"/>
        <v>2.4</v>
      </c>
    </row>
    <row r="9811" spans="2:18" x14ac:dyDescent="0.35">
      <c r="B9811" s="19">
        <v>44833</v>
      </c>
      <c r="C9811" s="19">
        <v>44833.710439814815</v>
      </c>
      <c r="D9811" s="19" t="s">
        <v>97</v>
      </c>
      <c r="E9811" s="16" t="s">
        <v>19359</v>
      </c>
      <c r="F9811" s="37">
        <v>365</v>
      </c>
      <c r="G9811" s="35">
        <v>44840</v>
      </c>
      <c r="H9811" s="35">
        <v>45205</v>
      </c>
      <c r="I9811" s="37">
        <v>12</v>
      </c>
      <c r="J9811" s="37">
        <v>1</v>
      </c>
      <c r="K9811" s="15" t="s">
        <v>99</v>
      </c>
      <c r="L9811" s="15" t="s">
        <v>1264</v>
      </c>
      <c r="M9811" s="15" t="s">
        <v>19527</v>
      </c>
      <c r="N9811" s="15" t="s">
        <v>3152</v>
      </c>
      <c r="O9811" s="38">
        <v>548082.75</v>
      </c>
      <c r="P9811" s="126" t="s">
        <v>25103</v>
      </c>
      <c r="R9811" s="137">
        <f t="shared" si="153"/>
        <v>2</v>
      </c>
    </row>
    <row r="9812" spans="2:18" x14ac:dyDescent="0.35">
      <c r="B9812" s="19">
        <v>44883</v>
      </c>
      <c r="C9812" s="19">
        <v>44833.710439814815</v>
      </c>
      <c r="D9812" s="19">
        <v>44883.592314814814</v>
      </c>
      <c r="E9812" s="16" t="s">
        <v>19359</v>
      </c>
      <c r="F9812" s="37">
        <v>365</v>
      </c>
      <c r="G9812" s="35">
        <v>44886</v>
      </c>
      <c r="H9812" s="35">
        <v>45251</v>
      </c>
      <c r="I9812" s="37">
        <v>15</v>
      </c>
      <c r="J9812" s="37">
        <v>3</v>
      </c>
      <c r="K9812" s="15" t="s">
        <v>2400</v>
      </c>
      <c r="L9812" s="15" t="s">
        <v>1264</v>
      </c>
      <c r="M9812" s="15" t="s">
        <v>19358</v>
      </c>
      <c r="N9812" s="15" t="s">
        <v>19357</v>
      </c>
      <c r="O9812" s="38">
        <v>548072.80000000005</v>
      </c>
      <c r="P9812" s="126" t="s">
        <v>25103</v>
      </c>
      <c r="R9812" s="137">
        <f t="shared" si="153"/>
        <v>1.5999999999999999</v>
      </c>
    </row>
    <row r="9813" spans="2:18" x14ac:dyDescent="0.35">
      <c r="B9813" s="19">
        <v>44834</v>
      </c>
      <c r="C9813" s="19">
        <v>44834.477337962962</v>
      </c>
      <c r="D9813" s="19" t="s">
        <v>97</v>
      </c>
      <c r="E9813" s="16" t="s">
        <v>17418</v>
      </c>
      <c r="F9813" s="37">
        <v>365</v>
      </c>
      <c r="G9813" s="35">
        <v>44837</v>
      </c>
      <c r="H9813" s="35">
        <v>45202</v>
      </c>
      <c r="I9813" s="37">
        <v>10</v>
      </c>
      <c r="J9813" s="37">
        <v>4</v>
      </c>
      <c r="K9813" s="15" t="s">
        <v>99</v>
      </c>
      <c r="L9813" s="15" t="s">
        <v>100</v>
      </c>
      <c r="M9813" s="15" t="s">
        <v>19493</v>
      </c>
      <c r="N9813" s="15" t="s">
        <v>23665</v>
      </c>
      <c r="O9813" s="37">
        <v>138963</v>
      </c>
      <c r="P9813" s="126" t="s">
        <v>25103</v>
      </c>
      <c r="R9813" s="137">
        <f t="shared" si="153"/>
        <v>2.1999999999999997</v>
      </c>
    </row>
    <row r="9814" spans="2:18" x14ac:dyDescent="0.35">
      <c r="B9814" s="19">
        <v>44844</v>
      </c>
      <c r="C9814" s="19">
        <v>44834.477337962962</v>
      </c>
      <c r="D9814" s="19">
        <v>44844.517569444448</v>
      </c>
      <c r="E9814" s="16" t="s">
        <v>17418</v>
      </c>
      <c r="F9814" s="37">
        <v>365</v>
      </c>
      <c r="G9814" s="35">
        <v>44837</v>
      </c>
      <c r="H9814" s="35">
        <v>45202</v>
      </c>
      <c r="I9814" s="37">
        <v>10</v>
      </c>
      <c r="J9814" s="37">
        <v>5</v>
      </c>
      <c r="K9814" s="15" t="s">
        <v>99</v>
      </c>
      <c r="L9814" s="15" t="s">
        <v>100</v>
      </c>
      <c r="M9814" s="15" t="s">
        <v>19428</v>
      </c>
      <c r="N9814" s="15" t="s">
        <v>23703</v>
      </c>
      <c r="O9814" s="37">
        <v>1389363</v>
      </c>
      <c r="P9814" s="126" t="s">
        <v>25103</v>
      </c>
      <c r="R9814" s="137">
        <f t="shared" si="153"/>
        <v>2.4</v>
      </c>
    </row>
    <row r="9815" spans="2:18" x14ac:dyDescent="0.35">
      <c r="B9815" s="19">
        <v>44910</v>
      </c>
      <c r="C9815" s="19">
        <v>44834.477337962962</v>
      </c>
      <c r="D9815" s="19">
        <v>44910.729571759257</v>
      </c>
      <c r="E9815" s="16" t="s">
        <v>17418</v>
      </c>
      <c r="F9815" s="37">
        <v>365</v>
      </c>
      <c r="G9815" s="35">
        <v>44837</v>
      </c>
      <c r="H9815" s="35">
        <v>45202</v>
      </c>
      <c r="I9815" s="37">
        <v>10</v>
      </c>
      <c r="J9815" s="37">
        <v>9</v>
      </c>
      <c r="K9815" s="15" t="s">
        <v>2405</v>
      </c>
      <c r="L9815" s="15" t="s">
        <v>100</v>
      </c>
      <c r="M9815" s="15" t="s">
        <v>19319</v>
      </c>
      <c r="N9815" s="15" t="s">
        <v>24084</v>
      </c>
      <c r="O9815" s="37">
        <v>1389363</v>
      </c>
      <c r="P9815" s="126" t="s">
        <v>25103</v>
      </c>
      <c r="R9815" s="137">
        <f t="shared" si="153"/>
        <v>2.9499999999999997</v>
      </c>
    </row>
    <row r="9816" spans="2:18" x14ac:dyDescent="0.35">
      <c r="B9816" s="19">
        <v>45022</v>
      </c>
      <c r="C9816" s="19">
        <v>44834.477337962962</v>
      </c>
      <c r="D9816" s="19">
        <v>45022.753761574073</v>
      </c>
      <c r="E9816" s="16" t="s">
        <v>17418</v>
      </c>
      <c r="F9816" s="37">
        <v>365</v>
      </c>
      <c r="G9816" s="35">
        <v>44837</v>
      </c>
      <c r="H9816" s="35">
        <v>45202</v>
      </c>
      <c r="I9816" s="37">
        <v>10</v>
      </c>
      <c r="J9816" s="37">
        <v>11</v>
      </c>
      <c r="K9816" s="15" t="s">
        <v>2405</v>
      </c>
      <c r="L9816" s="15" t="s">
        <v>100</v>
      </c>
      <c r="M9816" s="15" t="s">
        <v>19244</v>
      </c>
      <c r="N9816" s="15" t="s">
        <v>24323</v>
      </c>
      <c r="O9816" s="37">
        <v>1389363</v>
      </c>
      <c r="P9816" s="126" t="s">
        <v>25103</v>
      </c>
      <c r="R9816" s="137">
        <f t="shared" si="153"/>
        <v>2.35</v>
      </c>
    </row>
    <row r="9817" spans="2:18" x14ac:dyDescent="0.35">
      <c r="B9817" s="19">
        <v>45069</v>
      </c>
      <c r="C9817" s="19">
        <v>44834.477337962962</v>
      </c>
      <c r="D9817" s="19">
        <v>45058.222962962966</v>
      </c>
      <c r="E9817" s="16" t="s">
        <v>17418</v>
      </c>
      <c r="F9817" s="37">
        <v>365</v>
      </c>
      <c r="G9817" s="35">
        <v>44837</v>
      </c>
      <c r="H9817" s="35">
        <v>45202</v>
      </c>
      <c r="I9817" s="37">
        <v>10</v>
      </c>
      <c r="J9817" s="37">
        <v>13</v>
      </c>
      <c r="K9817" s="15" t="s">
        <v>2405</v>
      </c>
      <c r="L9817" s="15" t="s">
        <v>100</v>
      </c>
      <c r="M9817" s="15" t="s">
        <v>19228</v>
      </c>
      <c r="N9817" s="15" t="s">
        <v>24384</v>
      </c>
      <c r="O9817" s="37">
        <v>1389363</v>
      </c>
      <c r="P9817" s="126" t="s">
        <v>25103</v>
      </c>
      <c r="R9817" s="137">
        <f t="shared" si="153"/>
        <v>2.35</v>
      </c>
    </row>
    <row r="9818" spans="2:18" x14ac:dyDescent="0.35">
      <c r="B9818" s="19">
        <v>45079</v>
      </c>
      <c r="C9818" s="19">
        <v>44834.477337962962</v>
      </c>
      <c r="D9818" s="19">
        <v>45078.413946759261</v>
      </c>
      <c r="E9818" s="16" t="s">
        <v>17418</v>
      </c>
      <c r="F9818" s="37">
        <v>365</v>
      </c>
      <c r="G9818" s="35">
        <v>44837</v>
      </c>
      <c r="H9818" s="35">
        <v>45202</v>
      </c>
      <c r="I9818" s="37">
        <v>10</v>
      </c>
      <c r="J9818" s="37">
        <v>15</v>
      </c>
      <c r="K9818" s="15" t="s">
        <v>2405</v>
      </c>
      <c r="L9818" s="15" t="s">
        <v>205</v>
      </c>
      <c r="M9818" s="15" t="s">
        <v>19225</v>
      </c>
      <c r="N9818" s="15" t="s">
        <v>24431</v>
      </c>
      <c r="O9818" s="37">
        <v>1389363</v>
      </c>
      <c r="P9818" s="126" t="s">
        <v>25103</v>
      </c>
      <c r="R9818" s="137">
        <f t="shared" si="153"/>
        <v>2.0499999999999998</v>
      </c>
    </row>
    <row r="9819" spans="2:18" x14ac:dyDescent="0.35">
      <c r="B9819" s="19">
        <v>45128</v>
      </c>
      <c r="C9819" s="19">
        <v>44834.477337962962</v>
      </c>
      <c r="D9819" s="19">
        <v>45128.425451388888</v>
      </c>
      <c r="E9819" s="16" t="s">
        <v>17418</v>
      </c>
      <c r="F9819" s="37">
        <v>365</v>
      </c>
      <c r="G9819" s="35">
        <v>44837</v>
      </c>
      <c r="H9819" s="35">
        <v>45202</v>
      </c>
      <c r="I9819" s="37">
        <v>10</v>
      </c>
      <c r="J9819" s="37">
        <v>16</v>
      </c>
      <c r="K9819" s="15" t="s">
        <v>2405</v>
      </c>
      <c r="L9819" s="15" t="s">
        <v>205</v>
      </c>
      <c r="M9819" s="15" t="s">
        <v>19196</v>
      </c>
      <c r="N9819" s="15" t="s">
        <v>24551</v>
      </c>
      <c r="O9819" s="37">
        <v>1389363</v>
      </c>
      <c r="P9819" s="126" t="s">
        <v>25103</v>
      </c>
      <c r="R9819" s="137">
        <f t="shared" si="153"/>
        <v>2.0499999999999998</v>
      </c>
    </row>
    <row r="9820" spans="2:18" x14ac:dyDescent="0.35">
      <c r="B9820" s="19">
        <v>45140</v>
      </c>
      <c r="C9820" s="19">
        <v>44834.477337962962</v>
      </c>
      <c r="D9820" s="19">
        <v>45140.469756944447</v>
      </c>
      <c r="E9820" s="16" t="s">
        <v>17418</v>
      </c>
      <c r="F9820" s="37">
        <v>365</v>
      </c>
      <c r="G9820" s="35">
        <v>44837</v>
      </c>
      <c r="H9820" s="35">
        <v>45202</v>
      </c>
      <c r="I9820" s="37">
        <v>10</v>
      </c>
      <c r="J9820" s="37">
        <v>17</v>
      </c>
      <c r="K9820" s="15" t="s">
        <v>2405</v>
      </c>
      <c r="L9820" s="15" t="s">
        <v>205</v>
      </c>
      <c r="M9820" s="15" t="s">
        <v>19189</v>
      </c>
      <c r="N9820" s="15" t="s">
        <v>24587</v>
      </c>
      <c r="O9820" s="37">
        <v>1389363</v>
      </c>
      <c r="P9820" s="126" t="s">
        <v>25103</v>
      </c>
      <c r="R9820" s="137">
        <f t="shared" si="153"/>
        <v>2.0499999999999998</v>
      </c>
    </row>
    <row r="9821" spans="2:18" x14ac:dyDescent="0.35">
      <c r="B9821" s="19">
        <v>45201</v>
      </c>
      <c r="C9821" s="19">
        <v>44834.477337962962</v>
      </c>
      <c r="D9821" s="19">
        <v>45201.048796296294</v>
      </c>
      <c r="E9821" s="16" t="s">
        <v>17418</v>
      </c>
      <c r="F9821" s="37">
        <v>365</v>
      </c>
      <c r="G9821" s="35">
        <v>44837</v>
      </c>
      <c r="H9821" s="35">
        <v>45202</v>
      </c>
      <c r="I9821" s="37">
        <v>10</v>
      </c>
      <c r="J9821" s="37">
        <v>18</v>
      </c>
      <c r="K9821" s="15" t="s">
        <v>2405</v>
      </c>
      <c r="L9821" s="15" t="s">
        <v>205</v>
      </c>
      <c r="M9821" s="15" t="s">
        <v>19181</v>
      </c>
      <c r="N9821" s="15" t="s">
        <v>24682</v>
      </c>
      <c r="O9821" s="37">
        <v>1389363</v>
      </c>
      <c r="P9821" s="126" t="s">
        <v>25103</v>
      </c>
      <c r="R9821" s="137">
        <f t="shared" si="153"/>
        <v>2.0499999999999998</v>
      </c>
    </row>
    <row r="9822" spans="2:18" x14ac:dyDescent="0.35">
      <c r="B9822" s="19">
        <v>44834</v>
      </c>
      <c r="C9822" s="19">
        <v>44834.761145833334</v>
      </c>
      <c r="D9822" s="19" t="s">
        <v>97</v>
      </c>
      <c r="E9822" s="16" t="s">
        <v>19176</v>
      </c>
      <c r="F9822" s="37">
        <v>365</v>
      </c>
      <c r="G9822" s="35">
        <v>44837</v>
      </c>
      <c r="H9822" s="35">
        <v>45202</v>
      </c>
      <c r="I9822" s="37">
        <v>10</v>
      </c>
      <c r="J9822" s="37">
        <v>4</v>
      </c>
      <c r="K9822" s="15" t="s">
        <v>99</v>
      </c>
      <c r="L9822" s="15" t="s">
        <v>100</v>
      </c>
      <c r="M9822" s="15" t="s">
        <v>19453</v>
      </c>
      <c r="N9822" s="15" t="s">
        <v>23665</v>
      </c>
      <c r="O9822" s="37">
        <v>1696000</v>
      </c>
      <c r="P9822" s="126" t="s">
        <v>25103</v>
      </c>
      <c r="R9822" s="137">
        <f t="shared" si="153"/>
        <v>2.4</v>
      </c>
    </row>
    <row r="9823" spans="2:18" x14ac:dyDescent="0.35">
      <c r="B9823" s="19">
        <v>44910</v>
      </c>
      <c r="C9823" s="19">
        <v>44834.761145833334</v>
      </c>
      <c r="D9823" s="19">
        <v>44910.550127314818</v>
      </c>
      <c r="E9823" s="16" t="s">
        <v>19176</v>
      </c>
      <c r="F9823" s="37">
        <v>365</v>
      </c>
      <c r="G9823" s="35">
        <v>44837</v>
      </c>
      <c r="H9823" s="35">
        <v>45202</v>
      </c>
      <c r="I9823" s="37">
        <v>10</v>
      </c>
      <c r="J9823" s="37">
        <v>8</v>
      </c>
      <c r="K9823" s="15" t="s">
        <v>2405</v>
      </c>
      <c r="L9823" s="15" t="s">
        <v>100</v>
      </c>
      <c r="M9823" s="15" t="s">
        <v>19320</v>
      </c>
      <c r="N9823" s="15" t="s">
        <v>24082</v>
      </c>
      <c r="O9823" s="37">
        <v>1696000</v>
      </c>
      <c r="P9823" s="126" t="s">
        <v>25103</v>
      </c>
      <c r="R9823" s="137">
        <f t="shared" si="153"/>
        <v>2.9499999999999997</v>
      </c>
    </row>
    <row r="9824" spans="2:18" x14ac:dyDescent="0.35">
      <c r="B9824" s="19">
        <v>44978</v>
      </c>
      <c r="C9824" s="19">
        <v>44834.761145833334</v>
      </c>
      <c r="D9824" s="19">
        <v>44978.720046296294</v>
      </c>
      <c r="E9824" s="16" t="s">
        <v>19176</v>
      </c>
      <c r="F9824" s="37">
        <v>365</v>
      </c>
      <c r="G9824" s="35">
        <v>44837</v>
      </c>
      <c r="H9824" s="35">
        <v>45202</v>
      </c>
      <c r="I9824" s="37">
        <v>10</v>
      </c>
      <c r="J9824" s="37">
        <v>9</v>
      </c>
      <c r="K9824" s="15" t="s">
        <v>2405</v>
      </c>
      <c r="L9824" s="15" t="s">
        <v>100</v>
      </c>
      <c r="M9824" s="15" t="s">
        <v>19247</v>
      </c>
      <c r="N9824" s="15" t="s">
        <v>24240</v>
      </c>
      <c r="O9824" s="37">
        <v>1696000</v>
      </c>
      <c r="P9824" s="126" t="s">
        <v>25103</v>
      </c>
      <c r="R9824" s="137">
        <f t="shared" si="153"/>
        <v>2.9499999999999997</v>
      </c>
    </row>
    <row r="9825" spans="2:18" x14ac:dyDescent="0.35">
      <c r="B9825" s="19">
        <v>44984</v>
      </c>
      <c r="C9825" s="19">
        <v>44834.761145833334</v>
      </c>
      <c r="D9825" s="19">
        <v>44984.524675925924</v>
      </c>
      <c r="E9825" s="16" t="s">
        <v>19176</v>
      </c>
      <c r="F9825" s="37">
        <v>365</v>
      </c>
      <c r="G9825" s="35">
        <v>44837</v>
      </c>
      <c r="H9825" s="35">
        <v>45202</v>
      </c>
      <c r="I9825" s="37">
        <v>10</v>
      </c>
      <c r="J9825" s="37">
        <v>12</v>
      </c>
      <c r="K9825" s="15" t="s">
        <v>2405</v>
      </c>
      <c r="L9825" s="15" t="s">
        <v>100</v>
      </c>
      <c r="M9825" s="15" t="s">
        <v>19247</v>
      </c>
      <c r="N9825" s="15" t="s">
        <v>24248</v>
      </c>
      <c r="O9825" s="37">
        <v>1696000</v>
      </c>
      <c r="P9825" s="126" t="s">
        <v>25103</v>
      </c>
      <c r="R9825" s="137">
        <f t="shared" si="153"/>
        <v>2.35</v>
      </c>
    </row>
    <row r="9826" spans="2:18" x14ac:dyDescent="0.35">
      <c r="B9826" s="19">
        <v>44994</v>
      </c>
      <c r="C9826" s="19">
        <v>44834.761145833334</v>
      </c>
      <c r="D9826" s="19">
        <v>44994.465173611112</v>
      </c>
      <c r="E9826" s="16" t="s">
        <v>19176</v>
      </c>
      <c r="F9826" s="37">
        <v>365</v>
      </c>
      <c r="G9826" s="35">
        <v>44837</v>
      </c>
      <c r="H9826" s="35">
        <v>45202</v>
      </c>
      <c r="I9826" s="37">
        <v>10</v>
      </c>
      <c r="J9826" s="37">
        <v>13</v>
      </c>
      <c r="K9826" s="15" t="s">
        <v>2405</v>
      </c>
      <c r="L9826" s="15" t="s">
        <v>100</v>
      </c>
      <c r="M9826" s="15" t="s">
        <v>19247</v>
      </c>
      <c r="N9826" s="15" t="s">
        <v>24272</v>
      </c>
      <c r="O9826" s="37">
        <v>1696000</v>
      </c>
      <c r="P9826" s="126" t="s">
        <v>25103</v>
      </c>
      <c r="R9826" s="137">
        <f t="shared" si="153"/>
        <v>2.35</v>
      </c>
    </row>
    <row r="9827" spans="2:18" x14ac:dyDescent="0.35">
      <c r="B9827" s="19">
        <v>45013</v>
      </c>
      <c r="C9827" s="19">
        <v>44834.761145833334</v>
      </c>
      <c r="D9827" s="19">
        <v>45013.618495370371</v>
      </c>
      <c r="E9827" s="16" t="s">
        <v>19176</v>
      </c>
      <c r="F9827" s="37">
        <v>365</v>
      </c>
      <c r="G9827" s="35">
        <v>44837</v>
      </c>
      <c r="H9827" s="35">
        <v>45202</v>
      </c>
      <c r="I9827" s="37">
        <v>10</v>
      </c>
      <c r="J9827" s="37">
        <v>14</v>
      </c>
      <c r="K9827" s="15" t="s">
        <v>2405</v>
      </c>
      <c r="L9827" s="15" t="s">
        <v>100</v>
      </c>
      <c r="M9827" s="15" t="s">
        <v>19247</v>
      </c>
      <c r="N9827" s="15" t="s">
        <v>24303</v>
      </c>
      <c r="O9827" s="37">
        <v>1696000</v>
      </c>
      <c r="P9827" s="126" t="s">
        <v>25103</v>
      </c>
      <c r="R9827" s="137">
        <f t="shared" si="153"/>
        <v>2.35</v>
      </c>
    </row>
    <row r="9828" spans="2:18" x14ac:dyDescent="0.35">
      <c r="B9828" s="19">
        <v>45022</v>
      </c>
      <c r="C9828" s="19">
        <v>44834.761145833334</v>
      </c>
      <c r="D9828" s="19">
        <v>45022.564039351855</v>
      </c>
      <c r="E9828" s="16" t="s">
        <v>19176</v>
      </c>
      <c r="F9828" s="37">
        <v>365</v>
      </c>
      <c r="G9828" s="35">
        <v>44837</v>
      </c>
      <c r="H9828" s="35">
        <v>45202</v>
      </c>
      <c r="I9828" s="37">
        <v>10</v>
      </c>
      <c r="J9828" s="37">
        <v>15</v>
      </c>
      <c r="K9828" s="15" t="s">
        <v>2405</v>
      </c>
      <c r="L9828" s="15" t="s">
        <v>100</v>
      </c>
      <c r="M9828" s="15" t="s">
        <v>19247</v>
      </c>
      <c r="N9828" s="15" t="s">
        <v>24321</v>
      </c>
      <c r="O9828" s="37">
        <v>1696000</v>
      </c>
      <c r="P9828" s="126" t="s">
        <v>25103</v>
      </c>
      <c r="R9828" s="137">
        <f t="shared" si="153"/>
        <v>2.35</v>
      </c>
    </row>
    <row r="9829" spans="2:18" x14ac:dyDescent="0.35">
      <c r="B9829" s="19">
        <v>45058</v>
      </c>
      <c r="C9829" s="19">
        <v>44834.761145833334</v>
      </c>
      <c r="D9829" s="19">
        <v>45054.18136574074</v>
      </c>
      <c r="E9829" s="16" t="s">
        <v>19176</v>
      </c>
      <c r="F9829" s="37">
        <v>365</v>
      </c>
      <c r="G9829" s="35">
        <v>154409</v>
      </c>
      <c r="H9829" s="35">
        <v>154774</v>
      </c>
      <c r="I9829" s="37">
        <v>10</v>
      </c>
      <c r="J9829" s="37">
        <v>4</v>
      </c>
      <c r="K9829" s="15" t="s">
        <v>2405</v>
      </c>
      <c r="L9829" s="15" t="s">
        <v>100</v>
      </c>
      <c r="M9829" s="15" t="s">
        <v>19236</v>
      </c>
      <c r="N9829" s="15" t="s">
        <v>24364</v>
      </c>
      <c r="O9829" s="37">
        <v>1696000</v>
      </c>
      <c r="P9829" s="126" t="s">
        <v>25103</v>
      </c>
      <c r="R9829" s="137">
        <f t="shared" si="153"/>
        <v>2.35</v>
      </c>
    </row>
    <row r="9830" spans="2:18" x14ac:dyDescent="0.35">
      <c r="B9830" s="19">
        <v>45071</v>
      </c>
      <c r="C9830" s="19">
        <v>44834.761145833334</v>
      </c>
      <c r="D9830" s="19">
        <v>45063.493148148147</v>
      </c>
      <c r="E9830" s="16" t="s">
        <v>19176</v>
      </c>
      <c r="F9830" s="37">
        <v>365</v>
      </c>
      <c r="G9830" s="35">
        <v>44837</v>
      </c>
      <c r="H9830" s="35">
        <v>45202</v>
      </c>
      <c r="I9830" s="37">
        <v>10</v>
      </c>
      <c r="J9830" s="37">
        <v>5</v>
      </c>
      <c r="K9830" s="15" t="s">
        <v>2405</v>
      </c>
      <c r="L9830" s="15" t="s">
        <v>100</v>
      </c>
      <c r="M9830" s="15" t="s">
        <v>19227</v>
      </c>
      <c r="N9830" s="15" t="s">
        <v>24392</v>
      </c>
      <c r="O9830" s="37">
        <v>1696000</v>
      </c>
      <c r="P9830" s="126" t="s">
        <v>25103</v>
      </c>
      <c r="R9830" s="137">
        <f t="shared" si="153"/>
        <v>2.35</v>
      </c>
    </row>
    <row r="9831" spans="2:18" x14ac:dyDescent="0.35">
      <c r="B9831" s="19">
        <v>45079</v>
      </c>
      <c r="C9831" s="19">
        <v>44834.761145833334</v>
      </c>
      <c r="D9831" s="19">
        <v>45078.078969907408</v>
      </c>
      <c r="E9831" s="16" t="s">
        <v>19176</v>
      </c>
      <c r="F9831" s="37">
        <v>365</v>
      </c>
      <c r="G9831" s="35">
        <v>44837</v>
      </c>
      <c r="H9831" s="35">
        <v>45202</v>
      </c>
      <c r="I9831" s="37">
        <v>10</v>
      </c>
      <c r="J9831" s="37">
        <v>6</v>
      </c>
      <c r="K9831" s="15" t="s">
        <v>2405</v>
      </c>
      <c r="L9831" s="15" t="s">
        <v>100</v>
      </c>
      <c r="M9831" s="15" t="s">
        <v>19224</v>
      </c>
      <c r="N9831" s="15" t="s">
        <v>24432</v>
      </c>
      <c r="O9831" s="37">
        <v>1696000</v>
      </c>
      <c r="P9831" s="126" t="s">
        <v>25103</v>
      </c>
      <c r="R9831" s="137">
        <f t="shared" si="153"/>
        <v>2.9499999999999997</v>
      </c>
    </row>
    <row r="9832" spans="2:18" x14ac:dyDescent="0.35">
      <c r="B9832" s="19">
        <v>45098</v>
      </c>
      <c r="C9832" s="19">
        <v>44834.761145833334</v>
      </c>
      <c r="D9832" s="19">
        <v>45098.215185185189</v>
      </c>
      <c r="E9832" s="16" t="s">
        <v>19176</v>
      </c>
      <c r="F9832" s="37">
        <v>365</v>
      </c>
      <c r="G9832" s="35">
        <v>44837</v>
      </c>
      <c r="H9832" s="35">
        <v>45202</v>
      </c>
      <c r="I9832" s="37">
        <v>10</v>
      </c>
      <c r="J9832" s="37">
        <v>10</v>
      </c>
      <c r="K9832" s="15" t="s">
        <v>2405</v>
      </c>
      <c r="L9832" s="15" t="s">
        <v>100</v>
      </c>
      <c r="M9832" s="15" t="s">
        <v>19210</v>
      </c>
      <c r="N9832" s="15" t="s">
        <v>24464</v>
      </c>
      <c r="O9832" s="37">
        <v>1696000</v>
      </c>
      <c r="P9832" s="126" t="s">
        <v>25103</v>
      </c>
      <c r="R9832" s="137">
        <f t="shared" si="153"/>
        <v>2.9499999999999997</v>
      </c>
    </row>
    <row r="9833" spans="2:18" x14ac:dyDescent="0.35">
      <c r="B9833" s="19">
        <v>45222</v>
      </c>
      <c r="C9833" s="19">
        <v>44834.761145833334</v>
      </c>
      <c r="D9833" s="19">
        <v>45222.133379629631</v>
      </c>
      <c r="E9833" s="16" t="s">
        <v>19176</v>
      </c>
      <c r="F9833" s="37">
        <v>365</v>
      </c>
      <c r="G9833" s="35">
        <v>44837</v>
      </c>
      <c r="H9833" s="35">
        <v>45202</v>
      </c>
      <c r="I9833" s="37">
        <v>10</v>
      </c>
      <c r="J9833" s="37">
        <v>13</v>
      </c>
      <c r="K9833" s="15" t="s">
        <v>2405</v>
      </c>
      <c r="L9833" s="15" t="s">
        <v>100</v>
      </c>
      <c r="M9833" s="15" t="s">
        <v>19175</v>
      </c>
      <c r="N9833" s="15" t="s">
        <v>24745</v>
      </c>
      <c r="O9833" s="37">
        <v>1696000</v>
      </c>
      <c r="P9833" s="126" t="s">
        <v>25103</v>
      </c>
      <c r="R9833" s="137">
        <f t="shared" si="153"/>
        <v>2.35</v>
      </c>
    </row>
    <row r="9834" spans="2:18" x14ac:dyDescent="0.35">
      <c r="B9834" s="19">
        <v>44837</v>
      </c>
      <c r="C9834" s="19">
        <v>44837.765324074076</v>
      </c>
      <c r="D9834" s="19" t="s">
        <v>97</v>
      </c>
      <c r="E9834" s="16" t="s">
        <v>19102</v>
      </c>
      <c r="F9834" s="37">
        <v>365</v>
      </c>
      <c r="G9834" s="35">
        <v>44838</v>
      </c>
      <c r="H9834" s="35">
        <v>45203</v>
      </c>
      <c r="I9834" s="37">
        <v>8</v>
      </c>
      <c r="J9834" s="37">
        <v>0</v>
      </c>
      <c r="K9834" s="15" t="s">
        <v>99</v>
      </c>
      <c r="L9834" s="15" t="s">
        <v>105</v>
      </c>
      <c r="M9834" s="15" t="s">
        <v>19101</v>
      </c>
      <c r="N9834" s="15" t="s">
        <v>19100</v>
      </c>
      <c r="O9834" s="37">
        <v>70000</v>
      </c>
      <c r="P9834" s="126" t="s">
        <v>25103</v>
      </c>
      <c r="R9834" s="137">
        <f t="shared" si="153"/>
        <v>2.0500000000000003</v>
      </c>
    </row>
    <row r="9835" spans="2:18" x14ac:dyDescent="0.35">
      <c r="B9835" s="19">
        <v>44840</v>
      </c>
      <c r="C9835" s="19">
        <v>44840.541377314818</v>
      </c>
      <c r="D9835" s="19" t="s">
        <v>97</v>
      </c>
      <c r="E9835" s="16" t="s">
        <v>10853</v>
      </c>
      <c r="F9835" s="37">
        <v>365</v>
      </c>
      <c r="G9835" s="35">
        <v>44680</v>
      </c>
      <c r="H9835" s="35">
        <v>45045</v>
      </c>
      <c r="I9835" s="37">
        <v>10</v>
      </c>
      <c r="J9835" s="37">
        <v>8</v>
      </c>
      <c r="K9835" s="15" t="s">
        <v>99</v>
      </c>
      <c r="L9835" s="15" t="s">
        <v>105</v>
      </c>
      <c r="M9835" s="15" t="s">
        <v>10852</v>
      </c>
      <c r="N9835" s="15" t="s">
        <v>18960</v>
      </c>
      <c r="O9835" s="38">
        <v>2525651.2000000002</v>
      </c>
      <c r="P9835" s="126" t="s">
        <v>25103</v>
      </c>
      <c r="R9835" s="137">
        <f t="shared" si="153"/>
        <v>2.8499999999999996</v>
      </c>
    </row>
    <row r="9836" spans="2:18" x14ac:dyDescent="0.35">
      <c r="B9836" s="19">
        <v>44841</v>
      </c>
      <c r="C9836" s="19">
        <v>44841.639074074075</v>
      </c>
      <c r="D9836" s="19" t="s">
        <v>97</v>
      </c>
      <c r="E9836" s="16" t="s">
        <v>9223</v>
      </c>
      <c r="F9836" s="37">
        <v>365</v>
      </c>
      <c r="G9836" s="35">
        <v>44762</v>
      </c>
      <c r="H9836" s="35">
        <v>45127</v>
      </c>
      <c r="I9836" s="37">
        <v>5</v>
      </c>
      <c r="J9836" s="37">
        <v>2</v>
      </c>
      <c r="K9836" s="15" t="s">
        <v>99</v>
      </c>
      <c r="L9836" s="15" t="s">
        <v>105</v>
      </c>
      <c r="M9836" s="15" t="s">
        <v>10033</v>
      </c>
      <c r="N9836" s="15" t="s">
        <v>9221</v>
      </c>
      <c r="O9836" s="38">
        <v>1511305.9</v>
      </c>
      <c r="P9836" s="126" t="s">
        <v>25103</v>
      </c>
      <c r="R9836" s="137">
        <f t="shared" si="153"/>
        <v>2.25</v>
      </c>
    </row>
    <row r="9837" spans="2:18" x14ac:dyDescent="0.35">
      <c r="B9837" s="19">
        <v>44844</v>
      </c>
      <c r="C9837" s="19">
        <v>44844.588055555556</v>
      </c>
      <c r="D9837" s="19" t="s">
        <v>97</v>
      </c>
      <c r="E9837" s="16" t="s">
        <v>219</v>
      </c>
      <c r="F9837" s="37">
        <v>365</v>
      </c>
      <c r="G9837" s="35">
        <v>44789</v>
      </c>
      <c r="H9837" s="35">
        <v>45154</v>
      </c>
      <c r="I9837" s="37">
        <v>20</v>
      </c>
      <c r="J9837" s="37">
        <v>31</v>
      </c>
      <c r="K9837" s="15" t="s">
        <v>99</v>
      </c>
      <c r="L9837" s="15" t="s">
        <v>100</v>
      </c>
      <c r="M9837" s="15" t="s">
        <v>18830</v>
      </c>
      <c r="N9837" s="15" t="s">
        <v>23705</v>
      </c>
      <c r="O9837" s="37">
        <v>9000000</v>
      </c>
      <c r="P9837" s="126" t="s">
        <v>25103</v>
      </c>
      <c r="R9837" s="137">
        <f t="shared" si="153"/>
        <v>2.4</v>
      </c>
    </row>
    <row r="9838" spans="2:18" x14ac:dyDescent="0.35">
      <c r="B9838" s="19">
        <v>44847</v>
      </c>
      <c r="C9838" s="19">
        <v>44847.366018518522</v>
      </c>
      <c r="D9838" s="19" t="s">
        <v>97</v>
      </c>
      <c r="E9838" s="16" t="s">
        <v>17672</v>
      </c>
      <c r="F9838" s="37">
        <v>365</v>
      </c>
      <c r="G9838" s="35">
        <v>44837</v>
      </c>
      <c r="H9838" s="35">
        <v>45202</v>
      </c>
      <c r="I9838" s="37">
        <v>6</v>
      </c>
      <c r="J9838" s="37">
        <v>1</v>
      </c>
      <c r="K9838" s="15" t="s">
        <v>2400</v>
      </c>
      <c r="L9838" s="15" t="s">
        <v>122</v>
      </c>
      <c r="M9838" s="15" t="s">
        <v>18678</v>
      </c>
      <c r="N9838" s="15" t="s">
        <v>17669</v>
      </c>
      <c r="O9838" s="38">
        <v>1452037.4</v>
      </c>
      <c r="P9838" s="126" t="s">
        <v>25103</v>
      </c>
      <c r="R9838" s="137">
        <f t="shared" si="153"/>
        <v>2.2999999999999998</v>
      </c>
    </row>
    <row r="9839" spans="2:18" x14ac:dyDescent="0.35">
      <c r="B9839" s="19">
        <v>44895</v>
      </c>
      <c r="C9839" s="19">
        <v>44847.366018518522</v>
      </c>
      <c r="D9839" s="19">
        <v>44895.466585648152</v>
      </c>
      <c r="E9839" s="16" t="s">
        <v>17672</v>
      </c>
      <c r="F9839" s="37">
        <v>365</v>
      </c>
      <c r="G9839" s="35">
        <v>44837</v>
      </c>
      <c r="H9839" s="35">
        <v>45202</v>
      </c>
      <c r="I9839" s="37">
        <v>6</v>
      </c>
      <c r="J9839" s="37">
        <v>2</v>
      </c>
      <c r="K9839" s="15" t="s">
        <v>2400</v>
      </c>
      <c r="L9839" s="15" t="s">
        <v>122</v>
      </c>
      <c r="M9839" s="15" t="s">
        <v>17876</v>
      </c>
      <c r="N9839" s="15" t="s">
        <v>17875</v>
      </c>
      <c r="O9839" s="38">
        <v>1452037.4</v>
      </c>
      <c r="P9839" s="126" t="s">
        <v>25103</v>
      </c>
      <c r="R9839" s="137">
        <f t="shared" si="153"/>
        <v>2</v>
      </c>
    </row>
    <row r="9840" spans="2:18" x14ac:dyDescent="0.35">
      <c r="B9840" s="19">
        <v>45071</v>
      </c>
      <c r="C9840" s="19">
        <v>44847.366018518522</v>
      </c>
      <c r="D9840" s="19">
        <v>45064.395231481481</v>
      </c>
      <c r="E9840" s="16" t="s">
        <v>17672</v>
      </c>
      <c r="F9840" s="37">
        <v>365</v>
      </c>
      <c r="G9840" s="35">
        <v>44837</v>
      </c>
      <c r="H9840" s="35">
        <v>45202</v>
      </c>
      <c r="I9840" s="37">
        <v>6</v>
      </c>
      <c r="J9840" s="37">
        <v>3</v>
      </c>
      <c r="K9840" s="15" t="s">
        <v>2400</v>
      </c>
      <c r="L9840" s="15" t="s">
        <v>122</v>
      </c>
      <c r="M9840" s="15" t="s">
        <v>17671</v>
      </c>
      <c r="N9840" s="15" t="s">
        <v>17670</v>
      </c>
      <c r="O9840" s="38">
        <v>1452037.38</v>
      </c>
      <c r="P9840" s="126" t="s">
        <v>25103</v>
      </c>
      <c r="R9840" s="137">
        <f t="shared" si="153"/>
        <v>2</v>
      </c>
    </row>
    <row r="9841" spans="2:18" x14ac:dyDescent="0.35">
      <c r="B9841" s="19">
        <v>44847</v>
      </c>
      <c r="C9841" s="19">
        <v>44847.372708333336</v>
      </c>
      <c r="D9841" s="19" t="s">
        <v>97</v>
      </c>
      <c r="E9841" s="16" t="s">
        <v>17668</v>
      </c>
      <c r="F9841" s="37">
        <v>365</v>
      </c>
      <c r="G9841" s="35">
        <v>44837</v>
      </c>
      <c r="H9841" s="35">
        <v>45202</v>
      </c>
      <c r="I9841" s="37">
        <v>6</v>
      </c>
      <c r="J9841" s="37">
        <v>1</v>
      </c>
      <c r="K9841" s="15" t="s">
        <v>2400</v>
      </c>
      <c r="L9841" s="15" t="s">
        <v>122</v>
      </c>
      <c r="M9841" s="15" t="s">
        <v>18677</v>
      </c>
      <c r="N9841" s="15" t="s">
        <v>253</v>
      </c>
      <c r="O9841" s="38">
        <v>1386111.2</v>
      </c>
      <c r="P9841" s="126" t="s">
        <v>25103</v>
      </c>
      <c r="R9841" s="137">
        <f t="shared" si="153"/>
        <v>2.2999999999999998</v>
      </c>
    </row>
    <row r="9842" spans="2:18" x14ac:dyDescent="0.35">
      <c r="B9842" s="19">
        <v>45071</v>
      </c>
      <c r="C9842" s="19">
        <v>44847.372708333336</v>
      </c>
      <c r="D9842" s="19">
        <v>45065.435162037036</v>
      </c>
      <c r="E9842" s="16" t="s">
        <v>17668</v>
      </c>
      <c r="F9842" s="37">
        <v>365</v>
      </c>
      <c r="G9842" s="35">
        <v>44837</v>
      </c>
      <c r="H9842" s="35">
        <v>45202</v>
      </c>
      <c r="I9842" s="37">
        <v>6</v>
      </c>
      <c r="J9842" s="37">
        <v>4</v>
      </c>
      <c r="K9842" s="15" t="s">
        <v>2400</v>
      </c>
      <c r="L9842" s="15" t="s">
        <v>122</v>
      </c>
      <c r="M9842" s="15" t="s">
        <v>17667</v>
      </c>
      <c r="N9842" s="15" t="s">
        <v>17666</v>
      </c>
      <c r="O9842" s="38">
        <v>1386111.29</v>
      </c>
      <c r="P9842" s="126" t="s">
        <v>25103</v>
      </c>
      <c r="R9842" s="137">
        <f t="shared" si="153"/>
        <v>2</v>
      </c>
    </row>
    <row r="9843" spans="2:18" x14ac:dyDescent="0.35">
      <c r="B9843" s="19">
        <v>44851</v>
      </c>
      <c r="C9843" s="19">
        <v>44851.354074074072</v>
      </c>
      <c r="D9843" s="19" t="s">
        <v>97</v>
      </c>
      <c r="E9843" s="16" t="s">
        <v>17523</v>
      </c>
      <c r="F9843" s="37">
        <v>365</v>
      </c>
      <c r="G9843" s="35">
        <v>44831</v>
      </c>
      <c r="H9843" s="35">
        <v>45196</v>
      </c>
      <c r="I9843" s="37">
        <v>5</v>
      </c>
      <c r="J9843" s="37">
        <v>2</v>
      </c>
      <c r="K9843" s="15" t="s">
        <v>2400</v>
      </c>
      <c r="L9843" s="15" t="s">
        <v>8477</v>
      </c>
      <c r="M9843" s="15" t="s">
        <v>18571</v>
      </c>
      <c r="N9843" s="15" t="s">
        <v>17826</v>
      </c>
      <c r="O9843" s="37">
        <v>550000</v>
      </c>
      <c r="P9843" s="126" t="s">
        <v>25103</v>
      </c>
      <c r="R9843" s="137">
        <f t="shared" si="153"/>
        <v>1.5999999999999999</v>
      </c>
    </row>
    <row r="9844" spans="2:18" x14ac:dyDescent="0.35">
      <c r="B9844" s="19">
        <v>44931</v>
      </c>
      <c r="C9844" s="19">
        <v>44851.354074074072</v>
      </c>
      <c r="D9844" s="19">
        <v>44931.575567129628</v>
      </c>
      <c r="E9844" s="16" t="s">
        <v>17523</v>
      </c>
      <c r="F9844" s="37">
        <v>365</v>
      </c>
      <c r="G9844" s="35">
        <v>44830</v>
      </c>
      <c r="H9844" s="35">
        <v>45195</v>
      </c>
      <c r="I9844" s="37">
        <v>5</v>
      </c>
      <c r="J9844" s="37">
        <v>2</v>
      </c>
      <c r="K9844" s="15" t="s">
        <v>2400</v>
      </c>
      <c r="L9844" s="15" t="s">
        <v>8477</v>
      </c>
      <c r="M9844" s="15" t="s">
        <v>17827</v>
      </c>
      <c r="N9844" s="15" t="s">
        <v>17826</v>
      </c>
      <c r="O9844" s="37">
        <v>550000</v>
      </c>
      <c r="P9844" s="126" t="s">
        <v>25103</v>
      </c>
      <c r="R9844" s="137">
        <f t="shared" si="153"/>
        <v>1.5999999999999999</v>
      </c>
    </row>
    <row r="9845" spans="2:18" x14ac:dyDescent="0.35">
      <c r="B9845" s="19">
        <v>44974</v>
      </c>
      <c r="C9845" s="19">
        <v>44851.354074074072</v>
      </c>
      <c r="D9845" s="19">
        <v>44974.363703703704</v>
      </c>
      <c r="E9845" s="16" t="s">
        <v>17523</v>
      </c>
      <c r="F9845" s="37">
        <v>365</v>
      </c>
      <c r="G9845" s="35">
        <v>44830</v>
      </c>
      <c r="H9845" s="35">
        <v>45195</v>
      </c>
      <c r="I9845" s="37">
        <v>5</v>
      </c>
      <c r="J9845" s="37">
        <v>3</v>
      </c>
      <c r="K9845" s="15" t="s">
        <v>2400</v>
      </c>
      <c r="L9845" s="15" t="s">
        <v>8477</v>
      </c>
      <c r="M9845" s="15" t="s">
        <v>17770</v>
      </c>
      <c r="N9845" s="15" t="s">
        <v>24229</v>
      </c>
      <c r="O9845" s="37">
        <v>550000</v>
      </c>
      <c r="P9845" s="126" t="s">
        <v>25103</v>
      </c>
      <c r="R9845" s="137">
        <f t="shared" si="153"/>
        <v>1.5999999999999999</v>
      </c>
    </row>
    <row r="9846" spans="2:18" x14ac:dyDescent="0.35">
      <c r="B9846" s="19">
        <v>45175</v>
      </c>
      <c r="C9846" s="19">
        <v>44851.354074074072</v>
      </c>
      <c r="D9846" s="19">
        <v>45175.200995370367</v>
      </c>
      <c r="E9846" s="16" t="s">
        <v>17523</v>
      </c>
      <c r="F9846" s="37">
        <v>365</v>
      </c>
      <c r="G9846" s="35">
        <v>44830</v>
      </c>
      <c r="H9846" s="35">
        <v>45195</v>
      </c>
      <c r="I9846" s="37">
        <v>5</v>
      </c>
      <c r="J9846" s="37">
        <v>5</v>
      </c>
      <c r="K9846" s="15" t="s">
        <v>2400</v>
      </c>
      <c r="L9846" s="15" t="s">
        <v>8477</v>
      </c>
      <c r="M9846" s="15" t="s">
        <v>17522</v>
      </c>
      <c r="N9846" s="15" t="s">
        <v>24624</v>
      </c>
      <c r="O9846" s="37">
        <v>550000</v>
      </c>
      <c r="P9846" s="126" t="s">
        <v>25103</v>
      </c>
      <c r="R9846" s="137">
        <f t="shared" si="153"/>
        <v>1.5999999999999999</v>
      </c>
    </row>
    <row r="9847" spans="2:18" x14ac:dyDescent="0.35">
      <c r="B9847" s="19">
        <v>45219</v>
      </c>
      <c r="C9847" s="19">
        <v>44851.354074074072</v>
      </c>
      <c r="D9847" s="19">
        <v>45219.378611111111</v>
      </c>
      <c r="E9847" s="16" t="s">
        <v>17523</v>
      </c>
      <c r="F9847" s="37">
        <v>365</v>
      </c>
      <c r="G9847" s="35">
        <v>44830</v>
      </c>
      <c r="H9847" s="35">
        <v>45195</v>
      </c>
      <c r="I9847" s="37">
        <v>5</v>
      </c>
      <c r="J9847" s="37">
        <v>6</v>
      </c>
      <c r="K9847" s="15" t="s">
        <v>2400</v>
      </c>
      <c r="L9847" s="15" t="s">
        <v>8477</v>
      </c>
      <c r="M9847" s="15" t="s">
        <v>17522</v>
      </c>
      <c r="N9847" s="15" t="s">
        <v>24735</v>
      </c>
      <c r="O9847" s="37">
        <v>550000</v>
      </c>
      <c r="P9847" s="126" t="s">
        <v>25103</v>
      </c>
      <c r="R9847" s="137">
        <f t="shared" si="153"/>
        <v>2.1999999999999997</v>
      </c>
    </row>
    <row r="9848" spans="2:18" x14ac:dyDescent="0.35">
      <c r="B9848" s="19">
        <v>44851</v>
      </c>
      <c r="C9848" s="19">
        <v>44851.358680555553</v>
      </c>
      <c r="D9848" s="19" t="s">
        <v>97</v>
      </c>
      <c r="E9848" s="16" t="s">
        <v>17655</v>
      </c>
      <c r="F9848" s="37">
        <v>365</v>
      </c>
      <c r="G9848" s="35">
        <v>44858</v>
      </c>
      <c r="H9848" s="35">
        <v>45223</v>
      </c>
      <c r="I9848" s="37">
        <v>6</v>
      </c>
      <c r="J9848" s="37">
        <v>1</v>
      </c>
      <c r="K9848" s="15" t="s">
        <v>2400</v>
      </c>
      <c r="L9848" s="15" t="s">
        <v>122</v>
      </c>
      <c r="M9848" s="15" t="s">
        <v>18570</v>
      </c>
      <c r="N9848" s="15" t="s">
        <v>23746</v>
      </c>
      <c r="O9848" s="38">
        <v>1471726.5</v>
      </c>
      <c r="P9848" s="126" t="s">
        <v>25103</v>
      </c>
      <c r="R9848" s="137">
        <f t="shared" si="153"/>
        <v>2.2999999999999998</v>
      </c>
    </row>
    <row r="9849" spans="2:18" x14ac:dyDescent="0.35">
      <c r="B9849" s="19">
        <v>44895</v>
      </c>
      <c r="C9849" s="19">
        <v>44851.358680555553</v>
      </c>
      <c r="D9849" s="19">
        <v>44895.508483796293</v>
      </c>
      <c r="E9849" s="16" t="s">
        <v>17655</v>
      </c>
      <c r="F9849" s="37">
        <v>365</v>
      </c>
      <c r="G9849" s="35">
        <v>44858</v>
      </c>
      <c r="H9849" s="35">
        <v>45223</v>
      </c>
      <c r="I9849" s="37">
        <v>6</v>
      </c>
      <c r="J9849" s="37">
        <v>2</v>
      </c>
      <c r="K9849" s="15" t="s">
        <v>2400</v>
      </c>
      <c r="L9849" s="15" t="s">
        <v>122</v>
      </c>
      <c r="M9849" s="15" t="s">
        <v>17871</v>
      </c>
      <c r="N9849" s="15" t="s">
        <v>24013</v>
      </c>
      <c r="O9849" s="38">
        <v>1471726.5</v>
      </c>
      <c r="P9849" s="126" t="s">
        <v>25103</v>
      </c>
      <c r="R9849" s="137">
        <f t="shared" si="153"/>
        <v>2</v>
      </c>
    </row>
    <row r="9850" spans="2:18" x14ac:dyDescent="0.35">
      <c r="B9850" s="19">
        <v>45077</v>
      </c>
      <c r="C9850" s="19">
        <v>44851.358680555553</v>
      </c>
      <c r="D9850" s="19">
        <v>45072.400613425925</v>
      </c>
      <c r="E9850" s="16" t="s">
        <v>17655</v>
      </c>
      <c r="F9850" s="37">
        <v>365</v>
      </c>
      <c r="G9850" s="35">
        <v>44858</v>
      </c>
      <c r="H9850" s="35">
        <v>45223</v>
      </c>
      <c r="I9850" s="37">
        <v>10</v>
      </c>
      <c r="J9850" s="37">
        <v>6</v>
      </c>
      <c r="K9850" s="15" t="s">
        <v>2400</v>
      </c>
      <c r="L9850" s="15" t="s">
        <v>122</v>
      </c>
      <c r="M9850" s="15" t="s">
        <v>17654</v>
      </c>
      <c r="N9850" s="15" t="s">
        <v>24414</v>
      </c>
      <c r="O9850" s="38">
        <v>1471726.56</v>
      </c>
      <c r="P9850" s="126" t="s">
        <v>25103</v>
      </c>
      <c r="R9850" s="137">
        <f t="shared" si="153"/>
        <v>2.5999999999999996</v>
      </c>
    </row>
    <row r="9851" spans="2:18" x14ac:dyDescent="0.35">
      <c r="B9851" s="19">
        <v>44851</v>
      </c>
      <c r="C9851" s="19">
        <v>44851.363217592596</v>
      </c>
      <c r="D9851" s="19" t="s">
        <v>97</v>
      </c>
      <c r="E9851" s="16" t="s">
        <v>97</v>
      </c>
      <c r="F9851" s="37">
        <v>365</v>
      </c>
      <c r="G9851" s="35">
        <v>44858</v>
      </c>
      <c r="H9851" s="35">
        <v>45223</v>
      </c>
      <c r="I9851" s="37">
        <v>6</v>
      </c>
      <c r="J9851" s="37">
        <v>1</v>
      </c>
      <c r="K9851" s="15" t="s">
        <v>2400</v>
      </c>
      <c r="L9851" s="15" t="s">
        <v>122</v>
      </c>
      <c r="M9851" s="15" t="s">
        <v>18569</v>
      </c>
      <c r="N9851" s="15" t="s">
        <v>18568</v>
      </c>
      <c r="O9851" s="38">
        <v>1013786.5</v>
      </c>
      <c r="P9851" s="126" t="s">
        <v>25103</v>
      </c>
      <c r="R9851" s="137">
        <f t="shared" si="153"/>
        <v>2.2999999999999998</v>
      </c>
    </row>
    <row r="9852" spans="2:18" x14ac:dyDescent="0.35">
      <c r="B9852" s="19">
        <v>44895</v>
      </c>
      <c r="C9852" s="19">
        <v>44851.363217592596</v>
      </c>
      <c r="D9852" s="19">
        <v>44895.495127314818</v>
      </c>
      <c r="E9852" s="16" t="s">
        <v>97</v>
      </c>
      <c r="F9852" s="37">
        <v>365</v>
      </c>
      <c r="G9852" s="35">
        <v>44858</v>
      </c>
      <c r="H9852" s="35">
        <v>45223</v>
      </c>
      <c r="I9852" s="37">
        <v>6</v>
      </c>
      <c r="J9852" s="37">
        <v>2</v>
      </c>
      <c r="K9852" s="15" t="s">
        <v>2400</v>
      </c>
      <c r="L9852" s="15" t="s">
        <v>122</v>
      </c>
      <c r="M9852" s="15" t="s">
        <v>17873</v>
      </c>
      <c r="N9852" s="15" t="s">
        <v>17872</v>
      </c>
      <c r="O9852" s="38">
        <v>1013786.5</v>
      </c>
      <c r="P9852" s="126" t="s">
        <v>25103</v>
      </c>
      <c r="R9852" s="137">
        <f t="shared" si="153"/>
        <v>2</v>
      </c>
    </row>
    <row r="9853" spans="2:18" x14ac:dyDescent="0.35">
      <c r="B9853" s="19">
        <v>45103</v>
      </c>
      <c r="C9853" s="19">
        <v>44851.363217592596</v>
      </c>
      <c r="D9853" s="19">
        <v>45103.130601851852</v>
      </c>
      <c r="E9853" s="16" t="s">
        <v>97</v>
      </c>
      <c r="F9853" s="37">
        <v>365</v>
      </c>
      <c r="G9853" s="35">
        <v>44858</v>
      </c>
      <c r="H9853" s="35">
        <v>45223</v>
      </c>
      <c r="I9853" s="37">
        <v>6</v>
      </c>
      <c r="J9853" s="37">
        <v>4</v>
      </c>
      <c r="K9853" s="15" t="s">
        <v>2400</v>
      </c>
      <c r="L9853" s="15" t="s">
        <v>122</v>
      </c>
      <c r="M9853" s="15" t="s">
        <v>17610</v>
      </c>
      <c r="N9853" s="15" t="s">
        <v>17609</v>
      </c>
      <c r="O9853" s="38">
        <v>101278.53</v>
      </c>
      <c r="P9853" s="126" t="s">
        <v>25103</v>
      </c>
      <c r="R9853" s="137">
        <f t="shared" si="153"/>
        <v>1.8</v>
      </c>
    </row>
    <row r="9854" spans="2:18" x14ac:dyDescent="0.35">
      <c r="B9854" s="19">
        <v>44851</v>
      </c>
      <c r="C9854" s="19">
        <v>44851.643055555556</v>
      </c>
      <c r="D9854" s="19" t="s">
        <v>97</v>
      </c>
      <c r="E9854" s="16" t="s">
        <v>17911</v>
      </c>
      <c r="F9854" s="37">
        <v>365</v>
      </c>
      <c r="G9854" s="35">
        <v>44851</v>
      </c>
      <c r="H9854" s="35">
        <v>45216</v>
      </c>
      <c r="I9854" s="37">
        <v>10</v>
      </c>
      <c r="J9854" s="37">
        <v>2</v>
      </c>
      <c r="K9854" s="15" t="s">
        <v>2393</v>
      </c>
      <c r="L9854" s="15" t="s">
        <v>298</v>
      </c>
      <c r="M9854" s="15" t="s">
        <v>17910</v>
      </c>
      <c r="N9854" s="15" t="s">
        <v>18514</v>
      </c>
      <c r="O9854" s="38">
        <v>1445121.2</v>
      </c>
      <c r="P9854" s="126" t="s">
        <v>25103</v>
      </c>
      <c r="R9854" s="137">
        <f t="shared" si="153"/>
        <v>2.0499999999999998</v>
      </c>
    </row>
    <row r="9855" spans="2:18" x14ac:dyDescent="0.35">
      <c r="B9855" s="19">
        <v>44876</v>
      </c>
      <c r="C9855" s="19">
        <v>44851.643055555556</v>
      </c>
      <c r="D9855" s="19">
        <v>44876.666585648149</v>
      </c>
      <c r="E9855" s="16" t="s">
        <v>17911</v>
      </c>
      <c r="F9855" s="37">
        <v>365</v>
      </c>
      <c r="G9855" s="35">
        <v>44851</v>
      </c>
      <c r="H9855" s="35">
        <v>45216</v>
      </c>
      <c r="I9855" s="37">
        <v>10</v>
      </c>
      <c r="J9855" s="37">
        <v>3</v>
      </c>
      <c r="K9855" s="15" t="s">
        <v>2393</v>
      </c>
      <c r="L9855" s="15" t="s">
        <v>298</v>
      </c>
      <c r="M9855" s="15" t="s">
        <v>17910</v>
      </c>
      <c r="N9855" s="15" t="s">
        <v>17909</v>
      </c>
      <c r="O9855" s="38">
        <v>1445121.2</v>
      </c>
      <c r="P9855" s="126" t="s">
        <v>25103</v>
      </c>
      <c r="R9855" s="137">
        <f t="shared" si="153"/>
        <v>2.0499999999999998</v>
      </c>
    </row>
    <row r="9856" spans="2:18" x14ac:dyDescent="0.35">
      <c r="B9856" s="19">
        <v>44853</v>
      </c>
      <c r="C9856" s="19">
        <v>44853.407789351855</v>
      </c>
      <c r="D9856" s="19" t="s">
        <v>97</v>
      </c>
      <c r="E9856" s="16" t="s">
        <v>666</v>
      </c>
      <c r="F9856" s="37">
        <v>365</v>
      </c>
      <c r="G9856" s="35">
        <v>44550</v>
      </c>
      <c r="H9856" s="35">
        <v>44915</v>
      </c>
      <c r="I9856" s="37">
        <v>300</v>
      </c>
      <c r="J9856" s="37">
        <v>8</v>
      </c>
      <c r="K9856" s="15" t="s">
        <v>2393</v>
      </c>
      <c r="L9856" s="15" t="s">
        <v>100</v>
      </c>
      <c r="M9856" s="15" t="s">
        <v>18430</v>
      </c>
      <c r="N9856" s="15" t="s">
        <v>18429</v>
      </c>
      <c r="O9856" s="37">
        <v>3000000</v>
      </c>
      <c r="P9856" s="126" t="s">
        <v>25103</v>
      </c>
      <c r="R9856" s="137">
        <f t="shared" si="153"/>
        <v>2.9499999999999997</v>
      </c>
    </row>
    <row r="9857" spans="2:18" x14ac:dyDescent="0.35">
      <c r="B9857" s="19">
        <v>44854</v>
      </c>
      <c r="C9857" s="19">
        <v>44853.723310185182</v>
      </c>
      <c r="D9857" s="19" t="s">
        <v>97</v>
      </c>
      <c r="E9857" s="16" t="s">
        <v>219</v>
      </c>
      <c r="F9857" s="37">
        <v>365</v>
      </c>
      <c r="G9857" s="35">
        <v>44789</v>
      </c>
      <c r="H9857" s="35">
        <v>45154</v>
      </c>
      <c r="I9857" s="37">
        <v>20</v>
      </c>
      <c r="J9857" s="37">
        <v>31</v>
      </c>
      <c r="K9857" s="15" t="s">
        <v>2393</v>
      </c>
      <c r="L9857" s="15" t="s">
        <v>100</v>
      </c>
      <c r="M9857" s="15" t="s">
        <v>16501</v>
      </c>
      <c r="N9857" s="15" t="s">
        <v>23772</v>
      </c>
      <c r="O9857" s="37">
        <v>9000000</v>
      </c>
      <c r="P9857" s="126" t="s">
        <v>25103</v>
      </c>
      <c r="R9857" s="137">
        <f t="shared" si="153"/>
        <v>2.35</v>
      </c>
    </row>
    <row r="9858" spans="2:18" x14ac:dyDescent="0.35">
      <c r="B9858" s="19">
        <v>44854</v>
      </c>
      <c r="C9858" s="19">
        <v>44853.730254629627</v>
      </c>
      <c r="D9858" s="19" t="s">
        <v>97</v>
      </c>
      <c r="E9858" s="16" t="s">
        <v>212</v>
      </c>
      <c r="F9858" s="37">
        <v>365</v>
      </c>
      <c r="G9858" s="35">
        <v>44789</v>
      </c>
      <c r="H9858" s="35">
        <v>45154</v>
      </c>
      <c r="I9858" s="37">
        <v>25</v>
      </c>
      <c r="J9858" s="37">
        <v>41</v>
      </c>
      <c r="K9858" s="15" t="s">
        <v>2393</v>
      </c>
      <c r="L9858" s="15" t="s">
        <v>100</v>
      </c>
      <c r="M9858" s="15" t="s">
        <v>16791</v>
      </c>
      <c r="N9858" s="15" t="s">
        <v>23773</v>
      </c>
      <c r="O9858" s="37">
        <v>9500000</v>
      </c>
      <c r="P9858" s="126" t="s">
        <v>25103</v>
      </c>
      <c r="R9858" s="137">
        <f t="shared" si="153"/>
        <v>2.35</v>
      </c>
    </row>
    <row r="9859" spans="2:18" x14ac:dyDescent="0.35">
      <c r="B9859" s="19">
        <v>44854</v>
      </c>
      <c r="C9859" s="19">
        <v>44854.350694444445</v>
      </c>
      <c r="D9859" s="19" t="s">
        <v>97</v>
      </c>
      <c r="E9859" s="16" t="s">
        <v>16592</v>
      </c>
      <c r="F9859" s="37">
        <v>365</v>
      </c>
      <c r="G9859" s="35">
        <v>44550</v>
      </c>
      <c r="H9859" s="35">
        <v>44915</v>
      </c>
      <c r="I9859" s="37">
        <v>4</v>
      </c>
      <c r="J9859" s="37">
        <v>3</v>
      </c>
      <c r="K9859" s="15" t="s">
        <v>2405</v>
      </c>
      <c r="L9859" s="15" t="s">
        <v>105</v>
      </c>
      <c r="M9859" s="15" t="s">
        <v>18368</v>
      </c>
      <c r="N9859" s="15" t="s">
        <v>18367</v>
      </c>
      <c r="O9859" s="37">
        <v>430000</v>
      </c>
      <c r="P9859" s="126" t="s">
        <v>25103</v>
      </c>
      <c r="R9859" s="137">
        <f t="shared" si="153"/>
        <v>2.4</v>
      </c>
    </row>
    <row r="9860" spans="2:18" x14ac:dyDescent="0.35">
      <c r="B9860" s="19">
        <v>44854</v>
      </c>
      <c r="C9860" s="19">
        <v>44854.620856481481</v>
      </c>
      <c r="D9860" s="19" t="s">
        <v>97</v>
      </c>
      <c r="E9860" s="16" t="s">
        <v>18344</v>
      </c>
      <c r="F9860" s="37">
        <v>365</v>
      </c>
      <c r="G9860" s="35">
        <v>44858</v>
      </c>
      <c r="H9860" s="35">
        <v>45223</v>
      </c>
      <c r="I9860" s="37">
        <v>5</v>
      </c>
      <c r="J9860" s="37">
        <v>1</v>
      </c>
      <c r="K9860" s="15" t="s">
        <v>2393</v>
      </c>
      <c r="L9860" s="15" t="s">
        <v>100</v>
      </c>
      <c r="M9860" s="15" t="s">
        <v>18343</v>
      </c>
      <c r="N9860" s="15" t="s">
        <v>18342</v>
      </c>
      <c r="O9860" s="38">
        <v>267065.7</v>
      </c>
      <c r="P9860" s="126" t="s">
        <v>25103</v>
      </c>
      <c r="R9860" s="137">
        <f t="shared" ref="R9860:R9923" si="154">0.3*IF(F9860&lt;=30, 2, IF(AND(F9860&gt;=31, F9860&lt;=90), 3, IF(AND(F9860&gt;=91, F9860&lt;=180), 4, IF(AND(F9860&gt;=181, F9860&lt;=364), 1, 2)))) + 0.3*IF(J9860=1, 3, IF(AND(J9860&gt;=2, J9860&lt;=5), 2, IF(AND(J9860&gt;=6, J9860&lt;=10), 4, 2))) + 0.2*IF(O9860&lt;=150000, 2, IF(AND(O9860&gt;=150001, O9860&lt;=500000), 4, IF(AND(O9860&gt;=500001, O9860&lt;=1000000), 1, 3)))+ 0.15*IF(NOT(ISERROR(SEARCH("fognat",L9860))), 4, IF(NOT(ISERROR(SEARCH("compres",L9860))), 2, IF(NOT(ISERROR(SEARCH("facciat",L9860))), 3, IF(NOT(ISERROR(SEARCH("estaur",L9860))), 4, 1)))) + 0.05*IF(NOT(ISERROR(SEARCH("anutenz",K9860))), 3, IF(NOT(ISERROR(SEARCH("uova",K9860))), 4, IF(NOT(ISERROR(SEARCH("rivat",K9860))), 2, IF(NOT(ISERROR(SEARCH("ubblic",K9860))), 1, 1))))</f>
        <v>2.85</v>
      </c>
    </row>
    <row r="9861" spans="2:18" x14ac:dyDescent="0.35">
      <c r="B9861" s="19">
        <v>44854</v>
      </c>
      <c r="C9861" s="19">
        <v>44854.66165509259</v>
      </c>
      <c r="D9861" s="19" t="s">
        <v>97</v>
      </c>
      <c r="E9861" s="16" t="s">
        <v>18333</v>
      </c>
      <c r="F9861" s="37">
        <v>365</v>
      </c>
      <c r="G9861" s="35">
        <v>44851</v>
      </c>
      <c r="H9861" s="35">
        <v>45216</v>
      </c>
      <c r="I9861" s="37">
        <v>14</v>
      </c>
      <c r="J9861" s="37">
        <v>3</v>
      </c>
      <c r="K9861" s="15" t="s">
        <v>2393</v>
      </c>
      <c r="L9861" s="15" t="s">
        <v>105</v>
      </c>
      <c r="M9861" s="15" t="s">
        <v>18332</v>
      </c>
      <c r="N9861" s="15" t="s">
        <v>18331</v>
      </c>
      <c r="O9861" s="37">
        <v>3000000</v>
      </c>
      <c r="P9861" s="126" t="s">
        <v>25103</v>
      </c>
      <c r="R9861" s="137">
        <f t="shared" si="154"/>
        <v>2.2000000000000002</v>
      </c>
    </row>
    <row r="9862" spans="2:18" x14ac:dyDescent="0.35">
      <c r="B9862" s="19">
        <v>44859</v>
      </c>
      <c r="C9862" s="19">
        <v>44859.515092592592</v>
      </c>
      <c r="D9862" s="19" t="s">
        <v>97</v>
      </c>
      <c r="E9862" s="16" t="s">
        <v>212</v>
      </c>
      <c r="F9862" s="37">
        <v>365</v>
      </c>
      <c r="G9862" s="35">
        <v>44789</v>
      </c>
      <c r="H9862" s="35">
        <v>45154</v>
      </c>
      <c r="I9862" s="37">
        <v>25</v>
      </c>
      <c r="J9862" s="37">
        <v>41</v>
      </c>
      <c r="K9862" s="15" t="s">
        <v>2393</v>
      </c>
      <c r="L9862" s="15" t="s">
        <v>100</v>
      </c>
      <c r="M9862" s="15" t="s">
        <v>16791</v>
      </c>
      <c r="N9862" s="15" t="s">
        <v>23804</v>
      </c>
      <c r="O9862" s="37">
        <v>9500000</v>
      </c>
      <c r="P9862" s="126" t="s">
        <v>25103</v>
      </c>
      <c r="R9862" s="137">
        <f t="shared" si="154"/>
        <v>2.35</v>
      </c>
    </row>
    <row r="9863" spans="2:18" x14ac:dyDescent="0.35">
      <c r="B9863" s="19">
        <v>44860</v>
      </c>
      <c r="C9863" s="19">
        <v>44860.672060185185</v>
      </c>
      <c r="D9863" s="19" t="s">
        <v>97</v>
      </c>
      <c r="E9863" s="16" t="s">
        <v>6118</v>
      </c>
      <c r="F9863" s="37">
        <v>365</v>
      </c>
      <c r="G9863" s="35">
        <v>44559</v>
      </c>
      <c r="H9863" s="35">
        <v>44924</v>
      </c>
      <c r="I9863" s="37">
        <v>100</v>
      </c>
      <c r="J9863" s="37">
        <v>2</v>
      </c>
      <c r="K9863" s="15" t="s">
        <v>2393</v>
      </c>
      <c r="L9863" s="15" t="s">
        <v>100</v>
      </c>
      <c r="M9863" s="15" t="s">
        <v>18107</v>
      </c>
      <c r="N9863" s="15" t="s">
        <v>18106</v>
      </c>
      <c r="O9863" s="37">
        <v>1420000</v>
      </c>
      <c r="P9863" s="126" t="s">
        <v>25103</v>
      </c>
      <c r="R9863" s="137">
        <f t="shared" si="154"/>
        <v>2.35</v>
      </c>
    </row>
    <row r="9864" spans="2:18" x14ac:dyDescent="0.35">
      <c r="B9864" s="19">
        <v>44860</v>
      </c>
      <c r="C9864" s="19">
        <v>44860.844861111109</v>
      </c>
      <c r="D9864" s="19" t="s">
        <v>97</v>
      </c>
      <c r="E9864" s="16" t="s">
        <v>9183</v>
      </c>
      <c r="F9864" s="37">
        <v>365</v>
      </c>
      <c r="G9864" s="35">
        <v>44861</v>
      </c>
      <c r="H9864" s="35">
        <v>45226</v>
      </c>
      <c r="I9864" s="37">
        <v>10</v>
      </c>
      <c r="J9864" s="37">
        <v>1</v>
      </c>
      <c r="K9864" s="15" t="s">
        <v>2393</v>
      </c>
      <c r="L9864" s="15" t="s">
        <v>100</v>
      </c>
      <c r="M9864" s="15" t="s">
        <v>18083</v>
      </c>
      <c r="N9864" s="15" t="s">
        <v>2069</v>
      </c>
      <c r="O9864" s="37">
        <v>2200348</v>
      </c>
      <c r="P9864" s="126" t="s">
        <v>25103</v>
      </c>
      <c r="R9864" s="137">
        <f t="shared" si="154"/>
        <v>2.65</v>
      </c>
    </row>
    <row r="9865" spans="2:18" x14ac:dyDescent="0.35">
      <c r="B9865" s="19">
        <v>44861</v>
      </c>
      <c r="C9865" s="19">
        <v>44861.398055555554</v>
      </c>
      <c r="D9865" s="19" t="s">
        <v>97</v>
      </c>
      <c r="E9865" s="16" t="s">
        <v>18079</v>
      </c>
      <c r="F9865" s="37">
        <v>365</v>
      </c>
      <c r="G9865" s="35">
        <v>44838</v>
      </c>
      <c r="H9865" s="35">
        <v>45203</v>
      </c>
      <c r="I9865" s="37">
        <v>8</v>
      </c>
      <c r="J9865" s="37">
        <v>1</v>
      </c>
      <c r="K9865" s="15" t="s">
        <v>2405</v>
      </c>
      <c r="L9865" s="15" t="s">
        <v>105</v>
      </c>
      <c r="M9865" s="15" t="s">
        <v>18078</v>
      </c>
      <c r="N9865" s="15" t="s">
        <v>18077</v>
      </c>
      <c r="O9865" s="37">
        <v>70000</v>
      </c>
      <c r="P9865" s="126" t="s">
        <v>25103</v>
      </c>
      <c r="R9865" s="137">
        <f t="shared" si="154"/>
        <v>2.2999999999999998</v>
      </c>
    </row>
    <row r="9866" spans="2:18" x14ac:dyDescent="0.35">
      <c r="B9866" s="19">
        <v>44861</v>
      </c>
      <c r="C9866" s="19">
        <v>44861.553923611114</v>
      </c>
      <c r="D9866" s="19" t="s">
        <v>97</v>
      </c>
      <c r="E9866" s="16" t="s">
        <v>97</v>
      </c>
      <c r="F9866" s="37">
        <v>365</v>
      </c>
      <c r="G9866" s="35">
        <v>44869</v>
      </c>
      <c r="H9866" s="35">
        <v>45234</v>
      </c>
      <c r="I9866" s="37">
        <v>9</v>
      </c>
      <c r="J9866" s="37">
        <v>1</v>
      </c>
      <c r="K9866" s="15" t="s">
        <v>2400</v>
      </c>
      <c r="L9866" s="15" t="s">
        <v>105</v>
      </c>
      <c r="M9866" s="15" t="s">
        <v>18053</v>
      </c>
      <c r="N9866" s="15" t="s">
        <v>17874</v>
      </c>
      <c r="O9866" s="37">
        <v>2603016</v>
      </c>
      <c r="P9866" s="126" t="s">
        <v>25103</v>
      </c>
      <c r="R9866" s="137">
        <f t="shared" si="154"/>
        <v>2.4499999999999997</v>
      </c>
    </row>
    <row r="9867" spans="2:18" x14ac:dyDescent="0.35">
      <c r="B9867" s="19">
        <v>44862</v>
      </c>
      <c r="C9867" s="19">
        <v>44861.553923611114</v>
      </c>
      <c r="D9867" s="19">
        <v>44862.535925925928</v>
      </c>
      <c r="E9867" s="16" t="s">
        <v>97</v>
      </c>
      <c r="F9867" s="37">
        <v>365</v>
      </c>
      <c r="G9867" s="35">
        <v>44869</v>
      </c>
      <c r="H9867" s="35">
        <v>45234</v>
      </c>
      <c r="I9867" s="37">
        <v>9</v>
      </c>
      <c r="J9867" s="37">
        <v>1</v>
      </c>
      <c r="K9867" s="15" t="s">
        <v>2400</v>
      </c>
      <c r="L9867" s="15" t="s">
        <v>105</v>
      </c>
      <c r="M9867" s="15" t="s">
        <v>17994</v>
      </c>
      <c r="N9867" s="15" t="s">
        <v>17874</v>
      </c>
      <c r="O9867" s="37">
        <v>2603016</v>
      </c>
      <c r="P9867" s="126" t="s">
        <v>25103</v>
      </c>
      <c r="R9867" s="137">
        <f t="shared" si="154"/>
        <v>2.4499999999999997</v>
      </c>
    </row>
    <row r="9868" spans="2:18" x14ac:dyDescent="0.35">
      <c r="B9868" s="19">
        <v>44887</v>
      </c>
      <c r="C9868" s="19">
        <v>44861.553923611114</v>
      </c>
      <c r="D9868" s="19">
        <v>44887.670787037037</v>
      </c>
      <c r="E9868" s="16" t="s">
        <v>97</v>
      </c>
      <c r="F9868" s="37">
        <v>365</v>
      </c>
      <c r="G9868" s="35">
        <v>44869</v>
      </c>
      <c r="H9868" s="35">
        <v>45234</v>
      </c>
      <c r="I9868" s="37">
        <v>9</v>
      </c>
      <c r="J9868" s="37">
        <v>2</v>
      </c>
      <c r="K9868" s="15" t="s">
        <v>2400</v>
      </c>
      <c r="L9868" s="15" t="s">
        <v>105</v>
      </c>
      <c r="M9868" s="15" t="s">
        <v>17897</v>
      </c>
      <c r="N9868" s="15" t="s">
        <v>13676</v>
      </c>
      <c r="O9868" s="37">
        <v>2603016</v>
      </c>
      <c r="P9868" s="126" t="s">
        <v>25103</v>
      </c>
      <c r="R9868" s="137">
        <f t="shared" si="154"/>
        <v>2.15</v>
      </c>
    </row>
    <row r="9869" spans="2:18" x14ac:dyDescent="0.35">
      <c r="B9869" s="19">
        <v>44889</v>
      </c>
      <c r="C9869" s="19">
        <v>44861.553923611114</v>
      </c>
      <c r="D9869" s="19">
        <v>44889.433796296296</v>
      </c>
      <c r="E9869" s="16" t="s">
        <v>97</v>
      </c>
      <c r="F9869" s="37">
        <v>365</v>
      </c>
      <c r="G9869" s="35">
        <v>44869</v>
      </c>
      <c r="H9869" s="35">
        <v>45234</v>
      </c>
      <c r="I9869" s="37">
        <v>9</v>
      </c>
      <c r="J9869" s="37">
        <v>3</v>
      </c>
      <c r="K9869" s="15" t="s">
        <v>2400</v>
      </c>
      <c r="L9869" s="15" t="s">
        <v>105</v>
      </c>
      <c r="M9869" s="15" t="s">
        <v>17890</v>
      </c>
      <c r="N9869" s="15" t="s">
        <v>17889</v>
      </c>
      <c r="O9869" s="37">
        <v>2603016</v>
      </c>
      <c r="P9869" s="126" t="s">
        <v>25103</v>
      </c>
      <c r="R9869" s="137">
        <f t="shared" si="154"/>
        <v>2.15</v>
      </c>
    </row>
    <row r="9870" spans="2:18" x14ac:dyDescent="0.35">
      <c r="B9870" s="19">
        <v>44908</v>
      </c>
      <c r="C9870" s="19">
        <v>44861.553923611114</v>
      </c>
      <c r="D9870" s="19">
        <v>44908.414687500001</v>
      </c>
      <c r="E9870" s="16" t="s">
        <v>97</v>
      </c>
      <c r="F9870" s="37">
        <v>365</v>
      </c>
      <c r="G9870" s="35">
        <v>44869</v>
      </c>
      <c r="H9870" s="35">
        <v>45234</v>
      </c>
      <c r="I9870" s="37">
        <v>9</v>
      </c>
      <c r="J9870" s="37">
        <v>4</v>
      </c>
      <c r="K9870" s="15" t="s">
        <v>2400</v>
      </c>
      <c r="L9870" s="15" t="s">
        <v>105</v>
      </c>
      <c r="M9870" s="15" t="s">
        <v>17856</v>
      </c>
      <c r="N9870" s="15" t="s">
        <v>17855</v>
      </c>
      <c r="O9870" s="37">
        <v>2603016</v>
      </c>
      <c r="P9870" s="126" t="s">
        <v>25103</v>
      </c>
      <c r="R9870" s="137">
        <f t="shared" si="154"/>
        <v>2.15</v>
      </c>
    </row>
    <row r="9871" spans="2:18" x14ac:dyDescent="0.35">
      <c r="B9871" s="19">
        <v>45066</v>
      </c>
      <c r="C9871" s="19">
        <v>44861.553923611114</v>
      </c>
      <c r="D9871" s="19">
        <v>45058.060324074075</v>
      </c>
      <c r="E9871" s="16" t="s">
        <v>97</v>
      </c>
      <c r="F9871" s="37">
        <v>365</v>
      </c>
      <c r="G9871" s="35">
        <v>44869</v>
      </c>
      <c r="H9871" s="35">
        <v>45234</v>
      </c>
      <c r="I9871" s="37">
        <v>9</v>
      </c>
      <c r="J9871" s="37">
        <v>11</v>
      </c>
      <c r="K9871" s="15" t="s">
        <v>2400</v>
      </c>
      <c r="L9871" s="15" t="s">
        <v>105</v>
      </c>
      <c r="M9871" s="15" t="s">
        <v>17683</v>
      </c>
      <c r="N9871" s="15" t="s">
        <v>17682</v>
      </c>
      <c r="O9871" s="38">
        <v>2603015.9500000002</v>
      </c>
      <c r="P9871" s="126" t="s">
        <v>25103</v>
      </c>
      <c r="R9871" s="137">
        <f t="shared" si="154"/>
        <v>2.15</v>
      </c>
    </row>
    <row r="9872" spans="2:18" x14ac:dyDescent="0.35">
      <c r="B9872" s="19">
        <v>45089</v>
      </c>
      <c r="C9872" s="19">
        <v>44861.553923611114</v>
      </c>
      <c r="D9872" s="19">
        <v>45089.386030092595</v>
      </c>
      <c r="E9872" s="16" t="s">
        <v>97</v>
      </c>
      <c r="F9872" s="37">
        <v>365</v>
      </c>
      <c r="G9872" s="35">
        <v>44869</v>
      </c>
      <c r="H9872" s="35">
        <v>45234</v>
      </c>
      <c r="I9872" s="37">
        <v>10</v>
      </c>
      <c r="J9872" s="37">
        <v>12</v>
      </c>
      <c r="K9872" s="15" t="s">
        <v>2400</v>
      </c>
      <c r="L9872" s="15" t="s">
        <v>105</v>
      </c>
      <c r="M9872" s="15" t="s">
        <v>17630</v>
      </c>
      <c r="N9872" s="15" t="s">
        <v>17629</v>
      </c>
      <c r="O9872" s="38">
        <v>2603015.9500000002</v>
      </c>
      <c r="P9872" s="126" t="s">
        <v>25103</v>
      </c>
      <c r="R9872" s="137">
        <f t="shared" si="154"/>
        <v>2.15</v>
      </c>
    </row>
    <row r="9873" spans="2:18" x14ac:dyDescent="0.35">
      <c r="B9873" s="19">
        <v>44861</v>
      </c>
      <c r="C9873" s="19">
        <v>44861.703067129631</v>
      </c>
      <c r="D9873" s="19" t="s">
        <v>97</v>
      </c>
      <c r="E9873" s="16" t="s">
        <v>17560</v>
      </c>
      <c r="F9873" s="37">
        <v>365</v>
      </c>
      <c r="G9873" s="35">
        <v>44867</v>
      </c>
      <c r="H9873" s="35">
        <v>45232</v>
      </c>
      <c r="I9873" s="37">
        <v>20</v>
      </c>
      <c r="J9873" s="37">
        <v>3</v>
      </c>
      <c r="K9873" s="15" t="s">
        <v>2400</v>
      </c>
      <c r="L9873" s="15" t="s">
        <v>105</v>
      </c>
      <c r="M9873" s="15" t="s">
        <v>18033</v>
      </c>
      <c r="N9873" s="15" t="s">
        <v>18032</v>
      </c>
      <c r="O9873" s="38">
        <v>2031890.5</v>
      </c>
      <c r="P9873" s="126" t="s">
        <v>25103</v>
      </c>
      <c r="R9873" s="137">
        <f t="shared" si="154"/>
        <v>2.15</v>
      </c>
    </row>
    <row r="9874" spans="2:18" x14ac:dyDescent="0.35">
      <c r="B9874" s="19">
        <v>44945</v>
      </c>
      <c r="C9874" s="19">
        <v>44861.703067129631</v>
      </c>
      <c r="D9874" s="19">
        <v>44945.538634259261</v>
      </c>
      <c r="E9874" s="16" t="s">
        <v>17560</v>
      </c>
      <c r="F9874" s="37">
        <v>365</v>
      </c>
      <c r="G9874" s="35">
        <v>44867</v>
      </c>
      <c r="H9874" s="35">
        <v>45232</v>
      </c>
      <c r="I9874" s="37">
        <v>20</v>
      </c>
      <c r="J9874" s="37">
        <v>4</v>
      </c>
      <c r="K9874" s="15" t="s">
        <v>2400</v>
      </c>
      <c r="L9874" s="15" t="s">
        <v>105</v>
      </c>
      <c r="M9874" s="15" t="s">
        <v>17806</v>
      </c>
      <c r="N9874" s="15" t="s">
        <v>17805</v>
      </c>
      <c r="O9874" s="38">
        <v>2031890.5</v>
      </c>
      <c r="P9874" s="126" t="s">
        <v>25103</v>
      </c>
      <c r="R9874" s="137">
        <f t="shared" si="154"/>
        <v>2.15</v>
      </c>
    </row>
    <row r="9875" spans="2:18" x14ac:dyDescent="0.35">
      <c r="B9875" s="19">
        <v>44963</v>
      </c>
      <c r="C9875" s="19">
        <v>44861.703067129631</v>
      </c>
      <c r="D9875" s="19">
        <v>44963.540995370371</v>
      </c>
      <c r="E9875" s="16" t="s">
        <v>17560</v>
      </c>
      <c r="F9875" s="37">
        <v>365</v>
      </c>
      <c r="G9875" s="35">
        <v>44867</v>
      </c>
      <c r="H9875" s="35">
        <v>45232</v>
      </c>
      <c r="I9875" s="37">
        <v>20</v>
      </c>
      <c r="J9875" s="37">
        <v>5</v>
      </c>
      <c r="K9875" s="15" t="s">
        <v>2400</v>
      </c>
      <c r="L9875" s="15" t="s">
        <v>105</v>
      </c>
      <c r="M9875" s="15" t="s">
        <v>17786</v>
      </c>
      <c r="N9875" s="15" t="s">
        <v>17785</v>
      </c>
      <c r="O9875" s="38">
        <v>2031890.5</v>
      </c>
      <c r="P9875" s="126" t="s">
        <v>25103</v>
      </c>
      <c r="R9875" s="137">
        <f t="shared" si="154"/>
        <v>2.15</v>
      </c>
    </row>
    <row r="9876" spans="2:18" x14ac:dyDescent="0.35">
      <c r="B9876" s="19">
        <v>45070</v>
      </c>
      <c r="C9876" s="19">
        <v>44861.703067129631</v>
      </c>
      <c r="D9876" s="19">
        <v>45061.537881944445</v>
      </c>
      <c r="E9876" s="16" t="s">
        <v>17560</v>
      </c>
      <c r="F9876" s="37">
        <v>365</v>
      </c>
      <c r="G9876" s="35">
        <v>44867</v>
      </c>
      <c r="H9876" s="35">
        <v>45232</v>
      </c>
      <c r="I9876" s="37">
        <v>20</v>
      </c>
      <c r="J9876" s="37">
        <v>6</v>
      </c>
      <c r="K9876" s="15" t="s">
        <v>2400</v>
      </c>
      <c r="L9876" s="15" t="s">
        <v>105</v>
      </c>
      <c r="M9876" s="15" t="s">
        <v>17681</v>
      </c>
      <c r="N9876" s="15" t="s">
        <v>17680</v>
      </c>
      <c r="O9876" s="38">
        <v>2031890.51</v>
      </c>
      <c r="P9876" s="126" t="s">
        <v>25103</v>
      </c>
      <c r="R9876" s="137">
        <f t="shared" si="154"/>
        <v>2.7499999999999996</v>
      </c>
    </row>
    <row r="9877" spans="2:18" x14ac:dyDescent="0.35">
      <c r="B9877" s="19">
        <v>45111</v>
      </c>
      <c r="C9877" s="19">
        <v>44861.703067129631</v>
      </c>
      <c r="D9877" s="19">
        <v>45111.522743055553</v>
      </c>
      <c r="E9877" s="16" t="s">
        <v>17560</v>
      </c>
      <c r="F9877" s="37">
        <v>365</v>
      </c>
      <c r="G9877" s="35">
        <v>44867</v>
      </c>
      <c r="H9877" s="35">
        <v>45232</v>
      </c>
      <c r="I9877" s="37">
        <v>20</v>
      </c>
      <c r="J9877" s="37">
        <v>7</v>
      </c>
      <c r="K9877" s="15" t="s">
        <v>2400</v>
      </c>
      <c r="L9877" s="15" t="s">
        <v>105</v>
      </c>
      <c r="M9877" s="15" t="s">
        <v>17595</v>
      </c>
      <c r="N9877" s="15" t="s">
        <v>17594</v>
      </c>
      <c r="O9877" s="38">
        <v>2031890.51</v>
      </c>
      <c r="P9877" s="126" t="s">
        <v>25103</v>
      </c>
      <c r="R9877" s="137">
        <f t="shared" si="154"/>
        <v>2.7499999999999996</v>
      </c>
    </row>
    <row r="9878" spans="2:18" x14ac:dyDescent="0.35">
      <c r="B9878" s="19">
        <v>45112</v>
      </c>
      <c r="C9878" s="19">
        <v>44861.703067129631</v>
      </c>
      <c r="D9878" s="19">
        <v>45112.487407407411</v>
      </c>
      <c r="E9878" s="16" t="s">
        <v>17560</v>
      </c>
      <c r="F9878" s="37">
        <v>365</v>
      </c>
      <c r="G9878" s="35">
        <v>44867</v>
      </c>
      <c r="H9878" s="35">
        <v>45232</v>
      </c>
      <c r="I9878" s="37">
        <v>20</v>
      </c>
      <c r="J9878" s="37">
        <v>8</v>
      </c>
      <c r="K9878" s="15" t="s">
        <v>2400</v>
      </c>
      <c r="L9878" s="15" t="s">
        <v>105</v>
      </c>
      <c r="M9878" s="15" t="s">
        <v>17591</v>
      </c>
      <c r="N9878" s="15" t="s">
        <v>17590</v>
      </c>
      <c r="O9878" s="38">
        <v>2031890.51</v>
      </c>
      <c r="P9878" s="126" t="s">
        <v>25103</v>
      </c>
      <c r="R9878" s="137">
        <f t="shared" si="154"/>
        <v>2.7499999999999996</v>
      </c>
    </row>
    <row r="9879" spans="2:18" x14ac:dyDescent="0.35">
      <c r="B9879" s="19">
        <v>45161</v>
      </c>
      <c r="C9879" s="19">
        <v>44861.703067129631</v>
      </c>
      <c r="D9879" s="19">
        <v>45161.414166666669</v>
      </c>
      <c r="E9879" s="16" t="s">
        <v>17560</v>
      </c>
      <c r="F9879" s="37">
        <v>365</v>
      </c>
      <c r="G9879" s="35">
        <v>44867</v>
      </c>
      <c r="H9879" s="35">
        <v>45232</v>
      </c>
      <c r="I9879" s="37">
        <v>20</v>
      </c>
      <c r="J9879" s="37">
        <v>10</v>
      </c>
      <c r="K9879" s="15" t="s">
        <v>2400</v>
      </c>
      <c r="L9879" s="15" t="s">
        <v>105</v>
      </c>
      <c r="M9879" s="15" t="s">
        <v>17563</v>
      </c>
      <c r="N9879" s="15" t="s">
        <v>17562</v>
      </c>
      <c r="O9879" s="38">
        <v>2031890.51</v>
      </c>
      <c r="P9879" s="126" t="s">
        <v>25103</v>
      </c>
      <c r="R9879" s="137">
        <f t="shared" si="154"/>
        <v>2.7499999999999996</v>
      </c>
    </row>
    <row r="9880" spans="2:18" x14ac:dyDescent="0.35">
      <c r="B9880" s="19">
        <v>45162</v>
      </c>
      <c r="C9880" s="19">
        <v>44861.703067129631</v>
      </c>
      <c r="D9880" s="19">
        <v>45162.100405092591</v>
      </c>
      <c r="E9880" s="16" t="s">
        <v>17560</v>
      </c>
      <c r="F9880" s="37">
        <v>365</v>
      </c>
      <c r="G9880" s="35">
        <v>44867</v>
      </c>
      <c r="H9880" s="35">
        <v>45232</v>
      </c>
      <c r="I9880" s="37">
        <v>20</v>
      </c>
      <c r="J9880" s="37">
        <v>11</v>
      </c>
      <c r="K9880" s="15" t="s">
        <v>2400</v>
      </c>
      <c r="L9880" s="15" t="s">
        <v>105</v>
      </c>
      <c r="M9880" s="15" t="s">
        <v>17559</v>
      </c>
      <c r="N9880" s="15" t="s">
        <v>17558</v>
      </c>
      <c r="O9880" s="38">
        <v>2031890.51</v>
      </c>
      <c r="P9880" s="126" t="s">
        <v>25103</v>
      </c>
      <c r="R9880" s="137">
        <f t="shared" si="154"/>
        <v>2.15</v>
      </c>
    </row>
    <row r="9881" spans="2:18" x14ac:dyDescent="0.35">
      <c r="B9881" s="19">
        <v>44867</v>
      </c>
      <c r="C9881" s="19">
        <v>44867.741469907407</v>
      </c>
      <c r="D9881" s="19" t="s">
        <v>97</v>
      </c>
      <c r="E9881" s="16" t="s">
        <v>17418</v>
      </c>
      <c r="F9881" s="37">
        <v>365</v>
      </c>
      <c r="G9881" s="35">
        <v>44837</v>
      </c>
      <c r="H9881" s="35">
        <v>45202</v>
      </c>
      <c r="I9881" s="37">
        <v>10</v>
      </c>
      <c r="J9881" s="37">
        <v>6</v>
      </c>
      <c r="K9881" s="15" t="s">
        <v>2405</v>
      </c>
      <c r="L9881" s="15" t="s">
        <v>100</v>
      </c>
      <c r="M9881" s="15" t="s">
        <v>17417</v>
      </c>
      <c r="N9881" s="15" t="s">
        <v>23841</v>
      </c>
      <c r="O9881" s="37">
        <v>1389363</v>
      </c>
      <c r="P9881" s="126" t="s">
        <v>25103</v>
      </c>
      <c r="R9881" s="137">
        <f t="shared" si="154"/>
        <v>2.9499999999999997</v>
      </c>
    </row>
    <row r="9882" spans="2:18" x14ac:dyDescent="0.35">
      <c r="B9882" s="19">
        <v>44872</v>
      </c>
      <c r="C9882" s="19">
        <v>44872.725706018522</v>
      </c>
      <c r="D9882" s="19" t="s">
        <v>97</v>
      </c>
      <c r="E9882" s="16" t="s">
        <v>6447</v>
      </c>
      <c r="F9882" s="37">
        <v>365</v>
      </c>
      <c r="G9882" s="35">
        <v>44851</v>
      </c>
      <c r="H9882" s="35">
        <v>45216</v>
      </c>
      <c r="I9882" s="37">
        <v>14</v>
      </c>
      <c r="J9882" s="37">
        <v>5</v>
      </c>
      <c r="K9882" s="15" t="s">
        <v>2393</v>
      </c>
      <c r="L9882" s="15" t="s">
        <v>105</v>
      </c>
      <c r="M9882" s="15" t="s">
        <v>17234</v>
      </c>
      <c r="N9882" s="15" t="s">
        <v>23871</v>
      </c>
      <c r="O9882" s="37">
        <v>3000000</v>
      </c>
      <c r="P9882" s="126" t="s">
        <v>25103</v>
      </c>
      <c r="R9882" s="137">
        <f t="shared" si="154"/>
        <v>2.2000000000000002</v>
      </c>
    </row>
    <row r="9883" spans="2:18" x14ac:dyDescent="0.35">
      <c r="B9883" s="19">
        <v>44874</v>
      </c>
      <c r="C9883" s="19">
        <v>44874.620798611111</v>
      </c>
      <c r="D9883" s="19" t="s">
        <v>97</v>
      </c>
      <c r="E9883" s="16" t="s">
        <v>219</v>
      </c>
      <c r="F9883" s="37">
        <v>365</v>
      </c>
      <c r="G9883" s="35">
        <v>44789</v>
      </c>
      <c r="H9883" s="35">
        <v>45154</v>
      </c>
      <c r="I9883" s="37">
        <v>20</v>
      </c>
      <c r="J9883" s="37">
        <v>33</v>
      </c>
      <c r="K9883" s="15" t="s">
        <v>2393</v>
      </c>
      <c r="L9883" s="15" t="s">
        <v>100</v>
      </c>
      <c r="M9883" s="15" t="s">
        <v>16501</v>
      </c>
      <c r="N9883" s="15" t="s">
        <v>23879</v>
      </c>
      <c r="O9883" s="37">
        <v>9000000</v>
      </c>
      <c r="P9883" s="126" t="s">
        <v>25103</v>
      </c>
      <c r="R9883" s="137">
        <f t="shared" si="154"/>
        <v>2.35</v>
      </c>
    </row>
    <row r="9884" spans="2:18" x14ac:dyDescent="0.35">
      <c r="B9884" s="19">
        <v>44875</v>
      </c>
      <c r="C9884" s="19">
        <v>44875.475219907406</v>
      </c>
      <c r="D9884" s="19" t="s">
        <v>97</v>
      </c>
      <c r="E9884" s="16" t="s">
        <v>1237</v>
      </c>
      <c r="F9884" s="37">
        <v>365</v>
      </c>
      <c r="G9884" s="35">
        <v>44879</v>
      </c>
      <c r="H9884" s="35">
        <v>45244</v>
      </c>
      <c r="I9884" s="37">
        <v>6</v>
      </c>
      <c r="J9884" s="37">
        <v>2</v>
      </c>
      <c r="K9884" s="15" t="s">
        <v>2400</v>
      </c>
      <c r="L9884" s="15" t="s">
        <v>122</v>
      </c>
      <c r="M9884" s="15" t="s">
        <v>17133</v>
      </c>
      <c r="N9884" s="15" t="s">
        <v>17132</v>
      </c>
      <c r="O9884" s="38">
        <v>712274.3</v>
      </c>
      <c r="P9884" s="126" t="s">
        <v>25103</v>
      </c>
      <c r="R9884" s="137">
        <f t="shared" si="154"/>
        <v>1.5999999999999999</v>
      </c>
    </row>
    <row r="9885" spans="2:18" x14ac:dyDescent="0.35">
      <c r="B9885" s="19">
        <v>44875</v>
      </c>
      <c r="C9885" s="19">
        <v>44875.508252314816</v>
      </c>
      <c r="D9885" s="19" t="s">
        <v>97</v>
      </c>
      <c r="E9885" s="16" t="s">
        <v>212</v>
      </c>
      <c r="F9885" s="37">
        <v>365</v>
      </c>
      <c r="G9885" s="35">
        <v>44789</v>
      </c>
      <c r="H9885" s="35">
        <v>45154</v>
      </c>
      <c r="I9885" s="37">
        <v>25</v>
      </c>
      <c r="J9885" s="37">
        <v>44</v>
      </c>
      <c r="K9885" s="15" t="s">
        <v>2393</v>
      </c>
      <c r="L9885" s="15" t="s">
        <v>100</v>
      </c>
      <c r="M9885" s="15" t="s">
        <v>17117</v>
      </c>
      <c r="N9885" s="15" t="s">
        <v>23884</v>
      </c>
      <c r="O9885" s="37">
        <v>9500000</v>
      </c>
      <c r="P9885" s="126" t="s">
        <v>25103</v>
      </c>
      <c r="R9885" s="137">
        <f t="shared" si="154"/>
        <v>2.35</v>
      </c>
    </row>
    <row r="9886" spans="2:18" x14ac:dyDescent="0.35">
      <c r="B9886" s="19">
        <v>44876</v>
      </c>
      <c r="C9886" s="19">
        <v>44876.69672453704</v>
      </c>
      <c r="D9886" s="19" t="s">
        <v>97</v>
      </c>
      <c r="E9886" s="16" t="s">
        <v>17036</v>
      </c>
      <c r="F9886" s="37">
        <v>365</v>
      </c>
      <c r="G9886" s="35">
        <v>44876</v>
      </c>
      <c r="H9886" s="35">
        <v>45241</v>
      </c>
      <c r="I9886" s="37">
        <v>4</v>
      </c>
      <c r="J9886" s="37">
        <v>1</v>
      </c>
      <c r="K9886" s="15" t="s">
        <v>2405</v>
      </c>
      <c r="L9886" s="15" t="s">
        <v>105</v>
      </c>
      <c r="M9886" s="15" t="s">
        <v>17035</v>
      </c>
      <c r="N9886" s="15" t="s">
        <v>17034</v>
      </c>
      <c r="O9886" s="37">
        <v>1200000</v>
      </c>
      <c r="P9886" s="126" t="s">
        <v>25103</v>
      </c>
      <c r="R9886" s="137">
        <f t="shared" si="154"/>
        <v>2.5</v>
      </c>
    </row>
    <row r="9887" spans="2:18" x14ac:dyDescent="0.35">
      <c r="B9887" s="19">
        <v>44879</v>
      </c>
      <c r="C9887" s="19">
        <v>44879.538726851853</v>
      </c>
      <c r="D9887" s="19" t="s">
        <v>97</v>
      </c>
      <c r="E9887" s="16" t="s">
        <v>16940</v>
      </c>
      <c r="F9887" s="37">
        <v>365</v>
      </c>
      <c r="G9887" s="35">
        <v>44883</v>
      </c>
      <c r="H9887" s="35">
        <v>45248</v>
      </c>
      <c r="I9887" s="37">
        <v>6</v>
      </c>
      <c r="J9887" s="37">
        <v>1</v>
      </c>
      <c r="K9887" s="15" t="s">
        <v>2393</v>
      </c>
      <c r="L9887" s="15" t="s">
        <v>105</v>
      </c>
      <c r="M9887" s="15" t="s">
        <v>16939</v>
      </c>
      <c r="N9887" s="15" t="s">
        <v>387</v>
      </c>
      <c r="O9887" s="37">
        <v>650000</v>
      </c>
      <c r="P9887" s="126" t="s">
        <v>25103</v>
      </c>
      <c r="R9887" s="137">
        <f t="shared" si="154"/>
        <v>2.1</v>
      </c>
    </row>
    <row r="9888" spans="2:18" x14ac:dyDescent="0.35">
      <c r="B9888" s="19">
        <v>44880</v>
      </c>
      <c r="C9888" s="19">
        <v>44880.63108796296</v>
      </c>
      <c r="D9888" s="19" t="s">
        <v>97</v>
      </c>
      <c r="E9888" s="16" t="s">
        <v>16854</v>
      </c>
      <c r="F9888" s="37">
        <v>365</v>
      </c>
      <c r="G9888" s="35">
        <v>44620</v>
      </c>
      <c r="H9888" s="35">
        <v>44985</v>
      </c>
      <c r="I9888" s="37">
        <v>4</v>
      </c>
      <c r="J9888" s="37">
        <v>2</v>
      </c>
      <c r="K9888" s="15" t="s">
        <v>2405</v>
      </c>
      <c r="L9888" s="15" t="s">
        <v>105</v>
      </c>
      <c r="M9888" s="15" t="s">
        <v>16853</v>
      </c>
      <c r="N9888" s="15" t="s">
        <v>16852</v>
      </c>
      <c r="O9888" s="37">
        <v>90000</v>
      </c>
      <c r="P9888" s="126" t="s">
        <v>25103</v>
      </c>
      <c r="R9888" s="137">
        <f t="shared" si="154"/>
        <v>2</v>
      </c>
    </row>
    <row r="9889" spans="2:18" x14ac:dyDescent="0.35">
      <c r="B9889" s="19">
        <v>44880</v>
      </c>
      <c r="C9889" s="19">
        <v>44880.717800925922</v>
      </c>
      <c r="D9889" s="19" t="s">
        <v>97</v>
      </c>
      <c r="E9889" s="16" t="s">
        <v>16831</v>
      </c>
      <c r="F9889" s="37">
        <v>365</v>
      </c>
      <c r="G9889" s="35">
        <v>44886</v>
      </c>
      <c r="H9889" s="35">
        <v>45251</v>
      </c>
      <c r="I9889" s="37">
        <v>20</v>
      </c>
      <c r="J9889" s="37">
        <v>5</v>
      </c>
      <c r="K9889" s="15" t="s">
        <v>2393</v>
      </c>
      <c r="L9889" s="15" t="s">
        <v>100</v>
      </c>
      <c r="M9889" s="15" t="s">
        <v>16830</v>
      </c>
      <c r="N9889" s="15" t="s">
        <v>23910</v>
      </c>
      <c r="O9889" s="37">
        <v>3139000</v>
      </c>
      <c r="P9889" s="126" t="s">
        <v>25103</v>
      </c>
      <c r="R9889" s="137">
        <f t="shared" si="154"/>
        <v>2.35</v>
      </c>
    </row>
    <row r="9890" spans="2:18" x14ac:dyDescent="0.35">
      <c r="B9890" s="19">
        <v>44880</v>
      </c>
      <c r="C9890" s="19">
        <v>44880.720358796294</v>
      </c>
      <c r="D9890" s="19" t="s">
        <v>97</v>
      </c>
      <c r="E9890" s="16" t="s">
        <v>16826</v>
      </c>
      <c r="F9890" s="37">
        <v>365</v>
      </c>
      <c r="G9890" s="35">
        <v>44880</v>
      </c>
      <c r="H9890" s="35">
        <v>45245</v>
      </c>
      <c r="I9890" s="37">
        <v>10</v>
      </c>
      <c r="J9890" s="37">
        <v>1</v>
      </c>
      <c r="K9890" s="15" t="s">
        <v>2393</v>
      </c>
      <c r="L9890" s="15" t="s">
        <v>105</v>
      </c>
      <c r="M9890" s="15" t="s">
        <v>16825</v>
      </c>
      <c r="N9890" s="15" t="s">
        <v>10312</v>
      </c>
      <c r="O9890" s="37">
        <v>1020000</v>
      </c>
      <c r="P9890" s="126" t="s">
        <v>25103</v>
      </c>
      <c r="R9890" s="137">
        <f t="shared" si="154"/>
        <v>2.5</v>
      </c>
    </row>
    <row r="9891" spans="2:18" x14ac:dyDescent="0.35">
      <c r="B9891" s="19">
        <v>44881</v>
      </c>
      <c r="C9891" s="19">
        <v>44881.417881944442</v>
      </c>
      <c r="D9891" s="19" t="s">
        <v>97</v>
      </c>
      <c r="E9891" s="16" t="s">
        <v>219</v>
      </c>
      <c r="F9891" s="37">
        <v>365</v>
      </c>
      <c r="G9891" s="35">
        <v>44789</v>
      </c>
      <c r="H9891" s="35">
        <v>45154</v>
      </c>
      <c r="I9891" s="37">
        <v>20</v>
      </c>
      <c r="J9891" s="37">
        <v>30</v>
      </c>
      <c r="K9891" s="15" t="s">
        <v>2393</v>
      </c>
      <c r="L9891" s="15" t="s">
        <v>100</v>
      </c>
      <c r="M9891" s="15" t="s">
        <v>16501</v>
      </c>
      <c r="N9891" s="15" t="s">
        <v>23912</v>
      </c>
      <c r="O9891" s="37">
        <v>9000000</v>
      </c>
      <c r="P9891" s="126" t="s">
        <v>25103</v>
      </c>
      <c r="R9891" s="137">
        <f t="shared" si="154"/>
        <v>2.35</v>
      </c>
    </row>
    <row r="9892" spans="2:18" x14ac:dyDescent="0.35">
      <c r="B9892" s="19">
        <v>44881</v>
      </c>
      <c r="C9892" s="19">
        <v>44881.435960648145</v>
      </c>
      <c r="D9892" s="19" t="s">
        <v>97</v>
      </c>
      <c r="E9892" s="16" t="s">
        <v>15047</v>
      </c>
      <c r="F9892" s="37">
        <v>365</v>
      </c>
      <c r="G9892" s="35">
        <v>44881</v>
      </c>
      <c r="H9892" s="35">
        <v>45246</v>
      </c>
      <c r="I9892" s="37">
        <v>3</v>
      </c>
      <c r="J9892" s="37">
        <v>2</v>
      </c>
      <c r="K9892" s="15" t="s">
        <v>2400</v>
      </c>
      <c r="L9892" s="15" t="s">
        <v>122</v>
      </c>
      <c r="M9892" s="15" t="s">
        <v>16808</v>
      </c>
      <c r="N9892" s="15" t="s">
        <v>16807</v>
      </c>
      <c r="O9892" s="38">
        <v>2344536.5</v>
      </c>
      <c r="P9892" s="126" t="s">
        <v>25103</v>
      </c>
      <c r="R9892" s="137">
        <f t="shared" si="154"/>
        <v>2</v>
      </c>
    </row>
    <row r="9893" spans="2:18" x14ac:dyDescent="0.35">
      <c r="B9893" s="19">
        <v>44881</v>
      </c>
      <c r="C9893" s="19">
        <v>44881.435960648145</v>
      </c>
      <c r="D9893" s="19">
        <v>44881.515057870369</v>
      </c>
      <c r="E9893" s="16" t="s">
        <v>15047</v>
      </c>
      <c r="F9893" s="37">
        <v>365</v>
      </c>
      <c r="G9893" s="35">
        <v>44881</v>
      </c>
      <c r="H9893" s="35">
        <v>45246</v>
      </c>
      <c r="I9893" s="37">
        <v>5</v>
      </c>
      <c r="J9893" s="37">
        <v>4</v>
      </c>
      <c r="K9893" s="15" t="s">
        <v>2400</v>
      </c>
      <c r="L9893" s="15" t="s">
        <v>122</v>
      </c>
      <c r="M9893" s="15" t="s">
        <v>16793</v>
      </c>
      <c r="N9893" s="15" t="s">
        <v>16792</v>
      </c>
      <c r="O9893" s="38">
        <v>2344536.5</v>
      </c>
      <c r="P9893" s="126" t="s">
        <v>25103</v>
      </c>
      <c r="R9893" s="137">
        <f t="shared" si="154"/>
        <v>2</v>
      </c>
    </row>
    <row r="9894" spans="2:18" x14ac:dyDescent="0.35">
      <c r="B9894" s="19">
        <v>45002</v>
      </c>
      <c r="C9894" s="19">
        <v>44881.435960648145</v>
      </c>
      <c r="D9894" s="19">
        <v>45002.59646990741</v>
      </c>
      <c r="E9894" s="16" t="s">
        <v>15047</v>
      </c>
      <c r="F9894" s="37">
        <v>365</v>
      </c>
      <c r="G9894" s="35">
        <v>44881</v>
      </c>
      <c r="H9894" s="35">
        <v>45246</v>
      </c>
      <c r="I9894" s="37">
        <v>5</v>
      </c>
      <c r="J9894" s="37">
        <v>7</v>
      </c>
      <c r="K9894" s="15" t="s">
        <v>2400</v>
      </c>
      <c r="L9894" s="15" t="s">
        <v>122</v>
      </c>
      <c r="M9894" s="15" t="s">
        <v>15357</v>
      </c>
      <c r="N9894" s="15" t="s">
        <v>15356</v>
      </c>
      <c r="O9894" s="38">
        <v>2344536.5</v>
      </c>
      <c r="P9894" s="126" t="s">
        <v>25103</v>
      </c>
      <c r="R9894" s="137">
        <f t="shared" si="154"/>
        <v>2.5999999999999996</v>
      </c>
    </row>
    <row r="9895" spans="2:18" x14ac:dyDescent="0.35">
      <c r="B9895" s="19">
        <v>45058</v>
      </c>
      <c r="C9895" s="19">
        <v>44881.435960648145</v>
      </c>
      <c r="D9895" s="19">
        <v>45055.170069444444</v>
      </c>
      <c r="E9895" s="16" t="s">
        <v>15047</v>
      </c>
      <c r="F9895" s="37">
        <v>365</v>
      </c>
      <c r="G9895" s="35">
        <v>44881</v>
      </c>
      <c r="H9895" s="35">
        <v>45246</v>
      </c>
      <c r="I9895" s="37">
        <v>5</v>
      </c>
      <c r="J9895" s="37">
        <v>8</v>
      </c>
      <c r="K9895" s="15" t="s">
        <v>2400</v>
      </c>
      <c r="L9895" s="15" t="s">
        <v>122</v>
      </c>
      <c r="M9895" s="15" t="s">
        <v>15287</v>
      </c>
      <c r="N9895" s="15" t="s">
        <v>15286</v>
      </c>
      <c r="O9895" s="38">
        <v>2344536.6</v>
      </c>
      <c r="P9895" s="126" t="s">
        <v>25103</v>
      </c>
      <c r="R9895" s="137">
        <f t="shared" si="154"/>
        <v>2.5999999999999996</v>
      </c>
    </row>
    <row r="9896" spans="2:18" x14ac:dyDescent="0.35">
      <c r="B9896" s="19">
        <v>45099</v>
      </c>
      <c r="C9896" s="19">
        <v>44881.435960648145</v>
      </c>
      <c r="D9896" s="19">
        <v>45099.466979166667</v>
      </c>
      <c r="E9896" s="16" t="s">
        <v>15047</v>
      </c>
      <c r="F9896" s="37">
        <v>365</v>
      </c>
      <c r="G9896" s="35">
        <v>44881</v>
      </c>
      <c r="H9896" s="35">
        <v>45246</v>
      </c>
      <c r="I9896" s="37">
        <v>5</v>
      </c>
      <c r="J9896" s="37">
        <v>9</v>
      </c>
      <c r="K9896" s="15" t="s">
        <v>2400</v>
      </c>
      <c r="L9896" s="15" t="s">
        <v>122</v>
      </c>
      <c r="M9896" s="15" t="s">
        <v>15213</v>
      </c>
      <c r="N9896" s="15" t="s">
        <v>15212</v>
      </c>
      <c r="O9896" s="38">
        <v>23445366.600000001</v>
      </c>
      <c r="P9896" s="126" t="s">
        <v>25103</v>
      </c>
      <c r="R9896" s="137">
        <f t="shared" si="154"/>
        <v>2.5999999999999996</v>
      </c>
    </row>
    <row r="9897" spans="2:18" x14ac:dyDescent="0.35">
      <c r="B9897" s="19">
        <v>45173</v>
      </c>
      <c r="C9897" s="19">
        <v>44881.435960648145</v>
      </c>
      <c r="D9897" s="19">
        <v>45173.161736111113</v>
      </c>
      <c r="E9897" s="16" t="s">
        <v>15047</v>
      </c>
      <c r="F9897" s="37">
        <v>365</v>
      </c>
      <c r="G9897" s="35">
        <v>44881</v>
      </c>
      <c r="H9897" s="35">
        <v>45246</v>
      </c>
      <c r="I9897" s="37">
        <v>5</v>
      </c>
      <c r="J9897" s="37">
        <v>10</v>
      </c>
      <c r="K9897" s="15" t="s">
        <v>2400</v>
      </c>
      <c r="L9897" s="15" t="s">
        <v>122</v>
      </c>
      <c r="M9897" s="15" t="s">
        <v>15046</v>
      </c>
      <c r="N9897" s="15" t="s">
        <v>15099</v>
      </c>
      <c r="O9897" s="38">
        <v>2344536.6</v>
      </c>
      <c r="P9897" s="126" t="s">
        <v>25103</v>
      </c>
      <c r="R9897" s="137">
        <f t="shared" si="154"/>
        <v>2.5999999999999996</v>
      </c>
    </row>
    <row r="9898" spans="2:18" x14ac:dyDescent="0.35">
      <c r="B9898" s="19">
        <v>45189</v>
      </c>
      <c r="C9898" s="19">
        <v>44881.435960648145</v>
      </c>
      <c r="D9898" s="19">
        <v>45189.143819444442</v>
      </c>
      <c r="E9898" s="16" t="s">
        <v>15047</v>
      </c>
      <c r="F9898" s="37">
        <v>365</v>
      </c>
      <c r="G9898" s="35">
        <v>44881</v>
      </c>
      <c r="H9898" s="35">
        <v>45246</v>
      </c>
      <c r="I9898" s="37">
        <v>5</v>
      </c>
      <c r="J9898" s="37">
        <v>14</v>
      </c>
      <c r="K9898" s="15" t="s">
        <v>2400</v>
      </c>
      <c r="L9898" s="15" t="s">
        <v>122</v>
      </c>
      <c r="M9898" s="15" t="s">
        <v>15046</v>
      </c>
      <c r="N9898" s="15" t="s">
        <v>15045</v>
      </c>
      <c r="O9898" s="38">
        <v>2344536.6</v>
      </c>
      <c r="P9898" s="126" t="s">
        <v>25103</v>
      </c>
      <c r="R9898" s="137">
        <f t="shared" si="154"/>
        <v>2</v>
      </c>
    </row>
    <row r="9899" spans="2:18" x14ac:dyDescent="0.35">
      <c r="B9899" s="19">
        <v>44881</v>
      </c>
      <c r="C9899" s="19">
        <v>44881.517916666664</v>
      </c>
      <c r="D9899" s="19" t="s">
        <v>97</v>
      </c>
      <c r="E9899" s="16" t="s">
        <v>212</v>
      </c>
      <c r="F9899" s="37">
        <v>365</v>
      </c>
      <c r="G9899" s="35">
        <v>44789</v>
      </c>
      <c r="H9899" s="35">
        <v>45154</v>
      </c>
      <c r="I9899" s="37">
        <v>25</v>
      </c>
      <c r="J9899" s="37">
        <v>42</v>
      </c>
      <c r="K9899" s="15" t="s">
        <v>2393</v>
      </c>
      <c r="L9899" s="15" t="s">
        <v>100</v>
      </c>
      <c r="M9899" s="15" t="s">
        <v>16791</v>
      </c>
      <c r="N9899" s="15" t="s">
        <v>23917</v>
      </c>
      <c r="O9899" s="37">
        <v>9500000</v>
      </c>
      <c r="P9899" s="126" t="s">
        <v>25103</v>
      </c>
      <c r="R9899" s="137">
        <f t="shared" si="154"/>
        <v>2.35</v>
      </c>
    </row>
    <row r="9900" spans="2:18" x14ac:dyDescent="0.35">
      <c r="B9900" s="19">
        <v>45180</v>
      </c>
      <c r="C9900" s="19">
        <v>44882.514791666668</v>
      </c>
      <c r="D9900" s="19">
        <v>45180.221377314818</v>
      </c>
      <c r="E9900" s="16" t="s">
        <v>15075</v>
      </c>
      <c r="F9900" s="37">
        <v>365</v>
      </c>
      <c r="G9900" s="35">
        <v>44895</v>
      </c>
      <c r="H9900" s="35">
        <v>45260</v>
      </c>
      <c r="I9900" s="37">
        <v>15</v>
      </c>
      <c r="J9900" s="37">
        <v>4</v>
      </c>
      <c r="K9900" s="15" t="s">
        <v>2405</v>
      </c>
      <c r="L9900" s="15" t="s">
        <v>105</v>
      </c>
      <c r="M9900" s="15" t="s">
        <v>15074</v>
      </c>
      <c r="N9900" s="15" t="s">
        <v>24632</v>
      </c>
      <c r="O9900" s="38">
        <v>541445.11</v>
      </c>
      <c r="P9900" s="126" t="s">
        <v>25103</v>
      </c>
      <c r="R9900" s="137">
        <f t="shared" si="154"/>
        <v>1.8</v>
      </c>
    </row>
    <row r="9901" spans="2:18" x14ac:dyDescent="0.35">
      <c r="B9901" s="19">
        <v>44882</v>
      </c>
      <c r="C9901" s="19">
        <v>44882.967314814814</v>
      </c>
      <c r="D9901" s="19" t="s">
        <v>97</v>
      </c>
      <c r="E9901" s="16" t="s">
        <v>16669</v>
      </c>
      <c r="F9901" s="37">
        <v>365</v>
      </c>
      <c r="G9901" s="35">
        <v>44886</v>
      </c>
      <c r="H9901" s="35">
        <v>45251</v>
      </c>
      <c r="I9901" s="37">
        <v>5</v>
      </c>
      <c r="J9901" s="37">
        <v>1</v>
      </c>
      <c r="K9901" s="15" t="s">
        <v>2405</v>
      </c>
      <c r="L9901" s="15" t="s">
        <v>105</v>
      </c>
      <c r="M9901" s="15" t="s">
        <v>16668</v>
      </c>
      <c r="N9901" s="15" t="s">
        <v>7017</v>
      </c>
      <c r="O9901" s="37">
        <v>330000</v>
      </c>
      <c r="P9901" s="126" t="s">
        <v>25103</v>
      </c>
      <c r="R9901" s="137">
        <f t="shared" si="154"/>
        <v>2.6999999999999997</v>
      </c>
    </row>
    <row r="9902" spans="2:18" x14ac:dyDescent="0.35">
      <c r="B9902" s="19">
        <v>44883</v>
      </c>
      <c r="C9902" s="19">
        <v>44883.739189814813</v>
      </c>
      <c r="D9902" s="19" t="s">
        <v>97</v>
      </c>
      <c r="E9902" s="16" t="s">
        <v>16597</v>
      </c>
      <c r="F9902" s="37">
        <v>365</v>
      </c>
      <c r="G9902" s="35">
        <v>44886</v>
      </c>
      <c r="H9902" s="35">
        <v>45251</v>
      </c>
      <c r="I9902" s="37">
        <v>4</v>
      </c>
      <c r="J9902" s="37">
        <v>1</v>
      </c>
      <c r="K9902" s="15" t="s">
        <v>2405</v>
      </c>
      <c r="L9902" s="15" t="s">
        <v>105</v>
      </c>
      <c r="M9902" s="15" t="s">
        <v>16596</v>
      </c>
      <c r="N9902" s="15" t="s">
        <v>13828</v>
      </c>
      <c r="O9902" s="38">
        <v>3398182.2</v>
      </c>
      <c r="P9902" s="126" t="s">
        <v>25103</v>
      </c>
      <c r="R9902" s="137">
        <f t="shared" si="154"/>
        <v>2.5</v>
      </c>
    </row>
    <row r="9903" spans="2:18" x14ac:dyDescent="0.35">
      <c r="B9903" s="19">
        <v>44883</v>
      </c>
      <c r="C9903" s="19">
        <v>44883.792800925927</v>
      </c>
      <c r="D9903" s="19" t="s">
        <v>97</v>
      </c>
      <c r="E9903" s="16" t="s">
        <v>16592</v>
      </c>
      <c r="F9903" s="37">
        <v>365</v>
      </c>
      <c r="G9903" s="35">
        <v>44550</v>
      </c>
      <c r="H9903" s="35">
        <v>44915</v>
      </c>
      <c r="I9903" s="37">
        <v>4</v>
      </c>
      <c r="J9903" s="37">
        <v>5</v>
      </c>
      <c r="K9903" s="15" t="s">
        <v>2405</v>
      </c>
      <c r="L9903" s="15" t="s">
        <v>105</v>
      </c>
      <c r="M9903" s="15" t="s">
        <v>16591</v>
      </c>
      <c r="N9903" s="15" t="s">
        <v>16590</v>
      </c>
      <c r="O9903" s="37">
        <v>430000</v>
      </c>
      <c r="P9903" s="126" t="s">
        <v>25103</v>
      </c>
      <c r="R9903" s="137">
        <f t="shared" si="154"/>
        <v>2.4</v>
      </c>
    </row>
    <row r="9904" spans="2:18" x14ac:dyDescent="0.35">
      <c r="B9904" s="19">
        <v>44886</v>
      </c>
      <c r="C9904" s="19">
        <v>44886.537662037037</v>
      </c>
      <c r="D9904" s="19" t="s">
        <v>97</v>
      </c>
      <c r="E9904" s="16" t="s">
        <v>16532</v>
      </c>
      <c r="F9904" s="37">
        <v>365</v>
      </c>
      <c r="G9904" s="35">
        <v>44595</v>
      </c>
      <c r="H9904" s="35">
        <v>44960</v>
      </c>
      <c r="I9904" s="37">
        <v>5</v>
      </c>
      <c r="J9904" s="37">
        <v>2</v>
      </c>
      <c r="K9904" s="15" t="s">
        <v>2393</v>
      </c>
      <c r="L9904" s="15" t="s">
        <v>105</v>
      </c>
      <c r="M9904" s="15" t="s">
        <v>16531</v>
      </c>
      <c r="N9904" s="15" t="s">
        <v>23940</v>
      </c>
      <c r="O9904" s="38">
        <v>883257.25</v>
      </c>
      <c r="P9904" s="126" t="s">
        <v>25103</v>
      </c>
      <c r="R9904" s="137">
        <f t="shared" si="154"/>
        <v>1.8</v>
      </c>
    </row>
    <row r="9905" spans="2:18" x14ac:dyDescent="0.35">
      <c r="B9905" s="19">
        <v>44886</v>
      </c>
      <c r="C9905" s="19">
        <v>44886.626006944447</v>
      </c>
      <c r="D9905" s="19" t="s">
        <v>97</v>
      </c>
      <c r="E9905" s="16" t="s">
        <v>16518</v>
      </c>
      <c r="F9905" s="37">
        <v>365</v>
      </c>
      <c r="G9905" s="35">
        <v>44889</v>
      </c>
      <c r="H9905" s="35">
        <v>45254</v>
      </c>
      <c r="I9905" s="37">
        <v>6</v>
      </c>
      <c r="J9905" s="37">
        <v>1</v>
      </c>
      <c r="K9905" s="15" t="s">
        <v>2405</v>
      </c>
      <c r="L9905" s="15" t="s">
        <v>105</v>
      </c>
      <c r="M9905" s="15" t="s">
        <v>16517</v>
      </c>
      <c r="N9905" s="15" t="s">
        <v>15854</v>
      </c>
      <c r="O9905" s="37">
        <v>715034</v>
      </c>
      <c r="P9905" s="126" t="s">
        <v>25103</v>
      </c>
      <c r="R9905" s="137">
        <f t="shared" si="154"/>
        <v>2.1</v>
      </c>
    </row>
    <row r="9906" spans="2:18" x14ac:dyDescent="0.35">
      <c r="B9906" s="19">
        <v>44886</v>
      </c>
      <c r="C9906" s="19">
        <v>44886.639328703706</v>
      </c>
      <c r="D9906" s="19" t="s">
        <v>97</v>
      </c>
      <c r="E9906" s="16" t="s">
        <v>14780</v>
      </c>
      <c r="F9906" s="37">
        <v>365</v>
      </c>
      <c r="G9906" s="35">
        <v>44889</v>
      </c>
      <c r="H9906" s="35">
        <v>45254</v>
      </c>
      <c r="I9906" s="37">
        <v>6</v>
      </c>
      <c r="J9906" s="37">
        <v>1</v>
      </c>
      <c r="K9906" s="15" t="s">
        <v>2405</v>
      </c>
      <c r="L9906" s="15" t="s">
        <v>105</v>
      </c>
      <c r="M9906" s="15" t="s">
        <v>16514</v>
      </c>
      <c r="N9906" s="15" t="s">
        <v>16387</v>
      </c>
      <c r="O9906" s="38">
        <v>2705204.2</v>
      </c>
      <c r="P9906" s="126" t="s">
        <v>25103</v>
      </c>
      <c r="R9906" s="137">
        <f t="shared" si="154"/>
        <v>2.5</v>
      </c>
    </row>
    <row r="9907" spans="2:18" x14ac:dyDescent="0.35">
      <c r="B9907" s="19">
        <v>44886</v>
      </c>
      <c r="C9907" s="19">
        <v>44886.671226851853</v>
      </c>
      <c r="D9907" s="19" t="s">
        <v>97</v>
      </c>
      <c r="E9907" s="16" t="s">
        <v>219</v>
      </c>
      <c r="F9907" s="37">
        <v>365</v>
      </c>
      <c r="G9907" s="35">
        <v>44789</v>
      </c>
      <c r="H9907" s="35">
        <v>45154</v>
      </c>
      <c r="I9907" s="37">
        <v>20</v>
      </c>
      <c r="J9907" s="37">
        <v>31</v>
      </c>
      <c r="K9907" s="15" t="s">
        <v>2393</v>
      </c>
      <c r="L9907" s="15" t="s">
        <v>100</v>
      </c>
      <c r="M9907" s="15" t="s">
        <v>16501</v>
      </c>
      <c r="N9907" s="15" t="s">
        <v>23946</v>
      </c>
      <c r="O9907" s="37">
        <v>9000000</v>
      </c>
      <c r="P9907" s="126" t="s">
        <v>25103</v>
      </c>
      <c r="R9907" s="137">
        <f t="shared" si="154"/>
        <v>2.35</v>
      </c>
    </row>
    <row r="9908" spans="2:18" x14ac:dyDescent="0.35">
      <c r="B9908" s="19">
        <v>44886</v>
      </c>
      <c r="C9908" s="19">
        <v>44886.723425925928</v>
      </c>
      <c r="D9908" s="19" t="s">
        <v>97</v>
      </c>
      <c r="E9908" s="16" t="s">
        <v>5423</v>
      </c>
      <c r="F9908" s="37">
        <v>365</v>
      </c>
      <c r="G9908" s="35">
        <v>44655</v>
      </c>
      <c r="H9908" s="35">
        <v>45020</v>
      </c>
      <c r="I9908" s="37">
        <v>15</v>
      </c>
      <c r="J9908" s="37">
        <v>13</v>
      </c>
      <c r="K9908" s="15" t="s">
        <v>2393</v>
      </c>
      <c r="L9908" s="15" t="s">
        <v>105</v>
      </c>
      <c r="M9908" s="15" t="s">
        <v>16473</v>
      </c>
      <c r="N9908" s="15" t="s">
        <v>23950</v>
      </c>
      <c r="O9908" s="37">
        <v>3418750</v>
      </c>
      <c r="P9908" s="126" t="s">
        <v>25103</v>
      </c>
      <c r="R9908" s="137">
        <f t="shared" si="154"/>
        <v>2.2000000000000002</v>
      </c>
    </row>
    <row r="9909" spans="2:18" x14ac:dyDescent="0.35">
      <c r="B9909" s="19">
        <v>44886</v>
      </c>
      <c r="C9909" s="19">
        <v>44886.748333333337</v>
      </c>
      <c r="D9909" s="19" t="s">
        <v>97</v>
      </c>
      <c r="E9909" s="16" t="s">
        <v>16472</v>
      </c>
      <c r="F9909" s="37">
        <v>365</v>
      </c>
      <c r="G9909" s="35">
        <v>44887</v>
      </c>
      <c r="H9909" s="35">
        <v>45252</v>
      </c>
      <c r="I9909" s="37">
        <v>4</v>
      </c>
      <c r="J9909" s="37">
        <v>1</v>
      </c>
      <c r="K9909" s="15" t="s">
        <v>2405</v>
      </c>
      <c r="L9909" s="15" t="s">
        <v>105</v>
      </c>
      <c r="M9909" s="15" t="s">
        <v>16471</v>
      </c>
      <c r="N9909" s="15" t="s">
        <v>13828</v>
      </c>
      <c r="O9909" s="37">
        <v>7900000</v>
      </c>
      <c r="P9909" s="126" t="s">
        <v>25103</v>
      </c>
      <c r="R9909" s="137">
        <f t="shared" si="154"/>
        <v>2.5</v>
      </c>
    </row>
    <row r="9910" spans="2:18" x14ac:dyDescent="0.35">
      <c r="B9910" s="19">
        <v>44886</v>
      </c>
      <c r="C9910" s="19">
        <v>44886.755115740743</v>
      </c>
      <c r="D9910" s="19" t="s">
        <v>97</v>
      </c>
      <c r="E9910" s="16" t="s">
        <v>16470</v>
      </c>
      <c r="F9910" s="37">
        <v>365</v>
      </c>
      <c r="G9910" s="35">
        <v>44642</v>
      </c>
      <c r="H9910" s="35">
        <v>45007</v>
      </c>
      <c r="I9910" s="37">
        <v>10</v>
      </c>
      <c r="J9910" s="37">
        <v>6</v>
      </c>
      <c r="K9910" s="15" t="s">
        <v>2393</v>
      </c>
      <c r="L9910" s="15" t="s">
        <v>105</v>
      </c>
      <c r="M9910" s="15" t="s">
        <v>16469</v>
      </c>
      <c r="N9910" s="15" t="s">
        <v>23951</v>
      </c>
      <c r="O9910" s="38">
        <v>1490988.9</v>
      </c>
      <c r="P9910" s="126" t="s">
        <v>25103</v>
      </c>
      <c r="R9910" s="137">
        <f t="shared" si="154"/>
        <v>2.8</v>
      </c>
    </row>
    <row r="9911" spans="2:18" x14ac:dyDescent="0.35">
      <c r="B9911" s="19">
        <v>44886</v>
      </c>
      <c r="C9911" s="19">
        <v>44886.773726851854</v>
      </c>
      <c r="D9911" s="19" t="s">
        <v>97</v>
      </c>
      <c r="E9911" s="16" t="s">
        <v>16458</v>
      </c>
      <c r="F9911" s="37">
        <v>365</v>
      </c>
      <c r="G9911" s="35">
        <v>44655</v>
      </c>
      <c r="H9911" s="35">
        <v>45020</v>
      </c>
      <c r="I9911" s="37">
        <v>10</v>
      </c>
      <c r="J9911" s="37">
        <v>6</v>
      </c>
      <c r="K9911" s="15" t="s">
        <v>2393</v>
      </c>
      <c r="L9911" s="15" t="s">
        <v>105</v>
      </c>
      <c r="M9911" s="15" t="s">
        <v>16457</v>
      </c>
      <c r="N9911" s="15" t="s">
        <v>23952</v>
      </c>
      <c r="O9911" s="37">
        <v>1557322</v>
      </c>
      <c r="P9911" s="126" t="s">
        <v>25103</v>
      </c>
      <c r="R9911" s="137">
        <f t="shared" si="154"/>
        <v>2.8</v>
      </c>
    </row>
    <row r="9912" spans="2:18" x14ac:dyDescent="0.35">
      <c r="B9912" s="19">
        <v>44887</v>
      </c>
      <c r="C9912" s="19">
        <v>44887.437986111108</v>
      </c>
      <c r="D9912" s="19" t="s">
        <v>97</v>
      </c>
      <c r="E9912" s="16" t="s">
        <v>14780</v>
      </c>
      <c r="F9912" s="37">
        <v>365</v>
      </c>
      <c r="G9912" s="35">
        <v>44889</v>
      </c>
      <c r="H9912" s="35">
        <v>45254</v>
      </c>
      <c r="I9912" s="37">
        <v>6</v>
      </c>
      <c r="J9912" s="37">
        <v>1</v>
      </c>
      <c r="K9912" s="15" t="s">
        <v>2405</v>
      </c>
      <c r="L9912" s="15" t="s">
        <v>105</v>
      </c>
      <c r="M9912" s="15" t="s">
        <v>16409</v>
      </c>
      <c r="N9912" s="15" t="s">
        <v>16387</v>
      </c>
      <c r="O9912" s="38">
        <v>2705204.2</v>
      </c>
      <c r="P9912" s="126" t="s">
        <v>25103</v>
      </c>
      <c r="R9912" s="137">
        <f t="shared" si="154"/>
        <v>2.5</v>
      </c>
    </row>
    <row r="9913" spans="2:18" x14ac:dyDescent="0.35">
      <c r="B9913" s="19">
        <v>44887</v>
      </c>
      <c r="C9913" s="19">
        <v>44887.441435185188</v>
      </c>
      <c r="D9913" s="19" t="s">
        <v>97</v>
      </c>
      <c r="E9913" s="16" t="s">
        <v>14601</v>
      </c>
      <c r="F9913" s="37">
        <v>365</v>
      </c>
      <c r="G9913" s="35">
        <v>44889</v>
      </c>
      <c r="H9913" s="35">
        <v>45254</v>
      </c>
      <c r="I9913" s="37">
        <v>10</v>
      </c>
      <c r="J9913" s="37">
        <v>1</v>
      </c>
      <c r="K9913" s="15" t="s">
        <v>2393</v>
      </c>
      <c r="L9913" s="15" t="s">
        <v>100</v>
      </c>
      <c r="M9913" s="15" t="s">
        <v>16408</v>
      </c>
      <c r="N9913" s="15" t="s">
        <v>3195</v>
      </c>
      <c r="O9913" s="38">
        <v>442039.38</v>
      </c>
      <c r="P9913" s="126" t="s">
        <v>25103</v>
      </c>
      <c r="R9913" s="137">
        <f t="shared" si="154"/>
        <v>2.85</v>
      </c>
    </row>
    <row r="9914" spans="2:18" x14ac:dyDescent="0.35">
      <c r="B9914" s="19">
        <v>45128</v>
      </c>
      <c r="C9914" s="19">
        <v>44887.441435185188</v>
      </c>
      <c r="D9914" s="19">
        <v>45128.286249999997</v>
      </c>
      <c r="E9914" s="16" t="s">
        <v>14601</v>
      </c>
      <c r="F9914" s="37">
        <v>365</v>
      </c>
      <c r="G9914" s="35">
        <v>44889</v>
      </c>
      <c r="H9914" s="35">
        <v>45254</v>
      </c>
      <c r="I9914" s="37">
        <v>10</v>
      </c>
      <c r="J9914" s="37">
        <v>2</v>
      </c>
      <c r="K9914" s="15" t="s">
        <v>2393</v>
      </c>
      <c r="L9914" s="15" t="s">
        <v>105</v>
      </c>
      <c r="M9914" s="15" t="s">
        <v>15149</v>
      </c>
      <c r="N9914" s="15" t="s">
        <v>15126</v>
      </c>
      <c r="O9914" s="38">
        <v>442039.38</v>
      </c>
      <c r="P9914" s="126" t="s">
        <v>25103</v>
      </c>
      <c r="R9914" s="137">
        <f t="shared" si="154"/>
        <v>2.4</v>
      </c>
    </row>
    <row r="9915" spans="2:18" x14ac:dyDescent="0.35">
      <c r="B9915" s="19">
        <v>45141</v>
      </c>
      <c r="C9915" s="19">
        <v>44887.441435185188</v>
      </c>
      <c r="D9915" s="19">
        <v>45141.536527777775</v>
      </c>
      <c r="E9915" s="16" t="s">
        <v>14601</v>
      </c>
      <c r="F9915" s="37">
        <v>365</v>
      </c>
      <c r="G9915" s="35">
        <v>44889</v>
      </c>
      <c r="H9915" s="35">
        <v>45254</v>
      </c>
      <c r="I9915" s="37">
        <v>10</v>
      </c>
      <c r="J9915" s="37">
        <v>2</v>
      </c>
      <c r="K9915" s="15" t="s">
        <v>2393</v>
      </c>
      <c r="L9915" s="15" t="s">
        <v>105</v>
      </c>
      <c r="M9915" s="15" t="s">
        <v>15019</v>
      </c>
      <c r="N9915" s="15" t="s">
        <v>15126</v>
      </c>
      <c r="O9915" s="38">
        <v>442039.38</v>
      </c>
      <c r="P9915" s="126" t="s">
        <v>25103</v>
      </c>
      <c r="R9915" s="137">
        <f t="shared" si="154"/>
        <v>2.4</v>
      </c>
    </row>
    <row r="9916" spans="2:18" x14ac:dyDescent="0.35">
      <c r="B9916" s="19">
        <v>45202</v>
      </c>
      <c r="C9916" s="19">
        <v>44887.441435185188</v>
      </c>
      <c r="D9916" s="19">
        <v>45202.151678240742</v>
      </c>
      <c r="E9916" s="16" t="s">
        <v>14601</v>
      </c>
      <c r="F9916" s="37">
        <v>365</v>
      </c>
      <c r="G9916" s="35">
        <v>44889</v>
      </c>
      <c r="H9916" s="35">
        <v>45254</v>
      </c>
      <c r="I9916" s="37">
        <v>10</v>
      </c>
      <c r="J9916" s="37">
        <v>3</v>
      </c>
      <c r="K9916" s="15" t="s">
        <v>2393</v>
      </c>
      <c r="L9916" s="15" t="s">
        <v>105</v>
      </c>
      <c r="M9916" s="15" t="s">
        <v>15019</v>
      </c>
      <c r="N9916" s="15" t="s">
        <v>14599</v>
      </c>
      <c r="O9916" s="38">
        <v>442039.38</v>
      </c>
      <c r="P9916" s="126" t="s">
        <v>25103</v>
      </c>
      <c r="R9916" s="137">
        <f t="shared" si="154"/>
        <v>2.4</v>
      </c>
    </row>
    <row r="9917" spans="2:18" x14ac:dyDescent="0.35">
      <c r="B9917" s="19">
        <v>44887</v>
      </c>
      <c r="C9917" s="19">
        <v>44887.545393518521</v>
      </c>
      <c r="D9917" s="19" t="s">
        <v>97</v>
      </c>
      <c r="E9917" s="16" t="s">
        <v>14613</v>
      </c>
      <c r="F9917" s="37">
        <v>365</v>
      </c>
      <c r="G9917" s="35">
        <v>44889</v>
      </c>
      <c r="H9917" s="35">
        <v>45254</v>
      </c>
      <c r="I9917" s="37">
        <v>6</v>
      </c>
      <c r="J9917" s="37">
        <v>1</v>
      </c>
      <c r="K9917" s="15" t="s">
        <v>2405</v>
      </c>
      <c r="L9917" s="15" t="s">
        <v>105</v>
      </c>
      <c r="M9917" s="15" t="s">
        <v>16388</v>
      </c>
      <c r="N9917" s="15" t="s">
        <v>16387</v>
      </c>
      <c r="O9917" s="38">
        <v>1410204.8</v>
      </c>
      <c r="P9917" s="126" t="s">
        <v>25103</v>
      </c>
      <c r="R9917" s="137">
        <f t="shared" si="154"/>
        <v>2.5</v>
      </c>
    </row>
    <row r="9918" spans="2:18" x14ac:dyDescent="0.35">
      <c r="B9918" s="19">
        <v>44887</v>
      </c>
      <c r="C9918" s="19">
        <v>44887.642604166664</v>
      </c>
      <c r="D9918" s="19" t="s">
        <v>97</v>
      </c>
      <c r="E9918" s="16" t="s">
        <v>16361</v>
      </c>
      <c r="F9918" s="37">
        <v>365</v>
      </c>
      <c r="G9918" s="35">
        <v>44540</v>
      </c>
      <c r="H9918" s="35">
        <v>44905</v>
      </c>
      <c r="I9918" s="37">
        <v>8</v>
      </c>
      <c r="J9918" s="37">
        <v>6</v>
      </c>
      <c r="K9918" s="15" t="s">
        <v>2393</v>
      </c>
      <c r="L9918" s="15" t="s">
        <v>100</v>
      </c>
      <c r="M9918" s="15" t="s">
        <v>16360</v>
      </c>
      <c r="N9918" s="15" t="s">
        <v>23962</v>
      </c>
      <c r="O9918" s="38">
        <v>710327.25</v>
      </c>
      <c r="P9918" s="126" t="s">
        <v>25103</v>
      </c>
      <c r="R9918" s="137">
        <f t="shared" si="154"/>
        <v>2.5499999999999998</v>
      </c>
    </row>
    <row r="9919" spans="2:18" x14ac:dyDescent="0.35">
      <c r="B9919" s="19">
        <v>44888</v>
      </c>
      <c r="C9919" s="19">
        <v>44888.345543981479</v>
      </c>
      <c r="D9919" s="19" t="s">
        <v>97</v>
      </c>
      <c r="E9919" s="16" t="s">
        <v>16280</v>
      </c>
      <c r="F9919" s="37">
        <v>365</v>
      </c>
      <c r="G9919" s="35">
        <v>44889</v>
      </c>
      <c r="H9919" s="35">
        <v>45254</v>
      </c>
      <c r="I9919" s="37">
        <v>5</v>
      </c>
      <c r="J9919" s="37">
        <v>2</v>
      </c>
      <c r="K9919" s="15" t="s">
        <v>2393</v>
      </c>
      <c r="L9919" s="15" t="s">
        <v>105</v>
      </c>
      <c r="M9919" s="15" t="s">
        <v>16279</v>
      </c>
      <c r="N9919" s="15" t="s">
        <v>16278</v>
      </c>
      <c r="O9919" s="37">
        <v>1500000</v>
      </c>
      <c r="P9919" s="126" t="s">
        <v>25103</v>
      </c>
      <c r="R9919" s="137">
        <f t="shared" si="154"/>
        <v>2.2000000000000002</v>
      </c>
    </row>
    <row r="9920" spans="2:18" x14ac:dyDescent="0.35">
      <c r="B9920" s="19">
        <v>44888</v>
      </c>
      <c r="C9920" s="19">
        <v>44888.47216435185</v>
      </c>
      <c r="D9920" s="19" t="s">
        <v>97</v>
      </c>
      <c r="E9920" s="16" t="s">
        <v>16267</v>
      </c>
      <c r="F9920" s="37">
        <v>365</v>
      </c>
      <c r="G9920" s="35">
        <v>44888</v>
      </c>
      <c r="H9920" s="35">
        <v>45253</v>
      </c>
      <c r="I9920" s="37">
        <v>4</v>
      </c>
      <c r="J9920" s="37">
        <v>1</v>
      </c>
      <c r="K9920" s="15" t="s">
        <v>2405</v>
      </c>
      <c r="L9920" s="15" t="s">
        <v>105</v>
      </c>
      <c r="M9920" s="15" t="s">
        <v>16266</v>
      </c>
      <c r="N9920" s="15" t="s">
        <v>10762</v>
      </c>
      <c r="O9920" s="37">
        <v>800000</v>
      </c>
      <c r="P9920" s="126" t="s">
        <v>25103</v>
      </c>
      <c r="R9920" s="137">
        <f t="shared" si="154"/>
        <v>2.1</v>
      </c>
    </row>
    <row r="9921" spans="2:18" x14ac:dyDescent="0.35">
      <c r="B9921" s="19">
        <v>44888</v>
      </c>
      <c r="C9921" s="19">
        <v>44888.472824074073</v>
      </c>
      <c r="D9921" s="19" t="s">
        <v>97</v>
      </c>
      <c r="E9921" s="16" t="s">
        <v>16262</v>
      </c>
      <c r="F9921" s="37">
        <v>365</v>
      </c>
      <c r="G9921" s="35">
        <v>44890</v>
      </c>
      <c r="H9921" s="35">
        <v>45255</v>
      </c>
      <c r="I9921" s="37">
        <v>6</v>
      </c>
      <c r="J9921" s="37">
        <v>1</v>
      </c>
      <c r="K9921" s="15" t="s">
        <v>2405</v>
      </c>
      <c r="L9921" s="15" t="s">
        <v>105</v>
      </c>
      <c r="M9921" s="15" t="s">
        <v>16261</v>
      </c>
      <c r="N9921" s="15" t="s">
        <v>15854</v>
      </c>
      <c r="O9921" s="38">
        <v>628731.6</v>
      </c>
      <c r="P9921" s="126" t="s">
        <v>25103</v>
      </c>
      <c r="R9921" s="137">
        <f t="shared" si="154"/>
        <v>2.1</v>
      </c>
    </row>
    <row r="9922" spans="2:18" x14ac:dyDescent="0.35">
      <c r="B9922" s="19">
        <v>44888</v>
      </c>
      <c r="C9922" s="19">
        <v>44888.473599537036</v>
      </c>
      <c r="D9922" s="19" t="s">
        <v>97</v>
      </c>
      <c r="E9922" s="16" t="s">
        <v>14987</v>
      </c>
      <c r="F9922" s="37">
        <v>365</v>
      </c>
      <c r="G9922" s="35">
        <v>44889</v>
      </c>
      <c r="H9922" s="35">
        <v>45254</v>
      </c>
      <c r="I9922" s="37">
        <v>20</v>
      </c>
      <c r="J9922" s="37">
        <v>1</v>
      </c>
      <c r="K9922" s="15" t="s">
        <v>2393</v>
      </c>
      <c r="L9922" s="15" t="s">
        <v>100</v>
      </c>
      <c r="M9922" s="15" t="s">
        <v>16260</v>
      </c>
      <c r="N9922" s="15" t="s">
        <v>1051</v>
      </c>
      <c r="O9922" s="37">
        <v>3243000</v>
      </c>
      <c r="P9922" s="126" t="s">
        <v>25103</v>
      </c>
      <c r="R9922" s="137">
        <f t="shared" si="154"/>
        <v>2.65</v>
      </c>
    </row>
    <row r="9923" spans="2:18" x14ac:dyDescent="0.35">
      <c r="B9923" s="19">
        <v>45212</v>
      </c>
      <c r="C9923" s="19">
        <v>44888.473599537036</v>
      </c>
      <c r="D9923" s="19">
        <v>45212.397650462961</v>
      </c>
      <c r="E9923" s="16" t="s">
        <v>14987</v>
      </c>
      <c r="F9923" s="37">
        <v>365</v>
      </c>
      <c r="G9923" s="35">
        <v>44890</v>
      </c>
      <c r="H9923" s="35">
        <v>45255</v>
      </c>
      <c r="I9923" s="37">
        <v>20</v>
      </c>
      <c r="J9923" s="37">
        <v>5</v>
      </c>
      <c r="K9923" s="15" t="s">
        <v>2393</v>
      </c>
      <c r="L9923" s="15" t="s">
        <v>100</v>
      </c>
      <c r="M9923" s="15" t="s">
        <v>14986</v>
      </c>
      <c r="N9923" s="15" t="s">
        <v>14985</v>
      </c>
      <c r="O9923" s="37">
        <v>1873000</v>
      </c>
      <c r="P9923" s="126" t="s">
        <v>25103</v>
      </c>
      <c r="R9923" s="137">
        <f t="shared" si="154"/>
        <v>2.35</v>
      </c>
    </row>
    <row r="9924" spans="2:18" x14ac:dyDescent="0.35">
      <c r="B9924" s="19">
        <v>44922</v>
      </c>
      <c r="C9924" s="19">
        <v>44888.545416666668</v>
      </c>
      <c r="D9924" s="19">
        <v>44922.558715277781</v>
      </c>
      <c r="E9924" s="16" t="s">
        <v>14690</v>
      </c>
      <c r="F9924" s="37">
        <v>365</v>
      </c>
      <c r="G9924" s="35">
        <v>44887</v>
      </c>
      <c r="H9924" s="35">
        <v>45252</v>
      </c>
      <c r="I9924" s="37">
        <v>8</v>
      </c>
      <c r="J9924" s="37">
        <v>2</v>
      </c>
      <c r="K9924" s="15" t="s">
        <v>2393</v>
      </c>
      <c r="L9924" s="15" t="s">
        <v>105</v>
      </c>
      <c r="M9924" s="15" t="s">
        <v>15458</v>
      </c>
      <c r="N9924" s="15" t="s">
        <v>1278</v>
      </c>
      <c r="O9924" s="37">
        <v>1825000</v>
      </c>
      <c r="P9924" s="126" t="s">
        <v>25103</v>
      </c>
      <c r="R9924" s="137">
        <f t="shared" ref="R9924:R9987" si="155">0.3*IF(F9924&lt;=30, 2, IF(AND(F9924&gt;=31, F9924&lt;=90), 3, IF(AND(F9924&gt;=91, F9924&lt;=180), 4, IF(AND(F9924&gt;=181, F9924&lt;=364), 1, 2)))) + 0.3*IF(J9924=1, 3, IF(AND(J9924&gt;=2, J9924&lt;=5), 2, IF(AND(J9924&gt;=6, J9924&lt;=10), 4, 2))) + 0.2*IF(O9924&lt;=150000, 2, IF(AND(O9924&gt;=150001, O9924&lt;=500000), 4, IF(AND(O9924&gt;=500001, O9924&lt;=1000000), 1, 3)))+ 0.15*IF(NOT(ISERROR(SEARCH("fognat",L9924))), 4, IF(NOT(ISERROR(SEARCH("compres",L9924))), 2, IF(NOT(ISERROR(SEARCH("facciat",L9924))), 3, IF(NOT(ISERROR(SEARCH("estaur",L9924))), 4, 1)))) + 0.05*IF(NOT(ISERROR(SEARCH("anutenz",K9924))), 3, IF(NOT(ISERROR(SEARCH("uova",K9924))), 4, IF(NOT(ISERROR(SEARCH("rivat",K9924))), 2, IF(NOT(ISERROR(SEARCH("ubblic",K9924))), 1, 1))))</f>
        <v>2.2000000000000002</v>
      </c>
    </row>
    <row r="9925" spans="2:18" x14ac:dyDescent="0.35">
      <c r="B9925" s="19">
        <v>44943</v>
      </c>
      <c r="C9925" s="19">
        <v>44888.545416666668</v>
      </c>
      <c r="D9925" s="19">
        <v>44943.473379629628</v>
      </c>
      <c r="E9925" s="16" t="s">
        <v>14690</v>
      </c>
      <c r="F9925" s="37">
        <v>365</v>
      </c>
      <c r="G9925" s="35">
        <v>44876</v>
      </c>
      <c r="H9925" s="35">
        <v>45241</v>
      </c>
      <c r="I9925" s="37">
        <v>8</v>
      </c>
      <c r="J9925" s="37">
        <v>6</v>
      </c>
      <c r="K9925" s="15" t="s">
        <v>2400</v>
      </c>
      <c r="L9925" s="15" t="s">
        <v>105</v>
      </c>
      <c r="M9925" s="15" t="s">
        <v>15458</v>
      </c>
      <c r="N9925" s="15" t="s">
        <v>24173</v>
      </c>
      <c r="O9925" s="37">
        <v>1825000</v>
      </c>
      <c r="P9925" s="126" t="s">
        <v>25103</v>
      </c>
      <c r="R9925" s="137">
        <f t="shared" si="155"/>
        <v>2.7499999999999996</v>
      </c>
    </row>
    <row r="9926" spans="2:18" x14ac:dyDescent="0.35">
      <c r="B9926" s="19">
        <v>44888</v>
      </c>
      <c r="C9926" s="19">
        <v>44888.785590277781</v>
      </c>
      <c r="D9926" s="19" t="s">
        <v>97</v>
      </c>
      <c r="E9926" s="16" t="s">
        <v>16153</v>
      </c>
      <c r="F9926" s="37">
        <v>365</v>
      </c>
      <c r="G9926" s="35">
        <v>44889</v>
      </c>
      <c r="H9926" s="35">
        <v>45254</v>
      </c>
      <c r="I9926" s="37">
        <v>5</v>
      </c>
      <c r="J9926" s="37">
        <v>1</v>
      </c>
      <c r="K9926" s="15" t="s">
        <v>2393</v>
      </c>
      <c r="L9926" s="15" t="s">
        <v>105</v>
      </c>
      <c r="M9926" s="15" t="s">
        <v>16152</v>
      </c>
      <c r="N9926" s="15" t="s">
        <v>14863</v>
      </c>
      <c r="O9926" s="37">
        <v>274000</v>
      </c>
      <c r="P9926" s="126" t="s">
        <v>25103</v>
      </c>
      <c r="R9926" s="137">
        <f t="shared" si="155"/>
        <v>2.6999999999999997</v>
      </c>
    </row>
    <row r="9927" spans="2:18" x14ac:dyDescent="0.35">
      <c r="B9927" s="19">
        <v>45386</v>
      </c>
      <c r="C9927" s="19">
        <v>44888.819710648146</v>
      </c>
      <c r="D9927" s="19">
        <v>45386.240879629629</v>
      </c>
      <c r="E9927" s="16" t="s">
        <v>14610</v>
      </c>
      <c r="F9927" s="37">
        <v>365</v>
      </c>
      <c r="G9927" s="35">
        <v>45261</v>
      </c>
      <c r="H9927" s="35">
        <v>45626</v>
      </c>
      <c r="I9927" s="37">
        <v>12</v>
      </c>
      <c r="J9927" s="37">
        <v>31</v>
      </c>
      <c r="K9927" s="15" t="s">
        <v>2393</v>
      </c>
      <c r="L9927" s="15" t="s">
        <v>105</v>
      </c>
      <c r="M9927" s="15" t="s">
        <v>14609</v>
      </c>
      <c r="N9927" s="15" t="s">
        <v>24940</v>
      </c>
      <c r="O9927" s="37">
        <v>2500000</v>
      </c>
      <c r="P9927" s="126" t="s">
        <v>25103</v>
      </c>
      <c r="R9927" s="137">
        <f t="shared" si="155"/>
        <v>2.2000000000000002</v>
      </c>
    </row>
    <row r="9928" spans="2:18" x14ac:dyDescent="0.35">
      <c r="B9928" s="19">
        <v>44888</v>
      </c>
      <c r="C9928" s="19">
        <v>44888.877847222226</v>
      </c>
      <c r="D9928" s="19" t="s">
        <v>97</v>
      </c>
      <c r="E9928" s="16" t="s">
        <v>16146</v>
      </c>
      <c r="F9928" s="37">
        <v>365</v>
      </c>
      <c r="G9928" s="35">
        <v>44890</v>
      </c>
      <c r="H9928" s="35">
        <v>45255</v>
      </c>
      <c r="I9928" s="37">
        <v>5</v>
      </c>
      <c r="J9928" s="37">
        <v>1</v>
      </c>
      <c r="K9928" s="15" t="s">
        <v>2405</v>
      </c>
      <c r="L9928" s="15" t="s">
        <v>100</v>
      </c>
      <c r="M9928" s="15" t="s">
        <v>16145</v>
      </c>
      <c r="N9928" s="15" t="s">
        <v>7017</v>
      </c>
      <c r="O9928" s="37">
        <v>369000</v>
      </c>
      <c r="P9928" s="126" t="s">
        <v>25103</v>
      </c>
      <c r="R9928" s="137">
        <f t="shared" si="155"/>
        <v>2.85</v>
      </c>
    </row>
    <row r="9929" spans="2:18" x14ac:dyDescent="0.35">
      <c r="B9929" s="19">
        <v>44889</v>
      </c>
      <c r="C9929" s="19">
        <v>44889.496689814812</v>
      </c>
      <c r="D9929" s="19" t="s">
        <v>97</v>
      </c>
      <c r="E9929" s="16" t="s">
        <v>6273</v>
      </c>
      <c r="F9929" s="37">
        <v>365</v>
      </c>
      <c r="G9929" s="35">
        <v>44764</v>
      </c>
      <c r="H9929" s="35">
        <v>45129</v>
      </c>
      <c r="I9929" s="37">
        <v>7</v>
      </c>
      <c r="J9929" s="37">
        <v>4</v>
      </c>
      <c r="K9929" s="15" t="s">
        <v>2393</v>
      </c>
      <c r="L9929" s="15" t="s">
        <v>105</v>
      </c>
      <c r="M9929" s="15" t="s">
        <v>16104</v>
      </c>
      <c r="N9929" s="15" t="s">
        <v>23978</v>
      </c>
      <c r="O9929" s="37">
        <v>1000000</v>
      </c>
      <c r="P9929" s="126" t="s">
        <v>25103</v>
      </c>
      <c r="R9929" s="137">
        <f t="shared" si="155"/>
        <v>1.8</v>
      </c>
    </row>
    <row r="9930" spans="2:18" x14ac:dyDescent="0.35">
      <c r="B9930" s="19">
        <v>44889</v>
      </c>
      <c r="C9930" s="19">
        <v>44889.499097222222</v>
      </c>
      <c r="D9930" s="19" t="s">
        <v>97</v>
      </c>
      <c r="E9930" s="16" t="s">
        <v>6273</v>
      </c>
      <c r="F9930" s="37">
        <v>365</v>
      </c>
      <c r="G9930" s="35">
        <v>44757</v>
      </c>
      <c r="H9930" s="35">
        <v>45122</v>
      </c>
      <c r="I9930" s="37">
        <v>5</v>
      </c>
      <c r="J9930" s="37">
        <v>3</v>
      </c>
      <c r="K9930" s="15" t="s">
        <v>2393</v>
      </c>
      <c r="L9930" s="15" t="s">
        <v>105</v>
      </c>
      <c r="M9930" s="15" t="s">
        <v>16103</v>
      </c>
      <c r="N9930" s="15" t="s">
        <v>16102</v>
      </c>
      <c r="O9930" s="37">
        <v>250000</v>
      </c>
      <c r="P9930" s="126" t="s">
        <v>25103</v>
      </c>
      <c r="R9930" s="137">
        <f t="shared" si="155"/>
        <v>2.4</v>
      </c>
    </row>
    <row r="9931" spans="2:18" x14ac:dyDescent="0.35">
      <c r="B9931" s="19">
        <v>44889</v>
      </c>
      <c r="C9931" s="19">
        <v>44889.524305555555</v>
      </c>
      <c r="D9931" s="19" t="s">
        <v>97</v>
      </c>
      <c r="E9931" s="16" t="s">
        <v>16081</v>
      </c>
      <c r="F9931" s="37">
        <v>365</v>
      </c>
      <c r="G9931" s="35">
        <v>44889</v>
      </c>
      <c r="H9931" s="35">
        <v>45254</v>
      </c>
      <c r="I9931" s="37">
        <v>10</v>
      </c>
      <c r="J9931" s="37">
        <v>1</v>
      </c>
      <c r="K9931" s="15" t="s">
        <v>2393</v>
      </c>
      <c r="L9931" s="15" t="s">
        <v>105</v>
      </c>
      <c r="M9931" s="15" t="s">
        <v>16080</v>
      </c>
      <c r="N9931" s="15" t="s">
        <v>16078</v>
      </c>
      <c r="O9931" s="37">
        <v>1700000</v>
      </c>
      <c r="P9931" s="126" t="s">
        <v>25103</v>
      </c>
      <c r="R9931" s="137">
        <f t="shared" si="155"/>
        <v>2.5</v>
      </c>
    </row>
    <row r="9932" spans="2:18" x14ac:dyDescent="0.35">
      <c r="B9932" s="19">
        <v>44889</v>
      </c>
      <c r="C9932" s="19">
        <v>44889.526469907411</v>
      </c>
      <c r="D9932" s="19" t="s">
        <v>97</v>
      </c>
      <c r="E9932" s="16" t="s">
        <v>14621</v>
      </c>
      <c r="F9932" s="37">
        <v>365</v>
      </c>
      <c r="G9932" s="35">
        <v>44889</v>
      </c>
      <c r="H9932" s="35">
        <v>45254</v>
      </c>
      <c r="I9932" s="37">
        <v>10</v>
      </c>
      <c r="J9932" s="37">
        <v>1</v>
      </c>
      <c r="K9932" s="15" t="s">
        <v>2393</v>
      </c>
      <c r="L9932" s="15" t="s">
        <v>205</v>
      </c>
      <c r="M9932" s="15" t="s">
        <v>16079</v>
      </c>
      <c r="N9932" s="15" t="s">
        <v>16078</v>
      </c>
      <c r="O9932" s="37">
        <v>1200000</v>
      </c>
      <c r="P9932" s="126" t="s">
        <v>25103</v>
      </c>
      <c r="R9932" s="137">
        <f t="shared" si="155"/>
        <v>2.35</v>
      </c>
    </row>
    <row r="9933" spans="2:18" x14ac:dyDescent="0.35">
      <c r="B9933" s="19">
        <v>44974</v>
      </c>
      <c r="C9933" s="19">
        <v>44889.526469907411</v>
      </c>
      <c r="D9933" s="19">
        <v>44974.569918981484</v>
      </c>
      <c r="E9933" s="16" t="s">
        <v>14621</v>
      </c>
      <c r="F9933" s="37">
        <v>365</v>
      </c>
      <c r="G9933" s="35">
        <v>44889</v>
      </c>
      <c r="H9933" s="35">
        <v>45254</v>
      </c>
      <c r="I9933" s="37">
        <v>10</v>
      </c>
      <c r="J9933" s="37">
        <v>2</v>
      </c>
      <c r="K9933" s="15" t="s">
        <v>2393</v>
      </c>
      <c r="L9933" s="15" t="s">
        <v>205</v>
      </c>
      <c r="M9933" s="15" t="s">
        <v>15410</v>
      </c>
      <c r="N9933" s="15" t="s">
        <v>15409</v>
      </c>
      <c r="O9933" s="37">
        <v>1200000</v>
      </c>
      <c r="P9933" s="126" t="s">
        <v>25103</v>
      </c>
      <c r="R9933" s="137">
        <f t="shared" si="155"/>
        <v>2.0499999999999998</v>
      </c>
    </row>
    <row r="9934" spans="2:18" x14ac:dyDescent="0.35">
      <c r="B9934" s="19">
        <v>44889</v>
      </c>
      <c r="C9934" s="19">
        <v>44889.663032407407</v>
      </c>
      <c r="D9934" s="19" t="s">
        <v>97</v>
      </c>
      <c r="E9934" s="16" t="s">
        <v>16044</v>
      </c>
      <c r="F9934" s="37">
        <v>365</v>
      </c>
      <c r="G9934" s="35">
        <v>44910</v>
      </c>
      <c r="H9934" s="35">
        <v>45275</v>
      </c>
      <c r="I9934" s="37">
        <v>5</v>
      </c>
      <c r="J9934" s="37">
        <v>1</v>
      </c>
      <c r="K9934" s="15" t="s">
        <v>2393</v>
      </c>
      <c r="L9934" s="15" t="s">
        <v>105</v>
      </c>
      <c r="M9934" s="15" t="s">
        <v>16043</v>
      </c>
      <c r="N9934" s="15" t="s">
        <v>14863</v>
      </c>
      <c r="O9934" s="37">
        <v>274000</v>
      </c>
      <c r="P9934" s="126" t="s">
        <v>25103</v>
      </c>
      <c r="R9934" s="137">
        <f t="shared" si="155"/>
        <v>2.6999999999999997</v>
      </c>
    </row>
    <row r="9935" spans="2:18" x14ac:dyDescent="0.35">
      <c r="B9935" s="19">
        <v>44889</v>
      </c>
      <c r="C9935" s="19">
        <v>44889.74722222222</v>
      </c>
      <c r="D9935" s="19" t="s">
        <v>97</v>
      </c>
      <c r="E9935" s="16" t="s">
        <v>1276</v>
      </c>
      <c r="F9935" s="37">
        <v>365</v>
      </c>
      <c r="G9935" s="35">
        <v>44889</v>
      </c>
      <c r="H9935" s="35">
        <v>45254</v>
      </c>
      <c r="I9935" s="37">
        <v>4</v>
      </c>
      <c r="J9935" s="37">
        <v>2</v>
      </c>
      <c r="K9935" s="15" t="s">
        <v>2405</v>
      </c>
      <c r="L9935" s="15" t="s">
        <v>105</v>
      </c>
      <c r="M9935" s="15" t="s">
        <v>15972</v>
      </c>
      <c r="N9935" s="15" t="s">
        <v>23985</v>
      </c>
      <c r="O9935" s="37">
        <v>1250000</v>
      </c>
      <c r="P9935" s="126" t="s">
        <v>25103</v>
      </c>
      <c r="R9935" s="137">
        <f t="shared" si="155"/>
        <v>2.2000000000000002</v>
      </c>
    </row>
    <row r="9936" spans="2:18" x14ac:dyDescent="0.35">
      <c r="B9936" s="19">
        <v>44890</v>
      </c>
      <c r="C9936" s="19">
        <v>44890.434027777781</v>
      </c>
      <c r="D9936" s="19" t="s">
        <v>97</v>
      </c>
      <c r="E9936" s="16" t="s">
        <v>14723</v>
      </c>
      <c r="F9936" s="37">
        <v>365</v>
      </c>
      <c r="G9936" s="35">
        <v>44890</v>
      </c>
      <c r="H9936" s="35">
        <v>45255</v>
      </c>
      <c r="I9936" s="37">
        <v>6</v>
      </c>
      <c r="J9936" s="37">
        <v>3</v>
      </c>
      <c r="K9936" s="15" t="s">
        <v>2393</v>
      </c>
      <c r="L9936" s="15" t="s">
        <v>105</v>
      </c>
      <c r="M9936" s="15" t="s">
        <v>15899</v>
      </c>
      <c r="N9936" s="15" t="s">
        <v>15898</v>
      </c>
      <c r="O9936" s="37">
        <v>500000</v>
      </c>
      <c r="P9936" s="126" t="s">
        <v>25103</v>
      </c>
      <c r="R9936" s="137">
        <f t="shared" si="155"/>
        <v>2.4</v>
      </c>
    </row>
    <row r="9937" spans="2:18" x14ac:dyDescent="0.35">
      <c r="B9937" s="19">
        <v>44890</v>
      </c>
      <c r="C9937" s="19">
        <v>44890.80841435185</v>
      </c>
      <c r="D9937" s="19" t="s">
        <v>97</v>
      </c>
      <c r="E9937" s="16" t="s">
        <v>14925</v>
      </c>
      <c r="F9937" s="37">
        <v>365</v>
      </c>
      <c r="G9937" s="35">
        <v>44890</v>
      </c>
      <c r="H9937" s="35">
        <v>45255</v>
      </c>
      <c r="I9937" s="37">
        <v>1</v>
      </c>
      <c r="J9937" s="37">
        <v>1</v>
      </c>
      <c r="K9937" s="15" t="s">
        <v>2405</v>
      </c>
      <c r="L9937" s="15" t="s">
        <v>100</v>
      </c>
      <c r="M9937" s="15" t="s">
        <v>15782</v>
      </c>
      <c r="N9937" s="15" t="s">
        <v>15008</v>
      </c>
      <c r="O9937" s="37">
        <v>500000</v>
      </c>
      <c r="P9937" s="126" t="s">
        <v>25103</v>
      </c>
      <c r="R9937" s="137">
        <f t="shared" si="155"/>
        <v>2.85</v>
      </c>
    </row>
    <row r="9938" spans="2:18" x14ac:dyDescent="0.35">
      <c r="B9938" s="19">
        <v>45250</v>
      </c>
      <c r="C9938" s="19">
        <v>44890.808865740742</v>
      </c>
      <c r="D9938" s="19">
        <v>45250.47284722222</v>
      </c>
      <c r="E9938" s="16" t="s">
        <v>14855</v>
      </c>
      <c r="F9938" s="37">
        <v>365</v>
      </c>
      <c r="G9938" s="35">
        <v>45250</v>
      </c>
      <c r="H9938" s="35">
        <v>45615</v>
      </c>
      <c r="I9938" s="37">
        <v>5</v>
      </c>
      <c r="J9938" s="37">
        <v>3</v>
      </c>
      <c r="K9938" s="15" t="s">
        <v>2393</v>
      </c>
      <c r="L9938" s="15" t="s">
        <v>205</v>
      </c>
      <c r="M9938" s="15" t="s">
        <v>14854</v>
      </c>
      <c r="N9938" s="15" t="s">
        <v>24805</v>
      </c>
      <c r="O9938" s="37">
        <v>1324335</v>
      </c>
      <c r="P9938" s="126" t="s">
        <v>25103</v>
      </c>
      <c r="R9938" s="137">
        <f t="shared" si="155"/>
        <v>2.0499999999999998</v>
      </c>
    </row>
    <row r="9939" spans="2:18" x14ac:dyDescent="0.35">
      <c r="B9939" s="19">
        <v>44890</v>
      </c>
      <c r="C9939" s="19">
        <v>44890.813078703701</v>
      </c>
      <c r="D9939" s="19" t="s">
        <v>97</v>
      </c>
      <c r="E9939" s="16" t="s">
        <v>15775</v>
      </c>
      <c r="F9939" s="37">
        <v>365</v>
      </c>
      <c r="G9939" s="35">
        <v>44890</v>
      </c>
      <c r="H9939" s="35">
        <v>45255</v>
      </c>
      <c r="I9939" s="37">
        <v>1</v>
      </c>
      <c r="J9939" s="37">
        <v>1</v>
      </c>
      <c r="K9939" s="15" t="s">
        <v>2405</v>
      </c>
      <c r="L9939" s="15" t="s">
        <v>100</v>
      </c>
      <c r="M9939" s="15" t="s">
        <v>15774</v>
      </c>
      <c r="N9939" s="15" t="s">
        <v>10005</v>
      </c>
      <c r="O9939" s="37">
        <v>1400000</v>
      </c>
      <c r="P9939" s="126" t="s">
        <v>25103</v>
      </c>
      <c r="R9939" s="137">
        <f t="shared" si="155"/>
        <v>2.65</v>
      </c>
    </row>
    <row r="9940" spans="2:18" x14ac:dyDescent="0.35">
      <c r="B9940" s="19">
        <v>44894</v>
      </c>
      <c r="C9940" s="19">
        <v>44894.522372685184</v>
      </c>
      <c r="D9940" s="19" t="s">
        <v>97</v>
      </c>
      <c r="E9940" s="16" t="s">
        <v>14954</v>
      </c>
      <c r="F9940" s="37">
        <v>365</v>
      </c>
      <c r="G9940" s="35">
        <v>44907</v>
      </c>
      <c r="H9940" s="35">
        <v>45272</v>
      </c>
      <c r="I9940" s="37">
        <v>4</v>
      </c>
      <c r="J9940" s="37">
        <v>1</v>
      </c>
      <c r="K9940" s="15" t="s">
        <v>2400</v>
      </c>
      <c r="L9940" s="15" t="s">
        <v>105</v>
      </c>
      <c r="M9940" s="15" t="s">
        <v>15644</v>
      </c>
      <c r="N9940" s="15" t="s">
        <v>14951</v>
      </c>
      <c r="O9940" s="38">
        <v>875274.4</v>
      </c>
      <c r="P9940" s="126" t="s">
        <v>25103</v>
      </c>
      <c r="R9940" s="137">
        <f t="shared" si="155"/>
        <v>2.0499999999999998</v>
      </c>
    </row>
    <row r="9941" spans="2:18" x14ac:dyDescent="0.35">
      <c r="B9941" s="19">
        <v>45029</v>
      </c>
      <c r="C9941" s="19">
        <v>44894.522372685184</v>
      </c>
      <c r="D9941" s="19">
        <v>45029.01226851852</v>
      </c>
      <c r="E9941" s="16" t="s">
        <v>14954</v>
      </c>
      <c r="F9941" s="37">
        <v>365</v>
      </c>
      <c r="G9941" s="35">
        <v>44907</v>
      </c>
      <c r="H9941" s="35">
        <v>45272</v>
      </c>
      <c r="I9941" s="37">
        <v>6</v>
      </c>
      <c r="J9941" s="37">
        <v>2</v>
      </c>
      <c r="K9941" s="15" t="s">
        <v>2400</v>
      </c>
      <c r="L9941" s="15" t="s">
        <v>105</v>
      </c>
      <c r="M9941" s="15" t="s">
        <v>15318</v>
      </c>
      <c r="N9941" s="15" t="s">
        <v>15317</v>
      </c>
      <c r="O9941" s="38">
        <v>875274.4</v>
      </c>
      <c r="P9941" s="126" t="s">
        <v>25103</v>
      </c>
      <c r="R9941" s="137">
        <f t="shared" si="155"/>
        <v>1.75</v>
      </c>
    </row>
    <row r="9942" spans="2:18" x14ac:dyDescent="0.35">
      <c r="B9942" s="19">
        <v>45104</v>
      </c>
      <c r="C9942" s="19">
        <v>44894.522372685184</v>
      </c>
      <c r="D9942" s="19">
        <v>45104.13553240741</v>
      </c>
      <c r="E9942" s="16" t="s">
        <v>14954</v>
      </c>
      <c r="F9942" s="37">
        <v>365</v>
      </c>
      <c r="G9942" s="35">
        <v>44907</v>
      </c>
      <c r="H9942" s="35">
        <v>45272</v>
      </c>
      <c r="I9942" s="37">
        <v>10</v>
      </c>
      <c r="J9942" s="37">
        <v>5</v>
      </c>
      <c r="K9942" s="15" t="s">
        <v>2400</v>
      </c>
      <c r="L9942" s="15" t="s">
        <v>105</v>
      </c>
      <c r="M9942" s="15" t="s">
        <v>15202</v>
      </c>
      <c r="N9942" s="15" t="s">
        <v>15201</v>
      </c>
      <c r="O9942" s="38">
        <v>875274.4</v>
      </c>
      <c r="P9942" s="126" t="s">
        <v>25103</v>
      </c>
      <c r="R9942" s="137">
        <f t="shared" si="155"/>
        <v>1.75</v>
      </c>
    </row>
    <row r="9943" spans="2:18" x14ac:dyDescent="0.35">
      <c r="B9943" s="19">
        <v>45219</v>
      </c>
      <c r="C9943" s="19">
        <v>44894.522372685184</v>
      </c>
      <c r="D9943" s="19">
        <v>45219.173587962963</v>
      </c>
      <c r="E9943" s="16" t="s">
        <v>14954</v>
      </c>
      <c r="F9943" s="37">
        <v>365</v>
      </c>
      <c r="G9943" s="35">
        <v>44907</v>
      </c>
      <c r="H9943" s="35">
        <v>45272</v>
      </c>
      <c r="I9943" s="37">
        <v>12</v>
      </c>
      <c r="J9943" s="37">
        <v>6</v>
      </c>
      <c r="K9943" s="15" t="s">
        <v>2400</v>
      </c>
      <c r="L9943" s="15" t="s">
        <v>105</v>
      </c>
      <c r="M9943" s="15" t="s">
        <v>14953</v>
      </c>
      <c r="N9943" s="15" t="s">
        <v>14952</v>
      </c>
      <c r="O9943" s="38">
        <v>875274.4</v>
      </c>
      <c r="P9943" s="126" t="s">
        <v>25103</v>
      </c>
      <c r="R9943" s="137">
        <f t="shared" si="155"/>
        <v>2.3499999999999996</v>
      </c>
    </row>
    <row r="9944" spans="2:18" x14ac:dyDescent="0.35">
      <c r="B9944" s="19">
        <v>44900</v>
      </c>
      <c r="C9944" s="19">
        <v>44900.723796296297</v>
      </c>
      <c r="D9944" s="19" t="s">
        <v>97</v>
      </c>
      <c r="E9944" s="16" t="s">
        <v>5941</v>
      </c>
      <c r="F9944" s="37">
        <v>365</v>
      </c>
      <c r="G9944" s="35">
        <v>44901</v>
      </c>
      <c r="H9944" s="35">
        <v>45266</v>
      </c>
      <c r="I9944" s="37">
        <v>5</v>
      </c>
      <c r="J9944" s="37">
        <v>2</v>
      </c>
      <c r="K9944" s="15" t="s">
        <v>2393</v>
      </c>
      <c r="L9944" s="15" t="s">
        <v>298</v>
      </c>
      <c r="M9944" s="15" t="s">
        <v>5942</v>
      </c>
      <c r="N9944" s="15" t="s">
        <v>5718</v>
      </c>
      <c r="O9944" s="38">
        <v>1590526.8</v>
      </c>
      <c r="P9944" s="126" t="s">
        <v>25103</v>
      </c>
      <c r="R9944" s="137">
        <f t="shared" si="155"/>
        <v>2.0499999999999998</v>
      </c>
    </row>
    <row r="9945" spans="2:18" x14ac:dyDescent="0.35">
      <c r="B9945" s="19">
        <v>45126</v>
      </c>
      <c r="C9945" s="19">
        <v>44900.723796296297</v>
      </c>
      <c r="D9945" s="19">
        <v>45126.222013888888</v>
      </c>
      <c r="E9945" s="16" t="s">
        <v>5941</v>
      </c>
      <c r="F9945" s="37">
        <v>365</v>
      </c>
      <c r="G9945" s="35">
        <v>44901</v>
      </c>
      <c r="H9945" s="35">
        <v>45266</v>
      </c>
      <c r="I9945" s="37">
        <v>10</v>
      </c>
      <c r="J9945" s="37">
        <v>2</v>
      </c>
      <c r="K9945" s="15" t="s">
        <v>2393</v>
      </c>
      <c r="L9945" s="15" t="s">
        <v>298</v>
      </c>
      <c r="M9945" s="15" t="s">
        <v>7193</v>
      </c>
      <c r="N9945" s="15" t="s">
        <v>5718</v>
      </c>
      <c r="O9945" s="38">
        <v>1590526.76</v>
      </c>
      <c r="P9945" s="126" t="s">
        <v>25103</v>
      </c>
      <c r="R9945" s="137">
        <f t="shared" si="155"/>
        <v>2.0499999999999998</v>
      </c>
    </row>
    <row r="9946" spans="2:18" x14ac:dyDescent="0.35">
      <c r="B9946" s="19">
        <v>44902</v>
      </c>
      <c r="C9946" s="19">
        <v>44902.533217592594</v>
      </c>
      <c r="D9946" s="19" t="s">
        <v>97</v>
      </c>
      <c r="E9946" s="16" t="s">
        <v>212</v>
      </c>
      <c r="F9946" s="37">
        <v>365</v>
      </c>
      <c r="G9946" s="35">
        <v>44789</v>
      </c>
      <c r="H9946" s="35">
        <v>45154</v>
      </c>
      <c r="I9946" s="37">
        <v>25</v>
      </c>
      <c r="J9946" s="37">
        <v>43</v>
      </c>
      <c r="K9946" s="15" t="s">
        <v>2393</v>
      </c>
      <c r="L9946" s="15" t="s">
        <v>100</v>
      </c>
      <c r="M9946" s="15" t="s">
        <v>6029</v>
      </c>
      <c r="N9946" s="15" t="s">
        <v>24047</v>
      </c>
      <c r="O9946" s="37">
        <v>9500000</v>
      </c>
      <c r="P9946" s="126" t="s">
        <v>25103</v>
      </c>
      <c r="R9946" s="137">
        <f t="shared" si="155"/>
        <v>2.35</v>
      </c>
    </row>
    <row r="9947" spans="2:18" x14ac:dyDescent="0.35">
      <c r="B9947" s="19">
        <v>44905</v>
      </c>
      <c r="C9947" s="19">
        <v>44905.355775462966</v>
      </c>
      <c r="D9947" s="19" t="s">
        <v>97</v>
      </c>
      <c r="E9947" s="16" t="s">
        <v>6115</v>
      </c>
      <c r="F9947" s="37">
        <v>365</v>
      </c>
      <c r="G9947" s="35">
        <v>44907</v>
      </c>
      <c r="H9947" s="35">
        <v>45272</v>
      </c>
      <c r="I9947" s="37">
        <v>5</v>
      </c>
      <c r="J9947" s="37">
        <v>3</v>
      </c>
      <c r="K9947" s="15" t="s">
        <v>2405</v>
      </c>
      <c r="L9947" s="15" t="s">
        <v>105</v>
      </c>
      <c r="M9947" s="15" t="s">
        <v>6116</v>
      </c>
      <c r="N9947" s="15" t="s">
        <v>6117</v>
      </c>
      <c r="O9947" s="37">
        <v>450000</v>
      </c>
      <c r="P9947" s="126" t="s">
        <v>25103</v>
      </c>
      <c r="R9947" s="137">
        <f t="shared" si="155"/>
        <v>2.4</v>
      </c>
    </row>
    <row r="9948" spans="2:18" x14ac:dyDescent="0.35">
      <c r="B9948" s="19">
        <v>45118</v>
      </c>
      <c r="C9948" s="19">
        <v>44905.355775462966</v>
      </c>
      <c r="D9948" s="19">
        <v>45118.267500000002</v>
      </c>
      <c r="E9948" s="16" t="s">
        <v>6115</v>
      </c>
      <c r="F9948" s="37">
        <v>365</v>
      </c>
      <c r="G9948" s="35">
        <v>44907</v>
      </c>
      <c r="H9948" s="35">
        <v>45272</v>
      </c>
      <c r="I9948" s="37">
        <v>5</v>
      </c>
      <c r="J9948" s="37">
        <v>6</v>
      </c>
      <c r="K9948" s="15" t="s">
        <v>2405</v>
      </c>
      <c r="L9948" s="15" t="s">
        <v>105</v>
      </c>
      <c r="M9948" s="15" t="s">
        <v>7175</v>
      </c>
      <c r="N9948" s="15" t="s">
        <v>7176</v>
      </c>
      <c r="O9948" s="37">
        <v>450000</v>
      </c>
      <c r="P9948" s="126" t="s">
        <v>25103</v>
      </c>
      <c r="R9948" s="137">
        <f t="shared" si="155"/>
        <v>2.9999999999999996</v>
      </c>
    </row>
    <row r="9949" spans="2:18" x14ac:dyDescent="0.35">
      <c r="B9949" s="19">
        <v>45180</v>
      </c>
      <c r="C9949" s="19">
        <v>44905.355775462966</v>
      </c>
      <c r="D9949" s="19">
        <v>45180.275243055556</v>
      </c>
      <c r="E9949" s="16" t="s">
        <v>6115</v>
      </c>
      <c r="F9949" s="37">
        <v>365</v>
      </c>
      <c r="G9949" s="35">
        <v>44907</v>
      </c>
      <c r="H9949" s="35">
        <v>45272</v>
      </c>
      <c r="I9949" s="37">
        <v>5</v>
      </c>
      <c r="J9949" s="37">
        <v>7</v>
      </c>
      <c r="K9949" s="15" t="s">
        <v>2405</v>
      </c>
      <c r="L9949" s="15" t="s">
        <v>105</v>
      </c>
      <c r="M9949" s="15" t="s">
        <v>7213</v>
      </c>
      <c r="N9949" s="15" t="s">
        <v>7214</v>
      </c>
      <c r="O9949" s="37">
        <v>450000</v>
      </c>
      <c r="P9949" s="126" t="s">
        <v>25103</v>
      </c>
      <c r="R9949" s="137">
        <f t="shared" si="155"/>
        <v>2.9999999999999996</v>
      </c>
    </row>
    <row r="9950" spans="2:18" x14ac:dyDescent="0.35">
      <c r="B9950" s="19">
        <v>44905</v>
      </c>
      <c r="C9950" s="19">
        <v>44905.43167824074</v>
      </c>
      <c r="D9950" s="19" t="s">
        <v>97</v>
      </c>
      <c r="E9950" s="16" t="s">
        <v>6118</v>
      </c>
      <c r="F9950" s="37">
        <v>365</v>
      </c>
      <c r="G9950" s="35">
        <v>44559</v>
      </c>
      <c r="H9950" s="35">
        <v>44924</v>
      </c>
      <c r="I9950" s="37">
        <v>100</v>
      </c>
      <c r="J9950" s="37">
        <v>3</v>
      </c>
      <c r="K9950" s="15" t="s">
        <v>2393</v>
      </c>
      <c r="L9950" s="15" t="s">
        <v>100</v>
      </c>
      <c r="M9950" s="15" t="s">
        <v>6119</v>
      </c>
      <c r="N9950" s="15" t="s">
        <v>6120</v>
      </c>
      <c r="O9950" s="37">
        <v>1420000</v>
      </c>
      <c r="P9950" s="126" t="s">
        <v>25103</v>
      </c>
      <c r="R9950" s="137">
        <f t="shared" si="155"/>
        <v>2.35</v>
      </c>
    </row>
    <row r="9951" spans="2:18" x14ac:dyDescent="0.35">
      <c r="B9951" s="19">
        <v>44908</v>
      </c>
      <c r="C9951" s="19">
        <v>44908.697800925926</v>
      </c>
      <c r="D9951" s="19" t="s">
        <v>97</v>
      </c>
      <c r="E9951" s="16" t="s">
        <v>6244</v>
      </c>
      <c r="F9951" s="37">
        <v>365</v>
      </c>
      <c r="G9951" s="35">
        <v>44910</v>
      </c>
      <c r="H9951" s="35">
        <v>45275</v>
      </c>
      <c r="I9951" s="37">
        <v>6</v>
      </c>
      <c r="J9951" s="37">
        <v>1</v>
      </c>
      <c r="K9951" s="15" t="s">
        <v>2405</v>
      </c>
      <c r="L9951" s="15" t="s">
        <v>100</v>
      </c>
      <c r="M9951" s="15" t="s">
        <v>6245</v>
      </c>
      <c r="N9951" s="15" t="s">
        <v>6246</v>
      </c>
      <c r="O9951" s="37">
        <v>1289182</v>
      </c>
      <c r="P9951" s="126" t="s">
        <v>25103</v>
      </c>
      <c r="R9951" s="137">
        <f t="shared" si="155"/>
        <v>2.65</v>
      </c>
    </row>
    <row r="9952" spans="2:18" x14ac:dyDescent="0.35">
      <c r="B9952" s="19">
        <v>45082</v>
      </c>
      <c r="C9952" s="19">
        <v>44908.697800925926</v>
      </c>
      <c r="D9952" s="19">
        <v>45082.081400462965</v>
      </c>
      <c r="E9952" s="16" t="s">
        <v>6244</v>
      </c>
      <c r="F9952" s="37">
        <v>365</v>
      </c>
      <c r="G9952" s="35">
        <v>44910</v>
      </c>
      <c r="H9952" s="35">
        <v>45275</v>
      </c>
      <c r="I9952" s="37">
        <v>7</v>
      </c>
      <c r="J9952" s="37">
        <v>2</v>
      </c>
      <c r="K9952" s="15" t="s">
        <v>2405</v>
      </c>
      <c r="L9952" s="15" t="s">
        <v>100</v>
      </c>
      <c r="M9952" s="15" t="s">
        <v>7158</v>
      </c>
      <c r="N9952" s="15" t="s">
        <v>7159</v>
      </c>
      <c r="O9952" s="37">
        <v>1289182</v>
      </c>
      <c r="P9952" s="126" t="s">
        <v>25103</v>
      </c>
      <c r="R9952" s="137">
        <f t="shared" si="155"/>
        <v>2.35</v>
      </c>
    </row>
    <row r="9953" spans="2:18" x14ac:dyDescent="0.35">
      <c r="B9953" s="19">
        <v>45107</v>
      </c>
      <c r="C9953" s="19">
        <v>44908.697800925926</v>
      </c>
      <c r="D9953" s="19">
        <v>45107.488796296297</v>
      </c>
      <c r="E9953" s="16" t="s">
        <v>6244</v>
      </c>
      <c r="F9953" s="37">
        <v>365</v>
      </c>
      <c r="G9953" s="35">
        <v>44910</v>
      </c>
      <c r="H9953" s="35">
        <v>45275</v>
      </c>
      <c r="I9953" s="37">
        <v>9</v>
      </c>
      <c r="J9953" s="37">
        <v>6</v>
      </c>
      <c r="K9953" s="15" t="s">
        <v>2405</v>
      </c>
      <c r="L9953" s="15" t="s">
        <v>100</v>
      </c>
      <c r="M9953" s="15" t="s">
        <v>7169</v>
      </c>
      <c r="N9953" s="15" t="s">
        <v>24490</v>
      </c>
      <c r="O9953" s="37">
        <v>1289182</v>
      </c>
      <c r="P9953" s="126" t="s">
        <v>25103</v>
      </c>
      <c r="R9953" s="137">
        <f t="shared" si="155"/>
        <v>2.9499999999999997</v>
      </c>
    </row>
    <row r="9954" spans="2:18" x14ac:dyDescent="0.35">
      <c r="B9954" s="19">
        <v>45121</v>
      </c>
      <c r="C9954" s="19">
        <v>44908.697800925926</v>
      </c>
      <c r="D9954" s="19">
        <v>45121.133900462963</v>
      </c>
      <c r="E9954" s="16" t="s">
        <v>6244</v>
      </c>
      <c r="F9954" s="37">
        <v>365</v>
      </c>
      <c r="G9954" s="35">
        <v>44910</v>
      </c>
      <c r="H9954" s="35">
        <v>45275</v>
      </c>
      <c r="I9954" s="37">
        <v>10</v>
      </c>
      <c r="J9954" s="37">
        <v>7</v>
      </c>
      <c r="K9954" s="15" t="s">
        <v>2405</v>
      </c>
      <c r="L9954" s="15" t="s">
        <v>100</v>
      </c>
      <c r="M9954" s="15" t="s">
        <v>7169</v>
      </c>
      <c r="N9954" s="15" t="s">
        <v>24530</v>
      </c>
      <c r="O9954" s="37">
        <v>1289182</v>
      </c>
      <c r="P9954" s="126" t="s">
        <v>25104</v>
      </c>
      <c r="R9954" s="137">
        <f t="shared" si="155"/>
        <v>2.9499999999999997</v>
      </c>
    </row>
    <row r="9955" spans="2:18" x14ac:dyDescent="0.35">
      <c r="B9955" s="19">
        <v>45135</v>
      </c>
      <c r="C9955" s="19">
        <v>44908.697800925926</v>
      </c>
      <c r="D9955" s="19">
        <v>45135.369629629633</v>
      </c>
      <c r="E9955" s="16" t="s">
        <v>6244</v>
      </c>
      <c r="F9955" s="37">
        <v>365</v>
      </c>
      <c r="G9955" s="35">
        <v>44910</v>
      </c>
      <c r="H9955" s="35">
        <v>45275</v>
      </c>
      <c r="I9955" s="37">
        <v>10</v>
      </c>
      <c r="J9955" s="37">
        <v>9</v>
      </c>
      <c r="K9955" s="15" t="s">
        <v>2405</v>
      </c>
      <c r="L9955" s="15" t="s">
        <v>100</v>
      </c>
      <c r="M9955" s="15" t="s">
        <v>7199</v>
      </c>
      <c r="N9955" s="15" t="s">
        <v>24570</v>
      </c>
      <c r="O9955" s="37">
        <v>1289182</v>
      </c>
      <c r="P9955" s="126" t="s">
        <v>25103</v>
      </c>
      <c r="R9955" s="137">
        <f t="shared" si="155"/>
        <v>2.9499999999999997</v>
      </c>
    </row>
    <row r="9956" spans="2:18" x14ac:dyDescent="0.35">
      <c r="B9956" s="19">
        <v>45210</v>
      </c>
      <c r="C9956" s="19">
        <v>44908.697800925926</v>
      </c>
      <c r="D9956" s="19">
        <v>45210.533113425925</v>
      </c>
      <c r="E9956" s="16" t="s">
        <v>6244</v>
      </c>
      <c r="F9956" s="37">
        <v>365</v>
      </c>
      <c r="G9956" s="35">
        <v>44910</v>
      </c>
      <c r="H9956" s="35">
        <v>45275</v>
      </c>
      <c r="I9956" s="37">
        <v>12</v>
      </c>
      <c r="J9956" s="37">
        <v>10</v>
      </c>
      <c r="K9956" s="15" t="s">
        <v>2405</v>
      </c>
      <c r="L9956" s="15" t="s">
        <v>100</v>
      </c>
      <c r="M9956" s="15" t="s">
        <v>7169</v>
      </c>
      <c r="N9956" s="15" t="s">
        <v>24711</v>
      </c>
      <c r="O9956" s="37">
        <v>1289182</v>
      </c>
      <c r="P9956" s="126" t="s">
        <v>25103</v>
      </c>
      <c r="R9956" s="137">
        <f t="shared" si="155"/>
        <v>2.9499999999999997</v>
      </c>
    </row>
    <row r="9957" spans="2:18" x14ac:dyDescent="0.35">
      <c r="B9957" s="19">
        <v>45218</v>
      </c>
      <c r="C9957" s="19">
        <v>44908.697800925926</v>
      </c>
      <c r="D9957" s="19">
        <v>45218.481099537035</v>
      </c>
      <c r="E9957" s="16" t="s">
        <v>6244</v>
      </c>
      <c r="F9957" s="37">
        <v>365</v>
      </c>
      <c r="G9957" s="35">
        <v>44910</v>
      </c>
      <c r="H9957" s="35">
        <v>45275</v>
      </c>
      <c r="I9957" s="37">
        <v>12</v>
      </c>
      <c r="J9957" s="37">
        <v>11</v>
      </c>
      <c r="K9957" s="15" t="s">
        <v>2405</v>
      </c>
      <c r="L9957" s="15" t="s">
        <v>100</v>
      </c>
      <c r="M9957" s="15" t="s">
        <v>7169</v>
      </c>
      <c r="N9957" s="15" t="s">
        <v>24731</v>
      </c>
      <c r="O9957" s="37">
        <v>1289182</v>
      </c>
      <c r="P9957" s="126" t="s">
        <v>25103</v>
      </c>
      <c r="R9957" s="137">
        <f t="shared" si="155"/>
        <v>2.35</v>
      </c>
    </row>
    <row r="9958" spans="2:18" x14ac:dyDescent="0.35">
      <c r="B9958" s="19">
        <v>44908</v>
      </c>
      <c r="C9958" s="19">
        <v>44908.705821759257</v>
      </c>
      <c r="D9958" s="19" t="s">
        <v>97</v>
      </c>
      <c r="E9958" s="16" t="s">
        <v>6249</v>
      </c>
      <c r="F9958" s="37">
        <v>365</v>
      </c>
      <c r="G9958" s="35">
        <v>44910</v>
      </c>
      <c r="H9958" s="35">
        <v>45275</v>
      </c>
      <c r="I9958" s="37">
        <v>6</v>
      </c>
      <c r="J9958" s="37">
        <v>1</v>
      </c>
      <c r="K9958" s="15" t="s">
        <v>2405</v>
      </c>
      <c r="L9958" s="15" t="s">
        <v>100</v>
      </c>
      <c r="M9958" s="15" t="s">
        <v>6250</v>
      </c>
      <c r="N9958" s="15" t="s">
        <v>6246</v>
      </c>
      <c r="O9958" s="37">
        <v>1289182</v>
      </c>
      <c r="P9958" s="126" t="s">
        <v>25103</v>
      </c>
      <c r="R9958" s="137">
        <f t="shared" si="155"/>
        <v>2.65</v>
      </c>
    </row>
    <row r="9959" spans="2:18" x14ac:dyDescent="0.35">
      <c r="B9959" s="19">
        <v>45135</v>
      </c>
      <c r="C9959" s="19">
        <v>44908.705821759257</v>
      </c>
      <c r="D9959" s="19">
        <v>45135.048263888886</v>
      </c>
      <c r="E9959" s="16" t="s">
        <v>6249</v>
      </c>
      <c r="F9959" s="37">
        <v>365</v>
      </c>
      <c r="G9959" s="35">
        <v>44910</v>
      </c>
      <c r="H9959" s="35">
        <v>45275</v>
      </c>
      <c r="I9959" s="37">
        <v>8</v>
      </c>
      <c r="J9959" s="37">
        <v>3</v>
      </c>
      <c r="K9959" s="15" t="s">
        <v>2405</v>
      </c>
      <c r="L9959" s="15" t="s">
        <v>100</v>
      </c>
      <c r="M9959" s="15" t="s">
        <v>7200</v>
      </c>
      <c r="N9959" s="15" t="s">
        <v>7201</v>
      </c>
      <c r="O9959" s="37">
        <v>1289182</v>
      </c>
      <c r="P9959" s="126" t="s">
        <v>25103</v>
      </c>
      <c r="R9959" s="137">
        <f t="shared" si="155"/>
        <v>2.35</v>
      </c>
    </row>
    <row r="9960" spans="2:18" x14ac:dyDescent="0.35">
      <c r="B9960" s="19">
        <v>45215</v>
      </c>
      <c r="C9960" s="19">
        <v>44908.705821759257</v>
      </c>
      <c r="D9960" s="19">
        <v>45215.432708333334</v>
      </c>
      <c r="E9960" s="16" t="s">
        <v>6249</v>
      </c>
      <c r="F9960" s="37">
        <v>365</v>
      </c>
      <c r="G9960" s="35">
        <v>44910</v>
      </c>
      <c r="H9960" s="35">
        <v>45275</v>
      </c>
      <c r="I9960" s="37">
        <v>10</v>
      </c>
      <c r="J9960" s="37">
        <v>8</v>
      </c>
      <c r="K9960" s="15" t="s">
        <v>2405</v>
      </c>
      <c r="L9960" s="15" t="s">
        <v>100</v>
      </c>
      <c r="M9960" s="15" t="s">
        <v>7200</v>
      </c>
      <c r="N9960" s="15" t="s">
        <v>24717</v>
      </c>
      <c r="O9960" s="37">
        <v>1289182</v>
      </c>
      <c r="P9960" s="126" t="s">
        <v>25103</v>
      </c>
      <c r="R9960" s="137">
        <f t="shared" si="155"/>
        <v>2.9499999999999997</v>
      </c>
    </row>
    <row r="9961" spans="2:18" x14ac:dyDescent="0.35">
      <c r="B9961" s="19">
        <v>45218</v>
      </c>
      <c r="C9961" s="19">
        <v>44908.705821759257</v>
      </c>
      <c r="D9961" s="19">
        <v>45218.485000000001</v>
      </c>
      <c r="E9961" s="16" t="s">
        <v>6249</v>
      </c>
      <c r="F9961" s="37">
        <v>365</v>
      </c>
      <c r="G9961" s="35">
        <v>44910</v>
      </c>
      <c r="H9961" s="35">
        <v>45275</v>
      </c>
      <c r="I9961" s="37">
        <v>10</v>
      </c>
      <c r="J9961" s="37">
        <v>9</v>
      </c>
      <c r="K9961" s="15" t="s">
        <v>2405</v>
      </c>
      <c r="L9961" s="15" t="s">
        <v>100</v>
      </c>
      <c r="M9961" s="15" t="s">
        <v>7251</v>
      </c>
      <c r="N9961" s="15" t="s">
        <v>24732</v>
      </c>
      <c r="O9961" s="37">
        <v>1289182</v>
      </c>
      <c r="P9961" s="126" t="s">
        <v>25103</v>
      </c>
      <c r="R9961" s="137">
        <f t="shared" si="155"/>
        <v>2.9499999999999997</v>
      </c>
    </row>
    <row r="9962" spans="2:18" x14ac:dyDescent="0.35">
      <c r="B9962" s="19">
        <v>44909</v>
      </c>
      <c r="C9962" s="19">
        <v>44909.392118055555</v>
      </c>
      <c r="D9962" s="19" t="s">
        <v>97</v>
      </c>
      <c r="E9962" s="16" t="s">
        <v>6273</v>
      </c>
      <c r="F9962" s="37">
        <v>365</v>
      </c>
      <c r="G9962" s="35">
        <v>44757</v>
      </c>
      <c r="H9962" s="35">
        <v>45122</v>
      </c>
      <c r="I9962" s="37">
        <v>8</v>
      </c>
      <c r="J9962" s="37">
        <v>7</v>
      </c>
      <c r="K9962" s="15" t="s">
        <v>2393</v>
      </c>
      <c r="L9962" s="15" t="s">
        <v>105</v>
      </c>
      <c r="M9962" s="15" t="s">
        <v>6274</v>
      </c>
      <c r="N9962" s="15" t="s">
        <v>6275</v>
      </c>
      <c r="O9962" s="37">
        <v>250000</v>
      </c>
      <c r="P9962" s="126" t="s">
        <v>25103</v>
      </c>
      <c r="R9962" s="137">
        <f t="shared" si="155"/>
        <v>2.9999999999999996</v>
      </c>
    </row>
    <row r="9963" spans="2:18" x14ac:dyDescent="0.35">
      <c r="B9963" s="19">
        <v>44909</v>
      </c>
      <c r="C9963" s="19">
        <v>44909.394305555557</v>
      </c>
      <c r="D9963" s="19" t="s">
        <v>97</v>
      </c>
      <c r="E9963" s="16" t="s">
        <v>6273</v>
      </c>
      <c r="F9963" s="37">
        <v>365</v>
      </c>
      <c r="G9963" s="35">
        <v>44764</v>
      </c>
      <c r="H9963" s="35">
        <v>45129</v>
      </c>
      <c r="I9963" s="37">
        <v>9</v>
      </c>
      <c r="J9963" s="37">
        <v>8</v>
      </c>
      <c r="K9963" s="15" t="s">
        <v>2393</v>
      </c>
      <c r="L9963" s="15" t="s">
        <v>105</v>
      </c>
      <c r="M9963" s="15" t="s">
        <v>6276</v>
      </c>
      <c r="N9963" s="15" t="s">
        <v>24071</v>
      </c>
      <c r="O9963" s="37">
        <v>1000000</v>
      </c>
      <c r="P9963" s="126" t="s">
        <v>25103</v>
      </c>
      <c r="R9963" s="137">
        <f t="shared" si="155"/>
        <v>2.4</v>
      </c>
    </row>
    <row r="9964" spans="2:18" x14ac:dyDescent="0.35">
      <c r="B9964" s="19">
        <v>44911</v>
      </c>
      <c r="C9964" s="19">
        <v>44911.666122685187</v>
      </c>
      <c r="D9964" s="19" t="s">
        <v>97</v>
      </c>
      <c r="E9964" s="16" t="s">
        <v>6447</v>
      </c>
      <c r="F9964" s="37">
        <v>365</v>
      </c>
      <c r="G9964" s="35">
        <v>44851</v>
      </c>
      <c r="H9964" s="35">
        <v>45216</v>
      </c>
      <c r="I9964" s="37">
        <v>14</v>
      </c>
      <c r="J9964" s="37">
        <v>9</v>
      </c>
      <c r="K9964" s="15" t="s">
        <v>2393</v>
      </c>
      <c r="L9964" s="15" t="s">
        <v>105</v>
      </c>
      <c r="M9964" s="15" t="s">
        <v>6448</v>
      </c>
      <c r="N9964" s="15" t="s">
        <v>24094</v>
      </c>
      <c r="O9964" s="37">
        <v>3000000</v>
      </c>
      <c r="P9964" s="126" t="s">
        <v>25103</v>
      </c>
      <c r="R9964" s="137">
        <f t="shared" si="155"/>
        <v>2.8</v>
      </c>
    </row>
    <row r="9965" spans="2:18" x14ac:dyDescent="0.35">
      <c r="B9965" s="19">
        <v>44915</v>
      </c>
      <c r="C9965" s="19">
        <v>44915.456203703703</v>
      </c>
      <c r="D9965" s="19" t="s">
        <v>97</v>
      </c>
      <c r="E9965" s="16" t="s">
        <v>6559</v>
      </c>
      <c r="F9965" s="37">
        <v>365</v>
      </c>
      <c r="G9965" s="35">
        <v>44915</v>
      </c>
      <c r="H9965" s="35">
        <v>45280</v>
      </c>
      <c r="I9965" s="37">
        <v>4</v>
      </c>
      <c r="J9965" s="37">
        <v>1</v>
      </c>
      <c r="K9965" s="15" t="s">
        <v>2405</v>
      </c>
      <c r="L9965" s="15" t="s">
        <v>105</v>
      </c>
      <c r="M9965" s="15" t="s">
        <v>6560</v>
      </c>
      <c r="N9965" s="15" t="s">
        <v>6561</v>
      </c>
      <c r="O9965" s="37">
        <v>500000</v>
      </c>
      <c r="P9965" s="126" t="s">
        <v>25103</v>
      </c>
      <c r="R9965" s="137">
        <f t="shared" si="155"/>
        <v>2.6999999999999997</v>
      </c>
    </row>
    <row r="9966" spans="2:18" x14ac:dyDescent="0.35">
      <c r="B9966" s="19">
        <v>44917</v>
      </c>
      <c r="C9966" s="19">
        <v>44917.412835648145</v>
      </c>
      <c r="D9966" s="19" t="s">
        <v>97</v>
      </c>
      <c r="E9966" s="16" t="s">
        <v>1698</v>
      </c>
      <c r="F9966" s="37">
        <v>365</v>
      </c>
      <c r="G9966" s="35">
        <v>44922</v>
      </c>
      <c r="H9966" s="35">
        <v>45287</v>
      </c>
      <c r="I9966" s="37">
        <v>10</v>
      </c>
      <c r="J9966" s="37">
        <v>6</v>
      </c>
      <c r="K9966" s="15" t="s">
        <v>2400</v>
      </c>
      <c r="L9966" s="15" t="s">
        <v>129</v>
      </c>
      <c r="M9966" s="15" t="s">
        <v>6669</v>
      </c>
      <c r="N9966" s="15" t="s">
        <v>24120</v>
      </c>
      <c r="O9966" s="37">
        <v>2199316</v>
      </c>
      <c r="P9966" s="126" t="s">
        <v>25103</v>
      </c>
      <c r="R9966" s="137">
        <f t="shared" si="155"/>
        <v>3.05</v>
      </c>
    </row>
    <row r="9967" spans="2:18" x14ac:dyDescent="0.35">
      <c r="B9967" s="19">
        <v>45135</v>
      </c>
      <c r="C9967" s="19">
        <v>44918.426550925928</v>
      </c>
      <c r="D9967" s="19">
        <v>45135.083368055559</v>
      </c>
      <c r="E9967" s="16" t="s">
        <v>97</v>
      </c>
      <c r="F9967" s="37">
        <v>365</v>
      </c>
      <c r="G9967" s="35">
        <v>44916</v>
      </c>
      <c r="H9967" s="35">
        <v>45281</v>
      </c>
      <c r="I9967" s="37">
        <v>6</v>
      </c>
      <c r="J9967" s="37">
        <v>1</v>
      </c>
      <c r="K9967" s="15" t="s">
        <v>2405</v>
      </c>
      <c r="L9967" s="15" t="s">
        <v>105</v>
      </c>
      <c r="M9967" s="15" t="s">
        <v>7203</v>
      </c>
      <c r="N9967" s="15" t="s">
        <v>7204</v>
      </c>
      <c r="O9967" s="37">
        <v>200000</v>
      </c>
      <c r="P9967" s="126" t="s">
        <v>25103</v>
      </c>
      <c r="R9967" s="137">
        <f t="shared" si="155"/>
        <v>2.6999999999999997</v>
      </c>
    </row>
    <row r="9968" spans="2:18" x14ac:dyDescent="0.35">
      <c r="B9968" s="19">
        <v>44922</v>
      </c>
      <c r="C9968" s="19">
        <v>44922.924108796295</v>
      </c>
      <c r="D9968" s="19" t="s">
        <v>97</v>
      </c>
      <c r="E9968" s="16" t="s">
        <v>6822</v>
      </c>
      <c r="F9968" s="37">
        <v>365</v>
      </c>
      <c r="G9968" s="35">
        <v>44928</v>
      </c>
      <c r="H9968" s="35">
        <v>45293</v>
      </c>
      <c r="I9968" s="37">
        <v>8</v>
      </c>
      <c r="J9968" s="37">
        <v>2</v>
      </c>
      <c r="K9968" s="15" t="s">
        <v>2405</v>
      </c>
      <c r="L9968" s="15" t="s">
        <v>105</v>
      </c>
      <c r="M9968" s="15" t="s">
        <v>6823</v>
      </c>
      <c r="N9968" s="15" t="s">
        <v>6824</v>
      </c>
      <c r="O9968" s="37">
        <v>215837</v>
      </c>
      <c r="P9968" s="126" t="s">
        <v>25103</v>
      </c>
      <c r="R9968" s="137">
        <f t="shared" si="155"/>
        <v>2.4</v>
      </c>
    </row>
    <row r="9969" spans="2:18" x14ac:dyDescent="0.35">
      <c r="B9969" s="19">
        <v>44924</v>
      </c>
      <c r="C9969" s="19">
        <v>44924.532349537039</v>
      </c>
      <c r="D9969" s="19" t="s">
        <v>97</v>
      </c>
      <c r="E9969" s="16" t="s">
        <v>6878</v>
      </c>
      <c r="F9969" s="37">
        <v>365</v>
      </c>
      <c r="G9969" s="35">
        <v>44928</v>
      </c>
      <c r="H9969" s="35">
        <v>45293</v>
      </c>
      <c r="I9969" s="37">
        <v>6</v>
      </c>
      <c r="J9969" s="37">
        <v>2</v>
      </c>
      <c r="K9969" s="15" t="s">
        <v>2405</v>
      </c>
      <c r="L9969" s="15" t="s">
        <v>105</v>
      </c>
      <c r="M9969" s="15" t="s">
        <v>6879</v>
      </c>
      <c r="N9969" s="15" t="s">
        <v>6824</v>
      </c>
      <c r="O9969" s="37">
        <v>371958</v>
      </c>
      <c r="P9969" s="126" t="s">
        <v>25103</v>
      </c>
      <c r="R9969" s="137">
        <f t="shared" si="155"/>
        <v>2.4</v>
      </c>
    </row>
    <row r="9970" spans="2:18" x14ac:dyDescent="0.35">
      <c r="B9970" s="19">
        <v>44925</v>
      </c>
      <c r="C9970" s="19">
        <v>44925.492766203701</v>
      </c>
      <c r="D9970" s="19" t="s">
        <v>97</v>
      </c>
      <c r="E9970" s="16" t="s">
        <v>6979</v>
      </c>
      <c r="F9970" s="37">
        <v>365</v>
      </c>
      <c r="G9970" s="35">
        <v>44925</v>
      </c>
      <c r="H9970" s="35">
        <v>45290</v>
      </c>
      <c r="I9970" s="37">
        <v>4</v>
      </c>
      <c r="J9970" s="37">
        <v>1</v>
      </c>
      <c r="K9970" s="15" t="s">
        <v>2405</v>
      </c>
      <c r="L9970" s="15" t="s">
        <v>100</v>
      </c>
      <c r="M9970" s="15" t="s">
        <v>6980</v>
      </c>
      <c r="N9970" s="15" t="s">
        <v>5581</v>
      </c>
      <c r="O9970" s="37">
        <v>315000</v>
      </c>
      <c r="P9970" s="126" t="s">
        <v>25103</v>
      </c>
      <c r="R9970" s="137">
        <f t="shared" si="155"/>
        <v>2.85</v>
      </c>
    </row>
    <row r="9971" spans="2:18" x14ac:dyDescent="0.35">
      <c r="B9971" s="19">
        <v>45184</v>
      </c>
      <c r="C9971" s="19">
        <v>44925.492766203701</v>
      </c>
      <c r="D9971" s="19">
        <v>45184.529293981483</v>
      </c>
      <c r="E9971" s="16" t="s">
        <v>6979</v>
      </c>
      <c r="F9971" s="37">
        <v>365</v>
      </c>
      <c r="G9971" s="35">
        <v>44925</v>
      </c>
      <c r="H9971" s="35">
        <v>45290</v>
      </c>
      <c r="I9971" s="37">
        <v>4</v>
      </c>
      <c r="J9971" s="37">
        <v>3</v>
      </c>
      <c r="K9971" s="15" t="s">
        <v>2393</v>
      </c>
      <c r="L9971" s="15" t="s">
        <v>100</v>
      </c>
      <c r="M9971" s="15" t="s">
        <v>6980</v>
      </c>
      <c r="N9971" s="15" t="s">
        <v>7215</v>
      </c>
      <c r="O9971" s="37">
        <v>315000</v>
      </c>
      <c r="P9971" s="126" t="s">
        <v>25103</v>
      </c>
      <c r="R9971" s="137">
        <f t="shared" si="155"/>
        <v>2.5500000000000003</v>
      </c>
    </row>
    <row r="9972" spans="2:18" x14ac:dyDescent="0.35">
      <c r="B9972" s="19">
        <v>44925</v>
      </c>
      <c r="C9972" s="19">
        <v>44925.714745370373</v>
      </c>
      <c r="D9972" s="19" t="s">
        <v>97</v>
      </c>
      <c r="E9972" s="16" t="s">
        <v>7015</v>
      </c>
      <c r="F9972" s="37">
        <v>365</v>
      </c>
      <c r="G9972" s="35">
        <v>44926</v>
      </c>
      <c r="H9972" s="35">
        <v>45291</v>
      </c>
      <c r="I9972" s="37">
        <v>5</v>
      </c>
      <c r="J9972" s="37">
        <v>1</v>
      </c>
      <c r="K9972" s="15" t="s">
        <v>2405</v>
      </c>
      <c r="L9972" s="15" t="s">
        <v>105</v>
      </c>
      <c r="M9972" s="15" t="s">
        <v>7016</v>
      </c>
      <c r="N9972" s="15" t="s">
        <v>7017</v>
      </c>
      <c r="O9972" s="37">
        <v>125000</v>
      </c>
      <c r="P9972" s="126" t="s">
        <v>25103</v>
      </c>
      <c r="R9972" s="137">
        <f t="shared" si="155"/>
        <v>2.2999999999999998</v>
      </c>
    </row>
    <row r="9973" spans="2:18" x14ac:dyDescent="0.35">
      <c r="B9973" s="19">
        <v>44925</v>
      </c>
      <c r="C9973" s="19">
        <v>44925.716296296298</v>
      </c>
      <c r="D9973" s="19" t="s">
        <v>97</v>
      </c>
      <c r="E9973" s="16" t="s">
        <v>7018</v>
      </c>
      <c r="F9973" s="37">
        <v>365</v>
      </c>
      <c r="G9973" s="35">
        <v>44926</v>
      </c>
      <c r="H9973" s="35">
        <v>45291</v>
      </c>
      <c r="I9973" s="37">
        <v>5</v>
      </c>
      <c r="J9973" s="37">
        <v>1</v>
      </c>
      <c r="K9973" s="15" t="s">
        <v>2405</v>
      </c>
      <c r="L9973" s="15" t="s">
        <v>105</v>
      </c>
      <c r="M9973" s="15" t="s">
        <v>7019</v>
      </c>
      <c r="N9973" s="15" t="s">
        <v>7017</v>
      </c>
      <c r="O9973" s="37">
        <v>290000</v>
      </c>
      <c r="P9973" s="126" t="s">
        <v>25103</v>
      </c>
      <c r="R9973" s="137">
        <f t="shared" si="155"/>
        <v>2.6999999999999997</v>
      </c>
    </row>
    <row r="9974" spans="2:18" x14ac:dyDescent="0.35">
      <c r="B9974" s="19">
        <v>44925</v>
      </c>
      <c r="C9974" s="19">
        <v>44925.730185185188</v>
      </c>
      <c r="D9974" s="19" t="s">
        <v>97</v>
      </c>
      <c r="E9974" s="16" t="s">
        <v>7022</v>
      </c>
      <c r="F9974" s="37">
        <v>365</v>
      </c>
      <c r="G9974" s="35">
        <v>44925</v>
      </c>
      <c r="H9974" s="35">
        <v>45290</v>
      </c>
      <c r="I9974" s="37">
        <v>4</v>
      </c>
      <c r="J9974" s="37">
        <v>1</v>
      </c>
      <c r="K9974" s="15" t="s">
        <v>2405</v>
      </c>
      <c r="L9974" s="15" t="s">
        <v>118</v>
      </c>
      <c r="M9974" s="15" t="s">
        <v>7023</v>
      </c>
      <c r="N9974" s="15" t="s">
        <v>3494</v>
      </c>
      <c r="O9974" s="37">
        <v>900000</v>
      </c>
      <c r="P9974" s="126" t="s">
        <v>25103</v>
      </c>
      <c r="R9974" s="137">
        <f t="shared" si="155"/>
        <v>2.1</v>
      </c>
    </row>
    <row r="9975" spans="2:18" x14ac:dyDescent="0.35">
      <c r="B9975" s="19">
        <v>44925</v>
      </c>
      <c r="C9975" s="19">
        <v>44925.742997685185</v>
      </c>
      <c r="D9975" s="19" t="s">
        <v>97</v>
      </c>
      <c r="E9975" s="16" t="s">
        <v>7027</v>
      </c>
      <c r="F9975" s="37">
        <v>365</v>
      </c>
      <c r="G9975" s="35">
        <v>44925</v>
      </c>
      <c r="H9975" s="35">
        <v>45290</v>
      </c>
      <c r="I9975" s="37">
        <v>4</v>
      </c>
      <c r="J9975" s="37">
        <v>1</v>
      </c>
      <c r="K9975" s="15" t="s">
        <v>2405</v>
      </c>
      <c r="L9975" s="15" t="s">
        <v>105</v>
      </c>
      <c r="M9975" s="15" t="s">
        <v>7028</v>
      </c>
      <c r="N9975" s="15" t="s">
        <v>3494</v>
      </c>
      <c r="O9975" s="37">
        <v>800000</v>
      </c>
      <c r="P9975" s="126" t="s">
        <v>25103</v>
      </c>
      <c r="R9975" s="137">
        <f t="shared" si="155"/>
        <v>2.1</v>
      </c>
    </row>
    <row r="9976" spans="2:18" x14ac:dyDescent="0.35">
      <c r="B9976" s="19">
        <v>44925</v>
      </c>
      <c r="C9976" s="19">
        <v>44925.747719907406</v>
      </c>
      <c r="D9976" s="19" t="s">
        <v>97</v>
      </c>
      <c r="E9976" s="16" t="s">
        <v>7029</v>
      </c>
      <c r="F9976" s="37">
        <v>365</v>
      </c>
      <c r="G9976" s="35">
        <v>44925</v>
      </c>
      <c r="H9976" s="35">
        <v>45290</v>
      </c>
      <c r="I9976" s="37">
        <v>4</v>
      </c>
      <c r="J9976" s="37">
        <v>1</v>
      </c>
      <c r="K9976" s="15" t="s">
        <v>2405</v>
      </c>
      <c r="L9976" s="15" t="s">
        <v>105</v>
      </c>
      <c r="M9976" s="15" t="s">
        <v>7030</v>
      </c>
      <c r="N9976" s="15" t="s">
        <v>3494</v>
      </c>
      <c r="O9976" s="37">
        <v>400000</v>
      </c>
      <c r="P9976" s="126" t="s">
        <v>25103</v>
      </c>
      <c r="R9976" s="137">
        <f t="shared" si="155"/>
        <v>2.6999999999999997</v>
      </c>
    </row>
    <row r="9977" spans="2:18" x14ac:dyDescent="0.35">
      <c r="B9977" s="19">
        <v>44925</v>
      </c>
      <c r="C9977" s="19">
        <v>44925.751817129632</v>
      </c>
      <c r="D9977" s="19" t="s">
        <v>97</v>
      </c>
      <c r="E9977" s="16" t="s">
        <v>7034</v>
      </c>
      <c r="F9977" s="37">
        <v>365</v>
      </c>
      <c r="G9977" s="35">
        <v>44925</v>
      </c>
      <c r="H9977" s="35">
        <v>45290</v>
      </c>
      <c r="I9977" s="37">
        <v>4</v>
      </c>
      <c r="J9977" s="37">
        <v>1</v>
      </c>
      <c r="K9977" s="15" t="s">
        <v>2405</v>
      </c>
      <c r="L9977" s="15" t="s">
        <v>105</v>
      </c>
      <c r="M9977" s="15" t="s">
        <v>7035</v>
      </c>
      <c r="N9977" s="15" t="s">
        <v>3494</v>
      </c>
      <c r="O9977" s="37">
        <v>500000</v>
      </c>
      <c r="P9977" s="126" t="s">
        <v>25103</v>
      </c>
      <c r="R9977" s="137">
        <f t="shared" si="155"/>
        <v>2.6999999999999997</v>
      </c>
    </row>
    <row r="9978" spans="2:18" x14ac:dyDescent="0.35">
      <c r="B9978" s="19">
        <v>44925</v>
      </c>
      <c r="C9978" s="19">
        <v>44925.77721064815</v>
      </c>
      <c r="D9978" s="19" t="s">
        <v>97</v>
      </c>
      <c r="E9978" s="16" t="s">
        <v>7036</v>
      </c>
      <c r="F9978" s="37">
        <v>365</v>
      </c>
      <c r="G9978" s="35">
        <v>44925</v>
      </c>
      <c r="H9978" s="35">
        <v>45290</v>
      </c>
      <c r="I9978" s="37">
        <v>4</v>
      </c>
      <c r="J9978" s="37">
        <v>1</v>
      </c>
      <c r="K9978" s="15" t="s">
        <v>2405</v>
      </c>
      <c r="L9978" s="15" t="s">
        <v>105</v>
      </c>
      <c r="M9978" s="15" t="s">
        <v>7037</v>
      </c>
      <c r="N9978" s="15" t="s">
        <v>3494</v>
      </c>
      <c r="O9978" s="37">
        <v>1200000</v>
      </c>
      <c r="P9978" s="126" t="s">
        <v>25103</v>
      </c>
      <c r="R9978" s="137">
        <f t="shared" si="155"/>
        <v>2.5</v>
      </c>
    </row>
    <row r="9979" spans="2:18" x14ac:dyDescent="0.35">
      <c r="B9979" s="19">
        <v>44925</v>
      </c>
      <c r="C9979" s="19">
        <v>44925.781331018516</v>
      </c>
      <c r="D9979" s="19" t="s">
        <v>97</v>
      </c>
      <c r="E9979" s="16" t="s">
        <v>7036</v>
      </c>
      <c r="F9979" s="37">
        <v>365</v>
      </c>
      <c r="G9979" s="35">
        <v>44925</v>
      </c>
      <c r="H9979" s="35">
        <v>45290</v>
      </c>
      <c r="I9979" s="37">
        <v>4</v>
      </c>
      <c r="J9979" s="37">
        <v>1</v>
      </c>
      <c r="K9979" s="15" t="s">
        <v>2405</v>
      </c>
      <c r="L9979" s="15" t="s">
        <v>105</v>
      </c>
      <c r="M9979" s="15" t="s">
        <v>7038</v>
      </c>
      <c r="N9979" s="15" t="s">
        <v>3494</v>
      </c>
      <c r="O9979" s="37">
        <v>1200000</v>
      </c>
      <c r="P9979" s="126" t="s">
        <v>25103</v>
      </c>
      <c r="R9979" s="137">
        <f t="shared" si="155"/>
        <v>2.5</v>
      </c>
    </row>
    <row r="9980" spans="2:18" x14ac:dyDescent="0.35">
      <c r="B9980" s="19">
        <v>44845</v>
      </c>
      <c r="C9980" s="19">
        <v>44845.44767361111</v>
      </c>
      <c r="D9980" s="19" t="s">
        <v>97</v>
      </c>
      <c r="E9980" s="16" t="s">
        <v>1655</v>
      </c>
      <c r="F9980" s="37">
        <v>366</v>
      </c>
      <c r="G9980" s="35">
        <v>44846</v>
      </c>
      <c r="H9980" s="35">
        <v>45212</v>
      </c>
      <c r="I9980" s="37">
        <v>3326</v>
      </c>
      <c r="J9980" s="37">
        <v>3</v>
      </c>
      <c r="K9980" s="15" t="s">
        <v>99</v>
      </c>
      <c r="L9980" s="15" t="s">
        <v>100</v>
      </c>
      <c r="M9980" s="15" t="s">
        <v>18784</v>
      </c>
      <c r="N9980" s="15" t="s">
        <v>18783</v>
      </c>
      <c r="O9980" s="38">
        <v>2524387.5</v>
      </c>
      <c r="P9980" s="126" t="s">
        <v>25103</v>
      </c>
      <c r="R9980" s="137">
        <f t="shared" si="155"/>
        <v>2.4</v>
      </c>
    </row>
    <row r="9981" spans="2:18" x14ac:dyDescent="0.35">
      <c r="B9981" s="19">
        <v>44876</v>
      </c>
      <c r="C9981" s="19">
        <v>44876.702824074076</v>
      </c>
      <c r="D9981" s="19" t="s">
        <v>97</v>
      </c>
      <c r="E9981" s="16" t="s">
        <v>1655</v>
      </c>
      <c r="F9981" s="37">
        <v>366</v>
      </c>
      <c r="G9981" s="35">
        <v>44846</v>
      </c>
      <c r="H9981" s="35">
        <v>45212</v>
      </c>
      <c r="I9981" s="37">
        <v>12</v>
      </c>
      <c r="J9981" s="37">
        <v>4</v>
      </c>
      <c r="K9981" s="15" t="s">
        <v>2393</v>
      </c>
      <c r="L9981" s="15" t="s">
        <v>100</v>
      </c>
      <c r="M9981" s="15" t="s">
        <v>17033</v>
      </c>
      <c r="N9981" s="15" t="s">
        <v>17032</v>
      </c>
      <c r="O9981" s="38">
        <v>2524387.5</v>
      </c>
      <c r="P9981" s="126" t="s">
        <v>25103</v>
      </c>
      <c r="R9981" s="137">
        <f t="shared" si="155"/>
        <v>2.35</v>
      </c>
    </row>
    <row r="9982" spans="2:18" x14ac:dyDescent="0.35">
      <c r="B9982" s="19">
        <v>44916</v>
      </c>
      <c r="C9982" s="19">
        <v>44916.422650462962</v>
      </c>
      <c r="D9982" s="19" t="s">
        <v>97</v>
      </c>
      <c r="E9982" s="16" t="s">
        <v>6621</v>
      </c>
      <c r="F9982" s="37">
        <v>366</v>
      </c>
      <c r="G9982" s="35">
        <v>44918</v>
      </c>
      <c r="H9982" s="35">
        <v>45284</v>
      </c>
      <c r="I9982" s="37">
        <v>10</v>
      </c>
      <c r="J9982" s="37">
        <v>1</v>
      </c>
      <c r="K9982" s="15" t="s">
        <v>2393</v>
      </c>
      <c r="L9982" s="15" t="s">
        <v>105</v>
      </c>
      <c r="M9982" s="15" t="s">
        <v>6622</v>
      </c>
      <c r="N9982" s="15" t="s">
        <v>6623</v>
      </c>
      <c r="O9982" s="37">
        <v>1300000</v>
      </c>
      <c r="P9982" s="126" t="s">
        <v>25104</v>
      </c>
      <c r="R9982" s="137">
        <f t="shared" si="155"/>
        <v>2.5</v>
      </c>
    </row>
    <row r="9983" spans="2:18" x14ac:dyDescent="0.35">
      <c r="B9983" s="19">
        <v>44905</v>
      </c>
      <c r="C9983" s="19">
        <v>44571</v>
      </c>
      <c r="D9983" s="19">
        <v>44905.770844907405</v>
      </c>
      <c r="E9983" s="16" t="s">
        <v>438</v>
      </c>
      <c r="F9983" s="37">
        <v>367</v>
      </c>
      <c r="G9983" s="35">
        <v>44572</v>
      </c>
      <c r="H9983" s="35">
        <v>44939</v>
      </c>
      <c r="I9983" s="37">
        <v>6</v>
      </c>
      <c r="J9983" s="37">
        <v>12</v>
      </c>
      <c r="K9983" s="15" t="s">
        <v>2393</v>
      </c>
      <c r="L9983" s="15" t="s">
        <v>100</v>
      </c>
      <c r="M9983" s="15" t="s">
        <v>2422</v>
      </c>
      <c r="N9983" s="15" t="s">
        <v>24054</v>
      </c>
      <c r="O9983" s="37">
        <v>704950</v>
      </c>
      <c r="P9983" s="126" t="s">
        <v>25103</v>
      </c>
      <c r="R9983" s="137">
        <f t="shared" si="155"/>
        <v>1.95</v>
      </c>
    </row>
    <row r="9984" spans="2:18" x14ac:dyDescent="0.35">
      <c r="B9984" s="19">
        <v>44831</v>
      </c>
      <c r="C9984" s="19">
        <v>44831.424768518518</v>
      </c>
      <c r="D9984" s="19" t="s">
        <v>97</v>
      </c>
      <c r="E9984" s="16" t="s">
        <v>848</v>
      </c>
      <c r="F9984" s="37">
        <v>367</v>
      </c>
      <c r="G9984" s="35">
        <v>44578</v>
      </c>
      <c r="H9984" s="35">
        <v>44945</v>
      </c>
      <c r="I9984" s="37">
        <v>60</v>
      </c>
      <c r="J9984" s="37">
        <v>37</v>
      </c>
      <c r="K9984" s="15" t="s">
        <v>99</v>
      </c>
      <c r="L9984" s="15" t="s">
        <v>105</v>
      </c>
      <c r="M9984" s="15" t="s">
        <v>2684</v>
      </c>
      <c r="N9984" s="15" t="s">
        <v>23648</v>
      </c>
      <c r="O9984" s="37">
        <v>24341444</v>
      </c>
      <c r="P9984" s="126" t="s">
        <v>25103</v>
      </c>
      <c r="R9984" s="137">
        <f t="shared" si="155"/>
        <v>2.25</v>
      </c>
    </row>
    <row r="9985" spans="2:18" x14ac:dyDescent="0.35">
      <c r="B9985" s="19">
        <v>44919</v>
      </c>
      <c r="C9985" s="19">
        <v>44919.394363425927</v>
      </c>
      <c r="D9985" s="19" t="s">
        <v>97</v>
      </c>
      <c r="E9985" s="16" t="s">
        <v>6777</v>
      </c>
      <c r="F9985" s="37">
        <v>367</v>
      </c>
      <c r="G9985" s="35">
        <v>44560</v>
      </c>
      <c r="H9985" s="35">
        <v>44927</v>
      </c>
      <c r="I9985" s="37">
        <v>5</v>
      </c>
      <c r="J9985" s="37">
        <v>1</v>
      </c>
      <c r="K9985" s="15" t="s">
        <v>2405</v>
      </c>
      <c r="L9985" s="15" t="s">
        <v>100</v>
      </c>
      <c r="M9985" s="15" t="s">
        <v>6778</v>
      </c>
      <c r="N9985" s="15" t="s">
        <v>6779</v>
      </c>
      <c r="O9985" s="38">
        <v>124563.28</v>
      </c>
      <c r="P9985" s="126" t="s">
        <v>25103</v>
      </c>
      <c r="R9985" s="137">
        <f t="shared" si="155"/>
        <v>2.4499999999999997</v>
      </c>
    </row>
    <row r="9986" spans="2:18" x14ac:dyDescent="0.35">
      <c r="B9986" s="19">
        <v>44977</v>
      </c>
      <c r="C9986" s="19">
        <v>44644</v>
      </c>
      <c r="D9986" s="19">
        <v>44977.692708333336</v>
      </c>
      <c r="E9986" s="16" t="s">
        <v>4968</v>
      </c>
      <c r="F9986" s="37">
        <v>368</v>
      </c>
      <c r="G9986" s="35">
        <v>44664</v>
      </c>
      <c r="H9986" s="35">
        <v>45032</v>
      </c>
      <c r="I9986" s="37">
        <v>8</v>
      </c>
      <c r="J9986" s="37">
        <v>8</v>
      </c>
      <c r="K9986" s="15" t="s">
        <v>2393</v>
      </c>
      <c r="L9986" s="15" t="s">
        <v>205</v>
      </c>
      <c r="M9986" s="15" t="s">
        <v>12505</v>
      </c>
      <c r="N9986" s="15" t="s">
        <v>12504</v>
      </c>
      <c r="O9986" s="37">
        <v>1036000</v>
      </c>
      <c r="P9986" s="126" t="s">
        <v>25103</v>
      </c>
      <c r="R9986" s="137">
        <f t="shared" si="155"/>
        <v>2.65</v>
      </c>
    </row>
    <row r="9987" spans="2:18" x14ac:dyDescent="0.35">
      <c r="B9987" s="19">
        <v>44652</v>
      </c>
      <c r="C9987" s="19">
        <v>44652</v>
      </c>
      <c r="D9987" s="19" t="s">
        <v>97</v>
      </c>
      <c r="E9987" s="16" t="s">
        <v>3585</v>
      </c>
      <c r="F9987" s="37">
        <v>370</v>
      </c>
      <c r="G9987" s="35">
        <v>44342</v>
      </c>
      <c r="H9987" s="35">
        <v>44712</v>
      </c>
      <c r="I9987" s="37">
        <v>15</v>
      </c>
      <c r="J9987" s="37">
        <v>6</v>
      </c>
      <c r="K9987" s="15" t="s">
        <v>99</v>
      </c>
      <c r="L9987" s="15" t="s">
        <v>298</v>
      </c>
      <c r="M9987" s="15" t="s">
        <v>3586</v>
      </c>
      <c r="N9987" s="15" t="s">
        <v>22881</v>
      </c>
      <c r="O9987" s="37">
        <v>1220000</v>
      </c>
      <c r="P9987" s="126" t="s">
        <v>25103</v>
      </c>
      <c r="R9987" s="137">
        <f t="shared" si="155"/>
        <v>2.6999999999999997</v>
      </c>
    </row>
    <row r="9988" spans="2:18" x14ac:dyDescent="0.35">
      <c r="B9988" s="19">
        <v>45084</v>
      </c>
      <c r="C9988" s="19">
        <v>44886.477662037039</v>
      </c>
      <c r="D9988" s="19">
        <v>45083.502291666664</v>
      </c>
      <c r="E9988" s="16" t="s">
        <v>14624</v>
      </c>
      <c r="F9988" s="37">
        <v>370</v>
      </c>
      <c r="G9988" s="35">
        <v>44889</v>
      </c>
      <c r="H9988" s="35">
        <v>45259</v>
      </c>
      <c r="I9988" s="37">
        <v>20</v>
      </c>
      <c r="J9988" s="37">
        <v>2</v>
      </c>
      <c r="K9988" s="15" t="s">
        <v>2405</v>
      </c>
      <c r="L9988" s="15" t="s">
        <v>105</v>
      </c>
      <c r="M9988" s="15" t="s">
        <v>15233</v>
      </c>
      <c r="N9988" s="15" t="s">
        <v>15232</v>
      </c>
      <c r="O9988" s="37">
        <v>3000000</v>
      </c>
      <c r="P9988" s="126" t="s">
        <v>25103</v>
      </c>
      <c r="R9988" s="137">
        <f t="shared" ref="R9988:R10051" si="156">0.3*IF(F9988&lt;=30, 2, IF(AND(F9988&gt;=31, F9988&lt;=90), 3, IF(AND(F9988&gt;=91, F9988&lt;=180), 4, IF(AND(F9988&gt;=181, F9988&lt;=364), 1, 2)))) + 0.3*IF(J9988=1, 3, IF(AND(J9988&gt;=2, J9988&lt;=5), 2, IF(AND(J9988&gt;=6, J9988&lt;=10), 4, 2))) + 0.2*IF(O9988&lt;=150000, 2, IF(AND(O9988&gt;=150001, O9988&lt;=500000), 4, IF(AND(O9988&gt;=500001, O9988&lt;=1000000), 1, 3)))+ 0.15*IF(NOT(ISERROR(SEARCH("fognat",L9988))), 4, IF(NOT(ISERROR(SEARCH("compres",L9988))), 2, IF(NOT(ISERROR(SEARCH("facciat",L9988))), 3, IF(NOT(ISERROR(SEARCH("estaur",L9988))), 4, 1)))) + 0.05*IF(NOT(ISERROR(SEARCH("anutenz",K9988))), 3, IF(NOT(ISERROR(SEARCH("uova",K9988))), 4, IF(NOT(ISERROR(SEARCH("rivat",K9988))), 2, IF(NOT(ISERROR(SEARCH("ubblic",K9988))), 1, 1))))</f>
        <v>2.2000000000000002</v>
      </c>
    </row>
    <row r="9989" spans="2:18" x14ac:dyDescent="0.35">
      <c r="B9989" s="19">
        <v>45181</v>
      </c>
      <c r="C9989" s="19">
        <v>44886.477662037039</v>
      </c>
      <c r="D9989" s="19">
        <v>45181.218263888892</v>
      </c>
      <c r="E9989" s="16" t="s">
        <v>14624</v>
      </c>
      <c r="F9989" s="37">
        <v>370</v>
      </c>
      <c r="G9989" s="35">
        <v>44889</v>
      </c>
      <c r="H9989" s="35">
        <v>45259</v>
      </c>
      <c r="I9989" s="37">
        <v>20</v>
      </c>
      <c r="J9989" s="37">
        <v>4</v>
      </c>
      <c r="K9989" s="15" t="s">
        <v>2405</v>
      </c>
      <c r="L9989" s="15" t="s">
        <v>105</v>
      </c>
      <c r="M9989" s="15" t="s">
        <v>15071</v>
      </c>
      <c r="N9989" s="15" t="s">
        <v>15070</v>
      </c>
      <c r="O9989" s="37">
        <v>3000000</v>
      </c>
      <c r="P9989" s="126" t="s">
        <v>25103</v>
      </c>
      <c r="R9989" s="137">
        <f t="shared" si="156"/>
        <v>2.2000000000000002</v>
      </c>
    </row>
    <row r="9990" spans="2:18" x14ac:dyDescent="0.35">
      <c r="B9990" s="19">
        <v>45209</v>
      </c>
      <c r="C9990" s="19">
        <v>44911.3828125</v>
      </c>
      <c r="D9990" s="19">
        <v>45209.248749999999</v>
      </c>
      <c r="E9990" s="16" t="s">
        <v>6406</v>
      </c>
      <c r="F9990" s="37">
        <v>370</v>
      </c>
      <c r="G9990" s="35">
        <v>44914</v>
      </c>
      <c r="H9990" s="35">
        <v>45284</v>
      </c>
      <c r="I9990" s="37">
        <v>4</v>
      </c>
      <c r="J9990" s="37">
        <v>6</v>
      </c>
      <c r="K9990" s="15" t="s">
        <v>2393</v>
      </c>
      <c r="L9990" s="15" t="s">
        <v>105</v>
      </c>
      <c r="M9990" s="15" t="s">
        <v>7236</v>
      </c>
      <c r="N9990" s="15" t="s">
        <v>7237</v>
      </c>
      <c r="O9990" s="37">
        <v>135000</v>
      </c>
      <c r="P9990" s="126" t="s">
        <v>25103</v>
      </c>
      <c r="R9990" s="137">
        <f t="shared" si="156"/>
        <v>2.5999999999999996</v>
      </c>
    </row>
    <row r="9991" spans="2:18" x14ac:dyDescent="0.35">
      <c r="B9991" s="19">
        <v>44827</v>
      </c>
      <c r="C9991" s="19">
        <v>44827.630277777775</v>
      </c>
      <c r="D9991" s="19" t="s">
        <v>97</v>
      </c>
      <c r="E9991" s="16" t="s">
        <v>848</v>
      </c>
      <c r="F9991" s="37">
        <v>371</v>
      </c>
      <c r="G9991" s="35">
        <v>44578</v>
      </c>
      <c r="H9991" s="35">
        <v>44949</v>
      </c>
      <c r="I9991" s="37">
        <v>60</v>
      </c>
      <c r="J9991" s="37">
        <v>36</v>
      </c>
      <c r="K9991" s="15" t="s">
        <v>99</v>
      </c>
      <c r="L9991" s="15" t="s">
        <v>105</v>
      </c>
      <c r="M9991" s="15" t="s">
        <v>2684</v>
      </c>
      <c r="N9991" s="15" t="s">
        <v>23630</v>
      </c>
      <c r="O9991" s="37">
        <v>24341444</v>
      </c>
      <c r="P9991" s="126" t="s">
        <v>25103</v>
      </c>
      <c r="R9991" s="137">
        <f t="shared" si="156"/>
        <v>2.25</v>
      </c>
    </row>
    <row r="9992" spans="2:18" x14ac:dyDescent="0.35">
      <c r="B9992" s="19">
        <v>44889</v>
      </c>
      <c r="C9992" s="19">
        <v>44889.523518518516</v>
      </c>
      <c r="D9992" s="19" t="s">
        <v>97</v>
      </c>
      <c r="E9992" s="16" t="s">
        <v>16084</v>
      </c>
      <c r="F9992" s="37">
        <v>371</v>
      </c>
      <c r="G9992" s="35">
        <v>44890</v>
      </c>
      <c r="H9992" s="35">
        <v>45261</v>
      </c>
      <c r="I9992" s="37">
        <v>5</v>
      </c>
      <c r="J9992" s="37">
        <v>1</v>
      </c>
      <c r="K9992" s="15" t="s">
        <v>2393</v>
      </c>
      <c r="L9992" s="15" t="s">
        <v>100</v>
      </c>
      <c r="M9992" s="15" t="s">
        <v>16083</v>
      </c>
      <c r="N9992" s="15" t="s">
        <v>16082</v>
      </c>
      <c r="O9992" s="37">
        <v>515447</v>
      </c>
      <c r="P9992" s="126" t="s">
        <v>25103</v>
      </c>
      <c r="R9992" s="137">
        <f t="shared" si="156"/>
        <v>2.25</v>
      </c>
    </row>
    <row r="9993" spans="2:18" x14ac:dyDescent="0.35">
      <c r="B9993" s="19">
        <v>44645</v>
      </c>
      <c r="C9993" s="19">
        <v>44645</v>
      </c>
      <c r="D9993" s="19" t="s">
        <v>97</v>
      </c>
      <c r="E9993" s="16" t="s">
        <v>13193</v>
      </c>
      <c r="F9993" s="37">
        <v>373</v>
      </c>
      <c r="G9993" s="35">
        <v>44553</v>
      </c>
      <c r="H9993" s="35">
        <v>44926</v>
      </c>
      <c r="I9993" s="37">
        <v>5</v>
      </c>
      <c r="J9993" s="37">
        <v>2</v>
      </c>
      <c r="K9993" s="15" t="s">
        <v>99</v>
      </c>
      <c r="L9993" s="15" t="s">
        <v>100</v>
      </c>
      <c r="M9993" s="15" t="s">
        <v>13192</v>
      </c>
      <c r="N9993" s="15" t="s">
        <v>13191</v>
      </c>
      <c r="O9993" s="37">
        <v>119000</v>
      </c>
      <c r="P9993" s="126" t="s">
        <v>25103</v>
      </c>
      <c r="R9993" s="137">
        <f t="shared" si="156"/>
        <v>2.1999999999999997</v>
      </c>
    </row>
    <row r="9994" spans="2:18" x14ac:dyDescent="0.35">
      <c r="B9994" s="19">
        <v>44690</v>
      </c>
      <c r="C9994" s="19">
        <v>44680</v>
      </c>
      <c r="D9994" s="19" t="s">
        <v>97</v>
      </c>
      <c r="E9994" s="16" t="s">
        <v>5433</v>
      </c>
      <c r="F9994" s="37">
        <v>373</v>
      </c>
      <c r="G9994" s="35">
        <v>44504</v>
      </c>
      <c r="H9994" s="35">
        <v>44877</v>
      </c>
      <c r="I9994" s="37">
        <v>10</v>
      </c>
      <c r="J9994" s="37">
        <v>10</v>
      </c>
      <c r="K9994" s="15" t="s">
        <v>104</v>
      </c>
      <c r="L9994" s="15" t="s">
        <v>118</v>
      </c>
      <c r="M9994" s="15" t="s">
        <v>5434</v>
      </c>
      <c r="N9994" s="15" t="s">
        <v>23123</v>
      </c>
      <c r="O9994" s="37">
        <v>1500000</v>
      </c>
      <c r="P9994" s="126" t="s">
        <v>25103</v>
      </c>
      <c r="R9994" s="137">
        <f t="shared" si="156"/>
        <v>2.7499999999999996</v>
      </c>
    </row>
    <row r="9995" spans="2:18" x14ac:dyDescent="0.35">
      <c r="B9995" s="19">
        <v>44980</v>
      </c>
      <c r="C9995" s="19">
        <v>44662</v>
      </c>
      <c r="D9995" s="19">
        <v>44980.517951388887</v>
      </c>
      <c r="E9995" s="16" t="s">
        <v>603</v>
      </c>
      <c r="F9995" s="37">
        <v>374</v>
      </c>
      <c r="G9995" s="35">
        <v>44670</v>
      </c>
      <c r="H9995" s="35">
        <v>45044</v>
      </c>
      <c r="I9995" s="37">
        <v>10</v>
      </c>
      <c r="J9995" s="37">
        <v>3</v>
      </c>
      <c r="K9995" s="15" t="s">
        <v>2405</v>
      </c>
      <c r="L9995" s="15" t="s">
        <v>105</v>
      </c>
      <c r="M9995" s="15" t="s">
        <v>5598</v>
      </c>
      <c r="N9995" s="15" t="s">
        <v>5642</v>
      </c>
      <c r="O9995" s="37">
        <v>254000</v>
      </c>
      <c r="P9995" s="126" t="s">
        <v>25103</v>
      </c>
      <c r="R9995" s="137">
        <f t="shared" si="156"/>
        <v>2.4</v>
      </c>
    </row>
    <row r="9996" spans="2:18" x14ac:dyDescent="0.35">
      <c r="B9996" s="19">
        <v>45216</v>
      </c>
      <c r="C9996" s="19">
        <v>44848.624710648146</v>
      </c>
      <c r="D9996" s="19">
        <v>45216.055081018516</v>
      </c>
      <c r="E9996" s="16" t="s">
        <v>17525</v>
      </c>
      <c r="F9996" s="37">
        <v>375</v>
      </c>
      <c r="G9996" s="35">
        <v>44855</v>
      </c>
      <c r="H9996" s="35">
        <v>45230</v>
      </c>
      <c r="I9996" s="37">
        <v>10</v>
      </c>
      <c r="J9996" s="37">
        <v>5</v>
      </c>
      <c r="K9996" s="15" t="s">
        <v>2400</v>
      </c>
      <c r="L9996" s="15" t="s">
        <v>105</v>
      </c>
      <c r="M9996" s="15" t="s">
        <v>17524</v>
      </c>
      <c r="N9996" s="15" t="s">
        <v>24724</v>
      </c>
      <c r="O9996" s="38">
        <v>2218702.2000000002</v>
      </c>
      <c r="P9996" s="126" t="s">
        <v>25103</v>
      </c>
      <c r="R9996" s="137">
        <f t="shared" si="156"/>
        <v>2.15</v>
      </c>
    </row>
    <row r="9997" spans="2:18" x14ac:dyDescent="0.35">
      <c r="B9997" s="19">
        <v>44853</v>
      </c>
      <c r="C9997" s="19">
        <v>44853.427824074075</v>
      </c>
      <c r="D9997" s="19" t="s">
        <v>97</v>
      </c>
      <c r="E9997" s="16" t="s">
        <v>5810</v>
      </c>
      <c r="F9997" s="37">
        <v>375</v>
      </c>
      <c r="G9997" s="35">
        <v>44854</v>
      </c>
      <c r="H9997" s="35">
        <v>45229</v>
      </c>
      <c r="I9997" s="37">
        <v>15</v>
      </c>
      <c r="J9997" s="37">
        <v>2</v>
      </c>
      <c r="K9997" s="15" t="s">
        <v>2400</v>
      </c>
      <c r="L9997" s="15" t="s">
        <v>100</v>
      </c>
      <c r="M9997" s="15" t="s">
        <v>5811</v>
      </c>
      <c r="N9997" s="15" t="s">
        <v>23764</v>
      </c>
      <c r="O9997" s="37">
        <v>2460070</v>
      </c>
      <c r="P9997" s="126" t="s">
        <v>25103</v>
      </c>
      <c r="R9997" s="137">
        <f t="shared" si="156"/>
        <v>2.2999999999999998</v>
      </c>
    </row>
    <row r="9998" spans="2:18" x14ac:dyDescent="0.35">
      <c r="B9998" s="19">
        <v>45132</v>
      </c>
      <c r="C9998" s="19">
        <v>44853.427824074075</v>
      </c>
      <c r="D9998" s="19">
        <v>45132.056805555556</v>
      </c>
      <c r="E9998" s="16" t="s">
        <v>5810</v>
      </c>
      <c r="F9998" s="37">
        <v>375</v>
      </c>
      <c r="G9998" s="35">
        <v>44854</v>
      </c>
      <c r="H9998" s="35">
        <v>45229</v>
      </c>
      <c r="I9998" s="37">
        <v>15</v>
      </c>
      <c r="J9998" s="37">
        <v>18</v>
      </c>
      <c r="K9998" s="15" t="s">
        <v>2400</v>
      </c>
      <c r="L9998" s="15" t="s">
        <v>100</v>
      </c>
      <c r="M9998" s="15" t="s">
        <v>17572</v>
      </c>
      <c r="N9998" s="15" t="s">
        <v>24559</v>
      </c>
      <c r="O9998" s="37">
        <v>2460070</v>
      </c>
      <c r="P9998" s="126" t="s">
        <v>25103</v>
      </c>
      <c r="R9998" s="137">
        <f t="shared" si="156"/>
        <v>2.2999999999999998</v>
      </c>
    </row>
    <row r="9999" spans="2:18" x14ac:dyDescent="0.35">
      <c r="B9999" s="19">
        <v>44853</v>
      </c>
      <c r="C9999" s="19">
        <v>44853.657719907409</v>
      </c>
      <c r="D9999" s="19" t="s">
        <v>97</v>
      </c>
      <c r="E9999" s="16" t="s">
        <v>16536</v>
      </c>
      <c r="F9999" s="37">
        <v>375</v>
      </c>
      <c r="G9999" s="35">
        <v>44854</v>
      </c>
      <c r="H9999" s="35">
        <v>45229</v>
      </c>
      <c r="I9999" s="37">
        <v>15</v>
      </c>
      <c r="J9999" s="37">
        <v>2</v>
      </c>
      <c r="K9999" s="15" t="s">
        <v>2400</v>
      </c>
      <c r="L9999" s="15" t="s">
        <v>100</v>
      </c>
      <c r="M9999" s="15" t="s">
        <v>16535</v>
      </c>
      <c r="N9999" s="15" t="s">
        <v>23764</v>
      </c>
      <c r="O9999" s="37">
        <v>2955430</v>
      </c>
      <c r="P9999" s="126" t="s">
        <v>25103</v>
      </c>
      <c r="R9999" s="137">
        <f t="shared" si="156"/>
        <v>2.2999999999999998</v>
      </c>
    </row>
    <row r="10000" spans="2:18" x14ac:dyDescent="0.35">
      <c r="B10000" s="19">
        <v>45084</v>
      </c>
      <c r="C10000" s="19">
        <v>44853.657719907409</v>
      </c>
      <c r="D10000" s="19">
        <v>45083.19771990741</v>
      </c>
      <c r="E10000" s="16" t="s">
        <v>16536</v>
      </c>
      <c r="F10000" s="37">
        <v>375</v>
      </c>
      <c r="G10000" s="35">
        <v>44854</v>
      </c>
      <c r="H10000" s="35">
        <v>45229</v>
      </c>
      <c r="I10000" s="37">
        <v>15</v>
      </c>
      <c r="J10000" s="37">
        <v>13</v>
      </c>
      <c r="K10000" s="15" t="s">
        <v>2400</v>
      </c>
      <c r="L10000" s="15" t="s">
        <v>100</v>
      </c>
      <c r="M10000" s="15" t="s">
        <v>17634</v>
      </c>
      <c r="N10000" s="15" t="s">
        <v>24440</v>
      </c>
      <c r="O10000" s="37">
        <v>2955430</v>
      </c>
      <c r="P10000" s="126" t="s">
        <v>25103</v>
      </c>
      <c r="R10000" s="137">
        <f t="shared" si="156"/>
        <v>2.2999999999999998</v>
      </c>
    </row>
    <row r="10001" spans="2:18" x14ac:dyDescent="0.35">
      <c r="B10001" s="19">
        <v>45132</v>
      </c>
      <c r="C10001" s="19">
        <v>44853.657719907409</v>
      </c>
      <c r="D10001" s="19">
        <v>45132.100370370368</v>
      </c>
      <c r="E10001" s="16" t="s">
        <v>16536</v>
      </c>
      <c r="F10001" s="37">
        <v>375</v>
      </c>
      <c r="G10001" s="35">
        <v>44854</v>
      </c>
      <c r="H10001" s="35">
        <v>45229</v>
      </c>
      <c r="I10001" s="37">
        <v>15</v>
      </c>
      <c r="J10001" s="37">
        <v>16</v>
      </c>
      <c r="K10001" s="15" t="s">
        <v>2400</v>
      </c>
      <c r="L10001" s="15" t="s">
        <v>100</v>
      </c>
      <c r="M10001" s="15" t="s">
        <v>17571</v>
      </c>
      <c r="N10001" s="15" t="s">
        <v>24561</v>
      </c>
      <c r="O10001" s="37">
        <v>2955430</v>
      </c>
      <c r="P10001" s="126" t="s">
        <v>25103</v>
      </c>
      <c r="R10001" s="137">
        <f t="shared" si="156"/>
        <v>2.2999999999999998</v>
      </c>
    </row>
    <row r="10002" spans="2:18" x14ac:dyDescent="0.35">
      <c r="B10002" s="19">
        <v>44869</v>
      </c>
      <c r="C10002" s="19">
        <v>44869.709907407407</v>
      </c>
      <c r="D10002" s="19" t="s">
        <v>97</v>
      </c>
      <c r="E10002" s="16" t="s">
        <v>5810</v>
      </c>
      <c r="F10002" s="37">
        <v>375</v>
      </c>
      <c r="G10002" s="35">
        <v>44854</v>
      </c>
      <c r="H10002" s="35">
        <v>45229</v>
      </c>
      <c r="I10002" s="37">
        <v>15</v>
      </c>
      <c r="J10002" s="37">
        <v>3</v>
      </c>
      <c r="K10002" s="15" t="s">
        <v>2400</v>
      </c>
      <c r="L10002" s="15" t="s">
        <v>100</v>
      </c>
      <c r="M10002" s="15" t="s">
        <v>5811</v>
      </c>
      <c r="N10002" s="15" t="s">
        <v>23858</v>
      </c>
      <c r="O10002" s="37">
        <v>2460070</v>
      </c>
      <c r="P10002" s="126" t="s">
        <v>25103</v>
      </c>
      <c r="R10002" s="137">
        <f t="shared" si="156"/>
        <v>2.2999999999999998</v>
      </c>
    </row>
    <row r="10003" spans="2:18" x14ac:dyDescent="0.35">
      <c r="B10003" s="19">
        <v>44886</v>
      </c>
      <c r="C10003" s="19">
        <v>44886.508252314816</v>
      </c>
      <c r="D10003" s="19" t="s">
        <v>97</v>
      </c>
      <c r="E10003" s="16" t="s">
        <v>16536</v>
      </c>
      <c r="F10003" s="37">
        <v>375</v>
      </c>
      <c r="G10003" s="35">
        <v>44854</v>
      </c>
      <c r="H10003" s="35">
        <v>45229</v>
      </c>
      <c r="I10003" s="37">
        <v>15</v>
      </c>
      <c r="J10003" s="37">
        <v>7</v>
      </c>
      <c r="K10003" s="15" t="s">
        <v>2400</v>
      </c>
      <c r="L10003" s="15" t="s">
        <v>100</v>
      </c>
      <c r="M10003" s="15" t="s">
        <v>16535</v>
      </c>
      <c r="N10003" s="15" t="s">
        <v>23938</v>
      </c>
      <c r="O10003" s="37">
        <v>2955430</v>
      </c>
      <c r="P10003" s="126" t="s">
        <v>25103</v>
      </c>
      <c r="R10003" s="137">
        <f t="shared" si="156"/>
        <v>2.8999999999999995</v>
      </c>
    </row>
    <row r="10004" spans="2:18" x14ac:dyDescent="0.35">
      <c r="B10004" s="19">
        <v>44886</v>
      </c>
      <c r="C10004" s="19">
        <v>44886.510254629633</v>
      </c>
      <c r="D10004" s="19" t="s">
        <v>97</v>
      </c>
      <c r="E10004" s="16" t="s">
        <v>5810</v>
      </c>
      <c r="F10004" s="37">
        <v>375</v>
      </c>
      <c r="G10004" s="35">
        <v>44854</v>
      </c>
      <c r="H10004" s="35">
        <v>45229</v>
      </c>
      <c r="I10004" s="37">
        <v>15</v>
      </c>
      <c r="J10004" s="37">
        <v>9</v>
      </c>
      <c r="K10004" s="15" t="s">
        <v>2400</v>
      </c>
      <c r="L10004" s="15" t="s">
        <v>100</v>
      </c>
      <c r="M10004" s="15" t="s">
        <v>5811</v>
      </c>
      <c r="N10004" s="15" t="s">
        <v>23939</v>
      </c>
      <c r="O10004" s="37">
        <v>2460070</v>
      </c>
      <c r="P10004" s="126" t="s">
        <v>25103</v>
      </c>
      <c r="R10004" s="137">
        <f t="shared" si="156"/>
        <v>2.8999999999999995</v>
      </c>
    </row>
    <row r="10005" spans="2:18" x14ac:dyDescent="0.35">
      <c r="B10005" s="19">
        <v>44897</v>
      </c>
      <c r="C10005" s="19">
        <v>44897.394293981481</v>
      </c>
      <c r="D10005" s="19" t="s">
        <v>97</v>
      </c>
      <c r="E10005" s="16" t="s">
        <v>5810</v>
      </c>
      <c r="F10005" s="37">
        <v>375</v>
      </c>
      <c r="G10005" s="35">
        <v>44854</v>
      </c>
      <c r="H10005" s="35">
        <v>45229</v>
      </c>
      <c r="I10005" s="37">
        <v>15</v>
      </c>
      <c r="J10005" s="37">
        <v>11</v>
      </c>
      <c r="K10005" s="15" t="s">
        <v>2400</v>
      </c>
      <c r="L10005" s="15" t="s">
        <v>100</v>
      </c>
      <c r="M10005" s="15" t="s">
        <v>5811</v>
      </c>
      <c r="N10005" s="15" t="s">
        <v>24027</v>
      </c>
      <c r="O10005" s="37">
        <v>2460070</v>
      </c>
      <c r="P10005" s="126" t="s">
        <v>25103</v>
      </c>
      <c r="R10005" s="137">
        <f t="shared" si="156"/>
        <v>2.2999999999999998</v>
      </c>
    </row>
    <row r="10006" spans="2:18" x14ac:dyDescent="0.35">
      <c r="B10006" s="19">
        <v>44915</v>
      </c>
      <c r="C10006" s="19">
        <v>44915.475694444445</v>
      </c>
      <c r="D10006" s="19" t="s">
        <v>97</v>
      </c>
      <c r="E10006" s="16" t="s">
        <v>6567</v>
      </c>
      <c r="F10006" s="37">
        <v>376</v>
      </c>
      <c r="G10006" s="35">
        <v>44915</v>
      </c>
      <c r="H10006" s="35">
        <v>45291</v>
      </c>
      <c r="I10006" s="37">
        <v>4</v>
      </c>
      <c r="J10006" s="37">
        <v>1</v>
      </c>
      <c r="K10006" s="15" t="s">
        <v>2405</v>
      </c>
      <c r="L10006" s="15" t="s">
        <v>105</v>
      </c>
      <c r="M10006" s="15" t="s">
        <v>6568</v>
      </c>
      <c r="N10006" s="15" t="s">
        <v>6561</v>
      </c>
      <c r="O10006" s="38">
        <v>290817.06</v>
      </c>
      <c r="P10006" s="126" t="s">
        <v>25103</v>
      </c>
      <c r="R10006" s="137">
        <f t="shared" si="156"/>
        <v>2.6999999999999997</v>
      </c>
    </row>
    <row r="10007" spans="2:18" x14ac:dyDescent="0.35">
      <c r="B10007" s="19">
        <v>45019</v>
      </c>
      <c r="C10007" s="19">
        <v>44699.728680555556</v>
      </c>
      <c r="D10007" s="19">
        <v>45019.665439814817</v>
      </c>
      <c r="E10007" s="16" t="s">
        <v>10916</v>
      </c>
      <c r="F10007" s="37">
        <v>377</v>
      </c>
      <c r="G10007" s="35">
        <v>44700</v>
      </c>
      <c r="H10007" s="35">
        <v>45077</v>
      </c>
      <c r="I10007" s="37">
        <v>12</v>
      </c>
      <c r="J10007" s="37">
        <v>6</v>
      </c>
      <c r="K10007" s="15" t="s">
        <v>2393</v>
      </c>
      <c r="L10007" s="15" t="s">
        <v>100</v>
      </c>
      <c r="M10007" s="15" t="s">
        <v>10915</v>
      </c>
      <c r="N10007" s="15" t="s">
        <v>10914</v>
      </c>
      <c r="O10007" s="37">
        <v>1775000</v>
      </c>
      <c r="P10007" s="126" t="s">
        <v>25103</v>
      </c>
      <c r="R10007" s="137">
        <f t="shared" si="156"/>
        <v>2.9499999999999997</v>
      </c>
    </row>
    <row r="10008" spans="2:18" x14ac:dyDescent="0.35">
      <c r="B10008" s="19">
        <v>44914</v>
      </c>
      <c r="C10008" s="19">
        <v>44914.901122685187</v>
      </c>
      <c r="D10008" s="19" t="s">
        <v>97</v>
      </c>
      <c r="E10008" s="16" t="s">
        <v>6552</v>
      </c>
      <c r="F10008" s="37">
        <v>377</v>
      </c>
      <c r="G10008" s="35">
        <v>44915</v>
      </c>
      <c r="H10008" s="35">
        <v>45292</v>
      </c>
      <c r="I10008" s="37">
        <v>30</v>
      </c>
      <c r="J10008" s="37">
        <v>2</v>
      </c>
      <c r="K10008" s="15" t="s">
        <v>2393</v>
      </c>
      <c r="L10008" s="15" t="s">
        <v>105</v>
      </c>
      <c r="M10008" s="15" t="s">
        <v>6553</v>
      </c>
      <c r="N10008" s="15" t="s">
        <v>6554</v>
      </c>
      <c r="O10008" s="37">
        <v>10560000</v>
      </c>
      <c r="P10008" s="126" t="s">
        <v>25103</v>
      </c>
      <c r="R10008" s="137">
        <f t="shared" si="156"/>
        <v>2.2000000000000002</v>
      </c>
    </row>
    <row r="10009" spans="2:18" x14ac:dyDescent="0.35">
      <c r="B10009" s="19">
        <v>44917</v>
      </c>
      <c r="C10009" s="19">
        <v>44914.901122685187</v>
      </c>
      <c r="D10009" s="19">
        <v>44917.867743055554</v>
      </c>
      <c r="E10009" s="16" t="s">
        <v>6552</v>
      </c>
      <c r="F10009" s="37">
        <v>377</v>
      </c>
      <c r="G10009" s="35">
        <v>44915</v>
      </c>
      <c r="H10009" s="35">
        <v>45292</v>
      </c>
      <c r="I10009" s="37">
        <v>30</v>
      </c>
      <c r="J10009" s="37">
        <v>5</v>
      </c>
      <c r="K10009" s="15" t="s">
        <v>2393</v>
      </c>
      <c r="L10009" s="15" t="s">
        <v>105</v>
      </c>
      <c r="M10009" s="15" t="s">
        <v>6727</v>
      </c>
      <c r="N10009" s="15" t="s">
        <v>6728</v>
      </c>
      <c r="O10009" s="37">
        <v>10560000</v>
      </c>
      <c r="P10009" s="126" t="s">
        <v>25103</v>
      </c>
      <c r="R10009" s="137">
        <f t="shared" si="156"/>
        <v>2.2000000000000002</v>
      </c>
    </row>
    <row r="10010" spans="2:18" x14ac:dyDescent="0.35">
      <c r="B10010" s="19">
        <v>44942</v>
      </c>
      <c r="C10010" s="19">
        <v>44914.901122685187</v>
      </c>
      <c r="D10010" s="19">
        <v>44942.654374999998</v>
      </c>
      <c r="E10010" s="16" t="s">
        <v>6552</v>
      </c>
      <c r="F10010" s="37">
        <v>377</v>
      </c>
      <c r="G10010" s="35">
        <v>44915</v>
      </c>
      <c r="H10010" s="35">
        <v>45292</v>
      </c>
      <c r="I10010" s="37">
        <v>30</v>
      </c>
      <c r="J10010" s="37">
        <v>7</v>
      </c>
      <c r="K10010" s="15" t="s">
        <v>2393</v>
      </c>
      <c r="L10010" s="15" t="s">
        <v>105</v>
      </c>
      <c r="M10010" s="15" t="s">
        <v>7059</v>
      </c>
      <c r="N10010" s="15" t="s">
        <v>24169</v>
      </c>
      <c r="O10010" s="37">
        <v>10560000</v>
      </c>
      <c r="P10010" s="126" t="s">
        <v>25103</v>
      </c>
      <c r="R10010" s="137">
        <f t="shared" si="156"/>
        <v>2.8</v>
      </c>
    </row>
    <row r="10011" spans="2:18" x14ac:dyDescent="0.35">
      <c r="B10011" s="19">
        <v>44943</v>
      </c>
      <c r="C10011" s="19">
        <v>44914.901122685187</v>
      </c>
      <c r="D10011" s="19">
        <v>44943.952835648146</v>
      </c>
      <c r="E10011" s="16" t="s">
        <v>6552</v>
      </c>
      <c r="F10011" s="37">
        <v>377</v>
      </c>
      <c r="G10011" s="35">
        <v>44915</v>
      </c>
      <c r="H10011" s="35">
        <v>45292</v>
      </c>
      <c r="I10011" s="37">
        <v>30</v>
      </c>
      <c r="J10011" s="37">
        <v>8</v>
      </c>
      <c r="K10011" s="15" t="s">
        <v>2393</v>
      </c>
      <c r="L10011" s="15" t="s">
        <v>105</v>
      </c>
      <c r="M10011" s="15" t="s">
        <v>7059</v>
      </c>
      <c r="N10011" s="15" t="s">
        <v>24178</v>
      </c>
      <c r="O10011" s="37">
        <v>10560000</v>
      </c>
      <c r="P10011" s="126" t="s">
        <v>25103</v>
      </c>
      <c r="R10011" s="137">
        <f t="shared" si="156"/>
        <v>2.8</v>
      </c>
    </row>
    <row r="10012" spans="2:18" x14ac:dyDescent="0.35">
      <c r="B10012" s="19">
        <v>44957</v>
      </c>
      <c r="C10012" s="19">
        <v>44914.901122685187</v>
      </c>
      <c r="D10012" s="19">
        <v>44957.93041666667</v>
      </c>
      <c r="E10012" s="16" t="s">
        <v>6552</v>
      </c>
      <c r="F10012" s="37">
        <v>377</v>
      </c>
      <c r="G10012" s="35">
        <v>44915</v>
      </c>
      <c r="H10012" s="35">
        <v>45292</v>
      </c>
      <c r="I10012" s="37">
        <v>30</v>
      </c>
      <c r="J10012" s="37">
        <v>9</v>
      </c>
      <c r="K10012" s="15" t="s">
        <v>2393</v>
      </c>
      <c r="L10012" s="15" t="s">
        <v>105</v>
      </c>
      <c r="M10012" s="15" t="s">
        <v>7059</v>
      </c>
      <c r="N10012" s="15" t="s">
        <v>24196</v>
      </c>
      <c r="O10012" s="37">
        <v>10560000</v>
      </c>
      <c r="P10012" s="126" t="s">
        <v>25103</v>
      </c>
      <c r="R10012" s="137">
        <f t="shared" si="156"/>
        <v>2.8</v>
      </c>
    </row>
    <row r="10013" spans="2:18" x14ac:dyDescent="0.35">
      <c r="B10013" s="19">
        <v>44961</v>
      </c>
      <c r="C10013" s="19">
        <v>44914.901122685187</v>
      </c>
      <c r="D10013" s="19">
        <v>44961.415949074071</v>
      </c>
      <c r="E10013" s="16" t="s">
        <v>6552</v>
      </c>
      <c r="F10013" s="37">
        <v>377</v>
      </c>
      <c r="G10013" s="35">
        <v>44915</v>
      </c>
      <c r="H10013" s="35">
        <v>45292</v>
      </c>
      <c r="I10013" s="37">
        <v>30</v>
      </c>
      <c r="J10013" s="37">
        <v>13</v>
      </c>
      <c r="K10013" s="15" t="s">
        <v>2393</v>
      </c>
      <c r="L10013" s="15" t="s">
        <v>105</v>
      </c>
      <c r="M10013" s="15" t="s">
        <v>7059</v>
      </c>
      <c r="N10013" s="15" t="s">
        <v>24201</v>
      </c>
      <c r="O10013" s="37">
        <v>10560000</v>
      </c>
      <c r="P10013" s="126" t="s">
        <v>25103</v>
      </c>
      <c r="R10013" s="137">
        <f t="shared" si="156"/>
        <v>2.2000000000000002</v>
      </c>
    </row>
    <row r="10014" spans="2:18" x14ac:dyDescent="0.35">
      <c r="B10014" s="19">
        <v>44977</v>
      </c>
      <c r="C10014" s="19">
        <v>44914.901122685187</v>
      </c>
      <c r="D10014" s="19">
        <v>44977.959409722222</v>
      </c>
      <c r="E10014" s="16" t="s">
        <v>6552</v>
      </c>
      <c r="F10014" s="37">
        <v>377</v>
      </c>
      <c r="G10014" s="35">
        <v>44915</v>
      </c>
      <c r="H10014" s="35">
        <v>45292</v>
      </c>
      <c r="I10014" s="37">
        <v>30</v>
      </c>
      <c r="J10014" s="37">
        <v>14</v>
      </c>
      <c r="K10014" s="15" t="s">
        <v>2393</v>
      </c>
      <c r="L10014" s="15" t="s">
        <v>118</v>
      </c>
      <c r="M10014" s="15" t="s">
        <v>7059</v>
      </c>
      <c r="N10014" s="15" t="s">
        <v>24235</v>
      </c>
      <c r="O10014" s="37">
        <v>10560000</v>
      </c>
      <c r="P10014" s="126" t="s">
        <v>25103</v>
      </c>
      <c r="R10014" s="137">
        <f t="shared" si="156"/>
        <v>2.2000000000000002</v>
      </c>
    </row>
    <row r="10015" spans="2:18" x14ac:dyDescent="0.35">
      <c r="B10015" s="19">
        <v>44980</v>
      </c>
      <c r="C10015" s="19">
        <v>44914.901122685187</v>
      </c>
      <c r="D10015" s="19">
        <v>44980.972488425927</v>
      </c>
      <c r="E10015" s="16" t="s">
        <v>6552</v>
      </c>
      <c r="F10015" s="37">
        <v>377</v>
      </c>
      <c r="G10015" s="35">
        <v>44915</v>
      </c>
      <c r="H10015" s="35">
        <v>45292</v>
      </c>
      <c r="I10015" s="37">
        <v>30</v>
      </c>
      <c r="J10015" s="37">
        <v>15</v>
      </c>
      <c r="K10015" s="15" t="s">
        <v>2393</v>
      </c>
      <c r="L10015" s="15" t="s">
        <v>118</v>
      </c>
      <c r="M10015" s="15" t="s">
        <v>7059</v>
      </c>
      <c r="N10015" s="15" t="s">
        <v>24245</v>
      </c>
      <c r="O10015" s="37">
        <v>10560000</v>
      </c>
      <c r="P10015" s="126" t="s">
        <v>25103</v>
      </c>
      <c r="R10015" s="137">
        <f t="shared" si="156"/>
        <v>2.2000000000000002</v>
      </c>
    </row>
    <row r="10016" spans="2:18" x14ac:dyDescent="0.35">
      <c r="B10016" s="19">
        <v>44998</v>
      </c>
      <c r="C10016" s="19">
        <v>44914.901122685187</v>
      </c>
      <c r="D10016" s="19">
        <v>44998.711134259262</v>
      </c>
      <c r="E10016" s="16" t="s">
        <v>6552</v>
      </c>
      <c r="F10016" s="37">
        <v>377</v>
      </c>
      <c r="G10016" s="35">
        <v>44915</v>
      </c>
      <c r="H10016" s="35">
        <v>45292</v>
      </c>
      <c r="I10016" s="37">
        <v>30</v>
      </c>
      <c r="J10016" s="37">
        <v>16</v>
      </c>
      <c r="K10016" s="15" t="s">
        <v>2393</v>
      </c>
      <c r="L10016" s="15" t="s">
        <v>118</v>
      </c>
      <c r="M10016" s="15" t="s">
        <v>7059</v>
      </c>
      <c r="N10016" s="15" t="s">
        <v>24276</v>
      </c>
      <c r="O10016" s="37">
        <v>10560000</v>
      </c>
      <c r="P10016" s="126" t="s">
        <v>25103</v>
      </c>
      <c r="R10016" s="137">
        <f t="shared" si="156"/>
        <v>2.2000000000000002</v>
      </c>
    </row>
    <row r="10017" spans="2:18" x14ac:dyDescent="0.35">
      <c r="B10017" s="19">
        <v>45016</v>
      </c>
      <c r="C10017" s="19">
        <v>44914.901122685187</v>
      </c>
      <c r="D10017" s="19">
        <v>45016.782118055555</v>
      </c>
      <c r="E10017" s="16" t="s">
        <v>6552</v>
      </c>
      <c r="F10017" s="37">
        <v>377</v>
      </c>
      <c r="G10017" s="35">
        <v>44915</v>
      </c>
      <c r="H10017" s="35">
        <v>45292</v>
      </c>
      <c r="I10017" s="37">
        <v>30</v>
      </c>
      <c r="J10017" s="37">
        <v>18</v>
      </c>
      <c r="K10017" s="15" t="s">
        <v>2393</v>
      </c>
      <c r="L10017" s="15" t="s">
        <v>118</v>
      </c>
      <c r="M10017" s="15" t="s">
        <v>7059</v>
      </c>
      <c r="N10017" s="15" t="s">
        <v>24307</v>
      </c>
      <c r="O10017" s="37">
        <v>10560000</v>
      </c>
      <c r="P10017" s="126" t="s">
        <v>25103</v>
      </c>
      <c r="R10017" s="137">
        <f t="shared" si="156"/>
        <v>2.2000000000000002</v>
      </c>
    </row>
    <row r="10018" spans="2:18" x14ac:dyDescent="0.35">
      <c r="B10018" s="19">
        <v>45050</v>
      </c>
      <c r="C10018" s="19">
        <v>44914.901122685187</v>
      </c>
      <c r="D10018" s="19">
        <v>45033.458344907405</v>
      </c>
      <c r="E10018" s="16" t="s">
        <v>6552</v>
      </c>
      <c r="F10018" s="37">
        <v>377</v>
      </c>
      <c r="G10018" s="35">
        <v>44915</v>
      </c>
      <c r="H10018" s="35">
        <v>45292</v>
      </c>
      <c r="I10018" s="37">
        <v>30</v>
      </c>
      <c r="J10018" s="37">
        <v>15</v>
      </c>
      <c r="K10018" s="15" t="s">
        <v>2393</v>
      </c>
      <c r="L10018" s="15" t="s">
        <v>118</v>
      </c>
      <c r="M10018" s="15" t="s">
        <v>7125</v>
      </c>
      <c r="N10018" s="15" t="s">
        <v>24334</v>
      </c>
      <c r="O10018" s="37">
        <v>10560000</v>
      </c>
      <c r="P10018" s="126" t="s">
        <v>25103</v>
      </c>
      <c r="R10018" s="137">
        <f t="shared" si="156"/>
        <v>2.2000000000000002</v>
      </c>
    </row>
    <row r="10019" spans="2:18" x14ac:dyDescent="0.35">
      <c r="B10019" s="19">
        <v>44820</v>
      </c>
      <c r="C10019" s="19">
        <v>44820.550578703704</v>
      </c>
      <c r="D10019" s="19" t="s">
        <v>97</v>
      </c>
      <c r="E10019" s="16" t="s">
        <v>848</v>
      </c>
      <c r="F10019" s="37">
        <v>378</v>
      </c>
      <c r="G10019" s="35">
        <v>44820</v>
      </c>
      <c r="H10019" s="35">
        <v>45198</v>
      </c>
      <c r="I10019" s="37">
        <v>50</v>
      </c>
      <c r="J10019" s="37">
        <v>35</v>
      </c>
      <c r="K10019" s="15" t="s">
        <v>99</v>
      </c>
      <c r="L10019" s="15" t="s">
        <v>105</v>
      </c>
      <c r="M10019" s="15" t="s">
        <v>2684</v>
      </c>
      <c r="N10019" s="15" t="s">
        <v>23599</v>
      </c>
      <c r="O10019" s="37">
        <v>24341444</v>
      </c>
      <c r="P10019" s="126" t="s">
        <v>25103</v>
      </c>
      <c r="R10019" s="137">
        <f t="shared" si="156"/>
        <v>2.25</v>
      </c>
    </row>
    <row r="10020" spans="2:18" x14ac:dyDescent="0.35">
      <c r="B10020" s="19">
        <v>44889</v>
      </c>
      <c r="C10020" s="19">
        <v>44889.505439814813</v>
      </c>
      <c r="D10020" s="19" t="s">
        <v>97</v>
      </c>
      <c r="E10020" s="16" t="s">
        <v>14735</v>
      </c>
      <c r="F10020" s="37">
        <v>378</v>
      </c>
      <c r="G10020" s="35">
        <v>44914</v>
      </c>
      <c r="H10020" s="35">
        <v>45292</v>
      </c>
      <c r="I10020" s="37">
        <v>3</v>
      </c>
      <c r="J10020" s="37">
        <v>1</v>
      </c>
      <c r="K10020" s="15" t="s">
        <v>2393</v>
      </c>
      <c r="L10020" s="15" t="s">
        <v>100</v>
      </c>
      <c r="M10020" s="15" t="s">
        <v>16101</v>
      </c>
      <c r="N10020" s="15" t="s">
        <v>14847</v>
      </c>
      <c r="O10020" s="38">
        <v>620245.30000000005</v>
      </c>
      <c r="P10020" s="126" t="s">
        <v>25103</v>
      </c>
      <c r="R10020" s="137">
        <f t="shared" si="156"/>
        <v>2.25</v>
      </c>
    </row>
    <row r="10021" spans="2:18" x14ac:dyDescent="0.35">
      <c r="B10021" s="19">
        <v>44711</v>
      </c>
      <c r="C10021" s="19">
        <v>44578</v>
      </c>
      <c r="D10021" s="19">
        <v>44711.664583333331</v>
      </c>
      <c r="E10021" s="16" t="s">
        <v>1068</v>
      </c>
      <c r="F10021" s="37">
        <v>380</v>
      </c>
      <c r="G10021" s="35">
        <v>44579</v>
      </c>
      <c r="H10021" s="35">
        <v>44959</v>
      </c>
      <c r="I10021" s="37">
        <v>250</v>
      </c>
      <c r="J10021" s="37">
        <v>8</v>
      </c>
      <c r="K10021" s="15" t="s">
        <v>99</v>
      </c>
      <c r="L10021" s="15" t="s">
        <v>100</v>
      </c>
      <c r="M10021" s="15" t="s">
        <v>2277</v>
      </c>
      <c r="N10021" s="15" t="s">
        <v>2278</v>
      </c>
      <c r="O10021" s="37">
        <v>4000000</v>
      </c>
      <c r="P10021" s="126" t="s">
        <v>25103</v>
      </c>
      <c r="R10021" s="137">
        <f t="shared" si="156"/>
        <v>2.9999999999999996</v>
      </c>
    </row>
    <row r="10022" spans="2:18" x14ac:dyDescent="0.35">
      <c r="B10022" s="19">
        <v>44719</v>
      </c>
      <c r="C10022" s="19">
        <v>44578</v>
      </c>
      <c r="D10022" s="19">
        <v>44719.502881944441</v>
      </c>
      <c r="E10022" s="16" t="s">
        <v>1068</v>
      </c>
      <c r="F10022" s="37">
        <v>380</v>
      </c>
      <c r="G10022" s="35">
        <v>44579</v>
      </c>
      <c r="H10022" s="35">
        <v>44959</v>
      </c>
      <c r="I10022" s="37">
        <v>250</v>
      </c>
      <c r="J10022" s="37">
        <v>9</v>
      </c>
      <c r="K10022" s="15" t="s">
        <v>99</v>
      </c>
      <c r="L10022" s="15" t="s">
        <v>100</v>
      </c>
      <c r="M10022" s="15" t="s">
        <v>2288</v>
      </c>
      <c r="N10022" s="15" t="s">
        <v>2289</v>
      </c>
      <c r="O10022" s="37">
        <v>4000000</v>
      </c>
      <c r="P10022" s="126" t="s">
        <v>25103</v>
      </c>
      <c r="R10022" s="137">
        <f t="shared" si="156"/>
        <v>2.9999999999999996</v>
      </c>
    </row>
    <row r="10023" spans="2:18" x14ac:dyDescent="0.35">
      <c r="B10023" s="19">
        <v>44740</v>
      </c>
      <c r="C10023" s="19">
        <v>44578</v>
      </c>
      <c r="D10023" s="19">
        <v>44740.931701388887</v>
      </c>
      <c r="E10023" s="16" t="s">
        <v>1068</v>
      </c>
      <c r="F10023" s="37">
        <v>380</v>
      </c>
      <c r="G10023" s="35">
        <v>44579</v>
      </c>
      <c r="H10023" s="35">
        <v>44959</v>
      </c>
      <c r="I10023" s="37">
        <v>250</v>
      </c>
      <c r="J10023" s="37">
        <v>12</v>
      </c>
      <c r="K10023" s="15" t="s">
        <v>99</v>
      </c>
      <c r="L10023" s="15" t="s">
        <v>100</v>
      </c>
      <c r="M10023" s="15" t="s">
        <v>2288</v>
      </c>
      <c r="N10023" s="15" t="s">
        <v>23324</v>
      </c>
      <c r="O10023" s="37">
        <v>4000000</v>
      </c>
      <c r="P10023" s="126" t="s">
        <v>25103</v>
      </c>
      <c r="R10023" s="137">
        <f t="shared" si="156"/>
        <v>2.4</v>
      </c>
    </row>
    <row r="10024" spans="2:18" x14ac:dyDescent="0.35">
      <c r="B10024" s="19">
        <v>44746</v>
      </c>
      <c r="C10024" s="19">
        <v>44578</v>
      </c>
      <c r="D10024" s="19">
        <v>44746.722974537035</v>
      </c>
      <c r="E10024" s="16" t="s">
        <v>1068</v>
      </c>
      <c r="F10024" s="37">
        <v>380</v>
      </c>
      <c r="G10024" s="35">
        <v>44579</v>
      </c>
      <c r="H10024" s="35">
        <v>44959</v>
      </c>
      <c r="I10024" s="37">
        <v>250</v>
      </c>
      <c r="J10024" s="37">
        <v>13</v>
      </c>
      <c r="K10024" s="15" t="s">
        <v>99</v>
      </c>
      <c r="L10024" s="15" t="s">
        <v>100</v>
      </c>
      <c r="M10024" s="15" t="s">
        <v>2324</v>
      </c>
      <c r="N10024" s="15" t="s">
        <v>23346</v>
      </c>
      <c r="O10024" s="37">
        <v>4000000</v>
      </c>
      <c r="P10024" s="126" t="s">
        <v>25103</v>
      </c>
      <c r="R10024" s="137">
        <f t="shared" si="156"/>
        <v>2.4</v>
      </c>
    </row>
    <row r="10025" spans="2:18" x14ac:dyDescent="0.35">
      <c r="B10025" s="19">
        <v>44848</v>
      </c>
      <c r="C10025" s="19">
        <v>44578</v>
      </c>
      <c r="D10025" s="19">
        <v>44848.42523148148</v>
      </c>
      <c r="E10025" s="16" t="s">
        <v>1068</v>
      </c>
      <c r="F10025" s="37">
        <v>380</v>
      </c>
      <c r="G10025" s="35">
        <v>44579</v>
      </c>
      <c r="H10025" s="35">
        <v>44959</v>
      </c>
      <c r="I10025" s="37">
        <v>250</v>
      </c>
      <c r="J10025" s="37">
        <v>14</v>
      </c>
      <c r="K10025" s="15" t="s">
        <v>2393</v>
      </c>
      <c r="L10025" s="15" t="s">
        <v>100</v>
      </c>
      <c r="M10025" s="15" t="s">
        <v>2324</v>
      </c>
      <c r="N10025" s="15" t="s">
        <v>23735</v>
      </c>
      <c r="O10025" s="37">
        <v>4000000</v>
      </c>
      <c r="P10025" s="126" t="s">
        <v>25103</v>
      </c>
      <c r="R10025" s="137">
        <f t="shared" si="156"/>
        <v>2.35</v>
      </c>
    </row>
    <row r="10026" spans="2:18" x14ac:dyDescent="0.35">
      <c r="B10026" s="19">
        <v>44886</v>
      </c>
      <c r="C10026" s="19">
        <v>44578</v>
      </c>
      <c r="D10026" s="19">
        <v>44886.441076388888</v>
      </c>
      <c r="E10026" s="16" t="s">
        <v>1068</v>
      </c>
      <c r="F10026" s="37">
        <v>380</v>
      </c>
      <c r="G10026" s="35">
        <v>44579</v>
      </c>
      <c r="H10026" s="35">
        <v>44959</v>
      </c>
      <c r="I10026" s="37">
        <v>250</v>
      </c>
      <c r="J10026" s="37">
        <v>16</v>
      </c>
      <c r="K10026" s="15" t="s">
        <v>2393</v>
      </c>
      <c r="L10026" s="15" t="s">
        <v>100</v>
      </c>
      <c r="M10026" s="15" t="s">
        <v>2324</v>
      </c>
      <c r="N10026" s="15" t="s">
        <v>23936</v>
      </c>
      <c r="O10026" s="37">
        <v>4000000</v>
      </c>
      <c r="P10026" s="126" t="s">
        <v>25104</v>
      </c>
      <c r="R10026" s="137">
        <f t="shared" si="156"/>
        <v>2.35</v>
      </c>
    </row>
    <row r="10027" spans="2:18" x14ac:dyDescent="0.35">
      <c r="B10027" s="19">
        <v>44896</v>
      </c>
      <c r="C10027" s="19">
        <v>44578</v>
      </c>
      <c r="D10027" s="19">
        <v>44896.655717592592</v>
      </c>
      <c r="E10027" s="16" t="s">
        <v>1068</v>
      </c>
      <c r="F10027" s="37">
        <v>380</v>
      </c>
      <c r="G10027" s="35">
        <v>44579</v>
      </c>
      <c r="H10027" s="35">
        <v>44959</v>
      </c>
      <c r="I10027" s="37">
        <v>250</v>
      </c>
      <c r="J10027" s="37">
        <v>17</v>
      </c>
      <c r="K10027" s="15" t="s">
        <v>2393</v>
      </c>
      <c r="L10027" s="15" t="s">
        <v>100</v>
      </c>
      <c r="M10027" s="15" t="s">
        <v>2324</v>
      </c>
      <c r="N10027" s="15" t="s">
        <v>24019</v>
      </c>
      <c r="O10027" s="37">
        <v>4000000</v>
      </c>
      <c r="P10027" s="126" t="s">
        <v>25104</v>
      </c>
      <c r="R10027" s="137">
        <f t="shared" si="156"/>
        <v>2.35</v>
      </c>
    </row>
    <row r="10028" spans="2:18" x14ac:dyDescent="0.35">
      <c r="B10028" s="19">
        <v>44909</v>
      </c>
      <c r="C10028" s="19">
        <v>44578</v>
      </c>
      <c r="D10028" s="19">
        <v>44909.675659722219</v>
      </c>
      <c r="E10028" s="16" t="s">
        <v>1068</v>
      </c>
      <c r="F10028" s="37">
        <v>380</v>
      </c>
      <c r="G10028" s="35">
        <v>44579</v>
      </c>
      <c r="H10028" s="35">
        <v>44959</v>
      </c>
      <c r="I10028" s="37">
        <v>250</v>
      </c>
      <c r="J10028" s="37">
        <v>20</v>
      </c>
      <c r="K10028" s="15" t="s">
        <v>2393</v>
      </c>
      <c r="L10028" s="15" t="s">
        <v>100</v>
      </c>
      <c r="M10028" s="15" t="s">
        <v>2324</v>
      </c>
      <c r="N10028" s="15" t="s">
        <v>24076</v>
      </c>
      <c r="O10028" s="37">
        <v>4000000</v>
      </c>
      <c r="P10028" s="126" t="s">
        <v>25104</v>
      </c>
      <c r="R10028" s="137">
        <f t="shared" si="156"/>
        <v>2.35</v>
      </c>
    </row>
    <row r="10029" spans="2:18" x14ac:dyDescent="0.35">
      <c r="B10029" s="19">
        <v>44972</v>
      </c>
      <c r="C10029" s="19">
        <v>44578</v>
      </c>
      <c r="D10029" s="19">
        <v>44972.694918981484</v>
      </c>
      <c r="E10029" s="16" t="s">
        <v>1068</v>
      </c>
      <c r="F10029" s="37">
        <v>380</v>
      </c>
      <c r="G10029" s="35">
        <v>44579</v>
      </c>
      <c r="H10029" s="35">
        <v>44959</v>
      </c>
      <c r="I10029" s="37">
        <v>250</v>
      </c>
      <c r="J10029" s="37">
        <v>21</v>
      </c>
      <c r="K10029" s="15" t="s">
        <v>2393</v>
      </c>
      <c r="L10029" s="15" t="s">
        <v>100</v>
      </c>
      <c r="M10029" s="15" t="s">
        <v>2437</v>
      </c>
      <c r="N10029" s="15" t="s">
        <v>24225</v>
      </c>
      <c r="O10029" s="37">
        <v>4000000</v>
      </c>
      <c r="P10029" s="126" t="s">
        <v>25104</v>
      </c>
      <c r="R10029" s="137">
        <f t="shared" si="156"/>
        <v>2.35</v>
      </c>
    </row>
    <row r="10030" spans="2:18" x14ac:dyDescent="0.35">
      <c r="B10030" s="19">
        <v>44869</v>
      </c>
      <c r="C10030" s="19">
        <v>44579</v>
      </c>
      <c r="D10030" s="19">
        <v>44869.634942129633</v>
      </c>
      <c r="E10030" s="16" t="s">
        <v>1113</v>
      </c>
      <c r="F10030" s="37">
        <v>380</v>
      </c>
      <c r="G10030" s="35">
        <v>44579</v>
      </c>
      <c r="H10030" s="35">
        <v>44959</v>
      </c>
      <c r="I10030" s="37">
        <v>8</v>
      </c>
      <c r="J10030" s="37">
        <v>7</v>
      </c>
      <c r="K10030" s="15" t="s">
        <v>2393</v>
      </c>
      <c r="L10030" s="15" t="s">
        <v>105</v>
      </c>
      <c r="M10030" s="15" t="s">
        <v>2403</v>
      </c>
      <c r="N10030" s="15" t="s">
        <v>2404</v>
      </c>
      <c r="O10030" s="37">
        <v>1000000</v>
      </c>
      <c r="P10030" s="126" t="s">
        <v>25103</v>
      </c>
      <c r="R10030" s="137">
        <f t="shared" si="156"/>
        <v>2.4</v>
      </c>
    </row>
    <row r="10031" spans="2:18" x14ac:dyDescent="0.35">
      <c r="B10031" s="19">
        <v>44601</v>
      </c>
      <c r="C10031" s="19">
        <v>44601</v>
      </c>
      <c r="D10031" s="19" t="s">
        <v>97</v>
      </c>
      <c r="E10031" s="16" t="s">
        <v>4838</v>
      </c>
      <c r="F10031" s="37">
        <v>380</v>
      </c>
      <c r="G10031" s="35">
        <v>44295</v>
      </c>
      <c r="H10031" s="35">
        <v>44675</v>
      </c>
      <c r="I10031" s="37">
        <v>35</v>
      </c>
      <c r="J10031" s="37">
        <v>14</v>
      </c>
      <c r="K10031" s="15" t="s">
        <v>99</v>
      </c>
      <c r="L10031" s="15" t="s">
        <v>105</v>
      </c>
      <c r="M10031" s="15" t="s">
        <v>4839</v>
      </c>
      <c r="N10031" s="15" t="s">
        <v>21274</v>
      </c>
      <c r="O10031" s="37">
        <v>3386000</v>
      </c>
      <c r="P10031" s="126" t="s">
        <v>25104</v>
      </c>
      <c r="R10031" s="137">
        <f t="shared" si="156"/>
        <v>2.25</v>
      </c>
    </row>
    <row r="10032" spans="2:18" x14ac:dyDescent="0.35">
      <c r="B10032" s="19">
        <v>44666</v>
      </c>
      <c r="C10032" s="19">
        <v>44665</v>
      </c>
      <c r="D10032" s="19" t="s">
        <v>97</v>
      </c>
      <c r="E10032" s="16" t="s">
        <v>1068</v>
      </c>
      <c r="F10032" s="37">
        <v>380</v>
      </c>
      <c r="G10032" s="35">
        <v>44579</v>
      </c>
      <c r="H10032" s="35">
        <v>44959</v>
      </c>
      <c r="I10032" s="37">
        <v>250</v>
      </c>
      <c r="J10032" s="37">
        <v>6</v>
      </c>
      <c r="K10032" s="15" t="s">
        <v>99</v>
      </c>
      <c r="L10032" s="15" t="s">
        <v>100</v>
      </c>
      <c r="M10032" s="15" t="s">
        <v>4516</v>
      </c>
      <c r="N10032" s="15" t="s">
        <v>4517</v>
      </c>
      <c r="O10032" s="37">
        <v>4000000</v>
      </c>
      <c r="P10032" s="126" t="s">
        <v>25103</v>
      </c>
      <c r="R10032" s="137">
        <f t="shared" si="156"/>
        <v>2.9999999999999996</v>
      </c>
    </row>
    <row r="10033" spans="2:18" x14ac:dyDescent="0.35">
      <c r="B10033" s="19">
        <v>44673</v>
      </c>
      <c r="C10033" s="19">
        <v>44673</v>
      </c>
      <c r="D10033" s="19" t="s">
        <v>97</v>
      </c>
      <c r="E10033" s="16" t="s">
        <v>4838</v>
      </c>
      <c r="F10033" s="37">
        <v>380</v>
      </c>
      <c r="G10033" s="35">
        <v>44295</v>
      </c>
      <c r="H10033" s="35">
        <v>44675</v>
      </c>
      <c r="I10033" s="37">
        <v>35</v>
      </c>
      <c r="J10033" s="37">
        <v>16</v>
      </c>
      <c r="K10033" s="15" t="s">
        <v>99</v>
      </c>
      <c r="L10033" s="15" t="s">
        <v>105</v>
      </c>
      <c r="M10033" s="15" t="s">
        <v>4839</v>
      </c>
      <c r="N10033" s="15" t="s">
        <v>23032</v>
      </c>
      <c r="O10033" s="37">
        <v>3386000</v>
      </c>
      <c r="P10033" s="126" t="s">
        <v>25104</v>
      </c>
      <c r="R10033" s="137">
        <f t="shared" si="156"/>
        <v>2.25</v>
      </c>
    </row>
    <row r="10034" spans="2:18" x14ac:dyDescent="0.35">
      <c r="B10034" s="19">
        <v>44687</v>
      </c>
      <c r="C10034" s="19">
        <v>44687</v>
      </c>
      <c r="D10034" s="19" t="s">
        <v>97</v>
      </c>
      <c r="E10034" s="16" t="s">
        <v>12162</v>
      </c>
      <c r="F10034" s="37">
        <v>380</v>
      </c>
      <c r="G10034" s="35">
        <v>44579</v>
      </c>
      <c r="H10034" s="35">
        <v>44959</v>
      </c>
      <c r="I10034" s="37">
        <v>250</v>
      </c>
      <c r="J10034" s="37">
        <v>7</v>
      </c>
      <c r="K10034" s="15" t="s">
        <v>99</v>
      </c>
      <c r="L10034" s="15" t="s">
        <v>100</v>
      </c>
      <c r="M10034" s="15" t="s">
        <v>12161</v>
      </c>
      <c r="N10034" s="15" t="s">
        <v>12160</v>
      </c>
      <c r="O10034" s="37">
        <v>4000000</v>
      </c>
      <c r="P10034" s="126" t="s">
        <v>25104</v>
      </c>
      <c r="R10034" s="137">
        <f t="shared" si="156"/>
        <v>2.9999999999999996</v>
      </c>
    </row>
    <row r="10035" spans="2:18" x14ac:dyDescent="0.35">
      <c r="B10035" s="19">
        <v>44902</v>
      </c>
      <c r="C10035" s="19">
        <v>44768.710300925923</v>
      </c>
      <c r="D10035" s="19">
        <v>44902.431585648148</v>
      </c>
      <c r="E10035" s="16" t="s">
        <v>9134</v>
      </c>
      <c r="F10035" s="37">
        <v>380</v>
      </c>
      <c r="G10035" s="35">
        <v>44902</v>
      </c>
      <c r="H10035" s="35">
        <v>45282</v>
      </c>
      <c r="I10035" s="37">
        <v>27</v>
      </c>
      <c r="J10035" s="37">
        <v>8</v>
      </c>
      <c r="K10035" s="15" t="s">
        <v>2393</v>
      </c>
      <c r="L10035" s="15" t="s">
        <v>100</v>
      </c>
      <c r="M10035" s="15" t="s">
        <v>9309</v>
      </c>
      <c r="N10035" s="15" t="s">
        <v>24045</v>
      </c>
      <c r="O10035" s="38">
        <v>3997434.5</v>
      </c>
      <c r="P10035" s="126" t="s">
        <v>25103</v>
      </c>
      <c r="R10035" s="137">
        <f t="shared" si="156"/>
        <v>2.9499999999999997</v>
      </c>
    </row>
    <row r="10036" spans="2:18" x14ac:dyDescent="0.35">
      <c r="B10036" s="19">
        <v>44778</v>
      </c>
      <c r="C10036" s="19">
        <v>44778.51767361111</v>
      </c>
      <c r="D10036" s="19" t="s">
        <v>97</v>
      </c>
      <c r="E10036" s="16" t="s">
        <v>2811</v>
      </c>
      <c r="F10036" s="37">
        <v>380</v>
      </c>
      <c r="G10036" s="35">
        <v>44495</v>
      </c>
      <c r="H10036" s="35">
        <v>44875</v>
      </c>
      <c r="I10036" s="37">
        <v>8</v>
      </c>
      <c r="J10036" s="37">
        <v>4</v>
      </c>
      <c r="K10036" s="15" t="s">
        <v>99</v>
      </c>
      <c r="L10036" s="15" t="s">
        <v>105</v>
      </c>
      <c r="M10036" s="15" t="s">
        <v>2812</v>
      </c>
      <c r="N10036" s="15" t="s">
        <v>2813</v>
      </c>
      <c r="O10036" s="37">
        <v>614000</v>
      </c>
      <c r="P10036" s="126" t="s">
        <v>25103</v>
      </c>
      <c r="R10036" s="137">
        <f t="shared" si="156"/>
        <v>1.85</v>
      </c>
    </row>
    <row r="10037" spans="2:18" x14ac:dyDescent="0.35">
      <c r="B10037" s="19">
        <v>45217</v>
      </c>
      <c r="C10037" s="19">
        <v>44872.731388888889</v>
      </c>
      <c r="D10037" s="19">
        <v>45217.260844907411</v>
      </c>
      <c r="E10037" s="16" t="s">
        <v>5993</v>
      </c>
      <c r="F10037" s="37">
        <v>380</v>
      </c>
      <c r="G10037" s="35">
        <v>44907</v>
      </c>
      <c r="H10037" s="35">
        <v>45287</v>
      </c>
      <c r="I10037" s="37">
        <v>15</v>
      </c>
      <c r="J10037" s="37">
        <v>11</v>
      </c>
      <c r="K10037" s="15" t="s">
        <v>2393</v>
      </c>
      <c r="L10037" s="15" t="s">
        <v>100</v>
      </c>
      <c r="M10037" s="15" t="s">
        <v>14961</v>
      </c>
      <c r="N10037" s="15" t="s">
        <v>24730</v>
      </c>
      <c r="O10037" s="37">
        <v>70000</v>
      </c>
      <c r="P10037" s="126" t="s">
        <v>25103</v>
      </c>
      <c r="R10037" s="137">
        <f t="shared" si="156"/>
        <v>2.15</v>
      </c>
    </row>
    <row r="10038" spans="2:18" x14ac:dyDescent="0.35">
      <c r="B10038" s="19">
        <v>45217</v>
      </c>
      <c r="C10038" s="19">
        <v>44873.427847222221</v>
      </c>
      <c r="D10038" s="19">
        <v>45217.143472222226</v>
      </c>
      <c r="E10038" s="16" t="s">
        <v>6010</v>
      </c>
      <c r="F10038" s="37">
        <v>380</v>
      </c>
      <c r="G10038" s="35">
        <v>44900</v>
      </c>
      <c r="H10038" s="35">
        <v>45280</v>
      </c>
      <c r="I10038" s="37">
        <v>15</v>
      </c>
      <c r="J10038" s="37">
        <v>14</v>
      </c>
      <c r="K10038" s="15" t="s">
        <v>2393</v>
      </c>
      <c r="L10038" s="15" t="s">
        <v>105</v>
      </c>
      <c r="M10038" s="15" t="s">
        <v>14971</v>
      </c>
      <c r="N10038" s="15" t="s">
        <v>24726</v>
      </c>
      <c r="O10038" s="37">
        <v>1100000</v>
      </c>
      <c r="P10038" s="126" t="s">
        <v>25104</v>
      </c>
      <c r="R10038" s="137">
        <f t="shared" si="156"/>
        <v>2.2000000000000002</v>
      </c>
    </row>
    <row r="10039" spans="2:18" x14ac:dyDescent="0.35">
      <c r="B10039" s="19">
        <v>45217</v>
      </c>
      <c r="C10039" s="19">
        <v>44873.427847222221</v>
      </c>
      <c r="D10039" s="19">
        <v>45217.170949074076</v>
      </c>
      <c r="E10039" s="16" t="s">
        <v>6010</v>
      </c>
      <c r="F10039" s="37">
        <v>380</v>
      </c>
      <c r="G10039" s="35">
        <v>44900</v>
      </c>
      <c r="H10039" s="35">
        <v>45280</v>
      </c>
      <c r="I10039" s="37">
        <v>15</v>
      </c>
      <c r="J10039" s="37">
        <v>4</v>
      </c>
      <c r="K10039" s="15" t="s">
        <v>2393</v>
      </c>
      <c r="L10039" s="15" t="s">
        <v>100</v>
      </c>
      <c r="M10039" s="15" t="s">
        <v>14970</v>
      </c>
      <c r="N10039" s="15" t="s">
        <v>14969</v>
      </c>
      <c r="O10039" s="37">
        <v>30000</v>
      </c>
      <c r="P10039" s="126" t="s">
        <v>25104</v>
      </c>
      <c r="R10039" s="137">
        <f t="shared" si="156"/>
        <v>2.15</v>
      </c>
    </row>
    <row r="10040" spans="2:18" x14ac:dyDescent="0.35">
      <c r="B10040" s="19">
        <v>45230</v>
      </c>
      <c r="C10040" s="19">
        <v>44881.660613425927</v>
      </c>
      <c r="D10040" s="19">
        <v>45230.091527777775</v>
      </c>
      <c r="E10040" s="16" t="s">
        <v>14862</v>
      </c>
      <c r="F10040" s="37">
        <v>380</v>
      </c>
      <c r="G10040" s="35">
        <v>44883</v>
      </c>
      <c r="H10040" s="35">
        <v>45263</v>
      </c>
      <c r="I10040" s="37">
        <v>5</v>
      </c>
      <c r="J10040" s="37">
        <v>11</v>
      </c>
      <c r="K10040" s="15" t="s">
        <v>2405</v>
      </c>
      <c r="L10040" s="15" t="s">
        <v>100</v>
      </c>
      <c r="M10040" s="15" t="s">
        <v>14861</v>
      </c>
      <c r="N10040" s="15" t="s">
        <v>14913</v>
      </c>
      <c r="O10040" s="37">
        <v>215000</v>
      </c>
      <c r="P10040" s="126" t="s">
        <v>25103</v>
      </c>
      <c r="R10040" s="137">
        <f t="shared" si="156"/>
        <v>2.5500000000000003</v>
      </c>
    </row>
    <row r="10041" spans="2:18" x14ac:dyDescent="0.35">
      <c r="B10041" s="19">
        <v>45247</v>
      </c>
      <c r="C10041" s="19">
        <v>44881.660613425927</v>
      </c>
      <c r="D10041" s="19">
        <v>45247.464756944442</v>
      </c>
      <c r="E10041" s="16" t="s">
        <v>14862</v>
      </c>
      <c r="F10041" s="37">
        <v>380</v>
      </c>
      <c r="G10041" s="35">
        <v>44883</v>
      </c>
      <c r="H10041" s="35">
        <v>45263</v>
      </c>
      <c r="I10041" s="37">
        <v>5</v>
      </c>
      <c r="J10041" s="37">
        <v>12</v>
      </c>
      <c r="K10041" s="15" t="s">
        <v>2405</v>
      </c>
      <c r="L10041" s="15" t="s">
        <v>100</v>
      </c>
      <c r="M10041" s="15" t="s">
        <v>14861</v>
      </c>
      <c r="N10041" s="15" t="s">
        <v>14860</v>
      </c>
      <c r="O10041" s="37">
        <v>215000</v>
      </c>
      <c r="P10041" s="126" t="s">
        <v>25103</v>
      </c>
      <c r="R10041" s="137">
        <f t="shared" si="156"/>
        <v>2.5500000000000003</v>
      </c>
    </row>
    <row r="10042" spans="2:18" x14ac:dyDescent="0.35">
      <c r="B10042" s="19">
        <v>44897</v>
      </c>
      <c r="C10042" s="19">
        <v>44897.809814814813</v>
      </c>
      <c r="D10042" s="19" t="s">
        <v>97</v>
      </c>
      <c r="E10042" s="16" t="s">
        <v>5867</v>
      </c>
      <c r="F10042" s="37">
        <v>380</v>
      </c>
      <c r="G10042" s="35">
        <v>44543</v>
      </c>
      <c r="H10042" s="35">
        <v>44923</v>
      </c>
      <c r="I10042" s="37">
        <v>5</v>
      </c>
      <c r="J10042" s="37">
        <v>1</v>
      </c>
      <c r="K10042" s="15" t="s">
        <v>2405</v>
      </c>
      <c r="L10042" s="15" t="s">
        <v>100</v>
      </c>
      <c r="M10042" s="15" t="s">
        <v>5868</v>
      </c>
      <c r="N10042" s="15" t="s">
        <v>5869</v>
      </c>
      <c r="O10042" s="37">
        <v>127000</v>
      </c>
      <c r="P10042" s="126" t="s">
        <v>25103</v>
      </c>
      <c r="R10042" s="137">
        <f t="shared" si="156"/>
        <v>2.4499999999999997</v>
      </c>
    </row>
    <row r="10043" spans="2:18" x14ac:dyDescent="0.35">
      <c r="B10043" s="19">
        <v>44908</v>
      </c>
      <c r="C10043" s="19">
        <v>44908.405694444446</v>
      </c>
      <c r="D10043" s="19" t="s">
        <v>97</v>
      </c>
      <c r="E10043" s="16" t="s">
        <v>6208</v>
      </c>
      <c r="F10043" s="37">
        <v>380</v>
      </c>
      <c r="G10043" s="35">
        <v>44909</v>
      </c>
      <c r="H10043" s="35">
        <v>45289</v>
      </c>
      <c r="I10043" s="37">
        <v>8</v>
      </c>
      <c r="J10043" s="37">
        <v>3</v>
      </c>
      <c r="K10043" s="15" t="s">
        <v>2393</v>
      </c>
      <c r="L10043" s="15" t="s">
        <v>105</v>
      </c>
      <c r="M10043" s="15" t="s">
        <v>6209</v>
      </c>
      <c r="N10043" s="15" t="s">
        <v>6210</v>
      </c>
      <c r="O10043" s="37">
        <v>2383000</v>
      </c>
      <c r="P10043" s="126" t="s">
        <v>25103</v>
      </c>
      <c r="R10043" s="137">
        <f t="shared" si="156"/>
        <v>2.2000000000000002</v>
      </c>
    </row>
    <row r="10044" spans="2:18" x14ac:dyDescent="0.35">
      <c r="B10044" s="19">
        <v>45009</v>
      </c>
      <c r="C10044" s="19">
        <v>44908.405694444446</v>
      </c>
      <c r="D10044" s="19">
        <v>45009.558310185188</v>
      </c>
      <c r="E10044" s="16" t="s">
        <v>6208</v>
      </c>
      <c r="F10044" s="37">
        <v>380</v>
      </c>
      <c r="G10044" s="35">
        <v>44909</v>
      </c>
      <c r="H10044" s="35">
        <v>45289</v>
      </c>
      <c r="I10044" s="37">
        <v>8</v>
      </c>
      <c r="J10044" s="37">
        <v>4</v>
      </c>
      <c r="K10044" s="15" t="s">
        <v>2393</v>
      </c>
      <c r="L10044" s="15" t="s">
        <v>105</v>
      </c>
      <c r="M10044" s="15" t="s">
        <v>7116</v>
      </c>
      <c r="N10044" s="15" t="s">
        <v>24296</v>
      </c>
      <c r="O10044" s="37">
        <v>2383000</v>
      </c>
      <c r="P10044" s="126" t="s">
        <v>25103</v>
      </c>
      <c r="R10044" s="137">
        <f t="shared" si="156"/>
        <v>2.2000000000000002</v>
      </c>
    </row>
    <row r="10045" spans="2:18" x14ac:dyDescent="0.35">
      <c r="B10045" s="19">
        <v>45070</v>
      </c>
      <c r="C10045" s="19">
        <v>44908.405694444446</v>
      </c>
      <c r="D10045" s="19">
        <v>45062.500821759262</v>
      </c>
      <c r="E10045" s="16" t="s">
        <v>6208</v>
      </c>
      <c r="F10045" s="37">
        <v>380</v>
      </c>
      <c r="G10045" s="35">
        <v>44909</v>
      </c>
      <c r="H10045" s="35">
        <v>45289</v>
      </c>
      <c r="I10045" s="37">
        <v>8</v>
      </c>
      <c r="J10045" s="37">
        <v>6</v>
      </c>
      <c r="K10045" s="15" t="s">
        <v>2393</v>
      </c>
      <c r="L10045" s="15" t="s">
        <v>105</v>
      </c>
      <c r="M10045" s="15" t="s">
        <v>7140</v>
      </c>
      <c r="N10045" s="15" t="s">
        <v>24387</v>
      </c>
      <c r="O10045" s="37">
        <v>2383000</v>
      </c>
      <c r="P10045" s="126" t="s">
        <v>25103</v>
      </c>
      <c r="R10045" s="137">
        <f t="shared" si="156"/>
        <v>2.8</v>
      </c>
    </row>
    <row r="10046" spans="2:18" x14ac:dyDescent="0.35">
      <c r="B10046" s="19">
        <v>45232</v>
      </c>
      <c r="C10046" s="19">
        <v>44908.405694444446</v>
      </c>
      <c r="D10046" s="19">
        <v>45232.186782407407</v>
      </c>
      <c r="E10046" s="16" t="s">
        <v>6208</v>
      </c>
      <c r="F10046" s="37">
        <v>380</v>
      </c>
      <c r="G10046" s="35">
        <v>44909</v>
      </c>
      <c r="H10046" s="35">
        <v>45289</v>
      </c>
      <c r="I10046" s="37">
        <v>12</v>
      </c>
      <c r="J10046" s="37">
        <v>8</v>
      </c>
      <c r="K10046" s="15" t="s">
        <v>2393</v>
      </c>
      <c r="L10046" s="15" t="s">
        <v>105</v>
      </c>
      <c r="M10046" s="15" t="s">
        <v>7262</v>
      </c>
      <c r="N10046" s="15" t="s">
        <v>24773</v>
      </c>
      <c r="O10046" s="37">
        <v>2383000</v>
      </c>
      <c r="P10046" s="126" t="s">
        <v>25103</v>
      </c>
      <c r="R10046" s="137">
        <f t="shared" si="156"/>
        <v>2.8</v>
      </c>
    </row>
    <row r="10047" spans="2:18" x14ac:dyDescent="0.35">
      <c r="B10047" s="19">
        <v>44889</v>
      </c>
      <c r="C10047" s="19">
        <v>44889.515462962961</v>
      </c>
      <c r="D10047" s="19" t="s">
        <v>97</v>
      </c>
      <c r="E10047" s="16" t="s">
        <v>14852</v>
      </c>
      <c r="F10047" s="37">
        <v>381</v>
      </c>
      <c r="G10047" s="35">
        <v>44910</v>
      </c>
      <c r="H10047" s="35">
        <v>45291</v>
      </c>
      <c r="I10047" s="37">
        <v>5</v>
      </c>
      <c r="J10047" s="37">
        <v>1</v>
      </c>
      <c r="K10047" s="15" t="s">
        <v>2405</v>
      </c>
      <c r="L10047" s="15" t="s">
        <v>105</v>
      </c>
      <c r="M10047" s="15" t="s">
        <v>16087</v>
      </c>
      <c r="N10047" s="15" t="s">
        <v>6561</v>
      </c>
      <c r="O10047" s="38">
        <v>803229.1</v>
      </c>
      <c r="P10047" s="126" t="s">
        <v>25103</v>
      </c>
      <c r="R10047" s="137">
        <f t="shared" si="156"/>
        <v>2.1</v>
      </c>
    </row>
    <row r="10048" spans="2:18" x14ac:dyDescent="0.35">
      <c r="B10048" s="19">
        <v>44897</v>
      </c>
      <c r="C10048" s="19">
        <v>44897.715798611112</v>
      </c>
      <c r="D10048" s="19" t="s">
        <v>97</v>
      </c>
      <c r="E10048" s="16" t="s">
        <v>4234</v>
      </c>
      <c r="F10048" s="37">
        <v>381</v>
      </c>
      <c r="G10048" s="35">
        <v>44910</v>
      </c>
      <c r="H10048" s="35">
        <v>45291</v>
      </c>
      <c r="I10048" s="37">
        <v>4</v>
      </c>
      <c r="J10048" s="37">
        <v>1</v>
      </c>
      <c r="K10048" s="15" t="s">
        <v>2405</v>
      </c>
      <c r="L10048" s="15" t="s">
        <v>105</v>
      </c>
      <c r="M10048" s="15" t="s">
        <v>5855</v>
      </c>
      <c r="N10048" s="15" t="s">
        <v>4237</v>
      </c>
      <c r="O10048" s="38">
        <v>659179.4</v>
      </c>
      <c r="P10048" s="126" t="s">
        <v>25103</v>
      </c>
      <c r="R10048" s="137">
        <f t="shared" si="156"/>
        <v>2.1</v>
      </c>
    </row>
    <row r="10049" spans="2:18" x14ac:dyDescent="0.35">
      <c r="B10049" s="19">
        <v>45275</v>
      </c>
      <c r="C10049" s="19">
        <v>44908.697800925926</v>
      </c>
      <c r="D10049" s="19">
        <v>45275.167847222219</v>
      </c>
      <c r="E10049" s="16" t="s">
        <v>6244</v>
      </c>
      <c r="F10049" s="37">
        <v>381</v>
      </c>
      <c r="G10049" s="35">
        <v>44910</v>
      </c>
      <c r="H10049" s="35">
        <v>45291</v>
      </c>
      <c r="I10049" s="37">
        <v>12</v>
      </c>
      <c r="J10049" s="37">
        <v>12</v>
      </c>
      <c r="K10049" s="15" t="s">
        <v>2405</v>
      </c>
      <c r="L10049" s="15" t="s">
        <v>100</v>
      </c>
      <c r="M10049" s="15" t="s">
        <v>7169</v>
      </c>
      <c r="N10049" s="15" t="s">
        <v>24836</v>
      </c>
      <c r="O10049" s="37">
        <v>1289182</v>
      </c>
      <c r="P10049" s="126" t="s">
        <v>25103</v>
      </c>
      <c r="R10049" s="137">
        <f t="shared" si="156"/>
        <v>2.35</v>
      </c>
    </row>
    <row r="10050" spans="2:18" x14ac:dyDescent="0.35">
      <c r="B10050" s="19">
        <v>45275</v>
      </c>
      <c r="C10050" s="19">
        <v>44908.705821759257</v>
      </c>
      <c r="D10050" s="19">
        <v>45275.18167824074</v>
      </c>
      <c r="E10050" s="16" t="s">
        <v>6249</v>
      </c>
      <c r="F10050" s="37">
        <v>381</v>
      </c>
      <c r="G10050" s="35">
        <v>44910</v>
      </c>
      <c r="H10050" s="35">
        <v>45291</v>
      </c>
      <c r="I10050" s="37">
        <v>11</v>
      </c>
      <c r="J10050" s="37">
        <v>10</v>
      </c>
      <c r="K10050" s="15" t="s">
        <v>2405</v>
      </c>
      <c r="L10050" s="15" t="s">
        <v>100</v>
      </c>
      <c r="M10050" s="15" t="s">
        <v>7251</v>
      </c>
      <c r="N10050" s="15" t="s">
        <v>24837</v>
      </c>
      <c r="O10050" s="37">
        <v>1289182</v>
      </c>
      <c r="P10050" s="126" t="s">
        <v>25103</v>
      </c>
      <c r="R10050" s="137">
        <f t="shared" si="156"/>
        <v>2.9499999999999997</v>
      </c>
    </row>
    <row r="10051" spans="2:18" x14ac:dyDescent="0.35">
      <c r="B10051" s="19">
        <v>44953</v>
      </c>
      <c r="C10051" s="19">
        <v>44638</v>
      </c>
      <c r="D10051" s="19">
        <v>44953.524710648147</v>
      </c>
      <c r="E10051" s="16" t="s">
        <v>5250</v>
      </c>
      <c r="F10051" s="37">
        <v>382</v>
      </c>
      <c r="G10051" s="35">
        <v>44648</v>
      </c>
      <c r="H10051" s="35">
        <v>45030</v>
      </c>
      <c r="I10051" s="37">
        <v>5</v>
      </c>
      <c r="J10051" s="37">
        <v>4</v>
      </c>
      <c r="K10051" s="15" t="s">
        <v>2405</v>
      </c>
      <c r="L10051" s="15" t="s">
        <v>105</v>
      </c>
      <c r="M10051" s="15" t="s">
        <v>12508</v>
      </c>
      <c r="N10051" s="15" t="s">
        <v>12507</v>
      </c>
      <c r="O10051" s="38">
        <v>324984.88</v>
      </c>
      <c r="P10051" s="126" t="s">
        <v>25103</v>
      </c>
      <c r="R10051" s="137">
        <f t="shared" si="156"/>
        <v>2.4</v>
      </c>
    </row>
    <row r="10052" spans="2:18" x14ac:dyDescent="0.35">
      <c r="B10052" s="19">
        <v>44621</v>
      </c>
      <c r="C10052" s="19">
        <v>44621</v>
      </c>
      <c r="D10052" s="19" t="s">
        <v>97</v>
      </c>
      <c r="E10052" s="16" t="s">
        <v>13158</v>
      </c>
      <c r="F10052" s="37">
        <v>385</v>
      </c>
      <c r="G10052" s="35">
        <v>44515</v>
      </c>
      <c r="H10052" s="35">
        <v>44900</v>
      </c>
      <c r="I10052" s="37">
        <v>15</v>
      </c>
      <c r="J10052" s="37">
        <v>17</v>
      </c>
      <c r="K10052" s="15" t="s">
        <v>99</v>
      </c>
      <c r="L10052" s="15" t="s">
        <v>105</v>
      </c>
      <c r="M10052" s="15" t="s">
        <v>3826</v>
      </c>
      <c r="N10052" s="15" t="s">
        <v>14516</v>
      </c>
      <c r="O10052" s="37">
        <v>3800000</v>
      </c>
      <c r="P10052" s="126" t="s">
        <v>25103</v>
      </c>
      <c r="R10052" s="137">
        <f t="shared" ref="R10052:R10115" si="157">0.3*IF(F10052&lt;=30, 2, IF(AND(F10052&gt;=31, F10052&lt;=90), 3, IF(AND(F10052&gt;=91, F10052&lt;=180), 4, IF(AND(F10052&gt;=181, F10052&lt;=364), 1, 2)))) + 0.3*IF(J10052=1, 3, IF(AND(J10052&gt;=2, J10052&lt;=5), 2, IF(AND(J10052&gt;=6, J10052&lt;=10), 4, 2))) + 0.2*IF(O10052&lt;=150000, 2, IF(AND(O10052&gt;=150001, O10052&lt;=500000), 4, IF(AND(O10052&gt;=500001, O10052&lt;=1000000), 1, 3)))+ 0.15*IF(NOT(ISERROR(SEARCH("fognat",L10052))), 4, IF(NOT(ISERROR(SEARCH("compres",L10052))), 2, IF(NOT(ISERROR(SEARCH("facciat",L10052))), 3, IF(NOT(ISERROR(SEARCH("estaur",L10052))), 4, 1)))) + 0.05*IF(NOT(ISERROR(SEARCH("anutenz",K10052))), 3, IF(NOT(ISERROR(SEARCH("uova",K10052))), 4, IF(NOT(ISERROR(SEARCH("rivat",K10052))), 2, IF(NOT(ISERROR(SEARCH("ubblic",K10052))), 1, 1))))</f>
        <v>2.25</v>
      </c>
    </row>
    <row r="10053" spans="2:18" x14ac:dyDescent="0.35">
      <c r="B10053" s="19">
        <v>45089</v>
      </c>
      <c r="C10053" s="19">
        <v>44880.432488425926</v>
      </c>
      <c r="D10053" s="19">
        <v>45086.229849537034</v>
      </c>
      <c r="E10053" s="16" t="s">
        <v>15132</v>
      </c>
      <c r="F10053" s="37">
        <v>385</v>
      </c>
      <c r="G10053" s="35">
        <v>44890</v>
      </c>
      <c r="H10053" s="35">
        <v>45275</v>
      </c>
      <c r="I10053" s="37">
        <v>12</v>
      </c>
      <c r="J10053" s="37">
        <v>7</v>
      </c>
      <c r="K10053" s="15" t="s">
        <v>2393</v>
      </c>
      <c r="L10053" s="15" t="s">
        <v>100</v>
      </c>
      <c r="M10053" s="15" t="s">
        <v>15170</v>
      </c>
      <c r="N10053" s="15" t="s">
        <v>24447</v>
      </c>
      <c r="O10053" s="37">
        <v>600000</v>
      </c>
      <c r="P10053" s="126" t="s">
        <v>25103</v>
      </c>
      <c r="R10053" s="137">
        <f t="shared" si="157"/>
        <v>2.5499999999999998</v>
      </c>
    </row>
    <row r="10054" spans="2:18" x14ac:dyDescent="0.35">
      <c r="B10054" s="19">
        <v>45114</v>
      </c>
      <c r="C10054" s="19">
        <v>44880.432488425926</v>
      </c>
      <c r="D10054" s="19">
        <v>45114.264803240738</v>
      </c>
      <c r="E10054" s="16" t="s">
        <v>15132</v>
      </c>
      <c r="F10054" s="37">
        <v>385</v>
      </c>
      <c r="G10054" s="35">
        <v>44890</v>
      </c>
      <c r="H10054" s="35">
        <v>45275</v>
      </c>
      <c r="I10054" s="37">
        <v>12</v>
      </c>
      <c r="J10054" s="37">
        <v>8</v>
      </c>
      <c r="K10054" s="15" t="s">
        <v>2393</v>
      </c>
      <c r="L10054" s="15" t="s">
        <v>100</v>
      </c>
      <c r="M10054" s="15" t="s">
        <v>15170</v>
      </c>
      <c r="N10054" s="15" t="s">
        <v>24509</v>
      </c>
      <c r="O10054" s="37">
        <v>600000</v>
      </c>
      <c r="P10054" s="126" t="s">
        <v>25103</v>
      </c>
      <c r="R10054" s="137">
        <f t="shared" si="157"/>
        <v>2.5499999999999998</v>
      </c>
    </row>
    <row r="10055" spans="2:18" x14ac:dyDescent="0.35">
      <c r="B10055" s="19">
        <v>45139</v>
      </c>
      <c r="C10055" s="19">
        <v>44880.432488425926</v>
      </c>
      <c r="D10055" s="19">
        <v>45139.463553240741</v>
      </c>
      <c r="E10055" s="16" t="s">
        <v>15132</v>
      </c>
      <c r="F10055" s="37">
        <v>385</v>
      </c>
      <c r="G10055" s="35">
        <v>44890</v>
      </c>
      <c r="H10055" s="35">
        <v>45275</v>
      </c>
      <c r="I10055" s="37">
        <v>13</v>
      </c>
      <c r="J10055" s="37">
        <v>9</v>
      </c>
      <c r="K10055" s="15" t="s">
        <v>2393</v>
      </c>
      <c r="L10055" s="15" t="s">
        <v>100</v>
      </c>
      <c r="M10055" s="15" t="s">
        <v>15131</v>
      </c>
      <c r="N10055" s="15" t="s">
        <v>24581</v>
      </c>
      <c r="O10055" s="37">
        <v>600000</v>
      </c>
      <c r="P10055" s="126" t="s">
        <v>25103</v>
      </c>
      <c r="R10055" s="137">
        <f t="shared" si="157"/>
        <v>2.5499999999999998</v>
      </c>
    </row>
    <row r="10056" spans="2:18" x14ac:dyDescent="0.35">
      <c r="B10056" s="19">
        <v>45131</v>
      </c>
      <c r="C10056" s="19">
        <v>44889.654340277775</v>
      </c>
      <c r="D10056" s="19">
        <v>45131.047118055554</v>
      </c>
      <c r="E10056" s="16" t="s">
        <v>12899</v>
      </c>
      <c r="F10056" s="37">
        <v>385</v>
      </c>
      <c r="G10056" s="35">
        <v>44890</v>
      </c>
      <c r="H10056" s="35">
        <v>45275</v>
      </c>
      <c r="I10056" s="37">
        <v>8</v>
      </c>
      <c r="J10056" s="37">
        <v>12</v>
      </c>
      <c r="K10056" s="15" t="s">
        <v>2405</v>
      </c>
      <c r="L10056" s="15" t="s">
        <v>205</v>
      </c>
      <c r="M10056" s="15" t="s">
        <v>15146</v>
      </c>
      <c r="N10056" s="15" t="s">
        <v>24555</v>
      </c>
      <c r="O10056" s="37">
        <v>2079100</v>
      </c>
      <c r="P10056" s="126" t="s">
        <v>25103</v>
      </c>
      <c r="R10056" s="137">
        <f t="shared" si="157"/>
        <v>2.0499999999999998</v>
      </c>
    </row>
    <row r="10057" spans="2:18" x14ac:dyDescent="0.35">
      <c r="B10057" s="19">
        <v>45196</v>
      </c>
      <c r="C10057" s="19">
        <v>44889.654340277775</v>
      </c>
      <c r="D10057" s="19">
        <v>45196.144293981481</v>
      </c>
      <c r="E10057" s="16" t="s">
        <v>12899</v>
      </c>
      <c r="F10057" s="37">
        <v>385</v>
      </c>
      <c r="G10057" s="35">
        <v>44890</v>
      </c>
      <c r="H10057" s="35">
        <v>45275</v>
      </c>
      <c r="I10057" s="37">
        <v>8</v>
      </c>
      <c r="J10057" s="37">
        <v>13</v>
      </c>
      <c r="K10057" s="15" t="s">
        <v>2393</v>
      </c>
      <c r="L10057" s="15" t="s">
        <v>205</v>
      </c>
      <c r="M10057" s="15" t="s">
        <v>15029</v>
      </c>
      <c r="N10057" s="15" t="s">
        <v>24672</v>
      </c>
      <c r="O10057" s="37">
        <v>4851100</v>
      </c>
      <c r="P10057" s="126" t="s">
        <v>25103</v>
      </c>
      <c r="R10057" s="137">
        <f t="shared" si="157"/>
        <v>2.0499999999999998</v>
      </c>
    </row>
    <row r="10058" spans="2:18" x14ac:dyDescent="0.35">
      <c r="B10058" s="19">
        <v>44615</v>
      </c>
      <c r="C10058" s="19">
        <v>44615</v>
      </c>
      <c r="D10058" s="19" t="s">
        <v>97</v>
      </c>
      <c r="E10058" s="16" t="s">
        <v>12401</v>
      </c>
      <c r="F10058" s="37">
        <v>388</v>
      </c>
      <c r="G10058" s="35">
        <v>44508</v>
      </c>
      <c r="H10058" s="35">
        <v>44896</v>
      </c>
      <c r="I10058" s="37">
        <v>35</v>
      </c>
      <c r="J10058" s="37">
        <v>21</v>
      </c>
      <c r="K10058" s="15" t="s">
        <v>112</v>
      </c>
      <c r="L10058" s="15" t="s">
        <v>105</v>
      </c>
      <c r="M10058" s="15" t="s">
        <v>12400</v>
      </c>
      <c r="N10058" s="15" t="s">
        <v>22268</v>
      </c>
      <c r="O10058" s="37">
        <v>6235000</v>
      </c>
      <c r="P10058" s="126" t="s">
        <v>25103</v>
      </c>
      <c r="R10058" s="137">
        <f t="shared" si="157"/>
        <v>2.3000000000000003</v>
      </c>
    </row>
    <row r="10059" spans="2:18" x14ac:dyDescent="0.35">
      <c r="B10059" s="19">
        <v>44658</v>
      </c>
      <c r="C10059" s="19">
        <v>44658</v>
      </c>
      <c r="D10059" s="19" t="s">
        <v>97</v>
      </c>
      <c r="E10059" s="16" t="s">
        <v>3957</v>
      </c>
      <c r="F10059" s="37">
        <v>388</v>
      </c>
      <c r="G10059" s="35">
        <v>44659</v>
      </c>
      <c r="H10059" s="35">
        <v>45047</v>
      </c>
      <c r="I10059" s="37">
        <v>15</v>
      </c>
      <c r="J10059" s="37">
        <v>1</v>
      </c>
      <c r="K10059" s="15" t="s">
        <v>99</v>
      </c>
      <c r="L10059" s="15" t="s">
        <v>193</v>
      </c>
      <c r="M10059" s="15" t="s">
        <v>3958</v>
      </c>
      <c r="N10059" s="15" t="s">
        <v>3959</v>
      </c>
      <c r="O10059" s="38">
        <v>1595820.1</v>
      </c>
      <c r="P10059" s="126" t="s">
        <v>25103</v>
      </c>
      <c r="R10059" s="137">
        <f t="shared" si="157"/>
        <v>2.85</v>
      </c>
    </row>
    <row r="10060" spans="2:18" x14ac:dyDescent="0.35">
      <c r="B10060" s="19">
        <v>44830</v>
      </c>
      <c r="C10060" s="19">
        <v>44658</v>
      </c>
      <c r="D10060" s="19">
        <v>44830.631284722222</v>
      </c>
      <c r="E10060" s="16" t="s">
        <v>3957</v>
      </c>
      <c r="F10060" s="37">
        <v>388</v>
      </c>
      <c r="G10060" s="35">
        <v>44659</v>
      </c>
      <c r="H10060" s="35">
        <v>45047</v>
      </c>
      <c r="I10060" s="37">
        <v>15</v>
      </c>
      <c r="J10060" s="37">
        <v>4</v>
      </c>
      <c r="K10060" s="15" t="s">
        <v>99</v>
      </c>
      <c r="L10060" s="15" t="s">
        <v>193</v>
      </c>
      <c r="M10060" s="15" t="s">
        <v>5571</v>
      </c>
      <c r="N10060" s="15" t="s">
        <v>5572</v>
      </c>
      <c r="O10060" s="38">
        <v>1595820.1</v>
      </c>
      <c r="P10060" s="126" t="s">
        <v>25103</v>
      </c>
      <c r="R10060" s="137">
        <f t="shared" si="157"/>
        <v>2.5499999999999998</v>
      </c>
    </row>
    <row r="10061" spans="2:18" x14ac:dyDescent="0.35">
      <c r="B10061" s="19">
        <v>44683</v>
      </c>
      <c r="C10061" s="19">
        <v>44683</v>
      </c>
      <c r="D10061" s="19" t="s">
        <v>97</v>
      </c>
      <c r="E10061" s="16" t="s">
        <v>12401</v>
      </c>
      <c r="F10061" s="37">
        <v>388</v>
      </c>
      <c r="G10061" s="35">
        <v>44508</v>
      </c>
      <c r="H10061" s="35">
        <v>44896</v>
      </c>
      <c r="I10061" s="37">
        <v>35</v>
      </c>
      <c r="J10061" s="37">
        <v>23</v>
      </c>
      <c r="K10061" s="15" t="s">
        <v>112</v>
      </c>
      <c r="L10061" s="15" t="s">
        <v>105</v>
      </c>
      <c r="M10061" s="15" t="s">
        <v>12400</v>
      </c>
      <c r="N10061" s="15" t="s">
        <v>23079</v>
      </c>
      <c r="O10061" s="37">
        <v>6235000</v>
      </c>
      <c r="P10061" s="126" t="s">
        <v>25103</v>
      </c>
      <c r="R10061" s="137">
        <f t="shared" si="157"/>
        <v>2.3000000000000003</v>
      </c>
    </row>
    <row r="10062" spans="2:18" x14ac:dyDescent="0.35">
      <c r="B10062" s="19">
        <v>45222</v>
      </c>
      <c r="C10062" s="19">
        <v>44869.601574074077</v>
      </c>
      <c r="D10062" s="19">
        <v>45222.234895833331</v>
      </c>
      <c r="E10062" s="16" t="s">
        <v>14588</v>
      </c>
      <c r="F10062" s="37">
        <v>388</v>
      </c>
      <c r="G10062" s="35">
        <v>44872</v>
      </c>
      <c r="H10062" s="35">
        <v>45260</v>
      </c>
      <c r="I10062" s="37">
        <v>15</v>
      </c>
      <c r="J10062" s="37">
        <v>6</v>
      </c>
      <c r="K10062" s="15" t="s">
        <v>2393</v>
      </c>
      <c r="L10062" s="15" t="s">
        <v>205</v>
      </c>
      <c r="M10062" s="15" t="s">
        <v>14587</v>
      </c>
      <c r="N10062" s="15" t="s">
        <v>24525</v>
      </c>
      <c r="O10062" s="38">
        <v>837081.64</v>
      </c>
      <c r="P10062" s="126" t="s">
        <v>25103</v>
      </c>
      <c r="R10062" s="137">
        <f t="shared" si="157"/>
        <v>2.25</v>
      </c>
    </row>
    <row r="10063" spans="2:18" x14ac:dyDescent="0.35">
      <c r="B10063" s="19">
        <v>44937</v>
      </c>
      <c r="C10063" s="19">
        <v>44565</v>
      </c>
      <c r="D10063" s="19">
        <v>44937.656643518516</v>
      </c>
      <c r="E10063" s="16" t="s">
        <v>176</v>
      </c>
      <c r="F10063" s="37">
        <v>390</v>
      </c>
      <c r="G10063" s="35">
        <v>44571</v>
      </c>
      <c r="H10063" s="35">
        <v>44961</v>
      </c>
      <c r="I10063" s="37">
        <v>50</v>
      </c>
      <c r="J10063" s="37">
        <v>40</v>
      </c>
      <c r="K10063" s="15" t="s">
        <v>2393</v>
      </c>
      <c r="L10063" s="15" t="s">
        <v>105</v>
      </c>
      <c r="M10063" s="15" t="s">
        <v>2427</v>
      </c>
      <c r="N10063" s="15" t="s">
        <v>24155</v>
      </c>
      <c r="O10063" s="37">
        <v>8500000</v>
      </c>
      <c r="P10063" s="126" t="s">
        <v>25103</v>
      </c>
      <c r="R10063" s="137">
        <f t="shared" si="157"/>
        <v>2.2000000000000002</v>
      </c>
    </row>
    <row r="10064" spans="2:18" x14ac:dyDescent="0.35">
      <c r="B10064" s="19">
        <v>44963</v>
      </c>
      <c r="C10064" s="19">
        <v>44565</v>
      </c>
      <c r="D10064" s="19">
        <v>44963.414351851854</v>
      </c>
      <c r="E10064" s="16" t="s">
        <v>176</v>
      </c>
      <c r="F10064" s="37">
        <v>390</v>
      </c>
      <c r="G10064" s="35">
        <v>44571</v>
      </c>
      <c r="H10064" s="35">
        <v>44961</v>
      </c>
      <c r="I10064" s="37">
        <v>50</v>
      </c>
      <c r="J10064" s="37">
        <v>41</v>
      </c>
      <c r="K10064" s="15" t="s">
        <v>2393</v>
      </c>
      <c r="L10064" s="15" t="s">
        <v>105</v>
      </c>
      <c r="M10064" s="15" t="s">
        <v>2434</v>
      </c>
      <c r="N10064" s="15" t="s">
        <v>24202</v>
      </c>
      <c r="O10064" s="37">
        <v>8500000</v>
      </c>
      <c r="P10064" s="126" t="s">
        <v>25103</v>
      </c>
      <c r="R10064" s="137">
        <f t="shared" si="157"/>
        <v>2.2000000000000002</v>
      </c>
    </row>
    <row r="10065" spans="2:18" x14ac:dyDescent="0.35">
      <c r="B10065" s="19">
        <v>44589</v>
      </c>
      <c r="C10065" s="19">
        <v>44589.415949074071</v>
      </c>
      <c r="D10065" s="19" t="s">
        <v>97</v>
      </c>
      <c r="E10065" s="16" t="s">
        <v>1857</v>
      </c>
      <c r="F10065" s="37">
        <v>390</v>
      </c>
      <c r="G10065" s="35">
        <v>44291</v>
      </c>
      <c r="H10065" s="35">
        <v>44681</v>
      </c>
      <c r="I10065" s="37">
        <v>6</v>
      </c>
      <c r="J10065" s="37">
        <v>2</v>
      </c>
      <c r="K10065" s="15" t="s">
        <v>99</v>
      </c>
      <c r="L10065" s="15" t="s">
        <v>100</v>
      </c>
      <c r="M10065" s="15" t="s">
        <v>1858</v>
      </c>
      <c r="N10065" s="15" t="s">
        <v>1859</v>
      </c>
      <c r="O10065" s="37">
        <v>340000</v>
      </c>
      <c r="P10065" s="126" t="s">
        <v>25103</v>
      </c>
      <c r="R10065" s="137">
        <f t="shared" si="157"/>
        <v>2.6</v>
      </c>
    </row>
    <row r="10066" spans="2:18" x14ac:dyDescent="0.35">
      <c r="B10066" s="19">
        <v>45078</v>
      </c>
      <c r="C10066" s="19">
        <v>44725.619733796295</v>
      </c>
      <c r="D10066" s="19">
        <v>45076.488483796296</v>
      </c>
      <c r="E10066" s="16" t="s">
        <v>7375</v>
      </c>
      <c r="F10066" s="37">
        <v>390</v>
      </c>
      <c r="G10066" s="35">
        <v>44732</v>
      </c>
      <c r="H10066" s="35">
        <v>45122</v>
      </c>
      <c r="I10066" s="37">
        <v>6</v>
      </c>
      <c r="J10066" s="37">
        <v>3</v>
      </c>
      <c r="K10066" s="15" t="s">
        <v>2393</v>
      </c>
      <c r="L10066" s="15" t="s">
        <v>100</v>
      </c>
      <c r="M10066" s="15" t="s">
        <v>7462</v>
      </c>
      <c r="N10066" s="15" t="s">
        <v>7461</v>
      </c>
      <c r="O10066" s="37">
        <v>223615</v>
      </c>
      <c r="P10066" s="126" t="s">
        <v>25103</v>
      </c>
      <c r="R10066" s="137">
        <f t="shared" si="157"/>
        <v>2.5500000000000003</v>
      </c>
    </row>
    <row r="10067" spans="2:18" x14ac:dyDescent="0.35">
      <c r="B10067" s="19">
        <v>45128</v>
      </c>
      <c r="C10067" s="19">
        <v>44747.733182870368</v>
      </c>
      <c r="D10067" s="19">
        <v>45128.159745370373</v>
      </c>
      <c r="E10067" s="16" t="s">
        <v>9192</v>
      </c>
      <c r="F10067" s="37">
        <v>390</v>
      </c>
      <c r="G10067" s="35">
        <v>44747</v>
      </c>
      <c r="H10067" s="35">
        <v>45137</v>
      </c>
      <c r="I10067" s="37">
        <v>10</v>
      </c>
      <c r="J10067" s="37">
        <v>12</v>
      </c>
      <c r="K10067" s="15" t="s">
        <v>2405</v>
      </c>
      <c r="L10067" s="15" t="s">
        <v>100</v>
      </c>
      <c r="M10067" s="15" t="s">
        <v>9191</v>
      </c>
      <c r="N10067" s="15" t="s">
        <v>9190</v>
      </c>
      <c r="O10067" s="37">
        <v>1950000</v>
      </c>
      <c r="P10067" s="126" t="s">
        <v>25103</v>
      </c>
      <c r="R10067" s="137">
        <f t="shared" si="157"/>
        <v>2.35</v>
      </c>
    </row>
    <row r="10068" spans="2:18" x14ac:dyDescent="0.35">
      <c r="B10068" s="19">
        <v>44775</v>
      </c>
      <c r="C10068" s="19">
        <v>44775.611817129633</v>
      </c>
      <c r="D10068" s="19" t="s">
        <v>97</v>
      </c>
      <c r="E10068" s="16" t="s">
        <v>2605</v>
      </c>
      <c r="F10068" s="37">
        <v>390</v>
      </c>
      <c r="G10068" s="35">
        <v>44602</v>
      </c>
      <c r="H10068" s="35">
        <v>44992</v>
      </c>
      <c r="I10068" s="37">
        <v>8</v>
      </c>
      <c r="J10068" s="37">
        <v>3</v>
      </c>
      <c r="K10068" s="15" t="s">
        <v>99</v>
      </c>
      <c r="L10068" s="15" t="s">
        <v>105</v>
      </c>
      <c r="M10068" s="15" t="s">
        <v>2606</v>
      </c>
      <c r="N10068" s="15" t="s">
        <v>2607</v>
      </c>
      <c r="O10068" s="37">
        <v>890000</v>
      </c>
      <c r="P10068" s="126" t="s">
        <v>25103</v>
      </c>
      <c r="R10068" s="137">
        <f t="shared" si="157"/>
        <v>1.85</v>
      </c>
    </row>
    <row r="10069" spans="2:18" x14ac:dyDescent="0.35">
      <c r="B10069" s="19">
        <v>44803</v>
      </c>
      <c r="C10069" s="19">
        <v>44803.453275462962</v>
      </c>
      <c r="D10069" s="19" t="s">
        <v>97</v>
      </c>
      <c r="E10069" s="16" t="s">
        <v>1943</v>
      </c>
      <c r="F10069" s="37">
        <v>390</v>
      </c>
      <c r="G10069" s="35">
        <v>44468</v>
      </c>
      <c r="H10069" s="35">
        <v>44858</v>
      </c>
      <c r="I10069" s="37">
        <v>7</v>
      </c>
      <c r="J10069" s="37">
        <v>4</v>
      </c>
      <c r="K10069" s="15" t="s">
        <v>99</v>
      </c>
      <c r="L10069" s="15" t="s">
        <v>100</v>
      </c>
      <c r="M10069" s="15" t="s">
        <v>3253</v>
      </c>
      <c r="N10069" s="15" t="s">
        <v>3254</v>
      </c>
      <c r="O10069" s="37">
        <v>962000</v>
      </c>
      <c r="P10069" s="126" t="s">
        <v>25103</v>
      </c>
      <c r="R10069" s="137">
        <f t="shared" si="157"/>
        <v>2</v>
      </c>
    </row>
    <row r="10070" spans="2:18" x14ac:dyDescent="0.35">
      <c r="B10070" s="19">
        <v>45217</v>
      </c>
      <c r="C10070" s="19">
        <v>44872.731388888889</v>
      </c>
      <c r="D10070" s="19">
        <v>45217.2419212963</v>
      </c>
      <c r="E10070" s="16" t="s">
        <v>5993</v>
      </c>
      <c r="F10070" s="37">
        <v>390</v>
      </c>
      <c r="G10070" s="35">
        <v>44896</v>
      </c>
      <c r="H10070" s="35">
        <v>45286</v>
      </c>
      <c r="I10070" s="37">
        <v>15</v>
      </c>
      <c r="J10070" s="37">
        <v>12</v>
      </c>
      <c r="K10070" s="15" t="s">
        <v>2393</v>
      </c>
      <c r="L10070" s="15" t="s">
        <v>105</v>
      </c>
      <c r="M10070" s="15" t="s">
        <v>14792</v>
      </c>
      <c r="N10070" s="15" t="s">
        <v>24728</v>
      </c>
      <c r="O10070" s="37">
        <v>1600000</v>
      </c>
      <c r="P10070" s="126" t="s">
        <v>25104</v>
      </c>
      <c r="R10070" s="137">
        <f t="shared" si="157"/>
        <v>2.2000000000000002</v>
      </c>
    </row>
    <row r="10071" spans="2:18" x14ac:dyDescent="0.35">
      <c r="B10071" s="19">
        <v>45243</v>
      </c>
      <c r="C10071" s="19">
        <v>44872.731388888889</v>
      </c>
      <c r="D10071" s="19">
        <v>45243.278090277781</v>
      </c>
      <c r="E10071" s="16" t="s">
        <v>5993</v>
      </c>
      <c r="F10071" s="37">
        <v>390</v>
      </c>
      <c r="G10071" s="35">
        <v>44896</v>
      </c>
      <c r="H10071" s="35">
        <v>45286</v>
      </c>
      <c r="I10071" s="37">
        <v>15</v>
      </c>
      <c r="J10071" s="37">
        <v>12</v>
      </c>
      <c r="K10071" s="15" t="s">
        <v>2393</v>
      </c>
      <c r="L10071" s="15" t="s">
        <v>105</v>
      </c>
      <c r="M10071" s="15" t="s">
        <v>14792</v>
      </c>
      <c r="N10071" s="15" t="s">
        <v>24788</v>
      </c>
      <c r="O10071" s="37">
        <v>1600000</v>
      </c>
      <c r="P10071" s="126" t="s">
        <v>25104</v>
      </c>
      <c r="R10071" s="137">
        <f t="shared" si="157"/>
        <v>2.2000000000000002</v>
      </c>
    </row>
    <row r="10072" spans="2:18" x14ac:dyDescent="0.35">
      <c r="B10072" s="19">
        <v>45245</v>
      </c>
      <c r="C10072" s="19">
        <v>44873.427847222221</v>
      </c>
      <c r="D10072" s="19">
        <v>45245.178796296299</v>
      </c>
      <c r="E10072" s="16" t="s">
        <v>6010</v>
      </c>
      <c r="F10072" s="37">
        <v>390</v>
      </c>
      <c r="G10072" s="35">
        <v>44900</v>
      </c>
      <c r="H10072" s="35">
        <v>45290</v>
      </c>
      <c r="I10072" s="37">
        <v>15</v>
      </c>
      <c r="J10072" s="37">
        <v>14</v>
      </c>
      <c r="K10072" s="15" t="s">
        <v>2393</v>
      </c>
      <c r="L10072" s="15" t="s">
        <v>105</v>
      </c>
      <c r="M10072" s="15" t="s">
        <v>14869</v>
      </c>
      <c r="N10072" s="15" t="s">
        <v>24793</v>
      </c>
      <c r="O10072" s="37">
        <v>1100000</v>
      </c>
      <c r="P10072" s="126" t="s">
        <v>25103</v>
      </c>
      <c r="R10072" s="137">
        <f t="shared" si="157"/>
        <v>2.2000000000000002</v>
      </c>
    </row>
    <row r="10073" spans="2:18" x14ac:dyDescent="0.35">
      <c r="B10073" s="19">
        <v>44914</v>
      </c>
      <c r="C10073" s="19">
        <v>44878.692777777775</v>
      </c>
      <c r="D10073" s="19">
        <v>44914.964872685188</v>
      </c>
      <c r="E10073" s="16" t="s">
        <v>15510</v>
      </c>
      <c r="F10073" s="37">
        <v>390</v>
      </c>
      <c r="G10073" s="35">
        <v>44915</v>
      </c>
      <c r="H10073" s="35">
        <v>45305</v>
      </c>
      <c r="I10073" s="37">
        <v>8</v>
      </c>
      <c r="J10073" s="37">
        <v>2</v>
      </c>
      <c r="K10073" s="15" t="s">
        <v>2405</v>
      </c>
      <c r="L10073" s="15" t="s">
        <v>105</v>
      </c>
      <c r="M10073" s="15" t="s">
        <v>15509</v>
      </c>
      <c r="N10073" s="15" t="s">
        <v>401</v>
      </c>
      <c r="O10073" s="37">
        <v>600000</v>
      </c>
      <c r="P10073" s="126" t="s">
        <v>25103</v>
      </c>
      <c r="R10073" s="137">
        <f t="shared" si="157"/>
        <v>1.8</v>
      </c>
    </row>
    <row r="10074" spans="2:18" x14ac:dyDescent="0.35">
      <c r="B10074" s="19">
        <v>45187</v>
      </c>
      <c r="C10074" s="19">
        <v>44883.784282407411</v>
      </c>
      <c r="D10074" s="19">
        <v>45187.253020833334</v>
      </c>
      <c r="E10074" s="16" t="s">
        <v>2714</v>
      </c>
      <c r="F10074" s="37">
        <v>390</v>
      </c>
      <c r="G10074" s="35">
        <v>44886</v>
      </c>
      <c r="H10074" s="35">
        <v>45276</v>
      </c>
      <c r="I10074" s="37">
        <v>4</v>
      </c>
      <c r="J10074" s="37">
        <v>2</v>
      </c>
      <c r="K10074" s="15" t="s">
        <v>2405</v>
      </c>
      <c r="L10074" s="15" t="s">
        <v>105</v>
      </c>
      <c r="M10074" s="15" t="s">
        <v>15055</v>
      </c>
      <c r="N10074" s="15" t="s">
        <v>15054</v>
      </c>
      <c r="O10074" s="37">
        <v>450000</v>
      </c>
      <c r="P10074" s="126" t="s">
        <v>25103</v>
      </c>
      <c r="R10074" s="137">
        <f t="shared" si="157"/>
        <v>2.4</v>
      </c>
    </row>
    <row r="10075" spans="2:18" x14ac:dyDescent="0.35">
      <c r="B10075" s="19">
        <v>45173</v>
      </c>
      <c r="C10075" s="19">
        <v>44883.860821759263</v>
      </c>
      <c r="D10075" s="19">
        <v>45173.19804398148</v>
      </c>
      <c r="E10075" s="16" t="s">
        <v>14728</v>
      </c>
      <c r="F10075" s="37">
        <v>390</v>
      </c>
      <c r="G10075" s="35">
        <v>44886</v>
      </c>
      <c r="H10075" s="35">
        <v>45276</v>
      </c>
      <c r="I10075" s="37">
        <v>6</v>
      </c>
      <c r="J10075" s="37">
        <v>2</v>
      </c>
      <c r="K10075" s="15" t="s">
        <v>2393</v>
      </c>
      <c r="L10075" s="15" t="s">
        <v>100</v>
      </c>
      <c r="M10075" s="15" t="s">
        <v>15098</v>
      </c>
      <c r="N10075" s="15" t="s">
        <v>15097</v>
      </c>
      <c r="O10075" s="37">
        <v>413890</v>
      </c>
      <c r="P10075" s="126" t="s">
        <v>25103</v>
      </c>
      <c r="R10075" s="137">
        <f t="shared" si="157"/>
        <v>2.5500000000000003</v>
      </c>
    </row>
    <row r="10076" spans="2:18" x14ac:dyDescent="0.35">
      <c r="B10076" s="19">
        <v>45190</v>
      </c>
      <c r="C10076" s="19">
        <v>44883.860821759263</v>
      </c>
      <c r="D10076" s="19">
        <v>45190.0544212963</v>
      </c>
      <c r="E10076" s="16" t="s">
        <v>14728</v>
      </c>
      <c r="F10076" s="37">
        <v>390</v>
      </c>
      <c r="G10076" s="35">
        <v>44886</v>
      </c>
      <c r="H10076" s="35">
        <v>45276</v>
      </c>
      <c r="I10076" s="37">
        <v>8</v>
      </c>
      <c r="J10076" s="37">
        <v>4</v>
      </c>
      <c r="K10076" s="15" t="s">
        <v>2393</v>
      </c>
      <c r="L10076" s="15" t="s">
        <v>100</v>
      </c>
      <c r="M10076" s="15" t="s">
        <v>15042</v>
      </c>
      <c r="N10076" s="15" t="s">
        <v>15041</v>
      </c>
      <c r="O10076" s="37">
        <v>413890</v>
      </c>
      <c r="P10076" s="126" t="s">
        <v>25103</v>
      </c>
      <c r="R10076" s="137">
        <f t="shared" si="157"/>
        <v>2.5500000000000003</v>
      </c>
    </row>
    <row r="10077" spans="2:18" x14ac:dyDescent="0.35">
      <c r="B10077" s="19">
        <v>45208</v>
      </c>
      <c r="C10077" s="19">
        <v>44883.860821759263</v>
      </c>
      <c r="D10077" s="19">
        <v>45208.455949074072</v>
      </c>
      <c r="E10077" s="16" t="s">
        <v>14728</v>
      </c>
      <c r="F10077" s="37">
        <v>390</v>
      </c>
      <c r="G10077" s="35">
        <v>44886</v>
      </c>
      <c r="H10077" s="35">
        <v>45276</v>
      </c>
      <c r="I10077" s="37">
        <v>8</v>
      </c>
      <c r="J10077" s="37">
        <v>5</v>
      </c>
      <c r="K10077" s="15" t="s">
        <v>2393</v>
      </c>
      <c r="L10077" s="15" t="s">
        <v>100</v>
      </c>
      <c r="M10077" s="15" t="s">
        <v>15000</v>
      </c>
      <c r="N10077" s="15" t="s">
        <v>14999</v>
      </c>
      <c r="O10077" s="37">
        <v>413890</v>
      </c>
      <c r="P10077" s="126" t="s">
        <v>25103</v>
      </c>
      <c r="R10077" s="137">
        <f t="shared" si="157"/>
        <v>2.5500000000000003</v>
      </c>
    </row>
    <row r="10078" spans="2:18" x14ac:dyDescent="0.35">
      <c r="B10078" s="19">
        <v>45289</v>
      </c>
      <c r="C10078" s="19">
        <v>44883.860821759263</v>
      </c>
      <c r="D10078" s="19">
        <v>45289.229467592595</v>
      </c>
      <c r="E10078" s="16" t="s">
        <v>14728</v>
      </c>
      <c r="F10078" s="37">
        <v>390</v>
      </c>
      <c r="G10078" s="35">
        <v>44886</v>
      </c>
      <c r="H10078" s="35">
        <v>45276</v>
      </c>
      <c r="I10078" s="37">
        <v>8</v>
      </c>
      <c r="J10078" s="37">
        <v>7</v>
      </c>
      <c r="K10078" s="15" t="s">
        <v>2393</v>
      </c>
      <c r="L10078" s="15" t="s">
        <v>105</v>
      </c>
      <c r="M10078" s="15" t="s">
        <v>14727</v>
      </c>
      <c r="N10078" s="15" t="s">
        <v>14726</v>
      </c>
      <c r="O10078" s="37">
        <v>691000</v>
      </c>
      <c r="P10078" s="126" t="s">
        <v>25103</v>
      </c>
      <c r="R10078" s="137">
        <f t="shared" si="157"/>
        <v>2.4</v>
      </c>
    </row>
    <row r="10079" spans="2:18" x14ac:dyDescent="0.35">
      <c r="B10079" s="19">
        <v>45183</v>
      </c>
      <c r="C10079" s="19">
        <v>44889.701041666667</v>
      </c>
      <c r="D10079" s="19">
        <v>45183.199629629627</v>
      </c>
      <c r="E10079" s="16" t="s">
        <v>14788</v>
      </c>
      <c r="F10079" s="37">
        <v>390</v>
      </c>
      <c r="G10079" s="35">
        <v>44890</v>
      </c>
      <c r="H10079" s="35">
        <v>45280</v>
      </c>
      <c r="I10079" s="37">
        <v>4</v>
      </c>
      <c r="J10079" s="37">
        <v>3</v>
      </c>
      <c r="K10079" s="15" t="s">
        <v>2405</v>
      </c>
      <c r="L10079" s="15" t="s">
        <v>105</v>
      </c>
      <c r="M10079" s="15" t="s">
        <v>15061</v>
      </c>
      <c r="N10079" s="15" t="s">
        <v>15060</v>
      </c>
      <c r="O10079" s="37">
        <v>395000</v>
      </c>
      <c r="P10079" s="126" t="s">
        <v>25103</v>
      </c>
      <c r="R10079" s="137">
        <f t="shared" si="157"/>
        <v>2.4</v>
      </c>
    </row>
    <row r="10080" spans="2:18" x14ac:dyDescent="0.35">
      <c r="B10080" s="19">
        <v>45238</v>
      </c>
      <c r="C10080" s="19">
        <v>44889.701041666667</v>
      </c>
      <c r="D10080" s="19">
        <v>45238.101261574076</v>
      </c>
      <c r="E10080" s="16" t="s">
        <v>14788</v>
      </c>
      <c r="F10080" s="37">
        <v>390</v>
      </c>
      <c r="G10080" s="35">
        <v>44890</v>
      </c>
      <c r="H10080" s="35">
        <v>45280</v>
      </c>
      <c r="I10080" s="37">
        <v>4</v>
      </c>
      <c r="J10080" s="37">
        <v>4</v>
      </c>
      <c r="K10080" s="15" t="s">
        <v>2405</v>
      </c>
      <c r="L10080" s="15" t="s">
        <v>105</v>
      </c>
      <c r="M10080" s="15" t="s">
        <v>14787</v>
      </c>
      <c r="N10080" s="15" t="s">
        <v>14884</v>
      </c>
      <c r="O10080" s="37">
        <v>395000</v>
      </c>
      <c r="P10080" s="126" t="s">
        <v>25103</v>
      </c>
      <c r="R10080" s="137">
        <f t="shared" si="157"/>
        <v>2.4</v>
      </c>
    </row>
    <row r="10081" spans="2:18" x14ac:dyDescent="0.35">
      <c r="B10081" s="19">
        <v>45275</v>
      </c>
      <c r="C10081" s="19">
        <v>44889.701041666667</v>
      </c>
      <c r="D10081" s="19">
        <v>45275.093136574076</v>
      </c>
      <c r="E10081" s="16" t="s">
        <v>14788</v>
      </c>
      <c r="F10081" s="37">
        <v>390</v>
      </c>
      <c r="G10081" s="35">
        <v>44890</v>
      </c>
      <c r="H10081" s="35">
        <v>45280</v>
      </c>
      <c r="I10081" s="37">
        <v>4</v>
      </c>
      <c r="J10081" s="37">
        <v>5</v>
      </c>
      <c r="K10081" s="15" t="s">
        <v>2405</v>
      </c>
      <c r="L10081" s="15" t="s">
        <v>105</v>
      </c>
      <c r="M10081" s="15" t="s">
        <v>14787</v>
      </c>
      <c r="N10081" s="15" t="s">
        <v>14786</v>
      </c>
      <c r="O10081" s="37">
        <v>395000</v>
      </c>
      <c r="P10081" s="126" t="s">
        <v>25103</v>
      </c>
      <c r="R10081" s="137">
        <f t="shared" si="157"/>
        <v>2.4</v>
      </c>
    </row>
    <row r="10082" spans="2:18" x14ac:dyDescent="0.35">
      <c r="B10082" s="19">
        <v>44889</v>
      </c>
      <c r="C10082" s="19">
        <v>44889.732372685183</v>
      </c>
      <c r="D10082" s="19" t="s">
        <v>97</v>
      </c>
      <c r="E10082" s="16" t="s">
        <v>15987</v>
      </c>
      <c r="F10082" s="37">
        <v>390</v>
      </c>
      <c r="G10082" s="35">
        <v>44529</v>
      </c>
      <c r="H10082" s="35">
        <v>44919</v>
      </c>
      <c r="I10082" s="37">
        <v>10</v>
      </c>
      <c r="J10082" s="37">
        <v>6</v>
      </c>
      <c r="K10082" s="15" t="s">
        <v>2393</v>
      </c>
      <c r="L10082" s="15" t="s">
        <v>105</v>
      </c>
      <c r="M10082" s="15" t="s">
        <v>15986</v>
      </c>
      <c r="N10082" s="15" t="s">
        <v>15985</v>
      </c>
      <c r="O10082" s="38">
        <v>443562.53</v>
      </c>
      <c r="P10082" s="126" t="s">
        <v>25103</v>
      </c>
      <c r="R10082" s="137">
        <f t="shared" si="157"/>
        <v>2.9999999999999996</v>
      </c>
    </row>
    <row r="10083" spans="2:18" x14ac:dyDescent="0.35">
      <c r="B10083" s="19">
        <v>45188</v>
      </c>
      <c r="C10083" s="19">
        <v>44890.444363425922</v>
      </c>
      <c r="D10083" s="19">
        <v>45188.179340277777</v>
      </c>
      <c r="E10083" s="16" t="s">
        <v>14868</v>
      </c>
      <c r="F10083" s="37">
        <v>390</v>
      </c>
      <c r="G10083" s="35">
        <v>44890</v>
      </c>
      <c r="H10083" s="35">
        <v>45280</v>
      </c>
      <c r="I10083" s="37">
        <v>4</v>
      </c>
      <c r="J10083" s="37">
        <v>1</v>
      </c>
      <c r="K10083" s="15" t="s">
        <v>2393</v>
      </c>
      <c r="L10083" s="15" t="s">
        <v>105</v>
      </c>
      <c r="M10083" s="15" t="s">
        <v>15052</v>
      </c>
      <c r="N10083" s="15" t="s">
        <v>15051</v>
      </c>
      <c r="O10083" s="37">
        <v>300000</v>
      </c>
      <c r="P10083" s="126" t="s">
        <v>25103</v>
      </c>
      <c r="R10083" s="137">
        <f t="shared" si="157"/>
        <v>2.6999999999999997</v>
      </c>
    </row>
    <row r="10084" spans="2:18" x14ac:dyDescent="0.35">
      <c r="B10084" s="19">
        <v>45195</v>
      </c>
      <c r="C10084" s="19">
        <v>44890.444363425922</v>
      </c>
      <c r="D10084" s="19">
        <v>45195.161249999997</v>
      </c>
      <c r="E10084" s="16" t="s">
        <v>14868</v>
      </c>
      <c r="F10084" s="37">
        <v>390</v>
      </c>
      <c r="G10084" s="35">
        <v>44890</v>
      </c>
      <c r="H10084" s="35">
        <v>45280</v>
      </c>
      <c r="I10084" s="37">
        <v>4</v>
      </c>
      <c r="J10084" s="37">
        <v>4</v>
      </c>
      <c r="K10084" s="15" t="s">
        <v>2393</v>
      </c>
      <c r="L10084" s="15" t="s">
        <v>105</v>
      </c>
      <c r="M10084" s="15" t="s">
        <v>15030</v>
      </c>
      <c r="N10084" s="15" t="s">
        <v>24668</v>
      </c>
      <c r="O10084" s="37">
        <v>300000</v>
      </c>
      <c r="P10084" s="126" t="s">
        <v>25103</v>
      </c>
      <c r="R10084" s="137">
        <f t="shared" si="157"/>
        <v>2.4</v>
      </c>
    </row>
    <row r="10085" spans="2:18" x14ac:dyDescent="0.35">
      <c r="B10085" s="19">
        <v>45222</v>
      </c>
      <c r="C10085" s="19">
        <v>44890.444363425922</v>
      </c>
      <c r="D10085" s="19">
        <v>45222.493310185186</v>
      </c>
      <c r="E10085" s="16" t="s">
        <v>14868</v>
      </c>
      <c r="F10085" s="37">
        <v>390</v>
      </c>
      <c r="G10085" s="35">
        <v>44890</v>
      </c>
      <c r="H10085" s="35">
        <v>45280</v>
      </c>
      <c r="I10085" s="37">
        <v>4</v>
      </c>
      <c r="J10085" s="37">
        <v>5</v>
      </c>
      <c r="K10085" s="15" t="s">
        <v>2393</v>
      </c>
      <c r="L10085" s="15" t="s">
        <v>105</v>
      </c>
      <c r="M10085" s="15" t="s">
        <v>14885</v>
      </c>
      <c r="N10085" s="15" t="s">
        <v>24742</v>
      </c>
      <c r="O10085" s="37">
        <v>300000</v>
      </c>
      <c r="P10085" s="126" t="s">
        <v>25103</v>
      </c>
      <c r="R10085" s="137">
        <f t="shared" si="157"/>
        <v>2.4</v>
      </c>
    </row>
    <row r="10086" spans="2:18" x14ac:dyDescent="0.35">
      <c r="B10086" s="19">
        <v>45230</v>
      </c>
      <c r="C10086" s="19">
        <v>44890.444363425922</v>
      </c>
      <c r="D10086" s="19">
        <v>45230.199340277781</v>
      </c>
      <c r="E10086" s="16" t="s">
        <v>14868</v>
      </c>
      <c r="F10086" s="37">
        <v>390</v>
      </c>
      <c r="G10086" s="35">
        <v>44890</v>
      </c>
      <c r="H10086" s="35">
        <v>45280</v>
      </c>
      <c r="I10086" s="37">
        <v>4</v>
      </c>
      <c r="J10086" s="37">
        <v>5</v>
      </c>
      <c r="K10086" s="15" t="s">
        <v>2393</v>
      </c>
      <c r="L10086" s="15" t="s">
        <v>105</v>
      </c>
      <c r="M10086" s="15" t="s">
        <v>14885</v>
      </c>
      <c r="N10086" s="15" t="s">
        <v>24768</v>
      </c>
      <c r="O10086" s="37">
        <v>300000</v>
      </c>
      <c r="P10086" s="126" t="s">
        <v>25103</v>
      </c>
      <c r="R10086" s="137">
        <f t="shared" si="157"/>
        <v>2.4</v>
      </c>
    </row>
    <row r="10087" spans="2:18" x14ac:dyDescent="0.35">
      <c r="B10087" s="19">
        <v>45238</v>
      </c>
      <c r="C10087" s="19">
        <v>44890.444363425922</v>
      </c>
      <c r="D10087" s="19">
        <v>45238.496527777781</v>
      </c>
      <c r="E10087" s="16" t="s">
        <v>14868</v>
      </c>
      <c r="F10087" s="37">
        <v>390</v>
      </c>
      <c r="G10087" s="35">
        <v>44890</v>
      </c>
      <c r="H10087" s="35">
        <v>45280</v>
      </c>
      <c r="I10087" s="37">
        <v>4</v>
      </c>
      <c r="J10087" s="37">
        <v>6</v>
      </c>
      <c r="K10087" s="15" t="s">
        <v>2393</v>
      </c>
      <c r="L10087" s="15" t="s">
        <v>105</v>
      </c>
      <c r="M10087" s="15" t="s">
        <v>14885</v>
      </c>
      <c r="N10087" s="15" t="s">
        <v>24781</v>
      </c>
      <c r="O10087" s="37">
        <v>300000</v>
      </c>
      <c r="P10087" s="126" t="s">
        <v>25103</v>
      </c>
      <c r="R10087" s="137">
        <f t="shared" si="157"/>
        <v>2.9999999999999996</v>
      </c>
    </row>
    <row r="10088" spans="2:18" x14ac:dyDescent="0.35">
      <c r="B10088" s="19">
        <v>44911</v>
      </c>
      <c r="C10088" s="19">
        <v>44911.743506944447</v>
      </c>
      <c r="D10088" s="19" t="s">
        <v>97</v>
      </c>
      <c r="E10088" s="16" t="s">
        <v>2605</v>
      </c>
      <c r="F10088" s="37">
        <v>390</v>
      </c>
      <c r="G10088" s="35">
        <v>44912</v>
      </c>
      <c r="H10088" s="35">
        <v>45302</v>
      </c>
      <c r="I10088" s="37">
        <v>8</v>
      </c>
      <c r="J10088" s="37">
        <v>3</v>
      </c>
      <c r="K10088" s="15" t="s">
        <v>2393</v>
      </c>
      <c r="L10088" s="15" t="s">
        <v>105</v>
      </c>
      <c r="M10088" s="15" t="s">
        <v>6468</v>
      </c>
      <c r="N10088" s="15" t="s">
        <v>6469</v>
      </c>
      <c r="O10088" s="37">
        <v>890000</v>
      </c>
      <c r="P10088" s="126" t="s">
        <v>25103</v>
      </c>
      <c r="R10088" s="137">
        <f t="shared" si="157"/>
        <v>1.8</v>
      </c>
    </row>
    <row r="10089" spans="2:18" x14ac:dyDescent="0.35">
      <c r="B10089" s="19">
        <v>45055</v>
      </c>
      <c r="C10089" s="19">
        <v>44662</v>
      </c>
      <c r="D10089" s="19">
        <v>45037.426041666666</v>
      </c>
      <c r="E10089" s="16" t="s">
        <v>603</v>
      </c>
      <c r="F10089" s="37">
        <v>391</v>
      </c>
      <c r="G10089" s="35">
        <v>44670</v>
      </c>
      <c r="H10089" s="35">
        <v>45061</v>
      </c>
      <c r="I10089" s="37">
        <v>10</v>
      </c>
      <c r="J10089" s="37">
        <v>5</v>
      </c>
      <c r="K10089" s="15" t="s">
        <v>2405</v>
      </c>
      <c r="L10089" s="15" t="s">
        <v>105</v>
      </c>
      <c r="M10089" s="15" t="s">
        <v>5598</v>
      </c>
      <c r="N10089" s="15" t="s">
        <v>5667</v>
      </c>
      <c r="O10089" s="37">
        <v>254000</v>
      </c>
      <c r="P10089" s="126" t="s">
        <v>25103</v>
      </c>
      <c r="R10089" s="137">
        <f t="shared" si="157"/>
        <v>2.4</v>
      </c>
    </row>
    <row r="10090" spans="2:18" x14ac:dyDescent="0.35">
      <c r="B10090" s="19">
        <v>44900</v>
      </c>
      <c r="C10090" s="19">
        <v>44900.678900462961</v>
      </c>
      <c r="D10090" s="19" t="s">
        <v>97</v>
      </c>
      <c r="E10090" s="16" t="s">
        <v>97</v>
      </c>
      <c r="F10090" s="37">
        <v>391</v>
      </c>
      <c r="G10090" s="35">
        <v>44900</v>
      </c>
      <c r="H10090" s="35">
        <v>45291</v>
      </c>
      <c r="I10090" s="37">
        <v>4</v>
      </c>
      <c r="J10090" s="37">
        <v>1</v>
      </c>
      <c r="K10090" s="15" t="s">
        <v>2405</v>
      </c>
      <c r="L10090" s="15" t="s">
        <v>105</v>
      </c>
      <c r="M10090" s="15" t="s">
        <v>5934</v>
      </c>
      <c r="N10090" s="15" t="s">
        <v>5935</v>
      </c>
      <c r="O10090" s="37">
        <v>652740</v>
      </c>
      <c r="P10090" s="126" t="s">
        <v>25103</v>
      </c>
      <c r="R10090" s="137">
        <f t="shared" si="157"/>
        <v>2.1</v>
      </c>
    </row>
    <row r="10091" spans="2:18" x14ac:dyDescent="0.35">
      <c r="B10091" s="19">
        <v>45124</v>
      </c>
      <c r="C10091" s="19">
        <v>44900.678900462961</v>
      </c>
      <c r="D10091" s="19">
        <v>45124.372916666667</v>
      </c>
      <c r="E10091" s="16" t="s">
        <v>97</v>
      </c>
      <c r="F10091" s="37">
        <v>391</v>
      </c>
      <c r="G10091" s="35">
        <v>44900</v>
      </c>
      <c r="H10091" s="35">
        <v>45291</v>
      </c>
      <c r="I10091" s="37">
        <v>4</v>
      </c>
      <c r="J10091" s="37">
        <v>1</v>
      </c>
      <c r="K10091" s="15" t="s">
        <v>2405</v>
      </c>
      <c r="L10091" s="15" t="s">
        <v>105</v>
      </c>
      <c r="M10091" s="15" t="s">
        <v>7184</v>
      </c>
      <c r="N10091" s="15" t="s">
        <v>7185</v>
      </c>
      <c r="O10091" s="37">
        <v>652740</v>
      </c>
      <c r="P10091" s="126" t="s">
        <v>25103</v>
      </c>
      <c r="R10091" s="137">
        <f t="shared" si="157"/>
        <v>2.1</v>
      </c>
    </row>
    <row r="10092" spans="2:18" x14ac:dyDescent="0.35">
      <c r="B10092" s="19">
        <v>45217</v>
      </c>
      <c r="C10092" s="19">
        <v>44865.602673611109</v>
      </c>
      <c r="D10092" s="19">
        <v>45216.444895833331</v>
      </c>
      <c r="E10092" s="16" t="s">
        <v>173</v>
      </c>
      <c r="F10092" s="37">
        <v>393</v>
      </c>
      <c r="G10092" s="35">
        <v>44897</v>
      </c>
      <c r="H10092" s="35">
        <v>45290</v>
      </c>
      <c r="I10092" s="37">
        <v>60</v>
      </c>
      <c r="J10092" s="37">
        <v>57</v>
      </c>
      <c r="K10092" s="15" t="s">
        <v>2393</v>
      </c>
      <c r="L10092" s="15" t="s">
        <v>118</v>
      </c>
      <c r="M10092" s="15" t="s">
        <v>17486</v>
      </c>
      <c r="N10092" s="15" t="s">
        <v>24725</v>
      </c>
      <c r="O10092" s="37">
        <v>7303589</v>
      </c>
      <c r="P10092" s="126" t="s">
        <v>25103</v>
      </c>
      <c r="R10092" s="137">
        <f t="shared" si="157"/>
        <v>2.2000000000000002</v>
      </c>
    </row>
    <row r="10093" spans="2:18" x14ac:dyDescent="0.35">
      <c r="B10093" s="19">
        <v>45222</v>
      </c>
      <c r="C10093" s="19">
        <v>44865.602673611109</v>
      </c>
      <c r="D10093" s="19">
        <v>45222.381238425929</v>
      </c>
      <c r="E10093" s="16" t="s">
        <v>173</v>
      </c>
      <c r="F10093" s="37">
        <v>393</v>
      </c>
      <c r="G10093" s="35">
        <v>44897</v>
      </c>
      <c r="H10093" s="35">
        <v>45290</v>
      </c>
      <c r="I10093" s="37">
        <v>70</v>
      </c>
      <c r="J10093" s="37">
        <v>60</v>
      </c>
      <c r="K10093" s="15" t="s">
        <v>2393</v>
      </c>
      <c r="L10093" s="15" t="s">
        <v>118</v>
      </c>
      <c r="M10093" s="15" t="s">
        <v>17486</v>
      </c>
      <c r="N10093" s="15" t="s">
        <v>24746</v>
      </c>
      <c r="O10093" s="37">
        <v>7303589</v>
      </c>
      <c r="P10093" s="126" t="s">
        <v>25103</v>
      </c>
      <c r="R10093" s="137">
        <f t="shared" si="157"/>
        <v>2.2000000000000002</v>
      </c>
    </row>
    <row r="10094" spans="2:18" x14ac:dyDescent="0.35">
      <c r="B10094" s="19">
        <v>45229</v>
      </c>
      <c r="C10094" s="19">
        <v>44865.602673611109</v>
      </c>
      <c r="D10094" s="19">
        <v>45227.497071759259</v>
      </c>
      <c r="E10094" s="16" t="s">
        <v>173</v>
      </c>
      <c r="F10094" s="37">
        <v>393</v>
      </c>
      <c r="G10094" s="35">
        <v>44897</v>
      </c>
      <c r="H10094" s="35">
        <v>45290</v>
      </c>
      <c r="I10094" s="37">
        <v>70</v>
      </c>
      <c r="J10094" s="37">
        <v>61</v>
      </c>
      <c r="K10094" s="15" t="s">
        <v>2393</v>
      </c>
      <c r="L10094" s="15" t="s">
        <v>118</v>
      </c>
      <c r="M10094" s="15" t="s">
        <v>17486</v>
      </c>
      <c r="N10094" s="15" t="s">
        <v>24765</v>
      </c>
      <c r="O10094" s="37">
        <v>7303589</v>
      </c>
      <c r="P10094" s="126" t="s">
        <v>25103</v>
      </c>
      <c r="R10094" s="137">
        <f t="shared" si="157"/>
        <v>2.2000000000000002</v>
      </c>
    </row>
    <row r="10095" spans="2:18" x14ac:dyDescent="0.35">
      <c r="B10095" s="19">
        <v>45233</v>
      </c>
      <c r="C10095" s="19">
        <v>44865.602673611109</v>
      </c>
      <c r="D10095" s="19">
        <v>45233.471250000002</v>
      </c>
      <c r="E10095" s="16" t="s">
        <v>173</v>
      </c>
      <c r="F10095" s="37">
        <v>393</v>
      </c>
      <c r="G10095" s="35">
        <v>44897</v>
      </c>
      <c r="H10095" s="35">
        <v>45290</v>
      </c>
      <c r="I10095" s="37">
        <v>70</v>
      </c>
      <c r="J10095" s="37">
        <v>63</v>
      </c>
      <c r="K10095" s="15" t="s">
        <v>2393</v>
      </c>
      <c r="L10095" s="15" t="s">
        <v>118</v>
      </c>
      <c r="M10095" s="15" t="s">
        <v>17486</v>
      </c>
      <c r="N10095" s="15" t="s">
        <v>24774</v>
      </c>
      <c r="O10095" s="37">
        <v>7303589</v>
      </c>
      <c r="P10095" s="126" t="s">
        <v>25103</v>
      </c>
      <c r="R10095" s="137">
        <f t="shared" si="157"/>
        <v>2.2000000000000002</v>
      </c>
    </row>
    <row r="10096" spans="2:18" x14ac:dyDescent="0.35">
      <c r="B10096" s="19">
        <v>45244</v>
      </c>
      <c r="C10096" s="19">
        <v>44865.602673611109</v>
      </c>
      <c r="D10096" s="19">
        <v>45243.21292824074</v>
      </c>
      <c r="E10096" s="16" t="s">
        <v>173</v>
      </c>
      <c r="F10096" s="37">
        <v>393</v>
      </c>
      <c r="G10096" s="35">
        <v>44897</v>
      </c>
      <c r="H10096" s="35">
        <v>45290</v>
      </c>
      <c r="I10096" s="37">
        <v>70</v>
      </c>
      <c r="J10096" s="37">
        <v>64</v>
      </c>
      <c r="K10096" s="15" t="s">
        <v>2393</v>
      </c>
      <c r="L10096" s="15" t="s">
        <v>118</v>
      </c>
      <c r="M10096" s="15" t="s">
        <v>17486</v>
      </c>
      <c r="N10096" s="15" t="s">
        <v>24774</v>
      </c>
      <c r="O10096" s="37">
        <v>7303589</v>
      </c>
      <c r="P10096" s="126" t="s">
        <v>25103</v>
      </c>
      <c r="R10096" s="137">
        <f t="shared" si="157"/>
        <v>2.2000000000000002</v>
      </c>
    </row>
    <row r="10097" spans="2:18" x14ac:dyDescent="0.35">
      <c r="B10097" s="19">
        <v>45246</v>
      </c>
      <c r="C10097" s="19">
        <v>44865.602673611109</v>
      </c>
      <c r="D10097" s="19">
        <v>45245.488935185182</v>
      </c>
      <c r="E10097" s="16" t="s">
        <v>173</v>
      </c>
      <c r="F10097" s="37">
        <v>393</v>
      </c>
      <c r="G10097" s="35">
        <v>44897</v>
      </c>
      <c r="H10097" s="35">
        <v>45290</v>
      </c>
      <c r="I10097" s="37">
        <v>70</v>
      </c>
      <c r="J10097" s="37">
        <v>65</v>
      </c>
      <c r="K10097" s="15" t="s">
        <v>2393</v>
      </c>
      <c r="L10097" s="15" t="s">
        <v>118</v>
      </c>
      <c r="M10097" s="15" t="s">
        <v>17486</v>
      </c>
      <c r="N10097" s="15" t="s">
        <v>24798</v>
      </c>
      <c r="O10097" s="37">
        <v>7303589</v>
      </c>
      <c r="P10097" s="126" t="s">
        <v>25103</v>
      </c>
      <c r="R10097" s="137">
        <f t="shared" si="157"/>
        <v>2.2000000000000002</v>
      </c>
    </row>
    <row r="10098" spans="2:18" x14ac:dyDescent="0.35">
      <c r="B10098" s="19">
        <v>45252</v>
      </c>
      <c r="C10098" s="19">
        <v>44865.602673611109</v>
      </c>
      <c r="D10098" s="19">
        <v>45251.474976851852</v>
      </c>
      <c r="E10098" s="16" t="s">
        <v>173</v>
      </c>
      <c r="F10098" s="37">
        <v>393</v>
      </c>
      <c r="G10098" s="35">
        <v>44897</v>
      </c>
      <c r="H10098" s="35">
        <v>45290</v>
      </c>
      <c r="I10098" s="37">
        <v>70</v>
      </c>
      <c r="J10098" s="37">
        <v>66</v>
      </c>
      <c r="K10098" s="15" t="s">
        <v>2393</v>
      </c>
      <c r="L10098" s="15" t="s">
        <v>118</v>
      </c>
      <c r="M10098" s="15" t="s">
        <v>17486</v>
      </c>
      <c r="N10098" s="15" t="s">
        <v>24810</v>
      </c>
      <c r="O10098" s="37">
        <v>7303589</v>
      </c>
      <c r="P10098" s="126" t="s">
        <v>25103</v>
      </c>
      <c r="R10098" s="137">
        <f t="shared" si="157"/>
        <v>2.2000000000000002</v>
      </c>
    </row>
    <row r="10099" spans="2:18" x14ac:dyDescent="0.35">
      <c r="B10099" s="19">
        <v>45264</v>
      </c>
      <c r="C10099" s="19">
        <v>44865.602673611109</v>
      </c>
      <c r="D10099" s="19">
        <v>45261.476643518516</v>
      </c>
      <c r="E10099" s="16" t="s">
        <v>173</v>
      </c>
      <c r="F10099" s="37">
        <v>393</v>
      </c>
      <c r="G10099" s="35">
        <v>44897</v>
      </c>
      <c r="H10099" s="35">
        <v>45290</v>
      </c>
      <c r="I10099" s="37">
        <v>70</v>
      </c>
      <c r="J10099" s="37">
        <v>68</v>
      </c>
      <c r="K10099" s="15" t="s">
        <v>2393</v>
      </c>
      <c r="L10099" s="15" t="s">
        <v>118</v>
      </c>
      <c r="M10099" s="15" t="s">
        <v>17486</v>
      </c>
      <c r="N10099" s="15" t="s">
        <v>24824</v>
      </c>
      <c r="O10099" s="37">
        <v>7303589</v>
      </c>
      <c r="P10099" s="126" t="s">
        <v>25103</v>
      </c>
      <c r="R10099" s="137">
        <f t="shared" si="157"/>
        <v>2.2000000000000002</v>
      </c>
    </row>
    <row r="10100" spans="2:18" x14ac:dyDescent="0.35">
      <c r="B10100" s="19">
        <v>44989</v>
      </c>
      <c r="C10100" s="19">
        <v>44893.851631944446</v>
      </c>
      <c r="D10100" s="19">
        <v>44989.492442129631</v>
      </c>
      <c r="E10100" s="16" t="s">
        <v>15380</v>
      </c>
      <c r="F10100" s="37">
        <v>394</v>
      </c>
      <c r="G10100" s="35">
        <v>44644</v>
      </c>
      <c r="H10100" s="35">
        <v>45038</v>
      </c>
      <c r="I10100" s="37">
        <v>10</v>
      </c>
      <c r="J10100" s="37">
        <v>9</v>
      </c>
      <c r="K10100" s="15" t="s">
        <v>2393</v>
      </c>
      <c r="L10100" s="15" t="s">
        <v>118</v>
      </c>
      <c r="M10100" s="15" t="s">
        <v>15379</v>
      </c>
      <c r="N10100" s="15" t="s">
        <v>15378</v>
      </c>
      <c r="O10100" s="37">
        <v>882000</v>
      </c>
      <c r="P10100" s="126" t="s">
        <v>25103</v>
      </c>
      <c r="R10100" s="137">
        <f t="shared" si="157"/>
        <v>2.4</v>
      </c>
    </row>
    <row r="10101" spans="2:18" x14ac:dyDescent="0.35">
      <c r="B10101" s="19">
        <v>44768</v>
      </c>
      <c r="C10101" s="19">
        <v>44662.66034722222</v>
      </c>
      <c r="D10101" s="19">
        <v>44768.489351851851</v>
      </c>
      <c r="E10101" s="16" t="s">
        <v>809</v>
      </c>
      <c r="F10101" s="37">
        <v>395</v>
      </c>
      <c r="G10101" s="35">
        <v>44530</v>
      </c>
      <c r="H10101" s="35">
        <v>44925</v>
      </c>
      <c r="I10101" s="37">
        <v>6</v>
      </c>
      <c r="J10101" s="37">
        <v>2</v>
      </c>
      <c r="K10101" s="15" t="s">
        <v>99</v>
      </c>
      <c r="L10101" s="15" t="s">
        <v>205</v>
      </c>
      <c r="M10101" s="15" t="s">
        <v>5535</v>
      </c>
      <c r="N10101" s="15" t="s">
        <v>5536</v>
      </c>
      <c r="O10101" s="37">
        <v>570000</v>
      </c>
      <c r="P10101" s="126" t="s">
        <v>25103</v>
      </c>
      <c r="R10101" s="137">
        <f t="shared" si="157"/>
        <v>1.6999999999999997</v>
      </c>
    </row>
    <row r="10102" spans="2:18" x14ac:dyDescent="0.35">
      <c r="B10102" s="19">
        <v>45258</v>
      </c>
      <c r="C10102" s="19">
        <v>44872.731388888889</v>
      </c>
      <c r="D10102" s="19">
        <v>45258.113715277781</v>
      </c>
      <c r="E10102" s="16" t="s">
        <v>5993</v>
      </c>
      <c r="F10102" s="37">
        <v>395</v>
      </c>
      <c r="G10102" s="35">
        <v>44896</v>
      </c>
      <c r="H10102" s="35">
        <v>45291</v>
      </c>
      <c r="I10102" s="37">
        <v>15</v>
      </c>
      <c r="J10102" s="37">
        <v>13</v>
      </c>
      <c r="K10102" s="15" t="s">
        <v>2393</v>
      </c>
      <c r="L10102" s="15" t="s">
        <v>105</v>
      </c>
      <c r="M10102" s="15" t="s">
        <v>14792</v>
      </c>
      <c r="N10102" s="15" t="s">
        <v>24816</v>
      </c>
      <c r="O10102" s="37">
        <v>1600000</v>
      </c>
      <c r="P10102" s="126" t="s">
        <v>25103</v>
      </c>
      <c r="R10102" s="137">
        <f t="shared" si="157"/>
        <v>2.2000000000000002</v>
      </c>
    </row>
    <row r="10103" spans="2:18" x14ac:dyDescent="0.35">
      <c r="B10103" s="19">
        <v>45274</v>
      </c>
      <c r="C10103" s="19">
        <v>44872.731388888889</v>
      </c>
      <c r="D10103" s="19">
        <v>45274.085185185184</v>
      </c>
      <c r="E10103" s="16" t="s">
        <v>5993</v>
      </c>
      <c r="F10103" s="37">
        <v>395</v>
      </c>
      <c r="G10103" s="35">
        <v>44896</v>
      </c>
      <c r="H10103" s="35">
        <v>45291</v>
      </c>
      <c r="I10103" s="37">
        <v>15</v>
      </c>
      <c r="J10103" s="37">
        <v>14</v>
      </c>
      <c r="K10103" s="15" t="s">
        <v>2393</v>
      </c>
      <c r="L10103" s="15" t="s">
        <v>105</v>
      </c>
      <c r="M10103" s="15" t="s">
        <v>14792</v>
      </c>
      <c r="N10103" s="15" t="s">
        <v>24834</v>
      </c>
      <c r="O10103" s="37">
        <v>1600000</v>
      </c>
      <c r="P10103" s="126" t="s">
        <v>25103</v>
      </c>
      <c r="R10103" s="137">
        <f t="shared" si="157"/>
        <v>2.2000000000000002</v>
      </c>
    </row>
    <row r="10104" spans="2:18" x14ac:dyDescent="0.35">
      <c r="B10104" s="19">
        <v>44877</v>
      </c>
      <c r="C10104" s="19">
        <v>44877.695717592593</v>
      </c>
      <c r="D10104" s="19" t="s">
        <v>97</v>
      </c>
      <c r="E10104" s="16" t="s">
        <v>16983</v>
      </c>
      <c r="F10104" s="37">
        <v>395</v>
      </c>
      <c r="G10104" s="35">
        <v>44896</v>
      </c>
      <c r="H10104" s="35">
        <v>45291</v>
      </c>
      <c r="I10104" s="37">
        <v>20</v>
      </c>
      <c r="J10104" s="37">
        <v>1</v>
      </c>
      <c r="K10104" s="15" t="s">
        <v>2393</v>
      </c>
      <c r="L10104" s="15" t="s">
        <v>105</v>
      </c>
      <c r="M10104" s="15" t="s">
        <v>16982</v>
      </c>
      <c r="N10104" s="15" t="s">
        <v>16981</v>
      </c>
      <c r="O10104" s="37">
        <v>3500000</v>
      </c>
      <c r="P10104" s="126" t="s">
        <v>25103</v>
      </c>
      <c r="R10104" s="137">
        <f t="shared" si="157"/>
        <v>2.5</v>
      </c>
    </row>
    <row r="10105" spans="2:18" x14ac:dyDescent="0.35">
      <c r="B10105" s="19">
        <v>44883</v>
      </c>
      <c r="C10105" s="19">
        <v>44883.822511574072</v>
      </c>
      <c r="D10105" s="19" t="s">
        <v>97</v>
      </c>
      <c r="E10105" s="16" t="s">
        <v>16587</v>
      </c>
      <c r="F10105" s="37">
        <v>395</v>
      </c>
      <c r="G10105" s="35">
        <v>44896</v>
      </c>
      <c r="H10105" s="35">
        <v>45291</v>
      </c>
      <c r="I10105" s="37">
        <v>4</v>
      </c>
      <c r="J10105" s="37">
        <v>1</v>
      </c>
      <c r="K10105" s="15" t="s">
        <v>2405</v>
      </c>
      <c r="L10105" s="15" t="s">
        <v>105</v>
      </c>
      <c r="M10105" s="15" t="s">
        <v>16586</v>
      </c>
      <c r="N10105" s="15" t="s">
        <v>4237</v>
      </c>
      <c r="O10105" s="37">
        <v>1500000</v>
      </c>
      <c r="P10105" s="126" t="s">
        <v>25103</v>
      </c>
      <c r="R10105" s="137">
        <f t="shared" si="157"/>
        <v>2.5</v>
      </c>
    </row>
    <row r="10106" spans="2:18" x14ac:dyDescent="0.35">
      <c r="B10106" s="19">
        <v>44909</v>
      </c>
      <c r="C10106" s="19">
        <v>44909.860254629632</v>
      </c>
      <c r="D10106" s="19" t="s">
        <v>97</v>
      </c>
      <c r="E10106" s="16" t="s">
        <v>97</v>
      </c>
      <c r="F10106" s="37">
        <v>395</v>
      </c>
      <c r="G10106" s="35">
        <v>44902</v>
      </c>
      <c r="H10106" s="35">
        <v>45297</v>
      </c>
      <c r="I10106" s="37">
        <v>10</v>
      </c>
      <c r="J10106" s="37">
        <v>3</v>
      </c>
      <c r="K10106" s="15" t="s">
        <v>2405</v>
      </c>
      <c r="L10106" s="15" t="s">
        <v>105</v>
      </c>
      <c r="M10106" s="15" t="s">
        <v>6335</v>
      </c>
      <c r="N10106" s="15" t="s">
        <v>6336</v>
      </c>
      <c r="O10106" s="37">
        <v>755000</v>
      </c>
      <c r="P10106" s="126" t="s">
        <v>25103</v>
      </c>
      <c r="R10106" s="137">
        <f t="shared" si="157"/>
        <v>1.8</v>
      </c>
    </row>
    <row r="10107" spans="2:18" x14ac:dyDescent="0.35">
      <c r="B10107" s="19">
        <v>45078</v>
      </c>
      <c r="C10107" s="19">
        <v>44909.860254629632</v>
      </c>
      <c r="D10107" s="19">
        <v>45076.330763888887</v>
      </c>
      <c r="E10107" s="16" t="s">
        <v>97</v>
      </c>
      <c r="F10107" s="37">
        <v>395</v>
      </c>
      <c r="G10107" s="35">
        <v>44902</v>
      </c>
      <c r="H10107" s="35">
        <v>45297</v>
      </c>
      <c r="I10107" s="37">
        <v>10</v>
      </c>
      <c r="J10107" s="37">
        <v>4</v>
      </c>
      <c r="K10107" s="15" t="s">
        <v>2405</v>
      </c>
      <c r="L10107" s="15" t="s">
        <v>105</v>
      </c>
      <c r="M10107" s="15" t="s">
        <v>7151</v>
      </c>
      <c r="N10107" s="15" t="s">
        <v>7152</v>
      </c>
      <c r="O10107" s="37">
        <v>755000</v>
      </c>
      <c r="P10107" s="126" t="s">
        <v>25103</v>
      </c>
      <c r="R10107" s="137">
        <f t="shared" si="157"/>
        <v>1.8</v>
      </c>
    </row>
    <row r="10108" spans="2:18" x14ac:dyDescent="0.35">
      <c r="B10108" s="19">
        <v>45131</v>
      </c>
      <c r="C10108" s="19">
        <v>44909.860254629632</v>
      </c>
      <c r="D10108" s="19">
        <v>45131.181435185186</v>
      </c>
      <c r="E10108" s="16" t="s">
        <v>97</v>
      </c>
      <c r="F10108" s="37">
        <v>395</v>
      </c>
      <c r="G10108" s="35">
        <v>44902</v>
      </c>
      <c r="H10108" s="35">
        <v>45297</v>
      </c>
      <c r="I10108" s="37">
        <v>10</v>
      </c>
      <c r="J10108" s="37">
        <v>5</v>
      </c>
      <c r="K10108" s="15" t="s">
        <v>2405</v>
      </c>
      <c r="L10108" s="15" t="s">
        <v>105</v>
      </c>
      <c r="M10108" s="15" t="s">
        <v>7197</v>
      </c>
      <c r="N10108" s="15" t="s">
        <v>7198</v>
      </c>
      <c r="O10108" s="37">
        <v>755000</v>
      </c>
      <c r="P10108" s="126" t="s">
        <v>25103</v>
      </c>
      <c r="R10108" s="137">
        <f t="shared" si="157"/>
        <v>1.8</v>
      </c>
    </row>
    <row r="10109" spans="2:18" x14ac:dyDescent="0.35">
      <c r="B10109" s="19">
        <v>44603</v>
      </c>
      <c r="C10109" s="19">
        <v>44602</v>
      </c>
      <c r="D10109" s="19" t="s">
        <v>97</v>
      </c>
      <c r="E10109" s="16" t="s">
        <v>21461</v>
      </c>
      <c r="F10109" s="37">
        <v>396</v>
      </c>
      <c r="G10109" s="35">
        <v>44295</v>
      </c>
      <c r="H10109" s="35">
        <v>44691</v>
      </c>
      <c r="I10109" s="37">
        <v>6</v>
      </c>
      <c r="J10109" s="37">
        <v>2</v>
      </c>
      <c r="K10109" s="15" t="s">
        <v>99</v>
      </c>
      <c r="L10109" s="15" t="s">
        <v>100</v>
      </c>
      <c r="M10109" s="15" t="s">
        <v>21008</v>
      </c>
      <c r="N10109" s="15" t="s">
        <v>10873</v>
      </c>
      <c r="O10109" s="37">
        <v>100000</v>
      </c>
      <c r="P10109" s="126" t="s">
        <v>25103</v>
      </c>
      <c r="R10109" s="137">
        <f t="shared" si="157"/>
        <v>2.1999999999999997</v>
      </c>
    </row>
    <row r="10110" spans="2:18" x14ac:dyDescent="0.35">
      <c r="B10110" s="19">
        <v>44571</v>
      </c>
      <c r="C10110" s="19">
        <v>44571</v>
      </c>
      <c r="D10110" s="19" t="s">
        <v>97</v>
      </c>
      <c r="E10110" s="16" t="s">
        <v>173</v>
      </c>
      <c r="F10110" s="37">
        <v>397</v>
      </c>
      <c r="G10110" s="35">
        <v>44224</v>
      </c>
      <c r="H10110" s="35">
        <v>44621</v>
      </c>
      <c r="I10110" s="37">
        <v>10</v>
      </c>
      <c r="J10110" s="37">
        <v>5</v>
      </c>
      <c r="K10110" s="15" t="s">
        <v>99</v>
      </c>
      <c r="L10110" s="15" t="s">
        <v>118</v>
      </c>
      <c r="M10110" s="15" t="s">
        <v>357</v>
      </c>
      <c r="N10110" s="15" t="s">
        <v>358</v>
      </c>
      <c r="O10110" s="37">
        <v>1120000</v>
      </c>
      <c r="P10110" s="126" t="s">
        <v>25103</v>
      </c>
      <c r="R10110" s="137">
        <f t="shared" si="157"/>
        <v>2.25</v>
      </c>
    </row>
    <row r="10111" spans="2:18" x14ac:dyDescent="0.35">
      <c r="B10111" s="19">
        <v>44650</v>
      </c>
      <c r="C10111" s="19">
        <v>44650</v>
      </c>
      <c r="D10111" s="19" t="s">
        <v>97</v>
      </c>
      <c r="E10111" s="16" t="s">
        <v>12941</v>
      </c>
      <c r="F10111" s="37">
        <v>397</v>
      </c>
      <c r="G10111" s="35">
        <v>44224</v>
      </c>
      <c r="H10111" s="35">
        <v>44621</v>
      </c>
      <c r="I10111" s="37">
        <v>15</v>
      </c>
      <c r="J10111" s="37">
        <v>6</v>
      </c>
      <c r="K10111" s="15" t="s">
        <v>99</v>
      </c>
      <c r="L10111" s="15" t="s">
        <v>118</v>
      </c>
      <c r="M10111" s="15" t="s">
        <v>357</v>
      </c>
      <c r="N10111" s="15" t="s">
        <v>12940</v>
      </c>
      <c r="O10111" s="37">
        <v>1120000</v>
      </c>
      <c r="P10111" s="126" t="s">
        <v>25103</v>
      </c>
      <c r="R10111" s="137">
        <f t="shared" si="157"/>
        <v>2.8499999999999996</v>
      </c>
    </row>
    <row r="10112" spans="2:18" x14ac:dyDescent="0.35">
      <c r="B10112" s="19">
        <v>44834</v>
      </c>
      <c r="C10112" s="19">
        <v>44834.85628472222</v>
      </c>
      <c r="D10112" s="19" t="s">
        <v>97</v>
      </c>
      <c r="E10112" s="16" t="s">
        <v>17510</v>
      </c>
      <c r="F10112" s="37">
        <v>399</v>
      </c>
      <c r="G10112" s="35">
        <v>44830</v>
      </c>
      <c r="H10112" s="35">
        <v>45229</v>
      </c>
      <c r="I10112" s="37">
        <v>60</v>
      </c>
      <c r="J10112" s="37">
        <v>6</v>
      </c>
      <c r="K10112" s="15" t="s">
        <v>99</v>
      </c>
      <c r="L10112" s="15" t="s">
        <v>105</v>
      </c>
      <c r="M10112" s="15" t="s">
        <v>19449</v>
      </c>
      <c r="N10112" s="15" t="s">
        <v>19016</v>
      </c>
      <c r="O10112" s="38">
        <v>3785079.5</v>
      </c>
      <c r="P10112" s="126" t="s">
        <v>25103</v>
      </c>
      <c r="R10112" s="137">
        <f t="shared" si="157"/>
        <v>2.8499999999999996</v>
      </c>
    </row>
    <row r="10113" spans="2:18" x14ac:dyDescent="0.35">
      <c r="B10113" s="19">
        <v>44884</v>
      </c>
      <c r="C10113" s="19">
        <v>44834.85628472222</v>
      </c>
      <c r="D10113" s="19">
        <v>44884.992569444446</v>
      </c>
      <c r="E10113" s="16" t="s">
        <v>17510</v>
      </c>
      <c r="F10113" s="37">
        <v>399</v>
      </c>
      <c r="G10113" s="35">
        <v>44830</v>
      </c>
      <c r="H10113" s="35">
        <v>45229</v>
      </c>
      <c r="I10113" s="37">
        <v>60</v>
      </c>
      <c r="J10113" s="37">
        <v>9</v>
      </c>
      <c r="K10113" s="15" t="s">
        <v>2393</v>
      </c>
      <c r="L10113" s="15" t="s">
        <v>105</v>
      </c>
      <c r="M10113" s="15" t="s">
        <v>19262</v>
      </c>
      <c r="N10113" s="15" t="s">
        <v>17904</v>
      </c>
      <c r="O10113" s="38">
        <v>3785079.5</v>
      </c>
      <c r="P10113" s="126" t="s">
        <v>25103</v>
      </c>
      <c r="R10113" s="137">
        <f t="shared" si="157"/>
        <v>2.8</v>
      </c>
    </row>
    <row r="10114" spans="2:18" x14ac:dyDescent="0.35">
      <c r="B10114" s="19">
        <v>45006</v>
      </c>
      <c r="C10114" s="19">
        <v>44834.85628472222</v>
      </c>
      <c r="D10114" s="19">
        <v>45006.883020833331</v>
      </c>
      <c r="E10114" s="16" t="s">
        <v>17510</v>
      </c>
      <c r="F10114" s="37">
        <v>399</v>
      </c>
      <c r="G10114" s="35">
        <v>44830</v>
      </c>
      <c r="H10114" s="35">
        <v>45229</v>
      </c>
      <c r="I10114" s="37">
        <v>60</v>
      </c>
      <c r="J10114" s="37">
        <v>14</v>
      </c>
      <c r="K10114" s="15" t="s">
        <v>2393</v>
      </c>
      <c r="L10114" s="15" t="s">
        <v>105</v>
      </c>
      <c r="M10114" s="15" t="s">
        <v>19262</v>
      </c>
      <c r="N10114" s="15" t="s">
        <v>17724</v>
      </c>
      <c r="O10114" s="38">
        <v>3785079.5</v>
      </c>
      <c r="P10114" s="126" t="s">
        <v>25103</v>
      </c>
      <c r="R10114" s="137">
        <f t="shared" si="157"/>
        <v>2.2000000000000002</v>
      </c>
    </row>
    <row r="10115" spans="2:18" x14ac:dyDescent="0.35">
      <c r="B10115" s="19">
        <v>45138</v>
      </c>
      <c r="C10115" s="19">
        <v>44834.85628472222</v>
      </c>
      <c r="D10115" s="19">
        <v>45138.42765046296</v>
      </c>
      <c r="E10115" s="16" t="s">
        <v>17510</v>
      </c>
      <c r="F10115" s="37">
        <v>399</v>
      </c>
      <c r="G10115" s="35">
        <v>44830</v>
      </c>
      <c r="H10115" s="35">
        <v>45229</v>
      </c>
      <c r="I10115" s="37">
        <v>60</v>
      </c>
      <c r="J10115" s="37">
        <v>19</v>
      </c>
      <c r="K10115" s="15" t="s">
        <v>2393</v>
      </c>
      <c r="L10115" s="15" t="s">
        <v>105</v>
      </c>
      <c r="M10115" s="15" t="s">
        <v>19190</v>
      </c>
      <c r="N10115" s="15" t="s">
        <v>17508</v>
      </c>
      <c r="O10115" s="38">
        <v>3785079.55</v>
      </c>
      <c r="P10115" s="126" t="s">
        <v>25103</v>
      </c>
      <c r="R10115" s="137">
        <f t="shared" si="157"/>
        <v>2.2000000000000002</v>
      </c>
    </row>
    <row r="10116" spans="2:18" x14ac:dyDescent="0.35">
      <c r="B10116" s="19">
        <v>44839</v>
      </c>
      <c r="C10116" s="19">
        <v>44839.575949074075</v>
      </c>
      <c r="D10116" s="19" t="s">
        <v>97</v>
      </c>
      <c r="E10116" s="16" t="s">
        <v>17510</v>
      </c>
      <c r="F10116" s="37">
        <v>399</v>
      </c>
      <c r="G10116" s="35">
        <v>44830</v>
      </c>
      <c r="H10116" s="35">
        <v>45229</v>
      </c>
      <c r="I10116" s="37">
        <v>60</v>
      </c>
      <c r="J10116" s="37">
        <v>6</v>
      </c>
      <c r="K10116" s="15" t="s">
        <v>99</v>
      </c>
      <c r="L10116" s="15" t="s">
        <v>105</v>
      </c>
      <c r="M10116" s="15" t="s">
        <v>19017</v>
      </c>
      <c r="N10116" s="15" t="s">
        <v>19016</v>
      </c>
      <c r="O10116" s="38">
        <v>2873572.8</v>
      </c>
      <c r="P10116" s="126" t="s">
        <v>25103</v>
      </c>
      <c r="R10116" s="137">
        <f t="shared" ref="R10116:R10179" si="158">0.3*IF(F10116&lt;=30, 2, IF(AND(F10116&gt;=31, F10116&lt;=90), 3, IF(AND(F10116&gt;=91, F10116&lt;=180), 4, IF(AND(F10116&gt;=181, F10116&lt;=364), 1, 2)))) + 0.3*IF(J10116=1, 3, IF(AND(J10116&gt;=2, J10116&lt;=5), 2, IF(AND(J10116&gt;=6, J10116&lt;=10), 4, 2))) + 0.2*IF(O10116&lt;=150000, 2, IF(AND(O10116&gt;=150001, O10116&lt;=500000), 4, IF(AND(O10116&gt;=500001, O10116&lt;=1000000), 1, 3)))+ 0.15*IF(NOT(ISERROR(SEARCH("fognat",L10116))), 4, IF(NOT(ISERROR(SEARCH("compres",L10116))), 2, IF(NOT(ISERROR(SEARCH("facciat",L10116))), 3, IF(NOT(ISERROR(SEARCH("estaur",L10116))), 4, 1)))) + 0.05*IF(NOT(ISERROR(SEARCH("anutenz",K10116))), 3, IF(NOT(ISERROR(SEARCH("uova",K10116))), 4, IF(NOT(ISERROR(SEARCH("rivat",K10116))), 2, IF(NOT(ISERROR(SEARCH("ubblic",K10116))), 1, 1))))</f>
        <v>2.8499999999999996</v>
      </c>
    </row>
    <row r="10117" spans="2:18" x14ac:dyDescent="0.35">
      <c r="B10117" s="19">
        <v>44885</v>
      </c>
      <c r="C10117" s="19">
        <v>44839.575949074075</v>
      </c>
      <c r="D10117" s="19">
        <v>44885.007395833331</v>
      </c>
      <c r="E10117" s="16" t="s">
        <v>17510</v>
      </c>
      <c r="F10117" s="37">
        <v>399</v>
      </c>
      <c r="G10117" s="35">
        <v>44830</v>
      </c>
      <c r="H10117" s="35">
        <v>45229</v>
      </c>
      <c r="I10117" s="37">
        <v>60</v>
      </c>
      <c r="J10117" s="37">
        <v>9</v>
      </c>
      <c r="K10117" s="15" t="s">
        <v>2393</v>
      </c>
      <c r="L10117" s="15" t="s">
        <v>105</v>
      </c>
      <c r="M10117" s="15" t="s">
        <v>17725</v>
      </c>
      <c r="N10117" s="15" t="s">
        <v>17904</v>
      </c>
      <c r="O10117" s="38">
        <v>2873572.8</v>
      </c>
      <c r="P10117" s="126" t="s">
        <v>25103</v>
      </c>
      <c r="R10117" s="137">
        <f t="shared" si="158"/>
        <v>2.8</v>
      </c>
    </row>
    <row r="10118" spans="2:18" x14ac:dyDescent="0.35">
      <c r="B10118" s="19">
        <v>45006</v>
      </c>
      <c r="C10118" s="19">
        <v>44839.575949074075</v>
      </c>
      <c r="D10118" s="19">
        <v>45006.887233796297</v>
      </c>
      <c r="E10118" s="16" t="s">
        <v>17510</v>
      </c>
      <c r="F10118" s="37">
        <v>399</v>
      </c>
      <c r="G10118" s="35">
        <v>44830</v>
      </c>
      <c r="H10118" s="35">
        <v>45229</v>
      </c>
      <c r="I10118" s="37">
        <v>60</v>
      </c>
      <c r="J10118" s="37">
        <v>14</v>
      </c>
      <c r="K10118" s="15" t="s">
        <v>2393</v>
      </c>
      <c r="L10118" s="15" t="s">
        <v>105</v>
      </c>
      <c r="M10118" s="15" t="s">
        <v>17725</v>
      </c>
      <c r="N10118" s="15" t="s">
        <v>17724</v>
      </c>
      <c r="O10118" s="38">
        <v>2873572.8</v>
      </c>
      <c r="P10118" s="126" t="s">
        <v>25103</v>
      </c>
      <c r="R10118" s="137">
        <f t="shared" si="158"/>
        <v>2.2000000000000002</v>
      </c>
    </row>
    <row r="10119" spans="2:18" x14ac:dyDescent="0.35">
      <c r="B10119" s="19">
        <v>45138</v>
      </c>
      <c r="C10119" s="19">
        <v>44839.575949074075</v>
      </c>
      <c r="D10119" s="19">
        <v>45138.429907407408</v>
      </c>
      <c r="E10119" s="16" t="s">
        <v>17510</v>
      </c>
      <c r="F10119" s="37">
        <v>399</v>
      </c>
      <c r="G10119" s="35">
        <v>44830</v>
      </c>
      <c r="H10119" s="35">
        <v>45229</v>
      </c>
      <c r="I10119" s="37">
        <v>60</v>
      </c>
      <c r="J10119" s="37">
        <v>19</v>
      </c>
      <c r="K10119" s="15" t="s">
        <v>2393</v>
      </c>
      <c r="L10119" s="15" t="s">
        <v>118</v>
      </c>
      <c r="M10119" s="15" t="s">
        <v>17568</v>
      </c>
      <c r="N10119" s="15" t="s">
        <v>17508</v>
      </c>
      <c r="O10119" s="38">
        <v>2873572.8</v>
      </c>
      <c r="P10119" s="126" t="s">
        <v>25103</v>
      </c>
      <c r="R10119" s="137">
        <f t="shared" si="158"/>
        <v>2.2000000000000002</v>
      </c>
    </row>
    <row r="10120" spans="2:18" x14ac:dyDescent="0.35">
      <c r="B10120" s="19">
        <v>45003</v>
      </c>
      <c r="C10120" s="19">
        <v>44563</v>
      </c>
      <c r="D10120" s="19">
        <v>45003.649328703701</v>
      </c>
      <c r="E10120" s="16" t="s">
        <v>170</v>
      </c>
      <c r="F10120" s="37">
        <v>400</v>
      </c>
      <c r="G10120" s="35">
        <v>44564</v>
      </c>
      <c r="H10120" s="35">
        <v>44964</v>
      </c>
      <c r="I10120" s="37">
        <v>3</v>
      </c>
      <c r="J10120" s="37">
        <v>2</v>
      </c>
      <c r="K10120" s="15" t="s">
        <v>2393</v>
      </c>
      <c r="L10120" s="15" t="s">
        <v>105</v>
      </c>
      <c r="M10120" s="15" t="s">
        <v>2445</v>
      </c>
      <c r="N10120" s="15" t="s">
        <v>2446</v>
      </c>
      <c r="O10120" s="37">
        <v>200000</v>
      </c>
      <c r="P10120" s="126" t="s">
        <v>25103</v>
      </c>
      <c r="R10120" s="137">
        <f t="shared" si="158"/>
        <v>2.4</v>
      </c>
    </row>
    <row r="10121" spans="2:18" x14ac:dyDescent="0.35">
      <c r="B10121" s="19">
        <v>44571</v>
      </c>
      <c r="C10121" s="19">
        <v>44571</v>
      </c>
      <c r="D10121" s="19" t="s">
        <v>97</v>
      </c>
      <c r="E10121" s="16" t="s">
        <v>426</v>
      </c>
      <c r="F10121" s="37">
        <v>400</v>
      </c>
      <c r="G10121" s="35">
        <v>44523</v>
      </c>
      <c r="H10121" s="35">
        <v>44923</v>
      </c>
      <c r="I10121" s="37">
        <v>90</v>
      </c>
      <c r="J10121" s="37">
        <v>15</v>
      </c>
      <c r="K10121" s="15" t="s">
        <v>99</v>
      </c>
      <c r="L10121" s="15" t="s">
        <v>105</v>
      </c>
      <c r="M10121" s="15" t="s">
        <v>427</v>
      </c>
      <c r="N10121" s="15" t="s">
        <v>20666</v>
      </c>
      <c r="O10121" s="37">
        <v>6500000</v>
      </c>
      <c r="P10121" s="126" t="s">
        <v>25103</v>
      </c>
      <c r="R10121" s="137">
        <f t="shared" si="158"/>
        <v>2.25</v>
      </c>
    </row>
    <row r="10122" spans="2:18" x14ac:dyDescent="0.35">
      <c r="B10122" s="19">
        <v>44574</v>
      </c>
      <c r="C10122" s="19">
        <v>44574</v>
      </c>
      <c r="D10122" s="19" t="s">
        <v>97</v>
      </c>
      <c r="E10122" s="16" t="s">
        <v>731</v>
      </c>
      <c r="F10122" s="37">
        <v>400</v>
      </c>
      <c r="G10122" s="35">
        <v>44130</v>
      </c>
      <c r="H10122" s="35">
        <v>44530</v>
      </c>
      <c r="I10122" s="37">
        <v>60</v>
      </c>
      <c r="J10122" s="37">
        <v>20</v>
      </c>
      <c r="K10122" s="15" t="s">
        <v>99</v>
      </c>
      <c r="L10122" s="15" t="s">
        <v>105</v>
      </c>
      <c r="M10122" s="15" t="s">
        <v>732</v>
      </c>
      <c r="N10122" s="15" t="s">
        <v>733</v>
      </c>
      <c r="O10122" s="37">
        <v>1700000</v>
      </c>
      <c r="P10122" s="126" t="s">
        <v>25103</v>
      </c>
      <c r="R10122" s="137">
        <f t="shared" si="158"/>
        <v>2.25</v>
      </c>
    </row>
    <row r="10123" spans="2:18" x14ac:dyDescent="0.35">
      <c r="B10123" s="19">
        <v>44586</v>
      </c>
      <c r="C10123" s="19">
        <v>44586</v>
      </c>
      <c r="D10123" s="19" t="s">
        <v>97</v>
      </c>
      <c r="E10123" s="16" t="s">
        <v>426</v>
      </c>
      <c r="F10123" s="37">
        <v>400</v>
      </c>
      <c r="G10123" s="35">
        <v>44523</v>
      </c>
      <c r="H10123" s="35">
        <v>44923</v>
      </c>
      <c r="I10123" s="37">
        <v>90</v>
      </c>
      <c r="J10123" s="37">
        <v>17</v>
      </c>
      <c r="K10123" s="15" t="s">
        <v>99</v>
      </c>
      <c r="L10123" s="15" t="s">
        <v>105</v>
      </c>
      <c r="M10123" s="15" t="s">
        <v>1585</v>
      </c>
      <c r="N10123" s="15" t="s">
        <v>20773</v>
      </c>
      <c r="O10123" s="37">
        <v>6500000</v>
      </c>
      <c r="P10123" s="126" t="s">
        <v>25103</v>
      </c>
      <c r="R10123" s="137">
        <f t="shared" si="158"/>
        <v>2.25</v>
      </c>
    </row>
    <row r="10124" spans="2:18" x14ac:dyDescent="0.35">
      <c r="B10124" s="19">
        <v>44588</v>
      </c>
      <c r="C10124" s="19">
        <v>44588</v>
      </c>
      <c r="D10124" s="19" t="s">
        <v>97</v>
      </c>
      <c r="E10124" s="16" t="s">
        <v>1780</v>
      </c>
      <c r="F10124" s="37">
        <v>400</v>
      </c>
      <c r="G10124" s="35">
        <v>44179</v>
      </c>
      <c r="H10124" s="35">
        <v>44579</v>
      </c>
      <c r="I10124" s="37">
        <v>100</v>
      </c>
      <c r="J10124" s="37">
        <v>47</v>
      </c>
      <c r="K10124" s="15" t="s">
        <v>99</v>
      </c>
      <c r="L10124" s="15" t="s">
        <v>105</v>
      </c>
      <c r="M10124" s="15" t="s">
        <v>1781</v>
      </c>
      <c r="N10124" s="15" t="s">
        <v>20795</v>
      </c>
      <c r="O10124" s="37">
        <v>12000000</v>
      </c>
      <c r="P10124" s="126" t="s">
        <v>25103</v>
      </c>
      <c r="R10124" s="137">
        <f t="shared" si="158"/>
        <v>2.25</v>
      </c>
    </row>
    <row r="10125" spans="2:18" x14ac:dyDescent="0.35">
      <c r="B10125" s="19">
        <v>44588</v>
      </c>
      <c r="C10125" s="19">
        <v>44588</v>
      </c>
      <c r="D10125" s="19" t="s">
        <v>97</v>
      </c>
      <c r="E10125" s="16" t="s">
        <v>1782</v>
      </c>
      <c r="F10125" s="37">
        <v>400</v>
      </c>
      <c r="G10125" s="35">
        <v>44516</v>
      </c>
      <c r="H10125" s="35">
        <v>44916</v>
      </c>
      <c r="I10125" s="37">
        <v>26</v>
      </c>
      <c r="J10125" s="37">
        <v>7</v>
      </c>
      <c r="K10125" s="15" t="s">
        <v>99</v>
      </c>
      <c r="L10125" s="15" t="s">
        <v>105</v>
      </c>
      <c r="M10125" s="15" t="s">
        <v>1783</v>
      </c>
      <c r="N10125" s="15" t="s">
        <v>20796</v>
      </c>
      <c r="O10125" s="37">
        <v>4000000</v>
      </c>
      <c r="P10125" s="126" t="s">
        <v>25103</v>
      </c>
      <c r="R10125" s="137">
        <f t="shared" si="158"/>
        <v>2.8499999999999996</v>
      </c>
    </row>
    <row r="10126" spans="2:18" x14ac:dyDescent="0.35">
      <c r="B10126" s="19">
        <v>44601</v>
      </c>
      <c r="C10126" s="19">
        <v>44600</v>
      </c>
      <c r="D10126" s="19" t="s">
        <v>97</v>
      </c>
      <c r="E10126" s="16" t="s">
        <v>21282</v>
      </c>
      <c r="F10126" s="37">
        <v>400</v>
      </c>
      <c r="G10126" s="35">
        <v>44179</v>
      </c>
      <c r="H10126" s="35">
        <v>44579</v>
      </c>
      <c r="I10126" s="37">
        <v>100</v>
      </c>
      <c r="J10126" s="37">
        <v>47</v>
      </c>
      <c r="K10126" s="15" t="s">
        <v>99</v>
      </c>
      <c r="L10126" s="15" t="s">
        <v>118</v>
      </c>
      <c r="M10126" s="15" t="s">
        <v>1781</v>
      </c>
      <c r="N10126" s="15" t="s">
        <v>21283</v>
      </c>
      <c r="O10126" s="37">
        <v>12000000</v>
      </c>
      <c r="P10126" s="126" t="s">
        <v>25103</v>
      </c>
      <c r="R10126" s="137">
        <f t="shared" si="158"/>
        <v>2.25</v>
      </c>
    </row>
    <row r="10127" spans="2:18" x14ac:dyDescent="0.35">
      <c r="B10127" s="19">
        <v>44606</v>
      </c>
      <c r="C10127" s="19">
        <v>44606</v>
      </c>
      <c r="D10127" s="19" t="s">
        <v>97</v>
      </c>
      <c r="E10127" s="16" t="s">
        <v>426</v>
      </c>
      <c r="F10127" s="37">
        <v>400</v>
      </c>
      <c r="G10127" s="35">
        <v>44523</v>
      </c>
      <c r="H10127" s="35">
        <v>44923</v>
      </c>
      <c r="I10127" s="37">
        <v>90</v>
      </c>
      <c r="J10127" s="37">
        <v>18</v>
      </c>
      <c r="K10127" s="15" t="s">
        <v>99</v>
      </c>
      <c r="L10127" s="15" t="s">
        <v>105</v>
      </c>
      <c r="M10127" s="15" t="s">
        <v>21582</v>
      </c>
      <c r="N10127" s="15" t="s">
        <v>21583</v>
      </c>
      <c r="O10127" s="37">
        <v>6500000</v>
      </c>
      <c r="P10127" s="126" t="s">
        <v>25103</v>
      </c>
      <c r="R10127" s="137">
        <f t="shared" si="158"/>
        <v>2.25</v>
      </c>
    </row>
    <row r="10128" spans="2:18" x14ac:dyDescent="0.35">
      <c r="B10128" s="19">
        <v>44942</v>
      </c>
      <c r="C10128" s="19">
        <v>44607</v>
      </c>
      <c r="D10128" s="19">
        <v>44942.503182870372</v>
      </c>
      <c r="E10128" s="16" t="s">
        <v>21920</v>
      </c>
      <c r="F10128" s="37">
        <v>400</v>
      </c>
      <c r="G10128" s="35">
        <v>44613</v>
      </c>
      <c r="H10128" s="35">
        <v>45013</v>
      </c>
      <c r="I10128" s="37">
        <v>14</v>
      </c>
      <c r="J10128" s="37">
        <v>7</v>
      </c>
      <c r="K10128" s="15" t="s">
        <v>2393</v>
      </c>
      <c r="L10128" s="15" t="s">
        <v>105</v>
      </c>
      <c r="M10128" s="15" t="s">
        <v>24167</v>
      </c>
      <c r="N10128" s="15" t="s">
        <v>24168</v>
      </c>
      <c r="O10128" s="37">
        <v>197300</v>
      </c>
      <c r="P10128" s="126" t="s">
        <v>25103</v>
      </c>
      <c r="R10128" s="137">
        <f t="shared" si="158"/>
        <v>2.9999999999999996</v>
      </c>
    </row>
    <row r="10129" spans="2:18" x14ac:dyDescent="0.35">
      <c r="B10129" s="19">
        <v>44978</v>
      </c>
      <c r="C10129" s="19">
        <v>44607</v>
      </c>
      <c r="D10129" s="19">
        <v>44978.6877662037</v>
      </c>
      <c r="E10129" s="16" t="s">
        <v>21920</v>
      </c>
      <c r="F10129" s="37">
        <v>400</v>
      </c>
      <c r="G10129" s="35">
        <v>44613</v>
      </c>
      <c r="H10129" s="35">
        <v>45013</v>
      </c>
      <c r="I10129" s="37">
        <v>14</v>
      </c>
      <c r="J10129" s="37">
        <v>8</v>
      </c>
      <c r="K10129" s="15" t="s">
        <v>2393</v>
      </c>
      <c r="L10129" s="15" t="s">
        <v>105</v>
      </c>
      <c r="M10129" s="15" t="s">
        <v>24167</v>
      </c>
      <c r="N10129" s="15" t="s">
        <v>24239</v>
      </c>
      <c r="O10129" s="37">
        <v>197300</v>
      </c>
      <c r="P10129" s="126" t="s">
        <v>25103</v>
      </c>
      <c r="R10129" s="137">
        <f t="shared" si="158"/>
        <v>2.9999999999999996</v>
      </c>
    </row>
    <row r="10130" spans="2:18" x14ac:dyDescent="0.35">
      <c r="B10130" s="19">
        <v>44609</v>
      </c>
      <c r="C10130" s="19">
        <v>44609</v>
      </c>
      <c r="D10130" s="19" t="s">
        <v>97</v>
      </c>
      <c r="E10130" s="16" t="s">
        <v>4054</v>
      </c>
      <c r="F10130" s="37">
        <v>400</v>
      </c>
      <c r="G10130" s="35">
        <v>44389</v>
      </c>
      <c r="H10130" s="35">
        <v>44789</v>
      </c>
      <c r="I10130" s="37">
        <v>6</v>
      </c>
      <c r="J10130" s="37">
        <v>2</v>
      </c>
      <c r="K10130" s="15" t="s">
        <v>99</v>
      </c>
      <c r="L10130" s="15" t="s">
        <v>105</v>
      </c>
      <c r="M10130" s="15" t="s">
        <v>21848</v>
      </c>
      <c r="N10130" s="15" t="s">
        <v>21849</v>
      </c>
      <c r="O10130" s="38">
        <v>474479.4</v>
      </c>
      <c r="P10130" s="126" t="s">
        <v>25103</v>
      </c>
      <c r="R10130" s="137">
        <f t="shared" si="158"/>
        <v>2.4499999999999997</v>
      </c>
    </row>
    <row r="10131" spans="2:18" x14ac:dyDescent="0.35">
      <c r="B10131" s="19">
        <v>44610</v>
      </c>
      <c r="C10131" s="19">
        <v>44609</v>
      </c>
      <c r="D10131" s="19" t="s">
        <v>97</v>
      </c>
      <c r="E10131" s="16" t="s">
        <v>21916</v>
      </c>
      <c r="F10131" s="37">
        <v>400</v>
      </c>
      <c r="G10131" s="35">
        <v>44516</v>
      </c>
      <c r="H10131" s="35">
        <v>44916</v>
      </c>
      <c r="I10131" s="37">
        <v>26</v>
      </c>
      <c r="J10131" s="37">
        <v>8</v>
      </c>
      <c r="K10131" s="15" t="s">
        <v>99</v>
      </c>
      <c r="L10131" s="15" t="s">
        <v>105</v>
      </c>
      <c r="M10131" s="15" t="s">
        <v>1783</v>
      </c>
      <c r="N10131" s="15" t="s">
        <v>21917</v>
      </c>
      <c r="O10131" s="37">
        <v>4000000</v>
      </c>
      <c r="P10131" s="126" t="s">
        <v>25103</v>
      </c>
      <c r="R10131" s="137">
        <f t="shared" si="158"/>
        <v>2.8499999999999996</v>
      </c>
    </row>
    <row r="10132" spans="2:18" x14ac:dyDescent="0.35">
      <c r="B10132" s="19">
        <v>44613</v>
      </c>
      <c r="C10132" s="19">
        <v>44610</v>
      </c>
      <c r="D10132" s="19" t="s">
        <v>97</v>
      </c>
      <c r="E10132" s="16" t="s">
        <v>426</v>
      </c>
      <c r="F10132" s="37">
        <v>400</v>
      </c>
      <c r="G10132" s="35">
        <v>44523</v>
      </c>
      <c r="H10132" s="35">
        <v>44923</v>
      </c>
      <c r="I10132" s="37">
        <v>90</v>
      </c>
      <c r="J10132" s="37">
        <v>19</v>
      </c>
      <c r="K10132" s="15" t="s">
        <v>99</v>
      </c>
      <c r="L10132" s="15" t="s">
        <v>105</v>
      </c>
      <c r="M10132" s="15" t="s">
        <v>22042</v>
      </c>
      <c r="N10132" s="15" t="s">
        <v>22043</v>
      </c>
      <c r="O10132" s="37">
        <v>6500000</v>
      </c>
      <c r="P10132" s="126" t="s">
        <v>25103</v>
      </c>
      <c r="R10132" s="137">
        <f t="shared" si="158"/>
        <v>2.25</v>
      </c>
    </row>
    <row r="10133" spans="2:18" x14ac:dyDescent="0.35">
      <c r="B10133" s="19">
        <v>44615</v>
      </c>
      <c r="C10133" s="19">
        <v>44615</v>
      </c>
      <c r="D10133" s="19" t="s">
        <v>97</v>
      </c>
      <c r="E10133" s="16" t="s">
        <v>1782</v>
      </c>
      <c r="F10133" s="37">
        <v>400</v>
      </c>
      <c r="G10133" s="35">
        <v>44516</v>
      </c>
      <c r="H10133" s="35">
        <v>44916</v>
      </c>
      <c r="I10133" s="37">
        <v>26</v>
      </c>
      <c r="J10133" s="37">
        <v>11</v>
      </c>
      <c r="K10133" s="15" t="s">
        <v>99</v>
      </c>
      <c r="L10133" s="15" t="s">
        <v>105</v>
      </c>
      <c r="M10133" s="15" t="s">
        <v>1783</v>
      </c>
      <c r="N10133" s="15" t="s">
        <v>22275</v>
      </c>
      <c r="O10133" s="37">
        <v>4000000</v>
      </c>
      <c r="P10133" s="126" t="s">
        <v>25103</v>
      </c>
      <c r="R10133" s="137">
        <f t="shared" si="158"/>
        <v>2.25</v>
      </c>
    </row>
    <row r="10134" spans="2:18" x14ac:dyDescent="0.35">
      <c r="B10134" s="19">
        <v>44958</v>
      </c>
      <c r="C10134" s="19">
        <v>44632</v>
      </c>
      <c r="D10134" s="19">
        <v>44958.65829861111</v>
      </c>
      <c r="E10134" s="16" t="s">
        <v>9966</v>
      </c>
      <c r="F10134" s="37">
        <v>400</v>
      </c>
      <c r="G10134" s="35">
        <v>44635</v>
      </c>
      <c r="H10134" s="35">
        <v>45035</v>
      </c>
      <c r="I10134" s="37">
        <v>5</v>
      </c>
      <c r="J10134" s="37">
        <v>7</v>
      </c>
      <c r="K10134" s="15" t="s">
        <v>2405</v>
      </c>
      <c r="L10134" s="15" t="s">
        <v>105</v>
      </c>
      <c r="M10134" s="15" t="s">
        <v>12506</v>
      </c>
      <c r="N10134" s="15" t="s">
        <v>24198</v>
      </c>
      <c r="O10134" s="37">
        <v>320000</v>
      </c>
      <c r="P10134" s="126" t="s">
        <v>25103</v>
      </c>
      <c r="R10134" s="137">
        <f t="shared" si="158"/>
        <v>2.9999999999999996</v>
      </c>
    </row>
    <row r="10135" spans="2:18" x14ac:dyDescent="0.35">
      <c r="B10135" s="19">
        <v>44641</v>
      </c>
      <c r="C10135" s="19">
        <v>44641</v>
      </c>
      <c r="D10135" s="19" t="s">
        <v>97</v>
      </c>
      <c r="E10135" s="16" t="s">
        <v>1782</v>
      </c>
      <c r="F10135" s="37">
        <v>400</v>
      </c>
      <c r="G10135" s="35">
        <v>44516</v>
      </c>
      <c r="H10135" s="35">
        <v>44916</v>
      </c>
      <c r="I10135" s="37">
        <v>26</v>
      </c>
      <c r="J10135" s="37">
        <v>13</v>
      </c>
      <c r="K10135" s="15" t="s">
        <v>99</v>
      </c>
      <c r="L10135" s="15" t="s">
        <v>105</v>
      </c>
      <c r="M10135" s="15" t="s">
        <v>1783</v>
      </c>
      <c r="N10135" s="15" t="s">
        <v>22821</v>
      </c>
      <c r="O10135" s="37">
        <v>4000000</v>
      </c>
      <c r="P10135" s="126" t="s">
        <v>25103</v>
      </c>
      <c r="R10135" s="137">
        <f t="shared" si="158"/>
        <v>2.25</v>
      </c>
    </row>
    <row r="10136" spans="2:18" x14ac:dyDescent="0.35">
      <c r="B10136" s="19">
        <v>44651</v>
      </c>
      <c r="C10136" s="19">
        <v>44651</v>
      </c>
      <c r="D10136" s="19" t="s">
        <v>97</v>
      </c>
      <c r="E10136" s="16" t="s">
        <v>426</v>
      </c>
      <c r="F10136" s="37">
        <v>400</v>
      </c>
      <c r="G10136" s="35">
        <v>44523</v>
      </c>
      <c r="H10136" s="35">
        <v>44923</v>
      </c>
      <c r="I10136" s="37">
        <v>90</v>
      </c>
      <c r="J10136" s="37">
        <v>20</v>
      </c>
      <c r="K10136" s="15" t="s">
        <v>99</v>
      </c>
      <c r="L10136" s="15" t="s">
        <v>105</v>
      </c>
      <c r="M10136" s="15" t="s">
        <v>12872</v>
      </c>
      <c r="N10136" s="15" t="s">
        <v>22872</v>
      </c>
      <c r="O10136" s="37">
        <v>6500000</v>
      </c>
      <c r="P10136" s="126" t="s">
        <v>25103</v>
      </c>
      <c r="R10136" s="137">
        <f t="shared" si="158"/>
        <v>2.25</v>
      </c>
    </row>
    <row r="10137" spans="2:18" x14ac:dyDescent="0.35">
      <c r="B10137" s="19">
        <v>44985</v>
      </c>
      <c r="C10137" s="19">
        <v>44658</v>
      </c>
      <c r="D10137" s="19">
        <v>44985.508692129632</v>
      </c>
      <c r="E10137" s="16" t="s">
        <v>4222</v>
      </c>
      <c r="F10137" s="37">
        <v>400</v>
      </c>
      <c r="G10137" s="35">
        <v>44670</v>
      </c>
      <c r="H10137" s="35">
        <v>45070</v>
      </c>
      <c r="I10137" s="37">
        <v>9</v>
      </c>
      <c r="J10137" s="37">
        <v>19</v>
      </c>
      <c r="K10137" s="15" t="s">
        <v>2393</v>
      </c>
      <c r="L10137" s="15" t="s">
        <v>100</v>
      </c>
      <c r="M10137" s="15" t="s">
        <v>5439</v>
      </c>
      <c r="N10137" s="15" t="s">
        <v>5652</v>
      </c>
      <c r="O10137" s="37">
        <v>1345000</v>
      </c>
      <c r="P10137" s="126" t="s">
        <v>25103</v>
      </c>
      <c r="R10137" s="137">
        <f t="shared" si="158"/>
        <v>2.35</v>
      </c>
    </row>
    <row r="10138" spans="2:18" x14ac:dyDescent="0.35">
      <c r="B10138" s="19">
        <v>44659</v>
      </c>
      <c r="C10138" s="19">
        <v>44659</v>
      </c>
      <c r="D10138" s="19" t="s">
        <v>97</v>
      </c>
      <c r="E10138" s="16" t="s">
        <v>4054</v>
      </c>
      <c r="F10138" s="37">
        <v>400</v>
      </c>
      <c r="G10138" s="35">
        <v>44389</v>
      </c>
      <c r="H10138" s="35">
        <v>44789</v>
      </c>
      <c r="I10138" s="37">
        <v>6</v>
      </c>
      <c r="J10138" s="37">
        <v>2</v>
      </c>
      <c r="K10138" s="15" t="s">
        <v>99</v>
      </c>
      <c r="L10138" s="15" t="s">
        <v>105</v>
      </c>
      <c r="M10138" s="15" t="s">
        <v>4055</v>
      </c>
      <c r="N10138" s="15" t="s">
        <v>4056</v>
      </c>
      <c r="O10138" s="38">
        <v>474479.4</v>
      </c>
      <c r="P10138" s="126" t="s">
        <v>25103</v>
      </c>
      <c r="R10138" s="137">
        <f t="shared" si="158"/>
        <v>2.4499999999999997</v>
      </c>
    </row>
    <row r="10139" spans="2:18" x14ac:dyDescent="0.35">
      <c r="B10139" s="19">
        <v>44665</v>
      </c>
      <c r="C10139" s="19">
        <v>44665</v>
      </c>
      <c r="D10139" s="19" t="s">
        <v>97</v>
      </c>
      <c r="E10139" s="16" t="s">
        <v>426</v>
      </c>
      <c r="F10139" s="37">
        <v>400</v>
      </c>
      <c r="G10139" s="35">
        <v>44523</v>
      </c>
      <c r="H10139" s="35">
        <v>44923</v>
      </c>
      <c r="I10139" s="37">
        <v>90</v>
      </c>
      <c r="J10139" s="37">
        <v>21</v>
      </c>
      <c r="K10139" s="15" t="s">
        <v>99</v>
      </c>
      <c r="L10139" s="15" t="s">
        <v>105</v>
      </c>
      <c r="M10139" s="15" t="s">
        <v>4410</v>
      </c>
      <c r="N10139" s="15" t="s">
        <v>22981</v>
      </c>
      <c r="O10139" s="37">
        <v>6500000</v>
      </c>
      <c r="P10139" s="126" t="s">
        <v>25103</v>
      </c>
      <c r="R10139" s="137">
        <f t="shared" si="158"/>
        <v>2.25</v>
      </c>
    </row>
    <row r="10140" spans="2:18" x14ac:dyDescent="0.35">
      <c r="B10140" s="19">
        <v>45027</v>
      </c>
      <c r="C10140" s="19">
        <v>44670</v>
      </c>
      <c r="D10140" s="19">
        <v>45027.389398148145</v>
      </c>
      <c r="E10140" s="16" t="s">
        <v>4637</v>
      </c>
      <c r="F10140" s="37">
        <v>400</v>
      </c>
      <c r="G10140" s="35">
        <v>44670</v>
      </c>
      <c r="H10140" s="35">
        <v>45070</v>
      </c>
      <c r="I10140" s="37">
        <v>6</v>
      </c>
      <c r="J10140" s="37">
        <v>6</v>
      </c>
      <c r="K10140" s="15" t="s">
        <v>2405</v>
      </c>
      <c r="L10140" s="15" t="s">
        <v>105</v>
      </c>
      <c r="M10140" s="15" t="s">
        <v>5666</v>
      </c>
      <c r="N10140" s="15" t="s">
        <v>24325</v>
      </c>
      <c r="O10140" s="37">
        <v>400000</v>
      </c>
      <c r="P10140" s="126" t="s">
        <v>25103</v>
      </c>
      <c r="R10140" s="137">
        <f t="shared" si="158"/>
        <v>2.9999999999999996</v>
      </c>
    </row>
    <row r="10141" spans="2:18" x14ac:dyDescent="0.35">
      <c r="B10141" s="19">
        <v>44671</v>
      </c>
      <c r="C10141" s="19">
        <v>44671</v>
      </c>
      <c r="D10141" s="19" t="s">
        <v>97</v>
      </c>
      <c r="E10141" s="16" t="s">
        <v>426</v>
      </c>
      <c r="F10141" s="37">
        <v>400</v>
      </c>
      <c r="G10141" s="35">
        <v>44523</v>
      </c>
      <c r="H10141" s="35">
        <v>44923</v>
      </c>
      <c r="I10141" s="37">
        <v>90</v>
      </c>
      <c r="J10141" s="37">
        <v>22</v>
      </c>
      <c r="K10141" s="15" t="s">
        <v>99</v>
      </c>
      <c r="L10141" s="15" t="s">
        <v>105</v>
      </c>
      <c r="M10141" s="15" t="s">
        <v>4703</v>
      </c>
      <c r="N10141" s="15" t="s">
        <v>23006</v>
      </c>
      <c r="O10141" s="37">
        <v>6500000</v>
      </c>
      <c r="P10141" s="126" t="s">
        <v>25103</v>
      </c>
      <c r="R10141" s="137">
        <f t="shared" si="158"/>
        <v>2.25</v>
      </c>
    </row>
    <row r="10142" spans="2:18" x14ac:dyDescent="0.35">
      <c r="B10142" s="19">
        <v>44672</v>
      </c>
      <c r="C10142" s="19">
        <v>44672</v>
      </c>
      <c r="D10142" s="19" t="s">
        <v>97</v>
      </c>
      <c r="E10142" s="16" t="s">
        <v>4054</v>
      </c>
      <c r="F10142" s="37">
        <v>400</v>
      </c>
      <c r="G10142" s="35">
        <v>44389</v>
      </c>
      <c r="H10142" s="35">
        <v>44789</v>
      </c>
      <c r="I10142" s="37">
        <v>6</v>
      </c>
      <c r="J10142" s="37">
        <v>2</v>
      </c>
      <c r="K10142" s="15" t="s">
        <v>99</v>
      </c>
      <c r="L10142" s="15" t="s">
        <v>105</v>
      </c>
      <c r="M10142" s="15" t="s">
        <v>4784</v>
      </c>
      <c r="N10142" s="15" t="s">
        <v>4785</v>
      </c>
      <c r="O10142" s="38">
        <v>474479.4</v>
      </c>
      <c r="P10142" s="126" t="s">
        <v>25103</v>
      </c>
      <c r="R10142" s="137">
        <f t="shared" si="158"/>
        <v>2.4499999999999997</v>
      </c>
    </row>
    <row r="10143" spans="2:18" x14ac:dyDescent="0.35">
      <c r="B10143" s="19">
        <v>44673</v>
      </c>
      <c r="C10143" s="19">
        <v>44673</v>
      </c>
      <c r="D10143" s="19" t="s">
        <v>97</v>
      </c>
      <c r="E10143" s="16" t="s">
        <v>426</v>
      </c>
      <c r="F10143" s="37">
        <v>400</v>
      </c>
      <c r="G10143" s="35">
        <v>44523</v>
      </c>
      <c r="H10143" s="35">
        <v>44923</v>
      </c>
      <c r="I10143" s="37">
        <v>90</v>
      </c>
      <c r="J10143" s="37">
        <v>25</v>
      </c>
      <c r="K10143" s="15" t="s">
        <v>99</v>
      </c>
      <c r="L10143" s="15" t="s">
        <v>105</v>
      </c>
      <c r="M10143" s="15" t="s">
        <v>4836</v>
      </c>
      <c r="N10143" s="15" t="s">
        <v>23030</v>
      </c>
      <c r="O10143" s="37">
        <v>6500000</v>
      </c>
      <c r="P10143" s="126" t="s">
        <v>25103</v>
      </c>
      <c r="R10143" s="137">
        <f t="shared" si="158"/>
        <v>2.25</v>
      </c>
    </row>
    <row r="10144" spans="2:18" x14ac:dyDescent="0.35">
      <c r="B10144" s="19">
        <v>45097</v>
      </c>
      <c r="C10144" s="19">
        <v>44693.667650462965</v>
      </c>
      <c r="D10144" s="19">
        <v>45097.119247685187</v>
      </c>
      <c r="E10144" s="16" t="s">
        <v>97</v>
      </c>
      <c r="F10144" s="37">
        <v>400</v>
      </c>
      <c r="G10144" s="35">
        <v>44697</v>
      </c>
      <c r="H10144" s="35">
        <v>45097</v>
      </c>
      <c r="I10144" s="37">
        <v>4</v>
      </c>
      <c r="J10144" s="37">
        <v>2</v>
      </c>
      <c r="K10144" s="15" t="s">
        <v>2405</v>
      </c>
      <c r="L10144" s="15" t="s">
        <v>105</v>
      </c>
      <c r="M10144" s="15" t="s">
        <v>10866</v>
      </c>
      <c r="N10144" s="15" t="s">
        <v>10865</v>
      </c>
      <c r="O10144" s="37">
        <v>200000</v>
      </c>
      <c r="P10144" s="126" t="s">
        <v>25103</v>
      </c>
      <c r="R10144" s="137">
        <f t="shared" si="158"/>
        <v>2.4</v>
      </c>
    </row>
    <row r="10145" spans="2:18" x14ac:dyDescent="0.35">
      <c r="B10145" s="19">
        <v>44706</v>
      </c>
      <c r="C10145" s="19">
        <v>44706.669062499997</v>
      </c>
      <c r="D10145" s="19" t="s">
        <v>97</v>
      </c>
      <c r="E10145" s="16" t="s">
        <v>4054</v>
      </c>
      <c r="F10145" s="37">
        <v>400</v>
      </c>
      <c r="G10145" s="35">
        <v>44389</v>
      </c>
      <c r="H10145" s="35">
        <v>44789</v>
      </c>
      <c r="I10145" s="37">
        <v>6</v>
      </c>
      <c r="J10145" s="37">
        <v>4</v>
      </c>
      <c r="K10145" s="15" t="s">
        <v>99</v>
      </c>
      <c r="L10145" s="15" t="s">
        <v>105</v>
      </c>
      <c r="M10145" s="15" t="s">
        <v>11368</v>
      </c>
      <c r="N10145" s="15" t="s">
        <v>11367</v>
      </c>
      <c r="O10145" s="38">
        <v>474479.4</v>
      </c>
      <c r="P10145" s="126" t="s">
        <v>25103</v>
      </c>
      <c r="R10145" s="137">
        <f t="shared" si="158"/>
        <v>2.4499999999999997</v>
      </c>
    </row>
    <row r="10146" spans="2:18" x14ac:dyDescent="0.35">
      <c r="B10146" s="19">
        <v>44719</v>
      </c>
      <c r="C10146" s="19">
        <v>44719.422048611108</v>
      </c>
      <c r="D10146" s="19" t="s">
        <v>97</v>
      </c>
      <c r="E10146" s="16" t="s">
        <v>8920</v>
      </c>
      <c r="F10146" s="37">
        <v>400</v>
      </c>
      <c r="G10146" s="35">
        <v>44389</v>
      </c>
      <c r="H10146" s="35">
        <v>44789</v>
      </c>
      <c r="I10146" s="37">
        <v>6</v>
      </c>
      <c r="J10146" s="37">
        <v>5</v>
      </c>
      <c r="K10146" s="15" t="s">
        <v>99</v>
      </c>
      <c r="L10146" s="15" t="s">
        <v>105</v>
      </c>
      <c r="M10146" s="15" t="s">
        <v>8919</v>
      </c>
      <c r="N10146" s="15" t="s">
        <v>8918</v>
      </c>
      <c r="O10146" s="38">
        <v>474479.4</v>
      </c>
      <c r="P10146" s="126" t="s">
        <v>25103</v>
      </c>
      <c r="R10146" s="137">
        <f t="shared" si="158"/>
        <v>2.4499999999999997</v>
      </c>
    </row>
    <row r="10147" spans="2:18" x14ac:dyDescent="0.35">
      <c r="B10147" s="19">
        <v>44719</v>
      </c>
      <c r="C10147" s="19">
        <v>44719.448981481481</v>
      </c>
      <c r="D10147" s="19" t="s">
        <v>97</v>
      </c>
      <c r="E10147" s="16" t="s">
        <v>8917</v>
      </c>
      <c r="F10147" s="37">
        <v>400</v>
      </c>
      <c r="G10147" s="35">
        <v>44362</v>
      </c>
      <c r="H10147" s="35">
        <v>44762</v>
      </c>
      <c r="I10147" s="37">
        <v>4</v>
      </c>
      <c r="J10147" s="37">
        <v>4</v>
      </c>
      <c r="K10147" s="15" t="s">
        <v>99</v>
      </c>
      <c r="L10147" s="15" t="s">
        <v>105</v>
      </c>
      <c r="M10147" s="15" t="s">
        <v>8916</v>
      </c>
      <c r="N10147" s="15" t="s">
        <v>8915</v>
      </c>
      <c r="O10147" s="37">
        <v>50000</v>
      </c>
      <c r="P10147" s="126" t="s">
        <v>25103</v>
      </c>
      <c r="R10147" s="137">
        <f t="shared" si="158"/>
        <v>2.0500000000000003</v>
      </c>
    </row>
    <row r="10148" spans="2:18" x14ac:dyDescent="0.35">
      <c r="B10148" s="19">
        <v>44848</v>
      </c>
      <c r="C10148" s="19">
        <v>44721.645509259259</v>
      </c>
      <c r="D10148" s="19">
        <v>44848.62903935185</v>
      </c>
      <c r="E10148" s="16" t="s">
        <v>570</v>
      </c>
      <c r="F10148" s="37">
        <v>400</v>
      </c>
      <c r="G10148" s="35">
        <v>44721</v>
      </c>
      <c r="H10148" s="35">
        <v>45121</v>
      </c>
      <c r="I10148" s="37">
        <v>100</v>
      </c>
      <c r="J10148" s="37">
        <v>16</v>
      </c>
      <c r="K10148" s="15" t="s">
        <v>2393</v>
      </c>
      <c r="L10148" s="15" t="s">
        <v>118</v>
      </c>
      <c r="M10148" s="15" t="s">
        <v>7593</v>
      </c>
      <c r="N10148" s="15" t="s">
        <v>7592</v>
      </c>
      <c r="O10148" s="37">
        <v>7000000</v>
      </c>
      <c r="P10148" s="126" t="s">
        <v>25103</v>
      </c>
      <c r="R10148" s="137">
        <f t="shared" si="158"/>
        <v>2.2000000000000002</v>
      </c>
    </row>
    <row r="10149" spans="2:18" x14ac:dyDescent="0.35">
      <c r="B10149" s="19">
        <v>44880</v>
      </c>
      <c r="C10149" s="19">
        <v>44721.645509259259</v>
      </c>
      <c r="D10149" s="19">
        <v>44880.689525462964</v>
      </c>
      <c r="E10149" s="16" t="s">
        <v>570</v>
      </c>
      <c r="F10149" s="37">
        <v>400</v>
      </c>
      <c r="G10149" s="35">
        <v>44721</v>
      </c>
      <c r="H10149" s="35">
        <v>45121</v>
      </c>
      <c r="I10149" s="37">
        <v>100</v>
      </c>
      <c r="J10149" s="37">
        <v>17</v>
      </c>
      <c r="K10149" s="15" t="s">
        <v>2393</v>
      </c>
      <c r="L10149" s="15" t="s">
        <v>118</v>
      </c>
      <c r="M10149" s="15" t="s">
        <v>7529</v>
      </c>
      <c r="N10149" s="15" t="s">
        <v>7562</v>
      </c>
      <c r="O10149" s="37">
        <v>7000000</v>
      </c>
      <c r="P10149" s="126" t="s">
        <v>25103</v>
      </c>
      <c r="R10149" s="137">
        <f t="shared" si="158"/>
        <v>2.2000000000000002</v>
      </c>
    </row>
    <row r="10150" spans="2:18" x14ac:dyDescent="0.35">
      <c r="B10150" s="19">
        <v>44883</v>
      </c>
      <c r="C10150" s="19">
        <v>44721.645509259259</v>
      </c>
      <c r="D10150" s="19">
        <v>44883.666388888887</v>
      </c>
      <c r="E10150" s="16" t="s">
        <v>570</v>
      </c>
      <c r="F10150" s="37">
        <v>400</v>
      </c>
      <c r="G10150" s="35">
        <v>44721</v>
      </c>
      <c r="H10150" s="35">
        <v>45121</v>
      </c>
      <c r="I10150" s="37">
        <v>100</v>
      </c>
      <c r="J10150" s="37">
        <v>19</v>
      </c>
      <c r="K10150" s="15" t="s">
        <v>2393</v>
      </c>
      <c r="L10150" s="15" t="s">
        <v>118</v>
      </c>
      <c r="M10150" s="15" t="s">
        <v>7529</v>
      </c>
      <c r="N10150" s="15" t="s">
        <v>23930</v>
      </c>
      <c r="O10150" s="37">
        <v>7000000</v>
      </c>
      <c r="P10150" s="126" t="s">
        <v>25103</v>
      </c>
      <c r="R10150" s="137">
        <f t="shared" si="158"/>
        <v>2.2000000000000002</v>
      </c>
    </row>
    <row r="10151" spans="2:18" x14ac:dyDescent="0.35">
      <c r="B10151" s="19">
        <v>44886</v>
      </c>
      <c r="C10151" s="19">
        <v>44721.645509259259</v>
      </c>
      <c r="D10151" s="19">
        <v>44886.705439814818</v>
      </c>
      <c r="E10151" s="16" t="s">
        <v>570</v>
      </c>
      <c r="F10151" s="37">
        <v>400</v>
      </c>
      <c r="G10151" s="35">
        <v>44721</v>
      </c>
      <c r="H10151" s="35">
        <v>45121</v>
      </c>
      <c r="I10151" s="37">
        <v>100</v>
      </c>
      <c r="J10151" s="37">
        <v>20</v>
      </c>
      <c r="K10151" s="15" t="s">
        <v>2393</v>
      </c>
      <c r="L10151" s="15" t="s">
        <v>118</v>
      </c>
      <c r="M10151" s="15" t="s">
        <v>7529</v>
      </c>
      <c r="N10151" s="15" t="s">
        <v>23948</v>
      </c>
      <c r="O10151" s="37">
        <v>7000000</v>
      </c>
      <c r="P10151" s="126" t="s">
        <v>25103</v>
      </c>
      <c r="R10151" s="137">
        <f t="shared" si="158"/>
        <v>2.2000000000000002</v>
      </c>
    </row>
    <row r="10152" spans="2:18" x14ac:dyDescent="0.35">
      <c r="B10152" s="19">
        <v>44890</v>
      </c>
      <c r="C10152" s="19">
        <v>44721.645509259259</v>
      </c>
      <c r="D10152" s="19">
        <v>44890.767453703702</v>
      </c>
      <c r="E10152" s="16" t="s">
        <v>570</v>
      </c>
      <c r="F10152" s="37">
        <v>400</v>
      </c>
      <c r="G10152" s="35">
        <v>44721</v>
      </c>
      <c r="H10152" s="35">
        <v>45121</v>
      </c>
      <c r="I10152" s="37">
        <v>100</v>
      </c>
      <c r="J10152" s="37">
        <v>21</v>
      </c>
      <c r="K10152" s="15" t="s">
        <v>2393</v>
      </c>
      <c r="L10152" s="15" t="s">
        <v>118</v>
      </c>
      <c r="M10152" s="15" t="s">
        <v>7529</v>
      </c>
      <c r="N10152" s="15" t="s">
        <v>23994</v>
      </c>
      <c r="O10152" s="37">
        <v>7000000</v>
      </c>
      <c r="P10152" s="126" t="s">
        <v>25103</v>
      </c>
      <c r="R10152" s="137">
        <f t="shared" si="158"/>
        <v>2.2000000000000002</v>
      </c>
    </row>
    <row r="10153" spans="2:18" x14ac:dyDescent="0.35">
      <c r="B10153" s="19">
        <v>44925</v>
      </c>
      <c r="C10153" s="19">
        <v>44721.645509259259</v>
      </c>
      <c r="D10153" s="19">
        <v>44925.410567129627</v>
      </c>
      <c r="E10153" s="16" t="s">
        <v>570</v>
      </c>
      <c r="F10153" s="37">
        <v>400</v>
      </c>
      <c r="G10153" s="35">
        <v>44721</v>
      </c>
      <c r="H10153" s="35">
        <v>45121</v>
      </c>
      <c r="I10153" s="37">
        <v>100</v>
      </c>
      <c r="J10153" s="37">
        <v>22</v>
      </c>
      <c r="K10153" s="15" t="s">
        <v>2393</v>
      </c>
      <c r="L10153" s="15" t="s">
        <v>118</v>
      </c>
      <c r="M10153" s="15" t="s">
        <v>7529</v>
      </c>
      <c r="N10153" s="15" t="s">
        <v>24146</v>
      </c>
      <c r="O10153" s="37">
        <v>7000000</v>
      </c>
      <c r="P10153" s="126" t="s">
        <v>25103</v>
      </c>
      <c r="R10153" s="137">
        <f t="shared" si="158"/>
        <v>2.2000000000000002</v>
      </c>
    </row>
    <row r="10154" spans="2:18" x14ac:dyDescent="0.35">
      <c r="B10154" s="19">
        <v>44944</v>
      </c>
      <c r="C10154" s="19">
        <v>44721.645509259259</v>
      </c>
      <c r="D10154" s="19">
        <v>44944.72079861111</v>
      </c>
      <c r="E10154" s="16" t="s">
        <v>570</v>
      </c>
      <c r="F10154" s="37">
        <v>400</v>
      </c>
      <c r="G10154" s="35">
        <v>44721</v>
      </c>
      <c r="H10154" s="35">
        <v>45121</v>
      </c>
      <c r="I10154" s="37">
        <v>100</v>
      </c>
      <c r="J10154" s="37">
        <v>24</v>
      </c>
      <c r="K10154" s="15" t="s">
        <v>2393</v>
      </c>
      <c r="L10154" s="15" t="s">
        <v>118</v>
      </c>
      <c r="M10154" s="15" t="s">
        <v>7529</v>
      </c>
      <c r="N10154" s="15" t="s">
        <v>24180</v>
      </c>
      <c r="O10154" s="37">
        <v>7000000</v>
      </c>
      <c r="P10154" s="126" t="s">
        <v>25103</v>
      </c>
      <c r="R10154" s="137">
        <f t="shared" si="158"/>
        <v>2.2000000000000002</v>
      </c>
    </row>
    <row r="10155" spans="2:18" x14ac:dyDescent="0.35">
      <c r="B10155" s="19">
        <v>44957</v>
      </c>
      <c r="C10155" s="19">
        <v>44721.645509259259</v>
      </c>
      <c r="D10155" s="19">
        <v>44957.393541666665</v>
      </c>
      <c r="E10155" s="16" t="s">
        <v>570</v>
      </c>
      <c r="F10155" s="37">
        <v>400</v>
      </c>
      <c r="G10155" s="35">
        <v>44721</v>
      </c>
      <c r="H10155" s="35">
        <v>45121</v>
      </c>
      <c r="I10155" s="37">
        <v>100</v>
      </c>
      <c r="J10155" s="37">
        <v>25</v>
      </c>
      <c r="K10155" s="15" t="s">
        <v>2393</v>
      </c>
      <c r="L10155" s="15" t="s">
        <v>118</v>
      </c>
      <c r="M10155" s="15" t="s">
        <v>7529</v>
      </c>
      <c r="N10155" s="15" t="s">
        <v>24194</v>
      </c>
      <c r="O10155" s="37">
        <v>7000000</v>
      </c>
      <c r="P10155" s="126" t="s">
        <v>25103</v>
      </c>
      <c r="R10155" s="137">
        <f t="shared" si="158"/>
        <v>2.2000000000000002</v>
      </c>
    </row>
    <row r="10156" spans="2:18" x14ac:dyDescent="0.35">
      <c r="B10156" s="19">
        <v>44960</v>
      </c>
      <c r="C10156" s="19">
        <v>44721.645509259259</v>
      </c>
      <c r="D10156" s="19">
        <v>44960.481481481482</v>
      </c>
      <c r="E10156" s="16" t="s">
        <v>570</v>
      </c>
      <c r="F10156" s="37">
        <v>400</v>
      </c>
      <c r="G10156" s="35">
        <v>44721</v>
      </c>
      <c r="H10156" s="35">
        <v>45121</v>
      </c>
      <c r="I10156" s="37">
        <v>100</v>
      </c>
      <c r="J10156" s="37">
        <v>26</v>
      </c>
      <c r="K10156" s="15" t="s">
        <v>2393</v>
      </c>
      <c r="L10156" s="15" t="s">
        <v>118</v>
      </c>
      <c r="M10156" s="15" t="s">
        <v>7529</v>
      </c>
      <c r="N10156" s="15" t="s">
        <v>7528</v>
      </c>
      <c r="O10156" s="37">
        <v>7000000</v>
      </c>
      <c r="P10156" s="126" t="s">
        <v>25103</v>
      </c>
      <c r="R10156" s="137">
        <f t="shared" si="158"/>
        <v>2.2000000000000002</v>
      </c>
    </row>
    <row r="10157" spans="2:18" x14ac:dyDescent="0.35">
      <c r="B10157" s="19">
        <v>44986</v>
      </c>
      <c r="C10157" s="19">
        <v>44721.645509259259</v>
      </c>
      <c r="D10157" s="19">
        <v>44986.488310185188</v>
      </c>
      <c r="E10157" s="16" t="s">
        <v>570</v>
      </c>
      <c r="F10157" s="37">
        <v>400</v>
      </c>
      <c r="G10157" s="35">
        <v>44721</v>
      </c>
      <c r="H10157" s="35">
        <v>45121</v>
      </c>
      <c r="I10157" s="37">
        <v>100</v>
      </c>
      <c r="J10157" s="37">
        <v>26</v>
      </c>
      <c r="K10157" s="15" t="s">
        <v>2393</v>
      </c>
      <c r="L10157" s="15" t="s">
        <v>118</v>
      </c>
      <c r="M10157" s="15" t="s">
        <v>7508</v>
      </c>
      <c r="N10157" s="15" t="s">
        <v>24257</v>
      </c>
      <c r="O10157" s="37">
        <v>7000000</v>
      </c>
      <c r="P10157" s="126" t="s">
        <v>25103</v>
      </c>
      <c r="R10157" s="137">
        <f t="shared" si="158"/>
        <v>2.2000000000000002</v>
      </c>
    </row>
    <row r="10158" spans="2:18" x14ac:dyDescent="0.35">
      <c r="B10158" s="19">
        <v>45019</v>
      </c>
      <c r="C10158" s="19">
        <v>44721.645509259259</v>
      </c>
      <c r="D10158" s="19">
        <v>45019.609629629631</v>
      </c>
      <c r="E10158" s="16" t="s">
        <v>570</v>
      </c>
      <c r="F10158" s="37">
        <v>400</v>
      </c>
      <c r="G10158" s="35">
        <v>44721</v>
      </c>
      <c r="H10158" s="35">
        <v>45121</v>
      </c>
      <c r="I10158" s="37">
        <v>100</v>
      </c>
      <c r="J10158" s="37">
        <v>27</v>
      </c>
      <c r="K10158" s="15" t="s">
        <v>2393</v>
      </c>
      <c r="L10158" s="15" t="s">
        <v>118</v>
      </c>
      <c r="M10158" s="15" t="s">
        <v>7488</v>
      </c>
      <c r="N10158" s="15" t="s">
        <v>24315</v>
      </c>
      <c r="O10158" s="37">
        <v>7000000</v>
      </c>
      <c r="P10158" s="126" t="s">
        <v>25103</v>
      </c>
      <c r="R10158" s="137">
        <f t="shared" si="158"/>
        <v>2.2000000000000002</v>
      </c>
    </row>
    <row r="10159" spans="2:18" x14ac:dyDescent="0.35">
      <c r="B10159" s="19">
        <v>45056</v>
      </c>
      <c r="C10159" s="19">
        <v>44721.645509259259</v>
      </c>
      <c r="D10159" s="19">
        <v>45043.126759259256</v>
      </c>
      <c r="E10159" s="16" t="s">
        <v>570</v>
      </c>
      <c r="F10159" s="37">
        <v>400</v>
      </c>
      <c r="G10159" s="35">
        <v>44721</v>
      </c>
      <c r="H10159" s="35">
        <v>45121</v>
      </c>
      <c r="I10159" s="37">
        <v>100</v>
      </c>
      <c r="J10159" s="37">
        <v>2</v>
      </c>
      <c r="K10159" s="15" t="s">
        <v>2393</v>
      </c>
      <c r="L10159" s="15" t="s">
        <v>118</v>
      </c>
      <c r="M10159" s="15" t="s">
        <v>7484</v>
      </c>
      <c r="N10159" s="15" t="s">
        <v>7483</v>
      </c>
      <c r="O10159" s="37">
        <v>7000000</v>
      </c>
      <c r="P10159" s="126" t="s">
        <v>25103</v>
      </c>
      <c r="R10159" s="137">
        <f t="shared" si="158"/>
        <v>2.2000000000000002</v>
      </c>
    </row>
    <row r="10160" spans="2:18" x14ac:dyDescent="0.35">
      <c r="B10160" s="19">
        <v>45066</v>
      </c>
      <c r="C10160" s="19">
        <v>44721.645509259259</v>
      </c>
      <c r="D10160" s="19">
        <v>45058.479872685188</v>
      </c>
      <c r="E10160" s="16" t="s">
        <v>570</v>
      </c>
      <c r="F10160" s="37">
        <v>400</v>
      </c>
      <c r="G10160" s="35">
        <v>44721</v>
      </c>
      <c r="H10160" s="35">
        <v>45121</v>
      </c>
      <c r="I10160" s="37">
        <v>200</v>
      </c>
      <c r="J10160" s="37">
        <v>11</v>
      </c>
      <c r="K10160" s="15" t="s">
        <v>2393</v>
      </c>
      <c r="L10160" s="15" t="s">
        <v>118</v>
      </c>
      <c r="M10160" s="15" t="s">
        <v>7417</v>
      </c>
      <c r="N10160" s="15" t="s">
        <v>7474</v>
      </c>
      <c r="O10160" s="37">
        <v>7000000</v>
      </c>
      <c r="P10160" s="126" t="s">
        <v>25103</v>
      </c>
      <c r="R10160" s="137">
        <f t="shared" si="158"/>
        <v>2.2000000000000002</v>
      </c>
    </row>
    <row r="10161" spans="2:18" x14ac:dyDescent="0.35">
      <c r="B10161" s="19">
        <v>45077</v>
      </c>
      <c r="C10161" s="19">
        <v>44721.645509259259</v>
      </c>
      <c r="D10161" s="19">
        <v>45070.431712962964</v>
      </c>
      <c r="E10161" s="16" t="s">
        <v>570</v>
      </c>
      <c r="F10161" s="37">
        <v>400</v>
      </c>
      <c r="G10161" s="35">
        <v>44721</v>
      </c>
      <c r="H10161" s="35">
        <v>45121</v>
      </c>
      <c r="I10161" s="37">
        <v>200</v>
      </c>
      <c r="J10161" s="37">
        <v>15</v>
      </c>
      <c r="K10161" s="15" t="s">
        <v>2393</v>
      </c>
      <c r="L10161" s="15" t="s">
        <v>118</v>
      </c>
      <c r="M10161" s="15" t="s">
        <v>7469</v>
      </c>
      <c r="N10161" s="15" t="s">
        <v>7468</v>
      </c>
      <c r="O10161" s="37">
        <v>7000000</v>
      </c>
      <c r="P10161" s="126" t="s">
        <v>25103</v>
      </c>
      <c r="R10161" s="137">
        <f t="shared" si="158"/>
        <v>2.2000000000000002</v>
      </c>
    </row>
    <row r="10162" spans="2:18" x14ac:dyDescent="0.35">
      <c r="B10162" s="19">
        <v>45079</v>
      </c>
      <c r="C10162" s="19">
        <v>44721.645509259259</v>
      </c>
      <c r="D10162" s="19">
        <v>45078.533553240741</v>
      </c>
      <c r="E10162" s="16" t="s">
        <v>570</v>
      </c>
      <c r="F10162" s="37">
        <v>400</v>
      </c>
      <c r="G10162" s="35">
        <v>44721</v>
      </c>
      <c r="H10162" s="35">
        <v>45121</v>
      </c>
      <c r="I10162" s="37">
        <v>200</v>
      </c>
      <c r="J10162" s="37">
        <v>19</v>
      </c>
      <c r="K10162" s="15" t="s">
        <v>2393</v>
      </c>
      <c r="L10162" s="15" t="s">
        <v>118</v>
      </c>
      <c r="M10162" s="15" t="s">
        <v>7424</v>
      </c>
      <c r="N10162" s="15" t="s">
        <v>7460</v>
      </c>
      <c r="O10162" s="37">
        <v>7000000</v>
      </c>
      <c r="P10162" s="126" t="s">
        <v>25103</v>
      </c>
      <c r="R10162" s="137">
        <f t="shared" si="158"/>
        <v>2.2000000000000002</v>
      </c>
    </row>
    <row r="10163" spans="2:18" x14ac:dyDescent="0.35">
      <c r="B10163" s="19">
        <v>45090</v>
      </c>
      <c r="C10163" s="19">
        <v>44721.645509259259</v>
      </c>
      <c r="D10163" s="19">
        <v>45090.189236111109</v>
      </c>
      <c r="E10163" s="16" t="s">
        <v>570</v>
      </c>
      <c r="F10163" s="37">
        <v>400</v>
      </c>
      <c r="G10163" s="35">
        <v>44721</v>
      </c>
      <c r="H10163" s="35">
        <v>45121</v>
      </c>
      <c r="I10163" s="37">
        <v>200</v>
      </c>
      <c r="J10163" s="37">
        <v>20</v>
      </c>
      <c r="K10163" s="15" t="s">
        <v>2393</v>
      </c>
      <c r="L10163" s="15" t="s">
        <v>118</v>
      </c>
      <c r="M10163" s="15" t="s">
        <v>7433</v>
      </c>
      <c r="N10163" s="15" t="s">
        <v>7456</v>
      </c>
      <c r="O10163" s="37">
        <v>7000000</v>
      </c>
      <c r="P10163" s="126" t="s">
        <v>25103</v>
      </c>
      <c r="R10163" s="137">
        <f t="shared" si="158"/>
        <v>2.2000000000000002</v>
      </c>
    </row>
    <row r="10164" spans="2:18" x14ac:dyDescent="0.35">
      <c r="B10164" s="19">
        <v>45091</v>
      </c>
      <c r="C10164" s="19">
        <v>44721.645509259259</v>
      </c>
      <c r="D10164" s="19">
        <v>45091.403055555558</v>
      </c>
      <c r="E10164" s="16" t="s">
        <v>570</v>
      </c>
      <c r="F10164" s="37">
        <v>400</v>
      </c>
      <c r="G10164" s="35">
        <v>44721</v>
      </c>
      <c r="H10164" s="35">
        <v>45121</v>
      </c>
      <c r="I10164" s="37">
        <v>200</v>
      </c>
      <c r="J10164" s="37">
        <v>21</v>
      </c>
      <c r="K10164" s="15" t="s">
        <v>2393</v>
      </c>
      <c r="L10164" s="15" t="s">
        <v>118</v>
      </c>
      <c r="M10164" s="15" t="s">
        <v>7424</v>
      </c>
      <c r="N10164" s="15" t="s">
        <v>7455</v>
      </c>
      <c r="O10164" s="37">
        <v>7000000</v>
      </c>
      <c r="P10164" s="126" t="s">
        <v>25103</v>
      </c>
      <c r="R10164" s="137">
        <f t="shared" si="158"/>
        <v>2.2000000000000002</v>
      </c>
    </row>
    <row r="10165" spans="2:18" x14ac:dyDescent="0.35">
      <c r="B10165" s="19">
        <v>45092</v>
      </c>
      <c r="C10165" s="19">
        <v>44721.645509259259</v>
      </c>
      <c r="D10165" s="19">
        <v>45092.53837962963</v>
      </c>
      <c r="E10165" s="16" t="s">
        <v>570</v>
      </c>
      <c r="F10165" s="37">
        <v>400</v>
      </c>
      <c r="G10165" s="35">
        <v>44721</v>
      </c>
      <c r="H10165" s="35">
        <v>45121</v>
      </c>
      <c r="I10165" s="37">
        <v>200</v>
      </c>
      <c r="J10165" s="37">
        <v>23</v>
      </c>
      <c r="K10165" s="15" t="s">
        <v>2393</v>
      </c>
      <c r="L10165" s="15" t="s">
        <v>118</v>
      </c>
      <c r="M10165" s="15" t="s">
        <v>7422</v>
      </c>
      <c r="N10165" s="15" t="s">
        <v>7454</v>
      </c>
      <c r="O10165" s="37">
        <v>7000000</v>
      </c>
      <c r="P10165" s="126" t="s">
        <v>25103</v>
      </c>
      <c r="R10165" s="137">
        <f t="shared" si="158"/>
        <v>2.2000000000000002</v>
      </c>
    </row>
    <row r="10166" spans="2:18" x14ac:dyDescent="0.35">
      <c r="B10166" s="19">
        <v>45096</v>
      </c>
      <c r="C10166" s="19">
        <v>44721.645509259259</v>
      </c>
      <c r="D10166" s="19">
        <v>45096.49796296296</v>
      </c>
      <c r="E10166" s="16" t="s">
        <v>570</v>
      </c>
      <c r="F10166" s="37">
        <v>400</v>
      </c>
      <c r="G10166" s="35">
        <v>44721</v>
      </c>
      <c r="H10166" s="35">
        <v>45121</v>
      </c>
      <c r="I10166" s="37">
        <v>200</v>
      </c>
      <c r="J10166" s="37">
        <v>24</v>
      </c>
      <c r="K10166" s="15" t="s">
        <v>2393</v>
      </c>
      <c r="L10166" s="15" t="s">
        <v>118</v>
      </c>
      <c r="M10166" s="15" t="s">
        <v>7424</v>
      </c>
      <c r="N10166" s="15" t="s">
        <v>7453</v>
      </c>
      <c r="O10166" s="37">
        <v>7000000</v>
      </c>
      <c r="P10166" s="126" t="s">
        <v>25103</v>
      </c>
      <c r="R10166" s="137">
        <f t="shared" si="158"/>
        <v>2.2000000000000002</v>
      </c>
    </row>
    <row r="10167" spans="2:18" x14ac:dyDescent="0.35">
      <c r="B10167" s="19">
        <v>45098</v>
      </c>
      <c r="C10167" s="19">
        <v>44721.645509259259</v>
      </c>
      <c r="D10167" s="19">
        <v>45098.442280092589</v>
      </c>
      <c r="E10167" s="16" t="s">
        <v>570</v>
      </c>
      <c r="F10167" s="37">
        <v>400</v>
      </c>
      <c r="G10167" s="35">
        <v>44721</v>
      </c>
      <c r="H10167" s="35">
        <v>45121</v>
      </c>
      <c r="I10167" s="37">
        <v>200</v>
      </c>
      <c r="J10167" s="37">
        <v>25</v>
      </c>
      <c r="K10167" s="15" t="s">
        <v>2393</v>
      </c>
      <c r="L10167" s="15" t="s">
        <v>118</v>
      </c>
      <c r="M10167" s="15" t="s">
        <v>7424</v>
      </c>
      <c r="N10167" s="15" t="s">
        <v>7452</v>
      </c>
      <c r="O10167" s="37">
        <v>7000000</v>
      </c>
      <c r="P10167" s="126" t="s">
        <v>25103</v>
      </c>
      <c r="R10167" s="137">
        <f t="shared" si="158"/>
        <v>2.2000000000000002</v>
      </c>
    </row>
    <row r="10168" spans="2:18" x14ac:dyDescent="0.35">
      <c r="B10168" s="19">
        <v>45105</v>
      </c>
      <c r="C10168" s="19">
        <v>44721.645509259259</v>
      </c>
      <c r="D10168" s="19">
        <v>45105.476666666669</v>
      </c>
      <c r="E10168" s="16" t="s">
        <v>570</v>
      </c>
      <c r="F10168" s="37">
        <v>400</v>
      </c>
      <c r="G10168" s="35">
        <v>44721</v>
      </c>
      <c r="H10168" s="35">
        <v>45121</v>
      </c>
      <c r="I10168" s="37">
        <v>200</v>
      </c>
      <c r="J10168" s="37">
        <v>26</v>
      </c>
      <c r="K10168" s="15" t="s">
        <v>2393</v>
      </c>
      <c r="L10168" s="15" t="s">
        <v>118</v>
      </c>
      <c r="M10168" s="15" t="s">
        <v>7424</v>
      </c>
      <c r="N10168" s="15" t="s">
        <v>7450</v>
      </c>
      <c r="O10168" s="37">
        <v>7000000</v>
      </c>
      <c r="P10168" s="126" t="s">
        <v>25103</v>
      </c>
      <c r="R10168" s="137">
        <f t="shared" si="158"/>
        <v>2.2000000000000002</v>
      </c>
    </row>
    <row r="10169" spans="2:18" x14ac:dyDescent="0.35">
      <c r="B10169" s="19">
        <v>45106</v>
      </c>
      <c r="C10169" s="19">
        <v>44721.645509259259</v>
      </c>
      <c r="D10169" s="19">
        <v>45106.139085648145</v>
      </c>
      <c r="E10169" s="16" t="s">
        <v>570</v>
      </c>
      <c r="F10169" s="37">
        <v>400</v>
      </c>
      <c r="G10169" s="35">
        <v>44721</v>
      </c>
      <c r="H10169" s="35">
        <v>45121</v>
      </c>
      <c r="I10169" s="37">
        <v>200</v>
      </c>
      <c r="J10169" s="37">
        <v>27</v>
      </c>
      <c r="K10169" s="15" t="s">
        <v>2393</v>
      </c>
      <c r="L10169" s="15" t="s">
        <v>118</v>
      </c>
      <c r="M10169" s="15" t="s">
        <v>7422</v>
      </c>
      <c r="N10169" s="15" t="s">
        <v>7449</v>
      </c>
      <c r="O10169" s="37">
        <v>7000000</v>
      </c>
      <c r="P10169" s="126" t="s">
        <v>25103</v>
      </c>
      <c r="R10169" s="137">
        <f t="shared" si="158"/>
        <v>2.2000000000000002</v>
      </c>
    </row>
    <row r="10170" spans="2:18" x14ac:dyDescent="0.35">
      <c r="B10170" s="19">
        <v>45107</v>
      </c>
      <c r="C10170" s="19">
        <v>44721.645509259259</v>
      </c>
      <c r="D10170" s="19">
        <v>45107.146921296298</v>
      </c>
      <c r="E10170" s="16" t="s">
        <v>570</v>
      </c>
      <c r="F10170" s="37">
        <v>400</v>
      </c>
      <c r="G10170" s="35">
        <v>44721</v>
      </c>
      <c r="H10170" s="35">
        <v>45121</v>
      </c>
      <c r="I10170" s="37">
        <v>200</v>
      </c>
      <c r="J10170" s="37">
        <v>29</v>
      </c>
      <c r="K10170" s="15" t="s">
        <v>2393</v>
      </c>
      <c r="L10170" s="15" t="s">
        <v>118</v>
      </c>
      <c r="M10170" s="15" t="s">
        <v>7422</v>
      </c>
      <c r="N10170" s="15" t="s">
        <v>7448</v>
      </c>
      <c r="O10170" s="37">
        <v>7000000</v>
      </c>
      <c r="P10170" s="126" t="s">
        <v>25103</v>
      </c>
      <c r="R10170" s="137">
        <f t="shared" si="158"/>
        <v>2.2000000000000002</v>
      </c>
    </row>
    <row r="10171" spans="2:18" x14ac:dyDescent="0.35">
      <c r="B10171" s="19">
        <v>45110</v>
      </c>
      <c r="C10171" s="19">
        <v>44721.645509259259</v>
      </c>
      <c r="D10171" s="19">
        <v>45110.201423611114</v>
      </c>
      <c r="E10171" s="16" t="s">
        <v>570</v>
      </c>
      <c r="F10171" s="37">
        <v>400</v>
      </c>
      <c r="G10171" s="35">
        <v>44721</v>
      </c>
      <c r="H10171" s="35">
        <v>45121</v>
      </c>
      <c r="I10171" s="37">
        <v>200</v>
      </c>
      <c r="J10171" s="37">
        <v>30</v>
      </c>
      <c r="K10171" s="15" t="s">
        <v>2393</v>
      </c>
      <c r="L10171" s="15" t="s">
        <v>118</v>
      </c>
      <c r="M10171" s="15" t="s">
        <v>7422</v>
      </c>
      <c r="N10171" s="15" t="s">
        <v>7447</v>
      </c>
      <c r="O10171" s="37">
        <v>7000000</v>
      </c>
      <c r="P10171" s="126" t="s">
        <v>25103</v>
      </c>
      <c r="R10171" s="137">
        <f t="shared" si="158"/>
        <v>2.2000000000000002</v>
      </c>
    </row>
    <row r="10172" spans="2:18" x14ac:dyDescent="0.35">
      <c r="B10172" s="19">
        <v>45120</v>
      </c>
      <c r="C10172" s="19">
        <v>44721.645509259259</v>
      </c>
      <c r="D10172" s="19">
        <v>45120.455868055556</v>
      </c>
      <c r="E10172" s="16" t="s">
        <v>570</v>
      </c>
      <c r="F10172" s="37">
        <v>400</v>
      </c>
      <c r="G10172" s="35">
        <v>44721</v>
      </c>
      <c r="H10172" s="35">
        <v>45121</v>
      </c>
      <c r="I10172" s="37">
        <v>200</v>
      </c>
      <c r="J10172" s="37">
        <v>32</v>
      </c>
      <c r="K10172" s="15" t="s">
        <v>2393</v>
      </c>
      <c r="L10172" s="15" t="s">
        <v>118</v>
      </c>
      <c r="M10172" s="15" t="s">
        <v>7422</v>
      </c>
      <c r="N10172" s="15" t="s">
        <v>7444</v>
      </c>
      <c r="O10172" s="37">
        <v>7000000</v>
      </c>
      <c r="P10172" s="126" t="s">
        <v>25103</v>
      </c>
      <c r="R10172" s="137">
        <f t="shared" si="158"/>
        <v>2.2000000000000002</v>
      </c>
    </row>
    <row r="10173" spans="2:18" x14ac:dyDescent="0.35">
      <c r="B10173" s="19">
        <v>44818</v>
      </c>
      <c r="C10173" s="19">
        <v>44768.710300925923</v>
      </c>
      <c r="D10173" s="19">
        <v>44818.674537037034</v>
      </c>
      <c r="E10173" s="16" t="s">
        <v>9134</v>
      </c>
      <c r="F10173" s="37">
        <v>400</v>
      </c>
      <c r="G10173" s="35">
        <v>44818</v>
      </c>
      <c r="H10173" s="35">
        <v>45218</v>
      </c>
      <c r="I10173" s="37">
        <v>25</v>
      </c>
      <c r="J10173" s="37">
        <v>7</v>
      </c>
      <c r="K10173" s="15" t="s">
        <v>99</v>
      </c>
      <c r="L10173" s="15" t="s">
        <v>100</v>
      </c>
      <c r="M10173" s="15" t="s">
        <v>9309</v>
      </c>
      <c r="N10173" s="15" t="s">
        <v>23580</v>
      </c>
      <c r="O10173" s="38">
        <v>3997434.5</v>
      </c>
      <c r="P10173" s="126" t="s">
        <v>25103</v>
      </c>
      <c r="R10173" s="137">
        <f t="shared" si="158"/>
        <v>2.9999999999999996</v>
      </c>
    </row>
    <row r="10174" spans="2:18" x14ac:dyDescent="0.35">
      <c r="B10174" s="19">
        <v>44860</v>
      </c>
      <c r="C10174" s="19">
        <v>44768.710300925923</v>
      </c>
      <c r="D10174" s="19">
        <v>44860.63658564815</v>
      </c>
      <c r="E10174" s="16" t="s">
        <v>9134</v>
      </c>
      <c r="F10174" s="37">
        <v>400</v>
      </c>
      <c r="G10174" s="35">
        <v>44860</v>
      </c>
      <c r="H10174" s="35">
        <v>45260</v>
      </c>
      <c r="I10174" s="37">
        <v>26</v>
      </c>
      <c r="J10174" s="37">
        <v>8</v>
      </c>
      <c r="K10174" s="15" t="s">
        <v>2393</v>
      </c>
      <c r="L10174" s="15" t="s">
        <v>100</v>
      </c>
      <c r="M10174" s="15" t="s">
        <v>9373</v>
      </c>
      <c r="N10174" s="15" t="s">
        <v>23809</v>
      </c>
      <c r="O10174" s="38">
        <v>3997434.5</v>
      </c>
      <c r="P10174" s="126" t="s">
        <v>25103</v>
      </c>
      <c r="R10174" s="137">
        <f t="shared" si="158"/>
        <v>2.9499999999999997</v>
      </c>
    </row>
    <row r="10175" spans="2:18" x14ac:dyDescent="0.35">
      <c r="B10175" s="19">
        <v>45194</v>
      </c>
      <c r="C10175" s="19">
        <v>44803.675625000003</v>
      </c>
      <c r="D10175" s="19">
        <v>45194.183263888888</v>
      </c>
      <c r="E10175" s="16" t="s">
        <v>3271</v>
      </c>
      <c r="F10175" s="37">
        <v>400</v>
      </c>
      <c r="G10175" s="35">
        <v>44809</v>
      </c>
      <c r="H10175" s="35">
        <v>45209</v>
      </c>
      <c r="I10175" s="37">
        <v>11</v>
      </c>
      <c r="J10175" s="37">
        <v>4</v>
      </c>
      <c r="K10175" s="15" t="s">
        <v>2400</v>
      </c>
      <c r="L10175" s="15" t="s">
        <v>105</v>
      </c>
      <c r="M10175" s="15" t="s">
        <v>3522</v>
      </c>
      <c r="N10175" s="15" t="s">
        <v>3523</v>
      </c>
      <c r="O10175" s="38">
        <v>1944752.03</v>
      </c>
      <c r="P10175" s="126" t="s">
        <v>25103</v>
      </c>
      <c r="R10175" s="137">
        <f t="shared" si="158"/>
        <v>2.15</v>
      </c>
    </row>
    <row r="10176" spans="2:18" x14ac:dyDescent="0.35">
      <c r="B10176" s="19">
        <v>44831</v>
      </c>
      <c r="C10176" s="19">
        <v>44831.459710648145</v>
      </c>
      <c r="D10176" s="19" t="s">
        <v>97</v>
      </c>
      <c r="E10176" s="16" t="s">
        <v>19157</v>
      </c>
      <c r="F10176" s="37">
        <v>400</v>
      </c>
      <c r="G10176" s="35">
        <v>44832</v>
      </c>
      <c r="H10176" s="35">
        <v>45232</v>
      </c>
      <c r="I10176" s="37">
        <v>6</v>
      </c>
      <c r="J10176" s="37">
        <v>4</v>
      </c>
      <c r="K10176" s="15" t="s">
        <v>99</v>
      </c>
      <c r="L10176" s="15" t="s">
        <v>193</v>
      </c>
      <c r="M10176" s="15" t="s">
        <v>19664</v>
      </c>
      <c r="N10176" s="15" t="s">
        <v>19663</v>
      </c>
      <c r="O10176" s="37">
        <v>1200000</v>
      </c>
      <c r="P10176" s="126" t="s">
        <v>25103</v>
      </c>
      <c r="R10176" s="137">
        <f t="shared" si="158"/>
        <v>2.5499999999999998</v>
      </c>
    </row>
    <row r="10177" spans="2:18" x14ac:dyDescent="0.35">
      <c r="B10177" s="19">
        <v>44855</v>
      </c>
      <c r="C10177" s="19">
        <v>44855.660624999997</v>
      </c>
      <c r="D10177" s="19" t="s">
        <v>97</v>
      </c>
      <c r="E10177" s="16" t="s">
        <v>18266</v>
      </c>
      <c r="F10177" s="37">
        <v>400</v>
      </c>
      <c r="G10177" s="35">
        <v>44860</v>
      </c>
      <c r="H10177" s="35">
        <v>45260</v>
      </c>
      <c r="I10177" s="37">
        <v>10</v>
      </c>
      <c r="J10177" s="37">
        <v>3</v>
      </c>
      <c r="K10177" s="15" t="s">
        <v>2393</v>
      </c>
      <c r="L10177" s="15" t="s">
        <v>105</v>
      </c>
      <c r="M10177" s="15" t="s">
        <v>18265</v>
      </c>
      <c r="N10177" s="15" t="s">
        <v>18264</v>
      </c>
      <c r="O10177" s="37">
        <v>800000</v>
      </c>
      <c r="P10177" s="126" t="s">
        <v>25103</v>
      </c>
      <c r="R10177" s="137">
        <f t="shared" si="158"/>
        <v>1.8</v>
      </c>
    </row>
    <row r="10178" spans="2:18" x14ac:dyDescent="0.35">
      <c r="B10178" s="19">
        <v>44875</v>
      </c>
      <c r="C10178" s="19">
        <v>44875.422812500001</v>
      </c>
      <c r="D10178" s="19" t="s">
        <v>97</v>
      </c>
      <c r="E10178" s="16" t="s">
        <v>14943</v>
      </c>
      <c r="F10178" s="37">
        <v>400</v>
      </c>
      <c r="G10178" s="35">
        <v>44879</v>
      </c>
      <c r="H10178" s="35">
        <v>45279</v>
      </c>
      <c r="I10178" s="37">
        <v>8</v>
      </c>
      <c r="J10178" s="37">
        <v>3</v>
      </c>
      <c r="K10178" s="15" t="s">
        <v>2393</v>
      </c>
      <c r="L10178" s="15" t="s">
        <v>100</v>
      </c>
      <c r="M10178" s="15" t="s">
        <v>17138</v>
      </c>
      <c r="N10178" s="15" t="s">
        <v>17137</v>
      </c>
      <c r="O10178" s="37">
        <v>4500000</v>
      </c>
      <c r="P10178" s="126" t="s">
        <v>25103</v>
      </c>
      <c r="R10178" s="137">
        <f t="shared" si="158"/>
        <v>2.35</v>
      </c>
    </row>
    <row r="10179" spans="2:18" x14ac:dyDescent="0.35">
      <c r="B10179" s="19">
        <v>45110</v>
      </c>
      <c r="C10179" s="19">
        <v>44875.422812500001</v>
      </c>
      <c r="D10179" s="19">
        <v>45110.370312500003</v>
      </c>
      <c r="E10179" s="16" t="s">
        <v>14943</v>
      </c>
      <c r="F10179" s="37">
        <v>400</v>
      </c>
      <c r="G10179" s="35">
        <v>44879</v>
      </c>
      <c r="H10179" s="35">
        <v>45279</v>
      </c>
      <c r="I10179" s="37">
        <v>12</v>
      </c>
      <c r="J10179" s="37">
        <v>4</v>
      </c>
      <c r="K10179" s="15" t="s">
        <v>2393</v>
      </c>
      <c r="L10179" s="15" t="s">
        <v>105</v>
      </c>
      <c r="M10179" s="15" t="s">
        <v>15189</v>
      </c>
      <c r="N10179" s="15" t="s">
        <v>15187</v>
      </c>
      <c r="O10179" s="37">
        <v>6800000</v>
      </c>
      <c r="P10179" s="126" t="s">
        <v>25103</v>
      </c>
      <c r="R10179" s="137">
        <f t="shared" si="158"/>
        <v>2.2000000000000002</v>
      </c>
    </row>
    <row r="10180" spans="2:18" x14ac:dyDescent="0.35">
      <c r="B10180" s="19">
        <v>45182</v>
      </c>
      <c r="C10180" s="19">
        <v>44875.422812500001</v>
      </c>
      <c r="D10180" s="19">
        <v>45182.364108796297</v>
      </c>
      <c r="E10180" s="16" t="s">
        <v>14943</v>
      </c>
      <c r="F10180" s="37">
        <v>400</v>
      </c>
      <c r="G10180" s="35">
        <v>44879</v>
      </c>
      <c r="H10180" s="35">
        <v>45279</v>
      </c>
      <c r="I10180" s="37">
        <v>12</v>
      </c>
      <c r="J10180" s="37">
        <v>5</v>
      </c>
      <c r="K10180" s="15" t="s">
        <v>2393</v>
      </c>
      <c r="L10180" s="15" t="s">
        <v>105</v>
      </c>
      <c r="M10180" s="15" t="s">
        <v>15066</v>
      </c>
      <c r="N10180" s="15" t="s">
        <v>24636</v>
      </c>
      <c r="O10180" s="37">
        <v>7200000</v>
      </c>
      <c r="P10180" s="126" t="s">
        <v>25103</v>
      </c>
      <c r="R10180" s="137">
        <f t="shared" ref="R10180:R10243" si="159">0.3*IF(F10180&lt;=30, 2, IF(AND(F10180&gt;=31, F10180&lt;=90), 3, IF(AND(F10180&gt;=91, F10180&lt;=180), 4, IF(AND(F10180&gt;=181, F10180&lt;=364), 1, 2)))) + 0.3*IF(J10180=1, 3, IF(AND(J10180&gt;=2, J10180&lt;=5), 2, IF(AND(J10180&gt;=6, J10180&lt;=10), 4, 2))) + 0.2*IF(O10180&lt;=150000, 2, IF(AND(O10180&gt;=150001, O10180&lt;=500000), 4, IF(AND(O10180&gt;=500001, O10180&lt;=1000000), 1, 3)))+ 0.15*IF(NOT(ISERROR(SEARCH("fognat",L10180))), 4, IF(NOT(ISERROR(SEARCH("compres",L10180))), 2, IF(NOT(ISERROR(SEARCH("facciat",L10180))), 3, IF(NOT(ISERROR(SEARCH("estaur",L10180))), 4, 1)))) + 0.05*IF(NOT(ISERROR(SEARCH("anutenz",K10180))), 3, IF(NOT(ISERROR(SEARCH("uova",K10180))), 4, IF(NOT(ISERROR(SEARCH("rivat",K10180))), 2, IF(NOT(ISERROR(SEARCH("ubblic",K10180))), 1, 1))))</f>
        <v>2.2000000000000002</v>
      </c>
    </row>
    <row r="10181" spans="2:18" x14ac:dyDescent="0.35">
      <c r="B10181" s="19">
        <v>45182</v>
      </c>
      <c r="C10181" s="19">
        <v>44875.422812500001</v>
      </c>
      <c r="D10181" s="19">
        <v>45182.50136574074</v>
      </c>
      <c r="E10181" s="16" t="s">
        <v>14943</v>
      </c>
      <c r="F10181" s="37">
        <v>400</v>
      </c>
      <c r="G10181" s="35">
        <v>44879</v>
      </c>
      <c r="H10181" s="35">
        <v>45279</v>
      </c>
      <c r="I10181" s="37">
        <v>12</v>
      </c>
      <c r="J10181" s="37">
        <v>12</v>
      </c>
      <c r="K10181" s="15" t="s">
        <v>2393</v>
      </c>
      <c r="L10181" s="15" t="s">
        <v>105</v>
      </c>
      <c r="M10181" s="15" t="s">
        <v>14942</v>
      </c>
      <c r="N10181" s="15" t="s">
        <v>24639</v>
      </c>
      <c r="O10181" s="37">
        <v>7200000</v>
      </c>
      <c r="P10181" s="126" t="s">
        <v>25103</v>
      </c>
      <c r="R10181" s="137">
        <f t="shared" si="159"/>
        <v>2.2000000000000002</v>
      </c>
    </row>
    <row r="10182" spans="2:18" x14ac:dyDescent="0.35">
      <c r="B10182" s="19">
        <v>45222</v>
      </c>
      <c r="C10182" s="19">
        <v>44875.422812500001</v>
      </c>
      <c r="D10182" s="19">
        <v>45222.334097222221</v>
      </c>
      <c r="E10182" s="16" t="s">
        <v>14943</v>
      </c>
      <c r="F10182" s="37">
        <v>400</v>
      </c>
      <c r="G10182" s="35">
        <v>44879</v>
      </c>
      <c r="H10182" s="35">
        <v>45279</v>
      </c>
      <c r="I10182" s="37">
        <v>12</v>
      </c>
      <c r="J10182" s="37">
        <v>13</v>
      </c>
      <c r="K10182" s="15" t="s">
        <v>2393</v>
      </c>
      <c r="L10182" s="15" t="s">
        <v>105</v>
      </c>
      <c r="M10182" s="15" t="s">
        <v>14942</v>
      </c>
      <c r="N10182" s="15" t="s">
        <v>24748</v>
      </c>
      <c r="O10182" s="37">
        <v>7200000</v>
      </c>
      <c r="P10182" s="126" t="s">
        <v>25103</v>
      </c>
      <c r="R10182" s="137">
        <f t="shared" si="159"/>
        <v>2.2000000000000002</v>
      </c>
    </row>
    <row r="10183" spans="2:18" x14ac:dyDescent="0.35">
      <c r="B10183" s="19">
        <v>44875</v>
      </c>
      <c r="C10183" s="19">
        <v>44875.470868055556</v>
      </c>
      <c r="D10183" s="19" t="s">
        <v>97</v>
      </c>
      <c r="E10183" s="16" t="s">
        <v>14941</v>
      </c>
      <c r="F10183" s="37">
        <v>400</v>
      </c>
      <c r="G10183" s="35">
        <v>44879</v>
      </c>
      <c r="H10183" s="35">
        <v>45279</v>
      </c>
      <c r="I10183" s="37">
        <v>8</v>
      </c>
      <c r="J10183" s="37">
        <v>4</v>
      </c>
      <c r="K10183" s="15" t="s">
        <v>2393</v>
      </c>
      <c r="L10183" s="15" t="s">
        <v>100</v>
      </c>
      <c r="M10183" s="15" t="s">
        <v>17135</v>
      </c>
      <c r="N10183" s="15" t="s">
        <v>17134</v>
      </c>
      <c r="O10183" s="37">
        <v>5000000</v>
      </c>
      <c r="P10183" s="126" t="s">
        <v>25103</v>
      </c>
      <c r="R10183" s="137">
        <f t="shared" si="159"/>
        <v>2.35</v>
      </c>
    </row>
    <row r="10184" spans="2:18" x14ac:dyDescent="0.35">
      <c r="B10184" s="19">
        <v>45110</v>
      </c>
      <c r="C10184" s="19">
        <v>44875.470868055556</v>
      </c>
      <c r="D10184" s="19">
        <v>45110.390694444446</v>
      </c>
      <c r="E10184" s="16" t="s">
        <v>14941</v>
      </c>
      <c r="F10184" s="37">
        <v>400</v>
      </c>
      <c r="G10184" s="35">
        <v>44879</v>
      </c>
      <c r="H10184" s="35">
        <v>45279</v>
      </c>
      <c r="I10184" s="37">
        <v>12</v>
      </c>
      <c r="J10184" s="37">
        <v>4</v>
      </c>
      <c r="K10184" s="15" t="s">
        <v>2393</v>
      </c>
      <c r="L10184" s="15" t="s">
        <v>105</v>
      </c>
      <c r="M10184" s="15" t="s">
        <v>15188</v>
      </c>
      <c r="N10184" s="15" t="s">
        <v>15187</v>
      </c>
      <c r="O10184" s="37">
        <v>7200000</v>
      </c>
      <c r="P10184" s="126" t="s">
        <v>25103</v>
      </c>
      <c r="R10184" s="137">
        <f t="shared" si="159"/>
        <v>2.2000000000000002</v>
      </c>
    </row>
    <row r="10185" spans="2:18" x14ac:dyDescent="0.35">
      <c r="B10185" s="19">
        <v>45181</v>
      </c>
      <c r="C10185" s="19">
        <v>44875.470868055556</v>
      </c>
      <c r="D10185" s="19">
        <v>45181.297372685185</v>
      </c>
      <c r="E10185" s="16" t="s">
        <v>14941</v>
      </c>
      <c r="F10185" s="37">
        <v>400</v>
      </c>
      <c r="G10185" s="35">
        <v>44879</v>
      </c>
      <c r="H10185" s="35">
        <v>45279</v>
      </c>
      <c r="I10185" s="37">
        <v>12</v>
      </c>
      <c r="J10185" s="37">
        <v>5</v>
      </c>
      <c r="K10185" s="15" t="s">
        <v>2393</v>
      </c>
      <c r="L10185" s="15" t="s">
        <v>105</v>
      </c>
      <c r="M10185" s="15" t="s">
        <v>15067</v>
      </c>
      <c r="N10185" s="15" t="s">
        <v>24636</v>
      </c>
      <c r="O10185" s="37">
        <v>7200000</v>
      </c>
      <c r="P10185" s="126" t="s">
        <v>25103</v>
      </c>
      <c r="R10185" s="137">
        <f t="shared" si="159"/>
        <v>2.2000000000000002</v>
      </c>
    </row>
    <row r="10186" spans="2:18" x14ac:dyDescent="0.35">
      <c r="B10186" s="19">
        <v>45182</v>
      </c>
      <c r="C10186" s="19">
        <v>44875.470868055556</v>
      </c>
      <c r="D10186" s="19">
        <v>45182.442766203705</v>
      </c>
      <c r="E10186" s="16" t="s">
        <v>14941</v>
      </c>
      <c r="F10186" s="37">
        <v>400</v>
      </c>
      <c r="G10186" s="35">
        <v>44879</v>
      </c>
      <c r="H10186" s="35">
        <v>45279</v>
      </c>
      <c r="I10186" s="37">
        <v>12</v>
      </c>
      <c r="J10186" s="37">
        <v>12</v>
      </c>
      <c r="K10186" s="15" t="s">
        <v>2393</v>
      </c>
      <c r="L10186" s="15" t="s">
        <v>105</v>
      </c>
      <c r="M10186" s="15" t="s">
        <v>14940</v>
      </c>
      <c r="N10186" s="15" t="s">
        <v>24637</v>
      </c>
      <c r="O10186" s="37">
        <v>7200000</v>
      </c>
      <c r="P10186" s="126" t="s">
        <v>25103</v>
      </c>
      <c r="R10186" s="137">
        <f t="shared" si="159"/>
        <v>2.2000000000000002</v>
      </c>
    </row>
    <row r="10187" spans="2:18" x14ac:dyDescent="0.35">
      <c r="B10187" s="19">
        <v>45222</v>
      </c>
      <c r="C10187" s="19">
        <v>44875.470868055556</v>
      </c>
      <c r="D10187" s="19">
        <v>45222.358587962961</v>
      </c>
      <c r="E10187" s="16" t="s">
        <v>14941</v>
      </c>
      <c r="F10187" s="37">
        <v>400</v>
      </c>
      <c r="G10187" s="35">
        <v>44879</v>
      </c>
      <c r="H10187" s="35">
        <v>45279</v>
      </c>
      <c r="I10187" s="37">
        <v>12</v>
      </c>
      <c r="J10187" s="37">
        <v>13</v>
      </c>
      <c r="K10187" s="15" t="s">
        <v>2393</v>
      </c>
      <c r="L10187" s="15" t="s">
        <v>100</v>
      </c>
      <c r="M10187" s="15" t="s">
        <v>14940</v>
      </c>
      <c r="N10187" s="15" t="s">
        <v>24749</v>
      </c>
      <c r="O10187" s="37">
        <v>7200000</v>
      </c>
      <c r="P10187" s="126" t="s">
        <v>25103</v>
      </c>
      <c r="R10187" s="137">
        <f t="shared" si="159"/>
        <v>2.35</v>
      </c>
    </row>
    <row r="10188" spans="2:18" x14ac:dyDescent="0.35">
      <c r="B10188" s="19">
        <v>45327</v>
      </c>
      <c r="C10188" s="19">
        <v>44876.513692129629</v>
      </c>
      <c r="D10188" s="19">
        <v>45327.172754629632</v>
      </c>
      <c r="E10188" s="16" t="s">
        <v>14660</v>
      </c>
      <c r="F10188" s="37">
        <v>400</v>
      </c>
      <c r="G10188" s="35">
        <v>44879</v>
      </c>
      <c r="H10188" s="35">
        <v>45279</v>
      </c>
      <c r="I10188" s="37">
        <v>6</v>
      </c>
      <c r="J10188" s="37">
        <v>5</v>
      </c>
      <c r="K10188" s="15" t="s">
        <v>2393</v>
      </c>
      <c r="L10188" s="15" t="s">
        <v>105</v>
      </c>
      <c r="M10188" s="15" t="s">
        <v>14700</v>
      </c>
      <c r="N10188" s="15" t="s">
        <v>14699</v>
      </c>
      <c r="O10188" s="37">
        <v>100000</v>
      </c>
      <c r="P10188" s="126" t="s">
        <v>25103</v>
      </c>
      <c r="R10188" s="137">
        <f t="shared" si="159"/>
        <v>2</v>
      </c>
    </row>
    <row r="10189" spans="2:18" x14ac:dyDescent="0.35">
      <c r="B10189" s="19">
        <v>45265</v>
      </c>
      <c r="C10189" s="19">
        <v>44876.661122685182</v>
      </c>
      <c r="D10189" s="19">
        <v>45265.117997685185</v>
      </c>
      <c r="E10189" s="16" t="s">
        <v>14774</v>
      </c>
      <c r="F10189" s="37">
        <v>400</v>
      </c>
      <c r="G10189" s="35">
        <v>44879</v>
      </c>
      <c r="H10189" s="35">
        <v>45279</v>
      </c>
      <c r="I10189" s="37">
        <v>8</v>
      </c>
      <c r="J10189" s="37">
        <v>5</v>
      </c>
      <c r="K10189" s="15" t="s">
        <v>2393</v>
      </c>
      <c r="L10189" s="15" t="s">
        <v>105</v>
      </c>
      <c r="M10189" s="15" t="s">
        <v>14773</v>
      </c>
      <c r="N10189" s="15" t="s">
        <v>14810</v>
      </c>
      <c r="O10189" s="37">
        <v>425000</v>
      </c>
      <c r="P10189" s="126" t="s">
        <v>25103</v>
      </c>
      <c r="R10189" s="137">
        <f t="shared" si="159"/>
        <v>2.4</v>
      </c>
    </row>
    <row r="10190" spans="2:18" x14ac:dyDescent="0.35">
      <c r="B10190" s="19">
        <v>45275</v>
      </c>
      <c r="C10190" s="19">
        <v>44876.661122685182</v>
      </c>
      <c r="D10190" s="19">
        <v>45275.462777777779</v>
      </c>
      <c r="E10190" s="16" t="s">
        <v>14774</v>
      </c>
      <c r="F10190" s="37">
        <v>400</v>
      </c>
      <c r="G10190" s="35">
        <v>44879</v>
      </c>
      <c r="H10190" s="35">
        <v>45279</v>
      </c>
      <c r="I10190" s="37">
        <v>8</v>
      </c>
      <c r="J10190" s="37">
        <v>6</v>
      </c>
      <c r="K10190" s="15" t="s">
        <v>2393</v>
      </c>
      <c r="L10190" s="15" t="s">
        <v>105</v>
      </c>
      <c r="M10190" s="15" t="s">
        <v>14773</v>
      </c>
      <c r="N10190" s="15" t="s">
        <v>14791</v>
      </c>
      <c r="O10190" s="37">
        <v>425000</v>
      </c>
      <c r="P10190" s="126" t="s">
        <v>25103</v>
      </c>
      <c r="R10190" s="137">
        <f t="shared" si="159"/>
        <v>2.9999999999999996</v>
      </c>
    </row>
    <row r="10191" spans="2:18" x14ac:dyDescent="0.35">
      <c r="B10191" s="19">
        <v>45279</v>
      </c>
      <c r="C10191" s="19">
        <v>44876.661122685182</v>
      </c>
      <c r="D10191" s="19">
        <v>45279.202951388892</v>
      </c>
      <c r="E10191" s="16" t="s">
        <v>14774</v>
      </c>
      <c r="F10191" s="37">
        <v>400</v>
      </c>
      <c r="G10191" s="35">
        <v>44879</v>
      </c>
      <c r="H10191" s="35">
        <v>45279</v>
      </c>
      <c r="I10191" s="37">
        <v>8</v>
      </c>
      <c r="J10191" s="37">
        <v>9</v>
      </c>
      <c r="K10191" s="15" t="s">
        <v>2393</v>
      </c>
      <c r="L10191" s="15" t="s">
        <v>105</v>
      </c>
      <c r="M10191" s="15" t="s">
        <v>14773</v>
      </c>
      <c r="N10191" s="15" t="s">
        <v>14772</v>
      </c>
      <c r="O10191" s="37">
        <v>425000</v>
      </c>
      <c r="P10191" s="126" t="s">
        <v>25103</v>
      </c>
      <c r="R10191" s="137">
        <f t="shared" si="159"/>
        <v>2.9999999999999996</v>
      </c>
    </row>
    <row r="10192" spans="2:18" x14ac:dyDescent="0.35">
      <c r="B10192" s="19">
        <v>45190</v>
      </c>
      <c r="C10192" s="19">
        <v>44876.766238425924</v>
      </c>
      <c r="D10192" s="19">
        <v>45190.215196759258</v>
      </c>
      <c r="E10192" s="16" t="s">
        <v>14550</v>
      </c>
      <c r="F10192" s="37">
        <v>400</v>
      </c>
      <c r="G10192" s="35">
        <v>44880</v>
      </c>
      <c r="H10192" s="35">
        <v>45280</v>
      </c>
      <c r="I10192" s="37">
        <v>6</v>
      </c>
      <c r="J10192" s="37">
        <v>8</v>
      </c>
      <c r="K10192" s="15" t="s">
        <v>2393</v>
      </c>
      <c r="L10192" s="15" t="s">
        <v>105</v>
      </c>
      <c r="M10192" s="15" t="s">
        <v>15038</v>
      </c>
      <c r="N10192" s="15" t="s">
        <v>24660</v>
      </c>
      <c r="O10192" s="37">
        <v>844746</v>
      </c>
      <c r="P10192" s="126" t="s">
        <v>25103</v>
      </c>
      <c r="R10192" s="137">
        <f t="shared" si="159"/>
        <v>2.4</v>
      </c>
    </row>
    <row r="10193" spans="2:18" x14ac:dyDescent="0.35">
      <c r="B10193" s="19">
        <v>45215</v>
      </c>
      <c r="C10193" s="19">
        <v>44876.766238425924</v>
      </c>
      <c r="D10193" s="19">
        <v>45215.517638888887</v>
      </c>
      <c r="E10193" s="16" t="s">
        <v>14550</v>
      </c>
      <c r="F10193" s="37">
        <v>400</v>
      </c>
      <c r="G10193" s="35">
        <v>45611</v>
      </c>
      <c r="H10193" s="35">
        <v>46011</v>
      </c>
      <c r="I10193" s="37">
        <v>6</v>
      </c>
      <c r="J10193" s="37">
        <v>10</v>
      </c>
      <c r="K10193" s="15" t="s">
        <v>2393</v>
      </c>
      <c r="L10193" s="15" t="s">
        <v>118</v>
      </c>
      <c r="M10193" s="15" t="s">
        <v>14984</v>
      </c>
      <c r="N10193" s="15" t="s">
        <v>24720</v>
      </c>
      <c r="O10193" s="37">
        <v>844746</v>
      </c>
      <c r="P10193" s="126" t="s">
        <v>25103</v>
      </c>
      <c r="R10193" s="137">
        <f t="shared" si="159"/>
        <v>2.4</v>
      </c>
    </row>
    <row r="10194" spans="2:18" x14ac:dyDescent="0.35">
      <c r="B10194" s="19">
        <v>45238</v>
      </c>
      <c r="C10194" s="19">
        <v>44876.766238425924</v>
      </c>
      <c r="D10194" s="19">
        <v>45238.120787037034</v>
      </c>
      <c r="E10194" s="16" t="s">
        <v>14550</v>
      </c>
      <c r="F10194" s="37">
        <v>400</v>
      </c>
      <c r="G10194" s="35">
        <v>44880</v>
      </c>
      <c r="H10194" s="35">
        <v>45280</v>
      </c>
      <c r="I10194" s="37">
        <v>6</v>
      </c>
      <c r="J10194" s="37">
        <v>12</v>
      </c>
      <c r="K10194" s="15" t="s">
        <v>2405</v>
      </c>
      <c r="L10194" s="15" t="s">
        <v>105</v>
      </c>
      <c r="M10194" s="15" t="s">
        <v>14881</v>
      </c>
      <c r="N10194" s="15" t="s">
        <v>24783</v>
      </c>
      <c r="O10194" s="37">
        <v>844746</v>
      </c>
      <c r="P10194" s="126" t="s">
        <v>25103</v>
      </c>
      <c r="R10194" s="137">
        <f t="shared" si="159"/>
        <v>1.8</v>
      </c>
    </row>
    <row r="10195" spans="2:18" x14ac:dyDescent="0.35">
      <c r="B10195" s="19">
        <v>44894</v>
      </c>
      <c r="C10195" s="19">
        <v>44879.972141203703</v>
      </c>
      <c r="D10195" s="19">
        <v>44894.638067129628</v>
      </c>
      <c r="E10195" s="16" t="s">
        <v>1276</v>
      </c>
      <c r="F10195" s="37">
        <v>400</v>
      </c>
      <c r="G10195" s="35">
        <v>44889</v>
      </c>
      <c r="H10195" s="35">
        <v>45289</v>
      </c>
      <c r="I10195" s="37">
        <v>8</v>
      </c>
      <c r="J10195" s="37">
        <v>3</v>
      </c>
      <c r="K10195" s="15" t="s">
        <v>2393</v>
      </c>
      <c r="L10195" s="15" t="s">
        <v>105</v>
      </c>
      <c r="M10195" s="15" t="s">
        <v>15460</v>
      </c>
      <c r="N10195" s="15" t="s">
        <v>15554</v>
      </c>
      <c r="O10195" s="37">
        <v>2500000</v>
      </c>
      <c r="P10195" s="126" t="s">
        <v>25103</v>
      </c>
      <c r="R10195" s="137">
        <f t="shared" si="159"/>
        <v>2.2000000000000002</v>
      </c>
    </row>
    <row r="10196" spans="2:18" x14ac:dyDescent="0.35">
      <c r="B10196" s="19">
        <v>44943</v>
      </c>
      <c r="C10196" s="19">
        <v>44879.972141203703</v>
      </c>
      <c r="D10196" s="19">
        <v>44943.469756944447</v>
      </c>
      <c r="E10196" s="16" t="s">
        <v>1276</v>
      </c>
      <c r="F10196" s="37">
        <v>400</v>
      </c>
      <c r="G10196" s="35">
        <v>44889</v>
      </c>
      <c r="H10196" s="35">
        <v>45289</v>
      </c>
      <c r="I10196" s="37">
        <v>8</v>
      </c>
      <c r="J10196" s="37">
        <v>4</v>
      </c>
      <c r="K10196" s="15" t="s">
        <v>2393</v>
      </c>
      <c r="L10196" s="15" t="s">
        <v>105</v>
      </c>
      <c r="M10196" s="15" t="s">
        <v>15460</v>
      </c>
      <c r="N10196" s="15" t="s">
        <v>15459</v>
      </c>
      <c r="O10196" s="37">
        <v>2500000</v>
      </c>
      <c r="P10196" s="126" t="s">
        <v>25103</v>
      </c>
      <c r="R10196" s="137">
        <f t="shared" si="159"/>
        <v>2.2000000000000002</v>
      </c>
    </row>
    <row r="10197" spans="2:18" x14ac:dyDescent="0.35">
      <c r="B10197" s="19">
        <v>45065</v>
      </c>
      <c r="C10197" s="19">
        <v>44879.972141203703</v>
      </c>
      <c r="D10197" s="19">
        <v>45049.475358796299</v>
      </c>
      <c r="E10197" s="16" t="s">
        <v>1276</v>
      </c>
      <c r="F10197" s="37">
        <v>400</v>
      </c>
      <c r="G10197" s="35">
        <v>44889</v>
      </c>
      <c r="H10197" s="35">
        <v>45289</v>
      </c>
      <c r="I10197" s="37">
        <v>8</v>
      </c>
      <c r="J10197" s="37">
        <v>5</v>
      </c>
      <c r="K10197" s="15" t="s">
        <v>2393</v>
      </c>
      <c r="L10197" s="15" t="s">
        <v>105</v>
      </c>
      <c r="M10197" s="15" t="s">
        <v>15279</v>
      </c>
      <c r="N10197" s="15" t="s">
        <v>15278</v>
      </c>
      <c r="O10197" s="37">
        <v>2500000</v>
      </c>
      <c r="P10197" s="126" t="s">
        <v>25103</v>
      </c>
      <c r="R10197" s="137">
        <f t="shared" si="159"/>
        <v>2.2000000000000002</v>
      </c>
    </row>
    <row r="10198" spans="2:18" x14ac:dyDescent="0.35">
      <c r="B10198" s="19">
        <v>45201</v>
      </c>
      <c r="C10198" s="19">
        <v>44879.972141203703</v>
      </c>
      <c r="D10198" s="19">
        <v>45201.078229166669</v>
      </c>
      <c r="E10198" s="16" t="s">
        <v>1276</v>
      </c>
      <c r="F10198" s="37">
        <v>400</v>
      </c>
      <c r="G10198" s="35">
        <v>44889</v>
      </c>
      <c r="H10198" s="35">
        <v>45289</v>
      </c>
      <c r="I10198" s="37">
        <v>8</v>
      </c>
      <c r="J10198" s="37">
        <v>8</v>
      </c>
      <c r="K10198" s="15" t="s">
        <v>2393</v>
      </c>
      <c r="L10198" s="15" t="s">
        <v>105</v>
      </c>
      <c r="M10198" s="15" t="s">
        <v>14798</v>
      </c>
      <c r="N10198" s="15" t="s">
        <v>14796</v>
      </c>
      <c r="O10198" s="37">
        <v>2500000</v>
      </c>
      <c r="P10198" s="126" t="s">
        <v>25103</v>
      </c>
      <c r="R10198" s="137">
        <f t="shared" si="159"/>
        <v>2.8</v>
      </c>
    </row>
    <row r="10199" spans="2:18" x14ac:dyDescent="0.35">
      <c r="B10199" s="19">
        <v>45273</v>
      </c>
      <c r="C10199" s="19">
        <v>44879.972141203703</v>
      </c>
      <c r="D10199" s="19">
        <v>45272.219108796293</v>
      </c>
      <c r="E10199" s="16" t="s">
        <v>1276</v>
      </c>
      <c r="F10199" s="37">
        <v>400</v>
      </c>
      <c r="G10199" s="35">
        <v>44889</v>
      </c>
      <c r="H10199" s="35">
        <v>45289</v>
      </c>
      <c r="I10199" s="37">
        <v>8</v>
      </c>
      <c r="J10199" s="37">
        <v>9</v>
      </c>
      <c r="K10199" s="15" t="s">
        <v>2393</v>
      </c>
      <c r="L10199" s="15" t="s">
        <v>105</v>
      </c>
      <c r="M10199" s="15" t="s">
        <v>14798</v>
      </c>
      <c r="N10199" s="15" t="s">
        <v>14796</v>
      </c>
      <c r="O10199" s="37">
        <v>2500000</v>
      </c>
      <c r="P10199" s="126" t="s">
        <v>25103</v>
      </c>
      <c r="R10199" s="137">
        <f t="shared" si="159"/>
        <v>2.8</v>
      </c>
    </row>
    <row r="10200" spans="2:18" x14ac:dyDescent="0.35">
      <c r="B10200" s="19">
        <v>44897</v>
      </c>
      <c r="C10200" s="19">
        <v>44879.976122685184</v>
      </c>
      <c r="D10200" s="19">
        <v>44897.438078703701</v>
      </c>
      <c r="E10200" s="16" t="s">
        <v>1276</v>
      </c>
      <c r="F10200" s="37">
        <v>400</v>
      </c>
      <c r="G10200" s="35">
        <v>44889</v>
      </c>
      <c r="H10200" s="35">
        <v>45289</v>
      </c>
      <c r="I10200" s="37">
        <v>8</v>
      </c>
      <c r="J10200" s="37">
        <v>3</v>
      </c>
      <c r="K10200" s="15" t="s">
        <v>2393</v>
      </c>
      <c r="L10200" s="15" t="s">
        <v>105</v>
      </c>
      <c r="M10200" s="15" t="s">
        <v>15462</v>
      </c>
      <c r="N10200" s="15" t="s">
        <v>15554</v>
      </c>
      <c r="O10200" s="37">
        <v>2500000</v>
      </c>
      <c r="P10200" s="126" t="s">
        <v>25103</v>
      </c>
      <c r="R10200" s="137">
        <f t="shared" si="159"/>
        <v>2.2000000000000002</v>
      </c>
    </row>
    <row r="10201" spans="2:18" x14ac:dyDescent="0.35">
      <c r="B10201" s="19">
        <v>44943</v>
      </c>
      <c r="C10201" s="19">
        <v>44879.976122685184</v>
      </c>
      <c r="D10201" s="19">
        <v>44943.464791666665</v>
      </c>
      <c r="E10201" s="16" t="s">
        <v>1276</v>
      </c>
      <c r="F10201" s="37">
        <v>400</v>
      </c>
      <c r="G10201" s="35">
        <v>44889</v>
      </c>
      <c r="H10201" s="35">
        <v>45289</v>
      </c>
      <c r="I10201" s="37">
        <v>8</v>
      </c>
      <c r="J10201" s="37">
        <v>4</v>
      </c>
      <c r="K10201" s="15" t="s">
        <v>2393</v>
      </c>
      <c r="L10201" s="15" t="s">
        <v>105</v>
      </c>
      <c r="M10201" s="15" t="s">
        <v>15462</v>
      </c>
      <c r="N10201" s="15" t="s">
        <v>15461</v>
      </c>
      <c r="O10201" s="37">
        <v>2500000</v>
      </c>
      <c r="P10201" s="126" t="s">
        <v>25103</v>
      </c>
      <c r="R10201" s="137">
        <f t="shared" si="159"/>
        <v>2.2000000000000002</v>
      </c>
    </row>
    <row r="10202" spans="2:18" x14ac:dyDescent="0.35">
      <c r="B10202" s="19">
        <v>45065</v>
      </c>
      <c r="C10202" s="19">
        <v>44879.976122685184</v>
      </c>
      <c r="D10202" s="19">
        <v>45049.473124999997</v>
      </c>
      <c r="E10202" s="16" t="s">
        <v>1276</v>
      </c>
      <c r="F10202" s="37">
        <v>400</v>
      </c>
      <c r="G10202" s="35">
        <v>44889</v>
      </c>
      <c r="H10202" s="35">
        <v>45289</v>
      </c>
      <c r="I10202" s="37">
        <v>8</v>
      </c>
      <c r="J10202" s="37">
        <v>5</v>
      </c>
      <c r="K10202" s="15" t="s">
        <v>2393</v>
      </c>
      <c r="L10202" s="15" t="s">
        <v>105</v>
      </c>
      <c r="M10202" s="15" t="s">
        <v>15280</v>
      </c>
      <c r="N10202" s="15" t="s">
        <v>15278</v>
      </c>
      <c r="O10202" s="37">
        <v>2500000</v>
      </c>
      <c r="P10202" s="126" t="s">
        <v>25103</v>
      </c>
      <c r="R10202" s="137">
        <f t="shared" si="159"/>
        <v>2.2000000000000002</v>
      </c>
    </row>
    <row r="10203" spans="2:18" x14ac:dyDescent="0.35">
      <c r="B10203" s="19">
        <v>45201</v>
      </c>
      <c r="C10203" s="19">
        <v>44879.976122685184</v>
      </c>
      <c r="D10203" s="19">
        <v>45201.068171296298</v>
      </c>
      <c r="E10203" s="16" t="s">
        <v>1276</v>
      </c>
      <c r="F10203" s="37">
        <v>400</v>
      </c>
      <c r="G10203" s="35">
        <v>44889</v>
      </c>
      <c r="H10203" s="35">
        <v>45289</v>
      </c>
      <c r="I10203" s="37">
        <v>8</v>
      </c>
      <c r="J10203" s="37">
        <v>8</v>
      </c>
      <c r="K10203" s="15" t="s">
        <v>2393</v>
      </c>
      <c r="L10203" s="15" t="s">
        <v>105</v>
      </c>
      <c r="M10203" s="15" t="s">
        <v>14797</v>
      </c>
      <c r="N10203" s="15" t="s">
        <v>14796</v>
      </c>
      <c r="O10203" s="37">
        <v>2500000</v>
      </c>
      <c r="P10203" s="126" t="s">
        <v>25103</v>
      </c>
      <c r="R10203" s="137">
        <f t="shared" si="159"/>
        <v>2.8</v>
      </c>
    </row>
    <row r="10204" spans="2:18" x14ac:dyDescent="0.35">
      <c r="B10204" s="19">
        <v>45273</v>
      </c>
      <c r="C10204" s="19">
        <v>44879.976122685184</v>
      </c>
      <c r="D10204" s="19">
        <v>45273.489548611113</v>
      </c>
      <c r="E10204" s="16" t="s">
        <v>1276</v>
      </c>
      <c r="F10204" s="37">
        <v>400</v>
      </c>
      <c r="G10204" s="35">
        <v>44889</v>
      </c>
      <c r="H10204" s="35">
        <v>45289</v>
      </c>
      <c r="I10204" s="37">
        <v>8</v>
      </c>
      <c r="J10204" s="37">
        <v>9</v>
      </c>
      <c r="K10204" s="15" t="s">
        <v>2393</v>
      </c>
      <c r="L10204" s="15" t="s">
        <v>105</v>
      </c>
      <c r="M10204" s="15" t="s">
        <v>14797</v>
      </c>
      <c r="N10204" s="15" t="s">
        <v>14796</v>
      </c>
      <c r="O10204" s="37">
        <v>2500000</v>
      </c>
      <c r="P10204" s="126" t="s">
        <v>25103</v>
      </c>
      <c r="R10204" s="137">
        <f t="shared" si="159"/>
        <v>2.8</v>
      </c>
    </row>
    <row r="10205" spans="2:18" x14ac:dyDescent="0.35">
      <c r="B10205" s="19">
        <v>45212</v>
      </c>
      <c r="C10205" s="19">
        <v>44880.401250000003</v>
      </c>
      <c r="D10205" s="19">
        <v>45212.057245370372</v>
      </c>
      <c r="E10205" s="16" t="s">
        <v>14709</v>
      </c>
      <c r="F10205" s="37">
        <v>400</v>
      </c>
      <c r="G10205" s="35">
        <v>44880</v>
      </c>
      <c r="H10205" s="35">
        <v>45280</v>
      </c>
      <c r="I10205" s="37">
        <v>100</v>
      </c>
      <c r="J10205" s="37">
        <v>8</v>
      </c>
      <c r="K10205" s="15" t="s">
        <v>2393</v>
      </c>
      <c r="L10205" s="15" t="s">
        <v>100</v>
      </c>
      <c r="M10205" s="15" t="s">
        <v>14708</v>
      </c>
      <c r="N10205" s="15" t="s">
        <v>14707</v>
      </c>
      <c r="O10205" s="37">
        <v>2023000</v>
      </c>
      <c r="P10205" s="126" t="s">
        <v>25103</v>
      </c>
      <c r="R10205" s="137">
        <f t="shared" si="159"/>
        <v>2.9499999999999997</v>
      </c>
    </row>
    <row r="10206" spans="2:18" x14ac:dyDescent="0.35">
      <c r="B10206" s="19">
        <v>45279</v>
      </c>
      <c r="C10206" s="19">
        <v>44882.755428240744</v>
      </c>
      <c r="D10206" s="19">
        <v>45279.518159722225</v>
      </c>
      <c r="E10206" s="16" t="s">
        <v>14777</v>
      </c>
      <c r="F10206" s="37">
        <v>400</v>
      </c>
      <c r="G10206" s="35">
        <v>44886</v>
      </c>
      <c r="H10206" s="35">
        <v>45286</v>
      </c>
      <c r="I10206" s="37">
        <v>6</v>
      </c>
      <c r="J10206" s="37">
        <v>6</v>
      </c>
      <c r="K10206" s="15" t="s">
        <v>2405</v>
      </c>
      <c r="L10206" s="15" t="s">
        <v>100</v>
      </c>
      <c r="M10206" s="15" t="s">
        <v>14776</v>
      </c>
      <c r="N10206" s="15" t="s">
        <v>14775</v>
      </c>
      <c r="O10206" s="37">
        <v>750000</v>
      </c>
      <c r="P10206" s="126" t="s">
        <v>25103</v>
      </c>
      <c r="R10206" s="137">
        <f t="shared" si="159"/>
        <v>2.5499999999999998</v>
      </c>
    </row>
    <row r="10207" spans="2:18" x14ac:dyDescent="0.35">
      <c r="B10207" s="19">
        <v>45176</v>
      </c>
      <c r="C10207" s="19">
        <v>44883.820671296293</v>
      </c>
      <c r="D10207" s="19">
        <v>45176.168888888889</v>
      </c>
      <c r="E10207" s="16" t="s">
        <v>15087</v>
      </c>
      <c r="F10207" s="37">
        <v>400</v>
      </c>
      <c r="G10207" s="35">
        <v>44888</v>
      </c>
      <c r="H10207" s="35">
        <v>45288</v>
      </c>
      <c r="I10207" s="37">
        <v>5</v>
      </c>
      <c r="J10207" s="37">
        <v>4</v>
      </c>
      <c r="K10207" s="15" t="s">
        <v>2393</v>
      </c>
      <c r="L10207" s="15" t="s">
        <v>100</v>
      </c>
      <c r="M10207" s="15" t="s">
        <v>15086</v>
      </c>
      <c r="N10207" s="15" t="s">
        <v>15085</v>
      </c>
      <c r="O10207" s="37">
        <v>300000</v>
      </c>
      <c r="P10207" s="126" t="s">
        <v>25103</v>
      </c>
      <c r="R10207" s="137">
        <f t="shared" si="159"/>
        <v>2.5500000000000003</v>
      </c>
    </row>
    <row r="10208" spans="2:18" x14ac:dyDescent="0.35">
      <c r="B10208" s="19">
        <v>44884</v>
      </c>
      <c r="C10208" s="19">
        <v>44884.476261574076</v>
      </c>
      <c r="D10208" s="19" t="s">
        <v>97</v>
      </c>
      <c r="E10208" s="16" t="s">
        <v>14821</v>
      </c>
      <c r="F10208" s="37">
        <v>400</v>
      </c>
      <c r="G10208" s="35">
        <v>44888</v>
      </c>
      <c r="H10208" s="35">
        <v>45288</v>
      </c>
      <c r="I10208" s="37">
        <v>5</v>
      </c>
      <c r="J10208" s="37">
        <v>1</v>
      </c>
      <c r="K10208" s="15" t="s">
        <v>2405</v>
      </c>
      <c r="L10208" s="15" t="s">
        <v>100</v>
      </c>
      <c r="M10208" s="15" t="s">
        <v>16573</v>
      </c>
      <c r="N10208" s="15" t="s">
        <v>5825</v>
      </c>
      <c r="O10208" s="37">
        <v>464676</v>
      </c>
      <c r="P10208" s="126" t="s">
        <v>25103</v>
      </c>
      <c r="R10208" s="137">
        <f t="shared" si="159"/>
        <v>2.85</v>
      </c>
    </row>
    <row r="10209" spans="2:18" x14ac:dyDescent="0.35">
      <c r="B10209" s="19">
        <v>45205</v>
      </c>
      <c r="C10209" s="19">
        <v>44886.778449074074</v>
      </c>
      <c r="D10209" s="19">
        <v>45205.184062499997</v>
      </c>
      <c r="E10209" s="16" t="s">
        <v>14887</v>
      </c>
      <c r="F10209" s="37">
        <v>400</v>
      </c>
      <c r="G10209" s="35">
        <v>44888</v>
      </c>
      <c r="H10209" s="35">
        <v>45288</v>
      </c>
      <c r="I10209" s="37">
        <v>5</v>
      </c>
      <c r="J10209" s="37">
        <v>2</v>
      </c>
      <c r="K10209" s="15" t="s">
        <v>2393</v>
      </c>
      <c r="L10209" s="15" t="s">
        <v>105</v>
      </c>
      <c r="M10209" s="15" t="s">
        <v>15005</v>
      </c>
      <c r="N10209" s="15" t="s">
        <v>15004</v>
      </c>
      <c r="O10209" s="37">
        <v>515000</v>
      </c>
      <c r="P10209" s="126" t="s">
        <v>25103</v>
      </c>
      <c r="R10209" s="137">
        <f t="shared" si="159"/>
        <v>1.8</v>
      </c>
    </row>
    <row r="10210" spans="2:18" x14ac:dyDescent="0.35">
      <c r="B10210" s="19">
        <v>45216</v>
      </c>
      <c r="C10210" s="19">
        <v>44886.778449074074</v>
      </c>
      <c r="D10210" s="19">
        <v>45216.384143518517</v>
      </c>
      <c r="E10210" s="16" t="s">
        <v>14887</v>
      </c>
      <c r="F10210" s="37">
        <v>400</v>
      </c>
      <c r="G10210" s="35">
        <v>44888</v>
      </c>
      <c r="H10210" s="35">
        <v>45288</v>
      </c>
      <c r="I10210" s="37">
        <v>6</v>
      </c>
      <c r="J10210" s="37">
        <v>3</v>
      </c>
      <c r="K10210" s="15" t="s">
        <v>2393</v>
      </c>
      <c r="L10210" s="15" t="s">
        <v>105</v>
      </c>
      <c r="M10210" s="15" t="s">
        <v>14886</v>
      </c>
      <c r="N10210" s="15" t="s">
        <v>14980</v>
      </c>
      <c r="O10210" s="37">
        <v>515000</v>
      </c>
      <c r="P10210" s="126" t="s">
        <v>25103</v>
      </c>
      <c r="R10210" s="137">
        <f t="shared" si="159"/>
        <v>1.8</v>
      </c>
    </row>
    <row r="10211" spans="2:18" x14ac:dyDescent="0.35">
      <c r="B10211" s="19">
        <v>45226</v>
      </c>
      <c r="C10211" s="19">
        <v>44886.778449074074</v>
      </c>
      <c r="D10211" s="19">
        <v>45226.160451388889</v>
      </c>
      <c r="E10211" s="16" t="s">
        <v>14887</v>
      </c>
      <c r="F10211" s="37">
        <v>400</v>
      </c>
      <c r="G10211" s="35">
        <v>44888</v>
      </c>
      <c r="H10211" s="35">
        <v>45288</v>
      </c>
      <c r="I10211" s="37">
        <v>10</v>
      </c>
      <c r="J10211" s="37">
        <v>5</v>
      </c>
      <c r="K10211" s="15" t="s">
        <v>2393</v>
      </c>
      <c r="L10211" s="15" t="s">
        <v>105</v>
      </c>
      <c r="M10211" s="15" t="s">
        <v>14919</v>
      </c>
      <c r="N10211" s="15" t="s">
        <v>24761</v>
      </c>
      <c r="O10211" s="37">
        <v>515000</v>
      </c>
      <c r="P10211" s="126" t="s">
        <v>25103</v>
      </c>
      <c r="R10211" s="137">
        <f t="shared" si="159"/>
        <v>1.8</v>
      </c>
    </row>
    <row r="10212" spans="2:18" x14ac:dyDescent="0.35">
      <c r="B10212" s="19">
        <v>45238</v>
      </c>
      <c r="C10212" s="19">
        <v>44886.778449074074</v>
      </c>
      <c r="D10212" s="19">
        <v>45238.40898148148</v>
      </c>
      <c r="E10212" s="16" t="s">
        <v>14887</v>
      </c>
      <c r="F10212" s="37">
        <v>400</v>
      </c>
      <c r="G10212" s="35">
        <v>44888</v>
      </c>
      <c r="H10212" s="35">
        <v>45288</v>
      </c>
      <c r="I10212" s="37">
        <v>10</v>
      </c>
      <c r="J10212" s="37">
        <v>5</v>
      </c>
      <c r="K10212" s="15" t="s">
        <v>2393</v>
      </c>
      <c r="L10212" s="15" t="s">
        <v>105</v>
      </c>
      <c r="M10212" s="15" t="s">
        <v>14886</v>
      </c>
      <c r="N10212" s="15" t="s">
        <v>24780</v>
      </c>
      <c r="O10212" s="37">
        <v>515000</v>
      </c>
      <c r="P10212" s="126" t="s">
        <v>25103</v>
      </c>
      <c r="R10212" s="137">
        <f t="shared" si="159"/>
        <v>1.8</v>
      </c>
    </row>
    <row r="10213" spans="2:18" x14ac:dyDescent="0.35">
      <c r="B10213" s="19">
        <v>45280</v>
      </c>
      <c r="C10213" s="19">
        <v>44887.486817129633</v>
      </c>
      <c r="D10213" s="19">
        <v>45280.499849537038</v>
      </c>
      <c r="E10213" s="16" t="s">
        <v>14766</v>
      </c>
      <c r="F10213" s="37">
        <v>400</v>
      </c>
      <c r="G10213" s="35">
        <v>44888</v>
      </c>
      <c r="H10213" s="35">
        <v>45288</v>
      </c>
      <c r="I10213" s="37">
        <v>8</v>
      </c>
      <c r="J10213" s="37">
        <v>4</v>
      </c>
      <c r="K10213" s="15" t="s">
        <v>2393</v>
      </c>
      <c r="L10213" s="15" t="s">
        <v>100</v>
      </c>
      <c r="M10213" s="15" t="s">
        <v>14765</v>
      </c>
      <c r="N10213" s="15" t="s">
        <v>14764</v>
      </c>
      <c r="O10213" s="37">
        <v>535000</v>
      </c>
      <c r="P10213" s="126" t="s">
        <v>25103</v>
      </c>
      <c r="R10213" s="137">
        <f t="shared" si="159"/>
        <v>1.95</v>
      </c>
    </row>
    <row r="10214" spans="2:18" x14ac:dyDescent="0.35">
      <c r="B10214" s="19">
        <v>45225</v>
      </c>
      <c r="C10214" s="19">
        <v>44887.605208333334</v>
      </c>
      <c r="D10214" s="19">
        <v>45225.393425925926</v>
      </c>
      <c r="E10214" s="16" t="s">
        <v>14928</v>
      </c>
      <c r="F10214" s="37">
        <v>400</v>
      </c>
      <c r="G10214" s="35">
        <v>44889</v>
      </c>
      <c r="H10214" s="35">
        <v>45289</v>
      </c>
      <c r="I10214" s="37">
        <v>4</v>
      </c>
      <c r="J10214" s="37">
        <v>4</v>
      </c>
      <c r="K10214" s="15" t="s">
        <v>2393</v>
      </c>
      <c r="L10214" s="15" t="s">
        <v>105</v>
      </c>
      <c r="M10214" s="15" t="s">
        <v>14927</v>
      </c>
      <c r="N10214" s="15" t="s">
        <v>14926</v>
      </c>
      <c r="O10214" s="37">
        <v>305000</v>
      </c>
      <c r="P10214" s="126" t="s">
        <v>25103</v>
      </c>
      <c r="R10214" s="137">
        <f t="shared" si="159"/>
        <v>2.4</v>
      </c>
    </row>
    <row r="10215" spans="2:18" x14ac:dyDescent="0.35">
      <c r="B10215" s="19">
        <v>45225</v>
      </c>
      <c r="C10215" s="19">
        <v>44887.686018518521</v>
      </c>
      <c r="D10215" s="19">
        <v>45225.277071759258</v>
      </c>
      <c r="E10215" s="16" t="s">
        <v>14666</v>
      </c>
      <c r="F10215" s="37">
        <v>400</v>
      </c>
      <c r="G10215" s="35">
        <v>44889</v>
      </c>
      <c r="H10215" s="35">
        <v>45289</v>
      </c>
      <c r="I10215" s="37">
        <v>5</v>
      </c>
      <c r="J10215" s="37">
        <v>1</v>
      </c>
      <c r="K10215" s="15" t="s">
        <v>2393</v>
      </c>
      <c r="L10215" s="15" t="s">
        <v>105</v>
      </c>
      <c r="M10215" s="15" t="s">
        <v>14920</v>
      </c>
      <c r="N10215" s="15" t="s">
        <v>14817</v>
      </c>
      <c r="O10215" s="37">
        <v>500000</v>
      </c>
      <c r="P10215" s="126" t="s">
        <v>25103</v>
      </c>
      <c r="R10215" s="137">
        <f t="shared" si="159"/>
        <v>2.6999999999999997</v>
      </c>
    </row>
    <row r="10216" spans="2:18" x14ac:dyDescent="0.35">
      <c r="B10216" s="19">
        <v>45257</v>
      </c>
      <c r="C10216" s="19">
        <v>44887.686018518521</v>
      </c>
      <c r="D10216" s="19">
        <v>45257.400821759256</v>
      </c>
      <c r="E10216" s="16" t="s">
        <v>14666</v>
      </c>
      <c r="F10216" s="37">
        <v>400</v>
      </c>
      <c r="G10216" s="35">
        <v>44889</v>
      </c>
      <c r="H10216" s="35">
        <v>45289</v>
      </c>
      <c r="I10216" s="37">
        <v>5</v>
      </c>
      <c r="J10216" s="37">
        <v>2</v>
      </c>
      <c r="K10216" s="15" t="s">
        <v>2393</v>
      </c>
      <c r="L10216" s="15" t="s">
        <v>105</v>
      </c>
      <c r="M10216" s="15" t="s">
        <v>14665</v>
      </c>
      <c r="N10216" s="15" t="s">
        <v>14835</v>
      </c>
      <c r="O10216" s="37">
        <v>500000</v>
      </c>
      <c r="P10216" s="126" t="s">
        <v>25103</v>
      </c>
      <c r="R10216" s="137">
        <f t="shared" si="159"/>
        <v>2.4</v>
      </c>
    </row>
    <row r="10217" spans="2:18" x14ac:dyDescent="0.35">
      <c r="B10217" s="19">
        <v>45261</v>
      </c>
      <c r="C10217" s="19">
        <v>44887.686018518521</v>
      </c>
      <c r="D10217" s="19">
        <v>45261.187372685185</v>
      </c>
      <c r="E10217" s="16" t="s">
        <v>14666</v>
      </c>
      <c r="F10217" s="37">
        <v>400</v>
      </c>
      <c r="G10217" s="35">
        <v>44889</v>
      </c>
      <c r="H10217" s="35">
        <v>45289</v>
      </c>
      <c r="I10217" s="37">
        <v>6</v>
      </c>
      <c r="J10217" s="37">
        <v>4</v>
      </c>
      <c r="K10217" s="15" t="s">
        <v>2393</v>
      </c>
      <c r="L10217" s="15" t="s">
        <v>105</v>
      </c>
      <c r="M10217" s="15" t="s">
        <v>14665</v>
      </c>
      <c r="N10217" s="15" t="s">
        <v>14818</v>
      </c>
      <c r="O10217" s="37">
        <v>500000</v>
      </c>
      <c r="P10217" s="126" t="s">
        <v>25103</v>
      </c>
      <c r="R10217" s="137">
        <f t="shared" si="159"/>
        <v>2.4</v>
      </c>
    </row>
    <row r="10218" spans="2:18" x14ac:dyDescent="0.35">
      <c r="B10218" s="19">
        <v>45275</v>
      </c>
      <c r="C10218" s="19">
        <v>44887.726273148146</v>
      </c>
      <c r="D10218" s="19">
        <v>45275.509409722225</v>
      </c>
      <c r="E10218" s="16" t="s">
        <v>9120</v>
      </c>
      <c r="F10218" s="37">
        <v>400</v>
      </c>
      <c r="G10218" s="35">
        <v>44888</v>
      </c>
      <c r="H10218" s="35">
        <v>45288</v>
      </c>
      <c r="I10218" s="37">
        <v>8</v>
      </c>
      <c r="J10218" s="37">
        <v>4</v>
      </c>
      <c r="K10218" s="15" t="s">
        <v>2393</v>
      </c>
      <c r="L10218" s="15" t="s">
        <v>100</v>
      </c>
      <c r="M10218" s="15" t="s">
        <v>14790</v>
      </c>
      <c r="N10218" s="15" t="s">
        <v>14789</v>
      </c>
      <c r="O10218" s="38">
        <v>733389.46</v>
      </c>
      <c r="P10218" s="126" t="s">
        <v>25103</v>
      </c>
      <c r="R10218" s="137">
        <f t="shared" si="159"/>
        <v>1.95</v>
      </c>
    </row>
    <row r="10219" spans="2:18" x14ac:dyDescent="0.35">
      <c r="B10219" s="19">
        <v>45352</v>
      </c>
      <c r="C10219" s="19">
        <v>44887.726273148146</v>
      </c>
      <c r="D10219" s="19">
        <v>45352.407453703701</v>
      </c>
      <c r="E10219" s="16" t="s">
        <v>9120</v>
      </c>
      <c r="F10219" s="37">
        <v>400</v>
      </c>
      <c r="G10219" s="35">
        <v>44888</v>
      </c>
      <c r="H10219" s="35">
        <v>45288</v>
      </c>
      <c r="I10219" s="37">
        <v>8</v>
      </c>
      <c r="J10219" s="37">
        <v>5</v>
      </c>
      <c r="K10219" s="15" t="s">
        <v>2393</v>
      </c>
      <c r="L10219" s="15" t="s">
        <v>100</v>
      </c>
      <c r="M10219" s="15" t="s">
        <v>14674</v>
      </c>
      <c r="N10219" s="15" t="s">
        <v>14673</v>
      </c>
      <c r="O10219" s="38">
        <v>790203.33</v>
      </c>
      <c r="P10219" s="126" t="s">
        <v>25103</v>
      </c>
      <c r="R10219" s="137">
        <f t="shared" si="159"/>
        <v>1.95</v>
      </c>
    </row>
    <row r="10220" spans="2:18" x14ac:dyDescent="0.35">
      <c r="B10220" s="19">
        <v>44888</v>
      </c>
      <c r="C10220" s="19">
        <v>44888.545416666668</v>
      </c>
      <c r="D10220" s="19" t="s">
        <v>97</v>
      </c>
      <c r="E10220" s="16" t="s">
        <v>14690</v>
      </c>
      <c r="F10220" s="37">
        <v>400</v>
      </c>
      <c r="G10220" s="35">
        <v>44887</v>
      </c>
      <c r="H10220" s="35">
        <v>45287</v>
      </c>
      <c r="I10220" s="37">
        <v>10</v>
      </c>
      <c r="J10220" s="37">
        <v>1</v>
      </c>
      <c r="K10220" s="15" t="s">
        <v>2393</v>
      </c>
      <c r="L10220" s="15" t="s">
        <v>105</v>
      </c>
      <c r="M10220" s="15" t="s">
        <v>16237</v>
      </c>
      <c r="N10220" s="15" t="s">
        <v>13828</v>
      </c>
      <c r="O10220" s="37">
        <v>1825000</v>
      </c>
      <c r="P10220" s="126" t="s">
        <v>25103</v>
      </c>
      <c r="R10220" s="137">
        <f t="shared" si="159"/>
        <v>2.5</v>
      </c>
    </row>
    <row r="10221" spans="2:18" x14ac:dyDescent="0.35">
      <c r="B10221" s="19">
        <v>45114</v>
      </c>
      <c r="C10221" s="19">
        <v>44888.78533564815</v>
      </c>
      <c r="D10221" s="19">
        <v>45114.353171296294</v>
      </c>
      <c r="E10221" s="16" t="s">
        <v>14824</v>
      </c>
      <c r="F10221" s="37">
        <v>400</v>
      </c>
      <c r="G10221" s="35">
        <v>44889</v>
      </c>
      <c r="H10221" s="35">
        <v>45289</v>
      </c>
      <c r="I10221" s="37">
        <v>4</v>
      </c>
      <c r="J10221" s="37">
        <v>2</v>
      </c>
      <c r="K10221" s="15" t="s">
        <v>2393</v>
      </c>
      <c r="L10221" s="15" t="s">
        <v>205</v>
      </c>
      <c r="M10221" s="15" t="s">
        <v>15169</v>
      </c>
      <c r="N10221" s="15" t="s">
        <v>15168</v>
      </c>
      <c r="O10221" s="38">
        <v>191903.64</v>
      </c>
      <c r="P10221" s="126" t="s">
        <v>25103</v>
      </c>
      <c r="R10221" s="137">
        <f t="shared" si="159"/>
        <v>2.25</v>
      </c>
    </row>
    <row r="10222" spans="2:18" x14ac:dyDescent="0.35">
      <c r="B10222" s="19">
        <v>45261</v>
      </c>
      <c r="C10222" s="19">
        <v>44888.78533564815</v>
      </c>
      <c r="D10222" s="19">
        <v>45261.087800925925</v>
      </c>
      <c r="E10222" s="16" t="s">
        <v>14824</v>
      </c>
      <c r="F10222" s="37">
        <v>400</v>
      </c>
      <c r="G10222" s="35">
        <v>44889</v>
      </c>
      <c r="H10222" s="35">
        <v>45289</v>
      </c>
      <c r="I10222" s="37">
        <v>4</v>
      </c>
      <c r="J10222" s="37">
        <v>3</v>
      </c>
      <c r="K10222" s="15" t="s">
        <v>2393</v>
      </c>
      <c r="L10222" s="15" t="s">
        <v>205</v>
      </c>
      <c r="M10222" s="15" t="s">
        <v>14823</v>
      </c>
      <c r="N10222" s="15" t="s">
        <v>14822</v>
      </c>
      <c r="O10222" s="38">
        <v>218046.61</v>
      </c>
      <c r="P10222" s="126" t="s">
        <v>25103</v>
      </c>
      <c r="R10222" s="137">
        <f t="shared" si="159"/>
        <v>2.25</v>
      </c>
    </row>
    <row r="10223" spans="2:18" x14ac:dyDescent="0.35">
      <c r="B10223" s="19">
        <v>45246</v>
      </c>
      <c r="C10223" s="19">
        <v>44890.444363425922</v>
      </c>
      <c r="D10223" s="19">
        <v>45246.385474537034</v>
      </c>
      <c r="E10223" s="16" t="s">
        <v>14868</v>
      </c>
      <c r="F10223" s="37">
        <v>400</v>
      </c>
      <c r="G10223" s="35">
        <v>44890</v>
      </c>
      <c r="H10223" s="35">
        <v>45290</v>
      </c>
      <c r="I10223" s="37">
        <v>4</v>
      </c>
      <c r="J10223" s="37">
        <v>7</v>
      </c>
      <c r="K10223" s="15" t="s">
        <v>2405</v>
      </c>
      <c r="L10223" s="15" t="s">
        <v>105</v>
      </c>
      <c r="M10223" s="15" t="s">
        <v>14867</v>
      </c>
      <c r="N10223" s="15" t="s">
        <v>24797</v>
      </c>
      <c r="O10223" s="37">
        <v>400000</v>
      </c>
      <c r="P10223" s="126" t="s">
        <v>25103</v>
      </c>
      <c r="R10223" s="137">
        <f t="shared" si="159"/>
        <v>2.9999999999999996</v>
      </c>
    </row>
    <row r="10224" spans="2:18" x14ac:dyDescent="0.35">
      <c r="B10224" s="19">
        <v>45198</v>
      </c>
      <c r="C10224" s="19">
        <v>44890.673217592594</v>
      </c>
      <c r="D10224" s="19">
        <v>45198.157638888886</v>
      </c>
      <c r="E10224" s="16" t="s">
        <v>14590</v>
      </c>
      <c r="F10224" s="37">
        <v>400</v>
      </c>
      <c r="G10224" s="35">
        <v>44890</v>
      </c>
      <c r="H10224" s="35">
        <v>45290</v>
      </c>
      <c r="I10224" s="37">
        <v>10</v>
      </c>
      <c r="J10224" s="37">
        <v>5</v>
      </c>
      <c r="K10224" s="15" t="s">
        <v>2393</v>
      </c>
      <c r="L10224" s="15" t="s">
        <v>105</v>
      </c>
      <c r="M10224" s="15" t="s">
        <v>15023</v>
      </c>
      <c r="N10224" s="15" t="s">
        <v>24678</v>
      </c>
      <c r="O10224" s="37">
        <v>1892461</v>
      </c>
      <c r="P10224" s="126" t="s">
        <v>25103</v>
      </c>
      <c r="R10224" s="137">
        <f t="shared" si="159"/>
        <v>2.2000000000000002</v>
      </c>
    </row>
    <row r="10225" spans="2:18" x14ac:dyDescent="0.35">
      <c r="B10225" s="19">
        <v>45274</v>
      </c>
      <c r="C10225" s="19">
        <v>44890.673217592594</v>
      </c>
      <c r="D10225" s="19">
        <v>45274.448171296295</v>
      </c>
      <c r="E10225" s="16" t="s">
        <v>14590</v>
      </c>
      <c r="F10225" s="37">
        <v>400</v>
      </c>
      <c r="G10225" s="35">
        <v>44880</v>
      </c>
      <c r="H10225" s="35">
        <v>45280</v>
      </c>
      <c r="I10225" s="37">
        <v>10</v>
      </c>
      <c r="J10225" s="37">
        <v>6</v>
      </c>
      <c r="K10225" s="15" t="s">
        <v>2393</v>
      </c>
      <c r="L10225" s="15" t="s">
        <v>105</v>
      </c>
      <c r="M10225" s="15" t="s">
        <v>14793</v>
      </c>
      <c r="N10225" s="15" t="s">
        <v>24832</v>
      </c>
      <c r="O10225" s="38">
        <v>2995220.11</v>
      </c>
      <c r="P10225" s="126" t="s">
        <v>25103</v>
      </c>
      <c r="R10225" s="137">
        <f t="shared" si="159"/>
        <v>2.8</v>
      </c>
    </row>
    <row r="10226" spans="2:18" x14ac:dyDescent="0.35">
      <c r="B10226" s="19">
        <v>45315</v>
      </c>
      <c r="C10226" s="19">
        <v>44890.673217592594</v>
      </c>
      <c r="D10226" s="19">
        <v>45315.0784375</v>
      </c>
      <c r="E10226" s="16" t="s">
        <v>14590</v>
      </c>
      <c r="F10226" s="37">
        <v>400</v>
      </c>
      <c r="G10226" s="35">
        <v>44880</v>
      </c>
      <c r="H10226" s="35">
        <v>45280</v>
      </c>
      <c r="I10226" s="37">
        <v>10</v>
      </c>
      <c r="J10226" s="37">
        <v>9</v>
      </c>
      <c r="K10226" s="15" t="s">
        <v>2393</v>
      </c>
      <c r="L10226" s="15" t="s">
        <v>105</v>
      </c>
      <c r="M10226" s="15" t="s">
        <v>14711</v>
      </c>
      <c r="N10226" s="15" t="s">
        <v>24873</v>
      </c>
      <c r="O10226" s="38">
        <v>2995220.11</v>
      </c>
      <c r="P10226" s="126" t="s">
        <v>25103</v>
      </c>
      <c r="R10226" s="137">
        <f t="shared" si="159"/>
        <v>2.8</v>
      </c>
    </row>
    <row r="10227" spans="2:18" x14ac:dyDescent="0.35">
      <c r="B10227" s="19">
        <v>45475</v>
      </c>
      <c r="C10227" s="19">
        <v>44890.673217592594</v>
      </c>
      <c r="D10227" s="19">
        <v>45475.288043981483</v>
      </c>
      <c r="E10227" s="16" t="s">
        <v>14590</v>
      </c>
      <c r="F10227" s="37">
        <v>400</v>
      </c>
      <c r="G10227" s="35">
        <v>44880</v>
      </c>
      <c r="H10227" s="35">
        <v>45280</v>
      </c>
      <c r="I10227" s="37">
        <v>20</v>
      </c>
      <c r="J10227" s="37">
        <v>15</v>
      </c>
      <c r="K10227" s="15" t="s">
        <v>2393</v>
      </c>
      <c r="L10227" s="15" t="s">
        <v>105</v>
      </c>
      <c r="M10227" s="15" t="s">
        <v>14603</v>
      </c>
      <c r="N10227" s="15" t="s">
        <v>25004</v>
      </c>
      <c r="O10227" s="37">
        <v>299522011</v>
      </c>
      <c r="P10227" s="126" t="s">
        <v>25103</v>
      </c>
      <c r="R10227" s="137">
        <f t="shared" si="159"/>
        <v>2.2000000000000002</v>
      </c>
    </row>
    <row r="10228" spans="2:18" x14ac:dyDescent="0.35">
      <c r="B10228" s="19">
        <v>45485</v>
      </c>
      <c r="C10228" s="19">
        <v>44890.673217592594</v>
      </c>
      <c r="D10228" s="19">
        <v>45485.123032407406</v>
      </c>
      <c r="E10228" s="16" t="s">
        <v>14590</v>
      </c>
      <c r="F10228" s="37">
        <v>400</v>
      </c>
      <c r="G10228" s="35">
        <v>44880</v>
      </c>
      <c r="H10228" s="35">
        <v>45280</v>
      </c>
      <c r="I10228" s="37">
        <v>20</v>
      </c>
      <c r="J10228" s="37">
        <v>17</v>
      </c>
      <c r="K10228" s="15" t="s">
        <v>2393</v>
      </c>
      <c r="L10228" s="15" t="s">
        <v>105</v>
      </c>
      <c r="M10228" s="15" t="s">
        <v>14602</v>
      </c>
      <c r="N10228" s="15" t="s">
        <v>25013</v>
      </c>
      <c r="O10228" s="37">
        <v>2995220</v>
      </c>
      <c r="P10228" s="126" t="s">
        <v>25103</v>
      </c>
      <c r="R10228" s="137">
        <f t="shared" si="159"/>
        <v>2.2000000000000002</v>
      </c>
    </row>
    <row r="10229" spans="2:18" x14ac:dyDescent="0.35">
      <c r="B10229" s="19">
        <v>45191</v>
      </c>
      <c r="C10229" s="19">
        <v>44890.673587962963</v>
      </c>
      <c r="D10229" s="19">
        <v>45191.331331018519</v>
      </c>
      <c r="E10229" s="16" t="s">
        <v>14749</v>
      </c>
      <c r="F10229" s="37">
        <v>400</v>
      </c>
      <c r="G10229" s="35">
        <v>44890</v>
      </c>
      <c r="H10229" s="35">
        <v>45290</v>
      </c>
      <c r="I10229" s="37">
        <v>9</v>
      </c>
      <c r="J10229" s="37">
        <v>1</v>
      </c>
      <c r="K10229" s="15" t="s">
        <v>2405</v>
      </c>
      <c r="L10229" s="15" t="s">
        <v>105</v>
      </c>
      <c r="M10229" s="15" t="s">
        <v>15036</v>
      </c>
      <c r="N10229" s="15" t="s">
        <v>15035</v>
      </c>
      <c r="O10229" s="37">
        <v>930000</v>
      </c>
      <c r="P10229" s="126" t="s">
        <v>25103</v>
      </c>
      <c r="R10229" s="137">
        <f t="shared" si="159"/>
        <v>2.1</v>
      </c>
    </row>
    <row r="10230" spans="2:18" x14ac:dyDescent="0.35">
      <c r="B10230" s="19">
        <v>45247</v>
      </c>
      <c r="C10230" s="19">
        <v>44890.673587962963</v>
      </c>
      <c r="D10230" s="19">
        <v>45247.202499999999</v>
      </c>
      <c r="E10230" s="16" t="s">
        <v>14749</v>
      </c>
      <c r="F10230" s="37">
        <v>400</v>
      </c>
      <c r="G10230" s="35">
        <v>44890</v>
      </c>
      <c r="H10230" s="35">
        <v>45290</v>
      </c>
      <c r="I10230" s="37">
        <v>9</v>
      </c>
      <c r="J10230" s="37">
        <v>3</v>
      </c>
      <c r="K10230" s="15" t="s">
        <v>2405</v>
      </c>
      <c r="L10230" s="15" t="s">
        <v>105</v>
      </c>
      <c r="M10230" s="15" t="s">
        <v>14859</v>
      </c>
      <c r="N10230" s="15" t="s">
        <v>14858</v>
      </c>
      <c r="O10230" s="37">
        <v>930000</v>
      </c>
      <c r="P10230" s="126" t="s">
        <v>25103</v>
      </c>
      <c r="R10230" s="137">
        <f t="shared" si="159"/>
        <v>1.8</v>
      </c>
    </row>
    <row r="10231" spans="2:18" x14ac:dyDescent="0.35">
      <c r="B10231" s="19">
        <v>45233</v>
      </c>
      <c r="C10231" s="19">
        <v>44890.713576388887</v>
      </c>
      <c r="D10231" s="19">
        <v>45233.419004629628</v>
      </c>
      <c r="E10231" s="16" t="s">
        <v>14783</v>
      </c>
      <c r="F10231" s="37">
        <v>400</v>
      </c>
      <c r="G10231" s="35">
        <v>44890</v>
      </c>
      <c r="H10231" s="35">
        <v>45290</v>
      </c>
      <c r="I10231" s="37">
        <v>8</v>
      </c>
      <c r="J10231" s="37">
        <v>1</v>
      </c>
      <c r="K10231" s="15" t="s">
        <v>2393</v>
      </c>
      <c r="L10231" s="15" t="s">
        <v>105</v>
      </c>
      <c r="M10231" s="15" t="s">
        <v>14904</v>
      </c>
      <c r="N10231" s="15" t="s">
        <v>14902</v>
      </c>
      <c r="O10231" s="37">
        <v>316912</v>
      </c>
      <c r="P10231" s="126" t="s">
        <v>25103</v>
      </c>
      <c r="R10231" s="137">
        <f t="shared" si="159"/>
        <v>2.6999999999999997</v>
      </c>
    </row>
    <row r="10232" spans="2:18" x14ac:dyDescent="0.35">
      <c r="B10232" s="19">
        <v>45243</v>
      </c>
      <c r="C10232" s="19">
        <v>44890.713576388887</v>
      </c>
      <c r="D10232" s="19">
        <v>45243.430034722223</v>
      </c>
      <c r="E10232" s="16" t="s">
        <v>14783</v>
      </c>
      <c r="F10232" s="37">
        <v>400</v>
      </c>
      <c r="G10232" s="35">
        <v>44890</v>
      </c>
      <c r="H10232" s="35">
        <v>45290</v>
      </c>
      <c r="I10232" s="37">
        <v>8</v>
      </c>
      <c r="J10232" s="37">
        <v>4</v>
      </c>
      <c r="K10232" s="15" t="s">
        <v>2393</v>
      </c>
      <c r="L10232" s="15" t="s">
        <v>100</v>
      </c>
      <c r="M10232" s="15" t="s">
        <v>14878</v>
      </c>
      <c r="N10232" s="15" t="s">
        <v>14877</v>
      </c>
      <c r="O10232" s="37">
        <v>238800</v>
      </c>
      <c r="P10232" s="126" t="s">
        <v>25103</v>
      </c>
      <c r="R10232" s="137">
        <f t="shared" si="159"/>
        <v>2.5500000000000003</v>
      </c>
    </row>
    <row r="10233" spans="2:18" x14ac:dyDescent="0.35">
      <c r="B10233" s="19">
        <v>45278</v>
      </c>
      <c r="C10233" s="19">
        <v>44890.713576388887</v>
      </c>
      <c r="D10233" s="19">
        <v>45278.126018518517</v>
      </c>
      <c r="E10233" s="16" t="s">
        <v>14783</v>
      </c>
      <c r="F10233" s="37">
        <v>400</v>
      </c>
      <c r="G10233" s="35">
        <v>44890</v>
      </c>
      <c r="H10233" s="35">
        <v>45290</v>
      </c>
      <c r="I10233" s="37">
        <v>8</v>
      </c>
      <c r="J10233" s="37">
        <v>6</v>
      </c>
      <c r="K10233" s="15" t="s">
        <v>2393</v>
      </c>
      <c r="L10233" s="15" t="s">
        <v>105</v>
      </c>
      <c r="M10233" s="15" t="s">
        <v>14782</v>
      </c>
      <c r="N10233" s="15" t="s">
        <v>14729</v>
      </c>
      <c r="O10233" s="37">
        <v>238800</v>
      </c>
      <c r="P10233" s="126" t="s">
        <v>25103</v>
      </c>
      <c r="R10233" s="137">
        <f t="shared" si="159"/>
        <v>2.9999999999999996</v>
      </c>
    </row>
    <row r="10234" spans="2:18" x14ac:dyDescent="0.35">
      <c r="B10234" s="19">
        <v>45233</v>
      </c>
      <c r="C10234" s="19">
        <v>44890.724062499998</v>
      </c>
      <c r="D10234" s="19">
        <v>45233.422835648147</v>
      </c>
      <c r="E10234" s="16" t="s">
        <v>14731</v>
      </c>
      <c r="F10234" s="37">
        <v>400</v>
      </c>
      <c r="G10234" s="35">
        <v>44890</v>
      </c>
      <c r="H10234" s="35">
        <v>45290</v>
      </c>
      <c r="I10234" s="37">
        <v>8</v>
      </c>
      <c r="J10234" s="37">
        <v>1</v>
      </c>
      <c r="K10234" s="15" t="s">
        <v>2393</v>
      </c>
      <c r="L10234" s="15" t="s">
        <v>105</v>
      </c>
      <c r="M10234" s="15" t="s">
        <v>14903</v>
      </c>
      <c r="N10234" s="15" t="s">
        <v>14902</v>
      </c>
      <c r="O10234" s="38">
        <v>7.78</v>
      </c>
      <c r="P10234" s="126" t="s">
        <v>25103</v>
      </c>
      <c r="R10234" s="137">
        <f t="shared" si="159"/>
        <v>2.2999999999999998</v>
      </c>
    </row>
    <row r="10235" spans="2:18" x14ac:dyDescent="0.35">
      <c r="B10235" s="19">
        <v>45243</v>
      </c>
      <c r="C10235" s="19">
        <v>44890.724062499998</v>
      </c>
      <c r="D10235" s="19">
        <v>45243.411469907405</v>
      </c>
      <c r="E10235" s="16" t="s">
        <v>14731</v>
      </c>
      <c r="F10235" s="37">
        <v>400</v>
      </c>
      <c r="G10235" s="35">
        <v>44890</v>
      </c>
      <c r="H10235" s="35">
        <v>45290</v>
      </c>
      <c r="I10235" s="37">
        <v>8</v>
      </c>
      <c r="J10235" s="37">
        <v>4</v>
      </c>
      <c r="K10235" s="15" t="s">
        <v>2393</v>
      </c>
      <c r="L10235" s="15" t="s">
        <v>100</v>
      </c>
      <c r="M10235" s="15" t="s">
        <v>14880</v>
      </c>
      <c r="N10235" s="15" t="s">
        <v>14879</v>
      </c>
      <c r="O10235" s="37">
        <v>530000</v>
      </c>
      <c r="P10235" s="126" t="s">
        <v>25103</v>
      </c>
      <c r="R10235" s="137">
        <f t="shared" si="159"/>
        <v>1.95</v>
      </c>
    </row>
    <row r="10236" spans="2:18" x14ac:dyDescent="0.35">
      <c r="B10236" s="19">
        <v>45278</v>
      </c>
      <c r="C10236" s="19">
        <v>44890.724062499998</v>
      </c>
      <c r="D10236" s="19">
        <v>45278.123506944445</v>
      </c>
      <c r="E10236" s="16" t="s">
        <v>14731</v>
      </c>
      <c r="F10236" s="37">
        <v>400</v>
      </c>
      <c r="G10236" s="35">
        <v>44890</v>
      </c>
      <c r="H10236" s="35">
        <v>45290</v>
      </c>
      <c r="I10236" s="37">
        <v>8</v>
      </c>
      <c r="J10236" s="37">
        <v>5</v>
      </c>
      <c r="K10236" s="15" t="s">
        <v>2393</v>
      </c>
      <c r="L10236" s="15" t="s">
        <v>105</v>
      </c>
      <c r="M10236" s="15" t="s">
        <v>14785</v>
      </c>
      <c r="N10236" s="15" t="s">
        <v>14784</v>
      </c>
      <c r="O10236" s="37">
        <v>530000</v>
      </c>
      <c r="P10236" s="126" t="s">
        <v>25103</v>
      </c>
      <c r="R10236" s="137">
        <f t="shared" si="159"/>
        <v>1.8</v>
      </c>
    </row>
    <row r="10237" spans="2:18" x14ac:dyDescent="0.35">
      <c r="B10237" s="19">
        <v>45289</v>
      </c>
      <c r="C10237" s="19">
        <v>44890.724062499998</v>
      </c>
      <c r="D10237" s="19">
        <v>45289.228842592594</v>
      </c>
      <c r="E10237" s="16" t="s">
        <v>14731</v>
      </c>
      <c r="F10237" s="37">
        <v>400</v>
      </c>
      <c r="G10237" s="35">
        <v>44890</v>
      </c>
      <c r="H10237" s="35">
        <v>45290</v>
      </c>
      <c r="I10237" s="37">
        <v>8</v>
      </c>
      <c r="J10237" s="37">
        <v>6</v>
      </c>
      <c r="K10237" s="15" t="s">
        <v>2393</v>
      </c>
      <c r="L10237" s="15" t="s">
        <v>105</v>
      </c>
      <c r="M10237" s="15" t="s">
        <v>14730</v>
      </c>
      <c r="N10237" s="15" t="s">
        <v>14729</v>
      </c>
      <c r="O10237" s="37">
        <v>530000</v>
      </c>
      <c r="P10237" s="126" t="s">
        <v>25103</v>
      </c>
      <c r="R10237" s="137">
        <f t="shared" si="159"/>
        <v>2.4</v>
      </c>
    </row>
    <row r="10238" spans="2:18" x14ac:dyDescent="0.35">
      <c r="B10238" s="19">
        <v>45281</v>
      </c>
      <c r="C10238" s="19">
        <v>44890.806550925925</v>
      </c>
      <c r="D10238" s="19">
        <v>45281.468935185185</v>
      </c>
      <c r="E10238" s="16" t="s">
        <v>14755</v>
      </c>
      <c r="F10238" s="37">
        <v>400</v>
      </c>
      <c r="G10238" s="35">
        <v>45281</v>
      </c>
      <c r="H10238" s="35">
        <v>45681</v>
      </c>
      <c r="I10238" s="37">
        <v>5</v>
      </c>
      <c r="J10238" s="37">
        <v>3</v>
      </c>
      <c r="K10238" s="15" t="s">
        <v>2393</v>
      </c>
      <c r="L10238" s="15" t="s">
        <v>205</v>
      </c>
      <c r="M10238" s="15" t="s">
        <v>14754</v>
      </c>
      <c r="N10238" s="15" t="s">
        <v>24805</v>
      </c>
      <c r="O10238" s="38">
        <v>647610.63</v>
      </c>
      <c r="P10238" s="126" t="s">
        <v>25103</v>
      </c>
      <c r="R10238" s="137">
        <f t="shared" si="159"/>
        <v>1.65</v>
      </c>
    </row>
    <row r="10239" spans="2:18" x14ac:dyDescent="0.35">
      <c r="B10239" s="19">
        <v>45252</v>
      </c>
      <c r="C10239" s="19">
        <v>44911.637812499997</v>
      </c>
      <c r="D10239" s="19">
        <v>45251.26803240741</v>
      </c>
      <c r="E10239" s="16" t="s">
        <v>6436</v>
      </c>
      <c r="F10239" s="37">
        <v>400</v>
      </c>
      <c r="G10239" s="35">
        <v>44915</v>
      </c>
      <c r="H10239" s="35">
        <v>45315</v>
      </c>
      <c r="I10239" s="37">
        <v>4</v>
      </c>
      <c r="J10239" s="37">
        <v>5</v>
      </c>
      <c r="K10239" s="15" t="s">
        <v>2393</v>
      </c>
      <c r="L10239" s="15" t="s">
        <v>105</v>
      </c>
      <c r="M10239" s="15" t="s">
        <v>7276</v>
      </c>
      <c r="N10239" s="15" t="s">
        <v>7277</v>
      </c>
      <c r="O10239" s="37">
        <v>120000</v>
      </c>
      <c r="P10239" s="126" t="s">
        <v>25103</v>
      </c>
      <c r="R10239" s="137">
        <f t="shared" si="159"/>
        <v>2</v>
      </c>
    </row>
    <row r="10240" spans="2:18" x14ac:dyDescent="0.35">
      <c r="B10240" s="19">
        <v>45243</v>
      </c>
      <c r="C10240" s="19">
        <v>44880.681875000002</v>
      </c>
      <c r="D10240" s="19">
        <v>45237.24255787037</v>
      </c>
      <c r="E10240" s="16" t="s">
        <v>14876</v>
      </c>
      <c r="F10240" s="37">
        <v>401</v>
      </c>
      <c r="G10240" s="35">
        <v>44890</v>
      </c>
      <c r="H10240" s="35">
        <v>45291</v>
      </c>
      <c r="I10240" s="37">
        <v>4</v>
      </c>
      <c r="J10240" s="37">
        <v>3</v>
      </c>
      <c r="K10240" s="15" t="s">
        <v>2405</v>
      </c>
      <c r="L10240" s="15" t="s">
        <v>100</v>
      </c>
      <c r="M10240" s="15" t="s">
        <v>14875</v>
      </c>
      <c r="N10240" s="15" t="s">
        <v>14874</v>
      </c>
      <c r="O10240" s="37">
        <v>75000</v>
      </c>
      <c r="P10240" s="126" t="s">
        <v>25103</v>
      </c>
      <c r="R10240" s="137">
        <f t="shared" si="159"/>
        <v>2.15</v>
      </c>
    </row>
    <row r="10241" spans="2:18" x14ac:dyDescent="0.35">
      <c r="B10241" s="19">
        <v>45223</v>
      </c>
      <c r="C10241" s="19">
        <v>44889.476724537039</v>
      </c>
      <c r="D10241" s="19">
        <v>45223.230046296296</v>
      </c>
      <c r="E10241" s="16" t="s">
        <v>14939</v>
      </c>
      <c r="F10241" s="37">
        <v>401</v>
      </c>
      <c r="G10241" s="35">
        <v>44890</v>
      </c>
      <c r="H10241" s="35">
        <v>45291</v>
      </c>
      <c r="I10241" s="37">
        <v>10</v>
      </c>
      <c r="J10241" s="37">
        <v>4</v>
      </c>
      <c r="K10241" s="15" t="s">
        <v>2393</v>
      </c>
      <c r="L10241" s="15" t="s">
        <v>105</v>
      </c>
      <c r="M10241" s="15" t="s">
        <v>14938</v>
      </c>
      <c r="N10241" s="15" t="s">
        <v>14937</v>
      </c>
      <c r="O10241" s="38">
        <v>545115.86</v>
      </c>
      <c r="P10241" s="126" t="s">
        <v>25103</v>
      </c>
      <c r="R10241" s="137">
        <f t="shared" si="159"/>
        <v>1.8</v>
      </c>
    </row>
    <row r="10242" spans="2:18" x14ac:dyDescent="0.35">
      <c r="B10242" s="19">
        <v>44889</v>
      </c>
      <c r="C10242" s="19">
        <v>44889.542048611111</v>
      </c>
      <c r="D10242" s="19" t="s">
        <v>97</v>
      </c>
      <c r="E10242" s="16" t="s">
        <v>14976</v>
      </c>
      <c r="F10242" s="37">
        <v>401</v>
      </c>
      <c r="G10242" s="35">
        <v>44890</v>
      </c>
      <c r="H10242" s="35">
        <v>45291</v>
      </c>
      <c r="I10242" s="37">
        <v>8</v>
      </c>
      <c r="J10242" s="37">
        <v>1</v>
      </c>
      <c r="K10242" s="15" t="s">
        <v>2393</v>
      </c>
      <c r="L10242" s="15" t="s">
        <v>105</v>
      </c>
      <c r="M10242" s="15" t="s">
        <v>16075</v>
      </c>
      <c r="N10242" s="15" t="s">
        <v>16074</v>
      </c>
      <c r="O10242" s="37">
        <v>555000</v>
      </c>
      <c r="P10242" s="126" t="s">
        <v>25103</v>
      </c>
      <c r="R10242" s="137">
        <f t="shared" si="159"/>
        <v>2.1</v>
      </c>
    </row>
    <row r="10243" spans="2:18" x14ac:dyDescent="0.35">
      <c r="B10243" s="19">
        <v>45216</v>
      </c>
      <c r="C10243" s="19">
        <v>44889.542048611111</v>
      </c>
      <c r="D10243" s="19">
        <v>45216.52652777778</v>
      </c>
      <c r="E10243" s="16" t="s">
        <v>14976</v>
      </c>
      <c r="F10243" s="37">
        <v>401</v>
      </c>
      <c r="G10243" s="35">
        <v>44890</v>
      </c>
      <c r="H10243" s="35">
        <v>45291</v>
      </c>
      <c r="I10243" s="37">
        <v>8</v>
      </c>
      <c r="J10243" s="37">
        <v>3</v>
      </c>
      <c r="K10243" s="15" t="s">
        <v>2393</v>
      </c>
      <c r="L10243" s="15" t="s">
        <v>105</v>
      </c>
      <c r="M10243" s="15" t="s">
        <v>14975</v>
      </c>
      <c r="N10243" s="15" t="s">
        <v>14974</v>
      </c>
      <c r="O10243" s="37">
        <v>280000</v>
      </c>
      <c r="P10243" s="126" t="s">
        <v>25103</v>
      </c>
      <c r="R10243" s="137">
        <f t="shared" si="159"/>
        <v>2.4</v>
      </c>
    </row>
    <row r="10244" spans="2:18" x14ac:dyDescent="0.35">
      <c r="B10244" s="19">
        <v>45195</v>
      </c>
      <c r="C10244" s="19">
        <v>44889.674641203703</v>
      </c>
      <c r="D10244" s="19">
        <v>45195.266909722224</v>
      </c>
      <c r="E10244" s="16" t="s">
        <v>14857</v>
      </c>
      <c r="F10244" s="37">
        <v>401</v>
      </c>
      <c r="G10244" s="35">
        <v>44890</v>
      </c>
      <c r="H10244" s="35">
        <v>45291</v>
      </c>
      <c r="I10244" s="37">
        <v>10</v>
      </c>
      <c r="J10244" s="37">
        <v>7</v>
      </c>
      <c r="K10244" s="15" t="s">
        <v>2405</v>
      </c>
      <c r="L10244" s="15" t="s">
        <v>105</v>
      </c>
      <c r="M10244" s="15" t="s">
        <v>14856</v>
      </c>
      <c r="N10244" s="15" t="s">
        <v>24669</v>
      </c>
      <c r="O10244" s="37">
        <v>900000</v>
      </c>
      <c r="P10244" s="126" t="s">
        <v>25103</v>
      </c>
      <c r="R10244" s="137">
        <f t="shared" ref="R10244:R10307" si="160">0.3*IF(F10244&lt;=30, 2, IF(AND(F10244&gt;=31, F10244&lt;=90), 3, IF(AND(F10244&gt;=91, F10244&lt;=180), 4, IF(AND(F10244&gt;=181, F10244&lt;=364), 1, 2)))) + 0.3*IF(J10244=1, 3, IF(AND(J10244&gt;=2, J10244&lt;=5), 2, IF(AND(J10244&gt;=6, J10244&lt;=10), 4, 2))) + 0.2*IF(O10244&lt;=150000, 2, IF(AND(O10244&gt;=150001, O10244&lt;=500000), 4, IF(AND(O10244&gt;=500001, O10244&lt;=1000000), 1, 3)))+ 0.15*IF(NOT(ISERROR(SEARCH("fognat",L10244))), 4, IF(NOT(ISERROR(SEARCH("compres",L10244))), 2, IF(NOT(ISERROR(SEARCH("facciat",L10244))), 3, IF(NOT(ISERROR(SEARCH("estaur",L10244))), 4, 1)))) + 0.05*IF(NOT(ISERROR(SEARCH("anutenz",K10244))), 3, IF(NOT(ISERROR(SEARCH("uova",K10244))), 4, IF(NOT(ISERROR(SEARCH("rivat",K10244))), 2, IF(NOT(ISERROR(SEARCH("ubblic",K10244))), 1, 1))))</f>
        <v>2.4</v>
      </c>
    </row>
    <row r="10245" spans="2:18" x14ac:dyDescent="0.35">
      <c r="B10245" s="19">
        <v>45250</v>
      </c>
      <c r="C10245" s="19">
        <v>44889.674641203703</v>
      </c>
      <c r="D10245" s="19">
        <v>45247.219178240739</v>
      </c>
      <c r="E10245" s="16" t="s">
        <v>14857</v>
      </c>
      <c r="F10245" s="37">
        <v>401</v>
      </c>
      <c r="G10245" s="35">
        <v>44890</v>
      </c>
      <c r="H10245" s="35">
        <v>45291</v>
      </c>
      <c r="I10245" s="37">
        <v>7</v>
      </c>
      <c r="J10245" s="37">
        <v>9</v>
      </c>
      <c r="K10245" s="15" t="s">
        <v>2405</v>
      </c>
      <c r="L10245" s="15" t="s">
        <v>105</v>
      </c>
      <c r="M10245" s="15" t="s">
        <v>14856</v>
      </c>
      <c r="N10245" s="15" t="s">
        <v>24804</v>
      </c>
      <c r="O10245" s="37">
        <v>550000</v>
      </c>
      <c r="P10245" s="126" t="s">
        <v>25103</v>
      </c>
      <c r="R10245" s="137">
        <f t="shared" si="160"/>
        <v>2.4</v>
      </c>
    </row>
    <row r="10246" spans="2:18" x14ac:dyDescent="0.35">
      <c r="B10246" s="19">
        <v>45198</v>
      </c>
      <c r="C10246" s="19">
        <v>44890.968287037038</v>
      </c>
      <c r="D10246" s="19">
        <v>45198.223981481482</v>
      </c>
      <c r="E10246" s="16" t="s">
        <v>14763</v>
      </c>
      <c r="F10246" s="37">
        <v>401</v>
      </c>
      <c r="G10246" s="35">
        <v>44890</v>
      </c>
      <c r="H10246" s="35">
        <v>45291</v>
      </c>
      <c r="I10246" s="37">
        <v>6</v>
      </c>
      <c r="J10246" s="37">
        <v>4</v>
      </c>
      <c r="K10246" s="15" t="s">
        <v>2405</v>
      </c>
      <c r="L10246" s="15" t="s">
        <v>105</v>
      </c>
      <c r="M10246" s="15" t="s">
        <v>15022</v>
      </c>
      <c r="N10246" s="15" t="s">
        <v>15021</v>
      </c>
      <c r="O10246" s="37">
        <v>210000</v>
      </c>
      <c r="P10246" s="126" t="s">
        <v>25103</v>
      </c>
      <c r="R10246" s="137">
        <f t="shared" si="160"/>
        <v>2.4</v>
      </c>
    </row>
    <row r="10247" spans="2:18" x14ac:dyDescent="0.35">
      <c r="B10247" s="19">
        <v>45280</v>
      </c>
      <c r="C10247" s="19">
        <v>44890.968287037038</v>
      </c>
      <c r="D10247" s="19">
        <v>45280.288715277777</v>
      </c>
      <c r="E10247" s="16" t="s">
        <v>14763</v>
      </c>
      <c r="F10247" s="37">
        <v>401</v>
      </c>
      <c r="G10247" s="35">
        <v>44890</v>
      </c>
      <c r="H10247" s="35">
        <v>45291</v>
      </c>
      <c r="I10247" s="37">
        <v>6</v>
      </c>
      <c r="J10247" s="37">
        <v>7</v>
      </c>
      <c r="K10247" s="15" t="s">
        <v>2405</v>
      </c>
      <c r="L10247" s="15" t="s">
        <v>105</v>
      </c>
      <c r="M10247" s="15" t="s">
        <v>14762</v>
      </c>
      <c r="N10247" s="15" t="s">
        <v>14761</v>
      </c>
      <c r="O10247" s="37">
        <v>350000</v>
      </c>
      <c r="P10247" s="126" t="s">
        <v>25103</v>
      </c>
      <c r="R10247" s="137">
        <f t="shared" si="160"/>
        <v>2.9999999999999996</v>
      </c>
    </row>
    <row r="10248" spans="2:18" x14ac:dyDescent="0.35">
      <c r="B10248" s="19">
        <v>44881</v>
      </c>
      <c r="C10248" s="19">
        <v>44881.670810185184</v>
      </c>
      <c r="D10248" s="19" t="s">
        <v>97</v>
      </c>
      <c r="E10248" s="16" t="s">
        <v>15152</v>
      </c>
      <c r="F10248" s="37">
        <v>402</v>
      </c>
      <c r="G10248" s="35">
        <v>44889</v>
      </c>
      <c r="H10248" s="35">
        <v>45291</v>
      </c>
      <c r="I10248" s="37">
        <v>5</v>
      </c>
      <c r="J10248" s="37">
        <v>3</v>
      </c>
      <c r="K10248" s="15" t="s">
        <v>2405</v>
      </c>
      <c r="L10248" s="15" t="s">
        <v>105</v>
      </c>
      <c r="M10248" s="15" t="s">
        <v>16758</v>
      </c>
      <c r="N10248" s="15" t="s">
        <v>16757</v>
      </c>
      <c r="O10248" s="37">
        <v>135000</v>
      </c>
      <c r="P10248" s="126" t="s">
        <v>25103</v>
      </c>
      <c r="R10248" s="137">
        <f t="shared" si="160"/>
        <v>2</v>
      </c>
    </row>
    <row r="10249" spans="2:18" x14ac:dyDescent="0.35">
      <c r="B10249" s="19">
        <v>45127</v>
      </c>
      <c r="C10249" s="19">
        <v>44881.670810185184</v>
      </c>
      <c r="D10249" s="19">
        <v>45127.426412037035</v>
      </c>
      <c r="E10249" s="16" t="s">
        <v>15152</v>
      </c>
      <c r="F10249" s="37">
        <v>402</v>
      </c>
      <c r="G10249" s="35">
        <v>44889</v>
      </c>
      <c r="H10249" s="35">
        <v>45291</v>
      </c>
      <c r="I10249" s="37">
        <v>5</v>
      </c>
      <c r="J10249" s="37">
        <v>3</v>
      </c>
      <c r="K10249" s="15" t="s">
        <v>2405</v>
      </c>
      <c r="L10249" s="15" t="s">
        <v>105</v>
      </c>
      <c r="M10249" s="15" t="s">
        <v>15151</v>
      </c>
      <c r="N10249" s="15" t="s">
        <v>15150</v>
      </c>
      <c r="O10249" s="37">
        <v>135000</v>
      </c>
      <c r="P10249" s="126" t="s">
        <v>25103</v>
      </c>
      <c r="R10249" s="137">
        <f t="shared" si="160"/>
        <v>2</v>
      </c>
    </row>
    <row r="10250" spans="2:18" x14ac:dyDescent="0.35">
      <c r="B10250" s="19">
        <v>44884</v>
      </c>
      <c r="C10250" s="19">
        <v>44884.369108796294</v>
      </c>
      <c r="D10250" s="19" t="s">
        <v>97</v>
      </c>
      <c r="E10250" s="16" t="s">
        <v>14640</v>
      </c>
      <c r="F10250" s="37">
        <v>402</v>
      </c>
      <c r="G10250" s="35">
        <v>44889</v>
      </c>
      <c r="H10250" s="35">
        <v>45291</v>
      </c>
      <c r="I10250" s="37">
        <v>10</v>
      </c>
      <c r="J10250" s="37">
        <v>3</v>
      </c>
      <c r="K10250" s="15" t="s">
        <v>2405</v>
      </c>
      <c r="L10250" s="15" t="s">
        <v>105</v>
      </c>
      <c r="M10250" s="15" t="s">
        <v>16585</v>
      </c>
      <c r="N10250" s="15" t="s">
        <v>16584</v>
      </c>
      <c r="O10250" s="37">
        <v>550000</v>
      </c>
      <c r="P10250" s="126" t="s">
        <v>25103</v>
      </c>
      <c r="R10250" s="137">
        <f t="shared" si="160"/>
        <v>1.8</v>
      </c>
    </row>
    <row r="10251" spans="2:18" x14ac:dyDescent="0.35">
      <c r="B10251" s="19">
        <v>45219</v>
      </c>
      <c r="C10251" s="19">
        <v>44884.369108796294</v>
      </c>
      <c r="D10251" s="19">
        <v>45219.051481481481</v>
      </c>
      <c r="E10251" s="16" t="s">
        <v>14640</v>
      </c>
      <c r="F10251" s="37">
        <v>402</v>
      </c>
      <c r="G10251" s="35">
        <v>44889</v>
      </c>
      <c r="H10251" s="35">
        <v>45291</v>
      </c>
      <c r="I10251" s="37">
        <v>10</v>
      </c>
      <c r="J10251" s="37">
        <v>4</v>
      </c>
      <c r="K10251" s="15" t="s">
        <v>2405</v>
      </c>
      <c r="L10251" s="15" t="s">
        <v>105</v>
      </c>
      <c r="M10251" s="15" t="s">
        <v>14956</v>
      </c>
      <c r="N10251" s="15" t="s">
        <v>14955</v>
      </c>
      <c r="O10251" s="37">
        <v>500000</v>
      </c>
      <c r="P10251" s="126" t="s">
        <v>25103</v>
      </c>
      <c r="R10251" s="137">
        <f t="shared" si="160"/>
        <v>2.4</v>
      </c>
    </row>
    <row r="10252" spans="2:18" x14ac:dyDescent="0.35">
      <c r="B10252" s="19">
        <v>45281</v>
      </c>
      <c r="C10252" s="19">
        <v>44884.369108796294</v>
      </c>
      <c r="D10252" s="19">
        <v>45281.455810185187</v>
      </c>
      <c r="E10252" s="16" t="s">
        <v>14640</v>
      </c>
      <c r="F10252" s="37">
        <v>402</v>
      </c>
      <c r="G10252" s="35">
        <v>44889</v>
      </c>
      <c r="H10252" s="35">
        <v>45291</v>
      </c>
      <c r="I10252" s="37">
        <v>10</v>
      </c>
      <c r="J10252" s="37">
        <v>4</v>
      </c>
      <c r="K10252" s="15" t="s">
        <v>2405</v>
      </c>
      <c r="L10252" s="15" t="s">
        <v>105</v>
      </c>
      <c r="M10252" s="15" t="s">
        <v>14757</v>
      </c>
      <c r="N10252" s="15" t="s">
        <v>14756</v>
      </c>
      <c r="O10252" s="37">
        <v>500000</v>
      </c>
      <c r="P10252" s="126" t="s">
        <v>25103</v>
      </c>
      <c r="R10252" s="137">
        <f t="shared" si="160"/>
        <v>2.4</v>
      </c>
    </row>
    <row r="10253" spans="2:18" x14ac:dyDescent="0.35">
      <c r="B10253" s="19">
        <v>44886</v>
      </c>
      <c r="C10253" s="19">
        <v>44886.459965277776</v>
      </c>
      <c r="D10253" s="19" t="s">
        <v>97</v>
      </c>
      <c r="E10253" s="16" t="s">
        <v>16553</v>
      </c>
      <c r="F10253" s="37">
        <v>402</v>
      </c>
      <c r="G10253" s="35">
        <v>44889</v>
      </c>
      <c r="H10253" s="35">
        <v>45291</v>
      </c>
      <c r="I10253" s="37">
        <v>10</v>
      </c>
      <c r="J10253" s="37">
        <v>2</v>
      </c>
      <c r="K10253" s="15" t="s">
        <v>2393</v>
      </c>
      <c r="L10253" s="15" t="s">
        <v>105</v>
      </c>
      <c r="M10253" s="15" t="s">
        <v>16552</v>
      </c>
      <c r="N10253" s="15" t="s">
        <v>16551</v>
      </c>
      <c r="O10253" s="37">
        <v>700000</v>
      </c>
      <c r="P10253" s="126" t="s">
        <v>25103</v>
      </c>
      <c r="R10253" s="137">
        <f t="shared" si="160"/>
        <v>1.8</v>
      </c>
    </row>
    <row r="10254" spans="2:18" x14ac:dyDescent="0.35">
      <c r="B10254" s="19">
        <v>44887</v>
      </c>
      <c r="C10254" s="19">
        <v>44887.482361111113</v>
      </c>
      <c r="D10254" s="19" t="s">
        <v>97</v>
      </c>
      <c r="E10254" s="16" t="s">
        <v>14830</v>
      </c>
      <c r="F10254" s="37">
        <v>402</v>
      </c>
      <c r="G10254" s="35">
        <v>44889</v>
      </c>
      <c r="H10254" s="35">
        <v>45291</v>
      </c>
      <c r="I10254" s="37">
        <v>8</v>
      </c>
      <c r="J10254" s="37">
        <v>1</v>
      </c>
      <c r="K10254" s="15" t="s">
        <v>2393</v>
      </c>
      <c r="L10254" s="15" t="s">
        <v>205</v>
      </c>
      <c r="M10254" s="15" t="s">
        <v>16397</v>
      </c>
      <c r="N10254" s="15" t="s">
        <v>2366</v>
      </c>
      <c r="O10254" s="37">
        <v>260000</v>
      </c>
      <c r="P10254" s="126" t="s">
        <v>25103</v>
      </c>
      <c r="R10254" s="137">
        <f t="shared" si="160"/>
        <v>2.5499999999999998</v>
      </c>
    </row>
    <row r="10255" spans="2:18" x14ac:dyDescent="0.35">
      <c r="B10255" s="19">
        <v>44887</v>
      </c>
      <c r="C10255" s="19">
        <v>44887.57949074074</v>
      </c>
      <c r="D10255" s="19" t="s">
        <v>97</v>
      </c>
      <c r="E10255" s="16" t="s">
        <v>13688</v>
      </c>
      <c r="F10255" s="37">
        <v>402</v>
      </c>
      <c r="G10255" s="35">
        <v>44889</v>
      </c>
      <c r="H10255" s="35">
        <v>45291</v>
      </c>
      <c r="I10255" s="37">
        <v>8</v>
      </c>
      <c r="J10255" s="37">
        <v>1</v>
      </c>
      <c r="K10255" s="15" t="s">
        <v>2393</v>
      </c>
      <c r="L10255" s="15" t="s">
        <v>205</v>
      </c>
      <c r="M10255" s="15" t="s">
        <v>16384</v>
      </c>
      <c r="N10255" s="15" t="s">
        <v>7741</v>
      </c>
      <c r="O10255" s="37">
        <v>400000</v>
      </c>
      <c r="P10255" s="126" t="s">
        <v>25103</v>
      </c>
      <c r="R10255" s="137">
        <f t="shared" si="160"/>
        <v>2.5499999999999998</v>
      </c>
    </row>
    <row r="10256" spans="2:18" x14ac:dyDescent="0.35">
      <c r="B10256" s="19">
        <v>44887</v>
      </c>
      <c r="C10256" s="19">
        <v>44887.583506944444</v>
      </c>
      <c r="D10256" s="19" t="s">
        <v>97</v>
      </c>
      <c r="E10256" s="16" t="s">
        <v>13685</v>
      </c>
      <c r="F10256" s="37">
        <v>402</v>
      </c>
      <c r="G10256" s="35">
        <v>44889</v>
      </c>
      <c r="H10256" s="35">
        <v>45291</v>
      </c>
      <c r="I10256" s="37">
        <v>8</v>
      </c>
      <c r="J10256" s="37">
        <v>1</v>
      </c>
      <c r="K10256" s="15" t="s">
        <v>2393</v>
      </c>
      <c r="L10256" s="15" t="s">
        <v>205</v>
      </c>
      <c r="M10256" s="15" t="s">
        <v>16383</v>
      </c>
      <c r="N10256" s="15" t="s">
        <v>7741</v>
      </c>
      <c r="O10256" s="37">
        <v>500000</v>
      </c>
      <c r="P10256" s="126" t="s">
        <v>25103</v>
      </c>
      <c r="R10256" s="137">
        <f t="shared" si="160"/>
        <v>2.5499999999999998</v>
      </c>
    </row>
    <row r="10257" spans="2:18" x14ac:dyDescent="0.35">
      <c r="B10257" s="19">
        <v>44887</v>
      </c>
      <c r="C10257" s="19">
        <v>44887.658136574071</v>
      </c>
      <c r="D10257" s="19" t="s">
        <v>97</v>
      </c>
      <c r="E10257" s="16" t="s">
        <v>16354</v>
      </c>
      <c r="F10257" s="37">
        <v>402</v>
      </c>
      <c r="G10257" s="35">
        <v>44889</v>
      </c>
      <c r="H10257" s="35">
        <v>45291</v>
      </c>
      <c r="I10257" s="37">
        <v>5</v>
      </c>
      <c r="J10257" s="37">
        <v>1</v>
      </c>
      <c r="K10257" s="15" t="s">
        <v>2405</v>
      </c>
      <c r="L10257" s="15" t="s">
        <v>105</v>
      </c>
      <c r="M10257" s="15" t="s">
        <v>16353</v>
      </c>
      <c r="N10257" s="15" t="s">
        <v>16352</v>
      </c>
      <c r="O10257" s="37">
        <v>220000</v>
      </c>
      <c r="P10257" s="126" t="s">
        <v>25103</v>
      </c>
      <c r="R10257" s="137">
        <f t="shared" si="160"/>
        <v>2.6999999999999997</v>
      </c>
    </row>
    <row r="10258" spans="2:18" x14ac:dyDescent="0.35">
      <c r="B10258" s="19">
        <v>44888</v>
      </c>
      <c r="C10258" s="19">
        <v>44888.492546296293</v>
      </c>
      <c r="D10258" s="19" t="s">
        <v>97</v>
      </c>
      <c r="E10258" s="16" t="s">
        <v>16258</v>
      </c>
      <c r="F10258" s="37">
        <v>402</v>
      </c>
      <c r="G10258" s="35">
        <v>44889</v>
      </c>
      <c r="H10258" s="35">
        <v>45291</v>
      </c>
      <c r="I10258" s="37">
        <v>8</v>
      </c>
      <c r="J10258" s="37">
        <v>1</v>
      </c>
      <c r="K10258" s="15" t="s">
        <v>2393</v>
      </c>
      <c r="L10258" s="15" t="s">
        <v>205</v>
      </c>
      <c r="M10258" s="15" t="s">
        <v>16257</v>
      </c>
      <c r="N10258" s="15" t="s">
        <v>16256</v>
      </c>
      <c r="O10258" s="37">
        <v>335000</v>
      </c>
      <c r="P10258" s="126" t="s">
        <v>25103</v>
      </c>
      <c r="R10258" s="137">
        <f t="shared" si="160"/>
        <v>2.5499999999999998</v>
      </c>
    </row>
    <row r="10259" spans="2:18" x14ac:dyDescent="0.35">
      <c r="B10259" s="19">
        <v>45236</v>
      </c>
      <c r="C10259" s="19">
        <v>44888.631956018522</v>
      </c>
      <c r="D10259" s="19">
        <v>45233.278020833335</v>
      </c>
      <c r="E10259" s="16" t="s">
        <v>14897</v>
      </c>
      <c r="F10259" s="37">
        <v>402</v>
      </c>
      <c r="G10259" s="35">
        <v>44889</v>
      </c>
      <c r="H10259" s="35">
        <v>45291</v>
      </c>
      <c r="I10259" s="37">
        <v>6</v>
      </c>
      <c r="J10259" s="37">
        <v>6</v>
      </c>
      <c r="K10259" s="15" t="s">
        <v>2393</v>
      </c>
      <c r="L10259" s="15" t="s">
        <v>105</v>
      </c>
      <c r="M10259" s="15" t="s">
        <v>14896</v>
      </c>
      <c r="N10259" s="15" t="s">
        <v>14895</v>
      </c>
      <c r="O10259" s="37">
        <v>430740</v>
      </c>
      <c r="P10259" s="126" t="s">
        <v>25103</v>
      </c>
      <c r="R10259" s="137">
        <f t="shared" si="160"/>
        <v>2.9999999999999996</v>
      </c>
    </row>
    <row r="10260" spans="2:18" x14ac:dyDescent="0.35">
      <c r="B10260" s="19">
        <v>44889</v>
      </c>
      <c r="C10260" s="19">
        <v>44889.621388888889</v>
      </c>
      <c r="D10260" s="19" t="s">
        <v>97</v>
      </c>
      <c r="E10260" s="16" t="s">
        <v>14738</v>
      </c>
      <c r="F10260" s="37">
        <v>402</v>
      </c>
      <c r="G10260" s="35">
        <v>44889</v>
      </c>
      <c r="H10260" s="35">
        <v>45291</v>
      </c>
      <c r="I10260" s="37">
        <v>5</v>
      </c>
      <c r="J10260" s="37">
        <v>1</v>
      </c>
      <c r="K10260" s="15" t="s">
        <v>2405</v>
      </c>
      <c r="L10260" s="15" t="s">
        <v>105</v>
      </c>
      <c r="M10260" s="15" t="s">
        <v>16051</v>
      </c>
      <c r="N10260" s="15" t="s">
        <v>3357</v>
      </c>
      <c r="O10260" s="37">
        <v>300000</v>
      </c>
      <c r="P10260" s="126" t="s">
        <v>25103</v>
      </c>
      <c r="R10260" s="137">
        <f t="shared" si="160"/>
        <v>2.6999999999999997</v>
      </c>
    </row>
    <row r="10261" spans="2:18" x14ac:dyDescent="0.35">
      <c r="B10261" s="19">
        <v>45112</v>
      </c>
      <c r="C10261" s="19">
        <v>44889.621388888889</v>
      </c>
      <c r="D10261" s="19">
        <v>45112.476875</v>
      </c>
      <c r="E10261" s="16" t="s">
        <v>14738</v>
      </c>
      <c r="F10261" s="37">
        <v>402</v>
      </c>
      <c r="G10261" s="35">
        <v>44889</v>
      </c>
      <c r="H10261" s="35">
        <v>45291</v>
      </c>
      <c r="I10261" s="37">
        <v>5</v>
      </c>
      <c r="J10261" s="37">
        <v>4</v>
      </c>
      <c r="K10261" s="15" t="s">
        <v>2405</v>
      </c>
      <c r="L10261" s="15" t="s">
        <v>105</v>
      </c>
      <c r="M10261" s="15" t="s">
        <v>15183</v>
      </c>
      <c r="N10261" s="15" t="s">
        <v>15182</v>
      </c>
      <c r="O10261" s="37">
        <v>300000</v>
      </c>
      <c r="P10261" s="126" t="s">
        <v>25103</v>
      </c>
      <c r="R10261" s="137">
        <f t="shared" si="160"/>
        <v>2.4</v>
      </c>
    </row>
    <row r="10262" spans="2:18" x14ac:dyDescent="0.35">
      <c r="B10262" s="19">
        <v>45287</v>
      </c>
      <c r="C10262" s="19">
        <v>44889.621388888889</v>
      </c>
      <c r="D10262" s="19">
        <v>45287.159560185188</v>
      </c>
      <c r="E10262" s="16" t="s">
        <v>14738</v>
      </c>
      <c r="F10262" s="37">
        <v>402</v>
      </c>
      <c r="G10262" s="35">
        <v>44889</v>
      </c>
      <c r="H10262" s="35">
        <v>45291</v>
      </c>
      <c r="I10262" s="37">
        <v>6</v>
      </c>
      <c r="J10262" s="37">
        <v>5</v>
      </c>
      <c r="K10262" s="15" t="s">
        <v>2405</v>
      </c>
      <c r="L10262" s="15" t="s">
        <v>105</v>
      </c>
      <c r="M10262" s="15" t="s">
        <v>14737</v>
      </c>
      <c r="N10262" s="15" t="s">
        <v>14736</v>
      </c>
      <c r="O10262" s="37">
        <v>300000</v>
      </c>
      <c r="P10262" s="126" t="s">
        <v>25103</v>
      </c>
      <c r="R10262" s="137">
        <f t="shared" si="160"/>
        <v>2.4</v>
      </c>
    </row>
    <row r="10263" spans="2:18" x14ac:dyDescent="0.35">
      <c r="B10263" s="19">
        <v>44889</v>
      </c>
      <c r="C10263" s="19">
        <v>44889.69940972222</v>
      </c>
      <c r="D10263" s="19" t="s">
        <v>97</v>
      </c>
      <c r="E10263" s="16" t="s">
        <v>16018</v>
      </c>
      <c r="F10263" s="37">
        <v>402</v>
      </c>
      <c r="G10263" s="35">
        <v>44889</v>
      </c>
      <c r="H10263" s="35">
        <v>45291</v>
      </c>
      <c r="I10263" s="37">
        <v>4</v>
      </c>
      <c r="J10263" s="37">
        <v>1</v>
      </c>
      <c r="K10263" s="15" t="s">
        <v>2405</v>
      </c>
      <c r="L10263" s="15" t="s">
        <v>105</v>
      </c>
      <c r="M10263" s="15" t="s">
        <v>16017</v>
      </c>
      <c r="N10263" s="15" t="s">
        <v>5935</v>
      </c>
      <c r="O10263" s="38">
        <v>1670336.8</v>
      </c>
      <c r="P10263" s="126" t="s">
        <v>25103</v>
      </c>
      <c r="R10263" s="137">
        <f t="shared" si="160"/>
        <v>2.5</v>
      </c>
    </row>
    <row r="10264" spans="2:18" x14ac:dyDescent="0.35">
      <c r="B10264" s="19">
        <v>44889</v>
      </c>
      <c r="C10264" s="19">
        <v>44889.863379629627</v>
      </c>
      <c r="D10264" s="19" t="s">
        <v>97</v>
      </c>
      <c r="E10264" s="16" t="s">
        <v>15932</v>
      </c>
      <c r="F10264" s="37">
        <v>402</v>
      </c>
      <c r="G10264" s="35">
        <v>44889</v>
      </c>
      <c r="H10264" s="35">
        <v>45291</v>
      </c>
      <c r="I10264" s="37">
        <v>4</v>
      </c>
      <c r="J10264" s="37">
        <v>1</v>
      </c>
      <c r="K10264" s="15" t="s">
        <v>2405</v>
      </c>
      <c r="L10264" s="15" t="s">
        <v>105</v>
      </c>
      <c r="M10264" s="15" t="s">
        <v>15931</v>
      </c>
      <c r="N10264" s="15" t="s">
        <v>5935</v>
      </c>
      <c r="O10264" s="38">
        <v>1368798.1</v>
      </c>
      <c r="P10264" s="126" t="s">
        <v>25103</v>
      </c>
      <c r="R10264" s="137">
        <f t="shared" si="160"/>
        <v>2.5</v>
      </c>
    </row>
    <row r="10265" spans="2:18" x14ac:dyDescent="0.35">
      <c r="B10265" s="19">
        <v>45254</v>
      </c>
      <c r="C10265" s="19">
        <v>44884.476261574076</v>
      </c>
      <c r="D10265" s="19">
        <v>45254.467118055552</v>
      </c>
      <c r="E10265" s="16" t="s">
        <v>14821</v>
      </c>
      <c r="F10265" s="37">
        <v>403</v>
      </c>
      <c r="G10265" s="35">
        <v>44888</v>
      </c>
      <c r="H10265" s="35">
        <v>45291</v>
      </c>
      <c r="I10265" s="37">
        <v>5</v>
      </c>
      <c r="J10265" s="37">
        <v>2</v>
      </c>
      <c r="K10265" s="15" t="s">
        <v>2393</v>
      </c>
      <c r="L10265" s="15" t="s">
        <v>105</v>
      </c>
      <c r="M10265" s="15" t="s">
        <v>14836</v>
      </c>
      <c r="N10265" s="15" t="s">
        <v>14819</v>
      </c>
      <c r="O10265" s="38">
        <v>140116.74</v>
      </c>
      <c r="P10265" s="126" t="s">
        <v>25103</v>
      </c>
      <c r="R10265" s="137">
        <f t="shared" si="160"/>
        <v>2</v>
      </c>
    </row>
    <row r="10266" spans="2:18" x14ac:dyDescent="0.35">
      <c r="B10266" s="19">
        <v>45281</v>
      </c>
      <c r="C10266" s="19">
        <v>44887.726273148146</v>
      </c>
      <c r="D10266" s="19">
        <v>45281.236851851849</v>
      </c>
      <c r="E10266" s="16" t="s">
        <v>9120</v>
      </c>
      <c r="F10266" s="37">
        <v>403</v>
      </c>
      <c r="G10266" s="35">
        <v>44888</v>
      </c>
      <c r="H10266" s="35">
        <v>45291</v>
      </c>
      <c r="I10266" s="37">
        <v>14</v>
      </c>
      <c r="J10266" s="37">
        <v>5</v>
      </c>
      <c r="K10266" s="15" t="s">
        <v>2393</v>
      </c>
      <c r="L10266" s="15" t="s">
        <v>100</v>
      </c>
      <c r="M10266" s="15" t="s">
        <v>14753</v>
      </c>
      <c r="N10266" s="15" t="s">
        <v>14752</v>
      </c>
      <c r="O10266" s="38">
        <v>733389.46</v>
      </c>
      <c r="P10266" s="126" t="s">
        <v>25103</v>
      </c>
      <c r="R10266" s="137">
        <f t="shared" si="160"/>
        <v>1.95</v>
      </c>
    </row>
    <row r="10267" spans="2:18" x14ac:dyDescent="0.35">
      <c r="B10267" s="19">
        <v>44889</v>
      </c>
      <c r="C10267" s="19">
        <v>44889.57371527778</v>
      </c>
      <c r="D10267" s="19" t="s">
        <v>97</v>
      </c>
      <c r="E10267" s="16" t="s">
        <v>16066</v>
      </c>
      <c r="F10267" s="37">
        <v>403</v>
      </c>
      <c r="G10267" s="35">
        <v>44889</v>
      </c>
      <c r="H10267" s="35">
        <v>45292</v>
      </c>
      <c r="I10267" s="37">
        <v>6</v>
      </c>
      <c r="J10267" s="37">
        <v>1</v>
      </c>
      <c r="K10267" s="15" t="s">
        <v>2393</v>
      </c>
      <c r="L10267" s="15" t="s">
        <v>105</v>
      </c>
      <c r="M10267" s="15" t="s">
        <v>16065</v>
      </c>
      <c r="N10267" s="15" t="s">
        <v>15828</v>
      </c>
      <c r="O10267" s="38">
        <v>561313.5</v>
      </c>
      <c r="P10267" s="126" t="s">
        <v>25103</v>
      </c>
      <c r="R10267" s="137">
        <f t="shared" si="160"/>
        <v>2.1</v>
      </c>
    </row>
    <row r="10268" spans="2:18" x14ac:dyDescent="0.35">
      <c r="B10268" s="19">
        <v>45202</v>
      </c>
      <c r="C10268" s="19">
        <v>44888.545416666668</v>
      </c>
      <c r="D10268" s="19">
        <v>45202.260717592595</v>
      </c>
      <c r="E10268" s="16" t="s">
        <v>14690</v>
      </c>
      <c r="F10268" s="37">
        <v>404</v>
      </c>
      <c r="G10268" s="35">
        <v>44887</v>
      </c>
      <c r="H10268" s="35">
        <v>45291</v>
      </c>
      <c r="I10268" s="37">
        <v>8</v>
      </c>
      <c r="J10268" s="37">
        <v>7</v>
      </c>
      <c r="K10268" s="15" t="s">
        <v>2393</v>
      </c>
      <c r="L10268" s="15" t="s">
        <v>105</v>
      </c>
      <c r="M10268" s="15" t="s">
        <v>15017</v>
      </c>
      <c r="N10268" s="15" t="s">
        <v>24688</v>
      </c>
      <c r="O10268" s="37">
        <v>1825000</v>
      </c>
      <c r="P10268" s="126" t="s">
        <v>25103</v>
      </c>
      <c r="R10268" s="137">
        <f t="shared" si="160"/>
        <v>2.8</v>
      </c>
    </row>
    <row r="10269" spans="2:18" x14ac:dyDescent="0.35">
      <c r="B10269" s="19">
        <v>45232</v>
      </c>
      <c r="C10269" s="19">
        <v>44888.550173611111</v>
      </c>
      <c r="D10269" s="19">
        <v>45232.408356481479</v>
      </c>
      <c r="E10269" s="16" t="s">
        <v>14841</v>
      </c>
      <c r="F10269" s="37">
        <v>404</v>
      </c>
      <c r="G10269" s="35">
        <v>44888</v>
      </c>
      <c r="H10269" s="35">
        <v>45292</v>
      </c>
      <c r="I10269" s="37">
        <v>3</v>
      </c>
      <c r="J10269" s="37">
        <v>7</v>
      </c>
      <c r="K10269" s="15" t="s">
        <v>2393</v>
      </c>
      <c r="L10269" s="15" t="s">
        <v>100</v>
      </c>
      <c r="M10269" s="15" t="s">
        <v>14840</v>
      </c>
      <c r="N10269" s="15" t="s">
        <v>24770</v>
      </c>
      <c r="O10269" s="37">
        <v>202650</v>
      </c>
      <c r="P10269" s="126" t="s">
        <v>25103</v>
      </c>
      <c r="R10269" s="137">
        <f t="shared" si="160"/>
        <v>3.15</v>
      </c>
    </row>
    <row r="10270" spans="2:18" x14ac:dyDescent="0.35">
      <c r="B10270" s="19">
        <v>45252</v>
      </c>
      <c r="C10270" s="19">
        <v>44888.550173611111</v>
      </c>
      <c r="D10270" s="19">
        <v>45252.476574074077</v>
      </c>
      <c r="E10270" s="16" t="s">
        <v>14841</v>
      </c>
      <c r="F10270" s="37">
        <v>404</v>
      </c>
      <c r="G10270" s="35">
        <v>44888</v>
      </c>
      <c r="H10270" s="35">
        <v>45292</v>
      </c>
      <c r="I10270" s="37">
        <v>3</v>
      </c>
      <c r="J10270" s="37">
        <v>8</v>
      </c>
      <c r="K10270" s="15" t="s">
        <v>2393</v>
      </c>
      <c r="L10270" s="15" t="s">
        <v>100</v>
      </c>
      <c r="M10270" s="15" t="s">
        <v>14840</v>
      </c>
      <c r="N10270" s="15" t="s">
        <v>24811</v>
      </c>
      <c r="O10270" s="37">
        <v>202650</v>
      </c>
      <c r="P10270" s="126" t="s">
        <v>25103</v>
      </c>
      <c r="R10270" s="137">
        <f t="shared" si="160"/>
        <v>3.15</v>
      </c>
    </row>
    <row r="10271" spans="2:18" x14ac:dyDescent="0.35">
      <c r="B10271" s="19">
        <v>45271</v>
      </c>
      <c r="C10271" s="19">
        <v>44839.575949074075</v>
      </c>
      <c r="D10271" s="19">
        <v>45270.240486111114</v>
      </c>
      <c r="E10271" s="16" t="s">
        <v>17510</v>
      </c>
      <c r="F10271" s="37">
        <v>405</v>
      </c>
      <c r="G10271" s="35">
        <v>44830</v>
      </c>
      <c r="H10271" s="35">
        <v>45235</v>
      </c>
      <c r="I10271" s="37">
        <v>60</v>
      </c>
      <c r="J10271" s="37">
        <v>19</v>
      </c>
      <c r="K10271" s="15" t="s">
        <v>2400</v>
      </c>
      <c r="L10271" s="15" t="s">
        <v>105</v>
      </c>
      <c r="M10271" s="15" t="s">
        <v>17509</v>
      </c>
      <c r="N10271" s="15" t="s">
        <v>17508</v>
      </c>
      <c r="O10271" s="38">
        <v>2951200.93</v>
      </c>
      <c r="P10271" s="126" t="s">
        <v>25103</v>
      </c>
      <c r="R10271" s="137">
        <f t="shared" si="160"/>
        <v>2.15</v>
      </c>
    </row>
    <row r="10272" spans="2:18" x14ac:dyDescent="0.35">
      <c r="B10272" s="19">
        <v>45271</v>
      </c>
      <c r="C10272" s="19">
        <v>44885.00104166667</v>
      </c>
      <c r="D10272" s="19">
        <v>45270.257847222223</v>
      </c>
      <c r="E10272" s="16" t="s">
        <v>14804</v>
      </c>
      <c r="F10272" s="37">
        <v>405</v>
      </c>
      <c r="G10272" s="35">
        <v>44886</v>
      </c>
      <c r="H10272" s="35">
        <v>45291</v>
      </c>
      <c r="I10272" s="37">
        <v>60</v>
      </c>
      <c r="J10272" s="37">
        <v>18</v>
      </c>
      <c r="K10272" s="15" t="s">
        <v>2400</v>
      </c>
      <c r="L10272" s="15" t="s">
        <v>105</v>
      </c>
      <c r="M10272" s="15" t="s">
        <v>14803</v>
      </c>
      <c r="N10272" s="15" t="s">
        <v>24659</v>
      </c>
      <c r="O10272" s="38">
        <v>4066691.33</v>
      </c>
      <c r="P10272" s="126" t="s">
        <v>25103</v>
      </c>
      <c r="R10272" s="137">
        <f t="shared" si="160"/>
        <v>2.15</v>
      </c>
    </row>
    <row r="10273" spans="2:18" x14ac:dyDescent="0.35">
      <c r="B10273" s="19">
        <v>44886</v>
      </c>
      <c r="C10273" s="19">
        <v>44886.62641203704</v>
      </c>
      <c r="D10273" s="19" t="s">
        <v>97</v>
      </c>
      <c r="E10273" s="16" t="s">
        <v>16516</v>
      </c>
      <c r="F10273" s="37">
        <v>405</v>
      </c>
      <c r="G10273" s="35">
        <v>44887</v>
      </c>
      <c r="H10273" s="35">
        <v>45292</v>
      </c>
      <c r="I10273" s="37">
        <v>5</v>
      </c>
      <c r="J10273" s="37">
        <v>1</v>
      </c>
      <c r="K10273" s="15" t="s">
        <v>2405</v>
      </c>
      <c r="L10273" s="15" t="s">
        <v>105</v>
      </c>
      <c r="M10273" s="15" t="s">
        <v>16515</v>
      </c>
      <c r="N10273" s="15" t="s">
        <v>15764</v>
      </c>
      <c r="O10273" s="37">
        <v>200000</v>
      </c>
      <c r="P10273" s="126" t="s">
        <v>25103</v>
      </c>
      <c r="R10273" s="137">
        <f t="shared" si="160"/>
        <v>2.6999999999999997</v>
      </c>
    </row>
    <row r="10274" spans="2:18" x14ac:dyDescent="0.35">
      <c r="B10274" s="19">
        <v>44883</v>
      </c>
      <c r="C10274" s="19">
        <v>44883.449328703704</v>
      </c>
      <c r="D10274" s="19" t="s">
        <v>97</v>
      </c>
      <c r="E10274" s="16" t="s">
        <v>14606</v>
      </c>
      <c r="F10274" s="37">
        <v>406</v>
      </c>
      <c r="G10274" s="35">
        <v>44886</v>
      </c>
      <c r="H10274" s="35">
        <v>45292</v>
      </c>
      <c r="I10274" s="37">
        <v>5</v>
      </c>
      <c r="J10274" s="37">
        <v>2</v>
      </c>
      <c r="K10274" s="15" t="s">
        <v>2405</v>
      </c>
      <c r="L10274" s="15" t="s">
        <v>100</v>
      </c>
      <c r="M10274" s="15" t="s">
        <v>16651</v>
      </c>
      <c r="N10274" s="15" t="s">
        <v>16650</v>
      </c>
      <c r="O10274" s="37">
        <v>1100000</v>
      </c>
      <c r="P10274" s="126" t="s">
        <v>25103</v>
      </c>
      <c r="R10274" s="137">
        <f t="shared" si="160"/>
        <v>2.35</v>
      </c>
    </row>
    <row r="10275" spans="2:18" x14ac:dyDescent="0.35">
      <c r="B10275" s="19">
        <v>45456</v>
      </c>
      <c r="C10275" s="19">
        <v>44883.449328703704</v>
      </c>
      <c r="D10275" s="19">
        <v>45456.518136574072</v>
      </c>
      <c r="E10275" s="16" t="s">
        <v>14606</v>
      </c>
      <c r="F10275" s="37">
        <v>406</v>
      </c>
      <c r="G10275" s="35">
        <v>44886</v>
      </c>
      <c r="H10275" s="35">
        <v>45292</v>
      </c>
      <c r="I10275" s="37">
        <v>5</v>
      </c>
      <c r="J10275" s="37">
        <v>6</v>
      </c>
      <c r="K10275" s="15" t="s">
        <v>2405</v>
      </c>
      <c r="L10275" s="15" t="s">
        <v>100</v>
      </c>
      <c r="M10275" s="15" t="s">
        <v>14605</v>
      </c>
      <c r="N10275" s="15" t="s">
        <v>14604</v>
      </c>
      <c r="O10275" s="37">
        <v>1100000</v>
      </c>
      <c r="P10275" s="126" t="s">
        <v>25103</v>
      </c>
      <c r="R10275" s="137">
        <f t="shared" si="160"/>
        <v>2.9499999999999997</v>
      </c>
    </row>
    <row r="10276" spans="2:18" x14ac:dyDescent="0.35">
      <c r="B10276" s="19">
        <v>45056</v>
      </c>
      <c r="C10276" s="19">
        <v>44733.634953703702</v>
      </c>
      <c r="D10276" s="19">
        <v>45044.265173611115</v>
      </c>
      <c r="E10276" s="16" t="s">
        <v>7338</v>
      </c>
      <c r="F10276" s="37">
        <v>407</v>
      </c>
      <c r="G10276" s="35">
        <v>44734</v>
      </c>
      <c r="H10276" s="35">
        <v>45141</v>
      </c>
      <c r="I10276" s="37">
        <v>10</v>
      </c>
      <c r="J10276" s="37">
        <v>11</v>
      </c>
      <c r="K10276" s="15" t="s">
        <v>2393</v>
      </c>
      <c r="L10276" s="15" t="s">
        <v>105</v>
      </c>
      <c r="M10276" s="15" t="s">
        <v>7486</v>
      </c>
      <c r="N10276" s="15" t="s">
        <v>7485</v>
      </c>
      <c r="O10276" s="37">
        <v>657000</v>
      </c>
      <c r="P10276" s="126" t="s">
        <v>25103</v>
      </c>
      <c r="R10276" s="137">
        <f t="shared" si="160"/>
        <v>1.8</v>
      </c>
    </row>
    <row r="10277" spans="2:18" x14ac:dyDescent="0.35">
      <c r="B10277" s="19">
        <v>44877</v>
      </c>
      <c r="C10277" s="19">
        <v>44877.721944444442</v>
      </c>
      <c r="D10277" s="19" t="s">
        <v>97</v>
      </c>
      <c r="E10277" s="16" t="s">
        <v>16977</v>
      </c>
      <c r="F10277" s="37">
        <v>407</v>
      </c>
      <c r="G10277" s="35">
        <v>44883</v>
      </c>
      <c r="H10277" s="35">
        <v>45290</v>
      </c>
      <c r="I10277" s="37">
        <v>5</v>
      </c>
      <c r="J10277" s="37">
        <v>1</v>
      </c>
      <c r="K10277" s="15" t="s">
        <v>2405</v>
      </c>
      <c r="L10277" s="15" t="s">
        <v>100</v>
      </c>
      <c r="M10277" s="15" t="s">
        <v>16976</v>
      </c>
      <c r="N10277" s="15" t="s">
        <v>16082</v>
      </c>
      <c r="O10277" s="37">
        <v>627830</v>
      </c>
      <c r="P10277" s="126" t="s">
        <v>25103</v>
      </c>
      <c r="R10277" s="137">
        <f t="shared" si="160"/>
        <v>2.25</v>
      </c>
    </row>
    <row r="10278" spans="2:18" x14ac:dyDescent="0.35">
      <c r="B10278" s="19">
        <v>45271</v>
      </c>
      <c r="C10278" s="19">
        <v>44884.997407407405</v>
      </c>
      <c r="D10278" s="19">
        <v>45270.256203703706</v>
      </c>
      <c r="E10278" s="16" t="s">
        <v>14806</v>
      </c>
      <c r="F10278" s="37">
        <v>408</v>
      </c>
      <c r="G10278" s="35">
        <v>44883</v>
      </c>
      <c r="H10278" s="35">
        <v>45291</v>
      </c>
      <c r="I10278" s="37">
        <v>60</v>
      </c>
      <c r="J10278" s="37">
        <v>21</v>
      </c>
      <c r="K10278" s="15" t="s">
        <v>2400</v>
      </c>
      <c r="L10278" s="15" t="s">
        <v>105</v>
      </c>
      <c r="M10278" s="15" t="s">
        <v>14805</v>
      </c>
      <c r="N10278" s="15" t="s">
        <v>24658</v>
      </c>
      <c r="O10278" s="38">
        <v>2876713.74</v>
      </c>
      <c r="P10278" s="126" t="s">
        <v>25103</v>
      </c>
      <c r="R10278" s="137">
        <f t="shared" si="160"/>
        <v>2.15</v>
      </c>
    </row>
    <row r="10279" spans="2:18" x14ac:dyDescent="0.35">
      <c r="B10279" s="19">
        <v>44638</v>
      </c>
      <c r="C10279" s="19">
        <v>44638</v>
      </c>
      <c r="D10279" s="19" t="s">
        <v>97</v>
      </c>
      <c r="E10279" s="16" t="s">
        <v>13537</v>
      </c>
      <c r="F10279" s="37">
        <v>409</v>
      </c>
      <c r="G10279" s="35">
        <v>44034</v>
      </c>
      <c r="H10279" s="35">
        <v>44443</v>
      </c>
      <c r="I10279" s="37">
        <v>12</v>
      </c>
      <c r="J10279" s="37">
        <v>16</v>
      </c>
      <c r="K10279" s="15" t="s">
        <v>112</v>
      </c>
      <c r="L10279" s="15" t="s">
        <v>105</v>
      </c>
      <c r="M10279" s="15" t="s">
        <v>4493</v>
      </c>
      <c r="N10279" s="15" t="s">
        <v>22807</v>
      </c>
      <c r="O10279" s="37">
        <v>1600000</v>
      </c>
      <c r="P10279" s="126" t="s">
        <v>25103</v>
      </c>
      <c r="R10279" s="137">
        <f t="shared" si="160"/>
        <v>2.3000000000000003</v>
      </c>
    </row>
    <row r="10280" spans="2:18" x14ac:dyDescent="0.35">
      <c r="B10280" s="19">
        <v>44666</v>
      </c>
      <c r="C10280" s="19">
        <v>44666</v>
      </c>
      <c r="D10280" s="19" t="s">
        <v>97</v>
      </c>
      <c r="E10280" s="16" t="s">
        <v>4492</v>
      </c>
      <c r="F10280" s="37">
        <v>409</v>
      </c>
      <c r="G10280" s="35">
        <v>44034</v>
      </c>
      <c r="H10280" s="35">
        <v>44443</v>
      </c>
      <c r="I10280" s="37">
        <v>12</v>
      </c>
      <c r="J10280" s="37">
        <v>17</v>
      </c>
      <c r="K10280" s="15" t="s">
        <v>112</v>
      </c>
      <c r="L10280" s="15" t="s">
        <v>105</v>
      </c>
      <c r="M10280" s="15" t="s">
        <v>4493</v>
      </c>
      <c r="N10280" s="15" t="s">
        <v>22991</v>
      </c>
      <c r="O10280" s="37">
        <v>1600000</v>
      </c>
      <c r="P10280" s="126" t="s">
        <v>25103</v>
      </c>
      <c r="R10280" s="137">
        <f t="shared" si="160"/>
        <v>2.3000000000000003</v>
      </c>
    </row>
    <row r="10281" spans="2:18" x14ac:dyDescent="0.35">
      <c r="B10281" s="19">
        <v>44627</v>
      </c>
      <c r="C10281" s="19">
        <v>44627</v>
      </c>
      <c r="D10281" s="19" t="s">
        <v>97</v>
      </c>
      <c r="E10281" s="16" t="s">
        <v>13840</v>
      </c>
      <c r="F10281" s="37">
        <v>410</v>
      </c>
      <c r="G10281" s="35">
        <v>44515</v>
      </c>
      <c r="H10281" s="35">
        <v>44925</v>
      </c>
      <c r="I10281" s="37">
        <v>18</v>
      </c>
      <c r="J10281" s="37">
        <v>4</v>
      </c>
      <c r="K10281" s="15" t="s">
        <v>99</v>
      </c>
      <c r="L10281" s="15" t="s">
        <v>105</v>
      </c>
      <c r="M10281" s="15" t="s">
        <v>13839</v>
      </c>
      <c r="N10281" s="15" t="s">
        <v>22661</v>
      </c>
      <c r="O10281" s="37">
        <v>2000000</v>
      </c>
      <c r="P10281" s="126" t="s">
        <v>25103</v>
      </c>
      <c r="R10281" s="137">
        <f t="shared" si="160"/>
        <v>2.25</v>
      </c>
    </row>
    <row r="10282" spans="2:18" x14ac:dyDescent="0.35">
      <c r="B10282" s="19">
        <v>44634</v>
      </c>
      <c r="C10282" s="19">
        <v>44634</v>
      </c>
      <c r="D10282" s="19" t="s">
        <v>97</v>
      </c>
      <c r="E10282" s="16" t="s">
        <v>13840</v>
      </c>
      <c r="F10282" s="37">
        <v>410</v>
      </c>
      <c r="G10282" s="35">
        <v>44515</v>
      </c>
      <c r="H10282" s="35">
        <v>44925</v>
      </c>
      <c r="I10282" s="37">
        <v>20</v>
      </c>
      <c r="J10282" s="37">
        <v>6</v>
      </c>
      <c r="K10282" s="15" t="s">
        <v>99</v>
      </c>
      <c r="L10282" s="15" t="s">
        <v>105</v>
      </c>
      <c r="M10282" s="15" t="s">
        <v>13839</v>
      </c>
      <c r="N10282" s="15" t="s">
        <v>22753</v>
      </c>
      <c r="O10282" s="37">
        <v>2000000</v>
      </c>
      <c r="P10282" s="126" t="s">
        <v>25103</v>
      </c>
      <c r="R10282" s="137">
        <f t="shared" si="160"/>
        <v>2.8499999999999996</v>
      </c>
    </row>
    <row r="10283" spans="2:18" x14ac:dyDescent="0.35">
      <c r="B10283" s="19">
        <v>45218</v>
      </c>
      <c r="C10283" s="19">
        <v>44872.347384259258</v>
      </c>
      <c r="D10283" s="19">
        <v>45218.384502314817</v>
      </c>
      <c r="E10283" s="16" t="s">
        <v>14839</v>
      </c>
      <c r="F10283" s="37">
        <v>410</v>
      </c>
      <c r="G10283" s="35">
        <v>44873</v>
      </c>
      <c r="H10283" s="35">
        <v>45283</v>
      </c>
      <c r="I10283" s="37">
        <v>2</v>
      </c>
      <c r="J10283" s="37">
        <v>4</v>
      </c>
      <c r="K10283" s="15" t="s">
        <v>2393</v>
      </c>
      <c r="L10283" s="15" t="s">
        <v>105</v>
      </c>
      <c r="M10283" s="15" t="s">
        <v>14960</v>
      </c>
      <c r="N10283" s="15" t="s">
        <v>14959</v>
      </c>
      <c r="O10283" s="37">
        <v>370000</v>
      </c>
      <c r="P10283" s="126" t="s">
        <v>25103</v>
      </c>
      <c r="R10283" s="137">
        <f t="shared" si="160"/>
        <v>2.4</v>
      </c>
    </row>
    <row r="10284" spans="2:18" x14ac:dyDescent="0.35">
      <c r="B10284" s="19">
        <v>45253</v>
      </c>
      <c r="C10284" s="19">
        <v>44872.347384259258</v>
      </c>
      <c r="D10284" s="19">
        <v>45253.14806712963</v>
      </c>
      <c r="E10284" s="16" t="s">
        <v>14839</v>
      </c>
      <c r="F10284" s="37">
        <v>410</v>
      </c>
      <c r="G10284" s="35">
        <v>44873</v>
      </c>
      <c r="H10284" s="35">
        <v>45283</v>
      </c>
      <c r="I10284" s="37">
        <v>2</v>
      </c>
      <c r="J10284" s="37">
        <v>6</v>
      </c>
      <c r="K10284" s="15" t="s">
        <v>2405</v>
      </c>
      <c r="L10284" s="15" t="s">
        <v>105</v>
      </c>
      <c r="M10284" s="15" t="s">
        <v>14838</v>
      </c>
      <c r="N10284" s="15" t="s">
        <v>14837</v>
      </c>
      <c r="O10284" s="37">
        <v>370000</v>
      </c>
      <c r="P10284" s="126" t="s">
        <v>25103</v>
      </c>
      <c r="R10284" s="137">
        <f t="shared" si="160"/>
        <v>2.9999999999999996</v>
      </c>
    </row>
    <row r="10285" spans="2:18" x14ac:dyDescent="0.35">
      <c r="B10285" s="19">
        <v>44879</v>
      </c>
      <c r="C10285" s="19">
        <v>44879.600752314815</v>
      </c>
      <c r="D10285" s="19" t="s">
        <v>97</v>
      </c>
      <c r="E10285" s="16" t="s">
        <v>16732</v>
      </c>
      <c r="F10285" s="37">
        <v>410</v>
      </c>
      <c r="G10285" s="35">
        <v>44881</v>
      </c>
      <c r="H10285" s="35">
        <v>45291</v>
      </c>
      <c r="I10285" s="37">
        <v>5</v>
      </c>
      <c r="J10285" s="37">
        <v>2</v>
      </c>
      <c r="K10285" s="15" t="s">
        <v>2405</v>
      </c>
      <c r="L10285" s="15" t="s">
        <v>100</v>
      </c>
      <c r="M10285" s="15" t="s">
        <v>16935</v>
      </c>
      <c r="N10285" s="15" t="s">
        <v>16650</v>
      </c>
      <c r="O10285" s="37">
        <v>1001490</v>
      </c>
      <c r="P10285" s="126" t="s">
        <v>25103</v>
      </c>
      <c r="R10285" s="137">
        <f t="shared" si="160"/>
        <v>2.35</v>
      </c>
    </row>
    <row r="10286" spans="2:18" x14ac:dyDescent="0.35">
      <c r="B10286" s="19">
        <v>44882</v>
      </c>
      <c r="C10286" s="19">
        <v>44879.600752314815</v>
      </c>
      <c r="D10286" s="19">
        <v>44882.388310185182</v>
      </c>
      <c r="E10286" s="16" t="s">
        <v>16732</v>
      </c>
      <c r="F10286" s="37">
        <v>410</v>
      </c>
      <c r="G10286" s="35">
        <v>44886</v>
      </c>
      <c r="H10286" s="35">
        <v>45296</v>
      </c>
      <c r="I10286" s="37">
        <v>5</v>
      </c>
      <c r="J10286" s="37">
        <v>2</v>
      </c>
      <c r="K10286" s="15" t="s">
        <v>2405</v>
      </c>
      <c r="L10286" s="15" t="s">
        <v>100</v>
      </c>
      <c r="M10286" s="15" t="s">
        <v>16731</v>
      </c>
      <c r="N10286" s="15" t="s">
        <v>16650</v>
      </c>
      <c r="O10286" s="37">
        <v>1001490</v>
      </c>
      <c r="P10286" s="126" t="s">
        <v>25103</v>
      </c>
      <c r="R10286" s="137">
        <f t="shared" si="160"/>
        <v>2.35</v>
      </c>
    </row>
    <row r="10287" spans="2:18" x14ac:dyDescent="0.35">
      <c r="B10287" s="19">
        <v>44879</v>
      </c>
      <c r="C10287" s="19">
        <v>44879.972141203703</v>
      </c>
      <c r="D10287" s="19" t="s">
        <v>97</v>
      </c>
      <c r="E10287" s="16" t="s">
        <v>1276</v>
      </c>
      <c r="F10287" s="37">
        <v>410</v>
      </c>
      <c r="G10287" s="35">
        <v>44879</v>
      </c>
      <c r="H10287" s="35">
        <v>45289</v>
      </c>
      <c r="I10287" s="37">
        <v>10</v>
      </c>
      <c r="J10287" s="37">
        <v>2</v>
      </c>
      <c r="K10287" s="15" t="s">
        <v>2393</v>
      </c>
      <c r="L10287" s="15" t="s">
        <v>105</v>
      </c>
      <c r="M10287" s="15" t="s">
        <v>16898</v>
      </c>
      <c r="N10287" s="15" t="s">
        <v>1278</v>
      </c>
      <c r="O10287" s="37">
        <v>2500000</v>
      </c>
      <c r="P10287" s="126" t="s">
        <v>25103</v>
      </c>
      <c r="R10287" s="137">
        <f t="shared" si="160"/>
        <v>2.2000000000000002</v>
      </c>
    </row>
    <row r="10288" spans="2:18" x14ac:dyDescent="0.35">
      <c r="B10288" s="19">
        <v>44879</v>
      </c>
      <c r="C10288" s="19">
        <v>44879.976122685184</v>
      </c>
      <c r="D10288" s="19" t="s">
        <v>97</v>
      </c>
      <c r="E10288" s="16" t="s">
        <v>1276</v>
      </c>
      <c r="F10288" s="37">
        <v>410</v>
      </c>
      <c r="G10288" s="35">
        <v>44879</v>
      </c>
      <c r="H10288" s="35">
        <v>45289</v>
      </c>
      <c r="I10288" s="37">
        <v>10</v>
      </c>
      <c r="J10288" s="37">
        <v>2</v>
      </c>
      <c r="K10288" s="15" t="s">
        <v>2393</v>
      </c>
      <c r="L10288" s="15" t="s">
        <v>105</v>
      </c>
      <c r="M10288" s="15" t="s">
        <v>16897</v>
      </c>
      <c r="N10288" s="15" t="s">
        <v>1278</v>
      </c>
      <c r="O10288" s="37">
        <v>2500000</v>
      </c>
      <c r="P10288" s="126" t="s">
        <v>25103</v>
      </c>
      <c r="R10288" s="137">
        <f t="shared" si="160"/>
        <v>2.2000000000000002</v>
      </c>
    </row>
    <row r="10289" spans="2:18" x14ac:dyDescent="0.35">
      <c r="B10289" s="19">
        <v>44889</v>
      </c>
      <c r="C10289" s="19">
        <v>44889.494768518518</v>
      </c>
      <c r="D10289" s="19" t="s">
        <v>97</v>
      </c>
      <c r="E10289" s="16" t="s">
        <v>14650</v>
      </c>
      <c r="F10289" s="37">
        <v>411</v>
      </c>
      <c r="G10289" s="35">
        <v>44889</v>
      </c>
      <c r="H10289" s="35">
        <v>45300</v>
      </c>
      <c r="I10289" s="37">
        <v>5</v>
      </c>
      <c r="J10289" s="37">
        <v>1</v>
      </c>
      <c r="K10289" s="15" t="s">
        <v>2393</v>
      </c>
      <c r="L10289" s="15" t="s">
        <v>205</v>
      </c>
      <c r="M10289" s="15" t="s">
        <v>16106</v>
      </c>
      <c r="N10289" s="15" t="s">
        <v>16105</v>
      </c>
      <c r="O10289" s="37">
        <v>246890</v>
      </c>
      <c r="P10289" s="126" t="s">
        <v>25103</v>
      </c>
      <c r="R10289" s="137">
        <f t="shared" si="160"/>
        <v>2.5499999999999998</v>
      </c>
    </row>
    <row r="10290" spans="2:18" x14ac:dyDescent="0.35">
      <c r="B10290" s="19">
        <v>44740</v>
      </c>
      <c r="C10290" s="19">
        <v>44740.749768518515</v>
      </c>
      <c r="D10290" s="19" t="s">
        <v>97</v>
      </c>
      <c r="E10290" s="16" t="s">
        <v>7957</v>
      </c>
      <c r="F10290" s="37">
        <v>414</v>
      </c>
      <c r="G10290" s="35">
        <v>44482</v>
      </c>
      <c r="H10290" s="35">
        <v>44896</v>
      </c>
      <c r="I10290" s="37">
        <v>5</v>
      </c>
      <c r="J10290" s="37">
        <v>4</v>
      </c>
      <c r="K10290" s="15" t="s">
        <v>99</v>
      </c>
      <c r="L10290" s="15" t="s">
        <v>100</v>
      </c>
      <c r="M10290" s="15" t="s">
        <v>7956</v>
      </c>
      <c r="N10290" s="15" t="s">
        <v>23322</v>
      </c>
      <c r="O10290" s="37">
        <v>364300</v>
      </c>
      <c r="P10290" s="126" t="s">
        <v>25103</v>
      </c>
      <c r="R10290" s="137">
        <f t="shared" si="160"/>
        <v>2.6</v>
      </c>
    </row>
    <row r="10291" spans="2:18" x14ac:dyDescent="0.35">
      <c r="B10291" s="19">
        <v>44740</v>
      </c>
      <c r="C10291" s="19">
        <v>44740.758275462962</v>
      </c>
      <c r="D10291" s="19" t="s">
        <v>97</v>
      </c>
      <c r="E10291" s="16" t="s">
        <v>4865</v>
      </c>
      <c r="F10291" s="37">
        <v>414</v>
      </c>
      <c r="G10291" s="35">
        <v>44482</v>
      </c>
      <c r="H10291" s="35">
        <v>44896</v>
      </c>
      <c r="I10291" s="37">
        <v>5</v>
      </c>
      <c r="J10291" s="37">
        <v>4</v>
      </c>
      <c r="K10291" s="15" t="s">
        <v>99</v>
      </c>
      <c r="L10291" s="15" t="s">
        <v>100</v>
      </c>
      <c r="M10291" s="15" t="s">
        <v>7955</v>
      </c>
      <c r="N10291" s="15" t="s">
        <v>4867</v>
      </c>
      <c r="O10291" s="37">
        <v>123300</v>
      </c>
      <c r="P10291" s="126" t="s">
        <v>25103</v>
      </c>
      <c r="R10291" s="137">
        <f t="shared" si="160"/>
        <v>2.1999999999999997</v>
      </c>
    </row>
    <row r="10292" spans="2:18" x14ac:dyDescent="0.35">
      <c r="B10292" s="19">
        <v>45082</v>
      </c>
      <c r="C10292" s="19">
        <v>44846.772858796299</v>
      </c>
      <c r="D10292" s="19">
        <v>45082.5390625</v>
      </c>
      <c r="E10292" s="16" t="s">
        <v>7652</v>
      </c>
      <c r="F10292" s="37">
        <v>414</v>
      </c>
      <c r="G10292" s="35">
        <v>44725</v>
      </c>
      <c r="H10292" s="35">
        <v>45139</v>
      </c>
      <c r="I10292" s="37">
        <v>14</v>
      </c>
      <c r="J10292" s="37">
        <v>9</v>
      </c>
      <c r="K10292" s="15" t="s">
        <v>2393</v>
      </c>
      <c r="L10292" s="15" t="s">
        <v>105</v>
      </c>
      <c r="M10292" s="15" t="s">
        <v>17639</v>
      </c>
      <c r="N10292" s="15" t="s">
        <v>24435</v>
      </c>
      <c r="O10292" s="37">
        <v>80000</v>
      </c>
      <c r="P10292" s="126" t="s">
        <v>25103</v>
      </c>
      <c r="R10292" s="137">
        <f t="shared" si="160"/>
        <v>2.5999999999999996</v>
      </c>
    </row>
    <row r="10293" spans="2:18" x14ac:dyDescent="0.35">
      <c r="B10293" s="19">
        <v>45078</v>
      </c>
      <c r="C10293" s="19">
        <v>44876.948333333334</v>
      </c>
      <c r="D10293" s="19">
        <v>45077.451504629629</v>
      </c>
      <c r="E10293" s="16" t="s">
        <v>14654</v>
      </c>
      <c r="F10293" s="37">
        <v>414</v>
      </c>
      <c r="G10293" s="35">
        <v>44877</v>
      </c>
      <c r="H10293" s="35">
        <v>45291</v>
      </c>
      <c r="I10293" s="37">
        <v>8</v>
      </c>
      <c r="J10293" s="37">
        <v>3</v>
      </c>
      <c r="K10293" s="15" t="s">
        <v>2393</v>
      </c>
      <c r="L10293" s="15" t="s">
        <v>105</v>
      </c>
      <c r="M10293" s="15" t="s">
        <v>15250</v>
      </c>
      <c r="N10293" s="15" t="s">
        <v>1100</v>
      </c>
      <c r="O10293" s="37">
        <v>400000</v>
      </c>
      <c r="P10293" s="126" t="s">
        <v>25103</v>
      </c>
      <c r="R10293" s="137">
        <f t="shared" si="160"/>
        <v>2.4</v>
      </c>
    </row>
    <row r="10294" spans="2:18" x14ac:dyDescent="0.35">
      <c r="B10294" s="19">
        <v>45169</v>
      </c>
      <c r="C10294" s="19">
        <v>44876.948333333334</v>
      </c>
      <c r="D10294" s="19">
        <v>45169.061412037037</v>
      </c>
      <c r="E10294" s="16" t="s">
        <v>14654</v>
      </c>
      <c r="F10294" s="37">
        <v>414</v>
      </c>
      <c r="G10294" s="35">
        <v>44877</v>
      </c>
      <c r="H10294" s="35">
        <v>45291</v>
      </c>
      <c r="I10294" s="37">
        <v>15</v>
      </c>
      <c r="J10294" s="37">
        <v>6</v>
      </c>
      <c r="K10294" s="15" t="s">
        <v>2405</v>
      </c>
      <c r="L10294" s="15" t="s">
        <v>105</v>
      </c>
      <c r="M10294" s="15" t="s">
        <v>15101</v>
      </c>
      <c r="N10294" s="15" t="s">
        <v>24613</v>
      </c>
      <c r="O10294" s="37">
        <v>400000</v>
      </c>
      <c r="P10294" s="126" t="s">
        <v>25103</v>
      </c>
      <c r="R10294" s="137">
        <f t="shared" si="160"/>
        <v>2.9999999999999996</v>
      </c>
    </row>
    <row r="10295" spans="2:18" x14ac:dyDescent="0.35">
      <c r="B10295" s="19">
        <v>44918</v>
      </c>
      <c r="C10295" s="19">
        <v>44918.527384259258</v>
      </c>
      <c r="D10295" s="19" t="s">
        <v>97</v>
      </c>
      <c r="E10295" s="16" t="s">
        <v>6743</v>
      </c>
      <c r="F10295" s="37">
        <v>414</v>
      </c>
      <c r="G10295" s="35">
        <v>44601</v>
      </c>
      <c r="H10295" s="35">
        <v>45015</v>
      </c>
      <c r="I10295" s="37">
        <v>6</v>
      </c>
      <c r="J10295" s="37">
        <v>2</v>
      </c>
      <c r="K10295" s="15" t="s">
        <v>2400</v>
      </c>
      <c r="L10295" s="15" t="s">
        <v>105</v>
      </c>
      <c r="M10295" s="15" t="s">
        <v>6744</v>
      </c>
      <c r="N10295" s="15" t="s">
        <v>6745</v>
      </c>
      <c r="O10295" s="37">
        <v>800000</v>
      </c>
      <c r="P10295" s="126" t="s">
        <v>25103</v>
      </c>
      <c r="R10295" s="137">
        <f t="shared" si="160"/>
        <v>1.75</v>
      </c>
    </row>
    <row r="10296" spans="2:18" x14ac:dyDescent="0.35">
      <c r="B10296" s="19">
        <v>44876</v>
      </c>
      <c r="C10296" s="19">
        <v>44876.637916666667</v>
      </c>
      <c r="D10296" s="19" t="s">
        <v>97</v>
      </c>
      <c r="E10296" s="16" t="s">
        <v>14945</v>
      </c>
      <c r="F10296" s="37">
        <v>415</v>
      </c>
      <c r="G10296" s="35">
        <v>44876</v>
      </c>
      <c r="H10296" s="35">
        <v>45291</v>
      </c>
      <c r="I10296" s="37">
        <v>5</v>
      </c>
      <c r="J10296" s="37">
        <v>1</v>
      </c>
      <c r="K10296" s="15" t="s">
        <v>2405</v>
      </c>
      <c r="L10296" s="15" t="s">
        <v>105</v>
      </c>
      <c r="M10296" s="15" t="s">
        <v>17049</v>
      </c>
      <c r="N10296" s="15" t="s">
        <v>17048</v>
      </c>
      <c r="O10296" s="38">
        <v>704668.9</v>
      </c>
      <c r="P10296" s="126" t="s">
        <v>25103</v>
      </c>
      <c r="R10296" s="137">
        <f t="shared" si="160"/>
        <v>2.1</v>
      </c>
    </row>
    <row r="10297" spans="2:18" x14ac:dyDescent="0.35">
      <c r="B10297" s="19">
        <v>44938</v>
      </c>
      <c r="C10297" s="19">
        <v>44876.637916666667</v>
      </c>
      <c r="D10297" s="19">
        <v>44938.654444444444</v>
      </c>
      <c r="E10297" s="16" t="s">
        <v>14945</v>
      </c>
      <c r="F10297" s="37">
        <v>415</v>
      </c>
      <c r="G10297" s="35">
        <v>44876</v>
      </c>
      <c r="H10297" s="35">
        <v>45291</v>
      </c>
      <c r="I10297" s="37">
        <v>5</v>
      </c>
      <c r="J10297" s="37">
        <v>2</v>
      </c>
      <c r="K10297" s="15" t="s">
        <v>2405</v>
      </c>
      <c r="L10297" s="15" t="s">
        <v>105</v>
      </c>
      <c r="M10297" s="15" t="s">
        <v>15483</v>
      </c>
      <c r="N10297" s="15" t="s">
        <v>24158</v>
      </c>
      <c r="O10297" s="38">
        <v>704668.9</v>
      </c>
      <c r="P10297" s="126" t="s">
        <v>25103</v>
      </c>
      <c r="R10297" s="137">
        <f t="shared" si="160"/>
        <v>1.8</v>
      </c>
    </row>
    <row r="10298" spans="2:18" x14ac:dyDescent="0.35">
      <c r="B10298" s="19">
        <v>45098</v>
      </c>
      <c r="C10298" s="19">
        <v>44876.637916666667</v>
      </c>
      <c r="D10298" s="19">
        <v>45098.173460648148</v>
      </c>
      <c r="E10298" s="16" t="s">
        <v>14945</v>
      </c>
      <c r="F10298" s="37">
        <v>415</v>
      </c>
      <c r="G10298" s="35">
        <v>44876</v>
      </c>
      <c r="H10298" s="35">
        <v>45291</v>
      </c>
      <c r="I10298" s="37">
        <v>5</v>
      </c>
      <c r="J10298" s="37">
        <v>3</v>
      </c>
      <c r="K10298" s="15" t="s">
        <v>2405</v>
      </c>
      <c r="L10298" s="15" t="s">
        <v>105</v>
      </c>
      <c r="M10298" s="15" t="s">
        <v>15216</v>
      </c>
      <c r="N10298" s="15" t="s">
        <v>24463</v>
      </c>
      <c r="O10298" s="38">
        <v>704668.9</v>
      </c>
      <c r="P10298" s="126" t="s">
        <v>25103</v>
      </c>
      <c r="R10298" s="137">
        <f t="shared" si="160"/>
        <v>1.8</v>
      </c>
    </row>
    <row r="10299" spans="2:18" x14ac:dyDescent="0.35">
      <c r="B10299" s="19">
        <v>45222</v>
      </c>
      <c r="C10299" s="19">
        <v>44876.637916666667</v>
      </c>
      <c r="D10299" s="19">
        <v>45222.378437500003</v>
      </c>
      <c r="E10299" s="16" t="s">
        <v>14945</v>
      </c>
      <c r="F10299" s="37">
        <v>415</v>
      </c>
      <c r="G10299" s="35">
        <v>44876</v>
      </c>
      <c r="H10299" s="35">
        <v>45291</v>
      </c>
      <c r="I10299" s="37">
        <v>5</v>
      </c>
      <c r="J10299" s="37">
        <v>3</v>
      </c>
      <c r="K10299" s="15" t="s">
        <v>2405</v>
      </c>
      <c r="L10299" s="15" t="s">
        <v>105</v>
      </c>
      <c r="M10299" s="15" t="s">
        <v>14944</v>
      </c>
      <c r="N10299" s="15" t="s">
        <v>24741</v>
      </c>
      <c r="O10299" s="38">
        <v>704668.9</v>
      </c>
      <c r="P10299" s="126" t="s">
        <v>25103</v>
      </c>
      <c r="R10299" s="137">
        <f t="shared" si="160"/>
        <v>1.8</v>
      </c>
    </row>
    <row r="10300" spans="2:18" x14ac:dyDescent="0.35">
      <c r="B10300" s="19">
        <v>44876</v>
      </c>
      <c r="C10300" s="19">
        <v>44876.708877314813</v>
      </c>
      <c r="D10300" s="19" t="s">
        <v>97</v>
      </c>
      <c r="E10300" s="16" t="s">
        <v>15069</v>
      </c>
      <c r="F10300" s="37">
        <v>415</v>
      </c>
      <c r="G10300" s="35">
        <v>44876</v>
      </c>
      <c r="H10300" s="35">
        <v>45291</v>
      </c>
      <c r="I10300" s="37">
        <v>6</v>
      </c>
      <c r="J10300" s="37">
        <v>1</v>
      </c>
      <c r="K10300" s="15" t="s">
        <v>2405</v>
      </c>
      <c r="L10300" s="15" t="s">
        <v>205</v>
      </c>
      <c r="M10300" s="15" t="s">
        <v>17031</v>
      </c>
      <c r="N10300" s="15" t="s">
        <v>5995</v>
      </c>
      <c r="O10300" s="37">
        <v>1218000</v>
      </c>
      <c r="P10300" s="126" t="s">
        <v>25103</v>
      </c>
      <c r="R10300" s="137">
        <f t="shared" si="160"/>
        <v>2.35</v>
      </c>
    </row>
    <row r="10301" spans="2:18" x14ac:dyDescent="0.35">
      <c r="B10301" s="19">
        <v>45001</v>
      </c>
      <c r="C10301" s="19">
        <v>44876.708877314813</v>
      </c>
      <c r="D10301" s="19">
        <v>45001.713368055556</v>
      </c>
      <c r="E10301" s="16" t="s">
        <v>15069</v>
      </c>
      <c r="F10301" s="37">
        <v>415</v>
      </c>
      <c r="G10301" s="35">
        <v>44876</v>
      </c>
      <c r="H10301" s="35">
        <v>45291</v>
      </c>
      <c r="I10301" s="37">
        <v>6</v>
      </c>
      <c r="J10301" s="37">
        <v>4</v>
      </c>
      <c r="K10301" s="15" t="s">
        <v>2405</v>
      </c>
      <c r="L10301" s="15" t="s">
        <v>205</v>
      </c>
      <c r="M10301" s="15" t="s">
        <v>15360</v>
      </c>
      <c r="N10301" s="15" t="s">
        <v>15359</v>
      </c>
      <c r="O10301" s="37">
        <v>1218000</v>
      </c>
      <c r="P10301" s="126" t="s">
        <v>25103</v>
      </c>
      <c r="R10301" s="137">
        <f t="shared" si="160"/>
        <v>2.0499999999999998</v>
      </c>
    </row>
    <row r="10302" spans="2:18" x14ac:dyDescent="0.35">
      <c r="B10302" s="19">
        <v>45181</v>
      </c>
      <c r="C10302" s="19">
        <v>44876.708877314813</v>
      </c>
      <c r="D10302" s="19">
        <v>45181.290763888886</v>
      </c>
      <c r="E10302" s="16" t="s">
        <v>15069</v>
      </c>
      <c r="F10302" s="37">
        <v>415</v>
      </c>
      <c r="G10302" s="35">
        <v>44876</v>
      </c>
      <c r="H10302" s="35">
        <v>45291</v>
      </c>
      <c r="I10302" s="37">
        <v>6</v>
      </c>
      <c r="J10302" s="37">
        <v>12</v>
      </c>
      <c r="K10302" s="15" t="s">
        <v>2393</v>
      </c>
      <c r="L10302" s="15" t="s">
        <v>100</v>
      </c>
      <c r="M10302" s="15" t="s">
        <v>15068</v>
      </c>
      <c r="N10302" s="15" t="s">
        <v>24635</v>
      </c>
      <c r="O10302" s="37">
        <v>1218000</v>
      </c>
      <c r="P10302" s="126" t="s">
        <v>25103</v>
      </c>
      <c r="R10302" s="137">
        <f t="shared" si="160"/>
        <v>2.35</v>
      </c>
    </row>
    <row r="10303" spans="2:18" x14ac:dyDescent="0.35">
      <c r="B10303" s="19">
        <v>44876</v>
      </c>
      <c r="C10303" s="19">
        <v>44876.766782407409</v>
      </c>
      <c r="D10303" s="19" t="s">
        <v>97</v>
      </c>
      <c r="E10303" s="16" t="s">
        <v>17017</v>
      </c>
      <c r="F10303" s="37">
        <v>415</v>
      </c>
      <c r="G10303" s="35">
        <v>44876</v>
      </c>
      <c r="H10303" s="35">
        <v>45291</v>
      </c>
      <c r="I10303" s="37">
        <v>5</v>
      </c>
      <c r="J10303" s="37">
        <v>1</v>
      </c>
      <c r="K10303" s="15" t="s">
        <v>2405</v>
      </c>
      <c r="L10303" s="15" t="s">
        <v>105</v>
      </c>
      <c r="M10303" s="15" t="s">
        <v>17016</v>
      </c>
      <c r="N10303" s="15" t="s">
        <v>6561</v>
      </c>
      <c r="O10303" s="38">
        <v>3137929.8</v>
      </c>
      <c r="P10303" s="126" t="s">
        <v>25103</v>
      </c>
      <c r="R10303" s="137">
        <f t="shared" si="160"/>
        <v>2.5</v>
      </c>
    </row>
    <row r="10304" spans="2:18" x14ac:dyDescent="0.35">
      <c r="B10304" s="19">
        <v>44876</v>
      </c>
      <c r="C10304" s="19">
        <v>44876.791759259257</v>
      </c>
      <c r="D10304" s="19" t="s">
        <v>97</v>
      </c>
      <c r="E10304" s="16" t="s">
        <v>15198</v>
      </c>
      <c r="F10304" s="37">
        <v>415</v>
      </c>
      <c r="G10304" s="35">
        <v>44876</v>
      </c>
      <c r="H10304" s="35">
        <v>45291</v>
      </c>
      <c r="I10304" s="37">
        <v>5</v>
      </c>
      <c r="J10304" s="37">
        <v>1</v>
      </c>
      <c r="K10304" s="15" t="s">
        <v>2405</v>
      </c>
      <c r="L10304" s="15" t="s">
        <v>105</v>
      </c>
      <c r="M10304" s="15" t="s">
        <v>15422</v>
      </c>
      <c r="N10304" s="15" t="s">
        <v>5084</v>
      </c>
      <c r="O10304" s="38">
        <v>189331.72</v>
      </c>
      <c r="P10304" s="126" t="s">
        <v>25103</v>
      </c>
      <c r="R10304" s="137">
        <f t="shared" si="160"/>
        <v>2.6999999999999997</v>
      </c>
    </row>
    <row r="10305" spans="2:18" x14ac:dyDescent="0.35">
      <c r="B10305" s="19">
        <v>44964</v>
      </c>
      <c r="C10305" s="19">
        <v>44876.791759259257</v>
      </c>
      <c r="D10305" s="19">
        <v>44964.627916666665</v>
      </c>
      <c r="E10305" s="16" t="s">
        <v>15198</v>
      </c>
      <c r="F10305" s="37">
        <v>415</v>
      </c>
      <c r="G10305" s="35">
        <v>44876</v>
      </c>
      <c r="H10305" s="35">
        <v>45291</v>
      </c>
      <c r="I10305" s="37">
        <v>5</v>
      </c>
      <c r="J10305" s="37">
        <v>3</v>
      </c>
      <c r="K10305" s="15" t="s">
        <v>2405</v>
      </c>
      <c r="L10305" s="15" t="s">
        <v>105</v>
      </c>
      <c r="M10305" s="15" t="s">
        <v>15422</v>
      </c>
      <c r="N10305" s="15" t="s">
        <v>15420</v>
      </c>
      <c r="O10305" s="38">
        <v>189331.72</v>
      </c>
      <c r="P10305" s="126" t="s">
        <v>25103</v>
      </c>
      <c r="R10305" s="137">
        <f t="shared" si="160"/>
        <v>2.4</v>
      </c>
    </row>
    <row r="10306" spans="2:18" x14ac:dyDescent="0.35">
      <c r="B10306" s="19">
        <v>44979</v>
      </c>
      <c r="C10306" s="19">
        <v>44876.791759259257</v>
      </c>
      <c r="D10306" s="19">
        <v>44979.498472222222</v>
      </c>
      <c r="E10306" s="16" t="s">
        <v>15198</v>
      </c>
      <c r="F10306" s="37">
        <v>415</v>
      </c>
      <c r="G10306" s="35">
        <v>44876</v>
      </c>
      <c r="H10306" s="35">
        <v>45291</v>
      </c>
      <c r="I10306" s="37">
        <v>3</v>
      </c>
      <c r="J10306" s="37">
        <v>4</v>
      </c>
      <c r="K10306" s="15" t="s">
        <v>2405</v>
      </c>
      <c r="L10306" s="15" t="s">
        <v>105</v>
      </c>
      <c r="M10306" s="15" t="s">
        <v>15397</v>
      </c>
      <c r="N10306" s="15" t="s">
        <v>15323</v>
      </c>
      <c r="O10306" s="38">
        <v>189331.72</v>
      </c>
      <c r="P10306" s="126" t="s">
        <v>25103</v>
      </c>
      <c r="R10306" s="137">
        <f t="shared" si="160"/>
        <v>2.4</v>
      </c>
    </row>
    <row r="10307" spans="2:18" x14ac:dyDescent="0.35">
      <c r="B10307" s="19">
        <v>45105</v>
      </c>
      <c r="C10307" s="19">
        <v>44876.791759259257</v>
      </c>
      <c r="D10307" s="19">
        <v>45105.193356481483</v>
      </c>
      <c r="E10307" s="16" t="s">
        <v>15198</v>
      </c>
      <c r="F10307" s="37">
        <v>415</v>
      </c>
      <c r="G10307" s="35">
        <v>44876</v>
      </c>
      <c r="H10307" s="35">
        <v>45291</v>
      </c>
      <c r="I10307" s="37">
        <v>3</v>
      </c>
      <c r="J10307" s="37">
        <v>6</v>
      </c>
      <c r="K10307" s="15" t="s">
        <v>2405</v>
      </c>
      <c r="L10307" s="15" t="s">
        <v>105</v>
      </c>
      <c r="M10307" s="15" t="s">
        <v>15197</v>
      </c>
      <c r="N10307" s="15" t="s">
        <v>15196</v>
      </c>
      <c r="O10307" s="38">
        <v>189331.72</v>
      </c>
      <c r="P10307" s="126" t="s">
        <v>25103</v>
      </c>
      <c r="R10307" s="137">
        <f t="shared" si="160"/>
        <v>2.9999999999999996</v>
      </c>
    </row>
    <row r="10308" spans="2:18" x14ac:dyDescent="0.35">
      <c r="B10308" s="19">
        <v>44876</v>
      </c>
      <c r="C10308" s="19">
        <v>44876.805173611108</v>
      </c>
      <c r="D10308" s="19" t="s">
        <v>97</v>
      </c>
      <c r="E10308" s="16" t="s">
        <v>15325</v>
      </c>
      <c r="F10308" s="37">
        <v>415</v>
      </c>
      <c r="G10308" s="35">
        <v>44876</v>
      </c>
      <c r="H10308" s="35">
        <v>45291</v>
      </c>
      <c r="I10308" s="37">
        <v>5</v>
      </c>
      <c r="J10308" s="37">
        <v>1</v>
      </c>
      <c r="K10308" s="15" t="s">
        <v>2405</v>
      </c>
      <c r="L10308" s="15" t="s">
        <v>105</v>
      </c>
      <c r="M10308" s="15" t="s">
        <v>15421</v>
      </c>
      <c r="N10308" s="15" t="s">
        <v>5084</v>
      </c>
      <c r="O10308" s="38">
        <v>189331.72</v>
      </c>
      <c r="P10308" s="126" t="s">
        <v>25103</v>
      </c>
      <c r="R10308" s="137">
        <f t="shared" ref="R10308:R10371" si="161">0.3*IF(F10308&lt;=30, 2, IF(AND(F10308&gt;=31, F10308&lt;=90), 3, IF(AND(F10308&gt;=91, F10308&lt;=180), 4, IF(AND(F10308&gt;=181, F10308&lt;=364), 1, 2)))) + 0.3*IF(J10308=1, 3, IF(AND(J10308&gt;=2, J10308&lt;=5), 2, IF(AND(J10308&gt;=6, J10308&lt;=10), 4, 2))) + 0.2*IF(O10308&lt;=150000, 2, IF(AND(O10308&gt;=150001, O10308&lt;=500000), 4, IF(AND(O10308&gt;=500001, O10308&lt;=1000000), 1, 3)))+ 0.15*IF(NOT(ISERROR(SEARCH("fognat",L10308))), 4, IF(NOT(ISERROR(SEARCH("compres",L10308))), 2, IF(NOT(ISERROR(SEARCH("facciat",L10308))), 3, IF(NOT(ISERROR(SEARCH("estaur",L10308))), 4, 1)))) + 0.05*IF(NOT(ISERROR(SEARCH("anutenz",K10308))), 3, IF(NOT(ISERROR(SEARCH("uova",K10308))), 4, IF(NOT(ISERROR(SEARCH("rivat",K10308))), 2, IF(NOT(ISERROR(SEARCH("ubblic",K10308))), 1, 1))))</f>
        <v>2.6999999999999997</v>
      </c>
    </row>
    <row r="10309" spans="2:18" x14ac:dyDescent="0.35">
      <c r="B10309" s="19">
        <v>44964</v>
      </c>
      <c r="C10309" s="19">
        <v>44876.805173611108</v>
      </c>
      <c r="D10309" s="19">
        <v>44964.641215277778</v>
      </c>
      <c r="E10309" s="16" t="s">
        <v>15325</v>
      </c>
      <c r="F10309" s="37">
        <v>415</v>
      </c>
      <c r="G10309" s="35">
        <v>44876</v>
      </c>
      <c r="H10309" s="35">
        <v>45291</v>
      </c>
      <c r="I10309" s="37">
        <v>5</v>
      </c>
      <c r="J10309" s="37">
        <v>3</v>
      </c>
      <c r="K10309" s="15" t="s">
        <v>2405</v>
      </c>
      <c r="L10309" s="15" t="s">
        <v>105</v>
      </c>
      <c r="M10309" s="15" t="s">
        <v>15421</v>
      </c>
      <c r="N10309" s="15" t="s">
        <v>15420</v>
      </c>
      <c r="O10309" s="38">
        <v>189331.72</v>
      </c>
      <c r="P10309" s="126" t="s">
        <v>25103</v>
      </c>
      <c r="R10309" s="137">
        <f t="shared" si="161"/>
        <v>2.4</v>
      </c>
    </row>
    <row r="10310" spans="2:18" x14ac:dyDescent="0.35">
      <c r="B10310" s="19">
        <v>44979</v>
      </c>
      <c r="C10310" s="19">
        <v>44876.805173611108</v>
      </c>
      <c r="D10310" s="19">
        <v>44979.509189814817</v>
      </c>
      <c r="E10310" s="16" t="s">
        <v>15325</v>
      </c>
      <c r="F10310" s="37">
        <v>415</v>
      </c>
      <c r="G10310" s="35">
        <v>44876</v>
      </c>
      <c r="H10310" s="35">
        <v>45291</v>
      </c>
      <c r="I10310" s="37">
        <v>5</v>
      </c>
      <c r="J10310" s="37">
        <v>4</v>
      </c>
      <c r="K10310" s="15" t="s">
        <v>2405</v>
      </c>
      <c r="L10310" s="15" t="s">
        <v>105</v>
      </c>
      <c r="M10310" s="15" t="s">
        <v>15324</v>
      </c>
      <c r="N10310" s="15" t="s">
        <v>15396</v>
      </c>
      <c r="O10310" s="38">
        <v>189331.72</v>
      </c>
      <c r="P10310" s="126" t="s">
        <v>25103</v>
      </c>
      <c r="R10310" s="137">
        <f t="shared" si="161"/>
        <v>2.4</v>
      </c>
    </row>
    <row r="10311" spans="2:18" x14ac:dyDescent="0.35">
      <c r="B10311" s="19">
        <v>45022</v>
      </c>
      <c r="C10311" s="19">
        <v>44876.805173611108</v>
      </c>
      <c r="D10311" s="19">
        <v>45022.616956018515</v>
      </c>
      <c r="E10311" s="16" t="s">
        <v>15325</v>
      </c>
      <c r="F10311" s="37">
        <v>415</v>
      </c>
      <c r="G10311" s="35">
        <v>44876</v>
      </c>
      <c r="H10311" s="35">
        <v>45291</v>
      </c>
      <c r="I10311" s="37">
        <v>5</v>
      </c>
      <c r="J10311" s="37">
        <v>5</v>
      </c>
      <c r="K10311" s="15" t="s">
        <v>2405</v>
      </c>
      <c r="L10311" s="15" t="s">
        <v>105</v>
      </c>
      <c r="M10311" s="15" t="s">
        <v>15324</v>
      </c>
      <c r="N10311" s="15" t="s">
        <v>15323</v>
      </c>
      <c r="O10311" s="38">
        <v>189331.72</v>
      </c>
      <c r="P10311" s="126" t="s">
        <v>25103</v>
      </c>
      <c r="R10311" s="137">
        <f t="shared" si="161"/>
        <v>2.4</v>
      </c>
    </row>
    <row r="10312" spans="2:18" x14ac:dyDescent="0.35">
      <c r="B10312" s="19">
        <v>44876</v>
      </c>
      <c r="C10312" s="19">
        <v>44876.849965277775</v>
      </c>
      <c r="D10312" s="19" t="s">
        <v>97</v>
      </c>
      <c r="E10312" s="16" t="s">
        <v>17002</v>
      </c>
      <c r="F10312" s="37">
        <v>415</v>
      </c>
      <c r="G10312" s="35">
        <v>44876</v>
      </c>
      <c r="H10312" s="35">
        <v>45291</v>
      </c>
      <c r="I10312" s="37">
        <v>5</v>
      </c>
      <c r="J10312" s="37">
        <v>1</v>
      </c>
      <c r="K10312" s="15" t="s">
        <v>2405</v>
      </c>
      <c r="L10312" s="15" t="s">
        <v>105</v>
      </c>
      <c r="M10312" s="15" t="s">
        <v>17001</v>
      </c>
      <c r="N10312" s="15" t="s">
        <v>6561</v>
      </c>
      <c r="O10312" s="37">
        <v>500000</v>
      </c>
      <c r="P10312" s="126" t="s">
        <v>25103</v>
      </c>
      <c r="R10312" s="137">
        <f t="shared" si="161"/>
        <v>2.6999999999999997</v>
      </c>
    </row>
    <row r="10313" spans="2:18" x14ac:dyDescent="0.35">
      <c r="B10313" s="19">
        <v>45244</v>
      </c>
      <c r="C10313" s="19">
        <v>44880.809988425928</v>
      </c>
      <c r="D10313" s="19">
        <v>45244.362453703703</v>
      </c>
      <c r="E10313" s="16" t="s">
        <v>14873</v>
      </c>
      <c r="F10313" s="37">
        <v>415</v>
      </c>
      <c r="G10313" s="35">
        <v>44881</v>
      </c>
      <c r="H10313" s="35">
        <v>45296</v>
      </c>
      <c r="I10313" s="37">
        <v>5</v>
      </c>
      <c r="J10313" s="37">
        <v>3</v>
      </c>
      <c r="K10313" s="15" t="s">
        <v>2393</v>
      </c>
      <c r="L10313" s="15" t="s">
        <v>105</v>
      </c>
      <c r="M10313" s="15" t="s">
        <v>14872</v>
      </c>
      <c r="N10313" s="15" t="s">
        <v>14871</v>
      </c>
      <c r="O10313" s="38">
        <v>540696.03</v>
      </c>
      <c r="P10313" s="126" t="s">
        <v>25103</v>
      </c>
      <c r="R10313" s="137">
        <f t="shared" si="161"/>
        <v>1.8</v>
      </c>
    </row>
    <row r="10314" spans="2:18" x14ac:dyDescent="0.35">
      <c r="B10314" s="19">
        <v>44952</v>
      </c>
      <c r="C10314" s="19">
        <v>44571</v>
      </c>
      <c r="D10314" s="19">
        <v>44952.389085648145</v>
      </c>
      <c r="E10314" s="16" t="s">
        <v>438</v>
      </c>
      <c r="F10314" s="37">
        <v>416</v>
      </c>
      <c r="G10314" s="35">
        <v>44572</v>
      </c>
      <c r="H10314" s="35">
        <v>44988</v>
      </c>
      <c r="I10314" s="37">
        <v>6</v>
      </c>
      <c r="J10314" s="37">
        <v>13</v>
      </c>
      <c r="K10314" s="15" t="s">
        <v>2393</v>
      </c>
      <c r="L10314" s="15" t="s">
        <v>100</v>
      </c>
      <c r="M10314" s="15" t="s">
        <v>2432</v>
      </c>
      <c r="N10314" s="15" t="s">
        <v>24189</v>
      </c>
      <c r="O10314" s="37">
        <v>704950</v>
      </c>
      <c r="P10314" s="126" t="s">
        <v>25103</v>
      </c>
      <c r="R10314" s="137">
        <f t="shared" si="161"/>
        <v>1.95</v>
      </c>
    </row>
    <row r="10315" spans="2:18" x14ac:dyDescent="0.35">
      <c r="B10315" s="19">
        <v>44966</v>
      </c>
      <c r="C10315" s="19">
        <v>44571</v>
      </c>
      <c r="D10315" s="19">
        <v>44966.731458333335</v>
      </c>
      <c r="E10315" s="16" t="s">
        <v>438</v>
      </c>
      <c r="F10315" s="37">
        <v>416</v>
      </c>
      <c r="G10315" s="35">
        <v>44572</v>
      </c>
      <c r="H10315" s="35">
        <v>44988</v>
      </c>
      <c r="I10315" s="37">
        <v>6</v>
      </c>
      <c r="J10315" s="37">
        <v>14</v>
      </c>
      <c r="K10315" s="15" t="s">
        <v>2393</v>
      </c>
      <c r="L10315" s="15" t="s">
        <v>100</v>
      </c>
      <c r="M10315" s="15" t="s">
        <v>2436</v>
      </c>
      <c r="N10315" s="15" t="s">
        <v>24213</v>
      </c>
      <c r="O10315" s="37">
        <v>704950</v>
      </c>
      <c r="P10315" s="126" t="s">
        <v>25103</v>
      </c>
      <c r="R10315" s="137">
        <f t="shared" si="161"/>
        <v>1.95</v>
      </c>
    </row>
    <row r="10316" spans="2:18" x14ac:dyDescent="0.35">
      <c r="B10316" s="19">
        <v>45394</v>
      </c>
      <c r="C10316" s="19">
        <v>44711.53833333333</v>
      </c>
      <c r="D10316" s="19">
        <v>45394.509699074071</v>
      </c>
      <c r="E10316" s="16" t="s">
        <v>10792</v>
      </c>
      <c r="F10316" s="37">
        <v>416</v>
      </c>
      <c r="G10316" s="35">
        <v>45056</v>
      </c>
      <c r="H10316" s="35">
        <v>45472</v>
      </c>
      <c r="I10316" s="37">
        <v>60</v>
      </c>
      <c r="J10316" s="37">
        <v>48</v>
      </c>
      <c r="K10316" s="15" t="s">
        <v>2393</v>
      </c>
      <c r="L10316" s="15" t="s">
        <v>105</v>
      </c>
      <c r="M10316" s="15" t="s">
        <v>10800</v>
      </c>
      <c r="N10316" s="15" t="s">
        <v>24950</v>
      </c>
      <c r="O10316" s="37">
        <v>5300000</v>
      </c>
      <c r="P10316" s="126" t="s">
        <v>25103</v>
      </c>
      <c r="R10316" s="137">
        <f t="shared" si="161"/>
        <v>2.2000000000000002</v>
      </c>
    </row>
    <row r="10317" spans="2:18" x14ac:dyDescent="0.35">
      <c r="B10317" s="19">
        <v>45404</v>
      </c>
      <c r="C10317" s="19">
        <v>44711.53833333333</v>
      </c>
      <c r="D10317" s="19">
        <v>45404.043275462966</v>
      </c>
      <c r="E10317" s="16" t="s">
        <v>10792</v>
      </c>
      <c r="F10317" s="37">
        <v>416</v>
      </c>
      <c r="G10317" s="35">
        <v>45056</v>
      </c>
      <c r="H10317" s="35">
        <v>45472</v>
      </c>
      <c r="I10317" s="37">
        <v>64</v>
      </c>
      <c r="J10317" s="37">
        <v>46</v>
      </c>
      <c r="K10317" s="15" t="s">
        <v>2393</v>
      </c>
      <c r="L10317" s="15" t="s">
        <v>105</v>
      </c>
      <c r="M10317" s="15" t="s">
        <v>10799</v>
      </c>
      <c r="N10317" s="15" t="s">
        <v>24955</v>
      </c>
      <c r="O10317" s="37">
        <v>5300000</v>
      </c>
      <c r="P10317" s="126" t="s">
        <v>25103</v>
      </c>
      <c r="R10317" s="137">
        <f t="shared" si="161"/>
        <v>2.2000000000000002</v>
      </c>
    </row>
    <row r="10318" spans="2:18" x14ac:dyDescent="0.35">
      <c r="B10318" s="19">
        <v>45419</v>
      </c>
      <c r="C10318" s="19">
        <v>44711.53833333333</v>
      </c>
      <c r="D10318" s="19">
        <v>45419.233773148146</v>
      </c>
      <c r="E10318" s="16" t="s">
        <v>10792</v>
      </c>
      <c r="F10318" s="37">
        <v>416</v>
      </c>
      <c r="G10318" s="35">
        <v>45056</v>
      </c>
      <c r="H10318" s="35">
        <v>45472</v>
      </c>
      <c r="I10318" s="37">
        <v>60</v>
      </c>
      <c r="J10318" s="37">
        <v>41</v>
      </c>
      <c r="K10318" s="15" t="s">
        <v>2393</v>
      </c>
      <c r="L10318" s="15" t="s">
        <v>105</v>
      </c>
      <c r="M10318" s="15" t="s">
        <v>10798</v>
      </c>
      <c r="N10318" s="15" t="s">
        <v>24963</v>
      </c>
      <c r="O10318" s="37">
        <v>5300000</v>
      </c>
      <c r="P10318" s="126" t="s">
        <v>25103</v>
      </c>
      <c r="R10318" s="137">
        <f t="shared" si="161"/>
        <v>2.2000000000000002</v>
      </c>
    </row>
    <row r="10319" spans="2:18" x14ac:dyDescent="0.35">
      <c r="B10319" s="19">
        <v>45426</v>
      </c>
      <c r="C10319" s="19">
        <v>44711.53833333333</v>
      </c>
      <c r="D10319" s="19">
        <v>45426.165625000001</v>
      </c>
      <c r="E10319" s="16" t="s">
        <v>10792</v>
      </c>
      <c r="F10319" s="37">
        <v>416</v>
      </c>
      <c r="G10319" s="35">
        <v>45056</v>
      </c>
      <c r="H10319" s="35">
        <v>45472</v>
      </c>
      <c r="I10319" s="37">
        <v>50</v>
      </c>
      <c r="J10319" s="37">
        <v>41</v>
      </c>
      <c r="K10319" s="15" t="s">
        <v>2393</v>
      </c>
      <c r="L10319" s="15" t="s">
        <v>105</v>
      </c>
      <c r="M10319" s="15" t="s">
        <v>10791</v>
      </c>
      <c r="N10319" s="15" t="s">
        <v>24974</v>
      </c>
      <c r="O10319" s="37">
        <v>5300000</v>
      </c>
      <c r="P10319" s="126" t="s">
        <v>25103</v>
      </c>
      <c r="R10319" s="137">
        <f t="shared" si="161"/>
        <v>2.2000000000000002</v>
      </c>
    </row>
    <row r="10320" spans="2:18" x14ac:dyDescent="0.35">
      <c r="B10320" s="19">
        <v>45432</v>
      </c>
      <c r="C10320" s="19">
        <v>44711.53833333333</v>
      </c>
      <c r="D10320" s="19">
        <v>45432.241319444445</v>
      </c>
      <c r="E10320" s="16" t="s">
        <v>10792</v>
      </c>
      <c r="F10320" s="37">
        <v>416</v>
      </c>
      <c r="G10320" s="35">
        <v>45056</v>
      </c>
      <c r="H10320" s="35">
        <v>45472</v>
      </c>
      <c r="I10320" s="37">
        <v>50</v>
      </c>
      <c r="J10320" s="37">
        <v>41</v>
      </c>
      <c r="K10320" s="15" t="s">
        <v>2393</v>
      </c>
      <c r="L10320" s="15" t="s">
        <v>105</v>
      </c>
      <c r="M10320" s="15" t="s">
        <v>10791</v>
      </c>
      <c r="N10320" s="15" t="s">
        <v>24977</v>
      </c>
      <c r="O10320" s="37">
        <v>5300000</v>
      </c>
      <c r="P10320" s="126" t="s">
        <v>25103</v>
      </c>
      <c r="R10320" s="137">
        <f t="shared" si="161"/>
        <v>2.2000000000000002</v>
      </c>
    </row>
    <row r="10321" spans="2:18" x14ac:dyDescent="0.35">
      <c r="B10321" s="19">
        <v>45435</v>
      </c>
      <c r="C10321" s="19">
        <v>44711.53833333333</v>
      </c>
      <c r="D10321" s="19">
        <v>45435.264791666668</v>
      </c>
      <c r="E10321" s="16" t="s">
        <v>10792</v>
      </c>
      <c r="F10321" s="37">
        <v>416</v>
      </c>
      <c r="G10321" s="35">
        <v>45056</v>
      </c>
      <c r="H10321" s="35">
        <v>45472</v>
      </c>
      <c r="I10321" s="37">
        <v>45</v>
      </c>
      <c r="J10321" s="37">
        <v>44</v>
      </c>
      <c r="K10321" s="15" t="s">
        <v>2393</v>
      </c>
      <c r="L10321" s="15" t="s">
        <v>105</v>
      </c>
      <c r="M10321" s="15" t="s">
        <v>10791</v>
      </c>
      <c r="N10321" s="15" t="s">
        <v>24981</v>
      </c>
      <c r="O10321" s="37">
        <v>5000000</v>
      </c>
      <c r="P10321" s="126" t="s">
        <v>25103</v>
      </c>
      <c r="R10321" s="137">
        <f t="shared" si="161"/>
        <v>2.2000000000000002</v>
      </c>
    </row>
    <row r="10322" spans="2:18" x14ac:dyDescent="0.35">
      <c r="B10322" s="19">
        <v>44740</v>
      </c>
      <c r="C10322" s="19">
        <v>44740.724606481483</v>
      </c>
      <c r="D10322" s="19" t="s">
        <v>97</v>
      </c>
      <c r="E10322" s="16" t="s">
        <v>4852</v>
      </c>
      <c r="F10322" s="37">
        <v>416</v>
      </c>
      <c r="G10322" s="35">
        <v>44480</v>
      </c>
      <c r="H10322" s="35">
        <v>44896</v>
      </c>
      <c r="I10322" s="37">
        <v>5</v>
      </c>
      <c r="J10322" s="37">
        <v>4</v>
      </c>
      <c r="K10322" s="15" t="s">
        <v>99</v>
      </c>
      <c r="L10322" s="15" t="s">
        <v>100</v>
      </c>
      <c r="M10322" s="15" t="s">
        <v>7966</v>
      </c>
      <c r="N10322" s="15" t="s">
        <v>7965</v>
      </c>
      <c r="O10322" s="37">
        <v>455667</v>
      </c>
      <c r="P10322" s="126" t="s">
        <v>25103</v>
      </c>
      <c r="R10322" s="137">
        <f t="shared" si="161"/>
        <v>2.6</v>
      </c>
    </row>
    <row r="10323" spans="2:18" x14ac:dyDescent="0.35">
      <c r="B10323" s="19">
        <v>44761</v>
      </c>
      <c r="C10323" s="19">
        <v>44761.53197916667</v>
      </c>
      <c r="D10323" s="19" t="s">
        <v>97</v>
      </c>
      <c r="E10323" s="16" t="s">
        <v>9402</v>
      </c>
      <c r="F10323" s="37">
        <v>416</v>
      </c>
      <c r="G10323" s="35">
        <v>44767</v>
      </c>
      <c r="H10323" s="35">
        <v>45183</v>
      </c>
      <c r="I10323" s="37">
        <v>21</v>
      </c>
      <c r="J10323" s="37">
        <v>7</v>
      </c>
      <c r="K10323" s="15" t="s">
        <v>99</v>
      </c>
      <c r="L10323" s="15" t="s">
        <v>122</v>
      </c>
      <c r="M10323" s="15" t="s">
        <v>10018</v>
      </c>
      <c r="N10323" s="15" t="s">
        <v>23409</v>
      </c>
      <c r="O10323" s="37">
        <v>14374746</v>
      </c>
      <c r="P10323" s="126" t="s">
        <v>25103</v>
      </c>
      <c r="R10323" s="137">
        <f t="shared" si="161"/>
        <v>2.6999999999999997</v>
      </c>
    </row>
    <row r="10324" spans="2:18" x14ac:dyDescent="0.35">
      <c r="B10324" s="19">
        <v>44796</v>
      </c>
      <c r="C10324" s="19">
        <v>44761.53197916667</v>
      </c>
      <c r="D10324" s="19">
        <v>44796.535729166666</v>
      </c>
      <c r="E10324" s="16" t="s">
        <v>9402</v>
      </c>
      <c r="F10324" s="37">
        <v>416</v>
      </c>
      <c r="G10324" s="35">
        <v>44767</v>
      </c>
      <c r="H10324" s="35">
        <v>45183</v>
      </c>
      <c r="I10324" s="37">
        <v>24</v>
      </c>
      <c r="J10324" s="37">
        <v>8</v>
      </c>
      <c r="K10324" s="15" t="s">
        <v>99</v>
      </c>
      <c r="L10324" s="15" t="s">
        <v>122</v>
      </c>
      <c r="M10324" s="15" t="s">
        <v>9479</v>
      </c>
      <c r="N10324" s="15" t="s">
        <v>23499</v>
      </c>
      <c r="O10324" s="37">
        <v>14374746</v>
      </c>
      <c r="P10324" s="126" t="s">
        <v>25103</v>
      </c>
      <c r="R10324" s="137">
        <f t="shared" si="161"/>
        <v>2.6999999999999997</v>
      </c>
    </row>
    <row r="10325" spans="2:18" x14ac:dyDescent="0.35">
      <c r="B10325" s="19">
        <v>44838</v>
      </c>
      <c r="C10325" s="19">
        <v>44761.53197916667</v>
      </c>
      <c r="D10325" s="19">
        <v>44838.714699074073</v>
      </c>
      <c r="E10325" s="16" t="s">
        <v>9402</v>
      </c>
      <c r="F10325" s="37">
        <v>416</v>
      </c>
      <c r="G10325" s="35">
        <v>44761</v>
      </c>
      <c r="H10325" s="35">
        <v>45177</v>
      </c>
      <c r="I10325" s="37">
        <v>20</v>
      </c>
      <c r="J10325" s="37">
        <v>9</v>
      </c>
      <c r="K10325" s="15" t="s">
        <v>99</v>
      </c>
      <c r="L10325" s="15" t="s">
        <v>122</v>
      </c>
      <c r="M10325" s="15" t="s">
        <v>9407</v>
      </c>
      <c r="N10325" s="15" t="s">
        <v>23673</v>
      </c>
      <c r="O10325" s="37">
        <v>16364202</v>
      </c>
      <c r="P10325" s="126" t="s">
        <v>25103</v>
      </c>
      <c r="R10325" s="137">
        <f t="shared" si="161"/>
        <v>2.6999999999999997</v>
      </c>
    </row>
    <row r="10326" spans="2:18" x14ac:dyDescent="0.35">
      <c r="B10326" s="19">
        <v>44845</v>
      </c>
      <c r="C10326" s="19">
        <v>44761.53197916667</v>
      </c>
      <c r="D10326" s="19">
        <v>44845.496145833335</v>
      </c>
      <c r="E10326" s="16" t="s">
        <v>9402</v>
      </c>
      <c r="F10326" s="37">
        <v>416</v>
      </c>
      <c r="G10326" s="35">
        <v>44845</v>
      </c>
      <c r="H10326" s="35">
        <v>45261</v>
      </c>
      <c r="I10326" s="37">
        <v>30</v>
      </c>
      <c r="J10326" s="37">
        <v>10</v>
      </c>
      <c r="K10326" s="15" t="s">
        <v>99</v>
      </c>
      <c r="L10326" s="15" t="s">
        <v>122</v>
      </c>
      <c r="M10326" s="15" t="s">
        <v>9401</v>
      </c>
      <c r="N10326" s="15" t="s">
        <v>23715</v>
      </c>
      <c r="O10326" s="37">
        <v>16346202</v>
      </c>
      <c r="P10326" s="126" t="s">
        <v>25103</v>
      </c>
      <c r="R10326" s="137">
        <f t="shared" si="161"/>
        <v>2.6999999999999997</v>
      </c>
    </row>
    <row r="10327" spans="2:18" x14ac:dyDescent="0.35">
      <c r="B10327" s="19">
        <v>45182</v>
      </c>
      <c r="C10327" s="19">
        <v>44823.534537037034</v>
      </c>
      <c r="D10327" s="19">
        <v>45182.108587962961</v>
      </c>
      <c r="E10327" s="16" t="s">
        <v>19070</v>
      </c>
      <c r="F10327" s="37">
        <v>417</v>
      </c>
      <c r="G10327" s="35">
        <v>45183</v>
      </c>
      <c r="H10327" s="35">
        <v>45600</v>
      </c>
      <c r="I10327" s="37">
        <v>30</v>
      </c>
      <c r="J10327" s="37">
        <v>1</v>
      </c>
      <c r="K10327" s="15" t="s">
        <v>2393</v>
      </c>
      <c r="L10327" s="15" t="s">
        <v>105</v>
      </c>
      <c r="M10327" s="15" t="s">
        <v>19150</v>
      </c>
      <c r="N10327" s="15" t="s">
        <v>20645</v>
      </c>
      <c r="O10327" s="37">
        <v>14275000</v>
      </c>
      <c r="P10327" s="126" t="s">
        <v>25103</v>
      </c>
      <c r="R10327" s="137">
        <f t="shared" si="161"/>
        <v>2.5</v>
      </c>
    </row>
    <row r="10328" spans="2:18" x14ac:dyDescent="0.35">
      <c r="B10328" s="19">
        <v>45142</v>
      </c>
      <c r="C10328" s="19">
        <v>44740.526863425926</v>
      </c>
      <c r="D10328" s="19">
        <v>45142.431168981479</v>
      </c>
      <c r="E10328" s="16" t="s">
        <v>7360</v>
      </c>
      <c r="F10328" s="37">
        <v>419</v>
      </c>
      <c r="G10328" s="35">
        <v>44872</v>
      </c>
      <c r="H10328" s="35">
        <v>45291</v>
      </c>
      <c r="I10328" s="37">
        <v>4</v>
      </c>
      <c r="J10328" s="37">
        <v>2</v>
      </c>
      <c r="K10328" s="15" t="s">
        <v>2393</v>
      </c>
      <c r="L10328" s="15" t="s">
        <v>105</v>
      </c>
      <c r="M10328" s="15" t="s">
        <v>7372</v>
      </c>
      <c r="N10328" s="15" t="s">
        <v>7423</v>
      </c>
      <c r="O10328" s="37">
        <v>380000</v>
      </c>
      <c r="P10328" s="126" t="s">
        <v>25103</v>
      </c>
      <c r="R10328" s="137">
        <f t="shared" si="161"/>
        <v>2.4</v>
      </c>
    </row>
    <row r="10329" spans="2:18" x14ac:dyDescent="0.35">
      <c r="B10329" s="19">
        <v>45175</v>
      </c>
      <c r="C10329" s="19">
        <v>44740.526863425926</v>
      </c>
      <c r="D10329" s="19">
        <v>45175.163194444445</v>
      </c>
      <c r="E10329" s="16" t="s">
        <v>7360</v>
      </c>
      <c r="F10329" s="37">
        <v>419</v>
      </c>
      <c r="G10329" s="35">
        <v>44872</v>
      </c>
      <c r="H10329" s="35">
        <v>45291</v>
      </c>
      <c r="I10329" s="37">
        <v>4</v>
      </c>
      <c r="J10329" s="37">
        <v>2</v>
      </c>
      <c r="K10329" s="15" t="s">
        <v>2393</v>
      </c>
      <c r="L10329" s="15" t="s">
        <v>105</v>
      </c>
      <c r="M10329" s="15" t="s">
        <v>7372</v>
      </c>
      <c r="N10329" s="15" t="s">
        <v>7416</v>
      </c>
      <c r="O10329" s="37">
        <v>380000</v>
      </c>
      <c r="P10329" s="126" t="s">
        <v>25103</v>
      </c>
      <c r="R10329" s="137">
        <f t="shared" si="161"/>
        <v>2.4</v>
      </c>
    </row>
    <row r="10330" spans="2:18" x14ac:dyDescent="0.35">
      <c r="B10330" s="19">
        <v>45273</v>
      </c>
      <c r="C10330" s="19">
        <v>44740.526863425926</v>
      </c>
      <c r="D10330" s="19">
        <v>45273.300625000003</v>
      </c>
      <c r="E10330" s="16" t="s">
        <v>7360</v>
      </c>
      <c r="F10330" s="37">
        <v>419</v>
      </c>
      <c r="G10330" s="35">
        <v>44872</v>
      </c>
      <c r="H10330" s="35">
        <v>45291</v>
      </c>
      <c r="I10330" s="37">
        <v>4</v>
      </c>
      <c r="J10330" s="37">
        <v>4</v>
      </c>
      <c r="K10330" s="15" t="s">
        <v>2393</v>
      </c>
      <c r="L10330" s="15" t="s">
        <v>105</v>
      </c>
      <c r="M10330" s="15" t="s">
        <v>7377</v>
      </c>
      <c r="N10330" s="15" t="s">
        <v>24831</v>
      </c>
      <c r="O10330" s="37">
        <v>380000</v>
      </c>
      <c r="P10330" s="126" t="s">
        <v>25103</v>
      </c>
      <c r="R10330" s="137">
        <f t="shared" si="161"/>
        <v>2.4</v>
      </c>
    </row>
    <row r="10331" spans="2:18" x14ac:dyDescent="0.35">
      <c r="B10331" s="19">
        <v>45282</v>
      </c>
      <c r="C10331" s="19">
        <v>44740.526863425926</v>
      </c>
      <c r="D10331" s="19">
        <v>45282.275625000002</v>
      </c>
      <c r="E10331" s="16" t="s">
        <v>7360</v>
      </c>
      <c r="F10331" s="37">
        <v>419</v>
      </c>
      <c r="G10331" s="35">
        <v>44872</v>
      </c>
      <c r="H10331" s="35">
        <v>45291</v>
      </c>
      <c r="I10331" s="37">
        <v>4</v>
      </c>
      <c r="J10331" s="37">
        <v>5</v>
      </c>
      <c r="K10331" s="15" t="s">
        <v>2393</v>
      </c>
      <c r="L10331" s="15" t="s">
        <v>105</v>
      </c>
      <c r="M10331" s="15" t="s">
        <v>7372</v>
      </c>
      <c r="N10331" s="15" t="s">
        <v>24848</v>
      </c>
      <c r="O10331" s="37">
        <v>400000</v>
      </c>
      <c r="P10331" s="126" t="s">
        <v>25103</v>
      </c>
      <c r="R10331" s="137">
        <f t="shared" si="161"/>
        <v>2.4</v>
      </c>
    </row>
    <row r="10332" spans="2:18" x14ac:dyDescent="0.35">
      <c r="B10332" s="19">
        <v>44771</v>
      </c>
      <c r="C10332" s="19">
        <v>44771.7659375</v>
      </c>
      <c r="D10332" s="19" t="s">
        <v>97</v>
      </c>
      <c r="E10332" s="16" t="s">
        <v>1024</v>
      </c>
      <c r="F10332" s="37">
        <v>419</v>
      </c>
      <c r="G10332" s="35">
        <v>44415</v>
      </c>
      <c r="H10332" s="35">
        <v>44834</v>
      </c>
      <c r="I10332" s="37">
        <v>5</v>
      </c>
      <c r="J10332" s="37">
        <v>8</v>
      </c>
      <c r="K10332" s="15" t="s">
        <v>99</v>
      </c>
      <c r="L10332" s="15" t="s">
        <v>100</v>
      </c>
      <c r="M10332" s="15" t="s">
        <v>9533</v>
      </c>
      <c r="N10332" s="15" t="s">
        <v>9532</v>
      </c>
      <c r="O10332" s="37">
        <v>340000</v>
      </c>
      <c r="P10332" s="126" t="s">
        <v>25103</v>
      </c>
      <c r="R10332" s="137">
        <f t="shared" si="161"/>
        <v>3.1999999999999997</v>
      </c>
    </row>
    <row r="10333" spans="2:18" x14ac:dyDescent="0.35">
      <c r="B10333" s="19">
        <v>45261</v>
      </c>
      <c r="C10333" s="19">
        <v>44869.601574074077</v>
      </c>
      <c r="D10333" s="19">
        <v>45261.446377314816</v>
      </c>
      <c r="E10333" s="16" t="s">
        <v>14588</v>
      </c>
      <c r="F10333" s="37">
        <v>419</v>
      </c>
      <c r="G10333" s="35">
        <v>44872</v>
      </c>
      <c r="H10333" s="35">
        <v>45291</v>
      </c>
      <c r="I10333" s="37">
        <v>15</v>
      </c>
      <c r="J10333" s="37">
        <v>6</v>
      </c>
      <c r="K10333" s="15" t="s">
        <v>2393</v>
      </c>
      <c r="L10333" s="15" t="s">
        <v>205</v>
      </c>
      <c r="M10333" s="15" t="s">
        <v>14587</v>
      </c>
      <c r="N10333" s="15" t="s">
        <v>24525</v>
      </c>
      <c r="O10333" s="38">
        <v>837081.64</v>
      </c>
      <c r="P10333" s="126" t="s">
        <v>25103</v>
      </c>
      <c r="R10333" s="137">
        <f t="shared" si="161"/>
        <v>2.25</v>
      </c>
    </row>
    <row r="10334" spans="2:18" x14ac:dyDescent="0.35">
      <c r="B10334" s="19">
        <v>45299</v>
      </c>
      <c r="C10334" s="19">
        <v>44869.601574074077</v>
      </c>
      <c r="D10334" s="19">
        <v>45299.383900462963</v>
      </c>
      <c r="E10334" s="16" t="s">
        <v>14588</v>
      </c>
      <c r="F10334" s="37">
        <v>419</v>
      </c>
      <c r="G10334" s="35">
        <v>44872</v>
      </c>
      <c r="H10334" s="35">
        <v>45291</v>
      </c>
      <c r="I10334" s="37">
        <v>15</v>
      </c>
      <c r="J10334" s="37">
        <v>6</v>
      </c>
      <c r="K10334" s="15" t="s">
        <v>2393</v>
      </c>
      <c r="L10334" s="15" t="s">
        <v>205</v>
      </c>
      <c r="M10334" s="15" t="s">
        <v>14587</v>
      </c>
      <c r="N10334" s="15" t="s">
        <v>24525</v>
      </c>
      <c r="O10334" s="38">
        <v>837081.64</v>
      </c>
      <c r="P10334" s="126" t="s">
        <v>25103</v>
      </c>
      <c r="R10334" s="137">
        <f t="shared" si="161"/>
        <v>2.25</v>
      </c>
    </row>
    <row r="10335" spans="2:18" x14ac:dyDescent="0.35">
      <c r="B10335" s="19">
        <v>44575</v>
      </c>
      <c r="C10335" s="19">
        <v>44571</v>
      </c>
      <c r="D10335" s="19" t="s">
        <v>97</v>
      </c>
      <c r="E10335" s="16" t="s">
        <v>766</v>
      </c>
      <c r="F10335" s="37">
        <v>420</v>
      </c>
      <c r="G10335" s="35">
        <v>44411</v>
      </c>
      <c r="H10335" s="35">
        <v>44831</v>
      </c>
      <c r="I10335" s="37">
        <v>23</v>
      </c>
      <c r="J10335" s="37">
        <v>8</v>
      </c>
      <c r="K10335" s="15" t="s">
        <v>112</v>
      </c>
      <c r="L10335" s="15" t="s">
        <v>105</v>
      </c>
      <c r="M10335" s="15" t="s">
        <v>767</v>
      </c>
      <c r="N10335" s="15" t="s">
        <v>20695</v>
      </c>
      <c r="O10335" s="37">
        <v>2500000</v>
      </c>
      <c r="P10335" s="126" t="s">
        <v>25103</v>
      </c>
      <c r="R10335" s="137">
        <f t="shared" si="161"/>
        <v>2.9</v>
      </c>
    </row>
    <row r="10336" spans="2:18" x14ac:dyDescent="0.35">
      <c r="B10336" s="19">
        <v>44580</v>
      </c>
      <c r="C10336" s="19">
        <v>44578</v>
      </c>
      <c r="D10336" s="19" t="s">
        <v>97</v>
      </c>
      <c r="E10336" s="16" t="s">
        <v>1119</v>
      </c>
      <c r="F10336" s="37">
        <v>420</v>
      </c>
      <c r="G10336" s="35">
        <v>44218</v>
      </c>
      <c r="H10336" s="35">
        <v>44638</v>
      </c>
      <c r="I10336" s="37">
        <v>100</v>
      </c>
      <c r="J10336" s="37">
        <v>58</v>
      </c>
      <c r="K10336" s="15" t="s">
        <v>99</v>
      </c>
      <c r="L10336" s="15" t="s">
        <v>193</v>
      </c>
      <c r="M10336" s="15" t="s">
        <v>1120</v>
      </c>
      <c r="N10336" s="15" t="s">
        <v>20729</v>
      </c>
      <c r="O10336" s="37">
        <v>12000000</v>
      </c>
      <c r="P10336" s="126" t="s">
        <v>25103</v>
      </c>
      <c r="R10336" s="137">
        <f t="shared" si="161"/>
        <v>2.5499999999999998</v>
      </c>
    </row>
    <row r="10337" spans="2:18" x14ac:dyDescent="0.35">
      <c r="B10337" s="19">
        <v>44587</v>
      </c>
      <c r="C10337" s="19">
        <v>44587</v>
      </c>
      <c r="D10337" s="19" t="s">
        <v>97</v>
      </c>
      <c r="E10337" s="16" t="s">
        <v>766</v>
      </c>
      <c r="F10337" s="37">
        <v>420</v>
      </c>
      <c r="G10337" s="35">
        <v>44411</v>
      </c>
      <c r="H10337" s="35">
        <v>44831</v>
      </c>
      <c r="I10337" s="37">
        <v>29</v>
      </c>
      <c r="J10337" s="37">
        <v>9</v>
      </c>
      <c r="K10337" s="15" t="s">
        <v>112</v>
      </c>
      <c r="L10337" s="15" t="s">
        <v>105</v>
      </c>
      <c r="M10337" s="15" t="s">
        <v>767</v>
      </c>
      <c r="N10337" s="15" t="s">
        <v>20782</v>
      </c>
      <c r="O10337" s="37">
        <v>2500000</v>
      </c>
      <c r="P10337" s="126" t="s">
        <v>25103</v>
      </c>
      <c r="R10337" s="137">
        <f t="shared" si="161"/>
        <v>2.9</v>
      </c>
    </row>
    <row r="10338" spans="2:18" x14ac:dyDescent="0.35">
      <c r="B10338" s="19">
        <v>44589</v>
      </c>
      <c r="C10338" s="19">
        <v>44589</v>
      </c>
      <c r="D10338" s="19" t="s">
        <v>97</v>
      </c>
      <c r="E10338" s="16" t="s">
        <v>1119</v>
      </c>
      <c r="F10338" s="37">
        <v>420</v>
      </c>
      <c r="G10338" s="35">
        <v>44218</v>
      </c>
      <c r="H10338" s="35">
        <v>44638</v>
      </c>
      <c r="I10338" s="37">
        <v>100</v>
      </c>
      <c r="J10338" s="37">
        <v>61</v>
      </c>
      <c r="K10338" s="15" t="s">
        <v>99</v>
      </c>
      <c r="L10338" s="15" t="s">
        <v>193</v>
      </c>
      <c r="M10338" s="15" t="s">
        <v>1120</v>
      </c>
      <c r="N10338" s="15" t="s">
        <v>20808</v>
      </c>
      <c r="O10338" s="37">
        <v>12000000</v>
      </c>
      <c r="P10338" s="126" t="s">
        <v>25103</v>
      </c>
      <c r="R10338" s="137">
        <f t="shared" si="161"/>
        <v>2.5499999999999998</v>
      </c>
    </row>
    <row r="10339" spans="2:18" x14ac:dyDescent="0.35">
      <c r="B10339" s="19">
        <v>44965</v>
      </c>
      <c r="C10339" s="19">
        <v>44593</v>
      </c>
      <c r="D10339" s="19">
        <v>44965.518437500003</v>
      </c>
      <c r="E10339" s="16" t="s">
        <v>8026</v>
      </c>
      <c r="F10339" s="37">
        <v>420</v>
      </c>
      <c r="G10339" s="35">
        <v>44599</v>
      </c>
      <c r="H10339" s="35">
        <v>45019</v>
      </c>
      <c r="I10339" s="37">
        <v>8</v>
      </c>
      <c r="J10339" s="37">
        <v>7</v>
      </c>
      <c r="K10339" s="15" t="s">
        <v>2393</v>
      </c>
      <c r="L10339" s="15" t="s">
        <v>205</v>
      </c>
      <c r="M10339" s="15" t="s">
        <v>24207</v>
      </c>
      <c r="N10339" s="15" t="s">
        <v>24208</v>
      </c>
      <c r="O10339" s="37">
        <v>3000000</v>
      </c>
      <c r="P10339" s="126" t="s">
        <v>25103</v>
      </c>
      <c r="R10339" s="137">
        <f t="shared" si="161"/>
        <v>2.65</v>
      </c>
    </row>
    <row r="10340" spans="2:18" x14ac:dyDescent="0.35">
      <c r="B10340" s="19">
        <v>44623</v>
      </c>
      <c r="C10340" s="19">
        <v>44595</v>
      </c>
      <c r="D10340" s="19" t="s">
        <v>97</v>
      </c>
      <c r="E10340" s="16" t="s">
        <v>3807</v>
      </c>
      <c r="F10340" s="37">
        <v>420</v>
      </c>
      <c r="G10340" s="35">
        <v>44599</v>
      </c>
      <c r="H10340" s="35">
        <v>45019</v>
      </c>
      <c r="I10340" s="37">
        <v>20</v>
      </c>
      <c r="J10340" s="37">
        <v>1</v>
      </c>
      <c r="K10340" s="15" t="s">
        <v>99</v>
      </c>
      <c r="L10340" s="15" t="s">
        <v>105</v>
      </c>
      <c r="M10340" s="15" t="s">
        <v>22626</v>
      </c>
      <c r="N10340" s="15" t="s">
        <v>22627</v>
      </c>
      <c r="O10340" s="37">
        <v>4900709</v>
      </c>
      <c r="P10340" s="126" t="s">
        <v>25103</v>
      </c>
      <c r="R10340" s="137">
        <f t="shared" si="161"/>
        <v>2.5499999999999998</v>
      </c>
    </row>
    <row r="10341" spans="2:18" x14ac:dyDescent="0.35">
      <c r="B10341" s="19">
        <v>44693</v>
      </c>
      <c r="C10341" s="19">
        <v>44595</v>
      </c>
      <c r="D10341" s="19">
        <v>44691.507685185185</v>
      </c>
      <c r="E10341" s="16" t="s">
        <v>3807</v>
      </c>
      <c r="F10341" s="37">
        <v>420</v>
      </c>
      <c r="G10341" s="35">
        <v>44599</v>
      </c>
      <c r="H10341" s="35">
        <v>45019</v>
      </c>
      <c r="I10341" s="37">
        <v>20</v>
      </c>
      <c r="J10341" s="37">
        <v>5</v>
      </c>
      <c r="K10341" s="15" t="s">
        <v>99</v>
      </c>
      <c r="L10341" s="15" t="s">
        <v>105</v>
      </c>
      <c r="M10341" s="15" t="s">
        <v>23129</v>
      </c>
      <c r="N10341" s="15" t="s">
        <v>23130</v>
      </c>
      <c r="O10341" s="37">
        <v>4900709</v>
      </c>
      <c r="P10341" s="126" t="s">
        <v>25103</v>
      </c>
      <c r="R10341" s="137">
        <f t="shared" si="161"/>
        <v>2.25</v>
      </c>
    </row>
    <row r="10342" spans="2:18" x14ac:dyDescent="0.35">
      <c r="B10342" s="19">
        <v>44704</v>
      </c>
      <c r="C10342" s="19">
        <v>44595</v>
      </c>
      <c r="D10342" s="19">
        <v>44704.627372685187</v>
      </c>
      <c r="E10342" s="16" t="s">
        <v>3807</v>
      </c>
      <c r="F10342" s="37">
        <v>420</v>
      </c>
      <c r="G10342" s="35">
        <v>44599</v>
      </c>
      <c r="H10342" s="35">
        <v>45019</v>
      </c>
      <c r="I10342" s="37">
        <v>20</v>
      </c>
      <c r="J10342" s="37">
        <v>6</v>
      </c>
      <c r="K10342" s="15" t="s">
        <v>99</v>
      </c>
      <c r="L10342" s="15" t="s">
        <v>105</v>
      </c>
      <c r="M10342" s="15" t="s">
        <v>23186</v>
      </c>
      <c r="N10342" s="15" t="s">
        <v>23187</v>
      </c>
      <c r="O10342" s="37">
        <v>4900709</v>
      </c>
      <c r="P10342" s="126" t="s">
        <v>25103</v>
      </c>
      <c r="R10342" s="137">
        <f t="shared" si="161"/>
        <v>2.8499999999999996</v>
      </c>
    </row>
    <row r="10343" spans="2:18" x14ac:dyDescent="0.35">
      <c r="B10343" s="19">
        <v>44760</v>
      </c>
      <c r="C10343" s="19">
        <v>44595</v>
      </c>
      <c r="D10343" s="19">
        <v>44760.759583333333</v>
      </c>
      <c r="E10343" s="16" t="s">
        <v>3807</v>
      </c>
      <c r="F10343" s="37">
        <v>420</v>
      </c>
      <c r="G10343" s="35">
        <v>44599</v>
      </c>
      <c r="H10343" s="35">
        <v>45019</v>
      </c>
      <c r="I10343" s="37">
        <v>20</v>
      </c>
      <c r="J10343" s="37">
        <v>7</v>
      </c>
      <c r="K10343" s="15" t="s">
        <v>99</v>
      </c>
      <c r="L10343" s="15" t="s">
        <v>105</v>
      </c>
      <c r="M10343" s="15" t="s">
        <v>23404</v>
      </c>
      <c r="N10343" s="15" t="s">
        <v>23405</v>
      </c>
      <c r="O10343" s="37">
        <v>4900709</v>
      </c>
      <c r="P10343" s="126" t="s">
        <v>25103</v>
      </c>
      <c r="R10343" s="137">
        <f t="shared" si="161"/>
        <v>2.8499999999999996</v>
      </c>
    </row>
    <row r="10344" spans="2:18" x14ac:dyDescent="0.35">
      <c r="B10344" s="19">
        <v>44763</v>
      </c>
      <c r="C10344" s="19">
        <v>44595</v>
      </c>
      <c r="D10344" s="19">
        <v>44763.418425925927</v>
      </c>
      <c r="E10344" s="16" t="s">
        <v>3807</v>
      </c>
      <c r="F10344" s="37">
        <v>420</v>
      </c>
      <c r="G10344" s="35">
        <v>44599</v>
      </c>
      <c r="H10344" s="35">
        <v>45019</v>
      </c>
      <c r="I10344" s="37">
        <v>20</v>
      </c>
      <c r="J10344" s="37">
        <v>9</v>
      </c>
      <c r="K10344" s="15" t="s">
        <v>99</v>
      </c>
      <c r="L10344" s="15" t="s">
        <v>105</v>
      </c>
      <c r="M10344" s="15" t="s">
        <v>23129</v>
      </c>
      <c r="N10344" s="15" t="s">
        <v>23421</v>
      </c>
      <c r="O10344" s="37">
        <v>4900709</v>
      </c>
      <c r="P10344" s="126" t="s">
        <v>25103</v>
      </c>
      <c r="R10344" s="137">
        <f t="shared" si="161"/>
        <v>2.8499999999999996</v>
      </c>
    </row>
    <row r="10345" spans="2:18" x14ac:dyDescent="0.35">
      <c r="B10345" s="19">
        <v>44819</v>
      </c>
      <c r="C10345" s="19">
        <v>44595</v>
      </c>
      <c r="D10345" s="19">
        <v>44819.293865740743</v>
      </c>
      <c r="E10345" s="16" t="s">
        <v>3807</v>
      </c>
      <c r="F10345" s="37">
        <v>420</v>
      </c>
      <c r="G10345" s="35">
        <v>44599</v>
      </c>
      <c r="H10345" s="35">
        <v>45019</v>
      </c>
      <c r="I10345" s="37">
        <v>20</v>
      </c>
      <c r="J10345" s="37">
        <v>11</v>
      </c>
      <c r="K10345" s="15" t="s">
        <v>99</v>
      </c>
      <c r="L10345" s="15" t="s">
        <v>105</v>
      </c>
      <c r="M10345" s="15" t="s">
        <v>23186</v>
      </c>
      <c r="N10345" s="15" t="s">
        <v>23586</v>
      </c>
      <c r="O10345" s="37">
        <v>4900709</v>
      </c>
      <c r="P10345" s="126" t="s">
        <v>25103</v>
      </c>
      <c r="R10345" s="137">
        <f t="shared" si="161"/>
        <v>2.25</v>
      </c>
    </row>
    <row r="10346" spans="2:18" x14ac:dyDescent="0.35">
      <c r="B10346" s="19">
        <v>44833</v>
      </c>
      <c r="C10346" s="19">
        <v>44595</v>
      </c>
      <c r="D10346" s="19">
        <v>44833.526585648149</v>
      </c>
      <c r="E10346" s="16" t="s">
        <v>3807</v>
      </c>
      <c r="F10346" s="37">
        <v>420</v>
      </c>
      <c r="G10346" s="35">
        <v>44599</v>
      </c>
      <c r="H10346" s="35">
        <v>45019</v>
      </c>
      <c r="I10346" s="37">
        <v>20</v>
      </c>
      <c r="J10346" s="37">
        <v>12</v>
      </c>
      <c r="K10346" s="15" t="s">
        <v>99</v>
      </c>
      <c r="L10346" s="15" t="s">
        <v>105</v>
      </c>
      <c r="M10346" s="15" t="s">
        <v>23129</v>
      </c>
      <c r="N10346" s="15" t="s">
        <v>23656</v>
      </c>
      <c r="O10346" s="37">
        <v>4900709</v>
      </c>
      <c r="P10346" s="126" t="s">
        <v>25103</v>
      </c>
      <c r="R10346" s="137">
        <f t="shared" si="161"/>
        <v>2.25</v>
      </c>
    </row>
    <row r="10347" spans="2:18" x14ac:dyDescent="0.35">
      <c r="B10347" s="19">
        <v>44848</v>
      </c>
      <c r="C10347" s="19">
        <v>44595</v>
      </c>
      <c r="D10347" s="19">
        <v>44848.419502314813</v>
      </c>
      <c r="E10347" s="16" t="s">
        <v>3807</v>
      </c>
      <c r="F10347" s="37">
        <v>420</v>
      </c>
      <c r="G10347" s="35">
        <v>44599</v>
      </c>
      <c r="H10347" s="35">
        <v>45019</v>
      </c>
      <c r="I10347" s="37">
        <v>20</v>
      </c>
      <c r="J10347" s="37">
        <v>13</v>
      </c>
      <c r="K10347" s="15" t="s">
        <v>2393</v>
      </c>
      <c r="L10347" s="15" t="s">
        <v>105</v>
      </c>
      <c r="M10347" s="15" t="s">
        <v>23129</v>
      </c>
      <c r="N10347" s="15" t="s">
        <v>23734</v>
      </c>
      <c r="O10347" s="37">
        <v>4900709</v>
      </c>
      <c r="P10347" s="126" t="s">
        <v>25103</v>
      </c>
      <c r="R10347" s="137">
        <f t="shared" si="161"/>
        <v>2.2000000000000002</v>
      </c>
    </row>
    <row r="10348" spans="2:18" x14ac:dyDescent="0.35">
      <c r="B10348" s="19">
        <v>44907</v>
      </c>
      <c r="C10348" s="19">
        <v>44595</v>
      </c>
      <c r="D10348" s="19">
        <v>44907.637280092589</v>
      </c>
      <c r="E10348" s="16" t="s">
        <v>3807</v>
      </c>
      <c r="F10348" s="37">
        <v>420</v>
      </c>
      <c r="G10348" s="35">
        <v>44599</v>
      </c>
      <c r="H10348" s="35">
        <v>45019</v>
      </c>
      <c r="I10348" s="37">
        <v>20</v>
      </c>
      <c r="J10348" s="37">
        <v>14</v>
      </c>
      <c r="K10348" s="15" t="s">
        <v>2393</v>
      </c>
      <c r="L10348" s="15" t="s">
        <v>105</v>
      </c>
      <c r="M10348" s="15" t="s">
        <v>24060</v>
      </c>
      <c r="N10348" s="15" t="s">
        <v>24061</v>
      </c>
      <c r="O10348" s="37">
        <v>4900709</v>
      </c>
      <c r="P10348" s="126" t="s">
        <v>25103</v>
      </c>
      <c r="R10348" s="137">
        <f t="shared" si="161"/>
        <v>2.2000000000000002</v>
      </c>
    </row>
    <row r="10349" spans="2:18" x14ac:dyDescent="0.35">
      <c r="B10349" s="19">
        <v>44984</v>
      </c>
      <c r="C10349" s="19">
        <v>44595</v>
      </c>
      <c r="D10349" s="19">
        <v>44984.718935185185</v>
      </c>
      <c r="E10349" s="16" t="s">
        <v>3807</v>
      </c>
      <c r="F10349" s="37">
        <v>420</v>
      </c>
      <c r="G10349" s="35">
        <v>44599</v>
      </c>
      <c r="H10349" s="35">
        <v>45019</v>
      </c>
      <c r="I10349" s="37">
        <v>20</v>
      </c>
      <c r="J10349" s="37">
        <v>15</v>
      </c>
      <c r="K10349" s="15" t="s">
        <v>2393</v>
      </c>
      <c r="L10349" s="15" t="s">
        <v>105</v>
      </c>
      <c r="M10349" s="15" t="s">
        <v>24251</v>
      </c>
      <c r="N10349" s="15" t="s">
        <v>24252</v>
      </c>
      <c r="O10349" s="37">
        <v>4900709</v>
      </c>
      <c r="P10349" s="126" t="s">
        <v>25103</v>
      </c>
      <c r="R10349" s="137">
        <f t="shared" si="161"/>
        <v>2.2000000000000002</v>
      </c>
    </row>
    <row r="10350" spans="2:18" x14ac:dyDescent="0.35">
      <c r="B10350" s="19">
        <v>44600</v>
      </c>
      <c r="C10350" s="19">
        <v>44596</v>
      </c>
      <c r="D10350" s="19" t="s">
        <v>97</v>
      </c>
      <c r="E10350" s="16" t="s">
        <v>21231</v>
      </c>
      <c r="F10350" s="37">
        <v>420</v>
      </c>
      <c r="G10350" s="35">
        <v>44267</v>
      </c>
      <c r="H10350" s="35">
        <v>44687</v>
      </c>
      <c r="I10350" s="37">
        <v>3</v>
      </c>
      <c r="J10350" s="37">
        <v>1</v>
      </c>
      <c r="K10350" s="15" t="s">
        <v>99</v>
      </c>
      <c r="L10350" s="15" t="s">
        <v>105</v>
      </c>
      <c r="M10350" s="15" t="s">
        <v>21232</v>
      </c>
      <c r="N10350" s="15" t="s">
        <v>3735</v>
      </c>
      <c r="O10350" s="37">
        <v>230000</v>
      </c>
      <c r="P10350" s="126" t="s">
        <v>25103</v>
      </c>
      <c r="R10350" s="137">
        <f t="shared" si="161"/>
        <v>2.7499999999999996</v>
      </c>
    </row>
    <row r="10351" spans="2:18" x14ac:dyDescent="0.35">
      <c r="B10351" s="19">
        <v>44601</v>
      </c>
      <c r="C10351" s="19">
        <v>44599</v>
      </c>
      <c r="D10351" s="19" t="s">
        <v>97</v>
      </c>
      <c r="E10351" s="16" t="s">
        <v>766</v>
      </c>
      <c r="F10351" s="37">
        <v>420</v>
      </c>
      <c r="G10351" s="35">
        <v>44411</v>
      </c>
      <c r="H10351" s="35">
        <v>44831</v>
      </c>
      <c r="I10351" s="37">
        <v>37</v>
      </c>
      <c r="J10351" s="37">
        <v>11</v>
      </c>
      <c r="K10351" s="15" t="s">
        <v>112</v>
      </c>
      <c r="L10351" s="15" t="s">
        <v>105</v>
      </c>
      <c r="M10351" s="15" t="s">
        <v>767</v>
      </c>
      <c r="N10351" s="15" t="s">
        <v>21297</v>
      </c>
      <c r="O10351" s="37">
        <v>2500000</v>
      </c>
      <c r="P10351" s="126" t="s">
        <v>25103</v>
      </c>
      <c r="R10351" s="137">
        <f t="shared" si="161"/>
        <v>2.3000000000000003</v>
      </c>
    </row>
    <row r="10352" spans="2:18" x14ac:dyDescent="0.35">
      <c r="B10352" s="19">
        <v>44606</v>
      </c>
      <c r="C10352" s="19">
        <v>44606</v>
      </c>
      <c r="D10352" s="19" t="s">
        <v>97</v>
      </c>
      <c r="E10352" s="16" t="s">
        <v>1119</v>
      </c>
      <c r="F10352" s="37">
        <v>420</v>
      </c>
      <c r="G10352" s="35">
        <v>44218</v>
      </c>
      <c r="H10352" s="35">
        <v>44638</v>
      </c>
      <c r="I10352" s="37">
        <v>120</v>
      </c>
      <c r="J10352" s="37">
        <v>63</v>
      </c>
      <c r="K10352" s="15" t="s">
        <v>99</v>
      </c>
      <c r="L10352" s="15" t="s">
        <v>193</v>
      </c>
      <c r="M10352" s="15" t="s">
        <v>1120</v>
      </c>
      <c r="N10352" s="15" t="s">
        <v>21591</v>
      </c>
      <c r="O10352" s="37">
        <v>12000000</v>
      </c>
      <c r="P10352" s="126" t="s">
        <v>25103</v>
      </c>
      <c r="R10352" s="137">
        <f t="shared" si="161"/>
        <v>2.5499999999999998</v>
      </c>
    </row>
    <row r="10353" spans="2:18" x14ac:dyDescent="0.35">
      <c r="B10353" s="19">
        <v>44613</v>
      </c>
      <c r="C10353" s="19">
        <v>44608</v>
      </c>
      <c r="D10353" s="19" t="s">
        <v>97</v>
      </c>
      <c r="E10353" s="16" t="s">
        <v>1119</v>
      </c>
      <c r="F10353" s="37">
        <v>420</v>
      </c>
      <c r="G10353" s="35">
        <v>44218</v>
      </c>
      <c r="H10353" s="35">
        <v>44638</v>
      </c>
      <c r="I10353" s="37">
        <v>120</v>
      </c>
      <c r="J10353" s="37">
        <v>67</v>
      </c>
      <c r="K10353" s="15" t="s">
        <v>99</v>
      </c>
      <c r="L10353" s="15" t="s">
        <v>193</v>
      </c>
      <c r="M10353" s="15" t="s">
        <v>22060</v>
      </c>
      <c r="N10353" s="15" t="s">
        <v>22061</v>
      </c>
      <c r="O10353" s="37">
        <v>12000000</v>
      </c>
      <c r="P10353" s="126" t="s">
        <v>25103</v>
      </c>
      <c r="R10353" s="137">
        <f t="shared" si="161"/>
        <v>2.5499999999999998</v>
      </c>
    </row>
    <row r="10354" spans="2:18" x14ac:dyDescent="0.35">
      <c r="B10354" s="19">
        <v>44798</v>
      </c>
      <c r="C10354" s="19">
        <v>44636</v>
      </c>
      <c r="D10354" s="19">
        <v>44798.547430555554</v>
      </c>
      <c r="E10354" s="16" t="s">
        <v>4507</v>
      </c>
      <c r="F10354" s="37">
        <v>420</v>
      </c>
      <c r="G10354" s="35">
        <v>44666</v>
      </c>
      <c r="H10354" s="35">
        <v>45086</v>
      </c>
      <c r="I10354" s="37">
        <v>10</v>
      </c>
      <c r="J10354" s="37">
        <v>6</v>
      </c>
      <c r="K10354" s="15" t="s">
        <v>99</v>
      </c>
      <c r="L10354" s="15" t="s">
        <v>100</v>
      </c>
      <c r="M10354" s="15" t="s">
        <v>12575</v>
      </c>
      <c r="N10354" s="15" t="s">
        <v>12574</v>
      </c>
      <c r="O10354" s="37">
        <v>925000</v>
      </c>
      <c r="P10354" s="126" t="s">
        <v>25103</v>
      </c>
      <c r="R10354" s="137">
        <f t="shared" si="161"/>
        <v>2.5999999999999996</v>
      </c>
    </row>
    <row r="10355" spans="2:18" x14ac:dyDescent="0.35">
      <c r="B10355" s="19">
        <v>44638</v>
      </c>
      <c r="C10355" s="19">
        <v>44637</v>
      </c>
      <c r="D10355" s="19" t="s">
        <v>97</v>
      </c>
      <c r="E10355" s="16" t="s">
        <v>1119</v>
      </c>
      <c r="F10355" s="37">
        <v>420</v>
      </c>
      <c r="G10355" s="35">
        <v>44218</v>
      </c>
      <c r="H10355" s="35">
        <v>44638</v>
      </c>
      <c r="I10355" s="37">
        <v>120</v>
      </c>
      <c r="J10355" s="37">
        <v>81</v>
      </c>
      <c r="K10355" s="15" t="s">
        <v>99</v>
      </c>
      <c r="L10355" s="15" t="s">
        <v>193</v>
      </c>
      <c r="M10355" s="15" t="s">
        <v>3701</v>
      </c>
      <c r="N10355" s="15" t="s">
        <v>22809</v>
      </c>
      <c r="O10355" s="37">
        <v>12000000</v>
      </c>
      <c r="P10355" s="126" t="s">
        <v>25103</v>
      </c>
      <c r="R10355" s="137">
        <f t="shared" si="161"/>
        <v>2.5499999999999998</v>
      </c>
    </row>
    <row r="10356" spans="2:18" x14ac:dyDescent="0.35">
      <c r="B10356" s="19">
        <v>44638</v>
      </c>
      <c r="C10356" s="19">
        <v>44638</v>
      </c>
      <c r="D10356" s="19" t="s">
        <v>97</v>
      </c>
      <c r="E10356" s="16" t="s">
        <v>13564</v>
      </c>
      <c r="F10356" s="37">
        <v>420</v>
      </c>
      <c r="G10356" s="35">
        <v>44599</v>
      </c>
      <c r="H10356" s="35">
        <v>45019</v>
      </c>
      <c r="I10356" s="37">
        <v>20</v>
      </c>
      <c r="J10356" s="37">
        <v>3</v>
      </c>
      <c r="K10356" s="15" t="s">
        <v>99</v>
      </c>
      <c r="L10356" s="15" t="s">
        <v>105</v>
      </c>
      <c r="M10356" s="15" t="s">
        <v>3808</v>
      </c>
      <c r="N10356" s="15" t="s">
        <v>22805</v>
      </c>
      <c r="O10356" s="37">
        <v>4900709</v>
      </c>
      <c r="P10356" s="126" t="s">
        <v>25103</v>
      </c>
      <c r="R10356" s="137">
        <f t="shared" si="161"/>
        <v>2.25</v>
      </c>
    </row>
    <row r="10357" spans="2:18" x14ac:dyDescent="0.35">
      <c r="B10357" s="19">
        <v>44648</v>
      </c>
      <c r="C10357" s="19">
        <v>44648</v>
      </c>
      <c r="D10357" s="19" t="s">
        <v>97</v>
      </c>
      <c r="E10357" s="16" t="s">
        <v>766</v>
      </c>
      <c r="F10357" s="37">
        <v>420</v>
      </c>
      <c r="G10357" s="35">
        <v>44411</v>
      </c>
      <c r="H10357" s="35">
        <v>44831</v>
      </c>
      <c r="I10357" s="37">
        <v>40</v>
      </c>
      <c r="J10357" s="37">
        <v>12</v>
      </c>
      <c r="K10357" s="15" t="s">
        <v>112</v>
      </c>
      <c r="L10357" s="15" t="s">
        <v>105</v>
      </c>
      <c r="M10357" s="15" t="s">
        <v>767</v>
      </c>
      <c r="N10357" s="15" t="s">
        <v>22851</v>
      </c>
      <c r="O10357" s="37">
        <v>2500000</v>
      </c>
      <c r="P10357" s="126" t="s">
        <v>25103</v>
      </c>
      <c r="R10357" s="137">
        <f t="shared" si="161"/>
        <v>2.3000000000000003</v>
      </c>
    </row>
    <row r="10358" spans="2:18" x14ac:dyDescent="0.35">
      <c r="B10358" s="19">
        <v>44655</v>
      </c>
      <c r="C10358" s="19">
        <v>44652</v>
      </c>
      <c r="D10358" s="19" t="s">
        <v>97</v>
      </c>
      <c r="E10358" s="16" t="s">
        <v>1119</v>
      </c>
      <c r="F10358" s="37">
        <v>420</v>
      </c>
      <c r="G10358" s="35">
        <v>44218</v>
      </c>
      <c r="H10358" s="35">
        <v>44638</v>
      </c>
      <c r="I10358" s="37">
        <v>120</v>
      </c>
      <c r="J10358" s="37">
        <v>87</v>
      </c>
      <c r="K10358" s="15" t="s">
        <v>99</v>
      </c>
      <c r="L10358" s="15" t="s">
        <v>193</v>
      </c>
      <c r="M10358" s="15" t="s">
        <v>3701</v>
      </c>
      <c r="N10358" s="15" t="s">
        <v>22900</v>
      </c>
      <c r="O10358" s="37">
        <v>12000000</v>
      </c>
      <c r="P10358" s="126" t="s">
        <v>25103</v>
      </c>
      <c r="R10358" s="137">
        <f t="shared" si="161"/>
        <v>2.5499999999999998</v>
      </c>
    </row>
    <row r="10359" spans="2:18" x14ac:dyDescent="0.35">
      <c r="B10359" s="19">
        <v>44657</v>
      </c>
      <c r="C10359" s="19">
        <v>44657</v>
      </c>
      <c r="D10359" s="19" t="s">
        <v>97</v>
      </c>
      <c r="E10359" s="16" t="s">
        <v>3807</v>
      </c>
      <c r="F10359" s="37">
        <v>420</v>
      </c>
      <c r="G10359" s="35">
        <v>44599</v>
      </c>
      <c r="H10359" s="35">
        <v>45019</v>
      </c>
      <c r="I10359" s="37">
        <v>20</v>
      </c>
      <c r="J10359" s="37">
        <v>4</v>
      </c>
      <c r="K10359" s="15" t="s">
        <v>99</v>
      </c>
      <c r="L10359" s="15" t="s">
        <v>105</v>
      </c>
      <c r="M10359" s="15" t="s">
        <v>3808</v>
      </c>
      <c r="N10359" s="15" t="s">
        <v>22909</v>
      </c>
      <c r="O10359" s="37">
        <v>4900709</v>
      </c>
      <c r="P10359" s="126" t="s">
        <v>25103</v>
      </c>
      <c r="R10359" s="137">
        <f t="shared" si="161"/>
        <v>2.25</v>
      </c>
    </row>
    <row r="10360" spans="2:18" x14ac:dyDescent="0.35">
      <c r="B10360" s="19">
        <v>44671</v>
      </c>
      <c r="C10360" s="19">
        <v>44671</v>
      </c>
      <c r="D10360" s="19" t="s">
        <v>97</v>
      </c>
      <c r="E10360" s="16" t="s">
        <v>1119</v>
      </c>
      <c r="F10360" s="37">
        <v>420</v>
      </c>
      <c r="G10360" s="35">
        <v>44218</v>
      </c>
      <c r="H10360" s="35">
        <v>44638</v>
      </c>
      <c r="I10360" s="37">
        <v>160</v>
      </c>
      <c r="J10360" s="37">
        <v>106</v>
      </c>
      <c r="K10360" s="15" t="s">
        <v>99</v>
      </c>
      <c r="L10360" s="15" t="s">
        <v>193</v>
      </c>
      <c r="M10360" s="15" t="s">
        <v>3701</v>
      </c>
      <c r="N10360" s="15" t="s">
        <v>23013</v>
      </c>
      <c r="O10360" s="37">
        <v>12000000</v>
      </c>
      <c r="P10360" s="126" t="s">
        <v>25103</v>
      </c>
      <c r="R10360" s="137">
        <f t="shared" si="161"/>
        <v>2.5499999999999998</v>
      </c>
    </row>
    <row r="10361" spans="2:18" x14ac:dyDescent="0.35">
      <c r="B10361" s="19">
        <v>44687</v>
      </c>
      <c r="C10361" s="19">
        <v>44687</v>
      </c>
      <c r="D10361" s="19" t="s">
        <v>97</v>
      </c>
      <c r="E10361" s="16" t="s">
        <v>10820</v>
      </c>
      <c r="F10361" s="37">
        <v>420</v>
      </c>
      <c r="G10361" s="35">
        <v>44690</v>
      </c>
      <c r="H10361" s="35">
        <v>45110</v>
      </c>
      <c r="I10361" s="37">
        <v>10</v>
      </c>
      <c r="J10361" s="37">
        <v>2</v>
      </c>
      <c r="K10361" s="15" t="s">
        <v>112</v>
      </c>
      <c r="L10361" s="15" t="s">
        <v>298</v>
      </c>
      <c r="M10361" s="15" t="s">
        <v>12145</v>
      </c>
      <c r="N10361" s="15" t="s">
        <v>23114</v>
      </c>
      <c r="O10361" s="37">
        <v>1800000</v>
      </c>
      <c r="P10361" s="126" t="s">
        <v>25103</v>
      </c>
      <c r="R10361" s="137">
        <f t="shared" si="161"/>
        <v>2.15</v>
      </c>
    </row>
    <row r="10362" spans="2:18" x14ac:dyDescent="0.35">
      <c r="B10362" s="19">
        <v>44694</v>
      </c>
      <c r="C10362" s="19">
        <v>44687</v>
      </c>
      <c r="D10362" s="19">
        <v>44694.045752314814</v>
      </c>
      <c r="E10362" s="16" t="s">
        <v>10820</v>
      </c>
      <c r="F10362" s="37">
        <v>420</v>
      </c>
      <c r="G10362" s="35">
        <v>44690</v>
      </c>
      <c r="H10362" s="35">
        <v>45110</v>
      </c>
      <c r="I10362" s="37">
        <v>10</v>
      </c>
      <c r="J10362" s="37">
        <v>3</v>
      </c>
      <c r="K10362" s="15" t="s">
        <v>112</v>
      </c>
      <c r="L10362" s="15" t="s">
        <v>298</v>
      </c>
      <c r="M10362" s="15" t="s">
        <v>11890</v>
      </c>
      <c r="N10362" s="15" t="s">
        <v>23142</v>
      </c>
      <c r="O10362" s="37">
        <v>1800000</v>
      </c>
      <c r="P10362" s="126" t="s">
        <v>25103</v>
      </c>
      <c r="R10362" s="137">
        <f t="shared" si="161"/>
        <v>2.15</v>
      </c>
    </row>
    <row r="10363" spans="2:18" x14ac:dyDescent="0.35">
      <c r="B10363" s="19">
        <v>44718</v>
      </c>
      <c r="C10363" s="19">
        <v>44687</v>
      </c>
      <c r="D10363" s="19">
        <v>44718.548067129632</v>
      </c>
      <c r="E10363" s="16" t="s">
        <v>10820</v>
      </c>
      <c r="F10363" s="37">
        <v>420</v>
      </c>
      <c r="G10363" s="35">
        <v>44690</v>
      </c>
      <c r="H10363" s="35">
        <v>45110</v>
      </c>
      <c r="I10363" s="37">
        <v>10</v>
      </c>
      <c r="J10363" s="37">
        <v>4</v>
      </c>
      <c r="K10363" s="15" t="s">
        <v>112</v>
      </c>
      <c r="L10363" s="15" t="s">
        <v>298</v>
      </c>
      <c r="M10363" s="15" t="s">
        <v>11141</v>
      </c>
      <c r="N10363" s="15" t="s">
        <v>22749</v>
      </c>
      <c r="O10363" s="37">
        <v>1800000</v>
      </c>
      <c r="P10363" s="126" t="s">
        <v>25103</v>
      </c>
      <c r="R10363" s="137">
        <f t="shared" si="161"/>
        <v>2.15</v>
      </c>
    </row>
    <row r="10364" spans="2:18" x14ac:dyDescent="0.35">
      <c r="B10364" s="19">
        <v>44953</v>
      </c>
      <c r="C10364" s="19">
        <v>44687</v>
      </c>
      <c r="D10364" s="19">
        <v>44953.763668981483</v>
      </c>
      <c r="E10364" s="16" t="s">
        <v>10820</v>
      </c>
      <c r="F10364" s="37">
        <v>420</v>
      </c>
      <c r="G10364" s="35">
        <v>44690</v>
      </c>
      <c r="H10364" s="35">
        <v>45110</v>
      </c>
      <c r="I10364" s="37">
        <v>10</v>
      </c>
      <c r="J10364" s="37">
        <v>5</v>
      </c>
      <c r="K10364" s="15" t="s">
        <v>2393</v>
      </c>
      <c r="L10364" s="15" t="s">
        <v>298</v>
      </c>
      <c r="M10364" s="15" t="s">
        <v>10945</v>
      </c>
      <c r="N10364" s="15" t="s">
        <v>22935</v>
      </c>
      <c r="O10364" s="37">
        <v>1800000</v>
      </c>
      <c r="P10364" s="126" t="s">
        <v>25103</v>
      </c>
      <c r="R10364" s="137">
        <f t="shared" si="161"/>
        <v>2.0499999999999998</v>
      </c>
    </row>
    <row r="10365" spans="2:18" x14ac:dyDescent="0.35">
      <c r="B10365" s="19">
        <v>45190</v>
      </c>
      <c r="C10365" s="19">
        <v>44692.543969907405</v>
      </c>
      <c r="D10365" s="19">
        <v>45190.257430555554</v>
      </c>
      <c r="E10365" s="16" t="s">
        <v>1592</v>
      </c>
      <c r="F10365" s="37">
        <v>420</v>
      </c>
      <c r="G10365" s="35">
        <v>44704</v>
      </c>
      <c r="H10365" s="35">
        <v>45124</v>
      </c>
      <c r="I10365" s="37">
        <v>4</v>
      </c>
      <c r="J10365" s="37">
        <v>2</v>
      </c>
      <c r="K10365" s="15" t="s">
        <v>2405</v>
      </c>
      <c r="L10365" s="15" t="s">
        <v>105</v>
      </c>
      <c r="M10365" s="15" t="s">
        <v>10835</v>
      </c>
      <c r="N10365" s="15" t="s">
        <v>10834</v>
      </c>
      <c r="O10365" s="37">
        <v>55000</v>
      </c>
      <c r="P10365" s="126" t="s">
        <v>25103</v>
      </c>
      <c r="R10365" s="137">
        <f t="shared" si="161"/>
        <v>2</v>
      </c>
    </row>
    <row r="10366" spans="2:18" x14ac:dyDescent="0.35">
      <c r="B10366" s="19">
        <v>44721</v>
      </c>
      <c r="C10366" s="19">
        <v>44721.613171296296</v>
      </c>
      <c r="D10366" s="19" t="s">
        <v>97</v>
      </c>
      <c r="E10366" s="16" t="s">
        <v>6801</v>
      </c>
      <c r="F10366" s="37">
        <v>420</v>
      </c>
      <c r="G10366" s="35">
        <v>44722</v>
      </c>
      <c r="H10366" s="35">
        <v>45142</v>
      </c>
      <c r="I10366" s="37">
        <v>20</v>
      </c>
      <c r="J10366" s="37">
        <v>3</v>
      </c>
      <c r="K10366" s="15" t="s">
        <v>99</v>
      </c>
      <c r="L10366" s="15" t="s">
        <v>193</v>
      </c>
      <c r="M10366" s="15" t="s">
        <v>8798</v>
      </c>
      <c r="N10366" s="15" t="s">
        <v>23252</v>
      </c>
      <c r="O10366" s="37">
        <v>9487728</v>
      </c>
      <c r="P10366" s="126" t="s">
        <v>25103</v>
      </c>
      <c r="R10366" s="137">
        <f t="shared" si="161"/>
        <v>2.5499999999999998</v>
      </c>
    </row>
    <row r="10367" spans="2:18" x14ac:dyDescent="0.35">
      <c r="B10367" s="19">
        <v>44733</v>
      </c>
      <c r="C10367" s="19">
        <v>44733.611863425926</v>
      </c>
      <c r="D10367" s="19" t="s">
        <v>97</v>
      </c>
      <c r="E10367" s="16" t="s">
        <v>6801</v>
      </c>
      <c r="F10367" s="37">
        <v>420</v>
      </c>
      <c r="G10367" s="35">
        <v>44722</v>
      </c>
      <c r="H10367" s="35">
        <v>45142</v>
      </c>
      <c r="I10367" s="37">
        <v>20</v>
      </c>
      <c r="J10367" s="37">
        <v>6</v>
      </c>
      <c r="K10367" s="15" t="s">
        <v>99</v>
      </c>
      <c r="L10367" s="15" t="s">
        <v>193</v>
      </c>
      <c r="M10367" s="15" t="s">
        <v>8290</v>
      </c>
      <c r="N10367" s="15" t="s">
        <v>23290</v>
      </c>
      <c r="O10367" s="37">
        <v>9762728</v>
      </c>
      <c r="P10367" s="126" t="s">
        <v>25103</v>
      </c>
      <c r="R10367" s="137">
        <f t="shared" si="161"/>
        <v>3.15</v>
      </c>
    </row>
    <row r="10368" spans="2:18" x14ac:dyDescent="0.35">
      <c r="B10368" s="19">
        <v>44739</v>
      </c>
      <c r="C10368" s="19">
        <v>44739.533750000002</v>
      </c>
      <c r="D10368" s="19" t="s">
        <v>97</v>
      </c>
      <c r="E10368" s="16" t="s">
        <v>6801</v>
      </c>
      <c r="F10368" s="37">
        <v>420</v>
      </c>
      <c r="G10368" s="35">
        <v>44722</v>
      </c>
      <c r="H10368" s="35">
        <v>45142</v>
      </c>
      <c r="I10368" s="37">
        <v>20</v>
      </c>
      <c r="J10368" s="37">
        <v>9</v>
      </c>
      <c r="K10368" s="15" t="s">
        <v>99</v>
      </c>
      <c r="L10368" s="15" t="s">
        <v>193</v>
      </c>
      <c r="M10368" s="15" t="s">
        <v>8066</v>
      </c>
      <c r="N10368" s="15" t="s">
        <v>23312</v>
      </c>
      <c r="O10368" s="37">
        <v>9762728</v>
      </c>
      <c r="P10368" s="126" t="s">
        <v>25103</v>
      </c>
      <c r="R10368" s="137">
        <f t="shared" si="161"/>
        <v>3.15</v>
      </c>
    </row>
    <row r="10369" spans="2:18" x14ac:dyDescent="0.35">
      <c r="B10369" s="19">
        <v>45117</v>
      </c>
      <c r="C10369" s="19">
        <v>44749.470104166663</v>
      </c>
      <c r="D10369" s="19">
        <v>45117.132962962962</v>
      </c>
      <c r="E10369" s="16" t="s">
        <v>97</v>
      </c>
      <c r="F10369" s="37">
        <v>420</v>
      </c>
      <c r="G10369" s="35">
        <v>44739</v>
      </c>
      <c r="H10369" s="35">
        <v>45159</v>
      </c>
      <c r="I10369" s="37">
        <v>6</v>
      </c>
      <c r="J10369" s="37">
        <v>10</v>
      </c>
      <c r="K10369" s="15" t="s">
        <v>2393</v>
      </c>
      <c r="L10369" s="15" t="s">
        <v>105</v>
      </c>
      <c r="M10369" s="15" t="s">
        <v>9198</v>
      </c>
      <c r="N10369" s="15" t="s">
        <v>24514</v>
      </c>
      <c r="O10369" s="37">
        <v>889114</v>
      </c>
      <c r="P10369" s="126" t="s">
        <v>25103</v>
      </c>
      <c r="R10369" s="137">
        <f t="shared" si="161"/>
        <v>2.4</v>
      </c>
    </row>
    <row r="10370" spans="2:18" x14ac:dyDescent="0.35">
      <c r="B10370" s="19">
        <v>44754</v>
      </c>
      <c r="C10370" s="19">
        <v>44754.429537037038</v>
      </c>
      <c r="D10370" s="19" t="s">
        <v>97</v>
      </c>
      <c r="E10370" s="16" t="s">
        <v>6801</v>
      </c>
      <c r="F10370" s="37">
        <v>420</v>
      </c>
      <c r="G10370" s="35">
        <v>44722</v>
      </c>
      <c r="H10370" s="35">
        <v>45142</v>
      </c>
      <c r="I10370" s="37">
        <v>20</v>
      </c>
      <c r="J10370" s="37">
        <v>12</v>
      </c>
      <c r="K10370" s="15" t="s">
        <v>99</v>
      </c>
      <c r="L10370" s="15" t="s">
        <v>193</v>
      </c>
      <c r="M10370" s="15" t="s">
        <v>10304</v>
      </c>
      <c r="N10370" s="15" t="s">
        <v>23377</v>
      </c>
      <c r="O10370" s="37">
        <v>9762728</v>
      </c>
      <c r="P10370" s="126" t="s">
        <v>25103</v>
      </c>
      <c r="R10370" s="137">
        <f t="shared" si="161"/>
        <v>2.5499999999999998</v>
      </c>
    </row>
    <row r="10371" spans="2:18" x14ac:dyDescent="0.35">
      <c r="B10371" s="19">
        <v>44762</v>
      </c>
      <c r="C10371" s="19">
        <v>44762.735405092593</v>
      </c>
      <c r="D10371" s="19" t="s">
        <v>97</v>
      </c>
      <c r="E10371" s="16" t="s">
        <v>6801</v>
      </c>
      <c r="F10371" s="37">
        <v>420</v>
      </c>
      <c r="G10371" s="35">
        <v>44722</v>
      </c>
      <c r="H10371" s="35">
        <v>45142</v>
      </c>
      <c r="I10371" s="37">
        <v>20</v>
      </c>
      <c r="J10371" s="37">
        <v>13</v>
      </c>
      <c r="K10371" s="15" t="s">
        <v>99</v>
      </c>
      <c r="L10371" s="15" t="s">
        <v>193</v>
      </c>
      <c r="M10371" s="15" t="s">
        <v>9959</v>
      </c>
      <c r="N10371" s="15" t="s">
        <v>23418</v>
      </c>
      <c r="O10371" s="37">
        <v>9762728</v>
      </c>
      <c r="P10371" s="126" t="s">
        <v>25103</v>
      </c>
      <c r="R10371" s="137">
        <f t="shared" si="161"/>
        <v>2.5499999999999998</v>
      </c>
    </row>
    <row r="10372" spans="2:18" x14ac:dyDescent="0.35">
      <c r="B10372" s="19">
        <v>44771</v>
      </c>
      <c r="C10372" s="19">
        <v>44771.474861111114</v>
      </c>
      <c r="D10372" s="19" t="s">
        <v>97</v>
      </c>
      <c r="E10372" s="16" t="s">
        <v>9153</v>
      </c>
      <c r="F10372" s="37">
        <v>420</v>
      </c>
      <c r="G10372" s="35">
        <v>44774</v>
      </c>
      <c r="H10372" s="35">
        <v>45194</v>
      </c>
      <c r="I10372" s="37">
        <v>30</v>
      </c>
      <c r="J10372" s="37">
        <v>1</v>
      </c>
      <c r="K10372" s="15" t="s">
        <v>99</v>
      </c>
      <c r="L10372" s="15" t="s">
        <v>100</v>
      </c>
      <c r="M10372" s="15" t="s">
        <v>9582</v>
      </c>
      <c r="N10372" s="15" t="s">
        <v>9581</v>
      </c>
      <c r="O10372" s="38">
        <v>3927793.5</v>
      </c>
      <c r="P10372" s="126" t="s">
        <v>25103</v>
      </c>
      <c r="R10372" s="137">
        <f t="shared" ref="R10372:R10435" si="162">0.3*IF(F10372&lt;=30, 2, IF(AND(F10372&gt;=31, F10372&lt;=90), 3, IF(AND(F10372&gt;=91, F10372&lt;=180), 4, IF(AND(F10372&gt;=181, F10372&lt;=364), 1, 2)))) + 0.3*IF(J10372=1, 3, IF(AND(J10372&gt;=2, J10372&lt;=5), 2, IF(AND(J10372&gt;=6, J10372&lt;=10), 4, 2))) + 0.2*IF(O10372&lt;=150000, 2, IF(AND(O10372&gt;=150001, O10372&lt;=500000), 4, IF(AND(O10372&gt;=500001, O10372&lt;=1000000), 1, 3)))+ 0.15*IF(NOT(ISERROR(SEARCH("fognat",L10372))), 4, IF(NOT(ISERROR(SEARCH("compres",L10372))), 2, IF(NOT(ISERROR(SEARCH("facciat",L10372))), 3, IF(NOT(ISERROR(SEARCH("estaur",L10372))), 4, 1)))) + 0.05*IF(NOT(ISERROR(SEARCH("anutenz",K10372))), 3, IF(NOT(ISERROR(SEARCH("uova",K10372))), 4, IF(NOT(ISERROR(SEARCH("rivat",K10372))), 2, IF(NOT(ISERROR(SEARCH("ubblic",K10372))), 1, 1))))</f>
        <v>2.6999999999999997</v>
      </c>
    </row>
    <row r="10373" spans="2:18" x14ac:dyDescent="0.35">
      <c r="B10373" s="19">
        <v>44861</v>
      </c>
      <c r="C10373" s="19">
        <v>44771.474861111114</v>
      </c>
      <c r="D10373" s="19">
        <v>44861.718888888892</v>
      </c>
      <c r="E10373" s="16" t="s">
        <v>9153</v>
      </c>
      <c r="F10373" s="37">
        <v>420</v>
      </c>
      <c r="G10373" s="35">
        <v>44774</v>
      </c>
      <c r="H10373" s="35">
        <v>45194</v>
      </c>
      <c r="I10373" s="37">
        <v>30</v>
      </c>
      <c r="J10373" s="37">
        <v>3</v>
      </c>
      <c r="K10373" s="15" t="s">
        <v>2393</v>
      </c>
      <c r="L10373" s="15" t="s">
        <v>100</v>
      </c>
      <c r="M10373" s="15" t="s">
        <v>9366</v>
      </c>
      <c r="N10373" s="15" t="s">
        <v>9365</v>
      </c>
      <c r="O10373" s="38">
        <v>3927793.5</v>
      </c>
      <c r="P10373" s="126" t="s">
        <v>25103</v>
      </c>
      <c r="R10373" s="137">
        <f t="shared" si="162"/>
        <v>2.35</v>
      </c>
    </row>
    <row r="10374" spans="2:18" x14ac:dyDescent="0.35">
      <c r="B10374" s="19">
        <v>44873</v>
      </c>
      <c r="C10374" s="19">
        <v>44771.474861111114</v>
      </c>
      <c r="D10374" s="19">
        <v>44873.45784722222</v>
      </c>
      <c r="E10374" s="16" t="s">
        <v>9153</v>
      </c>
      <c r="F10374" s="37">
        <v>420</v>
      </c>
      <c r="G10374" s="35">
        <v>44774</v>
      </c>
      <c r="H10374" s="35">
        <v>45194</v>
      </c>
      <c r="I10374" s="37">
        <v>38</v>
      </c>
      <c r="J10374" s="37">
        <v>5</v>
      </c>
      <c r="K10374" s="15" t="s">
        <v>2393</v>
      </c>
      <c r="L10374" s="15" t="s">
        <v>100</v>
      </c>
      <c r="M10374" s="15" t="s">
        <v>9270</v>
      </c>
      <c r="N10374" s="15" t="s">
        <v>9348</v>
      </c>
      <c r="O10374" s="38">
        <v>3927793.5</v>
      </c>
      <c r="P10374" s="126" t="s">
        <v>25103</v>
      </c>
      <c r="R10374" s="137">
        <f t="shared" si="162"/>
        <v>2.35</v>
      </c>
    </row>
    <row r="10375" spans="2:18" x14ac:dyDescent="0.35">
      <c r="B10375" s="19">
        <v>44959</v>
      </c>
      <c r="C10375" s="19">
        <v>44771.474861111114</v>
      </c>
      <c r="D10375" s="19">
        <v>44959.404050925928</v>
      </c>
      <c r="E10375" s="16" t="s">
        <v>9153</v>
      </c>
      <c r="F10375" s="37">
        <v>420</v>
      </c>
      <c r="G10375" s="35">
        <v>44774</v>
      </c>
      <c r="H10375" s="35">
        <v>45194</v>
      </c>
      <c r="I10375" s="37">
        <v>38</v>
      </c>
      <c r="J10375" s="37">
        <v>6</v>
      </c>
      <c r="K10375" s="15" t="s">
        <v>2393</v>
      </c>
      <c r="L10375" s="15" t="s">
        <v>100</v>
      </c>
      <c r="M10375" s="15" t="s">
        <v>9270</v>
      </c>
      <c r="N10375" s="15" t="s">
        <v>9269</v>
      </c>
      <c r="O10375" s="38">
        <v>3927793.5</v>
      </c>
      <c r="P10375" s="126" t="s">
        <v>25103</v>
      </c>
      <c r="R10375" s="137">
        <f t="shared" si="162"/>
        <v>2.9499999999999997</v>
      </c>
    </row>
    <row r="10376" spans="2:18" x14ac:dyDescent="0.35">
      <c r="B10376" s="19">
        <v>45216</v>
      </c>
      <c r="C10376" s="19">
        <v>44771.474861111114</v>
      </c>
      <c r="D10376" s="19">
        <v>45216.443807870368</v>
      </c>
      <c r="E10376" s="16" t="s">
        <v>9153</v>
      </c>
      <c r="F10376" s="37">
        <v>420</v>
      </c>
      <c r="G10376" s="35">
        <v>44774</v>
      </c>
      <c r="H10376" s="35">
        <v>45194</v>
      </c>
      <c r="I10376" s="37">
        <v>39</v>
      </c>
      <c r="J10376" s="37">
        <v>1</v>
      </c>
      <c r="K10376" s="15" t="s">
        <v>2393</v>
      </c>
      <c r="L10376" s="15" t="s">
        <v>100</v>
      </c>
      <c r="M10376" s="15" t="s">
        <v>9171</v>
      </c>
      <c r="N10376" s="15" t="s">
        <v>9170</v>
      </c>
      <c r="O10376" s="38">
        <v>3927793.49</v>
      </c>
      <c r="P10376" s="126" t="s">
        <v>25103</v>
      </c>
      <c r="R10376" s="137">
        <f t="shared" si="162"/>
        <v>2.65</v>
      </c>
    </row>
    <row r="10377" spans="2:18" x14ac:dyDescent="0.35">
      <c r="B10377" s="19">
        <v>44818</v>
      </c>
      <c r="C10377" s="19">
        <v>44818.57949074074</v>
      </c>
      <c r="D10377" s="19" t="s">
        <v>97</v>
      </c>
      <c r="E10377" s="16" t="s">
        <v>6801</v>
      </c>
      <c r="F10377" s="37">
        <v>420</v>
      </c>
      <c r="G10377" s="35">
        <v>44722</v>
      </c>
      <c r="H10377" s="35">
        <v>45142</v>
      </c>
      <c r="I10377" s="37">
        <v>20</v>
      </c>
      <c r="J10377" s="37">
        <v>14</v>
      </c>
      <c r="K10377" s="15" t="s">
        <v>99</v>
      </c>
      <c r="L10377" s="15" t="s">
        <v>193</v>
      </c>
      <c r="M10377" s="15" t="s">
        <v>19542</v>
      </c>
      <c r="N10377" s="15" t="s">
        <v>23576</v>
      </c>
      <c r="O10377" s="37">
        <v>9762728</v>
      </c>
      <c r="P10377" s="126" t="s">
        <v>25103</v>
      </c>
      <c r="R10377" s="137">
        <f t="shared" si="162"/>
        <v>2.5499999999999998</v>
      </c>
    </row>
    <row r="10378" spans="2:18" x14ac:dyDescent="0.35">
      <c r="B10378" s="19">
        <v>44824</v>
      </c>
      <c r="C10378" s="19">
        <v>44824.47519675926</v>
      </c>
      <c r="D10378" s="19" t="s">
        <v>97</v>
      </c>
      <c r="E10378" s="16" t="s">
        <v>19953</v>
      </c>
      <c r="F10378" s="37">
        <v>420</v>
      </c>
      <c r="G10378" s="35">
        <v>44414</v>
      </c>
      <c r="H10378" s="35">
        <v>44834</v>
      </c>
      <c r="I10378" s="37">
        <v>18</v>
      </c>
      <c r="J10378" s="37">
        <v>9</v>
      </c>
      <c r="K10378" s="15" t="s">
        <v>99</v>
      </c>
      <c r="L10378" s="15" t="s">
        <v>105</v>
      </c>
      <c r="M10378" s="15" t="s">
        <v>19952</v>
      </c>
      <c r="N10378" s="15" t="s">
        <v>23616</v>
      </c>
      <c r="O10378" s="37">
        <v>100000</v>
      </c>
      <c r="P10378" s="126" t="s">
        <v>25103</v>
      </c>
      <c r="R10378" s="137">
        <f t="shared" si="162"/>
        <v>2.6499999999999995</v>
      </c>
    </row>
    <row r="10379" spans="2:18" x14ac:dyDescent="0.35">
      <c r="B10379" s="19">
        <v>44833</v>
      </c>
      <c r="C10379" s="19">
        <v>44833.575486111113</v>
      </c>
      <c r="D10379" s="19" t="s">
        <v>97</v>
      </c>
      <c r="E10379" s="16" t="s">
        <v>6801</v>
      </c>
      <c r="F10379" s="37">
        <v>420</v>
      </c>
      <c r="G10379" s="35">
        <v>44722</v>
      </c>
      <c r="H10379" s="35">
        <v>45142</v>
      </c>
      <c r="I10379" s="37">
        <v>20</v>
      </c>
      <c r="J10379" s="37">
        <v>15</v>
      </c>
      <c r="K10379" s="15" t="s">
        <v>99</v>
      </c>
      <c r="L10379" s="15" t="s">
        <v>193</v>
      </c>
      <c r="M10379" s="15" t="s">
        <v>19542</v>
      </c>
      <c r="N10379" s="15" t="s">
        <v>23657</v>
      </c>
      <c r="O10379" s="37">
        <v>9762728</v>
      </c>
      <c r="P10379" s="126" t="s">
        <v>25103</v>
      </c>
      <c r="R10379" s="137">
        <f t="shared" si="162"/>
        <v>2.5499999999999998</v>
      </c>
    </row>
    <row r="10380" spans="2:18" x14ac:dyDescent="0.35">
      <c r="B10380" s="19">
        <v>44845</v>
      </c>
      <c r="C10380" s="19">
        <v>44845.758622685185</v>
      </c>
      <c r="D10380" s="19" t="s">
        <v>97</v>
      </c>
      <c r="E10380" s="16" t="s">
        <v>6801</v>
      </c>
      <c r="F10380" s="37">
        <v>420</v>
      </c>
      <c r="G10380" s="35">
        <v>44722</v>
      </c>
      <c r="H10380" s="35">
        <v>45142</v>
      </c>
      <c r="I10380" s="37">
        <v>20</v>
      </c>
      <c r="J10380" s="37">
        <v>17</v>
      </c>
      <c r="K10380" s="15" t="s">
        <v>2393</v>
      </c>
      <c r="L10380" s="15" t="s">
        <v>193</v>
      </c>
      <c r="M10380" s="15" t="s">
        <v>18735</v>
      </c>
      <c r="N10380" s="15" t="s">
        <v>23720</v>
      </c>
      <c r="O10380" s="37">
        <v>9762728</v>
      </c>
      <c r="P10380" s="126" t="s">
        <v>25103</v>
      </c>
      <c r="R10380" s="137">
        <f t="shared" si="162"/>
        <v>2.5</v>
      </c>
    </row>
    <row r="10381" spans="2:18" x14ac:dyDescent="0.35">
      <c r="B10381" s="19">
        <v>44847</v>
      </c>
      <c r="C10381" s="19">
        <v>44847.403090277781</v>
      </c>
      <c r="D10381" s="19" t="s">
        <v>97</v>
      </c>
      <c r="E10381" s="16" t="s">
        <v>6801</v>
      </c>
      <c r="F10381" s="37">
        <v>420</v>
      </c>
      <c r="G10381" s="35">
        <v>44722</v>
      </c>
      <c r="H10381" s="35">
        <v>45142</v>
      </c>
      <c r="I10381" s="37">
        <v>20</v>
      </c>
      <c r="J10381" s="37">
        <v>18</v>
      </c>
      <c r="K10381" s="15" t="s">
        <v>2393</v>
      </c>
      <c r="L10381" s="15" t="s">
        <v>193</v>
      </c>
      <c r="M10381" s="15" t="s">
        <v>18675</v>
      </c>
      <c r="N10381" s="15" t="s">
        <v>23728</v>
      </c>
      <c r="O10381" s="37">
        <v>9762728</v>
      </c>
      <c r="P10381" s="126" t="s">
        <v>25103</v>
      </c>
      <c r="R10381" s="137">
        <f t="shared" si="162"/>
        <v>2.5</v>
      </c>
    </row>
    <row r="10382" spans="2:18" x14ac:dyDescent="0.35">
      <c r="B10382" s="19">
        <v>44853</v>
      </c>
      <c r="C10382" s="19">
        <v>44853.470543981479</v>
      </c>
      <c r="D10382" s="19" t="s">
        <v>97</v>
      </c>
      <c r="E10382" s="16" t="s">
        <v>18415</v>
      </c>
      <c r="F10382" s="37">
        <v>420</v>
      </c>
      <c r="G10382" s="35">
        <v>44410</v>
      </c>
      <c r="H10382" s="35">
        <v>44830</v>
      </c>
      <c r="I10382" s="37">
        <v>5</v>
      </c>
      <c r="J10382" s="37">
        <v>4</v>
      </c>
      <c r="K10382" s="15" t="s">
        <v>2405</v>
      </c>
      <c r="L10382" s="15" t="s">
        <v>100</v>
      </c>
      <c r="M10382" s="15" t="s">
        <v>18414</v>
      </c>
      <c r="N10382" s="15" t="s">
        <v>23766</v>
      </c>
      <c r="O10382" s="37">
        <v>913000</v>
      </c>
      <c r="P10382" s="126" t="s">
        <v>25103</v>
      </c>
      <c r="R10382" s="137">
        <f t="shared" si="162"/>
        <v>1.95</v>
      </c>
    </row>
    <row r="10383" spans="2:18" x14ac:dyDescent="0.35">
      <c r="B10383" s="19">
        <v>44858</v>
      </c>
      <c r="C10383" s="19">
        <v>44858.690821759257</v>
      </c>
      <c r="D10383" s="19" t="s">
        <v>97</v>
      </c>
      <c r="E10383" s="16" t="s">
        <v>6801</v>
      </c>
      <c r="F10383" s="37">
        <v>420</v>
      </c>
      <c r="G10383" s="35">
        <v>44722</v>
      </c>
      <c r="H10383" s="35">
        <v>45142</v>
      </c>
      <c r="I10383" s="37">
        <v>20</v>
      </c>
      <c r="J10383" s="37">
        <v>19</v>
      </c>
      <c r="K10383" s="15" t="s">
        <v>2393</v>
      </c>
      <c r="L10383" s="15" t="s">
        <v>193</v>
      </c>
      <c r="M10383" s="15" t="s">
        <v>18194</v>
      </c>
      <c r="N10383" s="15" t="s">
        <v>23799</v>
      </c>
      <c r="O10383" s="37">
        <v>9762728</v>
      </c>
      <c r="P10383" s="126" t="s">
        <v>25103</v>
      </c>
      <c r="R10383" s="137">
        <f t="shared" si="162"/>
        <v>2.5</v>
      </c>
    </row>
    <row r="10384" spans="2:18" x14ac:dyDescent="0.35">
      <c r="B10384" s="19">
        <v>44872</v>
      </c>
      <c r="C10384" s="19">
        <v>44872.714618055557</v>
      </c>
      <c r="D10384" s="19" t="s">
        <v>97</v>
      </c>
      <c r="E10384" s="16" t="s">
        <v>6801</v>
      </c>
      <c r="F10384" s="37">
        <v>420</v>
      </c>
      <c r="G10384" s="35">
        <v>44722</v>
      </c>
      <c r="H10384" s="35">
        <v>45142</v>
      </c>
      <c r="I10384" s="37">
        <v>20</v>
      </c>
      <c r="J10384" s="37">
        <v>20</v>
      </c>
      <c r="K10384" s="15" t="s">
        <v>2393</v>
      </c>
      <c r="L10384" s="15" t="s">
        <v>193</v>
      </c>
      <c r="M10384" s="15" t="s">
        <v>17238</v>
      </c>
      <c r="N10384" s="15" t="s">
        <v>23870</v>
      </c>
      <c r="O10384" s="37">
        <v>9762728</v>
      </c>
      <c r="P10384" s="126" t="s">
        <v>25103</v>
      </c>
      <c r="R10384" s="137">
        <f t="shared" si="162"/>
        <v>2.5</v>
      </c>
    </row>
    <row r="10385" spans="2:18" x14ac:dyDescent="0.35">
      <c r="B10385" s="19">
        <v>44878</v>
      </c>
      <c r="C10385" s="19">
        <v>44878.692777777775</v>
      </c>
      <c r="D10385" s="19" t="s">
        <v>97</v>
      </c>
      <c r="E10385" s="16" t="s">
        <v>15510</v>
      </c>
      <c r="F10385" s="37">
        <v>420</v>
      </c>
      <c r="G10385" s="35">
        <v>44879</v>
      </c>
      <c r="H10385" s="35">
        <v>45299</v>
      </c>
      <c r="I10385" s="37">
        <v>6</v>
      </c>
      <c r="J10385" s="37">
        <v>1</v>
      </c>
      <c r="K10385" s="15" t="s">
        <v>2405</v>
      </c>
      <c r="L10385" s="15" t="s">
        <v>105</v>
      </c>
      <c r="M10385" s="15" t="s">
        <v>15509</v>
      </c>
      <c r="N10385" s="15" t="s">
        <v>11023</v>
      </c>
      <c r="O10385" s="37">
        <v>700000</v>
      </c>
      <c r="P10385" s="126" t="s">
        <v>25103</v>
      </c>
      <c r="R10385" s="137">
        <f t="shared" si="162"/>
        <v>2.1</v>
      </c>
    </row>
    <row r="10386" spans="2:18" x14ac:dyDescent="0.35">
      <c r="B10386" s="19">
        <v>44882</v>
      </c>
      <c r="C10386" s="19">
        <v>44882.46402777778</v>
      </c>
      <c r="D10386" s="19" t="s">
        <v>97</v>
      </c>
      <c r="E10386" s="16" t="s">
        <v>6801</v>
      </c>
      <c r="F10386" s="37">
        <v>420</v>
      </c>
      <c r="G10386" s="35">
        <v>44722</v>
      </c>
      <c r="H10386" s="35">
        <v>45142</v>
      </c>
      <c r="I10386" s="37">
        <v>20</v>
      </c>
      <c r="J10386" s="37">
        <v>21</v>
      </c>
      <c r="K10386" s="15" t="s">
        <v>2393</v>
      </c>
      <c r="L10386" s="15" t="s">
        <v>193</v>
      </c>
      <c r="M10386" s="15" t="s">
        <v>16728</v>
      </c>
      <c r="N10386" s="15" t="s">
        <v>23923</v>
      </c>
      <c r="O10386" s="37">
        <v>9762728</v>
      </c>
      <c r="P10386" s="126" t="s">
        <v>25103</v>
      </c>
      <c r="R10386" s="137">
        <f t="shared" si="162"/>
        <v>2.5</v>
      </c>
    </row>
    <row r="10387" spans="2:18" x14ac:dyDescent="0.35">
      <c r="B10387" s="19">
        <v>45142</v>
      </c>
      <c r="C10387" s="19">
        <v>44887.482361111113</v>
      </c>
      <c r="D10387" s="19">
        <v>45142.52207175926</v>
      </c>
      <c r="E10387" s="16" t="s">
        <v>14830</v>
      </c>
      <c r="F10387" s="37">
        <v>420</v>
      </c>
      <c r="G10387" s="35">
        <v>44889</v>
      </c>
      <c r="H10387" s="35">
        <v>45309</v>
      </c>
      <c r="I10387" s="37">
        <v>8</v>
      </c>
      <c r="J10387" s="37">
        <v>2</v>
      </c>
      <c r="K10387" s="15" t="s">
        <v>2393</v>
      </c>
      <c r="L10387" s="15" t="s">
        <v>205</v>
      </c>
      <c r="M10387" s="15" t="s">
        <v>15120</v>
      </c>
      <c r="N10387" s="15" t="s">
        <v>15119</v>
      </c>
      <c r="O10387" s="37">
        <v>390116</v>
      </c>
      <c r="P10387" s="126" t="s">
        <v>25103</v>
      </c>
      <c r="R10387" s="137">
        <f t="shared" si="162"/>
        <v>2.25</v>
      </c>
    </row>
    <row r="10388" spans="2:18" x14ac:dyDescent="0.35">
      <c r="B10388" s="19">
        <v>45260</v>
      </c>
      <c r="C10388" s="19">
        <v>44887.482361111113</v>
      </c>
      <c r="D10388" s="19">
        <v>45260.482256944444</v>
      </c>
      <c r="E10388" s="16" t="s">
        <v>14830</v>
      </c>
      <c r="F10388" s="37">
        <v>420</v>
      </c>
      <c r="G10388" s="35">
        <v>44889</v>
      </c>
      <c r="H10388" s="35">
        <v>45309</v>
      </c>
      <c r="I10388" s="37">
        <v>8</v>
      </c>
      <c r="J10388" s="37">
        <v>3</v>
      </c>
      <c r="K10388" s="15" t="s">
        <v>2393</v>
      </c>
      <c r="L10388" s="15" t="s">
        <v>205</v>
      </c>
      <c r="M10388" s="15" t="s">
        <v>14829</v>
      </c>
      <c r="N10388" s="15" t="s">
        <v>24818</v>
      </c>
      <c r="O10388" s="37">
        <v>390116</v>
      </c>
      <c r="P10388" s="126" t="s">
        <v>25103</v>
      </c>
      <c r="R10388" s="137">
        <f t="shared" si="162"/>
        <v>2.25</v>
      </c>
    </row>
    <row r="10389" spans="2:18" x14ac:dyDescent="0.35">
      <c r="B10389" s="19">
        <v>44896</v>
      </c>
      <c r="C10389" s="19">
        <v>44896.856608796297</v>
      </c>
      <c r="D10389" s="19" t="s">
        <v>97</v>
      </c>
      <c r="E10389" s="16" t="s">
        <v>5807</v>
      </c>
      <c r="F10389" s="37">
        <v>420</v>
      </c>
      <c r="G10389" s="35">
        <v>44687</v>
      </c>
      <c r="H10389" s="35">
        <v>45107</v>
      </c>
      <c r="I10389" s="37">
        <v>4</v>
      </c>
      <c r="J10389" s="37">
        <v>5</v>
      </c>
      <c r="K10389" s="15" t="s">
        <v>2405</v>
      </c>
      <c r="L10389" s="15" t="s">
        <v>105</v>
      </c>
      <c r="M10389" s="15" t="s">
        <v>5808</v>
      </c>
      <c r="N10389" s="15" t="s">
        <v>5809</v>
      </c>
      <c r="O10389" s="37">
        <v>300000</v>
      </c>
      <c r="P10389" s="126" t="s">
        <v>25103</v>
      </c>
      <c r="R10389" s="137">
        <f t="shared" si="162"/>
        <v>2.4</v>
      </c>
    </row>
    <row r="10390" spans="2:18" x14ac:dyDescent="0.35">
      <c r="B10390" s="19">
        <v>45289</v>
      </c>
      <c r="C10390" s="19">
        <v>44908.697800925926</v>
      </c>
      <c r="D10390" s="19">
        <v>45289.109560185185</v>
      </c>
      <c r="E10390" s="16" t="s">
        <v>6244</v>
      </c>
      <c r="F10390" s="37">
        <v>420</v>
      </c>
      <c r="G10390" s="35">
        <v>44910</v>
      </c>
      <c r="H10390" s="35">
        <v>45330</v>
      </c>
      <c r="I10390" s="37">
        <v>12</v>
      </c>
      <c r="J10390" s="37">
        <v>12</v>
      </c>
      <c r="K10390" s="15" t="s">
        <v>2405</v>
      </c>
      <c r="L10390" s="15" t="s">
        <v>100</v>
      </c>
      <c r="M10390" s="15" t="s">
        <v>7285</v>
      </c>
      <c r="N10390" s="15" t="s">
        <v>24836</v>
      </c>
      <c r="O10390" s="37">
        <v>1289182</v>
      </c>
      <c r="P10390" s="126" t="s">
        <v>25103</v>
      </c>
      <c r="R10390" s="137">
        <f t="shared" si="162"/>
        <v>2.35</v>
      </c>
    </row>
    <row r="10391" spans="2:18" x14ac:dyDescent="0.35">
      <c r="B10391" s="19">
        <v>45289</v>
      </c>
      <c r="C10391" s="19">
        <v>44908.705821759257</v>
      </c>
      <c r="D10391" s="19">
        <v>45289.112175925926</v>
      </c>
      <c r="E10391" s="16" t="s">
        <v>6249</v>
      </c>
      <c r="F10391" s="37">
        <v>420</v>
      </c>
      <c r="G10391" s="35">
        <v>44910</v>
      </c>
      <c r="H10391" s="35">
        <v>45330</v>
      </c>
      <c r="I10391" s="37">
        <v>11</v>
      </c>
      <c r="J10391" s="37">
        <v>10</v>
      </c>
      <c r="K10391" s="15" t="s">
        <v>2405</v>
      </c>
      <c r="L10391" s="15" t="s">
        <v>100</v>
      </c>
      <c r="M10391" s="15" t="s">
        <v>7286</v>
      </c>
      <c r="N10391" s="15" t="s">
        <v>24837</v>
      </c>
      <c r="O10391" s="37">
        <v>1289182</v>
      </c>
      <c r="P10391" s="126" t="s">
        <v>25103</v>
      </c>
      <c r="R10391" s="137">
        <f t="shared" si="162"/>
        <v>2.9499999999999997</v>
      </c>
    </row>
    <row r="10392" spans="2:18" x14ac:dyDescent="0.35">
      <c r="B10392" s="19">
        <v>44915</v>
      </c>
      <c r="C10392" s="19">
        <v>44915.6797337963</v>
      </c>
      <c r="D10392" s="19" t="s">
        <v>97</v>
      </c>
      <c r="E10392" s="16" t="s">
        <v>5807</v>
      </c>
      <c r="F10392" s="37">
        <v>420</v>
      </c>
      <c r="G10392" s="35">
        <v>44687</v>
      </c>
      <c r="H10392" s="35">
        <v>45107</v>
      </c>
      <c r="I10392" s="37">
        <v>5</v>
      </c>
      <c r="J10392" s="37">
        <v>7</v>
      </c>
      <c r="K10392" s="15" t="s">
        <v>2405</v>
      </c>
      <c r="L10392" s="15" t="s">
        <v>105</v>
      </c>
      <c r="M10392" s="15" t="s">
        <v>5808</v>
      </c>
      <c r="N10392" s="15" t="s">
        <v>6600</v>
      </c>
      <c r="O10392" s="37">
        <v>250000</v>
      </c>
      <c r="P10392" s="126" t="s">
        <v>25103</v>
      </c>
      <c r="R10392" s="137">
        <f t="shared" si="162"/>
        <v>2.9999999999999996</v>
      </c>
    </row>
    <row r="10393" spans="2:18" x14ac:dyDescent="0.35">
      <c r="B10393" s="19">
        <v>44922</v>
      </c>
      <c r="C10393" s="19">
        <v>44922.698761574073</v>
      </c>
      <c r="D10393" s="19" t="s">
        <v>97</v>
      </c>
      <c r="E10393" s="16" t="s">
        <v>6801</v>
      </c>
      <c r="F10393" s="37">
        <v>420</v>
      </c>
      <c r="G10393" s="35">
        <v>44722</v>
      </c>
      <c r="H10393" s="35">
        <v>45142</v>
      </c>
      <c r="I10393" s="37">
        <v>20</v>
      </c>
      <c r="J10393" s="37">
        <v>22</v>
      </c>
      <c r="K10393" s="15" t="s">
        <v>2393</v>
      </c>
      <c r="L10393" s="15" t="s">
        <v>193</v>
      </c>
      <c r="M10393" s="15" t="s">
        <v>6802</v>
      </c>
      <c r="N10393" s="15" t="s">
        <v>24136</v>
      </c>
      <c r="O10393" s="37">
        <v>9762728</v>
      </c>
      <c r="P10393" s="126" t="s">
        <v>25103</v>
      </c>
      <c r="R10393" s="137">
        <f t="shared" si="162"/>
        <v>2.5</v>
      </c>
    </row>
    <row r="10394" spans="2:18" x14ac:dyDescent="0.35">
      <c r="B10394" s="19">
        <v>44922</v>
      </c>
      <c r="C10394" s="19">
        <v>44922.753368055557</v>
      </c>
      <c r="D10394" s="19" t="s">
        <v>97</v>
      </c>
      <c r="E10394" s="16" t="s">
        <v>6819</v>
      </c>
      <c r="F10394" s="37">
        <v>420</v>
      </c>
      <c r="G10394" s="35">
        <v>44923</v>
      </c>
      <c r="H10394" s="35">
        <v>45343</v>
      </c>
      <c r="I10394" s="37">
        <v>4</v>
      </c>
      <c r="J10394" s="37">
        <v>2</v>
      </c>
      <c r="K10394" s="15" t="s">
        <v>2405</v>
      </c>
      <c r="L10394" s="15" t="s">
        <v>100</v>
      </c>
      <c r="M10394" s="15" t="s">
        <v>6820</v>
      </c>
      <c r="N10394" s="15" t="s">
        <v>6821</v>
      </c>
      <c r="O10394" s="37">
        <v>1485960</v>
      </c>
      <c r="P10394" s="126" t="s">
        <v>25103</v>
      </c>
      <c r="R10394" s="137">
        <f t="shared" si="162"/>
        <v>2.35</v>
      </c>
    </row>
    <row r="10395" spans="2:18" x14ac:dyDescent="0.35">
      <c r="B10395" s="19">
        <v>44777</v>
      </c>
      <c r="C10395" s="19">
        <v>44777.407442129632</v>
      </c>
      <c r="D10395" s="19" t="s">
        <v>97</v>
      </c>
      <c r="E10395" s="16" t="s">
        <v>848</v>
      </c>
      <c r="F10395" s="37">
        <v>421</v>
      </c>
      <c r="G10395" s="35">
        <v>44578</v>
      </c>
      <c r="H10395" s="35">
        <v>44999</v>
      </c>
      <c r="I10395" s="37">
        <v>40</v>
      </c>
      <c r="J10395" s="37">
        <v>34</v>
      </c>
      <c r="K10395" s="15" t="s">
        <v>99</v>
      </c>
      <c r="L10395" s="15" t="s">
        <v>105</v>
      </c>
      <c r="M10395" s="15" t="s">
        <v>2684</v>
      </c>
      <c r="N10395" s="15" t="s">
        <v>23468</v>
      </c>
      <c r="O10395" s="37">
        <v>24293188</v>
      </c>
      <c r="P10395" s="126" t="s">
        <v>25103</v>
      </c>
      <c r="R10395" s="137">
        <f t="shared" si="162"/>
        <v>2.25</v>
      </c>
    </row>
    <row r="10396" spans="2:18" x14ac:dyDescent="0.35">
      <c r="B10396" s="19">
        <v>45069</v>
      </c>
      <c r="C10396" s="19">
        <v>44662</v>
      </c>
      <c r="D10396" s="19">
        <v>45061.399814814817</v>
      </c>
      <c r="E10396" s="16" t="s">
        <v>603</v>
      </c>
      <c r="F10396" s="37">
        <v>422</v>
      </c>
      <c r="G10396" s="35">
        <v>44670</v>
      </c>
      <c r="H10396" s="35">
        <v>45092</v>
      </c>
      <c r="I10396" s="37">
        <v>10</v>
      </c>
      <c r="J10396" s="37">
        <v>7</v>
      </c>
      <c r="K10396" s="15" t="s">
        <v>2405</v>
      </c>
      <c r="L10396" s="15" t="s">
        <v>105</v>
      </c>
      <c r="M10396" s="15" t="s">
        <v>5675</v>
      </c>
      <c r="N10396" s="15" t="s">
        <v>5676</v>
      </c>
      <c r="O10396" s="37">
        <v>254000</v>
      </c>
      <c r="P10396" s="126" t="s">
        <v>25103</v>
      </c>
      <c r="R10396" s="137">
        <f t="shared" si="162"/>
        <v>2.9999999999999996</v>
      </c>
    </row>
    <row r="10397" spans="2:18" x14ac:dyDescent="0.35">
      <c r="B10397" s="19">
        <v>44593</v>
      </c>
      <c r="C10397" s="19">
        <v>44589</v>
      </c>
      <c r="D10397" s="19" t="s">
        <v>97</v>
      </c>
      <c r="E10397" s="16" t="s">
        <v>2085</v>
      </c>
      <c r="F10397" s="37">
        <v>425</v>
      </c>
      <c r="G10397" s="35">
        <v>44530</v>
      </c>
      <c r="H10397" s="35">
        <v>44955</v>
      </c>
      <c r="I10397" s="37">
        <v>30</v>
      </c>
      <c r="J10397" s="37">
        <v>4</v>
      </c>
      <c r="K10397" s="15" t="s">
        <v>99</v>
      </c>
      <c r="L10397" s="15" t="s">
        <v>122</v>
      </c>
      <c r="M10397" s="15" t="s">
        <v>2086</v>
      </c>
      <c r="N10397" s="15" t="s">
        <v>20841</v>
      </c>
      <c r="O10397" s="37">
        <v>8213740</v>
      </c>
      <c r="P10397" s="126" t="s">
        <v>25103</v>
      </c>
      <c r="R10397" s="137">
        <f t="shared" si="162"/>
        <v>2.1</v>
      </c>
    </row>
    <row r="10398" spans="2:18" x14ac:dyDescent="0.35">
      <c r="B10398" s="19">
        <v>44606</v>
      </c>
      <c r="C10398" s="19">
        <v>44594</v>
      </c>
      <c r="D10398" s="19" t="s">
        <v>97</v>
      </c>
      <c r="E10398" s="16" t="s">
        <v>2085</v>
      </c>
      <c r="F10398" s="37">
        <v>425</v>
      </c>
      <c r="G10398" s="35">
        <v>44530</v>
      </c>
      <c r="H10398" s="35">
        <v>44955</v>
      </c>
      <c r="I10398" s="37">
        <v>30</v>
      </c>
      <c r="J10398" s="37">
        <v>8</v>
      </c>
      <c r="K10398" s="15" t="s">
        <v>99</v>
      </c>
      <c r="L10398" s="15" t="s">
        <v>122</v>
      </c>
      <c r="M10398" s="15" t="s">
        <v>21624</v>
      </c>
      <c r="N10398" s="15" t="s">
        <v>21625</v>
      </c>
      <c r="O10398" s="37">
        <v>8213740</v>
      </c>
      <c r="P10398" s="126" t="s">
        <v>25103</v>
      </c>
      <c r="R10398" s="137">
        <f t="shared" si="162"/>
        <v>2.6999999999999997</v>
      </c>
    </row>
    <row r="10399" spans="2:18" x14ac:dyDescent="0.35">
      <c r="B10399" s="19">
        <v>44988</v>
      </c>
      <c r="C10399" s="19">
        <v>44602.672025462962</v>
      </c>
      <c r="D10399" s="19">
        <v>44988.682268518518</v>
      </c>
      <c r="E10399" s="16" t="s">
        <v>4241</v>
      </c>
      <c r="F10399" s="37">
        <v>425</v>
      </c>
      <c r="G10399" s="35">
        <v>44606</v>
      </c>
      <c r="H10399" s="35">
        <v>45031</v>
      </c>
      <c r="I10399" s="37">
        <v>20</v>
      </c>
      <c r="J10399" s="37">
        <v>6</v>
      </c>
      <c r="K10399" s="15" t="s">
        <v>2393</v>
      </c>
      <c r="L10399" s="15" t="s">
        <v>298</v>
      </c>
      <c r="M10399" s="15" t="s">
        <v>23380</v>
      </c>
      <c r="N10399" s="15" t="s">
        <v>24261</v>
      </c>
      <c r="O10399" s="37">
        <v>850000</v>
      </c>
      <c r="P10399" s="126" t="s">
        <v>25103</v>
      </c>
      <c r="R10399" s="137">
        <f t="shared" si="162"/>
        <v>2.25</v>
      </c>
    </row>
    <row r="10400" spans="2:18" x14ac:dyDescent="0.35">
      <c r="B10400" s="19">
        <v>45021</v>
      </c>
      <c r="C10400" s="19">
        <v>44602.672025462962</v>
      </c>
      <c r="D10400" s="19">
        <v>45021.685381944444</v>
      </c>
      <c r="E10400" s="16" t="s">
        <v>4241</v>
      </c>
      <c r="F10400" s="37">
        <v>425</v>
      </c>
      <c r="G10400" s="35">
        <v>44606</v>
      </c>
      <c r="H10400" s="35">
        <v>45031</v>
      </c>
      <c r="I10400" s="37">
        <v>20</v>
      </c>
      <c r="J10400" s="37">
        <v>11</v>
      </c>
      <c r="K10400" s="15" t="s">
        <v>2393</v>
      </c>
      <c r="L10400" s="15" t="s">
        <v>298</v>
      </c>
      <c r="M10400" s="15" t="s">
        <v>24319</v>
      </c>
      <c r="N10400" s="15" t="s">
        <v>24320</v>
      </c>
      <c r="O10400" s="37">
        <v>850</v>
      </c>
      <c r="P10400" s="126" t="s">
        <v>25103</v>
      </c>
      <c r="R10400" s="137">
        <f t="shared" si="162"/>
        <v>1.85</v>
      </c>
    </row>
    <row r="10401" spans="2:18" x14ac:dyDescent="0.35">
      <c r="B10401" s="19">
        <v>44628</v>
      </c>
      <c r="C10401" s="19">
        <v>44615</v>
      </c>
      <c r="D10401" s="19" t="s">
        <v>97</v>
      </c>
      <c r="E10401" s="16" t="s">
        <v>2085</v>
      </c>
      <c r="F10401" s="37">
        <v>425</v>
      </c>
      <c r="G10401" s="35">
        <v>44530</v>
      </c>
      <c r="H10401" s="35">
        <v>44955</v>
      </c>
      <c r="I10401" s="37">
        <v>30</v>
      </c>
      <c r="J10401" s="37">
        <v>9</v>
      </c>
      <c r="K10401" s="15" t="s">
        <v>99</v>
      </c>
      <c r="L10401" s="15" t="s">
        <v>122</v>
      </c>
      <c r="M10401" s="15" t="s">
        <v>21624</v>
      </c>
      <c r="N10401" s="15" t="s">
        <v>22674</v>
      </c>
      <c r="O10401" s="37">
        <v>8213740</v>
      </c>
      <c r="P10401" s="126" t="s">
        <v>25103</v>
      </c>
      <c r="R10401" s="137">
        <f t="shared" si="162"/>
        <v>2.6999999999999997</v>
      </c>
    </row>
    <row r="10402" spans="2:18" x14ac:dyDescent="0.35">
      <c r="B10402" s="19">
        <v>45079</v>
      </c>
      <c r="C10402" s="19">
        <v>44802.573692129627</v>
      </c>
      <c r="D10402" s="19">
        <v>45077.198611111111</v>
      </c>
      <c r="E10402" s="16" t="s">
        <v>3207</v>
      </c>
      <c r="F10402" s="37">
        <v>425</v>
      </c>
      <c r="G10402" s="35">
        <v>45080</v>
      </c>
      <c r="H10402" s="35">
        <v>45505</v>
      </c>
      <c r="I10402" s="37">
        <v>16</v>
      </c>
      <c r="J10402" s="37">
        <v>8</v>
      </c>
      <c r="K10402" s="15" t="s">
        <v>2400</v>
      </c>
      <c r="L10402" s="15" t="s">
        <v>105</v>
      </c>
      <c r="M10402" s="15" t="s">
        <v>3484</v>
      </c>
      <c r="N10402" s="15" t="s">
        <v>24428</v>
      </c>
      <c r="O10402" s="38">
        <v>1447007.57</v>
      </c>
      <c r="P10402" s="126" t="s">
        <v>25103</v>
      </c>
      <c r="R10402" s="137">
        <f t="shared" si="162"/>
        <v>2.7499999999999996</v>
      </c>
    </row>
    <row r="10403" spans="2:18" x14ac:dyDescent="0.35">
      <c r="B10403" s="19">
        <v>44886</v>
      </c>
      <c r="C10403" s="19">
        <v>44886.653263888889</v>
      </c>
      <c r="D10403" s="19" t="s">
        <v>97</v>
      </c>
      <c r="E10403" s="16" t="s">
        <v>16510</v>
      </c>
      <c r="F10403" s="37">
        <v>425</v>
      </c>
      <c r="G10403" s="35">
        <v>44889</v>
      </c>
      <c r="H10403" s="35">
        <v>45314</v>
      </c>
      <c r="I10403" s="37">
        <v>5</v>
      </c>
      <c r="J10403" s="37">
        <v>2</v>
      </c>
      <c r="K10403" s="15" t="s">
        <v>2393</v>
      </c>
      <c r="L10403" s="15" t="s">
        <v>105</v>
      </c>
      <c r="M10403" s="15" t="s">
        <v>16509</v>
      </c>
      <c r="N10403" s="15" t="s">
        <v>23944</v>
      </c>
      <c r="O10403" s="37">
        <v>1077382</v>
      </c>
      <c r="P10403" s="126" t="s">
        <v>25103</v>
      </c>
      <c r="R10403" s="137">
        <f t="shared" si="162"/>
        <v>2.2000000000000002</v>
      </c>
    </row>
    <row r="10404" spans="2:18" x14ac:dyDescent="0.35">
      <c r="B10404" s="19">
        <v>44886</v>
      </c>
      <c r="C10404" s="19">
        <v>44886.662731481483</v>
      </c>
      <c r="D10404" s="19" t="s">
        <v>97</v>
      </c>
      <c r="E10404" s="16" t="s">
        <v>16508</v>
      </c>
      <c r="F10404" s="37">
        <v>425</v>
      </c>
      <c r="G10404" s="35">
        <v>44550</v>
      </c>
      <c r="H10404" s="35">
        <v>44975</v>
      </c>
      <c r="I10404" s="37">
        <v>10</v>
      </c>
      <c r="J10404" s="37">
        <v>9</v>
      </c>
      <c r="K10404" s="15" t="s">
        <v>2393</v>
      </c>
      <c r="L10404" s="15" t="s">
        <v>105</v>
      </c>
      <c r="M10404" s="15" t="s">
        <v>16507</v>
      </c>
      <c r="N10404" s="15" t="s">
        <v>23945</v>
      </c>
      <c r="O10404" s="38">
        <v>2465922.7999999998</v>
      </c>
      <c r="P10404" s="126" t="s">
        <v>25103</v>
      </c>
      <c r="R10404" s="137">
        <f t="shared" si="162"/>
        <v>2.8</v>
      </c>
    </row>
    <row r="10405" spans="2:18" x14ac:dyDescent="0.35">
      <c r="B10405" s="19">
        <v>44592</v>
      </c>
      <c r="C10405" s="19">
        <v>44580</v>
      </c>
      <c r="D10405" s="19" t="s">
        <v>97</v>
      </c>
      <c r="E10405" s="16" t="s">
        <v>410</v>
      </c>
      <c r="F10405" s="37">
        <v>430</v>
      </c>
      <c r="G10405" s="35">
        <v>44312</v>
      </c>
      <c r="H10405" s="35">
        <v>44742</v>
      </c>
      <c r="I10405" s="37">
        <v>4</v>
      </c>
      <c r="J10405" s="37">
        <v>6</v>
      </c>
      <c r="K10405" s="15" t="s">
        <v>99</v>
      </c>
      <c r="L10405" s="15" t="s">
        <v>205</v>
      </c>
      <c r="M10405" s="15" t="s">
        <v>2035</v>
      </c>
      <c r="N10405" s="15" t="s">
        <v>2036</v>
      </c>
      <c r="O10405" s="38">
        <v>440334.62</v>
      </c>
      <c r="P10405" s="126" t="s">
        <v>25103</v>
      </c>
      <c r="R10405" s="137">
        <f t="shared" si="162"/>
        <v>2.8999999999999995</v>
      </c>
    </row>
    <row r="10406" spans="2:18" x14ac:dyDescent="0.35">
      <c r="B10406" s="19">
        <v>44846</v>
      </c>
      <c r="C10406" s="19">
        <v>44846.609155092592</v>
      </c>
      <c r="D10406" s="19" t="s">
        <v>97</v>
      </c>
      <c r="E10406" s="16" t="s">
        <v>17480</v>
      </c>
      <c r="F10406" s="37">
        <v>430</v>
      </c>
      <c r="G10406" s="35">
        <v>44854</v>
      </c>
      <c r="H10406" s="35">
        <v>45284</v>
      </c>
      <c r="I10406" s="37">
        <v>5</v>
      </c>
      <c r="J10406" s="37">
        <v>3</v>
      </c>
      <c r="K10406" s="15" t="s">
        <v>2405</v>
      </c>
      <c r="L10406" s="15" t="s">
        <v>105</v>
      </c>
      <c r="M10406" s="15" t="s">
        <v>18705</v>
      </c>
      <c r="N10406" s="15" t="s">
        <v>18704</v>
      </c>
      <c r="O10406" s="37">
        <v>268000</v>
      </c>
      <c r="P10406" s="126" t="s">
        <v>25103</v>
      </c>
      <c r="R10406" s="137">
        <f t="shared" si="162"/>
        <v>2.4</v>
      </c>
    </row>
    <row r="10407" spans="2:18" x14ac:dyDescent="0.35">
      <c r="B10407" s="19">
        <v>45174</v>
      </c>
      <c r="C10407" s="19">
        <v>44846.609155092592</v>
      </c>
      <c r="D10407" s="19">
        <v>45174.122754629629</v>
      </c>
      <c r="E10407" s="16" t="s">
        <v>17480</v>
      </c>
      <c r="F10407" s="37">
        <v>430</v>
      </c>
      <c r="G10407" s="35">
        <v>44854</v>
      </c>
      <c r="H10407" s="35">
        <v>45284</v>
      </c>
      <c r="I10407" s="37">
        <v>10</v>
      </c>
      <c r="J10407" s="37">
        <v>9</v>
      </c>
      <c r="K10407" s="15" t="s">
        <v>2405</v>
      </c>
      <c r="L10407" s="15" t="s">
        <v>105</v>
      </c>
      <c r="M10407" s="15" t="s">
        <v>17479</v>
      </c>
      <c r="N10407" s="15" t="s">
        <v>24620</v>
      </c>
      <c r="O10407" s="37">
        <v>268000</v>
      </c>
      <c r="P10407" s="126" t="s">
        <v>25103</v>
      </c>
      <c r="R10407" s="137">
        <f t="shared" si="162"/>
        <v>2.9999999999999996</v>
      </c>
    </row>
    <row r="10408" spans="2:18" x14ac:dyDescent="0.35">
      <c r="B10408" s="19">
        <v>45457</v>
      </c>
      <c r="C10408" s="19">
        <v>44846.609155092592</v>
      </c>
      <c r="D10408" s="19">
        <v>45457.417627314811</v>
      </c>
      <c r="E10408" s="16" t="s">
        <v>17480</v>
      </c>
      <c r="F10408" s="37">
        <v>430</v>
      </c>
      <c r="G10408" s="35">
        <v>44854</v>
      </c>
      <c r="H10408" s="35">
        <v>45284</v>
      </c>
      <c r="I10408" s="37">
        <v>10</v>
      </c>
      <c r="J10408" s="37">
        <v>9</v>
      </c>
      <c r="K10408" s="15" t="s">
        <v>2405</v>
      </c>
      <c r="L10408" s="15" t="s">
        <v>105</v>
      </c>
      <c r="M10408" s="15" t="s">
        <v>17479</v>
      </c>
      <c r="N10408" s="15" t="s">
        <v>17478</v>
      </c>
      <c r="O10408" s="37">
        <v>268000</v>
      </c>
      <c r="P10408" s="126" t="s">
        <v>25103</v>
      </c>
      <c r="R10408" s="137">
        <f t="shared" si="162"/>
        <v>2.9999999999999996</v>
      </c>
    </row>
    <row r="10409" spans="2:18" x14ac:dyDescent="0.35">
      <c r="B10409" s="19">
        <v>44861</v>
      </c>
      <c r="C10409" s="19">
        <v>44861.484791666669</v>
      </c>
      <c r="D10409" s="19" t="s">
        <v>97</v>
      </c>
      <c r="E10409" s="16" t="s">
        <v>17494</v>
      </c>
      <c r="F10409" s="37">
        <v>430</v>
      </c>
      <c r="G10409" s="35">
        <v>44867</v>
      </c>
      <c r="H10409" s="35">
        <v>45297</v>
      </c>
      <c r="I10409" s="37">
        <v>5</v>
      </c>
      <c r="J10409" s="37">
        <v>4</v>
      </c>
      <c r="K10409" s="15" t="s">
        <v>2393</v>
      </c>
      <c r="L10409" s="15" t="s">
        <v>105</v>
      </c>
      <c r="M10409" s="15" t="s">
        <v>18063</v>
      </c>
      <c r="N10409" s="15" t="s">
        <v>18062</v>
      </c>
      <c r="O10409" s="37">
        <v>1200000</v>
      </c>
      <c r="P10409" s="126" t="s">
        <v>25103</v>
      </c>
      <c r="R10409" s="137">
        <f t="shared" si="162"/>
        <v>2.2000000000000002</v>
      </c>
    </row>
    <row r="10410" spans="2:18" x14ac:dyDescent="0.35">
      <c r="B10410" s="19">
        <v>45198</v>
      </c>
      <c r="C10410" s="19">
        <v>44861.484791666669</v>
      </c>
      <c r="D10410" s="19">
        <v>45198.166504629633</v>
      </c>
      <c r="E10410" s="16" t="s">
        <v>17494</v>
      </c>
      <c r="F10410" s="37">
        <v>430</v>
      </c>
      <c r="G10410" s="35">
        <v>44867</v>
      </c>
      <c r="H10410" s="35">
        <v>45297</v>
      </c>
      <c r="I10410" s="37">
        <v>10</v>
      </c>
      <c r="J10410" s="37">
        <v>10</v>
      </c>
      <c r="K10410" s="15" t="s">
        <v>2393</v>
      </c>
      <c r="L10410" s="15" t="s">
        <v>105</v>
      </c>
      <c r="M10410" s="15" t="s">
        <v>17493</v>
      </c>
      <c r="N10410" s="15" t="s">
        <v>24679</v>
      </c>
      <c r="O10410" s="37">
        <v>1200000</v>
      </c>
      <c r="P10410" s="126" t="s">
        <v>25103</v>
      </c>
      <c r="R10410" s="137">
        <f t="shared" si="162"/>
        <v>2.8</v>
      </c>
    </row>
    <row r="10411" spans="2:18" x14ac:dyDescent="0.35">
      <c r="B10411" s="19">
        <v>44685</v>
      </c>
      <c r="C10411" s="19">
        <v>44685</v>
      </c>
      <c r="D10411" s="19" t="s">
        <v>97</v>
      </c>
      <c r="E10411" s="16" t="s">
        <v>12276</v>
      </c>
      <c r="F10411" s="37">
        <v>432</v>
      </c>
      <c r="G10411" s="35">
        <v>44370</v>
      </c>
      <c r="H10411" s="35">
        <v>44802</v>
      </c>
      <c r="I10411" s="37">
        <v>20</v>
      </c>
      <c r="J10411" s="37">
        <v>8</v>
      </c>
      <c r="K10411" s="15" t="s">
        <v>99</v>
      </c>
      <c r="L10411" s="15" t="s">
        <v>105</v>
      </c>
      <c r="M10411" s="15" t="s">
        <v>12275</v>
      </c>
      <c r="N10411" s="15" t="s">
        <v>23097</v>
      </c>
      <c r="O10411" s="37">
        <v>4000000</v>
      </c>
      <c r="P10411" s="126" t="s">
        <v>25103</v>
      </c>
      <c r="R10411" s="137">
        <f t="shared" si="162"/>
        <v>2.8499999999999996</v>
      </c>
    </row>
    <row r="10412" spans="2:18" x14ac:dyDescent="0.35">
      <c r="B10412" s="19">
        <v>44610</v>
      </c>
      <c r="C10412" s="19">
        <v>44606</v>
      </c>
      <c r="D10412" s="19" t="s">
        <v>97</v>
      </c>
      <c r="E10412" s="16" t="s">
        <v>16359</v>
      </c>
      <c r="F10412" s="37">
        <v>433</v>
      </c>
      <c r="G10412" s="35">
        <v>44416</v>
      </c>
      <c r="H10412" s="35">
        <v>44849</v>
      </c>
      <c r="I10412" s="37">
        <v>10</v>
      </c>
      <c r="J10412" s="37">
        <v>5</v>
      </c>
      <c r="K10412" s="15" t="s">
        <v>99</v>
      </c>
      <c r="L10412" s="15" t="s">
        <v>100</v>
      </c>
      <c r="M10412" s="15" t="s">
        <v>21965</v>
      </c>
      <c r="N10412" s="15" t="s">
        <v>21966</v>
      </c>
      <c r="O10412" s="37">
        <v>1600000</v>
      </c>
      <c r="P10412" s="126" t="s">
        <v>25103</v>
      </c>
      <c r="R10412" s="137">
        <f t="shared" si="162"/>
        <v>2.4</v>
      </c>
    </row>
    <row r="10413" spans="2:18" x14ac:dyDescent="0.35">
      <c r="B10413" s="19">
        <v>45449</v>
      </c>
      <c r="C10413" s="19">
        <v>44711.53833333333</v>
      </c>
      <c r="D10413" s="19">
        <v>45449.223969907405</v>
      </c>
      <c r="E10413" s="16" t="s">
        <v>10792</v>
      </c>
      <c r="F10413" s="37">
        <v>433</v>
      </c>
      <c r="G10413" s="35">
        <v>45056</v>
      </c>
      <c r="H10413" s="35">
        <v>45489</v>
      </c>
      <c r="I10413" s="37">
        <v>45</v>
      </c>
      <c r="J10413" s="37">
        <v>45</v>
      </c>
      <c r="K10413" s="15" t="s">
        <v>2393</v>
      </c>
      <c r="L10413" s="15" t="s">
        <v>105</v>
      </c>
      <c r="M10413" s="15" t="s">
        <v>10796</v>
      </c>
      <c r="N10413" s="15" t="s">
        <v>24993</v>
      </c>
      <c r="O10413" s="37">
        <v>5500000</v>
      </c>
      <c r="P10413" s="126" t="s">
        <v>25103</v>
      </c>
      <c r="R10413" s="137">
        <f t="shared" si="162"/>
        <v>2.2000000000000002</v>
      </c>
    </row>
    <row r="10414" spans="2:18" x14ac:dyDescent="0.35">
      <c r="B10414" s="19">
        <v>45454</v>
      </c>
      <c r="C10414" s="19">
        <v>44711.53833333333</v>
      </c>
      <c r="D10414" s="19">
        <v>45454.235393518517</v>
      </c>
      <c r="E10414" s="16" t="s">
        <v>10792</v>
      </c>
      <c r="F10414" s="37">
        <v>433</v>
      </c>
      <c r="G10414" s="35">
        <v>45056</v>
      </c>
      <c r="H10414" s="35">
        <v>45489</v>
      </c>
      <c r="I10414" s="37">
        <v>45</v>
      </c>
      <c r="J10414" s="37">
        <v>46</v>
      </c>
      <c r="K10414" s="15" t="s">
        <v>2393</v>
      </c>
      <c r="L10414" s="15" t="s">
        <v>105</v>
      </c>
      <c r="M10414" s="15" t="s">
        <v>10791</v>
      </c>
      <c r="N10414" s="15" t="s">
        <v>24995</v>
      </c>
      <c r="O10414" s="37">
        <v>5500000</v>
      </c>
      <c r="P10414" s="126" t="s">
        <v>25103</v>
      </c>
      <c r="R10414" s="137">
        <f t="shared" si="162"/>
        <v>2.2000000000000002</v>
      </c>
    </row>
    <row r="10415" spans="2:18" x14ac:dyDescent="0.35">
      <c r="B10415" s="19">
        <v>45071</v>
      </c>
      <c r="C10415" s="19">
        <v>44802.573692129627</v>
      </c>
      <c r="D10415" s="19">
        <v>45063.250162037039</v>
      </c>
      <c r="E10415" s="16" t="s">
        <v>3207</v>
      </c>
      <c r="F10415" s="37">
        <v>434</v>
      </c>
      <c r="G10415" s="35">
        <v>45068</v>
      </c>
      <c r="H10415" s="35">
        <v>45502</v>
      </c>
      <c r="I10415" s="37">
        <v>12</v>
      </c>
      <c r="J10415" s="37">
        <v>6</v>
      </c>
      <c r="K10415" s="15" t="s">
        <v>2400</v>
      </c>
      <c r="L10415" s="15" t="s">
        <v>105</v>
      </c>
      <c r="M10415" s="15" t="s">
        <v>3476</v>
      </c>
      <c r="N10415" s="15" t="s">
        <v>24395</v>
      </c>
      <c r="O10415" s="38">
        <v>1447007.57</v>
      </c>
      <c r="P10415" s="126" t="s">
        <v>25103</v>
      </c>
      <c r="R10415" s="137">
        <f t="shared" si="162"/>
        <v>2.7499999999999996</v>
      </c>
    </row>
    <row r="10416" spans="2:18" x14ac:dyDescent="0.35">
      <c r="B10416" s="19">
        <v>45251</v>
      </c>
      <c r="C10416" s="19">
        <v>44916.649050925924</v>
      </c>
      <c r="D10416" s="19">
        <v>45251.46334490741</v>
      </c>
      <c r="E10416" s="16" t="s">
        <v>6635</v>
      </c>
      <c r="F10416" s="37">
        <v>434</v>
      </c>
      <c r="G10416" s="35">
        <v>44917</v>
      </c>
      <c r="H10416" s="35">
        <v>45351</v>
      </c>
      <c r="I10416" s="37">
        <v>4</v>
      </c>
      <c r="J10416" s="37">
        <v>3</v>
      </c>
      <c r="K10416" s="15" t="s">
        <v>2393</v>
      </c>
      <c r="L10416" s="15" t="s">
        <v>105</v>
      </c>
      <c r="M10416" s="15" t="s">
        <v>7273</v>
      </c>
      <c r="N10416" s="15" t="s">
        <v>7274</v>
      </c>
      <c r="O10416" s="37">
        <v>110000</v>
      </c>
      <c r="P10416" s="126" t="s">
        <v>25103</v>
      </c>
      <c r="R10416" s="137">
        <f t="shared" si="162"/>
        <v>2</v>
      </c>
    </row>
    <row r="10417" spans="2:18" x14ac:dyDescent="0.35">
      <c r="B10417" s="19">
        <v>44585</v>
      </c>
      <c r="C10417" s="19">
        <v>44585</v>
      </c>
      <c r="D10417" s="19" t="s">
        <v>97</v>
      </c>
      <c r="E10417" s="16" t="s">
        <v>1471</v>
      </c>
      <c r="F10417" s="37">
        <v>435</v>
      </c>
      <c r="G10417" s="35">
        <v>44492</v>
      </c>
      <c r="H10417" s="35">
        <v>44927</v>
      </c>
      <c r="I10417" s="37">
        <v>30</v>
      </c>
      <c r="J10417" s="37">
        <v>8</v>
      </c>
      <c r="K10417" s="15" t="s">
        <v>99</v>
      </c>
      <c r="L10417" s="15" t="s">
        <v>105</v>
      </c>
      <c r="M10417" s="15" t="s">
        <v>1472</v>
      </c>
      <c r="N10417" s="15" t="s">
        <v>20760</v>
      </c>
      <c r="O10417" s="37">
        <v>13870000</v>
      </c>
      <c r="P10417" s="126" t="s">
        <v>25103</v>
      </c>
      <c r="R10417" s="137">
        <f t="shared" si="162"/>
        <v>2.8499999999999996</v>
      </c>
    </row>
    <row r="10418" spans="2:18" x14ac:dyDescent="0.35">
      <c r="B10418" s="19">
        <v>44593</v>
      </c>
      <c r="C10418" s="19">
        <v>44593</v>
      </c>
      <c r="D10418" s="19" t="s">
        <v>97</v>
      </c>
      <c r="E10418" s="16" t="s">
        <v>1471</v>
      </c>
      <c r="F10418" s="37">
        <v>435</v>
      </c>
      <c r="G10418" s="35">
        <v>44492</v>
      </c>
      <c r="H10418" s="35">
        <v>44927</v>
      </c>
      <c r="I10418" s="37">
        <v>30</v>
      </c>
      <c r="J10418" s="37">
        <v>9</v>
      </c>
      <c r="K10418" s="15" t="s">
        <v>99</v>
      </c>
      <c r="L10418" s="15" t="s">
        <v>105</v>
      </c>
      <c r="M10418" s="15" t="s">
        <v>1472</v>
      </c>
      <c r="N10418" s="15" t="s">
        <v>20873</v>
      </c>
      <c r="O10418" s="37">
        <v>13870000</v>
      </c>
      <c r="P10418" s="126" t="s">
        <v>25103</v>
      </c>
      <c r="R10418" s="137">
        <f t="shared" si="162"/>
        <v>2.8499999999999996</v>
      </c>
    </row>
    <row r="10419" spans="2:18" x14ac:dyDescent="0.35">
      <c r="B10419" s="19">
        <v>44596</v>
      </c>
      <c r="C10419" s="19">
        <v>44596</v>
      </c>
      <c r="D10419" s="19" t="s">
        <v>97</v>
      </c>
      <c r="E10419" s="16" t="s">
        <v>21113</v>
      </c>
      <c r="F10419" s="37">
        <v>435</v>
      </c>
      <c r="G10419" s="35">
        <v>44492</v>
      </c>
      <c r="H10419" s="35">
        <v>44927</v>
      </c>
      <c r="I10419" s="37">
        <v>30</v>
      </c>
      <c r="J10419" s="37">
        <v>12</v>
      </c>
      <c r="K10419" s="15" t="s">
        <v>99</v>
      </c>
      <c r="L10419" s="15" t="s">
        <v>105</v>
      </c>
      <c r="M10419" s="15" t="s">
        <v>1472</v>
      </c>
      <c r="N10419" s="15" t="s">
        <v>21114</v>
      </c>
      <c r="O10419" s="37">
        <v>13870000</v>
      </c>
      <c r="P10419" s="126" t="s">
        <v>25103</v>
      </c>
      <c r="R10419" s="137">
        <f t="shared" si="162"/>
        <v>2.25</v>
      </c>
    </row>
    <row r="10420" spans="2:18" x14ac:dyDescent="0.35">
      <c r="B10420" s="19">
        <v>44602</v>
      </c>
      <c r="C10420" s="19">
        <v>44602.768576388888</v>
      </c>
      <c r="D10420" s="19" t="s">
        <v>97</v>
      </c>
      <c r="E10420" s="16" t="s">
        <v>1471</v>
      </c>
      <c r="F10420" s="37">
        <v>435</v>
      </c>
      <c r="G10420" s="35">
        <v>44492</v>
      </c>
      <c r="H10420" s="35">
        <v>44927</v>
      </c>
      <c r="I10420" s="37">
        <v>300</v>
      </c>
      <c r="J10420" s="37">
        <v>14</v>
      </c>
      <c r="K10420" s="15" t="s">
        <v>99</v>
      </c>
      <c r="L10420" s="15" t="s">
        <v>105</v>
      </c>
      <c r="M10420" s="15" t="s">
        <v>1472</v>
      </c>
      <c r="N10420" s="15" t="s">
        <v>21404</v>
      </c>
      <c r="O10420" s="37">
        <v>13870000</v>
      </c>
      <c r="P10420" s="126" t="s">
        <v>25103</v>
      </c>
      <c r="R10420" s="137">
        <f t="shared" si="162"/>
        <v>2.25</v>
      </c>
    </row>
    <row r="10421" spans="2:18" x14ac:dyDescent="0.35">
      <c r="B10421" s="19">
        <v>44608</v>
      </c>
      <c r="C10421" s="19">
        <v>44608</v>
      </c>
      <c r="D10421" s="19" t="s">
        <v>97</v>
      </c>
      <c r="E10421" s="16" t="s">
        <v>1471</v>
      </c>
      <c r="F10421" s="37">
        <v>435</v>
      </c>
      <c r="G10421" s="35">
        <v>44492</v>
      </c>
      <c r="H10421" s="35">
        <v>44927</v>
      </c>
      <c r="I10421" s="37">
        <v>300</v>
      </c>
      <c r="J10421" s="37">
        <v>15</v>
      </c>
      <c r="K10421" s="15" t="s">
        <v>99</v>
      </c>
      <c r="L10421" s="15" t="s">
        <v>105</v>
      </c>
      <c r="M10421" s="15" t="s">
        <v>1472</v>
      </c>
      <c r="N10421" s="15" t="s">
        <v>21775</v>
      </c>
      <c r="O10421" s="37">
        <v>13870000</v>
      </c>
      <c r="P10421" s="126" t="s">
        <v>25103</v>
      </c>
      <c r="R10421" s="137">
        <f t="shared" si="162"/>
        <v>2.25</v>
      </c>
    </row>
    <row r="10422" spans="2:18" x14ac:dyDescent="0.35">
      <c r="B10422" s="19">
        <v>44615</v>
      </c>
      <c r="C10422" s="19">
        <v>44615</v>
      </c>
      <c r="D10422" s="19" t="s">
        <v>97</v>
      </c>
      <c r="E10422" s="16" t="s">
        <v>1471</v>
      </c>
      <c r="F10422" s="37">
        <v>435</v>
      </c>
      <c r="G10422" s="35">
        <v>44492</v>
      </c>
      <c r="H10422" s="35">
        <v>44927</v>
      </c>
      <c r="I10422" s="37">
        <v>300</v>
      </c>
      <c r="J10422" s="37">
        <v>19</v>
      </c>
      <c r="K10422" s="15" t="s">
        <v>99</v>
      </c>
      <c r="L10422" s="15" t="s">
        <v>105</v>
      </c>
      <c r="M10422" s="15" t="s">
        <v>1472</v>
      </c>
      <c r="N10422" s="15" t="s">
        <v>22231</v>
      </c>
      <c r="O10422" s="37">
        <v>13870000</v>
      </c>
      <c r="P10422" s="126" t="s">
        <v>25103</v>
      </c>
      <c r="R10422" s="137">
        <f t="shared" si="162"/>
        <v>2.25</v>
      </c>
    </row>
    <row r="10423" spans="2:18" x14ac:dyDescent="0.35">
      <c r="B10423" s="19">
        <v>44623</v>
      </c>
      <c r="C10423" s="19">
        <v>44623</v>
      </c>
      <c r="D10423" s="19" t="s">
        <v>97</v>
      </c>
      <c r="E10423" s="16" t="s">
        <v>1471</v>
      </c>
      <c r="F10423" s="37">
        <v>435</v>
      </c>
      <c r="G10423" s="35">
        <v>44492</v>
      </c>
      <c r="H10423" s="35">
        <v>44927</v>
      </c>
      <c r="I10423" s="37">
        <v>300</v>
      </c>
      <c r="J10423" s="37">
        <v>24</v>
      </c>
      <c r="K10423" s="15" t="s">
        <v>99</v>
      </c>
      <c r="L10423" s="15" t="s">
        <v>105</v>
      </c>
      <c r="M10423" s="15" t="s">
        <v>1472</v>
      </c>
      <c r="N10423" s="15" t="s">
        <v>22629</v>
      </c>
      <c r="O10423" s="37">
        <v>13870000</v>
      </c>
      <c r="P10423" s="126" t="s">
        <v>25103</v>
      </c>
      <c r="R10423" s="137">
        <f t="shared" si="162"/>
        <v>2.25</v>
      </c>
    </row>
    <row r="10424" spans="2:18" x14ac:dyDescent="0.35">
      <c r="B10424" s="19">
        <v>44635</v>
      </c>
      <c r="C10424" s="19">
        <v>44635</v>
      </c>
      <c r="D10424" s="19" t="s">
        <v>97</v>
      </c>
      <c r="E10424" s="16" t="s">
        <v>1471</v>
      </c>
      <c r="F10424" s="37">
        <v>435</v>
      </c>
      <c r="G10424" s="35">
        <v>44492</v>
      </c>
      <c r="H10424" s="35">
        <v>44927</v>
      </c>
      <c r="I10424" s="37">
        <v>300</v>
      </c>
      <c r="J10424" s="37">
        <v>25</v>
      </c>
      <c r="K10424" s="15" t="s">
        <v>99</v>
      </c>
      <c r="L10424" s="15" t="s">
        <v>105</v>
      </c>
      <c r="M10424" s="15" t="s">
        <v>1472</v>
      </c>
      <c r="N10424" s="15" t="s">
        <v>22762</v>
      </c>
      <c r="O10424" s="37">
        <v>13870000</v>
      </c>
      <c r="P10424" s="126" t="s">
        <v>25103</v>
      </c>
      <c r="R10424" s="137">
        <f t="shared" si="162"/>
        <v>2.25</v>
      </c>
    </row>
    <row r="10425" spans="2:18" x14ac:dyDescent="0.35">
      <c r="B10425" s="19">
        <v>44649</v>
      </c>
      <c r="C10425" s="19">
        <v>44649</v>
      </c>
      <c r="D10425" s="19" t="s">
        <v>97</v>
      </c>
      <c r="E10425" s="16" t="s">
        <v>1471</v>
      </c>
      <c r="F10425" s="37">
        <v>435</v>
      </c>
      <c r="G10425" s="35">
        <v>44492</v>
      </c>
      <c r="H10425" s="35">
        <v>44927</v>
      </c>
      <c r="I10425" s="37">
        <v>300</v>
      </c>
      <c r="J10425" s="37">
        <v>27</v>
      </c>
      <c r="K10425" s="15" t="s">
        <v>99</v>
      </c>
      <c r="L10425" s="15" t="s">
        <v>105</v>
      </c>
      <c r="M10425" s="15" t="s">
        <v>1472</v>
      </c>
      <c r="N10425" s="15" t="s">
        <v>22858</v>
      </c>
      <c r="O10425" s="37">
        <v>13870000</v>
      </c>
      <c r="P10425" s="126" t="s">
        <v>25103</v>
      </c>
      <c r="R10425" s="137">
        <f t="shared" si="162"/>
        <v>2.25</v>
      </c>
    </row>
    <row r="10426" spans="2:18" x14ac:dyDescent="0.35">
      <c r="B10426" s="19">
        <v>44911</v>
      </c>
      <c r="C10426" s="19">
        <v>44671.796238425923</v>
      </c>
      <c r="D10426" s="19">
        <v>44911.73777777778</v>
      </c>
      <c r="E10426" s="16" t="s">
        <v>4746</v>
      </c>
      <c r="F10426" s="37">
        <v>435</v>
      </c>
      <c r="G10426" s="35">
        <v>44672</v>
      </c>
      <c r="H10426" s="35">
        <v>45107</v>
      </c>
      <c r="I10426" s="37">
        <v>50</v>
      </c>
      <c r="J10426" s="37">
        <v>37</v>
      </c>
      <c r="K10426" s="15" t="s">
        <v>2393</v>
      </c>
      <c r="L10426" s="15" t="s">
        <v>118</v>
      </c>
      <c r="M10426" s="15" t="s">
        <v>5601</v>
      </c>
      <c r="N10426" s="15" t="s">
        <v>24096</v>
      </c>
      <c r="O10426" s="38">
        <v>6885834.5</v>
      </c>
      <c r="P10426" s="126" t="s">
        <v>25103</v>
      </c>
      <c r="R10426" s="137">
        <f t="shared" si="162"/>
        <v>2.2000000000000002</v>
      </c>
    </row>
    <row r="10427" spans="2:18" x14ac:dyDescent="0.35">
      <c r="B10427" s="19">
        <v>44970</v>
      </c>
      <c r="C10427" s="19">
        <v>44671.796238425923</v>
      </c>
      <c r="D10427" s="19">
        <v>44970.633923611109</v>
      </c>
      <c r="E10427" s="16" t="s">
        <v>4746</v>
      </c>
      <c r="F10427" s="37">
        <v>435</v>
      </c>
      <c r="G10427" s="35">
        <v>44672</v>
      </c>
      <c r="H10427" s="35">
        <v>45107</v>
      </c>
      <c r="I10427" s="37">
        <v>45</v>
      </c>
      <c r="J10427" s="37">
        <v>38</v>
      </c>
      <c r="K10427" s="15" t="s">
        <v>2393</v>
      </c>
      <c r="L10427" s="15" t="s">
        <v>118</v>
      </c>
      <c r="M10427" s="15" t="s">
        <v>5601</v>
      </c>
      <c r="N10427" s="15" t="s">
        <v>24218</v>
      </c>
      <c r="O10427" s="38">
        <v>6885834.5</v>
      </c>
      <c r="P10427" s="126" t="s">
        <v>25103</v>
      </c>
      <c r="R10427" s="137">
        <f t="shared" si="162"/>
        <v>2.2000000000000002</v>
      </c>
    </row>
    <row r="10428" spans="2:18" x14ac:dyDescent="0.35">
      <c r="B10428" s="19">
        <v>44978</v>
      </c>
      <c r="C10428" s="19">
        <v>44671.796238425923</v>
      </c>
      <c r="D10428" s="19">
        <v>44978.530011574076</v>
      </c>
      <c r="E10428" s="16" t="s">
        <v>4746</v>
      </c>
      <c r="F10428" s="37">
        <v>435</v>
      </c>
      <c r="G10428" s="35">
        <v>44672</v>
      </c>
      <c r="H10428" s="35">
        <v>45107</v>
      </c>
      <c r="I10428" s="37">
        <v>45</v>
      </c>
      <c r="J10428" s="37">
        <v>39</v>
      </c>
      <c r="K10428" s="15" t="s">
        <v>2393</v>
      </c>
      <c r="L10428" s="15" t="s">
        <v>118</v>
      </c>
      <c r="M10428" s="15" t="s">
        <v>5601</v>
      </c>
      <c r="N10428" s="15" t="s">
        <v>24238</v>
      </c>
      <c r="O10428" s="38">
        <v>6885834.5</v>
      </c>
      <c r="P10428" s="126" t="s">
        <v>25103</v>
      </c>
      <c r="R10428" s="137">
        <f t="shared" si="162"/>
        <v>2.2000000000000002</v>
      </c>
    </row>
    <row r="10429" spans="2:18" x14ac:dyDescent="0.35">
      <c r="B10429" s="19">
        <v>44984</v>
      </c>
      <c r="C10429" s="19">
        <v>44671.796238425923</v>
      </c>
      <c r="D10429" s="19">
        <v>44984.437048611115</v>
      </c>
      <c r="E10429" s="16" t="s">
        <v>4746</v>
      </c>
      <c r="F10429" s="37">
        <v>435</v>
      </c>
      <c r="G10429" s="35">
        <v>44672</v>
      </c>
      <c r="H10429" s="35">
        <v>45107</v>
      </c>
      <c r="I10429" s="37">
        <v>45</v>
      </c>
      <c r="J10429" s="37">
        <v>40</v>
      </c>
      <c r="K10429" s="15" t="s">
        <v>2393</v>
      </c>
      <c r="L10429" s="15" t="s">
        <v>118</v>
      </c>
      <c r="M10429" s="15" t="s">
        <v>5601</v>
      </c>
      <c r="N10429" s="15" t="s">
        <v>24247</v>
      </c>
      <c r="O10429" s="38">
        <v>6885834.5</v>
      </c>
      <c r="P10429" s="126" t="s">
        <v>25103</v>
      </c>
      <c r="R10429" s="137">
        <f t="shared" si="162"/>
        <v>2.2000000000000002</v>
      </c>
    </row>
    <row r="10430" spans="2:18" x14ac:dyDescent="0.35">
      <c r="B10430" s="19">
        <v>44991</v>
      </c>
      <c r="C10430" s="19">
        <v>44671.796238425923</v>
      </c>
      <c r="D10430" s="19">
        <v>44991.464687500003</v>
      </c>
      <c r="E10430" s="16" t="s">
        <v>4746</v>
      </c>
      <c r="F10430" s="37">
        <v>435</v>
      </c>
      <c r="G10430" s="35">
        <v>44672</v>
      </c>
      <c r="H10430" s="35">
        <v>45107</v>
      </c>
      <c r="I10430" s="37">
        <v>50</v>
      </c>
      <c r="J10430" s="37">
        <v>41</v>
      </c>
      <c r="K10430" s="15" t="s">
        <v>2393</v>
      </c>
      <c r="L10430" s="15" t="s">
        <v>118</v>
      </c>
      <c r="M10430" s="15" t="s">
        <v>5601</v>
      </c>
      <c r="N10430" s="15" t="s">
        <v>24264</v>
      </c>
      <c r="O10430" s="37">
        <v>8354000</v>
      </c>
      <c r="P10430" s="126" t="s">
        <v>25103</v>
      </c>
      <c r="R10430" s="137">
        <f t="shared" si="162"/>
        <v>2.2000000000000002</v>
      </c>
    </row>
    <row r="10431" spans="2:18" x14ac:dyDescent="0.35">
      <c r="B10431" s="19">
        <v>45019</v>
      </c>
      <c r="C10431" s="19">
        <v>44671.796238425923</v>
      </c>
      <c r="D10431" s="19">
        <v>45019.471539351849</v>
      </c>
      <c r="E10431" s="16" t="s">
        <v>4746</v>
      </c>
      <c r="F10431" s="37">
        <v>435</v>
      </c>
      <c r="G10431" s="35">
        <v>44672</v>
      </c>
      <c r="H10431" s="35">
        <v>45107</v>
      </c>
      <c r="I10431" s="37">
        <v>50</v>
      </c>
      <c r="J10431" s="37">
        <v>42</v>
      </c>
      <c r="K10431" s="15" t="s">
        <v>2393</v>
      </c>
      <c r="L10431" s="15" t="s">
        <v>118</v>
      </c>
      <c r="M10431" s="15" t="s">
        <v>5601</v>
      </c>
      <c r="N10431" s="15" t="s">
        <v>24310</v>
      </c>
      <c r="O10431" s="37">
        <v>8900000</v>
      </c>
      <c r="P10431" s="126" t="s">
        <v>25103</v>
      </c>
      <c r="R10431" s="137">
        <f t="shared" si="162"/>
        <v>2.2000000000000002</v>
      </c>
    </row>
    <row r="10432" spans="2:18" x14ac:dyDescent="0.35">
      <c r="B10432" s="19">
        <v>45021</v>
      </c>
      <c r="C10432" s="19">
        <v>44671.796238425923</v>
      </c>
      <c r="D10432" s="19">
        <v>45021.681701388887</v>
      </c>
      <c r="E10432" s="16" t="s">
        <v>4746</v>
      </c>
      <c r="F10432" s="37">
        <v>435</v>
      </c>
      <c r="G10432" s="35">
        <v>44672</v>
      </c>
      <c r="H10432" s="35">
        <v>45107</v>
      </c>
      <c r="I10432" s="37">
        <v>50</v>
      </c>
      <c r="J10432" s="37">
        <v>43</v>
      </c>
      <c r="K10432" s="15" t="s">
        <v>2393</v>
      </c>
      <c r="L10432" s="15" t="s">
        <v>118</v>
      </c>
      <c r="M10432" s="15" t="s">
        <v>5601</v>
      </c>
      <c r="N10432" s="15" t="s">
        <v>24318</v>
      </c>
      <c r="O10432" s="37">
        <v>8900000</v>
      </c>
      <c r="P10432" s="126" t="s">
        <v>25103</v>
      </c>
      <c r="R10432" s="137">
        <f t="shared" si="162"/>
        <v>2.2000000000000002</v>
      </c>
    </row>
    <row r="10433" spans="2:18" x14ac:dyDescent="0.35">
      <c r="B10433" s="19">
        <v>45058</v>
      </c>
      <c r="C10433" s="19">
        <v>44671.796238425923</v>
      </c>
      <c r="D10433" s="19">
        <v>45054.062800925924</v>
      </c>
      <c r="E10433" s="16" t="s">
        <v>4746</v>
      </c>
      <c r="F10433" s="37">
        <v>435</v>
      </c>
      <c r="G10433" s="35">
        <v>44672</v>
      </c>
      <c r="H10433" s="35">
        <v>45107</v>
      </c>
      <c r="I10433" s="37">
        <v>50</v>
      </c>
      <c r="J10433" s="37">
        <v>3</v>
      </c>
      <c r="K10433" s="15" t="s">
        <v>2393</v>
      </c>
      <c r="L10433" s="15" t="s">
        <v>118</v>
      </c>
      <c r="M10433" s="15" t="s">
        <v>5601</v>
      </c>
      <c r="N10433" s="15" t="s">
        <v>5670</v>
      </c>
      <c r="O10433" s="37">
        <v>8900000</v>
      </c>
      <c r="P10433" s="126" t="s">
        <v>25103</v>
      </c>
      <c r="R10433" s="137">
        <f t="shared" si="162"/>
        <v>2.2000000000000002</v>
      </c>
    </row>
    <row r="10434" spans="2:18" x14ac:dyDescent="0.35">
      <c r="B10434" s="19">
        <v>45071</v>
      </c>
      <c r="C10434" s="19">
        <v>44671.796238425923</v>
      </c>
      <c r="D10434" s="19">
        <v>45063.421712962961</v>
      </c>
      <c r="E10434" s="16" t="s">
        <v>4746</v>
      </c>
      <c r="F10434" s="37">
        <v>435</v>
      </c>
      <c r="G10434" s="35">
        <v>44672</v>
      </c>
      <c r="H10434" s="35">
        <v>45107</v>
      </c>
      <c r="I10434" s="37">
        <v>50</v>
      </c>
      <c r="J10434" s="37">
        <v>5</v>
      </c>
      <c r="K10434" s="15" t="s">
        <v>2393</v>
      </c>
      <c r="L10434" s="15" t="s">
        <v>118</v>
      </c>
      <c r="M10434" s="15" t="s">
        <v>5677</v>
      </c>
      <c r="N10434" s="15" t="s">
        <v>5678</v>
      </c>
      <c r="O10434" s="37">
        <v>8900000</v>
      </c>
      <c r="P10434" s="126" t="s">
        <v>25103</v>
      </c>
      <c r="R10434" s="137">
        <f t="shared" si="162"/>
        <v>2.2000000000000002</v>
      </c>
    </row>
    <row r="10435" spans="2:18" x14ac:dyDescent="0.35">
      <c r="B10435" s="19">
        <v>45105</v>
      </c>
      <c r="C10435" s="19">
        <v>44671.796238425923</v>
      </c>
      <c r="D10435" s="19">
        <v>45105.464050925926</v>
      </c>
      <c r="E10435" s="16" t="s">
        <v>4746</v>
      </c>
      <c r="F10435" s="37">
        <v>435</v>
      </c>
      <c r="G10435" s="35">
        <v>44672</v>
      </c>
      <c r="H10435" s="35">
        <v>45107</v>
      </c>
      <c r="I10435" s="37">
        <v>50</v>
      </c>
      <c r="J10435" s="37">
        <v>7</v>
      </c>
      <c r="K10435" s="15" t="s">
        <v>2393</v>
      </c>
      <c r="L10435" s="15" t="s">
        <v>118</v>
      </c>
      <c r="M10435" s="15" t="s">
        <v>5677</v>
      </c>
      <c r="N10435" s="15" t="s">
        <v>5688</v>
      </c>
      <c r="O10435" s="37">
        <v>8900000</v>
      </c>
      <c r="P10435" s="126" t="s">
        <v>25103</v>
      </c>
      <c r="R10435" s="137">
        <f t="shared" si="162"/>
        <v>2.8</v>
      </c>
    </row>
    <row r="10436" spans="2:18" x14ac:dyDescent="0.35">
      <c r="B10436" s="19">
        <v>45144</v>
      </c>
      <c r="C10436" s="19">
        <v>44671.796238425923</v>
      </c>
      <c r="D10436" s="19">
        <v>45144.294236111113</v>
      </c>
      <c r="E10436" s="16" t="s">
        <v>4746</v>
      </c>
      <c r="F10436" s="37">
        <v>435</v>
      </c>
      <c r="G10436" s="35">
        <v>44672</v>
      </c>
      <c r="H10436" s="35">
        <v>45107</v>
      </c>
      <c r="I10436" s="37">
        <v>50</v>
      </c>
      <c r="J10436" s="37">
        <v>9</v>
      </c>
      <c r="K10436" s="15" t="s">
        <v>2393</v>
      </c>
      <c r="L10436" s="15" t="s">
        <v>118</v>
      </c>
      <c r="M10436" s="15" t="s">
        <v>5677</v>
      </c>
      <c r="N10436" s="15" t="s">
        <v>24597</v>
      </c>
      <c r="O10436" s="37">
        <v>8900000</v>
      </c>
      <c r="P10436" s="126" t="s">
        <v>25103</v>
      </c>
      <c r="R10436" s="137">
        <f t="shared" ref="R10436:R10499" si="163">0.3*IF(F10436&lt;=30, 2, IF(AND(F10436&gt;=31, F10436&lt;=90), 3, IF(AND(F10436&gt;=91, F10436&lt;=180), 4, IF(AND(F10436&gt;=181, F10436&lt;=364), 1, 2)))) + 0.3*IF(J10436=1, 3, IF(AND(J10436&gt;=2, J10436&lt;=5), 2, IF(AND(J10436&gt;=6, J10436&lt;=10), 4, 2))) + 0.2*IF(O10436&lt;=150000, 2, IF(AND(O10436&gt;=150001, O10436&lt;=500000), 4, IF(AND(O10436&gt;=500001, O10436&lt;=1000000), 1, 3)))+ 0.15*IF(NOT(ISERROR(SEARCH("fognat",L10436))), 4, IF(NOT(ISERROR(SEARCH("compres",L10436))), 2, IF(NOT(ISERROR(SEARCH("facciat",L10436))), 3, IF(NOT(ISERROR(SEARCH("estaur",L10436))), 4, 1)))) + 0.05*IF(NOT(ISERROR(SEARCH("anutenz",K10436))), 3, IF(NOT(ISERROR(SEARCH("uova",K10436))), 4, IF(NOT(ISERROR(SEARCH("rivat",K10436))), 2, IF(NOT(ISERROR(SEARCH("ubblic",K10436))), 1, 1))))</f>
        <v>2.8</v>
      </c>
    </row>
    <row r="10437" spans="2:18" x14ac:dyDescent="0.35">
      <c r="B10437" s="19">
        <v>45155</v>
      </c>
      <c r="C10437" s="19">
        <v>44671.796238425923</v>
      </c>
      <c r="D10437" s="19">
        <v>45155.148217592592</v>
      </c>
      <c r="E10437" s="16" t="s">
        <v>4746</v>
      </c>
      <c r="F10437" s="37">
        <v>435</v>
      </c>
      <c r="G10437" s="35">
        <v>44672</v>
      </c>
      <c r="H10437" s="35">
        <v>45107</v>
      </c>
      <c r="I10437" s="37">
        <v>50</v>
      </c>
      <c r="J10437" s="37">
        <v>10</v>
      </c>
      <c r="K10437" s="15" t="s">
        <v>2393</v>
      </c>
      <c r="L10437" s="15" t="s">
        <v>118</v>
      </c>
      <c r="M10437" s="15" t="s">
        <v>5677</v>
      </c>
      <c r="N10437" s="15" t="s">
        <v>24603</v>
      </c>
      <c r="O10437" s="37">
        <v>8900000</v>
      </c>
      <c r="P10437" s="126" t="s">
        <v>25103</v>
      </c>
      <c r="R10437" s="137">
        <f t="shared" si="163"/>
        <v>2.8</v>
      </c>
    </row>
    <row r="10438" spans="2:18" x14ac:dyDescent="0.35">
      <c r="B10438" s="19">
        <v>45159</v>
      </c>
      <c r="C10438" s="19">
        <v>44671.796238425923</v>
      </c>
      <c r="D10438" s="19">
        <v>45159.134525462963</v>
      </c>
      <c r="E10438" s="16" t="s">
        <v>4746</v>
      </c>
      <c r="F10438" s="37">
        <v>435</v>
      </c>
      <c r="G10438" s="35">
        <v>44672</v>
      </c>
      <c r="H10438" s="35">
        <v>45107</v>
      </c>
      <c r="I10438" s="37">
        <v>50</v>
      </c>
      <c r="J10438" s="37">
        <v>11</v>
      </c>
      <c r="K10438" s="15" t="s">
        <v>2393</v>
      </c>
      <c r="L10438" s="15" t="s">
        <v>118</v>
      </c>
      <c r="M10438" s="15" t="s">
        <v>5677</v>
      </c>
      <c r="N10438" s="15" t="s">
        <v>24606</v>
      </c>
      <c r="O10438" s="37">
        <v>8900000</v>
      </c>
      <c r="P10438" s="126" t="s">
        <v>25103</v>
      </c>
      <c r="R10438" s="137">
        <f t="shared" si="163"/>
        <v>2.2000000000000002</v>
      </c>
    </row>
    <row r="10439" spans="2:18" x14ac:dyDescent="0.35">
      <c r="B10439" s="19">
        <v>45161</v>
      </c>
      <c r="C10439" s="19">
        <v>44671.796238425923</v>
      </c>
      <c r="D10439" s="19">
        <v>45161.408796296295</v>
      </c>
      <c r="E10439" s="16" t="s">
        <v>4746</v>
      </c>
      <c r="F10439" s="37">
        <v>435</v>
      </c>
      <c r="G10439" s="35">
        <v>44672</v>
      </c>
      <c r="H10439" s="35">
        <v>45107</v>
      </c>
      <c r="I10439" s="37">
        <v>50</v>
      </c>
      <c r="J10439" s="37">
        <v>12</v>
      </c>
      <c r="K10439" s="15" t="s">
        <v>2393</v>
      </c>
      <c r="L10439" s="15" t="s">
        <v>105</v>
      </c>
      <c r="M10439" s="15" t="s">
        <v>5677</v>
      </c>
      <c r="N10439" s="15" t="s">
        <v>24606</v>
      </c>
      <c r="O10439" s="37">
        <v>8900000</v>
      </c>
      <c r="P10439" s="126" t="s">
        <v>25103</v>
      </c>
      <c r="R10439" s="137">
        <f t="shared" si="163"/>
        <v>2.2000000000000002</v>
      </c>
    </row>
    <row r="10440" spans="2:18" x14ac:dyDescent="0.35">
      <c r="B10440" s="19">
        <v>45166</v>
      </c>
      <c r="C10440" s="19">
        <v>44671.796238425923</v>
      </c>
      <c r="D10440" s="19">
        <v>45166.400046296294</v>
      </c>
      <c r="E10440" s="16" t="s">
        <v>4746</v>
      </c>
      <c r="F10440" s="37">
        <v>435</v>
      </c>
      <c r="G10440" s="35">
        <v>44672</v>
      </c>
      <c r="H10440" s="35">
        <v>45107</v>
      </c>
      <c r="I10440" s="37">
        <v>50</v>
      </c>
      <c r="J10440" s="37">
        <v>14</v>
      </c>
      <c r="K10440" s="15" t="s">
        <v>2393</v>
      </c>
      <c r="L10440" s="15" t="s">
        <v>118</v>
      </c>
      <c r="M10440" s="15" t="s">
        <v>5677</v>
      </c>
      <c r="N10440" s="15" t="s">
        <v>24611</v>
      </c>
      <c r="O10440" s="37">
        <v>8900000</v>
      </c>
      <c r="P10440" s="126" t="s">
        <v>25103</v>
      </c>
      <c r="R10440" s="137">
        <f t="shared" si="163"/>
        <v>2.2000000000000002</v>
      </c>
    </row>
    <row r="10441" spans="2:18" x14ac:dyDescent="0.35">
      <c r="B10441" s="19">
        <v>44683</v>
      </c>
      <c r="C10441" s="19">
        <v>44683</v>
      </c>
      <c r="D10441" s="19" t="s">
        <v>97</v>
      </c>
      <c r="E10441" s="16" t="s">
        <v>1471</v>
      </c>
      <c r="F10441" s="37">
        <v>435</v>
      </c>
      <c r="G10441" s="35">
        <v>44492</v>
      </c>
      <c r="H10441" s="35">
        <v>44927</v>
      </c>
      <c r="I10441" s="37">
        <v>300</v>
      </c>
      <c r="J10441" s="37">
        <v>28</v>
      </c>
      <c r="K10441" s="15" t="s">
        <v>99</v>
      </c>
      <c r="L10441" s="15" t="s">
        <v>105</v>
      </c>
      <c r="M10441" s="15" t="s">
        <v>1472</v>
      </c>
      <c r="N10441" s="15" t="s">
        <v>23082</v>
      </c>
      <c r="O10441" s="37">
        <v>13870000</v>
      </c>
      <c r="P10441" s="126" t="s">
        <v>25103</v>
      </c>
      <c r="R10441" s="137">
        <f t="shared" si="163"/>
        <v>2.25</v>
      </c>
    </row>
    <row r="10442" spans="2:18" x14ac:dyDescent="0.35">
      <c r="B10442" s="19">
        <v>44685</v>
      </c>
      <c r="C10442" s="19">
        <v>44685</v>
      </c>
      <c r="D10442" s="19" t="s">
        <v>97</v>
      </c>
      <c r="E10442" s="16" t="s">
        <v>1471</v>
      </c>
      <c r="F10442" s="37">
        <v>435</v>
      </c>
      <c r="G10442" s="35">
        <v>44492</v>
      </c>
      <c r="H10442" s="35">
        <v>44927</v>
      </c>
      <c r="I10442" s="37">
        <v>300</v>
      </c>
      <c r="J10442" s="37">
        <v>29</v>
      </c>
      <c r="K10442" s="15" t="s">
        <v>99</v>
      </c>
      <c r="L10442" s="15" t="s">
        <v>105</v>
      </c>
      <c r="M10442" s="15" t="s">
        <v>1472</v>
      </c>
      <c r="N10442" s="15" t="s">
        <v>23098</v>
      </c>
      <c r="O10442" s="37">
        <v>13870000</v>
      </c>
      <c r="P10442" s="126" t="s">
        <v>25103</v>
      </c>
      <c r="R10442" s="137">
        <f t="shared" si="163"/>
        <v>2.25</v>
      </c>
    </row>
    <row r="10443" spans="2:18" x14ac:dyDescent="0.35">
      <c r="B10443" s="19">
        <v>44958</v>
      </c>
      <c r="C10443" s="19">
        <v>44705.465254629627</v>
      </c>
      <c r="D10443" s="19">
        <v>44958.460138888891</v>
      </c>
      <c r="E10443" s="16" t="s">
        <v>10778</v>
      </c>
      <c r="F10443" s="37">
        <v>435</v>
      </c>
      <c r="G10443" s="35">
        <v>44553</v>
      </c>
      <c r="H10443" s="35">
        <v>44988</v>
      </c>
      <c r="I10443" s="37">
        <v>10</v>
      </c>
      <c r="J10443" s="37">
        <v>5</v>
      </c>
      <c r="K10443" s="15" t="s">
        <v>2405</v>
      </c>
      <c r="L10443" s="15" t="s">
        <v>100</v>
      </c>
      <c r="M10443" s="15" t="s">
        <v>10944</v>
      </c>
      <c r="N10443" s="15" t="s">
        <v>10928</v>
      </c>
      <c r="O10443" s="37">
        <v>300000</v>
      </c>
      <c r="P10443" s="126" t="s">
        <v>25103</v>
      </c>
      <c r="R10443" s="137">
        <f t="shared" si="163"/>
        <v>2.5500000000000003</v>
      </c>
    </row>
    <row r="10444" spans="2:18" x14ac:dyDescent="0.35">
      <c r="B10444" s="19">
        <v>44573</v>
      </c>
      <c r="C10444" s="19">
        <v>44573</v>
      </c>
      <c r="D10444" s="19" t="s">
        <v>97</v>
      </c>
      <c r="E10444" s="16" t="s">
        <v>612</v>
      </c>
      <c r="F10444" s="37">
        <v>436</v>
      </c>
      <c r="G10444" s="35">
        <v>44214</v>
      </c>
      <c r="H10444" s="35">
        <v>44650</v>
      </c>
      <c r="I10444" s="37">
        <v>15</v>
      </c>
      <c r="J10444" s="37">
        <v>6</v>
      </c>
      <c r="K10444" s="15" t="s">
        <v>99</v>
      </c>
      <c r="L10444" s="15" t="s">
        <v>118</v>
      </c>
      <c r="M10444" s="15" t="s">
        <v>613</v>
      </c>
      <c r="N10444" s="15" t="s">
        <v>614</v>
      </c>
      <c r="O10444" s="37">
        <v>377000</v>
      </c>
      <c r="P10444" s="126" t="s">
        <v>25103</v>
      </c>
      <c r="R10444" s="137">
        <f t="shared" si="163"/>
        <v>3.0499999999999994</v>
      </c>
    </row>
    <row r="10445" spans="2:18" x14ac:dyDescent="0.35">
      <c r="B10445" s="19">
        <v>44763</v>
      </c>
      <c r="C10445" s="19">
        <v>44763.782951388886</v>
      </c>
      <c r="D10445" s="19" t="s">
        <v>97</v>
      </c>
      <c r="E10445" s="16" t="s">
        <v>848</v>
      </c>
      <c r="F10445" s="37">
        <v>436</v>
      </c>
      <c r="G10445" s="35">
        <v>44578</v>
      </c>
      <c r="H10445" s="35">
        <v>45014</v>
      </c>
      <c r="I10445" s="37">
        <v>40</v>
      </c>
      <c r="J10445" s="37">
        <v>33</v>
      </c>
      <c r="K10445" s="15" t="s">
        <v>99</v>
      </c>
      <c r="L10445" s="15" t="s">
        <v>105</v>
      </c>
      <c r="M10445" s="15" t="s">
        <v>2684</v>
      </c>
      <c r="N10445" s="15" t="s">
        <v>23427</v>
      </c>
      <c r="O10445" s="37">
        <v>24749300</v>
      </c>
      <c r="P10445" s="126" t="s">
        <v>25103</v>
      </c>
      <c r="R10445" s="137">
        <f t="shared" si="163"/>
        <v>2.25</v>
      </c>
    </row>
    <row r="10446" spans="2:18" x14ac:dyDescent="0.35">
      <c r="B10446" s="19">
        <v>44768</v>
      </c>
      <c r="C10446" s="19">
        <v>44678</v>
      </c>
      <c r="D10446" s="19">
        <v>44768.483981481484</v>
      </c>
      <c r="E10446" s="16" t="s">
        <v>5129</v>
      </c>
      <c r="F10446" s="37">
        <v>438</v>
      </c>
      <c r="G10446" s="35">
        <v>44487</v>
      </c>
      <c r="H10446" s="35">
        <v>44925</v>
      </c>
      <c r="I10446" s="37">
        <v>6</v>
      </c>
      <c r="J10446" s="37">
        <v>1</v>
      </c>
      <c r="K10446" s="15" t="s">
        <v>99</v>
      </c>
      <c r="L10446" s="15" t="s">
        <v>100</v>
      </c>
      <c r="M10446" s="15" t="s">
        <v>5534</v>
      </c>
      <c r="N10446" s="15" t="s">
        <v>811</v>
      </c>
      <c r="O10446" s="37">
        <v>330000</v>
      </c>
      <c r="P10446" s="126" t="s">
        <v>25103</v>
      </c>
      <c r="R10446" s="137">
        <f t="shared" si="163"/>
        <v>2.9</v>
      </c>
    </row>
    <row r="10447" spans="2:18" x14ac:dyDescent="0.35">
      <c r="B10447" s="19">
        <v>45208</v>
      </c>
      <c r="C10447" s="19">
        <v>44853.427824074075</v>
      </c>
      <c r="D10447" s="19">
        <v>45208.067187499997</v>
      </c>
      <c r="E10447" s="16" t="s">
        <v>5810</v>
      </c>
      <c r="F10447" s="37">
        <v>438</v>
      </c>
      <c r="G10447" s="35">
        <v>44854</v>
      </c>
      <c r="H10447" s="35">
        <v>45292</v>
      </c>
      <c r="I10447" s="37">
        <v>15</v>
      </c>
      <c r="J10447" s="37">
        <v>20</v>
      </c>
      <c r="K10447" s="15" t="s">
        <v>2400</v>
      </c>
      <c r="L10447" s="15" t="s">
        <v>100</v>
      </c>
      <c r="M10447" s="15" t="s">
        <v>17531</v>
      </c>
      <c r="N10447" s="15" t="s">
        <v>24702</v>
      </c>
      <c r="O10447" s="37">
        <v>2460070</v>
      </c>
      <c r="P10447" s="126" t="s">
        <v>25103</v>
      </c>
      <c r="R10447" s="137">
        <f t="shared" si="163"/>
        <v>2.2999999999999998</v>
      </c>
    </row>
    <row r="10448" spans="2:18" x14ac:dyDescent="0.35">
      <c r="B10448" s="19">
        <v>45288</v>
      </c>
      <c r="C10448" s="19">
        <v>44855.767488425925</v>
      </c>
      <c r="D10448" s="19">
        <v>45288.295752314814</v>
      </c>
      <c r="E10448" s="16" t="s">
        <v>17501</v>
      </c>
      <c r="F10448" s="37">
        <v>438</v>
      </c>
      <c r="G10448" s="35">
        <v>44858</v>
      </c>
      <c r="H10448" s="35">
        <v>45296</v>
      </c>
      <c r="I10448" s="37">
        <v>3</v>
      </c>
      <c r="J10448" s="37">
        <v>2</v>
      </c>
      <c r="K10448" s="15" t="s">
        <v>2405</v>
      </c>
      <c r="L10448" s="15" t="s">
        <v>105</v>
      </c>
      <c r="M10448" s="15" t="s">
        <v>17500</v>
      </c>
      <c r="N10448" s="15" t="s">
        <v>17499</v>
      </c>
      <c r="O10448" s="37">
        <v>20000</v>
      </c>
      <c r="P10448" s="126" t="s">
        <v>25103</v>
      </c>
      <c r="R10448" s="137">
        <f t="shared" si="163"/>
        <v>2</v>
      </c>
    </row>
    <row r="10449" spans="2:18" x14ac:dyDescent="0.35">
      <c r="B10449" s="19">
        <v>45246</v>
      </c>
      <c r="C10449" s="19">
        <v>44848.357291666667</v>
      </c>
      <c r="D10449" s="19">
        <v>45246.174375000002</v>
      </c>
      <c r="E10449" s="16" t="s">
        <v>17516</v>
      </c>
      <c r="F10449" s="37">
        <v>439</v>
      </c>
      <c r="G10449" s="35">
        <v>44852</v>
      </c>
      <c r="H10449" s="35">
        <v>45291</v>
      </c>
      <c r="I10449" s="37">
        <v>10</v>
      </c>
      <c r="J10449" s="37">
        <v>1</v>
      </c>
      <c r="K10449" s="15" t="s">
        <v>2400</v>
      </c>
      <c r="L10449" s="15" t="s">
        <v>105</v>
      </c>
      <c r="M10449" s="15" t="s">
        <v>17515</v>
      </c>
      <c r="N10449" s="15" t="s">
        <v>7293</v>
      </c>
      <c r="O10449" s="37">
        <v>480000</v>
      </c>
      <c r="P10449" s="126" t="s">
        <v>25103</v>
      </c>
      <c r="R10449" s="137">
        <f t="shared" si="163"/>
        <v>2.6499999999999995</v>
      </c>
    </row>
    <row r="10450" spans="2:18" x14ac:dyDescent="0.35">
      <c r="B10450" s="19">
        <v>44839</v>
      </c>
      <c r="C10450" s="19">
        <v>44839.485462962963</v>
      </c>
      <c r="D10450" s="19" t="s">
        <v>97</v>
      </c>
      <c r="E10450" s="16" t="s">
        <v>17529</v>
      </c>
      <c r="F10450" s="37">
        <v>440</v>
      </c>
      <c r="G10450" s="35">
        <v>44849</v>
      </c>
      <c r="H10450" s="35">
        <v>45289</v>
      </c>
      <c r="I10450" s="37">
        <v>5</v>
      </c>
      <c r="J10450" s="37">
        <v>3</v>
      </c>
      <c r="K10450" s="15" t="s">
        <v>99</v>
      </c>
      <c r="L10450" s="15" t="s">
        <v>205</v>
      </c>
      <c r="M10450" s="15" t="s">
        <v>19024</v>
      </c>
      <c r="N10450" s="15" t="s">
        <v>18704</v>
      </c>
      <c r="O10450" s="37">
        <v>875000</v>
      </c>
      <c r="P10450" s="126" t="s">
        <v>25103</v>
      </c>
      <c r="R10450" s="137">
        <f t="shared" si="163"/>
        <v>1.6999999999999997</v>
      </c>
    </row>
    <row r="10451" spans="2:18" x14ac:dyDescent="0.35">
      <c r="B10451" s="19">
        <v>45211</v>
      </c>
      <c r="C10451" s="19">
        <v>44839.485462962963</v>
      </c>
      <c r="D10451" s="19">
        <v>45211.436400462961</v>
      </c>
      <c r="E10451" s="16" t="s">
        <v>17529</v>
      </c>
      <c r="F10451" s="37">
        <v>440</v>
      </c>
      <c r="G10451" s="35">
        <v>44849</v>
      </c>
      <c r="H10451" s="35">
        <v>45289</v>
      </c>
      <c r="I10451" s="37">
        <v>5</v>
      </c>
      <c r="J10451" s="37">
        <v>7</v>
      </c>
      <c r="K10451" s="15" t="s">
        <v>2405</v>
      </c>
      <c r="L10451" s="15" t="s">
        <v>205</v>
      </c>
      <c r="M10451" s="15" t="s">
        <v>17528</v>
      </c>
      <c r="N10451" s="15" t="s">
        <v>17527</v>
      </c>
      <c r="O10451" s="37">
        <v>875000</v>
      </c>
      <c r="P10451" s="126" t="s">
        <v>25103</v>
      </c>
      <c r="R10451" s="137">
        <f t="shared" si="163"/>
        <v>2.25</v>
      </c>
    </row>
    <row r="10452" spans="2:18" x14ac:dyDescent="0.35">
      <c r="B10452" s="19">
        <v>45238</v>
      </c>
      <c r="C10452" s="19">
        <v>44887.464965277781</v>
      </c>
      <c r="D10452" s="19">
        <v>45238.10837962963</v>
      </c>
      <c r="E10452" s="16" t="s">
        <v>14883</v>
      </c>
      <c r="F10452" s="37">
        <v>440</v>
      </c>
      <c r="G10452" s="35">
        <v>44890</v>
      </c>
      <c r="H10452" s="35">
        <v>45330</v>
      </c>
      <c r="I10452" s="37">
        <v>4</v>
      </c>
      <c r="J10452" s="37">
        <v>6</v>
      </c>
      <c r="K10452" s="15" t="s">
        <v>2393</v>
      </c>
      <c r="L10452" s="15" t="s">
        <v>118</v>
      </c>
      <c r="M10452" s="15" t="s">
        <v>14882</v>
      </c>
      <c r="N10452" s="15" t="s">
        <v>7102</v>
      </c>
      <c r="O10452" s="37">
        <v>100000</v>
      </c>
      <c r="P10452" s="126" t="s">
        <v>25103</v>
      </c>
      <c r="R10452" s="137">
        <f t="shared" si="163"/>
        <v>2.5999999999999996</v>
      </c>
    </row>
    <row r="10453" spans="2:18" x14ac:dyDescent="0.35">
      <c r="B10453" s="19">
        <v>45238</v>
      </c>
      <c r="C10453" s="19">
        <v>44848.633611111109</v>
      </c>
      <c r="D10453" s="19">
        <v>45238.515914351854</v>
      </c>
      <c r="E10453" s="16" t="s">
        <v>17434</v>
      </c>
      <c r="F10453" s="37">
        <v>441</v>
      </c>
      <c r="G10453" s="35">
        <v>44851</v>
      </c>
      <c r="H10453" s="35">
        <v>45292</v>
      </c>
      <c r="I10453" s="37">
        <v>15</v>
      </c>
      <c r="J10453" s="37">
        <v>7</v>
      </c>
      <c r="K10453" s="15" t="s">
        <v>2400</v>
      </c>
      <c r="L10453" s="15" t="s">
        <v>100</v>
      </c>
      <c r="M10453" s="15" t="s">
        <v>17519</v>
      </c>
      <c r="N10453" s="15" t="s">
        <v>24782</v>
      </c>
      <c r="O10453" s="37">
        <v>2902380</v>
      </c>
      <c r="P10453" s="126" t="s">
        <v>25103</v>
      </c>
      <c r="R10453" s="137">
        <f t="shared" si="163"/>
        <v>2.8999999999999995</v>
      </c>
    </row>
    <row r="10454" spans="2:18" x14ac:dyDescent="0.35">
      <c r="B10454" s="19">
        <v>44712</v>
      </c>
      <c r="C10454" s="19">
        <v>44712.638055555559</v>
      </c>
      <c r="D10454" s="19" t="s">
        <v>97</v>
      </c>
      <c r="E10454" s="16" t="s">
        <v>11169</v>
      </c>
      <c r="F10454" s="37">
        <v>443</v>
      </c>
      <c r="G10454" s="35">
        <v>44392</v>
      </c>
      <c r="H10454" s="35">
        <v>44835</v>
      </c>
      <c r="I10454" s="37">
        <v>5</v>
      </c>
      <c r="J10454" s="37">
        <v>3</v>
      </c>
      <c r="K10454" s="15" t="s">
        <v>112</v>
      </c>
      <c r="L10454" s="15" t="s">
        <v>105</v>
      </c>
      <c r="M10454" s="15" t="s">
        <v>11168</v>
      </c>
      <c r="N10454" s="15" t="s">
        <v>11167</v>
      </c>
      <c r="O10454" s="38">
        <v>606394.06000000006</v>
      </c>
      <c r="P10454" s="126" t="s">
        <v>25103</v>
      </c>
      <c r="R10454" s="137">
        <f t="shared" si="163"/>
        <v>1.9</v>
      </c>
    </row>
    <row r="10455" spans="2:18" x14ac:dyDescent="0.35">
      <c r="B10455" s="19">
        <v>44812</v>
      </c>
      <c r="C10455" s="19">
        <v>44812.600312499999</v>
      </c>
      <c r="D10455" s="19" t="s">
        <v>97</v>
      </c>
      <c r="E10455" s="16" t="s">
        <v>11169</v>
      </c>
      <c r="F10455" s="37">
        <v>443</v>
      </c>
      <c r="G10455" s="35">
        <v>44392</v>
      </c>
      <c r="H10455" s="35">
        <v>44835</v>
      </c>
      <c r="I10455" s="37">
        <v>8</v>
      </c>
      <c r="J10455" s="37">
        <v>4</v>
      </c>
      <c r="K10455" s="15" t="s">
        <v>112</v>
      </c>
      <c r="L10455" s="15" t="s">
        <v>105</v>
      </c>
      <c r="M10455" s="15" t="s">
        <v>20402</v>
      </c>
      <c r="N10455" s="15" t="s">
        <v>17119</v>
      </c>
      <c r="O10455" s="38">
        <v>606394.06000000006</v>
      </c>
      <c r="P10455" s="126" t="s">
        <v>25103</v>
      </c>
      <c r="R10455" s="137">
        <f t="shared" si="163"/>
        <v>1.9</v>
      </c>
    </row>
    <row r="10456" spans="2:18" x14ac:dyDescent="0.35">
      <c r="B10456" s="19">
        <v>44578</v>
      </c>
      <c r="C10456" s="19">
        <v>44578</v>
      </c>
      <c r="D10456" s="19" t="s">
        <v>97</v>
      </c>
      <c r="E10456" s="16" t="s">
        <v>895</v>
      </c>
      <c r="F10456" s="37">
        <v>445</v>
      </c>
      <c r="G10456" s="35">
        <v>44389</v>
      </c>
      <c r="H10456" s="35">
        <v>44834</v>
      </c>
      <c r="I10456" s="37">
        <v>10</v>
      </c>
      <c r="J10456" s="37">
        <v>7</v>
      </c>
      <c r="K10456" s="15" t="s">
        <v>99</v>
      </c>
      <c r="L10456" s="15" t="s">
        <v>193</v>
      </c>
      <c r="M10456" s="15" t="s">
        <v>896</v>
      </c>
      <c r="N10456" s="15" t="s">
        <v>20709</v>
      </c>
      <c r="O10456" s="38">
        <v>1033033.94</v>
      </c>
      <c r="P10456" s="126" t="s">
        <v>25103</v>
      </c>
      <c r="R10456" s="137">
        <f t="shared" si="163"/>
        <v>3.15</v>
      </c>
    </row>
    <row r="10457" spans="2:18" x14ac:dyDescent="0.35">
      <c r="B10457" s="19">
        <v>44956</v>
      </c>
      <c r="C10457" s="19">
        <v>44659</v>
      </c>
      <c r="D10457" s="19">
        <v>44956.483958333331</v>
      </c>
      <c r="E10457" s="16" t="s">
        <v>4030</v>
      </c>
      <c r="F10457" s="37">
        <v>445</v>
      </c>
      <c r="G10457" s="35">
        <v>44662</v>
      </c>
      <c r="H10457" s="35">
        <v>45107</v>
      </c>
      <c r="I10457" s="37">
        <v>15</v>
      </c>
      <c r="J10457" s="37">
        <v>3</v>
      </c>
      <c r="K10457" s="15" t="s">
        <v>2393</v>
      </c>
      <c r="L10457" s="15" t="s">
        <v>298</v>
      </c>
      <c r="M10457" s="15" t="s">
        <v>5644</v>
      </c>
      <c r="N10457" s="15" t="s">
        <v>20767</v>
      </c>
      <c r="O10457" s="37">
        <v>1090000</v>
      </c>
      <c r="P10457" s="126" t="s">
        <v>25103</v>
      </c>
      <c r="R10457" s="137">
        <f t="shared" si="163"/>
        <v>2.0499999999999998</v>
      </c>
    </row>
    <row r="10458" spans="2:18" x14ac:dyDescent="0.35">
      <c r="B10458" s="19">
        <v>44869</v>
      </c>
      <c r="C10458" s="19">
        <v>44659</v>
      </c>
      <c r="D10458" s="19">
        <v>44869.720034722224</v>
      </c>
      <c r="E10458" s="16" t="s">
        <v>4065</v>
      </c>
      <c r="F10458" s="37">
        <v>446</v>
      </c>
      <c r="G10458" s="35">
        <v>44662</v>
      </c>
      <c r="H10458" s="35">
        <v>45108</v>
      </c>
      <c r="I10458" s="37">
        <v>6</v>
      </c>
      <c r="J10458" s="37">
        <v>4</v>
      </c>
      <c r="K10458" s="15" t="s">
        <v>2393</v>
      </c>
      <c r="L10458" s="15" t="s">
        <v>105</v>
      </c>
      <c r="M10458" s="15" t="s">
        <v>5603</v>
      </c>
      <c r="N10458" s="15" t="s">
        <v>4979</v>
      </c>
      <c r="O10458" s="37">
        <v>200000</v>
      </c>
      <c r="P10458" s="126" t="s">
        <v>25103</v>
      </c>
      <c r="R10458" s="137">
        <f t="shared" si="163"/>
        <v>2.4</v>
      </c>
    </row>
    <row r="10459" spans="2:18" x14ac:dyDescent="0.35">
      <c r="B10459" s="19">
        <v>45069</v>
      </c>
      <c r="C10459" s="19">
        <v>44655</v>
      </c>
      <c r="D10459" s="19">
        <v>45058.27244212963</v>
      </c>
      <c r="E10459" s="16" t="s">
        <v>3717</v>
      </c>
      <c r="F10459" s="37">
        <v>447</v>
      </c>
      <c r="G10459" s="35">
        <v>44656</v>
      </c>
      <c r="H10459" s="35">
        <v>45103</v>
      </c>
      <c r="I10459" s="37">
        <v>8</v>
      </c>
      <c r="J10459" s="37">
        <v>7</v>
      </c>
      <c r="K10459" s="15" t="s">
        <v>2393</v>
      </c>
      <c r="L10459" s="15" t="s">
        <v>105</v>
      </c>
      <c r="M10459" s="15" t="s">
        <v>5673</v>
      </c>
      <c r="N10459" s="15" t="s">
        <v>5674</v>
      </c>
      <c r="O10459" s="37">
        <v>637321</v>
      </c>
      <c r="P10459" s="126" t="s">
        <v>25103</v>
      </c>
      <c r="R10459" s="137">
        <f t="shared" si="163"/>
        <v>2.4</v>
      </c>
    </row>
    <row r="10460" spans="2:18" x14ac:dyDescent="0.35">
      <c r="B10460" s="19">
        <v>44740</v>
      </c>
      <c r="C10460" s="19">
        <v>44740.742685185185</v>
      </c>
      <c r="D10460" s="19" t="s">
        <v>97</v>
      </c>
      <c r="E10460" s="16" t="s">
        <v>4863</v>
      </c>
      <c r="F10460" s="37">
        <v>447</v>
      </c>
      <c r="G10460" s="35">
        <v>44480</v>
      </c>
      <c r="H10460" s="35">
        <v>44927</v>
      </c>
      <c r="I10460" s="37">
        <v>5</v>
      </c>
      <c r="J10460" s="37">
        <v>3</v>
      </c>
      <c r="K10460" s="15" t="s">
        <v>99</v>
      </c>
      <c r="L10460" s="15" t="s">
        <v>100</v>
      </c>
      <c r="M10460" s="15" t="s">
        <v>6883</v>
      </c>
      <c r="N10460" s="15" t="s">
        <v>23321</v>
      </c>
      <c r="O10460" s="37">
        <v>266360</v>
      </c>
      <c r="P10460" s="126" t="s">
        <v>25103</v>
      </c>
      <c r="R10460" s="137">
        <f t="shared" si="163"/>
        <v>2.6</v>
      </c>
    </row>
    <row r="10461" spans="2:18" x14ac:dyDescent="0.35">
      <c r="B10461" s="19">
        <v>44993</v>
      </c>
      <c r="C10461" s="19">
        <v>44659</v>
      </c>
      <c r="D10461" s="19">
        <v>44993.723217592589</v>
      </c>
      <c r="E10461" s="16" t="s">
        <v>4065</v>
      </c>
      <c r="F10461" s="37">
        <v>448</v>
      </c>
      <c r="G10461" s="35">
        <v>44662</v>
      </c>
      <c r="H10461" s="35">
        <v>45110</v>
      </c>
      <c r="I10461" s="37">
        <v>6</v>
      </c>
      <c r="J10461" s="37">
        <v>4</v>
      </c>
      <c r="K10461" s="15" t="s">
        <v>2393</v>
      </c>
      <c r="L10461" s="15" t="s">
        <v>105</v>
      </c>
      <c r="M10461" s="15" t="s">
        <v>5603</v>
      </c>
      <c r="N10461" s="15" t="s">
        <v>5655</v>
      </c>
      <c r="O10461" s="37">
        <v>200000</v>
      </c>
      <c r="P10461" s="126" t="s">
        <v>25103</v>
      </c>
      <c r="R10461" s="137">
        <f t="shared" si="163"/>
        <v>2.4</v>
      </c>
    </row>
    <row r="10462" spans="2:18" x14ac:dyDescent="0.35">
      <c r="B10462" s="19">
        <v>45009</v>
      </c>
      <c r="C10462" s="19">
        <v>44659</v>
      </c>
      <c r="D10462" s="19">
        <v>45009.680046296293</v>
      </c>
      <c r="E10462" s="16" t="s">
        <v>4065</v>
      </c>
      <c r="F10462" s="37">
        <v>448</v>
      </c>
      <c r="G10462" s="35">
        <v>44662</v>
      </c>
      <c r="H10462" s="35">
        <v>45110</v>
      </c>
      <c r="I10462" s="37">
        <v>6</v>
      </c>
      <c r="J10462" s="37">
        <v>5</v>
      </c>
      <c r="K10462" s="15" t="s">
        <v>2393</v>
      </c>
      <c r="L10462" s="15" t="s">
        <v>118</v>
      </c>
      <c r="M10462" s="15" t="s">
        <v>5603</v>
      </c>
      <c r="N10462" s="15" t="s">
        <v>5662</v>
      </c>
      <c r="O10462" s="37">
        <v>200000</v>
      </c>
      <c r="P10462" s="126" t="s">
        <v>25103</v>
      </c>
      <c r="R10462" s="137">
        <f t="shared" si="163"/>
        <v>2.4</v>
      </c>
    </row>
    <row r="10463" spans="2:18" x14ac:dyDescent="0.35">
      <c r="B10463" s="19">
        <v>45299</v>
      </c>
      <c r="C10463" s="19">
        <v>44869.601574074077</v>
      </c>
      <c r="D10463" s="19">
        <v>45299.41810185185</v>
      </c>
      <c r="E10463" s="16" t="s">
        <v>14588</v>
      </c>
      <c r="F10463" s="37">
        <v>449</v>
      </c>
      <c r="G10463" s="35">
        <v>44872</v>
      </c>
      <c r="H10463" s="35">
        <v>45321</v>
      </c>
      <c r="I10463" s="37">
        <v>15</v>
      </c>
      <c r="J10463" s="37">
        <v>6</v>
      </c>
      <c r="K10463" s="15" t="s">
        <v>2393</v>
      </c>
      <c r="L10463" s="15" t="s">
        <v>205</v>
      </c>
      <c r="M10463" s="15" t="s">
        <v>14587</v>
      </c>
      <c r="N10463" s="15" t="s">
        <v>24525</v>
      </c>
      <c r="O10463" s="38">
        <v>837081.64</v>
      </c>
      <c r="P10463" s="126" t="s">
        <v>25103</v>
      </c>
      <c r="R10463" s="137">
        <f t="shared" si="163"/>
        <v>2.25</v>
      </c>
    </row>
    <row r="10464" spans="2:18" x14ac:dyDescent="0.35">
      <c r="B10464" s="19">
        <v>44594</v>
      </c>
      <c r="C10464" s="19">
        <v>44593</v>
      </c>
      <c r="D10464" s="19" t="s">
        <v>97</v>
      </c>
      <c r="E10464" s="16" t="s">
        <v>20922</v>
      </c>
      <c r="F10464" s="37">
        <v>450</v>
      </c>
      <c r="G10464" s="35">
        <v>44594</v>
      </c>
      <c r="H10464" s="35">
        <v>45044</v>
      </c>
      <c r="I10464" s="37">
        <v>3</v>
      </c>
      <c r="J10464" s="37">
        <v>1</v>
      </c>
      <c r="K10464" s="15" t="s">
        <v>99</v>
      </c>
      <c r="L10464" s="15" t="s">
        <v>105</v>
      </c>
      <c r="M10464" s="15" t="s">
        <v>20923</v>
      </c>
      <c r="N10464" s="15" t="s">
        <v>20924</v>
      </c>
      <c r="O10464" s="37">
        <v>885000</v>
      </c>
      <c r="P10464" s="126" t="s">
        <v>25103</v>
      </c>
      <c r="R10464" s="137">
        <f t="shared" si="163"/>
        <v>2.15</v>
      </c>
    </row>
    <row r="10465" spans="2:18" x14ac:dyDescent="0.35">
      <c r="B10465" s="19">
        <v>44697</v>
      </c>
      <c r="C10465" s="19">
        <v>44593</v>
      </c>
      <c r="D10465" s="19">
        <v>44697.666400462964</v>
      </c>
      <c r="E10465" s="16" t="s">
        <v>20922</v>
      </c>
      <c r="F10465" s="37">
        <v>450</v>
      </c>
      <c r="G10465" s="35">
        <v>44594</v>
      </c>
      <c r="H10465" s="35">
        <v>45044</v>
      </c>
      <c r="I10465" s="37">
        <v>6</v>
      </c>
      <c r="J10465" s="37">
        <v>4</v>
      </c>
      <c r="K10465" s="15" t="s">
        <v>99</v>
      </c>
      <c r="L10465" s="15" t="s">
        <v>105</v>
      </c>
      <c r="M10465" s="15" t="s">
        <v>23152</v>
      </c>
      <c r="N10465" s="15" t="s">
        <v>23153</v>
      </c>
      <c r="O10465" s="37">
        <v>885</v>
      </c>
      <c r="P10465" s="126" t="s">
        <v>25103</v>
      </c>
      <c r="R10465" s="137">
        <f t="shared" si="163"/>
        <v>2.0500000000000003</v>
      </c>
    </row>
    <row r="10466" spans="2:18" x14ac:dyDescent="0.35">
      <c r="B10466" s="19">
        <v>44862</v>
      </c>
      <c r="C10466" s="19">
        <v>44593</v>
      </c>
      <c r="D10466" s="19">
        <v>44862.410763888889</v>
      </c>
      <c r="E10466" s="16" t="s">
        <v>20922</v>
      </c>
      <c r="F10466" s="37">
        <v>450</v>
      </c>
      <c r="G10466" s="35">
        <v>44594</v>
      </c>
      <c r="H10466" s="35">
        <v>45044</v>
      </c>
      <c r="I10466" s="37">
        <v>6</v>
      </c>
      <c r="J10466" s="37">
        <v>13</v>
      </c>
      <c r="K10466" s="15" t="s">
        <v>2393</v>
      </c>
      <c r="L10466" s="15" t="s">
        <v>105</v>
      </c>
      <c r="M10466" s="15" t="s">
        <v>23824</v>
      </c>
      <c r="N10466" s="15" t="s">
        <v>23825</v>
      </c>
      <c r="O10466" s="37">
        <v>885000</v>
      </c>
      <c r="P10466" s="126" t="s">
        <v>25103</v>
      </c>
      <c r="R10466" s="137">
        <f t="shared" si="163"/>
        <v>1.8</v>
      </c>
    </row>
    <row r="10467" spans="2:18" x14ac:dyDescent="0.35">
      <c r="B10467" s="19">
        <v>44601</v>
      </c>
      <c r="C10467" s="19">
        <v>44601</v>
      </c>
      <c r="D10467" s="19" t="s">
        <v>97</v>
      </c>
      <c r="E10467" s="16" t="s">
        <v>18835</v>
      </c>
      <c r="F10467" s="37">
        <v>450</v>
      </c>
      <c r="G10467" s="35">
        <v>44530</v>
      </c>
      <c r="H10467" s="35">
        <v>44980</v>
      </c>
      <c r="I10467" s="37">
        <v>4</v>
      </c>
      <c r="J10467" s="37">
        <v>3</v>
      </c>
      <c r="K10467" s="15" t="s">
        <v>99</v>
      </c>
      <c r="L10467" s="15" t="s">
        <v>100</v>
      </c>
      <c r="M10467" s="15" t="s">
        <v>21299</v>
      </c>
      <c r="N10467" s="15" t="s">
        <v>21300</v>
      </c>
      <c r="O10467" s="37">
        <v>785000</v>
      </c>
      <c r="P10467" s="126" t="s">
        <v>25103</v>
      </c>
      <c r="R10467" s="137">
        <f t="shared" si="163"/>
        <v>2</v>
      </c>
    </row>
    <row r="10468" spans="2:18" x14ac:dyDescent="0.35">
      <c r="B10468" s="19">
        <v>44613</v>
      </c>
      <c r="C10468" s="19">
        <v>44613</v>
      </c>
      <c r="D10468" s="19" t="s">
        <v>97</v>
      </c>
      <c r="E10468" s="16" t="s">
        <v>22081</v>
      </c>
      <c r="F10468" s="37">
        <v>450</v>
      </c>
      <c r="G10468" s="35">
        <v>44154</v>
      </c>
      <c r="H10468" s="35">
        <v>44604</v>
      </c>
      <c r="I10468" s="37">
        <v>4</v>
      </c>
      <c r="J10468" s="37">
        <v>7</v>
      </c>
      <c r="K10468" s="15" t="s">
        <v>99</v>
      </c>
      <c r="L10468" s="15" t="s">
        <v>105</v>
      </c>
      <c r="M10468" s="15" t="s">
        <v>22082</v>
      </c>
      <c r="N10468" s="15" t="s">
        <v>22083</v>
      </c>
      <c r="O10468" s="37">
        <v>80</v>
      </c>
      <c r="P10468" s="126" t="s">
        <v>25103</v>
      </c>
      <c r="R10468" s="137">
        <f t="shared" si="163"/>
        <v>2.6499999999999995</v>
      </c>
    </row>
    <row r="10469" spans="2:18" x14ac:dyDescent="0.35">
      <c r="B10469" s="19">
        <v>44614</v>
      </c>
      <c r="C10469" s="19">
        <v>44614</v>
      </c>
      <c r="D10469" s="19" t="s">
        <v>97</v>
      </c>
      <c r="E10469" s="16" t="s">
        <v>18835</v>
      </c>
      <c r="F10469" s="37">
        <v>450</v>
      </c>
      <c r="G10469" s="35">
        <v>44530</v>
      </c>
      <c r="H10469" s="35">
        <v>44980</v>
      </c>
      <c r="I10469" s="37">
        <v>4</v>
      </c>
      <c r="J10469" s="37">
        <v>4</v>
      </c>
      <c r="K10469" s="15" t="s">
        <v>99</v>
      </c>
      <c r="L10469" s="15" t="s">
        <v>100</v>
      </c>
      <c r="M10469" s="15" t="s">
        <v>22183</v>
      </c>
      <c r="N10469" s="15" t="s">
        <v>22184</v>
      </c>
      <c r="O10469" s="37">
        <v>785000</v>
      </c>
      <c r="P10469" s="126" t="s">
        <v>25103</v>
      </c>
      <c r="R10469" s="137">
        <f t="shared" si="163"/>
        <v>2</v>
      </c>
    </row>
    <row r="10470" spans="2:18" x14ac:dyDescent="0.35">
      <c r="B10470" s="19">
        <v>44645</v>
      </c>
      <c r="C10470" s="19">
        <v>44645</v>
      </c>
      <c r="D10470" s="19" t="s">
        <v>97</v>
      </c>
      <c r="E10470" s="16" t="s">
        <v>13171</v>
      </c>
      <c r="F10470" s="37">
        <v>450</v>
      </c>
      <c r="G10470" s="35">
        <v>44530</v>
      </c>
      <c r="H10470" s="35">
        <v>44980</v>
      </c>
      <c r="I10470" s="37">
        <v>4</v>
      </c>
      <c r="J10470" s="37">
        <v>6</v>
      </c>
      <c r="K10470" s="15" t="s">
        <v>99</v>
      </c>
      <c r="L10470" s="15" t="s">
        <v>100</v>
      </c>
      <c r="M10470" s="15" t="s">
        <v>13170</v>
      </c>
      <c r="N10470" s="15" t="s">
        <v>13169</v>
      </c>
      <c r="O10470" s="37">
        <v>785000</v>
      </c>
      <c r="P10470" s="126" t="s">
        <v>25103</v>
      </c>
      <c r="R10470" s="137">
        <f t="shared" si="163"/>
        <v>2.5999999999999996</v>
      </c>
    </row>
    <row r="10471" spans="2:18" x14ac:dyDescent="0.35">
      <c r="B10471" s="19">
        <v>44727</v>
      </c>
      <c r="C10471" s="19">
        <v>44727.431111111109</v>
      </c>
      <c r="D10471" s="19" t="s">
        <v>97</v>
      </c>
      <c r="E10471" s="16" t="s">
        <v>7480</v>
      </c>
      <c r="F10471" s="37">
        <v>450</v>
      </c>
      <c r="G10471" s="35">
        <v>44732</v>
      </c>
      <c r="H10471" s="35">
        <v>45182</v>
      </c>
      <c r="I10471" s="37">
        <v>4</v>
      </c>
      <c r="J10471" s="37">
        <v>2</v>
      </c>
      <c r="K10471" s="15" t="s">
        <v>112</v>
      </c>
      <c r="L10471" s="15" t="s">
        <v>122</v>
      </c>
      <c r="M10471" s="15" t="s">
        <v>8544</v>
      </c>
      <c r="N10471" s="15" t="s">
        <v>8543</v>
      </c>
      <c r="O10471" s="38">
        <v>1053905.8</v>
      </c>
      <c r="P10471" s="126" t="s">
        <v>25103</v>
      </c>
      <c r="R10471" s="137">
        <f t="shared" si="163"/>
        <v>2.15</v>
      </c>
    </row>
    <row r="10472" spans="2:18" x14ac:dyDescent="0.35">
      <c r="B10472" s="19">
        <v>45058</v>
      </c>
      <c r="C10472" s="19">
        <v>44727.431111111109</v>
      </c>
      <c r="D10472" s="19">
        <v>45035.489756944444</v>
      </c>
      <c r="E10472" s="16" t="s">
        <v>7480</v>
      </c>
      <c r="F10472" s="37">
        <v>450</v>
      </c>
      <c r="G10472" s="35">
        <v>44732</v>
      </c>
      <c r="H10472" s="35">
        <v>45182</v>
      </c>
      <c r="I10472" s="37">
        <v>4</v>
      </c>
      <c r="J10472" s="37">
        <v>5</v>
      </c>
      <c r="K10472" s="15" t="s">
        <v>2400</v>
      </c>
      <c r="L10472" s="15" t="s">
        <v>122</v>
      </c>
      <c r="M10472" s="15" t="s">
        <v>7479</v>
      </c>
      <c r="N10472" s="15" t="s">
        <v>7478</v>
      </c>
      <c r="O10472" s="38">
        <v>1053905.73</v>
      </c>
      <c r="P10472" s="126" t="s">
        <v>25103</v>
      </c>
      <c r="R10472" s="137">
        <f t="shared" si="163"/>
        <v>2</v>
      </c>
    </row>
    <row r="10473" spans="2:18" x14ac:dyDescent="0.35">
      <c r="B10473" s="19">
        <v>45133</v>
      </c>
      <c r="C10473" s="19">
        <v>44749.470104166663</v>
      </c>
      <c r="D10473" s="19">
        <v>45133.067395833335</v>
      </c>
      <c r="E10473" s="16" t="s">
        <v>97</v>
      </c>
      <c r="F10473" s="37">
        <v>450</v>
      </c>
      <c r="G10473" s="35">
        <v>44739</v>
      </c>
      <c r="H10473" s="35">
        <v>45189</v>
      </c>
      <c r="I10473" s="37">
        <v>6</v>
      </c>
      <c r="J10473" s="37">
        <v>10</v>
      </c>
      <c r="K10473" s="15" t="s">
        <v>2393</v>
      </c>
      <c r="L10473" s="15" t="s">
        <v>105</v>
      </c>
      <c r="M10473" s="15" t="s">
        <v>9187</v>
      </c>
      <c r="N10473" s="15" t="s">
        <v>24514</v>
      </c>
      <c r="O10473" s="37">
        <v>889114</v>
      </c>
      <c r="P10473" s="126" t="s">
        <v>25103</v>
      </c>
      <c r="R10473" s="137">
        <f t="shared" si="163"/>
        <v>2.4</v>
      </c>
    </row>
    <row r="10474" spans="2:18" x14ac:dyDescent="0.35">
      <c r="B10474" s="19">
        <v>44777</v>
      </c>
      <c r="C10474" s="19">
        <v>44777.678437499999</v>
      </c>
      <c r="D10474" s="19" t="s">
        <v>97</v>
      </c>
      <c r="E10474" s="16" t="s">
        <v>2730</v>
      </c>
      <c r="F10474" s="37">
        <v>450</v>
      </c>
      <c r="G10474" s="35">
        <v>44777</v>
      </c>
      <c r="H10474" s="35">
        <v>45227</v>
      </c>
      <c r="I10474" s="37">
        <v>1</v>
      </c>
      <c r="J10474" s="37">
        <v>1</v>
      </c>
      <c r="K10474" s="15" t="s">
        <v>99</v>
      </c>
      <c r="L10474" s="15" t="s">
        <v>105</v>
      </c>
      <c r="M10474" s="15" t="s">
        <v>2731</v>
      </c>
      <c r="N10474" s="15" t="s">
        <v>2732</v>
      </c>
      <c r="O10474" s="37">
        <v>1700000</v>
      </c>
      <c r="P10474" s="126" t="s">
        <v>25103</v>
      </c>
      <c r="R10474" s="137">
        <f t="shared" si="163"/>
        <v>2.5499999999999998</v>
      </c>
    </row>
    <row r="10475" spans="2:18" x14ac:dyDescent="0.35">
      <c r="B10475" s="19">
        <v>44854</v>
      </c>
      <c r="C10475" s="19">
        <v>44854.686064814814</v>
      </c>
      <c r="D10475" s="19" t="s">
        <v>97</v>
      </c>
      <c r="E10475" s="16" t="s">
        <v>18330</v>
      </c>
      <c r="F10475" s="37">
        <v>450</v>
      </c>
      <c r="G10475" s="35">
        <v>44855</v>
      </c>
      <c r="H10475" s="35">
        <v>45305</v>
      </c>
      <c r="I10475" s="37">
        <v>5</v>
      </c>
      <c r="J10475" s="37">
        <v>1</v>
      </c>
      <c r="K10475" s="15" t="s">
        <v>2405</v>
      </c>
      <c r="L10475" s="15" t="s">
        <v>105</v>
      </c>
      <c r="M10475" s="15" t="s">
        <v>18329</v>
      </c>
      <c r="N10475" s="15" t="s">
        <v>8645</v>
      </c>
      <c r="O10475" s="37">
        <v>1000000</v>
      </c>
      <c r="P10475" s="126" t="s">
        <v>25103</v>
      </c>
      <c r="R10475" s="137">
        <f t="shared" si="163"/>
        <v>2.1</v>
      </c>
    </row>
    <row r="10476" spans="2:18" x14ac:dyDescent="0.35">
      <c r="B10476" s="19">
        <v>45373</v>
      </c>
      <c r="C10476" s="19">
        <v>44876.513692129629</v>
      </c>
      <c r="D10476" s="19">
        <v>45373.385914351849</v>
      </c>
      <c r="E10476" s="16" t="s">
        <v>14660</v>
      </c>
      <c r="F10476" s="37">
        <v>450</v>
      </c>
      <c r="G10476" s="35">
        <v>44879</v>
      </c>
      <c r="H10476" s="35">
        <v>45329</v>
      </c>
      <c r="I10476" s="37">
        <v>6</v>
      </c>
      <c r="J10476" s="37">
        <v>6</v>
      </c>
      <c r="K10476" s="15" t="s">
        <v>2393</v>
      </c>
      <c r="L10476" s="15" t="s">
        <v>105</v>
      </c>
      <c r="M10476" s="15" t="s">
        <v>14659</v>
      </c>
      <c r="N10476" s="15" t="s">
        <v>14658</v>
      </c>
      <c r="O10476" s="37">
        <v>100000</v>
      </c>
      <c r="P10476" s="126" t="s">
        <v>25103</v>
      </c>
      <c r="R10476" s="137">
        <f t="shared" si="163"/>
        <v>2.5999999999999996</v>
      </c>
    </row>
    <row r="10477" spans="2:18" x14ac:dyDescent="0.35">
      <c r="B10477" s="19">
        <v>45320</v>
      </c>
      <c r="C10477" s="19">
        <v>44880.401250000003</v>
      </c>
      <c r="D10477" s="19">
        <v>45320.536840277775</v>
      </c>
      <c r="E10477" s="16" t="s">
        <v>14709</v>
      </c>
      <c r="F10477" s="37">
        <v>450</v>
      </c>
      <c r="G10477" s="35">
        <v>44880</v>
      </c>
      <c r="H10477" s="35">
        <v>45330</v>
      </c>
      <c r="I10477" s="37">
        <v>100</v>
      </c>
      <c r="J10477" s="37">
        <v>8</v>
      </c>
      <c r="K10477" s="15" t="s">
        <v>2393</v>
      </c>
      <c r="L10477" s="15" t="s">
        <v>100</v>
      </c>
      <c r="M10477" s="15" t="s">
        <v>14708</v>
      </c>
      <c r="N10477" s="15" t="s">
        <v>14707</v>
      </c>
      <c r="O10477" s="38">
        <v>1959042.64</v>
      </c>
      <c r="P10477" s="126" t="s">
        <v>25103</v>
      </c>
      <c r="R10477" s="137">
        <f t="shared" si="163"/>
        <v>2.9499999999999997</v>
      </c>
    </row>
    <row r="10478" spans="2:18" x14ac:dyDescent="0.35">
      <c r="B10478" s="19">
        <v>45107</v>
      </c>
      <c r="C10478" s="19">
        <v>44888.819710648146</v>
      </c>
      <c r="D10478" s="19">
        <v>45107.267500000002</v>
      </c>
      <c r="E10478" s="16" t="s">
        <v>14610</v>
      </c>
      <c r="F10478" s="37">
        <v>450</v>
      </c>
      <c r="G10478" s="35">
        <v>44896</v>
      </c>
      <c r="H10478" s="35">
        <v>45346</v>
      </c>
      <c r="I10478" s="37">
        <v>415</v>
      </c>
      <c r="J10478" s="37">
        <v>9</v>
      </c>
      <c r="K10478" s="15" t="s">
        <v>2393</v>
      </c>
      <c r="L10478" s="15" t="s">
        <v>105</v>
      </c>
      <c r="M10478" s="15" t="s">
        <v>15192</v>
      </c>
      <c r="N10478" s="15" t="s">
        <v>15191</v>
      </c>
      <c r="O10478" s="37">
        <v>2500000</v>
      </c>
      <c r="P10478" s="126" t="s">
        <v>25103</v>
      </c>
      <c r="R10478" s="137">
        <f t="shared" si="163"/>
        <v>2.8</v>
      </c>
    </row>
    <row r="10479" spans="2:18" x14ac:dyDescent="0.35">
      <c r="B10479" s="19">
        <v>45120</v>
      </c>
      <c r="C10479" s="19">
        <v>44888.819710648146</v>
      </c>
      <c r="D10479" s="19">
        <v>45120.245011574072</v>
      </c>
      <c r="E10479" s="16" t="s">
        <v>14610</v>
      </c>
      <c r="F10479" s="37">
        <v>450</v>
      </c>
      <c r="G10479" s="35">
        <v>45627</v>
      </c>
      <c r="H10479" s="35">
        <v>46077</v>
      </c>
      <c r="I10479" s="37">
        <v>15</v>
      </c>
      <c r="J10479" s="37">
        <v>10</v>
      </c>
      <c r="K10479" s="15" t="s">
        <v>2393</v>
      </c>
      <c r="L10479" s="15" t="s">
        <v>105</v>
      </c>
      <c r="M10479" s="15" t="s">
        <v>15158</v>
      </c>
      <c r="N10479" s="15" t="s">
        <v>15157</v>
      </c>
      <c r="O10479" s="37">
        <v>2500000</v>
      </c>
      <c r="P10479" s="126" t="s">
        <v>25103</v>
      </c>
      <c r="R10479" s="137">
        <f t="shared" si="163"/>
        <v>2.8</v>
      </c>
    </row>
    <row r="10480" spans="2:18" x14ac:dyDescent="0.35">
      <c r="B10480" s="19">
        <v>45134</v>
      </c>
      <c r="C10480" s="19">
        <v>44888.819710648146</v>
      </c>
      <c r="D10480" s="19">
        <v>45134.199074074073</v>
      </c>
      <c r="E10480" s="16" t="s">
        <v>14610</v>
      </c>
      <c r="F10480" s="37">
        <v>450</v>
      </c>
      <c r="G10480" s="35">
        <v>44896</v>
      </c>
      <c r="H10480" s="35">
        <v>45346</v>
      </c>
      <c r="I10480" s="37">
        <v>15</v>
      </c>
      <c r="J10480" s="37">
        <v>13</v>
      </c>
      <c r="K10480" s="15" t="s">
        <v>2393</v>
      </c>
      <c r="L10480" s="15" t="s">
        <v>105</v>
      </c>
      <c r="M10480" s="15" t="s">
        <v>14609</v>
      </c>
      <c r="N10480" s="15" t="s">
        <v>15141</v>
      </c>
      <c r="O10480" s="37">
        <v>2500000</v>
      </c>
      <c r="P10480" s="126" t="s">
        <v>25103</v>
      </c>
      <c r="R10480" s="137">
        <f t="shared" si="163"/>
        <v>2.2000000000000002</v>
      </c>
    </row>
    <row r="10481" spans="2:18" x14ac:dyDescent="0.35">
      <c r="B10481" s="19">
        <v>45208</v>
      </c>
      <c r="C10481" s="19">
        <v>44888.819710648146</v>
      </c>
      <c r="D10481" s="19">
        <v>45208.304293981484</v>
      </c>
      <c r="E10481" s="16" t="s">
        <v>14610</v>
      </c>
      <c r="F10481" s="37">
        <v>450</v>
      </c>
      <c r="G10481" s="35">
        <v>44896</v>
      </c>
      <c r="H10481" s="35">
        <v>45346</v>
      </c>
      <c r="I10481" s="37">
        <v>15</v>
      </c>
      <c r="J10481" s="37">
        <v>14</v>
      </c>
      <c r="K10481" s="15" t="s">
        <v>2393</v>
      </c>
      <c r="L10481" s="15" t="s">
        <v>105</v>
      </c>
      <c r="M10481" s="15" t="s">
        <v>14609</v>
      </c>
      <c r="N10481" s="15" t="s">
        <v>14998</v>
      </c>
      <c r="O10481" s="37">
        <v>2500000</v>
      </c>
      <c r="P10481" s="126" t="s">
        <v>25103</v>
      </c>
      <c r="R10481" s="137">
        <f t="shared" si="163"/>
        <v>2.2000000000000002</v>
      </c>
    </row>
    <row r="10482" spans="2:18" x14ac:dyDescent="0.35">
      <c r="B10482" s="19">
        <v>45236</v>
      </c>
      <c r="C10482" s="19">
        <v>44888.819710648146</v>
      </c>
      <c r="D10482" s="19">
        <v>45236.40420138889</v>
      </c>
      <c r="E10482" s="16" t="s">
        <v>14610</v>
      </c>
      <c r="F10482" s="37">
        <v>450</v>
      </c>
      <c r="G10482" s="35">
        <v>44896</v>
      </c>
      <c r="H10482" s="35">
        <v>45346</v>
      </c>
      <c r="I10482" s="37">
        <v>15</v>
      </c>
      <c r="J10482" s="37">
        <v>17</v>
      </c>
      <c r="K10482" s="15" t="s">
        <v>2393</v>
      </c>
      <c r="L10482" s="15" t="s">
        <v>105</v>
      </c>
      <c r="M10482" s="15" t="s">
        <v>14894</v>
      </c>
      <c r="N10482" s="15" t="s">
        <v>14893</v>
      </c>
      <c r="O10482" s="37">
        <v>2500000</v>
      </c>
      <c r="P10482" s="126" t="s">
        <v>25103</v>
      </c>
      <c r="R10482" s="137">
        <f t="shared" si="163"/>
        <v>2.2000000000000002</v>
      </c>
    </row>
    <row r="10483" spans="2:18" x14ac:dyDescent="0.35">
      <c r="B10483" s="19">
        <v>45244</v>
      </c>
      <c r="C10483" s="19">
        <v>44888.819710648146</v>
      </c>
      <c r="D10483" s="19">
        <v>45244.217905092592</v>
      </c>
      <c r="E10483" s="16" t="s">
        <v>14610</v>
      </c>
      <c r="F10483" s="37">
        <v>450</v>
      </c>
      <c r="G10483" s="35">
        <v>44896</v>
      </c>
      <c r="H10483" s="35">
        <v>45346</v>
      </c>
      <c r="I10483" s="37">
        <v>15</v>
      </c>
      <c r="J10483" s="37">
        <v>19</v>
      </c>
      <c r="K10483" s="15" t="s">
        <v>2393</v>
      </c>
      <c r="L10483" s="15" t="s">
        <v>105</v>
      </c>
      <c r="M10483" s="15" t="s">
        <v>14713</v>
      </c>
      <c r="N10483" s="15" t="s">
        <v>14870</v>
      </c>
      <c r="O10483" s="37">
        <v>2500000</v>
      </c>
      <c r="P10483" s="126" t="s">
        <v>25103</v>
      </c>
      <c r="R10483" s="137">
        <f t="shared" si="163"/>
        <v>2.2000000000000002</v>
      </c>
    </row>
    <row r="10484" spans="2:18" x14ac:dyDescent="0.35">
      <c r="B10484" s="19">
        <v>45280</v>
      </c>
      <c r="C10484" s="19">
        <v>44888.819710648146</v>
      </c>
      <c r="D10484" s="19">
        <v>45280.437731481485</v>
      </c>
      <c r="E10484" s="16" t="s">
        <v>14610</v>
      </c>
      <c r="F10484" s="37">
        <v>450</v>
      </c>
      <c r="G10484" s="35">
        <v>44896</v>
      </c>
      <c r="H10484" s="35">
        <v>45346</v>
      </c>
      <c r="I10484" s="37">
        <v>15</v>
      </c>
      <c r="J10484" s="37">
        <v>19</v>
      </c>
      <c r="K10484" s="15" t="s">
        <v>2393</v>
      </c>
      <c r="L10484" s="15" t="s">
        <v>105</v>
      </c>
      <c r="M10484" s="15" t="s">
        <v>14713</v>
      </c>
      <c r="N10484" s="15" t="s">
        <v>14714</v>
      </c>
      <c r="O10484" s="37">
        <v>2500000</v>
      </c>
      <c r="P10484" s="126" t="s">
        <v>25103</v>
      </c>
      <c r="R10484" s="137">
        <f t="shared" si="163"/>
        <v>2.2000000000000002</v>
      </c>
    </row>
    <row r="10485" spans="2:18" x14ac:dyDescent="0.35">
      <c r="B10485" s="19">
        <v>45310</v>
      </c>
      <c r="C10485" s="19">
        <v>44888.819710648146</v>
      </c>
      <c r="D10485" s="19">
        <v>45310.416747685187</v>
      </c>
      <c r="E10485" s="16" t="s">
        <v>14610</v>
      </c>
      <c r="F10485" s="37">
        <v>450</v>
      </c>
      <c r="G10485" s="35">
        <v>44896</v>
      </c>
      <c r="H10485" s="35">
        <v>45346</v>
      </c>
      <c r="I10485" s="37">
        <v>15</v>
      </c>
      <c r="J10485" s="37">
        <v>19</v>
      </c>
      <c r="K10485" s="15" t="s">
        <v>2393</v>
      </c>
      <c r="L10485" s="15" t="s">
        <v>105</v>
      </c>
      <c r="M10485" s="15" t="s">
        <v>14715</v>
      </c>
      <c r="N10485" s="15" t="s">
        <v>14714</v>
      </c>
      <c r="O10485" s="37">
        <v>2500000</v>
      </c>
      <c r="P10485" s="126" t="s">
        <v>25103</v>
      </c>
      <c r="R10485" s="137">
        <f t="shared" si="163"/>
        <v>2.2000000000000002</v>
      </c>
    </row>
    <row r="10486" spans="2:18" x14ac:dyDescent="0.35">
      <c r="B10486" s="19">
        <v>45310</v>
      </c>
      <c r="C10486" s="19">
        <v>44888.819710648146</v>
      </c>
      <c r="D10486" s="19">
        <v>45310.523946759262</v>
      </c>
      <c r="E10486" s="16" t="s">
        <v>14610</v>
      </c>
      <c r="F10486" s="37">
        <v>450</v>
      </c>
      <c r="G10486" s="35">
        <v>44896</v>
      </c>
      <c r="H10486" s="35">
        <v>45346</v>
      </c>
      <c r="I10486" s="37">
        <v>15</v>
      </c>
      <c r="J10486" s="37">
        <v>19</v>
      </c>
      <c r="K10486" s="15" t="s">
        <v>2400</v>
      </c>
      <c r="L10486" s="15" t="s">
        <v>118</v>
      </c>
      <c r="M10486" s="15" t="s">
        <v>14713</v>
      </c>
      <c r="N10486" s="15" t="s">
        <v>14712</v>
      </c>
      <c r="O10486" s="37">
        <v>2500000</v>
      </c>
      <c r="P10486" s="126" t="s">
        <v>25103</v>
      </c>
      <c r="R10486" s="137">
        <f t="shared" si="163"/>
        <v>2.15</v>
      </c>
    </row>
    <row r="10487" spans="2:18" x14ac:dyDescent="0.35">
      <c r="B10487" s="19">
        <v>45316</v>
      </c>
      <c r="C10487" s="19">
        <v>44888.819710648146</v>
      </c>
      <c r="D10487" s="19">
        <v>45316.497187499997</v>
      </c>
      <c r="E10487" s="16" t="s">
        <v>14610</v>
      </c>
      <c r="F10487" s="37">
        <v>450</v>
      </c>
      <c r="G10487" s="35">
        <v>44896</v>
      </c>
      <c r="H10487" s="35">
        <v>45346</v>
      </c>
      <c r="I10487" s="37">
        <v>15</v>
      </c>
      <c r="J10487" s="37">
        <v>20</v>
      </c>
      <c r="K10487" s="15" t="s">
        <v>2393</v>
      </c>
      <c r="L10487" s="15" t="s">
        <v>105</v>
      </c>
      <c r="M10487" s="15" t="s">
        <v>14681</v>
      </c>
      <c r="N10487" s="15" t="s">
        <v>14710</v>
      </c>
      <c r="O10487" s="37">
        <v>2500000</v>
      </c>
      <c r="P10487" s="126" t="s">
        <v>25103</v>
      </c>
      <c r="R10487" s="137">
        <f t="shared" si="163"/>
        <v>2.2000000000000002</v>
      </c>
    </row>
    <row r="10488" spans="2:18" x14ac:dyDescent="0.35">
      <c r="B10488" s="19">
        <v>45331</v>
      </c>
      <c r="C10488" s="19">
        <v>44888.819710648146</v>
      </c>
      <c r="D10488" s="19">
        <v>45331.152187500003</v>
      </c>
      <c r="E10488" s="16" t="s">
        <v>14610</v>
      </c>
      <c r="F10488" s="37">
        <v>450</v>
      </c>
      <c r="G10488" s="35">
        <v>44896</v>
      </c>
      <c r="H10488" s="35">
        <v>45346</v>
      </c>
      <c r="I10488" s="37">
        <v>15</v>
      </c>
      <c r="J10488" s="37">
        <v>21</v>
      </c>
      <c r="K10488" s="15" t="s">
        <v>2393</v>
      </c>
      <c r="L10488" s="15" t="s">
        <v>105</v>
      </c>
      <c r="M10488" s="15" t="s">
        <v>14694</v>
      </c>
      <c r="N10488" s="15" t="s">
        <v>14693</v>
      </c>
      <c r="O10488" s="37">
        <v>2500000</v>
      </c>
      <c r="P10488" s="126" t="s">
        <v>25103</v>
      </c>
      <c r="R10488" s="137">
        <f t="shared" si="163"/>
        <v>2.2000000000000002</v>
      </c>
    </row>
    <row r="10489" spans="2:18" x14ac:dyDescent="0.35">
      <c r="B10489" s="19">
        <v>45377</v>
      </c>
      <c r="C10489" s="19">
        <v>44889.494768518518</v>
      </c>
      <c r="D10489" s="19">
        <v>45377.511886574073</v>
      </c>
      <c r="E10489" s="16" t="s">
        <v>14650</v>
      </c>
      <c r="F10489" s="37">
        <v>450</v>
      </c>
      <c r="G10489" s="35">
        <v>45390</v>
      </c>
      <c r="H10489" s="35">
        <v>45840</v>
      </c>
      <c r="I10489" s="37">
        <v>5</v>
      </c>
      <c r="J10489" s="37">
        <v>1</v>
      </c>
      <c r="K10489" s="15" t="s">
        <v>2405</v>
      </c>
      <c r="L10489" s="15" t="s">
        <v>105</v>
      </c>
      <c r="M10489" s="15" t="s">
        <v>14649</v>
      </c>
      <c r="N10489" s="15" t="s">
        <v>14648</v>
      </c>
      <c r="O10489" s="37">
        <v>468500</v>
      </c>
      <c r="P10489" s="126" t="s">
        <v>25103</v>
      </c>
      <c r="R10489" s="137">
        <f t="shared" si="163"/>
        <v>2.6999999999999997</v>
      </c>
    </row>
    <row r="10490" spans="2:18" x14ac:dyDescent="0.35">
      <c r="B10490" s="19">
        <v>44679</v>
      </c>
      <c r="C10490" s="19">
        <v>44664</v>
      </c>
      <c r="D10490" s="19" t="s">
        <v>97</v>
      </c>
      <c r="E10490" s="16" t="s">
        <v>5175</v>
      </c>
      <c r="F10490" s="37">
        <v>452</v>
      </c>
      <c r="G10490" s="35">
        <v>44473</v>
      </c>
      <c r="H10490" s="35">
        <v>44925</v>
      </c>
      <c r="I10490" s="37">
        <v>6</v>
      </c>
      <c r="J10490" s="37">
        <v>1</v>
      </c>
      <c r="K10490" s="15" t="s">
        <v>99</v>
      </c>
      <c r="L10490" s="15" t="s">
        <v>100</v>
      </c>
      <c r="M10490" s="15" t="s">
        <v>5176</v>
      </c>
      <c r="N10490" s="15" t="s">
        <v>4424</v>
      </c>
      <c r="O10490" s="37">
        <v>296000</v>
      </c>
      <c r="P10490" s="126" t="s">
        <v>25103</v>
      </c>
      <c r="R10490" s="137">
        <f t="shared" si="163"/>
        <v>2.9</v>
      </c>
    </row>
    <row r="10491" spans="2:18" x14ac:dyDescent="0.35">
      <c r="B10491" s="19">
        <v>44748</v>
      </c>
      <c r="C10491" s="19">
        <v>44748.545312499999</v>
      </c>
      <c r="D10491" s="19" t="s">
        <v>97</v>
      </c>
      <c r="E10491" s="16" t="s">
        <v>848</v>
      </c>
      <c r="F10491" s="37">
        <v>452</v>
      </c>
      <c r="G10491" s="35">
        <v>44578</v>
      </c>
      <c r="H10491" s="35">
        <v>45030</v>
      </c>
      <c r="I10491" s="37">
        <v>40</v>
      </c>
      <c r="J10491" s="37">
        <v>30</v>
      </c>
      <c r="K10491" s="15" t="s">
        <v>99</v>
      </c>
      <c r="L10491" s="15" t="s">
        <v>105</v>
      </c>
      <c r="M10491" s="15" t="s">
        <v>10596</v>
      </c>
      <c r="N10491" s="15" t="s">
        <v>23358</v>
      </c>
      <c r="O10491" s="37">
        <v>25106760</v>
      </c>
      <c r="P10491" s="126" t="s">
        <v>25103</v>
      </c>
      <c r="R10491" s="137">
        <f t="shared" si="163"/>
        <v>2.25</v>
      </c>
    </row>
    <row r="10492" spans="2:18" x14ac:dyDescent="0.35">
      <c r="B10492" s="19">
        <v>45008</v>
      </c>
      <c r="C10492" s="19">
        <v>44665</v>
      </c>
      <c r="D10492" s="19">
        <v>45008.735474537039</v>
      </c>
      <c r="E10492" s="16" t="s">
        <v>4445</v>
      </c>
      <c r="F10492" s="37">
        <v>455</v>
      </c>
      <c r="G10492" s="35">
        <v>44666</v>
      </c>
      <c r="H10492" s="35">
        <v>45121</v>
      </c>
      <c r="I10492" s="37">
        <v>4</v>
      </c>
      <c r="J10492" s="37">
        <v>6</v>
      </c>
      <c r="K10492" s="15" t="s">
        <v>2405</v>
      </c>
      <c r="L10492" s="15" t="s">
        <v>105</v>
      </c>
      <c r="M10492" s="15" t="s">
        <v>5660</v>
      </c>
      <c r="N10492" s="15" t="s">
        <v>5661</v>
      </c>
      <c r="O10492" s="37">
        <v>200000</v>
      </c>
      <c r="P10492" s="126" t="s">
        <v>25103</v>
      </c>
      <c r="R10492" s="137">
        <f t="shared" si="163"/>
        <v>2.9999999999999996</v>
      </c>
    </row>
    <row r="10493" spans="2:18" x14ac:dyDescent="0.35">
      <c r="B10493" s="19">
        <v>45078</v>
      </c>
      <c r="C10493" s="19">
        <v>44678</v>
      </c>
      <c r="D10493" s="19">
        <v>45077.13013888889</v>
      </c>
      <c r="E10493" s="16" t="s">
        <v>5318</v>
      </c>
      <c r="F10493" s="37">
        <v>455</v>
      </c>
      <c r="G10493" s="35">
        <v>44684</v>
      </c>
      <c r="H10493" s="35">
        <v>45139</v>
      </c>
      <c r="I10493" s="37">
        <v>8</v>
      </c>
      <c r="J10493" s="37">
        <v>11</v>
      </c>
      <c r="K10493" s="15" t="s">
        <v>2393</v>
      </c>
      <c r="L10493" s="15" t="s">
        <v>105</v>
      </c>
      <c r="M10493" s="15" t="s">
        <v>5681</v>
      </c>
      <c r="N10493" s="15" t="s">
        <v>5682</v>
      </c>
      <c r="O10493" s="37">
        <v>415994</v>
      </c>
      <c r="P10493" s="126" t="s">
        <v>25103</v>
      </c>
      <c r="R10493" s="137">
        <f t="shared" si="163"/>
        <v>2.4</v>
      </c>
    </row>
    <row r="10494" spans="2:18" x14ac:dyDescent="0.35">
      <c r="B10494" s="19">
        <v>45086</v>
      </c>
      <c r="C10494" s="19">
        <v>44678</v>
      </c>
      <c r="D10494" s="19">
        <v>45085.501319444447</v>
      </c>
      <c r="E10494" s="16" t="s">
        <v>5318</v>
      </c>
      <c r="F10494" s="37">
        <v>455</v>
      </c>
      <c r="G10494" s="35">
        <v>44684</v>
      </c>
      <c r="H10494" s="35">
        <v>45139</v>
      </c>
      <c r="I10494" s="37">
        <v>8</v>
      </c>
      <c r="J10494" s="37">
        <v>12</v>
      </c>
      <c r="K10494" s="15" t="s">
        <v>2393</v>
      </c>
      <c r="L10494" s="15" t="s">
        <v>105</v>
      </c>
      <c r="M10494" s="15" t="s">
        <v>5681</v>
      </c>
      <c r="N10494" s="15" t="s">
        <v>5685</v>
      </c>
      <c r="O10494" s="37">
        <v>415994</v>
      </c>
      <c r="P10494" s="126" t="s">
        <v>25103</v>
      </c>
      <c r="R10494" s="137">
        <f t="shared" si="163"/>
        <v>2.4</v>
      </c>
    </row>
    <row r="10495" spans="2:18" x14ac:dyDescent="0.35">
      <c r="B10495" s="19">
        <v>45082</v>
      </c>
      <c r="C10495" s="19">
        <v>44680</v>
      </c>
      <c r="D10495" s="19">
        <v>45078.099120370367</v>
      </c>
      <c r="E10495" s="16" t="s">
        <v>2572</v>
      </c>
      <c r="F10495" s="37">
        <v>455</v>
      </c>
      <c r="G10495" s="35">
        <v>44684</v>
      </c>
      <c r="H10495" s="35">
        <v>45139</v>
      </c>
      <c r="I10495" s="37">
        <v>8</v>
      </c>
      <c r="J10495" s="37">
        <v>11</v>
      </c>
      <c r="K10495" s="15" t="s">
        <v>2393</v>
      </c>
      <c r="L10495" s="15" t="s">
        <v>105</v>
      </c>
      <c r="M10495" s="15" t="s">
        <v>5683</v>
      </c>
      <c r="N10495" s="15" t="s">
        <v>5682</v>
      </c>
      <c r="O10495" s="37">
        <v>461687</v>
      </c>
      <c r="P10495" s="126" t="s">
        <v>25103</v>
      </c>
      <c r="R10495" s="137">
        <f t="shared" si="163"/>
        <v>2.4</v>
      </c>
    </row>
    <row r="10496" spans="2:18" x14ac:dyDescent="0.35">
      <c r="B10496" s="19">
        <v>45082</v>
      </c>
      <c r="C10496" s="19">
        <v>44680</v>
      </c>
      <c r="D10496" s="19">
        <v>45078.102581018517</v>
      </c>
      <c r="E10496" s="16" t="s">
        <v>2568</v>
      </c>
      <c r="F10496" s="37">
        <v>455</v>
      </c>
      <c r="G10496" s="35">
        <v>44684</v>
      </c>
      <c r="H10496" s="35">
        <v>45139</v>
      </c>
      <c r="I10496" s="37">
        <v>8</v>
      </c>
      <c r="J10496" s="37">
        <v>11</v>
      </c>
      <c r="K10496" s="15" t="s">
        <v>2393</v>
      </c>
      <c r="L10496" s="15" t="s">
        <v>105</v>
      </c>
      <c r="M10496" s="15" t="s">
        <v>5684</v>
      </c>
      <c r="N10496" s="15" t="s">
        <v>5682</v>
      </c>
      <c r="O10496" s="37">
        <v>493974</v>
      </c>
      <c r="P10496" s="126" t="s">
        <v>25103</v>
      </c>
      <c r="R10496" s="137">
        <f t="shared" si="163"/>
        <v>2.4</v>
      </c>
    </row>
    <row r="10497" spans="2:18" x14ac:dyDescent="0.35">
      <c r="B10497" s="19">
        <v>45086</v>
      </c>
      <c r="C10497" s="19">
        <v>44680</v>
      </c>
      <c r="D10497" s="19">
        <v>45085.042430555557</v>
      </c>
      <c r="E10497" s="16" t="s">
        <v>2568</v>
      </c>
      <c r="F10497" s="37">
        <v>455</v>
      </c>
      <c r="G10497" s="35">
        <v>44684</v>
      </c>
      <c r="H10497" s="35">
        <v>45139</v>
      </c>
      <c r="I10497" s="37">
        <v>11</v>
      </c>
      <c r="J10497" s="37">
        <v>12</v>
      </c>
      <c r="K10497" s="15" t="s">
        <v>2393</v>
      </c>
      <c r="L10497" s="15" t="s">
        <v>105</v>
      </c>
      <c r="M10497" s="15" t="s">
        <v>5684</v>
      </c>
      <c r="N10497" s="15" t="s">
        <v>5685</v>
      </c>
      <c r="O10497" s="37">
        <v>493974</v>
      </c>
      <c r="P10497" s="126" t="s">
        <v>25103</v>
      </c>
      <c r="R10497" s="137">
        <f t="shared" si="163"/>
        <v>2.4</v>
      </c>
    </row>
    <row r="10498" spans="2:18" x14ac:dyDescent="0.35">
      <c r="B10498" s="19">
        <v>45086</v>
      </c>
      <c r="C10498" s="19">
        <v>44680</v>
      </c>
      <c r="D10498" s="19">
        <v>45085.043854166666</v>
      </c>
      <c r="E10498" s="16" t="s">
        <v>2572</v>
      </c>
      <c r="F10498" s="37">
        <v>455</v>
      </c>
      <c r="G10498" s="35">
        <v>44684</v>
      </c>
      <c r="H10498" s="35">
        <v>45139</v>
      </c>
      <c r="I10498" s="37">
        <v>8</v>
      </c>
      <c r="J10498" s="37">
        <v>12</v>
      </c>
      <c r="K10498" s="15" t="s">
        <v>2393</v>
      </c>
      <c r="L10498" s="15" t="s">
        <v>105</v>
      </c>
      <c r="M10498" s="15" t="s">
        <v>5686</v>
      </c>
      <c r="N10498" s="15" t="s">
        <v>5685</v>
      </c>
      <c r="O10498" s="37">
        <v>461687</v>
      </c>
      <c r="P10498" s="126" t="s">
        <v>25103</v>
      </c>
      <c r="R10498" s="137">
        <f t="shared" si="163"/>
        <v>2.4</v>
      </c>
    </row>
    <row r="10499" spans="2:18" x14ac:dyDescent="0.35">
      <c r="B10499" s="19">
        <v>44706</v>
      </c>
      <c r="C10499" s="19">
        <v>44706.617673611108</v>
      </c>
      <c r="D10499" s="19" t="s">
        <v>97</v>
      </c>
      <c r="E10499" s="16" t="s">
        <v>10875</v>
      </c>
      <c r="F10499" s="37">
        <v>455</v>
      </c>
      <c r="G10499" s="35">
        <v>44295</v>
      </c>
      <c r="H10499" s="35">
        <v>44750</v>
      </c>
      <c r="I10499" s="37">
        <v>6</v>
      </c>
      <c r="J10499" s="37">
        <v>2</v>
      </c>
      <c r="K10499" s="15" t="s">
        <v>99</v>
      </c>
      <c r="L10499" s="15" t="s">
        <v>100</v>
      </c>
      <c r="M10499" s="15" t="s">
        <v>11377</v>
      </c>
      <c r="N10499" s="15" t="s">
        <v>10873</v>
      </c>
      <c r="O10499" s="37">
        <v>100000</v>
      </c>
      <c r="P10499" s="126" t="s">
        <v>25103</v>
      </c>
      <c r="R10499" s="137">
        <f t="shared" si="163"/>
        <v>2.1999999999999997</v>
      </c>
    </row>
    <row r="10500" spans="2:18" x14ac:dyDescent="0.35">
      <c r="B10500" s="19">
        <v>44713</v>
      </c>
      <c r="C10500" s="19">
        <v>44713.607615740744</v>
      </c>
      <c r="D10500" s="19" t="s">
        <v>97</v>
      </c>
      <c r="E10500" s="16" t="s">
        <v>9085</v>
      </c>
      <c r="F10500" s="37">
        <v>455</v>
      </c>
      <c r="G10500" s="35">
        <v>44449</v>
      </c>
      <c r="H10500" s="35">
        <v>44904</v>
      </c>
      <c r="I10500" s="37">
        <v>8</v>
      </c>
      <c r="J10500" s="37">
        <v>2</v>
      </c>
      <c r="K10500" s="15" t="s">
        <v>99</v>
      </c>
      <c r="L10500" s="15" t="s">
        <v>193</v>
      </c>
      <c r="M10500" s="15" t="s">
        <v>9084</v>
      </c>
      <c r="N10500" s="15" t="s">
        <v>9083</v>
      </c>
      <c r="O10500" s="38">
        <v>593511.1</v>
      </c>
      <c r="P10500" s="126" t="s">
        <v>25103</v>
      </c>
      <c r="R10500" s="137">
        <f t="shared" ref="R10500:R10563" si="164">0.3*IF(F10500&lt;=30, 2, IF(AND(F10500&gt;=31, F10500&lt;=90), 3, IF(AND(F10500&gt;=91, F10500&lt;=180), 4, IF(AND(F10500&gt;=181, F10500&lt;=364), 1, 2)))) + 0.3*IF(J10500=1, 3, IF(AND(J10500&gt;=2, J10500&lt;=5), 2, IF(AND(J10500&gt;=6, J10500&lt;=10), 4, 2))) + 0.2*IF(O10500&lt;=150000, 2, IF(AND(O10500&gt;=150001, O10500&lt;=500000), 4, IF(AND(O10500&gt;=500001, O10500&lt;=1000000), 1, 3)))+ 0.15*IF(NOT(ISERROR(SEARCH("fognat",L10500))), 4, IF(NOT(ISERROR(SEARCH("compres",L10500))), 2, IF(NOT(ISERROR(SEARCH("facciat",L10500))), 3, IF(NOT(ISERROR(SEARCH("estaur",L10500))), 4, 1)))) + 0.05*IF(NOT(ISERROR(SEARCH("anutenz",K10500))), 3, IF(NOT(ISERROR(SEARCH("uova",K10500))), 4, IF(NOT(ISERROR(SEARCH("rivat",K10500))), 2, IF(NOT(ISERROR(SEARCH("ubblic",K10500))), 1, 1))))</f>
        <v>2.15</v>
      </c>
    </row>
    <row r="10501" spans="2:18" x14ac:dyDescent="0.35">
      <c r="B10501" s="19">
        <v>44887</v>
      </c>
      <c r="C10501" s="19">
        <v>44887.633958333332</v>
      </c>
      <c r="D10501" s="19" t="s">
        <v>97</v>
      </c>
      <c r="E10501" s="16" t="s">
        <v>16367</v>
      </c>
      <c r="F10501" s="37">
        <v>455</v>
      </c>
      <c r="G10501" s="35">
        <v>44775</v>
      </c>
      <c r="H10501" s="35">
        <v>45230</v>
      </c>
      <c r="I10501" s="37">
        <v>10</v>
      </c>
      <c r="J10501" s="37">
        <v>6</v>
      </c>
      <c r="K10501" s="15" t="s">
        <v>2393</v>
      </c>
      <c r="L10501" s="15" t="s">
        <v>100</v>
      </c>
      <c r="M10501" s="15" t="s">
        <v>16366</v>
      </c>
      <c r="N10501" s="15" t="s">
        <v>23961</v>
      </c>
      <c r="O10501" s="38">
        <v>723308.25</v>
      </c>
      <c r="P10501" s="126" t="s">
        <v>25103</v>
      </c>
      <c r="R10501" s="137">
        <f t="shared" si="164"/>
        <v>2.5499999999999998</v>
      </c>
    </row>
    <row r="10502" spans="2:18" x14ac:dyDescent="0.35">
      <c r="B10502" s="19">
        <v>44887</v>
      </c>
      <c r="C10502" s="19">
        <v>44887.638090277775</v>
      </c>
      <c r="D10502" s="19" t="s">
        <v>97</v>
      </c>
      <c r="E10502" s="16" t="s">
        <v>16363</v>
      </c>
      <c r="F10502" s="37">
        <v>455</v>
      </c>
      <c r="G10502" s="35">
        <v>44410</v>
      </c>
      <c r="H10502" s="35">
        <v>44865</v>
      </c>
      <c r="I10502" s="37">
        <v>10</v>
      </c>
      <c r="J10502" s="37">
        <v>6</v>
      </c>
      <c r="K10502" s="15" t="s">
        <v>2393</v>
      </c>
      <c r="L10502" s="15" t="s">
        <v>100</v>
      </c>
      <c r="M10502" s="15" t="s">
        <v>16362</v>
      </c>
      <c r="N10502" s="15" t="s">
        <v>23961</v>
      </c>
      <c r="O10502" s="38">
        <v>775688.9</v>
      </c>
      <c r="P10502" s="126" t="s">
        <v>25103</v>
      </c>
      <c r="R10502" s="137">
        <f t="shared" si="164"/>
        <v>2.5499999999999998</v>
      </c>
    </row>
    <row r="10503" spans="2:18" x14ac:dyDescent="0.35">
      <c r="B10503" s="19">
        <v>44887</v>
      </c>
      <c r="C10503" s="19">
        <v>44887.648680555554</v>
      </c>
      <c r="D10503" s="19" t="s">
        <v>97</v>
      </c>
      <c r="E10503" s="16" t="s">
        <v>16359</v>
      </c>
      <c r="F10503" s="37">
        <v>455</v>
      </c>
      <c r="G10503" s="35">
        <v>44416</v>
      </c>
      <c r="H10503" s="35">
        <v>44871</v>
      </c>
      <c r="I10503" s="37">
        <v>10</v>
      </c>
      <c r="J10503" s="37">
        <v>6</v>
      </c>
      <c r="K10503" s="15" t="s">
        <v>2393</v>
      </c>
      <c r="L10503" s="15" t="s">
        <v>100</v>
      </c>
      <c r="M10503" s="15" t="s">
        <v>16358</v>
      </c>
      <c r="N10503" s="15" t="s">
        <v>23963</v>
      </c>
      <c r="O10503" s="38">
        <v>1791612.5</v>
      </c>
      <c r="P10503" s="126" t="s">
        <v>25103</v>
      </c>
      <c r="R10503" s="137">
        <f t="shared" si="164"/>
        <v>2.9499999999999997</v>
      </c>
    </row>
    <row r="10504" spans="2:18" x14ac:dyDescent="0.35">
      <c r="B10504" s="19">
        <v>44887</v>
      </c>
      <c r="C10504" s="19">
        <v>44887.748298611114</v>
      </c>
      <c r="D10504" s="19" t="s">
        <v>97</v>
      </c>
      <c r="E10504" s="16" t="s">
        <v>6977</v>
      </c>
      <c r="F10504" s="37">
        <v>455</v>
      </c>
      <c r="G10504" s="35">
        <v>44487</v>
      </c>
      <c r="H10504" s="35">
        <v>44942</v>
      </c>
      <c r="I10504" s="37">
        <v>10</v>
      </c>
      <c r="J10504" s="37">
        <v>6</v>
      </c>
      <c r="K10504" s="15" t="s">
        <v>2393</v>
      </c>
      <c r="L10504" s="15" t="s">
        <v>105</v>
      </c>
      <c r="M10504" s="15" t="s">
        <v>6978</v>
      </c>
      <c r="N10504" s="15" t="s">
        <v>23970</v>
      </c>
      <c r="O10504" s="38">
        <v>1980267.4</v>
      </c>
      <c r="P10504" s="126" t="s">
        <v>25103</v>
      </c>
      <c r="R10504" s="137">
        <f t="shared" si="164"/>
        <v>2.8</v>
      </c>
    </row>
    <row r="10505" spans="2:18" x14ac:dyDescent="0.35">
      <c r="B10505" s="19">
        <v>44925</v>
      </c>
      <c r="C10505" s="19">
        <v>44925.486701388887</v>
      </c>
      <c r="D10505" s="19" t="s">
        <v>97</v>
      </c>
      <c r="E10505" s="16" t="s">
        <v>6977</v>
      </c>
      <c r="F10505" s="37">
        <v>455</v>
      </c>
      <c r="G10505" s="35">
        <v>44487</v>
      </c>
      <c r="H10505" s="35">
        <v>44942</v>
      </c>
      <c r="I10505" s="37">
        <v>10</v>
      </c>
      <c r="J10505" s="37">
        <v>14</v>
      </c>
      <c r="K10505" s="15" t="s">
        <v>2393</v>
      </c>
      <c r="L10505" s="15" t="s">
        <v>105</v>
      </c>
      <c r="M10505" s="15" t="s">
        <v>6978</v>
      </c>
      <c r="N10505" s="15" t="s">
        <v>24147</v>
      </c>
      <c r="O10505" s="38">
        <v>1980267.4</v>
      </c>
      <c r="P10505" s="126" t="s">
        <v>25103</v>
      </c>
      <c r="R10505" s="137">
        <f t="shared" si="164"/>
        <v>2.2000000000000002</v>
      </c>
    </row>
    <row r="10506" spans="2:18" x14ac:dyDescent="0.35">
      <c r="B10506" s="19">
        <v>44727</v>
      </c>
      <c r="C10506" s="19">
        <v>44727.511203703703</v>
      </c>
      <c r="D10506" s="19" t="s">
        <v>97</v>
      </c>
      <c r="E10506" s="16" t="s">
        <v>3263</v>
      </c>
      <c r="F10506" s="37">
        <v>456</v>
      </c>
      <c r="G10506" s="35">
        <v>44378</v>
      </c>
      <c r="H10506" s="35">
        <v>44834</v>
      </c>
      <c r="I10506" s="37">
        <v>6</v>
      </c>
      <c r="J10506" s="37">
        <v>2</v>
      </c>
      <c r="K10506" s="15" t="s">
        <v>99</v>
      </c>
      <c r="L10506" s="15" t="s">
        <v>100</v>
      </c>
      <c r="M10506" s="15" t="s">
        <v>8537</v>
      </c>
      <c r="N10506" s="15" t="s">
        <v>6745</v>
      </c>
      <c r="O10506" s="37">
        <v>600000</v>
      </c>
      <c r="P10506" s="126" t="s">
        <v>25103</v>
      </c>
      <c r="R10506" s="137">
        <f t="shared" si="164"/>
        <v>2</v>
      </c>
    </row>
    <row r="10507" spans="2:18" x14ac:dyDescent="0.35">
      <c r="B10507" s="19">
        <v>44742</v>
      </c>
      <c r="C10507" s="19">
        <v>44742.619085648148</v>
      </c>
      <c r="D10507" s="19" t="s">
        <v>97</v>
      </c>
      <c r="E10507" s="16" t="s">
        <v>848</v>
      </c>
      <c r="F10507" s="37">
        <v>456</v>
      </c>
      <c r="G10507" s="35">
        <v>44578</v>
      </c>
      <c r="H10507" s="35">
        <v>45034</v>
      </c>
      <c r="I10507" s="37">
        <v>40</v>
      </c>
      <c r="J10507" s="37">
        <v>27</v>
      </c>
      <c r="K10507" s="15" t="s">
        <v>99</v>
      </c>
      <c r="L10507" s="15" t="s">
        <v>105</v>
      </c>
      <c r="M10507" s="15" t="s">
        <v>2684</v>
      </c>
      <c r="N10507" s="15" t="s">
        <v>23332</v>
      </c>
      <c r="O10507" s="37">
        <v>25106760</v>
      </c>
      <c r="P10507" s="126" t="s">
        <v>25103</v>
      </c>
      <c r="R10507" s="137">
        <f t="shared" si="164"/>
        <v>2.25</v>
      </c>
    </row>
    <row r="10508" spans="2:18" x14ac:dyDescent="0.35">
      <c r="B10508" s="19">
        <v>44802</v>
      </c>
      <c r="C10508" s="19">
        <v>44802.553576388891</v>
      </c>
      <c r="D10508" s="19" t="s">
        <v>97</v>
      </c>
      <c r="E10508" s="16" t="s">
        <v>3204</v>
      </c>
      <c r="F10508" s="37">
        <v>456</v>
      </c>
      <c r="G10508" s="35">
        <v>44351</v>
      </c>
      <c r="H10508" s="35">
        <v>44807</v>
      </c>
      <c r="I10508" s="37">
        <v>3</v>
      </c>
      <c r="J10508" s="37">
        <v>1</v>
      </c>
      <c r="K10508" s="15" t="s">
        <v>99</v>
      </c>
      <c r="L10508" s="15" t="s">
        <v>105</v>
      </c>
      <c r="M10508" s="15" t="s">
        <v>3205</v>
      </c>
      <c r="N10508" s="15" t="s">
        <v>3206</v>
      </c>
      <c r="O10508" s="37">
        <v>22000</v>
      </c>
      <c r="P10508" s="126" t="s">
        <v>25103</v>
      </c>
      <c r="R10508" s="137">
        <f t="shared" si="164"/>
        <v>2.3499999999999996</v>
      </c>
    </row>
    <row r="10509" spans="2:18" x14ac:dyDescent="0.35">
      <c r="B10509" s="19">
        <v>45120</v>
      </c>
      <c r="C10509" s="19">
        <v>44757.63853009259</v>
      </c>
      <c r="D10509" s="19">
        <v>45120.484814814816</v>
      </c>
      <c r="E10509" s="16" t="s">
        <v>9183</v>
      </c>
      <c r="F10509" s="37">
        <v>457</v>
      </c>
      <c r="G10509" s="35">
        <v>44757</v>
      </c>
      <c r="H10509" s="35">
        <v>45214</v>
      </c>
      <c r="I10509" s="37">
        <v>20</v>
      </c>
      <c r="J10509" s="37">
        <v>4</v>
      </c>
      <c r="K10509" s="15" t="s">
        <v>2405</v>
      </c>
      <c r="L10509" s="15" t="s">
        <v>105</v>
      </c>
      <c r="M10509" s="15" t="s">
        <v>9197</v>
      </c>
      <c r="N10509" s="15" t="s">
        <v>9196</v>
      </c>
      <c r="O10509" s="37">
        <v>3500000</v>
      </c>
      <c r="P10509" s="126" t="s">
        <v>25103</v>
      </c>
      <c r="R10509" s="137">
        <f t="shared" si="164"/>
        <v>2.2000000000000002</v>
      </c>
    </row>
    <row r="10510" spans="2:18" x14ac:dyDescent="0.35">
      <c r="B10510" s="19">
        <v>44923</v>
      </c>
      <c r="C10510" s="19">
        <v>44923.564155092594</v>
      </c>
      <c r="D10510" s="19" t="s">
        <v>97</v>
      </c>
      <c r="E10510" s="16" t="s">
        <v>6777</v>
      </c>
      <c r="F10510" s="37">
        <v>457</v>
      </c>
      <c r="G10510" s="35">
        <v>44560</v>
      </c>
      <c r="H10510" s="35">
        <v>45017</v>
      </c>
      <c r="I10510" s="37">
        <v>5</v>
      </c>
      <c r="J10510" s="37">
        <v>1</v>
      </c>
      <c r="K10510" s="15" t="s">
        <v>2405</v>
      </c>
      <c r="L10510" s="15" t="s">
        <v>100</v>
      </c>
      <c r="M10510" s="15" t="s">
        <v>6837</v>
      </c>
      <c r="N10510" s="15" t="s">
        <v>6779</v>
      </c>
      <c r="O10510" s="38">
        <v>124563.28</v>
      </c>
      <c r="P10510" s="126" t="s">
        <v>25103</v>
      </c>
      <c r="R10510" s="137">
        <f t="shared" si="164"/>
        <v>2.4499999999999997</v>
      </c>
    </row>
    <row r="10511" spans="2:18" x14ac:dyDescent="0.35">
      <c r="B10511" s="19">
        <v>45056</v>
      </c>
      <c r="C10511" s="19">
        <v>44802.573692129627</v>
      </c>
      <c r="D10511" s="19">
        <v>45044.188368055555</v>
      </c>
      <c r="E10511" s="16" t="s">
        <v>3207</v>
      </c>
      <c r="F10511" s="37">
        <v>458</v>
      </c>
      <c r="G10511" s="35">
        <v>45048</v>
      </c>
      <c r="H10511" s="35">
        <v>45506</v>
      </c>
      <c r="I10511" s="37">
        <v>12</v>
      </c>
      <c r="J10511" s="37">
        <v>5</v>
      </c>
      <c r="K10511" s="15" t="s">
        <v>2400</v>
      </c>
      <c r="L10511" s="15" t="s">
        <v>105</v>
      </c>
      <c r="M10511" s="15" t="s">
        <v>3441</v>
      </c>
      <c r="N10511" s="15" t="s">
        <v>24352</v>
      </c>
      <c r="O10511" s="38">
        <v>1689313.5</v>
      </c>
      <c r="P10511" s="126" t="s">
        <v>25103</v>
      </c>
      <c r="R10511" s="137">
        <f t="shared" si="164"/>
        <v>2.15</v>
      </c>
    </row>
    <row r="10512" spans="2:18" x14ac:dyDescent="0.35">
      <c r="B10512" s="19">
        <v>45103</v>
      </c>
      <c r="C10512" s="19">
        <v>44832.636793981481</v>
      </c>
      <c r="D10512" s="19">
        <v>45103.162708333337</v>
      </c>
      <c r="E10512" s="16" t="s">
        <v>19173</v>
      </c>
      <c r="F10512" s="37">
        <v>458</v>
      </c>
      <c r="G10512" s="35">
        <v>44833</v>
      </c>
      <c r="H10512" s="35">
        <v>45291</v>
      </c>
      <c r="I10512" s="37">
        <v>6</v>
      </c>
      <c r="J10512" s="37">
        <v>6</v>
      </c>
      <c r="K10512" s="15" t="s">
        <v>2405</v>
      </c>
      <c r="L10512" s="15" t="s">
        <v>105</v>
      </c>
      <c r="M10512" s="15" t="s">
        <v>19206</v>
      </c>
      <c r="N10512" s="15" t="s">
        <v>19205</v>
      </c>
      <c r="O10512" s="37">
        <v>80000</v>
      </c>
      <c r="P10512" s="126" t="s">
        <v>25103</v>
      </c>
      <c r="R10512" s="137">
        <f t="shared" si="164"/>
        <v>2.5999999999999996</v>
      </c>
    </row>
    <row r="10513" spans="2:18" x14ac:dyDescent="0.35">
      <c r="B10513" s="19">
        <v>45250</v>
      </c>
      <c r="C10513" s="19">
        <v>44832.636793981481</v>
      </c>
      <c r="D10513" s="19">
        <v>45250.173576388886</v>
      </c>
      <c r="E10513" s="16" t="s">
        <v>19173</v>
      </c>
      <c r="F10513" s="37">
        <v>458</v>
      </c>
      <c r="G10513" s="35">
        <v>44833</v>
      </c>
      <c r="H10513" s="35">
        <v>45291</v>
      </c>
      <c r="I10513" s="37">
        <v>6</v>
      </c>
      <c r="J10513" s="37">
        <v>8</v>
      </c>
      <c r="K10513" s="15" t="s">
        <v>2405</v>
      </c>
      <c r="L10513" s="15" t="s">
        <v>105</v>
      </c>
      <c r="M10513" s="15" t="s">
        <v>19172</v>
      </c>
      <c r="N10513" s="15" t="s">
        <v>19171</v>
      </c>
      <c r="O10513" s="37">
        <v>80000</v>
      </c>
      <c r="P10513" s="126" t="s">
        <v>25103</v>
      </c>
      <c r="R10513" s="137">
        <f t="shared" si="164"/>
        <v>2.5999999999999996</v>
      </c>
    </row>
    <row r="10514" spans="2:18" x14ac:dyDescent="0.35">
      <c r="B10514" s="19">
        <v>45197</v>
      </c>
      <c r="C10514" s="19">
        <v>44831.461446759262</v>
      </c>
      <c r="D10514" s="19">
        <v>45197.088125000002</v>
      </c>
      <c r="E10514" s="16" t="s">
        <v>14289</v>
      </c>
      <c r="F10514" s="37">
        <v>459</v>
      </c>
      <c r="G10514" s="35">
        <v>44832</v>
      </c>
      <c r="H10514" s="35">
        <v>45291</v>
      </c>
      <c r="I10514" s="37">
        <v>10</v>
      </c>
      <c r="J10514" s="37">
        <v>3</v>
      </c>
      <c r="K10514" s="15" t="s">
        <v>2405</v>
      </c>
      <c r="L10514" s="15" t="s">
        <v>105</v>
      </c>
      <c r="M10514" s="15" t="s">
        <v>19163</v>
      </c>
      <c r="N10514" s="15" t="s">
        <v>19183</v>
      </c>
      <c r="O10514" s="37">
        <v>175000</v>
      </c>
      <c r="P10514" s="126" t="s">
        <v>25103</v>
      </c>
      <c r="R10514" s="137">
        <f t="shared" si="164"/>
        <v>2.4</v>
      </c>
    </row>
    <row r="10515" spans="2:18" x14ac:dyDescent="0.35">
      <c r="B10515" s="19">
        <v>44684</v>
      </c>
      <c r="C10515" s="19">
        <v>44684</v>
      </c>
      <c r="D10515" s="19" t="s">
        <v>97</v>
      </c>
      <c r="E10515" s="16" t="s">
        <v>10257</v>
      </c>
      <c r="F10515" s="37">
        <v>460</v>
      </c>
      <c r="G10515" s="35">
        <v>44284</v>
      </c>
      <c r="H10515" s="35">
        <v>44744</v>
      </c>
      <c r="I10515" s="37">
        <v>4</v>
      </c>
      <c r="J10515" s="37">
        <v>4</v>
      </c>
      <c r="K10515" s="15" t="s">
        <v>99</v>
      </c>
      <c r="L10515" s="15" t="s">
        <v>105</v>
      </c>
      <c r="M10515" s="15" t="s">
        <v>12334</v>
      </c>
      <c r="N10515" s="15" t="s">
        <v>12333</v>
      </c>
      <c r="O10515" s="37">
        <v>350000</v>
      </c>
      <c r="P10515" s="126" t="s">
        <v>25103</v>
      </c>
      <c r="R10515" s="137">
        <f t="shared" si="164"/>
        <v>2.4499999999999997</v>
      </c>
    </row>
    <row r="10516" spans="2:18" x14ac:dyDescent="0.35">
      <c r="B10516" s="19">
        <v>45127</v>
      </c>
      <c r="C10516" s="19">
        <v>44700.52584490741</v>
      </c>
      <c r="D10516" s="19">
        <v>45127.167812500003</v>
      </c>
      <c r="E10516" s="16" t="s">
        <v>10853</v>
      </c>
      <c r="F10516" s="37">
        <v>460</v>
      </c>
      <c r="G10516" s="35">
        <v>44680</v>
      </c>
      <c r="H10516" s="35">
        <v>45140</v>
      </c>
      <c r="I10516" s="37">
        <v>10</v>
      </c>
      <c r="J10516" s="37">
        <v>7</v>
      </c>
      <c r="K10516" s="15" t="s">
        <v>2393</v>
      </c>
      <c r="L10516" s="15" t="s">
        <v>105</v>
      </c>
      <c r="M10516" s="15" t="s">
        <v>10852</v>
      </c>
      <c r="N10516" s="15" t="s">
        <v>10851</v>
      </c>
      <c r="O10516" s="38">
        <v>2525651.14</v>
      </c>
      <c r="P10516" s="126" t="s">
        <v>25103</v>
      </c>
      <c r="R10516" s="137">
        <f t="shared" si="164"/>
        <v>2.8</v>
      </c>
    </row>
    <row r="10517" spans="2:18" x14ac:dyDescent="0.35">
      <c r="B10517" s="19">
        <v>44979</v>
      </c>
      <c r="C10517" s="19">
        <v>44755.702488425923</v>
      </c>
      <c r="D10517" s="19">
        <v>44979.442685185182</v>
      </c>
      <c r="E10517" s="16" t="s">
        <v>9251</v>
      </c>
      <c r="F10517" s="37">
        <v>460</v>
      </c>
      <c r="G10517" s="35">
        <v>44759</v>
      </c>
      <c r="H10517" s="35">
        <v>45219</v>
      </c>
      <c r="I10517" s="37">
        <v>3</v>
      </c>
      <c r="J10517" s="37">
        <v>6</v>
      </c>
      <c r="K10517" s="15" t="s">
        <v>2393</v>
      </c>
      <c r="L10517" s="15" t="s">
        <v>100</v>
      </c>
      <c r="M10517" s="15" t="s">
        <v>9250</v>
      </c>
      <c r="N10517" s="15" t="s">
        <v>9249</v>
      </c>
      <c r="O10517" s="37">
        <v>1700000</v>
      </c>
      <c r="P10517" s="126" t="s">
        <v>25103</v>
      </c>
      <c r="R10517" s="137">
        <f t="shared" si="164"/>
        <v>2.9499999999999997</v>
      </c>
    </row>
    <row r="10518" spans="2:18" x14ac:dyDescent="0.35">
      <c r="B10518" s="19">
        <v>45243</v>
      </c>
      <c r="C10518" s="19">
        <v>44804.754560185182</v>
      </c>
      <c r="D10518" s="19">
        <v>45237.056342592594</v>
      </c>
      <c r="E10518" s="16" t="s">
        <v>3354</v>
      </c>
      <c r="F10518" s="37">
        <v>460</v>
      </c>
      <c r="G10518" s="35">
        <v>44805</v>
      </c>
      <c r="H10518" s="35">
        <v>45265</v>
      </c>
      <c r="I10518" s="37">
        <v>8</v>
      </c>
      <c r="J10518" s="37">
        <v>2</v>
      </c>
      <c r="K10518" s="15" t="s">
        <v>2393</v>
      </c>
      <c r="L10518" s="15" t="s">
        <v>105</v>
      </c>
      <c r="M10518" s="15" t="s">
        <v>3536</v>
      </c>
      <c r="N10518" s="15" t="s">
        <v>3356</v>
      </c>
      <c r="O10518" s="37">
        <v>460592</v>
      </c>
      <c r="P10518" s="126" t="s">
        <v>25103</v>
      </c>
      <c r="R10518" s="137">
        <f t="shared" si="164"/>
        <v>2.4</v>
      </c>
    </row>
    <row r="10519" spans="2:18" x14ac:dyDescent="0.35">
      <c r="B10519" s="19">
        <v>45124</v>
      </c>
      <c r="C10519" s="19">
        <v>44814.75172453704</v>
      </c>
      <c r="D10519" s="19">
        <v>45124.514814814815</v>
      </c>
      <c r="E10519" s="16" t="s">
        <v>19198</v>
      </c>
      <c r="F10519" s="37">
        <v>460</v>
      </c>
      <c r="G10519" s="35">
        <v>44816</v>
      </c>
      <c r="H10519" s="35">
        <v>45276</v>
      </c>
      <c r="I10519" s="37">
        <v>10</v>
      </c>
      <c r="J10519" s="37">
        <v>5</v>
      </c>
      <c r="K10519" s="15" t="s">
        <v>2393</v>
      </c>
      <c r="L10519" s="15" t="s">
        <v>105</v>
      </c>
      <c r="M10519" s="15" t="s">
        <v>19197</v>
      </c>
      <c r="N10519" s="15" t="s">
        <v>24535</v>
      </c>
      <c r="O10519" s="37">
        <v>1080214</v>
      </c>
      <c r="P10519" s="126" t="s">
        <v>25103</v>
      </c>
      <c r="R10519" s="137">
        <f t="shared" si="164"/>
        <v>2.2000000000000002</v>
      </c>
    </row>
    <row r="10520" spans="2:18" x14ac:dyDescent="0.35">
      <c r="B10520" s="19">
        <v>44844</v>
      </c>
      <c r="C10520" s="19">
        <v>44844.570555555554</v>
      </c>
      <c r="D10520" s="19" t="s">
        <v>97</v>
      </c>
      <c r="E10520" s="16" t="s">
        <v>18835</v>
      </c>
      <c r="F10520" s="37">
        <v>460</v>
      </c>
      <c r="G10520" s="35">
        <v>44530</v>
      </c>
      <c r="H10520" s="35">
        <v>44990</v>
      </c>
      <c r="I10520" s="37">
        <v>4</v>
      </c>
      <c r="J10520" s="37">
        <v>7</v>
      </c>
      <c r="K10520" s="15" t="s">
        <v>99</v>
      </c>
      <c r="L10520" s="15" t="s">
        <v>100</v>
      </c>
      <c r="M10520" s="15" t="s">
        <v>18834</v>
      </c>
      <c r="N10520" s="15" t="s">
        <v>23704</v>
      </c>
      <c r="O10520" s="37">
        <v>785000</v>
      </c>
      <c r="P10520" s="126" t="s">
        <v>25103</v>
      </c>
      <c r="R10520" s="137">
        <f t="shared" si="164"/>
        <v>2.5999999999999996</v>
      </c>
    </row>
    <row r="10521" spans="2:18" x14ac:dyDescent="0.35">
      <c r="B10521" s="19">
        <v>45300</v>
      </c>
      <c r="C10521" s="19">
        <v>44887.686018518521</v>
      </c>
      <c r="D10521" s="19">
        <v>45300.04583333333</v>
      </c>
      <c r="E10521" s="16" t="s">
        <v>14666</v>
      </c>
      <c r="F10521" s="37">
        <v>460</v>
      </c>
      <c r="G10521" s="35">
        <v>44889</v>
      </c>
      <c r="H10521" s="35">
        <v>45349</v>
      </c>
      <c r="I10521" s="37">
        <v>6</v>
      </c>
      <c r="J10521" s="37">
        <v>5</v>
      </c>
      <c r="K10521" s="15" t="s">
        <v>2393</v>
      </c>
      <c r="L10521" s="15" t="s">
        <v>105</v>
      </c>
      <c r="M10521" s="15" t="s">
        <v>14665</v>
      </c>
      <c r="N10521" s="15" t="s">
        <v>14719</v>
      </c>
      <c r="O10521" s="37">
        <v>500000</v>
      </c>
      <c r="P10521" s="126" t="s">
        <v>25103</v>
      </c>
      <c r="R10521" s="137">
        <f t="shared" si="164"/>
        <v>2.4</v>
      </c>
    </row>
    <row r="10522" spans="2:18" x14ac:dyDescent="0.35">
      <c r="B10522" s="19">
        <v>45271</v>
      </c>
      <c r="C10522" s="19">
        <v>44834.85628472222</v>
      </c>
      <c r="D10522" s="19">
        <v>45270.239027777781</v>
      </c>
      <c r="E10522" s="16" t="s">
        <v>17510</v>
      </c>
      <c r="F10522" s="37">
        <v>461</v>
      </c>
      <c r="G10522" s="35">
        <v>44830</v>
      </c>
      <c r="H10522" s="35">
        <v>45291</v>
      </c>
      <c r="I10522" s="37">
        <v>60</v>
      </c>
      <c r="J10522" s="37">
        <v>20</v>
      </c>
      <c r="K10522" s="15" t="s">
        <v>2400</v>
      </c>
      <c r="L10522" s="15" t="s">
        <v>105</v>
      </c>
      <c r="M10522" s="15" t="s">
        <v>19166</v>
      </c>
      <c r="N10522" s="15" t="s">
        <v>24657</v>
      </c>
      <c r="O10522" s="38">
        <v>3881763.82</v>
      </c>
      <c r="P10522" s="126" t="s">
        <v>25103</v>
      </c>
      <c r="R10522" s="137">
        <f t="shared" si="164"/>
        <v>2.15</v>
      </c>
    </row>
    <row r="10523" spans="2:18" x14ac:dyDescent="0.35">
      <c r="B10523" s="19">
        <v>45202</v>
      </c>
      <c r="C10523" s="19">
        <v>44890.623993055553</v>
      </c>
      <c r="D10523" s="19">
        <v>45202.218182870369</v>
      </c>
      <c r="E10523" s="16" t="s">
        <v>14744</v>
      </c>
      <c r="F10523" s="37">
        <v>461</v>
      </c>
      <c r="G10523" s="35">
        <v>44890</v>
      </c>
      <c r="H10523" s="35">
        <v>45351</v>
      </c>
      <c r="I10523" s="37">
        <v>80</v>
      </c>
      <c r="J10523" s="37">
        <v>18</v>
      </c>
      <c r="K10523" s="15" t="s">
        <v>2405</v>
      </c>
      <c r="L10523" s="15" t="s">
        <v>205</v>
      </c>
      <c r="M10523" s="15" t="s">
        <v>15018</v>
      </c>
      <c r="N10523" s="15" t="s">
        <v>24687</v>
      </c>
      <c r="O10523" s="37">
        <v>4400000</v>
      </c>
      <c r="P10523" s="126" t="s">
        <v>25103</v>
      </c>
      <c r="R10523" s="137">
        <f t="shared" si="164"/>
        <v>2.0499999999999998</v>
      </c>
    </row>
    <row r="10524" spans="2:18" x14ac:dyDescent="0.35">
      <c r="B10524" s="19">
        <v>45282</v>
      </c>
      <c r="C10524" s="19">
        <v>44890.623993055553</v>
      </c>
      <c r="D10524" s="19">
        <v>45282.508726851855</v>
      </c>
      <c r="E10524" s="16" t="s">
        <v>14744</v>
      </c>
      <c r="F10524" s="37">
        <v>461</v>
      </c>
      <c r="G10524" s="35">
        <v>44890</v>
      </c>
      <c r="H10524" s="35">
        <v>45351</v>
      </c>
      <c r="I10524" s="37">
        <v>80</v>
      </c>
      <c r="J10524" s="37">
        <v>19</v>
      </c>
      <c r="K10524" s="15" t="s">
        <v>2405</v>
      </c>
      <c r="L10524" s="15" t="s">
        <v>205</v>
      </c>
      <c r="M10524" s="15" t="s">
        <v>14743</v>
      </c>
      <c r="N10524" s="15" t="s">
        <v>24847</v>
      </c>
      <c r="O10524" s="37">
        <v>4400000</v>
      </c>
      <c r="P10524" s="126" t="s">
        <v>25103</v>
      </c>
      <c r="R10524" s="137">
        <f t="shared" si="164"/>
        <v>2.0499999999999998</v>
      </c>
    </row>
    <row r="10525" spans="2:18" x14ac:dyDescent="0.35">
      <c r="B10525" s="19">
        <v>44635</v>
      </c>
      <c r="C10525" s="19">
        <v>44628</v>
      </c>
      <c r="D10525" s="19" t="s">
        <v>97</v>
      </c>
      <c r="E10525" s="16" t="s">
        <v>13795</v>
      </c>
      <c r="F10525" s="37">
        <v>462</v>
      </c>
      <c r="G10525" s="35">
        <v>44637</v>
      </c>
      <c r="H10525" s="35">
        <v>45099</v>
      </c>
      <c r="I10525" s="37">
        <v>5</v>
      </c>
      <c r="J10525" s="37">
        <v>5</v>
      </c>
      <c r="K10525" s="15" t="s">
        <v>99</v>
      </c>
      <c r="L10525" s="15" t="s">
        <v>105</v>
      </c>
      <c r="M10525" s="15" t="s">
        <v>13794</v>
      </c>
      <c r="N10525" s="15" t="s">
        <v>13793</v>
      </c>
      <c r="O10525" s="37">
        <v>2000000</v>
      </c>
      <c r="P10525" s="126" t="s">
        <v>25103</v>
      </c>
      <c r="R10525" s="137">
        <f t="shared" si="164"/>
        <v>2.25</v>
      </c>
    </row>
    <row r="10526" spans="2:18" x14ac:dyDescent="0.35">
      <c r="B10526" s="19">
        <v>44736</v>
      </c>
      <c r="C10526" s="19">
        <v>44736.54315972222</v>
      </c>
      <c r="D10526" s="19" t="s">
        <v>97</v>
      </c>
      <c r="E10526" s="16" t="s">
        <v>848</v>
      </c>
      <c r="F10526" s="37">
        <v>462</v>
      </c>
      <c r="G10526" s="35">
        <v>44578</v>
      </c>
      <c r="H10526" s="35">
        <v>45040</v>
      </c>
      <c r="I10526" s="37">
        <v>40</v>
      </c>
      <c r="J10526" s="37">
        <v>26</v>
      </c>
      <c r="K10526" s="15" t="s">
        <v>99</v>
      </c>
      <c r="L10526" s="15" t="s">
        <v>105</v>
      </c>
      <c r="M10526" s="15" t="s">
        <v>2457</v>
      </c>
      <c r="N10526" s="15" t="s">
        <v>23305</v>
      </c>
      <c r="O10526" s="37">
        <v>25106764</v>
      </c>
      <c r="P10526" s="126" t="s">
        <v>25103</v>
      </c>
      <c r="R10526" s="137">
        <f t="shared" si="164"/>
        <v>2.25</v>
      </c>
    </row>
    <row r="10527" spans="2:18" x14ac:dyDescent="0.35">
      <c r="B10527" s="19">
        <v>45182</v>
      </c>
      <c r="C10527" s="19">
        <v>44727.659050925926</v>
      </c>
      <c r="D10527" s="19">
        <v>45182.522060185183</v>
      </c>
      <c r="E10527" s="16" t="s">
        <v>7327</v>
      </c>
      <c r="F10527" s="37">
        <v>463</v>
      </c>
      <c r="G10527" s="35">
        <v>44985</v>
      </c>
      <c r="H10527" s="35">
        <v>45448</v>
      </c>
      <c r="I10527" s="37">
        <v>13</v>
      </c>
      <c r="J10527" s="37">
        <v>2</v>
      </c>
      <c r="K10527" s="15" t="s">
        <v>2400</v>
      </c>
      <c r="L10527" s="15" t="s">
        <v>193</v>
      </c>
      <c r="M10527" s="15" t="s">
        <v>7326</v>
      </c>
      <c r="N10527" s="15" t="s">
        <v>7412</v>
      </c>
      <c r="O10527" s="38">
        <v>3209858.65</v>
      </c>
      <c r="P10527" s="126" t="s">
        <v>25103</v>
      </c>
      <c r="R10527" s="137">
        <f t="shared" si="164"/>
        <v>2.4499999999999997</v>
      </c>
    </row>
    <row r="10528" spans="2:18" x14ac:dyDescent="0.35">
      <c r="B10528" s="19">
        <v>45223</v>
      </c>
      <c r="C10528" s="19">
        <v>44727.659050925926</v>
      </c>
      <c r="D10528" s="19">
        <v>45223.045960648145</v>
      </c>
      <c r="E10528" s="16" t="s">
        <v>7327</v>
      </c>
      <c r="F10528" s="37">
        <v>463</v>
      </c>
      <c r="G10528" s="35">
        <v>44985</v>
      </c>
      <c r="H10528" s="35">
        <v>45448</v>
      </c>
      <c r="I10528" s="37">
        <v>13</v>
      </c>
      <c r="J10528" s="37">
        <v>4</v>
      </c>
      <c r="K10528" s="15" t="s">
        <v>2400</v>
      </c>
      <c r="L10528" s="15" t="s">
        <v>193</v>
      </c>
      <c r="M10528" s="15" t="s">
        <v>7326</v>
      </c>
      <c r="N10528" s="15" t="s">
        <v>7403</v>
      </c>
      <c r="O10528" s="38">
        <v>3209858.65</v>
      </c>
      <c r="P10528" s="126" t="s">
        <v>25103</v>
      </c>
      <c r="R10528" s="137">
        <f t="shared" si="164"/>
        <v>2.4499999999999997</v>
      </c>
    </row>
    <row r="10529" spans="2:18" x14ac:dyDescent="0.35">
      <c r="B10529" s="19">
        <v>45243</v>
      </c>
      <c r="C10529" s="19">
        <v>44727.659050925926</v>
      </c>
      <c r="D10529" s="19">
        <v>45243.527337962965</v>
      </c>
      <c r="E10529" s="16" t="s">
        <v>7327</v>
      </c>
      <c r="F10529" s="37">
        <v>463</v>
      </c>
      <c r="G10529" s="35">
        <v>44985</v>
      </c>
      <c r="H10529" s="35">
        <v>45448</v>
      </c>
      <c r="I10529" s="37">
        <v>13</v>
      </c>
      <c r="J10529" s="37">
        <v>5</v>
      </c>
      <c r="K10529" s="15" t="s">
        <v>2400</v>
      </c>
      <c r="L10529" s="15" t="s">
        <v>193</v>
      </c>
      <c r="M10529" s="15" t="s">
        <v>7348</v>
      </c>
      <c r="N10529" s="15" t="s">
        <v>7391</v>
      </c>
      <c r="O10529" s="38">
        <v>3209858.65</v>
      </c>
      <c r="P10529" s="126" t="s">
        <v>25103</v>
      </c>
      <c r="R10529" s="137">
        <f t="shared" si="164"/>
        <v>2.4499999999999997</v>
      </c>
    </row>
    <row r="10530" spans="2:18" x14ac:dyDescent="0.35">
      <c r="B10530" s="19">
        <v>45356</v>
      </c>
      <c r="C10530" s="19">
        <v>44727.659050925926</v>
      </c>
      <c r="D10530" s="19">
        <v>45356.060833333337</v>
      </c>
      <c r="E10530" s="16" t="s">
        <v>7327</v>
      </c>
      <c r="F10530" s="37">
        <v>463</v>
      </c>
      <c r="G10530" s="35">
        <v>44985</v>
      </c>
      <c r="H10530" s="35">
        <v>45448</v>
      </c>
      <c r="I10530" s="37">
        <v>14</v>
      </c>
      <c r="J10530" s="37">
        <v>6</v>
      </c>
      <c r="K10530" s="15" t="s">
        <v>2400</v>
      </c>
      <c r="L10530" s="15" t="s">
        <v>193</v>
      </c>
      <c r="M10530" s="15" t="s">
        <v>7348</v>
      </c>
      <c r="N10530" s="15" t="s">
        <v>7353</v>
      </c>
      <c r="O10530" s="38">
        <v>3209858.65</v>
      </c>
      <c r="P10530" s="126" t="s">
        <v>25103</v>
      </c>
      <c r="R10530" s="137">
        <f t="shared" si="164"/>
        <v>3.05</v>
      </c>
    </row>
    <row r="10531" spans="2:18" x14ac:dyDescent="0.35">
      <c r="B10531" s="19">
        <v>45378</v>
      </c>
      <c r="C10531" s="19">
        <v>44727.659050925926</v>
      </c>
      <c r="D10531" s="19">
        <v>45378.505879629629</v>
      </c>
      <c r="E10531" s="16" t="s">
        <v>7327</v>
      </c>
      <c r="F10531" s="37">
        <v>463</v>
      </c>
      <c r="G10531" s="35">
        <v>44985</v>
      </c>
      <c r="H10531" s="35">
        <v>45448</v>
      </c>
      <c r="I10531" s="37">
        <v>15</v>
      </c>
      <c r="J10531" s="37">
        <v>6</v>
      </c>
      <c r="K10531" s="15" t="s">
        <v>2400</v>
      </c>
      <c r="L10531" s="15" t="s">
        <v>193</v>
      </c>
      <c r="M10531" s="15" t="s">
        <v>7348</v>
      </c>
      <c r="N10531" s="15" t="s">
        <v>7347</v>
      </c>
      <c r="O10531" s="38">
        <v>3209858.65</v>
      </c>
      <c r="P10531" s="126" t="s">
        <v>25103</v>
      </c>
      <c r="R10531" s="137">
        <f t="shared" si="164"/>
        <v>3.05</v>
      </c>
    </row>
    <row r="10532" spans="2:18" x14ac:dyDescent="0.35">
      <c r="B10532" s="19">
        <v>45401</v>
      </c>
      <c r="C10532" s="19">
        <v>44727.659050925926</v>
      </c>
      <c r="D10532" s="19">
        <v>45401.13658564815</v>
      </c>
      <c r="E10532" s="16" t="s">
        <v>7327</v>
      </c>
      <c r="F10532" s="37">
        <v>463</v>
      </c>
      <c r="G10532" s="35">
        <v>44985</v>
      </c>
      <c r="H10532" s="35">
        <v>45448</v>
      </c>
      <c r="I10532" s="37">
        <v>15</v>
      </c>
      <c r="J10532" s="37">
        <v>7</v>
      </c>
      <c r="K10532" s="15" t="s">
        <v>2400</v>
      </c>
      <c r="L10532" s="15" t="s">
        <v>193</v>
      </c>
      <c r="M10532" s="15" t="s">
        <v>7326</v>
      </c>
      <c r="N10532" s="15" t="s">
        <v>7339</v>
      </c>
      <c r="O10532" s="38">
        <v>3209858.65</v>
      </c>
      <c r="P10532" s="126" t="s">
        <v>25103</v>
      </c>
      <c r="R10532" s="137">
        <f t="shared" si="164"/>
        <v>3.05</v>
      </c>
    </row>
    <row r="10533" spans="2:18" x14ac:dyDescent="0.35">
      <c r="B10533" s="19">
        <v>45433</v>
      </c>
      <c r="C10533" s="19">
        <v>44727.659050925926</v>
      </c>
      <c r="D10533" s="19">
        <v>45433.435995370368</v>
      </c>
      <c r="E10533" s="16" t="s">
        <v>7327</v>
      </c>
      <c r="F10533" s="37">
        <v>463</v>
      </c>
      <c r="G10533" s="35">
        <v>44985</v>
      </c>
      <c r="H10533" s="35">
        <v>45448</v>
      </c>
      <c r="I10533" s="37">
        <v>18</v>
      </c>
      <c r="J10533" s="37">
        <v>8</v>
      </c>
      <c r="K10533" s="15" t="s">
        <v>2400</v>
      </c>
      <c r="L10533" s="15" t="s">
        <v>193</v>
      </c>
      <c r="M10533" s="15" t="s">
        <v>7326</v>
      </c>
      <c r="N10533" s="15" t="s">
        <v>7335</v>
      </c>
      <c r="O10533" s="38">
        <v>3209858.65</v>
      </c>
      <c r="P10533" s="126" t="s">
        <v>25103</v>
      </c>
      <c r="R10533" s="137">
        <f t="shared" si="164"/>
        <v>3.05</v>
      </c>
    </row>
    <row r="10534" spans="2:18" x14ac:dyDescent="0.35">
      <c r="B10534" s="19">
        <v>45436</v>
      </c>
      <c r="C10534" s="19">
        <v>44727.659050925926</v>
      </c>
      <c r="D10534" s="19">
        <v>45436.480358796296</v>
      </c>
      <c r="E10534" s="16" t="s">
        <v>7327</v>
      </c>
      <c r="F10534" s="37">
        <v>463</v>
      </c>
      <c r="G10534" s="35">
        <v>44985</v>
      </c>
      <c r="H10534" s="35">
        <v>45448</v>
      </c>
      <c r="I10534" s="37">
        <v>18</v>
      </c>
      <c r="J10534" s="37">
        <v>8</v>
      </c>
      <c r="K10534" s="15" t="s">
        <v>2400</v>
      </c>
      <c r="L10534" s="15" t="s">
        <v>193</v>
      </c>
      <c r="M10534" s="15" t="s">
        <v>7326</v>
      </c>
      <c r="N10534" s="15" t="s">
        <v>7334</v>
      </c>
      <c r="O10534" s="38">
        <v>3209858.65</v>
      </c>
      <c r="P10534" s="126" t="s">
        <v>25103</v>
      </c>
      <c r="R10534" s="137">
        <f t="shared" si="164"/>
        <v>3.05</v>
      </c>
    </row>
    <row r="10535" spans="2:18" x14ac:dyDescent="0.35">
      <c r="B10535" s="19">
        <v>45499</v>
      </c>
      <c r="C10535" s="19">
        <v>44727.659050925926</v>
      </c>
      <c r="D10535" s="19">
        <v>45499.148472222223</v>
      </c>
      <c r="E10535" s="16" t="s">
        <v>7327</v>
      </c>
      <c r="F10535" s="37">
        <v>463</v>
      </c>
      <c r="G10535" s="35">
        <v>44985</v>
      </c>
      <c r="H10535" s="35">
        <v>45448</v>
      </c>
      <c r="I10535" s="37">
        <v>20</v>
      </c>
      <c r="J10535" s="37">
        <v>9</v>
      </c>
      <c r="K10535" s="15" t="s">
        <v>2400</v>
      </c>
      <c r="L10535" s="15" t="s">
        <v>193</v>
      </c>
      <c r="M10535" s="15" t="s">
        <v>7326</v>
      </c>
      <c r="N10535" s="15" t="s">
        <v>7325</v>
      </c>
      <c r="O10535" s="38">
        <v>3209858.65</v>
      </c>
      <c r="P10535" s="126" t="s">
        <v>25103</v>
      </c>
      <c r="R10535" s="137">
        <f t="shared" si="164"/>
        <v>3.05</v>
      </c>
    </row>
    <row r="10536" spans="2:18" x14ac:dyDescent="0.35">
      <c r="B10536" s="19">
        <v>45363</v>
      </c>
      <c r="C10536" s="19">
        <v>44840.585266203707</v>
      </c>
      <c r="D10536" s="19">
        <v>45363.122615740744</v>
      </c>
      <c r="E10536" s="16" t="s">
        <v>12430</v>
      </c>
      <c r="F10536" s="37">
        <v>463</v>
      </c>
      <c r="G10536" s="35">
        <v>45364</v>
      </c>
      <c r="H10536" s="35">
        <v>45827</v>
      </c>
      <c r="I10536" s="37">
        <v>10</v>
      </c>
      <c r="J10536" s="37">
        <v>12</v>
      </c>
      <c r="K10536" s="15" t="s">
        <v>2400</v>
      </c>
      <c r="L10536" s="15" t="s">
        <v>129</v>
      </c>
      <c r="M10536" s="15" t="s">
        <v>17491</v>
      </c>
      <c r="N10536" s="15" t="s">
        <v>24923</v>
      </c>
      <c r="O10536" s="38">
        <v>4654063.8600000003</v>
      </c>
      <c r="P10536" s="126" t="s">
        <v>25103</v>
      </c>
      <c r="R10536" s="137">
        <f t="shared" si="164"/>
        <v>2.4499999999999997</v>
      </c>
    </row>
    <row r="10537" spans="2:18" x14ac:dyDescent="0.35">
      <c r="B10537" s="19">
        <v>45331</v>
      </c>
      <c r="C10537" s="19">
        <v>44886.712824074071</v>
      </c>
      <c r="D10537" s="19">
        <v>45331.531747685185</v>
      </c>
      <c r="E10537" s="16" t="s">
        <v>14698</v>
      </c>
      <c r="F10537" s="37">
        <v>463</v>
      </c>
      <c r="G10537" s="35">
        <v>44889</v>
      </c>
      <c r="H10537" s="35">
        <v>45352</v>
      </c>
      <c r="I10537" s="37">
        <v>4</v>
      </c>
      <c r="J10537" s="37">
        <v>12</v>
      </c>
      <c r="K10537" s="15" t="s">
        <v>2405</v>
      </c>
      <c r="L10537" s="15" t="s">
        <v>105</v>
      </c>
      <c r="M10537" s="15" t="s">
        <v>14697</v>
      </c>
      <c r="N10537" s="15" t="s">
        <v>24894</v>
      </c>
      <c r="O10537" s="37">
        <v>465000</v>
      </c>
      <c r="P10537" s="126" t="s">
        <v>25103</v>
      </c>
      <c r="R10537" s="137">
        <f t="shared" si="164"/>
        <v>2.4</v>
      </c>
    </row>
    <row r="10538" spans="2:18" x14ac:dyDescent="0.35">
      <c r="B10538" s="19">
        <v>44621</v>
      </c>
      <c r="C10538" s="19">
        <v>44615</v>
      </c>
      <c r="D10538" s="19" t="s">
        <v>97</v>
      </c>
      <c r="E10538" s="16" t="s">
        <v>4804</v>
      </c>
      <c r="F10538" s="37">
        <v>465</v>
      </c>
      <c r="G10538" s="35">
        <v>44330</v>
      </c>
      <c r="H10538" s="35">
        <v>44795</v>
      </c>
      <c r="I10538" s="37">
        <v>10</v>
      </c>
      <c r="J10538" s="37">
        <v>6</v>
      </c>
      <c r="K10538" s="15" t="s">
        <v>99</v>
      </c>
      <c r="L10538" s="15" t="s">
        <v>105</v>
      </c>
      <c r="M10538" s="15" t="s">
        <v>4805</v>
      </c>
      <c r="N10538" s="15" t="s">
        <v>22547</v>
      </c>
      <c r="O10538" s="37">
        <v>1243200</v>
      </c>
      <c r="P10538" s="126" t="s">
        <v>25103</v>
      </c>
      <c r="R10538" s="137">
        <f t="shared" si="164"/>
        <v>2.8499999999999996</v>
      </c>
    </row>
    <row r="10539" spans="2:18" x14ac:dyDescent="0.35">
      <c r="B10539" s="19">
        <v>44672</v>
      </c>
      <c r="C10539" s="19">
        <v>44671</v>
      </c>
      <c r="D10539" s="19" t="s">
        <v>97</v>
      </c>
      <c r="E10539" s="16" t="s">
        <v>4804</v>
      </c>
      <c r="F10539" s="37">
        <v>465</v>
      </c>
      <c r="G10539" s="35">
        <v>44330</v>
      </c>
      <c r="H10539" s="35">
        <v>44795</v>
      </c>
      <c r="I10539" s="37">
        <v>10</v>
      </c>
      <c r="J10539" s="37">
        <v>6</v>
      </c>
      <c r="K10539" s="15" t="s">
        <v>99</v>
      </c>
      <c r="L10539" s="15" t="s">
        <v>105</v>
      </c>
      <c r="M10539" s="15" t="s">
        <v>4805</v>
      </c>
      <c r="N10539" s="15" t="s">
        <v>4806</v>
      </c>
      <c r="O10539" s="37">
        <v>1243200</v>
      </c>
      <c r="P10539" s="126" t="s">
        <v>25103</v>
      </c>
      <c r="R10539" s="137">
        <f t="shared" si="164"/>
        <v>2.8499999999999996</v>
      </c>
    </row>
    <row r="10540" spans="2:18" x14ac:dyDescent="0.35">
      <c r="B10540" s="19">
        <v>45302</v>
      </c>
      <c r="C10540" s="19">
        <v>44740.526863425926</v>
      </c>
      <c r="D10540" s="19">
        <v>45302.510914351849</v>
      </c>
      <c r="E10540" s="16" t="s">
        <v>7360</v>
      </c>
      <c r="F10540" s="37">
        <v>465</v>
      </c>
      <c r="G10540" s="35">
        <v>44872</v>
      </c>
      <c r="H10540" s="35">
        <v>45337</v>
      </c>
      <c r="I10540" s="37">
        <v>4</v>
      </c>
      <c r="J10540" s="37">
        <v>3</v>
      </c>
      <c r="K10540" s="15" t="s">
        <v>2393</v>
      </c>
      <c r="L10540" s="15" t="s">
        <v>105</v>
      </c>
      <c r="M10540" s="15" t="s">
        <v>7359</v>
      </c>
      <c r="N10540" s="15" t="s">
        <v>7358</v>
      </c>
      <c r="O10540" s="37">
        <v>25000</v>
      </c>
      <c r="P10540" s="126" t="s">
        <v>25103</v>
      </c>
      <c r="R10540" s="137">
        <f t="shared" si="164"/>
        <v>2</v>
      </c>
    </row>
    <row r="10541" spans="2:18" x14ac:dyDescent="0.35">
      <c r="B10541" s="19">
        <v>44852</v>
      </c>
      <c r="C10541" s="19">
        <v>44852.584502314814</v>
      </c>
      <c r="D10541" s="19" t="s">
        <v>97</v>
      </c>
      <c r="E10541" s="16" t="s">
        <v>13685</v>
      </c>
      <c r="F10541" s="37">
        <v>465</v>
      </c>
      <c r="G10541" s="35">
        <v>44553</v>
      </c>
      <c r="H10541" s="35">
        <v>45018</v>
      </c>
      <c r="I10541" s="37">
        <v>8</v>
      </c>
      <c r="J10541" s="37">
        <v>5</v>
      </c>
      <c r="K10541" s="15" t="s">
        <v>2393</v>
      </c>
      <c r="L10541" s="15" t="s">
        <v>100</v>
      </c>
      <c r="M10541" s="15" t="s">
        <v>18455</v>
      </c>
      <c r="N10541" s="15" t="s">
        <v>18454</v>
      </c>
      <c r="O10541" s="37">
        <v>400000</v>
      </c>
      <c r="P10541" s="126" t="s">
        <v>25103</v>
      </c>
      <c r="R10541" s="137">
        <f t="shared" si="164"/>
        <v>2.5500000000000003</v>
      </c>
    </row>
    <row r="10542" spans="2:18" x14ac:dyDescent="0.35">
      <c r="B10542" s="19">
        <v>45331</v>
      </c>
      <c r="C10542" s="19">
        <v>44883.726701388892</v>
      </c>
      <c r="D10542" s="19">
        <v>45331.532997685186</v>
      </c>
      <c r="E10542" s="16" t="s">
        <v>14696</v>
      </c>
      <c r="F10542" s="37">
        <v>466</v>
      </c>
      <c r="G10542" s="35">
        <v>44886</v>
      </c>
      <c r="H10542" s="35">
        <v>45352</v>
      </c>
      <c r="I10542" s="37">
        <v>4</v>
      </c>
      <c r="J10542" s="37">
        <v>12</v>
      </c>
      <c r="K10542" s="15" t="s">
        <v>2405</v>
      </c>
      <c r="L10542" s="15" t="s">
        <v>105</v>
      </c>
      <c r="M10542" s="15" t="s">
        <v>14695</v>
      </c>
      <c r="N10542" s="15" t="s">
        <v>24894</v>
      </c>
      <c r="O10542" s="37">
        <v>630000</v>
      </c>
      <c r="P10542" s="126" t="s">
        <v>25103</v>
      </c>
      <c r="R10542" s="137">
        <f t="shared" si="164"/>
        <v>1.8</v>
      </c>
    </row>
    <row r="10543" spans="2:18" x14ac:dyDescent="0.35">
      <c r="B10543" s="19">
        <v>44663</v>
      </c>
      <c r="C10543" s="19">
        <v>44638</v>
      </c>
      <c r="D10543" s="19" t="s">
        <v>97</v>
      </c>
      <c r="E10543" s="16" t="s">
        <v>12653</v>
      </c>
      <c r="F10543" s="37">
        <v>467</v>
      </c>
      <c r="G10543" s="35">
        <v>44664</v>
      </c>
      <c r="H10543" s="35">
        <v>45131</v>
      </c>
      <c r="I10543" s="37">
        <v>10</v>
      </c>
      <c r="J10543" s="37">
        <v>1</v>
      </c>
      <c r="K10543" s="15" t="s">
        <v>99</v>
      </c>
      <c r="L10543" s="15" t="s">
        <v>298</v>
      </c>
      <c r="M10543" s="15" t="s">
        <v>12749</v>
      </c>
      <c r="N10543" s="15" t="s">
        <v>12748</v>
      </c>
      <c r="O10543" s="38">
        <v>1580386.4</v>
      </c>
      <c r="P10543" s="126" t="s">
        <v>25103</v>
      </c>
      <c r="R10543" s="137">
        <f t="shared" si="164"/>
        <v>2.4</v>
      </c>
    </row>
    <row r="10544" spans="2:18" x14ac:dyDescent="0.35">
      <c r="B10544" s="19">
        <v>44719</v>
      </c>
      <c r="C10544" s="19">
        <v>44638</v>
      </c>
      <c r="D10544" s="19">
        <v>44719.681180555555</v>
      </c>
      <c r="E10544" s="16" t="s">
        <v>12653</v>
      </c>
      <c r="F10544" s="37">
        <v>467</v>
      </c>
      <c r="G10544" s="35">
        <v>44664</v>
      </c>
      <c r="H10544" s="35">
        <v>45131</v>
      </c>
      <c r="I10544" s="37">
        <v>10</v>
      </c>
      <c r="J10544" s="37">
        <v>2</v>
      </c>
      <c r="K10544" s="15" t="s">
        <v>99</v>
      </c>
      <c r="L10544" s="15" t="s">
        <v>298</v>
      </c>
      <c r="M10544" s="15" t="s">
        <v>12652</v>
      </c>
      <c r="N10544" s="15" t="s">
        <v>12651</v>
      </c>
      <c r="O10544" s="38">
        <v>1580386.4</v>
      </c>
      <c r="P10544" s="126" t="s">
        <v>25103</v>
      </c>
      <c r="R10544" s="137">
        <f t="shared" si="164"/>
        <v>2.1</v>
      </c>
    </row>
    <row r="10545" spans="2:18" x14ac:dyDescent="0.35">
      <c r="B10545" s="19">
        <v>44749</v>
      </c>
      <c r="C10545" s="19">
        <v>44749.831712962965</v>
      </c>
      <c r="D10545" s="19" t="s">
        <v>97</v>
      </c>
      <c r="E10545" s="16" t="s">
        <v>10473</v>
      </c>
      <c r="F10545" s="37">
        <v>468</v>
      </c>
      <c r="G10545" s="35">
        <v>44459</v>
      </c>
      <c r="H10545" s="35">
        <v>44927</v>
      </c>
      <c r="I10545" s="37">
        <v>5</v>
      </c>
      <c r="J10545" s="37">
        <v>7</v>
      </c>
      <c r="K10545" s="15" t="s">
        <v>99</v>
      </c>
      <c r="L10545" s="15" t="s">
        <v>100</v>
      </c>
      <c r="M10545" s="15" t="s">
        <v>10472</v>
      </c>
      <c r="N10545" s="15" t="s">
        <v>10471</v>
      </c>
      <c r="O10545" s="37">
        <v>819286</v>
      </c>
      <c r="P10545" s="126" t="s">
        <v>25103</v>
      </c>
      <c r="R10545" s="137">
        <f t="shared" si="164"/>
        <v>2.5999999999999996</v>
      </c>
    </row>
    <row r="10546" spans="2:18" x14ac:dyDescent="0.35">
      <c r="B10546" s="19">
        <v>44867</v>
      </c>
      <c r="C10546" s="19">
        <v>44867.805914351855</v>
      </c>
      <c r="D10546" s="19" t="s">
        <v>97</v>
      </c>
      <c r="E10546" s="16" t="s">
        <v>17413</v>
      </c>
      <c r="F10546" s="37">
        <v>468</v>
      </c>
      <c r="G10546" s="35">
        <v>44459</v>
      </c>
      <c r="H10546" s="35">
        <v>44927</v>
      </c>
      <c r="I10546" s="37">
        <v>5</v>
      </c>
      <c r="J10546" s="37">
        <v>7</v>
      </c>
      <c r="K10546" s="15" t="s">
        <v>2393</v>
      </c>
      <c r="L10546" s="15" t="s">
        <v>100</v>
      </c>
      <c r="M10546" s="15" t="s">
        <v>17412</v>
      </c>
      <c r="N10546" s="15" t="s">
        <v>10471</v>
      </c>
      <c r="O10546" s="37">
        <v>819286</v>
      </c>
      <c r="P10546" s="126" t="s">
        <v>25103</v>
      </c>
      <c r="R10546" s="137">
        <f t="shared" si="164"/>
        <v>2.5499999999999998</v>
      </c>
    </row>
    <row r="10547" spans="2:18" x14ac:dyDescent="0.35">
      <c r="B10547" s="19">
        <v>44564</v>
      </c>
      <c r="C10547" s="19">
        <v>44564.663645833331</v>
      </c>
      <c r="D10547" s="19" t="s">
        <v>97</v>
      </c>
      <c r="E10547" s="16" t="s">
        <v>145</v>
      </c>
      <c r="F10547" s="37">
        <v>469</v>
      </c>
      <c r="G10547" s="35">
        <v>44151</v>
      </c>
      <c r="H10547" s="35">
        <v>44620</v>
      </c>
      <c r="I10547" s="37">
        <v>4</v>
      </c>
      <c r="J10547" s="37">
        <v>6</v>
      </c>
      <c r="K10547" s="15" t="s">
        <v>99</v>
      </c>
      <c r="L10547" s="15" t="s">
        <v>105</v>
      </c>
      <c r="M10547" s="15" t="s">
        <v>147</v>
      </c>
      <c r="N10547" s="15" t="s">
        <v>148</v>
      </c>
      <c r="O10547" s="38">
        <v>219939.47</v>
      </c>
      <c r="P10547" s="126" t="s">
        <v>25103</v>
      </c>
      <c r="R10547" s="137">
        <f t="shared" si="164"/>
        <v>3.0499999999999994</v>
      </c>
    </row>
    <row r="10548" spans="2:18" x14ac:dyDescent="0.35">
      <c r="B10548" s="19">
        <v>44578</v>
      </c>
      <c r="C10548" s="19">
        <v>44578.737268518518</v>
      </c>
      <c r="D10548" s="19" t="s">
        <v>97</v>
      </c>
      <c r="E10548" s="16" t="s">
        <v>145</v>
      </c>
      <c r="F10548" s="37">
        <v>469</v>
      </c>
      <c r="G10548" s="35">
        <v>44151</v>
      </c>
      <c r="H10548" s="35">
        <v>44620</v>
      </c>
      <c r="I10548" s="37">
        <v>4</v>
      </c>
      <c r="J10548" s="37">
        <v>7</v>
      </c>
      <c r="K10548" s="15" t="s">
        <v>99</v>
      </c>
      <c r="L10548" s="15" t="s">
        <v>105</v>
      </c>
      <c r="M10548" s="15" t="s">
        <v>994</v>
      </c>
      <c r="N10548" s="15" t="s">
        <v>995</v>
      </c>
      <c r="O10548" s="38">
        <v>219939.47</v>
      </c>
      <c r="P10548" s="126" t="s">
        <v>25103</v>
      </c>
      <c r="R10548" s="137">
        <f t="shared" si="164"/>
        <v>3.0499999999999994</v>
      </c>
    </row>
    <row r="10549" spans="2:18" x14ac:dyDescent="0.35">
      <c r="B10549" s="19">
        <v>44585</v>
      </c>
      <c r="C10549" s="19">
        <v>44582</v>
      </c>
      <c r="D10549" s="19" t="s">
        <v>97</v>
      </c>
      <c r="E10549" s="16" t="s">
        <v>145</v>
      </c>
      <c r="F10549" s="37">
        <v>469</v>
      </c>
      <c r="G10549" s="35">
        <v>44151</v>
      </c>
      <c r="H10549" s="35">
        <v>44620</v>
      </c>
      <c r="I10549" s="37">
        <v>4</v>
      </c>
      <c r="J10549" s="37">
        <v>8</v>
      </c>
      <c r="K10549" s="15" t="s">
        <v>99</v>
      </c>
      <c r="L10549" s="15" t="s">
        <v>105</v>
      </c>
      <c r="M10549" s="15" t="s">
        <v>994</v>
      </c>
      <c r="N10549" s="15" t="s">
        <v>1470</v>
      </c>
      <c r="O10549" s="38">
        <v>219939.47</v>
      </c>
      <c r="P10549" s="126" t="s">
        <v>25103</v>
      </c>
      <c r="R10549" s="137">
        <f t="shared" si="164"/>
        <v>3.0499999999999994</v>
      </c>
    </row>
    <row r="10550" spans="2:18" x14ac:dyDescent="0.35">
      <c r="B10550" s="19">
        <v>44757</v>
      </c>
      <c r="C10550" s="19">
        <v>44757.29928240741</v>
      </c>
      <c r="D10550" s="19" t="s">
        <v>97</v>
      </c>
      <c r="E10550" s="16" t="s">
        <v>6831</v>
      </c>
      <c r="F10550" s="37">
        <v>471</v>
      </c>
      <c r="G10550" s="35">
        <v>44760</v>
      </c>
      <c r="H10550" s="35">
        <v>45231</v>
      </c>
      <c r="I10550" s="37">
        <v>25</v>
      </c>
      <c r="J10550" s="37">
        <v>9</v>
      </c>
      <c r="K10550" s="15" t="s">
        <v>99</v>
      </c>
      <c r="L10550" s="15" t="s">
        <v>105</v>
      </c>
      <c r="M10550" s="15" t="s">
        <v>10144</v>
      </c>
      <c r="N10550" s="15" t="s">
        <v>23393</v>
      </c>
      <c r="O10550" s="37">
        <v>4837828</v>
      </c>
      <c r="P10550" s="126" t="s">
        <v>25103</v>
      </c>
      <c r="R10550" s="137">
        <f t="shared" si="164"/>
        <v>2.8499999999999996</v>
      </c>
    </row>
    <row r="10551" spans="2:18" x14ac:dyDescent="0.35">
      <c r="B10551" s="19">
        <v>44766</v>
      </c>
      <c r="C10551" s="19">
        <v>44757.29928240741</v>
      </c>
      <c r="D10551" s="19">
        <v>44766.747847222221</v>
      </c>
      <c r="E10551" s="16" t="s">
        <v>6831</v>
      </c>
      <c r="F10551" s="37">
        <v>471</v>
      </c>
      <c r="G10551" s="35">
        <v>44760</v>
      </c>
      <c r="H10551" s="35">
        <v>45231</v>
      </c>
      <c r="I10551" s="37">
        <v>25</v>
      </c>
      <c r="J10551" s="37">
        <v>11</v>
      </c>
      <c r="K10551" s="15" t="s">
        <v>99</v>
      </c>
      <c r="L10551" s="15" t="s">
        <v>105</v>
      </c>
      <c r="M10551" s="15" t="s">
        <v>9828</v>
      </c>
      <c r="N10551" s="15" t="s">
        <v>23432</v>
      </c>
      <c r="O10551" s="37">
        <v>4837828</v>
      </c>
      <c r="P10551" s="126" t="s">
        <v>25103</v>
      </c>
      <c r="R10551" s="137">
        <f t="shared" si="164"/>
        <v>2.25</v>
      </c>
    </row>
    <row r="10552" spans="2:18" x14ac:dyDescent="0.35">
      <c r="B10552" s="19">
        <v>44841</v>
      </c>
      <c r="C10552" s="19">
        <v>44757.29928240741</v>
      </c>
      <c r="D10552" s="19">
        <v>44841.531481481485</v>
      </c>
      <c r="E10552" s="16" t="s">
        <v>6831</v>
      </c>
      <c r="F10552" s="37">
        <v>471</v>
      </c>
      <c r="G10552" s="35">
        <v>44760</v>
      </c>
      <c r="H10552" s="35">
        <v>45231</v>
      </c>
      <c r="I10552" s="37">
        <v>25</v>
      </c>
      <c r="J10552" s="37">
        <v>14</v>
      </c>
      <c r="K10552" s="15" t="s">
        <v>99</v>
      </c>
      <c r="L10552" s="15" t="s">
        <v>105</v>
      </c>
      <c r="M10552" s="15" t="s">
        <v>9403</v>
      </c>
      <c r="N10552" s="15" t="s">
        <v>23694</v>
      </c>
      <c r="O10552" s="37">
        <v>4837828</v>
      </c>
      <c r="P10552" s="126" t="s">
        <v>25103</v>
      </c>
      <c r="R10552" s="137">
        <f t="shared" si="164"/>
        <v>2.25</v>
      </c>
    </row>
    <row r="10553" spans="2:18" x14ac:dyDescent="0.35">
      <c r="B10553" s="19">
        <v>44872</v>
      </c>
      <c r="C10553" s="19">
        <v>44757.29928240741</v>
      </c>
      <c r="D10553" s="19">
        <v>44872.873472222222</v>
      </c>
      <c r="E10553" s="16" t="s">
        <v>6831</v>
      </c>
      <c r="F10553" s="37">
        <v>471</v>
      </c>
      <c r="G10553" s="35">
        <v>44760</v>
      </c>
      <c r="H10553" s="35">
        <v>45231</v>
      </c>
      <c r="I10553" s="37">
        <v>25</v>
      </c>
      <c r="J10553" s="37">
        <v>17</v>
      </c>
      <c r="K10553" s="15" t="s">
        <v>2393</v>
      </c>
      <c r="L10553" s="15" t="s">
        <v>105</v>
      </c>
      <c r="M10553" s="15" t="s">
        <v>9349</v>
      </c>
      <c r="N10553" s="15" t="s">
        <v>23873</v>
      </c>
      <c r="O10553" s="37">
        <v>4837828</v>
      </c>
      <c r="P10553" s="126" t="s">
        <v>25103</v>
      </c>
      <c r="R10553" s="137">
        <f t="shared" si="164"/>
        <v>2.2000000000000002</v>
      </c>
    </row>
    <row r="10554" spans="2:18" x14ac:dyDescent="0.35">
      <c r="B10554" s="19">
        <v>44894</v>
      </c>
      <c r="C10554" s="19">
        <v>44757.29928240741</v>
      </c>
      <c r="D10554" s="19">
        <v>44894.350856481484</v>
      </c>
      <c r="E10554" s="16" t="s">
        <v>6831</v>
      </c>
      <c r="F10554" s="37">
        <v>471</v>
      </c>
      <c r="G10554" s="35">
        <v>44760</v>
      </c>
      <c r="H10554" s="35">
        <v>45231</v>
      </c>
      <c r="I10554" s="37">
        <v>25</v>
      </c>
      <c r="J10554" s="37">
        <v>18</v>
      </c>
      <c r="K10554" s="15" t="s">
        <v>2393</v>
      </c>
      <c r="L10554" s="15" t="s">
        <v>105</v>
      </c>
      <c r="M10554" s="15" t="s">
        <v>9315</v>
      </c>
      <c r="N10554" s="15" t="s">
        <v>24000</v>
      </c>
      <c r="O10554" s="37">
        <v>4837828</v>
      </c>
      <c r="P10554" s="126" t="s">
        <v>25103</v>
      </c>
      <c r="R10554" s="137">
        <f t="shared" si="164"/>
        <v>2.2000000000000002</v>
      </c>
    </row>
    <row r="10555" spans="2:18" x14ac:dyDescent="0.35">
      <c r="B10555" s="19">
        <v>44950</v>
      </c>
      <c r="C10555" s="19">
        <v>44757.29928240741</v>
      </c>
      <c r="D10555" s="19">
        <v>44950.39534722222</v>
      </c>
      <c r="E10555" s="16" t="s">
        <v>6831</v>
      </c>
      <c r="F10555" s="37">
        <v>471</v>
      </c>
      <c r="G10555" s="35">
        <v>44760</v>
      </c>
      <c r="H10555" s="35">
        <v>45231</v>
      </c>
      <c r="I10555" s="37">
        <v>25</v>
      </c>
      <c r="J10555" s="37">
        <v>19</v>
      </c>
      <c r="K10555" s="15" t="s">
        <v>2393</v>
      </c>
      <c r="L10555" s="15" t="s">
        <v>105</v>
      </c>
      <c r="M10555" s="15" t="s">
        <v>9277</v>
      </c>
      <c r="N10555" s="15" t="s">
        <v>24184</v>
      </c>
      <c r="O10555" s="37">
        <v>4837828</v>
      </c>
      <c r="P10555" s="126" t="s">
        <v>25103</v>
      </c>
      <c r="R10555" s="137">
        <f t="shared" si="164"/>
        <v>2.2000000000000002</v>
      </c>
    </row>
    <row r="10556" spans="2:18" x14ac:dyDescent="0.35">
      <c r="B10556" s="19">
        <v>44967</v>
      </c>
      <c r="C10556" s="19">
        <v>44757.29928240741</v>
      </c>
      <c r="D10556" s="19">
        <v>44967.81527777778</v>
      </c>
      <c r="E10556" s="16" t="s">
        <v>6831</v>
      </c>
      <c r="F10556" s="37">
        <v>471</v>
      </c>
      <c r="G10556" s="35">
        <v>44760</v>
      </c>
      <c r="H10556" s="35">
        <v>45231</v>
      </c>
      <c r="I10556" s="37">
        <v>25</v>
      </c>
      <c r="J10556" s="37">
        <v>22</v>
      </c>
      <c r="K10556" s="15" t="s">
        <v>2393</v>
      </c>
      <c r="L10556" s="15" t="s">
        <v>105</v>
      </c>
      <c r="M10556" s="15" t="s">
        <v>9258</v>
      </c>
      <c r="N10556" s="15" t="s">
        <v>24215</v>
      </c>
      <c r="O10556" s="37">
        <v>4837828</v>
      </c>
      <c r="P10556" s="126" t="s">
        <v>25103</v>
      </c>
      <c r="R10556" s="137">
        <f t="shared" si="164"/>
        <v>2.2000000000000002</v>
      </c>
    </row>
    <row r="10557" spans="2:18" x14ac:dyDescent="0.35">
      <c r="B10557" s="19">
        <v>44989</v>
      </c>
      <c r="C10557" s="19">
        <v>44757.29928240741</v>
      </c>
      <c r="D10557" s="19">
        <v>44989.37259259259</v>
      </c>
      <c r="E10557" s="16" t="s">
        <v>6831</v>
      </c>
      <c r="F10557" s="37">
        <v>471</v>
      </c>
      <c r="G10557" s="35">
        <v>44760</v>
      </c>
      <c r="H10557" s="35">
        <v>45231</v>
      </c>
      <c r="I10557" s="37">
        <v>25</v>
      </c>
      <c r="J10557" s="37">
        <v>23</v>
      </c>
      <c r="K10557" s="15" t="s">
        <v>2393</v>
      </c>
      <c r="L10557" s="15" t="s">
        <v>105</v>
      </c>
      <c r="M10557" s="15" t="s">
        <v>9239</v>
      </c>
      <c r="N10557" s="15" t="s">
        <v>24262</v>
      </c>
      <c r="O10557" s="37">
        <v>4837828</v>
      </c>
      <c r="P10557" s="126" t="s">
        <v>25103</v>
      </c>
      <c r="R10557" s="137">
        <f t="shared" si="164"/>
        <v>2.2000000000000002</v>
      </c>
    </row>
    <row r="10558" spans="2:18" x14ac:dyDescent="0.35">
      <c r="B10558" s="19">
        <v>45005</v>
      </c>
      <c r="C10558" s="19">
        <v>44757.29928240741</v>
      </c>
      <c r="D10558" s="19">
        <v>45005.018449074072</v>
      </c>
      <c r="E10558" s="16" t="s">
        <v>6831</v>
      </c>
      <c r="F10558" s="37">
        <v>471</v>
      </c>
      <c r="G10558" s="35">
        <v>44760</v>
      </c>
      <c r="H10558" s="35">
        <v>45231</v>
      </c>
      <c r="I10558" s="37">
        <v>25</v>
      </c>
      <c r="J10558" s="37">
        <v>24</v>
      </c>
      <c r="K10558" s="15" t="s">
        <v>2393</v>
      </c>
      <c r="L10558" s="15" t="s">
        <v>105</v>
      </c>
      <c r="M10558" s="15" t="s">
        <v>9234</v>
      </c>
      <c r="N10558" s="15" t="s">
        <v>24287</v>
      </c>
      <c r="O10558" s="37">
        <v>4837828</v>
      </c>
      <c r="P10558" s="126" t="s">
        <v>25103</v>
      </c>
      <c r="R10558" s="137">
        <f t="shared" si="164"/>
        <v>2.2000000000000002</v>
      </c>
    </row>
    <row r="10559" spans="2:18" x14ac:dyDescent="0.35">
      <c r="B10559" s="19">
        <v>45016</v>
      </c>
      <c r="C10559" s="19">
        <v>44757.29928240741</v>
      </c>
      <c r="D10559" s="19">
        <v>45016.976539351854</v>
      </c>
      <c r="E10559" s="16" t="s">
        <v>6831</v>
      </c>
      <c r="F10559" s="37">
        <v>471</v>
      </c>
      <c r="G10559" s="35">
        <v>44760</v>
      </c>
      <c r="H10559" s="35">
        <v>45231</v>
      </c>
      <c r="I10559" s="37">
        <v>25</v>
      </c>
      <c r="J10559" s="37">
        <v>26</v>
      </c>
      <c r="K10559" s="15" t="s">
        <v>2393</v>
      </c>
      <c r="L10559" s="15" t="s">
        <v>105</v>
      </c>
      <c r="M10559" s="15" t="s">
        <v>9230</v>
      </c>
      <c r="N10559" s="15" t="s">
        <v>24308</v>
      </c>
      <c r="O10559" s="37">
        <v>4837828</v>
      </c>
      <c r="P10559" s="126" t="s">
        <v>25103</v>
      </c>
      <c r="R10559" s="137">
        <f t="shared" si="164"/>
        <v>2.2000000000000002</v>
      </c>
    </row>
    <row r="10560" spans="2:18" x14ac:dyDescent="0.35">
      <c r="B10560" s="19">
        <v>45028</v>
      </c>
      <c r="C10560" s="19">
        <v>44757.29928240741</v>
      </c>
      <c r="D10560" s="19">
        <v>45028.020069444443</v>
      </c>
      <c r="E10560" s="16" t="s">
        <v>6831</v>
      </c>
      <c r="F10560" s="37">
        <v>471</v>
      </c>
      <c r="G10560" s="35">
        <v>44760</v>
      </c>
      <c r="H10560" s="35">
        <v>45231</v>
      </c>
      <c r="I10560" s="37">
        <v>25</v>
      </c>
      <c r="J10560" s="37">
        <v>30</v>
      </c>
      <c r="K10560" s="15" t="s">
        <v>2393</v>
      </c>
      <c r="L10560" s="15" t="s">
        <v>105</v>
      </c>
      <c r="M10560" s="15" t="s">
        <v>9229</v>
      </c>
      <c r="N10560" s="15" t="s">
        <v>24329</v>
      </c>
      <c r="O10560" s="37">
        <v>4837828</v>
      </c>
      <c r="P10560" s="126" t="s">
        <v>25103</v>
      </c>
      <c r="R10560" s="137">
        <f t="shared" si="164"/>
        <v>2.2000000000000002</v>
      </c>
    </row>
    <row r="10561" spans="2:18" x14ac:dyDescent="0.35">
      <c r="B10561" s="19">
        <v>45065</v>
      </c>
      <c r="C10561" s="19">
        <v>44757.29928240741</v>
      </c>
      <c r="D10561" s="19">
        <v>45049.138101851851</v>
      </c>
      <c r="E10561" s="16" t="s">
        <v>6831</v>
      </c>
      <c r="F10561" s="37">
        <v>471</v>
      </c>
      <c r="G10561" s="35">
        <v>44760</v>
      </c>
      <c r="H10561" s="35">
        <v>45231</v>
      </c>
      <c r="I10561" s="37">
        <v>25</v>
      </c>
      <c r="J10561" s="37">
        <v>29</v>
      </c>
      <c r="K10561" s="15" t="s">
        <v>2393</v>
      </c>
      <c r="L10561" s="15" t="s">
        <v>105</v>
      </c>
      <c r="M10561" s="15" t="s">
        <v>9218</v>
      </c>
      <c r="N10561" s="15" t="s">
        <v>24371</v>
      </c>
      <c r="O10561" s="37">
        <v>4837828</v>
      </c>
      <c r="P10561" s="126" t="s">
        <v>25103</v>
      </c>
      <c r="R10561" s="137">
        <f t="shared" si="164"/>
        <v>2.2000000000000002</v>
      </c>
    </row>
    <row r="10562" spans="2:18" x14ac:dyDescent="0.35">
      <c r="B10562" s="19">
        <v>45076</v>
      </c>
      <c r="C10562" s="19">
        <v>44757.29928240741</v>
      </c>
      <c r="D10562" s="19">
        <v>45065.069097222222</v>
      </c>
      <c r="E10562" s="16" t="s">
        <v>6831</v>
      </c>
      <c r="F10562" s="37">
        <v>471</v>
      </c>
      <c r="G10562" s="35">
        <v>44760</v>
      </c>
      <c r="H10562" s="35">
        <v>45231</v>
      </c>
      <c r="I10562" s="37">
        <v>25</v>
      </c>
      <c r="J10562" s="37">
        <v>29</v>
      </c>
      <c r="K10562" s="15" t="s">
        <v>2393</v>
      </c>
      <c r="L10562" s="15" t="s">
        <v>105</v>
      </c>
      <c r="M10562" s="15" t="s">
        <v>9213</v>
      </c>
      <c r="N10562" s="15" t="s">
        <v>24398</v>
      </c>
      <c r="O10562" s="37">
        <v>4837828</v>
      </c>
      <c r="P10562" s="126" t="s">
        <v>25103</v>
      </c>
      <c r="R10562" s="137">
        <f t="shared" si="164"/>
        <v>2.2000000000000002</v>
      </c>
    </row>
    <row r="10563" spans="2:18" x14ac:dyDescent="0.35">
      <c r="B10563" s="19">
        <v>45113</v>
      </c>
      <c r="C10563" s="19">
        <v>44757.29928240741</v>
      </c>
      <c r="D10563" s="19">
        <v>45113.300324074073</v>
      </c>
      <c r="E10563" s="16" t="s">
        <v>6831</v>
      </c>
      <c r="F10563" s="37">
        <v>471</v>
      </c>
      <c r="G10563" s="35">
        <v>44760</v>
      </c>
      <c r="H10563" s="35">
        <v>45231</v>
      </c>
      <c r="I10563" s="37">
        <v>25</v>
      </c>
      <c r="J10563" s="37">
        <v>30</v>
      </c>
      <c r="K10563" s="15" t="s">
        <v>2393</v>
      </c>
      <c r="L10563" s="15" t="s">
        <v>105</v>
      </c>
      <c r="M10563" s="15" t="s">
        <v>9202</v>
      </c>
      <c r="N10563" s="15" t="s">
        <v>24501</v>
      </c>
      <c r="O10563" s="37">
        <v>4837828</v>
      </c>
      <c r="P10563" s="126" t="s">
        <v>25103</v>
      </c>
      <c r="R10563" s="137">
        <f t="shared" si="164"/>
        <v>2.2000000000000002</v>
      </c>
    </row>
    <row r="10564" spans="2:18" x14ac:dyDescent="0.35">
      <c r="B10564" s="19">
        <v>45138</v>
      </c>
      <c r="C10564" s="19">
        <v>44757.29928240741</v>
      </c>
      <c r="D10564" s="19">
        <v>45138.165462962963</v>
      </c>
      <c r="E10564" s="16" t="s">
        <v>6831</v>
      </c>
      <c r="F10564" s="37">
        <v>471</v>
      </c>
      <c r="G10564" s="35">
        <v>44760</v>
      </c>
      <c r="H10564" s="35">
        <v>45231</v>
      </c>
      <c r="I10564" s="37">
        <v>25</v>
      </c>
      <c r="J10564" s="37">
        <v>32</v>
      </c>
      <c r="K10564" s="15" t="s">
        <v>2393</v>
      </c>
      <c r="L10564" s="15" t="s">
        <v>105</v>
      </c>
      <c r="M10564" s="15" t="s">
        <v>9186</v>
      </c>
      <c r="N10564" s="15" t="s">
        <v>24577</v>
      </c>
      <c r="O10564" s="37">
        <v>4837828</v>
      </c>
      <c r="P10564" s="126" t="s">
        <v>25103</v>
      </c>
      <c r="R10564" s="137">
        <f t="shared" ref="R10564:R10627" si="165">0.3*IF(F10564&lt;=30, 2, IF(AND(F10564&gt;=31, F10564&lt;=90), 3, IF(AND(F10564&gt;=91, F10564&lt;=180), 4, IF(AND(F10564&gt;=181, F10564&lt;=364), 1, 2)))) + 0.3*IF(J10564=1, 3, IF(AND(J10564&gt;=2, J10564&lt;=5), 2, IF(AND(J10564&gt;=6, J10564&lt;=10), 4, 2))) + 0.2*IF(O10564&lt;=150000, 2, IF(AND(O10564&gt;=150001, O10564&lt;=500000), 4, IF(AND(O10564&gt;=500001, O10564&lt;=1000000), 1, 3)))+ 0.15*IF(NOT(ISERROR(SEARCH("fognat",L10564))), 4, IF(NOT(ISERROR(SEARCH("compres",L10564))), 2, IF(NOT(ISERROR(SEARCH("facciat",L10564))), 3, IF(NOT(ISERROR(SEARCH("estaur",L10564))), 4, 1)))) + 0.05*IF(NOT(ISERROR(SEARCH("anutenz",K10564))), 3, IF(NOT(ISERROR(SEARCH("uova",K10564))), 4, IF(NOT(ISERROR(SEARCH("rivat",K10564))), 2, IF(NOT(ISERROR(SEARCH("ubblic",K10564))), 1, 1))))</f>
        <v>2.2000000000000002</v>
      </c>
    </row>
    <row r="10565" spans="2:18" x14ac:dyDescent="0.35">
      <c r="B10565" s="19">
        <v>45023</v>
      </c>
      <c r="C10565" s="19">
        <v>44757.642013888886</v>
      </c>
      <c r="D10565" s="19">
        <v>45023.560763888891</v>
      </c>
      <c r="E10565" s="16" t="s">
        <v>9137</v>
      </c>
      <c r="F10565" s="37">
        <v>471</v>
      </c>
      <c r="G10565" s="35">
        <v>44760</v>
      </c>
      <c r="H10565" s="35">
        <v>45231</v>
      </c>
      <c r="I10565" s="37">
        <v>10</v>
      </c>
      <c r="J10565" s="37">
        <v>3</v>
      </c>
      <c r="K10565" s="15" t="s">
        <v>2405</v>
      </c>
      <c r="L10565" s="15" t="s">
        <v>205</v>
      </c>
      <c r="M10565" s="15" t="s">
        <v>9164</v>
      </c>
      <c r="N10565" s="15" t="s">
        <v>23543</v>
      </c>
      <c r="O10565" s="38">
        <v>419644.6</v>
      </c>
      <c r="P10565" s="126" t="s">
        <v>25103</v>
      </c>
      <c r="R10565" s="137">
        <f t="shared" si="165"/>
        <v>2.25</v>
      </c>
    </row>
    <row r="10566" spans="2:18" x14ac:dyDescent="0.35">
      <c r="B10566" s="19">
        <v>44848</v>
      </c>
      <c r="C10566" s="19">
        <v>44848.633611111109</v>
      </c>
      <c r="D10566" s="19" t="s">
        <v>97</v>
      </c>
      <c r="E10566" s="16" t="s">
        <v>17434</v>
      </c>
      <c r="F10566" s="37">
        <v>471</v>
      </c>
      <c r="G10566" s="35">
        <v>44851</v>
      </c>
      <c r="H10566" s="35">
        <v>45322</v>
      </c>
      <c r="I10566" s="37">
        <v>15</v>
      </c>
      <c r="J10566" s="37">
        <v>2</v>
      </c>
      <c r="K10566" s="15" t="s">
        <v>2400</v>
      </c>
      <c r="L10566" s="15" t="s">
        <v>100</v>
      </c>
      <c r="M10566" s="15" t="s">
        <v>18595</v>
      </c>
      <c r="N10566" s="15" t="s">
        <v>18594</v>
      </c>
      <c r="O10566" s="38">
        <v>1511076.5</v>
      </c>
      <c r="P10566" s="126" t="s">
        <v>25103</v>
      </c>
      <c r="R10566" s="137">
        <f t="shared" si="165"/>
        <v>2.2999999999999998</v>
      </c>
    </row>
    <row r="10567" spans="2:18" x14ac:dyDescent="0.35">
      <c r="B10567" s="19">
        <v>45126</v>
      </c>
      <c r="C10567" s="19">
        <v>44848.633611111109</v>
      </c>
      <c r="D10567" s="19">
        <v>45126.463414351849</v>
      </c>
      <c r="E10567" s="16" t="s">
        <v>17434</v>
      </c>
      <c r="F10567" s="37">
        <v>471</v>
      </c>
      <c r="G10567" s="35">
        <v>44851</v>
      </c>
      <c r="H10567" s="35">
        <v>45322</v>
      </c>
      <c r="I10567" s="37">
        <v>15</v>
      </c>
      <c r="J10567" s="37">
        <v>5</v>
      </c>
      <c r="K10567" s="15" t="s">
        <v>2400</v>
      </c>
      <c r="L10567" s="15" t="s">
        <v>100</v>
      </c>
      <c r="M10567" s="15" t="s">
        <v>17580</v>
      </c>
      <c r="N10567" s="15" t="s">
        <v>24546</v>
      </c>
      <c r="O10567" s="37">
        <v>1511080</v>
      </c>
      <c r="P10567" s="126" t="s">
        <v>25103</v>
      </c>
      <c r="R10567" s="137">
        <f t="shared" si="165"/>
        <v>2.2999999999999998</v>
      </c>
    </row>
    <row r="10568" spans="2:18" x14ac:dyDescent="0.35">
      <c r="B10568" s="19">
        <v>45162</v>
      </c>
      <c r="C10568" s="19">
        <v>44848.633611111109</v>
      </c>
      <c r="D10568" s="19">
        <v>45162.384201388886</v>
      </c>
      <c r="E10568" s="16" t="s">
        <v>17434</v>
      </c>
      <c r="F10568" s="37">
        <v>471</v>
      </c>
      <c r="G10568" s="35">
        <v>44851</v>
      </c>
      <c r="H10568" s="35">
        <v>45322</v>
      </c>
      <c r="I10568" s="37">
        <v>15</v>
      </c>
      <c r="J10568" s="37">
        <v>6</v>
      </c>
      <c r="K10568" s="15" t="s">
        <v>2400</v>
      </c>
      <c r="L10568" s="15" t="s">
        <v>100</v>
      </c>
      <c r="M10568" s="15" t="s">
        <v>17519</v>
      </c>
      <c r="N10568" s="15" t="s">
        <v>24608</v>
      </c>
      <c r="O10568" s="37">
        <v>1511080</v>
      </c>
      <c r="P10568" s="126" t="s">
        <v>25103</v>
      </c>
      <c r="R10568" s="137">
        <f t="shared" si="165"/>
        <v>2.8999999999999995</v>
      </c>
    </row>
    <row r="10569" spans="2:18" x14ac:dyDescent="0.35">
      <c r="B10569" s="19">
        <v>44867</v>
      </c>
      <c r="C10569" s="19">
        <v>44867.516134259262</v>
      </c>
      <c r="D10569" s="19" t="s">
        <v>97</v>
      </c>
      <c r="E10569" s="16" t="s">
        <v>17434</v>
      </c>
      <c r="F10569" s="37">
        <v>471</v>
      </c>
      <c r="G10569" s="35">
        <v>44851</v>
      </c>
      <c r="H10569" s="35">
        <v>45322</v>
      </c>
      <c r="I10569" s="37">
        <v>15</v>
      </c>
      <c r="J10569" s="37">
        <v>3</v>
      </c>
      <c r="K10569" s="15" t="s">
        <v>2400</v>
      </c>
      <c r="L10569" s="15" t="s">
        <v>100</v>
      </c>
      <c r="M10569" s="15" t="s">
        <v>17433</v>
      </c>
      <c r="N10569" s="15" t="s">
        <v>17432</v>
      </c>
      <c r="O10569" s="37">
        <v>1511080</v>
      </c>
      <c r="P10569" s="126" t="s">
        <v>25103</v>
      </c>
      <c r="R10569" s="137">
        <f t="shared" si="165"/>
        <v>2.2999999999999998</v>
      </c>
    </row>
    <row r="10570" spans="2:18" x14ac:dyDescent="0.35">
      <c r="B10570" s="19">
        <v>45331</v>
      </c>
      <c r="C10570" s="19">
        <v>44908.697800925926</v>
      </c>
      <c r="D10570" s="19">
        <v>45331.234097222223</v>
      </c>
      <c r="E10570" s="16" t="s">
        <v>6244</v>
      </c>
      <c r="F10570" s="37">
        <v>472</v>
      </c>
      <c r="G10570" s="35">
        <v>44910</v>
      </c>
      <c r="H10570" s="35">
        <v>45382</v>
      </c>
      <c r="I10570" s="37">
        <v>12</v>
      </c>
      <c r="J10570" s="37">
        <v>12</v>
      </c>
      <c r="K10570" s="15" t="s">
        <v>2405</v>
      </c>
      <c r="L10570" s="15" t="s">
        <v>100</v>
      </c>
      <c r="M10570" s="15" t="s">
        <v>7297</v>
      </c>
      <c r="N10570" s="15" t="s">
        <v>24836</v>
      </c>
      <c r="O10570" s="37">
        <v>1289182</v>
      </c>
      <c r="P10570" s="126" t="s">
        <v>25103</v>
      </c>
      <c r="R10570" s="137">
        <f t="shared" si="165"/>
        <v>2.35</v>
      </c>
    </row>
    <row r="10571" spans="2:18" x14ac:dyDescent="0.35">
      <c r="B10571" s="19">
        <v>45331</v>
      </c>
      <c r="C10571" s="19">
        <v>44908.705821759257</v>
      </c>
      <c r="D10571" s="19">
        <v>45331.237662037034</v>
      </c>
      <c r="E10571" s="16" t="s">
        <v>6249</v>
      </c>
      <c r="F10571" s="37">
        <v>472</v>
      </c>
      <c r="G10571" s="35">
        <v>44910</v>
      </c>
      <c r="H10571" s="35">
        <v>45382</v>
      </c>
      <c r="I10571" s="37">
        <v>11</v>
      </c>
      <c r="J10571" s="37">
        <v>10</v>
      </c>
      <c r="K10571" s="15" t="s">
        <v>2405</v>
      </c>
      <c r="L10571" s="15" t="s">
        <v>100</v>
      </c>
      <c r="M10571" s="15" t="s">
        <v>7286</v>
      </c>
      <c r="N10571" s="15" t="s">
        <v>24837</v>
      </c>
      <c r="O10571" s="37">
        <v>1289182</v>
      </c>
      <c r="P10571" s="126" t="s">
        <v>25103</v>
      </c>
      <c r="R10571" s="137">
        <f t="shared" si="165"/>
        <v>2.9499999999999997</v>
      </c>
    </row>
    <row r="10572" spans="2:18" x14ac:dyDescent="0.35">
      <c r="B10572" s="19">
        <v>44979</v>
      </c>
      <c r="C10572" s="19">
        <v>44599</v>
      </c>
      <c r="D10572" s="19">
        <v>44979.476990740739</v>
      </c>
      <c r="E10572" s="16" t="s">
        <v>22669</v>
      </c>
      <c r="F10572" s="37">
        <v>473</v>
      </c>
      <c r="G10572" s="35">
        <v>44634</v>
      </c>
      <c r="H10572" s="35">
        <v>45107</v>
      </c>
      <c r="I10572" s="37">
        <v>6</v>
      </c>
      <c r="J10572" s="37">
        <v>2</v>
      </c>
      <c r="K10572" s="15" t="s">
        <v>2400</v>
      </c>
      <c r="L10572" s="15" t="s">
        <v>105</v>
      </c>
      <c r="M10572" s="15" t="s">
        <v>24241</v>
      </c>
      <c r="N10572" s="15" t="s">
        <v>23482</v>
      </c>
      <c r="O10572" s="38">
        <v>343377.16</v>
      </c>
      <c r="P10572" s="126" t="s">
        <v>25103</v>
      </c>
      <c r="R10572" s="137">
        <f t="shared" si="165"/>
        <v>2.3499999999999996</v>
      </c>
    </row>
    <row r="10573" spans="2:18" x14ac:dyDescent="0.35">
      <c r="B10573" s="19">
        <v>44811</v>
      </c>
      <c r="C10573" s="19">
        <v>44811.40421296296</v>
      </c>
      <c r="D10573" s="19" t="s">
        <v>97</v>
      </c>
      <c r="E10573" s="16" t="s">
        <v>15998</v>
      </c>
      <c r="F10573" s="37">
        <v>474</v>
      </c>
      <c r="G10573" s="35">
        <v>44809</v>
      </c>
      <c r="H10573" s="35">
        <v>45283</v>
      </c>
      <c r="I10573" s="37">
        <v>25</v>
      </c>
      <c r="J10573" s="37">
        <v>3</v>
      </c>
      <c r="K10573" s="15" t="s">
        <v>99</v>
      </c>
      <c r="L10573" s="15" t="s">
        <v>105</v>
      </c>
      <c r="M10573" s="15" t="s">
        <v>20450</v>
      </c>
      <c r="N10573" s="15" t="s">
        <v>23535</v>
      </c>
      <c r="O10573" s="37">
        <v>11500000</v>
      </c>
      <c r="P10573" s="126" t="s">
        <v>25103</v>
      </c>
      <c r="R10573" s="137">
        <f t="shared" si="165"/>
        <v>2.25</v>
      </c>
    </row>
    <row r="10574" spans="2:18" x14ac:dyDescent="0.35">
      <c r="B10574" s="19">
        <v>45056</v>
      </c>
      <c r="C10574" s="19">
        <v>44811.40421296296</v>
      </c>
      <c r="D10574" s="19">
        <v>45043.524930555555</v>
      </c>
      <c r="E10574" s="16" t="s">
        <v>15998</v>
      </c>
      <c r="F10574" s="37">
        <v>474</v>
      </c>
      <c r="G10574" s="35">
        <v>44809</v>
      </c>
      <c r="H10574" s="35">
        <v>45283</v>
      </c>
      <c r="I10574" s="37">
        <v>25</v>
      </c>
      <c r="J10574" s="37">
        <v>1</v>
      </c>
      <c r="K10574" s="15" t="s">
        <v>2393</v>
      </c>
      <c r="L10574" s="15" t="s">
        <v>105</v>
      </c>
      <c r="M10574" s="15" t="s">
        <v>19226</v>
      </c>
      <c r="N10574" s="15" t="s">
        <v>8448</v>
      </c>
      <c r="O10574" s="37">
        <v>11500000</v>
      </c>
      <c r="P10574" s="126" t="s">
        <v>25103</v>
      </c>
      <c r="R10574" s="137">
        <f t="shared" si="165"/>
        <v>2.5</v>
      </c>
    </row>
    <row r="10575" spans="2:18" x14ac:dyDescent="0.35">
      <c r="B10575" s="19">
        <v>45077</v>
      </c>
      <c r="C10575" s="19">
        <v>44811.40421296296</v>
      </c>
      <c r="D10575" s="19">
        <v>45070.070625</v>
      </c>
      <c r="E10575" s="16" t="s">
        <v>15998</v>
      </c>
      <c r="F10575" s="37">
        <v>474</v>
      </c>
      <c r="G10575" s="35">
        <v>44809</v>
      </c>
      <c r="H10575" s="35">
        <v>45283</v>
      </c>
      <c r="I10575" s="37">
        <v>25</v>
      </c>
      <c r="J10575" s="37">
        <v>10</v>
      </c>
      <c r="K10575" s="15" t="s">
        <v>2393</v>
      </c>
      <c r="L10575" s="15" t="s">
        <v>105</v>
      </c>
      <c r="M10575" s="15" t="s">
        <v>19226</v>
      </c>
      <c r="N10575" s="15" t="s">
        <v>24412</v>
      </c>
      <c r="O10575" s="37">
        <v>11500000</v>
      </c>
      <c r="P10575" s="126" t="s">
        <v>25103</v>
      </c>
      <c r="R10575" s="137">
        <f t="shared" si="165"/>
        <v>2.8</v>
      </c>
    </row>
    <row r="10576" spans="2:18" x14ac:dyDescent="0.35">
      <c r="B10576" s="19">
        <v>44833</v>
      </c>
      <c r="C10576" s="19">
        <v>44833.641770833332</v>
      </c>
      <c r="D10576" s="19" t="s">
        <v>97</v>
      </c>
      <c r="E10576" s="16" t="s">
        <v>15998</v>
      </c>
      <c r="F10576" s="37">
        <v>474</v>
      </c>
      <c r="G10576" s="35">
        <v>44809</v>
      </c>
      <c r="H10576" s="35">
        <v>45283</v>
      </c>
      <c r="I10576" s="37">
        <v>25</v>
      </c>
      <c r="J10576" s="37">
        <v>6</v>
      </c>
      <c r="K10576" s="15" t="s">
        <v>99</v>
      </c>
      <c r="L10576" s="15" t="s">
        <v>105</v>
      </c>
      <c r="M10576" s="15" t="s">
        <v>15997</v>
      </c>
      <c r="N10576" s="15" t="s">
        <v>23660</v>
      </c>
      <c r="O10576" s="37">
        <v>11500000</v>
      </c>
      <c r="P10576" s="126" t="s">
        <v>25103</v>
      </c>
      <c r="R10576" s="137">
        <f t="shared" si="165"/>
        <v>2.8499999999999996</v>
      </c>
    </row>
    <row r="10577" spans="2:18" x14ac:dyDescent="0.35">
      <c r="B10577" s="19">
        <v>44853</v>
      </c>
      <c r="C10577" s="19">
        <v>44853.694490740738</v>
      </c>
      <c r="D10577" s="19" t="s">
        <v>97</v>
      </c>
      <c r="E10577" s="16" t="s">
        <v>18387</v>
      </c>
      <c r="F10577" s="37">
        <v>474</v>
      </c>
      <c r="G10577" s="35">
        <v>44809</v>
      </c>
      <c r="H10577" s="35">
        <v>45283</v>
      </c>
      <c r="I10577" s="37">
        <v>25</v>
      </c>
      <c r="J10577" s="37">
        <v>8</v>
      </c>
      <c r="K10577" s="15" t="s">
        <v>2393</v>
      </c>
      <c r="L10577" s="15" t="s">
        <v>118</v>
      </c>
      <c r="M10577" s="15" t="s">
        <v>18386</v>
      </c>
      <c r="N10577" s="15" t="s">
        <v>23771</v>
      </c>
      <c r="O10577" s="37">
        <v>11500000</v>
      </c>
      <c r="P10577" s="126" t="s">
        <v>25103</v>
      </c>
      <c r="R10577" s="137">
        <f t="shared" si="165"/>
        <v>2.8</v>
      </c>
    </row>
    <row r="10578" spans="2:18" x14ac:dyDescent="0.35">
      <c r="B10578" s="19">
        <v>44889</v>
      </c>
      <c r="C10578" s="19">
        <v>44889.722650462965</v>
      </c>
      <c r="D10578" s="19" t="s">
        <v>97</v>
      </c>
      <c r="E10578" s="16" t="s">
        <v>15998</v>
      </c>
      <c r="F10578" s="37">
        <v>474</v>
      </c>
      <c r="G10578" s="35">
        <v>44809</v>
      </c>
      <c r="H10578" s="35">
        <v>45283</v>
      </c>
      <c r="I10578" s="37">
        <v>25</v>
      </c>
      <c r="J10578" s="37">
        <v>9</v>
      </c>
      <c r="K10578" s="15" t="s">
        <v>2393</v>
      </c>
      <c r="L10578" s="15" t="s">
        <v>105</v>
      </c>
      <c r="M10578" s="15" t="s">
        <v>15997</v>
      </c>
      <c r="N10578" s="15" t="s">
        <v>23982</v>
      </c>
      <c r="O10578" s="37">
        <v>11500000</v>
      </c>
      <c r="P10578" s="126" t="s">
        <v>25103</v>
      </c>
      <c r="R10578" s="137">
        <f t="shared" si="165"/>
        <v>2.8</v>
      </c>
    </row>
    <row r="10579" spans="2:18" x14ac:dyDescent="0.35">
      <c r="B10579" s="19">
        <v>44833</v>
      </c>
      <c r="C10579" s="19">
        <v>44833.669502314813</v>
      </c>
      <c r="D10579" s="19" t="s">
        <v>97</v>
      </c>
      <c r="E10579" s="16" t="s">
        <v>19535</v>
      </c>
      <c r="F10579" s="37">
        <v>476</v>
      </c>
      <c r="G10579" s="35">
        <v>44450</v>
      </c>
      <c r="H10579" s="35">
        <v>44926</v>
      </c>
      <c r="I10579" s="37">
        <v>11</v>
      </c>
      <c r="J10579" s="37">
        <v>11</v>
      </c>
      <c r="K10579" s="15" t="s">
        <v>99</v>
      </c>
      <c r="L10579" s="15" t="s">
        <v>100</v>
      </c>
      <c r="M10579" s="15" t="s">
        <v>19534</v>
      </c>
      <c r="N10579" s="15" t="s">
        <v>19533</v>
      </c>
      <c r="O10579" s="37">
        <v>300000</v>
      </c>
      <c r="P10579" s="126" t="s">
        <v>25103</v>
      </c>
      <c r="R10579" s="137">
        <f t="shared" si="165"/>
        <v>2.6</v>
      </c>
    </row>
    <row r="10580" spans="2:18" x14ac:dyDescent="0.35">
      <c r="B10580" s="19">
        <v>45208</v>
      </c>
      <c r="C10580" s="19">
        <v>44853.657719907409</v>
      </c>
      <c r="D10580" s="19">
        <v>45208.14303240741</v>
      </c>
      <c r="E10580" s="16" t="s">
        <v>16536</v>
      </c>
      <c r="F10580" s="37">
        <v>478</v>
      </c>
      <c r="G10580" s="35">
        <v>44854</v>
      </c>
      <c r="H10580" s="35">
        <v>45332</v>
      </c>
      <c r="I10580" s="37">
        <v>15</v>
      </c>
      <c r="J10580" s="37">
        <v>17</v>
      </c>
      <c r="K10580" s="15" t="s">
        <v>2400</v>
      </c>
      <c r="L10580" s="15" t="s">
        <v>100</v>
      </c>
      <c r="M10580" s="15" t="s">
        <v>17530</v>
      </c>
      <c r="N10580" s="15" t="s">
        <v>24703</v>
      </c>
      <c r="O10580" s="37">
        <v>2955430</v>
      </c>
      <c r="P10580" s="126" t="s">
        <v>25103</v>
      </c>
      <c r="R10580" s="137">
        <f t="shared" si="165"/>
        <v>2.2999999999999998</v>
      </c>
    </row>
    <row r="10581" spans="2:18" x14ac:dyDescent="0.35">
      <c r="B10581" s="19">
        <v>45315</v>
      </c>
      <c r="C10581" s="19">
        <v>44869.601574074077</v>
      </c>
      <c r="D10581" s="19">
        <v>45315.479513888888</v>
      </c>
      <c r="E10581" s="16" t="s">
        <v>14588</v>
      </c>
      <c r="F10581" s="37">
        <v>479</v>
      </c>
      <c r="G10581" s="35">
        <v>44872</v>
      </c>
      <c r="H10581" s="35">
        <v>45351</v>
      </c>
      <c r="I10581" s="37">
        <v>15</v>
      </c>
      <c r="J10581" s="37">
        <v>6</v>
      </c>
      <c r="K10581" s="15" t="s">
        <v>2393</v>
      </c>
      <c r="L10581" s="15" t="s">
        <v>205</v>
      </c>
      <c r="M10581" s="15" t="s">
        <v>14587</v>
      </c>
      <c r="N10581" s="15" t="s">
        <v>24525</v>
      </c>
      <c r="O10581" s="38">
        <v>837081.64</v>
      </c>
      <c r="P10581" s="126" t="s">
        <v>25103</v>
      </c>
      <c r="R10581" s="137">
        <f t="shared" si="165"/>
        <v>2.25</v>
      </c>
    </row>
    <row r="10582" spans="2:18" x14ac:dyDescent="0.35">
      <c r="B10582" s="19">
        <v>44607</v>
      </c>
      <c r="C10582" s="19">
        <v>44603</v>
      </c>
      <c r="D10582" s="19" t="s">
        <v>97</v>
      </c>
      <c r="E10582" s="16" t="s">
        <v>4942</v>
      </c>
      <c r="F10582" s="37">
        <v>480</v>
      </c>
      <c r="G10582" s="35">
        <v>44193</v>
      </c>
      <c r="H10582" s="35">
        <v>44673</v>
      </c>
      <c r="I10582" s="37">
        <v>6</v>
      </c>
      <c r="J10582" s="37">
        <v>17</v>
      </c>
      <c r="K10582" s="15" t="s">
        <v>99</v>
      </c>
      <c r="L10582" s="15" t="s">
        <v>105</v>
      </c>
      <c r="M10582" s="15" t="s">
        <v>21725</v>
      </c>
      <c r="N10582" s="15" t="s">
        <v>4944</v>
      </c>
      <c r="O10582" s="37">
        <v>1257000</v>
      </c>
      <c r="P10582" s="126" t="s">
        <v>25103</v>
      </c>
      <c r="R10582" s="137">
        <f t="shared" si="165"/>
        <v>2.25</v>
      </c>
    </row>
    <row r="10583" spans="2:18" x14ac:dyDescent="0.35">
      <c r="B10583" s="19">
        <v>44621</v>
      </c>
      <c r="C10583" s="19">
        <v>44620</v>
      </c>
      <c r="D10583" s="19" t="s">
        <v>97</v>
      </c>
      <c r="E10583" s="16" t="s">
        <v>12314</v>
      </c>
      <c r="F10583" s="37">
        <v>480</v>
      </c>
      <c r="G10583" s="35">
        <v>44263</v>
      </c>
      <c r="H10583" s="35">
        <v>44743</v>
      </c>
      <c r="I10583" s="37">
        <v>15</v>
      </c>
      <c r="J10583" s="37">
        <v>17</v>
      </c>
      <c r="K10583" s="15" t="s">
        <v>99</v>
      </c>
      <c r="L10583" s="15" t="s">
        <v>100</v>
      </c>
      <c r="M10583" s="15" t="s">
        <v>12313</v>
      </c>
      <c r="N10583" s="15" t="s">
        <v>22536</v>
      </c>
      <c r="O10583" s="37">
        <v>180000</v>
      </c>
      <c r="P10583" s="126" t="s">
        <v>25103</v>
      </c>
      <c r="R10583" s="137">
        <f t="shared" si="165"/>
        <v>2.6</v>
      </c>
    </row>
    <row r="10584" spans="2:18" x14ac:dyDescent="0.35">
      <c r="B10584" s="19">
        <v>44648</v>
      </c>
      <c r="C10584" s="19">
        <v>44648</v>
      </c>
      <c r="D10584" s="19" t="s">
        <v>97</v>
      </c>
      <c r="E10584" s="16" t="s">
        <v>13071</v>
      </c>
      <c r="F10584" s="37">
        <v>480</v>
      </c>
      <c r="G10584" s="35">
        <v>44464</v>
      </c>
      <c r="H10584" s="35">
        <v>44944</v>
      </c>
      <c r="I10584" s="37">
        <v>12</v>
      </c>
      <c r="J10584" s="37">
        <v>11</v>
      </c>
      <c r="K10584" s="15" t="s">
        <v>112</v>
      </c>
      <c r="L10584" s="15" t="s">
        <v>105</v>
      </c>
      <c r="M10584" s="15" t="s">
        <v>13070</v>
      </c>
      <c r="N10584" s="15" t="s">
        <v>22855</v>
      </c>
      <c r="O10584" s="37">
        <v>1300000</v>
      </c>
      <c r="P10584" s="126" t="s">
        <v>25103</v>
      </c>
      <c r="R10584" s="137">
        <f t="shared" si="165"/>
        <v>2.3000000000000003</v>
      </c>
    </row>
    <row r="10585" spans="2:18" x14ac:dyDescent="0.35">
      <c r="B10585" s="19">
        <v>44679</v>
      </c>
      <c r="C10585" s="19">
        <v>44679</v>
      </c>
      <c r="D10585" s="19" t="s">
        <v>97</v>
      </c>
      <c r="E10585" s="16" t="s">
        <v>1857</v>
      </c>
      <c r="F10585" s="37">
        <v>480</v>
      </c>
      <c r="G10585" s="35">
        <v>44291</v>
      </c>
      <c r="H10585" s="35">
        <v>44771</v>
      </c>
      <c r="I10585" s="37">
        <v>6</v>
      </c>
      <c r="J10585" s="37">
        <v>1</v>
      </c>
      <c r="K10585" s="15" t="s">
        <v>99</v>
      </c>
      <c r="L10585" s="15" t="s">
        <v>100</v>
      </c>
      <c r="M10585" s="15" t="s">
        <v>1858</v>
      </c>
      <c r="N10585" s="15" t="s">
        <v>811</v>
      </c>
      <c r="O10585" s="37">
        <v>340000</v>
      </c>
      <c r="P10585" s="126" t="s">
        <v>25103</v>
      </c>
      <c r="R10585" s="137">
        <f t="shared" si="165"/>
        <v>2.9</v>
      </c>
    </row>
    <row r="10586" spans="2:18" x14ac:dyDescent="0.35">
      <c r="B10586" s="19">
        <v>44685</v>
      </c>
      <c r="C10586" s="19">
        <v>44683</v>
      </c>
      <c r="D10586" s="19" t="s">
        <v>97</v>
      </c>
      <c r="E10586" s="16" t="s">
        <v>12314</v>
      </c>
      <c r="F10586" s="37">
        <v>480</v>
      </c>
      <c r="G10586" s="35">
        <v>44263</v>
      </c>
      <c r="H10586" s="35">
        <v>44743</v>
      </c>
      <c r="I10586" s="37">
        <v>15</v>
      </c>
      <c r="J10586" s="37">
        <v>18</v>
      </c>
      <c r="K10586" s="15" t="s">
        <v>99</v>
      </c>
      <c r="L10586" s="15" t="s">
        <v>100</v>
      </c>
      <c r="M10586" s="15" t="s">
        <v>12313</v>
      </c>
      <c r="N10586" s="15" t="s">
        <v>12312</v>
      </c>
      <c r="O10586" s="37">
        <v>180000</v>
      </c>
      <c r="P10586" s="126" t="s">
        <v>25103</v>
      </c>
      <c r="R10586" s="137">
        <f t="shared" si="165"/>
        <v>2.6</v>
      </c>
    </row>
    <row r="10587" spans="2:18" x14ac:dyDescent="0.35">
      <c r="B10587" s="19">
        <v>45184</v>
      </c>
      <c r="C10587" s="19">
        <v>44729.651354166665</v>
      </c>
      <c r="D10587" s="19">
        <v>45184.196111111109</v>
      </c>
      <c r="E10587" s="16" t="s">
        <v>7409</v>
      </c>
      <c r="F10587" s="37">
        <v>480</v>
      </c>
      <c r="G10587" s="35">
        <v>44804</v>
      </c>
      <c r="H10587" s="35">
        <v>45284</v>
      </c>
      <c r="I10587" s="37">
        <v>8</v>
      </c>
      <c r="J10587" s="37">
        <v>9</v>
      </c>
      <c r="K10587" s="15" t="s">
        <v>2393</v>
      </c>
      <c r="L10587" s="15" t="s">
        <v>105</v>
      </c>
      <c r="M10587" s="15" t="s">
        <v>7408</v>
      </c>
      <c r="N10587" s="15" t="s">
        <v>24647</v>
      </c>
      <c r="O10587" s="37">
        <v>1800000</v>
      </c>
      <c r="P10587" s="126" t="s">
        <v>25103</v>
      </c>
      <c r="R10587" s="137">
        <f t="shared" si="165"/>
        <v>2.8</v>
      </c>
    </row>
    <row r="10588" spans="2:18" x14ac:dyDescent="0.35">
      <c r="B10588" s="19">
        <v>45226</v>
      </c>
      <c r="C10588" s="19">
        <v>44778.826666666668</v>
      </c>
      <c r="D10588" s="19">
        <v>45226.236284722225</v>
      </c>
      <c r="E10588" s="16" t="s">
        <v>2853</v>
      </c>
      <c r="F10588" s="37">
        <v>480</v>
      </c>
      <c r="G10588" s="35">
        <v>44781</v>
      </c>
      <c r="H10588" s="35">
        <v>45261</v>
      </c>
      <c r="I10588" s="37">
        <v>9</v>
      </c>
      <c r="J10588" s="37">
        <v>7</v>
      </c>
      <c r="K10588" s="15" t="s">
        <v>2405</v>
      </c>
      <c r="L10588" s="15" t="s">
        <v>105</v>
      </c>
      <c r="M10588" s="15" t="s">
        <v>3529</v>
      </c>
      <c r="N10588" s="15" t="s">
        <v>3530</v>
      </c>
      <c r="O10588" s="37">
        <v>160000</v>
      </c>
      <c r="P10588" s="126" t="s">
        <v>25103</v>
      </c>
      <c r="R10588" s="137">
        <f t="shared" si="165"/>
        <v>2.9999999999999996</v>
      </c>
    </row>
    <row r="10589" spans="2:18" x14ac:dyDescent="0.35">
      <c r="B10589" s="19">
        <v>44848</v>
      </c>
      <c r="C10589" s="19">
        <v>44848.449618055558</v>
      </c>
      <c r="D10589" s="19" t="s">
        <v>97</v>
      </c>
      <c r="E10589" s="16" t="s">
        <v>1237</v>
      </c>
      <c r="F10589" s="37">
        <v>480</v>
      </c>
      <c r="G10589" s="35">
        <v>44458</v>
      </c>
      <c r="H10589" s="35">
        <v>44938</v>
      </c>
      <c r="I10589" s="37">
        <v>5</v>
      </c>
      <c r="J10589" s="37">
        <v>1</v>
      </c>
      <c r="K10589" s="15" t="s">
        <v>2400</v>
      </c>
      <c r="L10589" s="15" t="s">
        <v>122</v>
      </c>
      <c r="M10589" s="15" t="s">
        <v>18624</v>
      </c>
      <c r="N10589" s="15" t="s">
        <v>18623</v>
      </c>
      <c r="O10589" s="38">
        <v>1118374.8</v>
      </c>
      <c r="P10589" s="126" t="s">
        <v>25103</v>
      </c>
      <c r="R10589" s="137">
        <f t="shared" si="165"/>
        <v>2.2999999999999998</v>
      </c>
    </row>
    <row r="10590" spans="2:18" x14ac:dyDescent="0.35">
      <c r="B10590" s="19">
        <v>45029</v>
      </c>
      <c r="C10590" s="19">
        <v>44848.449618055558</v>
      </c>
      <c r="D10590" s="19">
        <v>45028.746944444443</v>
      </c>
      <c r="E10590" s="16" t="s">
        <v>1237</v>
      </c>
      <c r="F10590" s="37">
        <v>480</v>
      </c>
      <c r="G10590" s="35">
        <v>44458</v>
      </c>
      <c r="H10590" s="35">
        <v>44938</v>
      </c>
      <c r="I10590" s="37">
        <v>5</v>
      </c>
      <c r="J10590" s="37">
        <v>2</v>
      </c>
      <c r="K10590" s="15" t="s">
        <v>2400</v>
      </c>
      <c r="L10590" s="15" t="s">
        <v>122</v>
      </c>
      <c r="M10590" s="15" t="s">
        <v>17704</v>
      </c>
      <c r="N10590" s="15" t="s">
        <v>17703</v>
      </c>
      <c r="O10590" s="38">
        <v>1118374.8</v>
      </c>
      <c r="P10590" s="126" t="s">
        <v>25103</v>
      </c>
      <c r="R10590" s="137">
        <f t="shared" si="165"/>
        <v>2</v>
      </c>
    </row>
    <row r="10591" spans="2:18" x14ac:dyDescent="0.35">
      <c r="B10591" s="19">
        <v>44855</v>
      </c>
      <c r="C10591" s="19">
        <v>44855.418391203704</v>
      </c>
      <c r="D10591" s="19" t="s">
        <v>97</v>
      </c>
      <c r="E10591" s="16" t="s">
        <v>1237</v>
      </c>
      <c r="F10591" s="37">
        <v>480</v>
      </c>
      <c r="G10591" s="35">
        <v>44855</v>
      </c>
      <c r="H10591" s="35">
        <v>45335</v>
      </c>
      <c r="I10591" s="37">
        <v>5</v>
      </c>
      <c r="J10591" s="37">
        <v>1</v>
      </c>
      <c r="K10591" s="15" t="s">
        <v>2400</v>
      </c>
      <c r="L10591" s="15" t="s">
        <v>122</v>
      </c>
      <c r="M10591" s="15" t="s">
        <v>18300</v>
      </c>
      <c r="N10591" s="15" t="s">
        <v>17669</v>
      </c>
      <c r="O10591" s="38">
        <v>971202.4</v>
      </c>
      <c r="P10591" s="126" t="s">
        <v>25103</v>
      </c>
      <c r="R10591" s="137">
        <f t="shared" si="165"/>
        <v>1.9</v>
      </c>
    </row>
    <row r="10592" spans="2:18" x14ac:dyDescent="0.35">
      <c r="B10592" s="19">
        <v>44881</v>
      </c>
      <c r="C10592" s="19">
        <v>44855.418391203704</v>
      </c>
      <c r="D10592" s="19">
        <v>44881.663287037038</v>
      </c>
      <c r="E10592" s="16" t="s">
        <v>1237</v>
      </c>
      <c r="F10592" s="37">
        <v>480</v>
      </c>
      <c r="G10592" s="35">
        <v>44855</v>
      </c>
      <c r="H10592" s="35">
        <v>45335</v>
      </c>
      <c r="I10592" s="37">
        <v>5</v>
      </c>
      <c r="J10592" s="37">
        <v>2</v>
      </c>
      <c r="K10592" s="15" t="s">
        <v>2400</v>
      </c>
      <c r="L10592" s="15" t="s">
        <v>122</v>
      </c>
      <c r="M10592" s="15" t="s">
        <v>17820</v>
      </c>
      <c r="N10592" s="15" t="s">
        <v>17907</v>
      </c>
      <c r="O10592" s="38">
        <v>971202.4</v>
      </c>
      <c r="P10592" s="126" t="s">
        <v>25103</v>
      </c>
      <c r="R10592" s="137">
        <f t="shared" si="165"/>
        <v>1.5999999999999999</v>
      </c>
    </row>
    <row r="10593" spans="2:18" x14ac:dyDescent="0.35">
      <c r="B10593" s="19">
        <v>44936</v>
      </c>
      <c r="C10593" s="19">
        <v>44855.418391203704</v>
      </c>
      <c r="D10593" s="19">
        <v>44936.769293981481</v>
      </c>
      <c r="E10593" s="16" t="s">
        <v>1237</v>
      </c>
      <c r="F10593" s="37">
        <v>480</v>
      </c>
      <c r="G10593" s="35">
        <v>44855</v>
      </c>
      <c r="H10593" s="35">
        <v>45335</v>
      </c>
      <c r="I10593" s="37">
        <v>5</v>
      </c>
      <c r="J10593" s="37">
        <v>3</v>
      </c>
      <c r="K10593" s="15" t="s">
        <v>2400</v>
      </c>
      <c r="L10593" s="15" t="s">
        <v>122</v>
      </c>
      <c r="M10593" s="15" t="s">
        <v>17820</v>
      </c>
      <c r="N10593" s="15" t="s">
        <v>17819</v>
      </c>
      <c r="O10593" s="38">
        <v>971202.4</v>
      </c>
      <c r="P10593" s="126" t="s">
        <v>25103</v>
      </c>
      <c r="R10593" s="137">
        <f t="shared" si="165"/>
        <v>1.5999999999999999</v>
      </c>
    </row>
    <row r="10594" spans="2:18" x14ac:dyDescent="0.35">
      <c r="B10594" s="19">
        <v>45110</v>
      </c>
      <c r="C10594" s="19">
        <v>44649</v>
      </c>
      <c r="D10594" s="19">
        <v>45110.480266203704</v>
      </c>
      <c r="E10594" s="16" t="s">
        <v>97</v>
      </c>
      <c r="F10594" s="37">
        <v>482</v>
      </c>
      <c r="G10594" s="35">
        <v>44655</v>
      </c>
      <c r="H10594" s="35">
        <v>45137</v>
      </c>
      <c r="I10594" s="37">
        <v>10</v>
      </c>
      <c r="J10594" s="37">
        <v>9</v>
      </c>
      <c r="K10594" s="15" t="s">
        <v>2393</v>
      </c>
      <c r="L10594" s="15" t="s">
        <v>105</v>
      </c>
      <c r="M10594" s="15" t="s">
        <v>12477</v>
      </c>
      <c r="N10594" s="15" t="s">
        <v>24495</v>
      </c>
      <c r="O10594" s="38">
        <v>1557322.06</v>
      </c>
      <c r="P10594" s="126" t="s">
        <v>25103</v>
      </c>
      <c r="R10594" s="137">
        <f t="shared" si="165"/>
        <v>2.8</v>
      </c>
    </row>
    <row r="10595" spans="2:18" x14ac:dyDescent="0.35">
      <c r="B10595" s="19">
        <v>45181</v>
      </c>
      <c r="C10595" s="19">
        <v>44795.714131944442</v>
      </c>
      <c r="D10595" s="19">
        <v>45181.500231481485</v>
      </c>
      <c r="E10595" s="16" t="s">
        <v>3103</v>
      </c>
      <c r="F10595" s="37">
        <v>482</v>
      </c>
      <c r="G10595" s="35">
        <v>44809</v>
      </c>
      <c r="H10595" s="35">
        <v>45291</v>
      </c>
      <c r="I10595" s="37">
        <v>5</v>
      </c>
      <c r="J10595" s="37">
        <v>2</v>
      </c>
      <c r="K10595" s="15" t="s">
        <v>2405</v>
      </c>
      <c r="L10595" s="15" t="s">
        <v>105</v>
      </c>
      <c r="M10595" s="15" t="s">
        <v>3517</v>
      </c>
      <c r="N10595" s="15" t="s">
        <v>3518</v>
      </c>
      <c r="O10595" s="37">
        <v>180000</v>
      </c>
      <c r="P10595" s="126" t="s">
        <v>25103</v>
      </c>
      <c r="R10595" s="137">
        <f t="shared" si="165"/>
        <v>2.4</v>
      </c>
    </row>
    <row r="10596" spans="2:18" x14ac:dyDescent="0.35">
      <c r="B10596" s="19">
        <v>45136</v>
      </c>
      <c r="C10596" s="19">
        <v>44733.634953703702</v>
      </c>
      <c r="D10596" s="19">
        <v>45136.397789351853</v>
      </c>
      <c r="E10596" s="16" t="s">
        <v>7338</v>
      </c>
      <c r="F10596" s="37">
        <v>484</v>
      </c>
      <c r="G10596" s="35">
        <v>44734</v>
      </c>
      <c r="H10596" s="35">
        <v>45218</v>
      </c>
      <c r="I10596" s="37">
        <v>10</v>
      </c>
      <c r="J10596" s="37">
        <v>5</v>
      </c>
      <c r="K10596" s="15" t="s">
        <v>2393</v>
      </c>
      <c r="L10596" s="15" t="s">
        <v>105</v>
      </c>
      <c r="M10596" s="15" t="s">
        <v>7426</v>
      </c>
      <c r="N10596" s="15" t="s">
        <v>7399</v>
      </c>
      <c r="O10596" s="37">
        <v>110000</v>
      </c>
      <c r="P10596" s="126" t="s">
        <v>25103</v>
      </c>
      <c r="R10596" s="137">
        <f t="shared" si="165"/>
        <v>2</v>
      </c>
    </row>
    <row r="10597" spans="2:18" x14ac:dyDescent="0.35">
      <c r="B10597" s="19">
        <v>45303</v>
      </c>
      <c r="C10597" s="19">
        <v>44865.602673611109</v>
      </c>
      <c r="D10597" s="19">
        <v>45303.474675925929</v>
      </c>
      <c r="E10597" s="16" t="s">
        <v>173</v>
      </c>
      <c r="F10597" s="37">
        <v>484</v>
      </c>
      <c r="G10597" s="35">
        <v>44897</v>
      </c>
      <c r="H10597" s="35">
        <v>45381</v>
      </c>
      <c r="I10597" s="37">
        <v>70</v>
      </c>
      <c r="J10597" s="37">
        <v>70</v>
      </c>
      <c r="K10597" s="15" t="s">
        <v>2393</v>
      </c>
      <c r="L10597" s="15" t="s">
        <v>118</v>
      </c>
      <c r="M10597" s="15" t="s">
        <v>17486</v>
      </c>
      <c r="N10597" s="15" t="s">
        <v>24857</v>
      </c>
      <c r="O10597" s="37">
        <v>7303589</v>
      </c>
      <c r="P10597" s="126" t="s">
        <v>25103</v>
      </c>
      <c r="R10597" s="137">
        <f t="shared" si="165"/>
        <v>2.2000000000000002</v>
      </c>
    </row>
    <row r="10598" spans="2:18" x14ac:dyDescent="0.35">
      <c r="B10598" s="19">
        <v>45321</v>
      </c>
      <c r="C10598" s="19">
        <v>44865.602673611109</v>
      </c>
      <c r="D10598" s="19">
        <v>45321.222326388888</v>
      </c>
      <c r="E10598" s="16" t="s">
        <v>173</v>
      </c>
      <c r="F10598" s="37">
        <v>484</v>
      </c>
      <c r="G10598" s="35">
        <v>44897</v>
      </c>
      <c r="H10598" s="35">
        <v>45381</v>
      </c>
      <c r="I10598" s="37">
        <v>70</v>
      </c>
      <c r="J10598" s="37">
        <v>72</v>
      </c>
      <c r="K10598" s="15" t="s">
        <v>2393</v>
      </c>
      <c r="L10598" s="15" t="s">
        <v>118</v>
      </c>
      <c r="M10598" s="15" t="s">
        <v>17486</v>
      </c>
      <c r="N10598" s="15" t="s">
        <v>24878</v>
      </c>
      <c r="O10598" s="37">
        <v>7303589</v>
      </c>
      <c r="P10598" s="126" t="s">
        <v>25103</v>
      </c>
      <c r="R10598" s="137">
        <f t="shared" si="165"/>
        <v>2.2000000000000002</v>
      </c>
    </row>
    <row r="10599" spans="2:18" x14ac:dyDescent="0.35">
      <c r="B10599" s="19">
        <v>45331</v>
      </c>
      <c r="C10599" s="19">
        <v>44865.602673611109</v>
      </c>
      <c r="D10599" s="19">
        <v>45331.406956018516</v>
      </c>
      <c r="E10599" s="16" t="s">
        <v>173</v>
      </c>
      <c r="F10599" s="37">
        <v>484</v>
      </c>
      <c r="G10599" s="35">
        <v>44897</v>
      </c>
      <c r="H10599" s="35">
        <v>45381</v>
      </c>
      <c r="I10599" s="37">
        <v>70</v>
      </c>
      <c r="J10599" s="37">
        <v>74</v>
      </c>
      <c r="K10599" s="15" t="s">
        <v>2393</v>
      </c>
      <c r="L10599" s="15" t="s">
        <v>118</v>
      </c>
      <c r="M10599" s="15" t="s">
        <v>17486</v>
      </c>
      <c r="N10599" s="15" t="s">
        <v>24893</v>
      </c>
      <c r="O10599" s="37">
        <v>7303589</v>
      </c>
      <c r="P10599" s="126" t="s">
        <v>25103</v>
      </c>
      <c r="R10599" s="137">
        <f t="shared" si="165"/>
        <v>2.2000000000000002</v>
      </c>
    </row>
    <row r="10600" spans="2:18" x14ac:dyDescent="0.35">
      <c r="B10600" s="19">
        <v>45335</v>
      </c>
      <c r="C10600" s="19">
        <v>44865.602673611109</v>
      </c>
      <c r="D10600" s="19">
        <v>45335.470208333332</v>
      </c>
      <c r="E10600" s="16" t="s">
        <v>173</v>
      </c>
      <c r="F10600" s="37">
        <v>484</v>
      </c>
      <c r="G10600" s="35">
        <v>44897</v>
      </c>
      <c r="H10600" s="35">
        <v>45381</v>
      </c>
      <c r="I10600" s="37">
        <v>70</v>
      </c>
      <c r="J10600" s="37">
        <v>75</v>
      </c>
      <c r="K10600" s="15" t="s">
        <v>2393</v>
      </c>
      <c r="L10600" s="15" t="s">
        <v>118</v>
      </c>
      <c r="M10600" s="15" t="s">
        <v>17486</v>
      </c>
      <c r="N10600" s="15" t="s">
        <v>24899</v>
      </c>
      <c r="O10600" s="37">
        <v>7303589</v>
      </c>
      <c r="P10600" s="126" t="s">
        <v>25103</v>
      </c>
      <c r="R10600" s="137">
        <f t="shared" si="165"/>
        <v>2.2000000000000002</v>
      </c>
    </row>
    <row r="10601" spans="2:18" x14ac:dyDescent="0.35">
      <c r="B10601" s="19">
        <v>44565</v>
      </c>
      <c r="C10601" s="19">
        <v>44565</v>
      </c>
      <c r="D10601" s="19" t="s">
        <v>97</v>
      </c>
      <c r="E10601" s="16" t="s">
        <v>182</v>
      </c>
      <c r="F10601" s="37">
        <v>485</v>
      </c>
      <c r="G10601" s="35">
        <v>44182</v>
      </c>
      <c r="H10601" s="35">
        <v>44667</v>
      </c>
      <c r="I10601" s="37">
        <v>25</v>
      </c>
      <c r="J10601" s="37">
        <v>25</v>
      </c>
      <c r="K10601" s="15" t="s">
        <v>99</v>
      </c>
      <c r="L10601" s="15" t="s">
        <v>118</v>
      </c>
      <c r="M10601" s="15" t="s">
        <v>183</v>
      </c>
      <c r="N10601" s="15" t="s">
        <v>20641</v>
      </c>
      <c r="O10601" s="37">
        <v>5998075</v>
      </c>
      <c r="P10601" s="126" t="s">
        <v>25103</v>
      </c>
      <c r="R10601" s="137">
        <f t="shared" si="165"/>
        <v>2.25</v>
      </c>
    </row>
    <row r="10602" spans="2:18" x14ac:dyDescent="0.35">
      <c r="B10602" s="19">
        <v>44594</v>
      </c>
      <c r="C10602" s="19">
        <v>44594</v>
      </c>
      <c r="D10602" s="19" t="s">
        <v>97</v>
      </c>
      <c r="E10602" s="16" t="s">
        <v>14128</v>
      </c>
      <c r="F10602" s="37">
        <v>485</v>
      </c>
      <c r="G10602" s="35">
        <v>44182</v>
      </c>
      <c r="H10602" s="35">
        <v>44667</v>
      </c>
      <c r="I10602" s="37">
        <v>25</v>
      </c>
      <c r="J10602" s="37">
        <v>26</v>
      </c>
      <c r="K10602" s="15" t="s">
        <v>99</v>
      </c>
      <c r="L10602" s="15" t="s">
        <v>105</v>
      </c>
      <c r="M10602" s="15" t="s">
        <v>183</v>
      </c>
      <c r="N10602" s="15" t="s">
        <v>20926</v>
      </c>
      <c r="O10602" s="37">
        <v>5998075</v>
      </c>
      <c r="P10602" s="126" t="s">
        <v>25103</v>
      </c>
      <c r="R10602" s="137">
        <f t="shared" si="165"/>
        <v>2.25</v>
      </c>
    </row>
    <row r="10603" spans="2:18" x14ac:dyDescent="0.35">
      <c r="B10603" s="19">
        <v>44629</v>
      </c>
      <c r="C10603" s="19">
        <v>44628</v>
      </c>
      <c r="D10603" s="19" t="s">
        <v>97</v>
      </c>
      <c r="E10603" s="16" t="s">
        <v>14128</v>
      </c>
      <c r="F10603" s="37">
        <v>485</v>
      </c>
      <c r="G10603" s="35">
        <v>44182</v>
      </c>
      <c r="H10603" s="35">
        <v>44667</v>
      </c>
      <c r="I10603" s="37">
        <v>25</v>
      </c>
      <c r="J10603" s="37">
        <v>28</v>
      </c>
      <c r="K10603" s="15" t="s">
        <v>99</v>
      </c>
      <c r="L10603" s="15" t="s">
        <v>105</v>
      </c>
      <c r="M10603" s="15" t="s">
        <v>183</v>
      </c>
      <c r="N10603" s="15" t="s">
        <v>22686</v>
      </c>
      <c r="O10603" s="37">
        <v>5998075</v>
      </c>
      <c r="P10603" s="126" t="s">
        <v>25103</v>
      </c>
      <c r="R10603" s="137">
        <f t="shared" si="165"/>
        <v>2.25</v>
      </c>
    </row>
    <row r="10604" spans="2:18" x14ac:dyDescent="0.35">
      <c r="B10604" s="19">
        <v>45274</v>
      </c>
      <c r="C10604" s="19">
        <v>44799.791273148148</v>
      </c>
      <c r="D10604" s="19">
        <v>45274.3278125</v>
      </c>
      <c r="E10604" s="16" t="s">
        <v>3187</v>
      </c>
      <c r="F10604" s="37">
        <v>485</v>
      </c>
      <c r="G10604" s="35">
        <v>44802</v>
      </c>
      <c r="H10604" s="35">
        <v>45287</v>
      </c>
      <c r="I10604" s="37">
        <v>4</v>
      </c>
      <c r="J10604" s="37">
        <v>6</v>
      </c>
      <c r="K10604" s="15" t="s">
        <v>2405</v>
      </c>
      <c r="L10604" s="15" t="s">
        <v>100</v>
      </c>
      <c r="M10604" s="15" t="s">
        <v>3478</v>
      </c>
      <c r="N10604" s="15" t="s">
        <v>3540</v>
      </c>
      <c r="O10604" s="37">
        <v>145800</v>
      </c>
      <c r="P10604" s="126" t="s">
        <v>25103</v>
      </c>
      <c r="R10604" s="137">
        <f t="shared" si="165"/>
        <v>2.7499999999999996</v>
      </c>
    </row>
    <row r="10605" spans="2:18" x14ac:dyDescent="0.35">
      <c r="B10605" s="19">
        <v>45335</v>
      </c>
      <c r="C10605" s="19">
        <v>44901.559618055559</v>
      </c>
      <c r="D10605" s="19">
        <v>45335.486354166664</v>
      </c>
      <c r="E10605" s="16" t="s">
        <v>5973</v>
      </c>
      <c r="F10605" s="37">
        <v>485</v>
      </c>
      <c r="G10605" s="35">
        <v>44902</v>
      </c>
      <c r="H10605" s="35">
        <v>45387</v>
      </c>
      <c r="I10605" s="37">
        <v>6</v>
      </c>
      <c r="J10605" s="37">
        <v>1</v>
      </c>
      <c r="K10605" s="15" t="s">
        <v>2393</v>
      </c>
      <c r="L10605" s="15" t="s">
        <v>100</v>
      </c>
      <c r="M10605" s="15" t="s">
        <v>5974</v>
      </c>
      <c r="N10605" s="15" t="s">
        <v>7298</v>
      </c>
      <c r="O10605" s="37">
        <v>1000000</v>
      </c>
      <c r="P10605" s="126" t="s">
        <v>25103</v>
      </c>
      <c r="R10605" s="137">
        <f t="shared" si="165"/>
        <v>2.25</v>
      </c>
    </row>
    <row r="10606" spans="2:18" x14ac:dyDescent="0.35">
      <c r="B10606" s="19">
        <v>45336</v>
      </c>
      <c r="C10606" s="19">
        <v>44740.526863425926</v>
      </c>
      <c r="D10606" s="19">
        <v>45336.272118055553</v>
      </c>
      <c r="E10606" s="16" t="s">
        <v>7360</v>
      </c>
      <c r="F10606" s="37">
        <v>486</v>
      </c>
      <c r="G10606" s="35">
        <v>44872</v>
      </c>
      <c r="H10606" s="35">
        <v>45358</v>
      </c>
      <c r="I10606" s="37">
        <v>4</v>
      </c>
      <c r="J10606" s="37">
        <v>3</v>
      </c>
      <c r="K10606" s="15" t="s">
        <v>2393</v>
      </c>
      <c r="L10606" s="15" t="s">
        <v>105</v>
      </c>
      <c r="M10606" s="15" t="s">
        <v>7359</v>
      </c>
      <c r="N10606" s="15" t="s">
        <v>7358</v>
      </c>
      <c r="O10606" s="37">
        <v>25000</v>
      </c>
      <c r="P10606" s="126" t="s">
        <v>25103</v>
      </c>
      <c r="R10606" s="137">
        <f t="shared" si="165"/>
        <v>2</v>
      </c>
    </row>
    <row r="10607" spans="2:18" x14ac:dyDescent="0.35">
      <c r="B10607" s="19">
        <v>45322</v>
      </c>
      <c r="C10607" s="19">
        <v>44776.722060185188</v>
      </c>
      <c r="D10607" s="19">
        <v>45322.184374999997</v>
      </c>
      <c r="E10607" s="16" t="s">
        <v>2658</v>
      </c>
      <c r="F10607" s="37">
        <v>486</v>
      </c>
      <c r="G10607" s="35">
        <v>44805</v>
      </c>
      <c r="H10607" s="35">
        <v>45291</v>
      </c>
      <c r="I10607" s="37">
        <v>6</v>
      </c>
      <c r="J10607" s="37">
        <v>8</v>
      </c>
      <c r="K10607" s="15" t="s">
        <v>2405</v>
      </c>
      <c r="L10607" s="15" t="s">
        <v>105</v>
      </c>
      <c r="M10607" s="15" t="s">
        <v>3545</v>
      </c>
      <c r="N10607" s="15" t="s">
        <v>3546</v>
      </c>
      <c r="O10607" s="38">
        <v>282513.42</v>
      </c>
      <c r="P10607" s="126" t="s">
        <v>25103</v>
      </c>
      <c r="R10607" s="137">
        <f t="shared" si="165"/>
        <v>2.9999999999999996</v>
      </c>
    </row>
    <row r="10608" spans="2:18" x14ac:dyDescent="0.35">
      <c r="B10608" s="19">
        <v>44756</v>
      </c>
      <c r="C10608" s="19">
        <v>44756.650300925925</v>
      </c>
      <c r="D10608" s="19" t="s">
        <v>97</v>
      </c>
      <c r="E10608" s="16" t="s">
        <v>10168</v>
      </c>
      <c r="F10608" s="37">
        <v>488</v>
      </c>
      <c r="G10608" s="35">
        <v>44544</v>
      </c>
      <c r="H10608" s="35">
        <v>45032</v>
      </c>
      <c r="I10608" s="37">
        <v>6</v>
      </c>
      <c r="J10608" s="37">
        <v>4</v>
      </c>
      <c r="K10608" s="15" t="s">
        <v>99</v>
      </c>
      <c r="L10608" s="15" t="s">
        <v>105</v>
      </c>
      <c r="M10608" s="15" t="s">
        <v>10167</v>
      </c>
      <c r="N10608" s="15" t="s">
        <v>23390</v>
      </c>
      <c r="O10608" s="37">
        <v>358915</v>
      </c>
      <c r="P10608" s="126" t="s">
        <v>25103</v>
      </c>
      <c r="R10608" s="137">
        <f t="shared" si="165"/>
        <v>2.4499999999999997</v>
      </c>
    </row>
    <row r="10609" spans="2:18" x14ac:dyDescent="0.35">
      <c r="B10609" s="19">
        <v>44756</v>
      </c>
      <c r="C10609" s="19">
        <v>44756.660601851851</v>
      </c>
      <c r="D10609" s="19" t="s">
        <v>97</v>
      </c>
      <c r="E10609" s="16" t="s">
        <v>10166</v>
      </c>
      <c r="F10609" s="37">
        <v>488</v>
      </c>
      <c r="G10609" s="35">
        <v>44544</v>
      </c>
      <c r="H10609" s="35">
        <v>45032</v>
      </c>
      <c r="I10609" s="37">
        <v>10</v>
      </c>
      <c r="J10609" s="37">
        <v>5</v>
      </c>
      <c r="K10609" s="15" t="s">
        <v>99</v>
      </c>
      <c r="L10609" s="15" t="s">
        <v>105</v>
      </c>
      <c r="M10609" s="15" t="s">
        <v>10165</v>
      </c>
      <c r="N10609" s="15" t="s">
        <v>23391</v>
      </c>
      <c r="O10609" s="37">
        <v>760000</v>
      </c>
      <c r="P10609" s="126" t="s">
        <v>25103</v>
      </c>
      <c r="R10609" s="137">
        <f t="shared" si="165"/>
        <v>1.85</v>
      </c>
    </row>
    <row r="10610" spans="2:18" x14ac:dyDescent="0.35">
      <c r="B10610" s="19">
        <v>45078</v>
      </c>
      <c r="C10610" s="19">
        <v>44803.569050925929</v>
      </c>
      <c r="D10610" s="19">
        <v>45077.421597222223</v>
      </c>
      <c r="E10610" s="16" t="s">
        <v>3263</v>
      </c>
      <c r="F10610" s="37">
        <v>488</v>
      </c>
      <c r="G10610" s="35">
        <v>44803</v>
      </c>
      <c r="H10610" s="35">
        <v>45291</v>
      </c>
      <c r="I10610" s="37">
        <v>16</v>
      </c>
      <c r="J10610" s="37">
        <v>6</v>
      </c>
      <c r="K10610" s="15" t="s">
        <v>2393</v>
      </c>
      <c r="L10610" s="15" t="s">
        <v>105</v>
      </c>
      <c r="M10610" s="15" t="s">
        <v>3482</v>
      </c>
      <c r="N10610" s="15" t="s">
        <v>3483</v>
      </c>
      <c r="O10610" s="37">
        <v>850000</v>
      </c>
      <c r="P10610" s="126" t="s">
        <v>25103</v>
      </c>
      <c r="R10610" s="137">
        <f t="shared" si="165"/>
        <v>2.4</v>
      </c>
    </row>
    <row r="10611" spans="2:18" x14ac:dyDescent="0.35">
      <c r="B10611" s="19">
        <v>45142</v>
      </c>
      <c r="C10611" s="19">
        <v>44803.569050925929</v>
      </c>
      <c r="D10611" s="19">
        <v>45142.448981481481</v>
      </c>
      <c r="E10611" s="16" t="s">
        <v>3263</v>
      </c>
      <c r="F10611" s="37">
        <v>488</v>
      </c>
      <c r="G10611" s="35">
        <v>44803</v>
      </c>
      <c r="H10611" s="35">
        <v>45291</v>
      </c>
      <c r="I10611" s="37">
        <v>20</v>
      </c>
      <c r="J10611" s="37">
        <v>8</v>
      </c>
      <c r="K10611" s="15" t="s">
        <v>2393</v>
      </c>
      <c r="L10611" s="15" t="s">
        <v>105</v>
      </c>
      <c r="M10611" s="15" t="s">
        <v>3511</v>
      </c>
      <c r="N10611" s="15" t="s">
        <v>3512</v>
      </c>
      <c r="O10611" s="37">
        <v>850000</v>
      </c>
      <c r="P10611" s="126" t="s">
        <v>25103</v>
      </c>
      <c r="R10611" s="137">
        <f t="shared" si="165"/>
        <v>2.4</v>
      </c>
    </row>
    <row r="10612" spans="2:18" x14ac:dyDescent="0.35">
      <c r="B10612" s="19">
        <v>45181</v>
      </c>
      <c r="C10612" s="19">
        <v>44803.569050925929</v>
      </c>
      <c r="D10612" s="19">
        <v>45181.26116898148</v>
      </c>
      <c r="E10612" s="16" t="s">
        <v>3263</v>
      </c>
      <c r="F10612" s="37">
        <v>488</v>
      </c>
      <c r="G10612" s="35">
        <v>44803</v>
      </c>
      <c r="H10612" s="35">
        <v>45291</v>
      </c>
      <c r="I10612" s="37">
        <v>25</v>
      </c>
      <c r="J10612" s="37">
        <v>10</v>
      </c>
      <c r="K10612" s="15" t="s">
        <v>2405</v>
      </c>
      <c r="L10612" s="15" t="s">
        <v>205</v>
      </c>
      <c r="M10612" s="15" t="s">
        <v>3519</v>
      </c>
      <c r="N10612" s="15" t="s">
        <v>3520</v>
      </c>
      <c r="O10612" s="37">
        <v>850000</v>
      </c>
      <c r="P10612" s="126" t="s">
        <v>25103</v>
      </c>
      <c r="R10612" s="137">
        <f t="shared" si="165"/>
        <v>2.25</v>
      </c>
    </row>
    <row r="10613" spans="2:18" x14ac:dyDescent="0.35">
      <c r="B10613" s="19">
        <v>45124</v>
      </c>
      <c r="C10613" s="19">
        <v>44629</v>
      </c>
      <c r="D10613" s="19">
        <v>45124.408946759257</v>
      </c>
      <c r="E10613" s="16" t="s">
        <v>2949</v>
      </c>
      <c r="F10613" s="37">
        <v>490</v>
      </c>
      <c r="G10613" s="35">
        <v>44634</v>
      </c>
      <c r="H10613" s="35">
        <v>45124</v>
      </c>
      <c r="I10613" s="37">
        <v>9</v>
      </c>
      <c r="J10613" s="37">
        <v>6</v>
      </c>
      <c r="K10613" s="15" t="s">
        <v>2405</v>
      </c>
      <c r="L10613" s="15" t="s">
        <v>100</v>
      </c>
      <c r="M10613" s="15" t="s">
        <v>12476</v>
      </c>
      <c r="N10613" s="15" t="s">
        <v>12475</v>
      </c>
      <c r="O10613" s="37">
        <v>130000</v>
      </c>
      <c r="P10613" s="126" t="s">
        <v>25103</v>
      </c>
      <c r="R10613" s="137">
        <f t="shared" si="165"/>
        <v>2.7499999999999996</v>
      </c>
    </row>
    <row r="10614" spans="2:18" x14ac:dyDescent="0.35">
      <c r="B10614" s="19">
        <v>44659</v>
      </c>
      <c r="C10614" s="19">
        <v>44656</v>
      </c>
      <c r="D10614" s="19" t="s">
        <v>97</v>
      </c>
      <c r="E10614" s="16" t="s">
        <v>3997</v>
      </c>
      <c r="F10614" s="37">
        <v>490</v>
      </c>
      <c r="G10614" s="35">
        <v>44662</v>
      </c>
      <c r="H10614" s="35">
        <v>45152</v>
      </c>
      <c r="I10614" s="37">
        <v>10</v>
      </c>
      <c r="J10614" s="37">
        <v>8</v>
      </c>
      <c r="K10614" s="15" t="s">
        <v>99</v>
      </c>
      <c r="L10614" s="15" t="s">
        <v>105</v>
      </c>
      <c r="M10614" s="15" t="s">
        <v>3998</v>
      </c>
      <c r="N10614" s="15" t="s">
        <v>22928</v>
      </c>
      <c r="O10614" s="37">
        <v>7255000</v>
      </c>
      <c r="P10614" s="126" t="s">
        <v>25103</v>
      </c>
      <c r="R10614" s="137">
        <f t="shared" si="165"/>
        <v>2.8499999999999996</v>
      </c>
    </row>
    <row r="10615" spans="2:18" x14ac:dyDescent="0.35">
      <c r="B10615" s="19">
        <v>44698</v>
      </c>
      <c r="C10615" s="19">
        <v>44656</v>
      </c>
      <c r="D10615" s="19">
        <v>44698.516458333332</v>
      </c>
      <c r="E10615" s="16" t="s">
        <v>3997</v>
      </c>
      <c r="F10615" s="37">
        <v>490</v>
      </c>
      <c r="G10615" s="35">
        <v>44662</v>
      </c>
      <c r="H10615" s="35">
        <v>45152</v>
      </c>
      <c r="I10615" s="37">
        <v>15</v>
      </c>
      <c r="J10615" s="37">
        <v>11</v>
      </c>
      <c r="K10615" s="15" t="s">
        <v>99</v>
      </c>
      <c r="L10615" s="15" t="s">
        <v>105</v>
      </c>
      <c r="M10615" s="15" t="s">
        <v>5449</v>
      </c>
      <c r="N10615" s="15" t="s">
        <v>23159</v>
      </c>
      <c r="O10615" s="37">
        <v>7255000</v>
      </c>
      <c r="P10615" s="126" t="s">
        <v>25103</v>
      </c>
      <c r="R10615" s="137">
        <f t="shared" si="165"/>
        <v>2.25</v>
      </c>
    </row>
    <row r="10616" spans="2:18" x14ac:dyDescent="0.35">
      <c r="B10616" s="19">
        <v>44729</v>
      </c>
      <c r="C10616" s="19">
        <v>44656</v>
      </c>
      <c r="D10616" s="19">
        <v>44729.524768518517</v>
      </c>
      <c r="E10616" s="16" t="s">
        <v>3997</v>
      </c>
      <c r="F10616" s="37">
        <v>490</v>
      </c>
      <c r="G10616" s="35">
        <v>44662</v>
      </c>
      <c r="H10616" s="35">
        <v>45152</v>
      </c>
      <c r="I10616" s="37">
        <v>15</v>
      </c>
      <c r="J10616" s="37">
        <v>12</v>
      </c>
      <c r="K10616" s="15" t="s">
        <v>99</v>
      </c>
      <c r="L10616" s="15" t="s">
        <v>105</v>
      </c>
      <c r="M10616" s="15" t="s">
        <v>5493</v>
      </c>
      <c r="N10616" s="15" t="s">
        <v>23273</v>
      </c>
      <c r="O10616" s="37">
        <v>7255000</v>
      </c>
      <c r="P10616" s="126" t="s">
        <v>25103</v>
      </c>
      <c r="R10616" s="137">
        <f t="shared" si="165"/>
        <v>2.25</v>
      </c>
    </row>
    <row r="10617" spans="2:18" x14ac:dyDescent="0.35">
      <c r="B10617" s="19">
        <v>44768</v>
      </c>
      <c r="C10617" s="19">
        <v>44656</v>
      </c>
      <c r="D10617" s="19">
        <v>44768.629861111112</v>
      </c>
      <c r="E10617" s="16" t="s">
        <v>3997</v>
      </c>
      <c r="F10617" s="37">
        <v>490</v>
      </c>
      <c r="G10617" s="35">
        <v>44662</v>
      </c>
      <c r="H10617" s="35">
        <v>45152</v>
      </c>
      <c r="I10617" s="37">
        <v>15</v>
      </c>
      <c r="J10617" s="37">
        <v>13</v>
      </c>
      <c r="K10617" s="15" t="s">
        <v>99</v>
      </c>
      <c r="L10617" s="15" t="s">
        <v>105</v>
      </c>
      <c r="M10617" s="15" t="s">
        <v>5449</v>
      </c>
      <c r="N10617" s="15" t="s">
        <v>23444</v>
      </c>
      <c r="O10617" s="37">
        <v>7255000</v>
      </c>
      <c r="P10617" s="126" t="s">
        <v>25103</v>
      </c>
      <c r="R10617" s="137">
        <f t="shared" si="165"/>
        <v>2.25</v>
      </c>
    </row>
    <row r="10618" spans="2:18" x14ac:dyDescent="0.35">
      <c r="B10618" s="19">
        <v>44777</v>
      </c>
      <c r="C10618" s="19">
        <v>44656</v>
      </c>
      <c r="D10618" s="19">
        <v>44777.664618055554</v>
      </c>
      <c r="E10618" s="16" t="s">
        <v>3997</v>
      </c>
      <c r="F10618" s="37">
        <v>490</v>
      </c>
      <c r="G10618" s="35">
        <v>44662</v>
      </c>
      <c r="H10618" s="35">
        <v>45152</v>
      </c>
      <c r="I10618" s="37">
        <v>15</v>
      </c>
      <c r="J10618" s="37">
        <v>14</v>
      </c>
      <c r="K10618" s="15" t="s">
        <v>99</v>
      </c>
      <c r="L10618" s="15" t="s">
        <v>105</v>
      </c>
      <c r="M10618" s="15" t="s">
        <v>5449</v>
      </c>
      <c r="N10618" s="15" t="s">
        <v>23472</v>
      </c>
      <c r="O10618" s="37">
        <v>7255000</v>
      </c>
      <c r="P10618" s="126" t="s">
        <v>25103</v>
      </c>
      <c r="R10618" s="137">
        <f t="shared" si="165"/>
        <v>2.25</v>
      </c>
    </row>
    <row r="10619" spans="2:18" x14ac:dyDescent="0.35">
      <c r="B10619" s="19">
        <v>44783</v>
      </c>
      <c r="C10619" s="19">
        <v>44656</v>
      </c>
      <c r="D10619" s="19">
        <v>44783.539513888885</v>
      </c>
      <c r="E10619" s="16" t="s">
        <v>3997</v>
      </c>
      <c r="F10619" s="37">
        <v>490</v>
      </c>
      <c r="G10619" s="35">
        <v>44662</v>
      </c>
      <c r="H10619" s="35">
        <v>45152</v>
      </c>
      <c r="I10619" s="37">
        <v>15</v>
      </c>
      <c r="J10619" s="37">
        <v>15</v>
      </c>
      <c r="K10619" s="15" t="s">
        <v>99</v>
      </c>
      <c r="L10619" s="15" t="s">
        <v>105</v>
      </c>
      <c r="M10619" s="15" t="s">
        <v>5493</v>
      </c>
      <c r="N10619" s="15" t="s">
        <v>23486</v>
      </c>
      <c r="O10619" s="37">
        <v>7255000</v>
      </c>
      <c r="P10619" s="126" t="s">
        <v>25103</v>
      </c>
      <c r="R10619" s="137">
        <f t="shared" si="165"/>
        <v>2.25</v>
      </c>
    </row>
    <row r="10620" spans="2:18" x14ac:dyDescent="0.35">
      <c r="B10620" s="19">
        <v>44819</v>
      </c>
      <c r="C10620" s="19">
        <v>44656</v>
      </c>
      <c r="D10620" s="19">
        <v>44819.624722222223</v>
      </c>
      <c r="E10620" s="16" t="s">
        <v>3997</v>
      </c>
      <c r="F10620" s="37">
        <v>490</v>
      </c>
      <c r="G10620" s="35">
        <v>44662</v>
      </c>
      <c r="H10620" s="35">
        <v>45152</v>
      </c>
      <c r="I10620" s="37">
        <v>15</v>
      </c>
      <c r="J10620" s="37">
        <v>18</v>
      </c>
      <c r="K10620" s="15" t="s">
        <v>99</v>
      </c>
      <c r="L10620" s="15" t="s">
        <v>118</v>
      </c>
      <c r="M10620" s="15" t="s">
        <v>5449</v>
      </c>
      <c r="N10620" s="15" t="s">
        <v>23591</v>
      </c>
      <c r="O10620" s="37">
        <v>7255000</v>
      </c>
      <c r="P10620" s="126" t="s">
        <v>25103</v>
      </c>
      <c r="R10620" s="137">
        <f t="shared" si="165"/>
        <v>2.25</v>
      </c>
    </row>
    <row r="10621" spans="2:18" x14ac:dyDescent="0.35">
      <c r="B10621" s="19">
        <v>44846</v>
      </c>
      <c r="C10621" s="19">
        <v>44656</v>
      </c>
      <c r="D10621" s="19">
        <v>44846.698587962965</v>
      </c>
      <c r="E10621" s="16" t="s">
        <v>3997</v>
      </c>
      <c r="F10621" s="37">
        <v>490</v>
      </c>
      <c r="G10621" s="35">
        <v>44662</v>
      </c>
      <c r="H10621" s="35">
        <v>45152</v>
      </c>
      <c r="I10621" s="37">
        <v>15</v>
      </c>
      <c r="J10621" s="37">
        <v>20</v>
      </c>
      <c r="K10621" s="15" t="s">
        <v>2393</v>
      </c>
      <c r="L10621" s="15" t="s">
        <v>105</v>
      </c>
      <c r="M10621" s="15" t="s">
        <v>5449</v>
      </c>
      <c r="N10621" s="15" t="s">
        <v>23727</v>
      </c>
      <c r="O10621" s="37">
        <v>7255000</v>
      </c>
      <c r="P10621" s="126" t="s">
        <v>25103</v>
      </c>
      <c r="R10621" s="137">
        <f t="shared" si="165"/>
        <v>2.2000000000000002</v>
      </c>
    </row>
    <row r="10622" spans="2:18" x14ac:dyDescent="0.35">
      <c r="B10622" s="19">
        <v>44854</v>
      </c>
      <c r="C10622" s="19">
        <v>44656</v>
      </c>
      <c r="D10622" s="19">
        <v>44854.622800925928</v>
      </c>
      <c r="E10622" s="16" t="s">
        <v>3997</v>
      </c>
      <c r="F10622" s="37">
        <v>490</v>
      </c>
      <c r="G10622" s="35">
        <v>44662</v>
      </c>
      <c r="H10622" s="35">
        <v>45152</v>
      </c>
      <c r="I10622" s="37">
        <v>15</v>
      </c>
      <c r="J10622" s="37">
        <v>21</v>
      </c>
      <c r="K10622" s="15" t="s">
        <v>2393</v>
      </c>
      <c r="L10622" s="15" t="s">
        <v>105</v>
      </c>
      <c r="M10622" s="15" t="s">
        <v>5449</v>
      </c>
      <c r="N10622" s="15" t="s">
        <v>23778</v>
      </c>
      <c r="O10622" s="37">
        <v>7255000</v>
      </c>
      <c r="P10622" s="126" t="s">
        <v>25103</v>
      </c>
      <c r="R10622" s="137">
        <f t="shared" si="165"/>
        <v>2.2000000000000002</v>
      </c>
    </row>
    <row r="10623" spans="2:18" x14ac:dyDescent="0.35">
      <c r="B10623" s="19">
        <v>44862</v>
      </c>
      <c r="C10623" s="19">
        <v>44656</v>
      </c>
      <c r="D10623" s="19">
        <v>44862.475243055553</v>
      </c>
      <c r="E10623" s="16" t="s">
        <v>3997</v>
      </c>
      <c r="F10623" s="37">
        <v>490</v>
      </c>
      <c r="G10623" s="35">
        <v>44662</v>
      </c>
      <c r="H10623" s="35">
        <v>45152</v>
      </c>
      <c r="I10623" s="37">
        <v>15</v>
      </c>
      <c r="J10623" s="37">
        <v>23</v>
      </c>
      <c r="K10623" s="15" t="s">
        <v>2393</v>
      </c>
      <c r="L10623" s="15" t="s">
        <v>105</v>
      </c>
      <c r="M10623" s="15" t="s">
        <v>5449</v>
      </c>
      <c r="N10623" s="15" t="s">
        <v>23828</v>
      </c>
      <c r="O10623" s="37">
        <v>7255000</v>
      </c>
      <c r="P10623" s="126" t="s">
        <v>25103</v>
      </c>
      <c r="R10623" s="137">
        <f t="shared" si="165"/>
        <v>2.2000000000000002</v>
      </c>
    </row>
    <row r="10624" spans="2:18" x14ac:dyDescent="0.35">
      <c r="B10624" s="19">
        <v>44911</v>
      </c>
      <c r="C10624" s="19">
        <v>44656</v>
      </c>
      <c r="D10624" s="19">
        <v>44911.444074074076</v>
      </c>
      <c r="E10624" s="16" t="s">
        <v>3997</v>
      </c>
      <c r="F10624" s="37">
        <v>490</v>
      </c>
      <c r="G10624" s="35">
        <v>44662</v>
      </c>
      <c r="H10624" s="35">
        <v>45152</v>
      </c>
      <c r="I10624" s="37">
        <v>15</v>
      </c>
      <c r="J10624" s="37">
        <v>24</v>
      </c>
      <c r="K10624" s="15" t="s">
        <v>2393</v>
      </c>
      <c r="L10624" s="15" t="s">
        <v>105</v>
      </c>
      <c r="M10624" s="15" t="s">
        <v>5449</v>
      </c>
      <c r="N10624" s="15" t="s">
        <v>24087</v>
      </c>
      <c r="O10624" s="37">
        <v>7255000</v>
      </c>
      <c r="P10624" s="126" t="s">
        <v>25103</v>
      </c>
      <c r="R10624" s="137">
        <f t="shared" si="165"/>
        <v>2.2000000000000002</v>
      </c>
    </row>
    <row r="10625" spans="2:18" x14ac:dyDescent="0.35">
      <c r="B10625" s="19">
        <v>44915</v>
      </c>
      <c r="C10625" s="19">
        <v>44656</v>
      </c>
      <c r="D10625" s="19">
        <v>44915.624594907407</v>
      </c>
      <c r="E10625" s="16" t="s">
        <v>3997</v>
      </c>
      <c r="F10625" s="37">
        <v>490</v>
      </c>
      <c r="G10625" s="35">
        <v>44662</v>
      </c>
      <c r="H10625" s="35">
        <v>45152</v>
      </c>
      <c r="I10625" s="37">
        <v>20</v>
      </c>
      <c r="J10625" s="37">
        <v>26</v>
      </c>
      <c r="K10625" s="15" t="s">
        <v>2393</v>
      </c>
      <c r="L10625" s="15" t="s">
        <v>105</v>
      </c>
      <c r="M10625" s="15" t="s">
        <v>5449</v>
      </c>
      <c r="N10625" s="15" t="s">
        <v>24111</v>
      </c>
      <c r="O10625" s="37">
        <v>7255000</v>
      </c>
      <c r="P10625" s="126" t="s">
        <v>25103</v>
      </c>
      <c r="R10625" s="137">
        <f t="shared" si="165"/>
        <v>2.2000000000000002</v>
      </c>
    </row>
    <row r="10626" spans="2:18" x14ac:dyDescent="0.35">
      <c r="B10626" s="19">
        <v>45002</v>
      </c>
      <c r="C10626" s="19">
        <v>44656</v>
      </c>
      <c r="D10626" s="19">
        <v>45002.452696759261</v>
      </c>
      <c r="E10626" s="16" t="s">
        <v>3997</v>
      </c>
      <c r="F10626" s="37">
        <v>490</v>
      </c>
      <c r="G10626" s="35">
        <v>44662</v>
      </c>
      <c r="H10626" s="35">
        <v>45152</v>
      </c>
      <c r="I10626" s="37">
        <v>20</v>
      </c>
      <c r="J10626" s="37">
        <v>27</v>
      </c>
      <c r="K10626" s="15" t="s">
        <v>2393</v>
      </c>
      <c r="L10626" s="15" t="s">
        <v>105</v>
      </c>
      <c r="M10626" s="15" t="s">
        <v>5449</v>
      </c>
      <c r="N10626" s="15" t="s">
        <v>24284</v>
      </c>
      <c r="O10626" s="37">
        <v>7255000</v>
      </c>
      <c r="P10626" s="126" t="s">
        <v>25103</v>
      </c>
      <c r="R10626" s="137">
        <f t="shared" si="165"/>
        <v>2.2000000000000002</v>
      </c>
    </row>
    <row r="10627" spans="2:18" x14ac:dyDescent="0.35">
      <c r="B10627" s="19">
        <v>45056</v>
      </c>
      <c r="C10627" s="19">
        <v>44656</v>
      </c>
      <c r="D10627" s="19">
        <v>45044.426712962966</v>
      </c>
      <c r="E10627" s="16" t="s">
        <v>3997</v>
      </c>
      <c r="F10627" s="37">
        <v>490</v>
      </c>
      <c r="G10627" s="35">
        <v>44662</v>
      </c>
      <c r="H10627" s="35">
        <v>45152</v>
      </c>
      <c r="I10627" s="37">
        <v>20</v>
      </c>
      <c r="J10627" s="37">
        <v>27</v>
      </c>
      <c r="K10627" s="15" t="s">
        <v>2393</v>
      </c>
      <c r="L10627" s="15" t="s">
        <v>105</v>
      </c>
      <c r="M10627" s="15" t="s">
        <v>5669</v>
      </c>
      <c r="N10627" s="15" t="s">
        <v>24355</v>
      </c>
      <c r="O10627" s="37">
        <v>7255000</v>
      </c>
      <c r="P10627" s="126" t="s">
        <v>25103</v>
      </c>
      <c r="R10627" s="137">
        <f t="shared" si="165"/>
        <v>2.2000000000000002</v>
      </c>
    </row>
    <row r="10628" spans="2:18" x14ac:dyDescent="0.35">
      <c r="B10628" s="19">
        <v>44672</v>
      </c>
      <c r="C10628" s="19">
        <v>44672</v>
      </c>
      <c r="D10628" s="19" t="s">
        <v>97</v>
      </c>
      <c r="E10628" s="16" t="s">
        <v>1082</v>
      </c>
      <c r="F10628" s="37">
        <v>490</v>
      </c>
      <c r="G10628" s="35">
        <v>44406</v>
      </c>
      <c r="H10628" s="35">
        <v>44896</v>
      </c>
      <c r="I10628" s="37">
        <v>12</v>
      </c>
      <c r="J10628" s="37">
        <v>10</v>
      </c>
      <c r="K10628" s="15" t="s">
        <v>99</v>
      </c>
      <c r="L10628" s="15" t="s">
        <v>105</v>
      </c>
      <c r="M10628" s="15" t="s">
        <v>4779</v>
      </c>
      <c r="N10628" s="15" t="s">
        <v>4780</v>
      </c>
      <c r="O10628" s="37">
        <v>642</v>
      </c>
      <c r="P10628" s="126" t="s">
        <v>25103</v>
      </c>
      <c r="R10628" s="137">
        <f t="shared" ref="R10628:R10691" si="166">0.3*IF(F10628&lt;=30, 2, IF(AND(F10628&gt;=31, F10628&lt;=90), 3, IF(AND(F10628&gt;=91, F10628&lt;=180), 4, IF(AND(F10628&gt;=181, F10628&lt;=364), 1, 2)))) + 0.3*IF(J10628=1, 3, IF(AND(J10628&gt;=2, J10628&lt;=5), 2, IF(AND(J10628&gt;=6, J10628&lt;=10), 4, 2))) + 0.2*IF(O10628&lt;=150000, 2, IF(AND(O10628&gt;=150001, O10628&lt;=500000), 4, IF(AND(O10628&gt;=500001, O10628&lt;=1000000), 1, 3)))+ 0.15*IF(NOT(ISERROR(SEARCH("fognat",L10628))), 4, IF(NOT(ISERROR(SEARCH("compres",L10628))), 2, IF(NOT(ISERROR(SEARCH("facciat",L10628))), 3, IF(NOT(ISERROR(SEARCH("estaur",L10628))), 4, 1)))) + 0.05*IF(NOT(ISERROR(SEARCH("anutenz",K10628))), 3, IF(NOT(ISERROR(SEARCH("uova",K10628))), 4, IF(NOT(ISERROR(SEARCH("rivat",K10628))), 2, IF(NOT(ISERROR(SEARCH("ubblic",K10628))), 1, 1))))</f>
        <v>2.6499999999999995</v>
      </c>
    </row>
    <row r="10629" spans="2:18" x14ac:dyDescent="0.35">
      <c r="B10629" s="19">
        <v>44673</v>
      </c>
      <c r="C10629" s="19">
        <v>44673</v>
      </c>
      <c r="D10629" s="19" t="s">
        <v>97</v>
      </c>
      <c r="E10629" s="16" t="s">
        <v>3997</v>
      </c>
      <c r="F10629" s="37">
        <v>490</v>
      </c>
      <c r="G10629" s="35">
        <v>44662</v>
      </c>
      <c r="H10629" s="35">
        <v>45152</v>
      </c>
      <c r="I10629" s="37">
        <v>12</v>
      </c>
      <c r="J10629" s="37">
        <v>10</v>
      </c>
      <c r="K10629" s="15" t="s">
        <v>99</v>
      </c>
      <c r="L10629" s="15" t="s">
        <v>105</v>
      </c>
      <c r="M10629" s="15" t="s">
        <v>4841</v>
      </c>
      <c r="N10629" s="15" t="s">
        <v>23031</v>
      </c>
      <c r="O10629" s="37">
        <v>7255000</v>
      </c>
      <c r="P10629" s="126" t="s">
        <v>25103</v>
      </c>
      <c r="R10629" s="137">
        <f t="shared" si="166"/>
        <v>2.8499999999999996</v>
      </c>
    </row>
    <row r="10630" spans="2:18" x14ac:dyDescent="0.35">
      <c r="B10630" s="19">
        <v>44685</v>
      </c>
      <c r="C10630" s="19">
        <v>44685</v>
      </c>
      <c r="D10630" s="19" t="s">
        <v>97</v>
      </c>
      <c r="E10630" s="16" t="s">
        <v>1082</v>
      </c>
      <c r="F10630" s="37">
        <v>490</v>
      </c>
      <c r="G10630" s="35">
        <v>44406</v>
      </c>
      <c r="H10630" s="35">
        <v>44896</v>
      </c>
      <c r="I10630" s="37">
        <v>12</v>
      </c>
      <c r="J10630" s="37">
        <v>10</v>
      </c>
      <c r="K10630" s="15" t="s">
        <v>99</v>
      </c>
      <c r="L10630" s="15" t="s">
        <v>105</v>
      </c>
      <c r="M10630" s="15" t="s">
        <v>12310</v>
      </c>
      <c r="N10630" s="15" t="s">
        <v>12309</v>
      </c>
      <c r="O10630" s="38">
        <v>733577.75</v>
      </c>
      <c r="P10630" s="126" t="s">
        <v>25103</v>
      </c>
      <c r="R10630" s="137">
        <f t="shared" si="166"/>
        <v>2.4499999999999997</v>
      </c>
    </row>
    <row r="10631" spans="2:18" x14ac:dyDescent="0.35">
      <c r="B10631" s="19">
        <v>44627</v>
      </c>
      <c r="C10631" s="19">
        <v>44624</v>
      </c>
      <c r="D10631" s="19" t="s">
        <v>97</v>
      </c>
      <c r="E10631" s="16" t="s">
        <v>3664</v>
      </c>
      <c r="F10631" s="37">
        <v>495</v>
      </c>
      <c r="G10631" s="35">
        <v>44278</v>
      </c>
      <c r="H10631" s="35">
        <v>44773</v>
      </c>
      <c r="I10631" s="37">
        <v>26</v>
      </c>
      <c r="J10631" s="37">
        <v>13</v>
      </c>
      <c r="K10631" s="15" t="s">
        <v>99</v>
      </c>
      <c r="L10631" s="15" t="s">
        <v>105</v>
      </c>
      <c r="M10631" s="15" t="s">
        <v>14293</v>
      </c>
      <c r="N10631" s="15" t="s">
        <v>22657</v>
      </c>
      <c r="O10631" s="37">
        <v>1190000</v>
      </c>
      <c r="P10631" s="126" t="s">
        <v>25103</v>
      </c>
      <c r="R10631" s="137">
        <f t="shared" si="166"/>
        <v>2.25</v>
      </c>
    </row>
    <row r="10632" spans="2:18" x14ac:dyDescent="0.35">
      <c r="B10632" s="19">
        <v>45110</v>
      </c>
      <c r="C10632" s="19">
        <v>44642</v>
      </c>
      <c r="D10632" s="19">
        <v>45110.451493055552</v>
      </c>
      <c r="E10632" s="16" t="s">
        <v>97</v>
      </c>
      <c r="F10632" s="37">
        <v>495</v>
      </c>
      <c r="G10632" s="35">
        <v>44642</v>
      </c>
      <c r="H10632" s="35">
        <v>45137</v>
      </c>
      <c r="I10632" s="37">
        <v>10</v>
      </c>
      <c r="J10632" s="37">
        <v>8</v>
      </c>
      <c r="K10632" s="15" t="s">
        <v>2393</v>
      </c>
      <c r="L10632" s="15" t="s">
        <v>105</v>
      </c>
      <c r="M10632" s="15" t="s">
        <v>12478</v>
      </c>
      <c r="N10632" s="15" t="s">
        <v>24494</v>
      </c>
      <c r="O10632" s="38">
        <v>1490988.9</v>
      </c>
      <c r="P10632" s="126" t="s">
        <v>25103</v>
      </c>
      <c r="R10632" s="137">
        <f t="shared" si="166"/>
        <v>2.8</v>
      </c>
    </row>
    <row r="10633" spans="2:18" x14ac:dyDescent="0.35">
      <c r="B10633" s="19">
        <v>44991</v>
      </c>
      <c r="C10633" s="19">
        <v>44705.465254629627</v>
      </c>
      <c r="D10633" s="19">
        <v>44991.391886574071</v>
      </c>
      <c r="E10633" s="16" t="s">
        <v>10778</v>
      </c>
      <c r="F10633" s="37">
        <v>498</v>
      </c>
      <c r="G10633" s="35">
        <v>44553</v>
      </c>
      <c r="H10633" s="35">
        <v>45051</v>
      </c>
      <c r="I10633" s="37">
        <v>8</v>
      </c>
      <c r="J10633" s="37">
        <v>5</v>
      </c>
      <c r="K10633" s="15" t="s">
        <v>2405</v>
      </c>
      <c r="L10633" s="15" t="s">
        <v>100</v>
      </c>
      <c r="M10633" s="15" t="s">
        <v>10929</v>
      </c>
      <c r="N10633" s="15" t="s">
        <v>10928</v>
      </c>
      <c r="O10633" s="37">
        <v>300000</v>
      </c>
      <c r="P10633" s="126" t="s">
        <v>25103</v>
      </c>
      <c r="R10633" s="137">
        <f t="shared" si="166"/>
        <v>2.5500000000000003</v>
      </c>
    </row>
    <row r="10634" spans="2:18" x14ac:dyDescent="0.35">
      <c r="B10634" s="19">
        <v>44872</v>
      </c>
      <c r="C10634" s="19">
        <v>44872.725034722222</v>
      </c>
      <c r="D10634" s="19" t="s">
        <v>97</v>
      </c>
      <c r="E10634" s="16" t="s">
        <v>17237</v>
      </c>
      <c r="F10634" s="37">
        <v>498</v>
      </c>
      <c r="G10634" s="35">
        <v>44459</v>
      </c>
      <c r="H10634" s="35">
        <v>44957</v>
      </c>
      <c r="I10634" s="37">
        <v>4</v>
      </c>
      <c r="J10634" s="37">
        <v>2</v>
      </c>
      <c r="K10634" s="15" t="s">
        <v>2405</v>
      </c>
      <c r="L10634" s="15" t="s">
        <v>105</v>
      </c>
      <c r="M10634" s="15" t="s">
        <v>17236</v>
      </c>
      <c r="N10634" s="15" t="s">
        <v>17235</v>
      </c>
      <c r="O10634" s="37">
        <v>80000</v>
      </c>
      <c r="P10634" s="126" t="s">
        <v>25103</v>
      </c>
      <c r="R10634" s="137">
        <f t="shared" si="166"/>
        <v>2</v>
      </c>
    </row>
    <row r="10635" spans="2:18" x14ac:dyDescent="0.35">
      <c r="B10635" s="19">
        <v>44701</v>
      </c>
      <c r="C10635" s="19">
        <v>44701.48296296296</v>
      </c>
      <c r="D10635" s="19" t="s">
        <v>97</v>
      </c>
      <c r="E10635" s="16" t="s">
        <v>848</v>
      </c>
      <c r="F10635" s="37">
        <v>499</v>
      </c>
      <c r="G10635" s="35">
        <v>44213</v>
      </c>
      <c r="H10635" s="35">
        <v>44712</v>
      </c>
      <c r="I10635" s="37">
        <v>40</v>
      </c>
      <c r="J10635" s="37">
        <v>25</v>
      </c>
      <c r="K10635" s="15" t="s">
        <v>99</v>
      </c>
      <c r="L10635" s="15" t="s">
        <v>105</v>
      </c>
      <c r="M10635" s="15" t="s">
        <v>2684</v>
      </c>
      <c r="N10635" s="15" t="s">
        <v>23177</v>
      </c>
      <c r="O10635" s="37">
        <v>25644800</v>
      </c>
      <c r="P10635" s="126" t="s">
        <v>25103</v>
      </c>
      <c r="R10635" s="137">
        <f t="shared" si="166"/>
        <v>2.25</v>
      </c>
    </row>
    <row r="10636" spans="2:18" x14ac:dyDescent="0.35">
      <c r="B10636" s="19">
        <v>45065</v>
      </c>
      <c r="C10636" s="19">
        <v>44572</v>
      </c>
      <c r="D10636" s="19">
        <v>45049.136099537034</v>
      </c>
      <c r="E10636" s="16" t="s">
        <v>666</v>
      </c>
      <c r="F10636" s="37">
        <v>500</v>
      </c>
      <c r="G10636" s="35">
        <v>44550</v>
      </c>
      <c r="H10636" s="35">
        <v>45050</v>
      </c>
      <c r="I10636" s="37">
        <v>300</v>
      </c>
      <c r="J10636" s="37">
        <v>12</v>
      </c>
      <c r="K10636" s="15" t="s">
        <v>2393</v>
      </c>
      <c r="L10636" s="15" t="s">
        <v>100</v>
      </c>
      <c r="M10636" s="15" t="s">
        <v>2458</v>
      </c>
      <c r="N10636" s="15" t="s">
        <v>2459</v>
      </c>
      <c r="O10636" s="37">
        <v>6025065</v>
      </c>
      <c r="P10636" s="126" t="s">
        <v>25103</v>
      </c>
      <c r="R10636" s="137">
        <f t="shared" si="166"/>
        <v>2.35</v>
      </c>
    </row>
    <row r="10637" spans="2:18" x14ac:dyDescent="0.35">
      <c r="B10637" s="19">
        <v>45076</v>
      </c>
      <c r="C10637" s="19">
        <v>44572</v>
      </c>
      <c r="D10637" s="19">
        <v>45065.181770833333</v>
      </c>
      <c r="E10637" s="16" t="s">
        <v>666</v>
      </c>
      <c r="F10637" s="37">
        <v>500</v>
      </c>
      <c r="G10637" s="35">
        <v>44550</v>
      </c>
      <c r="H10637" s="35">
        <v>45050</v>
      </c>
      <c r="I10637" s="37">
        <v>300</v>
      </c>
      <c r="J10637" s="37">
        <v>13</v>
      </c>
      <c r="K10637" s="15" t="s">
        <v>2393</v>
      </c>
      <c r="L10637" s="15" t="s">
        <v>100</v>
      </c>
      <c r="M10637" s="15" t="s">
        <v>2462</v>
      </c>
      <c r="N10637" s="15" t="s">
        <v>2463</v>
      </c>
      <c r="O10637" s="37">
        <v>6025065</v>
      </c>
      <c r="P10637" s="126" t="s">
        <v>25103</v>
      </c>
      <c r="R10637" s="137">
        <f t="shared" si="166"/>
        <v>2.35</v>
      </c>
    </row>
    <row r="10638" spans="2:18" x14ac:dyDescent="0.35">
      <c r="B10638" s="19">
        <v>45076</v>
      </c>
      <c r="C10638" s="19">
        <v>44572</v>
      </c>
      <c r="D10638" s="19">
        <v>45069.473657407405</v>
      </c>
      <c r="E10638" s="16" t="s">
        <v>666</v>
      </c>
      <c r="F10638" s="37">
        <v>500</v>
      </c>
      <c r="G10638" s="35">
        <v>44550</v>
      </c>
      <c r="H10638" s="35">
        <v>45050</v>
      </c>
      <c r="I10638" s="37">
        <v>300</v>
      </c>
      <c r="J10638" s="37">
        <v>15</v>
      </c>
      <c r="K10638" s="15" t="s">
        <v>2393</v>
      </c>
      <c r="L10638" s="15" t="s">
        <v>100</v>
      </c>
      <c r="M10638" s="15" t="s">
        <v>2462</v>
      </c>
      <c r="N10638" s="15" t="s">
        <v>2464</v>
      </c>
      <c r="O10638" s="37">
        <v>6025065</v>
      </c>
      <c r="P10638" s="126" t="s">
        <v>25103</v>
      </c>
      <c r="R10638" s="137">
        <f t="shared" si="166"/>
        <v>2.35</v>
      </c>
    </row>
    <row r="10639" spans="2:18" x14ac:dyDescent="0.35">
      <c r="B10639" s="19">
        <v>45099</v>
      </c>
      <c r="C10639" s="19">
        <v>44572</v>
      </c>
      <c r="D10639" s="19">
        <v>45099.412083333336</v>
      </c>
      <c r="E10639" s="16" t="s">
        <v>666</v>
      </c>
      <c r="F10639" s="37">
        <v>500</v>
      </c>
      <c r="G10639" s="35">
        <v>44550</v>
      </c>
      <c r="H10639" s="35">
        <v>45050</v>
      </c>
      <c r="I10639" s="37">
        <v>300</v>
      </c>
      <c r="J10639" s="37">
        <v>17</v>
      </c>
      <c r="K10639" s="15" t="s">
        <v>2393</v>
      </c>
      <c r="L10639" s="15" t="s">
        <v>100</v>
      </c>
      <c r="M10639" s="15" t="s">
        <v>2462</v>
      </c>
      <c r="N10639" s="15" t="s">
        <v>2476</v>
      </c>
      <c r="O10639" s="37">
        <v>6025065</v>
      </c>
      <c r="P10639" s="126" t="s">
        <v>25103</v>
      </c>
      <c r="R10639" s="137">
        <f t="shared" si="166"/>
        <v>2.35</v>
      </c>
    </row>
    <row r="10640" spans="2:18" x14ac:dyDescent="0.35">
      <c r="B10640" s="19">
        <v>44579</v>
      </c>
      <c r="C10640" s="19">
        <v>44579</v>
      </c>
      <c r="D10640" s="19" t="s">
        <v>97</v>
      </c>
      <c r="E10640" s="16" t="s">
        <v>173</v>
      </c>
      <c r="F10640" s="37">
        <v>500</v>
      </c>
      <c r="G10640" s="35">
        <v>44028</v>
      </c>
      <c r="H10640" s="35">
        <v>44528</v>
      </c>
      <c r="I10640" s="37">
        <v>100</v>
      </c>
      <c r="J10640" s="37">
        <v>4</v>
      </c>
      <c r="K10640" s="15" t="s">
        <v>99</v>
      </c>
      <c r="L10640" s="15" t="s">
        <v>105</v>
      </c>
      <c r="M10640" s="15" t="s">
        <v>1091</v>
      </c>
      <c r="N10640" s="15" t="s">
        <v>1092</v>
      </c>
      <c r="O10640" s="37">
        <v>16950000</v>
      </c>
      <c r="P10640" s="126" t="s">
        <v>25103</v>
      </c>
      <c r="R10640" s="137">
        <f t="shared" si="166"/>
        <v>2.25</v>
      </c>
    </row>
    <row r="10641" spans="2:18" x14ac:dyDescent="0.35">
      <c r="B10641" s="19">
        <v>44581</v>
      </c>
      <c r="C10641" s="19">
        <v>44581</v>
      </c>
      <c r="D10641" s="19" t="s">
        <v>97</v>
      </c>
      <c r="E10641" s="16" t="s">
        <v>173</v>
      </c>
      <c r="F10641" s="37">
        <v>500</v>
      </c>
      <c r="G10641" s="35">
        <v>44028</v>
      </c>
      <c r="H10641" s="35">
        <v>44528</v>
      </c>
      <c r="I10641" s="37">
        <v>100</v>
      </c>
      <c r="J10641" s="37">
        <v>5</v>
      </c>
      <c r="K10641" s="15" t="s">
        <v>99</v>
      </c>
      <c r="L10641" s="15" t="s">
        <v>118</v>
      </c>
      <c r="M10641" s="15" t="s">
        <v>1091</v>
      </c>
      <c r="N10641" s="15" t="s">
        <v>1275</v>
      </c>
      <c r="O10641" s="37">
        <v>16950000</v>
      </c>
      <c r="P10641" s="126" t="s">
        <v>25103</v>
      </c>
      <c r="R10641" s="137">
        <f t="shared" si="166"/>
        <v>2.25</v>
      </c>
    </row>
    <row r="10642" spans="2:18" x14ac:dyDescent="0.35">
      <c r="B10642" s="19">
        <v>44582</v>
      </c>
      <c r="C10642" s="19">
        <v>44582</v>
      </c>
      <c r="D10642" s="19" t="s">
        <v>97</v>
      </c>
      <c r="E10642" s="16" t="s">
        <v>1374</v>
      </c>
      <c r="F10642" s="37">
        <v>500</v>
      </c>
      <c r="G10642" s="35">
        <v>44174</v>
      </c>
      <c r="H10642" s="35">
        <v>44674</v>
      </c>
      <c r="I10642" s="37">
        <v>10</v>
      </c>
      <c r="J10642" s="37">
        <v>8</v>
      </c>
      <c r="K10642" s="15" t="s">
        <v>112</v>
      </c>
      <c r="L10642" s="15" t="s">
        <v>105</v>
      </c>
      <c r="M10642" s="15" t="s">
        <v>1375</v>
      </c>
      <c r="N10642" s="15" t="s">
        <v>1376</v>
      </c>
      <c r="O10642" s="37">
        <v>1800000</v>
      </c>
      <c r="P10642" s="126" t="s">
        <v>25103</v>
      </c>
      <c r="R10642" s="137">
        <f t="shared" si="166"/>
        <v>2.9</v>
      </c>
    </row>
    <row r="10643" spans="2:18" x14ac:dyDescent="0.35">
      <c r="B10643" s="19">
        <v>44585</v>
      </c>
      <c r="C10643" s="19">
        <v>44585</v>
      </c>
      <c r="D10643" s="19" t="s">
        <v>97</v>
      </c>
      <c r="E10643" s="16" t="s">
        <v>1535</v>
      </c>
      <c r="F10643" s="37">
        <v>500</v>
      </c>
      <c r="G10643" s="35">
        <v>44586</v>
      </c>
      <c r="H10643" s="35">
        <v>45086</v>
      </c>
      <c r="I10643" s="37">
        <v>40</v>
      </c>
      <c r="J10643" s="37">
        <v>10</v>
      </c>
      <c r="K10643" s="15" t="s">
        <v>99</v>
      </c>
      <c r="L10643" s="15" t="s">
        <v>118</v>
      </c>
      <c r="M10643" s="15" t="s">
        <v>1536</v>
      </c>
      <c r="N10643" s="15" t="s">
        <v>20769</v>
      </c>
      <c r="O10643" s="37">
        <v>195000000</v>
      </c>
      <c r="P10643" s="126" t="s">
        <v>25103</v>
      </c>
      <c r="R10643" s="137">
        <f t="shared" si="166"/>
        <v>2.8499999999999996</v>
      </c>
    </row>
    <row r="10644" spans="2:18" x14ac:dyDescent="0.35">
      <c r="B10644" s="19">
        <v>44588</v>
      </c>
      <c r="C10644" s="19">
        <v>44588</v>
      </c>
      <c r="D10644" s="19" t="s">
        <v>97</v>
      </c>
      <c r="E10644" s="16" t="s">
        <v>173</v>
      </c>
      <c r="F10644" s="37">
        <v>500</v>
      </c>
      <c r="G10644" s="35">
        <v>44028</v>
      </c>
      <c r="H10644" s="35">
        <v>44528</v>
      </c>
      <c r="I10644" s="37">
        <v>100</v>
      </c>
      <c r="J10644" s="37">
        <v>6</v>
      </c>
      <c r="K10644" s="15" t="s">
        <v>99</v>
      </c>
      <c r="L10644" s="15" t="s">
        <v>118</v>
      </c>
      <c r="M10644" s="15" t="s">
        <v>1091</v>
      </c>
      <c r="N10644" s="15" t="s">
        <v>1747</v>
      </c>
      <c r="O10644" s="37">
        <v>16950000</v>
      </c>
      <c r="P10644" s="126" t="s">
        <v>25103</v>
      </c>
      <c r="R10644" s="137">
        <f t="shared" si="166"/>
        <v>2.8499999999999996</v>
      </c>
    </row>
    <row r="10645" spans="2:18" x14ac:dyDescent="0.35">
      <c r="B10645" s="19">
        <v>44593</v>
      </c>
      <c r="C10645" s="19">
        <v>44593</v>
      </c>
      <c r="D10645" s="19" t="s">
        <v>97</v>
      </c>
      <c r="E10645" s="16" t="s">
        <v>173</v>
      </c>
      <c r="F10645" s="37">
        <v>500</v>
      </c>
      <c r="G10645" s="35">
        <v>44028</v>
      </c>
      <c r="H10645" s="35">
        <v>44528</v>
      </c>
      <c r="I10645" s="37">
        <v>50</v>
      </c>
      <c r="J10645" s="37">
        <v>7</v>
      </c>
      <c r="K10645" s="15" t="s">
        <v>99</v>
      </c>
      <c r="L10645" s="15" t="s">
        <v>118</v>
      </c>
      <c r="M10645" s="15" t="s">
        <v>1091</v>
      </c>
      <c r="N10645" s="15" t="s">
        <v>20828</v>
      </c>
      <c r="O10645" s="37">
        <v>16950000</v>
      </c>
      <c r="P10645" s="126" t="s">
        <v>25103</v>
      </c>
      <c r="R10645" s="137">
        <f t="shared" si="166"/>
        <v>2.8499999999999996</v>
      </c>
    </row>
    <row r="10646" spans="2:18" x14ac:dyDescent="0.35">
      <c r="B10646" s="19">
        <v>45055</v>
      </c>
      <c r="C10646" s="19">
        <v>44602.672025462962</v>
      </c>
      <c r="D10646" s="19">
        <v>45042.497199074074</v>
      </c>
      <c r="E10646" s="16" t="s">
        <v>4241</v>
      </c>
      <c r="F10646" s="37">
        <v>500</v>
      </c>
      <c r="G10646" s="35">
        <v>44606</v>
      </c>
      <c r="H10646" s="35">
        <v>45106</v>
      </c>
      <c r="I10646" s="37">
        <v>20</v>
      </c>
      <c r="J10646" s="37">
        <v>1</v>
      </c>
      <c r="K10646" s="15" t="s">
        <v>2393</v>
      </c>
      <c r="L10646" s="15" t="s">
        <v>298</v>
      </c>
      <c r="M10646" s="15" t="s">
        <v>24347</v>
      </c>
      <c r="N10646" s="15" t="s">
        <v>21386</v>
      </c>
      <c r="O10646" s="37">
        <v>850000</v>
      </c>
      <c r="P10646" s="126" t="s">
        <v>25103</v>
      </c>
      <c r="R10646" s="137">
        <f t="shared" si="166"/>
        <v>1.95</v>
      </c>
    </row>
    <row r="10647" spans="2:18" x14ac:dyDescent="0.35">
      <c r="B10647" s="19">
        <v>45055</v>
      </c>
      <c r="C10647" s="19">
        <v>44602.672025462962</v>
      </c>
      <c r="D10647" s="19">
        <v>45042.082407407404</v>
      </c>
      <c r="E10647" s="16" t="s">
        <v>4241</v>
      </c>
      <c r="F10647" s="37">
        <v>500</v>
      </c>
      <c r="G10647" s="35">
        <v>44606</v>
      </c>
      <c r="H10647" s="35">
        <v>45106</v>
      </c>
      <c r="I10647" s="37">
        <v>20</v>
      </c>
      <c r="J10647" s="37">
        <v>3</v>
      </c>
      <c r="K10647" s="15" t="s">
        <v>2400</v>
      </c>
      <c r="L10647" s="15" t="s">
        <v>298</v>
      </c>
      <c r="M10647" s="15" t="s">
        <v>24348</v>
      </c>
      <c r="N10647" s="15" t="s">
        <v>24349</v>
      </c>
      <c r="O10647" s="37">
        <v>850000</v>
      </c>
      <c r="P10647" s="126" t="s">
        <v>25103</v>
      </c>
      <c r="R10647" s="137">
        <f t="shared" si="166"/>
        <v>1.5999999999999999</v>
      </c>
    </row>
    <row r="10648" spans="2:18" x14ac:dyDescent="0.35">
      <c r="B10648" s="19">
        <v>45078</v>
      </c>
      <c r="C10648" s="19">
        <v>44602.672025462962</v>
      </c>
      <c r="D10648" s="19">
        <v>45076.513888888891</v>
      </c>
      <c r="E10648" s="16" t="s">
        <v>4241</v>
      </c>
      <c r="F10648" s="37">
        <v>500</v>
      </c>
      <c r="G10648" s="35">
        <v>44606</v>
      </c>
      <c r="H10648" s="35">
        <v>45106</v>
      </c>
      <c r="I10648" s="37">
        <v>20</v>
      </c>
      <c r="J10648" s="37">
        <v>5</v>
      </c>
      <c r="K10648" s="15" t="s">
        <v>2393</v>
      </c>
      <c r="L10648" s="15" t="s">
        <v>298</v>
      </c>
      <c r="M10648" s="15" t="s">
        <v>24422</v>
      </c>
      <c r="N10648" s="15" t="s">
        <v>24423</v>
      </c>
      <c r="O10648" s="37">
        <v>85000</v>
      </c>
      <c r="P10648" s="126" t="s">
        <v>25103</v>
      </c>
      <c r="R10648" s="137">
        <f t="shared" si="166"/>
        <v>1.85</v>
      </c>
    </row>
    <row r="10649" spans="2:18" x14ac:dyDescent="0.35">
      <c r="B10649" s="19">
        <v>44608</v>
      </c>
      <c r="C10649" s="19">
        <v>44608</v>
      </c>
      <c r="D10649" s="19" t="s">
        <v>97</v>
      </c>
      <c r="E10649" s="16" t="s">
        <v>731</v>
      </c>
      <c r="F10649" s="37">
        <v>500</v>
      </c>
      <c r="G10649" s="35">
        <v>44130</v>
      </c>
      <c r="H10649" s="35">
        <v>44630</v>
      </c>
      <c r="I10649" s="37">
        <v>62</v>
      </c>
      <c r="J10649" s="37">
        <v>21</v>
      </c>
      <c r="K10649" s="15" t="s">
        <v>99</v>
      </c>
      <c r="L10649" s="15" t="s">
        <v>105</v>
      </c>
      <c r="M10649" s="15" t="s">
        <v>732</v>
      </c>
      <c r="N10649" s="15" t="s">
        <v>21792</v>
      </c>
      <c r="O10649" s="37">
        <v>1700000</v>
      </c>
      <c r="P10649" s="126" t="s">
        <v>25103</v>
      </c>
      <c r="R10649" s="137">
        <f t="shared" si="166"/>
        <v>2.25</v>
      </c>
    </row>
    <row r="10650" spans="2:18" x14ac:dyDescent="0.35">
      <c r="B10650" s="19">
        <v>44627</v>
      </c>
      <c r="C10650" s="19">
        <v>44627.528460648151</v>
      </c>
      <c r="D10650" s="19" t="s">
        <v>97</v>
      </c>
      <c r="E10650" s="16" t="s">
        <v>173</v>
      </c>
      <c r="F10650" s="37">
        <v>500</v>
      </c>
      <c r="G10650" s="35">
        <v>44028</v>
      </c>
      <c r="H10650" s="35">
        <v>44528</v>
      </c>
      <c r="I10650" s="37">
        <v>50</v>
      </c>
      <c r="J10650" s="37">
        <v>8</v>
      </c>
      <c r="K10650" s="15" t="s">
        <v>99</v>
      </c>
      <c r="L10650" s="15" t="s">
        <v>118</v>
      </c>
      <c r="M10650" s="15" t="s">
        <v>1091</v>
      </c>
      <c r="N10650" s="15" t="s">
        <v>14278</v>
      </c>
      <c r="O10650" s="37">
        <v>16950000</v>
      </c>
      <c r="P10650" s="126" t="s">
        <v>25103</v>
      </c>
      <c r="R10650" s="137">
        <f t="shared" si="166"/>
        <v>2.8499999999999996</v>
      </c>
    </row>
    <row r="10651" spans="2:18" x14ac:dyDescent="0.35">
      <c r="B10651" s="19">
        <v>44630</v>
      </c>
      <c r="C10651" s="19">
        <v>44629</v>
      </c>
      <c r="D10651" s="19" t="s">
        <v>97</v>
      </c>
      <c r="E10651" s="16" t="s">
        <v>173</v>
      </c>
      <c r="F10651" s="37">
        <v>500</v>
      </c>
      <c r="G10651" s="35">
        <v>44028</v>
      </c>
      <c r="H10651" s="35">
        <v>44528</v>
      </c>
      <c r="I10651" s="37">
        <v>50</v>
      </c>
      <c r="J10651" s="37">
        <v>9</v>
      </c>
      <c r="K10651" s="15" t="s">
        <v>99</v>
      </c>
      <c r="L10651" s="15" t="s">
        <v>118</v>
      </c>
      <c r="M10651" s="15" t="s">
        <v>1091</v>
      </c>
      <c r="N10651" s="15" t="s">
        <v>14066</v>
      </c>
      <c r="O10651" s="37">
        <v>16950000</v>
      </c>
      <c r="P10651" s="126" t="s">
        <v>25103</v>
      </c>
      <c r="R10651" s="137">
        <f t="shared" si="166"/>
        <v>2.8499999999999996</v>
      </c>
    </row>
    <row r="10652" spans="2:18" x14ac:dyDescent="0.35">
      <c r="B10652" s="19">
        <v>44631</v>
      </c>
      <c r="C10652" s="19">
        <v>44631</v>
      </c>
      <c r="D10652" s="19" t="s">
        <v>97</v>
      </c>
      <c r="E10652" s="16" t="s">
        <v>12517</v>
      </c>
      <c r="F10652" s="37">
        <v>500</v>
      </c>
      <c r="G10652" s="35">
        <v>44634</v>
      </c>
      <c r="H10652" s="35">
        <v>45134</v>
      </c>
      <c r="I10652" s="37">
        <v>20</v>
      </c>
      <c r="J10652" s="37">
        <v>3</v>
      </c>
      <c r="K10652" s="15" t="s">
        <v>99</v>
      </c>
      <c r="L10652" s="15" t="s">
        <v>298</v>
      </c>
      <c r="M10652" s="15" t="s">
        <v>13949</v>
      </c>
      <c r="N10652" s="15" t="s">
        <v>13948</v>
      </c>
      <c r="O10652" s="37">
        <v>2402277</v>
      </c>
      <c r="P10652" s="126" t="s">
        <v>25103</v>
      </c>
      <c r="R10652" s="137">
        <f t="shared" si="166"/>
        <v>2.1</v>
      </c>
    </row>
    <row r="10653" spans="2:18" x14ac:dyDescent="0.35">
      <c r="B10653" s="19">
        <v>44740</v>
      </c>
      <c r="C10653" s="19">
        <v>44631</v>
      </c>
      <c r="D10653" s="19">
        <v>44740.830775462964</v>
      </c>
      <c r="E10653" s="16" t="s">
        <v>12517</v>
      </c>
      <c r="F10653" s="37">
        <v>500</v>
      </c>
      <c r="G10653" s="35">
        <v>44740</v>
      </c>
      <c r="H10653" s="35">
        <v>45240</v>
      </c>
      <c r="I10653" s="37">
        <v>23</v>
      </c>
      <c r="J10653" s="37">
        <v>4</v>
      </c>
      <c r="K10653" s="15" t="s">
        <v>99</v>
      </c>
      <c r="L10653" s="15" t="s">
        <v>298</v>
      </c>
      <c r="M10653" s="15" t="s">
        <v>12623</v>
      </c>
      <c r="N10653" s="15" t="s">
        <v>4457</v>
      </c>
      <c r="O10653" s="37">
        <v>2400000</v>
      </c>
      <c r="P10653" s="126" t="s">
        <v>25103</v>
      </c>
      <c r="R10653" s="137">
        <f t="shared" si="166"/>
        <v>2.1</v>
      </c>
    </row>
    <row r="10654" spans="2:18" x14ac:dyDescent="0.35">
      <c r="B10654" s="19">
        <v>44818</v>
      </c>
      <c r="C10654" s="19">
        <v>44631</v>
      </c>
      <c r="D10654" s="19">
        <v>44818.662083333336</v>
      </c>
      <c r="E10654" s="16" t="s">
        <v>12517</v>
      </c>
      <c r="F10654" s="37">
        <v>500</v>
      </c>
      <c r="G10654" s="35">
        <v>44819</v>
      </c>
      <c r="H10654" s="35">
        <v>45319</v>
      </c>
      <c r="I10654" s="37">
        <v>30</v>
      </c>
      <c r="J10654" s="37">
        <v>6</v>
      </c>
      <c r="K10654" s="15" t="s">
        <v>99</v>
      </c>
      <c r="L10654" s="15" t="s">
        <v>298</v>
      </c>
      <c r="M10654" s="15" t="s">
        <v>12563</v>
      </c>
      <c r="N10654" s="15" t="s">
        <v>23578</v>
      </c>
      <c r="O10654" s="37">
        <v>2400000</v>
      </c>
      <c r="P10654" s="126" t="s">
        <v>25103</v>
      </c>
      <c r="R10654" s="137">
        <f t="shared" si="166"/>
        <v>2.6999999999999997</v>
      </c>
    </row>
    <row r="10655" spans="2:18" x14ac:dyDescent="0.35">
      <c r="B10655" s="19">
        <v>44867</v>
      </c>
      <c r="C10655" s="19">
        <v>44631</v>
      </c>
      <c r="D10655" s="19">
        <v>44867.520046296297</v>
      </c>
      <c r="E10655" s="16" t="s">
        <v>12517</v>
      </c>
      <c r="F10655" s="37">
        <v>500</v>
      </c>
      <c r="G10655" s="35">
        <v>44867</v>
      </c>
      <c r="H10655" s="35">
        <v>45367</v>
      </c>
      <c r="I10655" s="37">
        <v>30</v>
      </c>
      <c r="J10655" s="37">
        <v>7</v>
      </c>
      <c r="K10655" s="15" t="s">
        <v>2393</v>
      </c>
      <c r="L10655" s="15" t="s">
        <v>298</v>
      </c>
      <c r="M10655" s="15" t="s">
        <v>12525</v>
      </c>
      <c r="N10655" s="15" t="s">
        <v>12524</v>
      </c>
      <c r="O10655" s="37">
        <v>2400000</v>
      </c>
      <c r="P10655" s="126" t="s">
        <v>25103</v>
      </c>
      <c r="R10655" s="137">
        <f t="shared" si="166"/>
        <v>2.65</v>
      </c>
    </row>
    <row r="10656" spans="2:18" x14ac:dyDescent="0.35">
      <c r="B10656" s="19">
        <v>44902</v>
      </c>
      <c r="C10656" s="19">
        <v>44631</v>
      </c>
      <c r="D10656" s="19">
        <v>44902.694143518522</v>
      </c>
      <c r="E10656" s="16" t="s">
        <v>12517</v>
      </c>
      <c r="F10656" s="37">
        <v>500</v>
      </c>
      <c r="G10656" s="35">
        <v>44903</v>
      </c>
      <c r="H10656" s="35">
        <v>45403</v>
      </c>
      <c r="I10656" s="37">
        <v>30</v>
      </c>
      <c r="J10656" s="37">
        <v>7</v>
      </c>
      <c r="K10656" s="15" t="s">
        <v>2393</v>
      </c>
      <c r="L10656" s="15" t="s">
        <v>298</v>
      </c>
      <c r="M10656" s="15" t="s">
        <v>12516</v>
      </c>
      <c r="N10656" s="15" t="s">
        <v>24049</v>
      </c>
      <c r="O10656" s="37">
        <v>2400000</v>
      </c>
      <c r="P10656" s="126" t="s">
        <v>25103</v>
      </c>
      <c r="R10656" s="137">
        <f t="shared" si="166"/>
        <v>2.65</v>
      </c>
    </row>
    <row r="10657" spans="2:18" x14ac:dyDescent="0.35">
      <c r="B10657" s="19">
        <v>44638</v>
      </c>
      <c r="C10657" s="19">
        <v>44638</v>
      </c>
      <c r="D10657" s="19" t="s">
        <v>97</v>
      </c>
      <c r="E10657" s="16" t="s">
        <v>13536</v>
      </c>
      <c r="F10657" s="37">
        <v>500</v>
      </c>
      <c r="G10657" s="35">
        <v>44340</v>
      </c>
      <c r="H10657" s="35">
        <v>44840</v>
      </c>
      <c r="I10657" s="37">
        <v>15</v>
      </c>
      <c r="J10657" s="37">
        <v>13</v>
      </c>
      <c r="K10657" s="15" t="s">
        <v>99</v>
      </c>
      <c r="L10657" s="15" t="s">
        <v>105</v>
      </c>
      <c r="M10657" s="15" t="s">
        <v>13535</v>
      </c>
      <c r="N10657" s="15" t="s">
        <v>22808</v>
      </c>
      <c r="O10657" s="37">
        <v>500000</v>
      </c>
      <c r="P10657" s="126" t="s">
        <v>25103</v>
      </c>
      <c r="R10657" s="137">
        <f t="shared" si="166"/>
        <v>2.4499999999999997</v>
      </c>
    </row>
    <row r="10658" spans="2:18" x14ac:dyDescent="0.35">
      <c r="B10658" s="19">
        <v>44641</v>
      </c>
      <c r="C10658" s="19">
        <v>44641</v>
      </c>
      <c r="D10658" s="19" t="s">
        <v>97</v>
      </c>
      <c r="E10658" s="16" t="s">
        <v>1535</v>
      </c>
      <c r="F10658" s="37">
        <v>500</v>
      </c>
      <c r="G10658" s="35">
        <v>44391</v>
      </c>
      <c r="H10658" s="35">
        <v>44891</v>
      </c>
      <c r="I10658" s="37">
        <v>40</v>
      </c>
      <c r="J10658" s="37">
        <v>14</v>
      </c>
      <c r="K10658" s="15" t="s">
        <v>99</v>
      </c>
      <c r="L10658" s="15" t="s">
        <v>118</v>
      </c>
      <c r="M10658" s="15" t="s">
        <v>13455</v>
      </c>
      <c r="N10658" s="15" t="s">
        <v>22819</v>
      </c>
      <c r="O10658" s="37">
        <v>195000000</v>
      </c>
      <c r="P10658" s="126" t="s">
        <v>25103</v>
      </c>
      <c r="R10658" s="137">
        <f t="shared" si="166"/>
        <v>2.25</v>
      </c>
    </row>
    <row r="10659" spans="2:18" x14ac:dyDescent="0.35">
      <c r="B10659" s="19">
        <v>44641</v>
      </c>
      <c r="C10659" s="19">
        <v>44641</v>
      </c>
      <c r="D10659" s="19" t="s">
        <v>97</v>
      </c>
      <c r="E10659" s="16" t="s">
        <v>1535</v>
      </c>
      <c r="F10659" s="37">
        <v>500</v>
      </c>
      <c r="G10659" s="35">
        <v>44391</v>
      </c>
      <c r="H10659" s="35">
        <v>44891</v>
      </c>
      <c r="I10659" s="37">
        <v>40</v>
      </c>
      <c r="J10659" s="37">
        <v>14</v>
      </c>
      <c r="K10659" s="15" t="s">
        <v>99</v>
      </c>
      <c r="L10659" s="15" t="s">
        <v>118</v>
      </c>
      <c r="M10659" s="15" t="s">
        <v>13446</v>
      </c>
      <c r="N10659" s="15" t="s">
        <v>22819</v>
      </c>
      <c r="O10659" s="37">
        <v>19500000</v>
      </c>
      <c r="P10659" s="126" t="s">
        <v>25103</v>
      </c>
      <c r="R10659" s="137">
        <f t="shared" si="166"/>
        <v>2.25</v>
      </c>
    </row>
    <row r="10660" spans="2:18" x14ac:dyDescent="0.35">
      <c r="B10660" s="19">
        <v>44656</v>
      </c>
      <c r="C10660" s="19">
        <v>44655</v>
      </c>
      <c r="D10660" s="19" t="s">
        <v>97</v>
      </c>
      <c r="E10660" s="16" t="s">
        <v>1535</v>
      </c>
      <c r="F10660" s="37">
        <v>500</v>
      </c>
      <c r="G10660" s="35">
        <v>44391</v>
      </c>
      <c r="H10660" s="35">
        <v>44891</v>
      </c>
      <c r="I10660" s="37">
        <v>40</v>
      </c>
      <c r="J10660" s="37">
        <v>15</v>
      </c>
      <c r="K10660" s="15" t="s">
        <v>99</v>
      </c>
      <c r="L10660" s="15" t="s">
        <v>118</v>
      </c>
      <c r="M10660" s="15" t="s">
        <v>3790</v>
      </c>
      <c r="N10660" s="15" t="s">
        <v>22905</v>
      </c>
      <c r="O10660" s="37">
        <v>19500000</v>
      </c>
      <c r="P10660" s="126" t="s">
        <v>25103</v>
      </c>
      <c r="R10660" s="137">
        <f t="shared" si="166"/>
        <v>2.25</v>
      </c>
    </row>
    <row r="10661" spans="2:18" x14ac:dyDescent="0.35">
      <c r="B10661" s="19">
        <v>44666</v>
      </c>
      <c r="C10661" s="19">
        <v>44666</v>
      </c>
      <c r="D10661" s="19" t="s">
        <v>97</v>
      </c>
      <c r="E10661" s="16" t="s">
        <v>4455</v>
      </c>
      <c r="F10661" s="37">
        <v>500</v>
      </c>
      <c r="G10661" s="35">
        <v>44670</v>
      </c>
      <c r="H10661" s="35">
        <v>45170</v>
      </c>
      <c r="I10661" s="37">
        <v>23</v>
      </c>
      <c r="J10661" s="37">
        <v>4</v>
      </c>
      <c r="K10661" s="15" t="s">
        <v>99</v>
      </c>
      <c r="L10661" s="15" t="s">
        <v>298</v>
      </c>
      <c r="M10661" s="15" t="s">
        <v>4456</v>
      </c>
      <c r="N10661" s="15" t="s">
        <v>4457</v>
      </c>
      <c r="O10661" s="37">
        <v>2402277</v>
      </c>
      <c r="P10661" s="126" t="s">
        <v>25103</v>
      </c>
      <c r="R10661" s="137">
        <f t="shared" si="166"/>
        <v>2.1</v>
      </c>
    </row>
    <row r="10662" spans="2:18" x14ac:dyDescent="0.35">
      <c r="B10662" s="19">
        <v>44671</v>
      </c>
      <c r="C10662" s="19">
        <v>44670</v>
      </c>
      <c r="D10662" s="19" t="s">
        <v>97</v>
      </c>
      <c r="E10662" s="16" t="s">
        <v>4749</v>
      </c>
      <c r="F10662" s="37">
        <v>500</v>
      </c>
      <c r="G10662" s="35">
        <v>44306</v>
      </c>
      <c r="H10662" s="35">
        <v>44806</v>
      </c>
      <c r="I10662" s="37">
        <v>8</v>
      </c>
      <c r="J10662" s="37">
        <v>25</v>
      </c>
      <c r="K10662" s="15" t="s">
        <v>112</v>
      </c>
      <c r="L10662" s="15" t="s">
        <v>105</v>
      </c>
      <c r="M10662" s="15" t="s">
        <v>4750</v>
      </c>
      <c r="N10662" s="15" t="s">
        <v>23015</v>
      </c>
      <c r="O10662" s="37">
        <v>1700000</v>
      </c>
      <c r="P10662" s="126" t="s">
        <v>25103</v>
      </c>
      <c r="R10662" s="137">
        <f t="shared" si="166"/>
        <v>2.3000000000000003</v>
      </c>
    </row>
    <row r="10663" spans="2:18" x14ac:dyDescent="0.35">
      <c r="B10663" s="19">
        <v>44720</v>
      </c>
      <c r="C10663" s="19">
        <v>44720.405393518522</v>
      </c>
      <c r="D10663" s="19" t="s">
        <v>97</v>
      </c>
      <c r="E10663" s="16" t="s">
        <v>7364</v>
      </c>
      <c r="F10663" s="37">
        <v>500</v>
      </c>
      <c r="G10663" s="35">
        <v>44725</v>
      </c>
      <c r="H10663" s="35">
        <v>45225</v>
      </c>
      <c r="I10663" s="37">
        <v>30</v>
      </c>
      <c r="J10663" s="37">
        <v>9</v>
      </c>
      <c r="K10663" s="15" t="s">
        <v>112</v>
      </c>
      <c r="L10663" s="15" t="s">
        <v>105</v>
      </c>
      <c r="M10663" s="15" t="s">
        <v>8866</v>
      </c>
      <c r="N10663" s="15" t="s">
        <v>23241</v>
      </c>
      <c r="O10663" s="37">
        <v>2900000</v>
      </c>
      <c r="P10663" s="126" t="s">
        <v>25103</v>
      </c>
      <c r="R10663" s="137">
        <f t="shared" si="166"/>
        <v>2.9</v>
      </c>
    </row>
    <row r="10664" spans="2:18" x14ac:dyDescent="0.35">
      <c r="B10664" s="19">
        <v>45070</v>
      </c>
      <c r="C10664" s="19">
        <v>44720.405393518522</v>
      </c>
      <c r="D10664" s="19">
        <v>45044.443611111114</v>
      </c>
      <c r="E10664" s="16" t="s">
        <v>7364</v>
      </c>
      <c r="F10664" s="37">
        <v>500</v>
      </c>
      <c r="G10664" s="35">
        <v>44725</v>
      </c>
      <c r="H10664" s="35">
        <v>45225</v>
      </c>
      <c r="I10664" s="37">
        <v>30</v>
      </c>
      <c r="J10664" s="37">
        <v>18</v>
      </c>
      <c r="K10664" s="15" t="s">
        <v>2393</v>
      </c>
      <c r="L10664" s="15" t="s">
        <v>105</v>
      </c>
      <c r="M10664" s="15" t="s">
        <v>7472</v>
      </c>
      <c r="N10664" s="15" t="s">
        <v>24386</v>
      </c>
      <c r="O10664" s="37">
        <v>2900000</v>
      </c>
      <c r="P10664" s="126" t="s">
        <v>25103</v>
      </c>
      <c r="R10664" s="137">
        <f t="shared" si="166"/>
        <v>2.2000000000000002</v>
      </c>
    </row>
    <row r="10665" spans="2:18" x14ac:dyDescent="0.35">
      <c r="B10665" s="19">
        <v>45077</v>
      </c>
      <c r="C10665" s="19">
        <v>44720.405393518522</v>
      </c>
      <c r="D10665" s="19">
        <v>45072.455069444448</v>
      </c>
      <c r="E10665" s="16" t="s">
        <v>7364</v>
      </c>
      <c r="F10665" s="37">
        <v>500</v>
      </c>
      <c r="G10665" s="35">
        <v>44725</v>
      </c>
      <c r="H10665" s="35">
        <v>45225</v>
      </c>
      <c r="I10665" s="37">
        <v>35</v>
      </c>
      <c r="J10665" s="37">
        <v>20</v>
      </c>
      <c r="K10665" s="15" t="s">
        <v>2393</v>
      </c>
      <c r="L10665" s="15" t="s">
        <v>105</v>
      </c>
      <c r="M10665" s="15" t="s">
        <v>7430</v>
      </c>
      <c r="N10665" s="15" t="s">
        <v>24415</v>
      </c>
      <c r="O10665" s="37">
        <v>2900000</v>
      </c>
      <c r="P10665" s="126" t="s">
        <v>25103</v>
      </c>
      <c r="R10665" s="137">
        <f t="shared" si="166"/>
        <v>2.2000000000000002</v>
      </c>
    </row>
    <row r="10666" spans="2:18" x14ac:dyDescent="0.35">
      <c r="B10666" s="19">
        <v>45085</v>
      </c>
      <c r="C10666" s="19">
        <v>44720.405393518522</v>
      </c>
      <c r="D10666" s="19">
        <v>45084.541226851848</v>
      </c>
      <c r="E10666" s="16" t="s">
        <v>7364</v>
      </c>
      <c r="F10666" s="37">
        <v>500</v>
      </c>
      <c r="G10666" s="35">
        <v>44725</v>
      </c>
      <c r="H10666" s="35">
        <v>45225</v>
      </c>
      <c r="I10666" s="37">
        <v>40</v>
      </c>
      <c r="J10666" s="37">
        <v>22</v>
      </c>
      <c r="K10666" s="15" t="s">
        <v>2393</v>
      </c>
      <c r="L10666" s="15" t="s">
        <v>105</v>
      </c>
      <c r="M10666" s="15" t="s">
        <v>7430</v>
      </c>
      <c r="N10666" s="15" t="s">
        <v>24443</v>
      </c>
      <c r="O10666" s="37">
        <v>2900000</v>
      </c>
      <c r="P10666" s="126" t="s">
        <v>25103</v>
      </c>
      <c r="R10666" s="137">
        <f t="shared" si="166"/>
        <v>2.2000000000000002</v>
      </c>
    </row>
    <row r="10667" spans="2:18" x14ac:dyDescent="0.35">
      <c r="B10667" s="19">
        <v>45106</v>
      </c>
      <c r="C10667" s="19">
        <v>44720.405393518522</v>
      </c>
      <c r="D10667" s="19">
        <v>45105.420740740738</v>
      </c>
      <c r="E10667" s="16" t="s">
        <v>7364</v>
      </c>
      <c r="F10667" s="37">
        <v>500</v>
      </c>
      <c r="G10667" s="35">
        <v>44725</v>
      </c>
      <c r="H10667" s="35">
        <v>45225</v>
      </c>
      <c r="I10667" s="37">
        <v>40</v>
      </c>
      <c r="J10667" s="37">
        <v>23</v>
      </c>
      <c r="K10667" s="15" t="s">
        <v>2393</v>
      </c>
      <c r="L10667" s="15" t="s">
        <v>105</v>
      </c>
      <c r="M10667" s="15" t="s">
        <v>7430</v>
      </c>
      <c r="N10667" s="15" t="s">
        <v>24487</v>
      </c>
      <c r="O10667" s="37">
        <v>2900000</v>
      </c>
      <c r="P10667" s="126" t="s">
        <v>25103</v>
      </c>
      <c r="R10667" s="137">
        <f t="shared" si="166"/>
        <v>2.2000000000000002</v>
      </c>
    </row>
    <row r="10668" spans="2:18" x14ac:dyDescent="0.35">
      <c r="B10668" s="19">
        <v>45124</v>
      </c>
      <c r="C10668" s="19">
        <v>44720.405393518522</v>
      </c>
      <c r="D10668" s="19">
        <v>45124.515347222223</v>
      </c>
      <c r="E10668" s="16" t="s">
        <v>7364</v>
      </c>
      <c r="F10668" s="37">
        <v>500</v>
      </c>
      <c r="G10668" s="35">
        <v>44725</v>
      </c>
      <c r="H10668" s="35">
        <v>45225</v>
      </c>
      <c r="I10668" s="37">
        <v>45</v>
      </c>
      <c r="J10668" s="37">
        <v>24</v>
      </c>
      <c r="K10668" s="15" t="s">
        <v>2393</v>
      </c>
      <c r="L10668" s="15" t="s">
        <v>105</v>
      </c>
      <c r="M10668" s="15" t="s">
        <v>7430</v>
      </c>
      <c r="N10668" s="15" t="s">
        <v>24537</v>
      </c>
      <c r="O10668" s="37">
        <v>290000</v>
      </c>
      <c r="P10668" s="126" t="s">
        <v>25103</v>
      </c>
      <c r="R10668" s="137">
        <f t="shared" si="166"/>
        <v>2.4</v>
      </c>
    </row>
    <row r="10669" spans="2:18" x14ac:dyDescent="0.35">
      <c r="B10669" s="19">
        <v>45135</v>
      </c>
      <c r="C10669" s="19">
        <v>44720.405393518522</v>
      </c>
      <c r="D10669" s="19">
        <v>45134.132268518515</v>
      </c>
      <c r="E10669" s="16" t="s">
        <v>7364</v>
      </c>
      <c r="F10669" s="37">
        <v>500</v>
      </c>
      <c r="G10669" s="35">
        <v>44725</v>
      </c>
      <c r="H10669" s="35">
        <v>45225</v>
      </c>
      <c r="I10669" s="37">
        <v>45</v>
      </c>
      <c r="J10669" s="37">
        <v>25</v>
      </c>
      <c r="K10669" s="15" t="s">
        <v>2393</v>
      </c>
      <c r="L10669" s="15" t="s">
        <v>105</v>
      </c>
      <c r="M10669" s="15" t="s">
        <v>7430</v>
      </c>
      <c r="N10669" s="15" t="s">
        <v>24571</v>
      </c>
      <c r="O10669" s="37">
        <v>2900000</v>
      </c>
      <c r="P10669" s="126" t="s">
        <v>25103</v>
      </c>
      <c r="R10669" s="137">
        <f t="shared" si="166"/>
        <v>2.2000000000000002</v>
      </c>
    </row>
    <row r="10670" spans="2:18" x14ac:dyDescent="0.35">
      <c r="B10670" s="19">
        <v>45182</v>
      </c>
      <c r="C10670" s="19">
        <v>44720.405393518522</v>
      </c>
      <c r="D10670" s="19">
        <v>45182.444108796299</v>
      </c>
      <c r="E10670" s="16" t="s">
        <v>7364</v>
      </c>
      <c r="F10670" s="37">
        <v>500</v>
      </c>
      <c r="G10670" s="35">
        <v>44725</v>
      </c>
      <c r="H10670" s="35">
        <v>45225</v>
      </c>
      <c r="I10670" s="37">
        <v>45</v>
      </c>
      <c r="J10670" s="37">
        <v>27</v>
      </c>
      <c r="K10670" s="15" t="s">
        <v>2393</v>
      </c>
      <c r="L10670" s="15" t="s">
        <v>105</v>
      </c>
      <c r="M10670" s="15" t="s">
        <v>7376</v>
      </c>
      <c r="N10670" s="15" t="s">
        <v>24641</v>
      </c>
      <c r="O10670" s="37">
        <v>290000</v>
      </c>
      <c r="P10670" s="126" t="s">
        <v>25103</v>
      </c>
      <c r="R10670" s="137">
        <f t="shared" si="166"/>
        <v>2.4</v>
      </c>
    </row>
    <row r="10671" spans="2:18" x14ac:dyDescent="0.35">
      <c r="B10671" s="19">
        <v>45208</v>
      </c>
      <c r="C10671" s="19">
        <v>44720.405393518522</v>
      </c>
      <c r="D10671" s="19">
        <v>45205.294907407406</v>
      </c>
      <c r="E10671" s="16" t="s">
        <v>7364</v>
      </c>
      <c r="F10671" s="37">
        <v>500</v>
      </c>
      <c r="G10671" s="35">
        <v>44725</v>
      </c>
      <c r="H10671" s="35">
        <v>45225</v>
      </c>
      <c r="I10671" s="37">
        <v>45</v>
      </c>
      <c r="J10671" s="37">
        <v>29</v>
      </c>
      <c r="K10671" s="15" t="s">
        <v>2393</v>
      </c>
      <c r="L10671" s="15" t="s">
        <v>105</v>
      </c>
      <c r="M10671" s="15" t="s">
        <v>7376</v>
      </c>
      <c r="N10671" s="15" t="s">
        <v>24701</v>
      </c>
      <c r="O10671" s="37">
        <v>2900000</v>
      </c>
      <c r="P10671" s="126" t="s">
        <v>25103</v>
      </c>
      <c r="R10671" s="137">
        <f t="shared" si="166"/>
        <v>2.2000000000000002</v>
      </c>
    </row>
    <row r="10672" spans="2:18" x14ac:dyDescent="0.35">
      <c r="B10672" s="19">
        <v>45216</v>
      </c>
      <c r="C10672" s="19">
        <v>44720.405393518522</v>
      </c>
      <c r="D10672" s="19">
        <v>45215.078067129631</v>
      </c>
      <c r="E10672" s="16" t="s">
        <v>7364</v>
      </c>
      <c r="F10672" s="37">
        <v>500</v>
      </c>
      <c r="G10672" s="35">
        <v>44725</v>
      </c>
      <c r="H10672" s="35">
        <v>45225</v>
      </c>
      <c r="I10672" s="37">
        <v>45</v>
      </c>
      <c r="J10672" s="37">
        <v>24</v>
      </c>
      <c r="K10672" s="15" t="s">
        <v>2393</v>
      </c>
      <c r="L10672" s="15" t="s">
        <v>105</v>
      </c>
      <c r="M10672" s="15" t="s">
        <v>7376</v>
      </c>
      <c r="N10672" s="15" t="s">
        <v>24722</v>
      </c>
      <c r="O10672" s="37">
        <v>2900000</v>
      </c>
      <c r="P10672" s="126" t="s">
        <v>25103</v>
      </c>
      <c r="R10672" s="137">
        <f t="shared" si="166"/>
        <v>2.2000000000000002</v>
      </c>
    </row>
    <row r="10673" spans="2:18" x14ac:dyDescent="0.35">
      <c r="B10673" s="19">
        <v>45240</v>
      </c>
      <c r="C10673" s="19">
        <v>44720.405393518522</v>
      </c>
      <c r="D10673" s="19">
        <v>45240.472326388888</v>
      </c>
      <c r="E10673" s="16" t="s">
        <v>7364</v>
      </c>
      <c r="F10673" s="37">
        <v>500</v>
      </c>
      <c r="G10673" s="35">
        <v>44725</v>
      </c>
      <c r="H10673" s="35">
        <v>45225</v>
      </c>
      <c r="I10673" s="37">
        <v>45</v>
      </c>
      <c r="J10673" s="37">
        <v>25</v>
      </c>
      <c r="K10673" s="15" t="s">
        <v>2393</v>
      </c>
      <c r="L10673" s="15" t="s">
        <v>105</v>
      </c>
      <c r="M10673" s="15" t="s">
        <v>7376</v>
      </c>
      <c r="N10673" s="15" t="s">
        <v>24786</v>
      </c>
      <c r="O10673" s="37">
        <v>2900000</v>
      </c>
      <c r="P10673" s="126" t="s">
        <v>25103</v>
      </c>
      <c r="R10673" s="137">
        <f t="shared" si="166"/>
        <v>2.2000000000000002</v>
      </c>
    </row>
    <row r="10674" spans="2:18" x14ac:dyDescent="0.35">
      <c r="B10674" s="19">
        <v>44720</v>
      </c>
      <c r="C10674" s="19">
        <v>44720.737314814818</v>
      </c>
      <c r="D10674" s="19" t="s">
        <v>97</v>
      </c>
      <c r="E10674" s="16" t="s">
        <v>7364</v>
      </c>
      <c r="F10674" s="37">
        <v>500</v>
      </c>
      <c r="G10674" s="35">
        <v>44725</v>
      </c>
      <c r="H10674" s="35">
        <v>45225</v>
      </c>
      <c r="I10674" s="37">
        <v>30</v>
      </c>
      <c r="J10674" s="37">
        <v>10</v>
      </c>
      <c r="K10674" s="15" t="s">
        <v>112</v>
      </c>
      <c r="L10674" s="15" t="s">
        <v>105</v>
      </c>
      <c r="M10674" s="15" t="s">
        <v>8828</v>
      </c>
      <c r="N10674" s="15" t="s">
        <v>23248</v>
      </c>
      <c r="O10674" s="37">
        <v>2900000</v>
      </c>
      <c r="P10674" s="126" t="s">
        <v>25103</v>
      </c>
      <c r="R10674" s="137">
        <f t="shared" si="166"/>
        <v>2.9</v>
      </c>
    </row>
    <row r="10675" spans="2:18" x14ac:dyDescent="0.35">
      <c r="B10675" s="19">
        <v>45124</v>
      </c>
      <c r="C10675" s="19">
        <v>44721.645509259259</v>
      </c>
      <c r="D10675" s="19">
        <v>45124.105127314811</v>
      </c>
      <c r="E10675" s="16" t="s">
        <v>570</v>
      </c>
      <c r="F10675" s="37">
        <v>500</v>
      </c>
      <c r="G10675" s="35">
        <v>44721</v>
      </c>
      <c r="H10675" s="35">
        <v>45221</v>
      </c>
      <c r="I10675" s="37">
        <v>300</v>
      </c>
      <c r="J10675" s="37">
        <v>33</v>
      </c>
      <c r="K10675" s="15" t="s">
        <v>2393</v>
      </c>
      <c r="L10675" s="15" t="s">
        <v>118</v>
      </c>
      <c r="M10675" s="15" t="s">
        <v>7424</v>
      </c>
      <c r="N10675" s="15" t="s">
        <v>7442</v>
      </c>
      <c r="O10675" s="37">
        <v>7000000</v>
      </c>
      <c r="P10675" s="126" t="s">
        <v>25103</v>
      </c>
      <c r="R10675" s="137">
        <f t="shared" si="166"/>
        <v>2.2000000000000002</v>
      </c>
    </row>
    <row r="10676" spans="2:18" x14ac:dyDescent="0.35">
      <c r="B10676" s="19">
        <v>45125</v>
      </c>
      <c r="C10676" s="19">
        <v>44721.645509259259</v>
      </c>
      <c r="D10676" s="19">
        <v>45125.205648148149</v>
      </c>
      <c r="E10676" s="16" t="s">
        <v>570</v>
      </c>
      <c r="F10676" s="37">
        <v>500</v>
      </c>
      <c r="G10676" s="35">
        <v>44721</v>
      </c>
      <c r="H10676" s="35">
        <v>45221</v>
      </c>
      <c r="I10676" s="37">
        <v>300</v>
      </c>
      <c r="J10676" s="37">
        <v>34</v>
      </c>
      <c r="K10676" s="15" t="s">
        <v>2393</v>
      </c>
      <c r="L10676" s="15" t="s">
        <v>118</v>
      </c>
      <c r="M10676" s="15" t="s">
        <v>7424</v>
      </c>
      <c r="N10676" s="15" t="s">
        <v>7441</v>
      </c>
      <c r="O10676" s="37">
        <v>7000000</v>
      </c>
      <c r="P10676" s="126" t="s">
        <v>25103</v>
      </c>
      <c r="R10676" s="137">
        <f t="shared" si="166"/>
        <v>2.2000000000000002</v>
      </c>
    </row>
    <row r="10677" spans="2:18" x14ac:dyDescent="0.35">
      <c r="B10677" s="19">
        <v>45126</v>
      </c>
      <c r="C10677" s="19">
        <v>44721.645509259259</v>
      </c>
      <c r="D10677" s="19">
        <v>45126.101238425923</v>
      </c>
      <c r="E10677" s="16" t="s">
        <v>570</v>
      </c>
      <c r="F10677" s="37">
        <v>500</v>
      </c>
      <c r="G10677" s="35">
        <v>44721</v>
      </c>
      <c r="H10677" s="35">
        <v>45221</v>
      </c>
      <c r="I10677" s="37">
        <v>300</v>
      </c>
      <c r="J10677" s="37">
        <v>35</v>
      </c>
      <c r="K10677" s="15" t="s">
        <v>2393</v>
      </c>
      <c r="L10677" s="15" t="s">
        <v>118</v>
      </c>
      <c r="M10677" s="15" t="s">
        <v>7439</v>
      </c>
      <c r="N10677" s="15" t="s">
        <v>7438</v>
      </c>
      <c r="O10677" s="37">
        <v>7000000</v>
      </c>
      <c r="P10677" s="126" t="s">
        <v>25103</v>
      </c>
      <c r="R10677" s="137">
        <f t="shared" si="166"/>
        <v>2.2000000000000002</v>
      </c>
    </row>
    <row r="10678" spans="2:18" x14ac:dyDescent="0.35">
      <c r="B10678" s="19">
        <v>45131</v>
      </c>
      <c r="C10678" s="19">
        <v>44721.645509259259</v>
      </c>
      <c r="D10678" s="19">
        <v>45131.082337962966</v>
      </c>
      <c r="E10678" s="16" t="s">
        <v>570</v>
      </c>
      <c r="F10678" s="37">
        <v>500</v>
      </c>
      <c r="G10678" s="35">
        <v>44721</v>
      </c>
      <c r="H10678" s="35">
        <v>45221</v>
      </c>
      <c r="I10678" s="37">
        <v>300</v>
      </c>
      <c r="J10678" s="37">
        <v>36</v>
      </c>
      <c r="K10678" s="15" t="s">
        <v>2393</v>
      </c>
      <c r="L10678" s="15" t="s">
        <v>118</v>
      </c>
      <c r="M10678" s="15" t="s">
        <v>7433</v>
      </c>
      <c r="N10678" s="15" t="s">
        <v>24556</v>
      </c>
      <c r="O10678" s="37">
        <v>7000000</v>
      </c>
      <c r="P10678" s="126" t="s">
        <v>25103</v>
      </c>
      <c r="R10678" s="137">
        <f t="shared" si="166"/>
        <v>2.2000000000000002</v>
      </c>
    </row>
    <row r="10679" spans="2:18" x14ac:dyDescent="0.35">
      <c r="B10679" s="19">
        <v>45132</v>
      </c>
      <c r="C10679" s="19">
        <v>44721.645509259259</v>
      </c>
      <c r="D10679" s="19">
        <v>45132.179444444446</v>
      </c>
      <c r="E10679" s="16" t="s">
        <v>570</v>
      </c>
      <c r="F10679" s="37">
        <v>500</v>
      </c>
      <c r="G10679" s="35">
        <v>44721</v>
      </c>
      <c r="H10679" s="35">
        <v>45221</v>
      </c>
      <c r="I10679" s="37">
        <v>300</v>
      </c>
      <c r="J10679" s="37">
        <v>37</v>
      </c>
      <c r="K10679" s="15" t="s">
        <v>2393</v>
      </c>
      <c r="L10679" s="15" t="s">
        <v>118</v>
      </c>
      <c r="M10679" s="15" t="s">
        <v>7433</v>
      </c>
      <c r="N10679" s="15" t="s">
        <v>24562</v>
      </c>
      <c r="O10679" s="37">
        <v>7000000</v>
      </c>
      <c r="P10679" s="126" t="s">
        <v>25103</v>
      </c>
      <c r="R10679" s="137">
        <f t="shared" si="166"/>
        <v>2.2000000000000002</v>
      </c>
    </row>
    <row r="10680" spans="2:18" x14ac:dyDescent="0.35">
      <c r="B10680" s="19">
        <v>45140</v>
      </c>
      <c r="C10680" s="19">
        <v>44721.645509259259</v>
      </c>
      <c r="D10680" s="19">
        <v>45140.165034722224</v>
      </c>
      <c r="E10680" s="16" t="s">
        <v>570</v>
      </c>
      <c r="F10680" s="37">
        <v>500</v>
      </c>
      <c r="G10680" s="35">
        <v>44721</v>
      </c>
      <c r="H10680" s="35">
        <v>45221</v>
      </c>
      <c r="I10680" s="37">
        <v>300</v>
      </c>
      <c r="J10680" s="37">
        <v>38</v>
      </c>
      <c r="K10680" s="15" t="s">
        <v>2393</v>
      </c>
      <c r="L10680" s="15" t="s">
        <v>118</v>
      </c>
      <c r="M10680" s="15" t="s">
        <v>7417</v>
      </c>
      <c r="N10680" s="15" t="s">
        <v>24589</v>
      </c>
      <c r="O10680" s="37">
        <v>7000000</v>
      </c>
      <c r="P10680" s="126" t="s">
        <v>25103</v>
      </c>
      <c r="R10680" s="137">
        <f t="shared" si="166"/>
        <v>2.2000000000000002</v>
      </c>
    </row>
    <row r="10681" spans="2:18" x14ac:dyDescent="0.35">
      <c r="B10681" s="19">
        <v>45141</v>
      </c>
      <c r="C10681" s="19">
        <v>44721.645509259259</v>
      </c>
      <c r="D10681" s="19">
        <v>45141.492974537039</v>
      </c>
      <c r="E10681" s="16" t="s">
        <v>570</v>
      </c>
      <c r="F10681" s="37">
        <v>500</v>
      </c>
      <c r="G10681" s="35">
        <v>44721</v>
      </c>
      <c r="H10681" s="35">
        <v>45221</v>
      </c>
      <c r="I10681" s="37">
        <v>300</v>
      </c>
      <c r="J10681" s="37">
        <v>38</v>
      </c>
      <c r="K10681" s="15" t="s">
        <v>2393</v>
      </c>
      <c r="L10681" s="15" t="s">
        <v>118</v>
      </c>
      <c r="M10681" s="15" t="s">
        <v>7424</v>
      </c>
      <c r="N10681" s="15" t="s">
        <v>24591</v>
      </c>
      <c r="O10681" s="37">
        <v>7000000</v>
      </c>
      <c r="P10681" s="126" t="s">
        <v>25103</v>
      </c>
      <c r="R10681" s="137">
        <f t="shared" si="166"/>
        <v>2.2000000000000002</v>
      </c>
    </row>
    <row r="10682" spans="2:18" x14ac:dyDescent="0.35">
      <c r="B10682" s="19">
        <v>45145</v>
      </c>
      <c r="C10682" s="19">
        <v>44721.645509259259</v>
      </c>
      <c r="D10682" s="19">
        <v>45145.205648148149</v>
      </c>
      <c r="E10682" s="16" t="s">
        <v>570</v>
      </c>
      <c r="F10682" s="37">
        <v>500</v>
      </c>
      <c r="G10682" s="35">
        <v>44721</v>
      </c>
      <c r="H10682" s="35">
        <v>45221</v>
      </c>
      <c r="I10682" s="37">
        <v>300</v>
      </c>
      <c r="J10682" s="37">
        <v>40</v>
      </c>
      <c r="K10682" s="15" t="s">
        <v>2393</v>
      </c>
      <c r="L10682" s="15" t="s">
        <v>118</v>
      </c>
      <c r="M10682" s="15" t="s">
        <v>7422</v>
      </c>
      <c r="N10682" s="15" t="s">
        <v>24599</v>
      </c>
      <c r="O10682" s="37">
        <v>7000000</v>
      </c>
      <c r="P10682" s="126" t="s">
        <v>25103</v>
      </c>
      <c r="R10682" s="137">
        <f t="shared" si="166"/>
        <v>2.2000000000000002</v>
      </c>
    </row>
    <row r="10683" spans="2:18" x14ac:dyDescent="0.35">
      <c r="B10683" s="19">
        <v>45159</v>
      </c>
      <c r="C10683" s="19">
        <v>44721.645509259259</v>
      </c>
      <c r="D10683" s="19">
        <v>45159.174328703702</v>
      </c>
      <c r="E10683" s="16" t="s">
        <v>570</v>
      </c>
      <c r="F10683" s="37">
        <v>500</v>
      </c>
      <c r="G10683" s="35">
        <v>44721</v>
      </c>
      <c r="H10683" s="35">
        <v>45221</v>
      </c>
      <c r="I10683" s="37">
        <v>300</v>
      </c>
      <c r="J10683" s="37">
        <v>41</v>
      </c>
      <c r="K10683" s="15" t="s">
        <v>2393</v>
      </c>
      <c r="L10683" s="15" t="s">
        <v>118</v>
      </c>
      <c r="M10683" s="15" t="s">
        <v>7422</v>
      </c>
      <c r="N10683" s="15" t="s">
        <v>24607</v>
      </c>
      <c r="O10683" s="37">
        <v>7000000</v>
      </c>
      <c r="P10683" s="126" t="s">
        <v>25103</v>
      </c>
      <c r="R10683" s="137">
        <f t="shared" si="166"/>
        <v>2.2000000000000002</v>
      </c>
    </row>
    <row r="10684" spans="2:18" x14ac:dyDescent="0.35">
      <c r="B10684" s="19">
        <v>45166</v>
      </c>
      <c r="C10684" s="19">
        <v>44721.645509259259</v>
      </c>
      <c r="D10684" s="19">
        <v>45166.507569444446</v>
      </c>
      <c r="E10684" s="16" t="s">
        <v>570</v>
      </c>
      <c r="F10684" s="37">
        <v>500</v>
      </c>
      <c r="G10684" s="35">
        <v>44721</v>
      </c>
      <c r="H10684" s="35">
        <v>45221</v>
      </c>
      <c r="I10684" s="37">
        <v>300</v>
      </c>
      <c r="J10684" s="37">
        <v>42</v>
      </c>
      <c r="K10684" s="15" t="s">
        <v>2393</v>
      </c>
      <c r="L10684" s="15" t="s">
        <v>118</v>
      </c>
      <c r="M10684" s="15" t="s">
        <v>7421</v>
      </c>
      <c r="N10684" s="15" t="s">
        <v>24610</v>
      </c>
      <c r="O10684" s="37">
        <v>7000000</v>
      </c>
      <c r="P10684" s="126" t="s">
        <v>25103</v>
      </c>
      <c r="R10684" s="137">
        <f t="shared" si="166"/>
        <v>2.2000000000000002</v>
      </c>
    </row>
    <row r="10685" spans="2:18" x14ac:dyDescent="0.35">
      <c r="B10685" s="19">
        <v>45173</v>
      </c>
      <c r="C10685" s="19">
        <v>44721.645509259259</v>
      </c>
      <c r="D10685" s="19">
        <v>45173.118148148147</v>
      </c>
      <c r="E10685" s="16" t="s">
        <v>570</v>
      </c>
      <c r="F10685" s="37">
        <v>500</v>
      </c>
      <c r="G10685" s="35">
        <v>44721</v>
      </c>
      <c r="H10685" s="35">
        <v>45221</v>
      </c>
      <c r="I10685" s="37">
        <v>300</v>
      </c>
      <c r="J10685" s="37">
        <v>43</v>
      </c>
      <c r="K10685" s="15" t="s">
        <v>2393</v>
      </c>
      <c r="L10685" s="15" t="s">
        <v>118</v>
      </c>
      <c r="M10685" s="15" t="s">
        <v>7417</v>
      </c>
      <c r="N10685" s="15" t="s">
        <v>24616</v>
      </c>
      <c r="O10685" s="37">
        <v>7000000</v>
      </c>
      <c r="P10685" s="126" t="s">
        <v>25103</v>
      </c>
      <c r="R10685" s="137">
        <f t="shared" si="166"/>
        <v>2.2000000000000002</v>
      </c>
    </row>
    <row r="10686" spans="2:18" x14ac:dyDescent="0.35">
      <c r="B10686" s="19">
        <v>45176</v>
      </c>
      <c r="C10686" s="19">
        <v>44721.645509259259</v>
      </c>
      <c r="D10686" s="19">
        <v>45176.08021990741</v>
      </c>
      <c r="E10686" s="16" t="s">
        <v>570</v>
      </c>
      <c r="F10686" s="37">
        <v>500</v>
      </c>
      <c r="G10686" s="35">
        <v>44721</v>
      </c>
      <c r="H10686" s="35">
        <v>45221</v>
      </c>
      <c r="I10686" s="37">
        <v>300</v>
      </c>
      <c r="J10686" s="37">
        <v>46</v>
      </c>
      <c r="K10686" s="15" t="s">
        <v>2393</v>
      </c>
      <c r="L10686" s="15" t="s">
        <v>118</v>
      </c>
      <c r="M10686" s="15" t="s">
        <v>7407</v>
      </c>
      <c r="N10686" s="15" t="s">
        <v>24627</v>
      </c>
      <c r="O10686" s="37">
        <v>7000000</v>
      </c>
      <c r="P10686" s="126" t="s">
        <v>25103</v>
      </c>
      <c r="R10686" s="137">
        <f t="shared" si="166"/>
        <v>2.2000000000000002</v>
      </c>
    </row>
    <row r="10687" spans="2:18" x14ac:dyDescent="0.35">
      <c r="B10687" s="19">
        <v>45185</v>
      </c>
      <c r="C10687" s="19">
        <v>44721.645509259259</v>
      </c>
      <c r="D10687" s="19">
        <v>45185.274733796294</v>
      </c>
      <c r="E10687" s="16" t="s">
        <v>570</v>
      </c>
      <c r="F10687" s="37">
        <v>500</v>
      </c>
      <c r="G10687" s="35">
        <v>44721</v>
      </c>
      <c r="H10687" s="35">
        <v>45221</v>
      </c>
      <c r="I10687" s="37">
        <v>300</v>
      </c>
      <c r="J10687" s="37">
        <v>49</v>
      </c>
      <c r="K10687" s="15" t="s">
        <v>2393</v>
      </c>
      <c r="L10687" s="15" t="s">
        <v>118</v>
      </c>
      <c r="M10687" s="15" t="s">
        <v>7407</v>
      </c>
      <c r="N10687" s="15" t="s">
        <v>24648</v>
      </c>
      <c r="O10687" s="37">
        <v>7000000</v>
      </c>
      <c r="P10687" s="126" t="s">
        <v>25103</v>
      </c>
      <c r="R10687" s="137">
        <f t="shared" si="166"/>
        <v>2.2000000000000002</v>
      </c>
    </row>
    <row r="10688" spans="2:18" x14ac:dyDescent="0.35">
      <c r="B10688" s="19">
        <v>44747</v>
      </c>
      <c r="C10688" s="19">
        <v>44747.71974537037</v>
      </c>
      <c r="D10688" s="19" t="s">
        <v>97</v>
      </c>
      <c r="E10688" s="16" t="s">
        <v>8554</v>
      </c>
      <c r="F10688" s="37">
        <v>500</v>
      </c>
      <c r="G10688" s="35">
        <v>44375</v>
      </c>
      <c r="H10688" s="35">
        <v>44875</v>
      </c>
      <c r="I10688" s="37">
        <v>30</v>
      </c>
      <c r="J10688" s="37">
        <v>34</v>
      </c>
      <c r="K10688" s="15" t="s">
        <v>99</v>
      </c>
      <c r="L10688" s="15" t="s">
        <v>105</v>
      </c>
      <c r="M10688" s="15" t="s">
        <v>8553</v>
      </c>
      <c r="N10688" s="15" t="s">
        <v>23352</v>
      </c>
      <c r="O10688" s="37">
        <v>5976069</v>
      </c>
      <c r="P10688" s="126" t="s">
        <v>25103</v>
      </c>
      <c r="R10688" s="137">
        <f t="shared" si="166"/>
        <v>2.25</v>
      </c>
    </row>
    <row r="10689" spans="2:18" x14ac:dyDescent="0.35">
      <c r="B10689" s="19">
        <v>44760</v>
      </c>
      <c r="C10689" s="19">
        <v>44760.515370370369</v>
      </c>
      <c r="D10689" s="19" t="s">
        <v>97</v>
      </c>
      <c r="E10689" s="16" t="s">
        <v>7364</v>
      </c>
      <c r="F10689" s="37">
        <v>500</v>
      </c>
      <c r="G10689" s="35">
        <v>44725</v>
      </c>
      <c r="H10689" s="35">
        <v>45225</v>
      </c>
      <c r="I10689" s="37">
        <v>30</v>
      </c>
      <c r="J10689" s="37">
        <v>12</v>
      </c>
      <c r="K10689" s="15" t="s">
        <v>112</v>
      </c>
      <c r="L10689" s="15" t="s">
        <v>105</v>
      </c>
      <c r="M10689" s="15" t="s">
        <v>10056</v>
      </c>
      <c r="N10689" s="15" t="s">
        <v>23401</v>
      </c>
      <c r="O10689" s="37">
        <v>2900000</v>
      </c>
      <c r="P10689" s="126" t="s">
        <v>25103</v>
      </c>
      <c r="R10689" s="137">
        <f t="shared" si="166"/>
        <v>2.3000000000000003</v>
      </c>
    </row>
    <row r="10690" spans="2:18" x14ac:dyDescent="0.35">
      <c r="B10690" s="19">
        <v>44761</v>
      </c>
      <c r="C10690" s="19">
        <v>44761.540462962963</v>
      </c>
      <c r="D10690" s="19" t="s">
        <v>97</v>
      </c>
      <c r="E10690" s="16" t="s">
        <v>965</v>
      </c>
      <c r="F10690" s="37">
        <v>500</v>
      </c>
      <c r="G10690" s="35">
        <v>44375</v>
      </c>
      <c r="H10690" s="35">
        <v>44875</v>
      </c>
      <c r="I10690" s="37">
        <v>30</v>
      </c>
      <c r="J10690" s="37">
        <v>36</v>
      </c>
      <c r="K10690" s="15" t="s">
        <v>99</v>
      </c>
      <c r="L10690" s="15" t="s">
        <v>118</v>
      </c>
      <c r="M10690" s="15" t="s">
        <v>10017</v>
      </c>
      <c r="N10690" s="15" t="s">
        <v>23410</v>
      </c>
      <c r="O10690" s="37">
        <v>5976069</v>
      </c>
      <c r="P10690" s="126" t="s">
        <v>25103</v>
      </c>
      <c r="R10690" s="137">
        <f t="shared" si="166"/>
        <v>2.25</v>
      </c>
    </row>
    <row r="10691" spans="2:18" x14ac:dyDescent="0.35">
      <c r="B10691" s="19">
        <v>44811</v>
      </c>
      <c r="C10691" s="19">
        <v>44811.703472222223</v>
      </c>
      <c r="D10691" s="19" t="s">
        <v>97</v>
      </c>
      <c r="E10691" s="16" t="s">
        <v>7364</v>
      </c>
      <c r="F10691" s="37">
        <v>500</v>
      </c>
      <c r="G10691" s="35">
        <v>44725</v>
      </c>
      <c r="H10691" s="35">
        <v>45225</v>
      </c>
      <c r="I10691" s="37">
        <v>30</v>
      </c>
      <c r="J10691" s="37">
        <v>14</v>
      </c>
      <c r="K10691" s="15" t="s">
        <v>112</v>
      </c>
      <c r="L10691" s="15" t="s">
        <v>105</v>
      </c>
      <c r="M10691" s="15" t="s">
        <v>17955</v>
      </c>
      <c r="N10691" s="15" t="s">
        <v>23540</v>
      </c>
      <c r="O10691" s="37">
        <v>2900000</v>
      </c>
      <c r="P10691" s="126" t="s">
        <v>25103</v>
      </c>
      <c r="R10691" s="137">
        <f t="shared" si="166"/>
        <v>2.3000000000000003</v>
      </c>
    </row>
    <row r="10692" spans="2:18" x14ac:dyDescent="0.35">
      <c r="B10692" s="19">
        <v>44815</v>
      </c>
      <c r="C10692" s="19">
        <v>44815.885625000003</v>
      </c>
      <c r="D10692" s="19" t="s">
        <v>97</v>
      </c>
      <c r="E10692" s="16" t="s">
        <v>8554</v>
      </c>
      <c r="F10692" s="37">
        <v>500</v>
      </c>
      <c r="G10692" s="35">
        <v>44375</v>
      </c>
      <c r="H10692" s="35">
        <v>44875</v>
      </c>
      <c r="I10692" s="37">
        <v>30</v>
      </c>
      <c r="J10692" s="37">
        <v>37</v>
      </c>
      <c r="K10692" s="15" t="s">
        <v>99</v>
      </c>
      <c r="L10692" s="15" t="s">
        <v>105</v>
      </c>
      <c r="M10692" s="15" t="s">
        <v>20305</v>
      </c>
      <c r="N10692" s="15" t="s">
        <v>23559</v>
      </c>
      <c r="O10692" s="37">
        <v>5976069</v>
      </c>
      <c r="P10692" s="126" t="s">
        <v>25103</v>
      </c>
      <c r="R10692" s="137">
        <f t="shared" ref="R10692:R10755" si="167">0.3*IF(F10692&lt;=30, 2, IF(AND(F10692&gt;=31, F10692&lt;=90), 3, IF(AND(F10692&gt;=91, F10692&lt;=180), 4, IF(AND(F10692&gt;=181, F10692&lt;=364), 1, 2)))) + 0.3*IF(J10692=1, 3, IF(AND(J10692&gt;=2, J10692&lt;=5), 2, IF(AND(J10692&gt;=6, J10692&lt;=10), 4, 2))) + 0.2*IF(O10692&lt;=150000, 2, IF(AND(O10692&gt;=150001, O10692&lt;=500000), 4, IF(AND(O10692&gt;=500001, O10692&lt;=1000000), 1, 3)))+ 0.15*IF(NOT(ISERROR(SEARCH("fognat",L10692))), 4, IF(NOT(ISERROR(SEARCH("compres",L10692))), 2, IF(NOT(ISERROR(SEARCH("facciat",L10692))), 3, IF(NOT(ISERROR(SEARCH("estaur",L10692))), 4, 1)))) + 0.05*IF(NOT(ISERROR(SEARCH("anutenz",K10692))), 3, IF(NOT(ISERROR(SEARCH("uova",K10692))), 4, IF(NOT(ISERROR(SEARCH("rivat",K10692))), 2, IF(NOT(ISERROR(SEARCH("ubblic",K10692))), 1, 1))))</f>
        <v>2.25</v>
      </c>
    </row>
    <row r="10693" spans="2:18" x14ac:dyDescent="0.35">
      <c r="B10693" s="19">
        <v>44831</v>
      </c>
      <c r="C10693" s="19">
        <v>44831.767141203702</v>
      </c>
      <c r="D10693" s="19" t="s">
        <v>97</v>
      </c>
      <c r="E10693" s="16" t="s">
        <v>6404</v>
      </c>
      <c r="F10693" s="37">
        <v>500</v>
      </c>
      <c r="G10693" s="35">
        <v>44410</v>
      </c>
      <c r="H10693" s="35">
        <v>44910</v>
      </c>
      <c r="I10693" s="37">
        <v>10</v>
      </c>
      <c r="J10693" s="37">
        <v>10</v>
      </c>
      <c r="K10693" s="15" t="s">
        <v>99</v>
      </c>
      <c r="L10693" s="15" t="s">
        <v>105</v>
      </c>
      <c r="M10693" s="15" t="s">
        <v>11146</v>
      </c>
      <c r="N10693" s="15" t="s">
        <v>23218</v>
      </c>
      <c r="O10693" s="37">
        <v>1000000</v>
      </c>
      <c r="P10693" s="126" t="s">
        <v>25103</v>
      </c>
      <c r="R10693" s="137">
        <f t="shared" si="167"/>
        <v>2.4499999999999997</v>
      </c>
    </row>
    <row r="10694" spans="2:18" x14ac:dyDescent="0.35">
      <c r="B10694" s="19">
        <v>44842</v>
      </c>
      <c r="C10694" s="19">
        <v>44842.447280092594</v>
      </c>
      <c r="D10694" s="19" t="s">
        <v>97</v>
      </c>
      <c r="E10694" s="16" t="s">
        <v>1074</v>
      </c>
      <c r="F10694" s="37">
        <v>500</v>
      </c>
      <c r="G10694" s="35">
        <v>44354</v>
      </c>
      <c r="H10694" s="35">
        <v>44854</v>
      </c>
      <c r="I10694" s="37">
        <v>250</v>
      </c>
      <c r="J10694" s="37">
        <v>46</v>
      </c>
      <c r="K10694" s="15" t="s">
        <v>99</v>
      </c>
      <c r="L10694" s="15" t="s">
        <v>100</v>
      </c>
      <c r="M10694" s="15" t="s">
        <v>18868</v>
      </c>
      <c r="N10694" s="15" t="s">
        <v>23699</v>
      </c>
      <c r="O10694" s="37">
        <v>9000000</v>
      </c>
      <c r="P10694" s="126" t="s">
        <v>25103</v>
      </c>
      <c r="R10694" s="137">
        <f t="shared" si="167"/>
        <v>2.4</v>
      </c>
    </row>
    <row r="10695" spans="2:18" x14ac:dyDescent="0.35">
      <c r="B10695" s="19">
        <v>44865</v>
      </c>
      <c r="C10695" s="19">
        <v>44865.58326388889</v>
      </c>
      <c r="D10695" s="19" t="s">
        <v>97</v>
      </c>
      <c r="E10695" s="16" t="s">
        <v>7364</v>
      </c>
      <c r="F10695" s="37">
        <v>500</v>
      </c>
      <c r="G10695" s="35">
        <v>44725</v>
      </c>
      <c r="H10695" s="35">
        <v>45225</v>
      </c>
      <c r="I10695" s="37">
        <v>30</v>
      </c>
      <c r="J10695" s="37">
        <v>15</v>
      </c>
      <c r="K10695" s="15" t="s">
        <v>2393</v>
      </c>
      <c r="L10695" s="15" t="s">
        <v>105</v>
      </c>
      <c r="M10695" s="15" t="s">
        <v>17955</v>
      </c>
      <c r="N10695" s="15" t="s">
        <v>23834</v>
      </c>
      <c r="O10695" s="37">
        <v>2900000</v>
      </c>
      <c r="P10695" s="126" t="s">
        <v>25103</v>
      </c>
      <c r="R10695" s="137">
        <f t="shared" si="167"/>
        <v>2.2000000000000002</v>
      </c>
    </row>
    <row r="10696" spans="2:18" x14ac:dyDescent="0.35">
      <c r="B10696" s="19">
        <v>44867</v>
      </c>
      <c r="C10696" s="19">
        <v>44867.69390046296</v>
      </c>
      <c r="D10696" s="19" t="s">
        <v>97</v>
      </c>
      <c r="E10696" s="16" t="s">
        <v>17428</v>
      </c>
      <c r="F10696" s="37">
        <v>500</v>
      </c>
      <c r="G10696" s="35">
        <v>44470</v>
      </c>
      <c r="H10696" s="35">
        <v>44970</v>
      </c>
      <c r="I10696" s="37">
        <v>4</v>
      </c>
      <c r="J10696" s="37">
        <v>5</v>
      </c>
      <c r="K10696" s="15" t="s">
        <v>2405</v>
      </c>
      <c r="L10696" s="15" t="s">
        <v>100</v>
      </c>
      <c r="M10696" s="15" t="s">
        <v>17427</v>
      </c>
      <c r="N10696" s="15" t="s">
        <v>23839</v>
      </c>
      <c r="O10696" s="37">
        <v>263688</v>
      </c>
      <c r="P10696" s="126" t="s">
        <v>25103</v>
      </c>
      <c r="R10696" s="137">
        <f t="shared" si="167"/>
        <v>2.5500000000000003</v>
      </c>
    </row>
    <row r="10697" spans="2:18" x14ac:dyDescent="0.35">
      <c r="B10697" s="19">
        <v>44876</v>
      </c>
      <c r="C10697" s="19">
        <v>44876.539965277778</v>
      </c>
      <c r="D10697" s="19" t="s">
        <v>97</v>
      </c>
      <c r="E10697" s="16" t="s">
        <v>7044</v>
      </c>
      <c r="F10697" s="37">
        <v>500</v>
      </c>
      <c r="G10697" s="35">
        <v>44545</v>
      </c>
      <c r="H10697" s="35">
        <v>45045</v>
      </c>
      <c r="I10697" s="37">
        <v>4</v>
      </c>
      <c r="J10697" s="37">
        <v>2</v>
      </c>
      <c r="K10697" s="15" t="s">
        <v>2393</v>
      </c>
      <c r="L10697" s="15" t="s">
        <v>205</v>
      </c>
      <c r="M10697" s="15" t="s">
        <v>17057</v>
      </c>
      <c r="N10697" s="15" t="s">
        <v>17056</v>
      </c>
      <c r="O10697" s="37">
        <v>850000</v>
      </c>
      <c r="P10697" s="126" t="s">
        <v>25103</v>
      </c>
      <c r="R10697" s="137">
        <f t="shared" si="167"/>
        <v>1.65</v>
      </c>
    </row>
    <row r="10698" spans="2:18" x14ac:dyDescent="0.35">
      <c r="B10698" s="19">
        <v>45335</v>
      </c>
      <c r="C10698" s="19">
        <v>44888.819710648146</v>
      </c>
      <c r="D10698" s="19">
        <v>45335.47011574074</v>
      </c>
      <c r="E10698" s="16" t="s">
        <v>14610</v>
      </c>
      <c r="F10698" s="37">
        <v>500</v>
      </c>
      <c r="G10698" s="35">
        <v>45261</v>
      </c>
      <c r="H10698" s="35">
        <v>45761</v>
      </c>
      <c r="I10698" s="37">
        <v>12</v>
      </c>
      <c r="J10698" s="37">
        <v>23</v>
      </c>
      <c r="K10698" s="15" t="s">
        <v>2393</v>
      </c>
      <c r="L10698" s="15" t="s">
        <v>105</v>
      </c>
      <c r="M10698" s="15" t="s">
        <v>14692</v>
      </c>
      <c r="N10698" s="15" t="s">
        <v>14691</v>
      </c>
      <c r="O10698" s="37">
        <v>2500000</v>
      </c>
      <c r="P10698" s="126" t="s">
        <v>25103</v>
      </c>
      <c r="R10698" s="137">
        <f t="shared" si="167"/>
        <v>2.2000000000000002</v>
      </c>
    </row>
    <row r="10699" spans="2:18" x14ac:dyDescent="0.35">
      <c r="B10699" s="19">
        <v>45337</v>
      </c>
      <c r="C10699" s="19">
        <v>44888.819710648146</v>
      </c>
      <c r="D10699" s="19">
        <v>45337.44903935185</v>
      </c>
      <c r="E10699" s="16" t="s">
        <v>14610</v>
      </c>
      <c r="F10699" s="37">
        <v>500</v>
      </c>
      <c r="G10699" s="35">
        <v>45261</v>
      </c>
      <c r="H10699" s="35">
        <v>45761</v>
      </c>
      <c r="I10699" s="37">
        <v>12</v>
      </c>
      <c r="J10699" s="37">
        <v>27</v>
      </c>
      <c r="K10699" s="15" t="s">
        <v>2393</v>
      </c>
      <c r="L10699" s="15" t="s">
        <v>105</v>
      </c>
      <c r="M10699" s="15" t="s">
        <v>14683</v>
      </c>
      <c r="N10699" s="15" t="s">
        <v>14682</v>
      </c>
      <c r="O10699" s="37">
        <v>2500000</v>
      </c>
      <c r="P10699" s="126" t="s">
        <v>25103</v>
      </c>
      <c r="R10699" s="137">
        <f t="shared" si="167"/>
        <v>2.2000000000000002</v>
      </c>
    </row>
    <row r="10700" spans="2:18" x14ac:dyDescent="0.35">
      <c r="B10700" s="19">
        <v>45342</v>
      </c>
      <c r="C10700" s="19">
        <v>44888.819710648146</v>
      </c>
      <c r="D10700" s="19">
        <v>45342.141412037039</v>
      </c>
      <c r="E10700" s="16" t="s">
        <v>14610</v>
      </c>
      <c r="F10700" s="37">
        <v>500</v>
      </c>
      <c r="G10700" s="35">
        <v>45261</v>
      </c>
      <c r="H10700" s="35">
        <v>45761</v>
      </c>
      <c r="I10700" s="37">
        <v>12</v>
      </c>
      <c r="J10700" s="37">
        <v>27</v>
      </c>
      <c r="K10700" s="15" t="s">
        <v>2393</v>
      </c>
      <c r="L10700" s="15" t="s">
        <v>105</v>
      </c>
      <c r="M10700" s="15" t="s">
        <v>14681</v>
      </c>
      <c r="N10700" s="15" t="s">
        <v>14680</v>
      </c>
      <c r="O10700" s="37">
        <v>2500000</v>
      </c>
      <c r="P10700" s="126" t="s">
        <v>25103</v>
      </c>
      <c r="R10700" s="137">
        <f t="shared" si="167"/>
        <v>2.2000000000000002</v>
      </c>
    </row>
    <row r="10701" spans="2:18" x14ac:dyDescent="0.35">
      <c r="B10701" s="19">
        <v>45369</v>
      </c>
      <c r="C10701" s="19">
        <v>44888.819710648146</v>
      </c>
      <c r="D10701" s="19">
        <v>45369.163101851853</v>
      </c>
      <c r="E10701" s="16" t="s">
        <v>14610</v>
      </c>
      <c r="F10701" s="37">
        <v>500</v>
      </c>
      <c r="G10701" s="35">
        <v>45261</v>
      </c>
      <c r="H10701" s="35">
        <v>45761</v>
      </c>
      <c r="I10701" s="37">
        <v>12</v>
      </c>
      <c r="J10701" s="37">
        <v>28</v>
      </c>
      <c r="K10701" s="15" t="s">
        <v>2393</v>
      </c>
      <c r="L10701" s="15" t="s">
        <v>105</v>
      </c>
      <c r="M10701" s="15" t="s">
        <v>14663</v>
      </c>
      <c r="N10701" s="15" t="s">
        <v>14662</v>
      </c>
      <c r="O10701" s="37">
        <v>2500000</v>
      </c>
      <c r="P10701" s="126" t="s">
        <v>25103</v>
      </c>
      <c r="R10701" s="137">
        <f t="shared" si="167"/>
        <v>2.2000000000000002</v>
      </c>
    </row>
    <row r="10702" spans="2:18" x14ac:dyDescent="0.35">
      <c r="B10702" s="19">
        <v>45406</v>
      </c>
      <c r="C10702" s="19">
        <v>44888.819710648146</v>
      </c>
      <c r="D10702" s="19">
        <v>45406.446597222224</v>
      </c>
      <c r="E10702" s="16" t="s">
        <v>14610</v>
      </c>
      <c r="F10702" s="37">
        <v>500</v>
      </c>
      <c r="G10702" s="35">
        <v>44896</v>
      </c>
      <c r="H10702" s="35">
        <v>45396</v>
      </c>
      <c r="I10702" s="37">
        <v>12</v>
      </c>
      <c r="J10702" s="37">
        <v>34</v>
      </c>
      <c r="K10702" s="15" t="s">
        <v>2393</v>
      </c>
      <c r="L10702" s="15" t="s">
        <v>105</v>
      </c>
      <c r="M10702" s="15" t="s">
        <v>14631</v>
      </c>
      <c r="N10702" s="15" t="s">
        <v>14630</v>
      </c>
      <c r="O10702" s="37">
        <v>2500000</v>
      </c>
      <c r="P10702" s="126" t="s">
        <v>25103</v>
      </c>
      <c r="R10702" s="137">
        <f t="shared" si="167"/>
        <v>2.2000000000000002</v>
      </c>
    </row>
    <row r="10703" spans="2:18" x14ac:dyDescent="0.35">
      <c r="B10703" s="19">
        <v>45418</v>
      </c>
      <c r="C10703" s="19">
        <v>44888.819710648146</v>
      </c>
      <c r="D10703" s="19">
        <v>45418.207407407404</v>
      </c>
      <c r="E10703" s="16" t="s">
        <v>14610</v>
      </c>
      <c r="F10703" s="37">
        <v>500</v>
      </c>
      <c r="G10703" s="35">
        <v>44896</v>
      </c>
      <c r="H10703" s="35">
        <v>45396</v>
      </c>
      <c r="I10703" s="37">
        <v>15</v>
      </c>
      <c r="J10703" s="37">
        <v>36</v>
      </c>
      <c r="K10703" s="15" t="s">
        <v>2393</v>
      </c>
      <c r="L10703" s="15" t="s">
        <v>105</v>
      </c>
      <c r="M10703" s="15" t="s">
        <v>14626</v>
      </c>
      <c r="N10703" s="15" t="s">
        <v>24962</v>
      </c>
      <c r="O10703" s="37">
        <v>2500000</v>
      </c>
      <c r="P10703" s="126" t="s">
        <v>25103</v>
      </c>
      <c r="R10703" s="137">
        <f t="shared" si="167"/>
        <v>2.2000000000000002</v>
      </c>
    </row>
    <row r="10704" spans="2:18" x14ac:dyDescent="0.35">
      <c r="B10704" s="19">
        <v>45441</v>
      </c>
      <c r="C10704" s="19">
        <v>44888.819710648146</v>
      </c>
      <c r="D10704" s="19">
        <v>45441.267731481479</v>
      </c>
      <c r="E10704" s="16" t="s">
        <v>14610</v>
      </c>
      <c r="F10704" s="37">
        <v>500</v>
      </c>
      <c r="G10704" s="35">
        <v>44896</v>
      </c>
      <c r="H10704" s="35">
        <v>45396</v>
      </c>
      <c r="I10704" s="37">
        <v>15</v>
      </c>
      <c r="J10704" s="37">
        <v>38</v>
      </c>
      <c r="K10704" s="15" t="s">
        <v>2393</v>
      </c>
      <c r="L10704" s="15" t="s">
        <v>105</v>
      </c>
      <c r="M10704" s="15" t="s">
        <v>14609</v>
      </c>
      <c r="N10704" s="15" t="s">
        <v>24988</v>
      </c>
      <c r="O10704" s="37">
        <v>2500000</v>
      </c>
      <c r="P10704" s="126" t="s">
        <v>25103</v>
      </c>
      <c r="R10704" s="137">
        <f t="shared" si="167"/>
        <v>2.2000000000000002</v>
      </c>
    </row>
    <row r="10705" spans="2:18" x14ac:dyDescent="0.35">
      <c r="B10705" s="19">
        <v>45446</v>
      </c>
      <c r="C10705" s="19">
        <v>44888.819710648146</v>
      </c>
      <c r="D10705" s="19">
        <v>45446.270451388889</v>
      </c>
      <c r="E10705" s="16" t="s">
        <v>14610</v>
      </c>
      <c r="F10705" s="37">
        <v>500</v>
      </c>
      <c r="G10705" s="35">
        <v>44896</v>
      </c>
      <c r="H10705" s="35">
        <v>45396</v>
      </c>
      <c r="I10705" s="37">
        <v>15</v>
      </c>
      <c r="J10705" s="37">
        <v>39</v>
      </c>
      <c r="K10705" s="15" t="s">
        <v>2393</v>
      </c>
      <c r="L10705" s="15" t="s">
        <v>105</v>
      </c>
      <c r="M10705" s="15" t="s">
        <v>14609</v>
      </c>
      <c r="N10705" s="15" t="s">
        <v>24991</v>
      </c>
      <c r="O10705" s="37">
        <v>2500000</v>
      </c>
      <c r="P10705" s="126" t="s">
        <v>25103</v>
      </c>
      <c r="R10705" s="137">
        <f t="shared" si="167"/>
        <v>2.2000000000000002</v>
      </c>
    </row>
    <row r="10706" spans="2:18" x14ac:dyDescent="0.35">
      <c r="B10706" s="19">
        <v>45289</v>
      </c>
      <c r="C10706" s="19">
        <v>44890.434027777781</v>
      </c>
      <c r="D10706" s="19">
        <v>45289.427974537037</v>
      </c>
      <c r="E10706" s="16" t="s">
        <v>14723</v>
      </c>
      <c r="F10706" s="37">
        <v>500</v>
      </c>
      <c r="G10706" s="35">
        <v>44890</v>
      </c>
      <c r="H10706" s="35">
        <v>45390</v>
      </c>
      <c r="I10706" s="37">
        <v>10</v>
      </c>
      <c r="J10706" s="37">
        <v>5</v>
      </c>
      <c r="K10706" s="15" t="s">
        <v>2405</v>
      </c>
      <c r="L10706" s="15" t="s">
        <v>105</v>
      </c>
      <c r="M10706" s="15" t="s">
        <v>14722</v>
      </c>
      <c r="N10706" s="15" t="s">
        <v>24850</v>
      </c>
      <c r="O10706" s="37">
        <v>900000</v>
      </c>
      <c r="P10706" s="126" t="s">
        <v>25103</v>
      </c>
      <c r="R10706" s="137">
        <f t="shared" si="167"/>
        <v>1.8</v>
      </c>
    </row>
    <row r="10707" spans="2:18" x14ac:dyDescent="0.35">
      <c r="B10707" s="19">
        <v>44917</v>
      </c>
      <c r="C10707" s="19">
        <v>44917.674814814818</v>
      </c>
      <c r="D10707" s="19" t="s">
        <v>97</v>
      </c>
      <c r="E10707" s="16" t="s">
        <v>6706</v>
      </c>
      <c r="F10707" s="37">
        <v>500</v>
      </c>
      <c r="G10707" s="35">
        <v>44532</v>
      </c>
      <c r="H10707" s="35">
        <v>45032</v>
      </c>
      <c r="I10707" s="37">
        <v>15</v>
      </c>
      <c r="J10707" s="37">
        <v>3</v>
      </c>
      <c r="K10707" s="15" t="s">
        <v>2405</v>
      </c>
      <c r="L10707" s="15" t="s">
        <v>193</v>
      </c>
      <c r="M10707" s="15" t="s">
        <v>6707</v>
      </c>
      <c r="N10707" s="15" t="s">
        <v>24124</v>
      </c>
      <c r="O10707" s="37">
        <v>300000</v>
      </c>
      <c r="P10707" s="126" t="s">
        <v>25103</v>
      </c>
      <c r="R10707" s="137">
        <f t="shared" si="167"/>
        <v>2.7</v>
      </c>
    </row>
    <row r="10708" spans="2:18" x14ac:dyDescent="0.35">
      <c r="B10708" s="19">
        <v>44922</v>
      </c>
      <c r="C10708" s="19">
        <v>44922.749421296299</v>
      </c>
      <c r="D10708" s="19" t="s">
        <v>97</v>
      </c>
      <c r="E10708" s="16" t="s">
        <v>6819</v>
      </c>
      <c r="F10708" s="37">
        <v>500</v>
      </c>
      <c r="G10708" s="35">
        <v>44923</v>
      </c>
      <c r="H10708" s="35">
        <v>45423</v>
      </c>
      <c r="I10708" s="37">
        <v>4</v>
      </c>
      <c r="J10708" s="37">
        <v>2</v>
      </c>
      <c r="K10708" s="15" t="s">
        <v>2405</v>
      </c>
      <c r="L10708" s="15" t="s">
        <v>100</v>
      </c>
      <c r="M10708" s="15" t="s">
        <v>6820</v>
      </c>
      <c r="N10708" s="15" t="s">
        <v>6821</v>
      </c>
      <c r="O10708" s="38">
        <v>1782831.8</v>
      </c>
      <c r="P10708" s="126" t="s">
        <v>25103</v>
      </c>
      <c r="R10708" s="137">
        <f t="shared" si="167"/>
        <v>2.35</v>
      </c>
    </row>
    <row r="10709" spans="2:18" x14ac:dyDescent="0.35">
      <c r="B10709" s="19">
        <v>44925</v>
      </c>
      <c r="C10709" s="19">
        <v>44925.457951388889</v>
      </c>
      <c r="D10709" s="19" t="s">
        <v>97</v>
      </c>
      <c r="E10709" s="16" t="s">
        <v>6962</v>
      </c>
      <c r="F10709" s="37">
        <v>500</v>
      </c>
      <c r="G10709" s="35">
        <v>44925</v>
      </c>
      <c r="H10709" s="35">
        <v>45425</v>
      </c>
      <c r="I10709" s="37">
        <v>15</v>
      </c>
      <c r="J10709" s="37">
        <v>3</v>
      </c>
      <c r="K10709" s="15" t="s">
        <v>2405</v>
      </c>
      <c r="L10709" s="15" t="s">
        <v>105</v>
      </c>
      <c r="M10709" s="15" t="s">
        <v>6963</v>
      </c>
      <c r="N10709" s="15" t="s">
        <v>6964</v>
      </c>
      <c r="O10709" s="37">
        <v>15460000</v>
      </c>
      <c r="P10709" s="126" t="s">
        <v>25103</v>
      </c>
      <c r="R10709" s="137">
        <f t="shared" si="167"/>
        <v>2.2000000000000002</v>
      </c>
    </row>
    <row r="10710" spans="2:18" x14ac:dyDescent="0.35">
      <c r="B10710" s="19">
        <v>44936</v>
      </c>
      <c r="C10710" s="19">
        <v>44925.457951388889</v>
      </c>
      <c r="D10710" s="19">
        <v>44936.642905092594</v>
      </c>
      <c r="E10710" s="16" t="s">
        <v>6962</v>
      </c>
      <c r="F10710" s="37">
        <v>500</v>
      </c>
      <c r="G10710" s="35">
        <v>44925</v>
      </c>
      <c r="H10710" s="35">
        <v>45425</v>
      </c>
      <c r="I10710" s="37">
        <v>15</v>
      </c>
      <c r="J10710" s="37">
        <v>3</v>
      </c>
      <c r="K10710" s="15" t="s">
        <v>2405</v>
      </c>
      <c r="L10710" s="15" t="s">
        <v>105</v>
      </c>
      <c r="M10710" s="15" t="s">
        <v>6963</v>
      </c>
      <c r="N10710" s="15" t="s">
        <v>6964</v>
      </c>
      <c r="O10710" s="37">
        <v>15460000</v>
      </c>
      <c r="P10710" s="126" t="s">
        <v>25103</v>
      </c>
      <c r="R10710" s="137">
        <f t="shared" si="167"/>
        <v>2.2000000000000002</v>
      </c>
    </row>
    <row r="10711" spans="2:18" x14ac:dyDescent="0.35">
      <c r="B10711" s="19">
        <v>45126</v>
      </c>
      <c r="C10711" s="19">
        <v>44925.457951388889</v>
      </c>
      <c r="D10711" s="19">
        <v>45126.156493055554</v>
      </c>
      <c r="E10711" s="16" t="s">
        <v>6962</v>
      </c>
      <c r="F10711" s="37">
        <v>500</v>
      </c>
      <c r="G10711" s="35">
        <v>44925</v>
      </c>
      <c r="H10711" s="35">
        <v>45425</v>
      </c>
      <c r="I10711" s="37">
        <v>15</v>
      </c>
      <c r="J10711" s="37">
        <v>6</v>
      </c>
      <c r="K10711" s="15" t="s">
        <v>2393</v>
      </c>
      <c r="L10711" s="15" t="s">
        <v>105</v>
      </c>
      <c r="M10711" s="15" t="s">
        <v>7191</v>
      </c>
      <c r="N10711" s="15" t="s">
        <v>7192</v>
      </c>
      <c r="O10711" s="37">
        <v>15460000</v>
      </c>
      <c r="P10711" s="126" t="s">
        <v>25103</v>
      </c>
      <c r="R10711" s="137">
        <f t="shared" si="167"/>
        <v>2.8</v>
      </c>
    </row>
    <row r="10712" spans="2:18" x14ac:dyDescent="0.35">
      <c r="B10712" s="19">
        <v>45195</v>
      </c>
      <c r="C10712" s="19">
        <v>44925.457951388889</v>
      </c>
      <c r="D10712" s="19">
        <v>45195.233194444445</v>
      </c>
      <c r="E10712" s="16" t="s">
        <v>6962</v>
      </c>
      <c r="F10712" s="37">
        <v>500</v>
      </c>
      <c r="G10712" s="35">
        <v>44925</v>
      </c>
      <c r="H10712" s="35">
        <v>45425</v>
      </c>
      <c r="I10712" s="37">
        <v>15</v>
      </c>
      <c r="J10712" s="37">
        <v>7</v>
      </c>
      <c r="K10712" s="15" t="s">
        <v>2393</v>
      </c>
      <c r="L10712" s="15" t="s">
        <v>105</v>
      </c>
      <c r="M10712" s="15" t="s">
        <v>6963</v>
      </c>
      <c r="N10712" s="15" t="s">
        <v>7230</v>
      </c>
      <c r="O10712" s="37">
        <v>15460000</v>
      </c>
      <c r="P10712" s="126" t="s">
        <v>25103</v>
      </c>
      <c r="R10712" s="137">
        <f t="shared" si="167"/>
        <v>2.8</v>
      </c>
    </row>
    <row r="10713" spans="2:18" x14ac:dyDescent="0.35">
      <c r="B10713" s="19">
        <v>45229</v>
      </c>
      <c r="C10713" s="19">
        <v>44925.457951388889</v>
      </c>
      <c r="D10713" s="19">
        <v>45229.180266203701</v>
      </c>
      <c r="E10713" s="16" t="s">
        <v>6962</v>
      </c>
      <c r="F10713" s="37">
        <v>500</v>
      </c>
      <c r="G10713" s="35">
        <v>44925</v>
      </c>
      <c r="H10713" s="35">
        <v>45425</v>
      </c>
      <c r="I10713" s="37">
        <v>15</v>
      </c>
      <c r="J10713" s="37">
        <v>8</v>
      </c>
      <c r="K10713" s="15" t="s">
        <v>2400</v>
      </c>
      <c r="L10713" s="15" t="s">
        <v>105</v>
      </c>
      <c r="M10713" s="15" t="s">
        <v>7261</v>
      </c>
      <c r="N10713" s="15" t="s">
        <v>24766</v>
      </c>
      <c r="O10713" s="37">
        <v>15460000</v>
      </c>
      <c r="P10713" s="126" t="s">
        <v>25103</v>
      </c>
      <c r="R10713" s="137">
        <f t="shared" si="167"/>
        <v>2.7499999999999996</v>
      </c>
    </row>
    <row r="10714" spans="2:18" x14ac:dyDescent="0.35">
      <c r="B10714" s="19">
        <v>45232</v>
      </c>
      <c r="C10714" s="19">
        <v>44925.457951388889</v>
      </c>
      <c r="D10714" s="19">
        <v>45232.172662037039</v>
      </c>
      <c r="E10714" s="16" t="s">
        <v>6962</v>
      </c>
      <c r="F10714" s="37">
        <v>500</v>
      </c>
      <c r="G10714" s="35">
        <v>44925</v>
      </c>
      <c r="H10714" s="35">
        <v>45425</v>
      </c>
      <c r="I10714" s="37">
        <v>15</v>
      </c>
      <c r="J10714" s="37">
        <v>9</v>
      </c>
      <c r="K10714" s="15" t="s">
        <v>2393</v>
      </c>
      <c r="L10714" s="15" t="s">
        <v>105</v>
      </c>
      <c r="M10714" s="15" t="s">
        <v>7261</v>
      </c>
      <c r="N10714" s="15" t="s">
        <v>24772</v>
      </c>
      <c r="O10714" s="37">
        <v>15460000</v>
      </c>
      <c r="P10714" s="126" t="s">
        <v>25103</v>
      </c>
      <c r="R10714" s="137">
        <f t="shared" si="167"/>
        <v>2.8</v>
      </c>
    </row>
    <row r="10715" spans="2:18" x14ac:dyDescent="0.35">
      <c r="B10715" s="19">
        <v>45245</v>
      </c>
      <c r="C10715" s="19">
        <v>44925.457951388889</v>
      </c>
      <c r="D10715" s="19">
        <v>45245.463553240741</v>
      </c>
      <c r="E10715" s="16" t="s">
        <v>6962</v>
      </c>
      <c r="F10715" s="37">
        <v>500</v>
      </c>
      <c r="G10715" s="35">
        <v>44925</v>
      </c>
      <c r="H10715" s="35">
        <v>45425</v>
      </c>
      <c r="I10715" s="37">
        <v>15</v>
      </c>
      <c r="J10715" s="37">
        <v>10</v>
      </c>
      <c r="K10715" s="15" t="s">
        <v>2393</v>
      </c>
      <c r="L10715" s="15" t="s">
        <v>105</v>
      </c>
      <c r="M10715" s="15" t="s">
        <v>7271</v>
      </c>
      <c r="N10715" s="15" t="s">
        <v>24790</v>
      </c>
      <c r="O10715" s="37">
        <v>15460000</v>
      </c>
      <c r="P10715" s="126" t="s">
        <v>25103</v>
      </c>
      <c r="R10715" s="137">
        <f t="shared" si="167"/>
        <v>2.8</v>
      </c>
    </row>
    <row r="10716" spans="2:18" x14ac:dyDescent="0.35">
      <c r="B10716" s="19">
        <v>44700</v>
      </c>
      <c r="C10716" s="19">
        <v>44700.416307870371</v>
      </c>
      <c r="D10716" s="19" t="s">
        <v>97</v>
      </c>
      <c r="E10716" s="16" t="s">
        <v>848</v>
      </c>
      <c r="F10716" s="37">
        <v>501</v>
      </c>
      <c r="G10716" s="35">
        <v>44578</v>
      </c>
      <c r="H10716" s="35">
        <v>45079</v>
      </c>
      <c r="I10716" s="37">
        <v>40</v>
      </c>
      <c r="J10716" s="37">
        <v>24</v>
      </c>
      <c r="K10716" s="15" t="s">
        <v>99</v>
      </c>
      <c r="L10716" s="15" t="s">
        <v>105</v>
      </c>
      <c r="M10716" s="15" t="s">
        <v>2684</v>
      </c>
      <c r="N10716" s="15" t="s">
        <v>23168</v>
      </c>
      <c r="O10716" s="37">
        <v>25644800</v>
      </c>
      <c r="P10716" s="126" t="s">
        <v>25103</v>
      </c>
      <c r="R10716" s="137">
        <f t="shared" si="167"/>
        <v>2.25</v>
      </c>
    </row>
    <row r="10717" spans="2:18" x14ac:dyDescent="0.35">
      <c r="B10717" s="19">
        <v>45289</v>
      </c>
      <c r="C10717" s="19">
        <v>44876.948333333334</v>
      </c>
      <c r="D10717" s="19">
        <v>45289.40902777778</v>
      </c>
      <c r="E10717" s="16" t="s">
        <v>14654</v>
      </c>
      <c r="F10717" s="37">
        <v>503</v>
      </c>
      <c r="G10717" s="35">
        <v>44877</v>
      </c>
      <c r="H10717" s="35">
        <v>45380</v>
      </c>
      <c r="I10717" s="37">
        <v>15</v>
      </c>
      <c r="J10717" s="37">
        <v>6</v>
      </c>
      <c r="K10717" s="15" t="s">
        <v>2405</v>
      </c>
      <c r="L10717" s="15" t="s">
        <v>105</v>
      </c>
      <c r="M10717" s="15" t="s">
        <v>14732</v>
      </c>
      <c r="N10717" s="15" t="s">
        <v>24613</v>
      </c>
      <c r="O10717" s="37">
        <v>400000</v>
      </c>
      <c r="P10717" s="126" t="s">
        <v>25103</v>
      </c>
      <c r="R10717" s="137">
        <f t="shared" si="167"/>
        <v>2.9999999999999996</v>
      </c>
    </row>
    <row r="10718" spans="2:18" x14ac:dyDescent="0.35">
      <c r="B10718" s="19">
        <v>45321</v>
      </c>
      <c r="C10718" s="19">
        <v>44876.948333333334</v>
      </c>
      <c r="D10718" s="19">
        <v>45321.126157407409</v>
      </c>
      <c r="E10718" s="16" t="s">
        <v>14654</v>
      </c>
      <c r="F10718" s="37">
        <v>503</v>
      </c>
      <c r="G10718" s="35">
        <v>44877</v>
      </c>
      <c r="H10718" s="35">
        <v>45380</v>
      </c>
      <c r="I10718" s="37">
        <v>18</v>
      </c>
      <c r="J10718" s="37">
        <v>7</v>
      </c>
      <c r="K10718" s="15" t="s">
        <v>2405</v>
      </c>
      <c r="L10718" s="15" t="s">
        <v>105</v>
      </c>
      <c r="M10718" s="15" t="s">
        <v>14653</v>
      </c>
      <c r="N10718" s="15" t="s">
        <v>24877</v>
      </c>
      <c r="O10718" s="37">
        <v>400000</v>
      </c>
      <c r="P10718" s="126" t="s">
        <v>25103</v>
      </c>
      <c r="R10718" s="137">
        <f t="shared" si="167"/>
        <v>2.9999999999999996</v>
      </c>
    </row>
    <row r="10719" spans="2:18" x14ac:dyDescent="0.35">
      <c r="B10719" s="19">
        <v>45224</v>
      </c>
      <c r="C10719" s="19">
        <v>44741.775763888887</v>
      </c>
      <c r="D10719" s="19">
        <v>45224.377847222226</v>
      </c>
      <c r="E10719" s="16" t="s">
        <v>6267</v>
      </c>
      <c r="F10719" s="37">
        <v>504</v>
      </c>
      <c r="G10719" s="35">
        <v>44746</v>
      </c>
      <c r="H10719" s="35">
        <v>45250</v>
      </c>
      <c r="I10719" s="37">
        <v>6</v>
      </c>
      <c r="J10719" s="37">
        <v>11</v>
      </c>
      <c r="K10719" s="15" t="s">
        <v>2393</v>
      </c>
      <c r="L10719" s="15" t="s">
        <v>105</v>
      </c>
      <c r="M10719" s="15" t="s">
        <v>7390</v>
      </c>
      <c r="N10719" s="15" t="s">
        <v>7389</v>
      </c>
      <c r="O10719" s="38">
        <v>1424414.43</v>
      </c>
      <c r="P10719" s="126" t="s">
        <v>25103</v>
      </c>
      <c r="R10719" s="137">
        <f t="shared" si="167"/>
        <v>2.2000000000000002</v>
      </c>
    </row>
    <row r="10720" spans="2:18" x14ac:dyDescent="0.35">
      <c r="B10720" s="19">
        <v>45243</v>
      </c>
      <c r="C10720" s="19">
        <v>44741.775763888887</v>
      </c>
      <c r="D10720" s="19">
        <v>45243.102534722224</v>
      </c>
      <c r="E10720" s="16" t="s">
        <v>6267</v>
      </c>
      <c r="F10720" s="37">
        <v>504</v>
      </c>
      <c r="G10720" s="35">
        <v>44746</v>
      </c>
      <c r="H10720" s="35">
        <v>45250</v>
      </c>
      <c r="I10720" s="37">
        <v>6</v>
      </c>
      <c r="J10720" s="37">
        <v>11</v>
      </c>
      <c r="K10720" s="15" t="s">
        <v>2393</v>
      </c>
      <c r="L10720" s="15" t="s">
        <v>105</v>
      </c>
      <c r="M10720" s="15" t="s">
        <v>7390</v>
      </c>
      <c r="N10720" s="15" t="s">
        <v>7389</v>
      </c>
      <c r="O10720" s="38">
        <v>1424414.43</v>
      </c>
      <c r="P10720" s="126" t="s">
        <v>25103</v>
      </c>
      <c r="R10720" s="137">
        <f t="shared" si="167"/>
        <v>2.2000000000000002</v>
      </c>
    </row>
    <row r="10721" spans="2:18" x14ac:dyDescent="0.35">
      <c r="B10721" s="19">
        <v>45091</v>
      </c>
      <c r="C10721" s="19">
        <v>44753.539988425924</v>
      </c>
      <c r="D10721" s="19">
        <v>45091.446782407409</v>
      </c>
      <c r="E10721" s="16" t="s">
        <v>9205</v>
      </c>
      <c r="F10721" s="37">
        <v>504</v>
      </c>
      <c r="G10721" s="35">
        <v>44757</v>
      </c>
      <c r="H10721" s="35">
        <v>45261</v>
      </c>
      <c r="I10721" s="37">
        <v>12</v>
      </c>
      <c r="J10721" s="37">
        <v>1</v>
      </c>
      <c r="K10721" s="15" t="s">
        <v>2393</v>
      </c>
      <c r="L10721" s="15" t="s">
        <v>100</v>
      </c>
      <c r="M10721" s="15" t="s">
        <v>9204</v>
      </c>
      <c r="N10721" s="15" t="s">
        <v>9210</v>
      </c>
      <c r="O10721" s="37">
        <v>258500</v>
      </c>
      <c r="P10721" s="126" t="s">
        <v>25103</v>
      </c>
      <c r="R10721" s="137">
        <f t="shared" si="167"/>
        <v>2.85</v>
      </c>
    </row>
    <row r="10722" spans="2:18" x14ac:dyDescent="0.35">
      <c r="B10722" s="19">
        <v>45110</v>
      </c>
      <c r="C10722" s="19">
        <v>44753.539988425924</v>
      </c>
      <c r="D10722" s="19">
        <v>45110.21603009259</v>
      </c>
      <c r="E10722" s="16" t="s">
        <v>9205</v>
      </c>
      <c r="F10722" s="37">
        <v>504</v>
      </c>
      <c r="G10722" s="35">
        <v>44757</v>
      </c>
      <c r="H10722" s="35">
        <v>45261</v>
      </c>
      <c r="I10722" s="37">
        <v>12</v>
      </c>
      <c r="J10722" s="37">
        <v>3</v>
      </c>
      <c r="K10722" s="15" t="s">
        <v>2393</v>
      </c>
      <c r="L10722" s="15" t="s">
        <v>100</v>
      </c>
      <c r="M10722" s="15" t="s">
        <v>9204</v>
      </c>
      <c r="N10722" s="15" t="s">
        <v>9203</v>
      </c>
      <c r="O10722" s="37">
        <v>258500</v>
      </c>
      <c r="P10722" s="126" t="s">
        <v>25103</v>
      </c>
      <c r="R10722" s="137">
        <f t="shared" si="167"/>
        <v>2.5500000000000003</v>
      </c>
    </row>
    <row r="10723" spans="2:18" x14ac:dyDescent="0.35">
      <c r="B10723" s="19">
        <v>45380</v>
      </c>
      <c r="C10723" s="19">
        <v>44908.697800925926</v>
      </c>
      <c r="D10723" s="19">
        <v>45380.509548611109</v>
      </c>
      <c r="E10723" s="16" t="s">
        <v>6244</v>
      </c>
      <c r="F10723" s="37">
        <v>505</v>
      </c>
      <c r="G10723" s="35">
        <v>44910</v>
      </c>
      <c r="H10723" s="35">
        <v>45415</v>
      </c>
      <c r="I10723" s="37">
        <v>12</v>
      </c>
      <c r="J10723" s="37">
        <v>12</v>
      </c>
      <c r="K10723" s="15" t="s">
        <v>2405</v>
      </c>
      <c r="L10723" s="15" t="s">
        <v>100</v>
      </c>
      <c r="M10723" s="15" t="s">
        <v>7297</v>
      </c>
      <c r="N10723" s="15" t="s">
        <v>24836</v>
      </c>
      <c r="O10723" s="37">
        <v>1289182</v>
      </c>
      <c r="P10723" s="126" t="s">
        <v>25103</v>
      </c>
      <c r="R10723" s="137">
        <f t="shared" si="167"/>
        <v>2.35</v>
      </c>
    </row>
    <row r="10724" spans="2:18" x14ac:dyDescent="0.35">
      <c r="B10724" s="19">
        <v>45380</v>
      </c>
      <c r="C10724" s="19">
        <v>44908.705821759257</v>
      </c>
      <c r="D10724" s="19">
        <v>45380.512372685182</v>
      </c>
      <c r="E10724" s="16" t="s">
        <v>6249</v>
      </c>
      <c r="F10724" s="37">
        <v>505</v>
      </c>
      <c r="G10724" s="35">
        <v>44910</v>
      </c>
      <c r="H10724" s="35">
        <v>45415</v>
      </c>
      <c r="I10724" s="37">
        <v>11</v>
      </c>
      <c r="J10724" s="37">
        <v>10</v>
      </c>
      <c r="K10724" s="15" t="s">
        <v>2405</v>
      </c>
      <c r="L10724" s="15" t="s">
        <v>100</v>
      </c>
      <c r="M10724" s="15" t="s">
        <v>7286</v>
      </c>
      <c r="N10724" s="15" t="s">
        <v>24837</v>
      </c>
      <c r="O10724" s="37">
        <v>1289182</v>
      </c>
      <c r="P10724" s="126" t="s">
        <v>25103</v>
      </c>
      <c r="R10724" s="137">
        <f t="shared" si="167"/>
        <v>2.9499999999999997</v>
      </c>
    </row>
    <row r="10725" spans="2:18" x14ac:dyDescent="0.35">
      <c r="B10725" s="19">
        <v>45360</v>
      </c>
      <c r="C10725" s="19">
        <v>44739.65121527778</v>
      </c>
      <c r="D10725" s="19">
        <v>45360.157060185185</v>
      </c>
      <c r="E10725" s="16" t="s">
        <v>7321</v>
      </c>
      <c r="F10725" s="37">
        <v>508</v>
      </c>
      <c r="G10725" s="35">
        <v>44740</v>
      </c>
      <c r="H10725" s="35">
        <v>45248</v>
      </c>
      <c r="I10725" s="37">
        <v>8</v>
      </c>
      <c r="J10725" s="37">
        <v>7</v>
      </c>
      <c r="K10725" s="15" t="s">
        <v>2393</v>
      </c>
      <c r="L10725" s="15" t="s">
        <v>118</v>
      </c>
      <c r="M10725" s="15" t="s">
        <v>7349</v>
      </c>
      <c r="N10725" s="15" t="s">
        <v>24915</v>
      </c>
      <c r="O10725" s="37">
        <v>290000</v>
      </c>
      <c r="P10725" s="126" t="s">
        <v>25103</v>
      </c>
      <c r="R10725" s="137">
        <f t="shared" si="167"/>
        <v>2.9999999999999996</v>
      </c>
    </row>
    <row r="10726" spans="2:18" x14ac:dyDescent="0.35">
      <c r="B10726" s="19">
        <v>44631</v>
      </c>
      <c r="C10726" s="19">
        <v>44625</v>
      </c>
      <c r="D10726" s="19" t="s">
        <v>97</v>
      </c>
      <c r="E10726" s="16" t="s">
        <v>12497</v>
      </c>
      <c r="F10726" s="37">
        <v>510</v>
      </c>
      <c r="G10726" s="35">
        <v>44627</v>
      </c>
      <c r="H10726" s="35">
        <v>45137</v>
      </c>
      <c r="I10726" s="37">
        <v>100</v>
      </c>
      <c r="J10726" s="37">
        <v>3</v>
      </c>
      <c r="K10726" s="15" t="s">
        <v>99</v>
      </c>
      <c r="L10726" s="15" t="s">
        <v>298</v>
      </c>
      <c r="M10726" s="15" t="s">
        <v>13988</v>
      </c>
      <c r="N10726" s="15" t="s">
        <v>13987</v>
      </c>
      <c r="O10726" s="38">
        <v>1991022.2</v>
      </c>
      <c r="P10726" s="126" t="s">
        <v>25103</v>
      </c>
      <c r="R10726" s="137">
        <f t="shared" si="167"/>
        <v>2.1</v>
      </c>
    </row>
    <row r="10727" spans="2:18" x14ac:dyDescent="0.35">
      <c r="B10727" s="19">
        <v>44803</v>
      </c>
      <c r="C10727" s="19">
        <v>44625</v>
      </c>
      <c r="D10727" s="19">
        <v>44803.417453703703</v>
      </c>
      <c r="E10727" s="16" t="s">
        <v>12497</v>
      </c>
      <c r="F10727" s="37">
        <v>510</v>
      </c>
      <c r="G10727" s="35">
        <v>44627</v>
      </c>
      <c r="H10727" s="35">
        <v>45137</v>
      </c>
      <c r="I10727" s="37">
        <v>10</v>
      </c>
      <c r="J10727" s="37">
        <v>4</v>
      </c>
      <c r="K10727" s="15" t="s">
        <v>99</v>
      </c>
      <c r="L10727" s="15" t="s">
        <v>298</v>
      </c>
      <c r="M10727" s="15" t="s">
        <v>12570</v>
      </c>
      <c r="N10727" s="15" t="s">
        <v>12569</v>
      </c>
      <c r="O10727" s="38">
        <v>1991022.2</v>
      </c>
      <c r="P10727" s="126" t="s">
        <v>25103</v>
      </c>
      <c r="R10727" s="137">
        <f t="shared" si="167"/>
        <v>2.1</v>
      </c>
    </row>
    <row r="10728" spans="2:18" x14ac:dyDescent="0.35">
      <c r="B10728" s="19">
        <v>45348</v>
      </c>
      <c r="C10728" s="19">
        <v>44869.601574074077</v>
      </c>
      <c r="D10728" s="19">
        <v>45348.462719907409</v>
      </c>
      <c r="E10728" s="16" t="s">
        <v>14588</v>
      </c>
      <c r="F10728" s="37">
        <v>510</v>
      </c>
      <c r="G10728" s="35">
        <v>44872</v>
      </c>
      <c r="H10728" s="35">
        <v>45382</v>
      </c>
      <c r="I10728" s="37">
        <v>15</v>
      </c>
      <c r="J10728" s="37">
        <v>5</v>
      </c>
      <c r="K10728" s="15" t="s">
        <v>2393</v>
      </c>
      <c r="L10728" s="15" t="s">
        <v>205</v>
      </c>
      <c r="M10728" s="15" t="s">
        <v>14587</v>
      </c>
      <c r="N10728" s="15" t="s">
        <v>14676</v>
      </c>
      <c r="O10728" s="38">
        <v>837081.64</v>
      </c>
      <c r="P10728" s="126" t="s">
        <v>25103</v>
      </c>
      <c r="R10728" s="137">
        <f t="shared" si="167"/>
        <v>1.65</v>
      </c>
    </row>
    <row r="10729" spans="2:18" x14ac:dyDescent="0.35">
      <c r="B10729" s="19">
        <v>45260</v>
      </c>
      <c r="C10729" s="19">
        <v>44771.426203703704</v>
      </c>
      <c r="D10729" s="19">
        <v>45260.364050925928</v>
      </c>
      <c r="E10729" s="16" t="s">
        <v>9163</v>
      </c>
      <c r="F10729" s="37">
        <v>516</v>
      </c>
      <c r="G10729" s="35">
        <v>44775</v>
      </c>
      <c r="H10729" s="35">
        <v>45291</v>
      </c>
      <c r="I10729" s="37">
        <v>5</v>
      </c>
      <c r="J10729" s="37">
        <v>9</v>
      </c>
      <c r="K10729" s="15" t="s">
        <v>2405</v>
      </c>
      <c r="L10729" s="15" t="s">
        <v>105</v>
      </c>
      <c r="M10729" s="15" t="s">
        <v>9162</v>
      </c>
      <c r="N10729" s="15" t="s">
        <v>9161</v>
      </c>
      <c r="O10729" s="37">
        <v>220000</v>
      </c>
      <c r="P10729" s="126" t="s">
        <v>25103</v>
      </c>
      <c r="R10729" s="137">
        <f t="shared" si="167"/>
        <v>2.9999999999999996</v>
      </c>
    </row>
    <row r="10730" spans="2:18" x14ac:dyDescent="0.35">
      <c r="B10730" s="19">
        <v>45281</v>
      </c>
      <c r="C10730" s="19">
        <v>44771.474861111114</v>
      </c>
      <c r="D10730" s="19">
        <v>45281.437280092592</v>
      </c>
      <c r="E10730" s="16" t="s">
        <v>9153</v>
      </c>
      <c r="F10730" s="37">
        <v>517</v>
      </c>
      <c r="G10730" s="35">
        <v>44774</v>
      </c>
      <c r="H10730" s="35">
        <v>45291</v>
      </c>
      <c r="I10730" s="37">
        <v>44</v>
      </c>
      <c r="J10730" s="37">
        <v>2</v>
      </c>
      <c r="K10730" s="15" t="s">
        <v>2393</v>
      </c>
      <c r="L10730" s="15" t="s">
        <v>100</v>
      </c>
      <c r="M10730" s="15" t="s">
        <v>9152</v>
      </c>
      <c r="N10730" s="15" t="s">
        <v>9151</v>
      </c>
      <c r="O10730" s="38">
        <v>3927793.49</v>
      </c>
      <c r="P10730" s="126" t="s">
        <v>25103</v>
      </c>
      <c r="R10730" s="137">
        <f t="shared" si="167"/>
        <v>2.35</v>
      </c>
    </row>
    <row r="10731" spans="2:18" x14ac:dyDescent="0.35">
      <c r="B10731" s="19">
        <v>44924</v>
      </c>
      <c r="C10731" s="19">
        <v>44924.634953703702</v>
      </c>
      <c r="D10731" s="19" t="s">
        <v>97</v>
      </c>
      <c r="E10731" s="16" t="s">
        <v>6888</v>
      </c>
      <c r="F10731" s="37">
        <v>517</v>
      </c>
      <c r="G10731" s="35">
        <v>44561</v>
      </c>
      <c r="H10731" s="35">
        <v>45078</v>
      </c>
      <c r="I10731" s="37">
        <v>4</v>
      </c>
      <c r="J10731" s="37">
        <v>1</v>
      </c>
      <c r="K10731" s="15" t="s">
        <v>2405</v>
      </c>
      <c r="L10731" s="15" t="s">
        <v>100</v>
      </c>
      <c r="M10731" s="15" t="s">
        <v>6889</v>
      </c>
      <c r="N10731" s="15" t="s">
        <v>6890</v>
      </c>
      <c r="O10731" s="38">
        <v>107181.02</v>
      </c>
      <c r="P10731" s="126" t="s">
        <v>25103</v>
      </c>
      <c r="R10731" s="137">
        <f t="shared" si="167"/>
        <v>2.4499999999999997</v>
      </c>
    </row>
    <row r="10732" spans="2:18" x14ac:dyDescent="0.35">
      <c r="B10732" s="19">
        <v>44924</v>
      </c>
      <c r="C10732" s="19">
        <v>44924.646643518521</v>
      </c>
      <c r="D10732" s="19" t="s">
        <v>97</v>
      </c>
      <c r="E10732" s="16" t="s">
        <v>6891</v>
      </c>
      <c r="F10732" s="37">
        <v>517</v>
      </c>
      <c r="G10732" s="35">
        <v>44561</v>
      </c>
      <c r="H10732" s="35">
        <v>45078</v>
      </c>
      <c r="I10732" s="37">
        <v>4</v>
      </c>
      <c r="J10732" s="37">
        <v>1</v>
      </c>
      <c r="K10732" s="15" t="s">
        <v>2405</v>
      </c>
      <c r="L10732" s="15" t="s">
        <v>100</v>
      </c>
      <c r="M10732" s="15" t="s">
        <v>6892</v>
      </c>
      <c r="N10732" s="15" t="s">
        <v>6890</v>
      </c>
      <c r="O10732" s="38">
        <v>221440.58</v>
      </c>
      <c r="P10732" s="126" t="s">
        <v>25103</v>
      </c>
      <c r="R10732" s="137">
        <f t="shared" si="167"/>
        <v>2.85</v>
      </c>
    </row>
    <row r="10733" spans="2:18" x14ac:dyDescent="0.35">
      <c r="B10733" s="19">
        <v>44924</v>
      </c>
      <c r="C10733" s="19">
        <v>44924.658553240741</v>
      </c>
      <c r="D10733" s="19" t="s">
        <v>97</v>
      </c>
      <c r="E10733" s="16" t="s">
        <v>6896</v>
      </c>
      <c r="F10733" s="37">
        <v>517</v>
      </c>
      <c r="G10733" s="35">
        <v>44561</v>
      </c>
      <c r="H10733" s="35">
        <v>45078</v>
      </c>
      <c r="I10733" s="37">
        <v>4</v>
      </c>
      <c r="J10733" s="37">
        <v>1</v>
      </c>
      <c r="K10733" s="15" t="s">
        <v>2405</v>
      </c>
      <c r="L10733" s="15" t="s">
        <v>100</v>
      </c>
      <c r="M10733" s="15" t="s">
        <v>6897</v>
      </c>
      <c r="N10733" s="15" t="s">
        <v>6890</v>
      </c>
      <c r="O10733" s="38">
        <v>215478.83</v>
      </c>
      <c r="P10733" s="126" t="s">
        <v>25103</v>
      </c>
      <c r="R10733" s="137">
        <f t="shared" si="167"/>
        <v>2.85</v>
      </c>
    </row>
    <row r="10734" spans="2:18" x14ac:dyDescent="0.35">
      <c r="B10734" s="19">
        <v>45300</v>
      </c>
      <c r="C10734" s="19">
        <v>44831.461446759262</v>
      </c>
      <c r="D10734" s="19">
        <v>45300.202476851853</v>
      </c>
      <c r="E10734" s="16" t="s">
        <v>14289</v>
      </c>
      <c r="F10734" s="37">
        <v>518</v>
      </c>
      <c r="G10734" s="35">
        <v>44832</v>
      </c>
      <c r="H10734" s="35">
        <v>45350</v>
      </c>
      <c r="I10734" s="37">
        <v>10</v>
      </c>
      <c r="J10734" s="37">
        <v>6</v>
      </c>
      <c r="K10734" s="15" t="s">
        <v>2405</v>
      </c>
      <c r="L10734" s="15" t="s">
        <v>105</v>
      </c>
      <c r="M10734" s="15" t="s">
        <v>19163</v>
      </c>
      <c r="N10734" s="15" t="s">
        <v>24854</v>
      </c>
      <c r="O10734" s="37">
        <v>175000</v>
      </c>
      <c r="P10734" s="126" t="s">
        <v>25103</v>
      </c>
      <c r="R10734" s="137">
        <f t="shared" si="167"/>
        <v>2.9999999999999996</v>
      </c>
    </row>
    <row r="10735" spans="2:18" x14ac:dyDescent="0.35">
      <c r="B10735" s="19">
        <v>44575</v>
      </c>
      <c r="C10735" s="19">
        <v>44575</v>
      </c>
      <c r="D10735" s="19" t="s">
        <v>97</v>
      </c>
      <c r="E10735" s="16" t="s">
        <v>768</v>
      </c>
      <c r="F10735" s="37">
        <v>520</v>
      </c>
      <c r="G10735" s="35">
        <v>44413</v>
      </c>
      <c r="H10735" s="35">
        <v>44933</v>
      </c>
      <c r="I10735" s="37">
        <v>20</v>
      </c>
      <c r="J10735" s="37">
        <v>2</v>
      </c>
      <c r="K10735" s="15" t="s">
        <v>99</v>
      </c>
      <c r="L10735" s="15" t="s">
        <v>105</v>
      </c>
      <c r="M10735" s="15" t="s">
        <v>769</v>
      </c>
      <c r="N10735" s="15" t="s">
        <v>770</v>
      </c>
      <c r="O10735" s="37">
        <v>1100000</v>
      </c>
      <c r="P10735" s="126" t="s">
        <v>25103</v>
      </c>
      <c r="R10735" s="137">
        <f t="shared" si="167"/>
        <v>2.25</v>
      </c>
    </row>
    <row r="10736" spans="2:18" x14ac:dyDescent="0.35">
      <c r="B10736" s="19">
        <v>44581</v>
      </c>
      <c r="C10736" s="19">
        <v>44581</v>
      </c>
      <c r="D10736" s="19" t="s">
        <v>97</v>
      </c>
      <c r="E10736" s="16" t="s">
        <v>1253</v>
      </c>
      <c r="F10736" s="37">
        <v>520</v>
      </c>
      <c r="G10736" s="35">
        <v>44139</v>
      </c>
      <c r="H10736" s="35">
        <v>44659</v>
      </c>
      <c r="I10736" s="37">
        <v>5</v>
      </c>
      <c r="J10736" s="37">
        <v>2</v>
      </c>
      <c r="K10736" s="15" t="s">
        <v>99</v>
      </c>
      <c r="L10736" s="15" t="s">
        <v>105</v>
      </c>
      <c r="M10736" s="15" t="s">
        <v>1254</v>
      </c>
      <c r="N10736" s="15" t="s">
        <v>1255</v>
      </c>
      <c r="O10736" s="38">
        <v>331044.94</v>
      </c>
      <c r="P10736" s="126" t="s">
        <v>25103</v>
      </c>
      <c r="R10736" s="137">
        <f t="shared" si="167"/>
        <v>2.4499999999999997</v>
      </c>
    </row>
    <row r="10737" spans="2:18" x14ac:dyDescent="0.35">
      <c r="B10737" s="19">
        <v>44594</v>
      </c>
      <c r="C10737" s="19">
        <v>44593</v>
      </c>
      <c r="D10737" s="19" t="s">
        <v>97</v>
      </c>
      <c r="E10737" s="16" t="s">
        <v>5407</v>
      </c>
      <c r="F10737" s="37">
        <v>520</v>
      </c>
      <c r="G10737" s="35">
        <v>44594</v>
      </c>
      <c r="H10737" s="35">
        <v>45114</v>
      </c>
      <c r="I10737" s="37">
        <v>6</v>
      </c>
      <c r="J10737" s="37">
        <v>2</v>
      </c>
      <c r="K10737" s="15" t="s">
        <v>99</v>
      </c>
      <c r="L10737" s="15" t="s">
        <v>105</v>
      </c>
      <c r="M10737" s="15" t="s">
        <v>20905</v>
      </c>
      <c r="N10737" s="15" t="s">
        <v>20906</v>
      </c>
      <c r="O10737" s="37">
        <v>1000000</v>
      </c>
      <c r="P10737" s="126" t="s">
        <v>25103</v>
      </c>
      <c r="R10737" s="137">
        <f t="shared" si="167"/>
        <v>1.85</v>
      </c>
    </row>
    <row r="10738" spans="2:18" x14ac:dyDescent="0.35">
      <c r="B10738" s="19">
        <v>44861</v>
      </c>
      <c r="C10738" s="19">
        <v>44593</v>
      </c>
      <c r="D10738" s="19">
        <v>44861.616053240738</v>
      </c>
      <c r="E10738" s="16" t="s">
        <v>5407</v>
      </c>
      <c r="F10738" s="37">
        <v>520</v>
      </c>
      <c r="G10738" s="35">
        <v>44594</v>
      </c>
      <c r="H10738" s="35">
        <v>45114</v>
      </c>
      <c r="I10738" s="37">
        <v>6</v>
      </c>
      <c r="J10738" s="37">
        <v>15</v>
      </c>
      <c r="K10738" s="15" t="s">
        <v>2393</v>
      </c>
      <c r="L10738" s="15" t="s">
        <v>105</v>
      </c>
      <c r="M10738" s="15" t="s">
        <v>23819</v>
      </c>
      <c r="N10738" s="15" t="s">
        <v>23820</v>
      </c>
      <c r="O10738" s="37">
        <v>1000000</v>
      </c>
      <c r="P10738" s="126" t="s">
        <v>25103</v>
      </c>
      <c r="R10738" s="137">
        <f t="shared" si="167"/>
        <v>1.8</v>
      </c>
    </row>
    <row r="10739" spans="2:18" x14ac:dyDescent="0.35">
      <c r="B10739" s="19">
        <v>44596</v>
      </c>
      <c r="C10739" s="19">
        <v>44596</v>
      </c>
      <c r="D10739" s="19" t="s">
        <v>97</v>
      </c>
      <c r="E10739" s="16" t="s">
        <v>21082</v>
      </c>
      <c r="F10739" s="37">
        <v>520</v>
      </c>
      <c r="G10739" s="35">
        <v>44594</v>
      </c>
      <c r="H10739" s="35">
        <v>45114</v>
      </c>
      <c r="I10739" s="37">
        <v>6</v>
      </c>
      <c r="J10739" s="37">
        <v>3</v>
      </c>
      <c r="K10739" s="15" t="s">
        <v>99</v>
      </c>
      <c r="L10739" s="15" t="s">
        <v>105</v>
      </c>
      <c r="M10739" s="15" t="s">
        <v>21083</v>
      </c>
      <c r="N10739" s="15" t="s">
        <v>21084</v>
      </c>
      <c r="O10739" s="37">
        <v>1000000</v>
      </c>
      <c r="P10739" s="126" t="s">
        <v>25103</v>
      </c>
      <c r="R10739" s="137">
        <f t="shared" si="167"/>
        <v>1.85</v>
      </c>
    </row>
    <row r="10740" spans="2:18" x14ac:dyDescent="0.35">
      <c r="B10740" s="19">
        <v>44609</v>
      </c>
      <c r="C10740" s="19">
        <v>44607</v>
      </c>
      <c r="D10740" s="19" t="s">
        <v>97</v>
      </c>
      <c r="E10740" s="16" t="s">
        <v>21834</v>
      </c>
      <c r="F10740" s="37">
        <v>520</v>
      </c>
      <c r="G10740" s="35">
        <v>44594</v>
      </c>
      <c r="H10740" s="35">
        <v>45114</v>
      </c>
      <c r="I10740" s="37">
        <v>6</v>
      </c>
      <c r="J10740" s="37">
        <v>6</v>
      </c>
      <c r="K10740" s="15" t="s">
        <v>99</v>
      </c>
      <c r="L10740" s="15" t="s">
        <v>105</v>
      </c>
      <c r="M10740" s="15" t="s">
        <v>21835</v>
      </c>
      <c r="N10740" s="15" t="s">
        <v>21836</v>
      </c>
      <c r="O10740" s="37">
        <v>1000000</v>
      </c>
      <c r="P10740" s="126" t="s">
        <v>25103</v>
      </c>
      <c r="R10740" s="137">
        <f t="shared" si="167"/>
        <v>2.4499999999999997</v>
      </c>
    </row>
    <row r="10741" spans="2:18" x14ac:dyDescent="0.35">
      <c r="B10741" s="19">
        <v>44686</v>
      </c>
      <c r="C10741" s="19">
        <v>44665</v>
      </c>
      <c r="D10741" s="19" t="s">
        <v>97</v>
      </c>
      <c r="E10741" s="16" t="s">
        <v>5407</v>
      </c>
      <c r="F10741" s="37">
        <v>520</v>
      </c>
      <c r="G10741" s="35">
        <v>44594</v>
      </c>
      <c r="H10741" s="35">
        <v>45114</v>
      </c>
      <c r="I10741" s="37">
        <v>6</v>
      </c>
      <c r="J10741" s="37">
        <v>7</v>
      </c>
      <c r="K10741" s="15" t="s">
        <v>99</v>
      </c>
      <c r="L10741" s="15" t="s">
        <v>105</v>
      </c>
      <c r="M10741" s="15" t="s">
        <v>5408</v>
      </c>
      <c r="N10741" s="15" t="s">
        <v>5409</v>
      </c>
      <c r="O10741" s="37">
        <v>1000000</v>
      </c>
      <c r="P10741" s="126" t="s">
        <v>25103</v>
      </c>
      <c r="R10741" s="137">
        <f t="shared" si="167"/>
        <v>2.4499999999999997</v>
      </c>
    </row>
    <row r="10742" spans="2:18" x14ac:dyDescent="0.35">
      <c r="B10742" s="19">
        <v>44680</v>
      </c>
      <c r="C10742" s="19">
        <v>44680</v>
      </c>
      <c r="D10742" s="19" t="s">
        <v>97</v>
      </c>
      <c r="E10742" s="16" t="s">
        <v>848</v>
      </c>
      <c r="F10742" s="37">
        <v>520</v>
      </c>
      <c r="G10742" s="35">
        <v>44578</v>
      </c>
      <c r="H10742" s="35">
        <v>45098</v>
      </c>
      <c r="I10742" s="37">
        <v>40</v>
      </c>
      <c r="J10742" s="37">
        <v>19</v>
      </c>
      <c r="K10742" s="15" t="s">
        <v>99</v>
      </c>
      <c r="L10742" s="15" t="s">
        <v>105</v>
      </c>
      <c r="M10742" s="15" t="s">
        <v>4263</v>
      </c>
      <c r="N10742" s="15" t="s">
        <v>23061</v>
      </c>
      <c r="O10742" s="37">
        <v>25949800</v>
      </c>
      <c r="P10742" s="126" t="s">
        <v>25103</v>
      </c>
      <c r="R10742" s="137">
        <f t="shared" si="167"/>
        <v>2.25</v>
      </c>
    </row>
    <row r="10743" spans="2:18" x14ac:dyDescent="0.35">
      <c r="B10743" s="19">
        <v>45069</v>
      </c>
      <c r="C10743" s="19">
        <v>44721.613171296296</v>
      </c>
      <c r="D10743" s="19">
        <v>45054.185266203705</v>
      </c>
      <c r="E10743" s="16" t="s">
        <v>6801</v>
      </c>
      <c r="F10743" s="37">
        <v>520</v>
      </c>
      <c r="G10743" s="35">
        <v>44722</v>
      </c>
      <c r="H10743" s="35">
        <v>45242</v>
      </c>
      <c r="I10743" s="37">
        <v>20</v>
      </c>
      <c r="J10743" s="37">
        <v>36</v>
      </c>
      <c r="K10743" s="15" t="s">
        <v>2393</v>
      </c>
      <c r="L10743" s="15" t="s">
        <v>193</v>
      </c>
      <c r="M10743" s="15" t="s">
        <v>7473</v>
      </c>
      <c r="N10743" s="15" t="s">
        <v>24381</v>
      </c>
      <c r="O10743" s="38">
        <v>12937864.35</v>
      </c>
      <c r="P10743" s="126" t="s">
        <v>25103</v>
      </c>
      <c r="R10743" s="137">
        <f t="shared" si="167"/>
        <v>2.5</v>
      </c>
    </row>
    <row r="10744" spans="2:18" x14ac:dyDescent="0.35">
      <c r="B10744" s="19">
        <v>45083</v>
      </c>
      <c r="C10744" s="19">
        <v>44721.613171296296</v>
      </c>
      <c r="D10744" s="19">
        <v>45083.457870370374</v>
      </c>
      <c r="E10744" s="16" t="s">
        <v>6801</v>
      </c>
      <c r="F10744" s="37">
        <v>520</v>
      </c>
      <c r="G10744" s="35">
        <v>44722</v>
      </c>
      <c r="H10744" s="35">
        <v>45242</v>
      </c>
      <c r="I10744" s="37">
        <v>20</v>
      </c>
      <c r="J10744" s="37">
        <v>38</v>
      </c>
      <c r="K10744" s="15" t="s">
        <v>2393</v>
      </c>
      <c r="L10744" s="15" t="s">
        <v>193</v>
      </c>
      <c r="M10744" s="15" t="s">
        <v>7458</v>
      </c>
      <c r="N10744" s="15" t="s">
        <v>24438</v>
      </c>
      <c r="O10744" s="38">
        <v>12937864.35</v>
      </c>
      <c r="P10744" s="126" t="s">
        <v>25103</v>
      </c>
      <c r="R10744" s="137">
        <f t="shared" si="167"/>
        <v>2.5</v>
      </c>
    </row>
    <row r="10745" spans="2:18" x14ac:dyDescent="0.35">
      <c r="B10745" s="19">
        <v>45090</v>
      </c>
      <c r="C10745" s="19">
        <v>44721.613171296296</v>
      </c>
      <c r="D10745" s="19">
        <v>45090.042650462965</v>
      </c>
      <c r="E10745" s="16" t="s">
        <v>6801</v>
      </c>
      <c r="F10745" s="37">
        <v>520</v>
      </c>
      <c r="G10745" s="35">
        <v>44722</v>
      </c>
      <c r="H10745" s="35">
        <v>45242</v>
      </c>
      <c r="I10745" s="37">
        <v>20</v>
      </c>
      <c r="J10745" s="37">
        <v>39</v>
      </c>
      <c r="K10745" s="15" t="s">
        <v>2393</v>
      </c>
      <c r="L10745" s="15" t="s">
        <v>193</v>
      </c>
      <c r="M10745" s="15" t="s">
        <v>7457</v>
      </c>
      <c r="N10745" s="15" t="s">
        <v>24453</v>
      </c>
      <c r="O10745" s="38">
        <v>12937864.35</v>
      </c>
      <c r="P10745" s="126" t="s">
        <v>25103</v>
      </c>
      <c r="R10745" s="137">
        <f t="shared" si="167"/>
        <v>2.5</v>
      </c>
    </row>
    <row r="10746" spans="2:18" x14ac:dyDescent="0.35">
      <c r="B10746" s="19">
        <v>45120</v>
      </c>
      <c r="C10746" s="19">
        <v>44721.613171296296</v>
      </c>
      <c r="D10746" s="19">
        <v>45120.449606481481</v>
      </c>
      <c r="E10746" s="16" t="s">
        <v>6801</v>
      </c>
      <c r="F10746" s="37">
        <v>520</v>
      </c>
      <c r="G10746" s="35">
        <v>44722</v>
      </c>
      <c r="H10746" s="35">
        <v>45242</v>
      </c>
      <c r="I10746" s="37">
        <v>25</v>
      </c>
      <c r="J10746" s="37">
        <v>41</v>
      </c>
      <c r="K10746" s="15" t="s">
        <v>2393</v>
      </c>
      <c r="L10746" s="15" t="s">
        <v>193</v>
      </c>
      <c r="M10746" s="15" t="s">
        <v>7443</v>
      </c>
      <c r="N10746" s="15" t="s">
        <v>24528</v>
      </c>
      <c r="O10746" s="38">
        <v>12937864.35</v>
      </c>
      <c r="P10746" s="126" t="s">
        <v>25103</v>
      </c>
      <c r="R10746" s="137">
        <f t="shared" si="167"/>
        <v>2.5</v>
      </c>
    </row>
    <row r="10747" spans="2:18" x14ac:dyDescent="0.35">
      <c r="B10747" s="19">
        <v>45134</v>
      </c>
      <c r="C10747" s="19">
        <v>44721.613171296296</v>
      </c>
      <c r="D10747" s="19">
        <v>45134.45516203704</v>
      </c>
      <c r="E10747" s="16" t="s">
        <v>6801</v>
      </c>
      <c r="F10747" s="37">
        <v>520</v>
      </c>
      <c r="G10747" s="35">
        <v>44722</v>
      </c>
      <c r="H10747" s="35">
        <v>45242</v>
      </c>
      <c r="I10747" s="37">
        <v>25</v>
      </c>
      <c r="J10747" s="37">
        <v>42</v>
      </c>
      <c r="K10747" s="15" t="s">
        <v>2393</v>
      </c>
      <c r="L10747" s="15" t="s">
        <v>193</v>
      </c>
      <c r="M10747" s="15" t="s">
        <v>7432</v>
      </c>
      <c r="N10747" s="15" t="s">
        <v>24566</v>
      </c>
      <c r="O10747" s="38">
        <v>12937864.35</v>
      </c>
      <c r="P10747" s="126" t="s">
        <v>25103</v>
      </c>
      <c r="R10747" s="137">
        <f t="shared" si="167"/>
        <v>2.5</v>
      </c>
    </row>
    <row r="10748" spans="2:18" x14ac:dyDescent="0.35">
      <c r="B10748" s="19">
        <v>45173</v>
      </c>
      <c r="C10748" s="19">
        <v>44721.613171296296</v>
      </c>
      <c r="D10748" s="19">
        <v>45173.527812499997</v>
      </c>
      <c r="E10748" s="16" t="s">
        <v>6801</v>
      </c>
      <c r="F10748" s="37">
        <v>520</v>
      </c>
      <c r="G10748" s="35">
        <v>44722</v>
      </c>
      <c r="H10748" s="35">
        <v>45242</v>
      </c>
      <c r="I10748" s="37">
        <v>25</v>
      </c>
      <c r="J10748" s="37">
        <v>44</v>
      </c>
      <c r="K10748" s="15" t="s">
        <v>2393</v>
      </c>
      <c r="L10748" s="15" t="s">
        <v>193</v>
      </c>
      <c r="M10748" s="15" t="s">
        <v>7418</v>
      </c>
      <c r="N10748" s="15" t="s">
        <v>24615</v>
      </c>
      <c r="O10748" s="38">
        <v>12937864.35</v>
      </c>
      <c r="P10748" s="126" t="s">
        <v>25103</v>
      </c>
      <c r="R10748" s="137">
        <f t="shared" si="167"/>
        <v>2.5</v>
      </c>
    </row>
    <row r="10749" spans="2:18" x14ac:dyDescent="0.35">
      <c r="B10749" s="19">
        <v>45356</v>
      </c>
      <c r="C10749" s="19">
        <v>44887.686018518521</v>
      </c>
      <c r="D10749" s="19">
        <v>45356.227314814816</v>
      </c>
      <c r="E10749" s="16" t="s">
        <v>14666</v>
      </c>
      <c r="F10749" s="37">
        <v>520</v>
      </c>
      <c r="G10749" s="35">
        <v>44889</v>
      </c>
      <c r="H10749" s="35">
        <v>45409</v>
      </c>
      <c r="I10749" s="37">
        <v>6</v>
      </c>
      <c r="J10749" s="37">
        <v>6</v>
      </c>
      <c r="K10749" s="15" t="s">
        <v>2393</v>
      </c>
      <c r="L10749" s="15" t="s">
        <v>105</v>
      </c>
      <c r="M10749" s="15" t="s">
        <v>14665</v>
      </c>
      <c r="N10749" s="15" t="s">
        <v>14664</v>
      </c>
      <c r="O10749" s="37">
        <v>500000</v>
      </c>
      <c r="P10749" s="126" t="s">
        <v>25103</v>
      </c>
      <c r="R10749" s="137">
        <f t="shared" si="167"/>
        <v>2.9999999999999996</v>
      </c>
    </row>
    <row r="10750" spans="2:18" x14ac:dyDescent="0.35">
      <c r="B10750" s="19">
        <v>45210</v>
      </c>
      <c r="C10750" s="19">
        <v>44683</v>
      </c>
      <c r="D10750" s="19">
        <v>45210.25204861111</v>
      </c>
      <c r="E10750" s="16" t="s">
        <v>5807</v>
      </c>
      <c r="F10750" s="37">
        <v>523</v>
      </c>
      <c r="G10750" s="35">
        <v>44687</v>
      </c>
      <c r="H10750" s="35">
        <v>45210</v>
      </c>
      <c r="I10750" s="37">
        <v>5</v>
      </c>
      <c r="J10750" s="37">
        <v>8</v>
      </c>
      <c r="K10750" s="15" t="s">
        <v>2405</v>
      </c>
      <c r="L10750" s="15" t="s">
        <v>105</v>
      </c>
      <c r="M10750" s="15" t="s">
        <v>10825</v>
      </c>
      <c r="N10750" s="15" t="s">
        <v>10824</v>
      </c>
      <c r="O10750" s="37">
        <v>250000</v>
      </c>
      <c r="P10750" s="126" t="s">
        <v>25103</v>
      </c>
      <c r="R10750" s="137">
        <f t="shared" si="167"/>
        <v>2.9999999999999996</v>
      </c>
    </row>
    <row r="10751" spans="2:18" x14ac:dyDescent="0.35">
      <c r="B10751" s="19">
        <v>44942</v>
      </c>
      <c r="C10751" s="19">
        <v>44580</v>
      </c>
      <c r="D10751" s="19">
        <v>44942.587465277778</v>
      </c>
      <c r="E10751" s="16" t="s">
        <v>173</v>
      </c>
      <c r="F10751" s="37">
        <v>525</v>
      </c>
      <c r="G10751" s="35">
        <v>44581</v>
      </c>
      <c r="H10751" s="35">
        <v>45106</v>
      </c>
      <c r="I10751" s="37">
        <v>55</v>
      </c>
      <c r="J10751" s="37">
        <v>53</v>
      </c>
      <c r="K10751" s="15" t="s">
        <v>2393</v>
      </c>
      <c r="L10751" s="15" t="s">
        <v>118</v>
      </c>
      <c r="M10751" s="15" t="s">
        <v>2416</v>
      </c>
      <c r="N10751" s="15" t="s">
        <v>2428</v>
      </c>
      <c r="O10751" s="37">
        <v>3000000</v>
      </c>
      <c r="P10751" s="126" t="s">
        <v>25103</v>
      </c>
      <c r="R10751" s="137">
        <f t="shared" si="167"/>
        <v>2.2000000000000002</v>
      </c>
    </row>
    <row r="10752" spans="2:18" x14ac:dyDescent="0.35">
      <c r="B10752" s="19">
        <v>44991</v>
      </c>
      <c r="C10752" s="19">
        <v>44580</v>
      </c>
      <c r="D10752" s="19">
        <v>44991.41337962963</v>
      </c>
      <c r="E10752" s="16" t="s">
        <v>173</v>
      </c>
      <c r="F10752" s="37">
        <v>525</v>
      </c>
      <c r="G10752" s="35">
        <v>44581</v>
      </c>
      <c r="H10752" s="35">
        <v>45106</v>
      </c>
      <c r="I10752" s="37">
        <v>55</v>
      </c>
      <c r="J10752" s="37">
        <v>54</v>
      </c>
      <c r="K10752" s="15" t="s">
        <v>2393</v>
      </c>
      <c r="L10752" s="15" t="s">
        <v>118</v>
      </c>
      <c r="M10752" s="15" t="s">
        <v>2416</v>
      </c>
      <c r="N10752" s="15" t="s">
        <v>2440</v>
      </c>
      <c r="O10752" s="37">
        <v>3000000</v>
      </c>
      <c r="P10752" s="126" t="s">
        <v>25103</v>
      </c>
      <c r="R10752" s="137">
        <f t="shared" si="167"/>
        <v>2.2000000000000002</v>
      </c>
    </row>
    <row r="10753" spans="2:18" x14ac:dyDescent="0.35">
      <c r="B10753" s="19">
        <v>44994</v>
      </c>
      <c r="C10753" s="19">
        <v>44580</v>
      </c>
      <c r="D10753" s="19">
        <v>44994.433379629627</v>
      </c>
      <c r="E10753" s="16" t="s">
        <v>173</v>
      </c>
      <c r="F10753" s="37">
        <v>525</v>
      </c>
      <c r="G10753" s="35">
        <v>44581</v>
      </c>
      <c r="H10753" s="35">
        <v>45106</v>
      </c>
      <c r="I10753" s="37">
        <v>55</v>
      </c>
      <c r="J10753" s="37">
        <v>55</v>
      </c>
      <c r="K10753" s="15" t="s">
        <v>2393</v>
      </c>
      <c r="L10753" s="15" t="s">
        <v>118</v>
      </c>
      <c r="M10753" s="15" t="s">
        <v>2416</v>
      </c>
      <c r="N10753" s="15" t="s">
        <v>2442</v>
      </c>
      <c r="O10753" s="37">
        <v>3000000</v>
      </c>
      <c r="P10753" s="126" t="s">
        <v>25103</v>
      </c>
      <c r="R10753" s="137">
        <f t="shared" si="167"/>
        <v>2.2000000000000002</v>
      </c>
    </row>
    <row r="10754" spans="2:18" x14ac:dyDescent="0.35">
      <c r="B10754" s="19">
        <v>44998</v>
      </c>
      <c r="C10754" s="19">
        <v>44580</v>
      </c>
      <c r="D10754" s="19">
        <v>44998.510763888888</v>
      </c>
      <c r="E10754" s="16" t="s">
        <v>173</v>
      </c>
      <c r="F10754" s="37">
        <v>525</v>
      </c>
      <c r="G10754" s="35">
        <v>44581</v>
      </c>
      <c r="H10754" s="35">
        <v>45106</v>
      </c>
      <c r="I10754" s="37">
        <v>60</v>
      </c>
      <c r="J10754" s="37">
        <v>58</v>
      </c>
      <c r="K10754" s="15" t="s">
        <v>2393</v>
      </c>
      <c r="L10754" s="15" t="s">
        <v>118</v>
      </c>
      <c r="M10754" s="15" t="s">
        <v>2443</v>
      </c>
      <c r="N10754" s="15" t="s">
        <v>2444</v>
      </c>
      <c r="O10754" s="37">
        <v>3000000</v>
      </c>
      <c r="P10754" s="126" t="s">
        <v>25103</v>
      </c>
      <c r="R10754" s="137">
        <f t="shared" si="167"/>
        <v>2.2000000000000002</v>
      </c>
    </row>
    <row r="10755" spans="2:18" x14ac:dyDescent="0.35">
      <c r="B10755" s="19">
        <v>45023</v>
      </c>
      <c r="C10755" s="19">
        <v>44580</v>
      </c>
      <c r="D10755" s="19">
        <v>45023.62771990741</v>
      </c>
      <c r="E10755" s="16" t="s">
        <v>173</v>
      </c>
      <c r="F10755" s="37">
        <v>525</v>
      </c>
      <c r="G10755" s="35">
        <v>44581</v>
      </c>
      <c r="H10755" s="35">
        <v>45106</v>
      </c>
      <c r="I10755" s="37">
        <v>60</v>
      </c>
      <c r="J10755" s="37">
        <v>59</v>
      </c>
      <c r="K10755" s="15" t="s">
        <v>2393</v>
      </c>
      <c r="L10755" s="15" t="s">
        <v>118</v>
      </c>
      <c r="M10755" s="15" t="s">
        <v>2416</v>
      </c>
      <c r="N10755" s="15" t="s">
        <v>2453</v>
      </c>
      <c r="O10755" s="37">
        <v>3000000</v>
      </c>
      <c r="P10755" s="126" t="s">
        <v>25103</v>
      </c>
      <c r="R10755" s="137">
        <f t="shared" si="167"/>
        <v>2.2000000000000002</v>
      </c>
    </row>
    <row r="10756" spans="2:18" x14ac:dyDescent="0.35">
      <c r="B10756" s="19">
        <v>45055</v>
      </c>
      <c r="C10756" s="19">
        <v>44580</v>
      </c>
      <c r="D10756" s="19">
        <v>45037.491689814815</v>
      </c>
      <c r="E10756" s="16" t="s">
        <v>173</v>
      </c>
      <c r="F10756" s="37">
        <v>525</v>
      </c>
      <c r="G10756" s="35">
        <v>44581</v>
      </c>
      <c r="H10756" s="35">
        <v>45106</v>
      </c>
      <c r="I10756" s="37">
        <v>60</v>
      </c>
      <c r="J10756" s="37">
        <v>2</v>
      </c>
      <c r="K10756" s="15" t="s">
        <v>2393</v>
      </c>
      <c r="L10756" s="15" t="s">
        <v>118</v>
      </c>
      <c r="M10756" s="15" t="s">
        <v>2416</v>
      </c>
      <c r="N10756" s="15" t="s">
        <v>2455</v>
      </c>
      <c r="O10756" s="37">
        <v>3000000</v>
      </c>
      <c r="P10756" s="126" t="s">
        <v>25103</v>
      </c>
      <c r="R10756" s="137">
        <f t="shared" ref="R10756:R10819" si="168">0.3*IF(F10756&lt;=30, 2, IF(AND(F10756&gt;=31, F10756&lt;=90), 3, IF(AND(F10756&gt;=91, F10756&lt;=180), 4, IF(AND(F10756&gt;=181, F10756&lt;=364), 1, 2)))) + 0.3*IF(J10756=1, 3, IF(AND(J10756&gt;=2, J10756&lt;=5), 2, IF(AND(J10756&gt;=6, J10756&lt;=10), 4, 2))) + 0.2*IF(O10756&lt;=150000, 2, IF(AND(O10756&gt;=150001, O10756&lt;=500000), 4, IF(AND(O10756&gt;=500001, O10756&lt;=1000000), 1, 3)))+ 0.15*IF(NOT(ISERROR(SEARCH("fognat",L10756))), 4, IF(NOT(ISERROR(SEARCH("compres",L10756))), 2, IF(NOT(ISERROR(SEARCH("facciat",L10756))), 3, IF(NOT(ISERROR(SEARCH("estaur",L10756))), 4, 1)))) + 0.05*IF(NOT(ISERROR(SEARCH("anutenz",K10756))), 3, IF(NOT(ISERROR(SEARCH("uova",K10756))), 4, IF(NOT(ISERROR(SEARCH("rivat",K10756))), 2, IF(NOT(ISERROR(SEARCH("ubblic",K10756))), 1, 1))))</f>
        <v>2.2000000000000002</v>
      </c>
    </row>
    <row r="10757" spans="2:18" x14ac:dyDescent="0.35">
      <c r="B10757" s="19">
        <v>45078</v>
      </c>
      <c r="C10757" s="19">
        <v>44580</v>
      </c>
      <c r="D10757" s="19">
        <v>45078.089062500003</v>
      </c>
      <c r="E10757" s="16" t="s">
        <v>173</v>
      </c>
      <c r="F10757" s="37">
        <v>525</v>
      </c>
      <c r="G10757" s="35">
        <v>44581</v>
      </c>
      <c r="H10757" s="35">
        <v>45106</v>
      </c>
      <c r="I10757" s="37">
        <v>60</v>
      </c>
      <c r="J10757" s="37">
        <v>5</v>
      </c>
      <c r="K10757" s="15" t="s">
        <v>2393</v>
      </c>
      <c r="L10757" s="15" t="s">
        <v>118</v>
      </c>
      <c r="M10757" s="15" t="s">
        <v>2416</v>
      </c>
      <c r="N10757" s="15" t="s">
        <v>2455</v>
      </c>
      <c r="O10757" s="37">
        <v>3000000</v>
      </c>
      <c r="P10757" s="126" t="s">
        <v>25103</v>
      </c>
      <c r="R10757" s="137">
        <f t="shared" si="168"/>
        <v>2.2000000000000002</v>
      </c>
    </row>
    <row r="10758" spans="2:18" x14ac:dyDescent="0.35">
      <c r="B10758" s="19">
        <v>45078</v>
      </c>
      <c r="C10758" s="19">
        <v>44580</v>
      </c>
      <c r="D10758" s="19">
        <v>45078.089814814812</v>
      </c>
      <c r="E10758" s="16" t="s">
        <v>173</v>
      </c>
      <c r="F10758" s="37">
        <v>525</v>
      </c>
      <c r="G10758" s="35">
        <v>44581</v>
      </c>
      <c r="H10758" s="35">
        <v>45106</v>
      </c>
      <c r="I10758" s="37">
        <v>60</v>
      </c>
      <c r="J10758" s="37">
        <v>8</v>
      </c>
      <c r="K10758" s="15" t="s">
        <v>2393</v>
      </c>
      <c r="L10758" s="15" t="s">
        <v>118</v>
      </c>
      <c r="M10758" s="15" t="s">
        <v>2416</v>
      </c>
      <c r="N10758" s="15" t="s">
        <v>2465</v>
      </c>
      <c r="O10758" s="37">
        <v>3000000</v>
      </c>
      <c r="P10758" s="126" t="s">
        <v>25103</v>
      </c>
      <c r="R10758" s="137">
        <f t="shared" si="168"/>
        <v>2.8</v>
      </c>
    </row>
    <row r="10759" spans="2:18" x14ac:dyDescent="0.35">
      <c r="B10759" s="19">
        <v>45078</v>
      </c>
      <c r="C10759" s="19">
        <v>44580</v>
      </c>
      <c r="D10759" s="19">
        <v>45078.090694444443</v>
      </c>
      <c r="E10759" s="16" t="s">
        <v>173</v>
      </c>
      <c r="F10759" s="37">
        <v>525</v>
      </c>
      <c r="G10759" s="35">
        <v>44581</v>
      </c>
      <c r="H10759" s="35">
        <v>45106</v>
      </c>
      <c r="I10759" s="37">
        <v>60</v>
      </c>
      <c r="J10759" s="37">
        <v>10</v>
      </c>
      <c r="K10759" s="15" t="s">
        <v>2393</v>
      </c>
      <c r="L10759" s="15" t="s">
        <v>118</v>
      </c>
      <c r="M10759" s="15" t="s">
        <v>2466</v>
      </c>
      <c r="N10759" s="15" t="s">
        <v>2465</v>
      </c>
      <c r="O10759" s="37">
        <v>3000000</v>
      </c>
      <c r="P10759" s="126" t="s">
        <v>25103</v>
      </c>
      <c r="R10759" s="137">
        <f t="shared" si="168"/>
        <v>2.8</v>
      </c>
    </row>
    <row r="10760" spans="2:18" x14ac:dyDescent="0.35">
      <c r="B10760" s="19">
        <v>45078</v>
      </c>
      <c r="C10760" s="19">
        <v>44580</v>
      </c>
      <c r="D10760" s="19">
        <v>45078.091562499998</v>
      </c>
      <c r="E10760" s="16" t="s">
        <v>173</v>
      </c>
      <c r="F10760" s="37">
        <v>525</v>
      </c>
      <c r="G10760" s="35">
        <v>44581</v>
      </c>
      <c r="H10760" s="35">
        <v>45106</v>
      </c>
      <c r="I10760" s="37">
        <v>60</v>
      </c>
      <c r="J10760" s="37">
        <v>11</v>
      </c>
      <c r="K10760" s="15" t="s">
        <v>2393</v>
      </c>
      <c r="L10760" s="15" t="s">
        <v>118</v>
      </c>
      <c r="M10760" s="15" t="s">
        <v>2416</v>
      </c>
      <c r="N10760" s="15" t="s">
        <v>2465</v>
      </c>
      <c r="O10760" s="37">
        <v>3000000</v>
      </c>
      <c r="P10760" s="126" t="s">
        <v>25103</v>
      </c>
      <c r="R10760" s="137">
        <f t="shared" si="168"/>
        <v>2.2000000000000002</v>
      </c>
    </row>
    <row r="10761" spans="2:18" x14ac:dyDescent="0.35">
      <c r="B10761" s="19">
        <v>45090</v>
      </c>
      <c r="C10761" s="19">
        <v>44580</v>
      </c>
      <c r="D10761" s="19">
        <v>45089.422175925924</v>
      </c>
      <c r="E10761" s="16" t="s">
        <v>173</v>
      </c>
      <c r="F10761" s="37">
        <v>525</v>
      </c>
      <c r="G10761" s="35">
        <v>44581</v>
      </c>
      <c r="H10761" s="35">
        <v>45106</v>
      </c>
      <c r="I10761" s="37">
        <v>60</v>
      </c>
      <c r="J10761" s="37">
        <v>12</v>
      </c>
      <c r="K10761" s="15" t="s">
        <v>2393</v>
      </c>
      <c r="L10761" s="15" t="s">
        <v>118</v>
      </c>
      <c r="M10761" s="15" t="s">
        <v>2416</v>
      </c>
      <c r="N10761" s="15" t="s">
        <v>2472</v>
      </c>
      <c r="O10761" s="37">
        <v>3000000</v>
      </c>
      <c r="P10761" s="126" t="s">
        <v>25103</v>
      </c>
      <c r="R10761" s="137">
        <f t="shared" si="168"/>
        <v>2.2000000000000002</v>
      </c>
    </row>
    <row r="10762" spans="2:18" x14ac:dyDescent="0.35">
      <c r="B10762" s="19">
        <v>45096</v>
      </c>
      <c r="C10762" s="19">
        <v>44580</v>
      </c>
      <c r="D10762" s="19">
        <v>45094.521979166668</v>
      </c>
      <c r="E10762" s="16" t="s">
        <v>173</v>
      </c>
      <c r="F10762" s="37">
        <v>525</v>
      </c>
      <c r="G10762" s="35">
        <v>44581</v>
      </c>
      <c r="H10762" s="35">
        <v>45106</v>
      </c>
      <c r="I10762" s="37">
        <v>60</v>
      </c>
      <c r="J10762" s="37">
        <v>13</v>
      </c>
      <c r="K10762" s="15" t="s">
        <v>2393</v>
      </c>
      <c r="L10762" s="15" t="s">
        <v>118</v>
      </c>
      <c r="M10762" s="15" t="s">
        <v>2416</v>
      </c>
      <c r="N10762" s="15" t="s">
        <v>2475</v>
      </c>
      <c r="O10762" s="37">
        <v>3000000</v>
      </c>
      <c r="P10762" s="126" t="s">
        <v>25103</v>
      </c>
      <c r="R10762" s="137">
        <f t="shared" si="168"/>
        <v>2.2000000000000002</v>
      </c>
    </row>
    <row r="10763" spans="2:18" x14ac:dyDescent="0.35">
      <c r="B10763" s="19">
        <v>45187</v>
      </c>
      <c r="C10763" s="19">
        <v>44580</v>
      </c>
      <c r="D10763" s="19">
        <v>45187.430104166669</v>
      </c>
      <c r="E10763" s="16" t="s">
        <v>173</v>
      </c>
      <c r="F10763" s="37">
        <v>525</v>
      </c>
      <c r="G10763" s="35">
        <v>44581</v>
      </c>
      <c r="H10763" s="35">
        <v>45106</v>
      </c>
      <c r="I10763" s="37">
        <v>60</v>
      </c>
      <c r="J10763" s="37">
        <v>16</v>
      </c>
      <c r="K10763" s="15" t="s">
        <v>2393</v>
      </c>
      <c r="L10763" s="15" t="s">
        <v>118</v>
      </c>
      <c r="M10763" s="15" t="s">
        <v>2416</v>
      </c>
      <c r="N10763" s="15" t="s">
        <v>2496</v>
      </c>
      <c r="O10763" s="37">
        <v>10400000</v>
      </c>
      <c r="P10763" s="126" t="s">
        <v>25103</v>
      </c>
      <c r="R10763" s="137">
        <f t="shared" si="168"/>
        <v>2.2000000000000002</v>
      </c>
    </row>
    <row r="10764" spans="2:18" x14ac:dyDescent="0.35">
      <c r="B10764" s="19">
        <v>45201</v>
      </c>
      <c r="C10764" s="19">
        <v>44580</v>
      </c>
      <c r="D10764" s="19">
        <v>45201.142256944448</v>
      </c>
      <c r="E10764" s="16" t="s">
        <v>173</v>
      </c>
      <c r="F10764" s="37">
        <v>525</v>
      </c>
      <c r="G10764" s="35">
        <v>44581</v>
      </c>
      <c r="H10764" s="35">
        <v>45106</v>
      </c>
      <c r="I10764" s="37">
        <v>60</v>
      </c>
      <c r="J10764" s="37">
        <v>19</v>
      </c>
      <c r="K10764" s="15" t="s">
        <v>2393</v>
      </c>
      <c r="L10764" s="15" t="s">
        <v>118</v>
      </c>
      <c r="M10764" s="15" t="s">
        <v>2416</v>
      </c>
      <c r="N10764" s="15" t="s">
        <v>2498</v>
      </c>
      <c r="O10764" s="37">
        <v>10400000</v>
      </c>
      <c r="P10764" s="126" t="s">
        <v>25103</v>
      </c>
      <c r="R10764" s="137">
        <f t="shared" si="168"/>
        <v>2.2000000000000002</v>
      </c>
    </row>
    <row r="10765" spans="2:18" x14ac:dyDescent="0.35">
      <c r="B10765" s="19">
        <v>44671</v>
      </c>
      <c r="C10765" s="19">
        <v>44671</v>
      </c>
      <c r="D10765" s="19" t="s">
        <v>97</v>
      </c>
      <c r="E10765" s="16" t="s">
        <v>848</v>
      </c>
      <c r="F10765" s="37">
        <v>527</v>
      </c>
      <c r="G10765" s="35">
        <v>44578</v>
      </c>
      <c r="H10765" s="35">
        <v>45105</v>
      </c>
      <c r="I10765" s="37">
        <v>40</v>
      </c>
      <c r="J10765" s="37">
        <v>18</v>
      </c>
      <c r="K10765" s="15" t="s">
        <v>99</v>
      </c>
      <c r="L10765" s="15" t="s">
        <v>105</v>
      </c>
      <c r="M10765" s="15" t="s">
        <v>4745</v>
      </c>
      <c r="N10765" s="15" t="s">
        <v>23014</v>
      </c>
      <c r="O10765" s="37">
        <v>25644800</v>
      </c>
      <c r="P10765" s="126" t="s">
        <v>25103</v>
      </c>
      <c r="R10765" s="137">
        <f t="shared" si="168"/>
        <v>2.25</v>
      </c>
    </row>
    <row r="10766" spans="2:18" x14ac:dyDescent="0.35">
      <c r="B10766" s="19">
        <v>44608</v>
      </c>
      <c r="C10766" s="19">
        <v>44608</v>
      </c>
      <c r="D10766" s="19" t="s">
        <v>97</v>
      </c>
      <c r="E10766" s="16" t="s">
        <v>21741</v>
      </c>
      <c r="F10766" s="37">
        <v>528</v>
      </c>
      <c r="G10766" s="35">
        <v>44368</v>
      </c>
      <c r="H10766" s="35">
        <v>44896</v>
      </c>
      <c r="I10766" s="37">
        <v>40</v>
      </c>
      <c r="J10766" s="37">
        <v>16</v>
      </c>
      <c r="K10766" s="15" t="s">
        <v>99</v>
      </c>
      <c r="L10766" s="15" t="s">
        <v>105</v>
      </c>
      <c r="M10766" s="15" t="s">
        <v>14219</v>
      </c>
      <c r="N10766" s="15" t="s">
        <v>21742</v>
      </c>
      <c r="O10766" s="37">
        <v>8500000</v>
      </c>
      <c r="P10766" s="126" t="s">
        <v>25103</v>
      </c>
      <c r="R10766" s="137">
        <f t="shared" si="168"/>
        <v>2.25</v>
      </c>
    </row>
    <row r="10767" spans="2:18" x14ac:dyDescent="0.35">
      <c r="B10767" s="19">
        <v>44627</v>
      </c>
      <c r="C10767" s="19">
        <v>44627</v>
      </c>
      <c r="D10767" s="19" t="s">
        <v>97</v>
      </c>
      <c r="E10767" s="16" t="s">
        <v>4109</v>
      </c>
      <c r="F10767" s="37">
        <v>528</v>
      </c>
      <c r="G10767" s="35">
        <v>44368</v>
      </c>
      <c r="H10767" s="35">
        <v>44896</v>
      </c>
      <c r="I10767" s="37">
        <v>40</v>
      </c>
      <c r="J10767" s="37">
        <v>17</v>
      </c>
      <c r="K10767" s="15" t="s">
        <v>99</v>
      </c>
      <c r="L10767" s="15" t="s">
        <v>105</v>
      </c>
      <c r="M10767" s="15" t="s">
        <v>14219</v>
      </c>
      <c r="N10767" s="15" t="s">
        <v>22666</v>
      </c>
      <c r="O10767" s="37">
        <v>8500000</v>
      </c>
      <c r="P10767" s="126" t="s">
        <v>25103</v>
      </c>
      <c r="R10767" s="137">
        <f t="shared" si="168"/>
        <v>2.25</v>
      </c>
    </row>
    <row r="10768" spans="2:18" x14ac:dyDescent="0.35">
      <c r="B10768" s="19">
        <v>44661</v>
      </c>
      <c r="C10768" s="19">
        <v>44661</v>
      </c>
      <c r="D10768" s="19" t="s">
        <v>97</v>
      </c>
      <c r="E10768" s="16" t="s">
        <v>4109</v>
      </c>
      <c r="F10768" s="37">
        <v>528</v>
      </c>
      <c r="G10768" s="35">
        <v>44368</v>
      </c>
      <c r="H10768" s="35">
        <v>44896</v>
      </c>
      <c r="I10768" s="37">
        <v>40</v>
      </c>
      <c r="J10768" s="37">
        <v>19</v>
      </c>
      <c r="K10768" s="15" t="s">
        <v>99</v>
      </c>
      <c r="L10768" s="15" t="s">
        <v>105</v>
      </c>
      <c r="M10768" s="15" t="s">
        <v>4110</v>
      </c>
      <c r="N10768" s="15" t="s">
        <v>22946</v>
      </c>
      <c r="O10768" s="37">
        <v>8500000</v>
      </c>
      <c r="P10768" s="126" t="s">
        <v>25103</v>
      </c>
      <c r="R10768" s="137">
        <f t="shared" si="168"/>
        <v>2.25</v>
      </c>
    </row>
    <row r="10769" spans="2:18" x14ac:dyDescent="0.35">
      <c r="B10769" s="19">
        <v>44760</v>
      </c>
      <c r="C10769" s="19">
        <v>44760.802164351851</v>
      </c>
      <c r="D10769" s="19" t="s">
        <v>97</v>
      </c>
      <c r="E10769" s="16" t="s">
        <v>5763</v>
      </c>
      <c r="F10769" s="37">
        <v>528</v>
      </c>
      <c r="G10769" s="35">
        <v>44762</v>
      </c>
      <c r="H10769" s="35">
        <v>45290</v>
      </c>
      <c r="I10769" s="37">
        <v>20</v>
      </c>
      <c r="J10769" s="37">
        <v>1</v>
      </c>
      <c r="K10769" s="15" t="s">
        <v>99</v>
      </c>
      <c r="L10769" s="15" t="s">
        <v>105</v>
      </c>
      <c r="M10769" s="15" t="s">
        <v>10040</v>
      </c>
      <c r="N10769" s="15" t="s">
        <v>20645</v>
      </c>
      <c r="O10769" s="37">
        <v>5000000</v>
      </c>
      <c r="P10769" s="126" t="s">
        <v>25103</v>
      </c>
      <c r="R10769" s="137">
        <f t="shared" si="168"/>
        <v>2.5499999999999998</v>
      </c>
    </row>
    <row r="10770" spans="2:18" x14ac:dyDescent="0.35">
      <c r="B10770" s="19">
        <v>45065</v>
      </c>
      <c r="C10770" s="19">
        <v>44760.802164351851</v>
      </c>
      <c r="D10770" s="19">
        <v>45048.535162037035</v>
      </c>
      <c r="E10770" s="16" t="s">
        <v>5763</v>
      </c>
      <c r="F10770" s="37">
        <v>528</v>
      </c>
      <c r="G10770" s="35">
        <v>44762</v>
      </c>
      <c r="H10770" s="35">
        <v>45290</v>
      </c>
      <c r="I10770" s="37">
        <v>35</v>
      </c>
      <c r="J10770" s="37">
        <v>24</v>
      </c>
      <c r="K10770" s="15" t="s">
        <v>2393</v>
      </c>
      <c r="L10770" s="15" t="s">
        <v>100</v>
      </c>
      <c r="M10770" s="15" t="s">
        <v>9219</v>
      </c>
      <c r="N10770" s="15" t="s">
        <v>24370</v>
      </c>
      <c r="O10770" s="37">
        <v>5000000</v>
      </c>
      <c r="P10770" s="126" t="s">
        <v>25103</v>
      </c>
      <c r="R10770" s="137">
        <f t="shared" si="168"/>
        <v>2.35</v>
      </c>
    </row>
    <row r="10771" spans="2:18" x14ac:dyDescent="0.35">
      <c r="B10771" s="19">
        <v>45065</v>
      </c>
      <c r="C10771" s="19">
        <v>44760.802164351851</v>
      </c>
      <c r="D10771" s="19">
        <v>45049.268564814818</v>
      </c>
      <c r="E10771" s="16" t="s">
        <v>5763</v>
      </c>
      <c r="F10771" s="37">
        <v>528</v>
      </c>
      <c r="G10771" s="35">
        <v>44762</v>
      </c>
      <c r="H10771" s="35">
        <v>45290</v>
      </c>
      <c r="I10771" s="37">
        <v>35</v>
      </c>
      <c r="J10771" s="37">
        <v>25</v>
      </c>
      <c r="K10771" s="15" t="s">
        <v>2393</v>
      </c>
      <c r="L10771" s="15" t="s">
        <v>100</v>
      </c>
      <c r="M10771" s="15" t="s">
        <v>9217</v>
      </c>
      <c r="N10771" s="15" t="s">
        <v>24372</v>
      </c>
      <c r="O10771" s="37">
        <v>5000000</v>
      </c>
      <c r="P10771" s="126" t="s">
        <v>25103</v>
      </c>
      <c r="R10771" s="137">
        <f t="shared" si="168"/>
        <v>2.35</v>
      </c>
    </row>
    <row r="10772" spans="2:18" x14ac:dyDescent="0.35">
      <c r="B10772" s="19">
        <v>45075</v>
      </c>
      <c r="C10772" s="19">
        <v>44760.802164351851</v>
      </c>
      <c r="D10772" s="19">
        <v>45065.510393518518</v>
      </c>
      <c r="E10772" s="16" t="s">
        <v>5763</v>
      </c>
      <c r="F10772" s="37">
        <v>528</v>
      </c>
      <c r="G10772" s="35">
        <v>44762</v>
      </c>
      <c r="H10772" s="35">
        <v>45290</v>
      </c>
      <c r="I10772" s="37">
        <v>35</v>
      </c>
      <c r="J10772" s="37">
        <v>29</v>
      </c>
      <c r="K10772" s="15" t="s">
        <v>2393</v>
      </c>
      <c r="L10772" s="15" t="s">
        <v>100</v>
      </c>
      <c r="M10772" s="15" t="s">
        <v>9214</v>
      </c>
      <c r="N10772" s="15" t="s">
        <v>24397</v>
      </c>
      <c r="O10772" s="37">
        <v>5000000</v>
      </c>
      <c r="P10772" s="126" t="s">
        <v>25103</v>
      </c>
      <c r="R10772" s="137">
        <f t="shared" si="168"/>
        <v>2.35</v>
      </c>
    </row>
    <row r="10773" spans="2:18" x14ac:dyDescent="0.35">
      <c r="B10773" s="19">
        <v>45079</v>
      </c>
      <c r="C10773" s="19">
        <v>44760.802164351851</v>
      </c>
      <c r="D10773" s="19">
        <v>45077.208749999998</v>
      </c>
      <c r="E10773" s="16" t="s">
        <v>5763</v>
      </c>
      <c r="F10773" s="37">
        <v>528</v>
      </c>
      <c r="G10773" s="35">
        <v>44762</v>
      </c>
      <c r="H10773" s="35">
        <v>45290</v>
      </c>
      <c r="I10773" s="37">
        <v>35</v>
      </c>
      <c r="J10773" s="37">
        <v>30</v>
      </c>
      <c r="K10773" s="15" t="s">
        <v>2393</v>
      </c>
      <c r="L10773" s="15" t="s">
        <v>100</v>
      </c>
      <c r="M10773" s="15" t="s">
        <v>9193</v>
      </c>
      <c r="N10773" s="15" t="s">
        <v>24429</v>
      </c>
      <c r="O10773" s="37">
        <v>5000000</v>
      </c>
      <c r="P10773" s="126" t="s">
        <v>25103</v>
      </c>
      <c r="R10773" s="137">
        <f t="shared" si="168"/>
        <v>2.35</v>
      </c>
    </row>
    <row r="10774" spans="2:18" x14ac:dyDescent="0.35">
      <c r="B10774" s="19">
        <v>45086</v>
      </c>
      <c r="C10774" s="19">
        <v>44760.802164351851</v>
      </c>
      <c r="D10774" s="19">
        <v>45086.527407407404</v>
      </c>
      <c r="E10774" s="16" t="s">
        <v>5763</v>
      </c>
      <c r="F10774" s="37">
        <v>528</v>
      </c>
      <c r="G10774" s="35">
        <v>44762</v>
      </c>
      <c r="H10774" s="35">
        <v>45290</v>
      </c>
      <c r="I10774" s="37">
        <v>35</v>
      </c>
      <c r="J10774" s="37">
        <v>33</v>
      </c>
      <c r="K10774" s="15" t="s">
        <v>2393</v>
      </c>
      <c r="L10774" s="15" t="s">
        <v>100</v>
      </c>
      <c r="M10774" s="15" t="s">
        <v>9193</v>
      </c>
      <c r="N10774" s="15" t="s">
        <v>24446</v>
      </c>
      <c r="O10774" s="37">
        <v>5000000</v>
      </c>
      <c r="P10774" s="126" t="s">
        <v>25103</v>
      </c>
      <c r="R10774" s="137">
        <f t="shared" si="168"/>
        <v>2.35</v>
      </c>
    </row>
    <row r="10775" spans="2:18" x14ac:dyDescent="0.35">
      <c r="B10775" s="19">
        <v>45110</v>
      </c>
      <c r="C10775" s="19">
        <v>44760.802164351851</v>
      </c>
      <c r="D10775" s="19">
        <v>45110.504571759258</v>
      </c>
      <c r="E10775" s="16" t="s">
        <v>5763</v>
      </c>
      <c r="F10775" s="37">
        <v>528</v>
      </c>
      <c r="G10775" s="35">
        <v>45127</v>
      </c>
      <c r="H10775" s="35">
        <v>45655</v>
      </c>
      <c r="I10775" s="37">
        <v>35</v>
      </c>
      <c r="J10775" s="37">
        <v>36</v>
      </c>
      <c r="K10775" s="15" t="s">
        <v>2393</v>
      </c>
      <c r="L10775" s="15" t="s">
        <v>100</v>
      </c>
      <c r="M10775" s="15" t="s">
        <v>9193</v>
      </c>
      <c r="N10775" s="15" t="s">
        <v>24496</v>
      </c>
      <c r="O10775" s="37">
        <v>5000000</v>
      </c>
      <c r="P10775" s="126" t="s">
        <v>25103</v>
      </c>
      <c r="R10775" s="137">
        <f t="shared" si="168"/>
        <v>2.35</v>
      </c>
    </row>
    <row r="10776" spans="2:18" x14ac:dyDescent="0.35">
      <c r="B10776" s="19">
        <v>45125</v>
      </c>
      <c r="C10776" s="19">
        <v>44760.802164351851</v>
      </c>
      <c r="D10776" s="19">
        <v>45125.533402777779</v>
      </c>
      <c r="E10776" s="16" t="s">
        <v>5763</v>
      </c>
      <c r="F10776" s="37">
        <v>528</v>
      </c>
      <c r="G10776" s="35">
        <v>45127</v>
      </c>
      <c r="H10776" s="35">
        <v>45655</v>
      </c>
      <c r="I10776" s="37">
        <v>35</v>
      </c>
      <c r="J10776" s="37">
        <v>38</v>
      </c>
      <c r="K10776" s="15" t="s">
        <v>2393</v>
      </c>
      <c r="L10776" s="15" t="s">
        <v>105</v>
      </c>
      <c r="M10776" s="15" t="s">
        <v>9193</v>
      </c>
      <c r="N10776" s="15" t="s">
        <v>24544</v>
      </c>
      <c r="O10776" s="37">
        <v>5000000</v>
      </c>
      <c r="P10776" s="126" t="s">
        <v>25103</v>
      </c>
      <c r="R10776" s="137">
        <f t="shared" si="168"/>
        <v>2.2000000000000002</v>
      </c>
    </row>
    <row r="10777" spans="2:18" x14ac:dyDescent="0.35">
      <c r="B10777" s="19">
        <v>45224</v>
      </c>
      <c r="C10777" s="19">
        <v>44760.802164351851</v>
      </c>
      <c r="D10777" s="19">
        <v>45224.495243055557</v>
      </c>
      <c r="E10777" s="16" t="s">
        <v>5763</v>
      </c>
      <c r="F10777" s="37">
        <v>528</v>
      </c>
      <c r="G10777" s="35">
        <v>45127</v>
      </c>
      <c r="H10777" s="35">
        <v>45655</v>
      </c>
      <c r="I10777" s="37">
        <v>35</v>
      </c>
      <c r="J10777" s="37">
        <v>39</v>
      </c>
      <c r="K10777" s="15" t="s">
        <v>2393</v>
      </c>
      <c r="L10777" s="15" t="s">
        <v>105</v>
      </c>
      <c r="M10777" s="15" t="s">
        <v>9168</v>
      </c>
      <c r="N10777" s="15" t="s">
        <v>24750</v>
      </c>
      <c r="O10777" s="37">
        <v>5000000</v>
      </c>
      <c r="P10777" s="126" t="s">
        <v>25103</v>
      </c>
      <c r="R10777" s="137">
        <f t="shared" si="168"/>
        <v>2.2000000000000002</v>
      </c>
    </row>
    <row r="10778" spans="2:18" x14ac:dyDescent="0.35">
      <c r="B10778" s="19">
        <v>44760</v>
      </c>
      <c r="C10778" s="19">
        <v>44760.803101851852</v>
      </c>
      <c r="D10778" s="19" t="s">
        <v>97</v>
      </c>
      <c r="E10778" s="16" t="s">
        <v>5763</v>
      </c>
      <c r="F10778" s="37">
        <v>528</v>
      </c>
      <c r="G10778" s="35">
        <v>44762</v>
      </c>
      <c r="H10778" s="35">
        <v>45290</v>
      </c>
      <c r="I10778" s="37">
        <v>20</v>
      </c>
      <c r="J10778" s="37">
        <v>1</v>
      </c>
      <c r="K10778" s="15" t="s">
        <v>99</v>
      </c>
      <c r="L10778" s="15" t="s">
        <v>100</v>
      </c>
      <c r="M10778" s="15" t="s">
        <v>10039</v>
      </c>
      <c r="N10778" s="15" t="s">
        <v>20645</v>
      </c>
      <c r="O10778" s="37">
        <v>500000</v>
      </c>
      <c r="P10778" s="126" t="s">
        <v>25103</v>
      </c>
      <c r="R10778" s="137">
        <f t="shared" si="168"/>
        <v>2.9</v>
      </c>
    </row>
    <row r="10779" spans="2:18" x14ac:dyDescent="0.35">
      <c r="B10779" s="19">
        <v>44827</v>
      </c>
      <c r="C10779" s="19">
        <v>44827.517754629633</v>
      </c>
      <c r="D10779" s="19" t="s">
        <v>97</v>
      </c>
      <c r="E10779" s="16" t="s">
        <v>18213</v>
      </c>
      <c r="F10779" s="37">
        <v>528</v>
      </c>
      <c r="G10779" s="35">
        <v>44762</v>
      </c>
      <c r="H10779" s="35">
        <v>45290</v>
      </c>
      <c r="I10779" s="37">
        <v>20</v>
      </c>
      <c r="J10779" s="37">
        <v>3</v>
      </c>
      <c r="K10779" s="15" t="s">
        <v>99</v>
      </c>
      <c r="L10779" s="15" t="s">
        <v>105</v>
      </c>
      <c r="M10779" s="15" t="s">
        <v>19811</v>
      </c>
      <c r="N10779" s="15" t="s">
        <v>23628</v>
      </c>
      <c r="O10779" s="37">
        <v>5000000</v>
      </c>
      <c r="P10779" s="126" t="s">
        <v>25103</v>
      </c>
      <c r="R10779" s="137">
        <f t="shared" si="168"/>
        <v>2.25</v>
      </c>
    </row>
    <row r="10780" spans="2:18" x14ac:dyDescent="0.35">
      <c r="B10780" s="19">
        <v>44827</v>
      </c>
      <c r="C10780" s="19">
        <v>44827.545185185183</v>
      </c>
      <c r="D10780" s="19" t="s">
        <v>97</v>
      </c>
      <c r="E10780" s="16" t="s">
        <v>18213</v>
      </c>
      <c r="F10780" s="37">
        <v>528</v>
      </c>
      <c r="G10780" s="35">
        <v>44762</v>
      </c>
      <c r="H10780" s="35">
        <v>45290</v>
      </c>
      <c r="I10780" s="37">
        <v>20</v>
      </c>
      <c r="J10780" s="37">
        <v>3</v>
      </c>
      <c r="K10780" s="15" t="s">
        <v>99</v>
      </c>
      <c r="L10780" s="15" t="s">
        <v>100</v>
      </c>
      <c r="M10780" s="15" t="s">
        <v>19807</v>
      </c>
      <c r="N10780" s="15" t="s">
        <v>23628</v>
      </c>
      <c r="O10780" s="37">
        <v>500000</v>
      </c>
      <c r="P10780" s="126" t="s">
        <v>25103</v>
      </c>
      <c r="R10780" s="137">
        <f t="shared" si="168"/>
        <v>2.6</v>
      </c>
    </row>
    <row r="10781" spans="2:18" x14ac:dyDescent="0.35">
      <c r="B10781" s="19">
        <v>44851</v>
      </c>
      <c r="C10781" s="19">
        <v>44851.399675925924</v>
      </c>
      <c r="D10781" s="19" t="s">
        <v>97</v>
      </c>
      <c r="E10781" s="16" t="s">
        <v>5763</v>
      </c>
      <c r="F10781" s="37">
        <v>528</v>
      </c>
      <c r="G10781" s="35">
        <v>44762</v>
      </c>
      <c r="H10781" s="35">
        <v>45290</v>
      </c>
      <c r="I10781" s="37">
        <v>20</v>
      </c>
      <c r="J10781" s="37">
        <v>5</v>
      </c>
      <c r="K10781" s="15" t="s">
        <v>2393</v>
      </c>
      <c r="L10781" s="15" t="s">
        <v>105</v>
      </c>
      <c r="M10781" s="15" t="s">
        <v>18563</v>
      </c>
      <c r="N10781" s="15" t="s">
        <v>23748</v>
      </c>
      <c r="O10781" s="37">
        <v>5000000</v>
      </c>
      <c r="P10781" s="126" t="s">
        <v>25103</v>
      </c>
      <c r="R10781" s="137">
        <f t="shared" si="168"/>
        <v>2.2000000000000002</v>
      </c>
    </row>
    <row r="10782" spans="2:18" x14ac:dyDescent="0.35">
      <c r="B10782" s="19">
        <v>44851</v>
      </c>
      <c r="C10782" s="19">
        <v>44851.413298611114</v>
      </c>
      <c r="D10782" s="19" t="s">
        <v>97</v>
      </c>
      <c r="E10782" s="16" t="s">
        <v>5763</v>
      </c>
      <c r="F10782" s="37">
        <v>528</v>
      </c>
      <c r="G10782" s="35">
        <v>44762</v>
      </c>
      <c r="H10782" s="35">
        <v>45290</v>
      </c>
      <c r="I10782" s="37">
        <v>20</v>
      </c>
      <c r="J10782" s="37">
        <v>5</v>
      </c>
      <c r="K10782" s="15" t="s">
        <v>2393</v>
      </c>
      <c r="L10782" s="15" t="s">
        <v>105</v>
      </c>
      <c r="M10782" s="15" t="s">
        <v>10040</v>
      </c>
      <c r="N10782" s="15" t="s">
        <v>23748</v>
      </c>
      <c r="O10782" s="37">
        <v>5000000</v>
      </c>
      <c r="P10782" s="126" t="s">
        <v>25103</v>
      </c>
      <c r="R10782" s="137">
        <f t="shared" si="168"/>
        <v>2.2000000000000002</v>
      </c>
    </row>
    <row r="10783" spans="2:18" x14ac:dyDescent="0.35">
      <c r="B10783" s="19">
        <v>44858</v>
      </c>
      <c r="C10783" s="19">
        <v>44858.512314814812</v>
      </c>
      <c r="D10783" s="19" t="s">
        <v>97</v>
      </c>
      <c r="E10783" s="16" t="s">
        <v>5763</v>
      </c>
      <c r="F10783" s="37">
        <v>528</v>
      </c>
      <c r="G10783" s="35">
        <v>44762</v>
      </c>
      <c r="H10783" s="35">
        <v>45290</v>
      </c>
      <c r="I10783" s="37">
        <v>20</v>
      </c>
      <c r="J10783" s="37">
        <v>6</v>
      </c>
      <c r="K10783" s="15" t="s">
        <v>2393</v>
      </c>
      <c r="L10783" s="15" t="s">
        <v>105</v>
      </c>
      <c r="M10783" s="15" t="s">
        <v>10040</v>
      </c>
      <c r="N10783" s="15" t="s">
        <v>23796</v>
      </c>
      <c r="O10783" s="37">
        <v>5000000</v>
      </c>
      <c r="P10783" s="126" t="s">
        <v>25103</v>
      </c>
      <c r="R10783" s="137">
        <f t="shared" si="168"/>
        <v>2.8</v>
      </c>
    </row>
    <row r="10784" spans="2:18" x14ac:dyDescent="0.35">
      <c r="B10784" s="19">
        <v>44858</v>
      </c>
      <c r="C10784" s="19">
        <v>44858.514351851853</v>
      </c>
      <c r="D10784" s="19" t="s">
        <v>97</v>
      </c>
      <c r="E10784" s="16" t="s">
        <v>18213</v>
      </c>
      <c r="F10784" s="37">
        <v>528</v>
      </c>
      <c r="G10784" s="35">
        <v>44762</v>
      </c>
      <c r="H10784" s="35">
        <v>45290</v>
      </c>
      <c r="I10784" s="37">
        <v>20</v>
      </c>
      <c r="J10784" s="37">
        <v>6</v>
      </c>
      <c r="K10784" s="15" t="s">
        <v>2393</v>
      </c>
      <c r="L10784" s="15" t="s">
        <v>105</v>
      </c>
      <c r="M10784" s="15" t="s">
        <v>18212</v>
      </c>
      <c r="N10784" s="15" t="s">
        <v>23797</v>
      </c>
      <c r="O10784" s="37">
        <v>5000000</v>
      </c>
      <c r="P10784" s="126" t="s">
        <v>25103</v>
      </c>
      <c r="R10784" s="137">
        <f t="shared" si="168"/>
        <v>2.8</v>
      </c>
    </row>
    <row r="10785" spans="2:18" x14ac:dyDescent="0.35">
      <c r="B10785" s="19">
        <v>44896</v>
      </c>
      <c r="C10785" s="19">
        <v>44896.491261574076</v>
      </c>
      <c r="D10785" s="19" t="s">
        <v>97</v>
      </c>
      <c r="E10785" s="16" t="s">
        <v>5761</v>
      </c>
      <c r="F10785" s="37">
        <v>528</v>
      </c>
      <c r="G10785" s="35">
        <v>44762</v>
      </c>
      <c r="H10785" s="35">
        <v>45290</v>
      </c>
      <c r="I10785" s="37">
        <v>20</v>
      </c>
      <c r="J10785" s="37">
        <v>8</v>
      </c>
      <c r="K10785" s="15" t="s">
        <v>2393</v>
      </c>
      <c r="L10785" s="15" t="s">
        <v>100</v>
      </c>
      <c r="M10785" s="15" t="s">
        <v>5762</v>
      </c>
      <c r="N10785" s="15" t="s">
        <v>24018</v>
      </c>
      <c r="O10785" s="37">
        <v>5000000</v>
      </c>
      <c r="P10785" s="126" t="s">
        <v>25103</v>
      </c>
      <c r="R10785" s="137">
        <f t="shared" si="168"/>
        <v>2.9499999999999997</v>
      </c>
    </row>
    <row r="10786" spans="2:18" x14ac:dyDescent="0.35">
      <c r="B10786" s="19">
        <v>44896</v>
      </c>
      <c r="C10786" s="19">
        <v>44896.492199074077</v>
      </c>
      <c r="D10786" s="19" t="s">
        <v>97</v>
      </c>
      <c r="E10786" s="16" t="s">
        <v>5763</v>
      </c>
      <c r="F10786" s="37">
        <v>528</v>
      </c>
      <c r="G10786" s="35">
        <v>44762</v>
      </c>
      <c r="H10786" s="35">
        <v>45290</v>
      </c>
      <c r="I10786" s="37">
        <v>20</v>
      </c>
      <c r="J10786" s="37">
        <v>8</v>
      </c>
      <c r="K10786" s="15" t="s">
        <v>2393</v>
      </c>
      <c r="L10786" s="15" t="s">
        <v>100</v>
      </c>
      <c r="M10786" s="15" t="s">
        <v>5764</v>
      </c>
      <c r="N10786" s="15" t="s">
        <v>24018</v>
      </c>
      <c r="O10786" s="37">
        <v>5000000</v>
      </c>
      <c r="P10786" s="126" t="s">
        <v>25103</v>
      </c>
      <c r="R10786" s="137">
        <f t="shared" si="168"/>
        <v>2.9499999999999997</v>
      </c>
    </row>
    <row r="10787" spans="2:18" x14ac:dyDescent="0.35">
      <c r="B10787" s="19">
        <v>44666</v>
      </c>
      <c r="C10787" s="19">
        <v>44666</v>
      </c>
      <c r="D10787" s="19" t="s">
        <v>97</v>
      </c>
      <c r="E10787" s="16" t="s">
        <v>4471</v>
      </c>
      <c r="F10787" s="37">
        <v>530</v>
      </c>
      <c r="G10787" s="35">
        <v>44670</v>
      </c>
      <c r="H10787" s="35">
        <v>45200</v>
      </c>
      <c r="I10787" s="37">
        <v>5</v>
      </c>
      <c r="J10787" s="37">
        <v>1</v>
      </c>
      <c r="K10787" s="15" t="s">
        <v>99</v>
      </c>
      <c r="L10787" s="15" t="s">
        <v>105</v>
      </c>
      <c r="M10787" s="15" t="s">
        <v>4472</v>
      </c>
      <c r="N10787" s="15" t="s">
        <v>4473</v>
      </c>
      <c r="O10787" s="37">
        <v>6500000</v>
      </c>
      <c r="P10787" s="126" t="s">
        <v>25103</v>
      </c>
      <c r="R10787" s="137">
        <f t="shared" si="168"/>
        <v>2.5499999999999998</v>
      </c>
    </row>
    <row r="10788" spans="2:18" x14ac:dyDescent="0.35">
      <c r="B10788" s="19">
        <v>44729</v>
      </c>
      <c r="C10788" s="19">
        <v>44666</v>
      </c>
      <c r="D10788" s="19">
        <v>44729.559317129628</v>
      </c>
      <c r="E10788" s="16" t="s">
        <v>4471</v>
      </c>
      <c r="F10788" s="37">
        <v>530</v>
      </c>
      <c r="G10788" s="35">
        <v>44670</v>
      </c>
      <c r="H10788" s="35">
        <v>45200</v>
      </c>
      <c r="I10788" s="37">
        <v>7</v>
      </c>
      <c r="J10788" s="37">
        <v>2</v>
      </c>
      <c r="K10788" s="15" t="s">
        <v>99</v>
      </c>
      <c r="L10788" s="15" t="s">
        <v>105</v>
      </c>
      <c r="M10788" s="15" t="s">
        <v>5495</v>
      </c>
      <c r="N10788" s="15" t="s">
        <v>5496</v>
      </c>
      <c r="O10788" s="37">
        <v>6500000</v>
      </c>
      <c r="P10788" s="126" t="s">
        <v>25103</v>
      </c>
      <c r="R10788" s="137">
        <f t="shared" si="168"/>
        <v>2.25</v>
      </c>
    </row>
    <row r="10789" spans="2:18" x14ac:dyDescent="0.35">
      <c r="B10789" s="19">
        <v>44736</v>
      </c>
      <c r="C10789" s="19">
        <v>44666</v>
      </c>
      <c r="D10789" s="19">
        <v>44736.76158564815</v>
      </c>
      <c r="E10789" s="16" t="s">
        <v>4471</v>
      </c>
      <c r="F10789" s="37">
        <v>530</v>
      </c>
      <c r="G10789" s="35">
        <v>44670</v>
      </c>
      <c r="H10789" s="35">
        <v>45200</v>
      </c>
      <c r="I10789" s="37">
        <v>11</v>
      </c>
      <c r="J10789" s="37">
        <v>4</v>
      </c>
      <c r="K10789" s="15" t="s">
        <v>99</v>
      </c>
      <c r="L10789" s="15" t="s">
        <v>105</v>
      </c>
      <c r="M10789" s="15" t="s">
        <v>5510</v>
      </c>
      <c r="N10789" s="15" t="s">
        <v>23307</v>
      </c>
      <c r="O10789" s="37">
        <v>6500000</v>
      </c>
      <c r="P10789" s="126" t="s">
        <v>25103</v>
      </c>
      <c r="R10789" s="137">
        <f t="shared" si="168"/>
        <v>2.25</v>
      </c>
    </row>
    <row r="10790" spans="2:18" x14ac:dyDescent="0.35">
      <c r="B10790" s="19">
        <v>44813</v>
      </c>
      <c r="C10790" s="19">
        <v>44666</v>
      </c>
      <c r="D10790" s="19">
        <v>44813.653287037036</v>
      </c>
      <c r="E10790" s="16" t="s">
        <v>4471</v>
      </c>
      <c r="F10790" s="37">
        <v>530</v>
      </c>
      <c r="G10790" s="35">
        <v>44670</v>
      </c>
      <c r="H10790" s="35">
        <v>45200</v>
      </c>
      <c r="I10790" s="37">
        <v>15</v>
      </c>
      <c r="J10790" s="37">
        <v>8</v>
      </c>
      <c r="K10790" s="15" t="s">
        <v>99</v>
      </c>
      <c r="L10790" s="15" t="s">
        <v>105</v>
      </c>
      <c r="M10790" s="15" t="s">
        <v>5558</v>
      </c>
      <c r="N10790" s="15" t="s">
        <v>23549</v>
      </c>
      <c r="O10790" s="37">
        <v>6500000</v>
      </c>
      <c r="P10790" s="126" t="s">
        <v>25103</v>
      </c>
      <c r="R10790" s="137">
        <f t="shared" si="168"/>
        <v>2.8499999999999996</v>
      </c>
    </row>
    <row r="10791" spans="2:18" x14ac:dyDescent="0.35">
      <c r="B10791" s="19">
        <v>44894</v>
      </c>
      <c r="C10791" s="19">
        <v>44666</v>
      </c>
      <c r="D10791" s="19">
        <v>44894.443067129629</v>
      </c>
      <c r="E10791" s="16" t="s">
        <v>4471</v>
      </c>
      <c r="F10791" s="37">
        <v>530</v>
      </c>
      <c r="G10791" s="35">
        <v>44670</v>
      </c>
      <c r="H10791" s="35">
        <v>45200</v>
      </c>
      <c r="I10791" s="37">
        <v>15</v>
      </c>
      <c r="J10791" s="37">
        <v>10</v>
      </c>
      <c r="K10791" s="15" t="s">
        <v>2405</v>
      </c>
      <c r="L10791" s="15" t="s">
        <v>105</v>
      </c>
      <c r="M10791" s="15" t="s">
        <v>5617</v>
      </c>
      <c r="N10791" s="15" t="s">
        <v>24001</v>
      </c>
      <c r="O10791" s="37">
        <v>6500000</v>
      </c>
      <c r="P10791" s="126" t="s">
        <v>25103</v>
      </c>
      <c r="R10791" s="137">
        <f t="shared" si="168"/>
        <v>2.8</v>
      </c>
    </row>
    <row r="10792" spans="2:18" x14ac:dyDescent="0.35">
      <c r="B10792" s="19">
        <v>45077</v>
      </c>
      <c r="C10792" s="19">
        <v>44666</v>
      </c>
      <c r="D10792" s="19">
        <v>45069.239814814813</v>
      </c>
      <c r="E10792" s="16" t="s">
        <v>4471</v>
      </c>
      <c r="F10792" s="37">
        <v>530</v>
      </c>
      <c r="G10792" s="35">
        <v>44670</v>
      </c>
      <c r="H10792" s="35">
        <v>45200</v>
      </c>
      <c r="I10792" s="37">
        <v>15</v>
      </c>
      <c r="J10792" s="37">
        <v>13</v>
      </c>
      <c r="K10792" s="15" t="s">
        <v>2405</v>
      </c>
      <c r="L10792" s="15" t="s">
        <v>105</v>
      </c>
      <c r="M10792" s="15" t="s">
        <v>5679</v>
      </c>
      <c r="N10792" s="15" t="s">
        <v>24409</v>
      </c>
      <c r="O10792" s="37">
        <v>6500000</v>
      </c>
      <c r="P10792" s="126" t="s">
        <v>25103</v>
      </c>
      <c r="R10792" s="137">
        <f t="shared" si="168"/>
        <v>2.2000000000000002</v>
      </c>
    </row>
    <row r="10793" spans="2:18" x14ac:dyDescent="0.35">
      <c r="B10793" s="19">
        <v>45105</v>
      </c>
      <c r="C10793" s="19">
        <v>44666</v>
      </c>
      <c r="D10793" s="19">
        <v>45105.244502314818</v>
      </c>
      <c r="E10793" s="16" t="s">
        <v>4471</v>
      </c>
      <c r="F10793" s="37">
        <v>530</v>
      </c>
      <c r="G10793" s="35">
        <v>44670</v>
      </c>
      <c r="H10793" s="35">
        <v>45200</v>
      </c>
      <c r="I10793" s="37">
        <v>15</v>
      </c>
      <c r="J10793" s="37">
        <v>18</v>
      </c>
      <c r="K10793" s="15" t="s">
        <v>2405</v>
      </c>
      <c r="L10793" s="15" t="s">
        <v>105</v>
      </c>
      <c r="M10793" s="15" t="s">
        <v>5687</v>
      </c>
      <c r="N10793" s="15" t="s">
        <v>24486</v>
      </c>
      <c r="O10793" s="37">
        <v>6500000</v>
      </c>
      <c r="P10793" s="126" t="s">
        <v>25103</v>
      </c>
      <c r="R10793" s="137">
        <f t="shared" si="168"/>
        <v>2.2000000000000002</v>
      </c>
    </row>
    <row r="10794" spans="2:18" x14ac:dyDescent="0.35">
      <c r="B10794" s="19">
        <v>45124</v>
      </c>
      <c r="C10794" s="19">
        <v>44666</v>
      </c>
      <c r="D10794" s="19">
        <v>45124.177581018521</v>
      </c>
      <c r="E10794" s="16" t="s">
        <v>4471</v>
      </c>
      <c r="F10794" s="37">
        <v>530</v>
      </c>
      <c r="G10794" s="35">
        <v>44670</v>
      </c>
      <c r="H10794" s="35">
        <v>45200</v>
      </c>
      <c r="I10794" s="37">
        <v>15</v>
      </c>
      <c r="J10794" s="37">
        <v>19</v>
      </c>
      <c r="K10794" s="15" t="s">
        <v>2405</v>
      </c>
      <c r="L10794" s="15" t="s">
        <v>105</v>
      </c>
      <c r="M10794" s="15" t="s">
        <v>5694</v>
      </c>
      <c r="N10794" s="15" t="s">
        <v>24538</v>
      </c>
      <c r="O10794" s="37">
        <v>8000000</v>
      </c>
      <c r="P10794" s="126" t="s">
        <v>25103</v>
      </c>
      <c r="R10794" s="137">
        <f t="shared" si="168"/>
        <v>2.2000000000000002</v>
      </c>
    </row>
    <row r="10795" spans="2:18" x14ac:dyDescent="0.35">
      <c r="B10795" s="19">
        <v>44674</v>
      </c>
      <c r="C10795" s="19">
        <v>44671</v>
      </c>
      <c r="D10795" s="19" t="s">
        <v>97</v>
      </c>
      <c r="E10795" s="16" t="s">
        <v>4942</v>
      </c>
      <c r="F10795" s="37">
        <v>530</v>
      </c>
      <c r="G10795" s="35">
        <v>44193</v>
      </c>
      <c r="H10795" s="35">
        <v>44723</v>
      </c>
      <c r="I10795" s="37">
        <v>6</v>
      </c>
      <c r="J10795" s="37">
        <v>17</v>
      </c>
      <c r="K10795" s="15" t="s">
        <v>99</v>
      </c>
      <c r="L10795" s="15" t="s">
        <v>105</v>
      </c>
      <c r="M10795" s="15" t="s">
        <v>4943</v>
      </c>
      <c r="N10795" s="15" t="s">
        <v>4944</v>
      </c>
      <c r="O10795" s="37">
        <v>1257000</v>
      </c>
      <c r="P10795" s="126" t="s">
        <v>25103</v>
      </c>
      <c r="R10795" s="137">
        <f t="shared" si="168"/>
        <v>2.25</v>
      </c>
    </row>
    <row r="10796" spans="2:18" x14ac:dyDescent="0.35">
      <c r="B10796" s="19">
        <v>45225</v>
      </c>
      <c r="C10796" s="19">
        <v>44733.634953703702</v>
      </c>
      <c r="D10796" s="19">
        <v>45225.19394675926</v>
      </c>
      <c r="E10796" s="16" t="s">
        <v>7338</v>
      </c>
      <c r="F10796" s="37">
        <v>531</v>
      </c>
      <c r="G10796" s="35">
        <v>44734</v>
      </c>
      <c r="H10796" s="35">
        <v>45265</v>
      </c>
      <c r="I10796" s="37">
        <v>10</v>
      </c>
      <c r="J10796" s="37">
        <v>5</v>
      </c>
      <c r="K10796" s="15" t="s">
        <v>2393</v>
      </c>
      <c r="L10796" s="15" t="s">
        <v>105</v>
      </c>
      <c r="M10796" s="15" t="s">
        <v>7400</v>
      </c>
      <c r="N10796" s="15" t="s">
        <v>7399</v>
      </c>
      <c r="O10796" s="37">
        <v>55000</v>
      </c>
      <c r="P10796" s="126" t="s">
        <v>25103</v>
      </c>
      <c r="R10796" s="137">
        <f t="shared" si="168"/>
        <v>2</v>
      </c>
    </row>
    <row r="10797" spans="2:18" x14ac:dyDescent="0.35">
      <c r="B10797" s="19">
        <v>45264</v>
      </c>
      <c r="C10797" s="19">
        <v>44733.634953703702</v>
      </c>
      <c r="D10797" s="19">
        <v>45264.441516203704</v>
      </c>
      <c r="E10797" s="16" t="s">
        <v>7338</v>
      </c>
      <c r="F10797" s="37">
        <v>531</v>
      </c>
      <c r="G10797" s="35">
        <v>44734</v>
      </c>
      <c r="H10797" s="35">
        <v>45265</v>
      </c>
      <c r="I10797" s="37">
        <v>10</v>
      </c>
      <c r="J10797" s="37">
        <v>6</v>
      </c>
      <c r="K10797" s="15" t="s">
        <v>2400</v>
      </c>
      <c r="L10797" s="15" t="s">
        <v>105</v>
      </c>
      <c r="M10797" s="15" t="s">
        <v>7385</v>
      </c>
      <c r="N10797" s="15" t="s">
        <v>7336</v>
      </c>
      <c r="O10797" s="37">
        <v>55000</v>
      </c>
      <c r="P10797" s="126" t="s">
        <v>25103</v>
      </c>
      <c r="R10797" s="137">
        <f t="shared" si="168"/>
        <v>2.5499999999999994</v>
      </c>
    </row>
    <row r="10798" spans="2:18" x14ac:dyDescent="0.35">
      <c r="B10798" s="19">
        <v>44631</v>
      </c>
      <c r="C10798" s="19">
        <v>44630</v>
      </c>
      <c r="D10798" s="19" t="s">
        <v>97</v>
      </c>
      <c r="E10798" s="16" t="s">
        <v>6782</v>
      </c>
      <c r="F10798" s="37">
        <v>532</v>
      </c>
      <c r="G10798" s="35">
        <v>44634</v>
      </c>
      <c r="H10798" s="35">
        <v>45166</v>
      </c>
      <c r="I10798" s="37">
        <v>6</v>
      </c>
      <c r="J10798" s="37">
        <v>3</v>
      </c>
      <c r="K10798" s="15" t="s">
        <v>99</v>
      </c>
      <c r="L10798" s="15" t="s">
        <v>193</v>
      </c>
      <c r="M10798" s="15" t="s">
        <v>13992</v>
      </c>
      <c r="N10798" s="15" t="s">
        <v>22718</v>
      </c>
      <c r="O10798" s="38">
        <v>968615.3</v>
      </c>
      <c r="P10798" s="126" t="s">
        <v>25103</v>
      </c>
      <c r="R10798" s="137">
        <f t="shared" si="168"/>
        <v>2.15</v>
      </c>
    </row>
    <row r="10799" spans="2:18" x14ac:dyDescent="0.35">
      <c r="B10799" s="19">
        <v>44750</v>
      </c>
      <c r="C10799" s="19">
        <v>44630</v>
      </c>
      <c r="D10799" s="19">
        <v>44750.719131944446</v>
      </c>
      <c r="E10799" s="16" t="s">
        <v>6782</v>
      </c>
      <c r="F10799" s="37">
        <v>532</v>
      </c>
      <c r="G10799" s="35">
        <v>44634</v>
      </c>
      <c r="H10799" s="35">
        <v>45166</v>
      </c>
      <c r="I10799" s="37">
        <v>9</v>
      </c>
      <c r="J10799" s="37">
        <v>5</v>
      </c>
      <c r="K10799" s="15" t="s">
        <v>99</v>
      </c>
      <c r="L10799" s="15" t="s">
        <v>193</v>
      </c>
      <c r="M10799" s="15" t="s">
        <v>12509</v>
      </c>
      <c r="N10799" s="15" t="s">
        <v>23368</v>
      </c>
      <c r="O10799" s="38">
        <v>968615.3</v>
      </c>
      <c r="P10799" s="126" t="s">
        <v>25103</v>
      </c>
      <c r="R10799" s="137">
        <f t="shared" si="168"/>
        <v>2.15</v>
      </c>
    </row>
    <row r="10800" spans="2:18" x14ac:dyDescent="0.35">
      <c r="B10800" s="19">
        <v>44950</v>
      </c>
      <c r="C10800" s="19">
        <v>44630</v>
      </c>
      <c r="D10800" s="19">
        <v>44950.492268518516</v>
      </c>
      <c r="E10800" s="16" t="s">
        <v>6782</v>
      </c>
      <c r="F10800" s="37">
        <v>532</v>
      </c>
      <c r="G10800" s="35">
        <v>44634</v>
      </c>
      <c r="H10800" s="35">
        <v>45166</v>
      </c>
      <c r="I10800" s="37">
        <v>12</v>
      </c>
      <c r="J10800" s="37">
        <v>6</v>
      </c>
      <c r="K10800" s="15" t="s">
        <v>2400</v>
      </c>
      <c r="L10800" s="15" t="s">
        <v>193</v>
      </c>
      <c r="M10800" s="15" t="s">
        <v>12509</v>
      </c>
      <c r="N10800" s="15" t="s">
        <v>24185</v>
      </c>
      <c r="O10800" s="38">
        <v>968615.3</v>
      </c>
      <c r="P10800" s="126" t="s">
        <v>25103</v>
      </c>
      <c r="R10800" s="137">
        <f t="shared" si="168"/>
        <v>2.6499999999999995</v>
      </c>
    </row>
    <row r="10801" spans="2:18" x14ac:dyDescent="0.35">
      <c r="B10801" s="19">
        <v>45077</v>
      </c>
      <c r="C10801" s="19">
        <v>44630</v>
      </c>
      <c r="D10801" s="19">
        <v>45075.168356481481</v>
      </c>
      <c r="E10801" s="16" t="s">
        <v>6782</v>
      </c>
      <c r="F10801" s="37">
        <v>532</v>
      </c>
      <c r="G10801" s="35">
        <v>44634</v>
      </c>
      <c r="H10801" s="35">
        <v>45166</v>
      </c>
      <c r="I10801" s="37">
        <v>9</v>
      </c>
      <c r="J10801" s="37">
        <v>8</v>
      </c>
      <c r="K10801" s="15" t="s">
        <v>2400</v>
      </c>
      <c r="L10801" s="15" t="s">
        <v>193</v>
      </c>
      <c r="M10801" s="15" t="s">
        <v>12486</v>
      </c>
      <c r="N10801" s="15" t="s">
        <v>24417</v>
      </c>
      <c r="O10801" s="38">
        <v>968615.32</v>
      </c>
      <c r="P10801" s="126" t="s">
        <v>25103</v>
      </c>
      <c r="R10801" s="137">
        <f t="shared" si="168"/>
        <v>2.6499999999999995</v>
      </c>
    </row>
    <row r="10802" spans="2:18" x14ac:dyDescent="0.35">
      <c r="B10802" s="19">
        <v>45232</v>
      </c>
      <c r="C10802" s="19">
        <v>44757.642013888886</v>
      </c>
      <c r="D10802" s="19">
        <v>45232.422222222223</v>
      </c>
      <c r="E10802" s="16" t="s">
        <v>9137</v>
      </c>
      <c r="F10802" s="37">
        <v>532</v>
      </c>
      <c r="G10802" s="35">
        <v>44760</v>
      </c>
      <c r="H10802" s="35">
        <v>45292</v>
      </c>
      <c r="I10802" s="37">
        <v>10</v>
      </c>
      <c r="J10802" s="37">
        <v>3</v>
      </c>
      <c r="K10802" s="15" t="s">
        <v>2405</v>
      </c>
      <c r="L10802" s="15" t="s">
        <v>205</v>
      </c>
      <c r="M10802" s="15" t="s">
        <v>9164</v>
      </c>
      <c r="N10802" s="15" t="s">
        <v>23543</v>
      </c>
      <c r="O10802" s="38">
        <v>419644.6</v>
      </c>
      <c r="P10802" s="126" t="s">
        <v>25103</v>
      </c>
      <c r="R10802" s="137">
        <f t="shared" si="168"/>
        <v>2.25</v>
      </c>
    </row>
    <row r="10803" spans="2:18" x14ac:dyDescent="0.35">
      <c r="B10803" s="19">
        <v>44831</v>
      </c>
      <c r="C10803" s="19">
        <v>44831.573865740742</v>
      </c>
      <c r="D10803" s="19" t="s">
        <v>97</v>
      </c>
      <c r="E10803" s="16" t="s">
        <v>19160</v>
      </c>
      <c r="F10803" s="37">
        <v>533</v>
      </c>
      <c r="G10803" s="35">
        <v>44832</v>
      </c>
      <c r="H10803" s="35">
        <v>45365</v>
      </c>
      <c r="I10803" s="37">
        <v>3</v>
      </c>
      <c r="J10803" s="37">
        <v>1</v>
      </c>
      <c r="K10803" s="15" t="s">
        <v>99</v>
      </c>
      <c r="L10803" s="15" t="s">
        <v>105</v>
      </c>
      <c r="M10803" s="15" t="s">
        <v>19159</v>
      </c>
      <c r="N10803" s="15" t="s">
        <v>954</v>
      </c>
      <c r="O10803" s="37">
        <v>250</v>
      </c>
      <c r="P10803" s="126" t="s">
        <v>25103</v>
      </c>
      <c r="R10803" s="137">
        <f t="shared" si="168"/>
        <v>2.3499999999999996</v>
      </c>
    </row>
    <row r="10804" spans="2:18" x14ac:dyDescent="0.35">
      <c r="B10804" s="19">
        <v>45442</v>
      </c>
      <c r="C10804" s="19">
        <v>44831.573865740742</v>
      </c>
      <c r="D10804" s="19">
        <v>45442.524155092593</v>
      </c>
      <c r="E10804" s="16" t="s">
        <v>19160</v>
      </c>
      <c r="F10804" s="37">
        <v>533</v>
      </c>
      <c r="G10804" s="35">
        <v>44832</v>
      </c>
      <c r="H10804" s="35">
        <v>45365</v>
      </c>
      <c r="I10804" s="37">
        <v>3</v>
      </c>
      <c r="J10804" s="37">
        <v>4</v>
      </c>
      <c r="K10804" s="15" t="s">
        <v>2405</v>
      </c>
      <c r="L10804" s="15" t="s">
        <v>105</v>
      </c>
      <c r="M10804" s="15" t="s">
        <v>19159</v>
      </c>
      <c r="N10804" s="15" t="s">
        <v>19158</v>
      </c>
      <c r="O10804" s="37">
        <v>250000</v>
      </c>
      <c r="P10804" s="126" t="s">
        <v>25103</v>
      </c>
      <c r="R10804" s="137">
        <f t="shared" si="168"/>
        <v>2.4</v>
      </c>
    </row>
    <row r="10805" spans="2:18" x14ac:dyDescent="0.35">
      <c r="B10805" s="19">
        <v>44663</v>
      </c>
      <c r="C10805" s="19">
        <v>44663</v>
      </c>
      <c r="D10805" s="19" t="s">
        <v>97</v>
      </c>
      <c r="E10805" s="16" t="s">
        <v>848</v>
      </c>
      <c r="F10805" s="37">
        <v>535</v>
      </c>
      <c r="G10805" s="35">
        <v>44578</v>
      </c>
      <c r="H10805" s="35">
        <v>45113</v>
      </c>
      <c r="I10805" s="37">
        <v>40</v>
      </c>
      <c r="J10805" s="37">
        <v>17</v>
      </c>
      <c r="K10805" s="15" t="s">
        <v>99</v>
      </c>
      <c r="L10805" s="15" t="s">
        <v>105</v>
      </c>
      <c r="M10805" s="15" t="s">
        <v>4263</v>
      </c>
      <c r="N10805" s="15" t="s">
        <v>22960</v>
      </c>
      <c r="O10805" s="37">
        <v>25644800</v>
      </c>
      <c r="P10805" s="126" t="s">
        <v>25103</v>
      </c>
      <c r="R10805" s="137">
        <f t="shared" si="168"/>
        <v>2.25</v>
      </c>
    </row>
    <row r="10806" spans="2:18" x14ac:dyDescent="0.35">
      <c r="B10806" s="19">
        <v>44833</v>
      </c>
      <c r="C10806" s="19">
        <v>44833.407465277778</v>
      </c>
      <c r="D10806" s="19" t="s">
        <v>97</v>
      </c>
      <c r="E10806" s="16" t="s">
        <v>19562</v>
      </c>
      <c r="F10806" s="37">
        <v>535</v>
      </c>
      <c r="G10806" s="35">
        <v>44392</v>
      </c>
      <c r="H10806" s="35">
        <v>44927</v>
      </c>
      <c r="I10806" s="37">
        <v>8</v>
      </c>
      <c r="J10806" s="37">
        <v>4</v>
      </c>
      <c r="K10806" s="15" t="s">
        <v>112</v>
      </c>
      <c r="L10806" s="15" t="s">
        <v>105</v>
      </c>
      <c r="M10806" s="15" t="s">
        <v>19561</v>
      </c>
      <c r="N10806" s="15" t="s">
        <v>17119</v>
      </c>
      <c r="O10806" s="38">
        <v>606394.06000000006</v>
      </c>
      <c r="P10806" s="126" t="s">
        <v>25103</v>
      </c>
      <c r="R10806" s="137">
        <f t="shared" si="168"/>
        <v>1.9</v>
      </c>
    </row>
    <row r="10807" spans="2:18" x14ac:dyDescent="0.35">
      <c r="B10807" s="19">
        <v>44875</v>
      </c>
      <c r="C10807" s="19">
        <v>44875.496180555558</v>
      </c>
      <c r="D10807" s="19" t="s">
        <v>97</v>
      </c>
      <c r="E10807" s="16" t="s">
        <v>11169</v>
      </c>
      <c r="F10807" s="37">
        <v>535</v>
      </c>
      <c r="G10807" s="35">
        <v>44392</v>
      </c>
      <c r="H10807" s="35">
        <v>44927</v>
      </c>
      <c r="I10807" s="37">
        <v>8</v>
      </c>
      <c r="J10807" s="37">
        <v>4</v>
      </c>
      <c r="K10807" s="15" t="s">
        <v>2400</v>
      </c>
      <c r="L10807" s="15" t="s">
        <v>105</v>
      </c>
      <c r="M10807" s="15" t="s">
        <v>17120</v>
      </c>
      <c r="N10807" s="15" t="s">
        <v>17119</v>
      </c>
      <c r="O10807" s="38">
        <v>606394.06000000006</v>
      </c>
      <c r="P10807" s="126" t="s">
        <v>25103</v>
      </c>
      <c r="R10807" s="137">
        <f t="shared" si="168"/>
        <v>1.75</v>
      </c>
    </row>
    <row r="10808" spans="2:18" x14ac:dyDescent="0.35">
      <c r="B10808" s="19">
        <v>44805</v>
      </c>
      <c r="C10808" s="19">
        <v>44753.778043981481</v>
      </c>
      <c r="D10808" s="19">
        <v>44804.786597222221</v>
      </c>
      <c r="E10808" s="16" t="s">
        <v>8801</v>
      </c>
      <c r="F10808" s="37">
        <v>537</v>
      </c>
      <c r="G10808" s="35">
        <v>44754</v>
      </c>
      <c r="H10808" s="35">
        <v>45291</v>
      </c>
      <c r="I10808" s="37">
        <v>10</v>
      </c>
      <c r="J10808" s="37">
        <v>8</v>
      </c>
      <c r="K10808" s="15" t="s">
        <v>99</v>
      </c>
      <c r="L10808" s="15" t="s">
        <v>105</v>
      </c>
      <c r="M10808" s="15" t="s">
        <v>9471</v>
      </c>
      <c r="N10808" s="15" t="s">
        <v>23522</v>
      </c>
      <c r="O10808" s="37">
        <v>20000000</v>
      </c>
      <c r="P10808" s="126" t="s">
        <v>25103</v>
      </c>
      <c r="R10808" s="137">
        <f t="shared" si="168"/>
        <v>2.8499999999999996</v>
      </c>
    </row>
    <row r="10809" spans="2:18" x14ac:dyDescent="0.35">
      <c r="B10809" s="19">
        <v>44836</v>
      </c>
      <c r="C10809" s="19">
        <v>44753.778043981481</v>
      </c>
      <c r="D10809" s="19">
        <v>44836.687800925924</v>
      </c>
      <c r="E10809" s="16" t="s">
        <v>8801</v>
      </c>
      <c r="F10809" s="37">
        <v>537</v>
      </c>
      <c r="G10809" s="35">
        <v>44754</v>
      </c>
      <c r="H10809" s="35">
        <v>45291</v>
      </c>
      <c r="I10809" s="37">
        <v>20</v>
      </c>
      <c r="J10809" s="37">
        <v>9</v>
      </c>
      <c r="K10809" s="15" t="s">
        <v>99</v>
      </c>
      <c r="L10809" s="15" t="s">
        <v>105</v>
      </c>
      <c r="M10809" s="15" t="s">
        <v>9411</v>
      </c>
      <c r="N10809" s="15" t="s">
        <v>23668</v>
      </c>
      <c r="O10809" s="37">
        <v>20000000</v>
      </c>
      <c r="P10809" s="126" t="s">
        <v>25103</v>
      </c>
      <c r="R10809" s="137">
        <f t="shared" si="168"/>
        <v>2.8499999999999996</v>
      </c>
    </row>
    <row r="10810" spans="2:18" x14ac:dyDescent="0.35">
      <c r="B10810" s="19">
        <v>44879</v>
      </c>
      <c r="C10810" s="19">
        <v>44753.778043981481</v>
      </c>
      <c r="D10810" s="19">
        <v>44879.795914351853</v>
      </c>
      <c r="E10810" s="16" t="s">
        <v>8801</v>
      </c>
      <c r="F10810" s="37">
        <v>537</v>
      </c>
      <c r="G10810" s="35">
        <v>44754</v>
      </c>
      <c r="H10810" s="35">
        <v>45291</v>
      </c>
      <c r="I10810" s="37">
        <v>30</v>
      </c>
      <c r="J10810" s="37">
        <v>12</v>
      </c>
      <c r="K10810" s="15" t="s">
        <v>2393</v>
      </c>
      <c r="L10810" s="15" t="s">
        <v>105</v>
      </c>
      <c r="M10810" s="15" t="s">
        <v>9344</v>
      </c>
      <c r="N10810" s="15" t="s">
        <v>23899</v>
      </c>
      <c r="O10810" s="37">
        <v>20000000</v>
      </c>
      <c r="P10810" s="126" t="s">
        <v>25103</v>
      </c>
      <c r="R10810" s="137">
        <f t="shared" si="168"/>
        <v>2.2000000000000002</v>
      </c>
    </row>
    <row r="10811" spans="2:18" x14ac:dyDescent="0.35">
      <c r="B10811" s="19">
        <v>44881</v>
      </c>
      <c r="C10811" s="19">
        <v>44753.778043981481</v>
      </c>
      <c r="D10811" s="19">
        <v>44881.392569444448</v>
      </c>
      <c r="E10811" s="16" t="s">
        <v>8801</v>
      </c>
      <c r="F10811" s="37">
        <v>537</v>
      </c>
      <c r="G10811" s="35">
        <v>44754</v>
      </c>
      <c r="H10811" s="35">
        <v>45291</v>
      </c>
      <c r="I10811" s="37">
        <v>30</v>
      </c>
      <c r="J10811" s="37">
        <v>14</v>
      </c>
      <c r="K10811" s="15" t="s">
        <v>2393</v>
      </c>
      <c r="L10811" s="15" t="s">
        <v>105</v>
      </c>
      <c r="M10811" s="15" t="s">
        <v>9308</v>
      </c>
      <c r="N10811" s="15" t="s">
        <v>23911</v>
      </c>
      <c r="O10811" s="37">
        <v>20000000</v>
      </c>
      <c r="P10811" s="126" t="s">
        <v>25103</v>
      </c>
      <c r="R10811" s="137">
        <f t="shared" si="168"/>
        <v>2.2000000000000002</v>
      </c>
    </row>
    <row r="10812" spans="2:18" x14ac:dyDescent="0.35">
      <c r="B10812" s="19">
        <v>44905</v>
      </c>
      <c r="C10812" s="19">
        <v>44753.778043981481</v>
      </c>
      <c r="D10812" s="19">
        <v>44905.32739583333</v>
      </c>
      <c r="E10812" s="16" t="s">
        <v>8801</v>
      </c>
      <c r="F10812" s="37">
        <v>537</v>
      </c>
      <c r="G10812" s="35">
        <v>44754</v>
      </c>
      <c r="H10812" s="35">
        <v>45291</v>
      </c>
      <c r="I10812" s="37">
        <v>30</v>
      </c>
      <c r="J10812" s="37">
        <v>15</v>
      </c>
      <c r="K10812" s="15" t="s">
        <v>2393</v>
      </c>
      <c r="L10812" s="15" t="s">
        <v>105</v>
      </c>
      <c r="M10812" s="15" t="s">
        <v>9308</v>
      </c>
      <c r="N10812" s="15" t="s">
        <v>24052</v>
      </c>
      <c r="O10812" s="37">
        <v>20000000</v>
      </c>
      <c r="P10812" s="126" t="s">
        <v>25103</v>
      </c>
      <c r="R10812" s="137">
        <f t="shared" si="168"/>
        <v>2.2000000000000002</v>
      </c>
    </row>
    <row r="10813" spans="2:18" x14ac:dyDescent="0.35">
      <c r="B10813" s="19">
        <v>44912</v>
      </c>
      <c r="C10813" s="19">
        <v>44753.778043981481</v>
      </c>
      <c r="D10813" s="19">
        <v>44912.830659722225</v>
      </c>
      <c r="E10813" s="16" t="s">
        <v>8801</v>
      </c>
      <c r="F10813" s="37">
        <v>537</v>
      </c>
      <c r="G10813" s="35">
        <v>44754</v>
      </c>
      <c r="H10813" s="35">
        <v>45291</v>
      </c>
      <c r="I10813" s="37">
        <v>30</v>
      </c>
      <c r="J10813" s="37">
        <v>16</v>
      </c>
      <c r="K10813" s="15" t="s">
        <v>2393</v>
      </c>
      <c r="L10813" s="15" t="s">
        <v>105</v>
      </c>
      <c r="M10813" s="15" t="s">
        <v>9299</v>
      </c>
      <c r="N10813" s="15" t="s">
        <v>24098</v>
      </c>
      <c r="O10813" s="37">
        <v>20000000</v>
      </c>
      <c r="P10813" s="126" t="s">
        <v>25103</v>
      </c>
      <c r="R10813" s="137">
        <f t="shared" si="168"/>
        <v>2.2000000000000002</v>
      </c>
    </row>
    <row r="10814" spans="2:18" x14ac:dyDescent="0.35">
      <c r="B10814" s="19">
        <v>44966</v>
      </c>
      <c r="C10814" s="19">
        <v>44753.778043981481</v>
      </c>
      <c r="D10814" s="19">
        <v>44966.348622685182</v>
      </c>
      <c r="E10814" s="16" t="s">
        <v>8801</v>
      </c>
      <c r="F10814" s="37">
        <v>537</v>
      </c>
      <c r="G10814" s="35">
        <v>44754</v>
      </c>
      <c r="H10814" s="35">
        <v>45291</v>
      </c>
      <c r="I10814" s="37">
        <v>30</v>
      </c>
      <c r="J10814" s="37">
        <v>20</v>
      </c>
      <c r="K10814" s="15" t="s">
        <v>2393</v>
      </c>
      <c r="L10814" s="15" t="s">
        <v>105</v>
      </c>
      <c r="M10814" s="15" t="s">
        <v>9262</v>
      </c>
      <c r="N10814" s="15" t="s">
        <v>24211</v>
      </c>
      <c r="O10814" s="37">
        <v>20000000</v>
      </c>
      <c r="P10814" s="126" t="s">
        <v>25103</v>
      </c>
      <c r="R10814" s="137">
        <f t="shared" si="168"/>
        <v>2.2000000000000002</v>
      </c>
    </row>
    <row r="10815" spans="2:18" x14ac:dyDescent="0.35">
      <c r="B10815" s="19">
        <v>44978</v>
      </c>
      <c r="C10815" s="19">
        <v>44753.778043981481</v>
      </c>
      <c r="D10815" s="19">
        <v>44978.341157407405</v>
      </c>
      <c r="E10815" s="16" t="s">
        <v>8801</v>
      </c>
      <c r="F10815" s="37">
        <v>537</v>
      </c>
      <c r="G10815" s="35">
        <v>44754</v>
      </c>
      <c r="H10815" s="35">
        <v>45291</v>
      </c>
      <c r="I10815" s="37">
        <v>30</v>
      </c>
      <c r="J10815" s="37">
        <v>20</v>
      </c>
      <c r="K10815" s="15" t="s">
        <v>2393</v>
      </c>
      <c r="L10815" s="15" t="s">
        <v>105</v>
      </c>
      <c r="M10815" s="15" t="s">
        <v>9252</v>
      </c>
      <c r="N10815" s="15" t="s">
        <v>24236</v>
      </c>
      <c r="O10815" s="37">
        <v>20000000</v>
      </c>
      <c r="P10815" s="126" t="s">
        <v>25103</v>
      </c>
      <c r="R10815" s="137">
        <f t="shared" si="168"/>
        <v>2.2000000000000002</v>
      </c>
    </row>
    <row r="10816" spans="2:18" x14ac:dyDescent="0.35">
      <c r="B10816" s="19">
        <v>44985</v>
      </c>
      <c r="C10816" s="19">
        <v>44753.778043981481</v>
      </c>
      <c r="D10816" s="19">
        <v>44985.275925925926</v>
      </c>
      <c r="E10816" s="16" t="s">
        <v>8801</v>
      </c>
      <c r="F10816" s="37">
        <v>537</v>
      </c>
      <c r="G10816" s="35">
        <v>44754</v>
      </c>
      <c r="H10816" s="35">
        <v>45291</v>
      </c>
      <c r="I10816" s="37">
        <v>30</v>
      </c>
      <c r="J10816" s="37">
        <v>20</v>
      </c>
      <c r="K10816" s="15" t="s">
        <v>2393</v>
      </c>
      <c r="L10816" s="15" t="s">
        <v>118</v>
      </c>
      <c r="M10816" s="15" t="s">
        <v>9242</v>
      </c>
      <c r="N10816" s="15" t="s">
        <v>24253</v>
      </c>
      <c r="O10816" s="37">
        <v>20000000</v>
      </c>
      <c r="P10816" s="126" t="s">
        <v>25103</v>
      </c>
      <c r="R10816" s="137">
        <f t="shared" si="168"/>
        <v>2.2000000000000002</v>
      </c>
    </row>
    <row r="10817" spans="2:18" x14ac:dyDescent="0.35">
      <c r="B10817" s="19">
        <v>45076</v>
      </c>
      <c r="C10817" s="19">
        <v>44753.778043981481</v>
      </c>
      <c r="D10817" s="19">
        <v>45066.058831018519</v>
      </c>
      <c r="E10817" s="16" t="s">
        <v>8801</v>
      </c>
      <c r="F10817" s="37">
        <v>537</v>
      </c>
      <c r="G10817" s="35">
        <v>44754</v>
      </c>
      <c r="H10817" s="35">
        <v>45291</v>
      </c>
      <c r="I10817" s="37">
        <v>30</v>
      </c>
      <c r="J10817" s="37">
        <v>27</v>
      </c>
      <c r="K10817" s="15" t="s">
        <v>2393</v>
      </c>
      <c r="L10817" s="15" t="s">
        <v>105</v>
      </c>
      <c r="M10817" s="15" t="s">
        <v>9212</v>
      </c>
      <c r="N10817" s="15" t="s">
        <v>24400</v>
      </c>
      <c r="O10817" s="37">
        <v>2000000</v>
      </c>
      <c r="P10817" s="126" t="s">
        <v>25103</v>
      </c>
      <c r="R10817" s="137">
        <f t="shared" si="168"/>
        <v>2.2000000000000002</v>
      </c>
    </row>
    <row r="10818" spans="2:18" x14ac:dyDescent="0.35">
      <c r="B10818" s="19">
        <v>45083</v>
      </c>
      <c r="C10818" s="19">
        <v>44753.778043981481</v>
      </c>
      <c r="D10818" s="19">
        <v>45083.458055555559</v>
      </c>
      <c r="E10818" s="16" t="s">
        <v>8801</v>
      </c>
      <c r="F10818" s="37">
        <v>537</v>
      </c>
      <c r="G10818" s="35">
        <v>44754</v>
      </c>
      <c r="H10818" s="35">
        <v>45291</v>
      </c>
      <c r="I10818" s="37">
        <v>30</v>
      </c>
      <c r="J10818" s="37">
        <v>28</v>
      </c>
      <c r="K10818" s="15" t="s">
        <v>2393</v>
      </c>
      <c r="L10818" s="15" t="s">
        <v>105</v>
      </c>
      <c r="M10818" s="15" t="s">
        <v>9211</v>
      </c>
      <c r="N10818" s="15" t="s">
        <v>24437</v>
      </c>
      <c r="O10818" s="37">
        <v>2000000</v>
      </c>
      <c r="P10818" s="126" t="s">
        <v>25103</v>
      </c>
      <c r="R10818" s="137">
        <f t="shared" si="168"/>
        <v>2.2000000000000002</v>
      </c>
    </row>
    <row r="10819" spans="2:18" x14ac:dyDescent="0.35">
      <c r="B10819" s="19">
        <v>45197</v>
      </c>
      <c r="C10819" s="19">
        <v>44753.778043981481</v>
      </c>
      <c r="D10819" s="19">
        <v>45197.22828703704</v>
      </c>
      <c r="E10819" s="16" t="s">
        <v>8801</v>
      </c>
      <c r="F10819" s="37">
        <v>537</v>
      </c>
      <c r="G10819" s="35">
        <v>44754</v>
      </c>
      <c r="H10819" s="35">
        <v>45291</v>
      </c>
      <c r="I10819" s="37">
        <v>30</v>
      </c>
      <c r="J10819" s="37">
        <v>29</v>
      </c>
      <c r="K10819" s="15" t="s">
        <v>2393</v>
      </c>
      <c r="L10819" s="15" t="s">
        <v>105</v>
      </c>
      <c r="M10819" s="15" t="s">
        <v>9176</v>
      </c>
      <c r="N10819" s="15" t="s">
        <v>24675</v>
      </c>
      <c r="O10819" s="37">
        <v>20000000</v>
      </c>
      <c r="P10819" s="126" t="s">
        <v>25103</v>
      </c>
      <c r="R10819" s="137">
        <f t="shared" si="168"/>
        <v>2.2000000000000002</v>
      </c>
    </row>
    <row r="10820" spans="2:18" x14ac:dyDescent="0.35">
      <c r="B10820" s="19">
        <v>45205</v>
      </c>
      <c r="C10820" s="19">
        <v>44753.778043981481</v>
      </c>
      <c r="D10820" s="19">
        <v>45205.277118055557</v>
      </c>
      <c r="E10820" s="16" t="s">
        <v>8801</v>
      </c>
      <c r="F10820" s="37">
        <v>537</v>
      </c>
      <c r="G10820" s="35">
        <v>44754</v>
      </c>
      <c r="H10820" s="35">
        <v>45291</v>
      </c>
      <c r="I10820" s="37">
        <v>30</v>
      </c>
      <c r="J10820" s="37">
        <v>30</v>
      </c>
      <c r="K10820" s="15" t="s">
        <v>2393</v>
      </c>
      <c r="L10820" s="15" t="s">
        <v>105</v>
      </c>
      <c r="M10820" s="15" t="s">
        <v>9175</v>
      </c>
      <c r="N10820" s="15" t="s">
        <v>24696</v>
      </c>
      <c r="O10820" s="37">
        <v>2000000</v>
      </c>
      <c r="P10820" s="126" t="s">
        <v>25103</v>
      </c>
      <c r="R10820" s="137">
        <f t="shared" ref="R10820:R10883" si="169">0.3*IF(F10820&lt;=30, 2, IF(AND(F10820&gt;=31, F10820&lt;=90), 3, IF(AND(F10820&gt;=91, F10820&lt;=180), 4, IF(AND(F10820&gt;=181, F10820&lt;=364), 1, 2)))) + 0.3*IF(J10820=1, 3, IF(AND(J10820&gt;=2, J10820&lt;=5), 2, IF(AND(J10820&gt;=6, J10820&lt;=10), 4, 2))) + 0.2*IF(O10820&lt;=150000, 2, IF(AND(O10820&gt;=150001, O10820&lt;=500000), 4, IF(AND(O10820&gt;=500001, O10820&lt;=1000000), 1, 3)))+ 0.15*IF(NOT(ISERROR(SEARCH("fognat",L10820))), 4, IF(NOT(ISERROR(SEARCH("compres",L10820))), 2, IF(NOT(ISERROR(SEARCH("facciat",L10820))), 3, IF(NOT(ISERROR(SEARCH("estaur",L10820))), 4, 1)))) + 0.05*IF(NOT(ISERROR(SEARCH("anutenz",K10820))), 3, IF(NOT(ISERROR(SEARCH("uova",K10820))), 4, IF(NOT(ISERROR(SEARCH("rivat",K10820))), 2, IF(NOT(ISERROR(SEARCH("ubblic",K10820))), 1, 1))))</f>
        <v>2.2000000000000002</v>
      </c>
    </row>
    <row r="10821" spans="2:18" x14ac:dyDescent="0.35">
      <c r="B10821" s="19">
        <v>45221</v>
      </c>
      <c r="C10821" s="19">
        <v>44753.778043981481</v>
      </c>
      <c r="D10821" s="19">
        <v>45221.332372685189</v>
      </c>
      <c r="E10821" s="16" t="s">
        <v>8801</v>
      </c>
      <c r="F10821" s="37">
        <v>537</v>
      </c>
      <c r="G10821" s="35">
        <v>44754</v>
      </c>
      <c r="H10821" s="35">
        <v>45291</v>
      </c>
      <c r="I10821" s="37">
        <v>30</v>
      </c>
      <c r="J10821" s="37">
        <v>31</v>
      </c>
      <c r="K10821" s="15" t="s">
        <v>2393</v>
      </c>
      <c r="L10821" s="15" t="s">
        <v>105</v>
      </c>
      <c r="M10821" s="15" t="s">
        <v>9169</v>
      </c>
      <c r="N10821" s="15" t="s">
        <v>24740</v>
      </c>
      <c r="O10821" s="37">
        <v>2000000</v>
      </c>
      <c r="P10821" s="126" t="s">
        <v>25103</v>
      </c>
      <c r="R10821" s="137">
        <f t="shared" si="169"/>
        <v>2.2000000000000002</v>
      </c>
    </row>
    <row r="10822" spans="2:18" x14ac:dyDescent="0.35">
      <c r="B10822" s="19">
        <v>44895</v>
      </c>
      <c r="C10822" s="19">
        <v>44895.605416666665</v>
      </c>
      <c r="D10822" s="19" t="s">
        <v>97</v>
      </c>
      <c r="E10822" s="16" t="s">
        <v>4852</v>
      </c>
      <c r="F10822" s="37">
        <v>537</v>
      </c>
      <c r="G10822" s="35">
        <v>44480</v>
      </c>
      <c r="H10822" s="35">
        <v>45017</v>
      </c>
      <c r="I10822" s="37">
        <v>5</v>
      </c>
      <c r="J10822" s="37">
        <v>4</v>
      </c>
      <c r="K10822" s="15" t="s">
        <v>2405</v>
      </c>
      <c r="L10822" s="15" t="s">
        <v>100</v>
      </c>
      <c r="M10822" s="15" t="s">
        <v>15594</v>
      </c>
      <c r="N10822" s="15" t="s">
        <v>15593</v>
      </c>
      <c r="O10822" s="37">
        <v>455667</v>
      </c>
      <c r="P10822" s="126" t="s">
        <v>25103</v>
      </c>
      <c r="R10822" s="137">
        <f t="shared" si="169"/>
        <v>2.5500000000000003</v>
      </c>
    </row>
    <row r="10823" spans="2:18" x14ac:dyDescent="0.35">
      <c r="B10823" s="19">
        <v>44566</v>
      </c>
      <c r="C10823" s="19">
        <v>44566</v>
      </c>
      <c r="D10823" s="19" t="s">
        <v>97</v>
      </c>
      <c r="E10823" s="16" t="s">
        <v>264</v>
      </c>
      <c r="F10823" s="37">
        <v>540</v>
      </c>
      <c r="G10823" s="35">
        <v>44138</v>
      </c>
      <c r="H10823" s="35">
        <v>44678</v>
      </c>
      <c r="I10823" s="37">
        <v>20</v>
      </c>
      <c r="J10823" s="37">
        <v>24</v>
      </c>
      <c r="K10823" s="15" t="s">
        <v>99</v>
      </c>
      <c r="L10823" s="15" t="s">
        <v>193</v>
      </c>
      <c r="M10823" s="15" t="s">
        <v>265</v>
      </c>
      <c r="N10823" s="15" t="s">
        <v>20652</v>
      </c>
      <c r="O10823" s="38">
        <v>2713648.2</v>
      </c>
      <c r="P10823" s="126" t="s">
        <v>25103</v>
      </c>
      <c r="R10823" s="137">
        <f t="shared" si="169"/>
        <v>2.5499999999999998</v>
      </c>
    </row>
    <row r="10824" spans="2:18" x14ac:dyDescent="0.35">
      <c r="B10824" s="19">
        <v>44566</v>
      </c>
      <c r="C10824" s="19">
        <v>44566</v>
      </c>
      <c r="D10824" s="19" t="s">
        <v>97</v>
      </c>
      <c r="E10824" s="16" t="s">
        <v>264</v>
      </c>
      <c r="F10824" s="37">
        <v>540</v>
      </c>
      <c r="G10824" s="35">
        <v>44138</v>
      </c>
      <c r="H10824" s="35">
        <v>44678</v>
      </c>
      <c r="I10824" s="37">
        <v>20</v>
      </c>
      <c r="J10824" s="37">
        <v>26</v>
      </c>
      <c r="K10824" s="15" t="s">
        <v>99</v>
      </c>
      <c r="L10824" s="15" t="s">
        <v>193</v>
      </c>
      <c r="M10824" s="15" t="s">
        <v>266</v>
      </c>
      <c r="N10824" s="15" t="s">
        <v>20653</v>
      </c>
      <c r="O10824" s="37">
        <v>27136248</v>
      </c>
      <c r="P10824" s="126" t="s">
        <v>25103</v>
      </c>
      <c r="R10824" s="137">
        <f t="shared" si="169"/>
        <v>2.5499999999999998</v>
      </c>
    </row>
    <row r="10825" spans="2:18" x14ac:dyDescent="0.35">
      <c r="B10825" s="19">
        <v>44568</v>
      </c>
      <c r="C10825" s="19">
        <v>44568</v>
      </c>
      <c r="D10825" s="19" t="s">
        <v>97</v>
      </c>
      <c r="E10825" s="16" t="s">
        <v>286</v>
      </c>
      <c r="F10825" s="37">
        <v>540</v>
      </c>
      <c r="G10825" s="35">
        <v>44165</v>
      </c>
      <c r="H10825" s="35">
        <v>44705</v>
      </c>
      <c r="I10825" s="37">
        <v>30</v>
      </c>
      <c r="J10825" s="37">
        <v>25</v>
      </c>
      <c r="K10825" s="15" t="s">
        <v>112</v>
      </c>
      <c r="L10825" s="15" t="s">
        <v>118</v>
      </c>
      <c r="M10825" s="15" t="s">
        <v>287</v>
      </c>
      <c r="N10825" s="15" t="s">
        <v>20656</v>
      </c>
      <c r="O10825" s="37">
        <v>4312372</v>
      </c>
      <c r="P10825" s="126" t="s">
        <v>25103</v>
      </c>
      <c r="R10825" s="137">
        <f t="shared" si="169"/>
        <v>2.3000000000000003</v>
      </c>
    </row>
    <row r="10826" spans="2:18" x14ac:dyDescent="0.35">
      <c r="B10826" s="19">
        <v>44572</v>
      </c>
      <c r="C10826" s="19">
        <v>44572</v>
      </c>
      <c r="D10826" s="19" t="s">
        <v>97</v>
      </c>
      <c r="E10826" s="16" t="s">
        <v>286</v>
      </c>
      <c r="F10826" s="37">
        <v>540</v>
      </c>
      <c r="G10826" s="35">
        <v>44165</v>
      </c>
      <c r="H10826" s="35">
        <v>44705</v>
      </c>
      <c r="I10826" s="37">
        <v>30</v>
      </c>
      <c r="J10826" s="37">
        <v>26</v>
      </c>
      <c r="K10826" s="15" t="s">
        <v>112</v>
      </c>
      <c r="L10826" s="15" t="s">
        <v>118</v>
      </c>
      <c r="M10826" s="15" t="s">
        <v>287</v>
      </c>
      <c r="N10826" s="15" t="s">
        <v>20672</v>
      </c>
      <c r="O10826" s="37">
        <v>4312372</v>
      </c>
      <c r="P10826" s="126" t="s">
        <v>25103</v>
      </c>
      <c r="R10826" s="137">
        <f t="shared" si="169"/>
        <v>2.3000000000000003</v>
      </c>
    </row>
    <row r="10827" spans="2:18" x14ac:dyDescent="0.35">
      <c r="B10827" s="19">
        <v>44580</v>
      </c>
      <c r="C10827" s="19">
        <v>44573</v>
      </c>
      <c r="D10827" s="19" t="s">
        <v>97</v>
      </c>
      <c r="E10827" s="16" t="s">
        <v>1134</v>
      </c>
      <c r="F10827" s="37">
        <v>540</v>
      </c>
      <c r="G10827" s="35">
        <v>44586</v>
      </c>
      <c r="H10827" s="35">
        <v>45126</v>
      </c>
      <c r="I10827" s="37">
        <v>10</v>
      </c>
      <c r="J10827" s="37">
        <v>2</v>
      </c>
      <c r="K10827" s="15" t="s">
        <v>99</v>
      </c>
      <c r="L10827" s="15" t="s">
        <v>105</v>
      </c>
      <c r="M10827" s="15" t="s">
        <v>1135</v>
      </c>
      <c r="N10827" s="15" t="s">
        <v>1136</v>
      </c>
      <c r="O10827" s="38">
        <v>542258.4</v>
      </c>
      <c r="P10827" s="126" t="s">
        <v>25103</v>
      </c>
      <c r="R10827" s="137">
        <f t="shared" si="169"/>
        <v>1.85</v>
      </c>
    </row>
    <row r="10828" spans="2:18" x14ac:dyDescent="0.35">
      <c r="B10828" s="19">
        <v>44945</v>
      </c>
      <c r="C10828" s="19">
        <v>44573</v>
      </c>
      <c r="D10828" s="19">
        <v>44945.680185185185</v>
      </c>
      <c r="E10828" s="16" t="s">
        <v>1134</v>
      </c>
      <c r="F10828" s="37">
        <v>540</v>
      </c>
      <c r="G10828" s="35">
        <v>44586</v>
      </c>
      <c r="H10828" s="35">
        <v>45126</v>
      </c>
      <c r="I10828" s="37">
        <v>10</v>
      </c>
      <c r="J10828" s="37">
        <v>4</v>
      </c>
      <c r="K10828" s="15" t="s">
        <v>2400</v>
      </c>
      <c r="L10828" s="15" t="s">
        <v>105</v>
      </c>
      <c r="M10828" s="15" t="s">
        <v>2431</v>
      </c>
      <c r="N10828" s="15" t="s">
        <v>24181</v>
      </c>
      <c r="O10828" s="38">
        <v>542554.4</v>
      </c>
      <c r="P10828" s="126" t="s">
        <v>25103</v>
      </c>
      <c r="R10828" s="137">
        <f t="shared" si="169"/>
        <v>1.75</v>
      </c>
    </row>
    <row r="10829" spans="2:18" x14ac:dyDescent="0.35">
      <c r="B10829" s="19">
        <v>44966</v>
      </c>
      <c r="C10829" s="19">
        <v>44573</v>
      </c>
      <c r="D10829" s="19">
        <v>44966.721655092595</v>
      </c>
      <c r="E10829" s="16" t="s">
        <v>1134</v>
      </c>
      <c r="F10829" s="37">
        <v>540</v>
      </c>
      <c r="G10829" s="35">
        <v>44586</v>
      </c>
      <c r="H10829" s="35">
        <v>45126</v>
      </c>
      <c r="I10829" s="37">
        <v>10</v>
      </c>
      <c r="J10829" s="37">
        <v>5</v>
      </c>
      <c r="K10829" s="15" t="s">
        <v>2400</v>
      </c>
      <c r="L10829" s="15" t="s">
        <v>105</v>
      </c>
      <c r="M10829" s="15" t="s">
        <v>2435</v>
      </c>
      <c r="N10829" s="15" t="s">
        <v>24212</v>
      </c>
      <c r="O10829" s="38">
        <v>542554.4</v>
      </c>
      <c r="P10829" s="126" t="s">
        <v>25103</v>
      </c>
      <c r="R10829" s="137">
        <f t="shared" si="169"/>
        <v>1.75</v>
      </c>
    </row>
    <row r="10830" spans="2:18" x14ac:dyDescent="0.35">
      <c r="B10830" s="19">
        <v>44576</v>
      </c>
      <c r="C10830" s="19">
        <v>44576</v>
      </c>
      <c r="D10830" s="19" t="s">
        <v>97</v>
      </c>
      <c r="E10830" s="16" t="s">
        <v>286</v>
      </c>
      <c r="F10830" s="37">
        <v>540</v>
      </c>
      <c r="G10830" s="35">
        <v>44165</v>
      </c>
      <c r="H10830" s="35">
        <v>44705</v>
      </c>
      <c r="I10830" s="37">
        <v>30</v>
      </c>
      <c r="J10830" s="37">
        <v>27</v>
      </c>
      <c r="K10830" s="15" t="s">
        <v>112</v>
      </c>
      <c r="L10830" s="15" t="s">
        <v>118</v>
      </c>
      <c r="M10830" s="15" t="s">
        <v>287</v>
      </c>
      <c r="N10830" s="15" t="s">
        <v>20707</v>
      </c>
      <c r="O10830" s="37">
        <v>4312372</v>
      </c>
      <c r="P10830" s="126" t="s">
        <v>25103</v>
      </c>
      <c r="R10830" s="137">
        <f t="shared" si="169"/>
        <v>2.3000000000000003</v>
      </c>
    </row>
    <row r="10831" spans="2:18" x14ac:dyDescent="0.35">
      <c r="B10831" s="19">
        <v>44580</v>
      </c>
      <c r="C10831" s="19">
        <v>44580.420694444445</v>
      </c>
      <c r="D10831" s="19" t="s">
        <v>97</v>
      </c>
      <c r="E10831" s="16" t="s">
        <v>1121</v>
      </c>
      <c r="F10831" s="37">
        <v>540</v>
      </c>
      <c r="G10831" s="35">
        <v>44581</v>
      </c>
      <c r="H10831" s="35">
        <v>45121</v>
      </c>
      <c r="I10831" s="37">
        <v>10</v>
      </c>
      <c r="J10831" s="37">
        <v>12</v>
      </c>
      <c r="K10831" s="15" t="s">
        <v>99</v>
      </c>
      <c r="L10831" s="15" t="s">
        <v>100</v>
      </c>
      <c r="M10831" s="15" t="s">
        <v>1122</v>
      </c>
      <c r="N10831" s="15" t="s">
        <v>1123</v>
      </c>
      <c r="O10831" s="37">
        <v>1300000</v>
      </c>
      <c r="P10831" s="126" t="s">
        <v>25103</v>
      </c>
      <c r="R10831" s="137">
        <f t="shared" si="169"/>
        <v>2.4</v>
      </c>
    </row>
    <row r="10832" spans="2:18" x14ac:dyDescent="0.35">
      <c r="B10832" s="19">
        <v>44582</v>
      </c>
      <c r="C10832" s="19">
        <v>44582</v>
      </c>
      <c r="D10832" s="19" t="s">
        <v>97</v>
      </c>
      <c r="E10832" s="16" t="s">
        <v>1369</v>
      </c>
      <c r="F10832" s="37">
        <v>540</v>
      </c>
      <c r="G10832" s="35">
        <v>44333</v>
      </c>
      <c r="H10832" s="35">
        <v>44873</v>
      </c>
      <c r="I10832" s="37">
        <v>90</v>
      </c>
      <c r="J10832" s="37">
        <v>21</v>
      </c>
      <c r="K10832" s="15" t="s">
        <v>99</v>
      </c>
      <c r="L10832" s="15" t="s">
        <v>105</v>
      </c>
      <c r="M10832" s="15" t="s">
        <v>1370</v>
      </c>
      <c r="N10832" s="15" t="s">
        <v>20748</v>
      </c>
      <c r="O10832" s="37">
        <v>33000000</v>
      </c>
      <c r="P10832" s="126" t="s">
        <v>25103</v>
      </c>
      <c r="R10832" s="137">
        <f t="shared" si="169"/>
        <v>2.25</v>
      </c>
    </row>
    <row r="10833" spans="2:18" x14ac:dyDescent="0.35">
      <c r="B10833" s="19">
        <v>44588</v>
      </c>
      <c r="C10833" s="19">
        <v>44587</v>
      </c>
      <c r="D10833" s="19" t="s">
        <v>97</v>
      </c>
      <c r="E10833" s="16" t="s">
        <v>1745</v>
      </c>
      <c r="F10833" s="37">
        <v>540</v>
      </c>
      <c r="G10833" s="35">
        <v>44389</v>
      </c>
      <c r="H10833" s="35">
        <v>44929</v>
      </c>
      <c r="I10833" s="37">
        <v>10</v>
      </c>
      <c r="J10833" s="37">
        <v>8</v>
      </c>
      <c r="K10833" s="15" t="s">
        <v>99</v>
      </c>
      <c r="L10833" s="15" t="s">
        <v>100</v>
      </c>
      <c r="M10833" s="15" t="s">
        <v>1746</v>
      </c>
      <c r="N10833" s="15" t="s">
        <v>20793</v>
      </c>
      <c r="O10833" s="37">
        <v>2768000</v>
      </c>
      <c r="P10833" s="126" t="s">
        <v>25103</v>
      </c>
      <c r="R10833" s="137">
        <f t="shared" si="169"/>
        <v>2.9999999999999996</v>
      </c>
    </row>
    <row r="10834" spans="2:18" x14ac:dyDescent="0.35">
      <c r="B10834" s="19">
        <v>44589</v>
      </c>
      <c r="C10834" s="19">
        <v>44589</v>
      </c>
      <c r="D10834" s="19" t="s">
        <v>97</v>
      </c>
      <c r="E10834" s="16" t="s">
        <v>286</v>
      </c>
      <c r="F10834" s="37">
        <v>540</v>
      </c>
      <c r="G10834" s="35">
        <v>44165</v>
      </c>
      <c r="H10834" s="35">
        <v>44705</v>
      </c>
      <c r="I10834" s="37">
        <v>30</v>
      </c>
      <c r="J10834" s="37">
        <v>33</v>
      </c>
      <c r="K10834" s="15" t="s">
        <v>112</v>
      </c>
      <c r="L10834" s="15" t="s">
        <v>118</v>
      </c>
      <c r="M10834" s="15" t="s">
        <v>287</v>
      </c>
      <c r="N10834" s="15" t="s">
        <v>20806</v>
      </c>
      <c r="O10834" s="37">
        <v>4312372</v>
      </c>
      <c r="P10834" s="126" t="s">
        <v>25103</v>
      </c>
      <c r="R10834" s="137">
        <f t="shared" si="169"/>
        <v>2.3000000000000003</v>
      </c>
    </row>
    <row r="10835" spans="2:18" x14ac:dyDescent="0.35">
      <c r="B10835" s="19">
        <v>45076</v>
      </c>
      <c r="C10835" s="19">
        <v>44593</v>
      </c>
      <c r="D10835" s="19">
        <v>45069.527442129627</v>
      </c>
      <c r="E10835" s="16" t="s">
        <v>8026</v>
      </c>
      <c r="F10835" s="37">
        <v>540</v>
      </c>
      <c r="G10835" s="35">
        <v>44599</v>
      </c>
      <c r="H10835" s="35">
        <v>45139</v>
      </c>
      <c r="I10835" s="37">
        <v>8</v>
      </c>
      <c r="J10835" s="37">
        <v>8</v>
      </c>
      <c r="K10835" s="15" t="s">
        <v>2393</v>
      </c>
      <c r="L10835" s="15" t="s">
        <v>105</v>
      </c>
      <c r="M10835" s="15" t="s">
        <v>24406</v>
      </c>
      <c r="N10835" s="15" t="s">
        <v>24407</v>
      </c>
      <c r="O10835" s="37">
        <v>3000000</v>
      </c>
      <c r="P10835" s="126" t="s">
        <v>25103</v>
      </c>
      <c r="R10835" s="137">
        <f t="shared" si="169"/>
        <v>2.8</v>
      </c>
    </row>
    <row r="10836" spans="2:18" x14ac:dyDescent="0.35">
      <c r="B10836" s="19">
        <v>45119</v>
      </c>
      <c r="C10836" s="19">
        <v>44593</v>
      </c>
      <c r="D10836" s="19">
        <v>45119.147939814815</v>
      </c>
      <c r="E10836" s="16" t="s">
        <v>8026</v>
      </c>
      <c r="F10836" s="37">
        <v>540</v>
      </c>
      <c r="G10836" s="35">
        <v>44599</v>
      </c>
      <c r="H10836" s="35">
        <v>45139</v>
      </c>
      <c r="I10836" s="37">
        <v>8</v>
      </c>
      <c r="J10836" s="37">
        <v>10</v>
      </c>
      <c r="K10836" s="15" t="s">
        <v>2393</v>
      </c>
      <c r="L10836" s="15" t="s">
        <v>105</v>
      </c>
      <c r="M10836" s="15" t="s">
        <v>24522</v>
      </c>
      <c r="N10836" s="15" t="s">
        <v>24523</v>
      </c>
      <c r="O10836" s="37">
        <v>3000000</v>
      </c>
      <c r="P10836" s="126" t="s">
        <v>25103</v>
      </c>
      <c r="R10836" s="137">
        <f t="shared" si="169"/>
        <v>2.8</v>
      </c>
    </row>
    <row r="10837" spans="2:18" x14ac:dyDescent="0.35">
      <c r="B10837" s="19">
        <v>44599</v>
      </c>
      <c r="C10837" s="19">
        <v>44599</v>
      </c>
      <c r="D10837" s="19" t="s">
        <v>97</v>
      </c>
      <c r="E10837" s="16" t="s">
        <v>286</v>
      </c>
      <c r="F10837" s="37">
        <v>540</v>
      </c>
      <c r="G10837" s="35">
        <v>44165</v>
      </c>
      <c r="H10837" s="35">
        <v>44705</v>
      </c>
      <c r="I10837" s="37">
        <v>30</v>
      </c>
      <c r="J10837" s="37">
        <v>35</v>
      </c>
      <c r="K10837" s="15" t="s">
        <v>112</v>
      </c>
      <c r="L10837" s="15" t="s">
        <v>118</v>
      </c>
      <c r="M10837" s="15" t="s">
        <v>287</v>
      </c>
      <c r="N10837" s="15" t="s">
        <v>21131</v>
      </c>
      <c r="O10837" s="37">
        <v>4312372</v>
      </c>
      <c r="P10837" s="126" t="s">
        <v>25103</v>
      </c>
      <c r="R10837" s="137">
        <f t="shared" si="169"/>
        <v>2.3000000000000003</v>
      </c>
    </row>
    <row r="10838" spans="2:18" x14ac:dyDescent="0.35">
      <c r="B10838" s="19">
        <v>44605</v>
      </c>
      <c r="C10838" s="19">
        <v>44603</v>
      </c>
      <c r="D10838" s="19" t="s">
        <v>97</v>
      </c>
      <c r="E10838" s="16" t="s">
        <v>264</v>
      </c>
      <c r="F10838" s="37">
        <v>540</v>
      </c>
      <c r="G10838" s="35">
        <v>44138</v>
      </c>
      <c r="H10838" s="35">
        <v>44678</v>
      </c>
      <c r="I10838" s="37">
        <v>25</v>
      </c>
      <c r="J10838" s="37">
        <v>27</v>
      </c>
      <c r="K10838" s="15" t="s">
        <v>99</v>
      </c>
      <c r="L10838" s="15" t="s">
        <v>193</v>
      </c>
      <c r="M10838" s="15" t="s">
        <v>21550</v>
      </c>
      <c r="N10838" s="15" t="s">
        <v>21551</v>
      </c>
      <c r="O10838" s="38">
        <v>2713648.2</v>
      </c>
      <c r="P10838" s="126" t="s">
        <v>25103</v>
      </c>
      <c r="R10838" s="137">
        <f t="shared" si="169"/>
        <v>2.5499999999999998</v>
      </c>
    </row>
    <row r="10839" spans="2:18" x14ac:dyDescent="0.35">
      <c r="B10839" s="19">
        <v>44605</v>
      </c>
      <c r="C10839" s="19">
        <v>44603</v>
      </c>
      <c r="D10839" s="19" t="s">
        <v>97</v>
      </c>
      <c r="E10839" s="16" t="s">
        <v>264</v>
      </c>
      <c r="F10839" s="37">
        <v>540</v>
      </c>
      <c r="G10839" s="35">
        <v>44138</v>
      </c>
      <c r="H10839" s="35">
        <v>44678</v>
      </c>
      <c r="I10839" s="37">
        <v>25</v>
      </c>
      <c r="J10839" s="37">
        <v>29</v>
      </c>
      <c r="K10839" s="15" t="s">
        <v>99</v>
      </c>
      <c r="L10839" s="15" t="s">
        <v>193</v>
      </c>
      <c r="M10839" s="15" t="s">
        <v>21550</v>
      </c>
      <c r="N10839" s="15" t="s">
        <v>21554</v>
      </c>
      <c r="O10839" s="38">
        <v>2713648.2</v>
      </c>
      <c r="P10839" s="126" t="s">
        <v>25103</v>
      </c>
      <c r="R10839" s="137">
        <f t="shared" si="169"/>
        <v>2.5499999999999998</v>
      </c>
    </row>
    <row r="10840" spans="2:18" x14ac:dyDescent="0.35">
      <c r="B10840" s="19">
        <v>44604</v>
      </c>
      <c r="C10840" s="19">
        <v>44604</v>
      </c>
      <c r="D10840" s="19" t="s">
        <v>97</v>
      </c>
      <c r="E10840" s="16" t="s">
        <v>286</v>
      </c>
      <c r="F10840" s="37">
        <v>540</v>
      </c>
      <c r="G10840" s="35">
        <v>44165</v>
      </c>
      <c r="H10840" s="35">
        <v>44705</v>
      </c>
      <c r="I10840" s="37">
        <v>30</v>
      </c>
      <c r="J10840" s="37">
        <v>38</v>
      </c>
      <c r="K10840" s="15" t="s">
        <v>112</v>
      </c>
      <c r="L10840" s="15" t="s">
        <v>118</v>
      </c>
      <c r="M10840" s="15" t="s">
        <v>287</v>
      </c>
      <c r="N10840" s="15" t="s">
        <v>21535</v>
      </c>
      <c r="O10840" s="37">
        <v>4312372</v>
      </c>
      <c r="P10840" s="126" t="s">
        <v>25103</v>
      </c>
      <c r="R10840" s="137">
        <f t="shared" si="169"/>
        <v>2.3000000000000003</v>
      </c>
    </row>
    <row r="10841" spans="2:18" x14ac:dyDescent="0.35">
      <c r="B10841" s="19">
        <v>44614</v>
      </c>
      <c r="C10841" s="19">
        <v>44614</v>
      </c>
      <c r="D10841" s="19" t="s">
        <v>97</v>
      </c>
      <c r="E10841" s="16" t="s">
        <v>286</v>
      </c>
      <c r="F10841" s="37">
        <v>540</v>
      </c>
      <c r="G10841" s="35">
        <v>44165</v>
      </c>
      <c r="H10841" s="35">
        <v>44705</v>
      </c>
      <c r="I10841" s="37">
        <v>30</v>
      </c>
      <c r="J10841" s="37">
        <v>41</v>
      </c>
      <c r="K10841" s="15" t="s">
        <v>112</v>
      </c>
      <c r="L10841" s="15" t="s">
        <v>118</v>
      </c>
      <c r="M10841" s="15" t="s">
        <v>287</v>
      </c>
      <c r="N10841" s="15" t="s">
        <v>22210</v>
      </c>
      <c r="O10841" s="37">
        <v>4312372</v>
      </c>
      <c r="P10841" s="126" t="s">
        <v>25103</v>
      </c>
      <c r="R10841" s="137">
        <f t="shared" si="169"/>
        <v>2.3000000000000003</v>
      </c>
    </row>
    <row r="10842" spans="2:18" x14ac:dyDescent="0.35">
      <c r="B10842" s="19">
        <v>44622</v>
      </c>
      <c r="C10842" s="19">
        <v>44622</v>
      </c>
      <c r="D10842" s="19" t="s">
        <v>97</v>
      </c>
      <c r="E10842" s="16" t="s">
        <v>14450</v>
      </c>
      <c r="F10842" s="37">
        <v>540</v>
      </c>
      <c r="G10842" s="35">
        <v>44333</v>
      </c>
      <c r="H10842" s="35">
        <v>44873</v>
      </c>
      <c r="I10842" s="37">
        <v>120</v>
      </c>
      <c r="J10842" s="37">
        <v>27</v>
      </c>
      <c r="K10842" s="15" t="s">
        <v>99</v>
      </c>
      <c r="L10842" s="15" t="s">
        <v>105</v>
      </c>
      <c r="M10842" s="15" t="s">
        <v>1370</v>
      </c>
      <c r="N10842" s="15" t="s">
        <v>22603</v>
      </c>
      <c r="O10842" s="37">
        <v>33000000</v>
      </c>
      <c r="P10842" s="126" t="s">
        <v>25103</v>
      </c>
      <c r="R10842" s="137">
        <f t="shared" si="169"/>
        <v>2.25</v>
      </c>
    </row>
    <row r="10843" spans="2:18" x14ac:dyDescent="0.35">
      <c r="B10843" s="19">
        <v>44624</v>
      </c>
      <c r="C10843" s="19">
        <v>44624</v>
      </c>
      <c r="D10843" s="19" t="s">
        <v>97</v>
      </c>
      <c r="E10843" s="16" t="s">
        <v>286</v>
      </c>
      <c r="F10843" s="37">
        <v>540</v>
      </c>
      <c r="G10843" s="35">
        <v>44165</v>
      </c>
      <c r="H10843" s="35">
        <v>44705</v>
      </c>
      <c r="I10843" s="37">
        <v>30</v>
      </c>
      <c r="J10843" s="37">
        <v>1</v>
      </c>
      <c r="K10843" s="15" t="s">
        <v>112</v>
      </c>
      <c r="L10843" s="15" t="s">
        <v>118</v>
      </c>
      <c r="M10843" s="15" t="s">
        <v>14370</v>
      </c>
      <c r="N10843" s="15" t="s">
        <v>14369</v>
      </c>
      <c r="O10843" s="37">
        <v>4312372</v>
      </c>
      <c r="P10843" s="126" t="s">
        <v>25103</v>
      </c>
      <c r="R10843" s="137">
        <f t="shared" si="169"/>
        <v>2.6</v>
      </c>
    </row>
    <row r="10844" spans="2:18" x14ac:dyDescent="0.35">
      <c r="B10844" s="19">
        <v>44694</v>
      </c>
      <c r="C10844" s="19">
        <v>44624</v>
      </c>
      <c r="D10844" s="19">
        <v>44693.809490740743</v>
      </c>
      <c r="E10844" s="16" t="s">
        <v>286</v>
      </c>
      <c r="F10844" s="37">
        <v>540</v>
      </c>
      <c r="G10844" s="35">
        <v>44165</v>
      </c>
      <c r="H10844" s="35">
        <v>44705</v>
      </c>
      <c r="I10844" s="37">
        <v>30</v>
      </c>
      <c r="J10844" s="37">
        <v>12</v>
      </c>
      <c r="K10844" s="15" t="s">
        <v>112</v>
      </c>
      <c r="L10844" s="15" t="s">
        <v>118</v>
      </c>
      <c r="M10844" s="15" t="s">
        <v>12666</v>
      </c>
      <c r="N10844" s="15" t="s">
        <v>23146</v>
      </c>
      <c r="O10844" s="37">
        <v>4312372</v>
      </c>
      <c r="P10844" s="126" t="s">
        <v>25103</v>
      </c>
      <c r="R10844" s="137">
        <f t="shared" si="169"/>
        <v>2.3000000000000003</v>
      </c>
    </row>
    <row r="10845" spans="2:18" x14ac:dyDescent="0.35">
      <c r="B10845" s="19">
        <v>44704</v>
      </c>
      <c r="C10845" s="19">
        <v>44624</v>
      </c>
      <c r="D10845" s="19">
        <v>44704.906157407408</v>
      </c>
      <c r="E10845" s="16" t="s">
        <v>286</v>
      </c>
      <c r="F10845" s="37">
        <v>540</v>
      </c>
      <c r="G10845" s="35">
        <v>44165</v>
      </c>
      <c r="H10845" s="35">
        <v>44705</v>
      </c>
      <c r="I10845" s="37">
        <v>30</v>
      </c>
      <c r="J10845" s="37">
        <v>14</v>
      </c>
      <c r="K10845" s="15" t="s">
        <v>112</v>
      </c>
      <c r="L10845" s="15" t="s">
        <v>118</v>
      </c>
      <c r="M10845" s="15" t="s">
        <v>12666</v>
      </c>
      <c r="N10845" s="15" t="s">
        <v>23193</v>
      </c>
      <c r="O10845" s="37">
        <v>4312372</v>
      </c>
      <c r="P10845" s="126" t="s">
        <v>25103</v>
      </c>
      <c r="R10845" s="137">
        <f t="shared" si="169"/>
        <v>2.3000000000000003</v>
      </c>
    </row>
    <row r="10846" spans="2:18" x14ac:dyDescent="0.35">
      <c r="B10846" s="19">
        <v>44713</v>
      </c>
      <c r="C10846" s="19">
        <v>44624</v>
      </c>
      <c r="D10846" s="19">
        <v>44713.299178240741</v>
      </c>
      <c r="E10846" s="16" t="s">
        <v>286</v>
      </c>
      <c r="F10846" s="37">
        <v>540</v>
      </c>
      <c r="G10846" s="35">
        <v>44165</v>
      </c>
      <c r="H10846" s="35">
        <v>44705</v>
      </c>
      <c r="I10846" s="37">
        <v>30</v>
      </c>
      <c r="J10846" s="37">
        <v>16</v>
      </c>
      <c r="K10846" s="15" t="s">
        <v>112</v>
      </c>
      <c r="L10846" s="15" t="s">
        <v>118</v>
      </c>
      <c r="M10846" s="15" t="s">
        <v>12550</v>
      </c>
      <c r="N10846" s="15" t="s">
        <v>23219</v>
      </c>
      <c r="O10846" s="37">
        <v>4312372</v>
      </c>
      <c r="P10846" s="126" t="s">
        <v>25103</v>
      </c>
      <c r="R10846" s="137">
        <f t="shared" si="169"/>
        <v>2.3000000000000003</v>
      </c>
    </row>
    <row r="10847" spans="2:18" x14ac:dyDescent="0.35">
      <c r="B10847" s="19">
        <v>44713</v>
      </c>
      <c r="C10847" s="19">
        <v>44624</v>
      </c>
      <c r="D10847" s="19">
        <v>44713.896249999998</v>
      </c>
      <c r="E10847" s="16" t="s">
        <v>286</v>
      </c>
      <c r="F10847" s="37">
        <v>540</v>
      </c>
      <c r="G10847" s="35">
        <v>44165</v>
      </c>
      <c r="H10847" s="35">
        <v>44705</v>
      </c>
      <c r="I10847" s="37">
        <v>30</v>
      </c>
      <c r="J10847" s="37">
        <v>17</v>
      </c>
      <c r="K10847" s="15" t="s">
        <v>112</v>
      </c>
      <c r="L10847" s="15" t="s">
        <v>118</v>
      </c>
      <c r="M10847" s="15" t="s">
        <v>9518</v>
      </c>
      <c r="N10847" s="15" t="s">
        <v>23224</v>
      </c>
      <c r="O10847" s="37">
        <v>4312372</v>
      </c>
      <c r="P10847" s="126" t="s">
        <v>25103</v>
      </c>
      <c r="R10847" s="137">
        <f t="shared" si="169"/>
        <v>2.3000000000000003</v>
      </c>
    </row>
    <row r="10848" spans="2:18" x14ac:dyDescent="0.35">
      <c r="B10848" s="19">
        <v>44726</v>
      </c>
      <c r="C10848" s="19">
        <v>44624</v>
      </c>
      <c r="D10848" s="19">
        <v>44726.755914351852</v>
      </c>
      <c r="E10848" s="16" t="s">
        <v>286</v>
      </c>
      <c r="F10848" s="37">
        <v>540</v>
      </c>
      <c r="G10848" s="35">
        <v>44165</v>
      </c>
      <c r="H10848" s="35">
        <v>44705</v>
      </c>
      <c r="I10848" s="37">
        <v>30</v>
      </c>
      <c r="J10848" s="37">
        <v>19</v>
      </c>
      <c r="K10848" s="15" t="s">
        <v>112</v>
      </c>
      <c r="L10848" s="15" t="s">
        <v>118</v>
      </c>
      <c r="M10848" s="15" t="s">
        <v>12550</v>
      </c>
      <c r="N10848" s="15" t="s">
        <v>23264</v>
      </c>
      <c r="O10848" s="37">
        <v>4312372</v>
      </c>
      <c r="P10848" s="126" t="s">
        <v>25103</v>
      </c>
      <c r="R10848" s="137">
        <f t="shared" si="169"/>
        <v>2.3000000000000003</v>
      </c>
    </row>
    <row r="10849" spans="2:18" x14ac:dyDescent="0.35">
      <c r="B10849" s="19">
        <v>44739</v>
      </c>
      <c r="C10849" s="19">
        <v>44624</v>
      </c>
      <c r="D10849" s="19">
        <v>44739.543240740742</v>
      </c>
      <c r="E10849" s="16" t="s">
        <v>286</v>
      </c>
      <c r="F10849" s="37">
        <v>540</v>
      </c>
      <c r="G10849" s="35">
        <v>44165</v>
      </c>
      <c r="H10849" s="35">
        <v>44705</v>
      </c>
      <c r="I10849" s="37">
        <v>30</v>
      </c>
      <c r="J10849" s="37">
        <v>22</v>
      </c>
      <c r="K10849" s="15" t="s">
        <v>112</v>
      </c>
      <c r="L10849" s="15" t="s">
        <v>118</v>
      </c>
      <c r="M10849" s="15" t="s">
        <v>12627</v>
      </c>
      <c r="N10849" s="15" t="s">
        <v>23313</v>
      </c>
      <c r="O10849" s="37">
        <v>4312372</v>
      </c>
      <c r="P10849" s="126" t="s">
        <v>25103</v>
      </c>
      <c r="R10849" s="137">
        <f t="shared" si="169"/>
        <v>2.3000000000000003</v>
      </c>
    </row>
    <row r="10850" spans="2:18" x14ac:dyDescent="0.35">
      <c r="B10850" s="19">
        <v>44747</v>
      </c>
      <c r="C10850" s="19">
        <v>44624</v>
      </c>
      <c r="D10850" s="19">
        <v>44747.804629629631</v>
      </c>
      <c r="E10850" s="16" t="s">
        <v>286</v>
      </c>
      <c r="F10850" s="37">
        <v>540</v>
      </c>
      <c r="G10850" s="35">
        <v>44165</v>
      </c>
      <c r="H10850" s="35">
        <v>44705</v>
      </c>
      <c r="I10850" s="37">
        <v>30</v>
      </c>
      <c r="J10850" s="37">
        <v>24</v>
      </c>
      <c r="K10850" s="15" t="s">
        <v>112</v>
      </c>
      <c r="L10850" s="15" t="s">
        <v>118</v>
      </c>
      <c r="M10850" s="15" t="s">
        <v>9518</v>
      </c>
      <c r="N10850" s="15" t="s">
        <v>23355</v>
      </c>
      <c r="O10850" s="37">
        <v>4312372</v>
      </c>
      <c r="P10850" s="126" t="s">
        <v>25103</v>
      </c>
      <c r="R10850" s="137">
        <f t="shared" si="169"/>
        <v>2.3000000000000003</v>
      </c>
    </row>
    <row r="10851" spans="2:18" x14ac:dyDescent="0.35">
      <c r="B10851" s="19">
        <v>44757</v>
      </c>
      <c r="C10851" s="19">
        <v>44624</v>
      </c>
      <c r="D10851" s="19">
        <v>44757.66673611111</v>
      </c>
      <c r="E10851" s="16" t="s">
        <v>286</v>
      </c>
      <c r="F10851" s="37">
        <v>540</v>
      </c>
      <c r="G10851" s="35">
        <v>44165</v>
      </c>
      <c r="H10851" s="35">
        <v>44705</v>
      </c>
      <c r="I10851" s="37">
        <v>30</v>
      </c>
      <c r="J10851" s="37">
        <v>26</v>
      </c>
      <c r="K10851" s="15" t="s">
        <v>112</v>
      </c>
      <c r="L10851" s="15" t="s">
        <v>118</v>
      </c>
      <c r="M10851" s="15" t="s">
        <v>12550</v>
      </c>
      <c r="N10851" s="15" t="s">
        <v>23400</v>
      </c>
      <c r="O10851" s="37">
        <v>4312372</v>
      </c>
      <c r="P10851" s="126" t="s">
        <v>25103</v>
      </c>
      <c r="R10851" s="137">
        <f t="shared" si="169"/>
        <v>2.3000000000000003</v>
      </c>
    </row>
    <row r="10852" spans="2:18" x14ac:dyDescent="0.35">
      <c r="B10852" s="19">
        <v>44768</v>
      </c>
      <c r="C10852" s="19">
        <v>44624</v>
      </c>
      <c r="D10852" s="19">
        <v>44768.401608796295</v>
      </c>
      <c r="E10852" s="16" t="s">
        <v>286</v>
      </c>
      <c r="F10852" s="37">
        <v>540</v>
      </c>
      <c r="G10852" s="35">
        <v>44165</v>
      </c>
      <c r="H10852" s="35">
        <v>44705</v>
      </c>
      <c r="I10852" s="37">
        <v>30</v>
      </c>
      <c r="J10852" s="37">
        <v>29</v>
      </c>
      <c r="K10852" s="15" t="s">
        <v>112</v>
      </c>
      <c r="L10852" s="15" t="s">
        <v>118</v>
      </c>
      <c r="M10852" s="15" t="s">
        <v>12550</v>
      </c>
      <c r="N10852" s="15" t="s">
        <v>23442</v>
      </c>
      <c r="O10852" s="37">
        <v>4312372</v>
      </c>
      <c r="P10852" s="126" t="s">
        <v>25103</v>
      </c>
      <c r="R10852" s="137">
        <f t="shared" si="169"/>
        <v>2.3000000000000003</v>
      </c>
    </row>
    <row r="10853" spans="2:18" x14ac:dyDescent="0.35">
      <c r="B10853" s="19">
        <v>44812</v>
      </c>
      <c r="C10853" s="19">
        <v>44624</v>
      </c>
      <c r="D10853" s="19">
        <v>44812.414953703701</v>
      </c>
      <c r="E10853" s="16" t="s">
        <v>286</v>
      </c>
      <c r="F10853" s="37">
        <v>540</v>
      </c>
      <c r="G10853" s="35">
        <v>44165</v>
      </c>
      <c r="H10853" s="35">
        <v>44705</v>
      </c>
      <c r="I10853" s="37">
        <v>30</v>
      </c>
      <c r="J10853" s="37">
        <v>35</v>
      </c>
      <c r="K10853" s="15" t="s">
        <v>112</v>
      </c>
      <c r="L10853" s="15" t="s">
        <v>118</v>
      </c>
      <c r="M10853" s="15" t="s">
        <v>12550</v>
      </c>
      <c r="N10853" s="15" t="s">
        <v>23542</v>
      </c>
      <c r="O10853" s="37">
        <v>4312372</v>
      </c>
      <c r="P10853" s="126" t="s">
        <v>25103</v>
      </c>
      <c r="R10853" s="137">
        <f t="shared" si="169"/>
        <v>2.3000000000000003</v>
      </c>
    </row>
    <row r="10854" spans="2:18" x14ac:dyDescent="0.35">
      <c r="B10854" s="19">
        <v>44817</v>
      </c>
      <c r="C10854" s="19">
        <v>44624</v>
      </c>
      <c r="D10854" s="19">
        <v>44817.950775462959</v>
      </c>
      <c r="E10854" s="16" t="s">
        <v>286</v>
      </c>
      <c r="F10854" s="37">
        <v>540</v>
      </c>
      <c r="G10854" s="35">
        <v>44165</v>
      </c>
      <c r="H10854" s="35">
        <v>44705</v>
      </c>
      <c r="I10854" s="37">
        <v>30</v>
      </c>
      <c r="J10854" s="37">
        <v>38</v>
      </c>
      <c r="K10854" s="15" t="s">
        <v>112</v>
      </c>
      <c r="L10854" s="15" t="s">
        <v>118</v>
      </c>
      <c r="M10854" s="15" t="s">
        <v>9518</v>
      </c>
      <c r="N10854" s="15" t="s">
        <v>23573</v>
      </c>
      <c r="O10854" s="37">
        <v>4312372</v>
      </c>
      <c r="P10854" s="126" t="s">
        <v>25103</v>
      </c>
      <c r="R10854" s="137">
        <f t="shared" si="169"/>
        <v>2.3000000000000003</v>
      </c>
    </row>
    <row r="10855" spans="2:18" x14ac:dyDescent="0.35">
      <c r="B10855" s="19">
        <v>44824</v>
      </c>
      <c r="C10855" s="19">
        <v>44624</v>
      </c>
      <c r="D10855" s="19">
        <v>44824.34447916667</v>
      </c>
      <c r="E10855" s="16" t="s">
        <v>286</v>
      </c>
      <c r="F10855" s="37">
        <v>540</v>
      </c>
      <c r="G10855" s="35">
        <v>44165</v>
      </c>
      <c r="H10855" s="35">
        <v>44705</v>
      </c>
      <c r="I10855" s="37">
        <v>30</v>
      </c>
      <c r="J10855" s="37">
        <v>41</v>
      </c>
      <c r="K10855" s="15" t="s">
        <v>112</v>
      </c>
      <c r="L10855" s="15" t="s">
        <v>118</v>
      </c>
      <c r="M10855" s="15" t="s">
        <v>9518</v>
      </c>
      <c r="N10855" s="15" t="s">
        <v>23612</v>
      </c>
      <c r="O10855" s="37">
        <v>4312372</v>
      </c>
      <c r="P10855" s="126" t="s">
        <v>25103</v>
      </c>
      <c r="R10855" s="137">
        <f t="shared" si="169"/>
        <v>2.3000000000000003</v>
      </c>
    </row>
    <row r="10856" spans="2:18" x14ac:dyDescent="0.35">
      <c r="B10856" s="19">
        <v>44828</v>
      </c>
      <c r="C10856" s="19">
        <v>44624</v>
      </c>
      <c r="D10856" s="19">
        <v>44828.500196759262</v>
      </c>
      <c r="E10856" s="16" t="s">
        <v>286</v>
      </c>
      <c r="F10856" s="37">
        <v>540</v>
      </c>
      <c r="G10856" s="35">
        <v>44165</v>
      </c>
      <c r="H10856" s="35">
        <v>44705</v>
      </c>
      <c r="I10856" s="37">
        <v>30</v>
      </c>
      <c r="J10856" s="37">
        <v>47</v>
      </c>
      <c r="K10856" s="15" t="s">
        <v>112</v>
      </c>
      <c r="L10856" s="15" t="s">
        <v>118</v>
      </c>
      <c r="M10856" s="15" t="s">
        <v>12559</v>
      </c>
      <c r="N10856" s="15" t="s">
        <v>23638</v>
      </c>
      <c r="O10856" s="37">
        <v>4312372</v>
      </c>
      <c r="P10856" s="126" t="s">
        <v>25103</v>
      </c>
      <c r="R10856" s="137">
        <f t="shared" si="169"/>
        <v>2.3000000000000003</v>
      </c>
    </row>
    <row r="10857" spans="2:18" x14ac:dyDescent="0.35">
      <c r="B10857" s="19">
        <v>44837</v>
      </c>
      <c r="C10857" s="19">
        <v>44624</v>
      </c>
      <c r="D10857" s="19">
        <v>44837.311319444445</v>
      </c>
      <c r="E10857" s="16" t="s">
        <v>286</v>
      </c>
      <c r="F10857" s="37">
        <v>540</v>
      </c>
      <c r="G10857" s="35">
        <v>44165</v>
      </c>
      <c r="H10857" s="35">
        <v>44705</v>
      </c>
      <c r="I10857" s="37">
        <v>30</v>
      </c>
      <c r="J10857" s="37">
        <v>51</v>
      </c>
      <c r="K10857" s="15" t="s">
        <v>112</v>
      </c>
      <c r="L10857" s="15" t="s">
        <v>118</v>
      </c>
      <c r="M10857" s="15" t="s">
        <v>12550</v>
      </c>
      <c r="N10857" s="15" t="s">
        <v>23669</v>
      </c>
      <c r="O10857" s="37">
        <v>4312372</v>
      </c>
      <c r="P10857" s="126" t="s">
        <v>25103</v>
      </c>
      <c r="R10857" s="137">
        <f t="shared" si="169"/>
        <v>2.3000000000000003</v>
      </c>
    </row>
    <row r="10858" spans="2:18" x14ac:dyDescent="0.35">
      <c r="B10858" s="19">
        <v>44844</v>
      </c>
      <c r="C10858" s="19">
        <v>44624</v>
      </c>
      <c r="D10858" s="19">
        <v>44844.311759259261</v>
      </c>
      <c r="E10858" s="16" t="s">
        <v>286</v>
      </c>
      <c r="F10858" s="37">
        <v>540</v>
      </c>
      <c r="G10858" s="35">
        <v>44165</v>
      </c>
      <c r="H10858" s="35">
        <v>44705</v>
      </c>
      <c r="I10858" s="37">
        <v>30</v>
      </c>
      <c r="J10858" s="37">
        <v>53</v>
      </c>
      <c r="K10858" s="15" t="s">
        <v>112</v>
      </c>
      <c r="L10858" s="15" t="s">
        <v>118</v>
      </c>
      <c r="M10858" s="15" t="s">
        <v>9518</v>
      </c>
      <c r="N10858" s="15" t="s">
        <v>23700</v>
      </c>
      <c r="O10858" s="37">
        <v>4312372</v>
      </c>
      <c r="P10858" s="126" t="s">
        <v>25103</v>
      </c>
      <c r="R10858" s="137">
        <f t="shared" si="169"/>
        <v>2.3000000000000003</v>
      </c>
    </row>
    <row r="10859" spans="2:18" x14ac:dyDescent="0.35">
      <c r="B10859" s="19">
        <v>44852</v>
      </c>
      <c r="C10859" s="19">
        <v>44624</v>
      </c>
      <c r="D10859" s="19">
        <v>44852.314502314817</v>
      </c>
      <c r="E10859" s="16" t="s">
        <v>286</v>
      </c>
      <c r="F10859" s="37">
        <v>540</v>
      </c>
      <c r="G10859" s="35">
        <v>44165</v>
      </c>
      <c r="H10859" s="35">
        <v>44705</v>
      </c>
      <c r="I10859" s="37">
        <v>30</v>
      </c>
      <c r="J10859" s="37">
        <v>57</v>
      </c>
      <c r="K10859" s="15" t="s">
        <v>2393</v>
      </c>
      <c r="L10859" s="15" t="s">
        <v>118</v>
      </c>
      <c r="M10859" s="15" t="s">
        <v>9518</v>
      </c>
      <c r="N10859" s="15" t="s">
        <v>23757</v>
      </c>
      <c r="O10859" s="37">
        <v>4312372</v>
      </c>
      <c r="P10859" s="126" t="s">
        <v>25103</v>
      </c>
      <c r="R10859" s="137">
        <f t="shared" si="169"/>
        <v>2.2000000000000002</v>
      </c>
    </row>
    <row r="10860" spans="2:18" x14ac:dyDescent="0.35">
      <c r="B10860" s="19">
        <v>44854</v>
      </c>
      <c r="C10860" s="19">
        <v>44624</v>
      </c>
      <c r="D10860" s="19">
        <v>44854.878182870372</v>
      </c>
      <c r="E10860" s="16" t="s">
        <v>286</v>
      </c>
      <c r="F10860" s="37">
        <v>540</v>
      </c>
      <c r="G10860" s="35">
        <v>44165</v>
      </c>
      <c r="H10860" s="35">
        <v>44705</v>
      </c>
      <c r="I10860" s="37">
        <v>30</v>
      </c>
      <c r="J10860" s="37">
        <v>60</v>
      </c>
      <c r="K10860" s="15" t="s">
        <v>2393</v>
      </c>
      <c r="L10860" s="15" t="s">
        <v>118</v>
      </c>
      <c r="M10860" s="15" t="s">
        <v>9518</v>
      </c>
      <c r="N10860" s="15" t="s">
        <v>23782</v>
      </c>
      <c r="O10860" s="37">
        <v>4312372</v>
      </c>
      <c r="P10860" s="126" t="s">
        <v>25103</v>
      </c>
      <c r="R10860" s="137">
        <f t="shared" si="169"/>
        <v>2.2000000000000002</v>
      </c>
    </row>
    <row r="10861" spans="2:18" x14ac:dyDescent="0.35">
      <c r="B10861" s="19">
        <v>44858</v>
      </c>
      <c r="C10861" s="19">
        <v>44624</v>
      </c>
      <c r="D10861" s="19">
        <v>44858.887002314812</v>
      </c>
      <c r="E10861" s="16" t="s">
        <v>286</v>
      </c>
      <c r="F10861" s="37">
        <v>540</v>
      </c>
      <c r="G10861" s="35">
        <v>44165</v>
      </c>
      <c r="H10861" s="35">
        <v>44705</v>
      </c>
      <c r="I10861" s="37">
        <v>30</v>
      </c>
      <c r="J10861" s="37">
        <v>61</v>
      </c>
      <c r="K10861" s="15" t="s">
        <v>2393</v>
      </c>
      <c r="L10861" s="15" t="s">
        <v>118</v>
      </c>
      <c r="M10861" s="15" t="s">
        <v>9518</v>
      </c>
      <c r="N10861" s="15" t="s">
        <v>23801</v>
      </c>
      <c r="O10861" s="37">
        <v>4312372</v>
      </c>
      <c r="P10861" s="126" t="s">
        <v>25103</v>
      </c>
      <c r="R10861" s="137">
        <f t="shared" si="169"/>
        <v>2.2000000000000002</v>
      </c>
    </row>
    <row r="10862" spans="2:18" x14ac:dyDescent="0.35">
      <c r="B10862" s="19">
        <v>44632</v>
      </c>
      <c r="C10862" s="19">
        <v>44632</v>
      </c>
      <c r="D10862" s="19" t="s">
        <v>97</v>
      </c>
      <c r="E10862" s="16" t="s">
        <v>286</v>
      </c>
      <c r="F10862" s="37">
        <v>540</v>
      </c>
      <c r="G10862" s="35">
        <v>44165</v>
      </c>
      <c r="H10862" s="35">
        <v>44705</v>
      </c>
      <c r="I10862" s="37">
        <v>30</v>
      </c>
      <c r="J10862" s="37">
        <v>2</v>
      </c>
      <c r="K10862" s="15" t="s">
        <v>112</v>
      </c>
      <c r="L10862" s="15" t="s">
        <v>118</v>
      </c>
      <c r="M10862" s="15" t="s">
        <v>4101</v>
      </c>
      <c r="N10862" s="15" t="s">
        <v>22744</v>
      </c>
      <c r="O10862" s="37">
        <v>4312372</v>
      </c>
      <c r="P10862" s="126" t="s">
        <v>25103</v>
      </c>
      <c r="R10862" s="137">
        <f t="shared" si="169"/>
        <v>2.3000000000000003</v>
      </c>
    </row>
    <row r="10863" spans="2:18" x14ac:dyDescent="0.35">
      <c r="B10863" s="19">
        <v>44634</v>
      </c>
      <c r="C10863" s="19">
        <v>44634</v>
      </c>
      <c r="D10863" s="19" t="s">
        <v>97</v>
      </c>
      <c r="E10863" s="16" t="s">
        <v>264</v>
      </c>
      <c r="F10863" s="37">
        <v>540</v>
      </c>
      <c r="G10863" s="35">
        <v>44138</v>
      </c>
      <c r="H10863" s="35">
        <v>44678</v>
      </c>
      <c r="I10863" s="37">
        <v>25</v>
      </c>
      <c r="J10863" s="37">
        <v>30</v>
      </c>
      <c r="K10863" s="15" t="s">
        <v>99</v>
      </c>
      <c r="L10863" s="15" t="s">
        <v>193</v>
      </c>
      <c r="M10863" s="15" t="s">
        <v>266</v>
      </c>
      <c r="N10863" s="15" t="s">
        <v>22756</v>
      </c>
      <c r="O10863" s="38">
        <v>2713648.2</v>
      </c>
      <c r="P10863" s="126" t="s">
        <v>25103</v>
      </c>
      <c r="R10863" s="137">
        <f t="shared" si="169"/>
        <v>2.5499999999999998</v>
      </c>
    </row>
    <row r="10864" spans="2:18" x14ac:dyDescent="0.35">
      <c r="B10864" s="19">
        <v>44637</v>
      </c>
      <c r="C10864" s="19">
        <v>44637</v>
      </c>
      <c r="D10864" s="19" t="s">
        <v>97</v>
      </c>
      <c r="E10864" s="16" t="s">
        <v>1369</v>
      </c>
      <c r="F10864" s="37">
        <v>540</v>
      </c>
      <c r="G10864" s="35">
        <v>44333</v>
      </c>
      <c r="H10864" s="35">
        <v>44873</v>
      </c>
      <c r="I10864" s="37">
        <v>130</v>
      </c>
      <c r="J10864" s="37">
        <v>28</v>
      </c>
      <c r="K10864" s="15" t="s">
        <v>99</v>
      </c>
      <c r="L10864" s="15" t="s">
        <v>105</v>
      </c>
      <c r="M10864" s="15" t="s">
        <v>1370</v>
      </c>
      <c r="N10864" s="15" t="s">
        <v>22798</v>
      </c>
      <c r="O10864" s="37">
        <v>33000000</v>
      </c>
      <c r="P10864" s="126" t="s">
        <v>25103</v>
      </c>
      <c r="R10864" s="137">
        <f t="shared" si="169"/>
        <v>2.25</v>
      </c>
    </row>
    <row r="10865" spans="2:18" x14ac:dyDescent="0.35">
      <c r="B10865" s="19">
        <v>44641</v>
      </c>
      <c r="C10865" s="19">
        <v>44641</v>
      </c>
      <c r="D10865" s="19" t="s">
        <v>97</v>
      </c>
      <c r="E10865" s="16" t="s">
        <v>1745</v>
      </c>
      <c r="F10865" s="37">
        <v>540</v>
      </c>
      <c r="G10865" s="35">
        <v>44389</v>
      </c>
      <c r="H10865" s="35">
        <v>44929</v>
      </c>
      <c r="I10865" s="37">
        <v>10</v>
      </c>
      <c r="J10865" s="37">
        <v>9</v>
      </c>
      <c r="K10865" s="15" t="s">
        <v>99</v>
      </c>
      <c r="L10865" s="15" t="s">
        <v>100</v>
      </c>
      <c r="M10865" s="15" t="s">
        <v>1746</v>
      </c>
      <c r="N10865" s="15" t="s">
        <v>22820</v>
      </c>
      <c r="O10865" s="37">
        <v>2768000</v>
      </c>
      <c r="P10865" s="126" t="s">
        <v>25103</v>
      </c>
      <c r="R10865" s="137">
        <f t="shared" si="169"/>
        <v>2.9999999999999996</v>
      </c>
    </row>
    <row r="10866" spans="2:18" x14ac:dyDescent="0.35">
      <c r="B10866" s="19">
        <v>44644</v>
      </c>
      <c r="C10866" s="19">
        <v>44644</v>
      </c>
      <c r="D10866" s="19" t="s">
        <v>97</v>
      </c>
      <c r="E10866" s="16" t="s">
        <v>286</v>
      </c>
      <c r="F10866" s="37">
        <v>540</v>
      </c>
      <c r="G10866" s="35">
        <v>44165</v>
      </c>
      <c r="H10866" s="35">
        <v>44705</v>
      </c>
      <c r="I10866" s="37">
        <v>30</v>
      </c>
      <c r="J10866" s="37">
        <v>4</v>
      </c>
      <c r="K10866" s="15" t="s">
        <v>112</v>
      </c>
      <c r="L10866" s="15" t="s">
        <v>118</v>
      </c>
      <c r="M10866" s="15" t="s">
        <v>4101</v>
      </c>
      <c r="N10866" s="15" t="s">
        <v>22836</v>
      </c>
      <c r="O10866" s="37">
        <v>4312372</v>
      </c>
      <c r="P10866" s="126" t="s">
        <v>25103</v>
      </c>
      <c r="R10866" s="137">
        <f t="shared" si="169"/>
        <v>2.3000000000000003</v>
      </c>
    </row>
    <row r="10867" spans="2:18" x14ac:dyDescent="0.35">
      <c r="B10867" s="19">
        <v>44652</v>
      </c>
      <c r="C10867" s="19">
        <v>44650</v>
      </c>
      <c r="D10867" s="19" t="s">
        <v>97</v>
      </c>
      <c r="E10867" s="16" t="s">
        <v>12826</v>
      </c>
      <c r="F10867" s="37">
        <v>540</v>
      </c>
      <c r="G10867" s="35">
        <v>44655</v>
      </c>
      <c r="H10867" s="35">
        <v>45195</v>
      </c>
      <c r="I10867" s="37">
        <v>20</v>
      </c>
      <c r="J10867" s="37">
        <v>1</v>
      </c>
      <c r="K10867" s="15" t="s">
        <v>112</v>
      </c>
      <c r="L10867" s="15" t="s">
        <v>105</v>
      </c>
      <c r="M10867" s="15" t="s">
        <v>12825</v>
      </c>
      <c r="N10867" s="15" t="s">
        <v>5952</v>
      </c>
      <c r="O10867" s="37">
        <v>750000</v>
      </c>
      <c r="P10867" s="126" t="s">
        <v>25103</v>
      </c>
      <c r="R10867" s="137">
        <f t="shared" si="169"/>
        <v>2.2000000000000002</v>
      </c>
    </row>
    <row r="10868" spans="2:18" x14ac:dyDescent="0.35">
      <c r="B10868" s="19">
        <v>44660</v>
      </c>
      <c r="C10868" s="19">
        <v>44660</v>
      </c>
      <c r="D10868" s="19" t="s">
        <v>97</v>
      </c>
      <c r="E10868" s="16" t="s">
        <v>4100</v>
      </c>
      <c r="F10868" s="37">
        <v>540</v>
      </c>
      <c r="G10868" s="35">
        <v>44165</v>
      </c>
      <c r="H10868" s="35">
        <v>44705</v>
      </c>
      <c r="I10868" s="37">
        <v>30</v>
      </c>
      <c r="J10868" s="37">
        <v>7</v>
      </c>
      <c r="K10868" s="15" t="s">
        <v>112</v>
      </c>
      <c r="L10868" s="15" t="s">
        <v>118</v>
      </c>
      <c r="M10868" s="15" t="s">
        <v>4101</v>
      </c>
      <c r="N10868" s="15" t="s">
        <v>22945</v>
      </c>
      <c r="O10868" s="37">
        <v>4312372</v>
      </c>
      <c r="P10868" s="126" t="s">
        <v>25103</v>
      </c>
      <c r="R10868" s="137">
        <f t="shared" si="169"/>
        <v>2.9</v>
      </c>
    </row>
    <row r="10869" spans="2:18" x14ac:dyDescent="0.35">
      <c r="B10869" s="19">
        <v>44666</v>
      </c>
      <c r="C10869" s="19">
        <v>44662</v>
      </c>
      <c r="D10869" s="19" t="s">
        <v>97</v>
      </c>
      <c r="E10869" s="16" t="s">
        <v>1134</v>
      </c>
      <c r="F10869" s="37">
        <v>540</v>
      </c>
      <c r="G10869" s="35">
        <v>44586</v>
      </c>
      <c r="H10869" s="35">
        <v>45126</v>
      </c>
      <c r="I10869" s="37">
        <v>10</v>
      </c>
      <c r="J10869" s="37">
        <v>3</v>
      </c>
      <c r="K10869" s="15" t="s">
        <v>99</v>
      </c>
      <c r="L10869" s="15" t="s">
        <v>105</v>
      </c>
      <c r="M10869" s="15" t="s">
        <v>1135</v>
      </c>
      <c r="N10869" s="15" t="s">
        <v>22988</v>
      </c>
      <c r="O10869" s="38">
        <v>542554.4</v>
      </c>
      <c r="P10869" s="126" t="s">
        <v>25103</v>
      </c>
      <c r="R10869" s="137">
        <f t="shared" si="169"/>
        <v>1.85</v>
      </c>
    </row>
    <row r="10870" spans="2:18" x14ac:dyDescent="0.35">
      <c r="B10870" s="19">
        <v>44672</v>
      </c>
      <c r="C10870" s="19">
        <v>44670</v>
      </c>
      <c r="D10870" s="19" t="s">
        <v>97</v>
      </c>
      <c r="E10870" s="16" t="s">
        <v>264</v>
      </c>
      <c r="F10870" s="37">
        <v>540</v>
      </c>
      <c r="G10870" s="35">
        <v>44138</v>
      </c>
      <c r="H10870" s="35">
        <v>44678</v>
      </c>
      <c r="I10870" s="37">
        <v>20</v>
      </c>
      <c r="J10870" s="37">
        <v>34</v>
      </c>
      <c r="K10870" s="15" t="s">
        <v>99</v>
      </c>
      <c r="L10870" s="15" t="s">
        <v>193</v>
      </c>
      <c r="M10870" s="15" t="s">
        <v>4803</v>
      </c>
      <c r="N10870" s="15" t="s">
        <v>23026</v>
      </c>
      <c r="O10870" s="38">
        <v>2713648.2</v>
      </c>
      <c r="P10870" s="126" t="s">
        <v>25103</v>
      </c>
      <c r="R10870" s="137">
        <f t="shared" si="169"/>
        <v>2.5499999999999998</v>
      </c>
    </row>
    <row r="10871" spans="2:18" x14ac:dyDescent="0.35">
      <c r="B10871" s="19">
        <v>44672</v>
      </c>
      <c r="C10871" s="19">
        <v>44670</v>
      </c>
      <c r="D10871" s="19" t="s">
        <v>97</v>
      </c>
      <c r="E10871" s="16" t="s">
        <v>264</v>
      </c>
      <c r="F10871" s="37">
        <v>540</v>
      </c>
      <c r="G10871" s="35">
        <v>44138</v>
      </c>
      <c r="H10871" s="35">
        <v>44678</v>
      </c>
      <c r="I10871" s="37">
        <v>25</v>
      </c>
      <c r="J10871" s="37">
        <v>30</v>
      </c>
      <c r="K10871" s="15" t="s">
        <v>99</v>
      </c>
      <c r="L10871" s="15" t="s">
        <v>193</v>
      </c>
      <c r="M10871" s="15" t="s">
        <v>265</v>
      </c>
      <c r="N10871" s="15" t="s">
        <v>23027</v>
      </c>
      <c r="O10871" s="38">
        <v>2713648.2</v>
      </c>
      <c r="P10871" s="126" t="s">
        <v>25103</v>
      </c>
      <c r="R10871" s="137">
        <f t="shared" si="169"/>
        <v>2.5499999999999998</v>
      </c>
    </row>
    <row r="10872" spans="2:18" x14ac:dyDescent="0.35">
      <c r="B10872" s="19">
        <v>44672</v>
      </c>
      <c r="C10872" s="19">
        <v>44672</v>
      </c>
      <c r="D10872" s="19" t="s">
        <v>97</v>
      </c>
      <c r="E10872" s="16" t="s">
        <v>1369</v>
      </c>
      <c r="F10872" s="37">
        <v>540</v>
      </c>
      <c r="G10872" s="35">
        <v>44333</v>
      </c>
      <c r="H10872" s="35">
        <v>44873</v>
      </c>
      <c r="I10872" s="37">
        <v>140</v>
      </c>
      <c r="J10872" s="37">
        <v>30</v>
      </c>
      <c r="K10872" s="15" t="s">
        <v>99</v>
      </c>
      <c r="L10872" s="15" t="s">
        <v>105</v>
      </c>
      <c r="M10872" s="15" t="s">
        <v>4795</v>
      </c>
      <c r="N10872" s="15" t="s">
        <v>23022</v>
      </c>
      <c r="O10872" s="37">
        <v>33000000</v>
      </c>
      <c r="P10872" s="126" t="s">
        <v>25103</v>
      </c>
      <c r="R10872" s="137">
        <f t="shared" si="169"/>
        <v>2.25</v>
      </c>
    </row>
    <row r="10873" spans="2:18" x14ac:dyDescent="0.35">
      <c r="B10873" s="19">
        <v>44681</v>
      </c>
      <c r="C10873" s="19">
        <v>44681</v>
      </c>
      <c r="D10873" s="19" t="s">
        <v>97</v>
      </c>
      <c r="E10873" s="16" t="s">
        <v>286</v>
      </c>
      <c r="F10873" s="37">
        <v>540</v>
      </c>
      <c r="G10873" s="35">
        <v>44165</v>
      </c>
      <c r="H10873" s="35">
        <v>44705</v>
      </c>
      <c r="I10873" s="37">
        <v>30</v>
      </c>
      <c r="J10873" s="37">
        <v>7</v>
      </c>
      <c r="K10873" s="15" t="s">
        <v>112</v>
      </c>
      <c r="L10873" s="15" t="s">
        <v>118</v>
      </c>
      <c r="M10873" s="15" t="s">
        <v>4101</v>
      </c>
      <c r="N10873" s="15" t="s">
        <v>23069</v>
      </c>
      <c r="O10873" s="37">
        <v>4312372</v>
      </c>
      <c r="P10873" s="126" t="s">
        <v>25103</v>
      </c>
      <c r="R10873" s="137">
        <f t="shared" si="169"/>
        <v>2.9</v>
      </c>
    </row>
    <row r="10874" spans="2:18" x14ac:dyDescent="0.35">
      <c r="B10874" s="19">
        <v>44687</v>
      </c>
      <c r="C10874" s="19">
        <v>44687</v>
      </c>
      <c r="D10874" s="19" t="s">
        <v>97</v>
      </c>
      <c r="E10874" s="16" t="s">
        <v>286</v>
      </c>
      <c r="F10874" s="37">
        <v>540</v>
      </c>
      <c r="G10874" s="35">
        <v>44165</v>
      </c>
      <c r="H10874" s="35">
        <v>44705</v>
      </c>
      <c r="I10874" s="37">
        <v>30</v>
      </c>
      <c r="J10874" s="37">
        <v>10</v>
      </c>
      <c r="K10874" s="15" t="s">
        <v>112</v>
      </c>
      <c r="L10874" s="15" t="s">
        <v>118</v>
      </c>
      <c r="M10874" s="15" t="s">
        <v>4101</v>
      </c>
      <c r="N10874" s="15" t="s">
        <v>23110</v>
      </c>
      <c r="O10874" s="37">
        <v>4312372</v>
      </c>
      <c r="P10874" s="126" t="s">
        <v>25103</v>
      </c>
      <c r="R10874" s="137">
        <f t="shared" si="169"/>
        <v>2.9</v>
      </c>
    </row>
    <row r="10875" spans="2:18" x14ac:dyDescent="0.35">
      <c r="B10875" s="19">
        <v>44694</v>
      </c>
      <c r="C10875" s="19">
        <v>44693.685624999998</v>
      </c>
      <c r="D10875" s="19" t="s">
        <v>97</v>
      </c>
      <c r="E10875" s="16" t="s">
        <v>97</v>
      </c>
      <c r="F10875" s="37">
        <v>540</v>
      </c>
      <c r="G10875" s="35">
        <v>44694</v>
      </c>
      <c r="H10875" s="35">
        <v>45234</v>
      </c>
      <c r="I10875" s="37">
        <v>5</v>
      </c>
      <c r="J10875" s="37">
        <v>1</v>
      </c>
      <c r="K10875" s="15" t="s">
        <v>99</v>
      </c>
      <c r="L10875" s="15" t="s">
        <v>100</v>
      </c>
      <c r="M10875" s="15" t="s">
        <v>11889</v>
      </c>
      <c r="N10875" s="15" t="s">
        <v>23143</v>
      </c>
      <c r="O10875" s="38">
        <v>5151544.5</v>
      </c>
      <c r="P10875" s="126" t="s">
        <v>25103</v>
      </c>
      <c r="R10875" s="137">
        <f t="shared" si="169"/>
        <v>2.6999999999999997</v>
      </c>
    </row>
    <row r="10876" spans="2:18" x14ac:dyDescent="0.35">
      <c r="B10876" s="19">
        <v>44704</v>
      </c>
      <c r="C10876" s="19">
        <v>44704.367175925923</v>
      </c>
      <c r="D10876" s="19" t="s">
        <v>97</v>
      </c>
      <c r="E10876" s="16" t="s">
        <v>264</v>
      </c>
      <c r="F10876" s="37">
        <v>540</v>
      </c>
      <c r="G10876" s="35">
        <v>44138</v>
      </c>
      <c r="H10876" s="35">
        <v>44678</v>
      </c>
      <c r="I10876" s="37">
        <v>20</v>
      </c>
      <c r="J10876" s="37">
        <v>37</v>
      </c>
      <c r="K10876" s="15" t="s">
        <v>99</v>
      </c>
      <c r="L10876" s="15" t="s">
        <v>193</v>
      </c>
      <c r="M10876" s="15" t="s">
        <v>11513</v>
      </c>
      <c r="N10876" s="15" t="s">
        <v>23182</v>
      </c>
      <c r="O10876" s="38">
        <v>2713648.2</v>
      </c>
      <c r="P10876" s="126" t="s">
        <v>25103</v>
      </c>
      <c r="R10876" s="137">
        <f t="shared" si="169"/>
        <v>2.5499999999999998</v>
      </c>
    </row>
    <row r="10877" spans="2:18" x14ac:dyDescent="0.35">
      <c r="B10877" s="19">
        <v>44704</v>
      </c>
      <c r="C10877" s="19">
        <v>44704.370659722219</v>
      </c>
      <c r="D10877" s="19" t="s">
        <v>97</v>
      </c>
      <c r="E10877" s="16" t="s">
        <v>264</v>
      </c>
      <c r="F10877" s="37">
        <v>540</v>
      </c>
      <c r="G10877" s="35">
        <v>44138</v>
      </c>
      <c r="H10877" s="35">
        <v>44678</v>
      </c>
      <c r="I10877" s="37">
        <v>25</v>
      </c>
      <c r="J10877" s="37">
        <v>33</v>
      </c>
      <c r="K10877" s="15" t="s">
        <v>99</v>
      </c>
      <c r="L10877" s="15" t="s">
        <v>193</v>
      </c>
      <c r="M10877" s="15" t="s">
        <v>11512</v>
      </c>
      <c r="N10877" s="15" t="s">
        <v>23183</v>
      </c>
      <c r="O10877" s="38">
        <v>2713648.2</v>
      </c>
      <c r="P10877" s="126" t="s">
        <v>25103</v>
      </c>
      <c r="R10877" s="137">
        <f t="shared" si="169"/>
        <v>2.5499999999999998</v>
      </c>
    </row>
    <row r="10878" spans="2:18" x14ac:dyDescent="0.35">
      <c r="B10878" s="19">
        <v>44705</v>
      </c>
      <c r="C10878" s="19">
        <v>44705.769606481481</v>
      </c>
      <c r="D10878" s="19" t="s">
        <v>97</v>
      </c>
      <c r="E10878" s="16" t="s">
        <v>1745</v>
      </c>
      <c r="F10878" s="37">
        <v>540</v>
      </c>
      <c r="G10878" s="35">
        <v>44389</v>
      </c>
      <c r="H10878" s="35">
        <v>44929</v>
      </c>
      <c r="I10878" s="37">
        <v>10</v>
      </c>
      <c r="J10878" s="37">
        <v>10</v>
      </c>
      <c r="K10878" s="15" t="s">
        <v>99</v>
      </c>
      <c r="L10878" s="15" t="s">
        <v>100</v>
      </c>
      <c r="M10878" s="15" t="s">
        <v>11406</v>
      </c>
      <c r="N10878" s="15" t="s">
        <v>23197</v>
      </c>
      <c r="O10878" s="37">
        <v>2768000</v>
      </c>
      <c r="P10878" s="126" t="s">
        <v>25103</v>
      </c>
      <c r="R10878" s="137">
        <f t="shared" si="169"/>
        <v>2.9999999999999996</v>
      </c>
    </row>
    <row r="10879" spans="2:18" x14ac:dyDescent="0.35">
      <c r="B10879" s="19">
        <v>44767</v>
      </c>
      <c r="C10879" s="19">
        <v>44706.617673611108</v>
      </c>
      <c r="D10879" s="19">
        <v>44767.436724537038</v>
      </c>
      <c r="E10879" s="16" t="s">
        <v>10875</v>
      </c>
      <c r="F10879" s="37">
        <v>540</v>
      </c>
      <c r="G10879" s="35">
        <v>44295</v>
      </c>
      <c r="H10879" s="35">
        <v>44835</v>
      </c>
      <c r="I10879" s="37">
        <v>6</v>
      </c>
      <c r="J10879" s="37">
        <v>2</v>
      </c>
      <c r="K10879" s="15" t="s">
        <v>99</v>
      </c>
      <c r="L10879" s="15" t="s">
        <v>100</v>
      </c>
      <c r="M10879" s="15" t="s">
        <v>11072</v>
      </c>
      <c r="N10879" s="15" t="s">
        <v>10873</v>
      </c>
      <c r="O10879" s="37">
        <v>100000</v>
      </c>
      <c r="P10879" s="126" t="s">
        <v>25103</v>
      </c>
      <c r="R10879" s="137">
        <f t="shared" si="169"/>
        <v>2.1999999999999997</v>
      </c>
    </row>
    <row r="10880" spans="2:18" x14ac:dyDescent="0.35">
      <c r="B10880" s="19">
        <v>44718</v>
      </c>
      <c r="C10880" s="19">
        <v>44718.78634259259</v>
      </c>
      <c r="D10880" s="19" t="s">
        <v>97</v>
      </c>
      <c r="E10880" s="16" t="s">
        <v>1745</v>
      </c>
      <c r="F10880" s="37">
        <v>540</v>
      </c>
      <c r="G10880" s="35">
        <v>44389</v>
      </c>
      <c r="H10880" s="35">
        <v>44929</v>
      </c>
      <c r="I10880" s="37">
        <v>11</v>
      </c>
      <c r="J10880" s="37">
        <v>11</v>
      </c>
      <c r="K10880" s="15" t="s">
        <v>99</v>
      </c>
      <c r="L10880" s="15" t="s">
        <v>100</v>
      </c>
      <c r="M10880" s="15" t="s">
        <v>8941</v>
      </c>
      <c r="N10880" s="15" t="s">
        <v>23235</v>
      </c>
      <c r="O10880" s="37">
        <v>2768000</v>
      </c>
      <c r="P10880" s="126" t="s">
        <v>25103</v>
      </c>
      <c r="R10880" s="137">
        <f t="shared" si="169"/>
        <v>2.4</v>
      </c>
    </row>
    <row r="10881" spans="2:18" x14ac:dyDescent="0.35">
      <c r="B10881" s="19">
        <v>44764</v>
      </c>
      <c r="C10881" s="19">
        <v>44764.563796296294</v>
      </c>
      <c r="D10881" s="19" t="s">
        <v>97</v>
      </c>
      <c r="E10881" s="16" t="s">
        <v>9862</v>
      </c>
      <c r="F10881" s="37">
        <v>540</v>
      </c>
      <c r="G10881" s="35">
        <v>44768</v>
      </c>
      <c r="H10881" s="35">
        <v>45308</v>
      </c>
      <c r="I10881" s="37">
        <v>8</v>
      </c>
      <c r="J10881" s="37">
        <v>7</v>
      </c>
      <c r="K10881" s="15" t="s">
        <v>99</v>
      </c>
      <c r="L10881" s="15" t="s">
        <v>100</v>
      </c>
      <c r="M10881" s="15" t="s">
        <v>9861</v>
      </c>
      <c r="N10881" s="15" t="s">
        <v>23431</v>
      </c>
      <c r="O10881" s="37">
        <v>4250000</v>
      </c>
      <c r="P10881" s="126" t="s">
        <v>25103</v>
      </c>
      <c r="R10881" s="137">
        <f t="shared" si="169"/>
        <v>2.9999999999999996</v>
      </c>
    </row>
    <row r="10882" spans="2:18" x14ac:dyDescent="0.35">
      <c r="B10882" s="19">
        <v>44770</v>
      </c>
      <c r="C10882" s="19">
        <v>44770.588912037034</v>
      </c>
      <c r="D10882" s="19" t="s">
        <v>97</v>
      </c>
      <c r="E10882" s="16" t="s">
        <v>9627</v>
      </c>
      <c r="F10882" s="37">
        <v>540</v>
      </c>
      <c r="G10882" s="35">
        <v>44781</v>
      </c>
      <c r="H10882" s="35">
        <v>45321</v>
      </c>
      <c r="I10882" s="37">
        <v>6</v>
      </c>
      <c r="J10882" s="37">
        <v>1</v>
      </c>
      <c r="K10882" s="15" t="s">
        <v>99</v>
      </c>
      <c r="L10882" s="15" t="s">
        <v>100</v>
      </c>
      <c r="M10882" s="15" t="s">
        <v>9626</v>
      </c>
      <c r="N10882" s="15" t="s">
        <v>23451</v>
      </c>
      <c r="O10882" s="38">
        <v>5151544.5</v>
      </c>
      <c r="P10882" s="126" t="s">
        <v>25103</v>
      </c>
      <c r="R10882" s="137">
        <f t="shared" si="169"/>
        <v>2.6999999999999997</v>
      </c>
    </row>
    <row r="10883" spans="2:18" x14ac:dyDescent="0.35">
      <c r="B10883" s="19">
        <v>44772</v>
      </c>
      <c r="C10883" s="19">
        <v>44772.357407407406</v>
      </c>
      <c r="D10883" s="19" t="s">
        <v>97</v>
      </c>
      <c r="E10883" s="16" t="s">
        <v>286</v>
      </c>
      <c r="F10883" s="37">
        <v>540</v>
      </c>
      <c r="G10883" s="35">
        <v>44165</v>
      </c>
      <c r="H10883" s="35">
        <v>44705</v>
      </c>
      <c r="I10883" s="37">
        <v>30</v>
      </c>
      <c r="J10883" s="37">
        <v>30</v>
      </c>
      <c r="K10883" s="15" t="s">
        <v>112</v>
      </c>
      <c r="L10883" s="15" t="s">
        <v>118</v>
      </c>
      <c r="M10883" s="15" t="s">
        <v>9518</v>
      </c>
      <c r="N10883" s="15" t="s">
        <v>23459</v>
      </c>
      <c r="O10883" s="37">
        <v>4312372</v>
      </c>
      <c r="P10883" s="126" t="s">
        <v>25103</v>
      </c>
      <c r="R10883" s="137">
        <f t="shared" si="169"/>
        <v>2.3000000000000003</v>
      </c>
    </row>
    <row r="10884" spans="2:18" x14ac:dyDescent="0.35">
      <c r="B10884" s="19">
        <v>44818</v>
      </c>
      <c r="C10884" s="19">
        <v>44818.657361111109</v>
      </c>
      <c r="D10884" s="19" t="s">
        <v>97</v>
      </c>
      <c r="E10884" s="16" t="s">
        <v>1745</v>
      </c>
      <c r="F10884" s="37">
        <v>540</v>
      </c>
      <c r="G10884" s="35">
        <v>44389</v>
      </c>
      <c r="H10884" s="35">
        <v>44929</v>
      </c>
      <c r="I10884" s="37">
        <v>11</v>
      </c>
      <c r="J10884" s="37">
        <v>12</v>
      </c>
      <c r="K10884" s="15" t="s">
        <v>99</v>
      </c>
      <c r="L10884" s="15" t="s">
        <v>100</v>
      </c>
      <c r="M10884" s="15" t="s">
        <v>20188</v>
      </c>
      <c r="N10884" s="15" t="s">
        <v>23577</v>
      </c>
      <c r="O10884" s="37">
        <v>2768000</v>
      </c>
      <c r="P10884" s="126" t="s">
        <v>25103</v>
      </c>
      <c r="R10884" s="137">
        <f t="shared" ref="R10884:R10947" si="170">0.3*IF(F10884&lt;=30, 2, IF(AND(F10884&gt;=31, F10884&lt;=90), 3, IF(AND(F10884&gt;=91, F10884&lt;=180), 4, IF(AND(F10884&gt;=181, F10884&lt;=364), 1, 2)))) + 0.3*IF(J10884=1, 3, IF(AND(J10884&gt;=2, J10884&lt;=5), 2, IF(AND(J10884&gt;=6, J10884&lt;=10), 4, 2))) + 0.2*IF(O10884&lt;=150000, 2, IF(AND(O10884&gt;=150001, O10884&lt;=500000), 4, IF(AND(O10884&gt;=500001, O10884&lt;=1000000), 1, 3)))+ 0.15*IF(NOT(ISERROR(SEARCH("fognat",L10884))), 4, IF(NOT(ISERROR(SEARCH("compres",L10884))), 2, IF(NOT(ISERROR(SEARCH("facciat",L10884))), 3, IF(NOT(ISERROR(SEARCH("estaur",L10884))), 4, 1)))) + 0.05*IF(NOT(ISERROR(SEARCH("anutenz",K10884))), 3, IF(NOT(ISERROR(SEARCH("uova",K10884))), 4, IF(NOT(ISERROR(SEARCH("rivat",K10884))), 2, IF(NOT(ISERROR(SEARCH("ubblic",K10884))), 1, 1))))</f>
        <v>2.4</v>
      </c>
    </row>
    <row r="10885" spans="2:18" x14ac:dyDescent="0.35">
      <c r="B10885" s="19">
        <v>45357</v>
      </c>
      <c r="C10885" s="19">
        <v>44861.484791666669</v>
      </c>
      <c r="D10885" s="19">
        <v>45357.524976851855</v>
      </c>
      <c r="E10885" s="16" t="s">
        <v>17494</v>
      </c>
      <c r="F10885" s="37">
        <v>540</v>
      </c>
      <c r="G10885" s="35">
        <v>44867</v>
      </c>
      <c r="H10885" s="35">
        <v>45407</v>
      </c>
      <c r="I10885" s="37">
        <v>10</v>
      </c>
      <c r="J10885" s="37">
        <v>12</v>
      </c>
      <c r="K10885" s="15" t="s">
        <v>2393</v>
      </c>
      <c r="L10885" s="15" t="s">
        <v>105</v>
      </c>
      <c r="M10885" s="15" t="s">
        <v>17493</v>
      </c>
      <c r="N10885" s="15" t="s">
        <v>24912</v>
      </c>
      <c r="O10885" s="37">
        <v>1200000</v>
      </c>
      <c r="P10885" s="126" t="s">
        <v>25103</v>
      </c>
      <c r="R10885" s="137">
        <f t="shared" si="170"/>
        <v>2.2000000000000002</v>
      </c>
    </row>
    <row r="10886" spans="2:18" x14ac:dyDescent="0.35">
      <c r="B10886" s="19">
        <v>45386</v>
      </c>
      <c r="C10886" s="19">
        <v>44869.601574074077</v>
      </c>
      <c r="D10886" s="19">
        <v>45386.459398148145</v>
      </c>
      <c r="E10886" s="16" t="s">
        <v>14588</v>
      </c>
      <c r="F10886" s="37">
        <v>540</v>
      </c>
      <c r="G10886" s="35">
        <v>44872</v>
      </c>
      <c r="H10886" s="35">
        <v>45412</v>
      </c>
      <c r="I10886" s="37">
        <v>15</v>
      </c>
      <c r="J10886" s="37">
        <v>6</v>
      </c>
      <c r="K10886" s="15" t="s">
        <v>2393</v>
      </c>
      <c r="L10886" s="15" t="s">
        <v>205</v>
      </c>
      <c r="M10886" s="15" t="s">
        <v>14587</v>
      </c>
      <c r="N10886" s="15" t="s">
        <v>24525</v>
      </c>
      <c r="O10886" s="38">
        <v>837081.64</v>
      </c>
      <c r="P10886" s="126" t="s">
        <v>25103</v>
      </c>
      <c r="R10886" s="137">
        <f t="shared" si="170"/>
        <v>2.25</v>
      </c>
    </row>
    <row r="10887" spans="2:18" x14ac:dyDescent="0.35">
      <c r="B10887" s="19">
        <v>44890</v>
      </c>
      <c r="C10887" s="19">
        <v>44890.673217592594</v>
      </c>
      <c r="D10887" s="19" t="s">
        <v>97</v>
      </c>
      <c r="E10887" s="16" t="s">
        <v>14590</v>
      </c>
      <c r="F10887" s="37">
        <v>540</v>
      </c>
      <c r="G10887" s="35">
        <v>44890</v>
      </c>
      <c r="H10887" s="35">
        <v>45430</v>
      </c>
      <c r="I10887" s="37">
        <v>8</v>
      </c>
      <c r="J10887" s="37">
        <v>1</v>
      </c>
      <c r="K10887" s="15" t="s">
        <v>2393</v>
      </c>
      <c r="L10887" s="15" t="s">
        <v>105</v>
      </c>
      <c r="M10887" s="15" t="s">
        <v>15823</v>
      </c>
      <c r="N10887" s="15" t="s">
        <v>15035</v>
      </c>
      <c r="O10887" s="37">
        <v>1892461</v>
      </c>
      <c r="P10887" s="126" t="s">
        <v>25103</v>
      </c>
      <c r="R10887" s="137">
        <f t="shared" si="170"/>
        <v>2.5</v>
      </c>
    </row>
    <row r="10888" spans="2:18" x14ac:dyDescent="0.35">
      <c r="B10888" s="19">
        <v>45158</v>
      </c>
      <c r="C10888" s="19">
        <v>44890.673217592594</v>
      </c>
      <c r="D10888" s="19">
        <v>45158.461701388886</v>
      </c>
      <c r="E10888" s="16" t="s">
        <v>14590</v>
      </c>
      <c r="F10888" s="37">
        <v>540</v>
      </c>
      <c r="G10888" s="35">
        <v>44890</v>
      </c>
      <c r="H10888" s="35">
        <v>45430</v>
      </c>
      <c r="I10888" s="37">
        <v>10</v>
      </c>
      <c r="J10888" s="37">
        <v>4</v>
      </c>
      <c r="K10888" s="15" t="s">
        <v>2393</v>
      </c>
      <c r="L10888" s="15" t="s">
        <v>105</v>
      </c>
      <c r="M10888" s="15" t="s">
        <v>15105</v>
      </c>
      <c r="N10888" s="15" t="s">
        <v>24605</v>
      </c>
      <c r="O10888" s="37">
        <v>1892461</v>
      </c>
      <c r="P10888" s="126" t="s">
        <v>25103</v>
      </c>
      <c r="R10888" s="137">
        <f t="shared" si="170"/>
        <v>2.2000000000000002</v>
      </c>
    </row>
    <row r="10889" spans="2:18" x14ac:dyDescent="0.35">
      <c r="B10889" s="19">
        <v>45560</v>
      </c>
      <c r="C10889" s="19">
        <v>44890.673217592594</v>
      </c>
      <c r="D10889" s="19">
        <v>45560.279143518521</v>
      </c>
      <c r="E10889" s="16" t="s">
        <v>14590</v>
      </c>
      <c r="F10889" s="37">
        <v>540</v>
      </c>
      <c r="G10889" s="35">
        <v>44890</v>
      </c>
      <c r="H10889" s="35">
        <v>45430</v>
      </c>
      <c r="I10889" s="37">
        <v>10</v>
      </c>
      <c r="J10889" s="37">
        <v>14</v>
      </c>
      <c r="K10889" s="15" t="s">
        <v>2393</v>
      </c>
      <c r="L10889" s="15" t="s">
        <v>105</v>
      </c>
      <c r="M10889" s="15" t="s">
        <v>14589</v>
      </c>
      <c r="N10889" s="15" t="s">
        <v>25033</v>
      </c>
      <c r="O10889" s="37">
        <v>1892461</v>
      </c>
      <c r="P10889" s="126" t="s">
        <v>25103</v>
      </c>
      <c r="R10889" s="137">
        <f t="shared" si="170"/>
        <v>2.2000000000000002</v>
      </c>
    </row>
    <row r="10890" spans="2:18" x14ac:dyDescent="0.35">
      <c r="B10890" s="19">
        <v>44897</v>
      </c>
      <c r="C10890" s="19">
        <v>44897.462673611109</v>
      </c>
      <c r="D10890" s="19" t="s">
        <v>97</v>
      </c>
      <c r="E10890" s="16" t="s">
        <v>5826</v>
      </c>
      <c r="F10890" s="37">
        <v>540</v>
      </c>
      <c r="G10890" s="35">
        <v>44512</v>
      </c>
      <c r="H10890" s="35">
        <v>45052</v>
      </c>
      <c r="I10890" s="37">
        <v>10</v>
      </c>
      <c r="J10890" s="37">
        <v>7</v>
      </c>
      <c r="K10890" s="15" t="s">
        <v>2405</v>
      </c>
      <c r="L10890" s="15" t="s">
        <v>205</v>
      </c>
      <c r="M10890" s="15" t="s">
        <v>5827</v>
      </c>
      <c r="N10890" s="15" t="s">
        <v>5828</v>
      </c>
      <c r="O10890" s="37">
        <v>328500</v>
      </c>
      <c r="P10890" s="126" t="s">
        <v>25103</v>
      </c>
      <c r="R10890" s="137">
        <f t="shared" si="170"/>
        <v>2.8499999999999996</v>
      </c>
    </row>
    <row r="10891" spans="2:18" x14ac:dyDescent="0.35">
      <c r="B10891" s="19">
        <v>45278</v>
      </c>
      <c r="C10891" s="19">
        <v>44795.714131944442</v>
      </c>
      <c r="D10891" s="19">
        <v>45278.529317129629</v>
      </c>
      <c r="E10891" s="16" t="s">
        <v>3103</v>
      </c>
      <c r="F10891" s="37">
        <v>541</v>
      </c>
      <c r="G10891" s="35">
        <v>44809</v>
      </c>
      <c r="H10891" s="35">
        <v>45350</v>
      </c>
      <c r="I10891" s="37">
        <v>5</v>
      </c>
      <c r="J10891" s="37">
        <v>5</v>
      </c>
      <c r="K10891" s="15" t="s">
        <v>2405</v>
      </c>
      <c r="L10891" s="15" t="s">
        <v>105</v>
      </c>
      <c r="M10891" s="15" t="s">
        <v>3541</v>
      </c>
      <c r="N10891" s="15" t="s">
        <v>3542</v>
      </c>
      <c r="O10891" s="37">
        <v>180000</v>
      </c>
      <c r="P10891" s="126" t="s">
        <v>25103</v>
      </c>
      <c r="R10891" s="137">
        <f t="shared" si="170"/>
        <v>2.4</v>
      </c>
    </row>
    <row r="10892" spans="2:18" x14ac:dyDescent="0.35">
      <c r="B10892" s="19">
        <v>45105</v>
      </c>
      <c r="C10892" s="19">
        <v>44683</v>
      </c>
      <c r="D10892" s="19">
        <v>45105.35392361111</v>
      </c>
      <c r="E10892" s="16" t="s">
        <v>5807</v>
      </c>
      <c r="F10892" s="37">
        <v>543</v>
      </c>
      <c r="G10892" s="35">
        <v>44687</v>
      </c>
      <c r="H10892" s="35">
        <v>45230</v>
      </c>
      <c r="I10892" s="37">
        <v>5</v>
      </c>
      <c r="J10892" s="37">
        <v>9</v>
      </c>
      <c r="K10892" s="15" t="s">
        <v>2405</v>
      </c>
      <c r="L10892" s="15" t="s">
        <v>105</v>
      </c>
      <c r="M10892" s="15" t="s">
        <v>10860</v>
      </c>
      <c r="N10892" s="15" t="s">
        <v>10859</v>
      </c>
      <c r="O10892" s="37">
        <v>250000</v>
      </c>
      <c r="P10892" s="126" t="s">
        <v>25103</v>
      </c>
      <c r="R10892" s="137">
        <f t="shared" si="170"/>
        <v>2.9999999999999996</v>
      </c>
    </row>
    <row r="10893" spans="2:18" x14ac:dyDescent="0.35">
      <c r="B10893" s="19">
        <v>45196</v>
      </c>
      <c r="C10893" s="19">
        <v>44683</v>
      </c>
      <c r="D10893" s="19">
        <v>45196.325358796297</v>
      </c>
      <c r="E10893" s="16" t="s">
        <v>5807</v>
      </c>
      <c r="F10893" s="37">
        <v>543</v>
      </c>
      <c r="G10893" s="35">
        <v>44687</v>
      </c>
      <c r="H10893" s="35">
        <v>45230</v>
      </c>
      <c r="I10893" s="37">
        <v>5</v>
      </c>
      <c r="J10893" s="37">
        <v>9</v>
      </c>
      <c r="K10893" s="15" t="s">
        <v>2405</v>
      </c>
      <c r="L10893" s="15" t="s">
        <v>105</v>
      </c>
      <c r="M10893" s="15" t="s">
        <v>10833</v>
      </c>
      <c r="N10893" s="15" t="s">
        <v>10832</v>
      </c>
      <c r="O10893" s="37">
        <v>250000</v>
      </c>
      <c r="P10893" s="126" t="s">
        <v>25103</v>
      </c>
      <c r="R10893" s="137">
        <f t="shared" si="170"/>
        <v>2.9999999999999996</v>
      </c>
    </row>
    <row r="10894" spans="2:18" x14ac:dyDescent="0.35">
      <c r="B10894" s="19">
        <v>44655</v>
      </c>
      <c r="C10894" s="19">
        <v>44655.522557870368</v>
      </c>
      <c r="D10894" s="19" t="s">
        <v>97</v>
      </c>
      <c r="E10894" s="16" t="s">
        <v>3677</v>
      </c>
      <c r="F10894" s="37">
        <v>545</v>
      </c>
      <c r="G10894" s="35">
        <v>44517</v>
      </c>
      <c r="H10894" s="35">
        <v>45062</v>
      </c>
      <c r="I10894" s="37">
        <v>6</v>
      </c>
      <c r="J10894" s="37">
        <v>4</v>
      </c>
      <c r="K10894" s="15" t="s">
        <v>99</v>
      </c>
      <c r="L10894" s="15" t="s">
        <v>193</v>
      </c>
      <c r="M10894" s="15" t="s">
        <v>3678</v>
      </c>
      <c r="N10894" s="15" t="s">
        <v>3679</v>
      </c>
      <c r="O10894" s="38">
        <v>285753.44</v>
      </c>
      <c r="P10894" s="126" t="s">
        <v>25103</v>
      </c>
      <c r="R10894" s="137">
        <f t="shared" si="170"/>
        <v>2.75</v>
      </c>
    </row>
    <row r="10895" spans="2:18" x14ac:dyDescent="0.35">
      <c r="B10895" s="19">
        <v>45131</v>
      </c>
      <c r="C10895" s="19">
        <v>44662</v>
      </c>
      <c r="D10895" s="19">
        <v>45131.422442129631</v>
      </c>
      <c r="E10895" s="16" t="s">
        <v>97</v>
      </c>
      <c r="F10895" s="37">
        <v>545</v>
      </c>
      <c r="G10895" s="35">
        <v>44664</v>
      </c>
      <c r="H10895" s="35">
        <v>45209</v>
      </c>
      <c r="I10895" s="37">
        <v>4</v>
      </c>
      <c r="J10895" s="37">
        <v>4</v>
      </c>
      <c r="K10895" s="15" t="s">
        <v>2405</v>
      </c>
      <c r="L10895" s="15" t="s">
        <v>105</v>
      </c>
      <c r="M10895" s="15" t="s">
        <v>5697</v>
      </c>
      <c r="N10895" s="15" t="s">
        <v>5698</v>
      </c>
      <c r="O10895" s="38">
        <v>225981.8</v>
      </c>
      <c r="P10895" s="126" t="s">
        <v>25103</v>
      </c>
      <c r="R10895" s="137">
        <f t="shared" si="170"/>
        <v>2.4</v>
      </c>
    </row>
    <row r="10896" spans="2:18" x14ac:dyDescent="0.35">
      <c r="B10896" s="19">
        <v>45133</v>
      </c>
      <c r="C10896" s="19">
        <v>44662</v>
      </c>
      <c r="D10896" s="19">
        <v>45133.135069444441</v>
      </c>
      <c r="E10896" s="16" t="s">
        <v>97</v>
      </c>
      <c r="F10896" s="37">
        <v>545</v>
      </c>
      <c r="G10896" s="35">
        <v>45029</v>
      </c>
      <c r="H10896" s="35">
        <v>45574</v>
      </c>
      <c r="I10896" s="37">
        <v>4</v>
      </c>
      <c r="J10896" s="37">
        <v>4</v>
      </c>
      <c r="K10896" s="15" t="s">
        <v>2405</v>
      </c>
      <c r="L10896" s="15" t="s">
        <v>105</v>
      </c>
      <c r="M10896" s="15" t="s">
        <v>5702</v>
      </c>
      <c r="N10896" s="15" t="s">
        <v>5698</v>
      </c>
      <c r="O10896" s="37">
        <v>254923</v>
      </c>
      <c r="P10896" s="126" t="s">
        <v>25103</v>
      </c>
      <c r="R10896" s="137">
        <f t="shared" si="170"/>
        <v>2.4</v>
      </c>
    </row>
    <row r="10897" spans="2:18" x14ac:dyDescent="0.35">
      <c r="B10897" s="19">
        <v>44701</v>
      </c>
      <c r="C10897" s="19">
        <v>44701.733182870368</v>
      </c>
      <c r="D10897" s="19" t="s">
        <v>97</v>
      </c>
      <c r="E10897" s="16" t="s">
        <v>10782</v>
      </c>
      <c r="F10897" s="37">
        <v>545</v>
      </c>
      <c r="G10897" s="35">
        <v>44704</v>
      </c>
      <c r="H10897" s="35">
        <v>45249</v>
      </c>
      <c r="I10897" s="37">
        <v>20</v>
      </c>
      <c r="J10897" s="37">
        <v>6</v>
      </c>
      <c r="K10897" s="15" t="s">
        <v>112</v>
      </c>
      <c r="L10897" s="15" t="s">
        <v>105</v>
      </c>
      <c r="M10897" s="15" t="s">
        <v>6729</v>
      </c>
      <c r="N10897" s="15" t="s">
        <v>11531</v>
      </c>
      <c r="O10897" s="37">
        <v>1480000</v>
      </c>
      <c r="P10897" s="126" t="s">
        <v>25103</v>
      </c>
      <c r="R10897" s="137">
        <f t="shared" si="170"/>
        <v>2.9</v>
      </c>
    </row>
    <row r="10898" spans="2:18" x14ac:dyDescent="0.35">
      <c r="B10898" s="19">
        <v>45056</v>
      </c>
      <c r="C10898" s="19">
        <v>44701.733182870368</v>
      </c>
      <c r="D10898" s="19">
        <v>45051.475300925929</v>
      </c>
      <c r="E10898" s="16" t="s">
        <v>10782</v>
      </c>
      <c r="F10898" s="37">
        <v>545</v>
      </c>
      <c r="G10898" s="35">
        <v>44704</v>
      </c>
      <c r="H10898" s="35">
        <v>45249</v>
      </c>
      <c r="I10898" s="37">
        <v>20</v>
      </c>
      <c r="J10898" s="37">
        <v>13</v>
      </c>
      <c r="K10898" s="15" t="s">
        <v>2393</v>
      </c>
      <c r="L10898" s="15" t="s">
        <v>105</v>
      </c>
      <c r="M10898" s="15" t="s">
        <v>10906</v>
      </c>
      <c r="N10898" s="15" t="s">
        <v>24360</v>
      </c>
      <c r="O10898" s="37">
        <v>1480000</v>
      </c>
      <c r="P10898" s="126" t="s">
        <v>25103</v>
      </c>
      <c r="R10898" s="137">
        <f t="shared" si="170"/>
        <v>2.2000000000000002</v>
      </c>
    </row>
    <row r="10899" spans="2:18" x14ac:dyDescent="0.35">
      <c r="B10899" s="19">
        <v>45090</v>
      </c>
      <c r="C10899" s="19">
        <v>44701.733182870368</v>
      </c>
      <c r="D10899" s="19">
        <v>45090.458854166667</v>
      </c>
      <c r="E10899" s="16" t="s">
        <v>10782</v>
      </c>
      <c r="F10899" s="37">
        <v>545</v>
      </c>
      <c r="G10899" s="35">
        <v>44704</v>
      </c>
      <c r="H10899" s="35">
        <v>45249</v>
      </c>
      <c r="I10899" s="37">
        <v>20</v>
      </c>
      <c r="J10899" s="37">
        <v>14</v>
      </c>
      <c r="K10899" s="15" t="s">
        <v>2393</v>
      </c>
      <c r="L10899" s="15" t="s">
        <v>105</v>
      </c>
      <c r="M10899" s="15" t="s">
        <v>10872</v>
      </c>
      <c r="N10899" s="15" t="s">
        <v>24452</v>
      </c>
      <c r="O10899" s="37">
        <v>1480000</v>
      </c>
      <c r="P10899" s="126" t="s">
        <v>25103</v>
      </c>
      <c r="R10899" s="137">
        <f t="shared" si="170"/>
        <v>2.2000000000000002</v>
      </c>
    </row>
    <row r="10900" spans="2:18" x14ac:dyDescent="0.35">
      <c r="B10900" s="19">
        <v>45124</v>
      </c>
      <c r="C10900" s="19">
        <v>44701.733182870368</v>
      </c>
      <c r="D10900" s="19">
        <v>45124.38890046296</v>
      </c>
      <c r="E10900" s="16" t="s">
        <v>10782</v>
      </c>
      <c r="F10900" s="37">
        <v>545</v>
      </c>
      <c r="G10900" s="35">
        <v>44704</v>
      </c>
      <c r="H10900" s="35">
        <v>45249</v>
      </c>
      <c r="I10900" s="37">
        <v>20</v>
      </c>
      <c r="J10900" s="37">
        <v>15</v>
      </c>
      <c r="K10900" s="15" t="s">
        <v>2393</v>
      </c>
      <c r="L10900" s="15" t="s">
        <v>105</v>
      </c>
      <c r="M10900" s="15" t="s">
        <v>10781</v>
      </c>
      <c r="N10900" s="15" t="s">
        <v>24531</v>
      </c>
      <c r="O10900" s="37">
        <v>1480000</v>
      </c>
      <c r="P10900" s="126" t="s">
        <v>25103</v>
      </c>
      <c r="R10900" s="137">
        <f t="shared" si="170"/>
        <v>2.2000000000000002</v>
      </c>
    </row>
    <row r="10901" spans="2:18" x14ac:dyDescent="0.35">
      <c r="B10901" s="19">
        <v>45127</v>
      </c>
      <c r="C10901" s="19">
        <v>44701.733182870368</v>
      </c>
      <c r="D10901" s="19">
        <v>45127.138043981482</v>
      </c>
      <c r="E10901" s="16" t="s">
        <v>10782</v>
      </c>
      <c r="F10901" s="37">
        <v>545</v>
      </c>
      <c r="G10901" s="35">
        <v>44704</v>
      </c>
      <c r="H10901" s="35">
        <v>45249</v>
      </c>
      <c r="I10901" s="37">
        <v>20</v>
      </c>
      <c r="J10901" s="37">
        <v>17</v>
      </c>
      <c r="K10901" s="15" t="s">
        <v>2393</v>
      </c>
      <c r="L10901" s="15" t="s">
        <v>105</v>
      </c>
      <c r="M10901" s="15" t="s">
        <v>10781</v>
      </c>
      <c r="N10901" s="15" t="s">
        <v>24549</v>
      </c>
      <c r="O10901" s="37">
        <v>1480000</v>
      </c>
      <c r="P10901" s="126" t="s">
        <v>25103</v>
      </c>
      <c r="R10901" s="137">
        <f t="shared" si="170"/>
        <v>2.2000000000000002</v>
      </c>
    </row>
    <row r="10902" spans="2:18" x14ac:dyDescent="0.35">
      <c r="B10902" s="19">
        <v>45177</v>
      </c>
      <c r="C10902" s="19">
        <v>44701.733182870368</v>
      </c>
      <c r="D10902" s="19">
        <v>45177.47314814815</v>
      </c>
      <c r="E10902" s="16" t="s">
        <v>10782</v>
      </c>
      <c r="F10902" s="37">
        <v>545</v>
      </c>
      <c r="G10902" s="35">
        <v>44704</v>
      </c>
      <c r="H10902" s="35">
        <v>45249</v>
      </c>
      <c r="I10902" s="37">
        <v>20</v>
      </c>
      <c r="J10902" s="37">
        <v>18</v>
      </c>
      <c r="K10902" s="15" t="s">
        <v>2393</v>
      </c>
      <c r="L10902" s="15" t="s">
        <v>105</v>
      </c>
      <c r="M10902" s="15" t="s">
        <v>10781</v>
      </c>
      <c r="N10902" s="15" t="s">
        <v>24630</v>
      </c>
      <c r="O10902" s="37">
        <v>1480000</v>
      </c>
      <c r="P10902" s="126" t="s">
        <v>25103</v>
      </c>
      <c r="R10902" s="137">
        <f t="shared" si="170"/>
        <v>2.2000000000000002</v>
      </c>
    </row>
    <row r="10903" spans="2:18" x14ac:dyDescent="0.35">
      <c r="B10903" s="19">
        <v>45195</v>
      </c>
      <c r="C10903" s="19">
        <v>44701.733182870368</v>
      </c>
      <c r="D10903" s="19">
        <v>45195.273530092592</v>
      </c>
      <c r="E10903" s="16" t="s">
        <v>10782</v>
      </c>
      <c r="F10903" s="37">
        <v>545</v>
      </c>
      <c r="G10903" s="35">
        <v>44704</v>
      </c>
      <c r="H10903" s="35">
        <v>45249</v>
      </c>
      <c r="I10903" s="37">
        <v>20</v>
      </c>
      <c r="J10903" s="37">
        <v>19</v>
      </c>
      <c r="K10903" s="15" t="s">
        <v>2393</v>
      </c>
      <c r="L10903" s="15" t="s">
        <v>105</v>
      </c>
      <c r="M10903" s="15" t="s">
        <v>10781</v>
      </c>
      <c r="N10903" s="15" t="s">
        <v>24670</v>
      </c>
      <c r="O10903" s="37">
        <v>1480000</v>
      </c>
      <c r="P10903" s="126" t="s">
        <v>25103</v>
      </c>
      <c r="R10903" s="137">
        <f t="shared" si="170"/>
        <v>2.2000000000000002</v>
      </c>
    </row>
    <row r="10904" spans="2:18" x14ac:dyDescent="0.35">
      <c r="B10904" s="19">
        <v>45210</v>
      </c>
      <c r="C10904" s="19">
        <v>44701.733182870368</v>
      </c>
      <c r="D10904" s="19">
        <v>45210.449490740742</v>
      </c>
      <c r="E10904" s="16" t="s">
        <v>10782</v>
      </c>
      <c r="F10904" s="37">
        <v>545</v>
      </c>
      <c r="G10904" s="35">
        <v>44704</v>
      </c>
      <c r="H10904" s="35">
        <v>45249</v>
      </c>
      <c r="I10904" s="37">
        <v>20</v>
      </c>
      <c r="J10904" s="37">
        <v>20</v>
      </c>
      <c r="K10904" s="15" t="s">
        <v>2393</v>
      </c>
      <c r="L10904" s="15" t="s">
        <v>105</v>
      </c>
      <c r="M10904" s="15" t="s">
        <v>10781</v>
      </c>
      <c r="N10904" s="15" t="s">
        <v>24709</v>
      </c>
      <c r="O10904" s="37">
        <v>1480000</v>
      </c>
      <c r="P10904" s="126" t="s">
        <v>25103</v>
      </c>
      <c r="R10904" s="137">
        <f t="shared" si="170"/>
        <v>2.2000000000000002</v>
      </c>
    </row>
    <row r="10905" spans="2:18" x14ac:dyDescent="0.35">
      <c r="B10905" s="19">
        <v>45219</v>
      </c>
      <c r="C10905" s="19">
        <v>44701.733182870368</v>
      </c>
      <c r="D10905" s="19">
        <v>45219.050509259258</v>
      </c>
      <c r="E10905" s="16" t="s">
        <v>10782</v>
      </c>
      <c r="F10905" s="37">
        <v>545</v>
      </c>
      <c r="G10905" s="35">
        <v>44704</v>
      </c>
      <c r="H10905" s="35">
        <v>45249</v>
      </c>
      <c r="I10905" s="37">
        <v>20</v>
      </c>
      <c r="J10905" s="37">
        <v>21</v>
      </c>
      <c r="K10905" s="15" t="s">
        <v>2393</v>
      </c>
      <c r="L10905" s="15" t="s">
        <v>105</v>
      </c>
      <c r="M10905" s="15" t="s">
        <v>10781</v>
      </c>
      <c r="N10905" s="15" t="s">
        <v>24737</v>
      </c>
      <c r="O10905" s="37">
        <v>1480000</v>
      </c>
      <c r="P10905" s="126" t="s">
        <v>25103</v>
      </c>
      <c r="R10905" s="137">
        <f t="shared" si="170"/>
        <v>2.2000000000000002</v>
      </c>
    </row>
    <row r="10906" spans="2:18" x14ac:dyDescent="0.35">
      <c r="B10906" s="19">
        <v>45239</v>
      </c>
      <c r="C10906" s="19">
        <v>44701.733182870368</v>
      </c>
      <c r="D10906" s="19">
        <v>45239.066111111111</v>
      </c>
      <c r="E10906" s="16" t="s">
        <v>10782</v>
      </c>
      <c r="F10906" s="37">
        <v>545</v>
      </c>
      <c r="G10906" s="35">
        <v>44704</v>
      </c>
      <c r="H10906" s="35">
        <v>45249</v>
      </c>
      <c r="I10906" s="37">
        <v>20</v>
      </c>
      <c r="J10906" s="37">
        <v>22</v>
      </c>
      <c r="K10906" s="15" t="s">
        <v>2393</v>
      </c>
      <c r="L10906" s="15" t="s">
        <v>105</v>
      </c>
      <c r="M10906" s="15" t="s">
        <v>10818</v>
      </c>
      <c r="N10906" s="15" t="s">
        <v>24784</v>
      </c>
      <c r="O10906" s="37">
        <v>1480000</v>
      </c>
      <c r="P10906" s="126" t="s">
        <v>25103</v>
      </c>
      <c r="R10906" s="137">
        <f t="shared" si="170"/>
        <v>2.2000000000000002</v>
      </c>
    </row>
    <row r="10907" spans="2:18" x14ac:dyDescent="0.35">
      <c r="B10907" s="19">
        <v>45307</v>
      </c>
      <c r="C10907" s="19">
        <v>44701.733182870368</v>
      </c>
      <c r="D10907" s="19">
        <v>45307.38590277778</v>
      </c>
      <c r="E10907" s="16" t="s">
        <v>10782</v>
      </c>
      <c r="F10907" s="37">
        <v>545</v>
      </c>
      <c r="G10907" s="35">
        <v>44704</v>
      </c>
      <c r="H10907" s="35">
        <v>45249</v>
      </c>
      <c r="I10907" s="37">
        <v>20</v>
      </c>
      <c r="J10907" s="37">
        <v>24</v>
      </c>
      <c r="K10907" s="15" t="s">
        <v>2393</v>
      </c>
      <c r="L10907" s="15" t="s">
        <v>105</v>
      </c>
      <c r="M10907" s="15" t="s">
        <v>10781</v>
      </c>
      <c r="N10907" s="15" t="s">
        <v>24862</v>
      </c>
      <c r="O10907" s="37">
        <v>1480000</v>
      </c>
      <c r="P10907" s="126" t="s">
        <v>25103</v>
      </c>
      <c r="R10907" s="137">
        <f t="shared" si="170"/>
        <v>2.2000000000000002</v>
      </c>
    </row>
    <row r="10908" spans="2:18" x14ac:dyDescent="0.35">
      <c r="B10908" s="19">
        <v>45322</v>
      </c>
      <c r="C10908" s="19">
        <v>44701.733182870368</v>
      </c>
      <c r="D10908" s="19">
        <v>45322.189895833333</v>
      </c>
      <c r="E10908" s="16" t="s">
        <v>10782</v>
      </c>
      <c r="F10908" s="37">
        <v>545</v>
      </c>
      <c r="G10908" s="35">
        <v>44704</v>
      </c>
      <c r="H10908" s="35">
        <v>45249</v>
      </c>
      <c r="I10908" s="37">
        <v>20</v>
      </c>
      <c r="J10908" s="37">
        <v>26</v>
      </c>
      <c r="K10908" s="15" t="s">
        <v>2393</v>
      </c>
      <c r="L10908" s="15" t="s">
        <v>105</v>
      </c>
      <c r="M10908" s="15" t="s">
        <v>10781</v>
      </c>
      <c r="N10908" s="15" t="s">
        <v>24880</v>
      </c>
      <c r="O10908" s="37">
        <v>1480000</v>
      </c>
      <c r="P10908" s="126" t="s">
        <v>25103</v>
      </c>
      <c r="R10908" s="137">
        <f t="shared" si="170"/>
        <v>2.2000000000000002</v>
      </c>
    </row>
    <row r="10909" spans="2:18" x14ac:dyDescent="0.35">
      <c r="B10909" s="19">
        <v>45380</v>
      </c>
      <c r="C10909" s="19">
        <v>44701.733182870368</v>
      </c>
      <c r="D10909" s="19">
        <v>45380.202708333331</v>
      </c>
      <c r="E10909" s="16" t="s">
        <v>10782</v>
      </c>
      <c r="F10909" s="37">
        <v>545</v>
      </c>
      <c r="G10909" s="35">
        <v>44704</v>
      </c>
      <c r="H10909" s="35">
        <v>45249</v>
      </c>
      <c r="I10909" s="37">
        <v>20</v>
      </c>
      <c r="J10909" s="37">
        <v>27</v>
      </c>
      <c r="K10909" s="15" t="s">
        <v>2393</v>
      </c>
      <c r="L10909" s="15" t="s">
        <v>105</v>
      </c>
      <c r="M10909" s="15" t="s">
        <v>10781</v>
      </c>
      <c r="N10909" s="15" t="s">
        <v>24939</v>
      </c>
      <c r="O10909" s="37">
        <v>1480000</v>
      </c>
      <c r="P10909" s="126" t="s">
        <v>25103</v>
      </c>
      <c r="R10909" s="137">
        <f t="shared" si="170"/>
        <v>2.2000000000000002</v>
      </c>
    </row>
    <row r="10910" spans="2:18" x14ac:dyDescent="0.35">
      <c r="B10910" s="19">
        <v>45426</v>
      </c>
      <c r="C10910" s="19">
        <v>44701.733182870368</v>
      </c>
      <c r="D10910" s="19">
        <v>45426.521840277775</v>
      </c>
      <c r="E10910" s="16" t="s">
        <v>10782</v>
      </c>
      <c r="F10910" s="37">
        <v>545</v>
      </c>
      <c r="G10910" s="35">
        <v>44704</v>
      </c>
      <c r="H10910" s="35">
        <v>45249</v>
      </c>
      <c r="I10910" s="37">
        <v>20</v>
      </c>
      <c r="J10910" s="37">
        <v>28</v>
      </c>
      <c r="K10910" s="15" t="s">
        <v>2393</v>
      </c>
      <c r="L10910" s="15" t="s">
        <v>105</v>
      </c>
      <c r="M10910" s="15" t="s">
        <v>10781</v>
      </c>
      <c r="N10910" s="15" t="s">
        <v>24973</v>
      </c>
      <c r="O10910" s="37">
        <v>1480000</v>
      </c>
      <c r="P10910" s="126" t="s">
        <v>25103</v>
      </c>
      <c r="R10910" s="137">
        <f t="shared" si="170"/>
        <v>2.2000000000000002</v>
      </c>
    </row>
    <row r="10911" spans="2:18" x14ac:dyDescent="0.35">
      <c r="B10911" s="19">
        <v>45433</v>
      </c>
      <c r="C10911" s="19">
        <v>44701.733182870368</v>
      </c>
      <c r="D10911" s="19">
        <v>45433.48296296296</v>
      </c>
      <c r="E10911" s="16" t="s">
        <v>10782</v>
      </c>
      <c r="F10911" s="37">
        <v>545</v>
      </c>
      <c r="G10911" s="35">
        <v>44704</v>
      </c>
      <c r="H10911" s="35">
        <v>45249</v>
      </c>
      <c r="I10911" s="37">
        <v>20</v>
      </c>
      <c r="J10911" s="37">
        <v>30</v>
      </c>
      <c r="K10911" s="15" t="s">
        <v>2393</v>
      </c>
      <c r="L10911" s="15" t="s">
        <v>105</v>
      </c>
      <c r="M10911" s="15" t="s">
        <v>10781</v>
      </c>
      <c r="N10911" s="15" t="s">
        <v>24978</v>
      </c>
      <c r="O10911" s="37">
        <v>1480000</v>
      </c>
      <c r="P10911" s="126" t="s">
        <v>25103</v>
      </c>
      <c r="R10911" s="137">
        <f t="shared" si="170"/>
        <v>2.2000000000000002</v>
      </c>
    </row>
    <row r="10912" spans="2:18" x14ac:dyDescent="0.35">
      <c r="B10912" s="19">
        <v>45440</v>
      </c>
      <c r="C10912" s="19">
        <v>44701.733182870368</v>
      </c>
      <c r="D10912" s="19">
        <v>45440.102210648147</v>
      </c>
      <c r="E10912" s="16" t="s">
        <v>10782</v>
      </c>
      <c r="F10912" s="37">
        <v>545</v>
      </c>
      <c r="G10912" s="35">
        <v>44704</v>
      </c>
      <c r="H10912" s="35">
        <v>45249</v>
      </c>
      <c r="I10912" s="37">
        <v>20</v>
      </c>
      <c r="J10912" s="37">
        <v>31</v>
      </c>
      <c r="K10912" s="15" t="s">
        <v>2393</v>
      </c>
      <c r="L10912" s="15" t="s">
        <v>105</v>
      </c>
      <c r="M10912" s="15" t="s">
        <v>10781</v>
      </c>
      <c r="N10912" s="15" t="s">
        <v>24985</v>
      </c>
      <c r="O10912" s="37">
        <v>1480000</v>
      </c>
      <c r="P10912" s="126" t="s">
        <v>25103</v>
      </c>
      <c r="R10912" s="137">
        <f t="shared" si="170"/>
        <v>2.2000000000000002</v>
      </c>
    </row>
    <row r="10913" spans="2:18" x14ac:dyDescent="0.35">
      <c r="B10913" s="19">
        <v>45499</v>
      </c>
      <c r="C10913" s="19">
        <v>44701.733182870368</v>
      </c>
      <c r="D10913" s="19">
        <v>45499.152268518519</v>
      </c>
      <c r="E10913" s="16" t="s">
        <v>10782</v>
      </c>
      <c r="F10913" s="37">
        <v>545</v>
      </c>
      <c r="G10913" s="35">
        <v>44704</v>
      </c>
      <c r="H10913" s="35">
        <v>45249</v>
      </c>
      <c r="I10913" s="37">
        <v>20</v>
      </c>
      <c r="J10913" s="37">
        <v>32</v>
      </c>
      <c r="K10913" s="15" t="s">
        <v>2393</v>
      </c>
      <c r="L10913" s="15" t="s">
        <v>105</v>
      </c>
      <c r="M10913" s="15" t="s">
        <v>10788</v>
      </c>
      <c r="N10913" s="15" t="s">
        <v>25016</v>
      </c>
      <c r="O10913" s="37">
        <v>1480000</v>
      </c>
      <c r="P10913" s="126" t="s">
        <v>25103</v>
      </c>
      <c r="R10913" s="137">
        <f t="shared" si="170"/>
        <v>2.2000000000000002</v>
      </c>
    </row>
    <row r="10914" spans="2:18" x14ac:dyDescent="0.35">
      <c r="B10914" s="19">
        <v>45555</v>
      </c>
      <c r="C10914" s="19">
        <v>44701.733182870368</v>
      </c>
      <c r="D10914" s="19">
        <v>45555.097754629627</v>
      </c>
      <c r="E10914" s="16" t="s">
        <v>10782</v>
      </c>
      <c r="F10914" s="37">
        <v>545</v>
      </c>
      <c r="G10914" s="35">
        <v>44704</v>
      </c>
      <c r="H10914" s="35">
        <v>45249</v>
      </c>
      <c r="I10914" s="37">
        <v>20</v>
      </c>
      <c r="J10914" s="37">
        <v>33</v>
      </c>
      <c r="K10914" s="15" t="s">
        <v>2393</v>
      </c>
      <c r="L10914" s="15" t="s">
        <v>105</v>
      </c>
      <c r="M10914" s="15" t="s">
        <v>10781</v>
      </c>
      <c r="N10914" s="15" t="s">
        <v>25030</v>
      </c>
      <c r="O10914" s="37">
        <v>1480000</v>
      </c>
      <c r="P10914" s="126" t="s">
        <v>25103</v>
      </c>
      <c r="R10914" s="137">
        <f t="shared" si="170"/>
        <v>2.2000000000000002</v>
      </c>
    </row>
    <row r="10915" spans="2:18" x14ac:dyDescent="0.35">
      <c r="B10915" s="19">
        <v>45243</v>
      </c>
      <c r="C10915" s="19">
        <v>44742.622002314813</v>
      </c>
      <c r="D10915" s="19">
        <v>45243.471990740742</v>
      </c>
      <c r="E10915" s="16" t="s">
        <v>7395</v>
      </c>
      <c r="F10915" s="37">
        <v>545</v>
      </c>
      <c r="G10915" s="35">
        <v>44746</v>
      </c>
      <c r="H10915" s="35">
        <v>45291</v>
      </c>
      <c r="I10915" s="37">
        <v>6</v>
      </c>
      <c r="J10915" s="37">
        <v>4</v>
      </c>
      <c r="K10915" s="15" t="s">
        <v>2405</v>
      </c>
      <c r="L10915" s="15" t="s">
        <v>205</v>
      </c>
      <c r="M10915" s="15" t="s">
        <v>7394</v>
      </c>
      <c r="N10915" s="15" t="s">
        <v>7393</v>
      </c>
      <c r="O10915" s="37">
        <v>913900</v>
      </c>
      <c r="P10915" s="126" t="s">
        <v>25103</v>
      </c>
      <c r="R10915" s="137">
        <f t="shared" si="170"/>
        <v>1.65</v>
      </c>
    </row>
    <row r="10916" spans="2:18" x14ac:dyDescent="0.35">
      <c r="B10916" s="19">
        <v>44770</v>
      </c>
      <c r="C10916" s="19">
        <v>44770.727824074071</v>
      </c>
      <c r="D10916" s="19" t="s">
        <v>97</v>
      </c>
      <c r="E10916" s="16" t="s">
        <v>4059</v>
      </c>
      <c r="F10916" s="37">
        <v>545</v>
      </c>
      <c r="G10916" s="35">
        <v>44704</v>
      </c>
      <c r="H10916" s="35">
        <v>45249</v>
      </c>
      <c r="I10916" s="37">
        <v>20</v>
      </c>
      <c r="J10916" s="37">
        <v>7</v>
      </c>
      <c r="K10916" s="15" t="s">
        <v>112</v>
      </c>
      <c r="L10916" s="15" t="s">
        <v>105</v>
      </c>
      <c r="M10916" s="15" t="s">
        <v>6729</v>
      </c>
      <c r="N10916" s="15" t="s">
        <v>9607</v>
      </c>
      <c r="O10916" s="37">
        <v>1480000</v>
      </c>
      <c r="P10916" s="126" t="s">
        <v>25103</v>
      </c>
      <c r="R10916" s="137">
        <f t="shared" si="170"/>
        <v>2.9</v>
      </c>
    </row>
    <row r="10917" spans="2:18" x14ac:dyDescent="0.35">
      <c r="B10917" s="19">
        <v>44812</v>
      </c>
      <c r="C10917" s="19">
        <v>44812.709282407406</v>
      </c>
      <c r="D10917" s="19" t="s">
        <v>97</v>
      </c>
      <c r="E10917" s="16" t="s">
        <v>4059</v>
      </c>
      <c r="F10917" s="37">
        <v>545</v>
      </c>
      <c r="G10917" s="35">
        <v>44704</v>
      </c>
      <c r="H10917" s="35">
        <v>45249</v>
      </c>
      <c r="I10917" s="37">
        <v>20</v>
      </c>
      <c r="J10917" s="37">
        <v>9</v>
      </c>
      <c r="K10917" s="15" t="s">
        <v>112</v>
      </c>
      <c r="L10917" s="15" t="s">
        <v>105</v>
      </c>
      <c r="M10917" s="15" t="s">
        <v>6729</v>
      </c>
      <c r="N10917" s="15" t="s">
        <v>23544</v>
      </c>
      <c r="O10917" s="37">
        <v>1480000</v>
      </c>
      <c r="P10917" s="126" t="s">
        <v>25103</v>
      </c>
      <c r="R10917" s="137">
        <f t="shared" si="170"/>
        <v>2.9</v>
      </c>
    </row>
    <row r="10918" spans="2:18" x14ac:dyDescent="0.35">
      <c r="B10918" s="19">
        <v>44868</v>
      </c>
      <c r="C10918" s="19">
        <v>44868.634594907409</v>
      </c>
      <c r="D10918" s="19" t="s">
        <v>97</v>
      </c>
      <c r="E10918" s="16" t="s">
        <v>4059</v>
      </c>
      <c r="F10918" s="37">
        <v>545</v>
      </c>
      <c r="G10918" s="35">
        <v>44704</v>
      </c>
      <c r="H10918" s="35">
        <v>45249</v>
      </c>
      <c r="I10918" s="37">
        <v>20</v>
      </c>
      <c r="J10918" s="37">
        <v>10</v>
      </c>
      <c r="K10918" s="15" t="s">
        <v>2393</v>
      </c>
      <c r="L10918" s="15" t="s">
        <v>118</v>
      </c>
      <c r="M10918" s="15" t="s">
        <v>6729</v>
      </c>
      <c r="N10918" s="15" t="s">
        <v>23845</v>
      </c>
      <c r="O10918" s="37">
        <v>1480000</v>
      </c>
      <c r="P10918" s="126" t="s">
        <v>25103</v>
      </c>
      <c r="R10918" s="137">
        <f t="shared" si="170"/>
        <v>2.8</v>
      </c>
    </row>
    <row r="10919" spans="2:18" x14ac:dyDescent="0.35">
      <c r="B10919" s="19">
        <v>44918</v>
      </c>
      <c r="C10919" s="19">
        <v>44918.391365740739</v>
      </c>
      <c r="D10919" s="19" t="s">
        <v>97</v>
      </c>
      <c r="E10919" s="16" t="s">
        <v>4059</v>
      </c>
      <c r="F10919" s="37">
        <v>545</v>
      </c>
      <c r="G10919" s="35">
        <v>44704</v>
      </c>
      <c r="H10919" s="35">
        <v>45249</v>
      </c>
      <c r="I10919" s="37">
        <v>20</v>
      </c>
      <c r="J10919" s="37">
        <v>11</v>
      </c>
      <c r="K10919" s="15" t="s">
        <v>2393</v>
      </c>
      <c r="L10919" s="15" t="s">
        <v>105</v>
      </c>
      <c r="M10919" s="15" t="s">
        <v>6729</v>
      </c>
      <c r="N10919" s="15" t="s">
        <v>24126</v>
      </c>
      <c r="O10919" s="37">
        <v>1480000</v>
      </c>
      <c r="P10919" s="126" t="s">
        <v>25103</v>
      </c>
      <c r="R10919" s="137">
        <f t="shared" si="170"/>
        <v>2.2000000000000002</v>
      </c>
    </row>
    <row r="10920" spans="2:18" x14ac:dyDescent="0.35">
      <c r="B10920" s="19">
        <v>44581</v>
      </c>
      <c r="C10920" s="19">
        <v>44581</v>
      </c>
      <c r="D10920" s="19" t="s">
        <v>97</v>
      </c>
      <c r="E10920" s="16" t="s">
        <v>1263</v>
      </c>
      <c r="F10920" s="37">
        <v>546</v>
      </c>
      <c r="G10920" s="35">
        <v>44460</v>
      </c>
      <c r="H10920" s="35">
        <v>45006</v>
      </c>
      <c r="I10920" s="37">
        <v>12</v>
      </c>
      <c r="J10920" s="37">
        <v>7</v>
      </c>
      <c r="K10920" s="15" t="s">
        <v>99</v>
      </c>
      <c r="L10920" s="15" t="s">
        <v>1264</v>
      </c>
      <c r="M10920" s="15" t="s">
        <v>1265</v>
      </c>
      <c r="N10920" s="15" t="s">
        <v>1266</v>
      </c>
      <c r="O10920" s="37">
        <v>12755961</v>
      </c>
      <c r="P10920" s="126" t="s">
        <v>25103</v>
      </c>
      <c r="R10920" s="137">
        <f t="shared" si="170"/>
        <v>2.6999999999999997</v>
      </c>
    </row>
    <row r="10921" spans="2:18" x14ac:dyDescent="0.35">
      <c r="B10921" s="19">
        <v>44614</v>
      </c>
      <c r="C10921" s="19">
        <v>44614</v>
      </c>
      <c r="D10921" s="19" t="s">
        <v>97</v>
      </c>
      <c r="E10921" s="16" t="s">
        <v>14229</v>
      </c>
      <c r="F10921" s="37">
        <v>546</v>
      </c>
      <c r="G10921" s="35">
        <v>44460</v>
      </c>
      <c r="H10921" s="35">
        <v>45006</v>
      </c>
      <c r="I10921" s="37">
        <v>22</v>
      </c>
      <c r="J10921" s="37">
        <v>10</v>
      </c>
      <c r="K10921" s="15" t="s">
        <v>99</v>
      </c>
      <c r="L10921" s="15" t="s">
        <v>1264</v>
      </c>
      <c r="M10921" s="15" t="s">
        <v>22152</v>
      </c>
      <c r="N10921" s="15" t="s">
        <v>22153</v>
      </c>
      <c r="O10921" s="37">
        <v>12755961</v>
      </c>
      <c r="P10921" s="126" t="s">
        <v>25103</v>
      </c>
      <c r="R10921" s="137">
        <f t="shared" si="170"/>
        <v>2.6999999999999997</v>
      </c>
    </row>
    <row r="10922" spans="2:18" x14ac:dyDescent="0.35">
      <c r="B10922" s="19">
        <v>44616</v>
      </c>
      <c r="C10922" s="19">
        <v>44616</v>
      </c>
      <c r="D10922" s="19" t="s">
        <v>97</v>
      </c>
      <c r="E10922" s="16" t="s">
        <v>22304</v>
      </c>
      <c r="F10922" s="37">
        <v>546</v>
      </c>
      <c r="G10922" s="35">
        <v>44460</v>
      </c>
      <c r="H10922" s="35">
        <v>45006</v>
      </c>
      <c r="I10922" s="37">
        <v>22</v>
      </c>
      <c r="J10922" s="37">
        <v>11</v>
      </c>
      <c r="K10922" s="15" t="s">
        <v>99</v>
      </c>
      <c r="L10922" s="15" t="s">
        <v>1264</v>
      </c>
      <c r="M10922" s="15" t="s">
        <v>14228</v>
      </c>
      <c r="N10922" s="15" t="s">
        <v>22305</v>
      </c>
      <c r="O10922" s="37">
        <v>12755961</v>
      </c>
      <c r="P10922" s="126" t="s">
        <v>25103</v>
      </c>
      <c r="R10922" s="137">
        <f t="shared" si="170"/>
        <v>2.1</v>
      </c>
    </row>
    <row r="10923" spans="2:18" x14ac:dyDescent="0.35">
      <c r="B10923" s="19">
        <v>44627</v>
      </c>
      <c r="C10923" s="19">
        <v>44627.716053240743</v>
      </c>
      <c r="D10923" s="19" t="s">
        <v>97</v>
      </c>
      <c r="E10923" s="16" t="s">
        <v>14229</v>
      </c>
      <c r="F10923" s="37">
        <v>546</v>
      </c>
      <c r="G10923" s="35">
        <v>44460</v>
      </c>
      <c r="H10923" s="35">
        <v>45006</v>
      </c>
      <c r="I10923" s="37">
        <v>22</v>
      </c>
      <c r="J10923" s="37">
        <v>12</v>
      </c>
      <c r="K10923" s="15" t="s">
        <v>99</v>
      </c>
      <c r="L10923" s="15" t="s">
        <v>1264</v>
      </c>
      <c r="M10923" s="15" t="s">
        <v>14228</v>
      </c>
      <c r="N10923" s="15" t="s">
        <v>22664</v>
      </c>
      <c r="O10923" s="37">
        <v>12755961</v>
      </c>
      <c r="P10923" s="126" t="s">
        <v>25103</v>
      </c>
      <c r="R10923" s="137">
        <f t="shared" si="170"/>
        <v>2.1</v>
      </c>
    </row>
    <row r="10924" spans="2:18" x14ac:dyDescent="0.35">
      <c r="B10924" s="19">
        <v>44720</v>
      </c>
      <c r="C10924" s="19">
        <v>44720</v>
      </c>
      <c r="D10924" s="19" t="s">
        <v>97</v>
      </c>
      <c r="E10924" s="16" t="s">
        <v>8845</v>
      </c>
      <c r="F10924" s="37">
        <v>546</v>
      </c>
      <c r="G10924" s="35">
        <v>44460</v>
      </c>
      <c r="H10924" s="35">
        <v>45006</v>
      </c>
      <c r="I10924" s="37">
        <v>22</v>
      </c>
      <c r="J10924" s="37">
        <v>15</v>
      </c>
      <c r="K10924" s="15" t="s">
        <v>99</v>
      </c>
      <c r="L10924" s="15" t="s">
        <v>1264</v>
      </c>
      <c r="M10924" s="15" t="s">
        <v>8844</v>
      </c>
      <c r="N10924" s="15" t="s">
        <v>23245</v>
      </c>
      <c r="O10924" s="37">
        <v>12755961</v>
      </c>
      <c r="P10924" s="126" t="s">
        <v>25103</v>
      </c>
      <c r="R10924" s="137">
        <f t="shared" si="170"/>
        <v>2.1</v>
      </c>
    </row>
    <row r="10925" spans="2:18" x14ac:dyDescent="0.35">
      <c r="B10925" s="19">
        <v>44935</v>
      </c>
      <c r="C10925" s="19">
        <v>44896.550439814811</v>
      </c>
      <c r="D10925" s="19" t="s">
        <v>97</v>
      </c>
      <c r="E10925" s="16" t="s">
        <v>2182</v>
      </c>
      <c r="F10925" s="37">
        <v>547</v>
      </c>
      <c r="G10925" s="35">
        <v>44378</v>
      </c>
      <c r="H10925" s="35">
        <v>44925</v>
      </c>
      <c r="I10925" s="37">
        <v>5</v>
      </c>
      <c r="J10925" s="37">
        <v>2</v>
      </c>
      <c r="K10925" s="15" t="s">
        <v>2393</v>
      </c>
      <c r="L10925" s="15" t="s">
        <v>105</v>
      </c>
      <c r="M10925" s="15" t="s">
        <v>7052</v>
      </c>
      <c r="N10925" s="15" t="s">
        <v>7053</v>
      </c>
      <c r="O10925" s="37">
        <v>30000</v>
      </c>
      <c r="P10925" s="126" t="s">
        <v>25104</v>
      </c>
      <c r="R10925" s="137">
        <f t="shared" si="170"/>
        <v>2</v>
      </c>
    </row>
    <row r="10926" spans="2:18" x14ac:dyDescent="0.35">
      <c r="B10926" s="19">
        <v>44686</v>
      </c>
      <c r="C10926" s="19">
        <v>44684</v>
      </c>
      <c r="D10926" s="19" t="s">
        <v>97</v>
      </c>
      <c r="E10926" s="16" t="s">
        <v>12254</v>
      </c>
      <c r="F10926" s="37">
        <v>548</v>
      </c>
      <c r="G10926" s="35">
        <v>44564</v>
      </c>
      <c r="H10926" s="35">
        <v>45112</v>
      </c>
      <c r="I10926" s="37">
        <v>3</v>
      </c>
      <c r="J10926" s="37">
        <v>2</v>
      </c>
      <c r="K10926" s="15" t="s">
        <v>112</v>
      </c>
      <c r="L10926" s="15" t="s">
        <v>105</v>
      </c>
      <c r="M10926" s="15" t="s">
        <v>12253</v>
      </c>
      <c r="N10926" s="15" t="s">
        <v>12252</v>
      </c>
      <c r="O10926" s="37">
        <v>200000</v>
      </c>
      <c r="P10926" s="126" t="s">
        <v>25103</v>
      </c>
      <c r="R10926" s="137">
        <f t="shared" si="170"/>
        <v>2.5</v>
      </c>
    </row>
    <row r="10927" spans="2:18" x14ac:dyDescent="0.35">
      <c r="B10927" s="19">
        <v>45082</v>
      </c>
      <c r="C10927" s="19">
        <v>44698.464560185188</v>
      </c>
      <c r="D10927" s="19">
        <v>45078.539641203701</v>
      </c>
      <c r="E10927" s="16" t="s">
        <v>9734</v>
      </c>
      <c r="F10927" s="37">
        <v>548</v>
      </c>
      <c r="G10927" s="35">
        <v>44713</v>
      </c>
      <c r="H10927" s="35">
        <v>45261</v>
      </c>
      <c r="I10927" s="37">
        <v>10</v>
      </c>
      <c r="J10927" s="37">
        <v>7</v>
      </c>
      <c r="K10927" s="15" t="s">
        <v>2393</v>
      </c>
      <c r="L10927" s="15" t="s">
        <v>100</v>
      </c>
      <c r="M10927" s="15" t="s">
        <v>10881</v>
      </c>
      <c r="N10927" s="15" t="s">
        <v>24433</v>
      </c>
      <c r="O10927" s="37">
        <v>231380</v>
      </c>
      <c r="P10927" s="126" t="s">
        <v>25103</v>
      </c>
      <c r="R10927" s="137">
        <f t="shared" si="170"/>
        <v>3.15</v>
      </c>
    </row>
    <row r="10928" spans="2:18" x14ac:dyDescent="0.35">
      <c r="B10928" s="19">
        <v>44592</v>
      </c>
      <c r="C10928" s="19">
        <v>44592</v>
      </c>
      <c r="D10928" s="19" t="s">
        <v>97</v>
      </c>
      <c r="E10928" s="16" t="s">
        <v>2064</v>
      </c>
      <c r="F10928" s="37">
        <v>550</v>
      </c>
      <c r="G10928" s="35">
        <v>44074</v>
      </c>
      <c r="H10928" s="35">
        <v>44624</v>
      </c>
      <c r="I10928" s="37">
        <v>35</v>
      </c>
      <c r="J10928" s="37">
        <v>22</v>
      </c>
      <c r="K10928" s="15" t="s">
        <v>99</v>
      </c>
      <c r="L10928" s="15" t="s">
        <v>105</v>
      </c>
      <c r="M10928" s="15" t="s">
        <v>2065</v>
      </c>
      <c r="N10928" s="15" t="s">
        <v>20823</v>
      </c>
      <c r="O10928" s="37">
        <v>11398000</v>
      </c>
      <c r="P10928" s="126" t="s">
        <v>25103</v>
      </c>
      <c r="R10928" s="137">
        <f t="shared" si="170"/>
        <v>2.25</v>
      </c>
    </row>
    <row r="10929" spans="2:18" x14ac:dyDescent="0.35">
      <c r="B10929" s="19">
        <v>44627</v>
      </c>
      <c r="C10929" s="19">
        <v>44627</v>
      </c>
      <c r="D10929" s="19" t="s">
        <v>97</v>
      </c>
      <c r="E10929" s="16" t="s">
        <v>2064</v>
      </c>
      <c r="F10929" s="37">
        <v>550</v>
      </c>
      <c r="G10929" s="35">
        <v>44074</v>
      </c>
      <c r="H10929" s="35">
        <v>44624</v>
      </c>
      <c r="I10929" s="37">
        <v>35</v>
      </c>
      <c r="J10929" s="37">
        <v>23</v>
      </c>
      <c r="K10929" s="15" t="s">
        <v>99</v>
      </c>
      <c r="L10929" s="15" t="s">
        <v>105</v>
      </c>
      <c r="M10929" s="15" t="s">
        <v>2065</v>
      </c>
      <c r="N10929" s="15" t="s">
        <v>22665</v>
      </c>
      <c r="O10929" s="37">
        <v>11398000</v>
      </c>
      <c r="P10929" s="126" t="s">
        <v>25103</v>
      </c>
      <c r="R10929" s="137">
        <f t="shared" si="170"/>
        <v>2.25</v>
      </c>
    </row>
    <row r="10930" spans="2:18" x14ac:dyDescent="0.35">
      <c r="B10930" s="19">
        <v>44643</v>
      </c>
      <c r="C10930" s="19">
        <v>44643</v>
      </c>
      <c r="D10930" s="19" t="s">
        <v>97</v>
      </c>
      <c r="E10930" s="16" t="s">
        <v>8527</v>
      </c>
      <c r="F10930" s="37">
        <v>550</v>
      </c>
      <c r="G10930" s="35">
        <v>44643</v>
      </c>
      <c r="H10930" s="35">
        <v>45193</v>
      </c>
      <c r="I10930" s="37">
        <v>8</v>
      </c>
      <c r="J10930" s="37">
        <v>1</v>
      </c>
      <c r="K10930" s="15" t="s">
        <v>99</v>
      </c>
      <c r="L10930" s="15" t="s">
        <v>105</v>
      </c>
      <c r="M10930" s="15" t="s">
        <v>13340</v>
      </c>
      <c r="N10930" s="15" t="s">
        <v>5443</v>
      </c>
      <c r="O10930" s="38">
        <v>358239.88</v>
      </c>
      <c r="P10930" s="126" t="s">
        <v>25103</v>
      </c>
      <c r="R10930" s="137">
        <f t="shared" si="170"/>
        <v>2.7499999999999996</v>
      </c>
    </row>
    <row r="10931" spans="2:18" x14ac:dyDescent="0.35">
      <c r="B10931" s="19">
        <v>45195</v>
      </c>
      <c r="C10931" s="19">
        <v>44643</v>
      </c>
      <c r="D10931" s="19">
        <v>45195.188101851854</v>
      </c>
      <c r="E10931" s="16" t="s">
        <v>8527</v>
      </c>
      <c r="F10931" s="37">
        <v>550</v>
      </c>
      <c r="G10931" s="35">
        <v>44643</v>
      </c>
      <c r="H10931" s="35">
        <v>45193</v>
      </c>
      <c r="I10931" s="37">
        <v>8</v>
      </c>
      <c r="J10931" s="37">
        <v>4</v>
      </c>
      <c r="K10931" s="15" t="s">
        <v>2400</v>
      </c>
      <c r="L10931" s="15" t="s">
        <v>105</v>
      </c>
      <c r="M10931" s="15" t="s">
        <v>12459</v>
      </c>
      <c r="N10931" s="15" t="s">
        <v>12458</v>
      </c>
      <c r="O10931" s="37">
        <v>358240</v>
      </c>
      <c r="P10931" s="126" t="s">
        <v>25103</v>
      </c>
      <c r="R10931" s="137">
        <f t="shared" si="170"/>
        <v>2.3499999999999996</v>
      </c>
    </row>
    <row r="10932" spans="2:18" x14ac:dyDescent="0.35">
      <c r="B10932" s="19">
        <v>45103</v>
      </c>
      <c r="C10932" s="19">
        <v>44647.736967592595</v>
      </c>
      <c r="D10932" s="19">
        <v>45103.097731481481</v>
      </c>
      <c r="E10932" s="16" t="s">
        <v>12457</v>
      </c>
      <c r="F10932" s="37">
        <v>550</v>
      </c>
      <c r="G10932" s="35">
        <v>44648</v>
      </c>
      <c r="H10932" s="35">
        <v>45198</v>
      </c>
      <c r="I10932" s="37">
        <v>6</v>
      </c>
      <c r="J10932" s="37">
        <v>3</v>
      </c>
      <c r="K10932" s="15" t="s">
        <v>2393</v>
      </c>
      <c r="L10932" s="15" t="s">
        <v>105</v>
      </c>
      <c r="M10932" s="15" t="s">
        <v>12481</v>
      </c>
      <c r="N10932" s="15" t="s">
        <v>12480</v>
      </c>
      <c r="O10932" s="37">
        <v>290000</v>
      </c>
      <c r="P10932" s="126" t="s">
        <v>25103</v>
      </c>
      <c r="R10932" s="137">
        <f t="shared" si="170"/>
        <v>2.4</v>
      </c>
    </row>
    <row r="10933" spans="2:18" x14ac:dyDescent="0.35">
      <c r="B10933" s="19">
        <v>44655</v>
      </c>
      <c r="C10933" s="19">
        <v>44652</v>
      </c>
      <c r="D10933" s="19" t="s">
        <v>97</v>
      </c>
      <c r="E10933" s="16" t="s">
        <v>2064</v>
      </c>
      <c r="F10933" s="37">
        <v>550</v>
      </c>
      <c r="G10933" s="35">
        <v>44074</v>
      </c>
      <c r="H10933" s="35">
        <v>44624</v>
      </c>
      <c r="I10933" s="37">
        <v>35</v>
      </c>
      <c r="J10933" s="37">
        <v>28</v>
      </c>
      <c r="K10933" s="15" t="s">
        <v>99</v>
      </c>
      <c r="L10933" s="15" t="s">
        <v>105</v>
      </c>
      <c r="M10933" s="15" t="s">
        <v>2065</v>
      </c>
      <c r="N10933" s="15" t="s">
        <v>22893</v>
      </c>
      <c r="O10933" s="37">
        <v>11398000</v>
      </c>
      <c r="P10933" s="126" t="s">
        <v>25103</v>
      </c>
      <c r="R10933" s="137">
        <f t="shared" si="170"/>
        <v>2.25</v>
      </c>
    </row>
    <row r="10934" spans="2:18" x14ac:dyDescent="0.35">
      <c r="B10934" s="19">
        <v>45163</v>
      </c>
      <c r="C10934" s="19">
        <v>44656</v>
      </c>
      <c r="D10934" s="19">
        <v>45163.409756944442</v>
      </c>
      <c r="E10934" s="16" t="s">
        <v>3730</v>
      </c>
      <c r="F10934" s="37">
        <v>550</v>
      </c>
      <c r="G10934" s="35">
        <v>44656</v>
      </c>
      <c r="H10934" s="35">
        <v>45206</v>
      </c>
      <c r="I10934" s="37">
        <v>2</v>
      </c>
      <c r="J10934" s="37">
        <v>6</v>
      </c>
      <c r="K10934" s="15" t="s">
        <v>2393</v>
      </c>
      <c r="L10934" s="15" t="s">
        <v>105</v>
      </c>
      <c r="M10934" s="15" t="s">
        <v>5705</v>
      </c>
      <c r="N10934" s="15" t="s">
        <v>5706</v>
      </c>
      <c r="O10934" s="37">
        <v>200000</v>
      </c>
      <c r="P10934" s="126" t="s">
        <v>25103</v>
      </c>
      <c r="R10934" s="137">
        <f t="shared" si="170"/>
        <v>2.9999999999999996</v>
      </c>
    </row>
    <row r="10935" spans="2:18" x14ac:dyDescent="0.35">
      <c r="B10935" s="19">
        <v>44694</v>
      </c>
      <c r="C10935" s="19">
        <v>44694.606539351851</v>
      </c>
      <c r="D10935" s="19" t="s">
        <v>97</v>
      </c>
      <c r="E10935" s="16" t="s">
        <v>2064</v>
      </c>
      <c r="F10935" s="37">
        <v>550</v>
      </c>
      <c r="G10935" s="35">
        <v>44074</v>
      </c>
      <c r="H10935" s="35">
        <v>44624</v>
      </c>
      <c r="I10935" s="37">
        <v>50</v>
      </c>
      <c r="J10935" s="37">
        <v>28</v>
      </c>
      <c r="K10935" s="15" t="s">
        <v>99</v>
      </c>
      <c r="L10935" s="15" t="s">
        <v>105</v>
      </c>
      <c r="M10935" s="15" t="s">
        <v>10760</v>
      </c>
      <c r="N10935" s="15" t="s">
        <v>23147</v>
      </c>
      <c r="O10935" s="37">
        <v>11398000</v>
      </c>
      <c r="P10935" s="126" t="s">
        <v>25103</v>
      </c>
      <c r="R10935" s="137">
        <f t="shared" si="170"/>
        <v>2.25</v>
      </c>
    </row>
    <row r="10936" spans="2:18" x14ac:dyDescent="0.35">
      <c r="B10936" s="19">
        <v>44708</v>
      </c>
      <c r="C10936" s="19">
        <v>44708.734502314815</v>
      </c>
      <c r="D10936" s="19" t="s">
        <v>97</v>
      </c>
      <c r="E10936" s="16" t="s">
        <v>10795</v>
      </c>
      <c r="F10936" s="37">
        <v>550</v>
      </c>
      <c r="G10936" s="35">
        <v>44711</v>
      </c>
      <c r="H10936" s="35">
        <v>45261</v>
      </c>
      <c r="I10936" s="37">
        <v>10</v>
      </c>
      <c r="J10936" s="37">
        <v>4</v>
      </c>
      <c r="K10936" s="15" t="s">
        <v>112</v>
      </c>
      <c r="L10936" s="15" t="s">
        <v>105</v>
      </c>
      <c r="M10936" s="15" t="s">
        <v>11263</v>
      </c>
      <c r="N10936" s="15" t="s">
        <v>11262</v>
      </c>
      <c r="O10936" s="37">
        <v>1500000</v>
      </c>
      <c r="P10936" s="126" t="s">
        <v>25103</v>
      </c>
      <c r="R10936" s="137">
        <f t="shared" si="170"/>
        <v>2.3000000000000003</v>
      </c>
    </row>
    <row r="10937" spans="2:18" x14ac:dyDescent="0.35">
      <c r="B10937" s="19">
        <v>45350</v>
      </c>
      <c r="C10937" s="19">
        <v>44708.734502314815</v>
      </c>
      <c r="D10937" s="19">
        <v>45350.060636574075</v>
      </c>
      <c r="E10937" s="16" t="s">
        <v>10795</v>
      </c>
      <c r="F10937" s="37">
        <v>550</v>
      </c>
      <c r="G10937" s="35">
        <v>44711</v>
      </c>
      <c r="H10937" s="35">
        <v>45261</v>
      </c>
      <c r="I10937" s="37">
        <v>10</v>
      </c>
      <c r="J10937" s="37">
        <v>8</v>
      </c>
      <c r="K10937" s="15" t="s">
        <v>2393</v>
      </c>
      <c r="L10937" s="15" t="s">
        <v>105</v>
      </c>
      <c r="M10937" s="15" t="s">
        <v>10808</v>
      </c>
      <c r="N10937" s="15" t="s">
        <v>10807</v>
      </c>
      <c r="O10937" s="37">
        <v>1350000</v>
      </c>
      <c r="P10937" s="126" t="s">
        <v>25103</v>
      </c>
      <c r="R10937" s="137">
        <f t="shared" si="170"/>
        <v>2.8</v>
      </c>
    </row>
    <row r="10938" spans="2:18" x14ac:dyDescent="0.35">
      <c r="B10938" s="19">
        <v>45452</v>
      </c>
      <c r="C10938" s="19">
        <v>44708.734502314815</v>
      </c>
      <c r="D10938" s="19">
        <v>45452.537905092591</v>
      </c>
      <c r="E10938" s="16" t="s">
        <v>10795</v>
      </c>
      <c r="F10938" s="37">
        <v>550</v>
      </c>
      <c r="G10938" s="35">
        <v>44711</v>
      </c>
      <c r="H10938" s="35">
        <v>45261</v>
      </c>
      <c r="I10938" s="37">
        <v>10</v>
      </c>
      <c r="J10938" s="37">
        <v>9</v>
      </c>
      <c r="K10938" s="15" t="s">
        <v>2393</v>
      </c>
      <c r="L10938" s="15" t="s">
        <v>105</v>
      </c>
      <c r="M10938" s="15" t="s">
        <v>10794</v>
      </c>
      <c r="N10938" s="15" t="s">
        <v>10793</v>
      </c>
      <c r="O10938" s="37">
        <v>1350000</v>
      </c>
      <c r="P10938" s="126" t="s">
        <v>25103</v>
      </c>
      <c r="R10938" s="137">
        <f t="shared" si="170"/>
        <v>2.8</v>
      </c>
    </row>
    <row r="10939" spans="2:18" x14ac:dyDescent="0.35">
      <c r="B10939" s="19">
        <v>45182</v>
      </c>
      <c r="C10939" s="19">
        <v>44721.613171296296</v>
      </c>
      <c r="D10939" s="19">
        <v>45182.233587962961</v>
      </c>
      <c r="E10939" s="16" t="s">
        <v>6801</v>
      </c>
      <c r="F10939" s="37">
        <v>550</v>
      </c>
      <c r="G10939" s="35">
        <v>44722</v>
      </c>
      <c r="H10939" s="35">
        <v>45272</v>
      </c>
      <c r="I10939" s="37">
        <v>25</v>
      </c>
      <c r="J10939" s="37">
        <v>46</v>
      </c>
      <c r="K10939" s="15" t="s">
        <v>2393</v>
      </c>
      <c r="L10939" s="15" t="s">
        <v>193</v>
      </c>
      <c r="M10939" s="15" t="s">
        <v>7410</v>
      </c>
      <c r="N10939" s="15" t="s">
        <v>24644</v>
      </c>
      <c r="O10939" s="38">
        <v>12937864.35</v>
      </c>
      <c r="P10939" s="126" t="s">
        <v>25103</v>
      </c>
      <c r="R10939" s="137">
        <f t="shared" si="170"/>
        <v>2.5</v>
      </c>
    </row>
    <row r="10940" spans="2:18" x14ac:dyDescent="0.35">
      <c r="B10940" s="19">
        <v>45191</v>
      </c>
      <c r="C10940" s="19">
        <v>44721.613171296296</v>
      </c>
      <c r="D10940" s="19">
        <v>45191.102777777778</v>
      </c>
      <c r="E10940" s="16" t="s">
        <v>6801</v>
      </c>
      <c r="F10940" s="37">
        <v>550</v>
      </c>
      <c r="G10940" s="35">
        <v>44722</v>
      </c>
      <c r="H10940" s="35">
        <v>45272</v>
      </c>
      <c r="I10940" s="37">
        <v>25</v>
      </c>
      <c r="J10940" s="37">
        <v>47</v>
      </c>
      <c r="K10940" s="15" t="s">
        <v>2393</v>
      </c>
      <c r="L10940" s="15" t="s">
        <v>193</v>
      </c>
      <c r="M10940" s="15" t="s">
        <v>7406</v>
      </c>
      <c r="N10940" s="15" t="s">
        <v>24662</v>
      </c>
      <c r="O10940" s="38">
        <v>12937864.35</v>
      </c>
      <c r="P10940" s="126" t="s">
        <v>25103</v>
      </c>
      <c r="R10940" s="137">
        <f t="shared" si="170"/>
        <v>2.5</v>
      </c>
    </row>
    <row r="10941" spans="2:18" x14ac:dyDescent="0.35">
      <c r="B10941" s="19">
        <v>45222</v>
      </c>
      <c r="C10941" s="19">
        <v>44721.613171296296</v>
      </c>
      <c r="D10941" s="19">
        <v>45222.207349537035</v>
      </c>
      <c r="E10941" s="16" t="s">
        <v>6801</v>
      </c>
      <c r="F10941" s="37">
        <v>550</v>
      </c>
      <c r="G10941" s="35">
        <v>44722</v>
      </c>
      <c r="H10941" s="35">
        <v>45272</v>
      </c>
      <c r="I10941" s="37">
        <v>25</v>
      </c>
      <c r="J10941" s="37">
        <v>49</v>
      </c>
      <c r="K10941" s="15" t="s">
        <v>2393</v>
      </c>
      <c r="L10941" s="15" t="s">
        <v>193</v>
      </c>
      <c r="M10941" s="15" t="s">
        <v>7404</v>
      </c>
      <c r="N10941" s="15" t="s">
        <v>24747</v>
      </c>
      <c r="O10941" s="38">
        <v>12937864.35</v>
      </c>
      <c r="P10941" s="126" t="s">
        <v>25103</v>
      </c>
      <c r="R10941" s="137">
        <f t="shared" si="170"/>
        <v>2.5</v>
      </c>
    </row>
    <row r="10942" spans="2:18" x14ac:dyDescent="0.35">
      <c r="B10942" s="19">
        <v>45224</v>
      </c>
      <c r="C10942" s="19">
        <v>44721.613171296296</v>
      </c>
      <c r="D10942" s="19">
        <v>45224.2343287037</v>
      </c>
      <c r="E10942" s="16" t="s">
        <v>6801</v>
      </c>
      <c r="F10942" s="37">
        <v>550</v>
      </c>
      <c r="G10942" s="35">
        <v>44722</v>
      </c>
      <c r="H10942" s="35">
        <v>45272</v>
      </c>
      <c r="I10942" s="37">
        <v>25</v>
      </c>
      <c r="J10942" s="37">
        <v>52</v>
      </c>
      <c r="K10942" s="15" t="s">
        <v>2393</v>
      </c>
      <c r="L10942" s="15" t="s">
        <v>193</v>
      </c>
      <c r="M10942" s="15" t="s">
        <v>7402</v>
      </c>
      <c r="N10942" s="15" t="s">
        <v>24754</v>
      </c>
      <c r="O10942" s="38">
        <v>12937864.35</v>
      </c>
      <c r="P10942" s="126" t="s">
        <v>25103</v>
      </c>
      <c r="R10942" s="137">
        <f t="shared" si="170"/>
        <v>2.5</v>
      </c>
    </row>
    <row r="10943" spans="2:18" x14ac:dyDescent="0.35">
      <c r="B10943" s="19">
        <v>45226</v>
      </c>
      <c r="C10943" s="19">
        <v>44721.613171296296</v>
      </c>
      <c r="D10943" s="19">
        <v>45226.210868055554</v>
      </c>
      <c r="E10943" s="16" t="s">
        <v>6801</v>
      </c>
      <c r="F10943" s="37">
        <v>550</v>
      </c>
      <c r="G10943" s="35">
        <v>44722</v>
      </c>
      <c r="H10943" s="35">
        <v>45272</v>
      </c>
      <c r="I10943" s="37">
        <v>25</v>
      </c>
      <c r="J10943" s="37">
        <v>55</v>
      </c>
      <c r="K10943" s="15" t="s">
        <v>2393</v>
      </c>
      <c r="L10943" s="15" t="s">
        <v>193</v>
      </c>
      <c r="M10943" s="15" t="s">
        <v>7398</v>
      </c>
      <c r="N10943" s="15" t="s">
        <v>24762</v>
      </c>
      <c r="O10943" s="38">
        <v>12937864.35</v>
      </c>
      <c r="P10943" s="126" t="s">
        <v>25103</v>
      </c>
      <c r="R10943" s="137">
        <f t="shared" si="170"/>
        <v>2.5</v>
      </c>
    </row>
    <row r="10944" spans="2:18" x14ac:dyDescent="0.35">
      <c r="B10944" s="19">
        <v>45252</v>
      </c>
      <c r="C10944" s="19">
        <v>44721.613171296296</v>
      </c>
      <c r="D10944" s="19">
        <v>45252.101631944446</v>
      </c>
      <c r="E10944" s="16" t="s">
        <v>6801</v>
      </c>
      <c r="F10944" s="37">
        <v>550</v>
      </c>
      <c r="G10944" s="35">
        <v>44722</v>
      </c>
      <c r="H10944" s="35">
        <v>45272</v>
      </c>
      <c r="I10944" s="37">
        <v>25</v>
      </c>
      <c r="J10944" s="37">
        <v>55</v>
      </c>
      <c r="K10944" s="15" t="s">
        <v>2393</v>
      </c>
      <c r="L10944" s="15" t="s">
        <v>193</v>
      </c>
      <c r="M10944" s="15" t="s">
        <v>7386</v>
      </c>
      <c r="N10944" s="15" t="s">
        <v>24812</v>
      </c>
      <c r="O10944" s="38">
        <v>12937864.35</v>
      </c>
      <c r="P10944" s="126" t="s">
        <v>25103</v>
      </c>
      <c r="R10944" s="137">
        <f t="shared" si="170"/>
        <v>2.5</v>
      </c>
    </row>
    <row r="10945" spans="2:18" x14ac:dyDescent="0.35">
      <c r="B10945" s="19">
        <v>45264</v>
      </c>
      <c r="C10945" s="19">
        <v>44741.699594907404</v>
      </c>
      <c r="D10945" s="19">
        <v>45264.481215277781</v>
      </c>
      <c r="E10945" s="16" t="s">
        <v>7384</v>
      </c>
      <c r="F10945" s="37">
        <v>550</v>
      </c>
      <c r="G10945" s="35">
        <v>44741</v>
      </c>
      <c r="H10945" s="35">
        <v>45291</v>
      </c>
      <c r="I10945" s="37">
        <v>6</v>
      </c>
      <c r="J10945" s="37">
        <v>2</v>
      </c>
      <c r="K10945" s="15" t="s">
        <v>2405</v>
      </c>
      <c r="L10945" s="15" t="s">
        <v>205</v>
      </c>
      <c r="M10945" s="15" t="s">
        <v>7383</v>
      </c>
      <c r="N10945" s="15" t="s">
        <v>7382</v>
      </c>
      <c r="O10945" s="37">
        <v>200000</v>
      </c>
      <c r="P10945" s="126" t="s">
        <v>25103</v>
      </c>
      <c r="R10945" s="137">
        <f t="shared" si="170"/>
        <v>2.25</v>
      </c>
    </row>
    <row r="10946" spans="2:18" x14ac:dyDescent="0.35">
      <c r="B10946" s="19">
        <v>44743</v>
      </c>
      <c r="C10946" s="19">
        <v>44743.45113425926</v>
      </c>
      <c r="D10946" s="19" t="s">
        <v>97</v>
      </c>
      <c r="E10946" s="16" t="s">
        <v>2064</v>
      </c>
      <c r="F10946" s="37">
        <v>550</v>
      </c>
      <c r="G10946" s="35">
        <v>44074</v>
      </c>
      <c r="H10946" s="35">
        <v>44624</v>
      </c>
      <c r="I10946" s="37">
        <v>50</v>
      </c>
      <c r="J10946" s="37">
        <v>31</v>
      </c>
      <c r="K10946" s="15" t="s">
        <v>99</v>
      </c>
      <c r="L10946" s="15" t="s">
        <v>105</v>
      </c>
      <c r="M10946" s="15" t="s">
        <v>10760</v>
      </c>
      <c r="N10946" s="15" t="s">
        <v>23336</v>
      </c>
      <c r="O10946" s="37">
        <v>11398000</v>
      </c>
      <c r="P10946" s="126" t="s">
        <v>25103</v>
      </c>
      <c r="R10946" s="137">
        <f t="shared" si="170"/>
        <v>2.25</v>
      </c>
    </row>
    <row r="10947" spans="2:18" x14ac:dyDescent="0.35">
      <c r="B10947" s="19">
        <v>44818</v>
      </c>
      <c r="C10947" s="19">
        <v>44818.757604166669</v>
      </c>
      <c r="D10947" s="19" t="s">
        <v>97</v>
      </c>
      <c r="E10947" s="16" t="s">
        <v>2064</v>
      </c>
      <c r="F10947" s="37">
        <v>550</v>
      </c>
      <c r="G10947" s="35">
        <v>44074</v>
      </c>
      <c r="H10947" s="35">
        <v>44624</v>
      </c>
      <c r="I10947" s="37">
        <v>50</v>
      </c>
      <c r="J10947" s="37">
        <v>33</v>
      </c>
      <c r="K10947" s="15" t="s">
        <v>99</v>
      </c>
      <c r="L10947" s="15" t="s">
        <v>105</v>
      </c>
      <c r="M10947" s="15" t="s">
        <v>10760</v>
      </c>
      <c r="N10947" s="15" t="s">
        <v>23582</v>
      </c>
      <c r="O10947" s="37">
        <v>11398000</v>
      </c>
      <c r="P10947" s="126" t="s">
        <v>25103</v>
      </c>
      <c r="R10947" s="137">
        <f t="shared" si="170"/>
        <v>2.25</v>
      </c>
    </row>
    <row r="10948" spans="2:18" x14ac:dyDescent="0.35">
      <c r="B10948" s="19">
        <v>44861</v>
      </c>
      <c r="C10948" s="19">
        <v>44861.768564814818</v>
      </c>
      <c r="D10948" s="19" t="s">
        <v>97</v>
      </c>
      <c r="E10948" s="16" t="s">
        <v>2661</v>
      </c>
      <c r="F10948" s="37">
        <v>550</v>
      </c>
      <c r="G10948" s="35">
        <v>44539</v>
      </c>
      <c r="H10948" s="35">
        <v>45089</v>
      </c>
      <c r="I10948" s="37">
        <v>10</v>
      </c>
      <c r="J10948" s="37">
        <v>4</v>
      </c>
      <c r="K10948" s="15" t="s">
        <v>2393</v>
      </c>
      <c r="L10948" s="15" t="s">
        <v>100</v>
      </c>
      <c r="M10948" s="15" t="s">
        <v>3139</v>
      </c>
      <c r="N10948" s="15" t="s">
        <v>23823</v>
      </c>
      <c r="O10948" s="37">
        <v>2254684</v>
      </c>
      <c r="P10948" s="126" t="s">
        <v>25103</v>
      </c>
      <c r="R10948" s="137">
        <f t="shared" ref="R10948:R11011" si="171">0.3*IF(F10948&lt;=30, 2, IF(AND(F10948&gt;=31, F10948&lt;=90), 3, IF(AND(F10948&gt;=91, F10948&lt;=180), 4, IF(AND(F10948&gt;=181, F10948&lt;=364), 1, 2)))) + 0.3*IF(J10948=1, 3, IF(AND(J10948&gt;=2, J10948&lt;=5), 2, IF(AND(J10948&gt;=6, J10948&lt;=10), 4, 2))) + 0.2*IF(O10948&lt;=150000, 2, IF(AND(O10948&gt;=150001, O10948&lt;=500000), 4, IF(AND(O10948&gt;=500001, O10948&lt;=1000000), 1, 3)))+ 0.15*IF(NOT(ISERROR(SEARCH("fognat",L10948))), 4, IF(NOT(ISERROR(SEARCH("compres",L10948))), 2, IF(NOT(ISERROR(SEARCH("facciat",L10948))), 3, IF(NOT(ISERROR(SEARCH("estaur",L10948))), 4, 1)))) + 0.05*IF(NOT(ISERROR(SEARCH("anutenz",K10948))), 3, IF(NOT(ISERROR(SEARCH("uova",K10948))), 4, IF(NOT(ISERROR(SEARCH("rivat",K10948))), 2, IF(NOT(ISERROR(SEARCH("ubblic",K10948))), 1, 1))))</f>
        <v>2.35</v>
      </c>
    </row>
    <row r="10949" spans="2:18" x14ac:dyDescent="0.35">
      <c r="B10949" s="19">
        <v>45303</v>
      </c>
      <c r="C10949" s="19">
        <v>44907.698750000003</v>
      </c>
      <c r="D10949" s="19">
        <v>45303.246759259258</v>
      </c>
      <c r="E10949" s="16" t="s">
        <v>996</v>
      </c>
      <c r="F10949" s="37">
        <v>550</v>
      </c>
      <c r="G10949" s="35">
        <v>44908</v>
      </c>
      <c r="H10949" s="35">
        <v>45458</v>
      </c>
      <c r="I10949" s="37">
        <v>5</v>
      </c>
      <c r="J10949" s="37">
        <v>4</v>
      </c>
      <c r="K10949" s="15" t="s">
        <v>2393</v>
      </c>
      <c r="L10949" s="15" t="s">
        <v>100</v>
      </c>
      <c r="M10949" s="15" t="s">
        <v>7287</v>
      </c>
      <c r="N10949" s="15" t="s">
        <v>24860</v>
      </c>
      <c r="O10949" s="37">
        <v>130000</v>
      </c>
      <c r="P10949" s="126" t="s">
        <v>25103</v>
      </c>
      <c r="R10949" s="137">
        <f t="shared" si="171"/>
        <v>2.15</v>
      </c>
    </row>
    <row r="10950" spans="2:18" x14ac:dyDescent="0.35">
      <c r="B10950" s="19">
        <v>44647</v>
      </c>
      <c r="C10950" s="19">
        <v>44647.558842592596</v>
      </c>
      <c r="D10950" s="19" t="s">
        <v>97</v>
      </c>
      <c r="E10950" s="16" t="s">
        <v>848</v>
      </c>
      <c r="F10950" s="37">
        <v>551</v>
      </c>
      <c r="G10950" s="35">
        <v>44578</v>
      </c>
      <c r="H10950" s="35">
        <v>45129</v>
      </c>
      <c r="I10950" s="37">
        <v>40</v>
      </c>
      <c r="J10950" s="37">
        <v>16</v>
      </c>
      <c r="K10950" s="15" t="s">
        <v>99</v>
      </c>
      <c r="L10950" s="15" t="s">
        <v>105</v>
      </c>
      <c r="M10950" s="15" t="s">
        <v>4263</v>
      </c>
      <c r="N10950" s="15" t="s">
        <v>22849</v>
      </c>
      <c r="O10950" s="37">
        <v>25949800</v>
      </c>
      <c r="P10950" s="126" t="s">
        <v>25103</v>
      </c>
      <c r="R10950" s="137">
        <f t="shared" si="171"/>
        <v>2.25</v>
      </c>
    </row>
    <row r="10951" spans="2:18" x14ac:dyDescent="0.35">
      <c r="B10951" s="19">
        <v>45343</v>
      </c>
      <c r="C10951" s="19">
        <v>44886.477662037039</v>
      </c>
      <c r="D10951" s="19">
        <v>45343.115543981483</v>
      </c>
      <c r="E10951" s="16" t="s">
        <v>14624</v>
      </c>
      <c r="F10951" s="37">
        <v>554</v>
      </c>
      <c r="G10951" s="35">
        <v>44889</v>
      </c>
      <c r="H10951" s="35">
        <v>45443</v>
      </c>
      <c r="I10951" s="37">
        <v>5</v>
      </c>
      <c r="J10951" s="37">
        <v>3</v>
      </c>
      <c r="K10951" s="15" t="s">
        <v>2393</v>
      </c>
      <c r="L10951" s="15" t="s">
        <v>105</v>
      </c>
      <c r="M10951" s="15" t="s">
        <v>14679</v>
      </c>
      <c r="N10951" s="15" t="s">
        <v>14678</v>
      </c>
      <c r="O10951" s="37">
        <v>3000000</v>
      </c>
      <c r="P10951" s="126" t="s">
        <v>25103</v>
      </c>
      <c r="R10951" s="137">
        <f t="shared" si="171"/>
        <v>2.2000000000000002</v>
      </c>
    </row>
    <row r="10952" spans="2:18" x14ac:dyDescent="0.35">
      <c r="B10952" s="19">
        <v>45390</v>
      </c>
      <c r="C10952" s="19">
        <v>44886.477662037039</v>
      </c>
      <c r="D10952" s="19">
        <v>45390.215300925927</v>
      </c>
      <c r="E10952" s="16" t="s">
        <v>14624</v>
      </c>
      <c r="F10952" s="37">
        <v>554</v>
      </c>
      <c r="G10952" s="35">
        <v>44889</v>
      </c>
      <c r="H10952" s="35">
        <v>45443</v>
      </c>
      <c r="I10952" s="37">
        <v>5</v>
      </c>
      <c r="J10952" s="37">
        <v>4</v>
      </c>
      <c r="K10952" s="15" t="s">
        <v>2393</v>
      </c>
      <c r="L10952" s="15" t="s">
        <v>105</v>
      </c>
      <c r="M10952" s="15" t="s">
        <v>14642</v>
      </c>
      <c r="N10952" s="15" t="s">
        <v>14641</v>
      </c>
      <c r="O10952" s="37">
        <v>3000000</v>
      </c>
      <c r="P10952" s="126" t="s">
        <v>25103</v>
      </c>
      <c r="R10952" s="137">
        <f t="shared" si="171"/>
        <v>2.2000000000000002</v>
      </c>
    </row>
    <row r="10953" spans="2:18" x14ac:dyDescent="0.35">
      <c r="B10953" s="19">
        <v>44643</v>
      </c>
      <c r="C10953" s="19">
        <v>44642</v>
      </c>
      <c r="D10953" s="19" t="s">
        <v>97</v>
      </c>
      <c r="E10953" s="16" t="s">
        <v>13285</v>
      </c>
      <c r="F10953" s="37">
        <v>555</v>
      </c>
      <c r="G10953" s="35">
        <v>44643</v>
      </c>
      <c r="H10953" s="35">
        <v>45198</v>
      </c>
      <c r="I10953" s="37">
        <v>40</v>
      </c>
      <c r="J10953" s="37">
        <v>15</v>
      </c>
      <c r="K10953" s="15" t="s">
        <v>99</v>
      </c>
      <c r="L10953" s="15" t="s">
        <v>105</v>
      </c>
      <c r="M10953" s="15" t="s">
        <v>4745</v>
      </c>
      <c r="N10953" s="15" t="s">
        <v>22835</v>
      </c>
      <c r="O10953" s="37">
        <v>25949800</v>
      </c>
      <c r="P10953" s="126" t="s">
        <v>25103</v>
      </c>
      <c r="R10953" s="137">
        <f t="shared" si="171"/>
        <v>2.25</v>
      </c>
    </row>
    <row r="10954" spans="2:18" x14ac:dyDescent="0.35">
      <c r="B10954" s="19">
        <v>44988</v>
      </c>
      <c r="C10954" s="19">
        <v>44605</v>
      </c>
      <c r="D10954" s="19">
        <v>44988.657916666663</v>
      </c>
      <c r="E10954" s="16" t="s">
        <v>1113</v>
      </c>
      <c r="F10954" s="37">
        <v>560</v>
      </c>
      <c r="G10954" s="35">
        <v>44605</v>
      </c>
      <c r="H10954" s="35">
        <v>45165</v>
      </c>
      <c r="I10954" s="37">
        <v>12</v>
      </c>
      <c r="J10954" s="37">
        <v>4</v>
      </c>
      <c r="K10954" s="15" t="s">
        <v>2393</v>
      </c>
      <c r="L10954" s="15" t="s">
        <v>205</v>
      </c>
      <c r="M10954" s="15" t="s">
        <v>24260</v>
      </c>
      <c r="N10954" s="15" t="s">
        <v>23042</v>
      </c>
      <c r="O10954" s="37">
        <v>450000</v>
      </c>
      <c r="P10954" s="126" t="s">
        <v>25103</v>
      </c>
      <c r="R10954" s="137">
        <f t="shared" si="171"/>
        <v>2.25</v>
      </c>
    </row>
    <row r="10955" spans="2:18" x14ac:dyDescent="0.35">
      <c r="B10955" s="19">
        <v>44817</v>
      </c>
      <c r="C10955" s="19">
        <v>44721.495995370373</v>
      </c>
      <c r="D10955" s="19">
        <v>44817.546793981484</v>
      </c>
      <c r="E10955" s="16" t="s">
        <v>2976</v>
      </c>
      <c r="F10955" s="37">
        <v>560</v>
      </c>
      <c r="G10955" s="35">
        <v>44722</v>
      </c>
      <c r="H10955" s="35">
        <v>45282</v>
      </c>
      <c r="I10955" s="37">
        <v>20</v>
      </c>
      <c r="J10955" s="37">
        <v>14</v>
      </c>
      <c r="K10955" s="15" t="s">
        <v>99</v>
      </c>
      <c r="L10955" s="15" t="s">
        <v>105</v>
      </c>
      <c r="M10955" s="15" t="s">
        <v>7635</v>
      </c>
      <c r="N10955" s="15" t="s">
        <v>23568</v>
      </c>
      <c r="O10955" s="37">
        <v>11055144</v>
      </c>
      <c r="P10955" s="126" t="s">
        <v>25104</v>
      </c>
      <c r="R10955" s="137">
        <f t="shared" si="171"/>
        <v>2.25</v>
      </c>
    </row>
    <row r="10956" spans="2:18" x14ac:dyDescent="0.35">
      <c r="B10956" s="19">
        <v>45281</v>
      </c>
      <c r="C10956" s="19">
        <v>44725.619733796295</v>
      </c>
      <c r="D10956" s="19">
        <v>45281.226736111108</v>
      </c>
      <c r="E10956" s="16" t="s">
        <v>7375</v>
      </c>
      <c r="F10956" s="37">
        <v>560</v>
      </c>
      <c r="G10956" s="35">
        <v>44732</v>
      </c>
      <c r="H10956" s="35">
        <v>45292</v>
      </c>
      <c r="I10956" s="37">
        <v>8</v>
      </c>
      <c r="J10956" s="37">
        <v>4</v>
      </c>
      <c r="K10956" s="15" t="s">
        <v>2393</v>
      </c>
      <c r="L10956" s="15" t="s">
        <v>100</v>
      </c>
      <c r="M10956" s="15" t="s">
        <v>7374</v>
      </c>
      <c r="N10956" s="15" t="s">
        <v>7373</v>
      </c>
      <c r="O10956" s="37">
        <v>223615</v>
      </c>
      <c r="P10956" s="126" t="s">
        <v>25103</v>
      </c>
      <c r="R10956" s="137">
        <f t="shared" si="171"/>
        <v>2.5500000000000003</v>
      </c>
    </row>
    <row r="10957" spans="2:18" x14ac:dyDescent="0.35">
      <c r="B10957" s="19">
        <v>45278</v>
      </c>
      <c r="C10957" s="19">
        <v>44753.753645833334</v>
      </c>
      <c r="D10957" s="19">
        <v>45278.274722222224</v>
      </c>
      <c r="E10957" s="16" t="s">
        <v>9140</v>
      </c>
      <c r="F10957" s="37">
        <v>560</v>
      </c>
      <c r="G10957" s="35">
        <v>44760</v>
      </c>
      <c r="H10957" s="35">
        <v>45320</v>
      </c>
      <c r="I10957" s="37">
        <v>6</v>
      </c>
      <c r="J10957" s="37">
        <v>6</v>
      </c>
      <c r="K10957" s="15" t="s">
        <v>2393</v>
      </c>
      <c r="L10957" s="15" t="s">
        <v>105</v>
      </c>
      <c r="M10957" s="15" t="s">
        <v>9139</v>
      </c>
      <c r="N10957" s="15" t="s">
        <v>9155</v>
      </c>
      <c r="O10957" s="37">
        <v>325000</v>
      </c>
      <c r="P10957" s="126" t="s">
        <v>25103</v>
      </c>
      <c r="R10957" s="137">
        <f t="shared" si="171"/>
        <v>2.9999999999999996</v>
      </c>
    </row>
    <row r="10958" spans="2:18" x14ac:dyDescent="0.35">
      <c r="B10958" s="19">
        <v>45012</v>
      </c>
      <c r="C10958" s="19">
        <v>44872.510069444441</v>
      </c>
      <c r="D10958" s="19">
        <v>45012.663564814815</v>
      </c>
      <c r="E10958" s="16" t="s">
        <v>15342</v>
      </c>
      <c r="F10958" s="37">
        <v>560</v>
      </c>
      <c r="G10958" s="35">
        <v>44697</v>
      </c>
      <c r="H10958" s="35">
        <v>45257</v>
      </c>
      <c r="I10958" s="37">
        <v>5</v>
      </c>
      <c r="J10958" s="37">
        <v>4</v>
      </c>
      <c r="K10958" s="15" t="s">
        <v>2405</v>
      </c>
      <c r="L10958" s="15" t="s">
        <v>100</v>
      </c>
      <c r="M10958" s="15" t="s">
        <v>15341</v>
      </c>
      <c r="N10958" s="15" t="s">
        <v>15340</v>
      </c>
      <c r="O10958" s="37">
        <v>1354081</v>
      </c>
      <c r="P10958" s="126" t="s">
        <v>25103</v>
      </c>
      <c r="R10958" s="137">
        <f t="shared" si="171"/>
        <v>2.35</v>
      </c>
    </row>
    <row r="10959" spans="2:18" x14ac:dyDescent="0.35">
      <c r="B10959" s="19">
        <v>45012</v>
      </c>
      <c r="C10959" s="19">
        <v>44872.539386574077</v>
      </c>
      <c r="D10959" s="19">
        <v>45012.651631944442</v>
      </c>
      <c r="E10959" s="16" t="s">
        <v>15344</v>
      </c>
      <c r="F10959" s="37">
        <v>560</v>
      </c>
      <c r="G10959" s="35">
        <v>44697</v>
      </c>
      <c r="H10959" s="35">
        <v>45257</v>
      </c>
      <c r="I10959" s="37">
        <v>5</v>
      </c>
      <c r="J10959" s="37">
        <v>4</v>
      </c>
      <c r="K10959" s="15" t="s">
        <v>2405</v>
      </c>
      <c r="L10959" s="15" t="s">
        <v>100</v>
      </c>
      <c r="M10959" s="15" t="s">
        <v>15343</v>
      </c>
      <c r="N10959" s="15" t="s">
        <v>15340</v>
      </c>
      <c r="O10959" s="37">
        <v>1354974</v>
      </c>
      <c r="P10959" s="126" t="s">
        <v>25103</v>
      </c>
      <c r="R10959" s="137">
        <f t="shared" si="171"/>
        <v>2.35</v>
      </c>
    </row>
    <row r="10960" spans="2:18" x14ac:dyDescent="0.35">
      <c r="B10960" s="19">
        <v>44636</v>
      </c>
      <c r="C10960" s="19">
        <v>44636</v>
      </c>
      <c r="D10960" s="19" t="s">
        <v>97</v>
      </c>
      <c r="E10960" s="16" t="s">
        <v>848</v>
      </c>
      <c r="F10960" s="37">
        <v>562</v>
      </c>
      <c r="G10960" s="35">
        <v>44578</v>
      </c>
      <c r="H10960" s="35">
        <v>45140</v>
      </c>
      <c r="I10960" s="37">
        <v>40</v>
      </c>
      <c r="J10960" s="37">
        <v>14</v>
      </c>
      <c r="K10960" s="15" t="s">
        <v>99</v>
      </c>
      <c r="L10960" s="15" t="s">
        <v>105</v>
      </c>
      <c r="M10960" s="15" t="s">
        <v>4263</v>
      </c>
      <c r="N10960" s="15" t="s">
        <v>22790</v>
      </c>
      <c r="O10960" s="37">
        <v>25949800</v>
      </c>
      <c r="P10960" s="126" t="s">
        <v>25103</v>
      </c>
      <c r="R10960" s="137">
        <f t="shared" si="171"/>
        <v>2.25</v>
      </c>
    </row>
    <row r="10961" spans="2:18" x14ac:dyDescent="0.35">
      <c r="B10961" s="19">
        <v>44895</v>
      </c>
      <c r="C10961" s="19">
        <v>44895.611898148149</v>
      </c>
      <c r="D10961" s="19" t="s">
        <v>97</v>
      </c>
      <c r="E10961" s="16" t="s">
        <v>7957</v>
      </c>
      <c r="F10961" s="37">
        <v>565</v>
      </c>
      <c r="G10961" s="35">
        <v>44482</v>
      </c>
      <c r="H10961" s="35">
        <v>45047</v>
      </c>
      <c r="I10961" s="37">
        <v>5</v>
      </c>
      <c r="J10961" s="37">
        <v>5</v>
      </c>
      <c r="K10961" s="15" t="s">
        <v>2405</v>
      </c>
      <c r="L10961" s="15" t="s">
        <v>100</v>
      </c>
      <c r="M10961" s="15" t="s">
        <v>15592</v>
      </c>
      <c r="N10961" s="15" t="s">
        <v>24017</v>
      </c>
      <c r="O10961" s="37">
        <v>364300</v>
      </c>
      <c r="P10961" s="126" t="s">
        <v>25103</v>
      </c>
      <c r="R10961" s="137">
        <f t="shared" si="171"/>
        <v>2.5500000000000003</v>
      </c>
    </row>
    <row r="10962" spans="2:18" x14ac:dyDescent="0.35">
      <c r="B10962" s="19">
        <v>44895</v>
      </c>
      <c r="C10962" s="19">
        <v>44895.631678240738</v>
      </c>
      <c r="D10962" s="19" t="s">
        <v>97</v>
      </c>
      <c r="E10962" s="16" t="s">
        <v>4865</v>
      </c>
      <c r="F10962" s="37">
        <v>565</v>
      </c>
      <c r="G10962" s="35">
        <v>44482</v>
      </c>
      <c r="H10962" s="35">
        <v>45047</v>
      </c>
      <c r="I10962" s="37">
        <v>5</v>
      </c>
      <c r="J10962" s="37">
        <v>2</v>
      </c>
      <c r="K10962" s="15" t="s">
        <v>2405</v>
      </c>
      <c r="L10962" s="15" t="s">
        <v>100</v>
      </c>
      <c r="M10962" s="15" t="s">
        <v>15584</v>
      </c>
      <c r="N10962" s="15" t="s">
        <v>15583</v>
      </c>
      <c r="O10962" s="37">
        <v>123300</v>
      </c>
      <c r="P10962" s="126" t="s">
        <v>25103</v>
      </c>
      <c r="R10962" s="137">
        <f t="shared" si="171"/>
        <v>2.15</v>
      </c>
    </row>
    <row r="10963" spans="2:18" x14ac:dyDescent="0.35">
      <c r="B10963" s="19">
        <v>44924</v>
      </c>
      <c r="C10963" s="19">
        <v>44924.616550925923</v>
      </c>
      <c r="D10963" s="19" t="s">
        <v>97</v>
      </c>
      <c r="E10963" s="16" t="s">
        <v>4863</v>
      </c>
      <c r="F10963" s="37">
        <v>567</v>
      </c>
      <c r="G10963" s="35">
        <v>44480</v>
      </c>
      <c r="H10963" s="35">
        <v>45047</v>
      </c>
      <c r="I10963" s="37">
        <v>5</v>
      </c>
      <c r="J10963" s="37">
        <v>3</v>
      </c>
      <c r="K10963" s="15" t="s">
        <v>2405</v>
      </c>
      <c r="L10963" s="15" t="s">
        <v>100</v>
      </c>
      <c r="M10963" s="15" t="s">
        <v>6883</v>
      </c>
      <c r="N10963" s="15" t="s">
        <v>23321</v>
      </c>
      <c r="O10963" s="37">
        <v>266360</v>
      </c>
      <c r="P10963" s="126" t="s">
        <v>25103</v>
      </c>
      <c r="R10963" s="137">
        <f t="shared" si="171"/>
        <v>2.5500000000000003</v>
      </c>
    </row>
    <row r="10964" spans="2:18" x14ac:dyDescent="0.35">
      <c r="B10964" s="19">
        <v>44630</v>
      </c>
      <c r="C10964" s="19">
        <v>44630</v>
      </c>
      <c r="D10964" s="19" t="s">
        <v>97</v>
      </c>
      <c r="E10964" s="16" t="s">
        <v>848</v>
      </c>
      <c r="F10964" s="37">
        <v>568</v>
      </c>
      <c r="G10964" s="35">
        <v>44578</v>
      </c>
      <c r="H10964" s="35">
        <v>45146</v>
      </c>
      <c r="I10964" s="37">
        <v>40</v>
      </c>
      <c r="J10964" s="37">
        <v>13</v>
      </c>
      <c r="K10964" s="15" t="s">
        <v>99</v>
      </c>
      <c r="L10964" s="15" t="s">
        <v>105</v>
      </c>
      <c r="M10964" s="15" t="s">
        <v>4263</v>
      </c>
      <c r="N10964" s="15" t="s">
        <v>22702</v>
      </c>
      <c r="O10964" s="37">
        <v>25949800</v>
      </c>
      <c r="P10964" s="126" t="s">
        <v>25103</v>
      </c>
      <c r="R10964" s="137">
        <f t="shared" si="171"/>
        <v>2.25</v>
      </c>
    </row>
    <row r="10965" spans="2:18" x14ac:dyDescent="0.35">
      <c r="B10965" s="19">
        <v>44599</v>
      </c>
      <c r="C10965" s="19">
        <v>44599</v>
      </c>
      <c r="D10965" s="19" t="s">
        <v>97</v>
      </c>
      <c r="E10965" s="16" t="s">
        <v>3904</v>
      </c>
      <c r="F10965" s="37">
        <v>570</v>
      </c>
      <c r="G10965" s="35">
        <v>44257</v>
      </c>
      <c r="H10965" s="35">
        <v>44827</v>
      </c>
      <c r="I10965" s="37">
        <v>15</v>
      </c>
      <c r="J10965" s="37">
        <v>8</v>
      </c>
      <c r="K10965" s="15" t="s">
        <v>112</v>
      </c>
      <c r="L10965" s="15" t="s">
        <v>105</v>
      </c>
      <c r="M10965" s="15" t="s">
        <v>3905</v>
      </c>
      <c r="N10965" s="15" t="s">
        <v>21185</v>
      </c>
      <c r="O10965" s="37">
        <v>1800000</v>
      </c>
      <c r="P10965" s="126" t="s">
        <v>25103</v>
      </c>
      <c r="R10965" s="137">
        <f t="shared" si="171"/>
        <v>2.9</v>
      </c>
    </row>
    <row r="10966" spans="2:18" x14ac:dyDescent="0.35">
      <c r="B10966" s="19">
        <v>44614</v>
      </c>
      <c r="C10966" s="19">
        <v>44614</v>
      </c>
      <c r="D10966" s="19" t="s">
        <v>97</v>
      </c>
      <c r="E10966" s="16" t="s">
        <v>3904</v>
      </c>
      <c r="F10966" s="37">
        <v>570</v>
      </c>
      <c r="G10966" s="35">
        <v>44257</v>
      </c>
      <c r="H10966" s="35">
        <v>44827</v>
      </c>
      <c r="I10966" s="37">
        <v>15</v>
      </c>
      <c r="J10966" s="37">
        <v>9</v>
      </c>
      <c r="K10966" s="15" t="s">
        <v>112</v>
      </c>
      <c r="L10966" s="15" t="s">
        <v>105</v>
      </c>
      <c r="M10966" s="15" t="s">
        <v>3905</v>
      </c>
      <c r="N10966" s="15" t="s">
        <v>22212</v>
      </c>
      <c r="O10966" s="37">
        <v>1800000</v>
      </c>
      <c r="P10966" s="126" t="s">
        <v>25103</v>
      </c>
      <c r="R10966" s="137">
        <f t="shared" si="171"/>
        <v>2.9</v>
      </c>
    </row>
    <row r="10967" spans="2:18" x14ac:dyDescent="0.35">
      <c r="B10967" s="19">
        <v>44658</v>
      </c>
      <c r="C10967" s="19">
        <v>44658</v>
      </c>
      <c r="D10967" s="19" t="s">
        <v>97</v>
      </c>
      <c r="E10967" s="16" t="s">
        <v>3904</v>
      </c>
      <c r="F10967" s="37">
        <v>570</v>
      </c>
      <c r="G10967" s="35">
        <v>44257</v>
      </c>
      <c r="H10967" s="35">
        <v>44827</v>
      </c>
      <c r="I10967" s="37">
        <v>15</v>
      </c>
      <c r="J10967" s="37">
        <v>10</v>
      </c>
      <c r="K10967" s="15" t="s">
        <v>112</v>
      </c>
      <c r="L10967" s="15" t="s">
        <v>105</v>
      </c>
      <c r="M10967" s="15" t="s">
        <v>3905</v>
      </c>
      <c r="N10967" s="15" t="s">
        <v>22919</v>
      </c>
      <c r="O10967" s="37">
        <v>1800000</v>
      </c>
      <c r="P10967" s="126" t="s">
        <v>25103</v>
      </c>
      <c r="R10967" s="137">
        <f t="shared" si="171"/>
        <v>2.9</v>
      </c>
    </row>
    <row r="10968" spans="2:18" x14ac:dyDescent="0.35">
      <c r="B10968" s="19">
        <v>44687</v>
      </c>
      <c r="C10968" s="19">
        <v>44687</v>
      </c>
      <c r="D10968" s="19" t="s">
        <v>97</v>
      </c>
      <c r="E10968" s="16" t="s">
        <v>3904</v>
      </c>
      <c r="F10968" s="37">
        <v>570</v>
      </c>
      <c r="G10968" s="35">
        <v>44257</v>
      </c>
      <c r="H10968" s="35">
        <v>44827</v>
      </c>
      <c r="I10968" s="37">
        <v>15</v>
      </c>
      <c r="J10968" s="37">
        <v>10</v>
      </c>
      <c r="K10968" s="15" t="s">
        <v>112</v>
      </c>
      <c r="L10968" s="15" t="s">
        <v>105</v>
      </c>
      <c r="M10968" s="15" t="s">
        <v>3905</v>
      </c>
      <c r="N10968" s="15" t="s">
        <v>23107</v>
      </c>
      <c r="O10968" s="37">
        <v>1800000</v>
      </c>
      <c r="P10968" s="126" t="s">
        <v>25103</v>
      </c>
      <c r="R10968" s="137">
        <f t="shared" si="171"/>
        <v>2.9</v>
      </c>
    </row>
    <row r="10969" spans="2:18" x14ac:dyDescent="0.35">
      <c r="B10969" s="19">
        <v>44830</v>
      </c>
      <c r="C10969" s="19">
        <v>44721.495995370373</v>
      </c>
      <c r="D10969" s="19">
        <v>44830.668287037035</v>
      </c>
      <c r="E10969" s="16" t="s">
        <v>2976</v>
      </c>
      <c r="F10969" s="37">
        <v>570</v>
      </c>
      <c r="G10969" s="35">
        <v>44722</v>
      </c>
      <c r="H10969" s="35">
        <v>45292</v>
      </c>
      <c r="I10969" s="37">
        <v>20</v>
      </c>
      <c r="J10969" s="37">
        <v>15</v>
      </c>
      <c r="K10969" s="15" t="s">
        <v>99</v>
      </c>
      <c r="L10969" s="15" t="s">
        <v>105</v>
      </c>
      <c r="M10969" s="15" t="s">
        <v>7582</v>
      </c>
      <c r="N10969" s="15" t="s">
        <v>23644</v>
      </c>
      <c r="O10969" s="37">
        <v>11055144</v>
      </c>
      <c r="P10969" s="126" t="s">
        <v>25103</v>
      </c>
      <c r="R10969" s="137">
        <f t="shared" si="171"/>
        <v>2.25</v>
      </c>
    </row>
    <row r="10970" spans="2:18" x14ac:dyDescent="0.35">
      <c r="B10970" s="19">
        <v>44854</v>
      </c>
      <c r="C10970" s="19">
        <v>44721.495995370373</v>
      </c>
      <c r="D10970" s="19">
        <v>44854.602129629631</v>
      </c>
      <c r="E10970" s="16" t="s">
        <v>2976</v>
      </c>
      <c r="F10970" s="37">
        <v>570</v>
      </c>
      <c r="G10970" s="35">
        <v>44722</v>
      </c>
      <c r="H10970" s="35">
        <v>45292</v>
      </c>
      <c r="I10970" s="37">
        <v>30</v>
      </c>
      <c r="J10970" s="37">
        <v>16</v>
      </c>
      <c r="K10970" s="15" t="s">
        <v>2393</v>
      </c>
      <c r="L10970" s="15" t="s">
        <v>105</v>
      </c>
      <c r="M10970" s="15" t="s">
        <v>7582</v>
      </c>
      <c r="N10970" s="15" t="s">
        <v>23776</v>
      </c>
      <c r="O10970" s="37">
        <v>11055144</v>
      </c>
      <c r="P10970" s="126" t="s">
        <v>25104</v>
      </c>
      <c r="R10970" s="137">
        <f t="shared" si="171"/>
        <v>2.2000000000000002</v>
      </c>
    </row>
    <row r="10971" spans="2:18" x14ac:dyDescent="0.35">
      <c r="B10971" s="19">
        <v>44879</v>
      </c>
      <c r="C10971" s="19">
        <v>44721.495995370373</v>
      </c>
      <c r="D10971" s="19">
        <v>44879.663831018515</v>
      </c>
      <c r="E10971" s="16" t="s">
        <v>2976</v>
      </c>
      <c r="F10971" s="37">
        <v>570</v>
      </c>
      <c r="G10971" s="35">
        <v>44722</v>
      </c>
      <c r="H10971" s="35">
        <v>45292</v>
      </c>
      <c r="I10971" s="37">
        <v>30</v>
      </c>
      <c r="J10971" s="37">
        <v>18</v>
      </c>
      <c r="K10971" s="15" t="s">
        <v>2393</v>
      </c>
      <c r="L10971" s="15" t="s">
        <v>105</v>
      </c>
      <c r="M10971" s="15" t="s">
        <v>7563</v>
      </c>
      <c r="N10971" s="15" t="s">
        <v>23896</v>
      </c>
      <c r="O10971" s="37">
        <v>30610356</v>
      </c>
      <c r="P10971" s="126" t="s">
        <v>25104</v>
      </c>
      <c r="R10971" s="137">
        <f t="shared" si="171"/>
        <v>2.2000000000000002</v>
      </c>
    </row>
    <row r="10972" spans="2:18" x14ac:dyDescent="0.35">
      <c r="B10972" s="19">
        <v>44882</v>
      </c>
      <c r="C10972" s="19">
        <v>44721.495995370373</v>
      </c>
      <c r="D10972" s="19">
        <v>44882.460393518515</v>
      </c>
      <c r="E10972" s="16" t="s">
        <v>2976</v>
      </c>
      <c r="F10972" s="37">
        <v>570</v>
      </c>
      <c r="G10972" s="35">
        <v>44722</v>
      </c>
      <c r="H10972" s="35">
        <v>45292</v>
      </c>
      <c r="I10972" s="37">
        <v>50</v>
      </c>
      <c r="J10972" s="37">
        <v>23</v>
      </c>
      <c r="K10972" s="15" t="s">
        <v>2393</v>
      </c>
      <c r="L10972" s="15" t="s">
        <v>105</v>
      </c>
      <c r="M10972" s="15" t="s">
        <v>7560</v>
      </c>
      <c r="N10972" s="15" t="s">
        <v>23922</v>
      </c>
      <c r="O10972" s="37">
        <v>30610356</v>
      </c>
      <c r="P10972" s="126" t="s">
        <v>25104</v>
      </c>
      <c r="R10972" s="137">
        <f t="shared" si="171"/>
        <v>2.2000000000000002</v>
      </c>
    </row>
    <row r="10973" spans="2:18" x14ac:dyDescent="0.35">
      <c r="B10973" s="19">
        <v>44894</v>
      </c>
      <c r="C10973" s="19">
        <v>44721.495995370373</v>
      </c>
      <c r="D10973" s="19">
        <v>44894.510289351849</v>
      </c>
      <c r="E10973" s="16" t="s">
        <v>2976</v>
      </c>
      <c r="F10973" s="37">
        <v>570</v>
      </c>
      <c r="G10973" s="35">
        <v>44722</v>
      </c>
      <c r="H10973" s="35">
        <v>45292</v>
      </c>
      <c r="I10973" s="37">
        <v>50</v>
      </c>
      <c r="J10973" s="37">
        <v>24</v>
      </c>
      <c r="K10973" s="15" t="s">
        <v>2393</v>
      </c>
      <c r="L10973" s="15" t="s">
        <v>105</v>
      </c>
      <c r="M10973" s="15" t="s">
        <v>7493</v>
      </c>
      <c r="N10973" s="15" t="s">
        <v>24003</v>
      </c>
      <c r="O10973" s="37">
        <v>30610356</v>
      </c>
      <c r="P10973" s="126" t="s">
        <v>25104</v>
      </c>
      <c r="R10973" s="137">
        <f t="shared" si="171"/>
        <v>2.2000000000000002</v>
      </c>
    </row>
    <row r="10974" spans="2:18" x14ac:dyDescent="0.35">
      <c r="B10974" s="19">
        <v>44907</v>
      </c>
      <c r="C10974" s="19">
        <v>44721.495995370373</v>
      </c>
      <c r="D10974" s="19">
        <v>44907.497696759259</v>
      </c>
      <c r="E10974" s="16" t="s">
        <v>2976</v>
      </c>
      <c r="F10974" s="37">
        <v>570</v>
      </c>
      <c r="G10974" s="35">
        <v>44722</v>
      </c>
      <c r="H10974" s="35">
        <v>45292</v>
      </c>
      <c r="I10974" s="37">
        <v>50</v>
      </c>
      <c r="J10974" s="37">
        <v>26</v>
      </c>
      <c r="K10974" s="15" t="s">
        <v>2393</v>
      </c>
      <c r="L10974" s="15" t="s">
        <v>105</v>
      </c>
      <c r="M10974" s="15" t="s">
        <v>7493</v>
      </c>
      <c r="N10974" s="15" t="s">
        <v>24058</v>
      </c>
      <c r="O10974" s="37">
        <v>30610356</v>
      </c>
      <c r="P10974" s="126" t="s">
        <v>25104</v>
      </c>
      <c r="R10974" s="137">
        <f t="shared" si="171"/>
        <v>2.2000000000000002</v>
      </c>
    </row>
    <row r="10975" spans="2:18" x14ac:dyDescent="0.35">
      <c r="B10975" s="19">
        <v>44911</v>
      </c>
      <c r="C10975" s="19">
        <v>44721.495995370373</v>
      </c>
      <c r="D10975" s="19">
        <v>44911.451724537037</v>
      </c>
      <c r="E10975" s="16" t="s">
        <v>2976</v>
      </c>
      <c r="F10975" s="37">
        <v>570</v>
      </c>
      <c r="G10975" s="35">
        <v>44722</v>
      </c>
      <c r="H10975" s="35">
        <v>45292</v>
      </c>
      <c r="I10975" s="37">
        <v>50</v>
      </c>
      <c r="J10975" s="37">
        <v>27</v>
      </c>
      <c r="K10975" s="15" t="s">
        <v>2393</v>
      </c>
      <c r="L10975" s="15" t="s">
        <v>105</v>
      </c>
      <c r="M10975" s="15" t="s">
        <v>7493</v>
      </c>
      <c r="N10975" s="15" t="s">
        <v>24088</v>
      </c>
      <c r="O10975" s="37">
        <v>30610356</v>
      </c>
      <c r="P10975" s="126" t="s">
        <v>25104</v>
      </c>
      <c r="R10975" s="137">
        <f t="shared" si="171"/>
        <v>2.2000000000000002</v>
      </c>
    </row>
    <row r="10976" spans="2:18" x14ac:dyDescent="0.35">
      <c r="B10976" s="19">
        <v>44924</v>
      </c>
      <c r="C10976" s="19">
        <v>44721.495995370373</v>
      </c>
      <c r="D10976" s="19">
        <v>44924.387673611112</v>
      </c>
      <c r="E10976" s="16" t="s">
        <v>2976</v>
      </c>
      <c r="F10976" s="37">
        <v>570</v>
      </c>
      <c r="G10976" s="35">
        <v>44722</v>
      </c>
      <c r="H10976" s="35">
        <v>45292</v>
      </c>
      <c r="I10976" s="37">
        <v>50</v>
      </c>
      <c r="J10976" s="37">
        <v>32</v>
      </c>
      <c r="K10976" s="15" t="s">
        <v>2393</v>
      </c>
      <c r="L10976" s="15" t="s">
        <v>105</v>
      </c>
      <c r="M10976" s="15" t="s">
        <v>7493</v>
      </c>
      <c r="N10976" s="15" t="s">
        <v>24140</v>
      </c>
      <c r="O10976" s="37">
        <v>30610356</v>
      </c>
      <c r="P10976" s="126" t="s">
        <v>25104</v>
      </c>
      <c r="R10976" s="137">
        <f t="shared" si="171"/>
        <v>2.2000000000000002</v>
      </c>
    </row>
    <row r="10977" spans="2:18" x14ac:dyDescent="0.35">
      <c r="B10977" s="19">
        <v>44942</v>
      </c>
      <c r="C10977" s="19">
        <v>44721.495995370373</v>
      </c>
      <c r="D10977" s="19">
        <v>44942.478935185187</v>
      </c>
      <c r="E10977" s="16" t="s">
        <v>2976</v>
      </c>
      <c r="F10977" s="37">
        <v>570</v>
      </c>
      <c r="G10977" s="35">
        <v>44722</v>
      </c>
      <c r="H10977" s="35">
        <v>45292</v>
      </c>
      <c r="I10977" s="37">
        <v>50</v>
      </c>
      <c r="J10977" s="37">
        <v>34</v>
      </c>
      <c r="K10977" s="15" t="s">
        <v>2393</v>
      </c>
      <c r="L10977" s="15" t="s">
        <v>105</v>
      </c>
      <c r="M10977" s="15" t="s">
        <v>7493</v>
      </c>
      <c r="N10977" s="15" t="s">
        <v>24166</v>
      </c>
      <c r="O10977" s="37">
        <v>30610356</v>
      </c>
      <c r="P10977" s="126" t="s">
        <v>25104</v>
      </c>
      <c r="R10977" s="137">
        <f t="shared" si="171"/>
        <v>2.2000000000000002</v>
      </c>
    </row>
    <row r="10978" spans="2:18" x14ac:dyDescent="0.35">
      <c r="B10978" s="19">
        <v>44956</v>
      </c>
      <c r="C10978" s="19">
        <v>44721.495995370373</v>
      </c>
      <c r="D10978" s="19">
        <v>44956.451585648145</v>
      </c>
      <c r="E10978" s="16" t="s">
        <v>2976</v>
      </c>
      <c r="F10978" s="37">
        <v>570</v>
      </c>
      <c r="G10978" s="35">
        <v>44722</v>
      </c>
      <c r="H10978" s="35">
        <v>45292</v>
      </c>
      <c r="I10978" s="37">
        <v>50</v>
      </c>
      <c r="J10978" s="37">
        <v>37</v>
      </c>
      <c r="K10978" s="15" t="s">
        <v>2393</v>
      </c>
      <c r="L10978" s="15" t="s">
        <v>105</v>
      </c>
      <c r="M10978" s="15" t="s">
        <v>7493</v>
      </c>
      <c r="N10978" s="15" t="s">
        <v>24191</v>
      </c>
      <c r="O10978" s="37">
        <v>30610356</v>
      </c>
      <c r="P10978" s="126" t="s">
        <v>25104</v>
      </c>
      <c r="R10978" s="137">
        <f t="shared" si="171"/>
        <v>2.2000000000000002</v>
      </c>
    </row>
    <row r="10979" spans="2:18" x14ac:dyDescent="0.35">
      <c r="B10979" s="19">
        <v>44980</v>
      </c>
      <c r="C10979" s="19">
        <v>44721.495995370373</v>
      </c>
      <c r="D10979" s="19">
        <v>44980.634340277778</v>
      </c>
      <c r="E10979" s="16" t="s">
        <v>2976</v>
      </c>
      <c r="F10979" s="37">
        <v>570</v>
      </c>
      <c r="G10979" s="35">
        <v>44722</v>
      </c>
      <c r="H10979" s="35">
        <v>45292</v>
      </c>
      <c r="I10979" s="37">
        <v>50</v>
      </c>
      <c r="J10979" s="37">
        <v>40</v>
      </c>
      <c r="K10979" s="15" t="s">
        <v>2393</v>
      </c>
      <c r="L10979" s="15" t="s">
        <v>105</v>
      </c>
      <c r="M10979" s="15" t="s">
        <v>7493</v>
      </c>
      <c r="N10979" s="15" t="s">
        <v>24244</v>
      </c>
      <c r="O10979" s="37">
        <v>30610356</v>
      </c>
      <c r="P10979" s="126" t="s">
        <v>25104</v>
      </c>
      <c r="R10979" s="137">
        <f t="shared" si="171"/>
        <v>2.2000000000000002</v>
      </c>
    </row>
    <row r="10980" spans="2:18" x14ac:dyDescent="0.35">
      <c r="B10980" s="19">
        <v>44984</v>
      </c>
      <c r="C10980" s="19">
        <v>44721.495995370373</v>
      </c>
      <c r="D10980" s="19">
        <v>44984.536597222221</v>
      </c>
      <c r="E10980" s="16" t="s">
        <v>2976</v>
      </c>
      <c r="F10980" s="37">
        <v>570</v>
      </c>
      <c r="G10980" s="35">
        <v>44722</v>
      </c>
      <c r="H10980" s="35">
        <v>45292</v>
      </c>
      <c r="I10980" s="37">
        <v>70</v>
      </c>
      <c r="J10980" s="37">
        <v>41</v>
      </c>
      <c r="K10980" s="15" t="s">
        <v>2393</v>
      </c>
      <c r="L10980" s="15" t="s">
        <v>105</v>
      </c>
      <c r="M10980" s="15" t="s">
        <v>7493</v>
      </c>
      <c r="N10980" s="15" t="s">
        <v>24249</v>
      </c>
      <c r="O10980" s="37">
        <v>30610356</v>
      </c>
      <c r="P10980" s="126" t="s">
        <v>25104</v>
      </c>
      <c r="R10980" s="137">
        <f t="shared" si="171"/>
        <v>2.2000000000000002</v>
      </c>
    </row>
    <row r="10981" spans="2:18" x14ac:dyDescent="0.35">
      <c r="B10981" s="19">
        <v>44991</v>
      </c>
      <c r="C10981" s="19">
        <v>44721.495995370373</v>
      </c>
      <c r="D10981" s="19">
        <v>44991.418067129627</v>
      </c>
      <c r="E10981" s="16" t="s">
        <v>2976</v>
      </c>
      <c r="F10981" s="37">
        <v>570</v>
      </c>
      <c r="G10981" s="35">
        <v>44722</v>
      </c>
      <c r="H10981" s="35">
        <v>45292</v>
      </c>
      <c r="I10981" s="37">
        <v>70</v>
      </c>
      <c r="J10981" s="37">
        <v>42</v>
      </c>
      <c r="K10981" s="15" t="s">
        <v>2393</v>
      </c>
      <c r="L10981" s="15" t="s">
        <v>105</v>
      </c>
      <c r="M10981" s="15" t="s">
        <v>7493</v>
      </c>
      <c r="N10981" s="15" t="s">
        <v>24263</v>
      </c>
      <c r="O10981" s="37">
        <v>30610356</v>
      </c>
      <c r="P10981" s="126" t="s">
        <v>25104</v>
      </c>
      <c r="R10981" s="137">
        <f t="shared" si="171"/>
        <v>2.2000000000000002</v>
      </c>
    </row>
    <row r="10982" spans="2:18" x14ac:dyDescent="0.35">
      <c r="B10982" s="19">
        <v>44995</v>
      </c>
      <c r="C10982" s="19">
        <v>44721.495995370373</v>
      </c>
      <c r="D10982" s="19">
        <v>44995.673645833333</v>
      </c>
      <c r="E10982" s="16" t="s">
        <v>2976</v>
      </c>
      <c r="F10982" s="37">
        <v>570</v>
      </c>
      <c r="G10982" s="35">
        <v>44722</v>
      </c>
      <c r="H10982" s="35">
        <v>45292</v>
      </c>
      <c r="I10982" s="37">
        <v>70</v>
      </c>
      <c r="J10982" s="37">
        <v>43</v>
      </c>
      <c r="K10982" s="15" t="s">
        <v>2393</v>
      </c>
      <c r="L10982" s="15" t="s">
        <v>105</v>
      </c>
      <c r="M10982" s="15" t="s">
        <v>7493</v>
      </c>
      <c r="N10982" s="15" t="s">
        <v>24274</v>
      </c>
      <c r="O10982" s="37">
        <v>30610356</v>
      </c>
      <c r="P10982" s="126" t="s">
        <v>25104</v>
      </c>
      <c r="R10982" s="137">
        <f t="shared" si="171"/>
        <v>2.2000000000000002</v>
      </c>
    </row>
    <row r="10983" spans="2:18" x14ac:dyDescent="0.35">
      <c r="B10983" s="19">
        <v>45002</v>
      </c>
      <c r="C10983" s="19">
        <v>44721.495995370373</v>
      </c>
      <c r="D10983" s="19">
        <v>45002.483935185184</v>
      </c>
      <c r="E10983" s="16" t="s">
        <v>2976</v>
      </c>
      <c r="F10983" s="37">
        <v>570</v>
      </c>
      <c r="G10983" s="35">
        <v>44722</v>
      </c>
      <c r="H10983" s="35">
        <v>45292</v>
      </c>
      <c r="I10983" s="37">
        <v>80</v>
      </c>
      <c r="J10983" s="37">
        <v>45</v>
      </c>
      <c r="K10983" s="15" t="s">
        <v>2393</v>
      </c>
      <c r="L10983" s="15" t="s">
        <v>105</v>
      </c>
      <c r="M10983" s="15" t="s">
        <v>7493</v>
      </c>
      <c r="N10983" s="15" t="s">
        <v>24286</v>
      </c>
      <c r="O10983" s="37">
        <v>30610356</v>
      </c>
      <c r="P10983" s="126" t="s">
        <v>25104</v>
      </c>
      <c r="R10983" s="137">
        <f t="shared" si="171"/>
        <v>2.2000000000000002</v>
      </c>
    </row>
    <row r="10984" spans="2:18" x14ac:dyDescent="0.35">
      <c r="B10984" s="19">
        <v>45013</v>
      </c>
      <c r="C10984" s="19">
        <v>44721.495995370373</v>
      </c>
      <c r="D10984" s="19">
        <v>45013.640138888892</v>
      </c>
      <c r="E10984" s="16" t="s">
        <v>2976</v>
      </c>
      <c r="F10984" s="37">
        <v>570</v>
      </c>
      <c r="G10984" s="35">
        <v>44722</v>
      </c>
      <c r="H10984" s="35">
        <v>45292</v>
      </c>
      <c r="I10984" s="37">
        <v>80</v>
      </c>
      <c r="J10984" s="37">
        <v>53</v>
      </c>
      <c r="K10984" s="15" t="s">
        <v>2393</v>
      </c>
      <c r="L10984" s="15" t="s">
        <v>118</v>
      </c>
      <c r="M10984" s="15" t="s">
        <v>7493</v>
      </c>
      <c r="N10984" s="15" t="s">
        <v>24304</v>
      </c>
      <c r="O10984" s="37">
        <v>30610356</v>
      </c>
      <c r="P10984" s="126" t="s">
        <v>25104</v>
      </c>
      <c r="R10984" s="137">
        <f t="shared" si="171"/>
        <v>2.2000000000000002</v>
      </c>
    </row>
    <row r="10985" spans="2:18" x14ac:dyDescent="0.35">
      <c r="B10985" s="19">
        <v>45055</v>
      </c>
      <c r="C10985" s="19">
        <v>44721.495995370373</v>
      </c>
      <c r="D10985" s="19">
        <v>45037.140682870369</v>
      </c>
      <c r="E10985" s="16" t="s">
        <v>2976</v>
      </c>
      <c r="F10985" s="37">
        <v>570</v>
      </c>
      <c r="G10985" s="35">
        <v>44722</v>
      </c>
      <c r="H10985" s="35">
        <v>45292</v>
      </c>
      <c r="I10985" s="37">
        <v>80</v>
      </c>
      <c r="J10985" s="37">
        <v>60</v>
      </c>
      <c r="K10985" s="15" t="s">
        <v>2393</v>
      </c>
      <c r="L10985" s="15" t="s">
        <v>105</v>
      </c>
      <c r="M10985" s="15" t="s">
        <v>7487</v>
      </c>
      <c r="N10985" s="15" t="s">
        <v>24339</v>
      </c>
      <c r="O10985" s="37">
        <v>30610356</v>
      </c>
      <c r="P10985" s="126" t="s">
        <v>25104</v>
      </c>
      <c r="R10985" s="137">
        <f t="shared" si="171"/>
        <v>2.2000000000000002</v>
      </c>
    </row>
    <row r="10986" spans="2:18" x14ac:dyDescent="0.35">
      <c r="B10986" s="19">
        <v>45056</v>
      </c>
      <c r="C10986" s="19">
        <v>44721.495995370373</v>
      </c>
      <c r="D10986" s="19">
        <v>45051.042719907404</v>
      </c>
      <c r="E10986" s="16" t="s">
        <v>2976</v>
      </c>
      <c r="F10986" s="37">
        <v>570</v>
      </c>
      <c r="G10986" s="35">
        <v>44722</v>
      </c>
      <c r="H10986" s="35">
        <v>45292</v>
      </c>
      <c r="I10986" s="37">
        <v>100</v>
      </c>
      <c r="J10986" s="37">
        <v>58</v>
      </c>
      <c r="K10986" s="15" t="s">
        <v>2393</v>
      </c>
      <c r="L10986" s="15" t="s">
        <v>105</v>
      </c>
      <c r="M10986" s="15" t="s">
        <v>7482</v>
      </c>
      <c r="N10986" s="15" t="s">
        <v>24361</v>
      </c>
      <c r="O10986" s="37">
        <v>30610356</v>
      </c>
      <c r="P10986" s="126" t="s">
        <v>25104</v>
      </c>
      <c r="R10986" s="137">
        <f t="shared" si="171"/>
        <v>2.2000000000000002</v>
      </c>
    </row>
    <row r="10987" spans="2:18" x14ac:dyDescent="0.35">
      <c r="B10987" s="19">
        <v>45058</v>
      </c>
      <c r="C10987" s="19">
        <v>44721.495995370373</v>
      </c>
      <c r="D10987" s="19">
        <v>45056.133981481478</v>
      </c>
      <c r="E10987" s="16" t="s">
        <v>2976</v>
      </c>
      <c r="F10987" s="37">
        <v>570</v>
      </c>
      <c r="G10987" s="35">
        <v>44722</v>
      </c>
      <c r="H10987" s="35">
        <v>45292</v>
      </c>
      <c r="I10987" s="37">
        <v>100</v>
      </c>
      <c r="J10987" s="37">
        <v>58</v>
      </c>
      <c r="K10987" s="15" t="s">
        <v>2393</v>
      </c>
      <c r="L10987" s="15" t="s">
        <v>105</v>
      </c>
      <c r="M10987" s="15" t="s">
        <v>7481</v>
      </c>
      <c r="N10987" s="15" t="s">
        <v>24368</v>
      </c>
      <c r="O10987" s="37">
        <v>30610356</v>
      </c>
      <c r="P10987" s="126" t="s">
        <v>25104</v>
      </c>
      <c r="R10987" s="137">
        <f t="shared" si="171"/>
        <v>2.2000000000000002</v>
      </c>
    </row>
    <row r="10988" spans="2:18" x14ac:dyDescent="0.35">
      <c r="B10988" s="19">
        <v>45071</v>
      </c>
      <c r="C10988" s="19">
        <v>44721.495995370373</v>
      </c>
      <c r="D10988" s="19">
        <v>45063.214305555557</v>
      </c>
      <c r="E10988" s="16" t="s">
        <v>2976</v>
      </c>
      <c r="F10988" s="37">
        <v>570</v>
      </c>
      <c r="G10988" s="35">
        <v>44722</v>
      </c>
      <c r="H10988" s="35">
        <v>45292</v>
      </c>
      <c r="I10988" s="37">
        <v>100</v>
      </c>
      <c r="J10988" s="37">
        <v>67</v>
      </c>
      <c r="K10988" s="15" t="s">
        <v>2393</v>
      </c>
      <c r="L10988" s="15" t="s">
        <v>118</v>
      </c>
      <c r="M10988" s="15" t="s">
        <v>7471</v>
      </c>
      <c r="N10988" s="15" t="s">
        <v>24394</v>
      </c>
      <c r="O10988" s="37">
        <v>30610356</v>
      </c>
      <c r="P10988" s="126" t="s">
        <v>25104</v>
      </c>
      <c r="R10988" s="137">
        <f t="shared" si="171"/>
        <v>2.2000000000000002</v>
      </c>
    </row>
    <row r="10989" spans="2:18" x14ac:dyDescent="0.35">
      <c r="B10989" s="19">
        <v>45076</v>
      </c>
      <c r="C10989" s="19">
        <v>44721.495995370373</v>
      </c>
      <c r="D10989" s="19">
        <v>45069.43445601852</v>
      </c>
      <c r="E10989" s="16" t="s">
        <v>2976</v>
      </c>
      <c r="F10989" s="37">
        <v>570</v>
      </c>
      <c r="G10989" s="35">
        <v>44722</v>
      </c>
      <c r="H10989" s="35">
        <v>45292</v>
      </c>
      <c r="I10989" s="37">
        <v>100</v>
      </c>
      <c r="J10989" s="37">
        <v>68</v>
      </c>
      <c r="K10989" s="15" t="s">
        <v>2393</v>
      </c>
      <c r="L10989" s="15" t="s">
        <v>105</v>
      </c>
      <c r="M10989" s="15" t="s">
        <v>7470</v>
      </c>
      <c r="N10989" s="15" t="s">
        <v>24405</v>
      </c>
      <c r="O10989" s="37">
        <v>30610356</v>
      </c>
      <c r="P10989" s="126" t="s">
        <v>25104</v>
      </c>
      <c r="R10989" s="137">
        <f t="shared" si="171"/>
        <v>2.2000000000000002</v>
      </c>
    </row>
    <row r="10990" spans="2:18" x14ac:dyDescent="0.35">
      <c r="B10990" s="19">
        <v>45078</v>
      </c>
      <c r="C10990" s="19">
        <v>44721.495995370373</v>
      </c>
      <c r="D10990" s="19">
        <v>45076.438773148147</v>
      </c>
      <c r="E10990" s="16" t="s">
        <v>2976</v>
      </c>
      <c r="F10990" s="37">
        <v>570</v>
      </c>
      <c r="G10990" s="35">
        <v>44722</v>
      </c>
      <c r="H10990" s="35">
        <v>45292</v>
      </c>
      <c r="I10990" s="37">
        <v>100</v>
      </c>
      <c r="J10990" s="37">
        <v>70</v>
      </c>
      <c r="K10990" s="15" t="s">
        <v>2393</v>
      </c>
      <c r="L10990" s="15" t="s">
        <v>118</v>
      </c>
      <c r="M10990" s="15" t="s">
        <v>7425</v>
      </c>
      <c r="N10990" s="15" t="s">
        <v>24420</v>
      </c>
      <c r="O10990" s="37">
        <v>30610356</v>
      </c>
      <c r="P10990" s="126" t="s">
        <v>25104</v>
      </c>
      <c r="R10990" s="137">
        <f t="shared" si="171"/>
        <v>2.2000000000000002</v>
      </c>
    </row>
    <row r="10991" spans="2:18" x14ac:dyDescent="0.35">
      <c r="B10991" s="19">
        <v>45089</v>
      </c>
      <c r="C10991" s="19">
        <v>44721.495995370373</v>
      </c>
      <c r="D10991" s="19">
        <v>45089.14439814815</v>
      </c>
      <c r="E10991" s="16" t="s">
        <v>2976</v>
      </c>
      <c r="F10991" s="37">
        <v>570</v>
      </c>
      <c r="G10991" s="35">
        <v>44722</v>
      </c>
      <c r="H10991" s="35">
        <v>45292</v>
      </c>
      <c r="I10991" s="37">
        <v>100</v>
      </c>
      <c r="J10991" s="37">
        <v>71</v>
      </c>
      <c r="K10991" s="15" t="s">
        <v>2393</v>
      </c>
      <c r="L10991" s="15" t="s">
        <v>118</v>
      </c>
      <c r="M10991" s="15" t="s">
        <v>7425</v>
      </c>
      <c r="N10991" s="15" t="s">
        <v>24449</v>
      </c>
      <c r="O10991" s="37">
        <v>30610356</v>
      </c>
      <c r="P10991" s="126" t="s">
        <v>25104</v>
      </c>
      <c r="R10991" s="137">
        <f t="shared" si="171"/>
        <v>2.2000000000000002</v>
      </c>
    </row>
    <row r="10992" spans="2:18" x14ac:dyDescent="0.35">
      <c r="B10992" s="19">
        <v>45100</v>
      </c>
      <c r="C10992" s="19">
        <v>44721.495995370373</v>
      </c>
      <c r="D10992" s="19">
        <v>45100.473043981481</v>
      </c>
      <c r="E10992" s="16" t="s">
        <v>2976</v>
      </c>
      <c r="F10992" s="37">
        <v>570</v>
      </c>
      <c r="G10992" s="35">
        <v>44722</v>
      </c>
      <c r="H10992" s="35">
        <v>45292</v>
      </c>
      <c r="I10992" s="37">
        <v>140</v>
      </c>
      <c r="J10992" s="37">
        <v>74</v>
      </c>
      <c r="K10992" s="15" t="s">
        <v>2393</v>
      </c>
      <c r="L10992" s="15" t="s">
        <v>105</v>
      </c>
      <c r="M10992" s="15" t="s">
        <v>7440</v>
      </c>
      <c r="N10992" s="15" t="s">
        <v>24470</v>
      </c>
      <c r="O10992" s="37">
        <v>30610356</v>
      </c>
      <c r="P10992" s="126" t="s">
        <v>25104</v>
      </c>
      <c r="R10992" s="137">
        <f t="shared" si="171"/>
        <v>2.2000000000000002</v>
      </c>
    </row>
    <row r="10993" spans="2:18" x14ac:dyDescent="0.35">
      <c r="B10993" s="19">
        <v>45114</v>
      </c>
      <c r="C10993" s="19">
        <v>44721.495995370373</v>
      </c>
      <c r="D10993" s="19">
        <v>45114.503159722219</v>
      </c>
      <c r="E10993" s="16" t="s">
        <v>2976</v>
      </c>
      <c r="F10993" s="37">
        <v>570</v>
      </c>
      <c r="G10993" s="35">
        <v>44722</v>
      </c>
      <c r="H10993" s="35">
        <v>45292</v>
      </c>
      <c r="I10993" s="37">
        <v>140</v>
      </c>
      <c r="J10993" s="37">
        <v>77</v>
      </c>
      <c r="K10993" s="15" t="s">
        <v>2393</v>
      </c>
      <c r="L10993" s="15" t="s">
        <v>118</v>
      </c>
      <c r="M10993" s="15" t="s">
        <v>7440</v>
      </c>
      <c r="N10993" s="15" t="s">
        <v>24507</v>
      </c>
      <c r="O10993" s="37">
        <v>30610356</v>
      </c>
      <c r="P10993" s="126" t="s">
        <v>25104</v>
      </c>
      <c r="R10993" s="137">
        <f t="shared" si="171"/>
        <v>2.2000000000000002</v>
      </c>
    </row>
    <row r="10994" spans="2:18" x14ac:dyDescent="0.35">
      <c r="B10994" s="19">
        <v>45124</v>
      </c>
      <c r="C10994" s="19">
        <v>44721.495995370373</v>
      </c>
      <c r="D10994" s="19">
        <v>45124.210729166669</v>
      </c>
      <c r="E10994" s="16" t="s">
        <v>2976</v>
      </c>
      <c r="F10994" s="37">
        <v>570</v>
      </c>
      <c r="G10994" s="35">
        <v>44722</v>
      </c>
      <c r="H10994" s="35">
        <v>45292</v>
      </c>
      <c r="I10994" s="37">
        <v>140</v>
      </c>
      <c r="J10994" s="37">
        <v>80</v>
      </c>
      <c r="K10994" s="15" t="s">
        <v>2393</v>
      </c>
      <c r="L10994" s="15" t="s">
        <v>105</v>
      </c>
      <c r="M10994" s="15" t="s">
        <v>7440</v>
      </c>
      <c r="N10994" s="15" t="s">
        <v>24539</v>
      </c>
      <c r="O10994" s="37">
        <v>30610356</v>
      </c>
      <c r="P10994" s="126" t="s">
        <v>25104</v>
      </c>
      <c r="R10994" s="137">
        <f t="shared" si="171"/>
        <v>2.2000000000000002</v>
      </c>
    </row>
    <row r="10995" spans="2:18" x14ac:dyDescent="0.35">
      <c r="B10995" s="19">
        <v>45126</v>
      </c>
      <c r="C10995" s="19">
        <v>44721.495995370373</v>
      </c>
      <c r="D10995" s="19">
        <v>45126.488807870373</v>
      </c>
      <c r="E10995" s="16" t="s">
        <v>2976</v>
      </c>
      <c r="F10995" s="37">
        <v>570</v>
      </c>
      <c r="G10995" s="35">
        <v>44722</v>
      </c>
      <c r="H10995" s="35">
        <v>45292</v>
      </c>
      <c r="I10995" s="37">
        <v>140</v>
      </c>
      <c r="J10995" s="37">
        <v>81</v>
      </c>
      <c r="K10995" s="15" t="s">
        <v>2393</v>
      </c>
      <c r="L10995" s="15" t="s">
        <v>105</v>
      </c>
      <c r="M10995" s="15" t="s">
        <v>7440</v>
      </c>
      <c r="N10995" s="15" t="s">
        <v>24547</v>
      </c>
      <c r="O10995" s="37">
        <v>30610356</v>
      </c>
      <c r="P10995" s="126" t="s">
        <v>25104</v>
      </c>
      <c r="R10995" s="137">
        <f t="shared" si="171"/>
        <v>2.2000000000000002</v>
      </c>
    </row>
    <row r="10996" spans="2:18" x14ac:dyDescent="0.35">
      <c r="B10996" s="19">
        <v>45138</v>
      </c>
      <c r="C10996" s="19">
        <v>44721.495995370373</v>
      </c>
      <c r="D10996" s="19">
        <v>45138.482916666668</v>
      </c>
      <c r="E10996" s="16" t="s">
        <v>2976</v>
      </c>
      <c r="F10996" s="37">
        <v>570</v>
      </c>
      <c r="G10996" s="35">
        <v>45087</v>
      </c>
      <c r="H10996" s="35">
        <v>45657</v>
      </c>
      <c r="I10996" s="37">
        <v>140</v>
      </c>
      <c r="J10996" s="37">
        <v>82</v>
      </c>
      <c r="K10996" s="15" t="s">
        <v>2393</v>
      </c>
      <c r="L10996" s="15" t="s">
        <v>118</v>
      </c>
      <c r="M10996" s="15" t="s">
        <v>7425</v>
      </c>
      <c r="N10996" s="15" t="s">
        <v>24574</v>
      </c>
      <c r="O10996" s="37">
        <v>30610356</v>
      </c>
      <c r="P10996" s="126" t="s">
        <v>25104</v>
      </c>
      <c r="R10996" s="137">
        <f t="shared" si="171"/>
        <v>2.2000000000000002</v>
      </c>
    </row>
    <row r="10997" spans="2:18" x14ac:dyDescent="0.35">
      <c r="B10997" s="19">
        <v>45175</v>
      </c>
      <c r="C10997" s="19">
        <v>44721.495995370373</v>
      </c>
      <c r="D10997" s="19">
        <v>45175.135347222225</v>
      </c>
      <c r="E10997" s="16" t="s">
        <v>2976</v>
      </c>
      <c r="F10997" s="37">
        <v>570</v>
      </c>
      <c r="G10997" s="35">
        <v>45087</v>
      </c>
      <c r="H10997" s="35">
        <v>45657</v>
      </c>
      <c r="I10997" s="37">
        <v>140</v>
      </c>
      <c r="J10997" s="37">
        <v>84</v>
      </c>
      <c r="K10997" s="15" t="s">
        <v>2393</v>
      </c>
      <c r="L10997" s="15" t="s">
        <v>105</v>
      </c>
      <c r="M10997" s="15" t="s">
        <v>7405</v>
      </c>
      <c r="N10997" s="15" t="s">
        <v>24623</v>
      </c>
      <c r="O10997" s="37">
        <v>30610356</v>
      </c>
      <c r="P10997" s="126" t="s">
        <v>25104</v>
      </c>
      <c r="R10997" s="137">
        <f t="shared" si="171"/>
        <v>2.2000000000000002</v>
      </c>
    </row>
    <row r="10998" spans="2:18" x14ac:dyDescent="0.35">
      <c r="B10998" s="19">
        <v>45182</v>
      </c>
      <c r="C10998" s="19">
        <v>44721.495995370373</v>
      </c>
      <c r="D10998" s="19">
        <v>45182.499328703707</v>
      </c>
      <c r="E10998" s="16" t="s">
        <v>2976</v>
      </c>
      <c r="F10998" s="37">
        <v>570</v>
      </c>
      <c r="G10998" s="35">
        <v>45087</v>
      </c>
      <c r="H10998" s="35">
        <v>45657</v>
      </c>
      <c r="I10998" s="37">
        <v>140</v>
      </c>
      <c r="J10998" s="37">
        <v>86</v>
      </c>
      <c r="K10998" s="15" t="s">
        <v>2393</v>
      </c>
      <c r="L10998" s="15" t="s">
        <v>105</v>
      </c>
      <c r="M10998" s="15" t="s">
        <v>7405</v>
      </c>
      <c r="N10998" s="15" t="s">
        <v>24638</v>
      </c>
      <c r="O10998" s="37">
        <v>30610356</v>
      </c>
      <c r="P10998" s="126" t="s">
        <v>25104</v>
      </c>
      <c r="R10998" s="137">
        <f t="shared" si="171"/>
        <v>2.2000000000000002</v>
      </c>
    </row>
    <row r="10999" spans="2:18" x14ac:dyDescent="0.35">
      <c r="B10999" s="19">
        <v>45187</v>
      </c>
      <c r="C10999" s="19">
        <v>44721.495995370373</v>
      </c>
      <c r="D10999" s="19">
        <v>45187.534074074072</v>
      </c>
      <c r="E10999" s="16" t="s">
        <v>2976</v>
      </c>
      <c r="F10999" s="37">
        <v>570</v>
      </c>
      <c r="G10999" s="35">
        <v>45087</v>
      </c>
      <c r="H10999" s="35">
        <v>45657</v>
      </c>
      <c r="I10999" s="37">
        <v>150</v>
      </c>
      <c r="J10999" s="37">
        <v>89</v>
      </c>
      <c r="K10999" s="15" t="s">
        <v>2393</v>
      </c>
      <c r="L10999" s="15" t="s">
        <v>105</v>
      </c>
      <c r="M10999" s="15" t="s">
        <v>7405</v>
      </c>
      <c r="N10999" s="15" t="s">
        <v>24653</v>
      </c>
      <c r="O10999" s="37">
        <v>30610356</v>
      </c>
      <c r="P10999" s="126" t="s">
        <v>25104</v>
      </c>
      <c r="R10999" s="137">
        <f t="shared" si="171"/>
        <v>2.2000000000000002</v>
      </c>
    </row>
    <row r="11000" spans="2:18" x14ac:dyDescent="0.35">
      <c r="B11000" s="19">
        <v>45198</v>
      </c>
      <c r="C11000" s="19">
        <v>44721.495995370373</v>
      </c>
      <c r="D11000" s="19">
        <v>45198.171458333331</v>
      </c>
      <c r="E11000" s="16" t="s">
        <v>2976</v>
      </c>
      <c r="F11000" s="37">
        <v>570</v>
      </c>
      <c r="G11000" s="35">
        <v>45087</v>
      </c>
      <c r="H11000" s="35">
        <v>45657</v>
      </c>
      <c r="I11000" s="37">
        <v>150</v>
      </c>
      <c r="J11000" s="37">
        <v>95</v>
      </c>
      <c r="K11000" s="15" t="s">
        <v>2393</v>
      </c>
      <c r="L11000" s="15" t="s">
        <v>105</v>
      </c>
      <c r="M11000" s="15" t="s">
        <v>7405</v>
      </c>
      <c r="N11000" s="15" t="s">
        <v>24680</v>
      </c>
      <c r="O11000" s="37">
        <v>30610356</v>
      </c>
      <c r="P11000" s="126" t="s">
        <v>25104</v>
      </c>
      <c r="R11000" s="137">
        <f t="shared" si="171"/>
        <v>2.2000000000000002</v>
      </c>
    </row>
    <row r="11001" spans="2:18" x14ac:dyDescent="0.35">
      <c r="B11001" s="19">
        <v>45209</v>
      </c>
      <c r="C11001" s="19">
        <v>44721.495995370373</v>
      </c>
      <c r="D11001" s="19">
        <v>45209.177199074074</v>
      </c>
      <c r="E11001" s="16" t="s">
        <v>2976</v>
      </c>
      <c r="F11001" s="37">
        <v>570</v>
      </c>
      <c r="G11001" s="35">
        <v>45087</v>
      </c>
      <c r="H11001" s="35">
        <v>45657</v>
      </c>
      <c r="I11001" s="37">
        <v>150</v>
      </c>
      <c r="J11001" s="37">
        <v>96</v>
      </c>
      <c r="K11001" s="15" t="s">
        <v>2393</v>
      </c>
      <c r="L11001" s="15" t="s">
        <v>118</v>
      </c>
      <c r="M11001" s="15" t="s">
        <v>7405</v>
      </c>
      <c r="N11001" s="15" t="s">
        <v>24707</v>
      </c>
      <c r="O11001" s="37">
        <v>30610356</v>
      </c>
      <c r="P11001" s="126" t="s">
        <v>25104</v>
      </c>
      <c r="R11001" s="137">
        <f t="shared" si="171"/>
        <v>2.2000000000000002</v>
      </c>
    </row>
    <row r="11002" spans="2:18" x14ac:dyDescent="0.35">
      <c r="B11002" s="19">
        <v>45215</v>
      </c>
      <c r="C11002" s="19">
        <v>44721.495995370373</v>
      </c>
      <c r="D11002" s="19">
        <v>45215.163819444446</v>
      </c>
      <c r="E11002" s="16" t="s">
        <v>2976</v>
      </c>
      <c r="F11002" s="37">
        <v>570</v>
      </c>
      <c r="G11002" s="35">
        <v>45087</v>
      </c>
      <c r="H11002" s="35">
        <v>45657</v>
      </c>
      <c r="I11002" s="37">
        <v>150</v>
      </c>
      <c r="J11002" s="37">
        <v>99</v>
      </c>
      <c r="K11002" s="15" t="s">
        <v>2393</v>
      </c>
      <c r="L11002" s="15" t="s">
        <v>105</v>
      </c>
      <c r="M11002" s="15" t="s">
        <v>7405</v>
      </c>
      <c r="N11002" s="15" t="s">
        <v>24721</v>
      </c>
      <c r="O11002" s="37">
        <v>30610356</v>
      </c>
      <c r="P11002" s="126" t="s">
        <v>25104</v>
      </c>
      <c r="R11002" s="137">
        <f t="shared" si="171"/>
        <v>2.2000000000000002</v>
      </c>
    </row>
    <row r="11003" spans="2:18" x14ac:dyDescent="0.35">
      <c r="B11003" s="19">
        <v>45218</v>
      </c>
      <c r="C11003" s="19">
        <v>44721.495995370373</v>
      </c>
      <c r="D11003" s="19">
        <v>45218.250798611109</v>
      </c>
      <c r="E11003" s="16" t="s">
        <v>2976</v>
      </c>
      <c r="F11003" s="37">
        <v>570</v>
      </c>
      <c r="G11003" s="35">
        <v>44722</v>
      </c>
      <c r="H11003" s="35">
        <v>45292</v>
      </c>
      <c r="I11003" s="37">
        <v>150</v>
      </c>
      <c r="J11003" s="37">
        <v>103</v>
      </c>
      <c r="K11003" s="15" t="s">
        <v>2393</v>
      </c>
      <c r="L11003" s="15" t="s">
        <v>105</v>
      </c>
      <c r="M11003" s="15" t="s">
        <v>7405</v>
      </c>
      <c r="N11003" s="15" t="s">
        <v>24734</v>
      </c>
      <c r="O11003" s="37">
        <v>30610356</v>
      </c>
      <c r="P11003" s="126" t="s">
        <v>25104</v>
      </c>
      <c r="R11003" s="137">
        <f t="shared" si="171"/>
        <v>2.2000000000000002</v>
      </c>
    </row>
    <row r="11004" spans="2:18" x14ac:dyDescent="0.35">
      <c r="B11004" s="19">
        <v>45225</v>
      </c>
      <c r="C11004" s="19">
        <v>44721.495995370373</v>
      </c>
      <c r="D11004" s="19">
        <v>45225.501099537039</v>
      </c>
      <c r="E11004" s="16" t="s">
        <v>2976</v>
      </c>
      <c r="F11004" s="37">
        <v>570</v>
      </c>
      <c r="G11004" s="35">
        <v>44722</v>
      </c>
      <c r="H11004" s="35">
        <v>45292</v>
      </c>
      <c r="I11004" s="37">
        <v>150</v>
      </c>
      <c r="J11004" s="37">
        <v>100</v>
      </c>
      <c r="K11004" s="15" t="s">
        <v>2393</v>
      </c>
      <c r="L11004" s="15" t="s">
        <v>105</v>
      </c>
      <c r="M11004" s="15" t="s">
        <v>7401</v>
      </c>
      <c r="N11004" s="15" t="s">
        <v>24756</v>
      </c>
      <c r="O11004" s="37">
        <v>30610356</v>
      </c>
      <c r="P11004" s="126" t="s">
        <v>25104</v>
      </c>
      <c r="R11004" s="137">
        <f t="shared" si="171"/>
        <v>2.2000000000000002</v>
      </c>
    </row>
    <row r="11005" spans="2:18" x14ac:dyDescent="0.35">
      <c r="B11005" s="19">
        <v>45244</v>
      </c>
      <c r="C11005" s="19">
        <v>44721.495995370373</v>
      </c>
      <c r="D11005" s="19">
        <v>45244.153483796297</v>
      </c>
      <c r="E11005" s="16" t="s">
        <v>2976</v>
      </c>
      <c r="F11005" s="37">
        <v>570</v>
      </c>
      <c r="G11005" s="35">
        <v>44722</v>
      </c>
      <c r="H11005" s="35">
        <v>45292</v>
      </c>
      <c r="I11005" s="37">
        <v>150</v>
      </c>
      <c r="J11005" s="37">
        <v>101</v>
      </c>
      <c r="K11005" s="15" t="s">
        <v>2393</v>
      </c>
      <c r="L11005" s="15" t="s">
        <v>105</v>
      </c>
      <c r="M11005" s="15" t="s">
        <v>7388</v>
      </c>
      <c r="N11005" s="15" t="s">
        <v>24789</v>
      </c>
      <c r="O11005" s="37">
        <v>30610356</v>
      </c>
      <c r="P11005" s="126" t="s">
        <v>25104</v>
      </c>
      <c r="R11005" s="137">
        <f t="shared" si="171"/>
        <v>2.2000000000000002</v>
      </c>
    </row>
    <row r="11006" spans="2:18" x14ac:dyDescent="0.35">
      <c r="B11006" s="19">
        <v>45245</v>
      </c>
      <c r="C11006" s="19">
        <v>44721.495995370373</v>
      </c>
      <c r="D11006" s="19">
        <v>45245.199942129628</v>
      </c>
      <c r="E11006" s="16" t="s">
        <v>2976</v>
      </c>
      <c r="F11006" s="37">
        <v>570</v>
      </c>
      <c r="G11006" s="35">
        <v>44722</v>
      </c>
      <c r="H11006" s="35">
        <v>45292</v>
      </c>
      <c r="I11006" s="37">
        <v>150</v>
      </c>
      <c r="J11006" s="37">
        <v>102</v>
      </c>
      <c r="K11006" s="15" t="s">
        <v>2393</v>
      </c>
      <c r="L11006" s="15" t="s">
        <v>105</v>
      </c>
      <c r="M11006" s="15" t="s">
        <v>7387</v>
      </c>
      <c r="N11006" s="15" t="s">
        <v>24794</v>
      </c>
      <c r="O11006" s="37">
        <v>30610356</v>
      </c>
      <c r="P11006" s="126" t="s">
        <v>25104</v>
      </c>
      <c r="R11006" s="137">
        <f t="shared" si="171"/>
        <v>2.2000000000000002</v>
      </c>
    </row>
    <row r="11007" spans="2:18" x14ac:dyDescent="0.35">
      <c r="B11007" s="19">
        <v>45308</v>
      </c>
      <c r="C11007" s="19">
        <v>44721.495995370373</v>
      </c>
      <c r="D11007" s="19">
        <v>45308.157407407409</v>
      </c>
      <c r="E11007" s="16" t="s">
        <v>2976</v>
      </c>
      <c r="F11007" s="37">
        <v>570</v>
      </c>
      <c r="G11007" s="35">
        <v>44722</v>
      </c>
      <c r="H11007" s="35">
        <v>45292</v>
      </c>
      <c r="I11007" s="37">
        <v>150</v>
      </c>
      <c r="J11007" s="37">
        <v>74</v>
      </c>
      <c r="K11007" s="15" t="s">
        <v>2393</v>
      </c>
      <c r="L11007" s="15" t="s">
        <v>105</v>
      </c>
      <c r="M11007" s="15" t="s">
        <v>7365</v>
      </c>
      <c r="N11007" s="15" t="s">
        <v>24864</v>
      </c>
      <c r="O11007" s="37">
        <v>30610356</v>
      </c>
      <c r="P11007" s="126" t="s">
        <v>25104</v>
      </c>
      <c r="R11007" s="137">
        <f t="shared" si="171"/>
        <v>2.2000000000000002</v>
      </c>
    </row>
    <row r="11008" spans="2:18" x14ac:dyDescent="0.35">
      <c r="B11008" s="19">
        <v>45317</v>
      </c>
      <c r="C11008" s="19">
        <v>44721.495995370373</v>
      </c>
      <c r="D11008" s="19">
        <v>45317.046689814815</v>
      </c>
      <c r="E11008" s="16" t="s">
        <v>2976</v>
      </c>
      <c r="F11008" s="37">
        <v>570</v>
      </c>
      <c r="G11008" s="35">
        <v>44722</v>
      </c>
      <c r="H11008" s="35">
        <v>45292</v>
      </c>
      <c r="I11008" s="37">
        <v>150</v>
      </c>
      <c r="J11008" s="37">
        <v>75</v>
      </c>
      <c r="K11008" s="15" t="s">
        <v>2393</v>
      </c>
      <c r="L11008" s="15" t="s">
        <v>118</v>
      </c>
      <c r="M11008" s="15" t="s">
        <v>7361</v>
      </c>
      <c r="N11008" s="15" t="s">
        <v>24874</v>
      </c>
      <c r="O11008" s="37">
        <v>30610356</v>
      </c>
      <c r="P11008" s="126" t="s">
        <v>25104</v>
      </c>
      <c r="R11008" s="137">
        <f t="shared" si="171"/>
        <v>2.2000000000000002</v>
      </c>
    </row>
    <row r="11009" spans="2:18" x14ac:dyDescent="0.35">
      <c r="B11009" s="19">
        <v>45345</v>
      </c>
      <c r="C11009" s="19">
        <v>44721.495995370373</v>
      </c>
      <c r="D11009" s="19">
        <v>45345.172592592593</v>
      </c>
      <c r="E11009" s="16" t="s">
        <v>2976</v>
      </c>
      <c r="F11009" s="37">
        <v>570</v>
      </c>
      <c r="G11009" s="35">
        <v>44722</v>
      </c>
      <c r="H11009" s="35">
        <v>45292</v>
      </c>
      <c r="I11009" s="37">
        <v>50</v>
      </c>
      <c r="J11009" s="37">
        <v>56</v>
      </c>
      <c r="K11009" s="15" t="s">
        <v>2393</v>
      </c>
      <c r="L11009" s="15" t="s">
        <v>105</v>
      </c>
      <c r="M11009" s="15" t="s">
        <v>7357</v>
      </c>
      <c r="N11009" s="15" t="s">
        <v>24907</v>
      </c>
      <c r="O11009" s="37">
        <v>30610356</v>
      </c>
      <c r="P11009" s="126" t="s">
        <v>25104</v>
      </c>
      <c r="R11009" s="137">
        <f t="shared" si="171"/>
        <v>2.2000000000000002</v>
      </c>
    </row>
    <row r="11010" spans="2:18" x14ac:dyDescent="0.35">
      <c r="B11010" s="19">
        <v>45077</v>
      </c>
      <c r="C11010" s="19">
        <v>44621</v>
      </c>
      <c r="D11010" s="19">
        <v>45070.207430555558</v>
      </c>
      <c r="E11010" s="16" t="s">
        <v>12462</v>
      </c>
      <c r="F11010" s="37">
        <v>571</v>
      </c>
      <c r="G11010" s="35">
        <v>44628</v>
      </c>
      <c r="H11010" s="35">
        <v>45199</v>
      </c>
      <c r="I11010" s="37">
        <v>6</v>
      </c>
      <c r="J11010" s="37">
        <v>6</v>
      </c>
      <c r="K11010" s="15" t="s">
        <v>2400</v>
      </c>
      <c r="L11010" s="15" t="s">
        <v>105</v>
      </c>
      <c r="M11010" s="15" t="s">
        <v>12488</v>
      </c>
      <c r="N11010" s="15" t="s">
        <v>12487</v>
      </c>
      <c r="O11010" s="38">
        <v>399518.39</v>
      </c>
      <c r="P11010" s="126" t="s">
        <v>25104</v>
      </c>
      <c r="R11010" s="137">
        <f t="shared" si="171"/>
        <v>2.9499999999999993</v>
      </c>
    </row>
    <row r="11011" spans="2:18" x14ac:dyDescent="0.35">
      <c r="B11011" s="19">
        <v>44659</v>
      </c>
      <c r="C11011" s="19">
        <v>44657</v>
      </c>
      <c r="D11011" s="19" t="s">
        <v>97</v>
      </c>
      <c r="E11011" s="16" t="s">
        <v>1457</v>
      </c>
      <c r="F11011" s="37">
        <v>571</v>
      </c>
      <c r="G11011" s="35">
        <v>44361</v>
      </c>
      <c r="H11011" s="35">
        <v>44932</v>
      </c>
      <c r="I11011" s="37">
        <v>15</v>
      </c>
      <c r="J11011" s="37">
        <v>12</v>
      </c>
      <c r="K11011" s="15" t="s">
        <v>99</v>
      </c>
      <c r="L11011" s="15" t="s">
        <v>105</v>
      </c>
      <c r="M11011" s="15" t="s">
        <v>1458</v>
      </c>
      <c r="N11011" s="15" t="s">
        <v>22929</v>
      </c>
      <c r="O11011" s="37">
        <v>2994669</v>
      </c>
      <c r="P11011" s="126" t="s">
        <v>25103</v>
      </c>
      <c r="R11011" s="137">
        <f t="shared" si="171"/>
        <v>2.25</v>
      </c>
    </row>
    <row r="11012" spans="2:18" x14ac:dyDescent="0.35">
      <c r="B11012" s="19">
        <v>45411</v>
      </c>
      <c r="C11012" s="19">
        <v>44869.601574074077</v>
      </c>
      <c r="D11012" s="19">
        <v>45411.449479166666</v>
      </c>
      <c r="E11012" s="16" t="s">
        <v>14588</v>
      </c>
      <c r="F11012" s="37">
        <v>571</v>
      </c>
      <c r="G11012" s="35">
        <v>44872</v>
      </c>
      <c r="H11012" s="35">
        <v>45443</v>
      </c>
      <c r="I11012" s="37">
        <v>15</v>
      </c>
      <c r="J11012" s="37">
        <v>6</v>
      </c>
      <c r="K11012" s="15" t="s">
        <v>2393</v>
      </c>
      <c r="L11012" s="15" t="s">
        <v>205</v>
      </c>
      <c r="M11012" s="15" t="s">
        <v>14587</v>
      </c>
      <c r="N11012" s="15" t="s">
        <v>24525</v>
      </c>
      <c r="O11012" s="38">
        <v>837081.64</v>
      </c>
      <c r="P11012" s="126" t="s">
        <v>25103</v>
      </c>
      <c r="R11012" s="137">
        <f t="shared" ref="R11012:R11075" si="172">0.3*IF(F11012&lt;=30, 2, IF(AND(F11012&gt;=31, F11012&lt;=90), 3, IF(AND(F11012&gt;=91, F11012&lt;=180), 4, IF(AND(F11012&gt;=181, F11012&lt;=364), 1, 2)))) + 0.3*IF(J11012=1, 3, IF(AND(J11012&gt;=2, J11012&lt;=5), 2, IF(AND(J11012&gt;=6, J11012&lt;=10), 4, 2))) + 0.2*IF(O11012&lt;=150000, 2, IF(AND(O11012&gt;=150001, O11012&lt;=500000), 4, IF(AND(O11012&gt;=500001, O11012&lt;=1000000), 1, 3)))+ 0.15*IF(NOT(ISERROR(SEARCH("fognat",L11012))), 4, IF(NOT(ISERROR(SEARCH("compres",L11012))), 2, IF(NOT(ISERROR(SEARCH("facciat",L11012))), 3, IF(NOT(ISERROR(SEARCH("estaur",L11012))), 4, 1)))) + 0.05*IF(NOT(ISERROR(SEARCH("anutenz",K11012))), 3, IF(NOT(ISERROR(SEARCH("uova",K11012))), 4, IF(NOT(ISERROR(SEARCH("rivat",K11012))), 2, IF(NOT(ISERROR(SEARCH("ubblic",K11012))), 1, 1))))</f>
        <v>2.25</v>
      </c>
    </row>
    <row r="11013" spans="2:18" x14ac:dyDescent="0.35">
      <c r="B11013" s="19">
        <v>45420</v>
      </c>
      <c r="C11013" s="19">
        <v>44869.601574074077</v>
      </c>
      <c r="D11013" s="19">
        <v>45420.109548611108</v>
      </c>
      <c r="E11013" s="16" t="s">
        <v>14588</v>
      </c>
      <c r="F11013" s="37">
        <v>571</v>
      </c>
      <c r="G11013" s="35">
        <v>44872</v>
      </c>
      <c r="H11013" s="35">
        <v>45443</v>
      </c>
      <c r="I11013" s="37">
        <v>15</v>
      </c>
      <c r="J11013" s="37">
        <v>7</v>
      </c>
      <c r="K11013" s="15" t="s">
        <v>2393</v>
      </c>
      <c r="L11013" s="15" t="s">
        <v>205</v>
      </c>
      <c r="M11013" s="15" t="s">
        <v>14587</v>
      </c>
      <c r="N11013" s="15" t="s">
        <v>14625</v>
      </c>
      <c r="O11013" s="38">
        <v>837081.64</v>
      </c>
      <c r="P11013" s="126" t="s">
        <v>25103</v>
      </c>
      <c r="R11013" s="137">
        <f t="shared" si="172"/>
        <v>2.25</v>
      </c>
    </row>
    <row r="11014" spans="2:18" x14ac:dyDescent="0.35">
      <c r="B11014" s="19">
        <v>45195</v>
      </c>
      <c r="C11014" s="19">
        <v>44621</v>
      </c>
      <c r="D11014" s="19">
        <v>45195.165347222224</v>
      </c>
      <c r="E11014" s="16" t="s">
        <v>12462</v>
      </c>
      <c r="F11014" s="37">
        <v>572</v>
      </c>
      <c r="G11014" s="35">
        <v>44628</v>
      </c>
      <c r="H11014" s="35">
        <v>45200</v>
      </c>
      <c r="I11014" s="37">
        <v>6</v>
      </c>
      <c r="J11014" s="37">
        <v>7</v>
      </c>
      <c r="K11014" s="15" t="s">
        <v>2400</v>
      </c>
      <c r="L11014" s="15" t="s">
        <v>105</v>
      </c>
      <c r="M11014" s="15" t="s">
        <v>12461</v>
      </c>
      <c r="N11014" s="15" t="s">
        <v>12460</v>
      </c>
      <c r="O11014" s="38">
        <v>399518.39</v>
      </c>
      <c r="P11014" s="126" t="s">
        <v>25103</v>
      </c>
      <c r="R11014" s="137">
        <f t="shared" si="172"/>
        <v>2.9499999999999993</v>
      </c>
    </row>
    <row r="11015" spans="2:18" x14ac:dyDescent="0.35">
      <c r="B11015" s="19">
        <v>45181</v>
      </c>
      <c r="C11015" s="19">
        <v>44715.614340277774</v>
      </c>
      <c r="D11015" s="19">
        <v>45181.140844907408</v>
      </c>
      <c r="E11015" s="16" t="s">
        <v>7415</v>
      </c>
      <c r="F11015" s="37">
        <v>572</v>
      </c>
      <c r="G11015" s="35">
        <v>44718</v>
      </c>
      <c r="H11015" s="35">
        <v>45290</v>
      </c>
      <c r="I11015" s="37">
        <v>6</v>
      </c>
      <c r="J11015" s="37">
        <v>5</v>
      </c>
      <c r="K11015" s="15" t="s">
        <v>2405</v>
      </c>
      <c r="L11015" s="15" t="s">
        <v>105</v>
      </c>
      <c r="M11015" s="15" t="s">
        <v>7414</v>
      </c>
      <c r="N11015" s="15" t="s">
        <v>7413</v>
      </c>
      <c r="O11015" s="37">
        <v>110000</v>
      </c>
      <c r="P11015" s="126" t="s">
        <v>25103</v>
      </c>
      <c r="R11015" s="137">
        <f t="shared" si="172"/>
        <v>2</v>
      </c>
    </row>
    <row r="11016" spans="2:18" x14ac:dyDescent="0.35">
      <c r="B11016" s="19">
        <v>44568</v>
      </c>
      <c r="C11016" s="19">
        <v>44568</v>
      </c>
      <c r="D11016" s="19" t="s">
        <v>97</v>
      </c>
      <c r="E11016" s="16" t="s">
        <v>311</v>
      </c>
      <c r="F11016" s="37">
        <v>574</v>
      </c>
      <c r="G11016" s="35">
        <v>44046</v>
      </c>
      <c r="H11016" s="35">
        <v>44620</v>
      </c>
      <c r="I11016" s="37">
        <v>20</v>
      </c>
      <c r="J11016" s="37">
        <v>30</v>
      </c>
      <c r="K11016" s="15" t="s">
        <v>99</v>
      </c>
      <c r="L11016" s="15" t="s">
        <v>118</v>
      </c>
      <c r="M11016" s="15" t="s">
        <v>312</v>
      </c>
      <c r="N11016" s="15" t="s">
        <v>20660</v>
      </c>
      <c r="O11016" s="37">
        <v>4400000</v>
      </c>
      <c r="P11016" s="126" t="s">
        <v>25103</v>
      </c>
      <c r="R11016" s="137">
        <f t="shared" si="172"/>
        <v>2.25</v>
      </c>
    </row>
    <row r="11017" spans="2:18" x14ac:dyDescent="0.35">
      <c r="B11017" s="19">
        <v>44600</v>
      </c>
      <c r="C11017" s="19">
        <v>44594</v>
      </c>
      <c r="D11017" s="19" t="s">
        <v>97</v>
      </c>
      <c r="E11017" s="16" t="s">
        <v>311</v>
      </c>
      <c r="F11017" s="37">
        <v>574</v>
      </c>
      <c r="G11017" s="35">
        <v>44046</v>
      </c>
      <c r="H11017" s="35">
        <v>44620</v>
      </c>
      <c r="I11017" s="37">
        <v>20</v>
      </c>
      <c r="J11017" s="37">
        <v>32</v>
      </c>
      <c r="K11017" s="15" t="s">
        <v>99</v>
      </c>
      <c r="L11017" s="15" t="s">
        <v>118</v>
      </c>
      <c r="M11017" s="15" t="s">
        <v>312</v>
      </c>
      <c r="N11017" s="15" t="s">
        <v>21244</v>
      </c>
      <c r="O11017" s="37">
        <v>4400000</v>
      </c>
      <c r="P11017" s="126" t="s">
        <v>25103</v>
      </c>
      <c r="R11017" s="137">
        <f t="shared" si="172"/>
        <v>2.25</v>
      </c>
    </row>
    <row r="11018" spans="2:18" x14ac:dyDescent="0.35">
      <c r="B11018" s="19">
        <v>45082</v>
      </c>
      <c r="C11018" s="19">
        <v>44715.450370370374</v>
      </c>
      <c r="D11018" s="19">
        <v>45082.205462962964</v>
      </c>
      <c r="E11018" s="16" t="s">
        <v>7319</v>
      </c>
      <c r="F11018" s="37">
        <v>574</v>
      </c>
      <c r="G11018" s="35">
        <v>44718</v>
      </c>
      <c r="H11018" s="35">
        <v>45292</v>
      </c>
      <c r="I11018" s="37">
        <v>15</v>
      </c>
      <c r="J11018" s="37">
        <v>3</v>
      </c>
      <c r="K11018" s="15" t="s">
        <v>2393</v>
      </c>
      <c r="L11018" s="15" t="s">
        <v>105</v>
      </c>
      <c r="M11018" s="15" t="s">
        <v>7355</v>
      </c>
      <c r="N11018" s="15" t="s">
        <v>7459</v>
      </c>
      <c r="O11018" s="38">
        <v>1113155.03</v>
      </c>
      <c r="P11018" s="126" t="s">
        <v>25103</v>
      </c>
      <c r="R11018" s="137">
        <f t="shared" si="172"/>
        <v>2.2000000000000002</v>
      </c>
    </row>
    <row r="11019" spans="2:18" x14ac:dyDescent="0.35">
      <c r="B11019" s="19">
        <v>45135</v>
      </c>
      <c r="C11019" s="19">
        <v>44715.450370370374</v>
      </c>
      <c r="D11019" s="19">
        <v>45135.52380787037</v>
      </c>
      <c r="E11019" s="16" t="s">
        <v>7319</v>
      </c>
      <c r="F11019" s="37">
        <v>574</v>
      </c>
      <c r="G11019" s="35">
        <v>44718</v>
      </c>
      <c r="H11019" s="35">
        <v>45292</v>
      </c>
      <c r="I11019" s="37">
        <v>15</v>
      </c>
      <c r="J11019" s="37">
        <v>4</v>
      </c>
      <c r="K11019" s="15" t="s">
        <v>2393</v>
      </c>
      <c r="L11019" s="15" t="s">
        <v>105</v>
      </c>
      <c r="M11019" s="15" t="s">
        <v>7429</v>
      </c>
      <c r="N11019" s="15" t="s">
        <v>7354</v>
      </c>
      <c r="O11019" s="38">
        <v>1113155.03</v>
      </c>
      <c r="P11019" s="126" t="s">
        <v>25103</v>
      </c>
      <c r="R11019" s="137">
        <f t="shared" si="172"/>
        <v>2.2000000000000002</v>
      </c>
    </row>
    <row r="11020" spans="2:18" x14ac:dyDescent="0.35">
      <c r="B11020" s="19">
        <v>44623</v>
      </c>
      <c r="C11020" s="19">
        <v>44623</v>
      </c>
      <c r="D11020" s="19" t="s">
        <v>97</v>
      </c>
      <c r="E11020" s="16" t="s">
        <v>848</v>
      </c>
      <c r="F11020" s="37">
        <v>575</v>
      </c>
      <c r="G11020" s="35">
        <v>44578</v>
      </c>
      <c r="H11020" s="35">
        <v>45153</v>
      </c>
      <c r="I11020" s="37">
        <v>40</v>
      </c>
      <c r="J11020" s="37">
        <v>12</v>
      </c>
      <c r="K11020" s="15" t="s">
        <v>99</v>
      </c>
      <c r="L11020" s="15" t="s">
        <v>105</v>
      </c>
      <c r="M11020" s="15" t="s">
        <v>4263</v>
      </c>
      <c r="N11020" s="15" t="s">
        <v>22628</v>
      </c>
      <c r="O11020" s="37">
        <v>25949800</v>
      </c>
      <c r="P11020" s="126" t="s">
        <v>25103</v>
      </c>
      <c r="R11020" s="137">
        <f t="shared" si="172"/>
        <v>2.25</v>
      </c>
    </row>
    <row r="11021" spans="2:18" x14ac:dyDescent="0.35">
      <c r="B11021" s="19">
        <v>44862</v>
      </c>
      <c r="C11021" s="19">
        <v>44862.510775462964</v>
      </c>
      <c r="D11021" s="19" t="s">
        <v>97</v>
      </c>
      <c r="E11021" s="16" t="s">
        <v>16454</v>
      </c>
      <c r="F11021" s="37">
        <v>575</v>
      </c>
      <c r="G11021" s="35">
        <v>44502</v>
      </c>
      <c r="H11021" s="35">
        <v>45077</v>
      </c>
      <c r="I11021" s="37">
        <v>6</v>
      </c>
      <c r="J11021" s="37">
        <v>7</v>
      </c>
      <c r="K11021" s="15" t="s">
        <v>2393</v>
      </c>
      <c r="L11021" s="15" t="s">
        <v>105</v>
      </c>
      <c r="M11021" s="15" t="s">
        <v>18005</v>
      </c>
      <c r="N11021" s="15" t="s">
        <v>18004</v>
      </c>
      <c r="O11021" s="38">
        <v>2197371.2000000002</v>
      </c>
      <c r="P11021" s="126" t="s">
        <v>25103</v>
      </c>
      <c r="R11021" s="137">
        <f t="shared" si="172"/>
        <v>2.8</v>
      </c>
    </row>
    <row r="11022" spans="2:18" x14ac:dyDescent="0.35">
      <c r="B11022" s="19">
        <v>45347</v>
      </c>
      <c r="C11022" s="19">
        <v>44865.602673611109</v>
      </c>
      <c r="D11022" s="19">
        <v>45347.15960648148</v>
      </c>
      <c r="E11022" s="16" t="s">
        <v>173</v>
      </c>
      <c r="F11022" s="37">
        <v>575</v>
      </c>
      <c r="G11022" s="35">
        <v>44897</v>
      </c>
      <c r="H11022" s="35">
        <v>45472</v>
      </c>
      <c r="I11022" s="37">
        <v>70</v>
      </c>
      <c r="J11022" s="37">
        <v>76</v>
      </c>
      <c r="K11022" s="15" t="s">
        <v>2393</v>
      </c>
      <c r="L11022" s="15" t="s">
        <v>118</v>
      </c>
      <c r="M11022" s="15" t="s">
        <v>17486</v>
      </c>
      <c r="N11022" s="15" t="s">
        <v>24908</v>
      </c>
      <c r="O11022" s="37">
        <v>7303589</v>
      </c>
      <c r="P11022" s="126" t="s">
        <v>25103</v>
      </c>
      <c r="R11022" s="137">
        <f t="shared" si="172"/>
        <v>2.2000000000000002</v>
      </c>
    </row>
    <row r="11023" spans="2:18" x14ac:dyDescent="0.35">
      <c r="B11023" s="19">
        <v>45411</v>
      </c>
      <c r="C11023" s="19">
        <v>44865.602673611109</v>
      </c>
      <c r="D11023" s="19">
        <v>45411.457592592589</v>
      </c>
      <c r="E11023" s="16" t="s">
        <v>173</v>
      </c>
      <c r="F11023" s="37">
        <v>575</v>
      </c>
      <c r="G11023" s="35">
        <v>44897</v>
      </c>
      <c r="H11023" s="35">
        <v>45472</v>
      </c>
      <c r="I11023" s="37">
        <v>70</v>
      </c>
      <c r="J11023" s="37">
        <v>77</v>
      </c>
      <c r="K11023" s="15" t="s">
        <v>2393</v>
      </c>
      <c r="L11023" s="15" t="s">
        <v>118</v>
      </c>
      <c r="M11023" s="15" t="s">
        <v>17486</v>
      </c>
      <c r="N11023" s="15" t="s">
        <v>24959</v>
      </c>
      <c r="O11023" s="37">
        <v>7303589</v>
      </c>
      <c r="P11023" s="126" t="s">
        <v>25103</v>
      </c>
      <c r="R11023" s="137">
        <f t="shared" si="172"/>
        <v>2.2000000000000002</v>
      </c>
    </row>
    <row r="11024" spans="2:18" x14ac:dyDescent="0.35">
      <c r="B11024" s="19">
        <v>45415</v>
      </c>
      <c r="C11024" s="19">
        <v>44865.602673611109</v>
      </c>
      <c r="D11024" s="19">
        <v>45414.464687500003</v>
      </c>
      <c r="E11024" s="16" t="s">
        <v>173</v>
      </c>
      <c r="F11024" s="37">
        <v>575</v>
      </c>
      <c r="G11024" s="35">
        <v>44897</v>
      </c>
      <c r="H11024" s="35">
        <v>45472</v>
      </c>
      <c r="I11024" s="37">
        <v>70</v>
      </c>
      <c r="J11024" s="37">
        <v>78</v>
      </c>
      <c r="K11024" s="15" t="s">
        <v>2393</v>
      </c>
      <c r="L11024" s="15" t="s">
        <v>118</v>
      </c>
      <c r="M11024" s="15" t="s">
        <v>17486</v>
      </c>
      <c r="N11024" s="15" t="s">
        <v>24961</v>
      </c>
      <c r="O11024" s="37">
        <v>7303589</v>
      </c>
      <c r="P11024" s="126" t="s">
        <v>25103</v>
      </c>
      <c r="R11024" s="137">
        <f t="shared" si="172"/>
        <v>2.2000000000000002</v>
      </c>
    </row>
    <row r="11025" spans="2:18" x14ac:dyDescent="0.35">
      <c r="B11025" s="19">
        <v>45294</v>
      </c>
      <c r="C11025" s="19">
        <v>44879.708321759259</v>
      </c>
      <c r="D11025" s="19">
        <v>45294.187789351854</v>
      </c>
      <c r="E11025" s="16" t="s">
        <v>14721</v>
      </c>
      <c r="F11025" s="37">
        <v>575</v>
      </c>
      <c r="G11025" s="35">
        <v>45299</v>
      </c>
      <c r="H11025" s="35">
        <v>45874</v>
      </c>
      <c r="I11025" s="37">
        <v>17</v>
      </c>
      <c r="J11025" s="37">
        <v>7</v>
      </c>
      <c r="K11025" s="15" t="s">
        <v>2400</v>
      </c>
      <c r="L11025" s="15" t="s">
        <v>129</v>
      </c>
      <c r="M11025" s="15" t="s">
        <v>14720</v>
      </c>
      <c r="N11025" s="15" t="s">
        <v>24851</v>
      </c>
      <c r="O11025" s="38">
        <v>5001550.05</v>
      </c>
      <c r="P11025" s="126" t="s">
        <v>25103</v>
      </c>
      <c r="R11025" s="137">
        <f t="shared" si="172"/>
        <v>3.05</v>
      </c>
    </row>
    <row r="11026" spans="2:18" x14ac:dyDescent="0.35">
      <c r="B11026" s="19">
        <v>44886</v>
      </c>
      <c r="C11026" s="19">
        <v>44886.796840277777</v>
      </c>
      <c r="D11026" s="19" t="s">
        <v>97</v>
      </c>
      <c r="E11026" s="16" t="s">
        <v>16454</v>
      </c>
      <c r="F11026" s="37">
        <v>575</v>
      </c>
      <c r="G11026" s="35">
        <v>44502</v>
      </c>
      <c r="H11026" s="35">
        <v>45077</v>
      </c>
      <c r="I11026" s="37">
        <v>12</v>
      </c>
      <c r="J11026" s="37">
        <v>8</v>
      </c>
      <c r="K11026" s="15" t="s">
        <v>2393</v>
      </c>
      <c r="L11026" s="15" t="s">
        <v>105</v>
      </c>
      <c r="M11026" s="15" t="s">
        <v>16453</v>
      </c>
      <c r="N11026" s="15" t="s">
        <v>23954</v>
      </c>
      <c r="O11026" s="38">
        <v>2197371.2000000002</v>
      </c>
      <c r="P11026" s="126" t="s">
        <v>25103</v>
      </c>
      <c r="R11026" s="137">
        <f t="shared" si="172"/>
        <v>2.8</v>
      </c>
    </row>
    <row r="11027" spans="2:18" x14ac:dyDescent="0.35">
      <c r="B11027" s="19">
        <v>45323</v>
      </c>
      <c r="C11027" s="19">
        <v>44890.673217592594</v>
      </c>
      <c r="D11027" s="19">
        <v>45323.406759259262</v>
      </c>
      <c r="E11027" s="16" t="s">
        <v>14590</v>
      </c>
      <c r="F11027" s="37">
        <v>575</v>
      </c>
      <c r="G11027" s="35">
        <v>44880</v>
      </c>
      <c r="H11027" s="35">
        <v>45455</v>
      </c>
      <c r="I11027" s="37">
        <v>10</v>
      </c>
      <c r="J11027" s="37">
        <v>10</v>
      </c>
      <c r="K11027" s="15" t="s">
        <v>2393</v>
      </c>
      <c r="L11027" s="15" t="s">
        <v>105</v>
      </c>
      <c r="M11027" s="15" t="s">
        <v>14703</v>
      </c>
      <c r="N11027" s="15" t="s">
        <v>24881</v>
      </c>
      <c r="O11027" s="37">
        <v>2995220</v>
      </c>
      <c r="P11027" s="126" t="s">
        <v>25103</v>
      </c>
      <c r="R11027" s="137">
        <f t="shared" si="172"/>
        <v>2.8</v>
      </c>
    </row>
    <row r="11028" spans="2:18" x14ac:dyDescent="0.35">
      <c r="B11028" s="19">
        <v>45289</v>
      </c>
      <c r="C11028" s="19">
        <v>44803.569050925929</v>
      </c>
      <c r="D11028" s="19">
        <v>45289.388923611114</v>
      </c>
      <c r="E11028" s="16" t="s">
        <v>3263</v>
      </c>
      <c r="F11028" s="37">
        <v>577</v>
      </c>
      <c r="G11028" s="35">
        <v>44803</v>
      </c>
      <c r="H11028" s="35">
        <v>45380</v>
      </c>
      <c r="I11028" s="37">
        <v>27</v>
      </c>
      <c r="J11028" s="37">
        <v>12</v>
      </c>
      <c r="K11028" s="15" t="s">
        <v>2405</v>
      </c>
      <c r="L11028" s="15" t="s">
        <v>205</v>
      </c>
      <c r="M11028" s="15" t="s">
        <v>3543</v>
      </c>
      <c r="N11028" s="15" t="s">
        <v>3544</v>
      </c>
      <c r="O11028" s="37">
        <v>850000</v>
      </c>
      <c r="P11028" s="126" t="s">
        <v>25103</v>
      </c>
      <c r="R11028" s="137">
        <f t="shared" si="172"/>
        <v>1.65</v>
      </c>
    </row>
    <row r="11029" spans="2:18" x14ac:dyDescent="0.35">
      <c r="B11029" s="19">
        <v>45204</v>
      </c>
      <c r="C11029" s="19">
        <v>44693.749675925923</v>
      </c>
      <c r="D11029" s="19">
        <v>45204.450231481482</v>
      </c>
      <c r="E11029" s="16" t="s">
        <v>10827</v>
      </c>
      <c r="F11029" s="37">
        <v>580</v>
      </c>
      <c r="G11029" s="35">
        <v>44693</v>
      </c>
      <c r="H11029" s="35">
        <v>45273</v>
      </c>
      <c r="I11029" s="37">
        <v>10</v>
      </c>
      <c r="J11029" s="37">
        <v>7</v>
      </c>
      <c r="K11029" s="15" t="s">
        <v>2405</v>
      </c>
      <c r="L11029" s="15" t="s">
        <v>105</v>
      </c>
      <c r="M11029" s="15" t="s">
        <v>10826</v>
      </c>
      <c r="N11029" s="15" t="s">
        <v>24690</v>
      </c>
      <c r="O11029" s="38">
        <v>931007.22</v>
      </c>
      <c r="P11029" s="126" t="s">
        <v>25103</v>
      </c>
      <c r="R11029" s="137">
        <f t="shared" si="172"/>
        <v>2.4</v>
      </c>
    </row>
    <row r="11030" spans="2:18" x14ac:dyDescent="0.35">
      <c r="B11030" s="19">
        <v>45489</v>
      </c>
      <c r="C11030" s="19">
        <v>44739.65121527778</v>
      </c>
      <c r="D11030" s="19">
        <v>45489.512094907404</v>
      </c>
      <c r="E11030" s="16" t="s">
        <v>7321</v>
      </c>
      <c r="F11030" s="37">
        <v>580</v>
      </c>
      <c r="G11030" s="35">
        <v>44740</v>
      </c>
      <c r="H11030" s="35">
        <v>45320</v>
      </c>
      <c r="I11030" s="37">
        <v>8</v>
      </c>
      <c r="J11030" s="37">
        <v>8</v>
      </c>
      <c r="K11030" s="15" t="s">
        <v>2393</v>
      </c>
      <c r="L11030" s="15" t="s">
        <v>118</v>
      </c>
      <c r="M11030" s="15" t="s">
        <v>7328</v>
      </c>
      <c r="N11030" s="15" t="s">
        <v>25015</v>
      </c>
      <c r="O11030" s="37">
        <v>290000</v>
      </c>
      <c r="P11030" s="126" t="s">
        <v>25103</v>
      </c>
      <c r="R11030" s="137">
        <f t="shared" si="172"/>
        <v>2.9999999999999996</v>
      </c>
    </row>
    <row r="11031" spans="2:18" x14ac:dyDescent="0.35">
      <c r="B11031" s="19">
        <v>44827</v>
      </c>
      <c r="C11031" s="19">
        <v>44827.712638888886</v>
      </c>
      <c r="D11031" s="19" t="s">
        <v>97</v>
      </c>
      <c r="E11031" s="16" t="s">
        <v>97</v>
      </c>
      <c r="F11031" s="37">
        <v>580</v>
      </c>
      <c r="G11031" s="35">
        <v>44830</v>
      </c>
      <c r="H11031" s="35">
        <v>45410</v>
      </c>
      <c r="I11031" s="37">
        <v>15</v>
      </c>
      <c r="J11031" s="37">
        <v>1</v>
      </c>
      <c r="K11031" s="15" t="s">
        <v>99</v>
      </c>
      <c r="L11031" s="15" t="s">
        <v>105</v>
      </c>
      <c r="M11031" s="15" t="s">
        <v>19784</v>
      </c>
      <c r="N11031" s="15" t="s">
        <v>1821</v>
      </c>
      <c r="O11031" s="37">
        <v>7500000</v>
      </c>
      <c r="P11031" s="126" t="s">
        <v>25103</v>
      </c>
      <c r="R11031" s="137">
        <f t="shared" si="172"/>
        <v>2.5499999999999998</v>
      </c>
    </row>
    <row r="11032" spans="2:18" x14ac:dyDescent="0.35">
      <c r="B11032" s="19">
        <v>44853</v>
      </c>
      <c r="C11032" s="19">
        <v>44827.712638888886</v>
      </c>
      <c r="D11032" s="19">
        <v>44853.632870370369</v>
      </c>
      <c r="E11032" s="16" t="s">
        <v>97</v>
      </c>
      <c r="F11032" s="37">
        <v>580</v>
      </c>
      <c r="G11032" s="35">
        <v>44830</v>
      </c>
      <c r="H11032" s="35">
        <v>45410</v>
      </c>
      <c r="I11032" s="37">
        <v>15</v>
      </c>
      <c r="J11032" s="37">
        <v>4</v>
      </c>
      <c r="K11032" s="15" t="s">
        <v>2393</v>
      </c>
      <c r="L11032" s="15" t="s">
        <v>105</v>
      </c>
      <c r="M11032" s="15" t="s">
        <v>19395</v>
      </c>
      <c r="N11032" s="15" t="s">
        <v>23768</v>
      </c>
      <c r="O11032" s="37">
        <v>7500000</v>
      </c>
      <c r="P11032" s="126" t="s">
        <v>25103</v>
      </c>
      <c r="R11032" s="137">
        <f t="shared" si="172"/>
        <v>2.2000000000000002</v>
      </c>
    </row>
    <row r="11033" spans="2:18" x14ac:dyDescent="0.35">
      <c r="B11033" s="19">
        <v>44896</v>
      </c>
      <c r="C11033" s="19">
        <v>44827.712638888886</v>
      </c>
      <c r="D11033" s="19">
        <v>44896.812905092593</v>
      </c>
      <c r="E11033" s="16" t="s">
        <v>97</v>
      </c>
      <c r="F11033" s="37">
        <v>580</v>
      </c>
      <c r="G11033" s="35">
        <v>44830</v>
      </c>
      <c r="H11033" s="35">
        <v>45410</v>
      </c>
      <c r="I11033" s="37">
        <v>15</v>
      </c>
      <c r="J11033" s="37">
        <v>5</v>
      </c>
      <c r="K11033" s="15" t="s">
        <v>2400</v>
      </c>
      <c r="L11033" s="15" t="s">
        <v>105</v>
      </c>
      <c r="M11033" s="15" t="s">
        <v>19338</v>
      </c>
      <c r="N11033" s="15" t="s">
        <v>24025</v>
      </c>
      <c r="O11033" s="37">
        <v>7500000</v>
      </c>
      <c r="P11033" s="126" t="s">
        <v>25103</v>
      </c>
      <c r="R11033" s="137">
        <f t="shared" si="172"/>
        <v>2.15</v>
      </c>
    </row>
    <row r="11034" spans="2:18" x14ac:dyDescent="0.35">
      <c r="B11034" s="19">
        <v>45394</v>
      </c>
      <c r="C11034" s="19">
        <v>44884.369108796294</v>
      </c>
      <c r="D11034" s="19">
        <v>45394.194768518515</v>
      </c>
      <c r="E11034" s="16" t="s">
        <v>14640</v>
      </c>
      <c r="F11034" s="37">
        <v>584</v>
      </c>
      <c r="G11034" s="35">
        <v>44889</v>
      </c>
      <c r="H11034" s="35">
        <v>45473</v>
      </c>
      <c r="I11034" s="37">
        <v>10</v>
      </c>
      <c r="J11034" s="37">
        <v>4</v>
      </c>
      <c r="K11034" s="15" t="s">
        <v>2405</v>
      </c>
      <c r="L11034" s="15" t="s">
        <v>105</v>
      </c>
      <c r="M11034" s="15" t="s">
        <v>14639</v>
      </c>
      <c r="N11034" s="15" t="s">
        <v>14638</v>
      </c>
      <c r="O11034" s="37">
        <v>500000</v>
      </c>
      <c r="P11034" s="126" t="s">
        <v>25103</v>
      </c>
      <c r="R11034" s="137">
        <f t="shared" si="172"/>
        <v>2.4</v>
      </c>
    </row>
    <row r="11035" spans="2:18" x14ac:dyDescent="0.35">
      <c r="B11035" s="19">
        <v>45012</v>
      </c>
      <c r="C11035" s="19">
        <v>44670</v>
      </c>
      <c r="D11035" s="19">
        <v>45012.72515046296</v>
      </c>
      <c r="E11035" s="16" t="s">
        <v>4616</v>
      </c>
      <c r="F11035" s="37">
        <v>585</v>
      </c>
      <c r="G11035" s="35">
        <v>44671</v>
      </c>
      <c r="H11035" s="35">
        <v>45256</v>
      </c>
      <c r="I11035" s="37">
        <v>5</v>
      </c>
      <c r="J11035" s="37">
        <v>2</v>
      </c>
      <c r="K11035" s="15" t="s">
        <v>2393</v>
      </c>
      <c r="L11035" s="15" t="s">
        <v>105</v>
      </c>
      <c r="M11035" s="15" t="s">
        <v>5665</v>
      </c>
      <c r="N11035" s="15" t="s">
        <v>5485</v>
      </c>
      <c r="O11035" s="38">
        <v>989958.44</v>
      </c>
      <c r="P11035" s="126" t="s">
        <v>25103</v>
      </c>
      <c r="R11035" s="137">
        <f t="shared" si="172"/>
        <v>1.8</v>
      </c>
    </row>
    <row r="11036" spans="2:18" x14ac:dyDescent="0.35">
      <c r="B11036" s="19">
        <v>44840</v>
      </c>
      <c r="C11036" s="19">
        <v>44706.617673611108</v>
      </c>
      <c r="D11036" s="19">
        <v>44840.604386574072</v>
      </c>
      <c r="E11036" s="16" t="s">
        <v>10875</v>
      </c>
      <c r="F11036" s="37">
        <v>585</v>
      </c>
      <c r="G11036" s="35">
        <v>44295</v>
      </c>
      <c r="H11036" s="35">
        <v>44880</v>
      </c>
      <c r="I11036" s="37">
        <v>6</v>
      </c>
      <c r="J11036" s="37">
        <v>2</v>
      </c>
      <c r="K11036" s="15" t="s">
        <v>99</v>
      </c>
      <c r="L11036" s="15" t="s">
        <v>100</v>
      </c>
      <c r="M11036" s="15" t="s">
        <v>10874</v>
      </c>
      <c r="N11036" s="15" t="s">
        <v>10873</v>
      </c>
      <c r="O11036" s="37">
        <v>100000</v>
      </c>
      <c r="P11036" s="126" t="s">
        <v>25103</v>
      </c>
      <c r="R11036" s="137">
        <f t="shared" si="172"/>
        <v>2.1999999999999997</v>
      </c>
    </row>
    <row r="11037" spans="2:18" x14ac:dyDescent="0.35">
      <c r="B11037" s="19">
        <v>45406</v>
      </c>
      <c r="C11037" s="19">
        <v>44886.477662037039</v>
      </c>
      <c r="D11037" s="19">
        <v>45406.132638888892</v>
      </c>
      <c r="E11037" s="16" t="s">
        <v>14624</v>
      </c>
      <c r="F11037" s="37">
        <v>585</v>
      </c>
      <c r="G11037" s="35">
        <v>44889</v>
      </c>
      <c r="H11037" s="35">
        <v>45474</v>
      </c>
      <c r="I11037" s="37">
        <v>5</v>
      </c>
      <c r="J11037" s="37">
        <v>6</v>
      </c>
      <c r="K11037" s="15" t="s">
        <v>2393</v>
      </c>
      <c r="L11037" s="15" t="s">
        <v>105</v>
      </c>
      <c r="M11037" s="15" t="s">
        <v>14629</v>
      </c>
      <c r="N11037" s="15" t="s">
        <v>14628</v>
      </c>
      <c r="O11037" s="37">
        <v>3000000</v>
      </c>
      <c r="P11037" s="126" t="s">
        <v>25103</v>
      </c>
      <c r="R11037" s="137">
        <f t="shared" si="172"/>
        <v>2.8</v>
      </c>
    </row>
    <row r="11038" spans="2:18" x14ac:dyDescent="0.35">
      <c r="B11038" s="19">
        <v>45421</v>
      </c>
      <c r="C11038" s="19">
        <v>44886.477662037039</v>
      </c>
      <c r="D11038" s="19">
        <v>45421.219537037039</v>
      </c>
      <c r="E11038" s="16" t="s">
        <v>14624</v>
      </c>
      <c r="F11038" s="37">
        <v>585</v>
      </c>
      <c r="G11038" s="35">
        <v>44889</v>
      </c>
      <c r="H11038" s="35">
        <v>45474</v>
      </c>
      <c r="I11038" s="37">
        <v>5</v>
      </c>
      <c r="J11038" s="37">
        <v>7</v>
      </c>
      <c r="K11038" s="15" t="s">
        <v>2393</v>
      </c>
      <c r="L11038" s="15" t="s">
        <v>105</v>
      </c>
      <c r="M11038" s="15" t="s">
        <v>14623</v>
      </c>
      <c r="N11038" s="15" t="s">
        <v>14622</v>
      </c>
      <c r="O11038" s="37">
        <v>3000000</v>
      </c>
      <c r="P11038" s="126" t="s">
        <v>25103</v>
      </c>
      <c r="R11038" s="137">
        <f t="shared" si="172"/>
        <v>2.8</v>
      </c>
    </row>
    <row r="11039" spans="2:18" x14ac:dyDescent="0.35">
      <c r="B11039" s="19">
        <v>44575</v>
      </c>
      <c r="C11039" s="19">
        <v>44575</v>
      </c>
      <c r="D11039" s="19" t="s">
        <v>97</v>
      </c>
      <c r="E11039" s="16" t="s">
        <v>791</v>
      </c>
      <c r="F11039" s="37">
        <v>586</v>
      </c>
      <c r="G11039" s="35">
        <v>44312</v>
      </c>
      <c r="H11039" s="35">
        <v>44898</v>
      </c>
      <c r="I11039" s="37">
        <v>40</v>
      </c>
      <c r="J11039" s="37">
        <v>30</v>
      </c>
      <c r="K11039" s="15" t="s">
        <v>99</v>
      </c>
      <c r="L11039" s="15" t="s">
        <v>105</v>
      </c>
      <c r="M11039" s="15" t="s">
        <v>792</v>
      </c>
      <c r="N11039" s="15" t="s">
        <v>20699</v>
      </c>
      <c r="O11039" s="37">
        <v>18000000</v>
      </c>
      <c r="P11039" s="126" t="s">
        <v>25103</v>
      </c>
      <c r="R11039" s="137">
        <f t="shared" si="172"/>
        <v>2.25</v>
      </c>
    </row>
    <row r="11040" spans="2:18" x14ac:dyDescent="0.35">
      <c r="B11040" s="19">
        <v>44578</v>
      </c>
      <c r="C11040" s="19">
        <v>44578.736145833333</v>
      </c>
      <c r="D11040" s="19" t="s">
        <v>97</v>
      </c>
      <c r="E11040" s="16" t="s">
        <v>791</v>
      </c>
      <c r="F11040" s="37">
        <v>586</v>
      </c>
      <c r="G11040" s="35">
        <v>44312</v>
      </c>
      <c r="H11040" s="35">
        <v>44898</v>
      </c>
      <c r="I11040" s="37">
        <v>40</v>
      </c>
      <c r="J11040" s="37">
        <v>32</v>
      </c>
      <c r="K11040" s="15" t="s">
        <v>99</v>
      </c>
      <c r="L11040" s="15" t="s">
        <v>105</v>
      </c>
      <c r="M11040" s="15" t="s">
        <v>792</v>
      </c>
      <c r="N11040" s="15" t="s">
        <v>20717</v>
      </c>
      <c r="O11040" s="37">
        <v>18000000</v>
      </c>
      <c r="P11040" s="126" t="s">
        <v>25103</v>
      </c>
      <c r="R11040" s="137">
        <f t="shared" si="172"/>
        <v>2.25</v>
      </c>
    </row>
    <row r="11041" spans="2:18" x14ac:dyDescent="0.35">
      <c r="B11041" s="19">
        <v>44585</v>
      </c>
      <c r="C11041" s="19">
        <v>44585</v>
      </c>
      <c r="D11041" s="19" t="s">
        <v>97</v>
      </c>
      <c r="E11041" s="16" t="s">
        <v>791</v>
      </c>
      <c r="F11041" s="37">
        <v>586</v>
      </c>
      <c r="G11041" s="35">
        <v>44312</v>
      </c>
      <c r="H11041" s="35">
        <v>44898</v>
      </c>
      <c r="I11041" s="37">
        <v>40</v>
      </c>
      <c r="J11041" s="37">
        <v>33</v>
      </c>
      <c r="K11041" s="15" t="s">
        <v>99</v>
      </c>
      <c r="L11041" s="15" t="s">
        <v>105</v>
      </c>
      <c r="M11041" s="15" t="s">
        <v>792</v>
      </c>
      <c r="N11041" s="15" t="s">
        <v>20757</v>
      </c>
      <c r="O11041" s="37">
        <v>18000000</v>
      </c>
      <c r="P11041" s="126" t="s">
        <v>25103</v>
      </c>
      <c r="R11041" s="137">
        <f t="shared" si="172"/>
        <v>2.25</v>
      </c>
    </row>
    <row r="11042" spans="2:18" x14ac:dyDescent="0.35">
      <c r="B11042" s="19">
        <v>44589</v>
      </c>
      <c r="C11042" s="19">
        <v>44589</v>
      </c>
      <c r="D11042" s="19" t="s">
        <v>97</v>
      </c>
      <c r="E11042" s="16" t="s">
        <v>791</v>
      </c>
      <c r="F11042" s="37">
        <v>586</v>
      </c>
      <c r="G11042" s="35">
        <v>44312</v>
      </c>
      <c r="H11042" s="35">
        <v>44898</v>
      </c>
      <c r="I11042" s="37">
        <v>40</v>
      </c>
      <c r="J11042" s="37">
        <v>34</v>
      </c>
      <c r="K11042" s="15" t="s">
        <v>99</v>
      </c>
      <c r="L11042" s="15" t="s">
        <v>105</v>
      </c>
      <c r="M11042" s="15" t="s">
        <v>792</v>
      </c>
      <c r="N11042" s="15" t="s">
        <v>20804</v>
      </c>
      <c r="O11042" s="37">
        <v>18000000</v>
      </c>
      <c r="P11042" s="126" t="s">
        <v>25103</v>
      </c>
      <c r="R11042" s="137">
        <f t="shared" si="172"/>
        <v>2.25</v>
      </c>
    </row>
    <row r="11043" spans="2:18" x14ac:dyDescent="0.35">
      <c r="B11043" s="19">
        <v>44594</v>
      </c>
      <c r="C11043" s="19">
        <v>44594</v>
      </c>
      <c r="D11043" s="19" t="s">
        <v>97</v>
      </c>
      <c r="E11043" s="16" t="s">
        <v>791</v>
      </c>
      <c r="F11043" s="37">
        <v>586</v>
      </c>
      <c r="G11043" s="35">
        <v>44312</v>
      </c>
      <c r="H11043" s="35">
        <v>44898</v>
      </c>
      <c r="I11043" s="37">
        <v>40</v>
      </c>
      <c r="J11043" s="37">
        <v>35</v>
      </c>
      <c r="K11043" s="15" t="s">
        <v>99</v>
      </c>
      <c r="L11043" s="15" t="s">
        <v>105</v>
      </c>
      <c r="M11043" s="15" t="s">
        <v>792</v>
      </c>
      <c r="N11043" s="15" t="s">
        <v>20910</v>
      </c>
      <c r="O11043" s="37">
        <v>18000000</v>
      </c>
      <c r="P11043" s="126" t="s">
        <v>25103</v>
      </c>
      <c r="R11043" s="137">
        <f t="shared" si="172"/>
        <v>2.25</v>
      </c>
    </row>
    <row r="11044" spans="2:18" x14ac:dyDescent="0.35">
      <c r="B11044" s="19">
        <v>44602</v>
      </c>
      <c r="C11044" s="19">
        <v>44602.82953703704</v>
      </c>
      <c r="D11044" s="19" t="s">
        <v>97</v>
      </c>
      <c r="E11044" s="16" t="s">
        <v>791</v>
      </c>
      <c r="F11044" s="37">
        <v>586</v>
      </c>
      <c r="G11044" s="35">
        <v>44312</v>
      </c>
      <c r="H11044" s="35">
        <v>44898</v>
      </c>
      <c r="I11044" s="37">
        <v>40</v>
      </c>
      <c r="J11044" s="37">
        <v>37</v>
      </c>
      <c r="K11044" s="15" t="s">
        <v>99</v>
      </c>
      <c r="L11044" s="15" t="s">
        <v>105</v>
      </c>
      <c r="M11044" s="15" t="s">
        <v>792</v>
      </c>
      <c r="N11044" s="15" t="s">
        <v>21410</v>
      </c>
      <c r="O11044" s="37">
        <v>18000000</v>
      </c>
      <c r="P11044" s="126" t="s">
        <v>25103</v>
      </c>
      <c r="R11044" s="137">
        <f t="shared" si="172"/>
        <v>2.25</v>
      </c>
    </row>
    <row r="11045" spans="2:18" x14ac:dyDescent="0.35">
      <c r="B11045" s="19">
        <v>44609</v>
      </c>
      <c r="C11045" s="19">
        <v>44609</v>
      </c>
      <c r="D11045" s="19" t="s">
        <v>97</v>
      </c>
      <c r="E11045" s="16" t="s">
        <v>791</v>
      </c>
      <c r="F11045" s="37">
        <v>586</v>
      </c>
      <c r="G11045" s="35">
        <v>44312</v>
      </c>
      <c r="H11045" s="35">
        <v>44898</v>
      </c>
      <c r="I11045" s="37">
        <v>40</v>
      </c>
      <c r="J11045" s="37">
        <v>39</v>
      </c>
      <c r="K11045" s="15" t="s">
        <v>99</v>
      </c>
      <c r="L11045" s="15" t="s">
        <v>105</v>
      </c>
      <c r="M11045" s="15" t="s">
        <v>792</v>
      </c>
      <c r="N11045" s="15" t="s">
        <v>21871</v>
      </c>
      <c r="O11045" s="37">
        <v>18000000</v>
      </c>
      <c r="P11045" s="126" t="s">
        <v>25103</v>
      </c>
      <c r="R11045" s="137">
        <f t="shared" si="172"/>
        <v>2.25</v>
      </c>
    </row>
    <row r="11046" spans="2:18" x14ac:dyDescent="0.35">
      <c r="B11046" s="19">
        <v>44620</v>
      </c>
      <c r="C11046" s="19">
        <v>44620</v>
      </c>
      <c r="D11046" s="19" t="s">
        <v>97</v>
      </c>
      <c r="E11046" s="16" t="s">
        <v>791</v>
      </c>
      <c r="F11046" s="37">
        <v>586</v>
      </c>
      <c r="G11046" s="35">
        <v>44312</v>
      </c>
      <c r="H11046" s="35">
        <v>44898</v>
      </c>
      <c r="I11046" s="37">
        <v>40</v>
      </c>
      <c r="J11046" s="37">
        <v>41</v>
      </c>
      <c r="K11046" s="15" t="s">
        <v>99</v>
      </c>
      <c r="L11046" s="15" t="s">
        <v>105</v>
      </c>
      <c r="M11046" s="15" t="s">
        <v>3675</v>
      </c>
      <c r="N11046" s="15" t="s">
        <v>22525</v>
      </c>
      <c r="O11046" s="37">
        <v>18000000</v>
      </c>
      <c r="P11046" s="126" t="s">
        <v>25103</v>
      </c>
      <c r="R11046" s="137">
        <f t="shared" si="172"/>
        <v>2.25</v>
      </c>
    </row>
    <row r="11047" spans="2:18" x14ac:dyDescent="0.35">
      <c r="B11047" s="19">
        <v>44631</v>
      </c>
      <c r="C11047" s="19">
        <v>44631</v>
      </c>
      <c r="D11047" s="19" t="s">
        <v>97</v>
      </c>
      <c r="E11047" s="16" t="s">
        <v>791</v>
      </c>
      <c r="F11047" s="37">
        <v>586</v>
      </c>
      <c r="G11047" s="35">
        <v>44312</v>
      </c>
      <c r="H11047" s="35">
        <v>44898</v>
      </c>
      <c r="I11047" s="37">
        <v>40</v>
      </c>
      <c r="J11047" s="37">
        <v>42</v>
      </c>
      <c r="K11047" s="15" t="s">
        <v>99</v>
      </c>
      <c r="L11047" s="15" t="s">
        <v>105</v>
      </c>
      <c r="M11047" s="15" t="s">
        <v>3675</v>
      </c>
      <c r="N11047" s="15" t="s">
        <v>22743</v>
      </c>
      <c r="O11047" s="37">
        <v>18000000</v>
      </c>
      <c r="P11047" s="126" t="s">
        <v>25103</v>
      </c>
      <c r="R11047" s="137">
        <f t="shared" si="172"/>
        <v>2.25</v>
      </c>
    </row>
    <row r="11048" spans="2:18" x14ac:dyDescent="0.35">
      <c r="B11048" s="19">
        <v>44645</v>
      </c>
      <c r="C11048" s="19">
        <v>44644</v>
      </c>
      <c r="D11048" s="19" t="s">
        <v>97</v>
      </c>
      <c r="E11048" s="16" t="s">
        <v>791</v>
      </c>
      <c r="F11048" s="37">
        <v>586</v>
      </c>
      <c r="G11048" s="35">
        <v>44312</v>
      </c>
      <c r="H11048" s="35">
        <v>44898</v>
      </c>
      <c r="I11048" s="37">
        <v>40</v>
      </c>
      <c r="J11048" s="37">
        <v>44</v>
      </c>
      <c r="K11048" s="15" t="s">
        <v>99</v>
      </c>
      <c r="L11048" s="15" t="s">
        <v>105</v>
      </c>
      <c r="M11048" s="15" t="s">
        <v>3675</v>
      </c>
      <c r="N11048" s="15" t="s">
        <v>22845</v>
      </c>
      <c r="O11048" s="37">
        <v>18000000</v>
      </c>
      <c r="P11048" s="126" t="s">
        <v>25103</v>
      </c>
      <c r="R11048" s="137">
        <f t="shared" si="172"/>
        <v>2.25</v>
      </c>
    </row>
    <row r="11049" spans="2:18" x14ac:dyDescent="0.35">
      <c r="B11049" s="19">
        <v>44655</v>
      </c>
      <c r="C11049" s="19">
        <v>44655</v>
      </c>
      <c r="D11049" s="19" t="s">
        <v>97</v>
      </c>
      <c r="E11049" s="16" t="s">
        <v>791</v>
      </c>
      <c r="F11049" s="37">
        <v>586</v>
      </c>
      <c r="G11049" s="35">
        <v>44312</v>
      </c>
      <c r="H11049" s="35">
        <v>44898</v>
      </c>
      <c r="I11049" s="37">
        <v>40</v>
      </c>
      <c r="J11049" s="37">
        <v>46</v>
      </c>
      <c r="K11049" s="15" t="s">
        <v>99</v>
      </c>
      <c r="L11049" s="15" t="s">
        <v>105</v>
      </c>
      <c r="M11049" s="15" t="s">
        <v>3675</v>
      </c>
      <c r="N11049" s="15" t="s">
        <v>22894</v>
      </c>
      <c r="O11049" s="37">
        <v>18000000</v>
      </c>
      <c r="P11049" s="126" t="s">
        <v>25103</v>
      </c>
      <c r="R11049" s="137">
        <f t="shared" si="172"/>
        <v>2.25</v>
      </c>
    </row>
    <row r="11050" spans="2:18" x14ac:dyDescent="0.35">
      <c r="B11050" s="19">
        <v>44666</v>
      </c>
      <c r="C11050" s="19">
        <v>44665</v>
      </c>
      <c r="D11050" s="19" t="s">
        <v>97</v>
      </c>
      <c r="E11050" s="16" t="s">
        <v>791</v>
      </c>
      <c r="F11050" s="37">
        <v>586</v>
      </c>
      <c r="G11050" s="35">
        <v>44312</v>
      </c>
      <c r="H11050" s="35">
        <v>44898</v>
      </c>
      <c r="I11050" s="37">
        <v>40</v>
      </c>
      <c r="J11050" s="37">
        <v>47</v>
      </c>
      <c r="K11050" s="15" t="s">
        <v>99</v>
      </c>
      <c r="L11050" s="15" t="s">
        <v>105</v>
      </c>
      <c r="M11050" s="15" t="s">
        <v>3675</v>
      </c>
      <c r="N11050" s="15" t="s">
        <v>22985</v>
      </c>
      <c r="O11050" s="37">
        <v>18000000</v>
      </c>
      <c r="P11050" s="126" t="s">
        <v>25103</v>
      </c>
      <c r="R11050" s="137">
        <f t="shared" si="172"/>
        <v>2.25</v>
      </c>
    </row>
    <row r="11051" spans="2:18" x14ac:dyDescent="0.35">
      <c r="B11051" s="19">
        <v>44683</v>
      </c>
      <c r="C11051" s="19">
        <v>44680</v>
      </c>
      <c r="D11051" s="19" t="s">
        <v>97</v>
      </c>
      <c r="E11051" s="16" t="s">
        <v>791</v>
      </c>
      <c r="F11051" s="37">
        <v>586</v>
      </c>
      <c r="G11051" s="35">
        <v>44312</v>
      </c>
      <c r="H11051" s="35">
        <v>44898</v>
      </c>
      <c r="I11051" s="37">
        <v>40</v>
      </c>
      <c r="J11051" s="37">
        <v>48</v>
      </c>
      <c r="K11051" s="15" t="s">
        <v>99</v>
      </c>
      <c r="L11051" s="15" t="s">
        <v>105</v>
      </c>
      <c r="M11051" s="15" t="s">
        <v>3675</v>
      </c>
      <c r="N11051" s="15" t="s">
        <v>23078</v>
      </c>
      <c r="O11051" s="37">
        <v>18000000</v>
      </c>
      <c r="P11051" s="126" t="s">
        <v>25103</v>
      </c>
      <c r="R11051" s="137">
        <f t="shared" si="172"/>
        <v>2.25</v>
      </c>
    </row>
    <row r="11052" spans="2:18" x14ac:dyDescent="0.35">
      <c r="B11052" s="19">
        <v>44693</v>
      </c>
      <c r="C11052" s="19">
        <v>44692.476157407407</v>
      </c>
      <c r="D11052" s="19" t="s">
        <v>97</v>
      </c>
      <c r="E11052" s="16" t="s">
        <v>791</v>
      </c>
      <c r="F11052" s="37">
        <v>586</v>
      </c>
      <c r="G11052" s="35">
        <v>44312</v>
      </c>
      <c r="H11052" s="35">
        <v>44898</v>
      </c>
      <c r="I11052" s="37">
        <v>40</v>
      </c>
      <c r="J11052" s="37">
        <v>51</v>
      </c>
      <c r="K11052" s="15" t="s">
        <v>99</v>
      </c>
      <c r="L11052" s="15" t="s">
        <v>105</v>
      </c>
      <c r="M11052" s="15" t="s">
        <v>7840</v>
      </c>
      <c r="N11052" s="15" t="s">
        <v>23134</v>
      </c>
      <c r="O11052" s="37">
        <v>18000000</v>
      </c>
      <c r="P11052" s="126" t="s">
        <v>25103</v>
      </c>
      <c r="R11052" s="137">
        <f t="shared" si="172"/>
        <v>2.25</v>
      </c>
    </row>
    <row r="11053" spans="2:18" x14ac:dyDescent="0.35">
      <c r="B11053" s="19">
        <v>44706</v>
      </c>
      <c r="C11053" s="19">
        <v>44706.455694444441</v>
      </c>
      <c r="D11053" s="19" t="s">
        <v>97</v>
      </c>
      <c r="E11053" s="16" t="s">
        <v>791</v>
      </c>
      <c r="F11053" s="37">
        <v>586</v>
      </c>
      <c r="G11053" s="35">
        <v>44312</v>
      </c>
      <c r="H11053" s="35">
        <v>44898</v>
      </c>
      <c r="I11053" s="37">
        <v>40</v>
      </c>
      <c r="J11053" s="37">
        <v>53</v>
      </c>
      <c r="K11053" s="15" t="s">
        <v>99</v>
      </c>
      <c r="L11053" s="15" t="s">
        <v>105</v>
      </c>
      <c r="M11053" s="15" t="s">
        <v>7840</v>
      </c>
      <c r="N11053" s="15" t="s">
        <v>23198</v>
      </c>
      <c r="O11053" s="37">
        <v>18000000</v>
      </c>
      <c r="P11053" s="126" t="s">
        <v>25103</v>
      </c>
      <c r="R11053" s="137">
        <f t="shared" si="172"/>
        <v>2.25</v>
      </c>
    </row>
    <row r="11054" spans="2:18" x14ac:dyDescent="0.35">
      <c r="B11054" s="19">
        <v>44718</v>
      </c>
      <c r="C11054" s="19">
        <v>44718.381527777776</v>
      </c>
      <c r="D11054" s="19" t="s">
        <v>97</v>
      </c>
      <c r="E11054" s="16" t="s">
        <v>791</v>
      </c>
      <c r="F11054" s="37">
        <v>586</v>
      </c>
      <c r="G11054" s="35">
        <v>44312</v>
      </c>
      <c r="H11054" s="35">
        <v>44898</v>
      </c>
      <c r="I11054" s="37">
        <v>40</v>
      </c>
      <c r="J11054" s="37">
        <v>54</v>
      </c>
      <c r="K11054" s="15" t="s">
        <v>99</v>
      </c>
      <c r="L11054" s="15" t="s">
        <v>105</v>
      </c>
      <c r="M11054" s="15" t="s">
        <v>8449</v>
      </c>
      <c r="N11054" s="15" t="s">
        <v>23228</v>
      </c>
      <c r="O11054" s="37">
        <v>18000000</v>
      </c>
      <c r="P11054" s="126" t="s">
        <v>25103</v>
      </c>
      <c r="R11054" s="137">
        <f t="shared" si="172"/>
        <v>2.25</v>
      </c>
    </row>
    <row r="11055" spans="2:18" x14ac:dyDescent="0.35">
      <c r="B11055" s="19">
        <v>44729</v>
      </c>
      <c r="C11055" s="19">
        <v>44729.678414351853</v>
      </c>
      <c r="D11055" s="19" t="s">
        <v>97</v>
      </c>
      <c r="E11055" s="16" t="s">
        <v>791</v>
      </c>
      <c r="F11055" s="37">
        <v>586</v>
      </c>
      <c r="G11055" s="35">
        <v>44312</v>
      </c>
      <c r="H11055" s="35">
        <v>44898</v>
      </c>
      <c r="I11055" s="37">
        <v>40</v>
      </c>
      <c r="J11055" s="37">
        <v>56</v>
      </c>
      <c r="K11055" s="15" t="s">
        <v>99</v>
      </c>
      <c r="L11055" s="15" t="s">
        <v>105</v>
      </c>
      <c r="M11055" s="15" t="s">
        <v>8449</v>
      </c>
      <c r="N11055" s="15" t="s">
        <v>23279</v>
      </c>
      <c r="O11055" s="37">
        <v>18000000</v>
      </c>
      <c r="P11055" s="126" t="s">
        <v>25103</v>
      </c>
      <c r="R11055" s="137">
        <f t="shared" si="172"/>
        <v>2.25</v>
      </c>
    </row>
    <row r="11056" spans="2:18" x14ac:dyDescent="0.35">
      <c r="B11056" s="19">
        <v>44742</v>
      </c>
      <c r="C11056" s="19">
        <v>44742.461840277778</v>
      </c>
      <c r="D11056" s="19" t="s">
        <v>97</v>
      </c>
      <c r="E11056" s="16" t="s">
        <v>791</v>
      </c>
      <c r="F11056" s="37">
        <v>586</v>
      </c>
      <c r="G11056" s="35">
        <v>44312</v>
      </c>
      <c r="H11056" s="35">
        <v>44898</v>
      </c>
      <c r="I11056" s="37">
        <v>40</v>
      </c>
      <c r="J11056" s="37">
        <v>59</v>
      </c>
      <c r="K11056" s="15" t="s">
        <v>99</v>
      </c>
      <c r="L11056" s="15" t="s">
        <v>105</v>
      </c>
      <c r="M11056" s="15" t="s">
        <v>7840</v>
      </c>
      <c r="N11056" s="15" t="s">
        <v>23330</v>
      </c>
      <c r="O11056" s="37">
        <v>18000000</v>
      </c>
      <c r="P11056" s="126" t="s">
        <v>25103</v>
      </c>
      <c r="R11056" s="137">
        <f t="shared" si="172"/>
        <v>2.25</v>
      </c>
    </row>
    <row r="11057" spans="2:18" x14ac:dyDescent="0.35">
      <c r="B11057" s="19">
        <v>44753</v>
      </c>
      <c r="C11057" s="19">
        <v>44753.474386574075</v>
      </c>
      <c r="D11057" s="19" t="s">
        <v>97</v>
      </c>
      <c r="E11057" s="16" t="s">
        <v>10373</v>
      </c>
      <c r="F11057" s="37">
        <v>586</v>
      </c>
      <c r="G11057" s="35">
        <v>44312</v>
      </c>
      <c r="H11057" s="35">
        <v>44898</v>
      </c>
      <c r="I11057" s="37">
        <v>40</v>
      </c>
      <c r="J11057" s="37">
        <v>62</v>
      </c>
      <c r="K11057" s="15" t="s">
        <v>99</v>
      </c>
      <c r="L11057" s="15" t="s">
        <v>105</v>
      </c>
      <c r="M11057" s="15" t="s">
        <v>10372</v>
      </c>
      <c r="N11057" s="15" t="s">
        <v>23370</v>
      </c>
      <c r="O11057" s="37">
        <v>18000000</v>
      </c>
      <c r="P11057" s="126" t="s">
        <v>25103</v>
      </c>
      <c r="R11057" s="137">
        <f t="shared" si="172"/>
        <v>2.25</v>
      </c>
    </row>
    <row r="11058" spans="2:18" x14ac:dyDescent="0.35">
      <c r="B11058" s="19">
        <v>44796</v>
      </c>
      <c r="C11058" s="19">
        <v>44796.545023148145</v>
      </c>
      <c r="D11058" s="19" t="s">
        <v>97</v>
      </c>
      <c r="E11058" s="16" t="s">
        <v>791</v>
      </c>
      <c r="F11058" s="37">
        <v>586</v>
      </c>
      <c r="G11058" s="35">
        <v>44312</v>
      </c>
      <c r="H11058" s="35">
        <v>44898</v>
      </c>
      <c r="I11058" s="37">
        <v>40</v>
      </c>
      <c r="J11058" s="37">
        <v>67</v>
      </c>
      <c r="K11058" s="15" t="s">
        <v>99</v>
      </c>
      <c r="L11058" s="15" t="s">
        <v>105</v>
      </c>
      <c r="M11058" s="15" t="s">
        <v>3122</v>
      </c>
      <c r="N11058" s="15" t="s">
        <v>23500</v>
      </c>
      <c r="O11058" s="37">
        <v>18000000</v>
      </c>
      <c r="P11058" s="126" t="s">
        <v>25103</v>
      </c>
      <c r="R11058" s="137">
        <f t="shared" si="172"/>
        <v>2.25</v>
      </c>
    </row>
    <row r="11059" spans="2:18" x14ac:dyDescent="0.35">
      <c r="B11059" s="19">
        <v>44806</v>
      </c>
      <c r="C11059" s="19">
        <v>44806.428553240738</v>
      </c>
      <c r="D11059" s="19" t="s">
        <v>97</v>
      </c>
      <c r="E11059" s="16" t="s">
        <v>791</v>
      </c>
      <c r="F11059" s="37">
        <v>586</v>
      </c>
      <c r="G11059" s="35">
        <v>44312</v>
      </c>
      <c r="H11059" s="35">
        <v>44898</v>
      </c>
      <c r="I11059" s="37">
        <v>40</v>
      </c>
      <c r="J11059" s="37">
        <v>68</v>
      </c>
      <c r="K11059" s="15" t="s">
        <v>99</v>
      </c>
      <c r="L11059" s="15" t="s">
        <v>105</v>
      </c>
      <c r="M11059" s="15" t="s">
        <v>3122</v>
      </c>
      <c r="N11059" s="15" t="s">
        <v>23527</v>
      </c>
      <c r="O11059" s="37">
        <v>18000000</v>
      </c>
      <c r="P11059" s="126" t="s">
        <v>25103</v>
      </c>
      <c r="R11059" s="137">
        <f t="shared" si="172"/>
        <v>2.25</v>
      </c>
    </row>
    <row r="11060" spans="2:18" x14ac:dyDescent="0.35">
      <c r="B11060" s="19">
        <v>44817</v>
      </c>
      <c r="C11060" s="19">
        <v>44817.662141203706</v>
      </c>
      <c r="D11060" s="19" t="s">
        <v>97</v>
      </c>
      <c r="E11060" s="16" t="s">
        <v>791</v>
      </c>
      <c r="F11060" s="37">
        <v>586</v>
      </c>
      <c r="G11060" s="35">
        <v>44312</v>
      </c>
      <c r="H11060" s="35">
        <v>44898</v>
      </c>
      <c r="I11060" s="37">
        <v>40</v>
      </c>
      <c r="J11060" s="37">
        <v>70</v>
      </c>
      <c r="K11060" s="15" t="s">
        <v>99</v>
      </c>
      <c r="L11060" s="15" t="s">
        <v>105</v>
      </c>
      <c r="M11060" s="15" t="s">
        <v>3122</v>
      </c>
      <c r="N11060" s="15" t="s">
        <v>23570</v>
      </c>
      <c r="O11060" s="37">
        <v>18000000</v>
      </c>
      <c r="P11060" s="126" t="s">
        <v>25103</v>
      </c>
      <c r="R11060" s="137">
        <f t="shared" si="172"/>
        <v>2.25</v>
      </c>
    </row>
    <row r="11061" spans="2:18" x14ac:dyDescent="0.35">
      <c r="B11061" s="19">
        <v>44830</v>
      </c>
      <c r="C11061" s="19">
        <v>44830.736261574071</v>
      </c>
      <c r="D11061" s="19" t="s">
        <v>97</v>
      </c>
      <c r="E11061" s="16" t="s">
        <v>791</v>
      </c>
      <c r="F11061" s="37">
        <v>586</v>
      </c>
      <c r="G11061" s="35">
        <v>44312</v>
      </c>
      <c r="H11061" s="35">
        <v>44898</v>
      </c>
      <c r="I11061" s="37">
        <v>40</v>
      </c>
      <c r="J11061" s="37">
        <v>72</v>
      </c>
      <c r="K11061" s="15" t="s">
        <v>99</v>
      </c>
      <c r="L11061" s="15" t="s">
        <v>105</v>
      </c>
      <c r="M11061" s="15" t="s">
        <v>19695</v>
      </c>
      <c r="N11061" s="15" t="s">
        <v>23646</v>
      </c>
      <c r="O11061" s="37">
        <v>18000000</v>
      </c>
      <c r="P11061" s="126" t="s">
        <v>25103</v>
      </c>
      <c r="R11061" s="137">
        <f t="shared" si="172"/>
        <v>2.25</v>
      </c>
    </row>
    <row r="11062" spans="2:18" x14ac:dyDescent="0.35">
      <c r="B11062" s="19">
        <v>44848</v>
      </c>
      <c r="C11062" s="19">
        <v>44848.501967592594</v>
      </c>
      <c r="D11062" s="19" t="s">
        <v>97</v>
      </c>
      <c r="E11062" s="16" t="s">
        <v>791</v>
      </c>
      <c r="F11062" s="37">
        <v>586</v>
      </c>
      <c r="G11062" s="35">
        <v>44312</v>
      </c>
      <c r="H11062" s="35">
        <v>44898</v>
      </c>
      <c r="I11062" s="37">
        <v>40</v>
      </c>
      <c r="J11062" s="37">
        <v>75</v>
      </c>
      <c r="K11062" s="15" t="s">
        <v>2393</v>
      </c>
      <c r="L11062" s="15" t="s">
        <v>105</v>
      </c>
      <c r="M11062" s="15" t="s">
        <v>18617</v>
      </c>
      <c r="N11062" s="15" t="s">
        <v>23738</v>
      </c>
      <c r="O11062" s="37">
        <v>18000000</v>
      </c>
      <c r="P11062" s="126" t="s">
        <v>25103</v>
      </c>
      <c r="R11062" s="137">
        <f t="shared" si="172"/>
        <v>2.2000000000000002</v>
      </c>
    </row>
    <row r="11063" spans="2:18" x14ac:dyDescent="0.35">
      <c r="B11063" s="19">
        <v>44859</v>
      </c>
      <c r="C11063" s="19">
        <v>44859.426666666666</v>
      </c>
      <c r="D11063" s="19" t="s">
        <v>97</v>
      </c>
      <c r="E11063" s="16" t="s">
        <v>791</v>
      </c>
      <c r="F11063" s="37">
        <v>586</v>
      </c>
      <c r="G11063" s="35">
        <v>44312</v>
      </c>
      <c r="H11063" s="35">
        <v>44898</v>
      </c>
      <c r="I11063" s="37">
        <v>40</v>
      </c>
      <c r="J11063" s="37">
        <v>61</v>
      </c>
      <c r="K11063" s="15" t="s">
        <v>2393</v>
      </c>
      <c r="L11063" s="15" t="s">
        <v>105</v>
      </c>
      <c r="M11063" s="15" t="s">
        <v>18173</v>
      </c>
      <c r="N11063" s="15" t="s">
        <v>23803</v>
      </c>
      <c r="O11063" s="37">
        <v>18000000</v>
      </c>
      <c r="P11063" s="126" t="s">
        <v>25103</v>
      </c>
      <c r="R11063" s="137">
        <f t="shared" si="172"/>
        <v>2.2000000000000002</v>
      </c>
    </row>
    <row r="11064" spans="2:18" x14ac:dyDescent="0.35">
      <c r="B11064" s="19">
        <v>44890</v>
      </c>
      <c r="C11064" s="19">
        <v>44890.709803240738</v>
      </c>
      <c r="D11064" s="19" t="s">
        <v>97</v>
      </c>
      <c r="E11064" s="16" t="s">
        <v>791</v>
      </c>
      <c r="F11064" s="37">
        <v>586</v>
      </c>
      <c r="G11064" s="35">
        <v>44312</v>
      </c>
      <c r="H11064" s="35">
        <v>44898</v>
      </c>
      <c r="I11064" s="37">
        <v>20</v>
      </c>
      <c r="J11064" s="37">
        <v>28</v>
      </c>
      <c r="K11064" s="15" t="s">
        <v>2393</v>
      </c>
      <c r="L11064" s="15" t="s">
        <v>105</v>
      </c>
      <c r="M11064" s="15" t="s">
        <v>6424</v>
      </c>
      <c r="N11064" s="15" t="s">
        <v>23993</v>
      </c>
      <c r="O11064" s="37">
        <v>18000000</v>
      </c>
      <c r="P11064" s="126" t="s">
        <v>25103</v>
      </c>
      <c r="R11064" s="137">
        <f t="shared" si="172"/>
        <v>2.2000000000000002</v>
      </c>
    </row>
    <row r="11065" spans="2:18" x14ac:dyDescent="0.35">
      <c r="B11065" s="19">
        <v>44911</v>
      </c>
      <c r="C11065" s="19">
        <v>44911.537372685183</v>
      </c>
      <c r="D11065" s="19" t="s">
        <v>97</v>
      </c>
      <c r="E11065" s="16" t="s">
        <v>791</v>
      </c>
      <c r="F11065" s="37">
        <v>586</v>
      </c>
      <c r="G11065" s="35">
        <v>44312</v>
      </c>
      <c r="H11065" s="35">
        <v>44898</v>
      </c>
      <c r="I11065" s="37">
        <v>20</v>
      </c>
      <c r="J11065" s="37">
        <v>27</v>
      </c>
      <c r="K11065" s="15" t="s">
        <v>2393</v>
      </c>
      <c r="L11065" s="15" t="s">
        <v>105</v>
      </c>
      <c r="M11065" s="15" t="s">
        <v>6424</v>
      </c>
      <c r="N11065" s="15" t="s">
        <v>24090</v>
      </c>
      <c r="O11065" s="37">
        <v>18000000</v>
      </c>
      <c r="P11065" s="126" t="s">
        <v>25103</v>
      </c>
      <c r="R11065" s="137">
        <f t="shared" si="172"/>
        <v>2.2000000000000002</v>
      </c>
    </row>
    <row r="11066" spans="2:18" x14ac:dyDescent="0.35">
      <c r="B11066" s="19">
        <v>45182</v>
      </c>
      <c r="C11066" s="19">
        <v>44757.63853009259</v>
      </c>
      <c r="D11066" s="19">
        <v>45182.49695601852</v>
      </c>
      <c r="E11066" s="16" t="s">
        <v>9183</v>
      </c>
      <c r="F11066" s="37">
        <v>587</v>
      </c>
      <c r="G11066" s="35">
        <v>44757</v>
      </c>
      <c r="H11066" s="35">
        <v>45344</v>
      </c>
      <c r="I11066" s="37">
        <v>20</v>
      </c>
      <c r="J11066" s="37">
        <v>7</v>
      </c>
      <c r="K11066" s="15" t="s">
        <v>2405</v>
      </c>
      <c r="L11066" s="15" t="s">
        <v>105</v>
      </c>
      <c r="M11066" s="15" t="s">
        <v>9182</v>
      </c>
      <c r="N11066" s="15" t="s">
        <v>9181</v>
      </c>
      <c r="O11066" s="37">
        <v>3500000</v>
      </c>
      <c r="P11066" s="126" t="s">
        <v>25103</v>
      </c>
      <c r="R11066" s="137">
        <f t="shared" si="172"/>
        <v>2.8</v>
      </c>
    </row>
    <row r="11067" spans="2:18" x14ac:dyDescent="0.35">
      <c r="B11067" s="19">
        <v>44609</v>
      </c>
      <c r="C11067" s="19">
        <v>44608</v>
      </c>
      <c r="D11067" s="19" t="s">
        <v>97</v>
      </c>
      <c r="E11067" s="16" t="s">
        <v>848</v>
      </c>
      <c r="F11067" s="37">
        <v>588</v>
      </c>
      <c r="G11067" s="35">
        <v>44610</v>
      </c>
      <c r="H11067" s="35">
        <v>45198</v>
      </c>
      <c r="I11067" s="37">
        <v>40</v>
      </c>
      <c r="J11067" s="37">
        <v>11</v>
      </c>
      <c r="K11067" s="15" t="s">
        <v>99</v>
      </c>
      <c r="L11067" s="15" t="s">
        <v>105</v>
      </c>
      <c r="M11067" s="15" t="s">
        <v>941</v>
      </c>
      <c r="N11067" s="15" t="s">
        <v>21890</v>
      </c>
      <c r="O11067" s="37">
        <v>25949800</v>
      </c>
      <c r="P11067" s="126" t="s">
        <v>25103</v>
      </c>
      <c r="R11067" s="137">
        <f t="shared" si="172"/>
        <v>2.25</v>
      </c>
    </row>
    <row r="11068" spans="2:18" x14ac:dyDescent="0.35">
      <c r="B11068" s="19">
        <v>44603</v>
      </c>
      <c r="C11068" s="19">
        <v>44603</v>
      </c>
      <c r="D11068" s="19" t="s">
        <v>97</v>
      </c>
      <c r="E11068" s="16" t="s">
        <v>3571</v>
      </c>
      <c r="F11068" s="37">
        <v>589</v>
      </c>
      <c r="G11068" s="35">
        <v>44368</v>
      </c>
      <c r="H11068" s="35">
        <v>44957</v>
      </c>
      <c r="I11068" s="37">
        <v>30</v>
      </c>
      <c r="J11068" s="37">
        <v>3</v>
      </c>
      <c r="K11068" s="15" t="s">
        <v>112</v>
      </c>
      <c r="L11068" s="15" t="s">
        <v>105</v>
      </c>
      <c r="M11068" s="15" t="s">
        <v>21488</v>
      </c>
      <c r="N11068" s="15" t="s">
        <v>21489</v>
      </c>
      <c r="O11068" s="37">
        <v>15000000</v>
      </c>
      <c r="P11068" s="126" t="s">
        <v>25103</v>
      </c>
      <c r="R11068" s="137">
        <f t="shared" si="172"/>
        <v>2.3000000000000003</v>
      </c>
    </row>
    <row r="11069" spans="2:18" x14ac:dyDescent="0.35">
      <c r="B11069" s="19">
        <v>44652</v>
      </c>
      <c r="C11069" s="19">
        <v>44652</v>
      </c>
      <c r="D11069" s="19" t="s">
        <v>97</v>
      </c>
      <c r="E11069" s="16" t="s">
        <v>3571</v>
      </c>
      <c r="F11069" s="37">
        <v>589</v>
      </c>
      <c r="G11069" s="35">
        <v>44368</v>
      </c>
      <c r="H11069" s="35">
        <v>44957</v>
      </c>
      <c r="I11069" s="37">
        <v>4</v>
      </c>
      <c r="J11069" s="37">
        <v>1</v>
      </c>
      <c r="K11069" s="15" t="s">
        <v>112</v>
      </c>
      <c r="L11069" s="15" t="s">
        <v>105</v>
      </c>
      <c r="M11069" s="15" t="s">
        <v>3572</v>
      </c>
      <c r="N11069" s="15" t="s">
        <v>3573</v>
      </c>
      <c r="O11069" s="37">
        <v>15000000</v>
      </c>
      <c r="P11069" s="126" t="s">
        <v>25103</v>
      </c>
      <c r="R11069" s="137">
        <f t="shared" si="172"/>
        <v>2.6</v>
      </c>
    </row>
    <row r="11070" spans="2:18" x14ac:dyDescent="0.35">
      <c r="B11070" s="19">
        <v>44667</v>
      </c>
      <c r="C11070" s="19">
        <v>44667.510034722225</v>
      </c>
      <c r="D11070" s="19" t="s">
        <v>97</v>
      </c>
      <c r="E11070" s="16" t="s">
        <v>3571</v>
      </c>
      <c r="F11070" s="37">
        <v>589</v>
      </c>
      <c r="G11070" s="35">
        <v>44368</v>
      </c>
      <c r="H11070" s="35">
        <v>44957</v>
      </c>
      <c r="I11070" s="37">
        <v>8</v>
      </c>
      <c r="J11070" s="37">
        <v>1</v>
      </c>
      <c r="K11070" s="15" t="s">
        <v>112</v>
      </c>
      <c r="L11070" s="15" t="s">
        <v>118</v>
      </c>
      <c r="M11070" s="15" t="s">
        <v>4547</v>
      </c>
      <c r="N11070" s="15" t="s">
        <v>4548</v>
      </c>
      <c r="O11070" s="37">
        <v>15000000</v>
      </c>
      <c r="P11070" s="126" t="s">
        <v>25103</v>
      </c>
      <c r="R11070" s="137">
        <f t="shared" si="172"/>
        <v>2.6</v>
      </c>
    </row>
    <row r="11071" spans="2:18" x14ac:dyDescent="0.35">
      <c r="B11071" s="19">
        <v>44870</v>
      </c>
      <c r="C11071" s="19">
        <v>44870.315104166664</v>
      </c>
      <c r="D11071" s="19" t="s">
        <v>97</v>
      </c>
      <c r="E11071" s="16" t="s">
        <v>17299</v>
      </c>
      <c r="F11071" s="37">
        <v>589</v>
      </c>
      <c r="G11071" s="35">
        <v>44368</v>
      </c>
      <c r="H11071" s="35">
        <v>44957</v>
      </c>
      <c r="I11071" s="37">
        <v>12</v>
      </c>
      <c r="J11071" s="37">
        <v>2</v>
      </c>
      <c r="K11071" s="15" t="s">
        <v>2393</v>
      </c>
      <c r="L11071" s="15" t="s">
        <v>105</v>
      </c>
      <c r="M11071" s="15" t="s">
        <v>17298</v>
      </c>
      <c r="N11071" s="15" t="s">
        <v>17297</v>
      </c>
      <c r="O11071" s="37">
        <v>15000000</v>
      </c>
      <c r="P11071" s="126" t="s">
        <v>25103</v>
      </c>
      <c r="R11071" s="137">
        <f t="shared" si="172"/>
        <v>2.2000000000000002</v>
      </c>
    </row>
    <row r="11072" spans="2:18" x14ac:dyDescent="0.35">
      <c r="B11072" s="19">
        <v>45181</v>
      </c>
      <c r="C11072" s="19">
        <v>44694.407453703701</v>
      </c>
      <c r="D11072" s="19">
        <v>45181.21539351852</v>
      </c>
      <c r="E11072" s="16" t="s">
        <v>10804</v>
      </c>
      <c r="F11072" s="37">
        <v>590</v>
      </c>
      <c r="G11072" s="35">
        <v>44697</v>
      </c>
      <c r="H11072" s="35">
        <v>45287</v>
      </c>
      <c r="I11072" s="37">
        <v>10</v>
      </c>
      <c r="J11072" s="37">
        <v>3</v>
      </c>
      <c r="K11072" s="15" t="s">
        <v>2405</v>
      </c>
      <c r="L11072" s="15" t="s">
        <v>105</v>
      </c>
      <c r="M11072" s="15" t="s">
        <v>10822</v>
      </c>
      <c r="N11072" s="15" t="s">
        <v>10836</v>
      </c>
      <c r="O11072" s="37">
        <v>400000</v>
      </c>
      <c r="P11072" s="126" t="s">
        <v>25103</v>
      </c>
      <c r="R11072" s="137">
        <f t="shared" si="172"/>
        <v>2.4</v>
      </c>
    </row>
    <row r="11073" spans="2:18" x14ac:dyDescent="0.35">
      <c r="B11073" s="19">
        <v>45225</v>
      </c>
      <c r="C11073" s="19">
        <v>44694.407453703701</v>
      </c>
      <c r="D11073" s="19">
        <v>45225.211458333331</v>
      </c>
      <c r="E11073" s="16" t="s">
        <v>10804</v>
      </c>
      <c r="F11073" s="37">
        <v>590</v>
      </c>
      <c r="G11073" s="35">
        <v>44697</v>
      </c>
      <c r="H11073" s="35">
        <v>45287</v>
      </c>
      <c r="I11073" s="37">
        <v>8</v>
      </c>
      <c r="J11073" s="37">
        <v>6</v>
      </c>
      <c r="K11073" s="15" t="s">
        <v>2405</v>
      </c>
      <c r="L11073" s="15" t="s">
        <v>105</v>
      </c>
      <c r="M11073" s="15" t="s">
        <v>10822</v>
      </c>
      <c r="N11073" s="15" t="s">
        <v>24760</v>
      </c>
      <c r="O11073" s="37">
        <v>400000</v>
      </c>
      <c r="P11073" s="126" t="s">
        <v>25103</v>
      </c>
      <c r="R11073" s="137">
        <f t="shared" si="172"/>
        <v>2.9999999999999996</v>
      </c>
    </row>
    <row r="11074" spans="2:18" x14ac:dyDescent="0.35">
      <c r="B11074" s="19">
        <v>45246</v>
      </c>
      <c r="C11074" s="19">
        <v>44694.407453703701</v>
      </c>
      <c r="D11074" s="19">
        <v>45246.183958333335</v>
      </c>
      <c r="E11074" s="16" t="s">
        <v>10804</v>
      </c>
      <c r="F11074" s="37">
        <v>590</v>
      </c>
      <c r="G11074" s="35">
        <v>44697</v>
      </c>
      <c r="H11074" s="35">
        <v>45287</v>
      </c>
      <c r="I11074" s="37">
        <v>8</v>
      </c>
      <c r="J11074" s="37">
        <v>7</v>
      </c>
      <c r="K11074" s="15" t="s">
        <v>2405</v>
      </c>
      <c r="L11074" s="15" t="s">
        <v>105</v>
      </c>
      <c r="M11074" s="15" t="s">
        <v>10803</v>
      </c>
      <c r="N11074" s="15" t="s">
        <v>24801</v>
      </c>
      <c r="O11074" s="37">
        <v>200000</v>
      </c>
      <c r="P11074" s="126" t="s">
        <v>25103</v>
      </c>
      <c r="R11074" s="137">
        <f t="shared" si="172"/>
        <v>2.9999999999999996</v>
      </c>
    </row>
    <row r="11075" spans="2:18" x14ac:dyDescent="0.35">
      <c r="B11075" s="19">
        <v>45058</v>
      </c>
      <c r="C11075" s="19">
        <v>44705.465254629627</v>
      </c>
      <c r="D11075" s="19">
        <v>45056.168414351851</v>
      </c>
      <c r="E11075" s="16" t="s">
        <v>10778</v>
      </c>
      <c r="F11075" s="37">
        <v>590</v>
      </c>
      <c r="G11075" s="35">
        <v>44553</v>
      </c>
      <c r="H11075" s="35">
        <v>45143</v>
      </c>
      <c r="I11075" s="37">
        <v>3</v>
      </c>
      <c r="J11075" s="37">
        <v>2</v>
      </c>
      <c r="K11075" s="15" t="s">
        <v>2405</v>
      </c>
      <c r="L11075" s="15" t="s">
        <v>100</v>
      </c>
      <c r="M11075" s="15" t="s">
        <v>10816</v>
      </c>
      <c r="N11075" s="15" t="s">
        <v>10901</v>
      </c>
      <c r="O11075" s="37">
        <v>300000</v>
      </c>
      <c r="P11075" s="126" t="s">
        <v>25103</v>
      </c>
      <c r="R11075" s="137">
        <f t="shared" si="172"/>
        <v>2.5500000000000003</v>
      </c>
    </row>
    <row r="11076" spans="2:18" x14ac:dyDescent="0.35">
      <c r="B11076" s="19">
        <v>44712</v>
      </c>
      <c r="C11076" s="19">
        <v>44712.48940972222</v>
      </c>
      <c r="D11076" s="19" t="s">
        <v>97</v>
      </c>
      <c r="E11076" s="16" t="s">
        <v>11177</v>
      </c>
      <c r="F11076" s="37">
        <v>590</v>
      </c>
      <c r="G11076" s="35">
        <v>44335</v>
      </c>
      <c r="H11076" s="35">
        <v>44925</v>
      </c>
      <c r="I11076" s="37">
        <v>8</v>
      </c>
      <c r="J11076" s="37">
        <v>4</v>
      </c>
      <c r="K11076" s="15" t="s">
        <v>99</v>
      </c>
      <c r="L11076" s="15" t="s">
        <v>105</v>
      </c>
      <c r="M11076" s="15" t="s">
        <v>11176</v>
      </c>
      <c r="N11076" s="15" t="s">
        <v>11175</v>
      </c>
      <c r="O11076" s="37">
        <v>600000</v>
      </c>
      <c r="P11076" s="126" t="s">
        <v>25103</v>
      </c>
      <c r="R11076" s="137">
        <f t="shared" ref="R11076:R11139" si="173">0.3*IF(F11076&lt;=30, 2, IF(AND(F11076&gt;=31, F11076&lt;=90), 3, IF(AND(F11076&gt;=91, F11076&lt;=180), 4, IF(AND(F11076&gt;=181, F11076&lt;=364), 1, 2)))) + 0.3*IF(J11076=1, 3, IF(AND(J11076&gt;=2, J11076&lt;=5), 2, IF(AND(J11076&gt;=6, J11076&lt;=10), 4, 2))) + 0.2*IF(O11076&lt;=150000, 2, IF(AND(O11076&gt;=150001, O11076&lt;=500000), 4, IF(AND(O11076&gt;=500001, O11076&lt;=1000000), 1, 3)))+ 0.15*IF(NOT(ISERROR(SEARCH("fognat",L11076))), 4, IF(NOT(ISERROR(SEARCH("compres",L11076))), 2, IF(NOT(ISERROR(SEARCH("facciat",L11076))), 3, IF(NOT(ISERROR(SEARCH("estaur",L11076))), 4, 1)))) + 0.05*IF(NOT(ISERROR(SEARCH("anutenz",K11076))), 3, IF(NOT(ISERROR(SEARCH("uova",K11076))), 4, IF(NOT(ISERROR(SEARCH("rivat",K11076))), 2, IF(NOT(ISERROR(SEARCH("ubblic",K11076))), 1, 1))))</f>
        <v>1.85</v>
      </c>
    </row>
    <row r="11077" spans="2:18" x14ac:dyDescent="0.35">
      <c r="B11077" s="19">
        <v>44736</v>
      </c>
      <c r="C11077" s="19">
        <v>44736.450231481482</v>
      </c>
      <c r="D11077" s="19" t="s">
        <v>97</v>
      </c>
      <c r="E11077" s="16" t="s">
        <v>4206</v>
      </c>
      <c r="F11077" s="37">
        <v>590</v>
      </c>
      <c r="G11077" s="35">
        <v>44739</v>
      </c>
      <c r="H11077" s="35">
        <v>45329</v>
      </c>
      <c r="I11077" s="37">
        <v>12</v>
      </c>
      <c r="J11077" s="37">
        <v>5</v>
      </c>
      <c r="K11077" s="15" t="s">
        <v>99</v>
      </c>
      <c r="L11077" s="15" t="s">
        <v>105</v>
      </c>
      <c r="M11077" s="15" t="s">
        <v>8133</v>
      </c>
      <c r="N11077" s="15" t="s">
        <v>8132</v>
      </c>
      <c r="O11077" s="37">
        <v>600000</v>
      </c>
      <c r="P11077" s="126" t="s">
        <v>25103</v>
      </c>
      <c r="R11077" s="137">
        <f t="shared" si="173"/>
        <v>1.85</v>
      </c>
    </row>
    <row r="11078" spans="2:18" x14ac:dyDescent="0.35">
      <c r="B11078" s="19">
        <v>45170</v>
      </c>
      <c r="C11078" s="19">
        <v>44739.65121527778</v>
      </c>
      <c r="D11078" s="19">
        <v>45170.04859953704</v>
      </c>
      <c r="E11078" s="16" t="s">
        <v>7321</v>
      </c>
      <c r="F11078" s="37">
        <v>590</v>
      </c>
      <c r="G11078" s="35">
        <v>44740</v>
      </c>
      <c r="H11078" s="35">
        <v>45330</v>
      </c>
      <c r="I11078" s="37">
        <v>8</v>
      </c>
      <c r="J11078" s="37">
        <v>5</v>
      </c>
      <c r="K11078" s="15" t="s">
        <v>2393</v>
      </c>
      <c r="L11078" s="15" t="s">
        <v>118</v>
      </c>
      <c r="M11078" s="15" t="s">
        <v>7420</v>
      </c>
      <c r="N11078" s="15" t="s">
        <v>7419</v>
      </c>
      <c r="O11078" s="37">
        <v>300</v>
      </c>
      <c r="P11078" s="126" t="s">
        <v>25103</v>
      </c>
      <c r="R11078" s="137">
        <f t="shared" si="173"/>
        <v>2</v>
      </c>
    </row>
    <row r="11079" spans="2:18" x14ac:dyDescent="0.35">
      <c r="B11079" s="19">
        <v>44763</v>
      </c>
      <c r="C11079" s="19">
        <v>44763.790613425925</v>
      </c>
      <c r="D11079" s="19" t="s">
        <v>97</v>
      </c>
      <c r="E11079" s="16" t="s">
        <v>9896</v>
      </c>
      <c r="F11079" s="37">
        <v>590</v>
      </c>
      <c r="G11079" s="35">
        <v>44764</v>
      </c>
      <c r="H11079" s="35">
        <v>45354</v>
      </c>
      <c r="I11079" s="37">
        <v>28</v>
      </c>
      <c r="J11079" s="37">
        <v>13</v>
      </c>
      <c r="K11079" s="15" t="s">
        <v>99</v>
      </c>
      <c r="L11079" s="15" t="s">
        <v>105</v>
      </c>
      <c r="M11079" s="15" t="s">
        <v>9895</v>
      </c>
      <c r="N11079" s="15" t="s">
        <v>9894</v>
      </c>
      <c r="O11079" s="37">
        <v>1600000</v>
      </c>
      <c r="P11079" s="126" t="s">
        <v>25103</v>
      </c>
      <c r="R11079" s="137">
        <f t="shared" si="173"/>
        <v>2.25</v>
      </c>
    </row>
    <row r="11080" spans="2:18" x14ac:dyDescent="0.35">
      <c r="B11080" s="19">
        <v>44944</v>
      </c>
      <c r="C11080" s="19">
        <v>44827.712638888886</v>
      </c>
      <c r="D11080" s="19">
        <v>44944.660138888888</v>
      </c>
      <c r="E11080" s="16" t="s">
        <v>97</v>
      </c>
      <c r="F11080" s="37">
        <v>590</v>
      </c>
      <c r="G11080" s="35">
        <v>44830</v>
      </c>
      <c r="H11080" s="35">
        <v>45420</v>
      </c>
      <c r="I11080" s="37">
        <v>15</v>
      </c>
      <c r="J11080" s="37">
        <v>7</v>
      </c>
      <c r="K11080" s="15" t="s">
        <v>2393</v>
      </c>
      <c r="L11080" s="15" t="s">
        <v>105</v>
      </c>
      <c r="M11080" s="15" t="s">
        <v>19296</v>
      </c>
      <c r="N11080" s="15" t="s">
        <v>24179</v>
      </c>
      <c r="O11080" s="37">
        <v>7500000</v>
      </c>
      <c r="P11080" s="126" t="s">
        <v>25103</v>
      </c>
      <c r="R11080" s="137">
        <f t="shared" si="173"/>
        <v>2.8</v>
      </c>
    </row>
    <row r="11081" spans="2:18" x14ac:dyDescent="0.35">
      <c r="B11081" s="19">
        <v>45016</v>
      </c>
      <c r="C11081" s="19">
        <v>44827.712638888886</v>
      </c>
      <c r="D11081" s="19">
        <v>45016.448807870373</v>
      </c>
      <c r="E11081" s="16" t="s">
        <v>97</v>
      </c>
      <c r="F11081" s="37">
        <v>590</v>
      </c>
      <c r="G11081" s="35">
        <v>44830</v>
      </c>
      <c r="H11081" s="35">
        <v>45420</v>
      </c>
      <c r="I11081" s="37">
        <v>15</v>
      </c>
      <c r="J11081" s="37">
        <v>8</v>
      </c>
      <c r="K11081" s="15" t="s">
        <v>2393</v>
      </c>
      <c r="L11081" s="15" t="s">
        <v>105</v>
      </c>
      <c r="M11081" s="15" t="s">
        <v>19251</v>
      </c>
      <c r="N11081" s="15" t="s">
        <v>24306</v>
      </c>
      <c r="O11081" s="37">
        <v>7500000</v>
      </c>
      <c r="P11081" s="126" t="s">
        <v>25103</v>
      </c>
      <c r="R11081" s="137">
        <f t="shared" si="173"/>
        <v>2.8</v>
      </c>
    </row>
    <row r="11082" spans="2:18" x14ac:dyDescent="0.35">
      <c r="B11082" s="19">
        <v>45084</v>
      </c>
      <c r="C11082" s="19">
        <v>44827.712638888886</v>
      </c>
      <c r="D11082" s="19">
        <v>45084.485173611109</v>
      </c>
      <c r="E11082" s="16" t="s">
        <v>97</v>
      </c>
      <c r="F11082" s="37">
        <v>590</v>
      </c>
      <c r="G11082" s="35">
        <v>44830</v>
      </c>
      <c r="H11082" s="35">
        <v>45420</v>
      </c>
      <c r="I11082" s="37">
        <v>15</v>
      </c>
      <c r="J11082" s="37">
        <v>2</v>
      </c>
      <c r="K11082" s="15" t="s">
        <v>2393</v>
      </c>
      <c r="L11082" s="15" t="s">
        <v>105</v>
      </c>
      <c r="M11082" s="15" t="s">
        <v>19220</v>
      </c>
      <c r="N11082" s="15" t="s">
        <v>24442</v>
      </c>
      <c r="O11082" s="37">
        <v>7500000</v>
      </c>
      <c r="P11082" s="126" t="s">
        <v>25103</v>
      </c>
      <c r="R11082" s="137">
        <f t="shared" si="173"/>
        <v>2.2000000000000002</v>
      </c>
    </row>
    <row r="11083" spans="2:18" x14ac:dyDescent="0.35">
      <c r="B11083" s="19">
        <v>45252</v>
      </c>
      <c r="C11083" s="19">
        <v>44678</v>
      </c>
      <c r="D11083" s="19">
        <v>45252.381782407407</v>
      </c>
      <c r="E11083" s="16" t="s">
        <v>5318</v>
      </c>
      <c r="F11083" s="37">
        <v>591</v>
      </c>
      <c r="G11083" s="35">
        <v>44684</v>
      </c>
      <c r="H11083" s="35">
        <v>45275</v>
      </c>
      <c r="I11083" s="37">
        <v>8</v>
      </c>
      <c r="J11083" s="37">
        <v>12</v>
      </c>
      <c r="K11083" s="15" t="s">
        <v>2393</v>
      </c>
      <c r="L11083" s="15" t="s">
        <v>105</v>
      </c>
      <c r="M11083" s="15" t="s">
        <v>5721</v>
      </c>
      <c r="N11083" s="15" t="s">
        <v>5685</v>
      </c>
      <c r="O11083" s="37">
        <v>415994</v>
      </c>
      <c r="P11083" s="126" t="s">
        <v>25103</v>
      </c>
      <c r="R11083" s="137">
        <f t="shared" si="173"/>
        <v>2.4</v>
      </c>
    </row>
    <row r="11084" spans="2:18" x14ac:dyDescent="0.35">
      <c r="B11084" s="19">
        <v>45261</v>
      </c>
      <c r="C11084" s="19">
        <v>44678</v>
      </c>
      <c r="D11084" s="19">
        <v>45261.210416666669</v>
      </c>
      <c r="E11084" s="16" t="s">
        <v>5318</v>
      </c>
      <c r="F11084" s="37">
        <v>591</v>
      </c>
      <c r="G11084" s="35">
        <v>44684</v>
      </c>
      <c r="H11084" s="35">
        <v>45275</v>
      </c>
      <c r="I11084" s="37">
        <v>8</v>
      </c>
      <c r="J11084" s="37">
        <v>13</v>
      </c>
      <c r="K11084" s="15" t="s">
        <v>2393</v>
      </c>
      <c r="L11084" s="15" t="s">
        <v>105</v>
      </c>
      <c r="M11084" s="15" t="s">
        <v>5724</v>
      </c>
      <c r="N11084" s="15" t="s">
        <v>5725</v>
      </c>
      <c r="O11084" s="37">
        <v>415994</v>
      </c>
      <c r="P11084" s="126" t="s">
        <v>25103</v>
      </c>
      <c r="R11084" s="137">
        <f t="shared" si="173"/>
        <v>2.4</v>
      </c>
    </row>
    <row r="11085" spans="2:18" x14ac:dyDescent="0.35">
      <c r="B11085" s="19">
        <v>45260</v>
      </c>
      <c r="C11085" s="19">
        <v>44680</v>
      </c>
      <c r="D11085" s="19">
        <v>45260.500671296293</v>
      </c>
      <c r="E11085" s="16" t="s">
        <v>2568</v>
      </c>
      <c r="F11085" s="37">
        <v>591</v>
      </c>
      <c r="G11085" s="35">
        <v>44684</v>
      </c>
      <c r="H11085" s="35">
        <v>45275</v>
      </c>
      <c r="I11085" s="37">
        <v>11</v>
      </c>
      <c r="J11085" s="37">
        <v>12</v>
      </c>
      <c r="K11085" s="15" t="s">
        <v>2393</v>
      </c>
      <c r="L11085" s="15" t="s">
        <v>105</v>
      </c>
      <c r="M11085" s="15" t="s">
        <v>5722</v>
      </c>
      <c r="N11085" s="15" t="s">
        <v>5685</v>
      </c>
      <c r="O11085" s="37">
        <v>493974</v>
      </c>
      <c r="P11085" s="126" t="s">
        <v>25103</v>
      </c>
      <c r="R11085" s="137">
        <f t="shared" si="173"/>
        <v>2.4</v>
      </c>
    </row>
    <row r="11086" spans="2:18" x14ac:dyDescent="0.35">
      <c r="B11086" s="19">
        <v>45260</v>
      </c>
      <c r="C11086" s="19">
        <v>44680</v>
      </c>
      <c r="D11086" s="19">
        <v>45260.504733796297</v>
      </c>
      <c r="E11086" s="16" t="s">
        <v>2572</v>
      </c>
      <c r="F11086" s="37">
        <v>591</v>
      </c>
      <c r="G11086" s="35">
        <v>44684</v>
      </c>
      <c r="H11086" s="35">
        <v>45275</v>
      </c>
      <c r="I11086" s="37">
        <v>8</v>
      </c>
      <c r="J11086" s="37">
        <v>12</v>
      </c>
      <c r="K11086" s="15" t="s">
        <v>2393</v>
      </c>
      <c r="L11086" s="15" t="s">
        <v>105</v>
      </c>
      <c r="M11086" s="15" t="s">
        <v>5723</v>
      </c>
      <c r="N11086" s="15" t="s">
        <v>5685</v>
      </c>
      <c r="O11086" s="37">
        <v>461687</v>
      </c>
      <c r="P11086" s="126" t="s">
        <v>25103</v>
      </c>
      <c r="R11086" s="137">
        <f t="shared" si="173"/>
        <v>2.4</v>
      </c>
    </row>
    <row r="11087" spans="2:18" x14ac:dyDescent="0.35">
      <c r="B11087" s="19">
        <v>45261</v>
      </c>
      <c r="C11087" s="19">
        <v>44680</v>
      </c>
      <c r="D11087" s="19">
        <v>45261.214629629627</v>
      </c>
      <c r="E11087" s="16" t="s">
        <v>2572</v>
      </c>
      <c r="F11087" s="37">
        <v>591</v>
      </c>
      <c r="G11087" s="35">
        <v>44684</v>
      </c>
      <c r="H11087" s="35">
        <v>45275</v>
      </c>
      <c r="I11087" s="37">
        <v>8</v>
      </c>
      <c r="J11087" s="37">
        <v>13</v>
      </c>
      <c r="K11087" s="15" t="s">
        <v>2393</v>
      </c>
      <c r="L11087" s="15" t="s">
        <v>105</v>
      </c>
      <c r="M11087" s="15" t="s">
        <v>5726</v>
      </c>
      <c r="N11087" s="15" t="s">
        <v>5725</v>
      </c>
      <c r="O11087" s="37">
        <v>461687</v>
      </c>
      <c r="P11087" s="126" t="s">
        <v>25103</v>
      </c>
      <c r="R11087" s="137">
        <f t="shared" si="173"/>
        <v>2.4</v>
      </c>
    </row>
    <row r="11088" spans="2:18" x14ac:dyDescent="0.35">
      <c r="B11088" s="19">
        <v>45261</v>
      </c>
      <c r="C11088" s="19">
        <v>44680</v>
      </c>
      <c r="D11088" s="19">
        <v>45261.219756944447</v>
      </c>
      <c r="E11088" s="16" t="s">
        <v>2568</v>
      </c>
      <c r="F11088" s="37">
        <v>591</v>
      </c>
      <c r="G11088" s="35">
        <v>44684</v>
      </c>
      <c r="H11088" s="35">
        <v>45275</v>
      </c>
      <c r="I11088" s="37">
        <v>11</v>
      </c>
      <c r="J11088" s="37">
        <v>13</v>
      </c>
      <c r="K11088" s="15" t="s">
        <v>2393</v>
      </c>
      <c r="L11088" s="15" t="s">
        <v>105</v>
      </c>
      <c r="M11088" s="15" t="s">
        <v>5728</v>
      </c>
      <c r="N11088" s="15" t="s">
        <v>5725</v>
      </c>
      <c r="O11088" s="37">
        <v>493974</v>
      </c>
      <c r="P11088" s="126" t="s">
        <v>25103</v>
      </c>
      <c r="R11088" s="137">
        <f t="shared" si="173"/>
        <v>2.4</v>
      </c>
    </row>
    <row r="11089" spans="2:18" x14ac:dyDescent="0.35">
      <c r="B11089" s="19">
        <v>45301</v>
      </c>
      <c r="C11089" s="19">
        <v>44733.634953703702</v>
      </c>
      <c r="D11089" s="19">
        <v>45301.425706018519</v>
      </c>
      <c r="E11089" s="16" t="s">
        <v>7338</v>
      </c>
      <c r="F11089" s="37">
        <v>591</v>
      </c>
      <c r="G11089" s="35">
        <v>44734</v>
      </c>
      <c r="H11089" s="35">
        <v>45325</v>
      </c>
      <c r="I11089" s="37">
        <v>10</v>
      </c>
      <c r="J11089" s="37">
        <v>6</v>
      </c>
      <c r="K11089" s="15" t="s">
        <v>2393</v>
      </c>
      <c r="L11089" s="15" t="s">
        <v>118</v>
      </c>
      <c r="M11089" s="15" t="s">
        <v>7368</v>
      </c>
      <c r="N11089" s="15" t="s">
        <v>7336</v>
      </c>
      <c r="O11089" s="37">
        <v>55000</v>
      </c>
      <c r="P11089" s="126" t="s">
        <v>25103</v>
      </c>
      <c r="R11089" s="137">
        <f t="shared" si="173"/>
        <v>2.5999999999999996</v>
      </c>
    </row>
    <row r="11090" spans="2:18" x14ac:dyDescent="0.35">
      <c r="B11090" s="19">
        <v>45266</v>
      </c>
      <c r="C11090" s="19">
        <v>44721.613171296296</v>
      </c>
      <c r="D11090" s="19">
        <v>45266.070520833331</v>
      </c>
      <c r="E11090" s="16" t="s">
        <v>6801</v>
      </c>
      <c r="F11090" s="37">
        <v>592</v>
      </c>
      <c r="G11090" s="35">
        <v>44722</v>
      </c>
      <c r="H11090" s="35">
        <v>45314</v>
      </c>
      <c r="I11090" s="37">
        <v>25</v>
      </c>
      <c r="J11090" s="37">
        <v>53</v>
      </c>
      <c r="K11090" s="15" t="s">
        <v>2393</v>
      </c>
      <c r="L11090" s="15" t="s">
        <v>193</v>
      </c>
      <c r="M11090" s="15" t="s">
        <v>7378</v>
      </c>
      <c r="N11090" s="15" t="s">
        <v>24826</v>
      </c>
      <c r="O11090" s="38">
        <v>12937864.35</v>
      </c>
      <c r="P11090" s="126" t="s">
        <v>25103</v>
      </c>
      <c r="R11090" s="137">
        <f t="shared" si="173"/>
        <v>2.5</v>
      </c>
    </row>
    <row r="11091" spans="2:18" x14ac:dyDescent="0.35">
      <c r="B11091" s="19">
        <v>44939</v>
      </c>
      <c r="C11091" s="19">
        <v>44802.573692129627</v>
      </c>
      <c r="D11091" s="19">
        <v>44939.774502314816</v>
      </c>
      <c r="E11091" s="16" t="s">
        <v>3207</v>
      </c>
      <c r="F11091" s="37">
        <v>592</v>
      </c>
      <c r="G11091" s="35">
        <v>44942</v>
      </c>
      <c r="H11091" s="35">
        <v>45534</v>
      </c>
      <c r="I11091" s="37">
        <v>12</v>
      </c>
      <c r="J11091" s="37">
        <v>5</v>
      </c>
      <c r="K11091" s="15" t="s">
        <v>2400</v>
      </c>
      <c r="L11091" s="15" t="s">
        <v>105</v>
      </c>
      <c r="M11091" s="15" t="s">
        <v>3441</v>
      </c>
      <c r="N11091" s="15" t="s">
        <v>24163</v>
      </c>
      <c r="O11091" s="38">
        <v>1539313.5</v>
      </c>
      <c r="P11091" s="126" t="s">
        <v>25103</v>
      </c>
      <c r="R11091" s="137">
        <f t="shared" si="173"/>
        <v>2.15</v>
      </c>
    </row>
    <row r="11092" spans="2:18" x14ac:dyDescent="0.35">
      <c r="B11092" s="19">
        <v>44858</v>
      </c>
      <c r="C11092" s="19">
        <v>44858.694652777776</v>
      </c>
      <c r="D11092" s="19" t="s">
        <v>97</v>
      </c>
      <c r="E11092" s="16" t="s">
        <v>13158</v>
      </c>
      <c r="F11092" s="37">
        <v>592</v>
      </c>
      <c r="G11092" s="35">
        <v>44515</v>
      </c>
      <c r="H11092" s="35">
        <v>45107</v>
      </c>
      <c r="I11092" s="37">
        <v>15</v>
      </c>
      <c r="J11092" s="37">
        <v>25</v>
      </c>
      <c r="K11092" s="15" t="s">
        <v>2393</v>
      </c>
      <c r="L11092" s="15" t="s">
        <v>118</v>
      </c>
      <c r="M11092" s="15" t="s">
        <v>18191</v>
      </c>
      <c r="N11092" s="15" t="s">
        <v>18190</v>
      </c>
      <c r="O11092" s="37">
        <v>3800000</v>
      </c>
      <c r="P11092" s="126" t="s">
        <v>25103</v>
      </c>
      <c r="R11092" s="137">
        <f t="shared" si="173"/>
        <v>2.2000000000000002</v>
      </c>
    </row>
    <row r="11093" spans="2:18" x14ac:dyDescent="0.35">
      <c r="B11093" s="19">
        <v>45376</v>
      </c>
      <c r="C11093" s="19">
        <v>44876.948333333334</v>
      </c>
      <c r="D11093" s="19">
        <v>45376.474421296298</v>
      </c>
      <c r="E11093" s="16" t="s">
        <v>14654</v>
      </c>
      <c r="F11093" s="37">
        <v>594</v>
      </c>
      <c r="G11093" s="35">
        <v>44877</v>
      </c>
      <c r="H11093" s="35">
        <v>45471</v>
      </c>
      <c r="I11093" s="37">
        <v>18</v>
      </c>
      <c r="J11093" s="37">
        <v>7</v>
      </c>
      <c r="K11093" s="15" t="s">
        <v>2405</v>
      </c>
      <c r="L11093" s="15" t="s">
        <v>105</v>
      </c>
      <c r="M11093" s="15" t="s">
        <v>14653</v>
      </c>
      <c r="N11093" s="15" t="s">
        <v>24877</v>
      </c>
      <c r="O11093" s="37">
        <v>400000</v>
      </c>
      <c r="P11093" s="126" t="s">
        <v>25103</v>
      </c>
      <c r="R11093" s="137">
        <f t="shared" si="173"/>
        <v>2.9999999999999996</v>
      </c>
    </row>
    <row r="11094" spans="2:18" x14ac:dyDescent="0.35">
      <c r="B11094" s="19">
        <v>44603</v>
      </c>
      <c r="C11094" s="19">
        <v>44603</v>
      </c>
      <c r="D11094" s="19" t="s">
        <v>97</v>
      </c>
      <c r="E11094" s="16" t="s">
        <v>21483</v>
      </c>
      <c r="F11094" s="37">
        <v>595</v>
      </c>
      <c r="G11094" s="35">
        <v>44578</v>
      </c>
      <c r="H11094" s="35">
        <v>45173</v>
      </c>
      <c r="I11094" s="37">
        <v>40</v>
      </c>
      <c r="J11094" s="37">
        <v>10</v>
      </c>
      <c r="K11094" s="15" t="s">
        <v>99</v>
      </c>
      <c r="L11094" s="15" t="s">
        <v>105</v>
      </c>
      <c r="M11094" s="15" t="s">
        <v>4263</v>
      </c>
      <c r="N11094" s="15" t="s">
        <v>21484</v>
      </c>
      <c r="O11094" s="37">
        <v>25949800</v>
      </c>
      <c r="P11094" s="126" t="s">
        <v>25103</v>
      </c>
      <c r="R11094" s="137">
        <f t="shared" si="173"/>
        <v>2.8499999999999996</v>
      </c>
    </row>
    <row r="11095" spans="2:18" x14ac:dyDescent="0.35">
      <c r="B11095" s="19">
        <v>44602</v>
      </c>
      <c r="C11095" s="19">
        <v>44602.753460648149</v>
      </c>
      <c r="D11095" s="19" t="s">
        <v>97</v>
      </c>
      <c r="E11095" s="16" t="s">
        <v>848</v>
      </c>
      <c r="F11095" s="37">
        <v>596</v>
      </c>
      <c r="G11095" s="35">
        <v>44602</v>
      </c>
      <c r="H11095" s="35">
        <v>45198</v>
      </c>
      <c r="I11095" s="37">
        <v>40</v>
      </c>
      <c r="J11095" s="37">
        <v>9</v>
      </c>
      <c r="K11095" s="15" t="s">
        <v>99</v>
      </c>
      <c r="L11095" s="15" t="s">
        <v>105</v>
      </c>
      <c r="M11095" s="15" t="s">
        <v>21399</v>
      </c>
      <c r="N11095" s="15" t="s">
        <v>21400</v>
      </c>
      <c r="O11095" s="37">
        <v>25949800</v>
      </c>
      <c r="P11095" s="126" t="s">
        <v>25103</v>
      </c>
      <c r="R11095" s="137">
        <f t="shared" si="173"/>
        <v>2.8499999999999996</v>
      </c>
    </row>
    <row r="11096" spans="2:18" x14ac:dyDescent="0.35">
      <c r="B11096" s="19">
        <v>44601</v>
      </c>
      <c r="C11096" s="19">
        <v>44601</v>
      </c>
      <c r="D11096" s="19" t="s">
        <v>97</v>
      </c>
      <c r="E11096" s="16" t="s">
        <v>848</v>
      </c>
      <c r="F11096" s="37">
        <v>597</v>
      </c>
      <c r="G11096" s="35">
        <v>44578</v>
      </c>
      <c r="H11096" s="35">
        <v>45175</v>
      </c>
      <c r="I11096" s="37">
        <v>40</v>
      </c>
      <c r="J11096" s="37">
        <v>8</v>
      </c>
      <c r="K11096" s="15" t="s">
        <v>99</v>
      </c>
      <c r="L11096" s="15" t="s">
        <v>105</v>
      </c>
      <c r="M11096" s="15" t="s">
        <v>21309</v>
      </c>
      <c r="N11096" s="15" t="s">
        <v>21310</v>
      </c>
      <c r="O11096" s="37">
        <v>25949800</v>
      </c>
      <c r="P11096" s="126" t="s">
        <v>25103</v>
      </c>
      <c r="R11096" s="137">
        <f t="shared" si="173"/>
        <v>2.8499999999999996</v>
      </c>
    </row>
    <row r="11097" spans="2:18" x14ac:dyDescent="0.35">
      <c r="B11097" s="19">
        <v>45054</v>
      </c>
      <c r="C11097" s="19">
        <v>44578</v>
      </c>
      <c r="D11097" s="19">
        <v>45036.487939814811</v>
      </c>
      <c r="E11097" s="16" t="s">
        <v>1068</v>
      </c>
      <c r="F11097" s="37">
        <v>600</v>
      </c>
      <c r="G11097" s="35">
        <v>44579</v>
      </c>
      <c r="H11097" s="35">
        <v>45179</v>
      </c>
      <c r="I11097" s="37">
        <v>250</v>
      </c>
      <c r="J11097" s="37">
        <v>14</v>
      </c>
      <c r="K11097" s="15" t="s">
        <v>2393</v>
      </c>
      <c r="L11097" s="15" t="s">
        <v>100</v>
      </c>
      <c r="M11097" s="15" t="s">
        <v>2454</v>
      </c>
      <c r="N11097" s="15" t="s">
        <v>24337</v>
      </c>
      <c r="O11097" s="37">
        <v>4000000</v>
      </c>
      <c r="P11097" s="126" t="s">
        <v>25103</v>
      </c>
      <c r="R11097" s="137">
        <f t="shared" si="173"/>
        <v>2.35</v>
      </c>
    </row>
    <row r="11098" spans="2:18" x14ac:dyDescent="0.35">
      <c r="B11098" s="19">
        <v>45113</v>
      </c>
      <c r="C11098" s="19">
        <v>44578</v>
      </c>
      <c r="D11098" s="19">
        <v>45113.454108796293</v>
      </c>
      <c r="E11098" s="16" t="s">
        <v>1068</v>
      </c>
      <c r="F11098" s="37">
        <v>600</v>
      </c>
      <c r="G11098" s="35">
        <v>44579</v>
      </c>
      <c r="H11098" s="35">
        <v>45179</v>
      </c>
      <c r="I11098" s="37">
        <v>250</v>
      </c>
      <c r="J11098" s="37">
        <v>23</v>
      </c>
      <c r="K11098" s="15" t="s">
        <v>2393</v>
      </c>
      <c r="L11098" s="15" t="s">
        <v>100</v>
      </c>
      <c r="M11098" s="15" t="s">
        <v>2478</v>
      </c>
      <c r="N11098" s="15" t="s">
        <v>24502</v>
      </c>
      <c r="O11098" s="37">
        <v>4000000</v>
      </c>
      <c r="P11098" s="126" t="s">
        <v>25103</v>
      </c>
      <c r="R11098" s="137">
        <f t="shared" si="173"/>
        <v>2.35</v>
      </c>
    </row>
    <row r="11099" spans="2:18" x14ac:dyDescent="0.35">
      <c r="B11099" s="19">
        <v>45133</v>
      </c>
      <c r="C11099" s="19">
        <v>44578</v>
      </c>
      <c r="D11099" s="19">
        <v>45133.203148148146</v>
      </c>
      <c r="E11099" s="16" t="s">
        <v>1068</v>
      </c>
      <c r="F11099" s="37">
        <v>600</v>
      </c>
      <c r="G11099" s="35">
        <v>44579</v>
      </c>
      <c r="H11099" s="35">
        <v>45179</v>
      </c>
      <c r="I11099" s="37">
        <v>250</v>
      </c>
      <c r="J11099" s="37">
        <v>25</v>
      </c>
      <c r="K11099" s="15" t="s">
        <v>2393</v>
      </c>
      <c r="L11099" s="15" t="s">
        <v>100</v>
      </c>
      <c r="M11099" s="15" t="s">
        <v>2478</v>
      </c>
      <c r="N11099" s="15" t="s">
        <v>24565</v>
      </c>
      <c r="O11099" s="37">
        <v>4000000</v>
      </c>
      <c r="P11099" s="126" t="s">
        <v>25103</v>
      </c>
      <c r="R11099" s="137">
        <f t="shared" si="173"/>
        <v>2.35</v>
      </c>
    </row>
    <row r="11100" spans="2:18" x14ac:dyDescent="0.35">
      <c r="B11100" s="19">
        <v>44582</v>
      </c>
      <c r="C11100" s="19">
        <v>44579</v>
      </c>
      <c r="D11100" s="19" t="s">
        <v>97</v>
      </c>
      <c r="E11100" s="16" t="s">
        <v>1405</v>
      </c>
      <c r="F11100" s="37">
        <v>600</v>
      </c>
      <c r="G11100" s="35">
        <v>44585</v>
      </c>
      <c r="H11100" s="35">
        <v>45185</v>
      </c>
      <c r="I11100" s="37">
        <v>4</v>
      </c>
      <c r="J11100" s="37">
        <v>2</v>
      </c>
      <c r="K11100" s="15" t="s">
        <v>112</v>
      </c>
      <c r="L11100" s="15" t="s">
        <v>105</v>
      </c>
      <c r="M11100" s="15" t="s">
        <v>1406</v>
      </c>
      <c r="N11100" s="15" t="s">
        <v>1407</v>
      </c>
      <c r="O11100" s="37">
        <v>1200000</v>
      </c>
      <c r="P11100" s="126" t="s">
        <v>25103</v>
      </c>
      <c r="R11100" s="137">
        <f t="shared" si="173"/>
        <v>2.3000000000000003</v>
      </c>
    </row>
    <row r="11101" spans="2:18" x14ac:dyDescent="0.35">
      <c r="B11101" s="19">
        <v>44974</v>
      </c>
      <c r="C11101" s="19">
        <v>44581.525104166663</v>
      </c>
      <c r="D11101" s="19">
        <v>44974.652372685188</v>
      </c>
      <c r="E11101" s="16" t="s">
        <v>1240</v>
      </c>
      <c r="F11101" s="37">
        <v>600</v>
      </c>
      <c r="G11101" s="35">
        <v>44582</v>
      </c>
      <c r="H11101" s="35">
        <v>45182</v>
      </c>
      <c r="I11101" s="37">
        <v>5</v>
      </c>
      <c r="J11101" s="37">
        <v>3</v>
      </c>
      <c r="K11101" s="15" t="s">
        <v>2405</v>
      </c>
      <c r="L11101" s="15" t="s">
        <v>105</v>
      </c>
      <c r="M11101" s="15" t="s">
        <v>2438</v>
      </c>
      <c r="N11101" s="15" t="s">
        <v>2439</v>
      </c>
      <c r="O11101" s="37">
        <v>170000</v>
      </c>
      <c r="P11101" s="126" t="s">
        <v>25103</v>
      </c>
      <c r="R11101" s="137">
        <f t="shared" si="173"/>
        <v>2.4</v>
      </c>
    </row>
    <row r="11102" spans="2:18" x14ac:dyDescent="0.35">
      <c r="B11102" s="19">
        <v>44599</v>
      </c>
      <c r="C11102" s="19">
        <v>44599</v>
      </c>
      <c r="D11102" s="19" t="s">
        <v>97</v>
      </c>
      <c r="E11102" s="16" t="s">
        <v>21159</v>
      </c>
      <c r="F11102" s="37">
        <v>600</v>
      </c>
      <c r="G11102" s="35">
        <v>44272</v>
      </c>
      <c r="H11102" s="35">
        <v>44872</v>
      </c>
      <c r="I11102" s="37">
        <v>10</v>
      </c>
      <c r="J11102" s="37">
        <v>3</v>
      </c>
      <c r="K11102" s="15" t="s">
        <v>99</v>
      </c>
      <c r="L11102" s="15" t="s">
        <v>105</v>
      </c>
      <c r="M11102" s="15" t="s">
        <v>21160</v>
      </c>
      <c r="N11102" s="15" t="s">
        <v>21161</v>
      </c>
      <c r="O11102" s="37">
        <v>450000</v>
      </c>
      <c r="P11102" s="126" t="s">
        <v>25103</v>
      </c>
      <c r="R11102" s="137">
        <f t="shared" si="173"/>
        <v>2.4499999999999997</v>
      </c>
    </row>
    <row r="11103" spans="2:18" x14ac:dyDescent="0.35">
      <c r="B11103" s="19">
        <v>45250</v>
      </c>
      <c r="C11103" s="19">
        <v>44602.672025462962</v>
      </c>
      <c r="D11103" s="19">
        <v>45250.491087962961</v>
      </c>
      <c r="E11103" s="16" t="s">
        <v>4241</v>
      </c>
      <c r="F11103" s="37">
        <v>600</v>
      </c>
      <c r="G11103" s="35">
        <v>44606</v>
      </c>
      <c r="H11103" s="35">
        <v>45206</v>
      </c>
      <c r="I11103" s="37">
        <v>20</v>
      </c>
      <c r="J11103" s="37">
        <v>7</v>
      </c>
      <c r="K11103" s="15" t="s">
        <v>2393</v>
      </c>
      <c r="L11103" s="15" t="s">
        <v>298</v>
      </c>
      <c r="M11103" s="15" t="s">
        <v>24806</v>
      </c>
      <c r="N11103" s="15" t="s">
        <v>24807</v>
      </c>
      <c r="O11103" s="37">
        <v>850000</v>
      </c>
      <c r="P11103" s="126" t="s">
        <v>25103</v>
      </c>
      <c r="R11103" s="137">
        <f t="shared" si="173"/>
        <v>2.25</v>
      </c>
    </row>
    <row r="11104" spans="2:18" x14ac:dyDescent="0.35">
      <c r="B11104" s="19">
        <v>44603</v>
      </c>
      <c r="C11104" s="19">
        <v>44603</v>
      </c>
      <c r="D11104" s="19" t="s">
        <v>97</v>
      </c>
      <c r="E11104" s="16" t="s">
        <v>21480</v>
      </c>
      <c r="F11104" s="37">
        <v>600</v>
      </c>
      <c r="G11104" s="35">
        <v>44050</v>
      </c>
      <c r="H11104" s="35">
        <v>44650</v>
      </c>
      <c r="I11104" s="37">
        <v>60</v>
      </c>
      <c r="J11104" s="37">
        <v>5</v>
      </c>
      <c r="K11104" s="15" t="s">
        <v>99</v>
      </c>
      <c r="L11104" s="15" t="s">
        <v>118</v>
      </c>
      <c r="M11104" s="15" t="s">
        <v>21481</v>
      </c>
      <c r="N11104" s="15" t="s">
        <v>21482</v>
      </c>
      <c r="O11104" s="37">
        <v>8600000</v>
      </c>
      <c r="P11104" s="126" t="s">
        <v>25103</v>
      </c>
      <c r="R11104" s="137">
        <f t="shared" si="173"/>
        <v>2.25</v>
      </c>
    </row>
    <row r="11105" spans="2:18" x14ac:dyDescent="0.35">
      <c r="B11105" s="19">
        <v>44614</v>
      </c>
      <c r="C11105" s="19">
        <v>44606</v>
      </c>
      <c r="D11105" s="19" t="s">
        <v>97</v>
      </c>
      <c r="E11105" s="16" t="s">
        <v>22144</v>
      </c>
      <c r="F11105" s="37">
        <v>600</v>
      </c>
      <c r="G11105" s="35">
        <v>44159</v>
      </c>
      <c r="H11105" s="35">
        <v>44759</v>
      </c>
      <c r="I11105" s="37">
        <v>10</v>
      </c>
      <c r="J11105" s="37">
        <v>8</v>
      </c>
      <c r="K11105" s="15" t="s">
        <v>112</v>
      </c>
      <c r="L11105" s="15" t="s">
        <v>105</v>
      </c>
      <c r="M11105" s="15" t="s">
        <v>22145</v>
      </c>
      <c r="N11105" s="15" t="s">
        <v>22146</v>
      </c>
      <c r="O11105" s="38">
        <v>1.3</v>
      </c>
      <c r="P11105" s="126" t="s">
        <v>25103</v>
      </c>
      <c r="R11105" s="137">
        <f t="shared" si="173"/>
        <v>2.6999999999999997</v>
      </c>
    </row>
    <row r="11106" spans="2:18" x14ac:dyDescent="0.35">
      <c r="B11106" s="19">
        <v>45187</v>
      </c>
      <c r="C11106" s="19">
        <v>44607</v>
      </c>
      <c r="D11106" s="19">
        <v>45187.498425925929</v>
      </c>
      <c r="E11106" s="16" t="s">
        <v>21920</v>
      </c>
      <c r="F11106" s="37">
        <v>600</v>
      </c>
      <c r="G11106" s="35">
        <v>44613</v>
      </c>
      <c r="H11106" s="35">
        <v>45213</v>
      </c>
      <c r="I11106" s="37">
        <v>14</v>
      </c>
      <c r="J11106" s="37">
        <v>3</v>
      </c>
      <c r="K11106" s="15" t="s">
        <v>2393</v>
      </c>
      <c r="L11106" s="15" t="s">
        <v>105</v>
      </c>
      <c r="M11106" s="15" t="s">
        <v>24651</v>
      </c>
      <c r="N11106" s="15" t="s">
        <v>24652</v>
      </c>
      <c r="O11106" s="37">
        <v>197300</v>
      </c>
      <c r="P11106" s="126" t="s">
        <v>25103</v>
      </c>
      <c r="R11106" s="137">
        <f t="shared" si="173"/>
        <v>2.4</v>
      </c>
    </row>
    <row r="11107" spans="2:18" x14ac:dyDescent="0.35">
      <c r="B11107" s="19">
        <v>44618</v>
      </c>
      <c r="C11107" s="19">
        <v>44618</v>
      </c>
      <c r="D11107" s="19" t="s">
        <v>97</v>
      </c>
      <c r="E11107" s="16" t="s">
        <v>4945</v>
      </c>
      <c r="F11107" s="37">
        <v>600</v>
      </c>
      <c r="G11107" s="35">
        <v>44312</v>
      </c>
      <c r="H11107" s="35">
        <v>44912</v>
      </c>
      <c r="I11107" s="37">
        <v>15</v>
      </c>
      <c r="J11107" s="37">
        <v>15</v>
      </c>
      <c r="K11107" s="15" t="s">
        <v>112</v>
      </c>
      <c r="L11107" s="15" t="s">
        <v>105</v>
      </c>
      <c r="M11107" s="15" t="s">
        <v>4946</v>
      </c>
      <c r="N11107" s="15" t="s">
        <v>22435</v>
      </c>
      <c r="O11107" s="37">
        <v>1400000</v>
      </c>
      <c r="P11107" s="126" t="s">
        <v>25103</v>
      </c>
      <c r="R11107" s="137">
        <f t="shared" si="173"/>
        <v>2.3000000000000003</v>
      </c>
    </row>
    <row r="11108" spans="2:18" x14ac:dyDescent="0.35">
      <c r="B11108" s="19">
        <v>44621</v>
      </c>
      <c r="C11108" s="19">
        <v>44621</v>
      </c>
      <c r="D11108" s="19" t="s">
        <v>97</v>
      </c>
      <c r="E11108" s="16" t="s">
        <v>14564</v>
      </c>
      <c r="F11108" s="37">
        <v>600</v>
      </c>
      <c r="G11108" s="35">
        <v>44585</v>
      </c>
      <c r="H11108" s="35">
        <v>45185</v>
      </c>
      <c r="I11108" s="37">
        <v>8</v>
      </c>
      <c r="J11108" s="37">
        <v>2</v>
      </c>
      <c r="K11108" s="15" t="s">
        <v>112</v>
      </c>
      <c r="L11108" s="15" t="s">
        <v>105</v>
      </c>
      <c r="M11108" s="15" t="s">
        <v>14563</v>
      </c>
      <c r="N11108" s="15" t="s">
        <v>14562</v>
      </c>
      <c r="O11108" s="37">
        <v>1200000</v>
      </c>
      <c r="P11108" s="126" t="s">
        <v>25103</v>
      </c>
      <c r="R11108" s="137">
        <f t="shared" si="173"/>
        <v>2.3000000000000003</v>
      </c>
    </row>
    <row r="11109" spans="2:18" x14ac:dyDescent="0.35">
      <c r="B11109" s="19">
        <v>44650</v>
      </c>
      <c r="C11109" s="19">
        <v>44650</v>
      </c>
      <c r="D11109" s="19" t="s">
        <v>97</v>
      </c>
      <c r="E11109" s="16" t="s">
        <v>12906</v>
      </c>
      <c r="F11109" s="37">
        <v>600</v>
      </c>
      <c r="G11109" s="35">
        <v>44347</v>
      </c>
      <c r="H11109" s="35">
        <v>44947</v>
      </c>
      <c r="I11109" s="37">
        <v>8</v>
      </c>
      <c r="J11109" s="37">
        <v>8</v>
      </c>
      <c r="K11109" s="15" t="s">
        <v>99</v>
      </c>
      <c r="L11109" s="15" t="s">
        <v>205</v>
      </c>
      <c r="M11109" s="15" t="s">
        <v>12905</v>
      </c>
      <c r="N11109" s="15" t="s">
        <v>22866</v>
      </c>
      <c r="O11109" s="38">
        <v>1341976.6000000001</v>
      </c>
      <c r="P11109" s="126" t="s">
        <v>25104</v>
      </c>
      <c r="R11109" s="137">
        <f t="shared" si="173"/>
        <v>2.6999999999999997</v>
      </c>
    </row>
    <row r="11110" spans="2:18" x14ac:dyDescent="0.35">
      <c r="B11110" s="19">
        <v>44674</v>
      </c>
      <c r="C11110" s="19">
        <v>44673</v>
      </c>
      <c r="D11110" s="19" t="s">
        <v>97</v>
      </c>
      <c r="E11110" s="16" t="s">
        <v>4945</v>
      </c>
      <c r="F11110" s="37">
        <v>600</v>
      </c>
      <c r="G11110" s="35">
        <v>44302</v>
      </c>
      <c r="H11110" s="35">
        <v>44902</v>
      </c>
      <c r="I11110" s="37">
        <v>25</v>
      </c>
      <c r="J11110" s="37">
        <v>19</v>
      </c>
      <c r="K11110" s="15" t="s">
        <v>112</v>
      </c>
      <c r="L11110" s="15" t="s">
        <v>105</v>
      </c>
      <c r="M11110" s="15" t="s">
        <v>4946</v>
      </c>
      <c r="N11110" s="15" t="s">
        <v>23041</v>
      </c>
      <c r="O11110" s="37">
        <v>1400000</v>
      </c>
      <c r="P11110" s="126" t="s">
        <v>25104</v>
      </c>
      <c r="R11110" s="137">
        <f t="shared" si="173"/>
        <v>2.3000000000000003</v>
      </c>
    </row>
    <row r="11111" spans="2:18" x14ac:dyDescent="0.35">
      <c r="B11111" s="19">
        <v>45126</v>
      </c>
      <c r="C11111" s="19">
        <v>44673</v>
      </c>
      <c r="D11111" s="19">
        <v>45126.200428240743</v>
      </c>
      <c r="E11111" s="16" t="s">
        <v>97</v>
      </c>
      <c r="F11111" s="37">
        <v>600</v>
      </c>
      <c r="G11111" s="35">
        <v>44673</v>
      </c>
      <c r="H11111" s="35">
        <v>45273</v>
      </c>
      <c r="I11111" s="37">
        <v>5</v>
      </c>
      <c r="J11111" s="37">
        <v>2</v>
      </c>
      <c r="K11111" s="15" t="s">
        <v>2405</v>
      </c>
      <c r="L11111" s="15" t="s">
        <v>105</v>
      </c>
      <c r="M11111" s="15" t="s">
        <v>5695</v>
      </c>
      <c r="N11111" s="15" t="s">
        <v>5696</v>
      </c>
      <c r="O11111" s="37">
        <v>96000</v>
      </c>
      <c r="P11111" s="126" t="s">
        <v>25103</v>
      </c>
      <c r="R11111" s="137">
        <f t="shared" si="173"/>
        <v>2</v>
      </c>
    </row>
    <row r="11112" spans="2:18" x14ac:dyDescent="0.35">
      <c r="B11112" s="19">
        <v>45250</v>
      </c>
      <c r="C11112" s="19">
        <v>44720.405393518522</v>
      </c>
      <c r="D11112" s="19">
        <v>45247.434918981482</v>
      </c>
      <c r="E11112" s="16" t="s">
        <v>7364</v>
      </c>
      <c r="F11112" s="37">
        <v>600</v>
      </c>
      <c r="G11112" s="35">
        <v>44725</v>
      </c>
      <c r="H11112" s="35">
        <v>45325</v>
      </c>
      <c r="I11112" s="37">
        <v>45</v>
      </c>
      <c r="J11112" s="37">
        <v>23</v>
      </c>
      <c r="K11112" s="15" t="s">
        <v>2393</v>
      </c>
      <c r="L11112" s="15" t="s">
        <v>105</v>
      </c>
      <c r="M11112" s="15" t="s">
        <v>7376</v>
      </c>
      <c r="N11112" s="15" t="s">
        <v>24803</v>
      </c>
      <c r="O11112" s="37">
        <v>2900000</v>
      </c>
      <c r="P11112" s="126" t="s">
        <v>25104</v>
      </c>
      <c r="R11112" s="137">
        <f t="shared" si="173"/>
        <v>2.2000000000000002</v>
      </c>
    </row>
    <row r="11113" spans="2:18" x14ac:dyDescent="0.35">
      <c r="B11113" s="19">
        <v>45258</v>
      </c>
      <c r="C11113" s="19">
        <v>44720.405393518522</v>
      </c>
      <c r="D11113" s="19">
        <v>45257.167847222219</v>
      </c>
      <c r="E11113" s="16" t="s">
        <v>7364</v>
      </c>
      <c r="F11113" s="37">
        <v>600</v>
      </c>
      <c r="G11113" s="35">
        <v>44725</v>
      </c>
      <c r="H11113" s="35">
        <v>45325</v>
      </c>
      <c r="I11113" s="37">
        <v>45</v>
      </c>
      <c r="J11113" s="37">
        <v>24</v>
      </c>
      <c r="K11113" s="15" t="s">
        <v>2393</v>
      </c>
      <c r="L11113" s="15" t="s">
        <v>105</v>
      </c>
      <c r="M11113" s="15" t="s">
        <v>7376</v>
      </c>
      <c r="N11113" s="15" t="s">
        <v>24815</v>
      </c>
      <c r="O11113" s="37">
        <v>2900000</v>
      </c>
      <c r="P11113" s="126" t="s">
        <v>25103</v>
      </c>
      <c r="R11113" s="137">
        <f t="shared" si="173"/>
        <v>2.2000000000000002</v>
      </c>
    </row>
    <row r="11114" spans="2:18" x14ac:dyDescent="0.35">
      <c r="B11114" s="19">
        <v>45271</v>
      </c>
      <c r="C11114" s="19">
        <v>44720.405393518522</v>
      </c>
      <c r="D11114" s="19">
        <v>45271.46234953704</v>
      </c>
      <c r="E11114" s="16" t="s">
        <v>7364</v>
      </c>
      <c r="F11114" s="37">
        <v>600</v>
      </c>
      <c r="G11114" s="35">
        <v>44725</v>
      </c>
      <c r="H11114" s="35">
        <v>45325</v>
      </c>
      <c r="I11114" s="37">
        <v>45</v>
      </c>
      <c r="J11114" s="37">
        <v>26</v>
      </c>
      <c r="K11114" s="15" t="s">
        <v>2393</v>
      </c>
      <c r="L11114" s="15" t="s">
        <v>105</v>
      </c>
      <c r="M11114" s="15" t="s">
        <v>7376</v>
      </c>
      <c r="N11114" s="15" t="s">
        <v>24827</v>
      </c>
      <c r="O11114" s="37">
        <v>2900000</v>
      </c>
      <c r="P11114" s="126" t="s">
        <v>25103</v>
      </c>
      <c r="R11114" s="137">
        <f t="shared" si="173"/>
        <v>2.2000000000000002</v>
      </c>
    </row>
    <row r="11115" spans="2:18" x14ac:dyDescent="0.35">
      <c r="B11115" s="19">
        <v>45274</v>
      </c>
      <c r="C11115" s="19">
        <v>44720.405393518522</v>
      </c>
      <c r="D11115" s="19">
        <v>45273.300381944442</v>
      </c>
      <c r="E11115" s="16" t="s">
        <v>7364</v>
      </c>
      <c r="F11115" s="37">
        <v>600</v>
      </c>
      <c r="G11115" s="35">
        <v>44725</v>
      </c>
      <c r="H11115" s="35">
        <v>45325</v>
      </c>
      <c r="I11115" s="37">
        <v>45</v>
      </c>
      <c r="J11115" s="37">
        <v>27</v>
      </c>
      <c r="K11115" s="15" t="s">
        <v>2393</v>
      </c>
      <c r="L11115" s="15" t="s">
        <v>105</v>
      </c>
      <c r="M11115" s="15" t="s">
        <v>7376</v>
      </c>
      <c r="N11115" s="15" t="s">
        <v>24833</v>
      </c>
      <c r="O11115" s="37">
        <v>2900000</v>
      </c>
      <c r="P11115" s="126" t="s">
        <v>25103</v>
      </c>
      <c r="R11115" s="137">
        <f t="shared" si="173"/>
        <v>2.2000000000000002</v>
      </c>
    </row>
    <row r="11116" spans="2:18" x14ac:dyDescent="0.35">
      <c r="B11116" s="19">
        <v>45313</v>
      </c>
      <c r="C11116" s="19">
        <v>44720.405393518522</v>
      </c>
      <c r="D11116" s="19">
        <v>45313.226909722223</v>
      </c>
      <c r="E11116" s="16" t="s">
        <v>7364</v>
      </c>
      <c r="F11116" s="37">
        <v>600</v>
      </c>
      <c r="G11116" s="35">
        <v>44725</v>
      </c>
      <c r="H11116" s="35">
        <v>45325</v>
      </c>
      <c r="I11116" s="37">
        <v>10</v>
      </c>
      <c r="J11116" s="37">
        <v>1</v>
      </c>
      <c r="K11116" s="15" t="s">
        <v>2393</v>
      </c>
      <c r="L11116" s="15" t="s">
        <v>105</v>
      </c>
      <c r="M11116" s="15" t="s">
        <v>7363</v>
      </c>
      <c r="N11116" s="15" t="s">
        <v>7362</v>
      </c>
      <c r="O11116" s="37">
        <v>2900000</v>
      </c>
      <c r="P11116" s="126" t="s">
        <v>25103</v>
      </c>
      <c r="R11116" s="137">
        <f t="shared" si="173"/>
        <v>2.5</v>
      </c>
    </row>
    <row r="11117" spans="2:18" x14ac:dyDescent="0.35">
      <c r="B11117" s="19">
        <v>45572</v>
      </c>
      <c r="C11117" s="19">
        <v>44739.65121527778</v>
      </c>
      <c r="D11117" s="19">
        <v>45572.209236111114</v>
      </c>
      <c r="E11117" s="16" t="s">
        <v>7321</v>
      </c>
      <c r="F11117" s="37">
        <v>600</v>
      </c>
      <c r="G11117" s="35">
        <v>44736</v>
      </c>
      <c r="H11117" s="35">
        <v>45336</v>
      </c>
      <c r="I11117" s="37">
        <v>8</v>
      </c>
      <c r="J11117" s="37">
        <v>8</v>
      </c>
      <c r="K11117" s="15" t="s">
        <v>2393</v>
      </c>
      <c r="L11117" s="15" t="s">
        <v>118</v>
      </c>
      <c r="M11117" s="15" t="s">
        <v>7320</v>
      </c>
      <c r="N11117" s="15" t="s">
        <v>25015</v>
      </c>
      <c r="O11117" s="37">
        <v>290000</v>
      </c>
      <c r="P11117" s="126" t="s">
        <v>25103</v>
      </c>
      <c r="R11117" s="137">
        <f t="shared" si="173"/>
        <v>2.9999999999999996</v>
      </c>
    </row>
    <row r="11118" spans="2:18" x14ac:dyDescent="0.35">
      <c r="B11118" s="19">
        <v>45276</v>
      </c>
      <c r="C11118" s="19">
        <v>44753.778043981481</v>
      </c>
      <c r="D11118" s="19">
        <v>45276.088530092595</v>
      </c>
      <c r="E11118" s="16" t="s">
        <v>8801</v>
      </c>
      <c r="F11118" s="37">
        <v>600</v>
      </c>
      <c r="G11118" s="35">
        <v>44754</v>
      </c>
      <c r="H11118" s="35">
        <v>45354</v>
      </c>
      <c r="I11118" s="37">
        <v>30</v>
      </c>
      <c r="J11118" s="37">
        <v>32</v>
      </c>
      <c r="K11118" s="15" t="s">
        <v>2393</v>
      </c>
      <c r="L11118" s="15" t="s">
        <v>105</v>
      </c>
      <c r="M11118" s="15" t="s">
        <v>9159</v>
      </c>
      <c r="N11118" s="15" t="s">
        <v>24840</v>
      </c>
      <c r="O11118" s="37">
        <v>2000000</v>
      </c>
      <c r="P11118" s="126" t="s">
        <v>25103</v>
      </c>
      <c r="R11118" s="137">
        <f t="shared" si="173"/>
        <v>2.2000000000000002</v>
      </c>
    </row>
    <row r="11119" spans="2:18" x14ac:dyDescent="0.35">
      <c r="B11119" s="19">
        <v>45303</v>
      </c>
      <c r="C11119" s="19">
        <v>44753.778043981481</v>
      </c>
      <c r="D11119" s="19">
        <v>45303.406087962961</v>
      </c>
      <c r="E11119" s="16" t="s">
        <v>8801</v>
      </c>
      <c r="F11119" s="37">
        <v>600</v>
      </c>
      <c r="G11119" s="35">
        <v>44754</v>
      </c>
      <c r="H11119" s="35">
        <v>45354</v>
      </c>
      <c r="I11119" s="37">
        <v>15</v>
      </c>
      <c r="J11119" s="37">
        <v>15</v>
      </c>
      <c r="K11119" s="15" t="s">
        <v>2393</v>
      </c>
      <c r="L11119" s="15" t="s">
        <v>105</v>
      </c>
      <c r="M11119" s="15" t="s">
        <v>9149</v>
      </c>
      <c r="N11119" s="15" t="s">
        <v>24856</v>
      </c>
      <c r="O11119" s="37">
        <v>2000000</v>
      </c>
      <c r="P11119" s="126" t="s">
        <v>25103</v>
      </c>
      <c r="R11119" s="137">
        <f t="shared" si="173"/>
        <v>2.2000000000000002</v>
      </c>
    </row>
    <row r="11120" spans="2:18" x14ac:dyDescent="0.35">
      <c r="B11120" s="19">
        <v>44851</v>
      </c>
      <c r="C11120" s="19">
        <v>44851.436967592592</v>
      </c>
      <c r="D11120" s="19" t="s">
        <v>97</v>
      </c>
      <c r="E11120" s="16" t="s">
        <v>18552</v>
      </c>
      <c r="F11120" s="37">
        <v>600</v>
      </c>
      <c r="G11120" s="35">
        <v>44852</v>
      </c>
      <c r="H11120" s="35">
        <v>45452</v>
      </c>
      <c r="I11120" s="37">
        <v>10</v>
      </c>
      <c r="J11120" s="37">
        <v>1</v>
      </c>
      <c r="K11120" s="15" t="s">
        <v>2393</v>
      </c>
      <c r="L11120" s="15" t="s">
        <v>105</v>
      </c>
      <c r="M11120" s="15" t="s">
        <v>18551</v>
      </c>
      <c r="N11120" s="15" t="s">
        <v>18550</v>
      </c>
      <c r="O11120" s="37">
        <v>600000</v>
      </c>
      <c r="P11120" s="126" t="s">
        <v>25103</v>
      </c>
      <c r="R11120" s="137">
        <f t="shared" si="173"/>
        <v>2.1</v>
      </c>
    </row>
    <row r="11121" spans="2:18" x14ac:dyDescent="0.35">
      <c r="B11121" s="19">
        <v>44862</v>
      </c>
      <c r="C11121" s="19">
        <v>44862.451111111113</v>
      </c>
      <c r="D11121" s="19" t="s">
        <v>97</v>
      </c>
      <c r="E11121" s="16" t="s">
        <v>18012</v>
      </c>
      <c r="F11121" s="37">
        <v>600</v>
      </c>
      <c r="G11121" s="35">
        <v>44361</v>
      </c>
      <c r="H11121" s="35">
        <v>44961</v>
      </c>
      <c r="I11121" s="37">
        <v>8</v>
      </c>
      <c r="J11121" s="37">
        <v>18</v>
      </c>
      <c r="K11121" s="15" t="s">
        <v>2393</v>
      </c>
      <c r="L11121" s="15" t="s">
        <v>105</v>
      </c>
      <c r="M11121" s="15" t="s">
        <v>18011</v>
      </c>
      <c r="N11121" s="15" t="s">
        <v>23827</v>
      </c>
      <c r="O11121" s="37">
        <v>4400000</v>
      </c>
      <c r="P11121" s="126" t="s">
        <v>25103</v>
      </c>
      <c r="R11121" s="137">
        <f t="shared" si="173"/>
        <v>2.2000000000000002</v>
      </c>
    </row>
    <row r="11122" spans="2:18" x14ac:dyDescent="0.35">
      <c r="B11122" s="19">
        <v>45282</v>
      </c>
      <c r="C11122" s="19">
        <v>44890.673587962963</v>
      </c>
      <c r="D11122" s="19">
        <v>45282.470960648148</v>
      </c>
      <c r="E11122" s="16" t="s">
        <v>14749</v>
      </c>
      <c r="F11122" s="37">
        <v>600</v>
      </c>
      <c r="G11122" s="35">
        <v>44890</v>
      </c>
      <c r="H11122" s="35">
        <v>45490</v>
      </c>
      <c r="I11122" s="37">
        <v>9</v>
      </c>
      <c r="J11122" s="37">
        <v>4</v>
      </c>
      <c r="K11122" s="15" t="s">
        <v>2405</v>
      </c>
      <c r="L11122" s="15" t="s">
        <v>105</v>
      </c>
      <c r="M11122" s="15" t="s">
        <v>14748</v>
      </c>
      <c r="N11122" s="15" t="s">
        <v>14747</v>
      </c>
      <c r="O11122" s="37">
        <v>930000</v>
      </c>
      <c r="P11122" s="126" t="s">
        <v>25103</v>
      </c>
      <c r="R11122" s="137">
        <f t="shared" si="173"/>
        <v>1.8</v>
      </c>
    </row>
    <row r="11123" spans="2:18" x14ac:dyDescent="0.35">
      <c r="B11123" s="19">
        <v>45408</v>
      </c>
      <c r="C11123" s="19">
        <v>44905.355775462966</v>
      </c>
      <c r="D11123" s="19">
        <v>45408.280173611114</v>
      </c>
      <c r="E11123" s="16" t="s">
        <v>6115</v>
      </c>
      <c r="F11123" s="37">
        <v>600</v>
      </c>
      <c r="G11123" s="35">
        <v>44907</v>
      </c>
      <c r="H11123" s="35">
        <v>45507</v>
      </c>
      <c r="I11123" s="37">
        <v>5</v>
      </c>
      <c r="J11123" s="37">
        <v>12</v>
      </c>
      <c r="K11123" s="15" t="s">
        <v>2405</v>
      </c>
      <c r="L11123" s="15" t="s">
        <v>105</v>
      </c>
      <c r="M11123" s="15" t="s">
        <v>7306</v>
      </c>
      <c r="N11123" s="15" t="s">
        <v>7307</v>
      </c>
      <c r="O11123" s="37">
        <v>450000</v>
      </c>
      <c r="P11123" s="126" t="s">
        <v>25103</v>
      </c>
      <c r="R11123" s="137">
        <f t="shared" si="173"/>
        <v>2.4</v>
      </c>
    </row>
    <row r="11124" spans="2:18" x14ac:dyDescent="0.35">
      <c r="B11124" s="19">
        <v>45461</v>
      </c>
      <c r="C11124" s="19">
        <v>44905.355775462966</v>
      </c>
      <c r="D11124" s="19">
        <v>45461.475613425922</v>
      </c>
      <c r="E11124" s="16" t="s">
        <v>6115</v>
      </c>
      <c r="F11124" s="37">
        <v>600</v>
      </c>
      <c r="G11124" s="35">
        <v>44907</v>
      </c>
      <c r="H11124" s="35">
        <v>45507</v>
      </c>
      <c r="I11124" s="37">
        <v>5</v>
      </c>
      <c r="J11124" s="37">
        <v>15</v>
      </c>
      <c r="K11124" s="15" t="s">
        <v>2405</v>
      </c>
      <c r="L11124" s="15" t="s">
        <v>105</v>
      </c>
      <c r="M11124" s="15" t="s">
        <v>7309</v>
      </c>
      <c r="N11124" s="15" t="s">
        <v>7310</v>
      </c>
      <c r="O11124" s="37">
        <v>450000</v>
      </c>
      <c r="P11124" s="126" t="s">
        <v>25103</v>
      </c>
      <c r="R11124" s="137">
        <f t="shared" si="173"/>
        <v>2.4</v>
      </c>
    </row>
    <row r="11125" spans="2:18" x14ac:dyDescent="0.35">
      <c r="B11125" s="19">
        <v>45446</v>
      </c>
      <c r="C11125" s="19">
        <v>44869.601574074077</v>
      </c>
      <c r="D11125" s="19">
        <v>45446.412893518522</v>
      </c>
      <c r="E11125" s="16" t="s">
        <v>14588</v>
      </c>
      <c r="F11125" s="37">
        <v>601</v>
      </c>
      <c r="G11125" s="35">
        <v>44872</v>
      </c>
      <c r="H11125" s="35">
        <v>45473</v>
      </c>
      <c r="I11125" s="37">
        <v>15</v>
      </c>
      <c r="J11125" s="37">
        <v>7</v>
      </c>
      <c r="K11125" s="15" t="s">
        <v>2393</v>
      </c>
      <c r="L11125" s="15" t="s">
        <v>205</v>
      </c>
      <c r="M11125" s="15" t="s">
        <v>14587</v>
      </c>
      <c r="N11125" s="15" t="s">
        <v>24990</v>
      </c>
      <c r="O11125" s="38">
        <v>837081.64</v>
      </c>
      <c r="P11125" s="126" t="s">
        <v>25103</v>
      </c>
      <c r="R11125" s="137">
        <f t="shared" si="173"/>
        <v>2.25</v>
      </c>
    </row>
    <row r="11126" spans="2:18" x14ac:dyDescent="0.35">
      <c r="B11126" s="19">
        <v>44593</v>
      </c>
      <c r="C11126" s="19">
        <v>44593</v>
      </c>
      <c r="D11126" s="19" t="s">
        <v>97</v>
      </c>
      <c r="E11126" s="16" t="s">
        <v>20842</v>
      </c>
      <c r="F11126" s="37">
        <v>607</v>
      </c>
      <c r="G11126" s="35">
        <v>44578</v>
      </c>
      <c r="H11126" s="35">
        <v>45185</v>
      </c>
      <c r="I11126" s="37">
        <v>40</v>
      </c>
      <c r="J11126" s="37">
        <v>7</v>
      </c>
      <c r="K11126" s="15" t="s">
        <v>99</v>
      </c>
      <c r="L11126" s="15" t="s">
        <v>105</v>
      </c>
      <c r="M11126" s="15" t="s">
        <v>20843</v>
      </c>
      <c r="N11126" s="15" t="s">
        <v>20844</v>
      </c>
      <c r="O11126" s="37">
        <v>25949800</v>
      </c>
      <c r="P11126" s="126" t="s">
        <v>25103</v>
      </c>
      <c r="R11126" s="137">
        <f t="shared" si="173"/>
        <v>2.8499999999999996</v>
      </c>
    </row>
    <row r="11127" spans="2:18" x14ac:dyDescent="0.35">
      <c r="B11127" s="19">
        <v>44610</v>
      </c>
      <c r="C11127" s="19">
        <v>44599</v>
      </c>
      <c r="D11127" s="19" t="s">
        <v>97</v>
      </c>
      <c r="E11127" s="16" t="s">
        <v>1156</v>
      </c>
      <c r="F11127" s="37">
        <v>610</v>
      </c>
      <c r="G11127" s="35">
        <v>44544</v>
      </c>
      <c r="H11127" s="35">
        <v>45154</v>
      </c>
      <c r="I11127" s="37">
        <v>12</v>
      </c>
      <c r="J11127" s="37">
        <v>4</v>
      </c>
      <c r="K11127" s="15" t="s">
        <v>99</v>
      </c>
      <c r="L11127" s="15" t="s">
        <v>105</v>
      </c>
      <c r="M11127" s="15" t="s">
        <v>13466</v>
      </c>
      <c r="N11127" s="15" t="s">
        <v>21930</v>
      </c>
      <c r="O11127" s="38">
        <v>1549068.8</v>
      </c>
      <c r="P11127" s="126" t="s">
        <v>25103</v>
      </c>
      <c r="R11127" s="137">
        <f t="shared" si="173"/>
        <v>2.25</v>
      </c>
    </row>
    <row r="11128" spans="2:18" x14ac:dyDescent="0.35">
      <c r="B11128" s="19">
        <v>44641</v>
      </c>
      <c r="C11128" s="19">
        <v>44628</v>
      </c>
      <c r="D11128" s="19" t="s">
        <v>97</v>
      </c>
      <c r="E11128" s="16" t="s">
        <v>1156</v>
      </c>
      <c r="F11128" s="37">
        <v>610</v>
      </c>
      <c r="G11128" s="35">
        <v>44641</v>
      </c>
      <c r="H11128" s="35">
        <v>45251</v>
      </c>
      <c r="I11128" s="37">
        <v>12</v>
      </c>
      <c r="J11128" s="37">
        <v>5</v>
      </c>
      <c r="K11128" s="15" t="s">
        <v>99</v>
      </c>
      <c r="L11128" s="15" t="s">
        <v>105</v>
      </c>
      <c r="M11128" s="15" t="s">
        <v>13466</v>
      </c>
      <c r="N11128" s="15" t="s">
        <v>13465</v>
      </c>
      <c r="O11128" s="38">
        <v>1549068.8</v>
      </c>
      <c r="P11128" s="126" t="s">
        <v>25103</v>
      </c>
      <c r="R11128" s="137">
        <f t="shared" si="173"/>
        <v>2.25</v>
      </c>
    </row>
    <row r="11129" spans="2:18" x14ac:dyDescent="0.35">
      <c r="B11129" s="19">
        <v>44614</v>
      </c>
      <c r="C11129" s="19">
        <v>44613</v>
      </c>
      <c r="D11129" s="19" t="s">
        <v>97</v>
      </c>
      <c r="E11129" s="16" t="s">
        <v>1457</v>
      </c>
      <c r="F11129" s="37">
        <v>616</v>
      </c>
      <c r="G11129" s="35">
        <v>44361</v>
      </c>
      <c r="H11129" s="35">
        <v>44977</v>
      </c>
      <c r="I11129" s="37">
        <v>15</v>
      </c>
      <c r="J11129" s="37">
        <v>10</v>
      </c>
      <c r="K11129" s="15" t="s">
        <v>99</v>
      </c>
      <c r="L11129" s="15" t="s">
        <v>105</v>
      </c>
      <c r="M11129" s="15" t="s">
        <v>22176</v>
      </c>
      <c r="N11129" s="15" t="s">
        <v>22177</v>
      </c>
      <c r="O11129" s="37">
        <v>2994669</v>
      </c>
      <c r="P11129" s="126" t="s">
        <v>25103</v>
      </c>
      <c r="R11129" s="137">
        <f t="shared" si="173"/>
        <v>2.8499999999999996</v>
      </c>
    </row>
    <row r="11130" spans="2:18" x14ac:dyDescent="0.35">
      <c r="B11130" s="19">
        <v>44580</v>
      </c>
      <c r="C11130" s="19">
        <v>44579</v>
      </c>
      <c r="D11130" s="19" t="s">
        <v>97</v>
      </c>
      <c r="E11130" s="16" t="s">
        <v>848</v>
      </c>
      <c r="F11130" s="37">
        <v>618</v>
      </c>
      <c r="G11130" s="35">
        <v>44578</v>
      </c>
      <c r="H11130" s="35">
        <v>45196</v>
      </c>
      <c r="I11130" s="37">
        <v>40</v>
      </c>
      <c r="J11130" s="37">
        <v>6</v>
      </c>
      <c r="K11130" s="15" t="s">
        <v>99</v>
      </c>
      <c r="L11130" s="15" t="s">
        <v>105</v>
      </c>
      <c r="M11130" s="15" t="s">
        <v>1186</v>
      </c>
      <c r="N11130" s="15" t="s">
        <v>1187</v>
      </c>
      <c r="O11130" s="37">
        <v>25949800</v>
      </c>
      <c r="P11130" s="126" t="s">
        <v>25103</v>
      </c>
      <c r="R11130" s="137">
        <f t="shared" si="173"/>
        <v>2.8499999999999996</v>
      </c>
    </row>
    <row r="11131" spans="2:18" x14ac:dyDescent="0.35">
      <c r="B11131" s="19">
        <v>45225</v>
      </c>
      <c r="C11131" s="19">
        <v>44762.771782407406</v>
      </c>
      <c r="D11131" s="19">
        <v>45225.169687499998</v>
      </c>
      <c r="E11131" s="16" t="s">
        <v>6465</v>
      </c>
      <c r="F11131" s="37">
        <v>619</v>
      </c>
      <c r="G11131" s="35">
        <v>44763</v>
      </c>
      <c r="H11131" s="35">
        <v>45382</v>
      </c>
      <c r="I11131" s="37">
        <v>10</v>
      </c>
      <c r="J11131" s="37">
        <v>10</v>
      </c>
      <c r="K11131" s="15" t="s">
        <v>2405</v>
      </c>
      <c r="L11131" s="15" t="s">
        <v>105</v>
      </c>
      <c r="M11131" s="15" t="s">
        <v>9147</v>
      </c>
      <c r="N11131" s="15" t="s">
        <v>24759</v>
      </c>
      <c r="O11131" s="37">
        <v>300000</v>
      </c>
      <c r="P11131" s="126" t="s">
        <v>25103</v>
      </c>
      <c r="R11131" s="137">
        <f t="shared" si="173"/>
        <v>2.9999999999999996</v>
      </c>
    </row>
    <row r="11132" spans="2:18" x14ac:dyDescent="0.35">
      <c r="B11132" s="19">
        <v>45230</v>
      </c>
      <c r="C11132" s="19">
        <v>44762.771782407406</v>
      </c>
      <c r="D11132" s="19">
        <v>45230.170162037037</v>
      </c>
      <c r="E11132" s="16" t="s">
        <v>6465</v>
      </c>
      <c r="F11132" s="37">
        <v>619</v>
      </c>
      <c r="G11132" s="35">
        <v>44763</v>
      </c>
      <c r="H11132" s="35">
        <v>45382</v>
      </c>
      <c r="I11132" s="37">
        <v>10</v>
      </c>
      <c r="J11132" s="37">
        <v>11</v>
      </c>
      <c r="K11132" s="15" t="s">
        <v>2405</v>
      </c>
      <c r="L11132" s="15" t="s">
        <v>105</v>
      </c>
      <c r="M11132" s="15" t="s">
        <v>9147</v>
      </c>
      <c r="N11132" s="15" t="s">
        <v>24767</v>
      </c>
      <c r="O11132" s="37">
        <v>300000</v>
      </c>
      <c r="P11132" s="126" t="s">
        <v>25103</v>
      </c>
      <c r="R11132" s="137">
        <f t="shared" si="173"/>
        <v>2.4</v>
      </c>
    </row>
    <row r="11133" spans="2:18" x14ac:dyDescent="0.35">
      <c r="B11133" s="19">
        <v>45315</v>
      </c>
      <c r="C11133" s="19">
        <v>44762.771782407406</v>
      </c>
      <c r="D11133" s="19">
        <v>45315.428599537037</v>
      </c>
      <c r="E11133" s="16" t="s">
        <v>6465</v>
      </c>
      <c r="F11133" s="37">
        <v>619</v>
      </c>
      <c r="G11133" s="35">
        <v>44763</v>
      </c>
      <c r="H11133" s="35">
        <v>45382</v>
      </c>
      <c r="I11133" s="37">
        <v>12</v>
      </c>
      <c r="J11133" s="37">
        <v>14</v>
      </c>
      <c r="K11133" s="15" t="s">
        <v>2405</v>
      </c>
      <c r="L11133" s="15" t="s">
        <v>105</v>
      </c>
      <c r="M11133" s="15" t="s">
        <v>9147</v>
      </c>
      <c r="N11133" s="15" t="s">
        <v>24872</v>
      </c>
      <c r="O11133" s="37">
        <v>300000</v>
      </c>
      <c r="P11133" s="126" t="s">
        <v>25103</v>
      </c>
      <c r="R11133" s="137">
        <f t="shared" si="173"/>
        <v>2.4</v>
      </c>
    </row>
    <row r="11134" spans="2:18" x14ac:dyDescent="0.35">
      <c r="B11134" s="19">
        <v>44575</v>
      </c>
      <c r="C11134" s="19">
        <v>44575</v>
      </c>
      <c r="D11134" s="19" t="s">
        <v>97</v>
      </c>
      <c r="E11134" s="16" t="s">
        <v>848</v>
      </c>
      <c r="F11134" s="37">
        <v>620</v>
      </c>
      <c r="G11134" s="35">
        <v>44578</v>
      </c>
      <c r="H11134" s="35">
        <v>45198</v>
      </c>
      <c r="I11134" s="37">
        <v>40</v>
      </c>
      <c r="J11134" s="37">
        <v>3</v>
      </c>
      <c r="K11134" s="15" t="s">
        <v>99</v>
      </c>
      <c r="L11134" s="15" t="s">
        <v>118</v>
      </c>
      <c r="M11134" s="15" t="s">
        <v>849</v>
      </c>
      <c r="N11134" s="15" t="s">
        <v>850</v>
      </c>
      <c r="O11134" s="37">
        <v>25949800</v>
      </c>
      <c r="P11134" s="126" t="s">
        <v>25103</v>
      </c>
      <c r="R11134" s="137">
        <f t="shared" si="173"/>
        <v>2.25</v>
      </c>
    </row>
    <row r="11135" spans="2:18" x14ac:dyDescent="0.35">
      <c r="B11135" s="19">
        <v>44578</v>
      </c>
      <c r="C11135" s="19">
        <v>44578.640057870369</v>
      </c>
      <c r="D11135" s="19" t="s">
        <v>97</v>
      </c>
      <c r="E11135" s="16" t="s">
        <v>848</v>
      </c>
      <c r="F11135" s="37">
        <v>620</v>
      </c>
      <c r="G11135" s="35">
        <v>44578</v>
      </c>
      <c r="H11135" s="35">
        <v>45198</v>
      </c>
      <c r="I11135" s="37">
        <v>40</v>
      </c>
      <c r="J11135" s="37">
        <v>3</v>
      </c>
      <c r="K11135" s="15" t="s">
        <v>99</v>
      </c>
      <c r="L11135" s="15" t="s">
        <v>105</v>
      </c>
      <c r="M11135" s="15" t="s">
        <v>941</v>
      </c>
      <c r="N11135" s="15" t="s">
        <v>850</v>
      </c>
      <c r="O11135" s="37">
        <v>25949800</v>
      </c>
      <c r="P11135" s="126" t="s">
        <v>25103</v>
      </c>
      <c r="R11135" s="137">
        <f t="shared" si="173"/>
        <v>2.25</v>
      </c>
    </row>
    <row r="11136" spans="2:18" x14ac:dyDescent="0.35">
      <c r="B11136" s="19">
        <v>45261</v>
      </c>
      <c r="C11136" s="19">
        <v>44666</v>
      </c>
      <c r="D11136" s="19">
        <v>45261.217187499999</v>
      </c>
      <c r="E11136" s="16" t="s">
        <v>4471</v>
      </c>
      <c r="F11136" s="37">
        <v>620</v>
      </c>
      <c r="G11136" s="35">
        <v>44670</v>
      </c>
      <c r="H11136" s="35">
        <v>45290</v>
      </c>
      <c r="I11136" s="37">
        <v>15</v>
      </c>
      <c r="J11136" s="37">
        <v>17</v>
      </c>
      <c r="K11136" s="15" t="s">
        <v>2405</v>
      </c>
      <c r="L11136" s="15" t="s">
        <v>105</v>
      </c>
      <c r="M11136" s="15" t="s">
        <v>5727</v>
      </c>
      <c r="N11136" s="15" t="s">
        <v>24822</v>
      </c>
      <c r="O11136" s="37">
        <v>8000000</v>
      </c>
      <c r="P11136" s="126" t="s">
        <v>25103</v>
      </c>
      <c r="R11136" s="137">
        <f t="shared" si="173"/>
        <v>2.2000000000000002</v>
      </c>
    </row>
    <row r="11137" spans="2:18" x14ac:dyDescent="0.35">
      <c r="B11137" s="19">
        <v>44726</v>
      </c>
      <c r="C11137" s="19">
        <v>44726.68246527778</v>
      </c>
      <c r="D11137" s="19" t="s">
        <v>97</v>
      </c>
      <c r="E11137" s="16" t="s">
        <v>4942</v>
      </c>
      <c r="F11137" s="37">
        <v>620</v>
      </c>
      <c r="G11137" s="35">
        <v>44193</v>
      </c>
      <c r="H11137" s="35">
        <v>44813</v>
      </c>
      <c r="I11137" s="37">
        <v>6</v>
      </c>
      <c r="J11137" s="37">
        <v>17</v>
      </c>
      <c r="K11137" s="15" t="s">
        <v>99</v>
      </c>
      <c r="L11137" s="15" t="s">
        <v>105</v>
      </c>
      <c r="M11137" s="15" t="s">
        <v>8571</v>
      </c>
      <c r="N11137" s="15" t="s">
        <v>4944</v>
      </c>
      <c r="O11137" s="37">
        <v>1257000</v>
      </c>
      <c r="P11137" s="126" t="s">
        <v>25103</v>
      </c>
      <c r="R11137" s="137">
        <f t="shared" si="173"/>
        <v>2.25</v>
      </c>
    </row>
    <row r="11138" spans="2:18" x14ac:dyDescent="0.35">
      <c r="B11138" s="19">
        <v>45289</v>
      </c>
      <c r="C11138" s="19">
        <v>44757.642013888886</v>
      </c>
      <c r="D11138" s="19">
        <v>45289.426863425928</v>
      </c>
      <c r="E11138" s="16" t="s">
        <v>9137</v>
      </c>
      <c r="F11138" s="37">
        <v>623</v>
      </c>
      <c r="G11138" s="35">
        <v>44760</v>
      </c>
      <c r="H11138" s="35">
        <v>45383</v>
      </c>
      <c r="I11138" s="37">
        <v>10</v>
      </c>
      <c r="J11138" s="37">
        <v>3</v>
      </c>
      <c r="K11138" s="15" t="s">
        <v>2405</v>
      </c>
      <c r="L11138" s="15" t="s">
        <v>205</v>
      </c>
      <c r="M11138" s="15" t="s">
        <v>9150</v>
      </c>
      <c r="N11138" s="15" t="s">
        <v>23543</v>
      </c>
      <c r="O11138" s="38">
        <v>419644.6</v>
      </c>
      <c r="P11138" s="126" t="s">
        <v>25103</v>
      </c>
      <c r="R11138" s="137">
        <f t="shared" si="173"/>
        <v>2.25</v>
      </c>
    </row>
    <row r="11139" spans="2:18" x14ac:dyDescent="0.35">
      <c r="B11139" s="19">
        <v>45112</v>
      </c>
      <c r="C11139" s="19">
        <v>44659</v>
      </c>
      <c r="D11139" s="19">
        <v>45112.461921296293</v>
      </c>
      <c r="E11139" s="16" t="s">
        <v>4065</v>
      </c>
      <c r="F11139" s="37">
        <v>629</v>
      </c>
      <c r="G11139" s="35">
        <v>44662</v>
      </c>
      <c r="H11139" s="35">
        <v>45291</v>
      </c>
      <c r="I11139" s="37">
        <v>6</v>
      </c>
      <c r="J11139" s="37">
        <v>7</v>
      </c>
      <c r="K11139" s="15" t="s">
        <v>2393</v>
      </c>
      <c r="L11139" s="15" t="s">
        <v>105</v>
      </c>
      <c r="M11139" s="15" t="s">
        <v>5689</v>
      </c>
      <c r="N11139" s="15" t="s">
        <v>5690</v>
      </c>
      <c r="O11139" s="37">
        <v>200000</v>
      </c>
      <c r="P11139" s="126" t="s">
        <v>25103</v>
      </c>
      <c r="R11139" s="137">
        <f t="shared" si="173"/>
        <v>2.9999999999999996</v>
      </c>
    </row>
    <row r="11140" spans="2:18" x14ac:dyDescent="0.35">
      <c r="B11140" s="19">
        <v>45114</v>
      </c>
      <c r="C11140" s="19">
        <v>44659</v>
      </c>
      <c r="D11140" s="19">
        <v>45114.254976851851</v>
      </c>
      <c r="E11140" s="16" t="s">
        <v>4065</v>
      </c>
      <c r="F11140" s="37">
        <v>629</v>
      </c>
      <c r="G11140" s="35">
        <v>44662</v>
      </c>
      <c r="H11140" s="35">
        <v>45291</v>
      </c>
      <c r="I11140" s="37">
        <v>7</v>
      </c>
      <c r="J11140" s="37">
        <v>8</v>
      </c>
      <c r="K11140" s="15" t="s">
        <v>2393</v>
      </c>
      <c r="L11140" s="15" t="s">
        <v>105</v>
      </c>
      <c r="M11140" s="15" t="s">
        <v>5691</v>
      </c>
      <c r="N11140" s="15" t="s">
        <v>5692</v>
      </c>
      <c r="O11140" s="37">
        <v>200000</v>
      </c>
      <c r="P11140" s="126" t="s">
        <v>25103</v>
      </c>
      <c r="R11140" s="137">
        <f t="shared" ref="R11140:R11203" si="174">0.3*IF(F11140&lt;=30, 2, IF(AND(F11140&gt;=31, F11140&lt;=90), 3, IF(AND(F11140&gt;=91, F11140&lt;=180), 4, IF(AND(F11140&gt;=181, F11140&lt;=364), 1, 2)))) + 0.3*IF(J11140=1, 3, IF(AND(J11140&gt;=2, J11140&lt;=5), 2, IF(AND(J11140&gt;=6, J11140&lt;=10), 4, 2))) + 0.2*IF(O11140&lt;=150000, 2, IF(AND(O11140&gt;=150001, O11140&lt;=500000), 4, IF(AND(O11140&gt;=500001, O11140&lt;=1000000), 1, 3)))+ 0.15*IF(NOT(ISERROR(SEARCH("fognat",L11140))), 4, IF(NOT(ISERROR(SEARCH("compres",L11140))), 2, IF(NOT(ISERROR(SEARCH("facciat",L11140))), 3, IF(NOT(ISERROR(SEARCH("estaur",L11140))), 4, 1)))) + 0.05*IF(NOT(ISERROR(SEARCH("anutenz",K11140))), 3, IF(NOT(ISERROR(SEARCH("uova",K11140))), 4, IF(NOT(ISERROR(SEARCH("rivat",K11140))), 2, IF(NOT(ISERROR(SEARCH("ubblic",K11140))), 1, 1))))</f>
        <v>2.9999999999999996</v>
      </c>
    </row>
    <row r="11141" spans="2:18" x14ac:dyDescent="0.35">
      <c r="B11141" s="19">
        <v>45175</v>
      </c>
      <c r="C11141" s="19">
        <v>44659</v>
      </c>
      <c r="D11141" s="19">
        <v>45175.514409722222</v>
      </c>
      <c r="E11141" s="16" t="s">
        <v>4065</v>
      </c>
      <c r="F11141" s="37">
        <v>629</v>
      </c>
      <c r="G11141" s="35">
        <v>44662</v>
      </c>
      <c r="H11141" s="35">
        <v>45291</v>
      </c>
      <c r="I11141" s="37">
        <v>7</v>
      </c>
      <c r="J11141" s="37">
        <v>9</v>
      </c>
      <c r="K11141" s="15" t="s">
        <v>2393</v>
      </c>
      <c r="L11141" s="15" t="s">
        <v>105</v>
      </c>
      <c r="M11141" s="15" t="s">
        <v>5707</v>
      </c>
      <c r="N11141" s="15" t="s">
        <v>5708</v>
      </c>
      <c r="O11141" s="37">
        <v>200000</v>
      </c>
      <c r="P11141" s="126" t="s">
        <v>25103</v>
      </c>
      <c r="R11141" s="137">
        <f t="shared" si="174"/>
        <v>2.9999999999999996</v>
      </c>
    </row>
    <row r="11142" spans="2:18" x14ac:dyDescent="0.35">
      <c r="B11142" s="19">
        <v>44705</v>
      </c>
      <c r="C11142" s="19">
        <v>44705.383958333332</v>
      </c>
      <c r="D11142" s="19" t="s">
        <v>97</v>
      </c>
      <c r="E11142" s="16" t="s">
        <v>8344</v>
      </c>
      <c r="F11142" s="37">
        <v>630</v>
      </c>
      <c r="G11142" s="35">
        <v>44558</v>
      </c>
      <c r="H11142" s="35">
        <v>45188</v>
      </c>
      <c r="I11142" s="37">
        <v>9</v>
      </c>
      <c r="J11142" s="37">
        <v>4</v>
      </c>
      <c r="K11142" s="15" t="s">
        <v>99</v>
      </c>
      <c r="L11142" s="15" t="s">
        <v>105</v>
      </c>
      <c r="M11142" s="15" t="s">
        <v>8343</v>
      </c>
      <c r="N11142" s="15" t="s">
        <v>11455</v>
      </c>
      <c r="O11142" s="37">
        <v>300000</v>
      </c>
      <c r="P11142" s="126" t="s">
        <v>25103</v>
      </c>
      <c r="R11142" s="137">
        <f t="shared" si="174"/>
        <v>2.4499999999999997</v>
      </c>
    </row>
    <row r="11143" spans="2:18" x14ac:dyDescent="0.35">
      <c r="B11143" s="19">
        <v>44879</v>
      </c>
      <c r="C11143" s="19">
        <v>44706.617673611108</v>
      </c>
      <c r="D11143" s="19">
        <v>44879.480405092596</v>
      </c>
      <c r="E11143" s="16" t="s">
        <v>10875</v>
      </c>
      <c r="F11143" s="37">
        <v>630</v>
      </c>
      <c r="G11143" s="35">
        <v>44295</v>
      </c>
      <c r="H11143" s="35">
        <v>44925</v>
      </c>
      <c r="I11143" s="37">
        <v>6</v>
      </c>
      <c r="J11143" s="37">
        <v>2</v>
      </c>
      <c r="K11143" s="15" t="s">
        <v>2405</v>
      </c>
      <c r="L11143" s="15" t="s">
        <v>100</v>
      </c>
      <c r="M11143" s="15" t="s">
        <v>10951</v>
      </c>
      <c r="N11143" s="15" t="s">
        <v>10873</v>
      </c>
      <c r="O11143" s="37">
        <v>150000</v>
      </c>
      <c r="P11143" s="126" t="s">
        <v>25103</v>
      </c>
      <c r="R11143" s="137">
        <f t="shared" si="174"/>
        <v>2.15</v>
      </c>
    </row>
    <row r="11144" spans="2:18" x14ac:dyDescent="0.35">
      <c r="B11144" s="19">
        <v>44732</v>
      </c>
      <c r="C11144" s="19">
        <v>44732.728344907409</v>
      </c>
      <c r="D11144" s="19" t="s">
        <v>97</v>
      </c>
      <c r="E11144" s="16" t="s">
        <v>8344</v>
      </c>
      <c r="F11144" s="37">
        <v>630</v>
      </c>
      <c r="G11144" s="35">
        <v>44558</v>
      </c>
      <c r="H11144" s="35">
        <v>45188</v>
      </c>
      <c r="I11144" s="37">
        <v>8</v>
      </c>
      <c r="J11144" s="37">
        <v>7</v>
      </c>
      <c r="K11144" s="15" t="s">
        <v>99</v>
      </c>
      <c r="L11144" s="15" t="s">
        <v>105</v>
      </c>
      <c r="M11144" s="15" t="s">
        <v>8343</v>
      </c>
      <c r="N11144" s="15" t="s">
        <v>23286</v>
      </c>
      <c r="O11144" s="37">
        <v>300000</v>
      </c>
      <c r="P11144" s="126" t="s">
        <v>25103</v>
      </c>
      <c r="R11144" s="137">
        <f t="shared" si="174"/>
        <v>3.0499999999999994</v>
      </c>
    </row>
    <row r="11145" spans="2:18" x14ac:dyDescent="0.35">
      <c r="B11145" s="19">
        <v>44746</v>
      </c>
      <c r="C11145" s="19">
        <v>44746.68891203704</v>
      </c>
      <c r="D11145" s="19" t="s">
        <v>97</v>
      </c>
      <c r="E11145" s="16" t="s">
        <v>8344</v>
      </c>
      <c r="F11145" s="37">
        <v>630</v>
      </c>
      <c r="G11145" s="35">
        <v>44558</v>
      </c>
      <c r="H11145" s="35">
        <v>45188</v>
      </c>
      <c r="I11145" s="37">
        <v>10</v>
      </c>
      <c r="J11145" s="37">
        <v>8</v>
      </c>
      <c r="K11145" s="15" t="s">
        <v>99</v>
      </c>
      <c r="L11145" s="15" t="s">
        <v>105</v>
      </c>
      <c r="M11145" s="15" t="s">
        <v>8343</v>
      </c>
      <c r="N11145" s="15" t="s">
        <v>23345</v>
      </c>
      <c r="O11145" s="37">
        <v>300000</v>
      </c>
      <c r="P11145" s="126" t="s">
        <v>25103</v>
      </c>
      <c r="R11145" s="137">
        <f t="shared" si="174"/>
        <v>3.0499999999999994</v>
      </c>
    </row>
    <row r="11146" spans="2:18" x14ac:dyDescent="0.35">
      <c r="B11146" s="19">
        <v>44754</v>
      </c>
      <c r="C11146" s="19">
        <v>44754.769791666666</v>
      </c>
      <c r="D11146" s="19" t="s">
        <v>97</v>
      </c>
      <c r="E11146" s="16" t="s">
        <v>10257</v>
      </c>
      <c r="F11146" s="37">
        <v>630</v>
      </c>
      <c r="G11146" s="35">
        <v>44284</v>
      </c>
      <c r="H11146" s="35">
        <v>44914</v>
      </c>
      <c r="I11146" s="37">
        <v>4</v>
      </c>
      <c r="J11146" s="37">
        <v>5</v>
      </c>
      <c r="K11146" s="15" t="s">
        <v>99</v>
      </c>
      <c r="L11146" s="15" t="s">
        <v>105</v>
      </c>
      <c r="M11146" s="15" t="s">
        <v>10256</v>
      </c>
      <c r="N11146" s="15" t="s">
        <v>10255</v>
      </c>
      <c r="O11146" s="37">
        <v>350000</v>
      </c>
      <c r="P11146" s="126" t="s">
        <v>25103</v>
      </c>
      <c r="R11146" s="137">
        <f t="shared" si="174"/>
        <v>2.4499999999999997</v>
      </c>
    </row>
    <row r="11147" spans="2:18" x14ac:dyDescent="0.35">
      <c r="B11147" s="19">
        <v>44771</v>
      </c>
      <c r="C11147" s="19">
        <v>44771.658067129632</v>
      </c>
      <c r="D11147" s="19" t="s">
        <v>97</v>
      </c>
      <c r="E11147" s="16" t="s">
        <v>8344</v>
      </c>
      <c r="F11147" s="37">
        <v>630</v>
      </c>
      <c r="G11147" s="35">
        <v>44558</v>
      </c>
      <c r="H11147" s="35">
        <v>45188</v>
      </c>
      <c r="I11147" s="37">
        <v>10</v>
      </c>
      <c r="J11147" s="37">
        <v>9</v>
      </c>
      <c r="K11147" s="15" t="s">
        <v>99</v>
      </c>
      <c r="L11147" s="15" t="s">
        <v>105</v>
      </c>
      <c r="M11147" s="15" t="s">
        <v>8343</v>
      </c>
      <c r="N11147" s="15" t="s">
        <v>23458</v>
      </c>
      <c r="O11147" s="37">
        <v>300000</v>
      </c>
      <c r="P11147" s="126" t="s">
        <v>25103</v>
      </c>
      <c r="R11147" s="137">
        <f t="shared" si="174"/>
        <v>3.0499999999999994</v>
      </c>
    </row>
    <row r="11148" spans="2:18" x14ac:dyDescent="0.35">
      <c r="B11148" s="19">
        <v>44889</v>
      </c>
      <c r="C11148" s="19">
        <v>44889.433935185189</v>
      </c>
      <c r="D11148" s="19" t="s">
        <v>97</v>
      </c>
      <c r="E11148" s="16" t="s">
        <v>8344</v>
      </c>
      <c r="F11148" s="37">
        <v>630</v>
      </c>
      <c r="G11148" s="35">
        <v>44558</v>
      </c>
      <c r="H11148" s="35">
        <v>45188</v>
      </c>
      <c r="I11148" s="37">
        <v>10</v>
      </c>
      <c r="J11148" s="37">
        <v>10</v>
      </c>
      <c r="K11148" s="15" t="s">
        <v>2405</v>
      </c>
      <c r="L11148" s="15" t="s">
        <v>105</v>
      </c>
      <c r="M11148" s="15" t="s">
        <v>8343</v>
      </c>
      <c r="N11148" s="15" t="s">
        <v>23977</v>
      </c>
      <c r="O11148" s="37">
        <v>300000</v>
      </c>
      <c r="P11148" s="126" t="s">
        <v>25103</v>
      </c>
      <c r="R11148" s="137">
        <f t="shared" si="174"/>
        <v>2.9999999999999996</v>
      </c>
    </row>
    <row r="11149" spans="2:18" x14ac:dyDescent="0.35">
      <c r="B11149" s="19">
        <v>45474</v>
      </c>
      <c r="C11149" s="19">
        <v>44869.601574074077</v>
      </c>
      <c r="D11149" s="19">
        <v>45474.178981481484</v>
      </c>
      <c r="E11149" s="16" t="s">
        <v>14588</v>
      </c>
      <c r="F11149" s="37">
        <v>631</v>
      </c>
      <c r="G11149" s="35">
        <v>44872</v>
      </c>
      <c r="H11149" s="35">
        <v>45503</v>
      </c>
      <c r="I11149" s="37">
        <v>15</v>
      </c>
      <c r="J11149" s="37">
        <v>7</v>
      </c>
      <c r="K11149" s="15" t="s">
        <v>2400</v>
      </c>
      <c r="L11149" s="15" t="s">
        <v>205</v>
      </c>
      <c r="M11149" s="15" t="s">
        <v>14587</v>
      </c>
      <c r="N11149" s="15" t="s">
        <v>25002</v>
      </c>
      <c r="O11149" s="38">
        <v>837081.64</v>
      </c>
      <c r="P11149" s="126" t="s">
        <v>25103</v>
      </c>
      <c r="R11149" s="137">
        <f t="shared" si="174"/>
        <v>2.1999999999999997</v>
      </c>
    </row>
    <row r="11150" spans="2:18" x14ac:dyDescent="0.35">
      <c r="B11150" s="19">
        <v>45478</v>
      </c>
      <c r="C11150" s="19">
        <v>44869.601574074077</v>
      </c>
      <c r="D11150" s="19">
        <v>45478.169479166667</v>
      </c>
      <c r="E11150" s="16" t="s">
        <v>14588</v>
      </c>
      <c r="F11150" s="37">
        <v>631</v>
      </c>
      <c r="G11150" s="35">
        <v>44872</v>
      </c>
      <c r="H11150" s="35">
        <v>45503</v>
      </c>
      <c r="I11150" s="37">
        <v>15</v>
      </c>
      <c r="J11150" s="37">
        <v>8</v>
      </c>
      <c r="K11150" s="15" t="s">
        <v>2400</v>
      </c>
      <c r="L11150" s="15" t="s">
        <v>205</v>
      </c>
      <c r="M11150" s="15" t="s">
        <v>14587</v>
      </c>
      <c r="N11150" s="15" t="s">
        <v>25009</v>
      </c>
      <c r="O11150" s="38">
        <v>837081.64</v>
      </c>
      <c r="P11150" s="126" t="s">
        <v>25103</v>
      </c>
      <c r="R11150" s="137">
        <f t="shared" si="174"/>
        <v>2.1999999999999997</v>
      </c>
    </row>
    <row r="11151" spans="2:18" x14ac:dyDescent="0.35">
      <c r="B11151" s="19">
        <v>45483</v>
      </c>
      <c r="C11151" s="19">
        <v>44869.601574074077</v>
      </c>
      <c r="D11151" s="19">
        <v>45483.485115740739</v>
      </c>
      <c r="E11151" s="16" t="s">
        <v>14588</v>
      </c>
      <c r="F11151" s="37">
        <v>631</v>
      </c>
      <c r="G11151" s="35">
        <v>44872</v>
      </c>
      <c r="H11151" s="35">
        <v>45503</v>
      </c>
      <c r="I11151" s="37">
        <v>15</v>
      </c>
      <c r="J11151" s="37">
        <v>9</v>
      </c>
      <c r="K11151" s="15" t="s">
        <v>2400</v>
      </c>
      <c r="L11151" s="15" t="s">
        <v>205</v>
      </c>
      <c r="M11151" s="15" t="s">
        <v>14587</v>
      </c>
      <c r="N11151" s="15" t="s">
        <v>25011</v>
      </c>
      <c r="O11151" s="38">
        <v>837081.64</v>
      </c>
      <c r="P11151" s="126" t="s">
        <v>25103</v>
      </c>
      <c r="R11151" s="137">
        <f t="shared" si="174"/>
        <v>2.1999999999999997</v>
      </c>
    </row>
    <row r="11152" spans="2:18" x14ac:dyDescent="0.35">
      <c r="B11152" s="19">
        <v>44768</v>
      </c>
      <c r="C11152" s="19">
        <v>44679</v>
      </c>
      <c r="D11152" s="19">
        <v>44768.493576388886</v>
      </c>
      <c r="E11152" s="16" t="s">
        <v>1857</v>
      </c>
      <c r="F11152" s="37">
        <v>634</v>
      </c>
      <c r="G11152" s="35">
        <v>44291</v>
      </c>
      <c r="H11152" s="35">
        <v>44925</v>
      </c>
      <c r="I11152" s="37">
        <v>6</v>
      </c>
      <c r="J11152" s="37">
        <v>1</v>
      </c>
      <c r="K11152" s="15" t="s">
        <v>99</v>
      </c>
      <c r="L11152" s="15" t="s">
        <v>100</v>
      </c>
      <c r="M11152" s="15" t="s">
        <v>5537</v>
      </c>
      <c r="N11152" s="15" t="s">
        <v>811</v>
      </c>
      <c r="O11152" s="37">
        <v>340000</v>
      </c>
      <c r="P11152" s="126" t="s">
        <v>25103</v>
      </c>
      <c r="R11152" s="137">
        <f t="shared" si="174"/>
        <v>2.9</v>
      </c>
    </row>
    <row r="11153" spans="2:18" x14ac:dyDescent="0.35">
      <c r="B11153" s="19">
        <v>45349</v>
      </c>
      <c r="C11153" s="19">
        <v>44795.714131944442</v>
      </c>
      <c r="D11153" s="19">
        <v>45349.271562499998</v>
      </c>
      <c r="E11153" s="16" t="s">
        <v>3103</v>
      </c>
      <c r="F11153" s="37">
        <v>634</v>
      </c>
      <c r="G11153" s="35">
        <v>44809</v>
      </c>
      <c r="H11153" s="35">
        <v>45443</v>
      </c>
      <c r="I11153" s="37">
        <v>5</v>
      </c>
      <c r="J11153" s="37">
        <v>5</v>
      </c>
      <c r="K11153" s="15" t="s">
        <v>2405</v>
      </c>
      <c r="L11153" s="15" t="s">
        <v>105</v>
      </c>
      <c r="M11153" s="15" t="s">
        <v>3549</v>
      </c>
      <c r="N11153" s="15" t="s">
        <v>3542</v>
      </c>
      <c r="O11153" s="37">
        <v>180000</v>
      </c>
      <c r="P11153" s="126" t="s">
        <v>25103</v>
      </c>
      <c r="R11153" s="137">
        <f t="shared" si="174"/>
        <v>2.4</v>
      </c>
    </row>
    <row r="11154" spans="2:18" x14ac:dyDescent="0.35">
      <c r="B11154" s="19">
        <v>45370</v>
      </c>
      <c r="C11154" s="19">
        <v>44795.714131944442</v>
      </c>
      <c r="D11154" s="19">
        <v>45370.205613425926</v>
      </c>
      <c r="E11154" s="16" t="s">
        <v>3103</v>
      </c>
      <c r="F11154" s="37">
        <v>634</v>
      </c>
      <c r="G11154" s="35">
        <v>44809</v>
      </c>
      <c r="H11154" s="35">
        <v>45443</v>
      </c>
      <c r="I11154" s="37">
        <v>5</v>
      </c>
      <c r="J11154" s="37">
        <v>9</v>
      </c>
      <c r="K11154" s="15" t="s">
        <v>2405</v>
      </c>
      <c r="L11154" s="15" t="s">
        <v>105</v>
      </c>
      <c r="M11154" s="15" t="s">
        <v>3550</v>
      </c>
      <c r="N11154" s="15" t="s">
        <v>3551</v>
      </c>
      <c r="O11154" s="37">
        <v>180000</v>
      </c>
      <c r="P11154" s="126" t="s">
        <v>25103</v>
      </c>
      <c r="R11154" s="137">
        <f t="shared" si="174"/>
        <v>2.9999999999999996</v>
      </c>
    </row>
    <row r="11155" spans="2:18" x14ac:dyDescent="0.35">
      <c r="B11155" s="19">
        <v>45282</v>
      </c>
      <c r="C11155" s="19">
        <v>44715.450370370374</v>
      </c>
      <c r="D11155" s="19">
        <v>45282.453298611108</v>
      </c>
      <c r="E11155" s="16" t="s">
        <v>7319</v>
      </c>
      <c r="F11155" s="37">
        <v>635</v>
      </c>
      <c r="G11155" s="35">
        <v>44718</v>
      </c>
      <c r="H11155" s="35">
        <v>45353</v>
      </c>
      <c r="I11155" s="37">
        <v>15</v>
      </c>
      <c r="J11155" s="37">
        <v>4</v>
      </c>
      <c r="K11155" s="15" t="s">
        <v>2393</v>
      </c>
      <c r="L11155" s="15" t="s">
        <v>105</v>
      </c>
      <c r="M11155" s="15" t="s">
        <v>7355</v>
      </c>
      <c r="N11155" s="15" t="s">
        <v>7354</v>
      </c>
      <c r="O11155" s="38">
        <v>1113155.03</v>
      </c>
      <c r="P11155" s="126" t="s">
        <v>25103</v>
      </c>
      <c r="R11155" s="137">
        <f t="shared" si="174"/>
        <v>2.2000000000000002</v>
      </c>
    </row>
    <row r="11156" spans="2:18" x14ac:dyDescent="0.35">
      <c r="B11156" s="19">
        <v>45202</v>
      </c>
      <c r="C11156" s="19">
        <v>44647.736967592595</v>
      </c>
      <c r="D11156" s="19">
        <v>45202.460798611108</v>
      </c>
      <c r="E11156" s="16" t="s">
        <v>12457</v>
      </c>
      <c r="F11156" s="37">
        <v>640</v>
      </c>
      <c r="G11156" s="35">
        <v>44648</v>
      </c>
      <c r="H11156" s="35">
        <v>45288</v>
      </c>
      <c r="I11156" s="37">
        <v>6</v>
      </c>
      <c r="J11156" s="37">
        <v>5</v>
      </c>
      <c r="K11156" s="15" t="s">
        <v>2405</v>
      </c>
      <c r="L11156" s="15" t="s">
        <v>105</v>
      </c>
      <c r="M11156" s="15" t="s">
        <v>12456</v>
      </c>
      <c r="N11156" s="15" t="s">
        <v>12455</v>
      </c>
      <c r="O11156" s="37">
        <v>290000</v>
      </c>
      <c r="P11156" s="126" t="s">
        <v>25103</v>
      </c>
      <c r="R11156" s="137">
        <f t="shared" si="174"/>
        <v>2.4</v>
      </c>
    </row>
    <row r="11157" spans="2:18" x14ac:dyDescent="0.35">
      <c r="B11157" s="19">
        <v>45191</v>
      </c>
      <c r="C11157" s="19">
        <v>44831.459710648145</v>
      </c>
      <c r="D11157" s="19">
        <v>45191.249178240738</v>
      </c>
      <c r="E11157" s="16" t="s">
        <v>19157</v>
      </c>
      <c r="F11157" s="37">
        <v>640</v>
      </c>
      <c r="G11157" s="35">
        <v>45194</v>
      </c>
      <c r="H11157" s="35">
        <v>45834</v>
      </c>
      <c r="I11157" s="37">
        <v>6</v>
      </c>
      <c r="J11157" s="37">
        <v>7</v>
      </c>
      <c r="K11157" s="15" t="s">
        <v>2393</v>
      </c>
      <c r="L11157" s="15" t="s">
        <v>193</v>
      </c>
      <c r="M11157" s="15" t="s">
        <v>19185</v>
      </c>
      <c r="N11157" s="15" t="s">
        <v>19184</v>
      </c>
      <c r="O11157" s="37">
        <v>1200000</v>
      </c>
      <c r="P11157" s="126" t="s">
        <v>25103</v>
      </c>
      <c r="R11157" s="137">
        <f t="shared" si="174"/>
        <v>3.1</v>
      </c>
    </row>
    <row r="11158" spans="2:18" x14ac:dyDescent="0.35">
      <c r="B11158" s="19">
        <v>44704</v>
      </c>
      <c r="C11158" s="19">
        <v>44704.469050925924</v>
      </c>
      <c r="D11158" s="19" t="s">
        <v>97</v>
      </c>
      <c r="E11158" s="16" t="s">
        <v>11500</v>
      </c>
      <c r="F11158" s="37">
        <v>646</v>
      </c>
      <c r="G11158" s="35">
        <v>44179</v>
      </c>
      <c r="H11158" s="35">
        <v>44825</v>
      </c>
      <c r="I11158" s="37">
        <v>8</v>
      </c>
      <c r="J11158" s="37">
        <v>6</v>
      </c>
      <c r="K11158" s="15" t="s">
        <v>99</v>
      </c>
      <c r="L11158" s="15" t="s">
        <v>105</v>
      </c>
      <c r="M11158" s="15" t="s">
        <v>11499</v>
      </c>
      <c r="N11158" s="15" t="s">
        <v>11498</v>
      </c>
      <c r="O11158" s="37">
        <v>280000</v>
      </c>
      <c r="P11158" s="126" t="s">
        <v>25103</v>
      </c>
      <c r="R11158" s="137">
        <f t="shared" si="174"/>
        <v>3.0499999999999994</v>
      </c>
    </row>
    <row r="11159" spans="2:18" x14ac:dyDescent="0.35">
      <c r="B11159" s="19">
        <v>44608</v>
      </c>
      <c r="C11159" s="19">
        <v>44607</v>
      </c>
      <c r="D11159" s="19" t="s">
        <v>97</v>
      </c>
      <c r="E11159" s="16" t="s">
        <v>21768</v>
      </c>
      <c r="F11159" s="37">
        <v>649</v>
      </c>
      <c r="G11159" s="35">
        <v>44004</v>
      </c>
      <c r="H11159" s="35">
        <v>44653</v>
      </c>
      <c r="I11159" s="37">
        <v>6</v>
      </c>
      <c r="J11159" s="37">
        <v>4</v>
      </c>
      <c r="K11159" s="15" t="s">
        <v>99</v>
      </c>
      <c r="L11159" s="15" t="s">
        <v>193</v>
      </c>
      <c r="M11159" s="15" t="s">
        <v>21769</v>
      </c>
      <c r="N11159" s="15" t="s">
        <v>21770</v>
      </c>
      <c r="O11159" s="37">
        <v>659963</v>
      </c>
      <c r="P11159" s="126" t="s">
        <v>25103</v>
      </c>
      <c r="R11159" s="137">
        <f t="shared" si="174"/>
        <v>2.15</v>
      </c>
    </row>
    <row r="11160" spans="2:18" x14ac:dyDescent="0.35">
      <c r="B11160" s="19">
        <v>45181</v>
      </c>
      <c r="C11160" s="19">
        <v>44631</v>
      </c>
      <c r="D11160" s="19">
        <v>45181.136701388888</v>
      </c>
      <c r="E11160" s="16" t="s">
        <v>12465</v>
      </c>
      <c r="F11160" s="37">
        <v>649</v>
      </c>
      <c r="G11160" s="35">
        <v>44641</v>
      </c>
      <c r="H11160" s="35">
        <v>45290</v>
      </c>
      <c r="I11160" s="37">
        <v>6</v>
      </c>
      <c r="J11160" s="37">
        <v>5</v>
      </c>
      <c r="K11160" s="15" t="s">
        <v>2405</v>
      </c>
      <c r="L11160" s="15" t="s">
        <v>105</v>
      </c>
      <c r="M11160" s="15" t="s">
        <v>12466</v>
      </c>
      <c r="N11160" s="15" t="s">
        <v>7413</v>
      </c>
      <c r="O11160" s="37">
        <v>158725</v>
      </c>
      <c r="P11160" s="126" t="s">
        <v>25103</v>
      </c>
      <c r="R11160" s="137">
        <f t="shared" si="174"/>
        <v>2.4</v>
      </c>
    </row>
    <row r="11161" spans="2:18" x14ac:dyDescent="0.35">
      <c r="B11161" s="19">
        <v>45195</v>
      </c>
      <c r="C11161" s="19">
        <v>44631</v>
      </c>
      <c r="D11161" s="19">
        <v>45195.123483796298</v>
      </c>
      <c r="E11161" s="16" t="s">
        <v>12465</v>
      </c>
      <c r="F11161" s="37">
        <v>649</v>
      </c>
      <c r="G11161" s="35">
        <v>44641</v>
      </c>
      <c r="H11161" s="35">
        <v>45290</v>
      </c>
      <c r="I11161" s="37">
        <v>6</v>
      </c>
      <c r="J11161" s="37">
        <v>6</v>
      </c>
      <c r="K11161" s="15" t="s">
        <v>2405</v>
      </c>
      <c r="L11161" s="15" t="s">
        <v>105</v>
      </c>
      <c r="M11161" s="15" t="s">
        <v>12464</v>
      </c>
      <c r="N11161" s="15" t="s">
        <v>12463</v>
      </c>
      <c r="O11161" s="37">
        <v>158725</v>
      </c>
      <c r="P11161" s="126" t="s">
        <v>25103</v>
      </c>
      <c r="R11161" s="137">
        <f t="shared" si="174"/>
        <v>2.9999999999999996</v>
      </c>
    </row>
    <row r="11162" spans="2:18" x14ac:dyDescent="0.35">
      <c r="B11162" s="19">
        <v>44862</v>
      </c>
      <c r="C11162" s="19">
        <v>44862.512974537036</v>
      </c>
      <c r="D11162" s="19" t="s">
        <v>97</v>
      </c>
      <c r="E11162" s="16" t="s">
        <v>4356</v>
      </c>
      <c r="F11162" s="37">
        <v>649</v>
      </c>
      <c r="G11162" s="35">
        <v>44502</v>
      </c>
      <c r="H11162" s="35">
        <v>45151</v>
      </c>
      <c r="I11162" s="37">
        <v>5</v>
      </c>
      <c r="J11162" s="37">
        <v>10</v>
      </c>
      <c r="K11162" s="15" t="s">
        <v>2393</v>
      </c>
      <c r="L11162" s="15" t="s">
        <v>105</v>
      </c>
      <c r="M11162" s="15" t="s">
        <v>18001</v>
      </c>
      <c r="N11162" s="15" t="s">
        <v>18000</v>
      </c>
      <c r="O11162" s="38">
        <v>2474224.5</v>
      </c>
      <c r="P11162" s="126" t="s">
        <v>25103</v>
      </c>
      <c r="R11162" s="137">
        <f t="shared" si="174"/>
        <v>2.8</v>
      </c>
    </row>
    <row r="11163" spans="2:18" x14ac:dyDescent="0.35">
      <c r="B11163" s="19">
        <v>44886</v>
      </c>
      <c r="C11163" s="19">
        <v>44886.786412037036</v>
      </c>
      <c r="D11163" s="19" t="s">
        <v>97</v>
      </c>
      <c r="E11163" s="16" t="s">
        <v>4356</v>
      </c>
      <c r="F11163" s="37">
        <v>649</v>
      </c>
      <c r="G11163" s="35">
        <v>44502</v>
      </c>
      <c r="H11163" s="35">
        <v>45151</v>
      </c>
      <c r="I11163" s="37">
        <v>10</v>
      </c>
      <c r="J11163" s="37">
        <v>11</v>
      </c>
      <c r="K11163" s="15" t="s">
        <v>2393</v>
      </c>
      <c r="L11163" s="15" t="s">
        <v>105</v>
      </c>
      <c r="M11163" s="15" t="s">
        <v>16455</v>
      </c>
      <c r="N11163" s="15" t="s">
        <v>23953</v>
      </c>
      <c r="O11163" s="38">
        <v>2474224.7999999998</v>
      </c>
      <c r="P11163" s="126" t="s">
        <v>25103</v>
      </c>
      <c r="R11163" s="137">
        <f t="shared" si="174"/>
        <v>2.2000000000000002</v>
      </c>
    </row>
    <row r="11164" spans="2:18" x14ac:dyDescent="0.35">
      <c r="B11164" s="19">
        <v>44642</v>
      </c>
      <c r="C11164" s="19">
        <v>44642</v>
      </c>
      <c r="D11164" s="19" t="s">
        <v>97</v>
      </c>
      <c r="E11164" s="16" t="s">
        <v>1042</v>
      </c>
      <c r="F11164" s="37">
        <v>650</v>
      </c>
      <c r="G11164" s="35">
        <v>44278</v>
      </c>
      <c r="H11164" s="35">
        <v>44928</v>
      </c>
      <c r="I11164" s="37">
        <v>86</v>
      </c>
      <c r="J11164" s="37">
        <v>36</v>
      </c>
      <c r="K11164" s="15" t="s">
        <v>99</v>
      </c>
      <c r="L11164" s="15" t="s">
        <v>105</v>
      </c>
      <c r="M11164" s="15" t="s">
        <v>1043</v>
      </c>
      <c r="N11164" s="15" t="s">
        <v>22822</v>
      </c>
      <c r="O11164" s="37">
        <v>13000000</v>
      </c>
      <c r="P11164" s="126" t="s">
        <v>25103</v>
      </c>
      <c r="R11164" s="137">
        <f t="shared" si="174"/>
        <v>2.25</v>
      </c>
    </row>
    <row r="11165" spans="2:18" x14ac:dyDescent="0.35">
      <c r="B11165" s="19">
        <v>44670</v>
      </c>
      <c r="C11165" s="19">
        <v>44670</v>
      </c>
      <c r="D11165" s="19" t="s">
        <v>97</v>
      </c>
      <c r="E11165" s="16" t="s">
        <v>1042</v>
      </c>
      <c r="F11165" s="37">
        <v>650</v>
      </c>
      <c r="G11165" s="35">
        <v>44278</v>
      </c>
      <c r="H11165" s="35">
        <v>44928</v>
      </c>
      <c r="I11165" s="37">
        <v>92</v>
      </c>
      <c r="J11165" s="37">
        <v>39</v>
      </c>
      <c r="K11165" s="15" t="s">
        <v>99</v>
      </c>
      <c r="L11165" s="15" t="s">
        <v>105</v>
      </c>
      <c r="M11165" s="15" t="s">
        <v>1043</v>
      </c>
      <c r="N11165" s="15" t="s">
        <v>23003</v>
      </c>
      <c r="O11165" s="37">
        <v>13000000</v>
      </c>
      <c r="P11165" s="126" t="s">
        <v>25103</v>
      </c>
      <c r="R11165" s="137">
        <f t="shared" si="174"/>
        <v>2.25</v>
      </c>
    </row>
    <row r="11166" spans="2:18" x14ac:dyDescent="0.35">
      <c r="B11166" s="19">
        <v>45362</v>
      </c>
      <c r="C11166" s="19">
        <v>44753.753645833334</v>
      </c>
      <c r="D11166" s="19">
        <v>45362.421585648146</v>
      </c>
      <c r="E11166" s="16" t="s">
        <v>9140</v>
      </c>
      <c r="F11166" s="37">
        <v>650</v>
      </c>
      <c r="G11166" s="35">
        <v>44760</v>
      </c>
      <c r="H11166" s="35">
        <v>45410</v>
      </c>
      <c r="I11166" s="37">
        <v>6</v>
      </c>
      <c r="J11166" s="37">
        <v>7</v>
      </c>
      <c r="K11166" s="15" t="s">
        <v>2393</v>
      </c>
      <c r="L11166" s="15" t="s">
        <v>105</v>
      </c>
      <c r="M11166" s="15" t="s">
        <v>9139</v>
      </c>
      <c r="N11166" s="15" t="s">
        <v>9138</v>
      </c>
      <c r="O11166" s="37">
        <v>325000</v>
      </c>
      <c r="P11166" s="126" t="s">
        <v>25103</v>
      </c>
      <c r="R11166" s="137">
        <f t="shared" si="174"/>
        <v>2.9999999999999996</v>
      </c>
    </row>
    <row r="11167" spans="2:18" x14ac:dyDescent="0.35">
      <c r="B11167" s="19">
        <v>44911</v>
      </c>
      <c r="C11167" s="19">
        <v>44911.347881944443</v>
      </c>
      <c r="D11167" s="19" t="s">
        <v>97</v>
      </c>
      <c r="E11167" s="16" t="s">
        <v>6404</v>
      </c>
      <c r="F11167" s="37">
        <v>650</v>
      </c>
      <c r="G11167" s="35">
        <v>44410</v>
      </c>
      <c r="H11167" s="35">
        <v>45060</v>
      </c>
      <c r="I11167" s="37">
        <v>10</v>
      </c>
      <c r="J11167" s="37">
        <v>15</v>
      </c>
      <c r="K11167" s="15" t="s">
        <v>2393</v>
      </c>
      <c r="L11167" s="15" t="s">
        <v>105</v>
      </c>
      <c r="M11167" s="15" t="s">
        <v>6405</v>
      </c>
      <c r="N11167" s="15" t="s">
        <v>24086</v>
      </c>
      <c r="O11167" s="37">
        <v>1000000</v>
      </c>
      <c r="P11167" s="126" t="s">
        <v>25103</v>
      </c>
      <c r="R11167" s="137">
        <f t="shared" si="174"/>
        <v>1.8</v>
      </c>
    </row>
    <row r="11168" spans="2:18" x14ac:dyDescent="0.35">
      <c r="B11168" s="19">
        <v>45348</v>
      </c>
      <c r="C11168" s="19">
        <v>44733.634953703702</v>
      </c>
      <c r="D11168" s="19">
        <v>45348.067974537036</v>
      </c>
      <c r="E11168" s="16" t="s">
        <v>7338</v>
      </c>
      <c r="F11168" s="37">
        <v>652</v>
      </c>
      <c r="G11168" s="35">
        <v>44734</v>
      </c>
      <c r="H11168" s="35">
        <v>45386</v>
      </c>
      <c r="I11168" s="37">
        <v>10</v>
      </c>
      <c r="J11168" s="37">
        <v>6</v>
      </c>
      <c r="K11168" s="15" t="s">
        <v>2393</v>
      </c>
      <c r="L11168" s="15" t="s">
        <v>105</v>
      </c>
      <c r="M11168" s="15" t="s">
        <v>7356</v>
      </c>
      <c r="N11168" s="15" t="s">
        <v>7336</v>
      </c>
      <c r="O11168" s="37">
        <v>55000</v>
      </c>
      <c r="P11168" s="126" t="s">
        <v>25103</v>
      </c>
      <c r="R11168" s="137">
        <f t="shared" si="174"/>
        <v>2.5999999999999996</v>
      </c>
    </row>
    <row r="11169" spans="2:18" x14ac:dyDescent="0.35">
      <c r="B11169" s="19">
        <v>44571</v>
      </c>
      <c r="C11169" s="19">
        <v>44571</v>
      </c>
      <c r="D11169" s="19" t="s">
        <v>97</v>
      </c>
      <c r="E11169" s="16" t="s">
        <v>221</v>
      </c>
      <c r="F11169" s="37">
        <v>653</v>
      </c>
      <c r="G11169" s="35">
        <v>44089</v>
      </c>
      <c r="H11169" s="35">
        <v>44742</v>
      </c>
      <c r="I11169" s="37">
        <v>2</v>
      </c>
      <c r="J11169" s="37">
        <v>1</v>
      </c>
      <c r="K11169" s="15" t="s">
        <v>99</v>
      </c>
      <c r="L11169" s="15" t="s">
        <v>118</v>
      </c>
      <c r="M11169" s="15" t="s">
        <v>402</v>
      </c>
      <c r="N11169" s="15" t="s">
        <v>403</v>
      </c>
      <c r="O11169" s="38">
        <v>239850.4</v>
      </c>
      <c r="P11169" s="126" t="s">
        <v>25103</v>
      </c>
      <c r="R11169" s="137">
        <f t="shared" si="174"/>
        <v>2.7499999999999996</v>
      </c>
    </row>
    <row r="11170" spans="2:18" x14ac:dyDescent="0.35">
      <c r="B11170" s="19">
        <v>44739</v>
      </c>
      <c r="C11170" s="19">
        <v>44659</v>
      </c>
      <c r="D11170" s="19">
        <v>44739.701631944445</v>
      </c>
      <c r="E11170" s="16" t="s">
        <v>97</v>
      </c>
      <c r="F11170" s="37">
        <v>653</v>
      </c>
      <c r="G11170" s="35">
        <v>44739</v>
      </c>
      <c r="H11170" s="35">
        <v>45392</v>
      </c>
      <c r="I11170" s="37">
        <v>20</v>
      </c>
      <c r="J11170" s="37">
        <v>9</v>
      </c>
      <c r="K11170" s="15" t="s">
        <v>99</v>
      </c>
      <c r="L11170" s="15" t="s">
        <v>105</v>
      </c>
      <c r="M11170" s="15" t="s">
        <v>5513</v>
      </c>
      <c r="N11170" s="15" t="s">
        <v>23318</v>
      </c>
      <c r="O11170" s="38">
        <v>1225741.8999999999</v>
      </c>
      <c r="P11170" s="126" t="s">
        <v>25103</v>
      </c>
      <c r="R11170" s="137">
        <f t="shared" si="174"/>
        <v>2.8499999999999996</v>
      </c>
    </row>
    <row r="11171" spans="2:18" x14ac:dyDescent="0.35">
      <c r="B11171" s="19">
        <v>45226</v>
      </c>
      <c r="C11171" s="19">
        <v>44757.29928240741</v>
      </c>
      <c r="D11171" s="19">
        <v>45226.3909375</v>
      </c>
      <c r="E11171" s="16" t="s">
        <v>6831</v>
      </c>
      <c r="F11171" s="37">
        <v>653</v>
      </c>
      <c r="G11171" s="35">
        <v>45125</v>
      </c>
      <c r="H11171" s="35">
        <v>45778</v>
      </c>
      <c r="I11171" s="37">
        <v>25</v>
      </c>
      <c r="J11171" s="37">
        <v>32</v>
      </c>
      <c r="K11171" s="15" t="s">
        <v>2393</v>
      </c>
      <c r="L11171" s="15" t="s">
        <v>105</v>
      </c>
      <c r="M11171" s="15" t="s">
        <v>9165</v>
      </c>
      <c r="N11171" s="15" t="s">
        <v>24577</v>
      </c>
      <c r="O11171" s="37">
        <v>4837828</v>
      </c>
      <c r="P11171" s="126" t="s">
        <v>25103</v>
      </c>
      <c r="R11171" s="137">
        <f t="shared" si="174"/>
        <v>2.2000000000000002</v>
      </c>
    </row>
    <row r="11172" spans="2:18" x14ac:dyDescent="0.35">
      <c r="B11172" s="19">
        <v>45314</v>
      </c>
      <c r="C11172" s="19">
        <v>44757.29928240741</v>
      </c>
      <c r="D11172" s="19">
        <v>45314.295648148145</v>
      </c>
      <c r="E11172" s="16" t="s">
        <v>6831</v>
      </c>
      <c r="F11172" s="37">
        <v>653</v>
      </c>
      <c r="G11172" s="35">
        <v>45125</v>
      </c>
      <c r="H11172" s="35">
        <v>45778</v>
      </c>
      <c r="I11172" s="37">
        <v>25</v>
      </c>
      <c r="J11172" s="37">
        <v>33</v>
      </c>
      <c r="K11172" s="15" t="s">
        <v>2393</v>
      </c>
      <c r="L11172" s="15" t="s">
        <v>105</v>
      </c>
      <c r="M11172" s="15" t="s">
        <v>9148</v>
      </c>
      <c r="N11172" s="15" t="s">
        <v>24870</v>
      </c>
      <c r="O11172" s="37">
        <v>4837828</v>
      </c>
      <c r="P11172" s="126" t="s">
        <v>25103</v>
      </c>
      <c r="R11172" s="137">
        <f t="shared" si="174"/>
        <v>2.2000000000000002</v>
      </c>
    </row>
    <row r="11173" spans="2:18" x14ac:dyDescent="0.35">
      <c r="B11173" s="19">
        <v>45328</v>
      </c>
      <c r="C11173" s="19">
        <v>44757.29928240741</v>
      </c>
      <c r="D11173" s="19">
        <v>45328.528738425928</v>
      </c>
      <c r="E11173" s="16" t="s">
        <v>6831</v>
      </c>
      <c r="F11173" s="37">
        <v>653</v>
      </c>
      <c r="G11173" s="35">
        <v>44760</v>
      </c>
      <c r="H11173" s="35">
        <v>45413</v>
      </c>
      <c r="I11173" s="37">
        <v>25</v>
      </c>
      <c r="J11173" s="37">
        <v>34</v>
      </c>
      <c r="K11173" s="15" t="s">
        <v>2393</v>
      </c>
      <c r="L11173" s="15" t="s">
        <v>105</v>
      </c>
      <c r="M11173" s="15" t="s">
        <v>9145</v>
      </c>
      <c r="N11173" s="15" t="s">
        <v>24885</v>
      </c>
      <c r="O11173" s="37">
        <v>4837828</v>
      </c>
      <c r="P11173" s="126" t="s">
        <v>25103</v>
      </c>
      <c r="R11173" s="137">
        <f t="shared" si="174"/>
        <v>2.2000000000000002</v>
      </c>
    </row>
    <row r="11174" spans="2:18" x14ac:dyDescent="0.35">
      <c r="B11174" s="19">
        <v>45071</v>
      </c>
      <c r="C11174" s="19">
        <v>44592</v>
      </c>
      <c r="D11174" s="19">
        <v>45064.148414351854</v>
      </c>
      <c r="E11174" s="16" t="s">
        <v>2110</v>
      </c>
      <c r="F11174" s="37">
        <v>661</v>
      </c>
      <c r="G11174" s="35">
        <v>44599</v>
      </c>
      <c r="H11174" s="35">
        <v>45260</v>
      </c>
      <c r="I11174" s="37">
        <v>6</v>
      </c>
      <c r="J11174" s="37">
        <v>1</v>
      </c>
      <c r="K11174" s="15" t="s">
        <v>2405</v>
      </c>
      <c r="L11174" s="15" t="s">
        <v>105</v>
      </c>
      <c r="M11174" s="15" t="s">
        <v>2460</v>
      </c>
      <c r="N11174" s="15" t="s">
        <v>2461</v>
      </c>
      <c r="O11174" s="37">
        <v>82400</v>
      </c>
      <c r="P11174" s="126" t="s">
        <v>25103</v>
      </c>
      <c r="R11174" s="137">
        <f t="shared" si="174"/>
        <v>2.2999999999999998</v>
      </c>
    </row>
    <row r="11175" spans="2:18" x14ac:dyDescent="0.35">
      <c r="B11175" s="19">
        <v>45498</v>
      </c>
      <c r="C11175" s="19">
        <v>44869.601574074077</v>
      </c>
      <c r="D11175" s="19">
        <v>45498.502881944441</v>
      </c>
      <c r="E11175" s="16" t="s">
        <v>14588</v>
      </c>
      <c r="F11175" s="37">
        <v>663</v>
      </c>
      <c r="G11175" s="35">
        <v>44872</v>
      </c>
      <c r="H11175" s="35">
        <v>45535</v>
      </c>
      <c r="I11175" s="37">
        <v>15</v>
      </c>
      <c r="J11175" s="37">
        <v>9</v>
      </c>
      <c r="K11175" s="15" t="s">
        <v>2393</v>
      </c>
      <c r="L11175" s="15" t="s">
        <v>205</v>
      </c>
      <c r="M11175" s="15" t="s">
        <v>14587</v>
      </c>
      <c r="N11175" s="15" t="s">
        <v>25011</v>
      </c>
      <c r="O11175" s="38">
        <v>837081.64</v>
      </c>
      <c r="P11175" s="126" t="s">
        <v>25103</v>
      </c>
      <c r="R11175" s="137">
        <f t="shared" si="174"/>
        <v>2.25</v>
      </c>
    </row>
    <row r="11176" spans="2:18" x14ac:dyDescent="0.35">
      <c r="B11176" s="19">
        <v>44922</v>
      </c>
      <c r="C11176" s="19">
        <v>44616.578379629631</v>
      </c>
      <c r="D11176" s="19">
        <v>44922.404374999998</v>
      </c>
      <c r="E11176" s="16" t="s">
        <v>22311</v>
      </c>
      <c r="F11176" s="37">
        <v>665</v>
      </c>
      <c r="G11176" s="35">
        <v>44623</v>
      </c>
      <c r="H11176" s="35">
        <v>45288</v>
      </c>
      <c r="I11176" s="37">
        <v>8</v>
      </c>
      <c r="J11176" s="37">
        <v>2</v>
      </c>
      <c r="K11176" s="15" t="s">
        <v>2405</v>
      </c>
      <c r="L11176" s="15" t="s">
        <v>100</v>
      </c>
      <c r="M11176" s="15" t="s">
        <v>24132</v>
      </c>
      <c r="N11176" s="15" t="s">
        <v>24133</v>
      </c>
      <c r="O11176" s="37">
        <v>2560000</v>
      </c>
      <c r="P11176" s="126" t="s">
        <v>25103</v>
      </c>
      <c r="R11176" s="137">
        <f t="shared" si="174"/>
        <v>2.35</v>
      </c>
    </row>
    <row r="11177" spans="2:18" x14ac:dyDescent="0.35">
      <c r="B11177" s="19">
        <v>44922</v>
      </c>
      <c r="C11177" s="19">
        <v>44662.66034722222</v>
      </c>
      <c r="D11177" s="19">
        <v>44922.400868055556</v>
      </c>
      <c r="E11177" s="16" t="s">
        <v>809</v>
      </c>
      <c r="F11177" s="37">
        <v>665</v>
      </c>
      <c r="G11177" s="35">
        <v>44530</v>
      </c>
      <c r="H11177" s="35">
        <v>45195</v>
      </c>
      <c r="I11177" s="37">
        <v>6</v>
      </c>
      <c r="J11177" s="37">
        <v>2</v>
      </c>
      <c r="K11177" s="15" t="s">
        <v>2405</v>
      </c>
      <c r="L11177" s="15" t="s">
        <v>205</v>
      </c>
      <c r="M11177" s="15" t="s">
        <v>5634</v>
      </c>
      <c r="N11177" s="15" t="s">
        <v>5536</v>
      </c>
      <c r="O11177" s="37">
        <v>570000</v>
      </c>
      <c r="P11177" s="126" t="s">
        <v>25103</v>
      </c>
      <c r="R11177" s="137">
        <f t="shared" si="174"/>
        <v>1.65</v>
      </c>
    </row>
    <row r="11178" spans="2:18" x14ac:dyDescent="0.35">
      <c r="B11178" s="19">
        <v>45376</v>
      </c>
      <c r="C11178" s="19">
        <v>44803.569050925929</v>
      </c>
      <c r="D11178" s="19">
        <v>45376.431539351855</v>
      </c>
      <c r="E11178" s="16" t="s">
        <v>3263</v>
      </c>
      <c r="F11178" s="37">
        <v>668</v>
      </c>
      <c r="G11178" s="35">
        <v>44803</v>
      </c>
      <c r="H11178" s="35">
        <v>45471</v>
      </c>
      <c r="I11178" s="37">
        <v>25</v>
      </c>
      <c r="J11178" s="37">
        <v>11</v>
      </c>
      <c r="K11178" s="15" t="s">
        <v>2405</v>
      </c>
      <c r="L11178" s="15" t="s">
        <v>205</v>
      </c>
      <c r="M11178" s="15" t="s">
        <v>3543</v>
      </c>
      <c r="N11178" s="15" t="s">
        <v>3553</v>
      </c>
      <c r="O11178" s="37">
        <v>850000</v>
      </c>
      <c r="P11178" s="126" t="s">
        <v>25103</v>
      </c>
      <c r="R11178" s="137">
        <f t="shared" si="174"/>
        <v>1.65</v>
      </c>
    </row>
    <row r="11179" spans="2:18" x14ac:dyDescent="0.35">
      <c r="B11179" s="19">
        <v>44750</v>
      </c>
      <c r="C11179" s="19">
        <v>44750.310243055559</v>
      </c>
      <c r="D11179" s="19" t="s">
        <v>97</v>
      </c>
      <c r="E11179" s="16" t="s">
        <v>4942</v>
      </c>
      <c r="F11179" s="37">
        <v>670</v>
      </c>
      <c r="G11179" s="35">
        <v>44193</v>
      </c>
      <c r="H11179" s="35">
        <v>44863</v>
      </c>
      <c r="I11179" s="37">
        <v>6</v>
      </c>
      <c r="J11179" s="37">
        <v>18</v>
      </c>
      <c r="K11179" s="15" t="s">
        <v>99</v>
      </c>
      <c r="L11179" s="15" t="s">
        <v>105</v>
      </c>
      <c r="M11179" s="15" t="s">
        <v>10467</v>
      </c>
      <c r="N11179" s="15" t="s">
        <v>10466</v>
      </c>
      <c r="O11179" s="37">
        <v>1257000</v>
      </c>
      <c r="P11179" s="126" t="s">
        <v>25103</v>
      </c>
      <c r="R11179" s="137">
        <f t="shared" si="174"/>
        <v>2.25</v>
      </c>
    </row>
    <row r="11180" spans="2:18" x14ac:dyDescent="0.35">
      <c r="B11180" s="19">
        <v>45131</v>
      </c>
      <c r="C11180" s="19">
        <v>44705.465254629627</v>
      </c>
      <c r="D11180" s="19">
        <v>45131.219074074077</v>
      </c>
      <c r="E11180" s="16" t="s">
        <v>10778</v>
      </c>
      <c r="F11180" s="37">
        <v>677</v>
      </c>
      <c r="G11180" s="35">
        <v>44553</v>
      </c>
      <c r="H11180" s="35">
        <v>45230</v>
      </c>
      <c r="I11180" s="37">
        <v>3</v>
      </c>
      <c r="J11180" s="37">
        <v>2</v>
      </c>
      <c r="K11180" s="15" t="s">
        <v>2405</v>
      </c>
      <c r="L11180" s="15" t="s">
        <v>100</v>
      </c>
      <c r="M11180" s="15" t="s">
        <v>10790</v>
      </c>
      <c r="N11180" s="15" t="s">
        <v>10847</v>
      </c>
      <c r="O11180" s="37">
        <v>300000</v>
      </c>
      <c r="P11180" s="126" t="s">
        <v>25103</v>
      </c>
      <c r="R11180" s="137">
        <f t="shared" si="174"/>
        <v>2.5500000000000003</v>
      </c>
    </row>
    <row r="11181" spans="2:18" x14ac:dyDescent="0.35">
      <c r="B11181" s="19">
        <v>45142</v>
      </c>
      <c r="C11181" s="19">
        <v>44595</v>
      </c>
      <c r="D11181" s="19">
        <v>45142.043761574074</v>
      </c>
      <c r="E11181" s="16" t="s">
        <v>21070</v>
      </c>
      <c r="F11181" s="37">
        <v>679</v>
      </c>
      <c r="G11181" s="35">
        <v>44596</v>
      </c>
      <c r="H11181" s="35">
        <v>45275</v>
      </c>
      <c r="I11181" s="37">
        <v>3</v>
      </c>
      <c r="J11181" s="37">
        <v>2</v>
      </c>
      <c r="K11181" s="15" t="s">
        <v>2393</v>
      </c>
      <c r="L11181" s="15" t="s">
        <v>105</v>
      </c>
      <c r="M11181" s="15" t="s">
        <v>24594</v>
      </c>
      <c r="N11181" s="15" t="s">
        <v>24595</v>
      </c>
      <c r="O11181" s="37">
        <v>700000</v>
      </c>
      <c r="P11181" s="126" t="s">
        <v>25103</v>
      </c>
      <c r="R11181" s="137">
        <f t="shared" si="174"/>
        <v>1.8</v>
      </c>
    </row>
    <row r="11182" spans="2:18" x14ac:dyDescent="0.35">
      <c r="B11182" s="19">
        <v>45212</v>
      </c>
      <c r="C11182" s="19">
        <v>44595</v>
      </c>
      <c r="D11182" s="19">
        <v>45212.25203703704</v>
      </c>
      <c r="E11182" s="16" t="s">
        <v>21070</v>
      </c>
      <c r="F11182" s="37">
        <v>679</v>
      </c>
      <c r="G11182" s="35">
        <v>44596</v>
      </c>
      <c r="H11182" s="35">
        <v>45275</v>
      </c>
      <c r="I11182" s="37">
        <v>3</v>
      </c>
      <c r="J11182" s="37">
        <v>4</v>
      </c>
      <c r="K11182" s="15" t="s">
        <v>2405</v>
      </c>
      <c r="L11182" s="15" t="s">
        <v>105</v>
      </c>
      <c r="M11182" s="15" t="s">
        <v>24715</v>
      </c>
      <c r="N11182" s="15" t="s">
        <v>24716</v>
      </c>
      <c r="O11182" s="37">
        <v>700000</v>
      </c>
      <c r="P11182" s="126" t="s">
        <v>25103</v>
      </c>
      <c r="R11182" s="137">
        <f t="shared" si="174"/>
        <v>1.8</v>
      </c>
    </row>
    <row r="11183" spans="2:18" x14ac:dyDescent="0.35">
      <c r="B11183" s="19">
        <v>44999</v>
      </c>
      <c r="C11183" s="19">
        <v>44595</v>
      </c>
      <c r="D11183" s="19">
        <v>44999.422881944447</v>
      </c>
      <c r="E11183" s="16" t="s">
        <v>3807</v>
      </c>
      <c r="F11183" s="37">
        <v>680</v>
      </c>
      <c r="G11183" s="35">
        <v>44599</v>
      </c>
      <c r="H11183" s="35">
        <v>45279</v>
      </c>
      <c r="I11183" s="37">
        <v>20</v>
      </c>
      <c r="J11183" s="37">
        <v>16</v>
      </c>
      <c r="K11183" s="15" t="s">
        <v>2393</v>
      </c>
      <c r="L11183" s="15" t="s">
        <v>105</v>
      </c>
      <c r="M11183" s="15" t="s">
        <v>24251</v>
      </c>
      <c r="N11183" s="15" t="s">
        <v>24278</v>
      </c>
      <c r="O11183" s="37">
        <v>4900709</v>
      </c>
      <c r="P11183" s="126" t="s">
        <v>25103</v>
      </c>
      <c r="R11183" s="137">
        <f t="shared" si="174"/>
        <v>2.2000000000000002</v>
      </c>
    </row>
    <row r="11184" spans="2:18" x14ac:dyDescent="0.35">
      <c r="B11184" s="19">
        <v>45019</v>
      </c>
      <c r="C11184" s="19">
        <v>44595</v>
      </c>
      <c r="D11184" s="19">
        <v>45019.483078703706</v>
      </c>
      <c r="E11184" s="16" t="s">
        <v>3807</v>
      </c>
      <c r="F11184" s="37">
        <v>680</v>
      </c>
      <c r="G11184" s="35">
        <v>44599</v>
      </c>
      <c r="H11184" s="35">
        <v>45279</v>
      </c>
      <c r="I11184" s="37">
        <v>20</v>
      </c>
      <c r="J11184" s="37">
        <v>17</v>
      </c>
      <c r="K11184" s="15" t="s">
        <v>2393</v>
      </c>
      <c r="L11184" s="15" t="s">
        <v>105</v>
      </c>
      <c r="M11184" s="15" t="s">
        <v>24311</v>
      </c>
      <c r="N11184" s="15" t="s">
        <v>24312</v>
      </c>
      <c r="O11184" s="37">
        <v>4900709</v>
      </c>
      <c r="P11184" s="126" t="s">
        <v>25103</v>
      </c>
      <c r="R11184" s="137">
        <f t="shared" si="174"/>
        <v>2.2000000000000002</v>
      </c>
    </row>
    <row r="11185" spans="2:18" x14ac:dyDescent="0.35">
      <c r="B11185" s="19">
        <v>45056</v>
      </c>
      <c r="C11185" s="19">
        <v>44595</v>
      </c>
      <c r="D11185" s="19">
        <v>45044.102951388886</v>
      </c>
      <c r="E11185" s="16" t="s">
        <v>3807</v>
      </c>
      <c r="F11185" s="37">
        <v>680</v>
      </c>
      <c r="G11185" s="35">
        <v>44599</v>
      </c>
      <c r="H11185" s="35">
        <v>45279</v>
      </c>
      <c r="I11185" s="37">
        <v>20</v>
      </c>
      <c r="J11185" s="37">
        <v>2</v>
      </c>
      <c r="K11185" s="15" t="s">
        <v>2393</v>
      </c>
      <c r="L11185" s="15" t="s">
        <v>105</v>
      </c>
      <c r="M11185" s="15" t="s">
        <v>24350</v>
      </c>
      <c r="N11185" s="15" t="s">
        <v>24351</v>
      </c>
      <c r="O11185" s="37">
        <v>4900709</v>
      </c>
      <c r="P11185" s="126" t="s">
        <v>25103</v>
      </c>
      <c r="R11185" s="137">
        <f t="shared" si="174"/>
        <v>2.2000000000000002</v>
      </c>
    </row>
    <row r="11186" spans="2:18" x14ac:dyDescent="0.35">
      <c r="B11186" s="19">
        <v>45066</v>
      </c>
      <c r="C11186" s="19">
        <v>44595</v>
      </c>
      <c r="D11186" s="19">
        <v>45058.499641203707</v>
      </c>
      <c r="E11186" s="16" t="s">
        <v>3807</v>
      </c>
      <c r="F11186" s="37">
        <v>680</v>
      </c>
      <c r="G11186" s="35">
        <v>44599</v>
      </c>
      <c r="H11186" s="35">
        <v>45279</v>
      </c>
      <c r="I11186" s="37">
        <v>20</v>
      </c>
      <c r="J11186" s="37">
        <v>5</v>
      </c>
      <c r="K11186" s="15" t="s">
        <v>2393</v>
      </c>
      <c r="L11186" s="15" t="s">
        <v>105</v>
      </c>
      <c r="M11186" s="15" t="s">
        <v>24379</v>
      </c>
      <c r="N11186" s="15" t="s">
        <v>24380</v>
      </c>
      <c r="O11186" s="37">
        <v>4900709</v>
      </c>
      <c r="P11186" s="126" t="s">
        <v>25103</v>
      </c>
      <c r="R11186" s="137">
        <f t="shared" si="174"/>
        <v>2.2000000000000002</v>
      </c>
    </row>
    <row r="11187" spans="2:18" x14ac:dyDescent="0.35">
      <c r="B11187" s="19">
        <v>45125</v>
      </c>
      <c r="C11187" s="19">
        <v>44595</v>
      </c>
      <c r="D11187" s="19">
        <v>45125.48097222222</v>
      </c>
      <c r="E11187" s="16" t="s">
        <v>3807</v>
      </c>
      <c r="F11187" s="37">
        <v>680</v>
      </c>
      <c r="G11187" s="35">
        <v>44599</v>
      </c>
      <c r="H11187" s="35">
        <v>45279</v>
      </c>
      <c r="I11187" s="37">
        <v>20</v>
      </c>
      <c r="J11187" s="37">
        <v>7</v>
      </c>
      <c r="K11187" s="15" t="s">
        <v>2393</v>
      </c>
      <c r="L11187" s="15" t="s">
        <v>105</v>
      </c>
      <c r="M11187" s="15" t="s">
        <v>24542</v>
      </c>
      <c r="N11187" s="15" t="s">
        <v>24543</v>
      </c>
      <c r="O11187" s="37">
        <v>4900709</v>
      </c>
      <c r="P11187" s="126" t="s">
        <v>25103</v>
      </c>
      <c r="R11187" s="137">
        <f t="shared" si="174"/>
        <v>2.8</v>
      </c>
    </row>
    <row r="11188" spans="2:18" x14ac:dyDescent="0.35">
      <c r="B11188" s="19">
        <v>45174</v>
      </c>
      <c r="C11188" s="19">
        <v>44595</v>
      </c>
      <c r="D11188" s="19">
        <v>45173.227962962963</v>
      </c>
      <c r="E11188" s="16" t="s">
        <v>3807</v>
      </c>
      <c r="F11188" s="37">
        <v>680</v>
      </c>
      <c r="G11188" s="35">
        <v>44599</v>
      </c>
      <c r="H11188" s="35">
        <v>45279</v>
      </c>
      <c r="I11188" s="37">
        <v>20</v>
      </c>
      <c r="J11188" s="37">
        <v>8</v>
      </c>
      <c r="K11188" s="15" t="s">
        <v>2393</v>
      </c>
      <c r="L11188" s="15" t="s">
        <v>105</v>
      </c>
      <c r="M11188" s="15" t="s">
        <v>24617</v>
      </c>
      <c r="N11188" s="15" t="s">
        <v>24618</v>
      </c>
      <c r="O11188" s="37">
        <v>4900709</v>
      </c>
      <c r="P11188" s="126" t="s">
        <v>25103</v>
      </c>
      <c r="R11188" s="137">
        <f t="shared" si="174"/>
        <v>2.8</v>
      </c>
    </row>
    <row r="11189" spans="2:18" x14ac:dyDescent="0.35">
      <c r="B11189" s="19">
        <v>45187</v>
      </c>
      <c r="C11189" s="19">
        <v>44595</v>
      </c>
      <c r="D11189" s="19">
        <v>45187.485000000001</v>
      </c>
      <c r="E11189" s="16" t="s">
        <v>3807</v>
      </c>
      <c r="F11189" s="37">
        <v>680</v>
      </c>
      <c r="G11189" s="35">
        <v>44599</v>
      </c>
      <c r="H11189" s="35">
        <v>45279</v>
      </c>
      <c r="I11189" s="37">
        <v>20</v>
      </c>
      <c r="J11189" s="37">
        <v>9</v>
      </c>
      <c r="K11189" s="15" t="s">
        <v>2393</v>
      </c>
      <c r="L11189" s="15" t="s">
        <v>118</v>
      </c>
      <c r="M11189" s="15" t="s">
        <v>24649</v>
      </c>
      <c r="N11189" s="15" t="s">
        <v>24650</v>
      </c>
      <c r="O11189" s="37">
        <v>4900709</v>
      </c>
      <c r="P11189" s="126" t="s">
        <v>25103</v>
      </c>
      <c r="R11189" s="137">
        <f t="shared" si="174"/>
        <v>2.8</v>
      </c>
    </row>
    <row r="11190" spans="2:18" x14ac:dyDescent="0.35">
      <c r="B11190" s="19">
        <v>45215</v>
      </c>
      <c r="C11190" s="19">
        <v>44595</v>
      </c>
      <c r="D11190" s="19">
        <v>45215.486655092594</v>
      </c>
      <c r="E11190" s="16" t="s">
        <v>3807</v>
      </c>
      <c r="F11190" s="37">
        <v>680</v>
      </c>
      <c r="G11190" s="35">
        <v>44599</v>
      </c>
      <c r="H11190" s="35">
        <v>45279</v>
      </c>
      <c r="I11190" s="37">
        <v>20</v>
      </c>
      <c r="J11190" s="37">
        <v>15</v>
      </c>
      <c r="K11190" s="15" t="s">
        <v>2393</v>
      </c>
      <c r="L11190" s="15" t="s">
        <v>118</v>
      </c>
      <c r="M11190" s="15" t="s">
        <v>24718</v>
      </c>
      <c r="N11190" s="15" t="s">
        <v>24719</v>
      </c>
      <c r="O11190" s="37">
        <v>4900709</v>
      </c>
      <c r="P11190" s="126" t="s">
        <v>25103</v>
      </c>
      <c r="R11190" s="137">
        <f t="shared" si="174"/>
        <v>2.2000000000000002</v>
      </c>
    </row>
    <row r="11191" spans="2:18" x14ac:dyDescent="0.35">
      <c r="B11191" s="19">
        <v>45222</v>
      </c>
      <c r="C11191" s="19">
        <v>44595</v>
      </c>
      <c r="D11191" s="19">
        <v>45222.121759259258</v>
      </c>
      <c r="E11191" s="16" t="s">
        <v>3807</v>
      </c>
      <c r="F11191" s="37">
        <v>680</v>
      </c>
      <c r="G11191" s="35">
        <v>44599</v>
      </c>
      <c r="H11191" s="35">
        <v>45279</v>
      </c>
      <c r="I11191" s="37">
        <v>20</v>
      </c>
      <c r="J11191" s="37">
        <v>19</v>
      </c>
      <c r="K11191" s="15" t="s">
        <v>2393</v>
      </c>
      <c r="L11191" s="15" t="s">
        <v>105</v>
      </c>
      <c r="M11191" s="15" t="s">
        <v>24743</v>
      </c>
      <c r="N11191" s="15" t="s">
        <v>24744</v>
      </c>
      <c r="O11191" s="37">
        <v>4900709</v>
      </c>
      <c r="P11191" s="126" t="s">
        <v>25103</v>
      </c>
      <c r="R11191" s="137">
        <f t="shared" si="174"/>
        <v>2.2000000000000002</v>
      </c>
    </row>
    <row r="11192" spans="2:18" x14ac:dyDescent="0.35">
      <c r="B11192" s="19">
        <v>45245</v>
      </c>
      <c r="C11192" s="19">
        <v>44595</v>
      </c>
      <c r="D11192" s="19">
        <v>45245.484965277778</v>
      </c>
      <c r="E11192" s="16" t="s">
        <v>3807</v>
      </c>
      <c r="F11192" s="37">
        <v>680</v>
      </c>
      <c r="G11192" s="35">
        <v>44599</v>
      </c>
      <c r="H11192" s="35">
        <v>45279</v>
      </c>
      <c r="I11192" s="37">
        <v>20</v>
      </c>
      <c r="J11192" s="37">
        <v>35</v>
      </c>
      <c r="K11192" s="15" t="s">
        <v>2393</v>
      </c>
      <c r="L11192" s="15" t="s">
        <v>105</v>
      </c>
      <c r="M11192" s="15" t="s">
        <v>24791</v>
      </c>
      <c r="N11192" s="15" t="s">
        <v>24792</v>
      </c>
      <c r="O11192" s="37">
        <v>4900709</v>
      </c>
      <c r="P11192" s="126" t="s">
        <v>25103</v>
      </c>
      <c r="R11192" s="137">
        <f t="shared" si="174"/>
        <v>2.2000000000000002</v>
      </c>
    </row>
    <row r="11193" spans="2:18" x14ac:dyDescent="0.35">
      <c r="B11193" s="19">
        <v>45245</v>
      </c>
      <c r="C11193" s="19">
        <v>44595</v>
      </c>
      <c r="D11193" s="19">
        <v>45245.266631944447</v>
      </c>
      <c r="E11193" s="16" t="s">
        <v>3807</v>
      </c>
      <c r="F11193" s="37">
        <v>680</v>
      </c>
      <c r="G11193" s="35">
        <v>44599</v>
      </c>
      <c r="H11193" s="35">
        <v>45279</v>
      </c>
      <c r="I11193" s="37">
        <v>20</v>
      </c>
      <c r="J11193" s="37">
        <v>26</v>
      </c>
      <c r="K11193" s="15" t="s">
        <v>2393</v>
      </c>
      <c r="L11193" s="15" t="s">
        <v>105</v>
      </c>
      <c r="M11193" s="15" t="s">
        <v>24795</v>
      </c>
      <c r="N11193" s="15" t="s">
        <v>24796</v>
      </c>
      <c r="O11193" s="37">
        <v>4900709</v>
      </c>
      <c r="P11193" s="126" t="s">
        <v>25103</v>
      </c>
      <c r="R11193" s="137">
        <f t="shared" si="174"/>
        <v>2.2000000000000002</v>
      </c>
    </row>
    <row r="11194" spans="2:18" x14ac:dyDescent="0.35">
      <c r="B11194" s="19">
        <v>45278</v>
      </c>
      <c r="C11194" s="19">
        <v>44595</v>
      </c>
      <c r="D11194" s="19">
        <v>45278.086527777778</v>
      </c>
      <c r="E11194" s="16" t="s">
        <v>3807</v>
      </c>
      <c r="F11194" s="37">
        <v>680</v>
      </c>
      <c r="G11194" s="35">
        <v>44599</v>
      </c>
      <c r="H11194" s="35">
        <v>45279</v>
      </c>
      <c r="I11194" s="37">
        <v>20</v>
      </c>
      <c r="J11194" s="37">
        <v>36</v>
      </c>
      <c r="K11194" s="15" t="s">
        <v>2393</v>
      </c>
      <c r="L11194" s="15" t="s">
        <v>118</v>
      </c>
      <c r="M11194" s="15" t="s">
        <v>24841</v>
      </c>
      <c r="N11194" s="15" t="s">
        <v>24842</v>
      </c>
      <c r="O11194" s="37">
        <v>4900709</v>
      </c>
      <c r="P11194" s="126" t="s">
        <v>25103</v>
      </c>
      <c r="R11194" s="137">
        <f t="shared" si="174"/>
        <v>2.2000000000000002</v>
      </c>
    </row>
    <row r="11195" spans="2:18" x14ac:dyDescent="0.35">
      <c r="B11195" s="19">
        <v>45288</v>
      </c>
      <c r="C11195" s="19">
        <v>44595</v>
      </c>
      <c r="D11195" s="19">
        <v>45288.061840277776</v>
      </c>
      <c r="E11195" s="16" t="s">
        <v>3807</v>
      </c>
      <c r="F11195" s="37">
        <v>680</v>
      </c>
      <c r="G11195" s="35">
        <v>44599</v>
      </c>
      <c r="H11195" s="35">
        <v>45279</v>
      </c>
      <c r="I11195" s="37">
        <v>20</v>
      </c>
      <c r="J11195" s="37">
        <v>37</v>
      </c>
      <c r="K11195" s="15" t="s">
        <v>2393</v>
      </c>
      <c r="L11195" s="15" t="s">
        <v>105</v>
      </c>
      <c r="M11195" s="15" t="s">
        <v>24841</v>
      </c>
      <c r="N11195" s="15" t="s">
        <v>24849</v>
      </c>
      <c r="O11195" s="37">
        <v>4900709</v>
      </c>
      <c r="P11195" s="126" t="s">
        <v>25103</v>
      </c>
      <c r="R11195" s="137">
        <f t="shared" si="174"/>
        <v>2.2000000000000002</v>
      </c>
    </row>
    <row r="11196" spans="2:18" x14ac:dyDescent="0.35">
      <c r="B11196" s="19">
        <v>45310</v>
      </c>
      <c r="C11196" s="19">
        <v>44595</v>
      </c>
      <c r="D11196" s="19">
        <v>45310.04378472222</v>
      </c>
      <c r="E11196" s="16" t="s">
        <v>3807</v>
      </c>
      <c r="F11196" s="37">
        <v>680</v>
      </c>
      <c r="G11196" s="35">
        <v>44599</v>
      </c>
      <c r="H11196" s="35">
        <v>45279</v>
      </c>
      <c r="I11196" s="37">
        <v>20</v>
      </c>
      <c r="J11196" s="37">
        <v>42</v>
      </c>
      <c r="K11196" s="15" t="s">
        <v>2393</v>
      </c>
      <c r="L11196" s="15" t="s">
        <v>105</v>
      </c>
      <c r="M11196" s="15" t="s">
        <v>24841</v>
      </c>
      <c r="N11196" s="15" t="s">
        <v>24865</v>
      </c>
      <c r="O11196" s="37">
        <v>4900709</v>
      </c>
      <c r="P11196" s="126" t="s">
        <v>25103</v>
      </c>
      <c r="R11196" s="137">
        <f t="shared" si="174"/>
        <v>2.2000000000000002</v>
      </c>
    </row>
    <row r="11197" spans="2:18" x14ac:dyDescent="0.35">
      <c r="B11197" s="19">
        <v>45362</v>
      </c>
      <c r="C11197" s="19">
        <v>44595</v>
      </c>
      <c r="D11197" s="19">
        <v>45362.523240740738</v>
      </c>
      <c r="E11197" s="16" t="s">
        <v>3807</v>
      </c>
      <c r="F11197" s="37">
        <v>680</v>
      </c>
      <c r="G11197" s="35">
        <v>44599</v>
      </c>
      <c r="H11197" s="35">
        <v>45279</v>
      </c>
      <c r="I11197" s="37">
        <v>20</v>
      </c>
      <c r="J11197" s="37">
        <v>49</v>
      </c>
      <c r="K11197" s="15" t="s">
        <v>2393</v>
      </c>
      <c r="L11197" s="15" t="s">
        <v>105</v>
      </c>
      <c r="M11197" s="15" t="s">
        <v>24916</v>
      </c>
      <c r="N11197" s="15" t="s">
        <v>24917</v>
      </c>
      <c r="O11197" s="37">
        <v>4900709</v>
      </c>
      <c r="P11197" s="126" t="s">
        <v>25103</v>
      </c>
      <c r="R11197" s="137">
        <f t="shared" si="174"/>
        <v>2.2000000000000002</v>
      </c>
    </row>
    <row r="11198" spans="2:18" x14ac:dyDescent="0.35">
      <c r="B11198" s="19">
        <v>45363</v>
      </c>
      <c r="C11198" s="19">
        <v>44595</v>
      </c>
      <c r="D11198" s="19">
        <v>45363.114374999997</v>
      </c>
      <c r="E11198" s="16" t="s">
        <v>3807</v>
      </c>
      <c r="F11198" s="37">
        <v>680</v>
      </c>
      <c r="G11198" s="35">
        <v>44599</v>
      </c>
      <c r="H11198" s="35">
        <v>45279</v>
      </c>
      <c r="I11198" s="37">
        <v>20</v>
      </c>
      <c r="J11198" s="37">
        <v>50</v>
      </c>
      <c r="K11198" s="15" t="s">
        <v>2393</v>
      </c>
      <c r="L11198" s="15" t="s">
        <v>105</v>
      </c>
      <c r="M11198" s="15" t="s">
        <v>24921</v>
      </c>
      <c r="N11198" s="15" t="s">
        <v>24922</v>
      </c>
      <c r="O11198" s="37">
        <v>4900709</v>
      </c>
      <c r="P11198" s="126" t="s">
        <v>25103</v>
      </c>
      <c r="R11198" s="137">
        <f t="shared" si="174"/>
        <v>2.2000000000000002</v>
      </c>
    </row>
    <row r="11199" spans="2:18" x14ac:dyDescent="0.35">
      <c r="B11199" s="19">
        <v>45387</v>
      </c>
      <c r="C11199" s="19">
        <v>44595</v>
      </c>
      <c r="D11199" s="19">
        <v>45387.442696759259</v>
      </c>
      <c r="E11199" s="16" t="s">
        <v>3807</v>
      </c>
      <c r="F11199" s="37">
        <v>680</v>
      </c>
      <c r="G11199" s="35">
        <v>44599</v>
      </c>
      <c r="H11199" s="35">
        <v>45279</v>
      </c>
      <c r="I11199" s="37">
        <v>20</v>
      </c>
      <c r="J11199" s="37">
        <v>52</v>
      </c>
      <c r="K11199" s="15" t="s">
        <v>2393</v>
      </c>
      <c r="L11199" s="15" t="s">
        <v>118</v>
      </c>
      <c r="M11199" s="15" t="s">
        <v>24921</v>
      </c>
      <c r="N11199" s="15" t="s">
        <v>24941</v>
      </c>
      <c r="O11199" s="37">
        <v>4900709</v>
      </c>
      <c r="P11199" s="126" t="s">
        <v>25103</v>
      </c>
      <c r="R11199" s="137">
        <f t="shared" si="174"/>
        <v>2.2000000000000002</v>
      </c>
    </row>
    <row r="11200" spans="2:18" x14ac:dyDescent="0.35">
      <c r="B11200" s="19">
        <v>45394</v>
      </c>
      <c r="C11200" s="19">
        <v>44595</v>
      </c>
      <c r="D11200" s="19">
        <v>45394.094953703701</v>
      </c>
      <c r="E11200" s="16" t="s">
        <v>3807</v>
      </c>
      <c r="F11200" s="37">
        <v>680</v>
      </c>
      <c r="G11200" s="35">
        <v>44599</v>
      </c>
      <c r="H11200" s="35">
        <v>45279</v>
      </c>
      <c r="I11200" s="37">
        <v>20</v>
      </c>
      <c r="J11200" s="37">
        <v>53</v>
      </c>
      <c r="K11200" s="15" t="s">
        <v>2393</v>
      </c>
      <c r="L11200" s="15" t="s">
        <v>105</v>
      </c>
      <c r="M11200" s="15" t="s">
        <v>24921</v>
      </c>
      <c r="N11200" s="15" t="s">
        <v>24951</v>
      </c>
      <c r="O11200" s="37">
        <v>4900709</v>
      </c>
      <c r="P11200" s="126" t="s">
        <v>25103</v>
      </c>
      <c r="R11200" s="137">
        <f t="shared" si="174"/>
        <v>2.2000000000000002</v>
      </c>
    </row>
    <row r="11201" spans="2:18" x14ac:dyDescent="0.35">
      <c r="B11201" s="19">
        <v>45071</v>
      </c>
      <c r="C11201" s="19">
        <v>44636</v>
      </c>
      <c r="D11201" s="19">
        <v>45064.455879629626</v>
      </c>
      <c r="E11201" s="16" t="s">
        <v>12491</v>
      </c>
      <c r="F11201" s="37">
        <v>680</v>
      </c>
      <c r="G11201" s="35">
        <v>44641</v>
      </c>
      <c r="H11201" s="35">
        <v>45321</v>
      </c>
      <c r="I11201" s="37">
        <v>2</v>
      </c>
      <c r="J11201" s="37">
        <v>3</v>
      </c>
      <c r="K11201" s="15" t="s">
        <v>2393</v>
      </c>
      <c r="L11201" s="15" t="s">
        <v>105</v>
      </c>
      <c r="M11201" s="15" t="s">
        <v>12490</v>
      </c>
      <c r="N11201" s="15" t="s">
        <v>12489</v>
      </c>
      <c r="O11201" s="37">
        <v>3000000</v>
      </c>
      <c r="P11201" s="126" t="s">
        <v>25103</v>
      </c>
      <c r="R11201" s="137">
        <f t="shared" si="174"/>
        <v>2.2000000000000002</v>
      </c>
    </row>
    <row r="11202" spans="2:18" x14ac:dyDescent="0.35">
      <c r="B11202" s="19">
        <v>45403</v>
      </c>
      <c r="C11202" s="19">
        <v>44733.634953703702</v>
      </c>
      <c r="D11202" s="19">
        <v>45403.385358796295</v>
      </c>
      <c r="E11202" s="16" t="s">
        <v>7338</v>
      </c>
      <c r="F11202" s="37">
        <v>683</v>
      </c>
      <c r="G11202" s="35">
        <v>44734</v>
      </c>
      <c r="H11202" s="35">
        <v>45417</v>
      </c>
      <c r="I11202" s="37">
        <v>10</v>
      </c>
      <c r="J11202" s="37">
        <v>6</v>
      </c>
      <c r="K11202" s="15" t="s">
        <v>2393</v>
      </c>
      <c r="L11202" s="15" t="s">
        <v>105</v>
      </c>
      <c r="M11202" s="15" t="s">
        <v>7337</v>
      </c>
      <c r="N11202" s="15" t="s">
        <v>7336</v>
      </c>
      <c r="O11202" s="37">
        <v>55000</v>
      </c>
      <c r="P11202" s="126" t="s">
        <v>25103</v>
      </c>
      <c r="R11202" s="137">
        <f t="shared" si="174"/>
        <v>2.5999999999999996</v>
      </c>
    </row>
    <row r="11203" spans="2:18" x14ac:dyDescent="0.35">
      <c r="B11203" s="19">
        <v>45390</v>
      </c>
      <c r="C11203" s="19">
        <v>44757.642013888886</v>
      </c>
      <c r="D11203" s="19">
        <v>45390.214409722219</v>
      </c>
      <c r="E11203" s="16" t="s">
        <v>9137</v>
      </c>
      <c r="F11203" s="37">
        <v>683</v>
      </c>
      <c r="G11203" s="35">
        <v>44760</v>
      </c>
      <c r="H11203" s="35">
        <v>45443</v>
      </c>
      <c r="I11203" s="37">
        <v>10</v>
      </c>
      <c r="J11203" s="37">
        <v>3</v>
      </c>
      <c r="K11203" s="15" t="s">
        <v>2405</v>
      </c>
      <c r="L11203" s="15" t="s">
        <v>205</v>
      </c>
      <c r="M11203" s="15" t="s">
        <v>9136</v>
      </c>
      <c r="N11203" s="15" t="s">
        <v>23543</v>
      </c>
      <c r="O11203" s="38">
        <v>419644.6</v>
      </c>
      <c r="P11203" s="126" t="s">
        <v>25103</v>
      </c>
      <c r="R11203" s="137">
        <f t="shared" si="174"/>
        <v>2.25</v>
      </c>
    </row>
    <row r="11204" spans="2:18" x14ac:dyDescent="0.35">
      <c r="B11204" s="19">
        <v>45236</v>
      </c>
      <c r="C11204" s="19">
        <v>44588</v>
      </c>
      <c r="D11204" s="19">
        <v>45236.471145833333</v>
      </c>
      <c r="E11204" s="16" t="s">
        <v>1900</v>
      </c>
      <c r="F11204" s="37">
        <v>689</v>
      </c>
      <c r="G11204" s="35">
        <v>44602</v>
      </c>
      <c r="H11204" s="35">
        <v>45291</v>
      </c>
      <c r="I11204" s="37">
        <v>6</v>
      </c>
      <c r="J11204" s="37">
        <v>2</v>
      </c>
      <c r="K11204" s="15" t="s">
        <v>2393</v>
      </c>
      <c r="L11204" s="15" t="s">
        <v>105</v>
      </c>
      <c r="M11204" s="15" t="s">
        <v>2504</v>
      </c>
      <c r="N11204" s="15" t="s">
        <v>2505</v>
      </c>
      <c r="O11204" s="37">
        <v>890000</v>
      </c>
      <c r="P11204" s="126" t="s">
        <v>25103</v>
      </c>
      <c r="R11204" s="137">
        <f t="shared" ref="R11204:R11267" si="175">0.3*IF(F11204&lt;=30, 2, IF(AND(F11204&gt;=31, F11204&lt;=90), 3, IF(AND(F11204&gt;=91, F11204&lt;=180), 4, IF(AND(F11204&gt;=181, F11204&lt;=364), 1, 2)))) + 0.3*IF(J11204=1, 3, IF(AND(J11204&gt;=2, J11204&lt;=5), 2, IF(AND(J11204&gt;=6, J11204&lt;=10), 4, 2))) + 0.2*IF(O11204&lt;=150000, 2, IF(AND(O11204&gt;=150001, O11204&lt;=500000), 4, IF(AND(O11204&gt;=500001, O11204&lt;=1000000), 1, 3)))+ 0.15*IF(NOT(ISERROR(SEARCH("fognat",L11204))), 4, IF(NOT(ISERROR(SEARCH("compres",L11204))), 2, IF(NOT(ISERROR(SEARCH("facciat",L11204))), 3, IF(NOT(ISERROR(SEARCH("estaur",L11204))), 4, 1)))) + 0.05*IF(NOT(ISERROR(SEARCH("anutenz",K11204))), 3, IF(NOT(ISERROR(SEARCH("uova",K11204))), 4, IF(NOT(ISERROR(SEARCH("rivat",K11204))), 2, IF(NOT(ISERROR(SEARCH("ubblic",K11204))), 1, 1))))</f>
        <v>1.8</v>
      </c>
    </row>
    <row r="11205" spans="2:18" x14ac:dyDescent="0.35">
      <c r="B11205" s="19">
        <v>44888</v>
      </c>
      <c r="C11205" s="19">
        <v>44888.574502314812</v>
      </c>
      <c r="D11205" s="19" t="s">
        <v>97</v>
      </c>
      <c r="E11205" s="16" t="s">
        <v>16221</v>
      </c>
      <c r="F11205" s="37">
        <v>691</v>
      </c>
      <c r="G11205" s="35">
        <v>44599</v>
      </c>
      <c r="H11205" s="35">
        <v>45290</v>
      </c>
      <c r="I11205" s="37">
        <v>4</v>
      </c>
      <c r="J11205" s="37">
        <v>1</v>
      </c>
      <c r="K11205" s="15" t="s">
        <v>2405</v>
      </c>
      <c r="L11205" s="15" t="s">
        <v>105</v>
      </c>
      <c r="M11205" s="15" t="s">
        <v>16220</v>
      </c>
      <c r="N11205" s="15" t="s">
        <v>12622</v>
      </c>
      <c r="O11205" s="37">
        <v>339700</v>
      </c>
      <c r="P11205" s="126" t="s">
        <v>25103</v>
      </c>
      <c r="R11205" s="137">
        <f t="shared" si="175"/>
        <v>2.6999999999999997</v>
      </c>
    </row>
    <row r="11206" spans="2:18" x14ac:dyDescent="0.35">
      <c r="B11206" s="19">
        <v>45544</v>
      </c>
      <c r="C11206" s="19">
        <v>44869.601574074077</v>
      </c>
      <c r="D11206" s="19">
        <v>45544.410370370373</v>
      </c>
      <c r="E11206" s="16" t="s">
        <v>14588</v>
      </c>
      <c r="F11206" s="37">
        <v>693</v>
      </c>
      <c r="G11206" s="35">
        <v>45603</v>
      </c>
      <c r="H11206" s="35">
        <v>46296</v>
      </c>
      <c r="I11206" s="37">
        <v>15</v>
      </c>
      <c r="J11206" s="37">
        <v>9</v>
      </c>
      <c r="K11206" s="15" t="s">
        <v>2393</v>
      </c>
      <c r="L11206" s="15" t="s">
        <v>205</v>
      </c>
      <c r="M11206" s="15" t="s">
        <v>14587</v>
      </c>
      <c r="N11206" s="15" t="s">
        <v>25011</v>
      </c>
      <c r="O11206" s="38">
        <v>837081.64</v>
      </c>
      <c r="P11206" s="126" t="s">
        <v>25103</v>
      </c>
      <c r="R11206" s="137">
        <f t="shared" si="175"/>
        <v>2.25</v>
      </c>
    </row>
    <row r="11207" spans="2:18" x14ac:dyDescent="0.35">
      <c r="B11207" s="19">
        <v>45555</v>
      </c>
      <c r="C11207" s="19">
        <v>44869.601574074077</v>
      </c>
      <c r="D11207" s="19">
        <v>45555.134872685187</v>
      </c>
      <c r="E11207" s="16" t="s">
        <v>14588</v>
      </c>
      <c r="F11207" s="37">
        <v>693</v>
      </c>
      <c r="G11207" s="35">
        <v>44872</v>
      </c>
      <c r="H11207" s="35">
        <v>45565</v>
      </c>
      <c r="I11207" s="37">
        <v>15</v>
      </c>
      <c r="J11207" s="37">
        <v>10</v>
      </c>
      <c r="K11207" s="15" t="s">
        <v>2393</v>
      </c>
      <c r="L11207" s="15" t="s">
        <v>205</v>
      </c>
      <c r="M11207" s="15" t="s">
        <v>14587</v>
      </c>
      <c r="N11207" s="15" t="s">
        <v>25031</v>
      </c>
      <c r="O11207" s="38">
        <v>837081.64</v>
      </c>
      <c r="P11207" s="126" t="s">
        <v>25103</v>
      </c>
      <c r="R11207" s="137">
        <f t="shared" si="175"/>
        <v>2.25</v>
      </c>
    </row>
    <row r="11208" spans="2:18" x14ac:dyDescent="0.35">
      <c r="B11208" s="19">
        <v>45351</v>
      </c>
      <c r="C11208" s="19">
        <v>44715.450370370374</v>
      </c>
      <c r="D11208" s="19">
        <v>45351.074050925927</v>
      </c>
      <c r="E11208" s="16" t="s">
        <v>7319</v>
      </c>
      <c r="F11208" s="37">
        <v>695</v>
      </c>
      <c r="G11208" s="35">
        <v>44718</v>
      </c>
      <c r="H11208" s="35">
        <v>45413</v>
      </c>
      <c r="I11208" s="37">
        <v>15</v>
      </c>
      <c r="J11208" s="37">
        <v>4</v>
      </c>
      <c r="K11208" s="15" t="s">
        <v>2393</v>
      </c>
      <c r="L11208" s="15" t="s">
        <v>105</v>
      </c>
      <c r="M11208" s="15" t="s">
        <v>7355</v>
      </c>
      <c r="N11208" s="15" t="s">
        <v>7354</v>
      </c>
      <c r="O11208" s="38">
        <v>1113155.03</v>
      </c>
      <c r="P11208" s="126" t="s">
        <v>25103</v>
      </c>
      <c r="R11208" s="137">
        <f t="shared" si="175"/>
        <v>2.2000000000000002</v>
      </c>
    </row>
    <row r="11209" spans="2:18" x14ac:dyDescent="0.35">
      <c r="B11209" s="19">
        <v>45401</v>
      </c>
      <c r="C11209" s="19">
        <v>44795.714131944442</v>
      </c>
      <c r="D11209" s="19">
        <v>45401.2497337963</v>
      </c>
      <c r="E11209" s="16" t="s">
        <v>3103</v>
      </c>
      <c r="F11209" s="37">
        <v>695</v>
      </c>
      <c r="G11209" s="35">
        <v>44809</v>
      </c>
      <c r="H11209" s="35">
        <v>45504</v>
      </c>
      <c r="I11209" s="37">
        <v>8</v>
      </c>
      <c r="J11209" s="37">
        <v>13</v>
      </c>
      <c r="K11209" s="15" t="s">
        <v>2405</v>
      </c>
      <c r="L11209" s="15" t="s">
        <v>105</v>
      </c>
      <c r="M11209" s="15" t="s">
        <v>3556</v>
      </c>
      <c r="N11209" s="15" t="s">
        <v>3557</v>
      </c>
      <c r="O11209" s="37">
        <v>180000</v>
      </c>
      <c r="P11209" s="126" t="s">
        <v>25103</v>
      </c>
      <c r="R11209" s="137">
        <f t="shared" si="175"/>
        <v>2.4</v>
      </c>
    </row>
    <row r="11210" spans="2:18" x14ac:dyDescent="0.35">
      <c r="B11210" s="19">
        <v>45335</v>
      </c>
      <c r="C11210" s="19">
        <v>44638</v>
      </c>
      <c r="D11210" s="19">
        <v>45335.270844907405</v>
      </c>
      <c r="E11210" s="16" t="s">
        <v>5250</v>
      </c>
      <c r="F11210" s="37">
        <v>697</v>
      </c>
      <c r="G11210" s="35">
        <v>44648</v>
      </c>
      <c r="H11210" s="35">
        <v>45345</v>
      </c>
      <c r="I11210" s="37">
        <v>5</v>
      </c>
      <c r="J11210" s="37">
        <v>1</v>
      </c>
      <c r="K11210" s="15" t="s">
        <v>2405</v>
      </c>
      <c r="L11210" s="15" t="s">
        <v>105</v>
      </c>
      <c r="M11210" s="15" t="s">
        <v>12440</v>
      </c>
      <c r="N11210" s="15" t="s">
        <v>12431</v>
      </c>
      <c r="O11210" s="38">
        <v>324984.88</v>
      </c>
      <c r="P11210" s="126" t="s">
        <v>25103</v>
      </c>
      <c r="R11210" s="137">
        <f t="shared" si="175"/>
        <v>2.6999999999999997</v>
      </c>
    </row>
    <row r="11211" spans="2:18" x14ac:dyDescent="0.35">
      <c r="B11211" s="19">
        <v>45348</v>
      </c>
      <c r="C11211" s="19">
        <v>44638</v>
      </c>
      <c r="D11211" s="19">
        <v>45348.352893518517</v>
      </c>
      <c r="E11211" s="16" t="s">
        <v>5250</v>
      </c>
      <c r="F11211" s="37">
        <v>697</v>
      </c>
      <c r="G11211" s="35">
        <v>44648</v>
      </c>
      <c r="H11211" s="35">
        <v>45345</v>
      </c>
      <c r="I11211" s="37">
        <v>5</v>
      </c>
      <c r="J11211" s="37">
        <v>2</v>
      </c>
      <c r="K11211" s="15" t="s">
        <v>2405</v>
      </c>
      <c r="L11211" s="15" t="s">
        <v>105</v>
      </c>
      <c r="M11211" s="15" t="s">
        <v>12433</v>
      </c>
      <c r="N11211" s="15" t="s">
        <v>12438</v>
      </c>
      <c r="O11211" s="38">
        <v>324984.88</v>
      </c>
      <c r="P11211" s="126" t="s">
        <v>25103</v>
      </c>
      <c r="R11211" s="137">
        <f t="shared" si="175"/>
        <v>2.4</v>
      </c>
    </row>
    <row r="11212" spans="2:18" x14ac:dyDescent="0.35">
      <c r="B11212" s="19">
        <v>45236</v>
      </c>
      <c r="C11212" s="19">
        <v>44578</v>
      </c>
      <c r="D11212" s="19">
        <v>45234.457256944443</v>
      </c>
      <c r="E11212" s="16" t="s">
        <v>1068</v>
      </c>
      <c r="F11212" s="37">
        <v>700</v>
      </c>
      <c r="G11212" s="35">
        <v>44579</v>
      </c>
      <c r="H11212" s="35">
        <v>45279</v>
      </c>
      <c r="I11212" s="37">
        <v>250</v>
      </c>
      <c r="J11212" s="37">
        <v>26</v>
      </c>
      <c r="K11212" s="15" t="s">
        <v>2393</v>
      </c>
      <c r="L11212" s="15" t="s">
        <v>105</v>
      </c>
      <c r="M11212" s="15" t="s">
        <v>2503</v>
      </c>
      <c r="N11212" s="15" t="s">
        <v>24779</v>
      </c>
      <c r="O11212" s="37">
        <v>4000000</v>
      </c>
      <c r="P11212" s="126" t="s">
        <v>25103</v>
      </c>
      <c r="R11212" s="137">
        <f t="shared" si="175"/>
        <v>2.2000000000000002</v>
      </c>
    </row>
    <row r="11213" spans="2:18" x14ac:dyDescent="0.35">
      <c r="B11213" s="19">
        <v>45300</v>
      </c>
      <c r="C11213" s="19">
        <v>44578</v>
      </c>
      <c r="D11213" s="19">
        <v>45300.503900462965</v>
      </c>
      <c r="E11213" s="16" t="s">
        <v>1068</v>
      </c>
      <c r="F11213" s="37">
        <v>700</v>
      </c>
      <c r="G11213" s="35">
        <v>44579</v>
      </c>
      <c r="H11213" s="35">
        <v>45279</v>
      </c>
      <c r="I11213" s="37">
        <v>250</v>
      </c>
      <c r="J11213" s="37">
        <v>27</v>
      </c>
      <c r="K11213" s="15" t="s">
        <v>2393</v>
      </c>
      <c r="L11213" s="15" t="s">
        <v>105</v>
      </c>
      <c r="M11213" s="15" t="s">
        <v>2503</v>
      </c>
      <c r="N11213" s="15" t="s">
        <v>24853</v>
      </c>
      <c r="O11213" s="37">
        <v>4000000</v>
      </c>
      <c r="P11213" s="126" t="s">
        <v>25103</v>
      </c>
      <c r="R11213" s="137">
        <f t="shared" si="175"/>
        <v>2.2000000000000002</v>
      </c>
    </row>
    <row r="11214" spans="2:18" x14ac:dyDescent="0.35">
      <c r="B11214" s="19">
        <v>45272</v>
      </c>
      <c r="C11214" s="19">
        <v>44593</v>
      </c>
      <c r="D11214" s="19">
        <v>45272.487650462965</v>
      </c>
      <c r="E11214" s="16" t="s">
        <v>8026</v>
      </c>
      <c r="F11214" s="37">
        <v>700</v>
      </c>
      <c r="G11214" s="35">
        <v>44599</v>
      </c>
      <c r="H11214" s="35">
        <v>45299</v>
      </c>
      <c r="I11214" s="37">
        <v>4</v>
      </c>
      <c r="J11214" s="37">
        <v>11</v>
      </c>
      <c r="K11214" s="15" t="s">
        <v>2393</v>
      </c>
      <c r="L11214" s="15" t="s">
        <v>105</v>
      </c>
      <c r="M11214" s="15" t="s">
        <v>24406</v>
      </c>
      <c r="N11214" s="15" t="s">
        <v>24829</v>
      </c>
      <c r="O11214" s="37">
        <v>3000000</v>
      </c>
      <c r="P11214" s="126" t="s">
        <v>25103</v>
      </c>
      <c r="R11214" s="137">
        <f t="shared" si="175"/>
        <v>2.2000000000000002</v>
      </c>
    </row>
    <row r="11215" spans="2:18" x14ac:dyDescent="0.35">
      <c r="B11215" s="19">
        <v>45327</v>
      </c>
      <c r="C11215" s="19">
        <v>44595</v>
      </c>
      <c r="D11215" s="19">
        <v>45327.19972222222</v>
      </c>
      <c r="E11215" s="16" t="s">
        <v>22119</v>
      </c>
      <c r="F11215" s="37">
        <v>700</v>
      </c>
      <c r="G11215" s="35">
        <v>41078</v>
      </c>
      <c r="H11215" s="35">
        <v>41778</v>
      </c>
      <c r="I11215" s="37">
        <v>10</v>
      </c>
      <c r="J11215" s="37">
        <v>8</v>
      </c>
      <c r="K11215" s="15" t="s">
        <v>2400</v>
      </c>
      <c r="L11215" s="15" t="s">
        <v>13328</v>
      </c>
      <c r="M11215" s="15" t="s">
        <v>24883</v>
      </c>
      <c r="N11215" s="15" t="s">
        <v>24154</v>
      </c>
      <c r="O11215" s="38">
        <v>569475364.98000002</v>
      </c>
      <c r="P11215" s="126" t="s">
        <v>25103</v>
      </c>
      <c r="R11215" s="137">
        <f t="shared" si="175"/>
        <v>2.5999999999999996</v>
      </c>
    </row>
    <row r="11216" spans="2:18" x14ac:dyDescent="0.35">
      <c r="B11216" s="19">
        <v>45463</v>
      </c>
      <c r="C11216" s="19">
        <v>44595</v>
      </c>
      <c r="D11216" s="19">
        <v>45463.383680555555</v>
      </c>
      <c r="E11216" s="16" t="s">
        <v>22119</v>
      </c>
      <c r="F11216" s="37">
        <v>700</v>
      </c>
      <c r="G11216" s="35">
        <v>41078</v>
      </c>
      <c r="H11216" s="35">
        <v>41778</v>
      </c>
      <c r="I11216" s="37">
        <v>10</v>
      </c>
      <c r="J11216" s="37">
        <v>8</v>
      </c>
      <c r="K11216" s="15" t="s">
        <v>2400</v>
      </c>
      <c r="L11216" s="15" t="s">
        <v>13328</v>
      </c>
      <c r="M11216" s="15" t="s">
        <v>24883</v>
      </c>
      <c r="N11216" s="15" t="s">
        <v>24154</v>
      </c>
      <c r="O11216" s="38">
        <v>569475364.98000002</v>
      </c>
      <c r="P11216" s="126" t="s">
        <v>25103</v>
      </c>
      <c r="R11216" s="137">
        <f t="shared" si="175"/>
        <v>2.5999999999999996</v>
      </c>
    </row>
    <row r="11217" spans="2:18" x14ac:dyDescent="0.35">
      <c r="B11217" s="19">
        <v>44607</v>
      </c>
      <c r="C11217" s="19">
        <v>44607</v>
      </c>
      <c r="D11217" s="19" t="s">
        <v>97</v>
      </c>
      <c r="E11217" s="16" t="s">
        <v>311</v>
      </c>
      <c r="F11217" s="37">
        <v>700</v>
      </c>
      <c r="G11217" s="35">
        <v>44046</v>
      </c>
      <c r="H11217" s="35">
        <v>44746</v>
      </c>
      <c r="I11217" s="37">
        <v>20</v>
      </c>
      <c r="J11217" s="37">
        <v>37</v>
      </c>
      <c r="K11217" s="15" t="s">
        <v>99</v>
      </c>
      <c r="L11217" s="15" t="s">
        <v>118</v>
      </c>
      <c r="M11217" s="15" t="s">
        <v>312</v>
      </c>
      <c r="N11217" s="15" t="s">
        <v>21700</v>
      </c>
      <c r="O11217" s="37">
        <v>4500000</v>
      </c>
      <c r="P11217" s="126" t="s">
        <v>25103</v>
      </c>
      <c r="R11217" s="137">
        <f t="shared" si="175"/>
        <v>2.25</v>
      </c>
    </row>
    <row r="11218" spans="2:18" x14ac:dyDescent="0.35">
      <c r="B11218" s="19">
        <v>44672</v>
      </c>
      <c r="C11218" s="19">
        <v>44624</v>
      </c>
      <c r="D11218" s="19" t="s">
        <v>97</v>
      </c>
      <c r="E11218" s="16" t="s">
        <v>12493</v>
      </c>
      <c r="F11218" s="37">
        <v>700</v>
      </c>
      <c r="G11218" s="35">
        <v>44677</v>
      </c>
      <c r="H11218" s="35">
        <v>45377</v>
      </c>
      <c r="I11218" s="37">
        <v>26</v>
      </c>
      <c r="J11218" s="37">
        <v>3</v>
      </c>
      <c r="K11218" s="15" t="s">
        <v>112</v>
      </c>
      <c r="L11218" s="15" t="s">
        <v>105</v>
      </c>
      <c r="M11218" s="15" t="s">
        <v>12719</v>
      </c>
      <c r="N11218" s="15" t="s">
        <v>12718</v>
      </c>
      <c r="O11218" s="38">
        <v>6024484.5</v>
      </c>
      <c r="P11218" s="126" t="s">
        <v>25103</v>
      </c>
      <c r="R11218" s="137">
        <f t="shared" si="175"/>
        <v>2.3000000000000003</v>
      </c>
    </row>
    <row r="11219" spans="2:18" x14ac:dyDescent="0.35">
      <c r="B11219" s="19">
        <v>44693</v>
      </c>
      <c r="C11219" s="19">
        <v>44624</v>
      </c>
      <c r="D11219" s="19">
        <v>44691.674004629633</v>
      </c>
      <c r="E11219" s="16" t="s">
        <v>12493</v>
      </c>
      <c r="F11219" s="37">
        <v>700</v>
      </c>
      <c r="G11219" s="35">
        <v>44677</v>
      </c>
      <c r="H11219" s="35">
        <v>45377</v>
      </c>
      <c r="I11219" s="37">
        <v>26</v>
      </c>
      <c r="J11219" s="37">
        <v>6</v>
      </c>
      <c r="K11219" s="15" t="s">
        <v>112</v>
      </c>
      <c r="L11219" s="15" t="s">
        <v>105</v>
      </c>
      <c r="M11219" s="15" t="s">
        <v>12699</v>
      </c>
      <c r="N11219" s="15" t="s">
        <v>12698</v>
      </c>
      <c r="O11219" s="38">
        <v>6024484.5</v>
      </c>
      <c r="P11219" s="126" t="s">
        <v>25103</v>
      </c>
      <c r="R11219" s="137">
        <f t="shared" si="175"/>
        <v>2.9</v>
      </c>
    </row>
    <row r="11220" spans="2:18" x14ac:dyDescent="0.35">
      <c r="B11220" s="19">
        <v>44767</v>
      </c>
      <c r="C11220" s="19">
        <v>44624</v>
      </c>
      <c r="D11220" s="19">
        <v>44767.613506944443</v>
      </c>
      <c r="E11220" s="16" t="s">
        <v>12493</v>
      </c>
      <c r="F11220" s="37">
        <v>700</v>
      </c>
      <c r="G11220" s="35">
        <v>44677</v>
      </c>
      <c r="H11220" s="35">
        <v>45377</v>
      </c>
      <c r="I11220" s="37">
        <v>26</v>
      </c>
      <c r="J11220" s="37">
        <v>8</v>
      </c>
      <c r="K11220" s="15" t="s">
        <v>112</v>
      </c>
      <c r="L11220" s="15" t="s">
        <v>105</v>
      </c>
      <c r="M11220" s="15" t="s">
        <v>12597</v>
      </c>
      <c r="N11220" s="15" t="s">
        <v>12596</v>
      </c>
      <c r="O11220" s="38">
        <v>6024484.5</v>
      </c>
      <c r="P11220" s="126" t="s">
        <v>25103</v>
      </c>
      <c r="R11220" s="137">
        <f t="shared" si="175"/>
        <v>2.9</v>
      </c>
    </row>
    <row r="11221" spans="2:18" x14ac:dyDescent="0.35">
      <c r="B11221" s="19">
        <v>44820</v>
      </c>
      <c r="C11221" s="19">
        <v>44624</v>
      </c>
      <c r="D11221" s="19">
        <v>44820.413344907407</v>
      </c>
      <c r="E11221" s="16" t="s">
        <v>12493</v>
      </c>
      <c r="F11221" s="37">
        <v>700</v>
      </c>
      <c r="G11221" s="35">
        <v>44677</v>
      </c>
      <c r="H11221" s="35">
        <v>45377</v>
      </c>
      <c r="I11221" s="37">
        <v>26</v>
      </c>
      <c r="J11221" s="37">
        <v>9</v>
      </c>
      <c r="K11221" s="15" t="s">
        <v>112</v>
      </c>
      <c r="L11221" s="15" t="s">
        <v>105</v>
      </c>
      <c r="M11221" s="15" t="s">
        <v>12562</v>
      </c>
      <c r="N11221" s="15" t="s">
        <v>12561</v>
      </c>
      <c r="O11221" s="38">
        <v>6024484.5</v>
      </c>
      <c r="P11221" s="126" t="s">
        <v>25103</v>
      </c>
      <c r="R11221" s="137">
        <f t="shared" si="175"/>
        <v>2.9</v>
      </c>
    </row>
    <row r="11222" spans="2:18" x14ac:dyDescent="0.35">
      <c r="B11222" s="19">
        <v>44991</v>
      </c>
      <c r="C11222" s="19">
        <v>44624</v>
      </c>
      <c r="D11222" s="19">
        <v>44991.866469907407</v>
      </c>
      <c r="E11222" s="16" t="s">
        <v>12493</v>
      </c>
      <c r="F11222" s="37">
        <v>700</v>
      </c>
      <c r="G11222" s="35">
        <v>44677</v>
      </c>
      <c r="H11222" s="35">
        <v>45377</v>
      </c>
      <c r="I11222" s="37">
        <v>26</v>
      </c>
      <c r="J11222" s="37">
        <v>10</v>
      </c>
      <c r="K11222" s="15" t="s">
        <v>2400</v>
      </c>
      <c r="L11222" s="15" t="s">
        <v>105</v>
      </c>
      <c r="M11222" s="15" t="s">
        <v>12503</v>
      </c>
      <c r="N11222" s="15" t="s">
        <v>24266</v>
      </c>
      <c r="O11222" s="38">
        <v>6024484.5</v>
      </c>
      <c r="P11222" s="126" t="s">
        <v>25104</v>
      </c>
      <c r="R11222" s="137">
        <f t="shared" si="175"/>
        <v>2.7499999999999996</v>
      </c>
    </row>
    <row r="11223" spans="2:18" x14ac:dyDescent="0.35">
      <c r="B11223" s="19">
        <v>45071</v>
      </c>
      <c r="C11223" s="19">
        <v>44624</v>
      </c>
      <c r="D11223" s="19">
        <v>45063.058807870373</v>
      </c>
      <c r="E11223" s="16" t="s">
        <v>12493</v>
      </c>
      <c r="F11223" s="37">
        <v>700</v>
      </c>
      <c r="G11223" s="35">
        <v>44677</v>
      </c>
      <c r="H11223" s="35">
        <v>45377</v>
      </c>
      <c r="I11223" s="37">
        <v>26</v>
      </c>
      <c r="J11223" s="37">
        <v>11</v>
      </c>
      <c r="K11223" s="15" t="s">
        <v>2400</v>
      </c>
      <c r="L11223" s="15" t="s">
        <v>105</v>
      </c>
      <c r="M11223" s="15" t="s">
        <v>12492</v>
      </c>
      <c r="N11223" s="15" t="s">
        <v>24393</v>
      </c>
      <c r="O11223" s="38">
        <v>6024484.2699999996</v>
      </c>
      <c r="P11223" s="126" t="s">
        <v>25103</v>
      </c>
      <c r="R11223" s="137">
        <f t="shared" si="175"/>
        <v>2.15</v>
      </c>
    </row>
    <row r="11224" spans="2:18" x14ac:dyDescent="0.35">
      <c r="B11224" s="19">
        <v>44651</v>
      </c>
      <c r="C11224" s="19">
        <v>44650</v>
      </c>
      <c r="D11224" s="19" t="s">
        <v>97</v>
      </c>
      <c r="E11224" s="16" t="s">
        <v>311</v>
      </c>
      <c r="F11224" s="37">
        <v>700</v>
      </c>
      <c r="G11224" s="35">
        <v>44046</v>
      </c>
      <c r="H11224" s="35">
        <v>44746</v>
      </c>
      <c r="I11224" s="37">
        <v>20</v>
      </c>
      <c r="J11224" s="37">
        <v>42</v>
      </c>
      <c r="K11224" s="15" t="s">
        <v>99</v>
      </c>
      <c r="L11224" s="15" t="s">
        <v>118</v>
      </c>
      <c r="M11224" s="15" t="s">
        <v>312</v>
      </c>
      <c r="N11224" s="15" t="s">
        <v>22868</v>
      </c>
      <c r="O11224" s="37">
        <v>4500000</v>
      </c>
      <c r="P11224" s="126" t="s">
        <v>25104</v>
      </c>
      <c r="R11224" s="137">
        <f t="shared" si="175"/>
        <v>2.25</v>
      </c>
    </row>
    <row r="11225" spans="2:18" x14ac:dyDescent="0.35">
      <c r="B11225" s="19">
        <v>44720</v>
      </c>
      <c r="C11225" s="19">
        <v>44720.43577546296</v>
      </c>
      <c r="D11225" s="19" t="s">
        <v>97</v>
      </c>
      <c r="E11225" s="16" t="s">
        <v>311</v>
      </c>
      <c r="F11225" s="37">
        <v>700</v>
      </c>
      <c r="G11225" s="35">
        <v>44046</v>
      </c>
      <c r="H11225" s="35">
        <v>44746</v>
      </c>
      <c r="I11225" s="37">
        <v>20</v>
      </c>
      <c r="J11225" s="37">
        <v>43</v>
      </c>
      <c r="K11225" s="15" t="s">
        <v>99</v>
      </c>
      <c r="L11225" s="15" t="s">
        <v>118</v>
      </c>
      <c r="M11225" s="15" t="s">
        <v>8862</v>
      </c>
      <c r="N11225" s="15" t="s">
        <v>23242</v>
      </c>
      <c r="O11225" s="37">
        <v>4500000</v>
      </c>
      <c r="P11225" s="126" t="s">
        <v>25103</v>
      </c>
      <c r="R11225" s="137">
        <f t="shared" si="175"/>
        <v>2.25</v>
      </c>
    </row>
    <row r="11226" spans="2:18" x14ac:dyDescent="0.35">
      <c r="B11226" s="19">
        <v>45358</v>
      </c>
      <c r="C11226" s="19">
        <v>44768.710300925923</v>
      </c>
      <c r="D11226" s="19">
        <v>45358.274016203701</v>
      </c>
      <c r="E11226" s="16" t="s">
        <v>9134</v>
      </c>
      <c r="F11226" s="37">
        <v>700</v>
      </c>
      <c r="G11226" s="35">
        <v>44953</v>
      </c>
      <c r="H11226" s="35">
        <v>45653</v>
      </c>
      <c r="I11226" s="37">
        <v>15</v>
      </c>
      <c r="J11226" s="37">
        <v>13</v>
      </c>
      <c r="K11226" s="15" t="s">
        <v>2393</v>
      </c>
      <c r="L11226" s="15" t="s">
        <v>100</v>
      </c>
      <c r="M11226" s="15" t="s">
        <v>9141</v>
      </c>
      <c r="N11226" s="15" t="s">
        <v>24914</v>
      </c>
      <c r="O11226" s="37">
        <v>530000</v>
      </c>
      <c r="P11226" s="126" t="s">
        <v>25103</v>
      </c>
      <c r="R11226" s="137">
        <f t="shared" si="175"/>
        <v>1.95</v>
      </c>
    </row>
    <row r="11227" spans="2:18" x14ac:dyDescent="0.35">
      <c r="B11227" s="19">
        <v>45445</v>
      </c>
      <c r="C11227" s="19">
        <v>44768.710300925923</v>
      </c>
      <c r="D11227" s="19">
        <v>45445.41914351852</v>
      </c>
      <c r="E11227" s="16" t="s">
        <v>9134</v>
      </c>
      <c r="F11227" s="37">
        <v>700</v>
      </c>
      <c r="G11227" s="35">
        <v>44953</v>
      </c>
      <c r="H11227" s="35">
        <v>45653</v>
      </c>
      <c r="I11227" s="37">
        <v>25</v>
      </c>
      <c r="J11227" s="37">
        <v>14</v>
      </c>
      <c r="K11227" s="15" t="s">
        <v>2393</v>
      </c>
      <c r="L11227" s="15" t="s">
        <v>105</v>
      </c>
      <c r="M11227" s="15" t="s">
        <v>9133</v>
      </c>
      <c r="N11227" s="15" t="s">
        <v>24989</v>
      </c>
      <c r="O11227" s="37">
        <v>530000</v>
      </c>
      <c r="P11227" s="126" t="s">
        <v>25103</v>
      </c>
      <c r="R11227" s="137">
        <f t="shared" si="175"/>
        <v>1.8</v>
      </c>
    </row>
    <row r="11228" spans="2:18" x14ac:dyDescent="0.35">
      <c r="B11228" s="19">
        <v>45475</v>
      </c>
      <c r="C11228" s="19">
        <v>44768.710300925923</v>
      </c>
      <c r="D11228" s="19">
        <v>45475.104479166665</v>
      </c>
      <c r="E11228" s="16" t="s">
        <v>9134</v>
      </c>
      <c r="F11228" s="37">
        <v>700</v>
      </c>
      <c r="G11228" s="35">
        <v>44953</v>
      </c>
      <c r="H11228" s="35">
        <v>45653</v>
      </c>
      <c r="I11228" s="37">
        <v>26</v>
      </c>
      <c r="J11228" s="37">
        <v>15</v>
      </c>
      <c r="K11228" s="15" t="s">
        <v>2393</v>
      </c>
      <c r="L11228" s="15" t="s">
        <v>118</v>
      </c>
      <c r="M11228" s="15" t="s">
        <v>9133</v>
      </c>
      <c r="N11228" s="15" t="s">
        <v>25003</v>
      </c>
      <c r="O11228" s="37">
        <v>530000</v>
      </c>
      <c r="P11228" s="126" t="s">
        <v>25103</v>
      </c>
      <c r="R11228" s="137">
        <f t="shared" si="175"/>
        <v>1.8</v>
      </c>
    </row>
    <row r="11229" spans="2:18" x14ac:dyDescent="0.35">
      <c r="B11229" s="19">
        <v>45482</v>
      </c>
      <c r="C11229" s="19">
        <v>44845.607245370367</v>
      </c>
      <c r="D11229" s="19">
        <v>45482.460648148146</v>
      </c>
      <c r="E11229" s="16" t="s">
        <v>17475</v>
      </c>
      <c r="F11229" s="37">
        <v>700</v>
      </c>
      <c r="G11229" s="35">
        <v>44852</v>
      </c>
      <c r="H11229" s="35">
        <v>45552</v>
      </c>
      <c r="I11229" s="37">
        <v>5</v>
      </c>
      <c r="J11229" s="37">
        <v>7</v>
      </c>
      <c r="K11229" s="15" t="s">
        <v>2400</v>
      </c>
      <c r="L11229" s="15" t="s">
        <v>118</v>
      </c>
      <c r="M11229" s="15" t="s">
        <v>17474</v>
      </c>
      <c r="N11229" s="15" t="s">
        <v>17473</v>
      </c>
      <c r="O11229" s="37">
        <v>140258</v>
      </c>
      <c r="P11229" s="126" t="s">
        <v>25103</v>
      </c>
      <c r="R11229" s="137">
        <f t="shared" si="175"/>
        <v>2.5499999999999994</v>
      </c>
    </row>
    <row r="11230" spans="2:18" x14ac:dyDescent="0.35">
      <c r="B11230" s="19">
        <v>45390</v>
      </c>
      <c r="C11230" s="19">
        <v>44889.526469907411</v>
      </c>
      <c r="D11230" s="19">
        <v>45390.126828703702</v>
      </c>
      <c r="E11230" s="16" t="s">
        <v>14621</v>
      </c>
      <c r="F11230" s="37">
        <v>700</v>
      </c>
      <c r="G11230" s="35">
        <v>44889</v>
      </c>
      <c r="H11230" s="35">
        <v>45589</v>
      </c>
      <c r="I11230" s="37">
        <v>10</v>
      </c>
      <c r="J11230" s="37">
        <v>3</v>
      </c>
      <c r="K11230" s="15" t="s">
        <v>2393</v>
      </c>
      <c r="L11230" s="15" t="s">
        <v>205</v>
      </c>
      <c r="M11230" s="15" t="s">
        <v>14644</v>
      </c>
      <c r="N11230" s="15" t="s">
        <v>14643</v>
      </c>
      <c r="O11230" s="37">
        <v>1200000</v>
      </c>
      <c r="P11230" s="126" t="s">
        <v>25103</v>
      </c>
      <c r="R11230" s="137">
        <f t="shared" si="175"/>
        <v>2.0499999999999998</v>
      </c>
    </row>
    <row r="11231" spans="2:18" x14ac:dyDescent="0.35">
      <c r="B11231" s="19">
        <v>45426</v>
      </c>
      <c r="C11231" s="19">
        <v>44889.526469907411</v>
      </c>
      <c r="D11231" s="19">
        <v>45426.149201388886</v>
      </c>
      <c r="E11231" s="16" t="s">
        <v>14621</v>
      </c>
      <c r="F11231" s="37">
        <v>700</v>
      </c>
      <c r="G11231" s="35">
        <v>45620</v>
      </c>
      <c r="H11231" s="35">
        <v>46320</v>
      </c>
      <c r="I11231" s="37">
        <v>10</v>
      </c>
      <c r="J11231" s="37">
        <v>4</v>
      </c>
      <c r="K11231" s="15" t="s">
        <v>2393</v>
      </c>
      <c r="L11231" s="15" t="s">
        <v>205</v>
      </c>
      <c r="M11231" s="15" t="s">
        <v>14620</v>
      </c>
      <c r="N11231" s="15" t="s">
        <v>14619</v>
      </c>
      <c r="O11231" s="37">
        <v>1200000</v>
      </c>
      <c r="P11231" s="126" t="s">
        <v>25103</v>
      </c>
      <c r="R11231" s="137">
        <f t="shared" si="175"/>
        <v>2.0499999999999998</v>
      </c>
    </row>
    <row r="11232" spans="2:18" x14ac:dyDescent="0.35">
      <c r="B11232" s="19">
        <v>44922</v>
      </c>
      <c r="C11232" s="19">
        <v>44678</v>
      </c>
      <c r="D11232" s="19">
        <v>44922.411678240744</v>
      </c>
      <c r="E11232" s="16" t="s">
        <v>5129</v>
      </c>
      <c r="F11232" s="37">
        <v>705</v>
      </c>
      <c r="G11232" s="35">
        <v>44487</v>
      </c>
      <c r="H11232" s="35">
        <v>45192</v>
      </c>
      <c r="I11232" s="37">
        <v>7</v>
      </c>
      <c r="J11232" s="37">
        <v>2</v>
      </c>
      <c r="K11232" s="15" t="s">
        <v>2405</v>
      </c>
      <c r="L11232" s="15" t="s">
        <v>100</v>
      </c>
      <c r="M11232" s="15" t="s">
        <v>5636</v>
      </c>
      <c r="N11232" s="15" t="s">
        <v>5637</v>
      </c>
      <c r="O11232" s="37">
        <v>330000</v>
      </c>
      <c r="P11232" s="126" t="s">
        <v>25103</v>
      </c>
      <c r="R11232" s="137">
        <f t="shared" si="175"/>
        <v>2.5500000000000003</v>
      </c>
    </row>
    <row r="11233" spans="2:18" x14ac:dyDescent="0.35">
      <c r="B11233" s="19">
        <v>45216</v>
      </c>
      <c r="C11233" s="19">
        <v>44705.465254629627</v>
      </c>
      <c r="D11233" s="19">
        <v>45216.49119212963</v>
      </c>
      <c r="E11233" s="16" t="s">
        <v>10778</v>
      </c>
      <c r="F11233" s="37">
        <v>707</v>
      </c>
      <c r="G11233" s="35">
        <v>44553</v>
      </c>
      <c r="H11233" s="35">
        <v>45260</v>
      </c>
      <c r="I11233" s="37">
        <v>4</v>
      </c>
      <c r="J11233" s="37">
        <v>3</v>
      </c>
      <c r="K11233" s="15" t="s">
        <v>2405</v>
      </c>
      <c r="L11233" s="15" t="s">
        <v>100</v>
      </c>
      <c r="M11233" s="15" t="s">
        <v>10786</v>
      </c>
      <c r="N11233" s="15" t="s">
        <v>10776</v>
      </c>
      <c r="O11233" s="37">
        <v>300000</v>
      </c>
      <c r="P11233" s="126" t="s">
        <v>25103</v>
      </c>
      <c r="R11233" s="137">
        <f t="shared" si="175"/>
        <v>2.5500000000000003</v>
      </c>
    </row>
    <row r="11234" spans="2:18" x14ac:dyDescent="0.35">
      <c r="B11234" s="19">
        <v>45565</v>
      </c>
      <c r="C11234" s="19">
        <v>44869.601574074077</v>
      </c>
      <c r="D11234" s="19">
        <v>45565.465127314812</v>
      </c>
      <c r="E11234" s="16" t="s">
        <v>14588</v>
      </c>
      <c r="F11234" s="37">
        <v>708</v>
      </c>
      <c r="G11234" s="35">
        <v>44872</v>
      </c>
      <c r="H11234" s="35">
        <v>45580</v>
      </c>
      <c r="I11234" s="37">
        <v>15</v>
      </c>
      <c r="J11234" s="37">
        <v>10</v>
      </c>
      <c r="K11234" s="15" t="s">
        <v>2393</v>
      </c>
      <c r="L11234" s="15" t="s">
        <v>205</v>
      </c>
      <c r="M11234" s="15" t="s">
        <v>14587</v>
      </c>
      <c r="N11234" s="15" t="s">
        <v>25031</v>
      </c>
      <c r="O11234" s="38">
        <v>837081.64</v>
      </c>
      <c r="P11234" s="126" t="s">
        <v>25103</v>
      </c>
      <c r="R11234" s="137">
        <f t="shared" si="175"/>
        <v>2.25</v>
      </c>
    </row>
    <row r="11235" spans="2:18" x14ac:dyDescent="0.35">
      <c r="B11235" s="19">
        <v>45217</v>
      </c>
      <c r="C11235" s="19">
        <v>44580</v>
      </c>
      <c r="D11235" s="19">
        <v>45216.471099537041</v>
      </c>
      <c r="E11235" s="16" t="s">
        <v>173</v>
      </c>
      <c r="F11235" s="37">
        <v>709</v>
      </c>
      <c r="G11235" s="35">
        <v>44581</v>
      </c>
      <c r="H11235" s="35">
        <v>45290</v>
      </c>
      <c r="I11235" s="37">
        <v>60</v>
      </c>
      <c r="J11235" s="37">
        <v>20</v>
      </c>
      <c r="K11235" s="15" t="s">
        <v>2393</v>
      </c>
      <c r="L11235" s="15" t="s">
        <v>118</v>
      </c>
      <c r="M11235" s="15" t="s">
        <v>2416</v>
      </c>
      <c r="N11235" s="15" t="s">
        <v>2498</v>
      </c>
      <c r="O11235" s="37">
        <v>10400000</v>
      </c>
      <c r="P11235" s="126" t="s">
        <v>25103</v>
      </c>
      <c r="R11235" s="137">
        <f t="shared" si="175"/>
        <v>2.2000000000000002</v>
      </c>
    </row>
    <row r="11236" spans="2:18" x14ac:dyDescent="0.35">
      <c r="B11236" s="19">
        <v>45222</v>
      </c>
      <c r="C11236" s="19">
        <v>44580</v>
      </c>
      <c r="D11236" s="19">
        <v>45221.51253472222</v>
      </c>
      <c r="E11236" s="16" t="s">
        <v>173</v>
      </c>
      <c r="F11236" s="37">
        <v>709</v>
      </c>
      <c r="G11236" s="35">
        <v>44581</v>
      </c>
      <c r="H11236" s="35">
        <v>45290</v>
      </c>
      <c r="I11236" s="37">
        <v>60</v>
      </c>
      <c r="J11236" s="37">
        <v>21</v>
      </c>
      <c r="K11236" s="15" t="s">
        <v>2393</v>
      </c>
      <c r="L11236" s="15" t="s">
        <v>118</v>
      </c>
      <c r="M11236" s="15" t="s">
        <v>2416</v>
      </c>
      <c r="N11236" s="15" t="s">
        <v>2501</v>
      </c>
      <c r="O11236" s="37">
        <v>10400000</v>
      </c>
      <c r="P11236" s="126" t="s">
        <v>25103</v>
      </c>
      <c r="R11236" s="137">
        <f t="shared" si="175"/>
        <v>2.2000000000000002</v>
      </c>
    </row>
    <row r="11237" spans="2:18" x14ac:dyDescent="0.35">
      <c r="B11237" s="19">
        <v>45229</v>
      </c>
      <c r="C11237" s="19">
        <v>44580</v>
      </c>
      <c r="D11237" s="19">
        <v>45227.446585648147</v>
      </c>
      <c r="E11237" s="16" t="s">
        <v>173</v>
      </c>
      <c r="F11237" s="37">
        <v>709</v>
      </c>
      <c r="G11237" s="35">
        <v>44581</v>
      </c>
      <c r="H11237" s="35">
        <v>45290</v>
      </c>
      <c r="I11237" s="37">
        <v>60</v>
      </c>
      <c r="J11237" s="37">
        <v>22</v>
      </c>
      <c r="K11237" s="15" t="s">
        <v>2393</v>
      </c>
      <c r="L11237" s="15" t="s">
        <v>118</v>
      </c>
      <c r="M11237" s="15" t="s">
        <v>2416</v>
      </c>
      <c r="N11237" s="15" t="s">
        <v>2501</v>
      </c>
      <c r="O11237" s="37">
        <v>10400000</v>
      </c>
      <c r="P11237" s="126" t="s">
        <v>25103</v>
      </c>
      <c r="R11237" s="137">
        <f t="shared" si="175"/>
        <v>2.2000000000000002</v>
      </c>
    </row>
    <row r="11238" spans="2:18" x14ac:dyDescent="0.35">
      <c r="B11238" s="19">
        <v>45246</v>
      </c>
      <c r="C11238" s="19">
        <v>44580</v>
      </c>
      <c r="D11238" s="19">
        <v>45245.438287037039</v>
      </c>
      <c r="E11238" s="16" t="s">
        <v>173</v>
      </c>
      <c r="F11238" s="37">
        <v>709</v>
      </c>
      <c r="G11238" s="35">
        <v>44581</v>
      </c>
      <c r="H11238" s="35">
        <v>45290</v>
      </c>
      <c r="I11238" s="37">
        <v>60</v>
      </c>
      <c r="J11238" s="37">
        <v>23</v>
      </c>
      <c r="K11238" s="15" t="s">
        <v>2393</v>
      </c>
      <c r="L11238" s="15" t="s">
        <v>118</v>
      </c>
      <c r="M11238" s="15" t="s">
        <v>2416</v>
      </c>
      <c r="N11238" s="15" t="s">
        <v>2506</v>
      </c>
      <c r="O11238" s="37">
        <v>10400000</v>
      </c>
      <c r="P11238" s="126" t="s">
        <v>25103</v>
      </c>
      <c r="R11238" s="137">
        <f t="shared" si="175"/>
        <v>2.2000000000000002</v>
      </c>
    </row>
    <row r="11239" spans="2:18" x14ac:dyDescent="0.35">
      <c r="B11239" s="19">
        <v>45257</v>
      </c>
      <c r="C11239" s="19">
        <v>44580</v>
      </c>
      <c r="D11239" s="19">
        <v>45257.406863425924</v>
      </c>
      <c r="E11239" s="16" t="s">
        <v>173</v>
      </c>
      <c r="F11239" s="37">
        <v>709</v>
      </c>
      <c r="G11239" s="35">
        <v>44581</v>
      </c>
      <c r="H11239" s="35">
        <v>45290</v>
      </c>
      <c r="I11239" s="37">
        <v>60</v>
      </c>
      <c r="J11239" s="37">
        <v>26</v>
      </c>
      <c r="K11239" s="15" t="s">
        <v>2393</v>
      </c>
      <c r="L11239" s="15" t="s">
        <v>118</v>
      </c>
      <c r="M11239" s="15" t="s">
        <v>2416</v>
      </c>
      <c r="N11239" s="15" t="s">
        <v>2509</v>
      </c>
      <c r="O11239" s="37">
        <v>10400000</v>
      </c>
      <c r="P11239" s="126" t="s">
        <v>25103</v>
      </c>
      <c r="R11239" s="137">
        <f t="shared" si="175"/>
        <v>2.2000000000000002</v>
      </c>
    </row>
    <row r="11240" spans="2:18" x14ac:dyDescent="0.35">
      <c r="B11240" s="19">
        <v>45264</v>
      </c>
      <c r="C11240" s="19">
        <v>44580</v>
      </c>
      <c r="D11240" s="19">
        <v>45262.264085648145</v>
      </c>
      <c r="E11240" s="16" t="s">
        <v>173</v>
      </c>
      <c r="F11240" s="37">
        <v>709</v>
      </c>
      <c r="G11240" s="35">
        <v>44581</v>
      </c>
      <c r="H11240" s="35">
        <v>45290</v>
      </c>
      <c r="I11240" s="37">
        <v>60</v>
      </c>
      <c r="J11240" s="37">
        <v>27</v>
      </c>
      <c r="K11240" s="15" t="s">
        <v>2393</v>
      </c>
      <c r="L11240" s="15" t="s">
        <v>118</v>
      </c>
      <c r="M11240" s="15" t="s">
        <v>2416</v>
      </c>
      <c r="N11240" s="15" t="s">
        <v>2509</v>
      </c>
      <c r="O11240" s="37">
        <v>1400000</v>
      </c>
      <c r="P11240" s="126" t="s">
        <v>25103</v>
      </c>
      <c r="R11240" s="137">
        <f t="shared" si="175"/>
        <v>2.2000000000000002</v>
      </c>
    </row>
    <row r="11241" spans="2:18" x14ac:dyDescent="0.35">
      <c r="B11241" s="19">
        <v>45275</v>
      </c>
      <c r="C11241" s="19">
        <v>44580</v>
      </c>
      <c r="D11241" s="19">
        <v>45275.090324074074</v>
      </c>
      <c r="E11241" s="16" t="s">
        <v>173</v>
      </c>
      <c r="F11241" s="37">
        <v>709</v>
      </c>
      <c r="G11241" s="35">
        <v>44581</v>
      </c>
      <c r="H11241" s="35">
        <v>45290</v>
      </c>
      <c r="I11241" s="37">
        <v>60</v>
      </c>
      <c r="J11241" s="37">
        <v>30</v>
      </c>
      <c r="K11241" s="15" t="s">
        <v>2393</v>
      </c>
      <c r="L11241" s="15" t="s">
        <v>118</v>
      </c>
      <c r="M11241" s="15" t="s">
        <v>2416</v>
      </c>
      <c r="N11241" s="15" t="s">
        <v>2512</v>
      </c>
      <c r="O11241" s="37">
        <v>1400000</v>
      </c>
      <c r="P11241" s="126" t="s">
        <v>25103</v>
      </c>
      <c r="R11241" s="137">
        <f t="shared" si="175"/>
        <v>2.2000000000000002</v>
      </c>
    </row>
    <row r="11242" spans="2:18" x14ac:dyDescent="0.35">
      <c r="B11242" s="19">
        <v>45425</v>
      </c>
      <c r="C11242" s="19">
        <v>44595</v>
      </c>
      <c r="D11242" s="19">
        <v>45425.528912037036</v>
      </c>
      <c r="E11242" s="16" t="s">
        <v>3807</v>
      </c>
      <c r="F11242" s="37">
        <v>710</v>
      </c>
      <c r="G11242" s="35">
        <v>44599</v>
      </c>
      <c r="H11242" s="35">
        <v>45309</v>
      </c>
      <c r="I11242" s="37">
        <v>20</v>
      </c>
      <c r="J11242" s="37">
        <v>56</v>
      </c>
      <c r="K11242" s="15" t="s">
        <v>2393</v>
      </c>
      <c r="L11242" s="15" t="s">
        <v>105</v>
      </c>
      <c r="M11242" s="15" t="s">
        <v>24970</v>
      </c>
      <c r="N11242" s="15" t="s">
        <v>24971</v>
      </c>
      <c r="O11242" s="37">
        <v>4900709</v>
      </c>
      <c r="P11242" s="126" t="s">
        <v>25103</v>
      </c>
      <c r="R11242" s="137">
        <f t="shared" si="175"/>
        <v>2.2000000000000002</v>
      </c>
    </row>
    <row r="11243" spans="2:18" x14ac:dyDescent="0.35">
      <c r="B11243" s="19">
        <v>44659</v>
      </c>
      <c r="C11243" s="19">
        <v>44656</v>
      </c>
      <c r="D11243" s="19" t="s">
        <v>97</v>
      </c>
      <c r="E11243" s="16" t="s">
        <v>2204</v>
      </c>
      <c r="F11243" s="37">
        <v>710</v>
      </c>
      <c r="G11243" s="35">
        <v>44662</v>
      </c>
      <c r="H11243" s="35">
        <v>45372</v>
      </c>
      <c r="I11243" s="37">
        <v>10</v>
      </c>
      <c r="J11243" s="37">
        <v>8</v>
      </c>
      <c r="K11243" s="15" t="s">
        <v>99</v>
      </c>
      <c r="L11243" s="15" t="s">
        <v>105</v>
      </c>
      <c r="M11243" s="15" t="s">
        <v>3996</v>
      </c>
      <c r="N11243" s="15" t="s">
        <v>22928</v>
      </c>
      <c r="O11243" s="37">
        <v>12685000</v>
      </c>
      <c r="P11243" s="126" t="s">
        <v>25103</v>
      </c>
      <c r="R11243" s="137">
        <f t="shared" si="175"/>
        <v>2.8499999999999996</v>
      </c>
    </row>
    <row r="11244" spans="2:18" x14ac:dyDescent="0.35">
      <c r="B11244" s="19">
        <v>44698</v>
      </c>
      <c r="C11244" s="19">
        <v>44656</v>
      </c>
      <c r="D11244" s="19">
        <v>44698.511574074073</v>
      </c>
      <c r="E11244" s="16" t="s">
        <v>2204</v>
      </c>
      <c r="F11244" s="37">
        <v>710</v>
      </c>
      <c r="G11244" s="35">
        <v>44666</v>
      </c>
      <c r="H11244" s="35">
        <v>45376</v>
      </c>
      <c r="I11244" s="37">
        <v>15</v>
      </c>
      <c r="J11244" s="37">
        <v>11</v>
      </c>
      <c r="K11244" s="15" t="s">
        <v>99</v>
      </c>
      <c r="L11244" s="15" t="s">
        <v>118</v>
      </c>
      <c r="M11244" s="15" t="s">
        <v>5448</v>
      </c>
      <c r="N11244" s="15" t="s">
        <v>23159</v>
      </c>
      <c r="O11244" s="37">
        <v>12685000</v>
      </c>
      <c r="P11244" s="126" t="s">
        <v>25103</v>
      </c>
      <c r="R11244" s="137">
        <f t="shared" si="175"/>
        <v>2.25</v>
      </c>
    </row>
    <row r="11245" spans="2:18" x14ac:dyDescent="0.35">
      <c r="B11245" s="19">
        <v>44729</v>
      </c>
      <c r="C11245" s="19">
        <v>44656</v>
      </c>
      <c r="D11245" s="19">
        <v>44729.529305555552</v>
      </c>
      <c r="E11245" s="16" t="s">
        <v>2204</v>
      </c>
      <c r="F11245" s="37">
        <v>710</v>
      </c>
      <c r="G11245" s="35">
        <v>44666</v>
      </c>
      <c r="H11245" s="35">
        <v>45376</v>
      </c>
      <c r="I11245" s="37">
        <v>15</v>
      </c>
      <c r="J11245" s="37">
        <v>12</v>
      </c>
      <c r="K11245" s="15" t="s">
        <v>99</v>
      </c>
      <c r="L11245" s="15" t="s">
        <v>105</v>
      </c>
      <c r="M11245" s="15" t="s">
        <v>5494</v>
      </c>
      <c r="N11245" s="15" t="s">
        <v>23273</v>
      </c>
      <c r="O11245" s="37">
        <v>12685000</v>
      </c>
      <c r="P11245" s="126" t="s">
        <v>25103</v>
      </c>
      <c r="R11245" s="137">
        <f t="shared" si="175"/>
        <v>2.25</v>
      </c>
    </row>
    <row r="11246" spans="2:18" x14ac:dyDescent="0.35">
      <c r="B11246" s="19">
        <v>44768</v>
      </c>
      <c r="C11246" s="19">
        <v>44656</v>
      </c>
      <c r="D11246" s="19">
        <v>44768.633981481478</v>
      </c>
      <c r="E11246" s="16" t="s">
        <v>2204</v>
      </c>
      <c r="F11246" s="37">
        <v>710</v>
      </c>
      <c r="G11246" s="35">
        <v>44666</v>
      </c>
      <c r="H11246" s="35">
        <v>45376</v>
      </c>
      <c r="I11246" s="37">
        <v>15</v>
      </c>
      <c r="J11246" s="37">
        <v>13</v>
      </c>
      <c r="K11246" s="15" t="s">
        <v>99</v>
      </c>
      <c r="L11246" s="15" t="s">
        <v>105</v>
      </c>
      <c r="M11246" s="15" t="s">
        <v>5448</v>
      </c>
      <c r="N11246" s="15" t="s">
        <v>23444</v>
      </c>
      <c r="O11246" s="37">
        <v>12685000</v>
      </c>
      <c r="P11246" s="126" t="s">
        <v>25103</v>
      </c>
      <c r="R11246" s="137">
        <f t="shared" si="175"/>
        <v>2.25</v>
      </c>
    </row>
    <row r="11247" spans="2:18" x14ac:dyDescent="0.35">
      <c r="B11247" s="19">
        <v>44819</v>
      </c>
      <c r="C11247" s="19">
        <v>44656</v>
      </c>
      <c r="D11247" s="19">
        <v>44819.628564814811</v>
      </c>
      <c r="E11247" s="16" t="s">
        <v>2204</v>
      </c>
      <c r="F11247" s="37">
        <v>710</v>
      </c>
      <c r="G11247" s="35">
        <v>44666</v>
      </c>
      <c r="H11247" s="35">
        <v>45376</v>
      </c>
      <c r="I11247" s="37">
        <v>20</v>
      </c>
      <c r="J11247" s="37">
        <v>18</v>
      </c>
      <c r="K11247" s="15" t="s">
        <v>99</v>
      </c>
      <c r="L11247" s="15" t="s">
        <v>105</v>
      </c>
      <c r="M11247" s="15" t="s">
        <v>5448</v>
      </c>
      <c r="N11247" s="15" t="s">
        <v>23591</v>
      </c>
      <c r="O11247" s="37">
        <v>12685000</v>
      </c>
      <c r="P11247" s="126" t="s">
        <v>25103</v>
      </c>
      <c r="R11247" s="137">
        <f t="shared" si="175"/>
        <v>2.25</v>
      </c>
    </row>
    <row r="11248" spans="2:18" x14ac:dyDescent="0.35">
      <c r="B11248" s="19">
        <v>44846</v>
      </c>
      <c r="C11248" s="19">
        <v>44656</v>
      </c>
      <c r="D11248" s="19">
        <v>44846.695740740739</v>
      </c>
      <c r="E11248" s="16" t="s">
        <v>2204</v>
      </c>
      <c r="F11248" s="37">
        <v>710</v>
      </c>
      <c r="G11248" s="35">
        <v>44666</v>
      </c>
      <c r="H11248" s="35">
        <v>45376</v>
      </c>
      <c r="I11248" s="37">
        <v>25</v>
      </c>
      <c r="J11248" s="37">
        <v>20</v>
      </c>
      <c r="K11248" s="15" t="s">
        <v>2393</v>
      </c>
      <c r="L11248" s="15" t="s">
        <v>105</v>
      </c>
      <c r="M11248" s="15" t="s">
        <v>5448</v>
      </c>
      <c r="N11248" s="15" t="s">
        <v>23727</v>
      </c>
      <c r="O11248" s="37">
        <v>12685000</v>
      </c>
      <c r="P11248" s="126" t="s">
        <v>25103</v>
      </c>
      <c r="R11248" s="137">
        <f t="shared" si="175"/>
        <v>2.2000000000000002</v>
      </c>
    </row>
    <row r="11249" spans="2:18" x14ac:dyDescent="0.35">
      <c r="B11249" s="19">
        <v>44854</v>
      </c>
      <c r="C11249" s="19">
        <v>44656</v>
      </c>
      <c r="D11249" s="19">
        <v>44854.619259259256</v>
      </c>
      <c r="E11249" s="16" t="s">
        <v>2204</v>
      </c>
      <c r="F11249" s="37">
        <v>710</v>
      </c>
      <c r="G11249" s="35">
        <v>44666</v>
      </c>
      <c r="H11249" s="35">
        <v>45376</v>
      </c>
      <c r="I11249" s="37">
        <v>25</v>
      </c>
      <c r="J11249" s="37">
        <v>21</v>
      </c>
      <c r="K11249" s="15" t="s">
        <v>2393</v>
      </c>
      <c r="L11249" s="15" t="s">
        <v>105</v>
      </c>
      <c r="M11249" s="15" t="s">
        <v>5448</v>
      </c>
      <c r="N11249" s="15" t="s">
        <v>23777</v>
      </c>
      <c r="O11249" s="37">
        <v>12685000</v>
      </c>
      <c r="P11249" s="126" t="s">
        <v>25103</v>
      </c>
      <c r="R11249" s="137">
        <f t="shared" si="175"/>
        <v>2.2000000000000002</v>
      </c>
    </row>
    <row r="11250" spans="2:18" x14ac:dyDescent="0.35">
      <c r="B11250" s="19">
        <v>44862</v>
      </c>
      <c r="C11250" s="19">
        <v>44656</v>
      </c>
      <c r="D11250" s="19">
        <v>44862.475949074076</v>
      </c>
      <c r="E11250" s="16" t="s">
        <v>2204</v>
      </c>
      <c r="F11250" s="37">
        <v>710</v>
      </c>
      <c r="G11250" s="35">
        <v>44666</v>
      </c>
      <c r="H11250" s="35">
        <v>45376</v>
      </c>
      <c r="I11250" s="37">
        <v>25</v>
      </c>
      <c r="J11250" s="37">
        <v>23</v>
      </c>
      <c r="K11250" s="15" t="s">
        <v>2400</v>
      </c>
      <c r="L11250" s="15" t="s">
        <v>105</v>
      </c>
      <c r="M11250" s="15" t="s">
        <v>5448</v>
      </c>
      <c r="N11250" s="15" t="s">
        <v>23829</v>
      </c>
      <c r="O11250" s="37">
        <v>12685000</v>
      </c>
      <c r="P11250" s="126" t="s">
        <v>25103</v>
      </c>
      <c r="R11250" s="137">
        <f t="shared" si="175"/>
        <v>2.15</v>
      </c>
    </row>
    <row r="11251" spans="2:18" x14ac:dyDescent="0.35">
      <c r="B11251" s="19">
        <v>44911</v>
      </c>
      <c r="C11251" s="19">
        <v>44656</v>
      </c>
      <c r="D11251" s="19">
        <v>44911.435439814813</v>
      </c>
      <c r="E11251" s="16" t="s">
        <v>2204</v>
      </c>
      <c r="F11251" s="37">
        <v>710</v>
      </c>
      <c r="G11251" s="35">
        <v>44666</v>
      </c>
      <c r="H11251" s="35">
        <v>45376</v>
      </c>
      <c r="I11251" s="37">
        <v>30</v>
      </c>
      <c r="J11251" s="37">
        <v>24</v>
      </c>
      <c r="K11251" s="15" t="s">
        <v>2393</v>
      </c>
      <c r="L11251" s="15" t="s">
        <v>105</v>
      </c>
      <c r="M11251" s="15" t="s">
        <v>5448</v>
      </c>
      <c r="N11251" s="15" t="s">
        <v>24087</v>
      </c>
      <c r="O11251" s="37">
        <v>12685000</v>
      </c>
      <c r="P11251" s="126" t="s">
        <v>25103</v>
      </c>
      <c r="R11251" s="137">
        <f t="shared" si="175"/>
        <v>2.2000000000000002</v>
      </c>
    </row>
    <row r="11252" spans="2:18" x14ac:dyDescent="0.35">
      <c r="B11252" s="19">
        <v>44915</v>
      </c>
      <c r="C11252" s="19">
        <v>44656</v>
      </c>
      <c r="D11252" s="19">
        <v>44915.629155092596</v>
      </c>
      <c r="E11252" s="16" t="s">
        <v>2204</v>
      </c>
      <c r="F11252" s="37">
        <v>710</v>
      </c>
      <c r="G11252" s="35">
        <v>44666</v>
      </c>
      <c r="H11252" s="35">
        <v>45376</v>
      </c>
      <c r="I11252" s="37">
        <v>30</v>
      </c>
      <c r="J11252" s="37">
        <v>26</v>
      </c>
      <c r="K11252" s="15" t="s">
        <v>2393</v>
      </c>
      <c r="L11252" s="15" t="s">
        <v>105</v>
      </c>
      <c r="M11252" s="15" t="s">
        <v>5448</v>
      </c>
      <c r="N11252" s="15" t="s">
        <v>24111</v>
      </c>
      <c r="O11252" s="37">
        <v>12685000</v>
      </c>
      <c r="P11252" s="126" t="s">
        <v>25103</v>
      </c>
      <c r="R11252" s="137">
        <f t="shared" si="175"/>
        <v>2.2000000000000002</v>
      </c>
    </row>
    <row r="11253" spans="2:18" x14ac:dyDescent="0.35">
      <c r="B11253" s="19">
        <v>45002</v>
      </c>
      <c r="C11253" s="19">
        <v>44656</v>
      </c>
      <c r="D11253" s="19">
        <v>45002.456608796296</v>
      </c>
      <c r="E11253" s="16" t="s">
        <v>2204</v>
      </c>
      <c r="F11253" s="37">
        <v>710</v>
      </c>
      <c r="G11253" s="35">
        <v>44666</v>
      </c>
      <c r="H11253" s="35">
        <v>45376</v>
      </c>
      <c r="I11253" s="37">
        <v>30</v>
      </c>
      <c r="J11253" s="37">
        <v>27</v>
      </c>
      <c r="K11253" s="15" t="s">
        <v>2393</v>
      </c>
      <c r="L11253" s="15" t="s">
        <v>105</v>
      </c>
      <c r="M11253" s="15" t="s">
        <v>5448</v>
      </c>
      <c r="N11253" s="15" t="s">
        <v>24285</v>
      </c>
      <c r="O11253" s="37">
        <v>12685000</v>
      </c>
      <c r="P11253" s="126" t="s">
        <v>25103</v>
      </c>
      <c r="R11253" s="137">
        <f t="shared" si="175"/>
        <v>2.2000000000000002</v>
      </c>
    </row>
    <row r="11254" spans="2:18" x14ac:dyDescent="0.35">
      <c r="B11254" s="19">
        <v>45056</v>
      </c>
      <c r="C11254" s="19">
        <v>44656</v>
      </c>
      <c r="D11254" s="19">
        <v>45044.425636574073</v>
      </c>
      <c r="E11254" s="16" t="s">
        <v>2204</v>
      </c>
      <c r="F11254" s="37">
        <v>710</v>
      </c>
      <c r="G11254" s="35">
        <v>44666</v>
      </c>
      <c r="H11254" s="35">
        <v>45376</v>
      </c>
      <c r="I11254" s="37">
        <v>30</v>
      </c>
      <c r="J11254" s="37">
        <v>27</v>
      </c>
      <c r="K11254" s="15" t="s">
        <v>2393</v>
      </c>
      <c r="L11254" s="15" t="s">
        <v>105</v>
      </c>
      <c r="M11254" s="15" t="s">
        <v>5668</v>
      </c>
      <c r="N11254" s="15" t="s">
        <v>24355</v>
      </c>
      <c r="O11254" s="37">
        <v>12685000</v>
      </c>
      <c r="P11254" s="126" t="s">
        <v>25103</v>
      </c>
      <c r="R11254" s="137">
        <f t="shared" si="175"/>
        <v>2.2000000000000002</v>
      </c>
    </row>
    <row r="11255" spans="2:18" x14ac:dyDescent="0.35">
      <c r="B11255" s="19">
        <v>45069</v>
      </c>
      <c r="C11255" s="19">
        <v>44656</v>
      </c>
      <c r="D11255" s="19">
        <v>45058.169537037036</v>
      </c>
      <c r="E11255" s="16" t="s">
        <v>2204</v>
      </c>
      <c r="F11255" s="37">
        <v>710</v>
      </c>
      <c r="G11255" s="35">
        <v>44666</v>
      </c>
      <c r="H11255" s="35">
        <v>45376</v>
      </c>
      <c r="I11255" s="37">
        <v>30</v>
      </c>
      <c r="J11255" s="37">
        <v>27</v>
      </c>
      <c r="K11255" s="15" t="s">
        <v>2393</v>
      </c>
      <c r="L11255" s="15" t="s">
        <v>118</v>
      </c>
      <c r="M11255" s="15" t="s">
        <v>5668</v>
      </c>
      <c r="N11255" s="15" t="s">
        <v>24383</v>
      </c>
      <c r="O11255" s="37">
        <v>12685000</v>
      </c>
      <c r="P11255" s="126" t="s">
        <v>25103</v>
      </c>
      <c r="R11255" s="137">
        <f t="shared" si="175"/>
        <v>2.2000000000000002</v>
      </c>
    </row>
    <row r="11256" spans="2:18" x14ac:dyDescent="0.35">
      <c r="B11256" s="19">
        <v>44673</v>
      </c>
      <c r="C11256" s="19">
        <v>44673</v>
      </c>
      <c r="D11256" s="19" t="s">
        <v>97</v>
      </c>
      <c r="E11256" s="16" t="s">
        <v>2204</v>
      </c>
      <c r="F11256" s="37">
        <v>710</v>
      </c>
      <c r="G11256" s="35">
        <v>44666</v>
      </c>
      <c r="H11256" s="35">
        <v>45376</v>
      </c>
      <c r="I11256" s="37">
        <v>12</v>
      </c>
      <c r="J11256" s="37">
        <v>10</v>
      </c>
      <c r="K11256" s="15" t="s">
        <v>99</v>
      </c>
      <c r="L11256" s="15" t="s">
        <v>118</v>
      </c>
      <c r="M11256" s="15" t="s">
        <v>4837</v>
      </c>
      <c r="N11256" s="15" t="s">
        <v>23031</v>
      </c>
      <c r="O11256" s="37">
        <v>12685000</v>
      </c>
      <c r="P11256" s="126" t="s">
        <v>25103</v>
      </c>
      <c r="R11256" s="137">
        <f t="shared" si="175"/>
        <v>2.8499999999999996</v>
      </c>
    </row>
    <row r="11257" spans="2:18" x14ac:dyDescent="0.35">
      <c r="B11257" s="19">
        <v>44879</v>
      </c>
      <c r="C11257" s="19">
        <v>44879.732569444444</v>
      </c>
      <c r="D11257" s="19" t="s">
        <v>97</v>
      </c>
      <c r="E11257" s="16" t="s">
        <v>97</v>
      </c>
      <c r="F11257" s="37">
        <v>710</v>
      </c>
      <c r="G11257" s="35">
        <v>44859</v>
      </c>
      <c r="H11257" s="35">
        <v>45569</v>
      </c>
      <c r="I11257" s="37">
        <v>15</v>
      </c>
      <c r="J11257" s="37">
        <v>2</v>
      </c>
      <c r="K11257" s="15" t="s">
        <v>2393</v>
      </c>
      <c r="L11257" s="15" t="s">
        <v>298</v>
      </c>
      <c r="M11257" s="15" t="s">
        <v>15538</v>
      </c>
      <c r="N11257" s="15" t="s">
        <v>16914</v>
      </c>
      <c r="O11257" s="37">
        <v>16000000</v>
      </c>
      <c r="P11257" s="126" t="s">
        <v>25103</v>
      </c>
      <c r="R11257" s="137">
        <f t="shared" si="175"/>
        <v>2.0499999999999998</v>
      </c>
    </row>
    <row r="11258" spans="2:18" x14ac:dyDescent="0.35">
      <c r="B11258" s="19">
        <v>44902</v>
      </c>
      <c r="C11258" s="19">
        <v>44879.732569444444</v>
      </c>
      <c r="D11258" s="19">
        <v>44902.412581018521</v>
      </c>
      <c r="E11258" s="16" t="s">
        <v>97</v>
      </c>
      <c r="F11258" s="37">
        <v>710</v>
      </c>
      <c r="G11258" s="35">
        <v>44859</v>
      </c>
      <c r="H11258" s="35">
        <v>45569</v>
      </c>
      <c r="I11258" s="37">
        <v>15</v>
      </c>
      <c r="J11258" s="37">
        <v>3</v>
      </c>
      <c r="K11258" s="15" t="s">
        <v>2393</v>
      </c>
      <c r="L11258" s="15" t="s">
        <v>298</v>
      </c>
      <c r="M11258" s="15" t="s">
        <v>15538</v>
      </c>
      <c r="N11258" s="15" t="s">
        <v>15536</v>
      </c>
      <c r="O11258" s="37">
        <v>16000000</v>
      </c>
      <c r="P11258" s="126" t="s">
        <v>25103</v>
      </c>
      <c r="R11258" s="137">
        <f t="shared" si="175"/>
        <v>2.0499999999999998</v>
      </c>
    </row>
    <row r="11259" spans="2:18" x14ac:dyDescent="0.35">
      <c r="B11259" s="19">
        <v>45104</v>
      </c>
      <c r="C11259" s="19">
        <v>44879.732569444444</v>
      </c>
      <c r="D11259" s="19">
        <v>45104.188715277778</v>
      </c>
      <c r="E11259" s="16" t="s">
        <v>97</v>
      </c>
      <c r="F11259" s="37">
        <v>710</v>
      </c>
      <c r="G11259" s="35">
        <v>44859</v>
      </c>
      <c r="H11259" s="35">
        <v>45569</v>
      </c>
      <c r="I11259" s="37">
        <v>15</v>
      </c>
      <c r="J11259" s="37">
        <v>5</v>
      </c>
      <c r="K11259" s="15" t="s">
        <v>2393</v>
      </c>
      <c r="L11259" s="15" t="s">
        <v>298</v>
      </c>
      <c r="M11259" s="15" t="s">
        <v>15200</v>
      </c>
      <c r="N11259" s="15" t="s">
        <v>24485</v>
      </c>
      <c r="O11259" s="37">
        <v>16000000</v>
      </c>
      <c r="P11259" s="126" t="s">
        <v>25103</v>
      </c>
      <c r="R11259" s="137">
        <f t="shared" si="175"/>
        <v>2.0499999999999998</v>
      </c>
    </row>
    <row r="11260" spans="2:18" x14ac:dyDescent="0.35">
      <c r="B11260" s="19">
        <v>44879</v>
      </c>
      <c r="C11260" s="19">
        <v>44879.764178240737</v>
      </c>
      <c r="D11260" s="19" t="s">
        <v>97</v>
      </c>
      <c r="E11260" s="16" t="s">
        <v>97</v>
      </c>
      <c r="F11260" s="37">
        <v>710</v>
      </c>
      <c r="G11260" s="35">
        <v>44879</v>
      </c>
      <c r="H11260" s="35">
        <v>45589</v>
      </c>
      <c r="I11260" s="37">
        <v>15</v>
      </c>
      <c r="J11260" s="37">
        <v>2</v>
      </c>
      <c r="K11260" s="15" t="s">
        <v>2393</v>
      </c>
      <c r="L11260" s="15" t="s">
        <v>298</v>
      </c>
      <c r="M11260" s="15" t="s">
        <v>15537</v>
      </c>
      <c r="N11260" s="15" t="s">
        <v>16914</v>
      </c>
      <c r="O11260" s="37">
        <v>16000000</v>
      </c>
      <c r="P11260" s="126" t="s">
        <v>25103</v>
      </c>
      <c r="R11260" s="137">
        <f t="shared" si="175"/>
        <v>2.0499999999999998</v>
      </c>
    </row>
    <row r="11261" spans="2:18" x14ac:dyDescent="0.35">
      <c r="B11261" s="19">
        <v>44902</v>
      </c>
      <c r="C11261" s="19">
        <v>44879.764178240737</v>
      </c>
      <c r="D11261" s="19">
        <v>44902.449930555558</v>
      </c>
      <c r="E11261" s="16" t="s">
        <v>97</v>
      </c>
      <c r="F11261" s="37">
        <v>710</v>
      </c>
      <c r="G11261" s="35">
        <v>44879</v>
      </c>
      <c r="H11261" s="35">
        <v>45589</v>
      </c>
      <c r="I11261" s="37">
        <v>15</v>
      </c>
      <c r="J11261" s="37">
        <v>3</v>
      </c>
      <c r="K11261" s="15" t="s">
        <v>2393</v>
      </c>
      <c r="L11261" s="15" t="s">
        <v>298</v>
      </c>
      <c r="M11261" s="15" t="s">
        <v>15537</v>
      </c>
      <c r="N11261" s="15" t="s">
        <v>15536</v>
      </c>
      <c r="O11261" s="37">
        <v>16000000</v>
      </c>
      <c r="P11261" s="126" t="s">
        <v>25103</v>
      </c>
      <c r="R11261" s="137">
        <f t="shared" si="175"/>
        <v>2.0499999999999998</v>
      </c>
    </row>
    <row r="11262" spans="2:18" x14ac:dyDescent="0.35">
      <c r="B11262" s="19">
        <v>45104</v>
      </c>
      <c r="C11262" s="19">
        <v>44879.764178240737</v>
      </c>
      <c r="D11262" s="19">
        <v>45104.232789351852</v>
      </c>
      <c r="E11262" s="16" t="s">
        <v>97</v>
      </c>
      <c r="F11262" s="37">
        <v>710</v>
      </c>
      <c r="G11262" s="35">
        <v>44879</v>
      </c>
      <c r="H11262" s="35">
        <v>45589</v>
      </c>
      <c r="I11262" s="37">
        <v>15</v>
      </c>
      <c r="J11262" s="37">
        <v>5</v>
      </c>
      <c r="K11262" s="15" t="s">
        <v>2393</v>
      </c>
      <c r="L11262" s="15" t="s">
        <v>298</v>
      </c>
      <c r="M11262" s="15" t="s">
        <v>15199</v>
      </c>
      <c r="N11262" s="15" t="s">
        <v>24485</v>
      </c>
      <c r="O11262" s="37">
        <v>16000000</v>
      </c>
      <c r="P11262" s="126" t="s">
        <v>25103</v>
      </c>
      <c r="R11262" s="137">
        <f t="shared" si="175"/>
        <v>2.0499999999999998</v>
      </c>
    </row>
    <row r="11263" spans="2:18" x14ac:dyDescent="0.35">
      <c r="B11263" s="19">
        <v>45191</v>
      </c>
      <c r="C11263" s="19">
        <v>44572</v>
      </c>
      <c r="D11263" s="19">
        <v>45191.053819444445</v>
      </c>
      <c r="E11263" s="16" t="s">
        <v>666</v>
      </c>
      <c r="F11263" s="37">
        <v>720</v>
      </c>
      <c r="G11263" s="35">
        <v>44550</v>
      </c>
      <c r="H11263" s="35">
        <v>45270</v>
      </c>
      <c r="I11263" s="37">
        <v>300</v>
      </c>
      <c r="J11263" s="37">
        <v>22</v>
      </c>
      <c r="K11263" s="15" t="s">
        <v>2393</v>
      </c>
      <c r="L11263" s="15" t="s">
        <v>100</v>
      </c>
      <c r="M11263" s="15" t="s">
        <v>2458</v>
      </c>
      <c r="N11263" s="15" t="s">
        <v>2497</v>
      </c>
      <c r="O11263" s="37">
        <v>6025065</v>
      </c>
      <c r="P11263" s="126" t="s">
        <v>25103</v>
      </c>
      <c r="R11263" s="137">
        <f t="shared" si="175"/>
        <v>2.35</v>
      </c>
    </row>
    <row r="11264" spans="2:18" x14ac:dyDescent="0.35">
      <c r="B11264" s="19">
        <v>45216</v>
      </c>
      <c r="C11264" s="19">
        <v>44572</v>
      </c>
      <c r="D11264" s="19">
        <v>45216.441527777781</v>
      </c>
      <c r="E11264" s="16" t="s">
        <v>666</v>
      </c>
      <c r="F11264" s="37">
        <v>720</v>
      </c>
      <c r="G11264" s="35">
        <v>44550</v>
      </c>
      <c r="H11264" s="35">
        <v>45270</v>
      </c>
      <c r="I11264" s="37">
        <v>300</v>
      </c>
      <c r="J11264" s="37">
        <v>23</v>
      </c>
      <c r="K11264" s="15" t="s">
        <v>2393</v>
      </c>
      <c r="L11264" s="15" t="s">
        <v>100</v>
      </c>
      <c r="M11264" s="15" t="s">
        <v>2462</v>
      </c>
      <c r="N11264" s="15" t="s">
        <v>2499</v>
      </c>
      <c r="O11264" s="37">
        <v>6025065</v>
      </c>
      <c r="P11264" s="126" t="s">
        <v>25103</v>
      </c>
      <c r="R11264" s="137">
        <f t="shared" si="175"/>
        <v>2.35</v>
      </c>
    </row>
    <row r="11265" spans="2:18" x14ac:dyDescent="0.35">
      <c r="B11265" s="19">
        <v>44588</v>
      </c>
      <c r="C11265" s="19">
        <v>44586</v>
      </c>
      <c r="D11265" s="19" t="s">
        <v>97</v>
      </c>
      <c r="E11265" s="16" t="s">
        <v>1757</v>
      </c>
      <c r="F11265" s="37">
        <v>720</v>
      </c>
      <c r="G11265" s="35">
        <v>44292</v>
      </c>
      <c r="H11265" s="35">
        <v>45012</v>
      </c>
      <c r="I11265" s="37">
        <v>15</v>
      </c>
      <c r="J11265" s="37">
        <v>8</v>
      </c>
      <c r="K11265" s="15" t="s">
        <v>99</v>
      </c>
      <c r="L11265" s="15" t="s">
        <v>105</v>
      </c>
      <c r="M11265" s="15" t="s">
        <v>1758</v>
      </c>
      <c r="N11265" s="15" t="s">
        <v>1759</v>
      </c>
      <c r="O11265" s="37">
        <v>3600000</v>
      </c>
      <c r="P11265" s="126" t="s">
        <v>25103</v>
      </c>
      <c r="R11265" s="137">
        <f t="shared" si="175"/>
        <v>2.8499999999999996</v>
      </c>
    </row>
    <row r="11266" spans="2:18" x14ac:dyDescent="0.35">
      <c r="B11266" s="19">
        <v>45014</v>
      </c>
      <c r="C11266" s="19">
        <v>44691.461747685185</v>
      </c>
      <c r="D11266" s="19">
        <v>45014.524375000001</v>
      </c>
      <c r="E11266" s="16" t="s">
        <v>10921</v>
      </c>
      <c r="F11266" s="37">
        <v>720</v>
      </c>
      <c r="G11266" s="35">
        <v>44545</v>
      </c>
      <c r="H11266" s="35">
        <v>45265</v>
      </c>
      <c r="I11266" s="37">
        <v>3</v>
      </c>
      <c r="J11266" s="37">
        <v>2</v>
      </c>
      <c r="K11266" s="15" t="s">
        <v>2405</v>
      </c>
      <c r="L11266" s="15" t="s">
        <v>100</v>
      </c>
      <c r="M11266" s="15" t="s">
        <v>10920</v>
      </c>
      <c r="N11266" s="15" t="s">
        <v>10919</v>
      </c>
      <c r="O11266" s="37">
        <v>2000000</v>
      </c>
      <c r="P11266" s="126" t="s">
        <v>25103</v>
      </c>
      <c r="R11266" s="137">
        <f t="shared" si="175"/>
        <v>2.35</v>
      </c>
    </row>
    <row r="11267" spans="2:18" x14ac:dyDescent="0.35">
      <c r="B11267" s="19">
        <v>44701</v>
      </c>
      <c r="C11267" s="19">
        <v>44701.441828703704</v>
      </c>
      <c r="D11267" s="19" t="s">
        <v>97</v>
      </c>
      <c r="E11267" s="16" t="s">
        <v>10780</v>
      </c>
      <c r="F11267" s="37">
        <v>720</v>
      </c>
      <c r="G11267" s="35">
        <v>44704</v>
      </c>
      <c r="H11267" s="35">
        <v>45424</v>
      </c>
      <c r="I11267" s="37">
        <v>50</v>
      </c>
      <c r="J11267" s="37">
        <v>1</v>
      </c>
      <c r="K11267" s="15" t="s">
        <v>99</v>
      </c>
      <c r="L11267" s="15" t="s">
        <v>193</v>
      </c>
      <c r="M11267" s="15" t="s">
        <v>11568</v>
      </c>
      <c r="N11267" s="15" t="s">
        <v>11075</v>
      </c>
      <c r="O11267" s="37">
        <v>4000000</v>
      </c>
      <c r="P11267" s="126" t="s">
        <v>25103</v>
      </c>
      <c r="R11267" s="137">
        <f t="shared" si="175"/>
        <v>2.85</v>
      </c>
    </row>
    <row r="11268" spans="2:18" x14ac:dyDescent="0.35">
      <c r="B11268" s="19">
        <v>44746</v>
      </c>
      <c r="C11268" s="19">
        <v>44701.441828703704</v>
      </c>
      <c r="D11268" s="19">
        <v>44746.726041666669</v>
      </c>
      <c r="E11268" s="16" t="s">
        <v>10780</v>
      </c>
      <c r="F11268" s="37">
        <v>720</v>
      </c>
      <c r="G11268" s="35">
        <v>44704</v>
      </c>
      <c r="H11268" s="35">
        <v>45424</v>
      </c>
      <c r="I11268" s="37">
        <v>50</v>
      </c>
      <c r="J11268" s="37">
        <v>4</v>
      </c>
      <c r="K11268" s="15" t="s">
        <v>99</v>
      </c>
      <c r="L11268" s="15" t="s">
        <v>193</v>
      </c>
      <c r="M11268" s="15" t="s">
        <v>11103</v>
      </c>
      <c r="N11268" s="15" t="s">
        <v>11102</v>
      </c>
      <c r="O11268" s="37">
        <v>4000000</v>
      </c>
      <c r="P11268" s="126" t="s">
        <v>25103</v>
      </c>
      <c r="R11268" s="137">
        <f t="shared" ref="R11268:R11331" si="176">0.3*IF(F11268&lt;=30, 2, IF(AND(F11268&gt;=31, F11268&lt;=90), 3, IF(AND(F11268&gt;=91, F11268&lt;=180), 4, IF(AND(F11268&gt;=181, F11268&lt;=364), 1, 2)))) + 0.3*IF(J11268=1, 3, IF(AND(J11268&gt;=2, J11268&lt;=5), 2, IF(AND(J11268&gt;=6, J11268&lt;=10), 4, 2))) + 0.2*IF(O11268&lt;=150000, 2, IF(AND(O11268&gt;=150001, O11268&lt;=500000), 4, IF(AND(O11268&gt;=500001, O11268&lt;=1000000), 1, 3)))+ 0.15*IF(NOT(ISERROR(SEARCH("fognat",L11268))), 4, IF(NOT(ISERROR(SEARCH("compres",L11268))), 2, IF(NOT(ISERROR(SEARCH("facciat",L11268))), 3, IF(NOT(ISERROR(SEARCH("estaur",L11268))), 4, 1)))) + 0.05*IF(NOT(ISERROR(SEARCH("anutenz",K11268))), 3, IF(NOT(ISERROR(SEARCH("uova",K11268))), 4, IF(NOT(ISERROR(SEARCH("rivat",K11268))), 2, IF(NOT(ISERROR(SEARCH("ubblic",K11268))), 1, 1))))</f>
        <v>2.5499999999999998</v>
      </c>
    </row>
    <row r="11269" spans="2:18" x14ac:dyDescent="0.35">
      <c r="B11269" s="19">
        <v>44761</v>
      </c>
      <c r="C11269" s="19">
        <v>44701.441828703704</v>
      </c>
      <c r="D11269" s="19">
        <v>44761.738657407404</v>
      </c>
      <c r="E11269" s="16" t="s">
        <v>10780</v>
      </c>
      <c r="F11269" s="37">
        <v>720</v>
      </c>
      <c r="G11269" s="35">
        <v>44704</v>
      </c>
      <c r="H11269" s="35">
        <v>45424</v>
      </c>
      <c r="I11269" s="37">
        <v>50</v>
      </c>
      <c r="J11269" s="37">
        <v>5</v>
      </c>
      <c r="K11269" s="15" t="s">
        <v>99</v>
      </c>
      <c r="L11269" s="15" t="s">
        <v>193</v>
      </c>
      <c r="M11269" s="15" t="s">
        <v>11077</v>
      </c>
      <c r="N11269" s="15" t="s">
        <v>11076</v>
      </c>
      <c r="O11269" s="37">
        <v>4000000</v>
      </c>
      <c r="P11269" s="126" t="s">
        <v>25103</v>
      </c>
      <c r="R11269" s="137">
        <f t="shared" si="176"/>
        <v>2.5499999999999998</v>
      </c>
    </row>
    <row r="11270" spans="2:18" x14ac:dyDescent="0.35">
      <c r="B11270" s="19">
        <v>44777</v>
      </c>
      <c r="C11270" s="19">
        <v>44701.441828703704</v>
      </c>
      <c r="D11270" s="19">
        <v>44776.699131944442</v>
      </c>
      <c r="E11270" s="16" t="s">
        <v>10780</v>
      </c>
      <c r="F11270" s="37">
        <v>720</v>
      </c>
      <c r="G11270" s="35">
        <v>44704</v>
      </c>
      <c r="H11270" s="35">
        <v>45424</v>
      </c>
      <c r="I11270" s="37">
        <v>50</v>
      </c>
      <c r="J11270" s="37">
        <v>5</v>
      </c>
      <c r="K11270" s="15" t="s">
        <v>99</v>
      </c>
      <c r="L11270" s="15" t="s">
        <v>193</v>
      </c>
      <c r="M11270" s="15" t="s">
        <v>11062</v>
      </c>
      <c r="N11270" s="15" t="s">
        <v>11061</v>
      </c>
      <c r="O11270" s="37">
        <v>4000000</v>
      </c>
      <c r="P11270" s="126" t="s">
        <v>25103</v>
      </c>
      <c r="R11270" s="137">
        <f t="shared" si="176"/>
        <v>2.5499999999999998</v>
      </c>
    </row>
    <row r="11271" spans="2:18" x14ac:dyDescent="0.35">
      <c r="B11271" s="19">
        <v>44875</v>
      </c>
      <c r="C11271" s="19">
        <v>44701.441828703704</v>
      </c>
      <c r="D11271" s="19">
        <v>44875.493206018517</v>
      </c>
      <c r="E11271" s="16" t="s">
        <v>10780</v>
      </c>
      <c r="F11271" s="37">
        <v>720</v>
      </c>
      <c r="G11271" s="35">
        <v>44704</v>
      </c>
      <c r="H11271" s="35">
        <v>45424</v>
      </c>
      <c r="I11271" s="37">
        <v>60</v>
      </c>
      <c r="J11271" s="37">
        <v>6</v>
      </c>
      <c r="K11271" s="15" t="s">
        <v>2393</v>
      </c>
      <c r="L11271" s="15" t="s">
        <v>193</v>
      </c>
      <c r="M11271" s="15" t="s">
        <v>10985</v>
      </c>
      <c r="N11271" s="15" t="s">
        <v>10984</v>
      </c>
      <c r="O11271" s="37">
        <v>4000000</v>
      </c>
      <c r="P11271" s="126" t="s">
        <v>25103</v>
      </c>
      <c r="R11271" s="137">
        <f t="shared" si="176"/>
        <v>3.1</v>
      </c>
    </row>
    <row r="11272" spans="2:18" x14ac:dyDescent="0.35">
      <c r="B11272" s="19">
        <v>44963</v>
      </c>
      <c r="C11272" s="19">
        <v>44701.441828703704</v>
      </c>
      <c r="D11272" s="19">
        <v>44963.637256944443</v>
      </c>
      <c r="E11272" s="16" t="s">
        <v>10780</v>
      </c>
      <c r="F11272" s="37">
        <v>720</v>
      </c>
      <c r="G11272" s="35">
        <v>44704</v>
      </c>
      <c r="H11272" s="35">
        <v>45424</v>
      </c>
      <c r="I11272" s="37">
        <v>50</v>
      </c>
      <c r="J11272" s="37">
        <v>8</v>
      </c>
      <c r="K11272" s="15" t="s">
        <v>2393</v>
      </c>
      <c r="L11272" s="15" t="s">
        <v>193</v>
      </c>
      <c r="M11272" s="15" t="s">
        <v>10941</v>
      </c>
      <c r="N11272" s="15" t="s">
        <v>24203</v>
      </c>
      <c r="O11272" s="37">
        <v>8000000</v>
      </c>
      <c r="P11272" s="126" t="s">
        <v>25103</v>
      </c>
      <c r="R11272" s="137">
        <f t="shared" si="176"/>
        <v>3.1</v>
      </c>
    </row>
    <row r="11273" spans="2:18" x14ac:dyDescent="0.35">
      <c r="B11273" s="19">
        <v>45001</v>
      </c>
      <c r="C11273" s="19">
        <v>44701.441828703704</v>
      </c>
      <c r="D11273" s="19">
        <v>45001.632523148146</v>
      </c>
      <c r="E11273" s="16" t="s">
        <v>10780</v>
      </c>
      <c r="F11273" s="37">
        <v>720</v>
      </c>
      <c r="G11273" s="35">
        <v>44704</v>
      </c>
      <c r="H11273" s="35">
        <v>45424</v>
      </c>
      <c r="I11273" s="37">
        <v>50</v>
      </c>
      <c r="J11273" s="37">
        <v>10</v>
      </c>
      <c r="K11273" s="15" t="s">
        <v>2393</v>
      </c>
      <c r="L11273" s="15" t="s">
        <v>193</v>
      </c>
      <c r="M11273" s="15" t="s">
        <v>10924</v>
      </c>
      <c r="N11273" s="15" t="s">
        <v>24281</v>
      </c>
      <c r="O11273" s="37">
        <v>10000000</v>
      </c>
      <c r="P11273" s="126" t="s">
        <v>25103</v>
      </c>
      <c r="R11273" s="137">
        <f t="shared" si="176"/>
        <v>3.1</v>
      </c>
    </row>
    <row r="11274" spans="2:18" x14ac:dyDescent="0.35">
      <c r="B11274" s="19">
        <v>45302</v>
      </c>
      <c r="C11274" s="19">
        <v>44701.441828703704</v>
      </c>
      <c r="D11274" s="19">
        <v>45302.331064814818</v>
      </c>
      <c r="E11274" s="16" t="s">
        <v>10780</v>
      </c>
      <c r="F11274" s="37">
        <v>720</v>
      </c>
      <c r="G11274" s="35">
        <v>44704</v>
      </c>
      <c r="H11274" s="35">
        <v>45424</v>
      </c>
      <c r="I11274" s="37">
        <v>50</v>
      </c>
      <c r="J11274" s="37">
        <v>15</v>
      </c>
      <c r="K11274" s="15" t="s">
        <v>2393</v>
      </c>
      <c r="L11274" s="15" t="s">
        <v>193</v>
      </c>
      <c r="M11274" s="15" t="s">
        <v>10779</v>
      </c>
      <c r="N11274" s="15" t="s">
        <v>24855</v>
      </c>
      <c r="O11274" s="37">
        <v>10000000</v>
      </c>
      <c r="P11274" s="126" t="s">
        <v>25103</v>
      </c>
      <c r="R11274" s="137">
        <f t="shared" si="176"/>
        <v>2.5</v>
      </c>
    </row>
    <row r="11275" spans="2:18" x14ac:dyDescent="0.35">
      <c r="B11275" s="19">
        <v>45330</v>
      </c>
      <c r="C11275" s="19">
        <v>44701.441828703704</v>
      </c>
      <c r="D11275" s="19">
        <v>45330.215648148151</v>
      </c>
      <c r="E11275" s="16" t="s">
        <v>10780</v>
      </c>
      <c r="F11275" s="37">
        <v>720</v>
      </c>
      <c r="G11275" s="35">
        <v>44704</v>
      </c>
      <c r="H11275" s="35">
        <v>45424</v>
      </c>
      <c r="I11275" s="37">
        <v>50</v>
      </c>
      <c r="J11275" s="37">
        <v>19</v>
      </c>
      <c r="K11275" s="15" t="s">
        <v>2393</v>
      </c>
      <c r="L11275" s="15" t="s">
        <v>105</v>
      </c>
      <c r="M11275" s="15" t="s">
        <v>10779</v>
      </c>
      <c r="N11275" s="15" t="s">
        <v>24891</v>
      </c>
      <c r="O11275" s="37">
        <v>10000000</v>
      </c>
      <c r="P11275" s="126" t="s">
        <v>25103</v>
      </c>
      <c r="R11275" s="137">
        <f t="shared" si="176"/>
        <v>2.2000000000000002</v>
      </c>
    </row>
    <row r="11276" spans="2:18" x14ac:dyDescent="0.35">
      <c r="B11276" s="19">
        <v>45356</v>
      </c>
      <c r="C11276" s="19">
        <v>44701.441828703704</v>
      </c>
      <c r="D11276" s="19">
        <v>45355.222557870373</v>
      </c>
      <c r="E11276" s="16" t="s">
        <v>10780</v>
      </c>
      <c r="F11276" s="37">
        <v>720</v>
      </c>
      <c r="G11276" s="35">
        <v>44704</v>
      </c>
      <c r="H11276" s="35">
        <v>45424</v>
      </c>
      <c r="I11276" s="37">
        <v>50</v>
      </c>
      <c r="J11276" s="37">
        <v>20</v>
      </c>
      <c r="K11276" s="15" t="s">
        <v>2393</v>
      </c>
      <c r="L11276" s="15" t="s">
        <v>105</v>
      </c>
      <c r="M11276" s="15" t="s">
        <v>10779</v>
      </c>
      <c r="N11276" s="15" t="s">
        <v>24911</v>
      </c>
      <c r="O11276" s="37">
        <v>10000000</v>
      </c>
      <c r="P11276" s="126" t="s">
        <v>25103</v>
      </c>
      <c r="R11276" s="137">
        <f t="shared" si="176"/>
        <v>2.2000000000000002</v>
      </c>
    </row>
    <row r="11277" spans="2:18" x14ac:dyDescent="0.35">
      <c r="B11277" s="19">
        <v>45377</v>
      </c>
      <c r="C11277" s="19">
        <v>44701.441828703704</v>
      </c>
      <c r="D11277" s="19">
        <v>45377.291851851849</v>
      </c>
      <c r="E11277" s="16" t="s">
        <v>10780</v>
      </c>
      <c r="F11277" s="37">
        <v>720</v>
      </c>
      <c r="G11277" s="35">
        <v>44704</v>
      </c>
      <c r="H11277" s="35">
        <v>45424</v>
      </c>
      <c r="I11277" s="37">
        <v>50</v>
      </c>
      <c r="J11277" s="37">
        <v>21</v>
      </c>
      <c r="K11277" s="15" t="s">
        <v>2393</v>
      </c>
      <c r="L11277" s="15" t="s">
        <v>105</v>
      </c>
      <c r="M11277" s="15" t="s">
        <v>10779</v>
      </c>
      <c r="N11277" s="15" t="s">
        <v>24937</v>
      </c>
      <c r="O11277" s="37">
        <v>10000000</v>
      </c>
      <c r="P11277" s="126" t="s">
        <v>25103</v>
      </c>
      <c r="R11277" s="137">
        <f t="shared" si="176"/>
        <v>2.2000000000000002</v>
      </c>
    </row>
    <row r="11278" spans="2:18" x14ac:dyDescent="0.35">
      <c r="B11278" s="19">
        <v>45426</v>
      </c>
      <c r="C11278" s="19">
        <v>44701.441828703704</v>
      </c>
      <c r="D11278" s="19">
        <v>45426.457337962966</v>
      </c>
      <c r="E11278" s="16" t="s">
        <v>10780</v>
      </c>
      <c r="F11278" s="37">
        <v>720</v>
      </c>
      <c r="G11278" s="35">
        <v>44704</v>
      </c>
      <c r="H11278" s="35">
        <v>45424</v>
      </c>
      <c r="I11278" s="37">
        <v>50</v>
      </c>
      <c r="J11278" s="37">
        <v>23</v>
      </c>
      <c r="K11278" s="15" t="s">
        <v>2393</v>
      </c>
      <c r="L11278" s="15" t="s">
        <v>105</v>
      </c>
      <c r="M11278" s="15" t="s">
        <v>10797</v>
      </c>
      <c r="N11278" s="15" t="s">
        <v>24972</v>
      </c>
      <c r="O11278" s="37">
        <v>10000000</v>
      </c>
      <c r="P11278" s="126" t="s">
        <v>25103</v>
      </c>
      <c r="R11278" s="137">
        <f t="shared" si="176"/>
        <v>2.2000000000000002</v>
      </c>
    </row>
    <row r="11279" spans="2:18" x14ac:dyDescent="0.35">
      <c r="B11279" s="19">
        <v>45433</v>
      </c>
      <c r="C11279" s="19">
        <v>44701.441828703704</v>
      </c>
      <c r="D11279" s="19">
        <v>45433.293946759259</v>
      </c>
      <c r="E11279" s="16" t="s">
        <v>10780</v>
      </c>
      <c r="F11279" s="37">
        <v>720</v>
      </c>
      <c r="G11279" s="35">
        <v>44704</v>
      </c>
      <c r="H11279" s="35">
        <v>45424</v>
      </c>
      <c r="I11279" s="37">
        <v>50</v>
      </c>
      <c r="J11279" s="37">
        <v>24</v>
      </c>
      <c r="K11279" s="15" t="s">
        <v>2393</v>
      </c>
      <c r="L11279" s="15" t="s">
        <v>105</v>
      </c>
      <c r="M11279" s="15" t="s">
        <v>10779</v>
      </c>
      <c r="N11279" s="15" t="s">
        <v>24979</v>
      </c>
      <c r="O11279" s="37">
        <v>10000000</v>
      </c>
      <c r="P11279" s="126" t="s">
        <v>25103</v>
      </c>
      <c r="R11279" s="137">
        <f t="shared" si="176"/>
        <v>2.2000000000000002</v>
      </c>
    </row>
    <row r="11280" spans="2:18" x14ac:dyDescent="0.35">
      <c r="B11280" s="19">
        <v>45435</v>
      </c>
      <c r="C11280" s="19">
        <v>44701.441828703704</v>
      </c>
      <c r="D11280" s="19">
        <v>45435.171643518515</v>
      </c>
      <c r="E11280" s="16" t="s">
        <v>10780</v>
      </c>
      <c r="F11280" s="37">
        <v>720</v>
      </c>
      <c r="G11280" s="35">
        <v>44704</v>
      </c>
      <c r="H11280" s="35">
        <v>45424</v>
      </c>
      <c r="I11280" s="37">
        <v>50</v>
      </c>
      <c r="J11280" s="37">
        <v>25</v>
      </c>
      <c r="K11280" s="15" t="s">
        <v>2393</v>
      </c>
      <c r="L11280" s="15" t="s">
        <v>105</v>
      </c>
      <c r="M11280" s="15" t="s">
        <v>10779</v>
      </c>
      <c r="N11280" s="15" t="s">
        <v>24980</v>
      </c>
      <c r="O11280" s="37">
        <v>10000000</v>
      </c>
      <c r="P11280" s="126" t="s">
        <v>25103</v>
      </c>
      <c r="R11280" s="137">
        <f t="shared" si="176"/>
        <v>2.2000000000000002</v>
      </c>
    </row>
    <row r="11281" spans="2:18" x14ac:dyDescent="0.35">
      <c r="B11281" s="19">
        <v>45441</v>
      </c>
      <c r="C11281" s="19">
        <v>44701.441828703704</v>
      </c>
      <c r="D11281" s="19">
        <v>45441.475613425922</v>
      </c>
      <c r="E11281" s="16" t="s">
        <v>10780</v>
      </c>
      <c r="F11281" s="37">
        <v>720</v>
      </c>
      <c r="G11281" s="35">
        <v>44704</v>
      </c>
      <c r="H11281" s="35">
        <v>45424</v>
      </c>
      <c r="I11281" s="37">
        <v>50</v>
      </c>
      <c r="J11281" s="37">
        <v>26</v>
      </c>
      <c r="K11281" s="15" t="s">
        <v>2393</v>
      </c>
      <c r="L11281" s="15" t="s">
        <v>105</v>
      </c>
      <c r="M11281" s="15" t="s">
        <v>10779</v>
      </c>
      <c r="N11281" s="15" t="s">
        <v>24987</v>
      </c>
      <c r="O11281" s="37">
        <v>10000000</v>
      </c>
      <c r="P11281" s="126" t="s">
        <v>25103</v>
      </c>
      <c r="R11281" s="137">
        <f t="shared" si="176"/>
        <v>2.2000000000000002</v>
      </c>
    </row>
    <row r="11282" spans="2:18" x14ac:dyDescent="0.35">
      <c r="B11282" s="19">
        <v>45565</v>
      </c>
      <c r="C11282" s="19">
        <v>44701.441828703704</v>
      </c>
      <c r="D11282" s="19">
        <v>45565.484409722223</v>
      </c>
      <c r="E11282" s="16" t="s">
        <v>10780</v>
      </c>
      <c r="F11282" s="37">
        <v>720</v>
      </c>
      <c r="G11282" s="35">
        <v>44704</v>
      </c>
      <c r="H11282" s="35">
        <v>45424</v>
      </c>
      <c r="I11282" s="37">
        <v>50</v>
      </c>
      <c r="J11282" s="37">
        <v>27</v>
      </c>
      <c r="K11282" s="15" t="s">
        <v>2393</v>
      </c>
      <c r="L11282" s="15" t="s">
        <v>105</v>
      </c>
      <c r="M11282" s="15" t="s">
        <v>10779</v>
      </c>
      <c r="N11282" s="15" t="s">
        <v>25035</v>
      </c>
      <c r="O11282" s="37">
        <v>10000000</v>
      </c>
      <c r="P11282" s="126" t="s">
        <v>25103</v>
      </c>
      <c r="R11282" s="137">
        <f t="shared" si="176"/>
        <v>2.2000000000000002</v>
      </c>
    </row>
    <row r="11283" spans="2:18" x14ac:dyDescent="0.35">
      <c r="B11283" s="19">
        <v>44925</v>
      </c>
      <c r="C11283" s="19">
        <v>44706.617673611108</v>
      </c>
      <c r="D11283" s="19">
        <v>44925.67491898148</v>
      </c>
      <c r="E11283" s="16" t="s">
        <v>10875</v>
      </c>
      <c r="F11283" s="37">
        <v>720</v>
      </c>
      <c r="G11283" s="35">
        <v>44295</v>
      </c>
      <c r="H11283" s="35">
        <v>45015</v>
      </c>
      <c r="I11283" s="37">
        <v>6</v>
      </c>
      <c r="J11283" s="37">
        <v>2</v>
      </c>
      <c r="K11283" s="15" t="s">
        <v>2405</v>
      </c>
      <c r="L11283" s="15" t="s">
        <v>100</v>
      </c>
      <c r="M11283" s="15" t="s">
        <v>10951</v>
      </c>
      <c r="N11283" s="15" t="s">
        <v>10873</v>
      </c>
      <c r="O11283" s="37">
        <v>150000</v>
      </c>
      <c r="P11283" s="126" t="s">
        <v>25103</v>
      </c>
      <c r="R11283" s="137">
        <f t="shared" si="176"/>
        <v>2.15</v>
      </c>
    </row>
    <row r="11284" spans="2:18" x14ac:dyDescent="0.35">
      <c r="B11284" s="19">
        <v>44839</v>
      </c>
      <c r="C11284" s="19">
        <v>44839.282534722224</v>
      </c>
      <c r="D11284" s="19" t="s">
        <v>97</v>
      </c>
      <c r="E11284" s="16" t="s">
        <v>14424</v>
      </c>
      <c r="F11284" s="37">
        <v>720</v>
      </c>
      <c r="G11284" s="35">
        <v>44840</v>
      </c>
      <c r="H11284" s="35">
        <v>45560</v>
      </c>
      <c r="I11284" s="37">
        <v>20</v>
      </c>
      <c r="J11284" s="37">
        <v>2</v>
      </c>
      <c r="K11284" s="15" t="s">
        <v>99</v>
      </c>
      <c r="L11284" s="15" t="s">
        <v>105</v>
      </c>
      <c r="M11284" s="15" t="s">
        <v>19042</v>
      </c>
      <c r="N11284" s="15" t="s">
        <v>19041</v>
      </c>
      <c r="O11284" s="37">
        <v>1000000</v>
      </c>
      <c r="P11284" s="126" t="s">
        <v>25103</v>
      </c>
      <c r="R11284" s="137">
        <f t="shared" si="176"/>
        <v>1.85</v>
      </c>
    </row>
    <row r="11285" spans="2:18" x14ac:dyDescent="0.35">
      <c r="B11285" s="19">
        <v>45196</v>
      </c>
      <c r="C11285" s="19">
        <v>44839.282534722224</v>
      </c>
      <c r="D11285" s="19">
        <v>45196.507581018515</v>
      </c>
      <c r="E11285" s="16" t="s">
        <v>14424</v>
      </c>
      <c r="F11285" s="37">
        <v>720</v>
      </c>
      <c r="G11285" s="35">
        <v>44840</v>
      </c>
      <c r="H11285" s="35">
        <v>45560</v>
      </c>
      <c r="I11285" s="37">
        <v>15</v>
      </c>
      <c r="J11285" s="37">
        <v>5</v>
      </c>
      <c r="K11285" s="15" t="s">
        <v>2405</v>
      </c>
      <c r="L11285" s="15" t="s">
        <v>105</v>
      </c>
      <c r="M11285" s="15" t="s">
        <v>17470</v>
      </c>
      <c r="N11285" s="15" t="s">
        <v>24671</v>
      </c>
      <c r="O11285" s="37">
        <v>1000000</v>
      </c>
      <c r="P11285" s="126" t="s">
        <v>25103</v>
      </c>
      <c r="R11285" s="137">
        <f t="shared" si="176"/>
        <v>1.8</v>
      </c>
    </row>
    <row r="11286" spans="2:18" x14ac:dyDescent="0.35">
      <c r="B11286" s="19">
        <v>45515</v>
      </c>
      <c r="C11286" s="19">
        <v>44839.282534722224</v>
      </c>
      <c r="D11286" s="19">
        <v>45515.184212962966</v>
      </c>
      <c r="E11286" s="16" t="s">
        <v>14424</v>
      </c>
      <c r="F11286" s="37">
        <v>720</v>
      </c>
      <c r="G11286" s="35">
        <v>44840</v>
      </c>
      <c r="H11286" s="35">
        <v>45560</v>
      </c>
      <c r="I11286" s="37">
        <v>15</v>
      </c>
      <c r="J11286" s="37">
        <v>10</v>
      </c>
      <c r="K11286" s="15" t="s">
        <v>2405</v>
      </c>
      <c r="L11286" s="15" t="s">
        <v>105</v>
      </c>
      <c r="M11286" s="15" t="s">
        <v>17470</v>
      </c>
      <c r="N11286" s="15" t="s">
        <v>25025</v>
      </c>
      <c r="O11286" s="37">
        <v>1000000</v>
      </c>
      <c r="P11286" s="126" t="s">
        <v>25103</v>
      </c>
      <c r="R11286" s="137">
        <f t="shared" si="176"/>
        <v>2.4</v>
      </c>
    </row>
    <row r="11287" spans="2:18" x14ac:dyDescent="0.35">
      <c r="B11287" s="19">
        <v>44886</v>
      </c>
      <c r="C11287" s="19">
        <v>44886.764074074075</v>
      </c>
      <c r="D11287" s="19" t="s">
        <v>97</v>
      </c>
      <c r="E11287" s="16" t="s">
        <v>16464</v>
      </c>
      <c r="F11287" s="37">
        <v>720</v>
      </c>
      <c r="G11287" s="35">
        <v>44840</v>
      </c>
      <c r="H11287" s="35">
        <v>45560</v>
      </c>
      <c r="I11287" s="37">
        <v>20</v>
      </c>
      <c r="J11287" s="37">
        <v>3</v>
      </c>
      <c r="K11287" s="15" t="s">
        <v>2405</v>
      </c>
      <c r="L11287" s="15" t="s">
        <v>105</v>
      </c>
      <c r="M11287" s="15" t="s">
        <v>16463</v>
      </c>
      <c r="N11287" s="15" t="s">
        <v>16462</v>
      </c>
      <c r="O11287" s="37">
        <v>1000000</v>
      </c>
      <c r="P11287" s="126" t="s">
        <v>25103</v>
      </c>
      <c r="R11287" s="137">
        <f t="shared" si="176"/>
        <v>1.8</v>
      </c>
    </row>
    <row r="11288" spans="2:18" x14ac:dyDescent="0.35">
      <c r="B11288" s="19">
        <v>45387</v>
      </c>
      <c r="C11288" s="19">
        <v>44715.450370370374</v>
      </c>
      <c r="D11288" s="19">
        <v>45387.22587962963</v>
      </c>
      <c r="E11288" s="16" t="s">
        <v>7319</v>
      </c>
      <c r="F11288" s="37">
        <v>726</v>
      </c>
      <c r="G11288" s="35">
        <v>44718</v>
      </c>
      <c r="H11288" s="35">
        <v>45444</v>
      </c>
      <c r="I11288" s="37">
        <v>15</v>
      </c>
      <c r="J11288" s="37">
        <v>5</v>
      </c>
      <c r="K11288" s="15" t="s">
        <v>2393</v>
      </c>
      <c r="L11288" s="15" t="s">
        <v>105</v>
      </c>
      <c r="M11288" s="15" t="s">
        <v>7343</v>
      </c>
      <c r="N11288" s="15" t="s">
        <v>7342</v>
      </c>
      <c r="O11288" s="38">
        <v>1113155.03</v>
      </c>
      <c r="P11288" s="126" t="s">
        <v>25103</v>
      </c>
      <c r="R11288" s="137">
        <f t="shared" si="176"/>
        <v>2.2000000000000002</v>
      </c>
    </row>
    <row r="11289" spans="2:18" x14ac:dyDescent="0.35">
      <c r="B11289" s="19">
        <v>45399</v>
      </c>
      <c r="C11289" s="19">
        <v>44715.450370370374</v>
      </c>
      <c r="D11289" s="19">
        <v>45399.420254629629</v>
      </c>
      <c r="E11289" s="16" t="s">
        <v>7319</v>
      </c>
      <c r="F11289" s="37">
        <v>726</v>
      </c>
      <c r="G11289" s="35">
        <v>44718</v>
      </c>
      <c r="H11289" s="35">
        <v>45444</v>
      </c>
      <c r="I11289" s="37">
        <v>15</v>
      </c>
      <c r="J11289" s="37">
        <v>5</v>
      </c>
      <c r="K11289" s="15" t="s">
        <v>2393</v>
      </c>
      <c r="L11289" s="15" t="s">
        <v>105</v>
      </c>
      <c r="M11289" s="15" t="s">
        <v>7341</v>
      </c>
      <c r="N11289" s="15" t="s">
        <v>7340</v>
      </c>
      <c r="O11289" s="38">
        <v>1113155.03</v>
      </c>
      <c r="P11289" s="126" t="s">
        <v>25103</v>
      </c>
      <c r="R11289" s="137">
        <f t="shared" si="176"/>
        <v>2.2000000000000002</v>
      </c>
    </row>
    <row r="11290" spans="2:18" x14ac:dyDescent="0.35">
      <c r="B11290" s="19">
        <v>44572</v>
      </c>
      <c r="C11290" s="19">
        <v>44571</v>
      </c>
      <c r="D11290" s="19" t="s">
        <v>97</v>
      </c>
      <c r="E11290" s="16" t="s">
        <v>514</v>
      </c>
      <c r="F11290" s="37">
        <v>730</v>
      </c>
      <c r="G11290" s="35">
        <v>44208</v>
      </c>
      <c r="H11290" s="35">
        <v>44938</v>
      </c>
      <c r="I11290" s="37">
        <v>5</v>
      </c>
      <c r="J11290" s="37">
        <v>2</v>
      </c>
      <c r="K11290" s="15" t="s">
        <v>99</v>
      </c>
      <c r="L11290" s="15" t="s">
        <v>105</v>
      </c>
      <c r="M11290" s="15" t="s">
        <v>515</v>
      </c>
      <c r="N11290" s="15" t="s">
        <v>516</v>
      </c>
      <c r="O11290" s="38">
        <v>851431.75</v>
      </c>
      <c r="P11290" s="126" t="s">
        <v>25103</v>
      </c>
      <c r="R11290" s="137">
        <f t="shared" si="176"/>
        <v>1.85</v>
      </c>
    </row>
    <row r="11291" spans="2:18" x14ac:dyDescent="0.35">
      <c r="B11291" s="19">
        <v>44722</v>
      </c>
      <c r="C11291" s="19">
        <v>44571</v>
      </c>
      <c r="D11291" s="19">
        <v>44722.5544212963</v>
      </c>
      <c r="E11291" s="16" t="s">
        <v>514</v>
      </c>
      <c r="F11291" s="37">
        <v>730</v>
      </c>
      <c r="G11291" s="35">
        <v>44208</v>
      </c>
      <c r="H11291" s="35">
        <v>44938</v>
      </c>
      <c r="I11291" s="37">
        <v>5</v>
      </c>
      <c r="J11291" s="37">
        <v>3</v>
      </c>
      <c r="K11291" s="15" t="s">
        <v>99</v>
      </c>
      <c r="L11291" s="15" t="s">
        <v>105</v>
      </c>
      <c r="M11291" s="15" t="s">
        <v>2297</v>
      </c>
      <c r="N11291" s="15" t="s">
        <v>2298</v>
      </c>
      <c r="O11291" s="38">
        <v>851431.75</v>
      </c>
      <c r="P11291" s="126" t="s">
        <v>25103</v>
      </c>
      <c r="R11291" s="137">
        <f t="shared" si="176"/>
        <v>1.85</v>
      </c>
    </row>
    <row r="11292" spans="2:18" x14ac:dyDescent="0.35">
      <c r="B11292" s="19">
        <v>44792</v>
      </c>
      <c r="C11292" s="19">
        <v>44571</v>
      </c>
      <c r="D11292" s="19">
        <v>44792.52784722222</v>
      </c>
      <c r="E11292" s="16" t="s">
        <v>514</v>
      </c>
      <c r="F11292" s="37">
        <v>730</v>
      </c>
      <c r="G11292" s="35">
        <v>44573</v>
      </c>
      <c r="H11292" s="35">
        <v>45303</v>
      </c>
      <c r="I11292" s="37">
        <v>5</v>
      </c>
      <c r="J11292" s="37">
        <v>3</v>
      </c>
      <c r="K11292" s="15" t="s">
        <v>99</v>
      </c>
      <c r="L11292" s="15" t="s">
        <v>105</v>
      </c>
      <c r="M11292" s="15" t="s">
        <v>2361</v>
      </c>
      <c r="N11292" s="15" t="s">
        <v>2298</v>
      </c>
      <c r="O11292" s="38">
        <v>851431.75</v>
      </c>
      <c r="P11292" s="126" t="s">
        <v>25103</v>
      </c>
      <c r="R11292" s="137">
        <f t="shared" si="176"/>
        <v>1.85</v>
      </c>
    </row>
    <row r="11293" spans="2:18" x14ac:dyDescent="0.35">
      <c r="B11293" s="19">
        <v>44840</v>
      </c>
      <c r="C11293" s="19">
        <v>44571</v>
      </c>
      <c r="D11293" s="19">
        <v>44840.410879629628</v>
      </c>
      <c r="E11293" s="16" t="s">
        <v>514</v>
      </c>
      <c r="F11293" s="37">
        <v>730</v>
      </c>
      <c r="G11293" s="35">
        <v>44208</v>
      </c>
      <c r="H11293" s="35">
        <v>44938</v>
      </c>
      <c r="I11293" s="37">
        <v>5</v>
      </c>
      <c r="J11293" s="37">
        <v>4</v>
      </c>
      <c r="K11293" s="15" t="s">
        <v>99</v>
      </c>
      <c r="L11293" s="15" t="s">
        <v>105</v>
      </c>
      <c r="M11293" s="15" t="s">
        <v>2386</v>
      </c>
      <c r="N11293" s="15" t="s">
        <v>2387</v>
      </c>
      <c r="O11293" s="38">
        <v>851431.75</v>
      </c>
      <c r="P11293" s="126" t="s">
        <v>25103</v>
      </c>
      <c r="R11293" s="137">
        <f t="shared" si="176"/>
        <v>1.85</v>
      </c>
    </row>
    <row r="11294" spans="2:18" x14ac:dyDescent="0.35">
      <c r="B11294" s="19">
        <v>44574</v>
      </c>
      <c r="C11294" s="19">
        <v>44574</v>
      </c>
      <c r="D11294" s="19" t="s">
        <v>97</v>
      </c>
      <c r="E11294" s="16" t="s">
        <v>660</v>
      </c>
      <c r="F11294" s="37">
        <v>730</v>
      </c>
      <c r="G11294" s="35">
        <v>44258</v>
      </c>
      <c r="H11294" s="35">
        <v>44988</v>
      </c>
      <c r="I11294" s="37">
        <v>15</v>
      </c>
      <c r="J11294" s="37">
        <v>4</v>
      </c>
      <c r="K11294" s="15" t="s">
        <v>99</v>
      </c>
      <c r="L11294" s="15" t="s">
        <v>298</v>
      </c>
      <c r="M11294" s="15" t="s">
        <v>661</v>
      </c>
      <c r="N11294" s="15" t="s">
        <v>20683</v>
      </c>
      <c r="O11294" s="37">
        <v>8000000</v>
      </c>
      <c r="P11294" s="126" t="s">
        <v>25103</v>
      </c>
      <c r="R11294" s="137">
        <f t="shared" si="176"/>
        <v>2.1</v>
      </c>
    </row>
    <row r="11295" spans="2:18" x14ac:dyDescent="0.35">
      <c r="B11295" s="19">
        <v>44579</v>
      </c>
      <c r="C11295" s="19">
        <v>44579</v>
      </c>
      <c r="D11295" s="19" t="s">
        <v>97</v>
      </c>
      <c r="E11295" s="16" t="s">
        <v>1030</v>
      </c>
      <c r="F11295" s="37">
        <v>730</v>
      </c>
      <c r="G11295" s="35">
        <v>44281</v>
      </c>
      <c r="H11295" s="35">
        <v>45011</v>
      </c>
      <c r="I11295" s="37">
        <v>10</v>
      </c>
      <c r="J11295" s="37">
        <v>8</v>
      </c>
      <c r="K11295" s="15" t="s">
        <v>99</v>
      </c>
      <c r="L11295" s="15" t="s">
        <v>105</v>
      </c>
      <c r="M11295" s="15" t="s">
        <v>1031</v>
      </c>
      <c r="N11295" s="15" t="s">
        <v>1032</v>
      </c>
      <c r="O11295" s="37">
        <v>3390500</v>
      </c>
      <c r="P11295" s="126" t="s">
        <v>25103</v>
      </c>
      <c r="R11295" s="137">
        <f t="shared" si="176"/>
        <v>2.8499999999999996</v>
      </c>
    </row>
    <row r="11296" spans="2:18" x14ac:dyDescent="0.35">
      <c r="B11296" s="19">
        <v>44588</v>
      </c>
      <c r="C11296" s="19">
        <v>44579</v>
      </c>
      <c r="D11296" s="19" t="s">
        <v>97</v>
      </c>
      <c r="E11296" s="16" t="s">
        <v>1814</v>
      </c>
      <c r="F11296" s="37">
        <v>730</v>
      </c>
      <c r="G11296" s="35">
        <v>44256</v>
      </c>
      <c r="H11296" s="35">
        <v>44986</v>
      </c>
      <c r="I11296" s="37">
        <v>30</v>
      </c>
      <c r="J11296" s="37">
        <v>17</v>
      </c>
      <c r="K11296" s="15" t="s">
        <v>99</v>
      </c>
      <c r="L11296" s="15" t="s">
        <v>105</v>
      </c>
      <c r="M11296" s="15" t="s">
        <v>1815</v>
      </c>
      <c r="N11296" s="15" t="s">
        <v>20801</v>
      </c>
      <c r="O11296" s="38">
        <v>3456563.8</v>
      </c>
      <c r="P11296" s="126" t="s">
        <v>25103</v>
      </c>
      <c r="R11296" s="137">
        <f t="shared" si="176"/>
        <v>2.25</v>
      </c>
    </row>
    <row r="11297" spans="2:18" x14ac:dyDescent="0.35">
      <c r="B11297" s="19">
        <v>44580</v>
      </c>
      <c r="C11297" s="19">
        <v>44580.566111111111</v>
      </c>
      <c r="D11297" s="19" t="s">
        <v>97</v>
      </c>
      <c r="E11297" s="16" t="s">
        <v>1156</v>
      </c>
      <c r="F11297" s="37">
        <v>730</v>
      </c>
      <c r="G11297" s="35">
        <v>44581</v>
      </c>
      <c r="H11297" s="35">
        <v>45311</v>
      </c>
      <c r="I11297" s="37">
        <v>6</v>
      </c>
      <c r="J11297" s="37">
        <v>4</v>
      </c>
      <c r="K11297" s="15" t="s">
        <v>99</v>
      </c>
      <c r="L11297" s="15" t="s">
        <v>105</v>
      </c>
      <c r="M11297" s="15" t="s">
        <v>1157</v>
      </c>
      <c r="N11297" s="15" t="s">
        <v>1158</v>
      </c>
      <c r="O11297" s="38">
        <v>571136.93999999994</v>
      </c>
      <c r="P11297" s="126" t="s">
        <v>25103</v>
      </c>
      <c r="R11297" s="137">
        <f t="shared" si="176"/>
        <v>1.85</v>
      </c>
    </row>
    <row r="11298" spans="2:18" x14ac:dyDescent="0.35">
      <c r="B11298" s="19">
        <v>44585</v>
      </c>
      <c r="C11298" s="19">
        <v>44585</v>
      </c>
      <c r="D11298" s="19" t="s">
        <v>97</v>
      </c>
      <c r="E11298" s="16" t="s">
        <v>1539</v>
      </c>
      <c r="F11298" s="37">
        <v>730</v>
      </c>
      <c r="G11298" s="35">
        <v>44258</v>
      </c>
      <c r="H11298" s="35">
        <v>44988</v>
      </c>
      <c r="I11298" s="37">
        <v>15</v>
      </c>
      <c r="J11298" s="37">
        <v>4</v>
      </c>
      <c r="K11298" s="15" t="s">
        <v>99</v>
      </c>
      <c r="L11298" s="15" t="s">
        <v>298</v>
      </c>
      <c r="M11298" s="15" t="s">
        <v>1540</v>
      </c>
      <c r="N11298" s="15" t="s">
        <v>20683</v>
      </c>
      <c r="O11298" s="37">
        <v>8000000</v>
      </c>
      <c r="P11298" s="126" t="s">
        <v>25103</v>
      </c>
      <c r="R11298" s="137">
        <f t="shared" si="176"/>
        <v>2.1</v>
      </c>
    </row>
    <row r="11299" spans="2:18" x14ac:dyDescent="0.35">
      <c r="B11299" s="19">
        <v>44587</v>
      </c>
      <c r="C11299" s="19">
        <v>44587</v>
      </c>
      <c r="D11299" s="19" t="s">
        <v>97</v>
      </c>
      <c r="E11299" s="16" t="s">
        <v>1706</v>
      </c>
      <c r="F11299" s="37">
        <v>730</v>
      </c>
      <c r="G11299" s="35">
        <v>44475</v>
      </c>
      <c r="H11299" s="35">
        <v>45205</v>
      </c>
      <c r="I11299" s="37">
        <v>50</v>
      </c>
      <c r="J11299" s="37">
        <v>7</v>
      </c>
      <c r="K11299" s="15" t="s">
        <v>305</v>
      </c>
      <c r="L11299" s="15" t="s">
        <v>105</v>
      </c>
      <c r="M11299" s="15" t="s">
        <v>1707</v>
      </c>
      <c r="N11299" s="15" t="s">
        <v>20786</v>
      </c>
      <c r="O11299" s="37">
        <v>20000000</v>
      </c>
      <c r="P11299" s="126" t="s">
        <v>25103</v>
      </c>
      <c r="R11299" s="137">
        <f t="shared" si="176"/>
        <v>2.7499999999999996</v>
      </c>
    </row>
    <row r="11300" spans="2:18" x14ac:dyDescent="0.35">
      <c r="B11300" s="19">
        <v>44601</v>
      </c>
      <c r="C11300" s="19">
        <v>44600</v>
      </c>
      <c r="D11300" s="19" t="s">
        <v>97</v>
      </c>
      <c r="E11300" s="16" t="s">
        <v>1706</v>
      </c>
      <c r="F11300" s="37">
        <v>730</v>
      </c>
      <c r="G11300" s="35">
        <v>44475</v>
      </c>
      <c r="H11300" s="35">
        <v>45205</v>
      </c>
      <c r="I11300" s="37">
        <v>50</v>
      </c>
      <c r="J11300" s="37">
        <v>8</v>
      </c>
      <c r="K11300" s="15" t="s">
        <v>305</v>
      </c>
      <c r="L11300" s="15" t="s">
        <v>105</v>
      </c>
      <c r="M11300" s="15" t="s">
        <v>1707</v>
      </c>
      <c r="N11300" s="15" t="s">
        <v>21319</v>
      </c>
      <c r="O11300" s="37">
        <v>20000000</v>
      </c>
      <c r="P11300" s="126" t="s">
        <v>25103</v>
      </c>
      <c r="R11300" s="137">
        <f t="shared" si="176"/>
        <v>2.7499999999999996</v>
      </c>
    </row>
    <row r="11301" spans="2:18" x14ac:dyDescent="0.35">
      <c r="B11301" s="19">
        <v>44602</v>
      </c>
      <c r="C11301" s="19">
        <v>44602</v>
      </c>
      <c r="D11301" s="19" t="s">
        <v>97</v>
      </c>
      <c r="E11301" s="16" t="s">
        <v>21349</v>
      </c>
      <c r="F11301" s="37">
        <v>730</v>
      </c>
      <c r="G11301" s="35">
        <v>44258</v>
      </c>
      <c r="H11301" s="35">
        <v>44988</v>
      </c>
      <c r="I11301" s="37">
        <v>15</v>
      </c>
      <c r="J11301" s="37">
        <v>4</v>
      </c>
      <c r="K11301" s="15" t="s">
        <v>99</v>
      </c>
      <c r="L11301" s="15" t="s">
        <v>298</v>
      </c>
      <c r="M11301" s="15" t="s">
        <v>21350</v>
      </c>
      <c r="N11301" s="15" t="s">
        <v>20683</v>
      </c>
      <c r="O11301" s="37">
        <v>8000000</v>
      </c>
      <c r="P11301" s="126" t="s">
        <v>25103</v>
      </c>
      <c r="R11301" s="137">
        <f t="shared" si="176"/>
        <v>2.1</v>
      </c>
    </row>
    <row r="11302" spans="2:18" x14ac:dyDescent="0.35">
      <c r="B11302" s="19">
        <v>45264</v>
      </c>
      <c r="C11302" s="19">
        <v>44602.672025462962</v>
      </c>
      <c r="D11302" s="19">
        <v>45264.479861111111</v>
      </c>
      <c r="E11302" s="16" t="s">
        <v>4241</v>
      </c>
      <c r="F11302" s="37">
        <v>730</v>
      </c>
      <c r="G11302" s="35">
        <v>44606</v>
      </c>
      <c r="H11302" s="35">
        <v>45336</v>
      </c>
      <c r="I11302" s="37">
        <v>20</v>
      </c>
      <c r="J11302" s="37">
        <v>9</v>
      </c>
      <c r="K11302" s="15" t="s">
        <v>2393</v>
      </c>
      <c r="L11302" s="15" t="s">
        <v>298</v>
      </c>
      <c r="M11302" s="15" t="s">
        <v>24806</v>
      </c>
      <c r="N11302" s="15" t="s">
        <v>24825</v>
      </c>
      <c r="O11302" s="37">
        <v>850000</v>
      </c>
      <c r="P11302" s="126" t="s">
        <v>25103</v>
      </c>
      <c r="R11302" s="137">
        <f t="shared" si="176"/>
        <v>2.25</v>
      </c>
    </row>
    <row r="11303" spans="2:18" x14ac:dyDescent="0.35">
      <c r="B11303" s="19">
        <v>44606</v>
      </c>
      <c r="C11303" s="19">
        <v>44606</v>
      </c>
      <c r="D11303" s="19" t="s">
        <v>97</v>
      </c>
      <c r="E11303" s="16" t="s">
        <v>4040</v>
      </c>
      <c r="F11303" s="37">
        <v>730</v>
      </c>
      <c r="G11303" s="35">
        <v>44475</v>
      </c>
      <c r="H11303" s="35">
        <v>45205</v>
      </c>
      <c r="I11303" s="37">
        <v>50</v>
      </c>
      <c r="J11303" s="37">
        <v>9</v>
      </c>
      <c r="K11303" s="15" t="s">
        <v>305</v>
      </c>
      <c r="L11303" s="15" t="s">
        <v>105</v>
      </c>
      <c r="M11303" s="15" t="s">
        <v>1707</v>
      </c>
      <c r="N11303" s="15" t="s">
        <v>21623</v>
      </c>
      <c r="O11303" s="37">
        <v>20000000</v>
      </c>
      <c r="P11303" s="126" t="s">
        <v>25103</v>
      </c>
      <c r="R11303" s="137">
        <f t="shared" si="176"/>
        <v>2.7499999999999996</v>
      </c>
    </row>
    <row r="11304" spans="2:18" x14ac:dyDescent="0.35">
      <c r="B11304" s="19">
        <v>44610</v>
      </c>
      <c r="C11304" s="19">
        <v>44610</v>
      </c>
      <c r="D11304" s="19" t="s">
        <v>97</v>
      </c>
      <c r="E11304" s="16" t="s">
        <v>4040</v>
      </c>
      <c r="F11304" s="37">
        <v>730</v>
      </c>
      <c r="G11304" s="35">
        <v>44475</v>
      </c>
      <c r="H11304" s="35">
        <v>45205</v>
      </c>
      <c r="I11304" s="37">
        <v>50</v>
      </c>
      <c r="J11304" s="37">
        <v>10</v>
      </c>
      <c r="K11304" s="15" t="s">
        <v>305</v>
      </c>
      <c r="L11304" s="15" t="s">
        <v>118</v>
      </c>
      <c r="M11304" s="15" t="s">
        <v>1707</v>
      </c>
      <c r="N11304" s="15" t="s">
        <v>21977</v>
      </c>
      <c r="O11304" s="37">
        <v>20000000</v>
      </c>
      <c r="P11304" s="126" t="s">
        <v>25103</v>
      </c>
      <c r="R11304" s="137">
        <f t="shared" si="176"/>
        <v>2.7499999999999996</v>
      </c>
    </row>
    <row r="11305" spans="2:18" x14ac:dyDescent="0.35">
      <c r="B11305" s="19">
        <v>44613</v>
      </c>
      <c r="C11305" s="19">
        <v>44610</v>
      </c>
      <c r="D11305" s="19" t="s">
        <v>97</v>
      </c>
      <c r="E11305" s="16" t="s">
        <v>4877</v>
      </c>
      <c r="F11305" s="37">
        <v>730</v>
      </c>
      <c r="G11305" s="35">
        <v>44615</v>
      </c>
      <c r="H11305" s="35">
        <v>45345</v>
      </c>
      <c r="I11305" s="37">
        <v>4</v>
      </c>
      <c r="J11305" s="37">
        <v>1</v>
      </c>
      <c r="K11305" s="15" t="s">
        <v>99</v>
      </c>
      <c r="L11305" s="15" t="s">
        <v>105</v>
      </c>
      <c r="M11305" s="15" t="s">
        <v>22094</v>
      </c>
      <c r="N11305" s="15" t="s">
        <v>22095</v>
      </c>
      <c r="O11305" s="37">
        <v>121000</v>
      </c>
      <c r="P11305" s="126" t="s">
        <v>25103</v>
      </c>
      <c r="R11305" s="137">
        <f t="shared" si="176"/>
        <v>2.3499999999999996</v>
      </c>
    </row>
    <row r="11306" spans="2:18" x14ac:dyDescent="0.35">
      <c r="B11306" s="19">
        <v>44617</v>
      </c>
      <c r="C11306" s="19">
        <v>44616</v>
      </c>
      <c r="D11306" s="19" t="s">
        <v>97</v>
      </c>
      <c r="E11306" s="16" t="s">
        <v>22326</v>
      </c>
      <c r="F11306" s="37">
        <v>730</v>
      </c>
      <c r="G11306" s="35">
        <v>44258</v>
      </c>
      <c r="H11306" s="35">
        <v>44988</v>
      </c>
      <c r="I11306" s="37">
        <v>15</v>
      </c>
      <c r="J11306" s="37">
        <v>4</v>
      </c>
      <c r="K11306" s="15" t="s">
        <v>99</v>
      </c>
      <c r="L11306" s="15" t="s">
        <v>298</v>
      </c>
      <c r="M11306" s="15" t="s">
        <v>22327</v>
      </c>
      <c r="N11306" s="15" t="s">
        <v>20683</v>
      </c>
      <c r="O11306" s="37">
        <v>8000000</v>
      </c>
      <c r="P11306" s="126" t="s">
        <v>25103</v>
      </c>
      <c r="R11306" s="137">
        <f t="shared" si="176"/>
        <v>2.1</v>
      </c>
    </row>
    <row r="11307" spans="2:18" x14ac:dyDescent="0.35">
      <c r="B11307" s="19">
        <v>44617</v>
      </c>
      <c r="C11307" s="19">
        <v>44617</v>
      </c>
      <c r="D11307" s="19" t="s">
        <v>97</v>
      </c>
      <c r="E11307" s="16" t="s">
        <v>4040</v>
      </c>
      <c r="F11307" s="37">
        <v>730</v>
      </c>
      <c r="G11307" s="35">
        <v>44475</v>
      </c>
      <c r="H11307" s="35">
        <v>45205</v>
      </c>
      <c r="I11307" s="37">
        <v>50</v>
      </c>
      <c r="J11307" s="37">
        <v>11</v>
      </c>
      <c r="K11307" s="15" t="s">
        <v>305</v>
      </c>
      <c r="L11307" s="15" t="s">
        <v>118</v>
      </c>
      <c r="M11307" s="15" t="s">
        <v>1707</v>
      </c>
      <c r="N11307" s="15" t="s">
        <v>22418</v>
      </c>
      <c r="O11307" s="37">
        <v>20000000</v>
      </c>
      <c r="P11307" s="126" t="s">
        <v>25103</v>
      </c>
      <c r="R11307" s="137">
        <f t="shared" si="176"/>
        <v>2.15</v>
      </c>
    </row>
    <row r="11308" spans="2:18" x14ac:dyDescent="0.35">
      <c r="B11308" s="19">
        <v>44621</v>
      </c>
      <c r="C11308" s="19">
        <v>44621</v>
      </c>
      <c r="D11308" s="19" t="s">
        <v>97</v>
      </c>
      <c r="E11308" s="16" t="s">
        <v>14515</v>
      </c>
      <c r="F11308" s="37">
        <v>730</v>
      </c>
      <c r="G11308" s="35">
        <v>44438</v>
      </c>
      <c r="H11308" s="35">
        <v>45168</v>
      </c>
      <c r="I11308" s="37">
        <v>4</v>
      </c>
      <c r="J11308" s="37">
        <v>1</v>
      </c>
      <c r="K11308" s="15" t="s">
        <v>112</v>
      </c>
      <c r="L11308" s="15" t="s">
        <v>105</v>
      </c>
      <c r="M11308" s="15" t="s">
        <v>14522</v>
      </c>
      <c r="N11308" s="15" t="s">
        <v>14521</v>
      </c>
      <c r="O11308" s="37">
        <v>800000</v>
      </c>
      <c r="P11308" s="126" t="s">
        <v>25103</v>
      </c>
      <c r="R11308" s="137">
        <f t="shared" si="176"/>
        <v>2.2000000000000002</v>
      </c>
    </row>
    <row r="11309" spans="2:18" x14ac:dyDescent="0.35">
      <c r="B11309" s="19">
        <v>44627</v>
      </c>
      <c r="C11309" s="19">
        <v>44627</v>
      </c>
      <c r="D11309" s="19" t="s">
        <v>97</v>
      </c>
      <c r="E11309" s="16" t="s">
        <v>12430</v>
      </c>
      <c r="F11309" s="37">
        <v>730</v>
      </c>
      <c r="G11309" s="35">
        <v>44627</v>
      </c>
      <c r="H11309" s="35">
        <v>45357</v>
      </c>
      <c r="I11309" s="37">
        <v>83</v>
      </c>
      <c r="J11309" s="37">
        <v>2</v>
      </c>
      <c r="K11309" s="15" t="s">
        <v>99</v>
      </c>
      <c r="L11309" s="15" t="s">
        <v>13328</v>
      </c>
      <c r="M11309" s="15" t="s">
        <v>14283</v>
      </c>
      <c r="N11309" s="15" t="s">
        <v>14282</v>
      </c>
      <c r="O11309" s="38">
        <v>2448038.7999999998</v>
      </c>
      <c r="P11309" s="126" t="s">
        <v>25103</v>
      </c>
      <c r="R11309" s="137">
        <f t="shared" si="176"/>
        <v>2.1</v>
      </c>
    </row>
    <row r="11310" spans="2:18" x14ac:dyDescent="0.35">
      <c r="B11310" s="19">
        <v>45103</v>
      </c>
      <c r="C11310" s="19">
        <v>44627</v>
      </c>
      <c r="D11310" s="19">
        <v>45103.465682870374</v>
      </c>
      <c r="E11310" s="16" t="s">
        <v>12430</v>
      </c>
      <c r="F11310" s="37">
        <v>730</v>
      </c>
      <c r="G11310" s="35">
        <v>44627</v>
      </c>
      <c r="H11310" s="35">
        <v>45357</v>
      </c>
      <c r="I11310" s="37">
        <v>124</v>
      </c>
      <c r="J11310" s="37">
        <v>8</v>
      </c>
      <c r="K11310" s="15" t="s">
        <v>2400</v>
      </c>
      <c r="L11310" s="15" t="s">
        <v>129</v>
      </c>
      <c r="M11310" s="15" t="s">
        <v>12479</v>
      </c>
      <c r="N11310" s="15" t="s">
        <v>24473</v>
      </c>
      <c r="O11310" s="38">
        <v>2448038.7999999998</v>
      </c>
      <c r="P11310" s="126" t="s">
        <v>25103</v>
      </c>
      <c r="R11310" s="137">
        <f t="shared" si="176"/>
        <v>3.05</v>
      </c>
    </row>
    <row r="11311" spans="2:18" x14ac:dyDescent="0.35">
      <c r="B11311" s="19">
        <v>45511</v>
      </c>
      <c r="C11311" s="19">
        <v>44627</v>
      </c>
      <c r="D11311" s="19">
        <v>45511.089201388888</v>
      </c>
      <c r="E11311" s="16" t="s">
        <v>12430</v>
      </c>
      <c r="F11311" s="37">
        <v>730</v>
      </c>
      <c r="G11311" s="35">
        <v>44627</v>
      </c>
      <c r="H11311" s="35">
        <v>45357</v>
      </c>
      <c r="I11311" s="37">
        <v>129</v>
      </c>
      <c r="J11311" s="37">
        <v>9</v>
      </c>
      <c r="K11311" s="15" t="s">
        <v>2400</v>
      </c>
      <c r="L11311" s="15" t="s">
        <v>129</v>
      </c>
      <c r="M11311" s="15" t="s">
        <v>12429</v>
      </c>
      <c r="N11311" s="15" t="s">
        <v>25024</v>
      </c>
      <c r="O11311" s="38">
        <v>2448038.7999999998</v>
      </c>
      <c r="P11311" s="126" t="s">
        <v>25103</v>
      </c>
      <c r="R11311" s="137">
        <f t="shared" si="176"/>
        <v>3.05</v>
      </c>
    </row>
    <row r="11312" spans="2:18" x14ac:dyDescent="0.35">
      <c r="B11312" s="19">
        <v>45511</v>
      </c>
      <c r="C11312" s="19">
        <v>44627</v>
      </c>
      <c r="D11312" s="19">
        <v>45511.094004629631</v>
      </c>
      <c r="E11312" s="16" t="s">
        <v>12430</v>
      </c>
      <c r="F11312" s="37">
        <v>730</v>
      </c>
      <c r="G11312" s="35">
        <v>44627</v>
      </c>
      <c r="H11312" s="35">
        <v>45357</v>
      </c>
      <c r="I11312" s="37">
        <v>139</v>
      </c>
      <c r="J11312" s="37">
        <v>10</v>
      </c>
      <c r="K11312" s="15" t="s">
        <v>2400</v>
      </c>
      <c r="L11312" s="15" t="s">
        <v>129</v>
      </c>
      <c r="M11312" s="15" t="s">
        <v>12429</v>
      </c>
      <c r="N11312" s="15" t="s">
        <v>25024</v>
      </c>
      <c r="O11312" s="38">
        <v>2448038.7999999998</v>
      </c>
      <c r="P11312" s="126" t="s">
        <v>25103</v>
      </c>
      <c r="R11312" s="137">
        <f t="shared" si="176"/>
        <v>3.05</v>
      </c>
    </row>
    <row r="11313" spans="2:18" x14ac:dyDescent="0.35">
      <c r="B11313" s="19">
        <v>44631</v>
      </c>
      <c r="C11313" s="19">
        <v>44629</v>
      </c>
      <c r="D11313" s="19" t="s">
        <v>97</v>
      </c>
      <c r="E11313" s="16" t="s">
        <v>4068</v>
      </c>
      <c r="F11313" s="37">
        <v>730</v>
      </c>
      <c r="G11313" s="35">
        <v>44634</v>
      </c>
      <c r="H11313" s="35">
        <v>45364</v>
      </c>
      <c r="I11313" s="37">
        <v>5</v>
      </c>
      <c r="J11313" s="37">
        <v>1</v>
      </c>
      <c r="K11313" s="15" t="s">
        <v>112</v>
      </c>
      <c r="L11313" s="15" t="s">
        <v>105</v>
      </c>
      <c r="M11313" s="15" t="s">
        <v>13971</v>
      </c>
      <c r="N11313" s="15" t="s">
        <v>318</v>
      </c>
      <c r="O11313" s="37">
        <v>2830745</v>
      </c>
      <c r="P11313" s="126" t="s">
        <v>25103</v>
      </c>
      <c r="R11313" s="137">
        <f t="shared" si="176"/>
        <v>2.6</v>
      </c>
    </row>
    <row r="11314" spans="2:18" x14ac:dyDescent="0.35">
      <c r="B11314" s="19">
        <v>44711</v>
      </c>
      <c r="C11314" s="19">
        <v>44629</v>
      </c>
      <c r="D11314" s="19">
        <v>44711.504930555559</v>
      </c>
      <c r="E11314" s="16" t="s">
        <v>4068</v>
      </c>
      <c r="F11314" s="37">
        <v>730</v>
      </c>
      <c r="G11314" s="35">
        <v>44634</v>
      </c>
      <c r="H11314" s="35">
        <v>45364</v>
      </c>
      <c r="I11314" s="37">
        <v>5</v>
      </c>
      <c r="J11314" s="37">
        <v>2</v>
      </c>
      <c r="K11314" s="15" t="s">
        <v>112</v>
      </c>
      <c r="L11314" s="15" t="s">
        <v>105</v>
      </c>
      <c r="M11314" s="15" t="s">
        <v>12659</v>
      </c>
      <c r="N11314" s="15" t="s">
        <v>12658</v>
      </c>
      <c r="O11314" s="37">
        <v>2830745</v>
      </c>
      <c r="P11314" s="126" t="s">
        <v>25103</v>
      </c>
      <c r="R11314" s="137">
        <f t="shared" si="176"/>
        <v>2.3000000000000003</v>
      </c>
    </row>
    <row r="11315" spans="2:18" x14ac:dyDescent="0.35">
      <c r="B11315" s="19">
        <v>44768</v>
      </c>
      <c r="C11315" s="19">
        <v>44629</v>
      </c>
      <c r="D11315" s="19">
        <v>44768.798402777778</v>
      </c>
      <c r="E11315" s="16" t="s">
        <v>4068</v>
      </c>
      <c r="F11315" s="37">
        <v>730</v>
      </c>
      <c r="G11315" s="35">
        <v>44634</v>
      </c>
      <c r="H11315" s="35">
        <v>45364</v>
      </c>
      <c r="I11315" s="37">
        <v>6</v>
      </c>
      <c r="J11315" s="37">
        <v>3</v>
      </c>
      <c r="K11315" s="15" t="s">
        <v>112</v>
      </c>
      <c r="L11315" s="15" t="s">
        <v>105</v>
      </c>
      <c r="M11315" s="15" t="s">
        <v>12595</v>
      </c>
      <c r="N11315" s="15" t="s">
        <v>12594</v>
      </c>
      <c r="O11315" s="37">
        <v>2830745</v>
      </c>
      <c r="P11315" s="126" t="s">
        <v>25103</v>
      </c>
      <c r="R11315" s="137">
        <f t="shared" si="176"/>
        <v>2.3000000000000003</v>
      </c>
    </row>
    <row r="11316" spans="2:18" x14ac:dyDescent="0.35">
      <c r="B11316" s="19">
        <v>44845</v>
      </c>
      <c r="C11316" s="19">
        <v>44629</v>
      </c>
      <c r="D11316" s="19">
        <v>44845.776516203703</v>
      </c>
      <c r="E11316" s="16" t="s">
        <v>4068</v>
      </c>
      <c r="F11316" s="37">
        <v>730</v>
      </c>
      <c r="G11316" s="35">
        <v>44634</v>
      </c>
      <c r="H11316" s="35">
        <v>45364</v>
      </c>
      <c r="I11316" s="37">
        <v>6</v>
      </c>
      <c r="J11316" s="37">
        <v>4</v>
      </c>
      <c r="K11316" s="15" t="s">
        <v>2400</v>
      </c>
      <c r="L11316" s="15" t="s">
        <v>105</v>
      </c>
      <c r="M11316" s="15" t="s">
        <v>12519</v>
      </c>
      <c r="N11316" s="15" t="s">
        <v>12546</v>
      </c>
      <c r="O11316" s="37">
        <v>2830745</v>
      </c>
      <c r="P11316" s="126" t="s">
        <v>25103</v>
      </c>
      <c r="R11316" s="137">
        <f t="shared" si="176"/>
        <v>2.15</v>
      </c>
    </row>
    <row r="11317" spans="2:18" x14ac:dyDescent="0.35">
      <c r="B11317" s="19">
        <v>44882</v>
      </c>
      <c r="C11317" s="19">
        <v>44629</v>
      </c>
      <c r="D11317" s="19">
        <v>44882.688206018516</v>
      </c>
      <c r="E11317" s="16" t="s">
        <v>4068</v>
      </c>
      <c r="F11317" s="37">
        <v>730</v>
      </c>
      <c r="G11317" s="35">
        <v>44634</v>
      </c>
      <c r="H11317" s="35">
        <v>45364</v>
      </c>
      <c r="I11317" s="37">
        <v>6</v>
      </c>
      <c r="J11317" s="37">
        <v>5</v>
      </c>
      <c r="K11317" s="15" t="s">
        <v>2400</v>
      </c>
      <c r="L11317" s="15" t="s">
        <v>105</v>
      </c>
      <c r="M11317" s="15" t="s">
        <v>12519</v>
      </c>
      <c r="N11317" s="15" t="s">
        <v>12518</v>
      </c>
      <c r="O11317" s="37">
        <v>2830745</v>
      </c>
      <c r="P11317" s="126" t="s">
        <v>25103</v>
      </c>
      <c r="R11317" s="137">
        <f t="shared" si="176"/>
        <v>2.15</v>
      </c>
    </row>
    <row r="11318" spans="2:18" x14ac:dyDescent="0.35">
      <c r="B11318" s="19">
        <v>45140</v>
      </c>
      <c r="C11318" s="19">
        <v>44629</v>
      </c>
      <c r="D11318" s="19">
        <v>45140.48369212963</v>
      </c>
      <c r="E11318" s="16" t="s">
        <v>4068</v>
      </c>
      <c r="F11318" s="37">
        <v>730</v>
      </c>
      <c r="G11318" s="35">
        <v>44634</v>
      </c>
      <c r="H11318" s="35">
        <v>45364</v>
      </c>
      <c r="I11318" s="37">
        <v>10</v>
      </c>
      <c r="J11318" s="37">
        <v>7</v>
      </c>
      <c r="K11318" s="15" t="s">
        <v>2400</v>
      </c>
      <c r="L11318" s="15" t="s">
        <v>105</v>
      </c>
      <c r="M11318" s="15" t="s">
        <v>12472</v>
      </c>
      <c r="N11318" s="15" t="s">
        <v>12471</v>
      </c>
      <c r="O11318" s="37">
        <v>2830745</v>
      </c>
      <c r="P11318" s="126" t="s">
        <v>25103</v>
      </c>
      <c r="R11318" s="137">
        <f t="shared" si="176"/>
        <v>2.7499999999999996</v>
      </c>
    </row>
    <row r="11319" spans="2:18" x14ac:dyDescent="0.35">
      <c r="B11319" s="19">
        <v>45313</v>
      </c>
      <c r="C11319" s="19">
        <v>44629</v>
      </c>
      <c r="D11319" s="19">
        <v>45313.423009259262</v>
      </c>
      <c r="E11319" s="16" t="s">
        <v>4068</v>
      </c>
      <c r="F11319" s="37">
        <v>730</v>
      </c>
      <c r="G11319" s="35">
        <v>44634</v>
      </c>
      <c r="H11319" s="35">
        <v>45364</v>
      </c>
      <c r="I11319" s="37">
        <v>14</v>
      </c>
      <c r="J11319" s="37">
        <v>8</v>
      </c>
      <c r="K11319" s="15" t="s">
        <v>2400</v>
      </c>
      <c r="L11319" s="15" t="s">
        <v>105</v>
      </c>
      <c r="M11319" s="15" t="s">
        <v>12442</v>
      </c>
      <c r="N11319" s="15" t="s">
        <v>12441</v>
      </c>
      <c r="O11319" s="37">
        <v>2830745</v>
      </c>
      <c r="P11319" s="126" t="s">
        <v>25103</v>
      </c>
      <c r="R11319" s="137">
        <f t="shared" si="176"/>
        <v>2.7499999999999996</v>
      </c>
    </row>
    <row r="11320" spans="2:18" x14ac:dyDescent="0.35">
      <c r="B11320" s="19">
        <v>45369</v>
      </c>
      <c r="C11320" s="19">
        <v>44629</v>
      </c>
      <c r="D11320" s="19">
        <v>45369.1637962963</v>
      </c>
      <c r="E11320" s="16" t="s">
        <v>4068</v>
      </c>
      <c r="F11320" s="37">
        <v>730</v>
      </c>
      <c r="G11320" s="35">
        <v>44634</v>
      </c>
      <c r="H11320" s="35">
        <v>45364</v>
      </c>
      <c r="I11320" s="37">
        <v>18</v>
      </c>
      <c r="J11320" s="37">
        <v>9</v>
      </c>
      <c r="K11320" s="15" t="s">
        <v>2400</v>
      </c>
      <c r="L11320" s="15" t="s">
        <v>105</v>
      </c>
      <c r="M11320" s="15" t="s">
        <v>12437</v>
      </c>
      <c r="N11320" s="15" t="s">
        <v>12436</v>
      </c>
      <c r="O11320" s="37">
        <v>2830745</v>
      </c>
      <c r="P11320" s="126" t="s">
        <v>25103</v>
      </c>
      <c r="R11320" s="137">
        <f t="shared" si="176"/>
        <v>2.7499999999999996</v>
      </c>
    </row>
    <row r="11321" spans="2:18" x14ac:dyDescent="0.35">
      <c r="B11321" s="19">
        <v>44643</v>
      </c>
      <c r="C11321" s="19">
        <v>44643</v>
      </c>
      <c r="D11321" s="19" t="s">
        <v>97</v>
      </c>
      <c r="E11321" s="16" t="s">
        <v>4040</v>
      </c>
      <c r="F11321" s="37">
        <v>730</v>
      </c>
      <c r="G11321" s="35">
        <v>44475</v>
      </c>
      <c r="H11321" s="35">
        <v>45205</v>
      </c>
      <c r="I11321" s="37">
        <v>50</v>
      </c>
      <c r="J11321" s="37">
        <v>12</v>
      </c>
      <c r="K11321" s="15" t="s">
        <v>305</v>
      </c>
      <c r="L11321" s="15" t="s">
        <v>118</v>
      </c>
      <c r="M11321" s="15" t="s">
        <v>1707</v>
      </c>
      <c r="N11321" s="15" t="s">
        <v>22834</v>
      </c>
      <c r="O11321" s="37">
        <v>20000000</v>
      </c>
      <c r="P11321" s="126" t="s">
        <v>25103</v>
      </c>
      <c r="R11321" s="137">
        <f t="shared" si="176"/>
        <v>2.15</v>
      </c>
    </row>
    <row r="11322" spans="2:18" x14ac:dyDescent="0.35">
      <c r="B11322" s="19">
        <v>44652</v>
      </c>
      <c r="C11322" s="19">
        <v>44648</v>
      </c>
      <c r="D11322" s="19" t="s">
        <v>97</v>
      </c>
      <c r="E11322" s="16" t="s">
        <v>4023</v>
      </c>
      <c r="F11322" s="37">
        <v>730</v>
      </c>
      <c r="G11322" s="35">
        <v>44662</v>
      </c>
      <c r="H11322" s="35">
        <v>45392</v>
      </c>
      <c r="I11322" s="37">
        <v>4</v>
      </c>
      <c r="J11322" s="37">
        <v>1</v>
      </c>
      <c r="K11322" s="15" t="s">
        <v>99</v>
      </c>
      <c r="L11322" s="15" t="s">
        <v>366</v>
      </c>
      <c r="M11322" s="15" t="s">
        <v>12818</v>
      </c>
      <c r="N11322" s="15" t="s">
        <v>1015</v>
      </c>
      <c r="O11322" s="37">
        <v>484651</v>
      </c>
      <c r="P11322" s="126" t="s">
        <v>25103</v>
      </c>
      <c r="R11322" s="137">
        <f t="shared" si="176"/>
        <v>2.5999999999999996</v>
      </c>
    </row>
    <row r="11323" spans="2:18" x14ac:dyDescent="0.35">
      <c r="B11323" s="19">
        <v>44659</v>
      </c>
      <c r="C11323" s="19">
        <v>44659</v>
      </c>
      <c r="D11323" s="19" t="s">
        <v>97</v>
      </c>
      <c r="E11323" s="16" t="s">
        <v>4040</v>
      </c>
      <c r="F11323" s="37">
        <v>730</v>
      </c>
      <c r="G11323" s="35">
        <v>44840</v>
      </c>
      <c r="H11323" s="35">
        <v>45570</v>
      </c>
      <c r="I11323" s="37">
        <v>50</v>
      </c>
      <c r="J11323" s="37">
        <v>13</v>
      </c>
      <c r="K11323" s="15" t="s">
        <v>305</v>
      </c>
      <c r="L11323" s="15" t="s">
        <v>118</v>
      </c>
      <c r="M11323" s="15" t="s">
        <v>1707</v>
      </c>
      <c r="N11323" s="15" t="s">
        <v>22936</v>
      </c>
      <c r="O11323" s="37">
        <v>20000000</v>
      </c>
      <c r="P11323" s="126" t="s">
        <v>25103</v>
      </c>
      <c r="R11323" s="137">
        <f t="shared" si="176"/>
        <v>2.15</v>
      </c>
    </row>
    <row r="11324" spans="2:18" x14ac:dyDescent="0.35">
      <c r="B11324" s="19">
        <v>44659</v>
      </c>
      <c r="C11324" s="19">
        <v>44659</v>
      </c>
      <c r="D11324" s="19" t="s">
        <v>97</v>
      </c>
      <c r="E11324" s="16" t="s">
        <v>97</v>
      </c>
      <c r="F11324" s="37">
        <v>730</v>
      </c>
      <c r="G11324" s="35">
        <v>44662</v>
      </c>
      <c r="H11324" s="35">
        <v>45392</v>
      </c>
      <c r="I11324" s="37">
        <v>10</v>
      </c>
      <c r="J11324" s="37">
        <v>6</v>
      </c>
      <c r="K11324" s="15" t="s">
        <v>99</v>
      </c>
      <c r="L11324" s="15" t="s">
        <v>105</v>
      </c>
      <c r="M11324" s="15" t="s">
        <v>4073</v>
      </c>
      <c r="N11324" s="15" t="s">
        <v>22943</v>
      </c>
      <c r="O11324" s="38">
        <v>1225741.8999999999</v>
      </c>
      <c r="P11324" s="126" t="s">
        <v>25103</v>
      </c>
      <c r="R11324" s="137">
        <f t="shared" si="176"/>
        <v>2.8499999999999996</v>
      </c>
    </row>
    <row r="11325" spans="2:18" x14ac:dyDescent="0.35">
      <c r="B11325" s="19">
        <v>44704</v>
      </c>
      <c r="C11325" s="19">
        <v>44659</v>
      </c>
      <c r="D11325" s="19">
        <v>44704.474675925929</v>
      </c>
      <c r="E11325" s="16" t="s">
        <v>97</v>
      </c>
      <c r="F11325" s="37">
        <v>730</v>
      </c>
      <c r="G11325" s="35">
        <v>44662</v>
      </c>
      <c r="H11325" s="35">
        <v>45392</v>
      </c>
      <c r="I11325" s="37">
        <v>10</v>
      </c>
      <c r="J11325" s="37">
        <v>6</v>
      </c>
      <c r="K11325" s="15" t="s">
        <v>99</v>
      </c>
      <c r="L11325" s="15" t="s">
        <v>105</v>
      </c>
      <c r="M11325" s="15" t="s">
        <v>5464</v>
      </c>
      <c r="N11325" s="15" t="s">
        <v>23185</v>
      </c>
      <c r="O11325" s="38">
        <v>1225741.8999999999</v>
      </c>
      <c r="P11325" s="126" t="s">
        <v>25103</v>
      </c>
      <c r="R11325" s="137">
        <f t="shared" si="176"/>
        <v>2.8499999999999996</v>
      </c>
    </row>
    <row r="11326" spans="2:18" x14ac:dyDescent="0.35">
      <c r="B11326" s="19">
        <v>44718</v>
      </c>
      <c r="C11326" s="19">
        <v>44659</v>
      </c>
      <c r="D11326" s="19">
        <v>44718.567546296297</v>
      </c>
      <c r="E11326" s="16" t="s">
        <v>97</v>
      </c>
      <c r="F11326" s="37">
        <v>730</v>
      </c>
      <c r="G11326" s="35">
        <v>44662</v>
      </c>
      <c r="H11326" s="35">
        <v>45392</v>
      </c>
      <c r="I11326" s="37">
        <v>10</v>
      </c>
      <c r="J11326" s="37">
        <v>6</v>
      </c>
      <c r="K11326" s="15" t="s">
        <v>99</v>
      </c>
      <c r="L11326" s="15" t="s">
        <v>105</v>
      </c>
      <c r="M11326" s="15" t="s">
        <v>5480</v>
      </c>
      <c r="N11326" s="15" t="s">
        <v>23185</v>
      </c>
      <c r="O11326" s="38">
        <v>1225741.8999999999</v>
      </c>
      <c r="P11326" s="126" t="s">
        <v>25103</v>
      </c>
      <c r="R11326" s="137">
        <f t="shared" si="176"/>
        <v>2.8499999999999996</v>
      </c>
    </row>
    <row r="11327" spans="2:18" x14ac:dyDescent="0.35">
      <c r="B11327" s="19">
        <v>44733</v>
      </c>
      <c r="C11327" s="19">
        <v>44659</v>
      </c>
      <c r="D11327" s="19">
        <v>44733.647777777776</v>
      </c>
      <c r="E11327" s="16" t="s">
        <v>97</v>
      </c>
      <c r="F11327" s="37">
        <v>730</v>
      </c>
      <c r="G11327" s="35">
        <v>44662</v>
      </c>
      <c r="H11327" s="35">
        <v>45392</v>
      </c>
      <c r="I11327" s="37">
        <v>14</v>
      </c>
      <c r="J11327" s="37">
        <v>7</v>
      </c>
      <c r="K11327" s="15" t="s">
        <v>99</v>
      </c>
      <c r="L11327" s="15" t="s">
        <v>105</v>
      </c>
      <c r="M11327" s="15" t="s">
        <v>5505</v>
      </c>
      <c r="N11327" s="15" t="s">
        <v>23293</v>
      </c>
      <c r="O11327" s="38">
        <v>1225741.8999999999</v>
      </c>
      <c r="P11327" s="126" t="s">
        <v>25103</v>
      </c>
      <c r="R11327" s="137">
        <f t="shared" si="176"/>
        <v>2.8499999999999996</v>
      </c>
    </row>
    <row r="11328" spans="2:18" x14ac:dyDescent="0.35">
      <c r="B11328" s="19">
        <v>44925</v>
      </c>
      <c r="C11328" s="19">
        <v>44659</v>
      </c>
      <c r="D11328" s="19">
        <v>44925.556631944448</v>
      </c>
      <c r="E11328" s="16" t="s">
        <v>97</v>
      </c>
      <c r="F11328" s="37">
        <v>730</v>
      </c>
      <c r="G11328" s="35">
        <v>44662</v>
      </c>
      <c r="H11328" s="35">
        <v>45392</v>
      </c>
      <c r="I11328" s="37">
        <v>10</v>
      </c>
      <c r="J11328" s="37">
        <v>9</v>
      </c>
      <c r="K11328" s="15" t="s">
        <v>2400</v>
      </c>
      <c r="L11328" s="15" t="s">
        <v>105</v>
      </c>
      <c r="M11328" s="15" t="s">
        <v>5638</v>
      </c>
      <c r="N11328" s="15" t="s">
        <v>23318</v>
      </c>
      <c r="O11328" s="38">
        <v>1225741.8999999999</v>
      </c>
      <c r="P11328" s="126" t="s">
        <v>25103</v>
      </c>
      <c r="R11328" s="137">
        <f t="shared" si="176"/>
        <v>2.7499999999999996</v>
      </c>
    </row>
    <row r="11329" spans="2:18" x14ac:dyDescent="0.35">
      <c r="B11329" s="19">
        <v>44967</v>
      </c>
      <c r="C11329" s="19">
        <v>44659</v>
      </c>
      <c r="D11329" s="19">
        <v>44967.411377314813</v>
      </c>
      <c r="E11329" s="16" t="s">
        <v>97</v>
      </c>
      <c r="F11329" s="37">
        <v>730</v>
      </c>
      <c r="G11329" s="35">
        <v>44662</v>
      </c>
      <c r="H11329" s="35">
        <v>45392</v>
      </c>
      <c r="I11329" s="37">
        <v>10</v>
      </c>
      <c r="J11329" s="37">
        <v>10</v>
      </c>
      <c r="K11329" s="15" t="s">
        <v>2400</v>
      </c>
      <c r="L11329" s="15" t="s">
        <v>105</v>
      </c>
      <c r="M11329" s="15" t="s">
        <v>5649</v>
      </c>
      <c r="N11329" s="15" t="s">
        <v>24214</v>
      </c>
      <c r="O11329" s="38">
        <v>1225741.8999999999</v>
      </c>
      <c r="P11329" s="126" t="s">
        <v>25103</v>
      </c>
      <c r="R11329" s="137">
        <f t="shared" si="176"/>
        <v>2.7499999999999996</v>
      </c>
    </row>
    <row r="11330" spans="2:18" x14ac:dyDescent="0.35">
      <c r="B11330" s="19">
        <v>45362</v>
      </c>
      <c r="C11330" s="19">
        <v>44666</v>
      </c>
      <c r="D11330" s="19">
        <v>45362.274270833332</v>
      </c>
      <c r="E11330" s="16" t="s">
        <v>4471</v>
      </c>
      <c r="F11330" s="37">
        <v>730</v>
      </c>
      <c r="G11330" s="35">
        <v>44670</v>
      </c>
      <c r="H11330" s="35">
        <v>45400</v>
      </c>
      <c r="I11330" s="37">
        <v>15</v>
      </c>
      <c r="J11330" s="37">
        <v>12</v>
      </c>
      <c r="K11330" s="15" t="s">
        <v>2405</v>
      </c>
      <c r="L11330" s="15" t="s">
        <v>105</v>
      </c>
      <c r="M11330" s="15" t="s">
        <v>5734</v>
      </c>
      <c r="N11330" s="15" t="s">
        <v>24920</v>
      </c>
      <c r="O11330" s="37">
        <v>8000000</v>
      </c>
      <c r="P11330" s="126" t="s">
        <v>25103</v>
      </c>
      <c r="R11330" s="137">
        <f t="shared" si="176"/>
        <v>2.2000000000000002</v>
      </c>
    </row>
    <row r="11331" spans="2:18" x14ac:dyDescent="0.35">
      <c r="B11331" s="19">
        <v>44673</v>
      </c>
      <c r="C11331" s="19">
        <v>44673</v>
      </c>
      <c r="D11331" s="19" t="s">
        <v>97</v>
      </c>
      <c r="E11331" s="16" t="s">
        <v>4874</v>
      </c>
      <c r="F11331" s="37">
        <v>730</v>
      </c>
      <c r="G11331" s="35">
        <v>43936</v>
      </c>
      <c r="H11331" s="35">
        <v>44666</v>
      </c>
      <c r="I11331" s="37">
        <v>10</v>
      </c>
      <c r="J11331" s="37">
        <v>11</v>
      </c>
      <c r="K11331" s="15" t="s">
        <v>99</v>
      </c>
      <c r="L11331" s="15" t="s">
        <v>105</v>
      </c>
      <c r="M11331" s="15" t="s">
        <v>4875</v>
      </c>
      <c r="N11331" s="15" t="s">
        <v>4876</v>
      </c>
      <c r="O11331" s="37">
        <v>1700000</v>
      </c>
      <c r="P11331" s="126" t="s">
        <v>25103</v>
      </c>
      <c r="R11331" s="137">
        <f t="shared" si="176"/>
        <v>2.25</v>
      </c>
    </row>
    <row r="11332" spans="2:18" x14ac:dyDescent="0.35">
      <c r="B11332" s="19">
        <v>44673</v>
      </c>
      <c r="C11332" s="19">
        <v>44673</v>
      </c>
      <c r="D11332" s="19" t="s">
        <v>97</v>
      </c>
      <c r="E11332" s="16" t="s">
        <v>4877</v>
      </c>
      <c r="F11332" s="37">
        <v>730</v>
      </c>
      <c r="G11332" s="35">
        <v>44615</v>
      </c>
      <c r="H11332" s="35">
        <v>45345</v>
      </c>
      <c r="I11332" s="37">
        <v>6</v>
      </c>
      <c r="J11332" s="37">
        <v>2</v>
      </c>
      <c r="K11332" s="15" t="s">
        <v>99</v>
      </c>
      <c r="L11332" s="15" t="s">
        <v>105</v>
      </c>
      <c r="M11332" s="15" t="s">
        <v>4878</v>
      </c>
      <c r="N11332" s="15" t="s">
        <v>4879</v>
      </c>
      <c r="O11332" s="37">
        <v>121000</v>
      </c>
      <c r="P11332" s="126" t="s">
        <v>25103</v>
      </c>
      <c r="R11332" s="137">
        <f t="shared" ref="R11332:R11395" si="177">0.3*IF(F11332&lt;=30, 2, IF(AND(F11332&gt;=31, F11332&lt;=90), 3, IF(AND(F11332&gt;=91, F11332&lt;=180), 4, IF(AND(F11332&gt;=181, F11332&lt;=364), 1, 2)))) + 0.3*IF(J11332=1, 3, IF(AND(J11332&gt;=2, J11332&lt;=5), 2, IF(AND(J11332&gt;=6, J11332&lt;=10), 4, 2))) + 0.2*IF(O11332&lt;=150000, 2, IF(AND(O11332&gt;=150001, O11332&lt;=500000), 4, IF(AND(O11332&gt;=500001, O11332&lt;=1000000), 1, 3)))+ 0.15*IF(NOT(ISERROR(SEARCH("fognat",L11332))), 4, IF(NOT(ISERROR(SEARCH("compres",L11332))), 2, IF(NOT(ISERROR(SEARCH("facciat",L11332))), 3, IF(NOT(ISERROR(SEARCH("estaur",L11332))), 4, 1)))) + 0.05*IF(NOT(ISERROR(SEARCH("anutenz",K11332))), 3, IF(NOT(ISERROR(SEARCH("uova",K11332))), 4, IF(NOT(ISERROR(SEARCH("rivat",K11332))), 2, IF(NOT(ISERROR(SEARCH("ubblic",K11332))), 1, 1))))</f>
        <v>2.0500000000000003</v>
      </c>
    </row>
    <row r="11333" spans="2:18" x14ac:dyDescent="0.35">
      <c r="B11333" s="19">
        <v>44686</v>
      </c>
      <c r="C11333" s="19">
        <v>44686</v>
      </c>
      <c r="D11333" s="19" t="s">
        <v>97</v>
      </c>
      <c r="E11333" s="16" t="s">
        <v>4877</v>
      </c>
      <c r="F11333" s="37">
        <v>730</v>
      </c>
      <c r="G11333" s="35">
        <v>44615</v>
      </c>
      <c r="H11333" s="35">
        <v>45345</v>
      </c>
      <c r="I11333" s="37">
        <v>6</v>
      </c>
      <c r="J11333" s="37">
        <v>3</v>
      </c>
      <c r="K11333" s="15" t="s">
        <v>99</v>
      </c>
      <c r="L11333" s="15" t="s">
        <v>105</v>
      </c>
      <c r="M11333" s="15" t="s">
        <v>12214</v>
      </c>
      <c r="N11333" s="15" t="s">
        <v>12213</v>
      </c>
      <c r="O11333" s="37">
        <v>121000</v>
      </c>
      <c r="P11333" s="126" t="s">
        <v>25103</v>
      </c>
      <c r="R11333" s="137">
        <f t="shared" si="177"/>
        <v>2.0500000000000003</v>
      </c>
    </row>
    <row r="11334" spans="2:18" x14ac:dyDescent="0.35">
      <c r="B11334" s="19">
        <v>44687</v>
      </c>
      <c r="C11334" s="19">
        <v>44687</v>
      </c>
      <c r="D11334" s="19" t="s">
        <v>97</v>
      </c>
      <c r="E11334" s="16" t="s">
        <v>12153</v>
      </c>
      <c r="F11334" s="37">
        <v>730</v>
      </c>
      <c r="G11334" s="35">
        <v>44615</v>
      </c>
      <c r="H11334" s="35">
        <v>45345</v>
      </c>
      <c r="I11334" s="37">
        <v>8</v>
      </c>
      <c r="J11334" s="37">
        <v>4</v>
      </c>
      <c r="K11334" s="15" t="s">
        <v>99</v>
      </c>
      <c r="L11334" s="15" t="s">
        <v>105</v>
      </c>
      <c r="M11334" s="15" t="s">
        <v>12152</v>
      </c>
      <c r="N11334" s="15" t="s">
        <v>12151</v>
      </c>
      <c r="O11334" s="37">
        <v>121000</v>
      </c>
      <c r="P11334" s="126" t="s">
        <v>25103</v>
      </c>
      <c r="R11334" s="137">
        <f t="shared" si="177"/>
        <v>2.0500000000000003</v>
      </c>
    </row>
    <row r="11335" spans="2:18" x14ac:dyDescent="0.35">
      <c r="B11335" s="19">
        <v>44693</v>
      </c>
      <c r="C11335" s="19">
        <v>44692.525995370372</v>
      </c>
      <c r="D11335" s="19" t="s">
        <v>97</v>
      </c>
      <c r="E11335" s="16" t="s">
        <v>11929</v>
      </c>
      <c r="F11335" s="37">
        <v>730</v>
      </c>
      <c r="G11335" s="35">
        <v>44627</v>
      </c>
      <c r="H11335" s="35">
        <v>45357</v>
      </c>
      <c r="I11335" s="37">
        <v>104</v>
      </c>
      <c r="J11335" s="37">
        <v>3</v>
      </c>
      <c r="K11335" s="15" t="s">
        <v>99</v>
      </c>
      <c r="L11335" s="15" t="s">
        <v>129</v>
      </c>
      <c r="M11335" s="15" t="s">
        <v>11989</v>
      </c>
      <c r="N11335" s="15" t="s">
        <v>23135</v>
      </c>
      <c r="O11335" s="38">
        <v>2448038.7999999998</v>
      </c>
      <c r="P11335" s="126" t="s">
        <v>25103</v>
      </c>
      <c r="R11335" s="137">
        <f t="shared" si="177"/>
        <v>2.5499999999999998</v>
      </c>
    </row>
    <row r="11336" spans="2:18" x14ac:dyDescent="0.35">
      <c r="B11336" s="19">
        <v>44713</v>
      </c>
      <c r="C11336" s="19">
        <v>44713.716782407406</v>
      </c>
      <c r="D11336" s="19" t="s">
        <v>97</v>
      </c>
      <c r="E11336" s="16" t="s">
        <v>1814</v>
      </c>
      <c r="F11336" s="37">
        <v>730</v>
      </c>
      <c r="G11336" s="35">
        <v>44687</v>
      </c>
      <c r="H11336" s="35">
        <v>45417</v>
      </c>
      <c r="I11336" s="37">
        <v>6</v>
      </c>
      <c r="J11336" s="37">
        <v>1</v>
      </c>
      <c r="K11336" s="15" t="s">
        <v>99</v>
      </c>
      <c r="L11336" s="15" t="s">
        <v>105</v>
      </c>
      <c r="M11336" s="15" t="s">
        <v>9052</v>
      </c>
      <c r="N11336" s="15" t="s">
        <v>9051</v>
      </c>
      <c r="O11336" s="38">
        <v>581239.75</v>
      </c>
      <c r="P11336" s="126" t="s">
        <v>25103</v>
      </c>
      <c r="R11336" s="137">
        <f t="shared" si="177"/>
        <v>2.15</v>
      </c>
    </row>
    <row r="11337" spans="2:18" x14ac:dyDescent="0.35">
      <c r="B11337" s="19">
        <v>44810</v>
      </c>
      <c r="C11337" s="19">
        <v>44713.716782407406</v>
      </c>
      <c r="D11337" s="19">
        <v>44810.696631944447</v>
      </c>
      <c r="E11337" s="16" t="s">
        <v>1814</v>
      </c>
      <c r="F11337" s="37">
        <v>730</v>
      </c>
      <c r="G11337" s="35">
        <v>44687</v>
      </c>
      <c r="H11337" s="35">
        <v>45417</v>
      </c>
      <c r="I11337" s="37">
        <v>6</v>
      </c>
      <c r="J11337" s="37">
        <v>2</v>
      </c>
      <c r="K11337" s="15" t="s">
        <v>99</v>
      </c>
      <c r="L11337" s="15" t="s">
        <v>105</v>
      </c>
      <c r="M11337" s="15" t="s">
        <v>7645</v>
      </c>
      <c r="N11337" s="15" t="s">
        <v>7644</v>
      </c>
      <c r="O11337" s="38">
        <v>581239.75</v>
      </c>
      <c r="P11337" s="126" t="s">
        <v>25103</v>
      </c>
      <c r="R11337" s="137">
        <f t="shared" si="177"/>
        <v>1.85</v>
      </c>
    </row>
    <row r="11338" spans="2:18" x14ac:dyDescent="0.35">
      <c r="B11338" s="19">
        <v>44935</v>
      </c>
      <c r="C11338" s="19">
        <v>44713.716782407406</v>
      </c>
      <c r="D11338" s="19">
        <v>44935.529768518521</v>
      </c>
      <c r="E11338" s="16" t="s">
        <v>1814</v>
      </c>
      <c r="F11338" s="37">
        <v>730</v>
      </c>
      <c r="G11338" s="35">
        <v>44687</v>
      </c>
      <c r="H11338" s="35">
        <v>45417</v>
      </c>
      <c r="I11338" s="37">
        <v>6</v>
      </c>
      <c r="J11338" s="37">
        <v>4</v>
      </c>
      <c r="K11338" s="15" t="s">
        <v>2400</v>
      </c>
      <c r="L11338" s="15" t="s">
        <v>105</v>
      </c>
      <c r="M11338" s="15" t="s">
        <v>7541</v>
      </c>
      <c r="N11338" s="15" t="s">
        <v>7540</v>
      </c>
      <c r="O11338" s="38">
        <v>581239.75</v>
      </c>
      <c r="P11338" s="126" t="s">
        <v>25103</v>
      </c>
      <c r="R11338" s="137">
        <f t="shared" si="177"/>
        <v>1.75</v>
      </c>
    </row>
    <row r="11339" spans="2:18" x14ac:dyDescent="0.35">
      <c r="B11339" s="19">
        <v>44727</v>
      </c>
      <c r="C11339" s="19">
        <v>44727.646631944444</v>
      </c>
      <c r="D11339" s="19" t="s">
        <v>97</v>
      </c>
      <c r="E11339" s="16" t="s">
        <v>1698</v>
      </c>
      <c r="F11339" s="37">
        <v>730</v>
      </c>
      <c r="G11339" s="35">
        <v>44627</v>
      </c>
      <c r="H11339" s="35">
        <v>45357</v>
      </c>
      <c r="I11339" s="37">
        <v>107</v>
      </c>
      <c r="J11339" s="37">
        <v>4</v>
      </c>
      <c r="K11339" s="15" t="s">
        <v>99</v>
      </c>
      <c r="L11339" s="15" t="s">
        <v>129</v>
      </c>
      <c r="M11339" s="15" t="s">
        <v>8516</v>
      </c>
      <c r="N11339" s="15" t="s">
        <v>23268</v>
      </c>
      <c r="O11339" s="38">
        <v>2448038.7999999998</v>
      </c>
      <c r="P11339" s="126" t="s">
        <v>25103</v>
      </c>
      <c r="R11339" s="137">
        <f t="shared" si="177"/>
        <v>2.5499999999999998</v>
      </c>
    </row>
    <row r="11340" spans="2:18" x14ac:dyDescent="0.35">
      <c r="B11340" s="19">
        <v>44747</v>
      </c>
      <c r="C11340" s="19">
        <v>44747.643252314818</v>
      </c>
      <c r="D11340" s="19" t="s">
        <v>97</v>
      </c>
      <c r="E11340" s="16" t="s">
        <v>1698</v>
      </c>
      <c r="F11340" s="37">
        <v>730</v>
      </c>
      <c r="G11340" s="35">
        <v>44627</v>
      </c>
      <c r="H11340" s="35">
        <v>45357</v>
      </c>
      <c r="I11340" s="37">
        <v>116</v>
      </c>
      <c r="J11340" s="37">
        <v>5</v>
      </c>
      <c r="K11340" s="15" t="s">
        <v>99</v>
      </c>
      <c r="L11340" s="15" t="s">
        <v>129</v>
      </c>
      <c r="M11340" s="15" t="s">
        <v>8516</v>
      </c>
      <c r="N11340" s="15" t="s">
        <v>23350</v>
      </c>
      <c r="O11340" s="38">
        <v>2448038.7999999998</v>
      </c>
      <c r="P11340" s="126" t="s">
        <v>25103</v>
      </c>
      <c r="R11340" s="137">
        <f t="shared" si="177"/>
        <v>2.5499999999999998</v>
      </c>
    </row>
    <row r="11341" spans="2:18" x14ac:dyDescent="0.35">
      <c r="B11341" s="19">
        <v>44754</v>
      </c>
      <c r="C11341" s="19">
        <v>44754.62709490741</v>
      </c>
      <c r="D11341" s="19" t="s">
        <v>97</v>
      </c>
      <c r="E11341" s="16" t="s">
        <v>1698</v>
      </c>
      <c r="F11341" s="37">
        <v>730</v>
      </c>
      <c r="G11341" s="35">
        <v>44627</v>
      </c>
      <c r="H11341" s="35">
        <v>45357</v>
      </c>
      <c r="I11341" s="37">
        <v>120</v>
      </c>
      <c r="J11341" s="37">
        <v>6</v>
      </c>
      <c r="K11341" s="15" t="s">
        <v>99</v>
      </c>
      <c r="L11341" s="15" t="s">
        <v>129</v>
      </c>
      <c r="M11341" s="15" t="s">
        <v>10283</v>
      </c>
      <c r="N11341" s="15" t="s">
        <v>23382</v>
      </c>
      <c r="O11341" s="38">
        <v>2448038.7999999998</v>
      </c>
      <c r="P11341" s="126" t="s">
        <v>25103</v>
      </c>
      <c r="R11341" s="137">
        <f t="shared" si="177"/>
        <v>3.15</v>
      </c>
    </row>
    <row r="11342" spans="2:18" x14ac:dyDescent="0.35">
      <c r="B11342" s="19">
        <v>44925</v>
      </c>
      <c r="C11342" s="19">
        <v>44754.62709490741</v>
      </c>
      <c r="D11342" s="19">
        <v>44925.384189814817</v>
      </c>
      <c r="E11342" s="16" t="s">
        <v>1698</v>
      </c>
      <c r="F11342" s="37">
        <v>730</v>
      </c>
      <c r="G11342" s="35">
        <v>44627</v>
      </c>
      <c r="H11342" s="35">
        <v>45357</v>
      </c>
      <c r="I11342" s="37">
        <v>122</v>
      </c>
      <c r="J11342" s="37">
        <v>7</v>
      </c>
      <c r="K11342" s="15" t="s">
        <v>2400</v>
      </c>
      <c r="L11342" s="15" t="s">
        <v>129</v>
      </c>
      <c r="M11342" s="15" t="s">
        <v>9291</v>
      </c>
      <c r="N11342" s="15" t="s">
        <v>24145</v>
      </c>
      <c r="O11342" s="38">
        <v>2448038.7999999998</v>
      </c>
      <c r="P11342" s="126" t="s">
        <v>25103</v>
      </c>
      <c r="R11342" s="137">
        <f t="shared" si="177"/>
        <v>3.05</v>
      </c>
    </row>
    <row r="11343" spans="2:18" x14ac:dyDescent="0.35">
      <c r="B11343" s="19">
        <v>44802</v>
      </c>
      <c r="C11343" s="19">
        <v>44802.573692129627</v>
      </c>
      <c r="D11343" s="19" t="s">
        <v>97</v>
      </c>
      <c r="E11343" s="16" t="s">
        <v>3207</v>
      </c>
      <c r="F11343" s="37">
        <v>730</v>
      </c>
      <c r="G11343" s="35">
        <v>44802</v>
      </c>
      <c r="H11343" s="35">
        <v>45532</v>
      </c>
      <c r="I11343" s="37">
        <v>10</v>
      </c>
      <c r="J11343" s="37">
        <v>4</v>
      </c>
      <c r="K11343" s="15" t="s">
        <v>99</v>
      </c>
      <c r="L11343" s="15" t="s">
        <v>105</v>
      </c>
      <c r="M11343" s="15" t="s">
        <v>3208</v>
      </c>
      <c r="N11343" s="15" t="s">
        <v>23508</v>
      </c>
      <c r="O11343" s="38">
        <v>1689313.5</v>
      </c>
      <c r="P11343" s="126" t="s">
        <v>25103</v>
      </c>
      <c r="R11343" s="137">
        <f t="shared" si="177"/>
        <v>2.25</v>
      </c>
    </row>
    <row r="11344" spans="2:18" x14ac:dyDescent="0.35">
      <c r="B11344" s="19">
        <v>44820</v>
      </c>
      <c r="C11344" s="19">
        <v>44820.409918981481</v>
      </c>
      <c r="D11344" s="19" t="s">
        <v>97</v>
      </c>
      <c r="E11344" s="16" t="s">
        <v>19162</v>
      </c>
      <c r="F11344" s="37">
        <v>730</v>
      </c>
      <c r="G11344" s="35">
        <v>44825</v>
      </c>
      <c r="H11344" s="35">
        <v>45555</v>
      </c>
      <c r="I11344" s="37">
        <v>5</v>
      </c>
      <c r="J11344" s="37">
        <v>1</v>
      </c>
      <c r="K11344" s="15" t="s">
        <v>99</v>
      </c>
      <c r="L11344" s="15" t="s">
        <v>193</v>
      </c>
      <c r="M11344" s="15" t="s">
        <v>20121</v>
      </c>
      <c r="N11344" s="15" t="s">
        <v>3959</v>
      </c>
      <c r="O11344" s="37">
        <v>1498979</v>
      </c>
      <c r="P11344" s="126" t="s">
        <v>25103</v>
      </c>
      <c r="R11344" s="137">
        <f t="shared" si="177"/>
        <v>2.85</v>
      </c>
    </row>
    <row r="11345" spans="2:18" x14ac:dyDescent="0.35">
      <c r="B11345" s="19">
        <v>44994</v>
      </c>
      <c r="C11345" s="19">
        <v>44820.409918981481</v>
      </c>
      <c r="D11345" s="19">
        <v>44994.607557870368</v>
      </c>
      <c r="E11345" s="16" t="s">
        <v>19162</v>
      </c>
      <c r="F11345" s="37">
        <v>730</v>
      </c>
      <c r="G11345" s="35">
        <v>44824</v>
      </c>
      <c r="H11345" s="35">
        <v>45554</v>
      </c>
      <c r="I11345" s="37">
        <v>9</v>
      </c>
      <c r="J11345" s="37">
        <v>2</v>
      </c>
      <c r="K11345" s="15" t="s">
        <v>2400</v>
      </c>
      <c r="L11345" s="15" t="s">
        <v>105</v>
      </c>
      <c r="M11345" s="15" t="s">
        <v>19273</v>
      </c>
      <c r="N11345" s="15" t="s">
        <v>19272</v>
      </c>
      <c r="O11345" s="37">
        <v>1498979</v>
      </c>
      <c r="P11345" s="126" t="s">
        <v>25103</v>
      </c>
      <c r="R11345" s="137">
        <f t="shared" si="177"/>
        <v>2.15</v>
      </c>
    </row>
    <row r="11346" spans="2:18" x14ac:dyDescent="0.35">
      <c r="B11346" s="19">
        <v>45089</v>
      </c>
      <c r="C11346" s="19">
        <v>44820.409918981481</v>
      </c>
      <c r="D11346" s="19">
        <v>45089.25209490741</v>
      </c>
      <c r="E11346" s="16" t="s">
        <v>19162</v>
      </c>
      <c r="F11346" s="37">
        <v>730</v>
      </c>
      <c r="G11346" s="35">
        <v>44824</v>
      </c>
      <c r="H11346" s="35">
        <v>45554</v>
      </c>
      <c r="I11346" s="37">
        <v>9</v>
      </c>
      <c r="J11346" s="37">
        <v>9</v>
      </c>
      <c r="K11346" s="15" t="s">
        <v>2400</v>
      </c>
      <c r="L11346" s="15" t="s">
        <v>105</v>
      </c>
      <c r="M11346" s="15" t="s">
        <v>19188</v>
      </c>
      <c r="N11346" s="15" t="s">
        <v>19217</v>
      </c>
      <c r="O11346" s="37">
        <v>1498979</v>
      </c>
      <c r="P11346" s="126" t="s">
        <v>25103</v>
      </c>
      <c r="R11346" s="137">
        <f t="shared" si="177"/>
        <v>2.7499999999999996</v>
      </c>
    </row>
    <row r="11347" spans="2:18" x14ac:dyDescent="0.35">
      <c r="B11347" s="19">
        <v>45147</v>
      </c>
      <c r="C11347" s="19">
        <v>44820.409918981481</v>
      </c>
      <c r="D11347" s="19">
        <v>45147.469004629631</v>
      </c>
      <c r="E11347" s="16" t="s">
        <v>19162</v>
      </c>
      <c r="F11347" s="37">
        <v>730</v>
      </c>
      <c r="G11347" s="35">
        <v>44824</v>
      </c>
      <c r="H11347" s="35">
        <v>45554</v>
      </c>
      <c r="I11347" s="37">
        <v>12</v>
      </c>
      <c r="J11347" s="37">
        <v>14</v>
      </c>
      <c r="K11347" s="15" t="s">
        <v>2400</v>
      </c>
      <c r="L11347" s="15" t="s">
        <v>105</v>
      </c>
      <c r="M11347" s="15" t="s">
        <v>19188</v>
      </c>
      <c r="N11347" s="15" t="s">
        <v>24600</v>
      </c>
      <c r="O11347" s="37">
        <v>1498979</v>
      </c>
      <c r="P11347" s="126" t="s">
        <v>25103</v>
      </c>
      <c r="R11347" s="137">
        <f t="shared" si="177"/>
        <v>2.15</v>
      </c>
    </row>
    <row r="11348" spans="2:18" x14ac:dyDescent="0.35">
      <c r="B11348" s="19">
        <v>45205</v>
      </c>
      <c r="C11348" s="19">
        <v>44820.409918981481</v>
      </c>
      <c r="D11348" s="19">
        <v>45205.390914351854</v>
      </c>
      <c r="E11348" s="16" t="s">
        <v>19162</v>
      </c>
      <c r="F11348" s="37">
        <v>730</v>
      </c>
      <c r="G11348" s="35">
        <v>44824</v>
      </c>
      <c r="H11348" s="35">
        <v>45554</v>
      </c>
      <c r="I11348" s="37">
        <v>12</v>
      </c>
      <c r="J11348" s="37">
        <v>16</v>
      </c>
      <c r="K11348" s="15" t="s">
        <v>2400</v>
      </c>
      <c r="L11348" s="15" t="s">
        <v>105</v>
      </c>
      <c r="M11348" s="15" t="s">
        <v>19180</v>
      </c>
      <c r="N11348" s="15" t="s">
        <v>24693</v>
      </c>
      <c r="O11348" s="37">
        <v>1498979</v>
      </c>
      <c r="P11348" s="126" t="s">
        <v>25103</v>
      </c>
      <c r="R11348" s="137">
        <f t="shared" si="177"/>
        <v>2.15</v>
      </c>
    </row>
    <row r="11349" spans="2:18" x14ac:dyDescent="0.35">
      <c r="B11349" s="19">
        <v>45279</v>
      </c>
      <c r="C11349" s="19">
        <v>44820.409918981481</v>
      </c>
      <c r="D11349" s="19">
        <v>45279.084016203706</v>
      </c>
      <c r="E11349" s="16" t="s">
        <v>19162</v>
      </c>
      <c r="F11349" s="37">
        <v>730</v>
      </c>
      <c r="G11349" s="35">
        <v>44824</v>
      </c>
      <c r="H11349" s="35">
        <v>45554</v>
      </c>
      <c r="I11349" s="37">
        <v>12</v>
      </c>
      <c r="J11349" s="37">
        <v>17</v>
      </c>
      <c r="K11349" s="15" t="s">
        <v>2400</v>
      </c>
      <c r="L11349" s="15" t="s">
        <v>105</v>
      </c>
      <c r="M11349" s="15" t="s">
        <v>19161</v>
      </c>
      <c r="N11349" s="15" t="s">
        <v>24844</v>
      </c>
      <c r="O11349" s="37">
        <v>1498979</v>
      </c>
      <c r="P11349" s="126" t="s">
        <v>25103</v>
      </c>
      <c r="R11349" s="137">
        <f t="shared" si="177"/>
        <v>2.15</v>
      </c>
    </row>
    <row r="11350" spans="2:18" x14ac:dyDescent="0.35">
      <c r="B11350" s="19">
        <v>45370</v>
      </c>
      <c r="C11350" s="19">
        <v>44820.409918981481</v>
      </c>
      <c r="D11350" s="19">
        <v>45370.398842592593</v>
      </c>
      <c r="E11350" s="16" t="s">
        <v>19162</v>
      </c>
      <c r="F11350" s="37">
        <v>730</v>
      </c>
      <c r="G11350" s="35">
        <v>44824</v>
      </c>
      <c r="H11350" s="35">
        <v>45554</v>
      </c>
      <c r="I11350" s="37">
        <v>12</v>
      </c>
      <c r="J11350" s="37">
        <v>19</v>
      </c>
      <c r="K11350" s="15" t="s">
        <v>2400</v>
      </c>
      <c r="L11350" s="15" t="s">
        <v>105</v>
      </c>
      <c r="M11350" s="15" t="s">
        <v>19161</v>
      </c>
      <c r="N11350" s="15" t="s">
        <v>24928</v>
      </c>
      <c r="O11350" s="37">
        <v>1498979</v>
      </c>
      <c r="P11350" s="126" t="s">
        <v>25103</v>
      </c>
      <c r="R11350" s="137">
        <f t="shared" si="177"/>
        <v>2.15</v>
      </c>
    </row>
    <row r="11351" spans="2:18" x14ac:dyDescent="0.35">
      <c r="B11351" s="19">
        <v>45440</v>
      </c>
      <c r="C11351" s="19">
        <v>44820.409918981481</v>
      </c>
      <c r="D11351" s="19">
        <v>45440.49255787037</v>
      </c>
      <c r="E11351" s="16" t="s">
        <v>19162</v>
      </c>
      <c r="F11351" s="37">
        <v>730</v>
      </c>
      <c r="G11351" s="35">
        <v>44824</v>
      </c>
      <c r="H11351" s="35">
        <v>45554</v>
      </c>
      <c r="I11351" s="37">
        <v>12</v>
      </c>
      <c r="J11351" s="37">
        <v>14</v>
      </c>
      <c r="K11351" s="15" t="s">
        <v>2400</v>
      </c>
      <c r="L11351" s="15" t="s">
        <v>105</v>
      </c>
      <c r="M11351" s="15" t="s">
        <v>19161</v>
      </c>
      <c r="N11351" s="15" t="s">
        <v>24984</v>
      </c>
      <c r="O11351" s="37">
        <v>1498979</v>
      </c>
      <c r="P11351" s="126" t="s">
        <v>25103</v>
      </c>
      <c r="R11351" s="137">
        <f t="shared" si="177"/>
        <v>2.15</v>
      </c>
    </row>
    <row r="11352" spans="2:18" x14ac:dyDescent="0.35">
      <c r="B11352" s="19">
        <v>44858</v>
      </c>
      <c r="C11352" s="19">
        <v>44858.528495370374</v>
      </c>
      <c r="D11352" s="19" t="s">
        <v>97</v>
      </c>
      <c r="E11352" s="16" t="s">
        <v>17458</v>
      </c>
      <c r="F11352" s="37">
        <v>730</v>
      </c>
      <c r="G11352" s="35">
        <v>44859</v>
      </c>
      <c r="H11352" s="35">
        <v>45589</v>
      </c>
      <c r="I11352" s="37">
        <v>15</v>
      </c>
      <c r="J11352" s="37">
        <v>2</v>
      </c>
      <c r="K11352" s="15" t="s">
        <v>2393</v>
      </c>
      <c r="L11352" s="15" t="s">
        <v>298</v>
      </c>
      <c r="M11352" s="15" t="s">
        <v>18211</v>
      </c>
      <c r="N11352" s="15" t="s">
        <v>16914</v>
      </c>
      <c r="O11352" s="37">
        <v>16000000</v>
      </c>
      <c r="P11352" s="126" t="s">
        <v>25103</v>
      </c>
      <c r="R11352" s="137">
        <f t="shared" si="177"/>
        <v>2.0499999999999998</v>
      </c>
    </row>
    <row r="11353" spans="2:18" x14ac:dyDescent="0.35">
      <c r="B11353" s="19">
        <v>44859</v>
      </c>
      <c r="C11353" s="19">
        <v>44858.528495370374</v>
      </c>
      <c r="D11353" s="19">
        <v>44859.397523148145</v>
      </c>
      <c r="E11353" s="16" t="s">
        <v>17458</v>
      </c>
      <c r="F11353" s="37">
        <v>730</v>
      </c>
      <c r="G11353" s="35">
        <v>44859</v>
      </c>
      <c r="H11353" s="35">
        <v>45589</v>
      </c>
      <c r="I11353" s="37">
        <v>15</v>
      </c>
      <c r="J11353" s="37">
        <v>2</v>
      </c>
      <c r="K11353" s="15" t="s">
        <v>2393</v>
      </c>
      <c r="L11353" s="15" t="s">
        <v>298</v>
      </c>
      <c r="M11353" s="15" t="s">
        <v>18174</v>
      </c>
      <c r="N11353" s="15" t="s">
        <v>16914</v>
      </c>
      <c r="O11353" s="37">
        <v>16000000</v>
      </c>
      <c r="P11353" s="126" t="s">
        <v>25103</v>
      </c>
      <c r="R11353" s="137">
        <f t="shared" si="177"/>
        <v>2.0499999999999998</v>
      </c>
    </row>
    <row r="11354" spans="2:18" x14ac:dyDescent="0.35">
      <c r="B11354" s="19">
        <v>44873</v>
      </c>
      <c r="C11354" s="19">
        <v>44858.528495370374</v>
      </c>
      <c r="D11354" s="19">
        <v>44873.521655092591</v>
      </c>
      <c r="E11354" s="16" t="s">
        <v>17458</v>
      </c>
      <c r="F11354" s="37">
        <v>730</v>
      </c>
      <c r="G11354" s="35">
        <v>44859</v>
      </c>
      <c r="H11354" s="35">
        <v>45589</v>
      </c>
      <c r="I11354" s="37">
        <v>15</v>
      </c>
      <c r="J11354" s="37">
        <v>2</v>
      </c>
      <c r="K11354" s="15" t="s">
        <v>2393</v>
      </c>
      <c r="L11354" s="15" t="s">
        <v>298</v>
      </c>
      <c r="M11354" s="15" t="s">
        <v>17922</v>
      </c>
      <c r="N11354" s="15" t="s">
        <v>16914</v>
      </c>
      <c r="O11354" s="37">
        <v>16000000</v>
      </c>
      <c r="P11354" s="126" t="s">
        <v>25103</v>
      </c>
      <c r="R11354" s="137">
        <f t="shared" si="177"/>
        <v>2.0499999999999998</v>
      </c>
    </row>
    <row r="11355" spans="2:18" x14ac:dyDescent="0.35">
      <c r="B11355" s="19">
        <v>44889</v>
      </c>
      <c r="C11355" s="19">
        <v>44858.528495370374</v>
      </c>
      <c r="D11355" s="19">
        <v>44889.403541666667</v>
      </c>
      <c r="E11355" s="16" t="s">
        <v>17458</v>
      </c>
      <c r="F11355" s="37">
        <v>730</v>
      </c>
      <c r="G11355" s="35">
        <v>44859</v>
      </c>
      <c r="H11355" s="35">
        <v>45589</v>
      </c>
      <c r="I11355" s="37">
        <v>15</v>
      </c>
      <c r="J11355" s="37">
        <v>2</v>
      </c>
      <c r="K11355" s="15" t="s">
        <v>2393</v>
      </c>
      <c r="L11355" s="15" t="s">
        <v>298</v>
      </c>
      <c r="M11355" s="15" t="s">
        <v>17891</v>
      </c>
      <c r="N11355" s="15" t="s">
        <v>16914</v>
      </c>
      <c r="O11355" s="37">
        <v>16000000</v>
      </c>
      <c r="P11355" s="126" t="s">
        <v>25103</v>
      </c>
      <c r="R11355" s="137">
        <f t="shared" si="177"/>
        <v>2.0499999999999998</v>
      </c>
    </row>
    <row r="11356" spans="2:18" x14ac:dyDescent="0.35">
      <c r="B11356" s="19">
        <v>44901</v>
      </c>
      <c r="C11356" s="19">
        <v>44858.528495370374</v>
      </c>
      <c r="D11356" s="19">
        <v>44901.726967592593</v>
      </c>
      <c r="E11356" s="16" t="s">
        <v>17458</v>
      </c>
      <c r="F11356" s="37">
        <v>730</v>
      </c>
      <c r="G11356" s="35">
        <v>44859</v>
      </c>
      <c r="H11356" s="35">
        <v>45589</v>
      </c>
      <c r="I11356" s="37">
        <v>15</v>
      </c>
      <c r="J11356" s="37">
        <v>3</v>
      </c>
      <c r="K11356" s="15" t="s">
        <v>2393</v>
      </c>
      <c r="L11356" s="15" t="s">
        <v>298</v>
      </c>
      <c r="M11356" s="15" t="s">
        <v>17866</v>
      </c>
      <c r="N11356" s="15" t="s">
        <v>15536</v>
      </c>
      <c r="O11356" s="37">
        <v>16000000</v>
      </c>
      <c r="P11356" s="126" t="s">
        <v>25103</v>
      </c>
      <c r="R11356" s="137">
        <f t="shared" si="177"/>
        <v>2.0499999999999998</v>
      </c>
    </row>
    <row r="11357" spans="2:18" x14ac:dyDescent="0.35">
      <c r="B11357" s="19">
        <v>44902</v>
      </c>
      <c r="C11357" s="19">
        <v>44858.528495370374</v>
      </c>
      <c r="D11357" s="19">
        <v>44902.50509259259</v>
      </c>
      <c r="E11357" s="16" t="s">
        <v>17458</v>
      </c>
      <c r="F11357" s="37">
        <v>730</v>
      </c>
      <c r="G11357" s="35">
        <v>44859</v>
      </c>
      <c r="H11357" s="35">
        <v>45589</v>
      </c>
      <c r="I11357" s="37">
        <v>15</v>
      </c>
      <c r="J11357" s="37">
        <v>3</v>
      </c>
      <c r="K11357" s="15" t="s">
        <v>2393</v>
      </c>
      <c r="L11357" s="15" t="s">
        <v>298</v>
      </c>
      <c r="M11357" s="15" t="s">
        <v>17864</v>
      </c>
      <c r="N11357" s="15" t="s">
        <v>15536</v>
      </c>
      <c r="O11357" s="37">
        <v>16000000</v>
      </c>
      <c r="P11357" s="126" t="s">
        <v>25103</v>
      </c>
      <c r="R11357" s="137">
        <f t="shared" si="177"/>
        <v>2.0499999999999998</v>
      </c>
    </row>
    <row r="11358" spans="2:18" x14ac:dyDescent="0.35">
      <c r="B11358" s="19">
        <v>44918</v>
      </c>
      <c r="C11358" s="19">
        <v>44858.528495370374</v>
      </c>
      <c r="D11358" s="19">
        <v>44918.530949074076</v>
      </c>
      <c r="E11358" s="16" t="s">
        <v>17458</v>
      </c>
      <c r="F11358" s="37">
        <v>730</v>
      </c>
      <c r="G11358" s="35">
        <v>44859</v>
      </c>
      <c r="H11358" s="35">
        <v>45589</v>
      </c>
      <c r="I11358" s="37">
        <v>15</v>
      </c>
      <c r="J11358" s="37">
        <v>3</v>
      </c>
      <c r="K11358" s="15" t="s">
        <v>2393</v>
      </c>
      <c r="L11358" s="15" t="s">
        <v>298</v>
      </c>
      <c r="M11358" s="15" t="s">
        <v>17838</v>
      </c>
      <c r="N11358" s="15" t="s">
        <v>15536</v>
      </c>
      <c r="O11358" s="37">
        <v>16000000</v>
      </c>
      <c r="P11358" s="126" t="s">
        <v>25103</v>
      </c>
      <c r="R11358" s="137">
        <f t="shared" si="177"/>
        <v>2.0499999999999998</v>
      </c>
    </row>
    <row r="11359" spans="2:18" x14ac:dyDescent="0.35">
      <c r="B11359" s="19">
        <v>44937</v>
      </c>
      <c r="C11359" s="19">
        <v>44858.528495370374</v>
      </c>
      <c r="D11359" s="19">
        <v>44937.568449074075</v>
      </c>
      <c r="E11359" s="16" t="s">
        <v>17458</v>
      </c>
      <c r="F11359" s="37">
        <v>730</v>
      </c>
      <c r="G11359" s="35">
        <v>44859</v>
      </c>
      <c r="H11359" s="35">
        <v>45589</v>
      </c>
      <c r="I11359" s="37">
        <v>15</v>
      </c>
      <c r="J11359" s="37">
        <v>3</v>
      </c>
      <c r="K11359" s="15" t="s">
        <v>2393</v>
      </c>
      <c r="L11359" s="15" t="s">
        <v>298</v>
      </c>
      <c r="M11359" s="15" t="s">
        <v>17818</v>
      </c>
      <c r="N11359" s="15" t="s">
        <v>15536</v>
      </c>
      <c r="O11359" s="37">
        <v>16000000</v>
      </c>
      <c r="P11359" s="126" t="s">
        <v>25103</v>
      </c>
      <c r="R11359" s="137">
        <f t="shared" si="177"/>
        <v>2.0499999999999998</v>
      </c>
    </row>
    <row r="11360" spans="2:18" x14ac:dyDescent="0.35">
      <c r="B11360" s="19">
        <v>44956</v>
      </c>
      <c r="C11360" s="19">
        <v>44858.528495370374</v>
      </c>
      <c r="D11360" s="19">
        <v>44956.479467592595</v>
      </c>
      <c r="E11360" s="16" t="s">
        <v>17458</v>
      </c>
      <c r="F11360" s="37">
        <v>730</v>
      </c>
      <c r="G11360" s="35">
        <v>44859</v>
      </c>
      <c r="H11360" s="35">
        <v>45589</v>
      </c>
      <c r="I11360" s="37">
        <v>15</v>
      </c>
      <c r="J11360" s="37">
        <v>3</v>
      </c>
      <c r="K11360" s="15" t="s">
        <v>2393</v>
      </c>
      <c r="L11360" s="15" t="s">
        <v>298</v>
      </c>
      <c r="M11360" s="15" t="s">
        <v>17796</v>
      </c>
      <c r="N11360" s="15" t="s">
        <v>15536</v>
      </c>
      <c r="O11360" s="37">
        <v>16000000</v>
      </c>
      <c r="P11360" s="126" t="s">
        <v>25103</v>
      </c>
      <c r="R11360" s="137">
        <f t="shared" si="177"/>
        <v>2.0499999999999998</v>
      </c>
    </row>
    <row r="11361" spans="2:18" x14ac:dyDescent="0.35">
      <c r="B11361" s="19">
        <v>44965</v>
      </c>
      <c r="C11361" s="19">
        <v>44858.528495370374</v>
      </c>
      <c r="D11361" s="19">
        <v>44965.61377314815</v>
      </c>
      <c r="E11361" s="16" t="s">
        <v>17458</v>
      </c>
      <c r="F11361" s="37">
        <v>730</v>
      </c>
      <c r="G11361" s="35">
        <v>44859</v>
      </c>
      <c r="H11361" s="35">
        <v>45589</v>
      </c>
      <c r="I11361" s="37">
        <v>15</v>
      </c>
      <c r="J11361" s="37">
        <v>3</v>
      </c>
      <c r="K11361" s="15" t="s">
        <v>2393</v>
      </c>
      <c r="L11361" s="15" t="s">
        <v>298</v>
      </c>
      <c r="M11361" s="15" t="s">
        <v>17782</v>
      </c>
      <c r="N11361" s="15" t="s">
        <v>15536</v>
      </c>
      <c r="O11361" s="37">
        <v>16000000</v>
      </c>
      <c r="P11361" s="126" t="s">
        <v>25103</v>
      </c>
      <c r="R11361" s="137">
        <f t="shared" si="177"/>
        <v>2.0499999999999998</v>
      </c>
    </row>
    <row r="11362" spans="2:18" x14ac:dyDescent="0.35">
      <c r="B11362" s="19">
        <v>44979</v>
      </c>
      <c r="C11362" s="19">
        <v>44858.528495370374</v>
      </c>
      <c r="D11362" s="19">
        <v>44979.677256944444</v>
      </c>
      <c r="E11362" s="16" t="s">
        <v>17458</v>
      </c>
      <c r="F11362" s="37">
        <v>730</v>
      </c>
      <c r="G11362" s="35">
        <v>44859</v>
      </c>
      <c r="H11362" s="35">
        <v>45589</v>
      </c>
      <c r="I11362" s="37">
        <v>15</v>
      </c>
      <c r="J11362" s="37">
        <v>3</v>
      </c>
      <c r="K11362" s="15" t="s">
        <v>2393</v>
      </c>
      <c r="L11362" s="15" t="s">
        <v>298</v>
      </c>
      <c r="M11362" s="15" t="s">
        <v>17759</v>
      </c>
      <c r="N11362" s="15" t="s">
        <v>15536</v>
      </c>
      <c r="O11362" s="37">
        <v>16000000</v>
      </c>
      <c r="P11362" s="126" t="s">
        <v>25103</v>
      </c>
      <c r="R11362" s="137">
        <f t="shared" si="177"/>
        <v>2.0499999999999998</v>
      </c>
    </row>
    <row r="11363" spans="2:18" x14ac:dyDescent="0.35">
      <c r="B11363" s="19">
        <v>44998</v>
      </c>
      <c r="C11363" s="19">
        <v>44858.528495370374</v>
      </c>
      <c r="D11363" s="19">
        <v>44998.388680555552</v>
      </c>
      <c r="E11363" s="16" t="s">
        <v>17458</v>
      </c>
      <c r="F11363" s="37">
        <v>730</v>
      </c>
      <c r="G11363" s="35">
        <v>44859</v>
      </c>
      <c r="H11363" s="35">
        <v>45589</v>
      </c>
      <c r="I11363" s="37">
        <v>15</v>
      </c>
      <c r="J11363" s="37">
        <v>3</v>
      </c>
      <c r="K11363" s="15" t="s">
        <v>2393</v>
      </c>
      <c r="L11363" s="15" t="s">
        <v>298</v>
      </c>
      <c r="M11363" s="15" t="s">
        <v>17731</v>
      </c>
      <c r="N11363" s="15" t="s">
        <v>15536</v>
      </c>
      <c r="O11363" s="37">
        <v>16000000</v>
      </c>
      <c r="P11363" s="126" t="s">
        <v>25103</v>
      </c>
      <c r="R11363" s="137">
        <f t="shared" si="177"/>
        <v>2.0499999999999998</v>
      </c>
    </row>
    <row r="11364" spans="2:18" x14ac:dyDescent="0.35">
      <c r="B11364" s="19">
        <v>45012</v>
      </c>
      <c r="C11364" s="19">
        <v>44858.528495370374</v>
      </c>
      <c r="D11364" s="19">
        <v>45012.412905092591</v>
      </c>
      <c r="E11364" s="16" t="s">
        <v>17458</v>
      </c>
      <c r="F11364" s="37">
        <v>730</v>
      </c>
      <c r="G11364" s="35">
        <v>44859</v>
      </c>
      <c r="H11364" s="35">
        <v>45589</v>
      </c>
      <c r="I11364" s="37">
        <v>15</v>
      </c>
      <c r="J11364" s="37">
        <v>3</v>
      </c>
      <c r="K11364" s="15" t="s">
        <v>2393</v>
      </c>
      <c r="L11364" s="15" t="s">
        <v>298</v>
      </c>
      <c r="M11364" s="15" t="s">
        <v>17716</v>
      </c>
      <c r="N11364" s="15" t="s">
        <v>15536</v>
      </c>
      <c r="O11364" s="37">
        <v>16000000</v>
      </c>
      <c r="P11364" s="126" t="s">
        <v>25103</v>
      </c>
      <c r="R11364" s="137">
        <f t="shared" si="177"/>
        <v>2.0499999999999998</v>
      </c>
    </row>
    <row r="11365" spans="2:18" x14ac:dyDescent="0.35">
      <c r="B11365" s="19">
        <v>45050</v>
      </c>
      <c r="C11365" s="19">
        <v>44858.528495370374</v>
      </c>
      <c r="D11365" s="19">
        <v>45034.485856481479</v>
      </c>
      <c r="E11365" s="16" t="s">
        <v>17458</v>
      </c>
      <c r="F11365" s="37">
        <v>730</v>
      </c>
      <c r="G11365" s="35">
        <v>44859</v>
      </c>
      <c r="H11365" s="35">
        <v>45589</v>
      </c>
      <c r="I11365" s="37">
        <v>15</v>
      </c>
      <c r="J11365" s="37">
        <v>3</v>
      </c>
      <c r="K11365" s="15" t="s">
        <v>2393</v>
      </c>
      <c r="L11365" s="15" t="s">
        <v>298</v>
      </c>
      <c r="M11365" s="15" t="s">
        <v>17702</v>
      </c>
      <c r="N11365" s="15" t="s">
        <v>15536</v>
      </c>
      <c r="O11365" s="37">
        <v>16000000</v>
      </c>
      <c r="P11365" s="126" t="s">
        <v>25103</v>
      </c>
      <c r="R11365" s="137">
        <f t="shared" si="177"/>
        <v>2.0499999999999998</v>
      </c>
    </row>
    <row r="11366" spans="2:18" x14ac:dyDescent="0.35">
      <c r="B11366" s="19">
        <v>45077</v>
      </c>
      <c r="C11366" s="19">
        <v>44858.528495370374</v>
      </c>
      <c r="D11366" s="19">
        <v>45071.495219907411</v>
      </c>
      <c r="E11366" s="16" t="s">
        <v>17458</v>
      </c>
      <c r="F11366" s="37">
        <v>730</v>
      </c>
      <c r="G11366" s="35">
        <v>45071</v>
      </c>
      <c r="H11366" s="35">
        <v>45801</v>
      </c>
      <c r="I11366" s="37">
        <v>15</v>
      </c>
      <c r="J11366" s="37">
        <v>3</v>
      </c>
      <c r="K11366" s="15" t="s">
        <v>2393</v>
      </c>
      <c r="L11366" s="15" t="s">
        <v>298</v>
      </c>
      <c r="M11366" s="15" t="s">
        <v>17656</v>
      </c>
      <c r="N11366" s="15" t="s">
        <v>15536</v>
      </c>
      <c r="O11366" s="37">
        <v>16000000</v>
      </c>
      <c r="P11366" s="126" t="s">
        <v>25103</v>
      </c>
      <c r="R11366" s="137">
        <f t="shared" si="177"/>
        <v>2.0499999999999998</v>
      </c>
    </row>
    <row r="11367" spans="2:18" x14ac:dyDescent="0.35">
      <c r="B11367" s="19">
        <v>45085</v>
      </c>
      <c r="C11367" s="19">
        <v>44858.528495370374</v>
      </c>
      <c r="D11367" s="19">
        <v>45085.460625</v>
      </c>
      <c r="E11367" s="16" t="s">
        <v>17458</v>
      </c>
      <c r="F11367" s="37">
        <v>730</v>
      </c>
      <c r="G11367" s="35">
        <v>45102</v>
      </c>
      <c r="H11367" s="35">
        <v>45832</v>
      </c>
      <c r="I11367" s="37">
        <v>15</v>
      </c>
      <c r="J11367" s="37">
        <v>3</v>
      </c>
      <c r="K11367" s="15" t="s">
        <v>2393</v>
      </c>
      <c r="L11367" s="15" t="s">
        <v>298</v>
      </c>
      <c r="M11367" s="15" t="s">
        <v>17632</v>
      </c>
      <c r="N11367" s="15" t="s">
        <v>15536</v>
      </c>
      <c r="O11367" s="37">
        <v>16000000</v>
      </c>
      <c r="P11367" s="126" t="s">
        <v>25103</v>
      </c>
      <c r="R11367" s="137">
        <f t="shared" si="177"/>
        <v>2.0499999999999998</v>
      </c>
    </row>
    <row r="11368" spans="2:18" x14ac:dyDescent="0.35">
      <c r="B11368" s="19">
        <v>45099</v>
      </c>
      <c r="C11368" s="19">
        <v>44858.528495370374</v>
      </c>
      <c r="D11368" s="19">
        <v>45099.508379629631</v>
      </c>
      <c r="E11368" s="16" t="s">
        <v>17458</v>
      </c>
      <c r="F11368" s="37">
        <v>730</v>
      </c>
      <c r="G11368" s="35">
        <v>44859</v>
      </c>
      <c r="H11368" s="35">
        <v>45589</v>
      </c>
      <c r="I11368" s="37">
        <v>15</v>
      </c>
      <c r="J11368" s="37">
        <v>3</v>
      </c>
      <c r="K11368" s="15" t="s">
        <v>2393</v>
      </c>
      <c r="L11368" s="15" t="s">
        <v>298</v>
      </c>
      <c r="M11368" s="15" t="s">
        <v>17615</v>
      </c>
      <c r="N11368" s="15" t="s">
        <v>15536</v>
      </c>
      <c r="O11368" s="37">
        <v>16000000</v>
      </c>
      <c r="P11368" s="126" t="s">
        <v>25103</v>
      </c>
      <c r="R11368" s="137">
        <f t="shared" si="177"/>
        <v>2.0499999999999998</v>
      </c>
    </row>
    <row r="11369" spans="2:18" x14ac:dyDescent="0.35">
      <c r="B11369" s="19">
        <v>45099</v>
      </c>
      <c r="C11369" s="19">
        <v>44858.528495370374</v>
      </c>
      <c r="D11369" s="19">
        <v>45099.526053240741</v>
      </c>
      <c r="E11369" s="16" t="s">
        <v>17458</v>
      </c>
      <c r="F11369" s="37">
        <v>730</v>
      </c>
      <c r="G11369" s="35">
        <v>44859</v>
      </c>
      <c r="H11369" s="35">
        <v>45589</v>
      </c>
      <c r="I11369" s="37">
        <v>15</v>
      </c>
      <c r="J11369" s="37">
        <v>4</v>
      </c>
      <c r="K11369" s="15" t="s">
        <v>2393</v>
      </c>
      <c r="L11369" s="15" t="s">
        <v>298</v>
      </c>
      <c r="M11369" s="15" t="s">
        <v>17614</v>
      </c>
      <c r="N11369" s="15" t="s">
        <v>24466</v>
      </c>
      <c r="O11369" s="37">
        <v>16000000</v>
      </c>
      <c r="P11369" s="126" t="s">
        <v>25103</v>
      </c>
      <c r="R11369" s="137">
        <f t="shared" si="177"/>
        <v>2.0499999999999998</v>
      </c>
    </row>
    <row r="11370" spans="2:18" x14ac:dyDescent="0.35">
      <c r="B11370" s="19">
        <v>45104</v>
      </c>
      <c r="C11370" s="19">
        <v>44858.528495370374</v>
      </c>
      <c r="D11370" s="19">
        <v>45104.215833333335</v>
      </c>
      <c r="E11370" s="16" t="s">
        <v>17458</v>
      </c>
      <c r="F11370" s="37">
        <v>730</v>
      </c>
      <c r="G11370" s="35">
        <v>44859</v>
      </c>
      <c r="H11370" s="35">
        <v>45589</v>
      </c>
      <c r="I11370" s="37">
        <v>15</v>
      </c>
      <c r="J11370" s="37">
        <v>5</v>
      </c>
      <c r="K11370" s="15" t="s">
        <v>2393</v>
      </c>
      <c r="L11370" s="15" t="s">
        <v>298</v>
      </c>
      <c r="M11370" s="15" t="s">
        <v>17606</v>
      </c>
      <c r="N11370" s="15" t="s">
        <v>24485</v>
      </c>
      <c r="O11370" s="37">
        <v>16000000</v>
      </c>
      <c r="P11370" s="126" t="s">
        <v>25103</v>
      </c>
      <c r="R11370" s="137">
        <f t="shared" si="177"/>
        <v>2.0499999999999998</v>
      </c>
    </row>
    <row r="11371" spans="2:18" x14ac:dyDescent="0.35">
      <c r="B11371" s="19">
        <v>45117</v>
      </c>
      <c r="C11371" s="19">
        <v>44858.528495370374</v>
      </c>
      <c r="D11371" s="19">
        <v>45114.232372685183</v>
      </c>
      <c r="E11371" s="16" t="s">
        <v>17458</v>
      </c>
      <c r="F11371" s="37">
        <v>730</v>
      </c>
      <c r="G11371" s="35">
        <v>44859</v>
      </c>
      <c r="H11371" s="35">
        <v>45589</v>
      </c>
      <c r="I11371" s="37">
        <v>15</v>
      </c>
      <c r="J11371" s="37">
        <v>5</v>
      </c>
      <c r="K11371" s="15" t="s">
        <v>2393</v>
      </c>
      <c r="L11371" s="15" t="s">
        <v>298</v>
      </c>
      <c r="M11371" s="15" t="s">
        <v>17588</v>
      </c>
      <c r="N11371" s="15" t="s">
        <v>24485</v>
      </c>
      <c r="O11371" s="37">
        <v>16000000</v>
      </c>
      <c r="P11371" s="126" t="s">
        <v>25103</v>
      </c>
      <c r="R11371" s="137">
        <f t="shared" si="177"/>
        <v>2.0499999999999998</v>
      </c>
    </row>
    <row r="11372" spans="2:18" x14ac:dyDescent="0.35">
      <c r="B11372" s="19">
        <v>45128</v>
      </c>
      <c r="C11372" s="19">
        <v>44858.528495370374</v>
      </c>
      <c r="D11372" s="19">
        <v>45128.16196759259</v>
      </c>
      <c r="E11372" s="16" t="s">
        <v>17458</v>
      </c>
      <c r="F11372" s="37">
        <v>730</v>
      </c>
      <c r="G11372" s="35">
        <v>44859</v>
      </c>
      <c r="H11372" s="35">
        <v>45589</v>
      </c>
      <c r="I11372" s="37">
        <v>15</v>
      </c>
      <c r="J11372" s="37">
        <v>5</v>
      </c>
      <c r="K11372" s="15" t="s">
        <v>2393</v>
      </c>
      <c r="L11372" s="15" t="s">
        <v>298</v>
      </c>
      <c r="M11372" s="15" t="s">
        <v>17576</v>
      </c>
      <c r="N11372" s="15" t="s">
        <v>24485</v>
      </c>
      <c r="O11372" s="37">
        <v>16000000</v>
      </c>
      <c r="P11372" s="126" t="s">
        <v>25103</v>
      </c>
      <c r="R11372" s="137">
        <f t="shared" si="177"/>
        <v>2.0499999999999998</v>
      </c>
    </row>
    <row r="11373" spans="2:18" x14ac:dyDescent="0.35">
      <c r="B11373" s="19">
        <v>45174</v>
      </c>
      <c r="C11373" s="19">
        <v>44858.528495370374</v>
      </c>
      <c r="D11373" s="19">
        <v>45174.162812499999</v>
      </c>
      <c r="E11373" s="16" t="s">
        <v>17458</v>
      </c>
      <c r="F11373" s="37">
        <v>730</v>
      </c>
      <c r="G11373" s="35">
        <v>44859</v>
      </c>
      <c r="H11373" s="35">
        <v>45589</v>
      </c>
      <c r="I11373" s="37">
        <v>15</v>
      </c>
      <c r="J11373" s="37">
        <v>5</v>
      </c>
      <c r="K11373" s="15" t="s">
        <v>2393</v>
      </c>
      <c r="L11373" s="15" t="s">
        <v>298</v>
      </c>
      <c r="M11373" s="15" t="s">
        <v>17554</v>
      </c>
      <c r="N11373" s="15" t="s">
        <v>24485</v>
      </c>
      <c r="O11373" s="37">
        <v>16000000</v>
      </c>
      <c r="P11373" s="126" t="s">
        <v>25103</v>
      </c>
      <c r="R11373" s="137">
        <f t="shared" si="177"/>
        <v>2.0499999999999998</v>
      </c>
    </row>
    <row r="11374" spans="2:18" x14ac:dyDescent="0.35">
      <c r="B11374" s="19">
        <v>45187</v>
      </c>
      <c r="C11374" s="19">
        <v>44858.528495370374</v>
      </c>
      <c r="D11374" s="19">
        <v>45187.2109837963</v>
      </c>
      <c r="E11374" s="16" t="s">
        <v>17458</v>
      </c>
      <c r="F11374" s="37">
        <v>730</v>
      </c>
      <c r="G11374" s="35">
        <v>44859</v>
      </c>
      <c r="H11374" s="35">
        <v>45589</v>
      </c>
      <c r="I11374" s="37">
        <v>15</v>
      </c>
      <c r="J11374" s="37">
        <v>5</v>
      </c>
      <c r="K11374" s="15" t="s">
        <v>2393</v>
      </c>
      <c r="L11374" s="15" t="s">
        <v>298</v>
      </c>
      <c r="M11374" s="15" t="s">
        <v>17550</v>
      </c>
      <c r="N11374" s="15" t="s">
        <v>24485</v>
      </c>
      <c r="O11374" s="37">
        <v>16000000</v>
      </c>
      <c r="P11374" s="126" t="s">
        <v>25103</v>
      </c>
      <c r="R11374" s="137">
        <f t="shared" si="177"/>
        <v>2.0499999999999998</v>
      </c>
    </row>
    <row r="11375" spans="2:18" x14ac:dyDescent="0.35">
      <c r="B11375" s="19">
        <v>45194</v>
      </c>
      <c r="C11375" s="19">
        <v>44858.528495370374</v>
      </c>
      <c r="D11375" s="19">
        <v>45194.453402777777</v>
      </c>
      <c r="E11375" s="16" t="s">
        <v>17458</v>
      </c>
      <c r="F11375" s="37">
        <v>730</v>
      </c>
      <c r="G11375" s="35">
        <v>44859</v>
      </c>
      <c r="H11375" s="35">
        <v>45589</v>
      </c>
      <c r="I11375" s="37">
        <v>15</v>
      </c>
      <c r="J11375" s="37">
        <v>6</v>
      </c>
      <c r="K11375" s="15" t="s">
        <v>2393</v>
      </c>
      <c r="L11375" s="15" t="s">
        <v>298</v>
      </c>
      <c r="M11375" s="15" t="s">
        <v>17546</v>
      </c>
      <c r="N11375" s="15" t="s">
        <v>24665</v>
      </c>
      <c r="O11375" s="37">
        <v>16000000</v>
      </c>
      <c r="P11375" s="126" t="s">
        <v>25103</v>
      </c>
      <c r="R11375" s="137">
        <f t="shared" si="177"/>
        <v>2.65</v>
      </c>
    </row>
    <row r="11376" spans="2:18" x14ac:dyDescent="0.35">
      <c r="B11376" s="19">
        <v>45204</v>
      </c>
      <c r="C11376" s="19">
        <v>44858.528495370374</v>
      </c>
      <c r="D11376" s="19">
        <v>45204.397997685184</v>
      </c>
      <c r="E11376" s="16" t="s">
        <v>17458</v>
      </c>
      <c r="F11376" s="37">
        <v>730</v>
      </c>
      <c r="G11376" s="35">
        <v>44859</v>
      </c>
      <c r="H11376" s="35">
        <v>45589</v>
      </c>
      <c r="I11376" s="37">
        <v>15</v>
      </c>
      <c r="J11376" s="37">
        <v>6</v>
      </c>
      <c r="K11376" s="15" t="s">
        <v>2393</v>
      </c>
      <c r="L11376" s="15" t="s">
        <v>298</v>
      </c>
      <c r="M11376" s="15" t="s">
        <v>17539</v>
      </c>
      <c r="N11376" s="15" t="s">
        <v>24665</v>
      </c>
      <c r="O11376" s="37">
        <v>16000000</v>
      </c>
      <c r="P11376" s="126" t="s">
        <v>25103</v>
      </c>
      <c r="R11376" s="137">
        <f t="shared" si="177"/>
        <v>2.65</v>
      </c>
    </row>
    <row r="11377" spans="2:18" x14ac:dyDescent="0.35">
      <c r="B11377" s="19">
        <v>45215</v>
      </c>
      <c r="C11377" s="19">
        <v>44858.528495370374</v>
      </c>
      <c r="D11377" s="19">
        <v>45215.048425925925</v>
      </c>
      <c r="E11377" s="16" t="s">
        <v>17458</v>
      </c>
      <c r="F11377" s="37">
        <v>730</v>
      </c>
      <c r="G11377" s="35">
        <v>44859</v>
      </c>
      <c r="H11377" s="35">
        <v>45589</v>
      </c>
      <c r="I11377" s="37">
        <v>15</v>
      </c>
      <c r="J11377" s="37">
        <v>6</v>
      </c>
      <c r="K11377" s="15" t="s">
        <v>2393</v>
      </c>
      <c r="L11377" s="15" t="s">
        <v>298</v>
      </c>
      <c r="M11377" s="15" t="s">
        <v>17526</v>
      </c>
      <c r="N11377" s="15" t="s">
        <v>24665</v>
      </c>
      <c r="O11377" s="37">
        <v>16000000</v>
      </c>
      <c r="P11377" s="126" t="s">
        <v>25103</v>
      </c>
      <c r="R11377" s="137">
        <f t="shared" si="177"/>
        <v>2.65</v>
      </c>
    </row>
    <row r="11378" spans="2:18" x14ac:dyDescent="0.35">
      <c r="B11378" s="19">
        <v>45229</v>
      </c>
      <c r="C11378" s="19">
        <v>44858.528495370374</v>
      </c>
      <c r="D11378" s="19">
        <v>45229.533101851855</v>
      </c>
      <c r="E11378" s="16" t="s">
        <v>17458</v>
      </c>
      <c r="F11378" s="37">
        <v>730</v>
      </c>
      <c r="G11378" s="35">
        <v>44859</v>
      </c>
      <c r="H11378" s="35">
        <v>45589</v>
      </c>
      <c r="I11378" s="37">
        <v>15</v>
      </c>
      <c r="J11378" s="37">
        <v>6</v>
      </c>
      <c r="K11378" s="15" t="s">
        <v>2393</v>
      </c>
      <c r="L11378" s="15" t="s">
        <v>298</v>
      </c>
      <c r="M11378" s="15" t="s">
        <v>17520</v>
      </c>
      <c r="N11378" s="15" t="s">
        <v>24665</v>
      </c>
      <c r="O11378" s="37">
        <v>16000000</v>
      </c>
      <c r="P11378" s="126" t="s">
        <v>25103</v>
      </c>
      <c r="R11378" s="137">
        <f t="shared" si="177"/>
        <v>2.65</v>
      </c>
    </row>
    <row r="11379" spans="2:18" x14ac:dyDescent="0.35">
      <c r="B11379" s="19">
        <v>45245</v>
      </c>
      <c r="C11379" s="19">
        <v>44858.528495370374</v>
      </c>
      <c r="D11379" s="19">
        <v>45245.508171296293</v>
      </c>
      <c r="E11379" s="16" t="s">
        <v>17458</v>
      </c>
      <c r="F11379" s="37">
        <v>730</v>
      </c>
      <c r="G11379" s="35">
        <v>44859</v>
      </c>
      <c r="H11379" s="35">
        <v>45589</v>
      </c>
      <c r="I11379" s="37">
        <v>15</v>
      </c>
      <c r="J11379" s="37">
        <v>6</v>
      </c>
      <c r="K11379" s="15" t="s">
        <v>2393</v>
      </c>
      <c r="L11379" s="15" t="s">
        <v>298</v>
      </c>
      <c r="M11379" s="15" t="s">
        <v>17517</v>
      </c>
      <c r="N11379" s="15" t="s">
        <v>24665</v>
      </c>
      <c r="O11379" s="37">
        <v>16000000</v>
      </c>
      <c r="P11379" s="126" t="s">
        <v>25103</v>
      </c>
      <c r="R11379" s="137">
        <f t="shared" si="177"/>
        <v>2.65</v>
      </c>
    </row>
    <row r="11380" spans="2:18" x14ac:dyDescent="0.35">
      <c r="B11380" s="19">
        <v>45260</v>
      </c>
      <c r="C11380" s="19">
        <v>44858.528495370374</v>
      </c>
      <c r="D11380" s="19">
        <v>45260.149918981479</v>
      </c>
      <c r="E11380" s="16" t="s">
        <v>17458</v>
      </c>
      <c r="F11380" s="37">
        <v>730</v>
      </c>
      <c r="G11380" s="35">
        <v>44859</v>
      </c>
      <c r="H11380" s="35">
        <v>45589</v>
      </c>
      <c r="I11380" s="37">
        <v>15</v>
      </c>
      <c r="J11380" s="37">
        <v>6</v>
      </c>
      <c r="K11380" s="15" t="s">
        <v>2393</v>
      </c>
      <c r="L11380" s="15" t="s">
        <v>298</v>
      </c>
      <c r="M11380" s="15" t="s">
        <v>17511</v>
      </c>
      <c r="N11380" s="15" t="s">
        <v>24665</v>
      </c>
      <c r="O11380" s="37">
        <v>16000000</v>
      </c>
      <c r="P11380" s="126" t="s">
        <v>25103</v>
      </c>
      <c r="R11380" s="137">
        <f t="shared" si="177"/>
        <v>2.65</v>
      </c>
    </row>
    <row r="11381" spans="2:18" x14ac:dyDescent="0.35">
      <c r="B11381" s="19">
        <v>45272</v>
      </c>
      <c r="C11381" s="19">
        <v>44858.528495370374</v>
      </c>
      <c r="D11381" s="19">
        <v>45272.465914351851</v>
      </c>
      <c r="E11381" s="16" t="s">
        <v>17458</v>
      </c>
      <c r="F11381" s="37">
        <v>730</v>
      </c>
      <c r="G11381" s="35">
        <v>44859</v>
      </c>
      <c r="H11381" s="35">
        <v>45589</v>
      </c>
      <c r="I11381" s="37">
        <v>15</v>
      </c>
      <c r="J11381" s="37">
        <v>6</v>
      </c>
      <c r="K11381" s="15" t="s">
        <v>2393</v>
      </c>
      <c r="L11381" s="15" t="s">
        <v>298</v>
      </c>
      <c r="M11381" s="15" t="s">
        <v>17503</v>
      </c>
      <c r="N11381" s="15" t="s">
        <v>24665</v>
      </c>
      <c r="O11381" s="37">
        <v>16000000</v>
      </c>
      <c r="P11381" s="126" t="s">
        <v>25103</v>
      </c>
      <c r="R11381" s="137">
        <f t="shared" si="177"/>
        <v>2.65</v>
      </c>
    </row>
    <row r="11382" spans="2:18" x14ac:dyDescent="0.35">
      <c r="B11382" s="19">
        <v>45281</v>
      </c>
      <c r="C11382" s="19">
        <v>44858.528495370374</v>
      </c>
      <c r="D11382" s="19">
        <v>45281.490648148145</v>
      </c>
      <c r="E11382" s="16" t="s">
        <v>17458</v>
      </c>
      <c r="F11382" s="37">
        <v>730</v>
      </c>
      <c r="G11382" s="35">
        <v>44859</v>
      </c>
      <c r="H11382" s="35">
        <v>45589</v>
      </c>
      <c r="I11382" s="37">
        <v>15</v>
      </c>
      <c r="J11382" s="37">
        <v>6</v>
      </c>
      <c r="K11382" s="15" t="s">
        <v>2393</v>
      </c>
      <c r="L11382" s="15" t="s">
        <v>298</v>
      </c>
      <c r="M11382" s="15" t="s">
        <v>17502</v>
      </c>
      <c r="N11382" s="15" t="s">
        <v>24665</v>
      </c>
      <c r="O11382" s="37">
        <v>16000000</v>
      </c>
      <c r="P11382" s="126" t="s">
        <v>25103</v>
      </c>
      <c r="R11382" s="137">
        <f t="shared" si="177"/>
        <v>2.65</v>
      </c>
    </row>
    <row r="11383" spans="2:18" x14ac:dyDescent="0.35">
      <c r="B11383" s="19">
        <v>45303</v>
      </c>
      <c r="C11383" s="19">
        <v>44858.528495370374</v>
      </c>
      <c r="D11383" s="19">
        <v>45303.105381944442</v>
      </c>
      <c r="E11383" s="16" t="s">
        <v>17458</v>
      </c>
      <c r="F11383" s="37">
        <v>730</v>
      </c>
      <c r="G11383" s="35">
        <v>44859</v>
      </c>
      <c r="H11383" s="35">
        <v>45589</v>
      </c>
      <c r="I11383" s="37">
        <v>15</v>
      </c>
      <c r="J11383" s="37">
        <v>6</v>
      </c>
      <c r="K11383" s="15" t="s">
        <v>2393</v>
      </c>
      <c r="L11383" s="15" t="s">
        <v>298</v>
      </c>
      <c r="M11383" s="15" t="s">
        <v>17498</v>
      </c>
      <c r="N11383" s="15" t="s">
        <v>24665</v>
      </c>
      <c r="O11383" s="37">
        <v>16000000</v>
      </c>
      <c r="P11383" s="126" t="s">
        <v>25103</v>
      </c>
      <c r="R11383" s="137">
        <f t="shared" si="177"/>
        <v>2.65</v>
      </c>
    </row>
    <row r="11384" spans="2:18" x14ac:dyDescent="0.35">
      <c r="B11384" s="19">
        <v>45316</v>
      </c>
      <c r="C11384" s="19">
        <v>44858.528495370374</v>
      </c>
      <c r="D11384" s="19">
        <v>45316.045717592591</v>
      </c>
      <c r="E11384" s="16" t="s">
        <v>17458</v>
      </c>
      <c r="F11384" s="37">
        <v>730</v>
      </c>
      <c r="G11384" s="35">
        <v>44859</v>
      </c>
      <c r="H11384" s="35">
        <v>45589</v>
      </c>
      <c r="I11384" s="37">
        <v>15</v>
      </c>
      <c r="J11384" s="37">
        <v>6</v>
      </c>
      <c r="K11384" s="15" t="s">
        <v>2393</v>
      </c>
      <c r="L11384" s="15" t="s">
        <v>298</v>
      </c>
      <c r="M11384" s="15" t="s">
        <v>17497</v>
      </c>
      <c r="N11384" s="15" t="s">
        <v>24665</v>
      </c>
      <c r="O11384" s="37">
        <v>16000000</v>
      </c>
      <c r="P11384" s="126" t="s">
        <v>25103</v>
      </c>
      <c r="R11384" s="137">
        <f t="shared" si="177"/>
        <v>2.65</v>
      </c>
    </row>
    <row r="11385" spans="2:18" x14ac:dyDescent="0.35">
      <c r="B11385" s="19">
        <v>45330</v>
      </c>
      <c r="C11385" s="19">
        <v>44858.528495370374</v>
      </c>
      <c r="D11385" s="19">
        <v>45330.476307870369</v>
      </c>
      <c r="E11385" s="16" t="s">
        <v>17458</v>
      </c>
      <c r="F11385" s="37">
        <v>730</v>
      </c>
      <c r="G11385" s="35">
        <v>44859</v>
      </c>
      <c r="H11385" s="35">
        <v>45589</v>
      </c>
      <c r="I11385" s="37">
        <v>15</v>
      </c>
      <c r="J11385" s="37">
        <v>6</v>
      </c>
      <c r="K11385" s="15" t="s">
        <v>2393</v>
      </c>
      <c r="L11385" s="15" t="s">
        <v>298</v>
      </c>
      <c r="M11385" s="15" t="s">
        <v>17496</v>
      </c>
      <c r="N11385" s="15" t="s">
        <v>24665</v>
      </c>
      <c r="O11385" s="37">
        <v>16000000</v>
      </c>
      <c r="P11385" s="126" t="s">
        <v>25103</v>
      </c>
      <c r="R11385" s="137">
        <f t="shared" si="177"/>
        <v>2.65</v>
      </c>
    </row>
    <row r="11386" spans="2:18" x14ac:dyDescent="0.35">
      <c r="B11386" s="19">
        <v>45330</v>
      </c>
      <c r="C11386" s="19">
        <v>44858.528495370374</v>
      </c>
      <c r="D11386" s="19">
        <v>45330.532986111109</v>
      </c>
      <c r="E11386" s="16" t="s">
        <v>17458</v>
      </c>
      <c r="F11386" s="37">
        <v>730</v>
      </c>
      <c r="G11386" s="35">
        <v>44859</v>
      </c>
      <c r="H11386" s="35">
        <v>45589</v>
      </c>
      <c r="I11386" s="37">
        <v>15</v>
      </c>
      <c r="J11386" s="37">
        <v>6</v>
      </c>
      <c r="K11386" s="15" t="s">
        <v>2393</v>
      </c>
      <c r="L11386" s="15" t="s">
        <v>298</v>
      </c>
      <c r="M11386" s="15" t="s">
        <v>17496</v>
      </c>
      <c r="N11386" s="15" t="s">
        <v>24665</v>
      </c>
      <c r="O11386" s="37">
        <v>16000000</v>
      </c>
      <c r="P11386" s="126" t="s">
        <v>25103</v>
      </c>
      <c r="R11386" s="137">
        <f t="shared" si="177"/>
        <v>2.65</v>
      </c>
    </row>
    <row r="11387" spans="2:18" x14ac:dyDescent="0.35">
      <c r="B11387" s="19">
        <v>45345</v>
      </c>
      <c r="C11387" s="19">
        <v>44858.528495370374</v>
      </c>
      <c r="D11387" s="19">
        <v>45345.11347222222</v>
      </c>
      <c r="E11387" s="16" t="s">
        <v>17458</v>
      </c>
      <c r="F11387" s="37">
        <v>730</v>
      </c>
      <c r="G11387" s="35">
        <v>44859</v>
      </c>
      <c r="H11387" s="35">
        <v>45589</v>
      </c>
      <c r="I11387" s="37">
        <v>15</v>
      </c>
      <c r="J11387" s="37">
        <v>6</v>
      </c>
      <c r="K11387" s="15" t="s">
        <v>2393</v>
      </c>
      <c r="L11387" s="15" t="s">
        <v>298</v>
      </c>
      <c r="M11387" s="15" t="s">
        <v>17495</v>
      </c>
      <c r="N11387" s="15" t="s">
        <v>24665</v>
      </c>
      <c r="O11387" s="37">
        <v>16000000</v>
      </c>
      <c r="P11387" s="126" t="s">
        <v>25103</v>
      </c>
      <c r="R11387" s="137">
        <f t="shared" si="177"/>
        <v>2.65</v>
      </c>
    </row>
    <row r="11388" spans="2:18" x14ac:dyDescent="0.35">
      <c r="B11388" s="19">
        <v>45359</v>
      </c>
      <c r="C11388" s="19">
        <v>44858.528495370374</v>
      </c>
      <c r="D11388" s="19">
        <v>45359.457499999997</v>
      </c>
      <c r="E11388" s="16" t="s">
        <v>17458</v>
      </c>
      <c r="F11388" s="37">
        <v>730</v>
      </c>
      <c r="G11388" s="35">
        <v>44859</v>
      </c>
      <c r="H11388" s="35">
        <v>45589</v>
      </c>
      <c r="I11388" s="37">
        <v>15</v>
      </c>
      <c r="J11388" s="37">
        <v>6</v>
      </c>
      <c r="K11388" s="15" t="s">
        <v>2393</v>
      </c>
      <c r="L11388" s="15" t="s">
        <v>298</v>
      </c>
      <c r="M11388" s="15" t="s">
        <v>17492</v>
      </c>
      <c r="N11388" s="15" t="s">
        <v>24665</v>
      </c>
      <c r="O11388" s="37">
        <v>16000000</v>
      </c>
      <c r="P11388" s="126" t="s">
        <v>25103</v>
      </c>
      <c r="R11388" s="137">
        <f t="shared" si="177"/>
        <v>2.65</v>
      </c>
    </row>
    <row r="11389" spans="2:18" x14ac:dyDescent="0.35">
      <c r="B11389" s="19">
        <v>45376</v>
      </c>
      <c r="C11389" s="19">
        <v>44858.528495370374</v>
      </c>
      <c r="D11389" s="19">
        <v>45376.172581018516</v>
      </c>
      <c r="E11389" s="16" t="s">
        <v>17458</v>
      </c>
      <c r="F11389" s="37">
        <v>730</v>
      </c>
      <c r="G11389" s="35">
        <v>44859</v>
      </c>
      <c r="H11389" s="35">
        <v>45589</v>
      </c>
      <c r="I11389" s="37">
        <v>15</v>
      </c>
      <c r="J11389" s="37">
        <v>6</v>
      </c>
      <c r="K11389" s="15" t="s">
        <v>2393</v>
      </c>
      <c r="L11389" s="15" t="s">
        <v>298</v>
      </c>
      <c r="M11389" s="15" t="s">
        <v>17490</v>
      </c>
      <c r="N11389" s="15" t="s">
        <v>24665</v>
      </c>
      <c r="O11389" s="37">
        <v>16000000</v>
      </c>
      <c r="P11389" s="126" t="s">
        <v>25103</v>
      </c>
      <c r="R11389" s="137">
        <f t="shared" si="177"/>
        <v>2.65</v>
      </c>
    </row>
    <row r="11390" spans="2:18" x14ac:dyDescent="0.35">
      <c r="B11390" s="19">
        <v>45387</v>
      </c>
      <c r="C11390" s="19">
        <v>44858.528495370374</v>
      </c>
      <c r="D11390" s="19">
        <v>45387.043333333335</v>
      </c>
      <c r="E11390" s="16" t="s">
        <v>17458</v>
      </c>
      <c r="F11390" s="37">
        <v>730</v>
      </c>
      <c r="G11390" s="35">
        <v>44859</v>
      </c>
      <c r="H11390" s="35">
        <v>45589</v>
      </c>
      <c r="I11390" s="37">
        <v>15</v>
      </c>
      <c r="J11390" s="37">
        <v>6</v>
      </c>
      <c r="K11390" s="15" t="s">
        <v>2393</v>
      </c>
      <c r="L11390" s="15" t="s">
        <v>298</v>
      </c>
      <c r="M11390" s="15" t="s">
        <v>17489</v>
      </c>
      <c r="N11390" s="15" t="s">
        <v>24665</v>
      </c>
      <c r="O11390" s="37">
        <v>16000000</v>
      </c>
      <c r="P11390" s="126" t="s">
        <v>25103</v>
      </c>
      <c r="R11390" s="137">
        <f t="shared" si="177"/>
        <v>2.65</v>
      </c>
    </row>
    <row r="11391" spans="2:18" x14ac:dyDescent="0.35">
      <c r="B11391" s="19">
        <v>45391</v>
      </c>
      <c r="C11391" s="19">
        <v>44858.528495370374</v>
      </c>
      <c r="D11391" s="19">
        <v>45391.196516203701</v>
      </c>
      <c r="E11391" s="16" t="s">
        <v>17458</v>
      </c>
      <c r="F11391" s="37">
        <v>730</v>
      </c>
      <c r="G11391" s="35">
        <v>44859</v>
      </c>
      <c r="H11391" s="35">
        <v>45589</v>
      </c>
      <c r="I11391" s="37">
        <v>15</v>
      </c>
      <c r="J11391" s="37">
        <v>7</v>
      </c>
      <c r="K11391" s="15" t="s">
        <v>2393</v>
      </c>
      <c r="L11391" s="15" t="s">
        <v>298</v>
      </c>
      <c r="M11391" s="15" t="s">
        <v>17488</v>
      </c>
      <c r="N11391" s="15" t="s">
        <v>24944</v>
      </c>
      <c r="O11391" s="37">
        <v>16000000</v>
      </c>
      <c r="P11391" s="126" t="s">
        <v>25103</v>
      </c>
      <c r="R11391" s="137">
        <f t="shared" si="177"/>
        <v>2.65</v>
      </c>
    </row>
    <row r="11392" spans="2:18" x14ac:dyDescent="0.35">
      <c r="B11392" s="19">
        <v>45400</v>
      </c>
      <c r="C11392" s="19">
        <v>44858.528495370374</v>
      </c>
      <c r="D11392" s="19">
        <v>45400.217939814815</v>
      </c>
      <c r="E11392" s="16" t="s">
        <v>17458</v>
      </c>
      <c r="F11392" s="37">
        <v>730</v>
      </c>
      <c r="G11392" s="35">
        <v>44859</v>
      </c>
      <c r="H11392" s="35">
        <v>45589</v>
      </c>
      <c r="I11392" s="37">
        <v>15</v>
      </c>
      <c r="J11392" s="37">
        <v>7</v>
      </c>
      <c r="K11392" s="15" t="s">
        <v>2393</v>
      </c>
      <c r="L11392" s="15" t="s">
        <v>298</v>
      </c>
      <c r="M11392" s="15" t="s">
        <v>17487</v>
      </c>
      <c r="N11392" s="15" t="s">
        <v>24944</v>
      </c>
      <c r="O11392" s="37">
        <v>16000000</v>
      </c>
      <c r="P11392" s="126" t="s">
        <v>25103</v>
      </c>
      <c r="R11392" s="137">
        <f t="shared" si="177"/>
        <v>2.65</v>
      </c>
    </row>
    <row r="11393" spans="2:18" x14ac:dyDescent="0.35">
      <c r="B11393" s="19">
        <v>45425</v>
      </c>
      <c r="C11393" s="19">
        <v>44858.528495370374</v>
      </c>
      <c r="D11393" s="19">
        <v>45425.414074074077</v>
      </c>
      <c r="E11393" s="16" t="s">
        <v>17458</v>
      </c>
      <c r="F11393" s="37">
        <v>730</v>
      </c>
      <c r="G11393" s="35">
        <v>44859</v>
      </c>
      <c r="H11393" s="35">
        <v>45589</v>
      </c>
      <c r="I11393" s="37">
        <v>15</v>
      </c>
      <c r="J11393" s="37">
        <v>7</v>
      </c>
      <c r="K11393" s="15" t="s">
        <v>2393</v>
      </c>
      <c r="L11393" s="15" t="s">
        <v>298</v>
      </c>
      <c r="M11393" s="15" t="s">
        <v>17483</v>
      </c>
      <c r="N11393" s="15" t="s">
        <v>24944</v>
      </c>
      <c r="O11393" s="37">
        <v>16000000</v>
      </c>
      <c r="P11393" s="126" t="s">
        <v>25103</v>
      </c>
      <c r="R11393" s="137">
        <f t="shared" si="177"/>
        <v>2.65</v>
      </c>
    </row>
    <row r="11394" spans="2:18" x14ac:dyDescent="0.35">
      <c r="B11394" s="19">
        <v>45436</v>
      </c>
      <c r="C11394" s="19">
        <v>44858.528495370374</v>
      </c>
      <c r="D11394" s="19">
        <v>45436.195717592593</v>
      </c>
      <c r="E11394" s="16" t="s">
        <v>17458</v>
      </c>
      <c r="F11394" s="37">
        <v>730</v>
      </c>
      <c r="G11394" s="35">
        <v>44859</v>
      </c>
      <c r="H11394" s="35">
        <v>45589</v>
      </c>
      <c r="I11394" s="37">
        <v>15</v>
      </c>
      <c r="J11394" s="37">
        <v>7</v>
      </c>
      <c r="K11394" s="15" t="s">
        <v>2393</v>
      </c>
      <c r="L11394" s="15" t="s">
        <v>298</v>
      </c>
      <c r="M11394" s="15" t="s">
        <v>17482</v>
      </c>
      <c r="N11394" s="15" t="s">
        <v>24944</v>
      </c>
      <c r="O11394" s="37">
        <v>16000000</v>
      </c>
      <c r="P11394" s="126" t="s">
        <v>25103</v>
      </c>
      <c r="R11394" s="137">
        <f t="shared" si="177"/>
        <v>2.65</v>
      </c>
    </row>
    <row r="11395" spans="2:18" x14ac:dyDescent="0.35">
      <c r="B11395" s="19">
        <v>45455</v>
      </c>
      <c r="C11395" s="19">
        <v>44858.528495370374</v>
      </c>
      <c r="D11395" s="19">
        <v>45455.124930555554</v>
      </c>
      <c r="E11395" s="16" t="s">
        <v>17458</v>
      </c>
      <c r="F11395" s="37">
        <v>730</v>
      </c>
      <c r="G11395" s="35">
        <v>44859</v>
      </c>
      <c r="H11395" s="35">
        <v>45589</v>
      </c>
      <c r="I11395" s="37">
        <v>15</v>
      </c>
      <c r="J11395" s="37">
        <v>7</v>
      </c>
      <c r="K11395" s="15" t="s">
        <v>2393</v>
      </c>
      <c r="L11395" s="15" t="s">
        <v>298</v>
      </c>
      <c r="M11395" s="15" t="s">
        <v>17481</v>
      </c>
      <c r="N11395" s="15" t="s">
        <v>24944</v>
      </c>
      <c r="O11395" s="37">
        <v>16000000</v>
      </c>
      <c r="P11395" s="126" t="s">
        <v>25103</v>
      </c>
      <c r="R11395" s="137">
        <f t="shared" si="177"/>
        <v>2.65</v>
      </c>
    </row>
    <row r="11396" spans="2:18" x14ac:dyDescent="0.35">
      <c r="B11396" s="19">
        <v>45468</v>
      </c>
      <c r="C11396" s="19">
        <v>44858.528495370374</v>
      </c>
      <c r="D11396" s="19">
        <v>45468.490451388891</v>
      </c>
      <c r="E11396" s="16" t="s">
        <v>17458</v>
      </c>
      <c r="F11396" s="37">
        <v>730</v>
      </c>
      <c r="G11396" s="35">
        <v>44859</v>
      </c>
      <c r="H11396" s="35">
        <v>45589</v>
      </c>
      <c r="I11396" s="37">
        <v>15</v>
      </c>
      <c r="J11396" s="37">
        <v>7</v>
      </c>
      <c r="K11396" s="15" t="s">
        <v>2393</v>
      </c>
      <c r="L11396" s="15" t="s">
        <v>298</v>
      </c>
      <c r="M11396" s="15" t="s">
        <v>17477</v>
      </c>
      <c r="N11396" s="15" t="s">
        <v>24944</v>
      </c>
      <c r="O11396" s="37">
        <v>16000000</v>
      </c>
      <c r="P11396" s="126" t="s">
        <v>25103</v>
      </c>
      <c r="R11396" s="137">
        <f t="shared" ref="R11396:R11459" si="178">0.3*IF(F11396&lt;=30, 2, IF(AND(F11396&gt;=31, F11396&lt;=90), 3, IF(AND(F11396&gt;=91, F11396&lt;=180), 4, IF(AND(F11396&gt;=181, F11396&lt;=364), 1, 2)))) + 0.3*IF(J11396=1, 3, IF(AND(J11396&gt;=2, J11396&lt;=5), 2, IF(AND(J11396&gt;=6, J11396&lt;=10), 4, 2))) + 0.2*IF(O11396&lt;=150000, 2, IF(AND(O11396&gt;=150001, O11396&lt;=500000), 4, IF(AND(O11396&gt;=500001, O11396&lt;=1000000), 1, 3)))+ 0.15*IF(NOT(ISERROR(SEARCH("fognat",L11396))), 4, IF(NOT(ISERROR(SEARCH("compres",L11396))), 2, IF(NOT(ISERROR(SEARCH("facciat",L11396))), 3, IF(NOT(ISERROR(SEARCH("estaur",L11396))), 4, 1)))) + 0.05*IF(NOT(ISERROR(SEARCH("anutenz",K11396))), 3, IF(NOT(ISERROR(SEARCH("uova",K11396))), 4, IF(NOT(ISERROR(SEARCH("rivat",K11396))), 2, IF(NOT(ISERROR(SEARCH("ubblic",K11396))), 1, 1))))</f>
        <v>2.65</v>
      </c>
    </row>
    <row r="11397" spans="2:18" x14ac:dyDescent="0.35">
      <c r="B11397" s="19">
        <v>45477</v>
      </c>
      <c r="C11397" s="19">
        <v>44858.528495370374</v>
      </c>
      <c r="D11397" s="19">
        <v>45477.209965277776</v>
      </c>
      <c r="E11397" s="16" t="s">
        <v>17458</v>
      </c>
      <c r="F11397" s="37">
        <v>730</v>
      </c>
      <c r="G11397" s="35">
        <v>44859</v>
      </c>
      <c r="H11397" s="35">
        <v>45589</v>
      </c>
      <c r="I11397" s="37">
        <v>15</v>
      </c>
      <c r="J11397" s="37">
        <v>7</v>
      </c>
      <c r="K11397" s="15" t="s">
        <v>2393</v>
      </c>
      <c r="L11397" s="15" t="s">
        <v>298</v>
      </c>
      <c r="M11397" s="15" t="s">
        <v>17476</v>
      </c>
      <c r="N11397" s="15" t="s">
        <v>24944</v>
      </c>
      <c r="O11397" s="37">
        <v>16000000</v>
      </c>
      <c r="P11397" s="126" t="s">
        <v>25103</v>
      </c>
      <c r="R11397" s="137">
        <f t="shared" si="178"/>
        <v>2.65</v>
      </c>
    </row>
    <row r="11398" spans="2:18" x14ac:dyDescent="0.35">
      <c r="B11398" s="19">
        <v>45496</v>
      </c>
      <c r="C11398" s="19">
        <v>44858.528495370374</v>
      </c>
      <c r="D11398" s="19">
        <v>45496.435798611114</v>
      </c>
      <c r="E11398" s="16" t="s">
        <v>17458</v>
      </c>
      <c r="F11398" s="37">
        <v>730</v>
      </c>
      <c r="G11398" s="35">
        <v>44859</v>
      </c>
      <c r="H11398" s="35">
        <v>45589</v>
      </c>
      <c r="I11398" s="37">
        <v>15</v>
      </c>
      <c r="J11398" s="37">
        <v>8</v>
      </c>
      <c r="K11398" s="15" t="s">
        <v>2393</v>
      </c>
      <c r="L11398" s="15" t="s">
        <v>298</v>
      </c>
      <c r="M11398" s="15" t="s">
        <v>17471</v>
      </c>
      <c r="N11398" s="15" t="s">
        <v>25012</v>
      </c>
      <c r="O11398" s="37">
        <v>16000000</v>
      </c>
      <c r="P11398" s="126" t="s">
        <v>25103</v>
      </c>
      <c r="R11398" s="137">
        <f t="shared" si="178"/>
        <v>2.65</v>
      </c>
    </row>
    <row r="11399" spans="2:18" x14ac:dyDescent="0.35">
      <c r="B11399" s="19">
        <v>45518</v>
      </c>
      <c r="C11399" s="19">
        <v>44858.528495370374</v>
      </c>
      <c r="D11399" s="19">
        <v>45518.529502314814</v>
      </c>
      <c r="E11399" s="16" t="s">
        <v>17458</v>
      </c>
      <c r="F11399" s="37">
        <v>730</v>
      </c>
      <c r="G11399" s="35">
        <v>44859</v>
      </c>
      <c r="H11399" s="35">
        <v>45589</v>
      </c>
      <c r="I11399" s="37">
        <v>15</v>
      </c>
      <c r="J11399" s="37">
        <v>7</v>
      </c>
      <c r="K11399" s="15" t="s">
        <v>2393</v>
      </c>
      <c r="L11399" s="15" t="s">
        <v>298</v>
      </c>
      <c r="M11399" s="15" t="s">
        <v>17469</v>
      </c>
      <c r="N11399" s="15" t="s">
        <v>24944</v>
      </c>
      <c r="O11399" s="37">
        <v>16000000</v>
      </c>
      <c r="P11399" s="126" t="s">
        <v>25103</v>
      </c>
      <c r="R11399" s="137">
        <f t="shared" si="178"/>
        <v>2.65</v>
      </c>
    </row>
    <row r="11400" spans="2:18" x14ac:dyDescent="0.35">
      <c r="B11400" s="19">
        <v>45541</v>
      </c>
      <c r="C11400" s="19">
        <v>44858.528495370374</v>
      </c>
      <c r="D11400" s="19">
        <v>45541.201319444444</v>
      </c>
      <c r="E11400" s="16" t="s">
        <v>17458</v>
      </c>
      <c r="F11400" s="37">
        <v>730</v>
      </c>
      <c r="G11400" s="35">
        <v>44859</v>
      </c>
      <c r="H11400" s="35">
        <v>45589</v>
      </c>
      <c r="I11400" s="37">
        <v>15</v>
      </c>
      <c r="J11400" s="37">
        <v>7</v>
      </c>
      <c r="K11400" s="15" t="s">
        <v>2393</v>
      </c>
      <c r="L11400" s="15" t="s">
        <v>298</v>
      </c>
      <c r="M11400" s="15" t="s">
        <v>17465</v>
      </c>
      <c r="N11400" s="15" t="s">
        <v>24944</v>
      </c>
      <c r="O11400" s="37">
        <v>16000000</v>
      </c>
      <c r="P11400" s="126" t="s">
        <v>25103</v>
      </c>
      <c r="R11400" s="137">
        <f t="shared" si="178"/>
        <v>2.65</v>
      </c>
    </row>
    <row r="11401" spans="2:18" x14ac:dyDescent="0.35">
      <c r="B11401" s="19">
        <v>45541</v>
      </c>
      <c r="C11401" s="19">
        <v>44858.528495370374</v>
      </c>
      <c r="D11401" s="19">
        <v>45541.220509259256</v>
      </c>
      <c r="E11401" s="16" t="s">
        <v>17458</v>
      </c>
      <c r="F11401" s="37">
        <v>730</v>
      </c>
      <c r="G11401" s="35">
        <v>44859</v>
      </c>
      <c r="H11401" s="35">
        <v>45589</v>
      </c>
      <c r="I11401" s="37">
        <v>15</v>
      </c>
      <c r="J11401" s="37">
        <v>7</v>
      </c>
      <c r="K11401" s="15" t="s">
        <v>2393</v>
      </c>
      <c r="L11401" s="15" t="s">
        <v>298</v>
      </c>
      <c r="M11401" s="15" t="s">
        <v>17464</v>
      </c>
      <c r="N11401" s="15" t="s">
        <v>24944</v>
      </c>
      <c r="O11401" s="37">
        <v>16000000</v>
      </c>
      <c r="P11401" s="126" t="s">
        <v>25103</v>
      </c>
      <c r="R11401" s="137">
        <f t="shared" si="178"/>
        <v>2.65</v>
      </c>
    </row>
    <row r="11402" spans="2:18" x14ac:dyDescent="0.35">
      <c r="B11402" s="19">
        <v>45551</v>
      </c>
      <c r="C11402" s="19">
        <v>44858.528495370374</v>
      </c>
      <c r="D11402" s="19">
        <v>45551.250081018516</v>
      </c>
      <c r="E11402" s="16" t="s">
        <v>17458</v>
      </c>
      <c r="F11402" s="37">
        <v>730</v>
      </c>
      <c r="G11402" s="35">
        <v>45590</v>
      </c>
      <c r="H11402" s="35">
        <v>46320</v>
      </c>
      <c r="I11402" s="37">
        <v>15</v>
      </c>
      <c r="J11402" s="37">
        <v>9</v>
      </c>
      <c r="K11402" s="15" t="s">
        <v>2393</v>
      </c>
      <c r="L11402" s="15" t="s">
        <v>298</v>
      </c>
      <c r="M11402" s="15" t="s">
        <v>17460</v>
      </c>
      <c r="N11402" s="15" t="s">
        <v>25028</v>
      </c>
      <c r="O11402" s="37">
        <v>16000000</v>
      </c>
      <c r="P11402" s="126" t="s">
        <v>25103</v>
      </c>
      <c r="R11402" s="137">
        <f t="shared" si="178"/>
        <v>2.65</v>
      </c>
    </row>
    <row r="11403" spans="2:18" x14ac:dyDescent="0.35">
      <c r="B11403" s="19">
        <v>45554</v>
      </c>
      <c r="C11403" s="19">
        <v>44858.528495370374</v>
      </c>
      <c r="D11403" s="19">
        <v>45554.226724537039</v>
      </c>
      <c r="E11403" s="16" t="s">
        <v>17458</v>
      </c>
      <c r="F11403" s="37">
        <v>730</v>
      </c>
      <c r="G11403" s="35">
        <v>44859</v>
      </c>
      <c r="H11403" s="35">
        <v>45589</v>
      </c>
      <c r="I11403" s="37">
        <v>15</v>
      </c>
      <c r="J11403" s="37">
        <v>9</v>
      </c>
      <c r="K11403" s="15" t="s">
        <v>2393</v>
      </c>
      <c r="L11403" s="15" t="s">
        <v>298</v>
      </c>
      <c r="M11403" s="15" t="s">
        <v>17459</v>
      </c>
      <c r="N11403" s="15" t="s">
        <v>25028</v>
      </c>
      <c r="O11403" s="37">
        <v>16000000</v>
      </c>
      <c r="P11403" s="126" t="s">
        <v>25103</v>
      </c>
      <c r="R11403" s="137">
        <f t="shared" si="178"/>
        <v>2.65</v>
      </c>
    </row>
    <row r="11404" spans="2:18" x14ac:dyDescent="0.35">
      <c r="B11404" s="19">
        <v>44889</v>
      </c>
      <c r="C11404" s="19">
        <v>44889.547511574077</v>
      </c>
      <c r="D11404" s="19" t="s">
        <v>97</v>
      </c>
      <c r="E11404" s="16" t="s">
        <v>16069</v>
      </c>
      <c r="F11404" s="37">
        <v>730</v>
      </c>
      <c r="G11404" s="35">
        <v>44889</v>
      </c>
      <c r="H11404" s="35">
        <v>45619</v>
      </c>
      <c r="I11404" s="37">
        <v>30</v>
      </c>
      <c r="J11404" s="37">
        <v>1</v>
      </c>
      <c r="K11404" s="15" t="s">
        <v>2393</v>
      </c>
      <c r="L11404" s="15" t="s">
        <v>105</v>
      </c>
      <c r="M11404" s="15" t="s">
        <v>16068</v>
      </c>
      <c r="N11404" s="15" t="s">
        <v>16067</v>
      </c>
      <c r="O11404" s="37">
        <v>6200000</v>
      </c>
      <c r="P11404" s="126" t="s">
        <v>25103</v>
      </c>
      <c r="R11404" s="137">
        <f t="shared" si="178"/>
        <v>2.5</v>
      </c>
    </row>
    <row r="11405" spans="2:18" x14ac:dyDescent="0.35">
      <c r="B11405" s="19">
        <v>44917</v>
      </c>
      <c r="C11405" s="19">
        <v>44917.772291666668</v>
      </c>
      <c r="D11405" s="19" t="s">
        <v>97</v>
      </c>
      <c r="E11405" s="16" t="s">
        <v>6723</v>
      </c>
      <c r="F11405" s="37">
        <v>730</v>
      </c>
      <c r="G11405" s="35">
        <v>44922</v>
      </c>
      <c r="H11405" s="35">
        <v>45652</v>
      </c>
      <c r="I11405" s="37">
        <v>4</v>
      </c>
      <c r="J11405" s="37">
        <v>1</v>
      </c>
      <c r="K11405" s="15" t="s">
        <v>2400</v>
      </c>
      <c r="L11405" s="15" t="s">
        <v>105</v>
      </c>
      <c r="M11405" s="15" t="s">
        <v>6724</v>
      </c>
      <c r="N11405" s="15" t="s">
        <v>4411</v>
      </c>
      <c r="O11405" s="38">
        <v>106433.86</v>
      </c>
      <c r="P11405" s="126" t="s">
        <v>25103</v>
      </c>
      <c r="R11405" s="137">
        <f t="shared" si="178"/>
        <v>2.2499999999999996</v>
      </c>
    </row>
    <row r="11406" spans="2:18" x14ac:dyDescent="0.35">
      <c r="B11406" s="19">
        <v>45385</v>
      </c>
      <c r="C11406" s="19">
        <v>44921.861435185187</v>
      </c>
      <c r="D11406" s="19">
        <v>45385.163564814815</v>
      </c>
      <c r="E11406" s="16" t="s">
        <v>6780</v>
      </c>
      <c r="F11406" s="37">
        <v>730</v>
      </c>
      <c r="G11406" s="35">
        <v>44922</v>
      </c>
      <c r="H11406" s="35">
        <v>45652</v>
      </c>
      <c r="I11406" s="37">
        <v>6</v>
      </c>
      <c r="J11406" s="37">
        <v>3</v>
      </c>
      <c r="K11406" s="15" t="s">
        <v>2405</v>
      </c>
      <c r="L11406" s="15" t="s">
        <v>105</v>
      </c>
      <c r="M11406" s="15" t="s">
        <v>7304</v>
      </c>
      <c r="N11406" s="15" t="s">
        <v>7305</v>
      </c>
      <c r="O11406" s="37">
        <v>130000</v>
      </c>
      <c r="P11406" s="126" t="s">
        <v>25103</v>
      </c>
      <c r="R11406" s="137">
        <f t="shared" si="178"/>
        <v>2</v>
      </c>
    </row>
    <row r="11407" spans="2:18" x14ac:dyDescent="0.35">
      <c r="B11407" s="19">
        <v>45421</v>
      </c>
      <c r="C11407" s="19">
        <v>44925.457951388889</v>
      </c>
      <c r="D11407" s="19">
        <v>45421.155590277776</v>
      </c>
      <c r="E11407" s="16" t="s">
        <v>6962</v>
      </c>
      <c r="F11407" s="37">
        <v>730</v>
      </c>
      <c r="G11407" s="35">
        <v>44925</v>
      </c>
      <c r="H11407" s="35">
        <v>45655</v>
      </c>
      <c r="I11407" s="37">
        <v>15</v>
      </c>
      <c r="J11407" s="37">
        <v>11</v>
      </c>
      <c r="K11407" s="15" t="s">
        <v>2400</v>
      </c>
      <c r="L11407" s="15" t="s">
        <v>105</v>
      </c>
      <c r="M11407" s="15" t="s">
        <v>7271</v>
      </c>
      <c r="N11407" s="15" t="s">
        <v>24966</v>
      </c>
      <c r="O11407" s="37">
        <v>15460000</v>
      </c>
      <c r="P11407" s="126" t="s">
        <v>25103</v>
      </c>
      <c r="R11407" s="137">
        <f t="shared" si="178"/>
        <v>2.15</v>
      </c>
    </row>
    <row r="11408" spans="2:18" x14ac:dyDescent="0.35">
      <c r="B11408" s="19">
        <v>45559</v>
      </c>
      <c r="C11408" s="19">
        <v>44925.457951388889</v>
      </c>
      <c r="D11408" s="19">
        <v>45559.162916666668</v>
      </c>
      <c r="E11408" s="16" t="s">
        <v>6962</v>
      </c>
      <c r="F11408" s="37">
        <v>730</v>
      </c>
      <c r="G11408" s="35">
        <v>44925</v>
      </c>
      <c r="H11408" s="35">
        <v>45655</v>
      </c>
      <c r="I11408" s="37">
        <v>15</v>
      </c>
      <c r="J11408" s="37">
        <v>13</v>
      </c>
      <c r="K11408" s="15" t="s">
        <v>2393</v>
      </c>
      <c r="L11408" s="15" t="s">
        <v>105</v>
      </c>
      <c r="M11408" s="15" t="s">
        <v>7271</v>
      </c>
      <c r="N11408" s="15" t="s">
        <v>25032</v>
      </c>
      <c r="O11408" s="37">
        <v>15460000</v>
      </c>
      <c r="P11408" s="126" t="s">
        <v>25103</v>
      </c>
      <c r="R11408" s="137">
        <f t="shared" si="178"/>
        <v>2.2000000000000002</v>
      </c>
    </row>
    <row r="11409" spans="2:18" x14ac:dyDescent="0.35">
      <c r="B11409" s="19">
        <v>45572</v>
      </c>
      <c r="C11409" s="19">
        <v>44925.457951388889</v>
      </c>
      <c r="D11409" s="19">
        <v>45572.523252314815</v>
      </c>
      <c r="E11409" s="16" t="s">
        <v>6962</v>
      </c>
      <c r="F11409" s="37">
        <v>730</v>
      </c>
      <c r="G11409" s="35">
        <v>44925</v>
      </c>
      <c r="H11409" s="35">
        <v>45655</v>
      </c>
      <c r="I11409" s="37">
        <v>15</v>
      </c>
      <c r="J11409" s="37">
        <v>14</v>
      </c>
      <c r="K11409" s="15" t="s">
        <v>2393</v>
      </c>
      <c r="L11409" s="15" t="s">
        <v>105</v>
      </c>
      <c r="M11409" s="15" t="s">
        <v>7271</v>
      </c>
      <c r="N11409" s="15" t="s">
        <v>25039</v>
      </c>
      <c r="O11409" s="37">
        <v>15460000</v>
      </c>
      <c r="P11409" s="126" t="s">
        <v>25103</v>
      </c>
      <c r="R11409" s="137">
        <f t="shared" si="178"/>
        <v>2.2000000000000002</v>
      </c>
    </row>
    <row r="11410" spans="2:18" x14ac:dyDescent="0.35">
      <c r="B11410" s="19">
        <v>45189</v>
      </c>
      <c r="C11410" s="19">
        <v>44645</v>
      </c>
      <c r="D11410" s="19">
        <v>45189.40247685185</v>
      </c>
      <c r="E11410" s="16" t="s">
        <v>12445</v>
      </c>
      <c r="F11410" s="37">
        <v>734</v>
      </c>
      <c r="G11410" s="35">
        <v>44647</v>
      </c>
      <c r="H11410" s="35">
        <v>45381</v>
      </c>
      <c r="I11410" s="37">
        <v>5</v>
      </c>
      <c r="J11410" s="37">
        <v>5</v>
      </c>
      <c r="K11410" s="15" t="s">
        <v>2393</v>
      </c>
      <c r="L11410" s="15" t="s">
        <v>105</v>
      </c>
      <c r="M11410" s="15" t="s">
        <v>12444</v>
      </c>
      <c r="N11410" s="15" t="s">
        <v>12443</v>
      </c>
      <c r="O11410" s="37">
        <v>600000</v>
      </c>
      <c r="P11410" s="126" t="s">
        <v>25103</v>
      </c>
      <c r="R11410" s="137">
        <f t="shared" si="178"/>
        <v>1.8</v>
      </c>
    </row>
    <row r="11411" spans="2:18" x14ac:dyDescent="0.35">
      <c r="B11411" s="19">
        <v>45273</v>
      </c>
      <c r="C11411" s="19">
        <v>44645</v>
      </c>
      <c r="D11411" s="19">
        <v>45273.052951388891</v>
      </c>
      <c r="E11411" s="16" t="s">
        <v>12445</v>
      </c>
      <c r="F11411" s="37">
        <v>734</v>
      </c>
      <c r="G11411" s="35">
        <v>44647</v>
      </c>
      <c r="H11411" s="35">
        <v>45381</v>
      </c>
      <c r="I11411" s="37">
        <v>5</v>
      </c>
      <c r="J11411" s="37">
        <v>6</v>
      </c>
      <c r="K11411" s="15" t="s">
        <v>2393</v>
      </c>
      <c r="L11411" s="15" t="s">
        <v>105</v>
      </c>
      <c r="M11411" s="15" t="s">
        <v>12444</v>
      </c>
      <c r="N11411" s="15" t="s">
        <v>12443</v>
      </c>
      <c r="O11411" s="37">
        <v>600000</v>
      </c>
      <c r="P11411" s="126" t="s">
        <v>25103</v>
      </c>
      <c r="R11411" s="137">
        <f t="shared" si="178"/>
        <v>2.4</v>
      </c>
    </row>
    <row r="11412" spans="2:18" x14ac:dyDescent="0.35">
      <c r="B11412" s="19">
        <v>45139</v>
      </c>
      <c r="C11412" s="19">
        <v>44879.708321759259</v>
      </c>
      <c r="D11412" s="19">
        <v>45139.407673611109</v>
      </c>
      <c r="E11412" s="16" t="s">
        <v>14721</v>
      </c>
      <c r="F11412" s="37">
        <v>735</v>
      </c>
      <c r="G11412" s="35">
        <v>45139</v>
      </c>
      <c r="H11412" s="35">
        <v>45874</v>
      </c>
      <c r="I11412" s="37">
        <v>15</v>
      </c>
      <c r="J11412" s="37">
        <v>6</v>
      </c>
      <c r="K11412" s="15" t="s">
        <v>2400</v>
      </c>
      <c r="L11412" s="15" t="s">
        <v>129</v>
      </c>
      <c r="M11412" s="15" t="s">
        <v>15133</v>
      </c>
      <c r="N11412" s="15" t="s">
        <v>24580</v>
      </c>
      <c r="O11412" s="38">
        <v>5537286.8899999997</v>
      </c>
      <c r="P11412" s="126" t="s">
        <v>25103</v>
      </c>
      <c r="R11412" s="137">
        <f t="shared" si="178"/>
        <v>3.05</v>
      </c>
    </row>
    <row r="11413" spans="2:18" x14ac:dyDescent="0.35">
      <c r="B11413" s="19">
        <v>45303</v>
      </c>
      <c r="C11413" s="19">
        <v>44572</v>
      </c>
      <c r="D11413" s="19">
        <v>45303.229548611111</v>
      </c>
      <c r="E11413" s="16" t="s">
        <v>666</v>
      </c>
      <c r="F11413" s="37">
        <v>750</v>
      </c>
      <c r="G11413" s="35">
        <v>44550</v>
      </c>
      <c r="H11413" s="35">
        <v>45300</v>
      </c>
      <c r="I11413" s="37">
        <v>300</v>
      </c>
      <c r="J11413" s="37">
        <v>23</v>
      </c>
      <c r="K11413" s="15" t="s">
        <v>2393</v>
      </c>
      <c r="L11413" s="15" t="s">
        <v>100</v>
      </c>
      <c r="M11413" s="15" t="s">
        <v>2462</v>
      </c>
      <c r="N11413" s="15" t="s">
        <v>2516</v>
      </c>
      <c r="O11413" s="38">
        <v>6060069.2999999998</v>
      </c>
      <c r="P11413" s="126" t="s">
        <v>25103</v>
      </c>
      <c r="R11413" s="137">
        <f t="shared" si="178"/>
        <v>2.35</v>
      </c>
    </row>
    <row r="11414" spans="2:18" x14ac:dyDescent="0.35">
      <c r="B11414" s="19">
        <v>45170</v>
      </c>
      <c r="C11414" s="19">
        <v>44573</v>
      </c>
      <c r="D11414" s="19">
        <v>45170.141747685186</v>
      </c>
      <c r="E11414" s="16" t="s">
        <v>1134</v>
      </c>
      <c r="F11414" s="37">
        <v>750</v>
      </c>
      <c r="G11414" s="35">
        <v>44586</v>
      </c>
      <c r="H11414" s="35">
        <v>45336</v>
      </c>
      <c r="I11414" s="37">
        <v>10</v>
      </c>
      <c r="J11414" s="37">
        <v>8</v>
      </c>
      <c r="K11414" s="15" t="s">
        <v>2400</v>
      </c>
      <c r="L11414" s="15" t="s">
        <v>105</v>
      </c>
      <c r="M11414" s="15" t="s">
        <v>2493</v>
      </c>
      <c r="N11414" s="15" t="s">
        <v>24614</v>
      </c>
      <c r="O11414" s="38">
        <v>657554.4</v>
      </c>
      <c r="P11414" s="126" t="s">
        <v>25103</v>
      </c>
      <c r="R11414" s="137">
        <f t="shared" si="178"/>
        <v>2.3499999999999996</v>
      </c>
    </row>
    <row r="11415" spans="2:18" x14ac:dyDescent="0.35">
      <c r="B11415" s="19">
        <v>44627</v>
      </c>
      <c r="C11415" s="19">
        <v>44627</v>
      </c>
      <c r="D11415" s="19" t="s">
        <v>97</v>
      </c>
      <c r="E11415" s="16" t="s">
        <v>14254</v>
      </c>
      <c r="F11415" s="37">
        <v>750</v>
      </c>
      <c r="G11415" s="35">
        <v>44258</v>
      </c>
      <c r="H11415" s="35">
        <v>45008</v>
      </c>
      <c r="I11415" s="37">
        <v>15</v>
      </c>
      <c r="J11415" s="37">
        <v>4</v>
      </c>
      <c r="K11415" s="15" t="s">
        <v>99</v>
      </c>
      <c r="L11415" s="15" t="s">
        <v>298</v>
      </c>
      <c r="M11415" s="15" t="s">
        <v>14253</v>
      </c>
      <c r="N11415" s="15" t="s">
        <v>20683</v>
      </c>
      <c r="O11415" s="37">
        <v>8000000</v>
      </c>
      <c r="P11415" s="126" t="s">
        <v>25103</v>
      </c>
      <c r="R11415" s="137">
        <f t="shared" si="178"/>
        <v>2.1</v>
      </c>
    </row>
    <row r="11416" spans="2:18" x14ac:dyDescent="0.35">
      <c r="B11416" s="19">
        <v>44643</v>
      </c>
      <c r="C11416" s="19">
        <v>44643</v>
      </c>
      <c r="D11416" s="19" t="s">
        <v>97</v>
      </c>
      <c r="E11416" s="16" t="s">
        <v>13284</v>
      </c>
      <c r="F11416" s="37">
        <v>750</v>
      </c>
      <c r="G11416" s="35">
        <v>44258</v>
      </c>
      <c r="H11416" s="35">
        <v>45008</v>
      </c>
      <c r="I11416" s="37">
        <v>15</v>
      </c>
      <c r="J11416" s="37">
        <v>4</v>
      </c>
      <c r="K11416" s="15" t="s">
        <v>99</v>
      </c>
      <c r="L11416" s="15" t="s">
        <v>298</v>
      </c>
      <c r="M11416" s="15" t="s">
        <v>13283</v>
      </c>
      <c r="N11416" s="15" t="s">
        <v>20683</v>
      </c>
      <c r="O11416" s="37">
        <v>8000000</v>
      </c>
      <c r="P11416" s="126" t="s">
        <v>25103</v>
      </c>
      <c r="R11416" s="137">
        <f t="shared" si="178"/>
        <v>2.1</v>
      </c>
    </row>
    <row r="11417" spans="2:18" x14ac:dyDescent="0.35">
      <c r="B11417" s="19">
        <v>44657</v>
      </c>
      <c r="C11417" s="19">
        <v>44657</v>
      </c>
      <c r="D11417" s="19" t="s">
        <v>97</v>
      </c>
      <c r="E11417" s="16" t="s">
        <v>3802</v>
      </c>
      <c r="F11417" s="37">
        <v>750</v>
      </c>
      <c r="G11417" s="35">
        <v>44258</v>
      </c>
      <c r="H11417" s="35">
        <v>45008</v>
      </c>
      <c r="I11417" s="37">
        <v>15</v>
      </c>
      <c r="J11417" s="37">
        <v>4</v>
      </c>
      <c r="K11417" s="15" t="s">
        <v>99</v>
      </c>
      <c r="L11417" s="15" t="s">
        <v>298</v>
      </c>
      <c r="M11417" s="15" t="s">
        <v>3803</v>
      </c>
      <c r="N11417" s="15" t="s">
        <v>20683</v>
      </c>
      <c r="O11417" s="37">
        <v>8000000</v>
      </c>
      <c r="P11417" s="126" t="s">
        <v>25103</v>
      </c>
      <c r="R11417" s="137">
        <f t="shared" si="178"/>
        <v>2.1</v>
      </c>
    </row>
    <row r="11418" spans="2:18" x14ac:dyDescent="0.35">
      <c r="B11418" s="19">
        <v>44671</v>
      </c>
      <c r="C11418" s="19">
        <v>44671</v>
      </c>
      <c r="D11418" s="19" t="s">
        <v>97</v>
      </c>
      <c r="E11418" s="16" t="s">
        <v>4700</v>
      </c>
      <c r="F11418" s="37">
        <v>750</v>
      </c>
      <c r="G11418" s="35">
        <v>44130</v>
      </c>
      <c r="H11418" s="35">
        <v>44880</v>
      </c>
      <c r="I11418" s="37">
        <v>8</v>
      </c>
      <c r="J11418" s="37">
        <v>8</v>
      </c>
      <c r="K11418" s="15" t="s">
        <v>99</v>
      </c>
      <c r="L11418" s="15" t="s">
        <v>105</v>
      </c>
      <c r="M11418" s="15" t="s">
        <v>4701</v>
      </c>
      <c r="N11418" s="15" t="s">
        <v>4702</v>
      </c>
      <c r="O11418" s="37">
        <v>300000</v>
      </c>
      <c r="P11418" s="126" t="s">
        <v>25103</v>
      </c>
      <c r="R11418" s="137">
        <f t="shared" si="178"/>
        <v>3.0499999999999994</v>
      </c>
    </row>
    <row r="11419" spans="2:18" x14ac:dyDescent="0.35">
      <c r="B11419" s="19">
        <v>44680</v>
      </c>
      <c r="C11419" s="19">
        <v>44680</v>
      </c>
      <c r="D11419" s="19" t="s">
        <v>97</v>
      </c>
      <c r="E11419" s="16" t="s">
        <v>5296</v>
      </c>
      <c r="F11419" s="37">
        <v>750</v>
      </c>
      <c r="G11419" s="35">
        <v>44258</v>
      </c>
      <c r="H11419" s="35">
        <v>45008</v>
      </c>
      <c r="I11419" s="37">
        <v>15</v>
      </c>
      <c r="J11419" s="37">
        <v>4</v>
      </c>
      <c r="K11419" s="15" t="s">
        <v>99</v>
      </c>
      <c r="L11419" s="15" t="s">
        <v>298</v>
      </c>
      <c r="M11419" s="15" t="s">
        <v>5297</v>
      </c>
      <c r="N11419" s="15" t="s">
        <v>20683</v>
      </c>
      <c r="O11419" s="37">
        <v>8000000</v>
      </c>
      <c r="P11419" s="126" t="s">
        <v>25103</v>
      </c>
      <c r="R11419" s="137">
        <f t="shared" si="178"/>
        <v>2.1</v>
      </c>
    </row>
    <row r="11420" spans="2:18" x14ac:dyDescent="0.35">
      <c r="B11420" s="19">
        <v>44697</v>
      </c>
      <c r="C11420" s="19">
        <v>44697.680706018517</v>
      </c>
      <c r="D11420" s="19" t="s">
        <v>97</v>
      </c>
      <c r="E11420" s="16" t="s">
        <v>11755</v>
      </c>
      <c r="F11420" s="37">
        <v>750</v>
      </c>
      <c r="G11420" s="35">
        <v>44130</v>
      </c>
      <c r="H11420" s="35">
        <v>44880</v>
      </c>
      <c r="I11420" s="37">
        <v>8</v>
      </c>
      <c r="J11420" s="37">
        <v>9</v>
      </c>
      <c r="K11420" s="15" t="s">
        <v>99</v>
      </c>
      <c r="L11420" s="15" t="s">
        <v>105</v>
      </c>
      <c r="M11420" s="15" t="s">
        <v>11754</v>
      </c>
      <c r="N11420" s="15" t="s">
        <v>11753</v>
      </c>
      <c r="O11420" s="37">
        <v>300000</v>
      </c>
      <c r="P11420" s="126" t="s">
        <v>25103</v>
      </c>
      <c r="R11420" s="137">
        <f t="shared" si="178"/>
        <v>3.0499999999999994</v>
      </c>
    </row>
    <row r="11421" spans="2:18" x14ac:dyDescent="0.35">
      <c r="B11421" s="19">
        <v>45315</v>
      </c>
      <c r="C11421" s="19">
        <v>44896.757974537039</v>
      </c>
      <c r="D11421" s="19">
        <v>45315.292592592596</v>
      </c>
      <c r="E11421" s="16" t="s">
        <v>5787</v>
      </c>
      <c r="F11421" s="37">
        <v>750</v>
      </c>
      <c r="G11421" s="35">
        <v>44900</v>
      </c>
      <c r="H11421" s="35">
        <v>45650</v>
      </c>
      <c r="I11421" s="37">
        <v>4</v>
      </c>
      <c r="J11421" s="37">
        <v>2</v>
      </c>
      <c r="K11421" s="15" t="s">
        <v>2405</v>
      </c>
      <c r="L11421" s="15" t="s">
        <v>105</v>
      </c>
      <c r="M11421" s="15" t="s">
        <v>7291</v>
      </c>
      <c r="N11421" s="15" t="s">
        <v>7292</v>
      </c>
      <c r="O11421" s="37">
        <v>600000</v>
      </c>
      <c r="P11421" s="126" t="s">
        <v>25103</v>
      </c>
      <c r="R11421" s="137">
        <f t="shared" si="178"/>
        <v>1.8</v>
      </c>
    </row>
    <row r="11422" spans="2:18" x14ac:dyDescent="0.35">
      <c r="B11422" s="19">
        <v>45259</v>
      </c>
      <c r="C11422" s="19">
        <v>44571</v>
      </c>
      <c r="D11422" s="19">
        <v>45259.527199074073</v>
      </c>
      <c r="E11422" s="16" t="s">
        <v>514</v>
      </c>
      <c r="F11422" s="37">
        <v>751</v>
      </c>
      <c r="G11422" s="35">
        <v>44208</v>
      </c>
      <c r="H11422" s="35">
        <v>44959</v>
      </c>
      <c r="I11422" s="37">
        <v>5</v>
      </c>
      <c r="J11422" s="37">
        <v>4</v>
      </c>
      <c r="K11422" s="15" t="s">
        <v>2400</v>
      </c>
      <c r="L11422" s="15" t="s">
        <v>105</v>
      </c>
      <c r="M11422" s="15" t="s">
        <v>2386</v>
      </c>
      <c r="N11422" s="15" t="s">
        <v>2387</v>
      </c>
      <c r="O11422" s="38">
        <v>851431.76</v>
      </c>
      <c r="P11422" s="126" t="s">
        <v>25103</v>
      </c>
      <c r="R11422" s="137">
        <f t="shared" si="178"/>
        <v>1.75</v>
      </c>
    </row>
    <row r="11423" spans="2:18" x14ac:dyDescent="0.35">
      <c r="B11423" s="19">
        <v>45442</v>
      </c>
      <c r="C11423" s="19">
        <v>44715.450370370374</v>
      </c>
      <c r="D11423" s="19">
        <v>45442.156215277777</v>
      </c>
      <c r="E11423" s="16" t="s">
        <v>7319</v>
      </c>
      <c r="F11423" s="37">
        <v>756</v>
      </c>
      <c r="G11423" s="35">
        <v>44718</v>
      </c>
      <c r="H11423" s="35">
        <v>45474</v>
      </c>
      <c r="I11423" s="37">
        <v>15</v>
      </c>
      <c r="J11423" s="37">
        <v>4</v>
      </c>
      <c r="K11423" s="15" t="s">
        <v>2393</v>
      </c>
      <c r="L11423" s="15" t="s">
        <v>105</v>
      </c>
      <c r="M11423" s="15" t="s">
        <v>7333</v>
      </c>
      <c r="N11423" s="15" t="s">
        <v>7332</v>
      </c>
      <c r="O11423" s="38">
        <v>1113155.03</v>
      </c>
      <c r="P11423" s="126" t="s">
        <v>25103</v>
      </c>
      <c r="R11423" s="137">
        <f t="shared" si="178"/>
        <v>2.2000000000000002</v>
      </c>
    </row>
    <row r="11424" spans="2:18" x14ac:dyDescent="0.35">
      <c r="B11424" s="19">
        <v>45308</v>
      </c>
      <c r="C11424" s="19">
        <v>44900.723796296297</v>
      </c>
      <c r="D11424" s="19">
        <v>45308.520231481481</v>
      </c>
      <c r="E11424" s="16" t="s">
        <v>5941</v>
      </c>
      <c r="F11424" s="37">
        <v>756</v>
      </c>
      <c r="G11424" s="35">
        <v>44901</v>
      </c>
      <c r="H11424" s="35">
        <v>45657</v>
      </c>
      <c r="I11424" s="37">
        <v>15</v>
      </c>
      <c r="J11424" s="37">
        <v>2</v>
      </c>
      <c r="K11424" s="15" t="s">
        <v>2393</v>
      </c>
      <c r="L11424" s="15" t="s">
        <v>298</v>
      </c>
      <c r="M11424" s="15" t="s">
        <v>7288</v>
      </c>
      <c r="N11424" s="15" t="s">
        <v>5718</v>
      </c>
      <c r="O11424" s="38">
        <v>1590526.76</v>
      </c>
      <c r="P11424" s="126" t="s">
        <v>25103</v>
      </c>
      <c r="R11424" s="137">
        <f t="shared" si="178"/>
        <v>2.0499999999999998</v>
      </c>
    </row>
    <row r="11425" spans="2:18" x14ac:dyDescent="0.35">
      <c r="B11425" s="19">
        <v>45128</v>
      </c>
      <c r="C11425" s="19">
        <v>44630</v>
      </c>
      <c r="D11425" s="19">
        <v>45128.460115740738</v>
      </c>
      <c r="E11425" s="16" t="s">
        <v>6782</v>
      </c>
      <c r="F11425" s="37">
        <v>759</v>
      </c>
      <c r="G11425" s="35">
        <v>44621</v>
      </c>
      <c r="H11425" s="35">
        <v>45380</v>
      </c>
      <c r="I11425" s="37">
        <v>9</v>
      </c>
      <c r="J11425" s="37">
        <v>8</v>
      </c>
      <c r="K11425" s="15" t="s">
        <v>2400</v>
      </c>
      <c r="L11425" s="15" t="s">
        <v>193</v>
      </c>
      <c r="M11425" s="15" t="s">
        <v>12474</v>
      </c>
      <c r="N11425" s="15" t="s">
        <v>24417</v>
      </c>
      <c r="O11425" s="38">
        <v>1217926.1499999999</v>
      </c>
      <c r="P11425" s="126" t="s">
        <v>25103</v>
      </c>
      <c r="R11425" s="137">
        <f t="shared" si="178"/>
        <v>3.05</v>
      </c>
    </row>
    <row r="11426" spans="2:18" x14ac:dyDescent="0.35">
      <c r="B11426" s="19">
        <v>45132</v>
      </c>
      <c r="C11426" s="19">
        <v>44630</v>
      </c>
      <c r="D11426" s="19">
        <v>45132.453611111108</v>
      </c>
      <c r="E11426" s="16" t="s">
        <v>6782</v>
      </c>
      <c r="F11426" s="37">
        <v>759</v>
      </c>
      <c r="G11426" s="35">
        <v>44621</v>
      </c>
      <c r="H11426" s="35">
        <v>45380</v>
      </c>
      <c r="I11426" s="37">
        <v>9</v>
      </c>
      <c r="J11426" s="37">
        <v>9</v>
      </c>
      <c r="K11426" s="15" t="s">
        <v>2400</v>
      </c>
      <c r="L11426" s="15" t="s">
        <v>193</v>
      </c>
      <c r="M11426" s="15" t="s">
        <v>12473</v>
      </c>
      <c r="N11426" s="15" t="s">
        <v>24558</v>
      </c>
      <c r="O11426" s="38">
        <v>1217926.1499999999</v>
      </c>
      <c r="P11426" s="126" t="s">
        <v>25103</v>
      </c>
      <c r="R11426" s="137">
        <f t="shared" si="178"/>
        <v>3.05</v>
      </c>
    </row>
    <row r="11427" spans="2:18" x14ac:dyDescent="0.35">
      <c r="B11427" s="19">
        <v>45306</v>
      </c>
      <c r="C11427" s="19">
        <v>44630</v>
      </c>
      <c r="D11427" s="19">
        <v>45306.275543981479</v>
      </c>
      <c r="E11427" s="16" t="s">
        <v>6782</v>
      </c>
      <c r="F11427" s="37">
        <v>759</v>
      </c>
      <c r="G11427" s="35">
        <v>44621</v>
      </c>
      <c r="H11427" s="35">
        <v>45380</v>
      </c>
      <c r="I11427" s="37">
        <v>9</v>
      </c>
      <c r="J11427" s="37">
        <v>10</v>
      </c>
      <c r="K11427" s="15" t="s">
        <v>2400</v>
      </c>
      <c r="L11427" s="15" t="s">
        <v>193</v>
      </c>
      <c r="M11427" s="15" t="s">
        <v>12434</v>
      </c>
      <c r="N11427" s="15" t="s">
        <v>24861</v>
      </c>
      <c r="O11427" s="38">
        <v>1217926.1499999999</v>
      </c>
      <c r="P11427" s="126" t="s">
        <v>25103</v>
      </c>
      <c r="R11427" s="137">
        <f t="shared" si="178"/>
        <v>3.05</v>
      </c>
    </row>
    <row r="11428" spans="2:18" x14ac:dyDescent="0.35">
      <c r="B11428" s="19">
        <v>45202</v>
      </c>
      <c r="C11428" s="19">
        <v>44662.66034722222</v>
      </c>
      <c r="D11428" s="19">
        <v>45202.390173611115</v>
      </c>
      <c r="E11428" s="16" t="s">
        <v>809</v>
      </c>
      <c r="F11428" s="37">
        <v>761</v>
      </c>
      <c r="G11428" s="35">
        <v>44530</v>
      </c>
      <c r="H11428" s="35">
        <v>45291</v>
      </c>
      <c r="I11428" s="37">
        <v>6</v>
      </c>
      <c r="J11428" s="37">
        <v>2</v>
      </c>
      <c r="K11428" s="15" t="s">
        <v>2405</v>
      </c>
      <c r="L11428" s="15" t="s">
        <v>205</v>
      </c>
      <c r="M11428" s="15" t="s">
        <v>5634</v>
      </c>
      <c r="N11428" s="15" t="s">
        <v>5536</v>
      </c>
      <c r="O11428" s="37">
        <v>570000</v>
      </c>
      <c r="P11428" s="126" t="s">
        <v>25103</v>
      </c>
      <c r="R11428" s="137">
        <f t="shared" si="178"/>
        <v>1.65</v>
      </c>
    </row>
    <row r="11429" spans="2:18" x14ac:dyDescent="0.35">
      <c r="B11429" s="19">
        <v>45237</v>
      </c>
      <c r="C11429" s="19">
        <v>44662.66034722222</v>
      </c>
      <c r="D11429" s="19">
        <v>45237.213773148149</v>
      </c>
      <c r="E11429" s="16" t="s">
        <v>809</v>
      </c>
      <c r="F11429" s="37">
        <v>761</v>
      </c>
      <c r="G11429" s="35">
        <v>44530</v>
      </c>
      <c r="H11429" s="35">
        <v>45291</v>
      </c>
      <c r="I11429" s="37">
        <v>6</v>
      </c>
      <c r="J11429" s="37">
        <v>3</v>
      </c>
      <c r="K11429" s="15" t="s">
        <v>2405</v>
      </c>
      <c r="L11429" s="15" t="s">
        <v>205</v>
      </c>
      <c r="M11429" s="15" t="s">
        <v>5634</v>
      </c>
      <c r="N11429" s="15" t="s">
        <v>5720</v>
      </c>
      <c r="O11429" s="37">
        <v>570000</v>
      </c>
      <c r="P11429" s="126" t="s">
        <v>25103</v>
      </c>
      <c r="R11429" s="137">
        <f t="shared" si="178"/>
        <v>1.65</v>
      </c>
    </row>
    <row r="11430" spans="2:18" x14ac:dyDescent="0.35">
      <c r="B11430" s="19">
        <v>45398</v>
      </c>
      <c r="C11430" s="19">
        <v>44890.644907407404</v>
      </c>
      <c r="D11430" s="19">
        <v>45398.157442129632</v>
      </c>
      <c r="E11430" s="16" t="s">
        <v>14636</v>
      </c>
      <c r="F11430" s="37">
        <v>767</v>
      </c>
      <c r="G11430" s="35">
        <v>44890</v>
      </c>
      <c r="H11430" s="35">
        <v>45657</v>
      </c>
      <c r="I11430" s="37">
        <v>5</v>
      </c>
      <c r="J11430" s="37">
        <v>1</v>
      </c>
      <c r="K11430" s="15" t="s">
        <v>2393</v>
      </c>
      <c r="L11430" s="15" t="s">
        <v>105</v>
      </c>
      <c r="M11430" s="15" t="s">
        <v>14635</v>
      </c>
      <c r="N11430" s="15" t="s">
        <v>14634</v>
      </c>
      <c r="O11430" s="37">
        <v>3000000</v>
      </c>
      <c r="P11430" s="126" t="s">
        <v>25103</v>
      </c>
      <c r="R11430" s="137">
        <f t="shared" si="178"/>
        <v>2.5</v>
      </c>
    </row>
    <row r="11431" spans="2:18" x14ac:dyDescent="0.35">
      <c r="B11431" s="19">
        <v>45301</v>
      </c>
      <c r="C11431" s="19">
        <v>44879.972141203703</v>
      </c>
      <c r="D11431" s="19">
        <v>45300.192569444444</v>
      </c>
      <c r="E11431" s="16" t="s">
        <v>1276</v>
      </c>
      <c r="F11431" s="37">
        <v>768</v>
      </c>
      <c r="G11431" s="35">
        <v>44889</v>
      </c>
      <c r="H11431" s="35">
        <v>45657</v>
      </c>
      <c r="I11431" s="37">
        <v>8</v>
      </c>
      <c r="J11431" s="37">
        <v>10</v>
      </c>
      <c r="K11431" s="15" t="s">
        <v>2393</v>
      </c>
      <c r="L11431" s="15" t="s">
        <v>105</v>
      </c>
      <c r="M11431" s="15" t="s">
        <v>14717</v>
      </c>
      <c r="N11431" s="15" t="s">
        <v>14716</v>
      </c>
      <c r="O11431" s="37">
        <v>2500000</v>
      </c>
      <c r="P11431" s="126" t="s">
        <v>25103</v>
      </c>
      <c r="R11431" s="137">
        <f t="shared" si="178"/>
        <v>2.8</v>
      </c>
    </row>
    <row r="11432" spans="2:18" x14ac:dyDescent="0.35">
      <c r="B11432" s="19">
        <v>45301</v>
      </c>
      <c r="C11432" s="19">
        <v>44879.976122685184</v>
      </c>
      <c r="D11432" s="19">
        <v>45300.184432870374</v>
      </c>
      <c r="E11432" s="16" t="s">
        <v>1276</v>
      </c>
      <c r="F11432" s="37">
        <v>768</v>
      </c>
      <c r="G11432" s="35">
        <v>44889</v>
      </c>
      <c r="H11432" s="35">
        <v>45657</v>
      </c>
      <c r="I11432" s="37">
        <v>8</v>
      </c>
      <c r="J11432" s="37">
        <v>10</v>
      </c>
      <c r="K11432" s="15" t="s">
        <v>2393</v>
      </c>
      <c r="L11432" s="15" t="s">
        <v>105</v>
      </c>
      <c r="M11432" s="15" t="s">
        <v>14718</v>
      </c>
      <c r="N11432" s="15" t="s">
        <v>14716</v>
      </c>
      <c r="O11432" s="37">
        <v>2500000</v>
      </c>
      <c r="P11432" s="126" t="s">
        <v>25103</v>
      </c>
      <c r="R11432" s="137">
        <f t="shared" si="178"/>
        <v>2.8</v>
      </c>
    </row>
    <row r="11433" spans="2:18" x14ac:dyDescent="0.35">
      <c r="B11433" s="19">
        <v>45474</v>
      </c>
      <c r="C11433" s="19">
        <v>44595</v>
      </c>
      <c r="D11433" s="19">
        <v>45474.518472222226</v>
      </c>
      <c r="E11433" s="16" t="s">
        <v>3807</v>
      </c>
      <c r="F11433" s="37">
        <v>770</v>
      </c>
      <c r="G11433" s="35">
        <v>44599</v>
      </c>
      <c r="H11433" s="35">
        <v>45369</v>
      </c>
      <c r="I11433" s="37">
        <v>20</v>
      </c>
      <c r="J11433" s="37">
        <v>56</v>
      </c>
      <c r="K11433" s="15" t="s">
        <v>2393</v>
      </c>
      <c r="L11433" s="15" t="s">
        <v>118</v>
      </c>
      <c r="M11433" s="15" t="s">
        <v>25001</v>
      </c>
      <c r="N11433" s="15" t="s">
        <v>24971</v>
      </c>
      <c r="O11433" s="37">
        <v>4900709</v>
      </c>
      <c r="P11433" s="126" t="s">
        <v>25103</v>
      </c>
      <c r="R11433" s="137">
        <f t="shared" si="178"/>
        <v>2.2000000000000002</v>
      </c>
    </row>
    <row r="11434" spans="2:18" x14ac:dyDescent="0.35">
      <c r="B11434" s="19">
        <v>45336</v>
      </c>
      <c r="C11434" s="19">
        <v>44888.545416666668</v>
      </c>
      <c r="D11434" s="19">
        <v>45336.131354166668</v>
      </c>
      <c r="E11434" s="16" t="s">
        <v>14690</v>
      </c>
      <c r="F11434" s="37">
        <v>770</v>
      </c>
      <c r="G11434" s="35">
        <v>44887</v>
      </c>
      <c r="H11434" s="35">
        <v>45657</v>
      </c>
      <c r="I11434" s="37">
        <v>8</v>
      </c>
      <c r="J11434" s="37">
        <v>8</v>
      </c>
      <c r="K11434" s="15" t="s">
        <v>2393</v>
      </c>
      <c r="L11434" s="15" t="s">
        <v>105</v>
      </c>
      <c r="M11434" s="15" t="s">
        <v>14689</v>
      </c>
      <c r="N11434" s="15" t="s">
        <v>24900</v>
      </c>
      <c r="O11434" s="37">
        <v>1825000</v>
      </c>
      <c r="P11434" s="126" t="s">
        <v>25103</v>
      </c>
      <c r="R11434" s="137">
        <f t="shared" si="178"/>
        <v>2.8</v>
      </c>
    </row>
    <row r="11435" spans="2:18" x14ac:dyDescent="0.35">
      <c r="B11435" s="19">
        <v>45016</v>
      </c>
      <c r="C11435" s="19">
        <v>44706.617673611108</v>
      </c>
      <c r="D11435" s="19">
        <v>45016.717928240738</v>
      </c>
      <c r="E11435" s="16" t="s">
        <v>10875</v>
      </c>
      <c r="F11435" s="37">
        <v>782</v>
      </c>
      <c r="G11435" s="35">
        <v>44295</v>
      </c>
      <c r="H11435" s="35">
        <v>45077</v>
      </c>
      <c r="I11435" s="37">
        <v>6</v>
      </c>
      <c r="J11435" s="37">
        <v>2</v>
      </c>
      <c r="K11435" s="15" t="s">
        <v>2405</v>
      </c>
      <c r="L11435" s="15" t="s">
        <v>100</v>
      </c>
      <c r="M11435" s="15" t="s">
        <v>10874</v>
      </c>
      <c r="N11435" s="15" t="s">
        <v>10873</v>
      </c>
      <c r="O11435" s="37">
        <v>150000</v>
      </c>
      <c r="P11435" s="126" t="s">
        <v>25103</v>
      </c>
      <c r="R11435" s="137">
        <f t="shared" si="178"/>
        <v>2.15</v>
      </c>
    </row>
    <row r="11436" spans="2:18" x14ac:dyDescent="0.35">
      <c r="B11436" s="19">
        <v>44600</v>
      </c>
      <c r="C11436" s="19">
        <v>44600</v>
      </c>
      <c r="D11436" s="19" t="s">
        <v>97</v>
      </c>
      <c r="E11436" s="16" t="s">
        <v>4469</v>
      </c>
      <c r="F11436" s="37">
        <v>785</v>
      </c>
      <c r="G11436" s="35">
        <v>44354</v>
      </c>
      <c r="H11436" s="35">
        <v>45139</v>
      </c>
      <c r="I11436" s="37">
        <v>45</v>
      </c>
      <c r="J11436" s="37">
        <v>32</v>
      </c>
      <c r="K11436" s="15" t="s">
        <v>112</v>
      </c>
      <c r="L11436" s="15" t="s">
        <v>105</v>
      </c>
      <c r="M11436" s="15" t="s">
        <v>21266</v>
      </c>
      <c r="N11436" s="15" t="s">
        <v>21267</v>
      </c>
      <c r="O11436" s="37">
        <v>18840000</v>
      </c>
      <c r="P11436" s="126" t="s">
        <v>25103</v>
      </c>
      <c r="R11436" s="137">
        <f t="shared" si="178"/>
        <v>2.3000000000000003</v>
      </c>
    </row>
    <row r="11437" spans="2:18" x14ac:dyDescent="0.35">
      <c r="B11437" s="19">
        <v>44607</v>
      </c>
      <c r="C11437" s="19">
        <v>44607</v>
      </c>
      <c r="D11437" s="19" t="s">
        <v>97</v>
      </c>
      <c r="E11437" s="16" t="s">
        <v>4469</v>
      </c>
      <c r="F11437" s="37">
        <v>785</v>
      </c>
      <c r="G11437" s="35">
        <v>44354</v>
      </c>
      <c r="H11437" s="35">
        <v>45139</v>
      </c>
      <c r="I11437" s="37">
        <v>50</v>
      </c>
      <c r="J11437" s="37">
        <v>34</v>
      </c>
      <c r="K11437" s="15" t="s">
        <v>112</v>
      </c>
      <c r="L11437" s="15" t="s">
        <v>105</v>
      </c>
      <c r="M11437" s="15" t="s">
        <v>21266</v>
      </c>
      <c r="N11437" s="15" t="s">
        <v>21694</v>
      </c>
      <c r="O11437" s="37">
        <v>18840000</v>
      </c>
      <c r="P11437" s="126" t="s">
        <v>25103</v>
      </c>
      <c r="R11437" s="137">
        <f t="shared" si="178"/>
        <v>2.3000000000000003</v>
      </c>
    </row>
    <row r="11438" spans="2:18" x14ac:dyDescent="0.35">
      <c r="B11438" s="19">
        <v>44666</v>
      </c>
      <c r="C11438" s="19">
        <v>44666</v>
      </c>
      <c r="D11438" s="19" t="s">
        <v>97</v>
      </c>
      <c r="E11438" s="16" t="s">
        <v>4469</v>
      </c>
      <c r="F11438" s="37">
        <v>785</v>
      </c>
      <c r="G11438" s="35">
        <v>44354</v>
      </c>
      <c r="H11438" s="35">
        <v>45139</v>
      </c>
      <c r="I11438" s="37">
        <v>60</v>
      </c>
      <c r="J11438" s="37">
        <v>38</v>
      </c>
      <c r="K11438" s="15" t="s">
        <v>112</v>
      </c>
      <c r="L11438" s="15" t="s">
        <v>105</v>
      </c>
      <c r="M11438" s="15" t="s">
        <v>4470</v>
      </c>
      <c r="N11438" s="15" t="s">
        <v>22986</v>
      </c>
      <c r="O11438" s="37">
        <v>18840000</v>
      </c>
      <c r="P11438" s="126" t="s">
        <v>25103</v>
      </c>
      <c r="R11438" s="137">
        <f t="shared" si="178"/>
        <v>2.3000000000000003</v>
      </c>
    </row>
    <row r="11439" spans="2:18" x14ac:dyDescent="0.35">
      <c r="B11439" s="19">
        <v>44671</v>
      </c>
      <c r="C11439" s="19">
        <v>44671</v>
      </c>
      <c r="D11439" s="19" t="s">
        <v>97</v>
      </c>
      <c r="E11439" s="16" t="s">
        <v>4469</v>
      </c>
      <c r="F11439" s="37">
        <v>785</v>
      </c>
      <c r="G11439" s="35">
        <v>44354</v>
      </c>
      <c r="H11439" s="35">
        <v>45139</v>
      </c>
      <c r="I11439" s="37">
        <v>60</v>
      </c>
      <c r="J11439" s="37">
        <v>39</v>
      </c>
      <c r="K11439" s="15" t="s">
        <v>112</v>
      </c>
      <c r="L11439" s="15" t="s">
        <v>105</v>
      </c>
      <c r="M11439" s="15" t="s">
        <v>4682</v>
      </c>
      <c r="N11439" s="15" t="s">
        <v>23005</v>
      </c>
      <c r="O11439" s="37">
        <v>18840000</v>
      </c>
      <c r="P11439" s="126" t="s">
        <v>25103</v>
      </c>
      <c r="R11439" s="137">
        <f t="shared" si="178"/>
        <v>2.3000000000000003</v>
      </c>
    </row>
    <row r="11440" spans="2:18" x14ac:dyDescent="0.35">
      <c r="B11440" s="19">
        <v>45499</v>
      </c>
      <c r="C11440" s="19">
        <v>44795.714131944442</v>
      </c>
      <c r="D11440" s="19">
        <v>45499.52584490741</v>
      </c>
      <c r="E11440" s="16" t="s">
        <v>3103</v>
      </c>
      <c r="F11440" s="37">
        <v>787</v>
      </c>
      <c r="G11440" s="35">
        <v>44809</v>
      </c>
      <c r="H11440" s="35">
        <v>45596</v>
      </c>
      <c r="I11440" s="37">
        <v>8</v>
      </c>
      <c r="J11440" s="37">
        <v>9</v>
      </c>
      <c r="K11440" s="15" t="s">
        <v>2405</v>
      </c>
      <c r="L11440" s="15" t="s">
        <v>105</v>
      </c>
      <c r="M11440" s="15" t="s">
        <v>3563</v>
      </c>
      <c r="N11440" s="15" t="s">
        <v>3564</v>
      </c>
      <c r="O11440" s="37">
        <v>200000</v>
      </c>
      <c r="P11440" s="126" t="s">
        <v>25103</v>
      </c>
      <c r="R11440" s="137">
        <f t="shared" si="178"/>
        <v>2.9999999999999996</v>
      </c>
    </row>
    <row r="11441" spans="2:18" x14ac:dyDescent="0.35">
      <c r="B11441" s="19">
        <v>45329</v>
      </c>
      <c r="C11441" s="19">
        <v>44578</v>
      </c>
      <c r="D11441" s="19">
        <v>45329.466990740744</v>
      </c>
      <c r="E11441" s="16" t="s">
        <v>1068</v>
      </c>
      <c r="F11441" s="37">
        <v>800</v>
      </c>
      <c r="G11441" s="35">
        <v>44579</v>
      </c>
      <c r="H11441" s="35">
        <v>45379</v>
      </c>
      <c r="I11441" s="37">
        <v>250</v>
      </c>
      <c r="J11441" s="37">
        <v>27</v>
      </c>
      <c r="K11441" s="15" t="s">
        <v>2393</v>
      </c>
      <c r="L11441" s="15" t="s">
        <v>105</v>
      </c>
      <c r="M11441" s="15" t="s">
        <v>2503</v>
      </c>
      <c r="N11441" s="15" t="s">
        <v>24889</v>
      </c>
      <c r="O11441" s="37">
        <v>4000000</v>
      </c>
      <c r="P11441" s="126" t="s">
        <v>25103</v>
      </c>
      <c r="R11441" s="137">
        <f t="shared" si="178"/>
        <v>2.2000000000000002</v>
      </c>
    </row>
    <row r="11442" spans="2:18" x14ac:dyDescent="0.35">
      <c r="B11442" s="19">
        <v>45281</v>
      </c>
      <c r="C11442" s="19">
        <v>44580</v>
      </c>
      <c r="D11442" s="19">
        <v>45280.272488425922</v>
      </c>
      <c r="E11442" s="16" t="s">
        <v>173</v>
      </c>
      <c r="F11442" s="37">
        <v>800</v>
      </c>
      <c r="G11442" s="35">
        <v>44581</v>
      </c>
      <c r="H11442" s="35">
        <v>45381</v>
      </c>
      <c r="I11442" s="37">
        <v>60</v>
      </c>
      <c r="J11442" s="37">
        <v>31</v>
      </c>
      <c r="K11442" s="15" t="s">
        <v>2393</v>
      </c>
      <c r="L11442" s="15" t="s">
        <v>118</v>
      </c>
      <c r="M11442" s="15" t="s">
        <v>2416</v>
      </c>
      <c r="N11442" s="15" t="s">
        <v>2515</v>
      </c>
      <c r="O11442" s="37">
        <v>1400000</v>
      </c>
      <c r="P11442" s="126" t="s">
        <v>25103</v>
      </c>
      <c r="R11442" s="137">
        <f t="shared" si="178"/>
        <v>2.2000000000000002</v>
      </c>
    </row>
    <row r="11443" spans="2:18" x14ac:dyDescent="0.35">
      <c r="B11443" s="19">
        <v>45306</v>
      </c>
      <c r="C11443" s="19">
        <v>44580</v>
      </c>
      <c r="D11443" s="19">
        <v>45303.061643518522</v>
      </c>
      <c r="E11443" s="16" t="s">
        <v>173</v>
      </c>
      <c r="F11443" s="37">
        <v>800</v>
      </c>
      <c r="G11443" s="35">
        <v>44581</v>
      </c>
      <c r="H11443" s="35">
        <v>45381</v>
      </c>
      <c r="I11443" s="37">
        <v>60</v>
      </c>
      <c r="J11443" s="37">
        <v>32</v>
      </c>
      <c r="K11443" s="15" t="s">
        <v>2393</v>
      </c>
      <c r="L11443" s="15" t="s">
        <v>118</v>
      </c>
      <c r="M11443" s="15" t="s">
        <v>2416</v>
      </c>
      <c r="N11443" s="15" t="s">
        <v>2517</v>
      </c>
      <c r="O11443" s="37">
        <v>1400000</v>
      </c>
      <c r="P11443" s="126" t="s">
        <v>25103</v>
      </c>
      <c r="R11443" s="137">
        <f t="shared" si="178"/>
        <v>2.2000000000000002</v>
      </c>
    </row>
    <row r="11444" spans="2:18" x14ac:dyDescent="0.35">
      <c r="B11444" s="19">
        <v>45328</v>
      </c>
      <c r="C11444" s="19">
        <v>44602.672025462962</v>
      </c>
      <c r="D11444" s="19">
        <v>45328.201168981483</v>
      </c>
      <c r="E11444" s="16" t="s">
        <v>4241</v>
      </c>
      <c r="F11444" s="37">
        <v>800</v>
      </c>
      <c r="G11444" s="35">
        <v>44606</v>
      </c>
      <c r="H11444" s="35">
        <v>45406</v>
      </c>
      <c r="I11444" s="37">
        <v>20</v>
      </c>
      <c r="J11444" s="37">
        <v>10</v>
      </c>
      <c r="K11444" s="15" t="s">
        <v>2393</v>
      </c>
      <c r="L11444" s="15" t="s">
        <v>298</v>
      </c>
      <c r="M11444" s="15" t="s">
        <v>24887</v>
      </c>
      <c r="N11444" s="15" t="s">
        <v>24888</v>
      </c>
      <c r="O11444" s="37">
        <v>850000</v>
      </c>
      <c r="P11444" s="126" t="s">
        <v>25103</v>
      </c>
      <c r="R11444" s="137">
        <f t="shared" si="178"/>
        <v>2.25</v>
      </c>
    </row>
    <row r="11445" spans="2:18" x14ac:dyDescent="0.35">
      <c r="B11445" s="19">
        <v>45027</v>
      </c>
      <c r="C11445" s="19">
        <v>44625</v>
      </c>
      <c r="D11445" s="19">
        <v>45027.701770833337</v>
      </c>
      <c r="E11445" s="16" t="s">
        <v>12497</v>
      </c>
      <c r="F11445" s="37">
        <v>800</v>
      </c>
      <c r="G11445" s="35">
        <v>44627</v>
      </c>
      <c r="H11445" s="35">
        <v>45427</v>
      </c>
      <c r="I11445" s="37">
        <v>10</v>
      </c>
      <c r="J11445" s="37">
        <v>7</v>
      </c>
      <c r="K11445" s="15" t="s">
        <v>2400</v>
      </c>
      <c r="L11445" s="15" t="s">
        <v>298</v>
      </c>
      <c r="M11445" s="15" t="s">
        <v>12496</v>
      </c>
      <c r="N11445" s="15" t="s">
        <v>12495</v>
      </c>
      <c r="O11445" s="38">
        <v>1991022.2</v>
      </c>
      <c r="P11445" s="126" t="s">
        <v>25103</v>
      </c>
      <c r="R11445" s="137">
        <f t="shared" si="178"/>
        <v>2.5999999999999996</v>
      </c>
    </row>
    <row r="11446" spans="2:18" x14ac:dyDescent="0.35">
      <c r="B11446" s="19">
        <v>44659</v>
      </c>
      <c r="C11446" s="19">
        <v>44657</v>
      </c>
      <c r="D11446" s="19" t="s">
        <v>97</v>
      </c>
      <c r="E11446" s="16" t="s">
        <v>4002</v>
      </c>
      <c r="F11446" s="37">
        <v>800</v>
      </c>
      <c r="G11446" s="35">
        <v>44130</v>
      </c>
      <c r="H11446" s="35">
        <v>44930</v>
      </c>
      <c r="I11446" s="37">
        <v>10</v>
      </c>
      <c r="J11446" s="37">
        <v>10</v>
      </c>
      <c r="K11446" s="15" t="s">
        <v>99</v>
      </c>
      <c r="L11446" s="15" t="s">
        <v>193</v>
      </c>
      <c r="M11446" s="15" t="s">
        <v>4003</v>
      </c>
      <c r="N11446" s="15" t="s">
        <v>4004</v>
      </c>
      <c r="O11446" s="37">
        <v>1200000</v>
      </c>
      <c r="P11446" s="126" t="s">
        <v>25103</v>
      </c>
      <c r="R11446" s="137">
        <f t="shared" si="178"/>
        <v>3.15</v>
      </c>
    </row>
    <row r="11447" spans="2:18" x14ac:dyDescent="0.35">
      <c r="B11447" s="19">
        <v>45210</v>
      </c>
      <c r="C11447" s="19">
        <v>44678.493043981478</v>
      </c>
      <c r="D11447" s="19">
        <v>45210.140740740739</v>
      </c>
      <c r="E11447" s="16" t="s">
        <v>2601</v>
      </c>
      <c r="F11447" s="37">
        <v>800</v>
      </c>
      <c r="G11447" s="35">
        <v>44662</v>
      </c>
      <c r="H11447" s="35">
        <v>45462</v>
      </c>
      <c r="I11447" s="37">
        <v>4</v>
      </c>
      <c r="J11447" s="37">
        <v>4</v>
      </c>
      <c r="K11447" s="15" t="s">
        <v>2405</v>
      </c>
      <c r="L11447" s="15" t="s">
        <v>105</v>
      </c>
      <c r="M11447" s="15" t="s">
        <v>5713</v>
      </c>
      <c r="N11447" s="15" t="s">
        <v>5714</v>
      </c>
      <c r="O11447" s="37">
        <v>700000</v>
      </c>
      <c r="P11447" s="126" t="s">
        <v>25103</v>
      </c>
      <c r="R11447" s="137">
        <f t="shared" si="178"/>
        <v>1.8</v>
      </c>
    </row>
    <row r="11448" spans="2:18" x14ac:dyDescent="0.35">
      <c r="B11448" s="19">
        <v>45261</v>
      </c>
      <c r="C11448" s="19">
        <v>44705.465254629627</v>
      </c>
      <c r="D11448" s="19">
        <v>45261.19809027778</v>
      </c>
      <c r="E11448" s="16" t="s">
        <v>10778</v>
      </c>
      <c r="F11448" s="37">
        <v>800</v>
      </c>
      <c r="G11448" s="35">
        <v>44553</v>
      </c>
      <c r="H11448" s="35">
        <v>45353</v>
      </c>
      <c r="I11448" s="37">
        <v>4</v>
      </c>
      <c r="J11448" s="37">
        <v>4</v>
      </c>
      <c r="K11448" s="15" t="s">
        <v>2405</v>
      </c>
      <c r="L11448" s="15" t="s">
        <v>100</v>
      </c>
      <c r="M11448" s="15" t="s">
        <v>10816</v>
      </c>
      <c r="N11448" s="15" t="s">
        <v>10789</v>
      </c>
      <c r="O11448" s="37">
        <v>300000</v>
      </c>
      <c r="P11448" s="126" t="s">
        <v>25103</v>
      </c>
      <c r="R11448" s="137">
        <f t="shared" si="178"/>
        <v>2.5500000000000003</v>
      </c>
    </row>
    <row r="11449" spans="2:18" x14ac:dyDescent="0.35">
      <c r="B11449" s="19">
        <v>44854</v>
      </c>
      <c r="C11449" s="19">
        <v>44854.713923611111</v>
      </c>
      <c r="D11449" s="19" t="s">
        <v>97</v>
      </c>
      <c r="E11449" s="16" t="s">
        <v>14350</v>
      </c>
      <c r="F11449" s="37">
        <v>800</v>
      </c>
      <c r="G11449" s="35">
        <v>44858</v>
      </c>
      <c r="H11449" s="35">
        <v>45658</v>
      </c>
      <c r="I11449" s="37">
        <v>20</v>
      </c>
      <c r="J11449" s="37">
        <v>5</v>
      </c>
      <c r="K11449" s="15" t="s">
        <v>2393</v>
      </c>
      <c r="L11449" s="15" t="s">
        <v>298</v>
      </c>
      <c r="M11449" s="15" t="s">
        <v>18325</v>
      </c>
      <c r="N11449" s="15" t="s">
        <v>20657</v>
      </c>
      <c r="O11449" s="37">
        <v>7250000</v>
      </c>
      <c r="P11449" s="126" t="s">
        <v>25103</v>
      </c>
      <c r="R11449" s="137">
        <f t="shared" si="178"/>
        <v>2.0499999999999998</v>
      </c>
    </row>
    <row r="11450" spans="2:18" x14ac:dyDescent="0.35">
      <c r="B11450" s="19">
        <v>44869</v>
      </c>
      <c r="C11450" s="19">
        <v>44854.713923611111</v>
      </c>
      <c r="D11450" s="19">
        <v>44869.513738425929</v>
      </c>
      <c r="E11450" s="16" t="s">
        <v>14350</v>
      </c>
      <c r="F11450" s="37">
        <v>800</v>
      </c>
      <c r="G11450" s="35">
        <v>44872</v>
      </c>
      <c r="H11450" s="35">
        <v>45672</v>
      </c>
      <c r="I11450" s="37">
        <v>20</v>
      </c>
      <c r="J11450" s="37">
        <v>5</v>
      </c>
      <c r="K11450" s="15" t="s">
        <v>2393</v>
      </c>
      <c r="L11450" s="15" t="s">
        <v>298</v>
      </c>
      <c r="M11450" s="15" t="s">
        <v>17929</v>
      </c>
      <c r="N11450" s="15" t="s">
        <v>23835</v>
      </c>
      <c r="O11450" s="37">
        <v>7250000</v>
      </c>
      <c r="P11450" s="126" t="s">
        <v>25103</v>
      </c>
      <c r="R11450" s="137">
        <f t="shared" si="178"/>
        <v>2.0499999999999998</v>
      </c>
    </row>
    <row r="11451" spans="2:18" x14ac:dyDescent="0.35">
      <c r="B11451" s="19">
        <v>44854</v>
      </c>
      <c r="C11451" s="19">
        <v>44854.716111111113</v>
      </c>
      <c r="D11451" s="19" t="s">
        <v>97</v>
      </c>
      <c r="E11451" s="16" t="s">
        <v>14350</v>
      </c>
      <c r="F11451" s="37">
        <v>800</v>
      </c>
      <c r="G11451" s="35">
        <v>44858</v>
      </c>
      <c r="H11451" s="35">
        <v>45658</v>
      </c>
      <c r="I11451" s="37">
        <v>20</v>
      </c>
      <c r="J11451" s="37">
        <v>5</v>
      </c>
      <c r="K11451" s="15" t="s">
        <v>2393</v>
      </c>
      <c r="L11451" s="15" t="s">
        <v>298</v>
      </c>
      <c r="M11451" s="15" t="s">
        <v>18325</v>
      </c>
      <c r="N11451" s="15" t="s">
        <v>20657</v>
      </c>
      <c r="O11451" s="37">
        <v>7250000</v>
      </c>
      <c r="P11451" s="126" t="s">
        <v>25103</v>
      </c>
      <c r="R11451" s="137">
        <f t="shared" si="178"/>
        <v>2.0499999999999998</v>
      </c>
    </row>
    <row r="11452" spans="2:18" x14ac:dyDescent="0.35">
      <c r="B11452" s="19">
        <v>44869</v>
      </c>
      <c r="C11452" s="19">
        <v>44854.716111111113</v>
      </c>
      <c r="D11452" s="19">
        <v>44869.525081018517</v>
      </c>
      <c r="E11452" s="16" t="s">
        <v>14350</v>
      </c>
      <c r="F11452" s="37">
        <v>800</v>
      </c>
      <c r="G11452" s="35">
        <v>44872</v>
      </c>
      <c r="H11452" s="35">
        <v>45672</v>
      </c>
      <c r="I11452" s="37">
        <v>20</v>
      </c>
      <c r="J11452" s="37">
        <v>5</v>
      </c>
      <c r="K11452" s="15" t="s">
        <v>2393</v>
      </c>
      <c r="L11452" s="15" t="s">
        <v>298</v>
      </c>
      <c r="M11452" s="15" t="s">
        <v>17929</v>
      </c>
      <c r="N11452" s="15" t="s">
        <v>23835</v>
      </c>
      <c r="O11452" s="37">
        <v>7250000</v>
      </c>
      <c r="P11452" s="126" t="s">
        <v>25103</v>
      </c>
      <c r="R11452" s="137">
        <f t="shared" si="178"/>
        <v>2.0499999999999998</v>
      </c>
    </row>
    <row r="11453" spans="2:18" x14ac:dyDescent="0.35">
      <c r="B11453" s="19">
        <v>44854</v>
      </c>
      <c r="C11453" s="19">
        <v>44854.7340625</v>
      </c>
      <c r="D11453" s="19" t="s">
        <v>97</v>
      </c>
      <c r="E11453" s="16" t="s">
        <v>14350</v>
      </c>
      <c r="F11453" s="37">
        <v>800</v>
      </c>
      <c r="G11453" s="35">
        <v>44858</v>
      </c>
      <c r="H11453" s="35">
        <v>45658</v>
      </c>
      <c r="I11453" s="37">
        <v>20</v>
      </c>
      <c r="J11453" s="37">
        <v>5</v>
      </c>
      <c r="K11453" s="15" t="s">
        <v>2393</v>
      </c>
      <c r="L11453" s="15" t="s">
        <v>298</v>
      </c>
      <c r="M11453" s="15" t="s">
        <v>18325</v>
      </c>
      <c r="N11453" s="15" t="s">
        <v>20659</v>
      </c>
      <c r="O11453" s="37">
        <v>7250000</v>
      </c>
      <c r="P11453" s="126" t="s">
        <v>25103</v>
      </c>
      <c r="R11453" s="137">
        <f t="shared" si="178"/>
        <v>2.0499999999999998</v>
      </c>
    </row>
    <row r="11454" spans="2:18" x14ac:dyDescent="0.35">
      <c r="B11454" s="19">
        <v>44869</v>
      </c>
      <c r="C11454" s="19">
        <v>44854.7340625</v>
      </c>
      <c r="D11454" s="19">
        <v>44869.532962962963</v>
      </c>
      <c r="E11454" s="16" t="s">
        <v>14350</v>
      </c>
      <c r="F11454" s="37">
        <v>800</v>
      </c>
      <c r="G11454" s="35">
        <v>44872</v>
      </c>
      <c r="H11454" s="35">
        <v>45672</v>
      </c>
      <c r="I11454" s="37">
        <v>20</v>
      </c>
      <c r="J11454" s="37">
        <v>5</v>
      </c>
      <c r="K11454" s="15" t="s">
        <v>2393</v>
      </c>
      <c r="L11454" s="15" t="s">
        <v>298</v>
      </c>
      <c r="M11454" s="15" t="s">
        <v>17929</v>
      </c>
      <c r="N11454" s="15" t="s">
        <v>23852</v>
      </c>
      <c r="O11454" s="37">
        <v>7250000</v>
      </c>
      <c r="P11454" s="126" t="s">
        <v>25103</v>
      </c>
      <c r="R11454" s="137">
        <f t="shared" si="178"/>
        <v>2.0499999999999998</v>
      </c>
    </row>
    <row r="11455" spans="2:18" x14ac:dyDescent="0.35">
      <c r="B11455" s="19">
        <v>44854</v>
      </c>
      <c r="C11455" s="19">
        <v>44854.737453703703</v>
      </c>
      <c r="D11455" s="19" t="s">
        <v>97</v>
      </c>
      <c r="E11455" s="16" t="s">
        <v>17728</v>
      </c>
      <c r="F11455" s="37">
        <v>800</v>
      </c>
      <c r="G11455" s="35">
        <v>44858</v>
      </c>
      <c r="H11455" s="35">
        <v>45658</v>
      </c>
      <c r="I11455" s="37">
        <v>20</v>
      </c>
      <c r="J11455" s="37">
        <v>5</v>
      </c>
      <c r="K11455" s="15" t="s">
        <v>2393</v>
      </c>
      <c r="L11455" s="15" t="s">
        <v>298</v>
      </c>
      <c r="M11455" s="15" t="s">
        <v>18320</v>
      </c>
      <c r="N11455" s="15" t="s">
        <v>20657</v>
      </c>
      <c r="O11455" s="37">
        <v>500000</v>
      </c>
      <c r="P11455" s="126" t="s">
        <v>25103</v>
      </c>
      <c r="R11455" s="137">
        <f t="shared" si="178"/>
        <v>2.25</v>
      </c>
    </row>
    <row r="11456" spans="2:18" x14ac:dyDescent="0.35">
      <c r="B11456" s="19">
        <v>44869</v>
      </c>
      <c r="C11456" s="19">
        <v>44854.737453703703</v>
      </c>
      <c r="D11456" s="19">
        <v>44869.501435185186</v>
      </c>
      <c r="E11456" s="16" t="s">
        <v>17728</v>
      </c>
      <c r="F11456" s="37">
        <v>800</v>
      </c>
      <c r="G11456" s="35">
        <v>44872</v>
      </c>
      <c r="H11456" s="35">
        <v>45672</v>
      </c>
      <c r="I11456" s="37">
        <v>20</v>
      </c>
      <c r="J11456" s="37">
        <v>5</v>
      </c>
      <c r="K11456" s="15" t="s">
        <v>2393</v>
      </c>
      <c r="L11456" s="15" t="s">
        <v>298</v>
      </c>
      <c r="M11456" s="15" t="s">
        <v>17930</v>
      </c>
      <c r="N11456" s="15" t="s">
        <v>23835</v>
      </c>
      <c r="O11456" s="37">
        <v>500000</v>
      </c>
      <c r="P11456" s="126" t="s">
        <v>25103</v>
      </c>
      <c r="R11456" s="137">
        <f t="shared" si="178"/>
        <v>2.25</v>
      </c>
    </row>
    <row r="11457" spans="2:18" x14ac:dyDescent="0.35">
      <c r="B11457" s="19">
        <v>44999</v>
      </c>
      <c r="C11457" s="19">
        <v>44854.737453703703</v>
      </c>
      <c r="D11457" s="19">
        <v>44999.6405787037</v>
      </c>
      <c r="E11457" s="16" t="s">
        <v>17728</v>
      </c>
      <c r="F11457" s="37">
        <v>800</v>
      </c>
      <c r="G11457" s="35">
        <v>44999</v>
      </c>
      <c r="H11457" s="35">
        <v>45799</v>
      </c>
      <c r="I11457" s="37">
        <v>20</v>
      </c>
      <c r="J11457" s="37">
        <v>5</v>
      </c>
      <c r="K11457" s="15" t="s">
        <v>2393</v>
      </c>
      <c r="L11457" s="15" t="s">
        <v>298</v>
      </c>
      <c r="M11457" s="15" t="s">
        <v>17727</v>
      </c>
      <c r="N11457" s="15" t="s">
        <v>23835</v>
      </c>
      <c r="O11457" s="37">
        <v>500000</v>
      </c>
      <c r="P11457" s="126" t="s">
        <v>25103</v>
      </c>
      <c r="R11457" s="137">
        <f t="shared" si="178"/>
        <v>2.25</v>
      </c>
    </row>
    <row r="11458" spans="2:18" x14ac:dyDescent="0.35">
      <c r="B11458" s="19">
        <v>44854</v>
      </c>
      <c r="C11458" s="19">
        <v>44854.745138888888</v>
      </c>
      <c r="D11458" s="19" t="s">
        <v>97</v>
      </c>
      <c r="E11458" s="16" t="s">
        <v>14350</v>
      </c>
      <c r="F11458" s="37">
        <v>800</v>
      </c>
      <c r="G11458" s="35">
        <v>44858</v>
      </c>
      <c r="H11458" s="35">
        <v>45658</v>
      </c>
      <c r="I11458" s="37">
        <v>20</v>
      </c>
      <c r="J11458" s="37">
        <v>5</v>
      </c>
      <c r="K11458" s="15" t="s">
        <v>2393</v>
      </c>
      <c r="L11458" s="15" t="s">
        <v>298</v>
      </c>
      <c r="M11458" s="15" t="s">
        <v>18320</v>
      </c>
      <c r="N11458" s="15" t="s">
        <v>20657</v>
      </c>
      <c r="O11458" s="37">
        <v>500000</v>
      </c>
      <c r="P11458" s="126" t="s">
        <v>25103</v>
      </c>
      <c r="R11458" s="137">
        <f t="shared" si="178"/>
        <v>2.25</v>
      </c>
    </row>
    <row r="11459" spans="2:18" x14ac:dyDescent="0.35">
      <c r="B11459" s="19">
        <v>44869</v>
      </c>
      <c r="C11459" s="19">
        <v>44854.745138888888</v>
      </c>
      <c r="D11459" s="19">
        <v>44869.487893518519</v>
      </c>
      <c r="E11459" s="16" t="s">
        <v>14350</v>
      </c>
      <c r="F11459" s="37">
        <v>800</v>
      </c>
      <c r="G11459" s="35">
        <v>44872</v>
      </c>
      <c r="H11459" s="35">
        <v>45672</v>
      </c>
      <c r="I11459" s="37">
        <v>20</v>
      </c>
      <c r="J11459" s="37">
        <v>5</v>
      </c>
      <c r="K11459" s="15" t="s">
        <v>2393</v>
      </c>
      <c r="L11459" s="15" t="s">
        <v>298</v>
      </c>
      <c r="M11459" s="15" t="s">
        <v>17930</v>
      </c>
      <c r="N11459" s="15" t="s">
        <v>23835</v>
      </c>
      <c r="O11459" s="37">
        <v>500000</v>
      </c>
      <c r="P11459" s="126" t="s">
        <v>25103</v>
      </c>
      <c r="R11459" s="137">
        <f t="shared" si="178"/>
        <v>2.25</v>
      </c>
    </row>
    <row r="11460" spans="2:18" x14ac:dyDescent="0.35">
      <c r="B11460" s="19">
        <v>44999</v>
      </c>
      <c r="C11460" s="19">
        <v>44854.745138888888</v>
      </c>
      <c r="D11460" s="19">
        <v>44999.646134259259</v>
      </c>
      <c r="E11460" s="16" t="s">
        <v>14350</v>
      </c>
      <c r="F11460" s="37">
        <v>800</v>
      </c>
      <c r="G11460" s="35">
        <v>44999</v>
      </c>
      <c r="H11460" s="35">
        <v>45799</v>
      </c>
      <c r="I11460" s="37">
        <v>20</v>
      </c>
      <c r="J11460" s="37">
        <v>5</v>
      </c>
      <c r="K11460" s="15" t="s">
        <v>2393</v>
      </c>
      <c r="L11460" s="15" t="s">
        <v>298</v>
      </c>
      <c r="M11460" s="15" t="s">
        <v>17726</v>
      </c>
      <c r="N11460" s="15" t="s">
        <v>23835</v>
      </c>
      <c r="O11460" s="37">
        <v>500000</v>
      </c>
      <c r="P11460" s="126" t="s">
        <v>25103</v>
      </c>
      <c r="R11460" s="137">
        <f t="shared" ref="R11460:R11523" si="179">0.3*IF(F11460&lt;=30, 2, IF(AND(F11460&gt;=31, F11460&lt;=90), 3, IF(AND(F11460&gt;=91, F11460&lt;=180), 4, IF(AND(F11460&gt;=181, F11460&lt;=364), 1, 2)))) + 0.3*IF(J11460=1, 3, IF(AND(J11460&gt;=2, J11460&lt;=5), 2, IF(AND(J11460&gt;=6, J11460&lt;=10), 4, 2))) + 0.2*IF(O11460&lt;=150000, 2, IF(AND(O11460&gt;=150001, O11460&lt;=500000), 4, IF(AND(O11460&gt;=500001, O11460&lt;=1000000), 1, 3)))+ 0.15*IF(NOT(ISERROR(SEARCH("fognat",L11460))), 4, IF(NOT(ISERROR(SEARCH("compres",L11460))), 2, IF(NOT(ISERROR(SEARCH("facciat",L11460))), 3, IF(NOT(ISERROR(SEARCH("estaur",L11460))), 4, 1)))) + 0.05*IF(NOT(ISERROR(SEARCH("anutenz",K11460))), 3, IF(NOT(ISERROR(SEARCH("uova",K11460))), 4, IF(NOT(ISERROR(SEARCH("rivat",K11460))), 2, IF(NOT(ISERROR(SEARCH("ubblic",K11460))), 1, 1))))</f>
        <v>2.25</v>
      </c>
    </row>
    <row r="11461" spans="2:18" x14ac:dyDescent="0.35">
      <c r="B11461" s="19">
        <v>44854</v>
      </c>
      <c r="C11461" s="19">
        <v>44854.752349537041</v>
      </c>
      <c r="D11461" s="19" t="s">
        <v>97</v>
      </c>
      <c r="E11461" s="16" t="s">
        <v>14350</v>
      </c>
      <c r="F11461" s="37">
        <v>800</v>
      </c>
      <c r="G11461" s="35">
        <v>44858</v>
      </c>
      <c r="H11461" s="35">
        <v>45658</v>
      </c>
      <c r="I11461" s="37">
        <v>20</v>
      </c>
      <c r="J11461" s="37">
        <v>5</v>
      </c>
      <c r="K11461" s="15" t="s">
        <v>2393</v>
      </c>
      <c r="L11461" s="15" t="s">
        <v>298</v>
      </c>
      <c r="M11461" s="15" t="s">
        <v>18320</v>
      </c>
      <c r="N11461" s="15" t="s">
        <v>20657</v>
      </c>
      <c r="O11461" s="37">
        <v>500000</v>
      </c>
      <c r="P11461" s="126" t="s">
        <v>25103</v>
      </c>
      <c r="R11461" s="137">
        <f t="shared" si="179"/>
        <v>2.25</v>
      </c>
    </row>
    <row r="11462" spans="2:18" x14ac:dyDescent="0.35">
      <c r="B11462" s="19">
        <v>44869</v>
      </c>
      <c r="C11462" s="19">
        <v>44854.752349537041</v>
      </c>
      <c r="D11462" s="19">
        <v>44869.478506944448</v>
      </c>
      <c r="E11462" s="16" t="s">
        <v>14350</v>
      </c>
      <c r="F11462" s="37">
        <v>800</v>
      </c>
      <c r="G11462" s="35">
        <v>44872</v>
      </c>
      <c r="H11462" s="35">
        <v>45672</v>
      </c>
      <c r="I11462" s="37">
        <v>20</v>
      </c>
      <c r="J11462" s="37">
        <v>5</v>
      </c>
      <c r="K11462" s="15" t="s">
        <v>2393</v>
      </c>
      <c r="L11462" s="15" t="s">
        <v>298</v>
      </c>
      <c r="M11462" s="15" t="s">
        <v>17930</v>
      </c>
      <c r="N11462" s="15" t="s">
        <v>23835</v>
      </c>
      <c r="O11462" s="37">
        <v>500000</v>
      </c>
      <c r="P11462" s="126" t="s">
        <v>25103</v>
      </c>
      <c r="R11462" s="137">
        <f t="shared" si="179"/>
        <v>2.25</v>
      </c>
    </row>
    <row r="11463" spans="2:18" x14ac:dyDescent="0.35">
      <c r="B11463" s="19">
        <v>44999</v>
      </c>
      <c r="C11463" s="19">
        <v>44854.752349537041</v>
      </c>
      <c r="D11463" s="19">
        <v>44999.65421296296</v>
      </c>
      <c r="E11463" s="16" t="s">
        <v>14350</v>
      </c>
      <c r="F11463" s="37">
        <v>800</v>
      </c>
      <c r="G11463" s="35">
        <v>44999</v>
      </c>
      <c r="H11463" s="35">
        <v>45799</v>
      </c>
      <c r="I11463" s="37">
        <v>20</v>
      </c>
      <c r="J11463" s="37">
        <v>5</v>
      </c>
      <c r="K11463" s="15" t="s">
        <v>2393</v>
      </c>
      <c r="L11463" s="15" t="s">
        <v>298</v>
      </c>
      <c r="M11463" s="15" t="s">
        <v>17726</v>
      </c>
      <c r="N11463" s="15" t="s">
        <v>23835</v>
      </c>
      <c r="O11463" s="37">
        <v>500000</v>
      </c>
      <c r="P11463" s="126" t="s">
        <v>25103</v>
      </c>
      <c r="R11463" s="137">
        <f t="shared" si="179"/>
        <v>2.25</v>
      </c>
    </row>
    <row r="11464" spans="2:18" x14ac:dyDescent="0.35">
      <c r="B11464" s="19">
        <v>45202</v>
      </c>
      <c r="C11464" s="19">
        <v>44678</v>
      </c>
      <c r="D11464" s="19">
        <v>45202.384791666664</v>
      </c>
      <c r="E11464" s="16" t="s">
        <v>5129</v>
      </c>
      <c r="F11464" s="37">
        <v>804</v>
      </c>
      <c r="G11464" s="35">
        <v>44487</v>
      </c>
      <c r="H11464" s="35">
        <v>45291</v>
      </c>
      <c r="I11464" s="37">
        <v>6</v>
      </c>
      <c r="J11464" s="37">
        <v>2</v>
      </c>
      <c r="K11464" s="15" t="s">
        <v>2405</v>
      </c>
      <c r="L11464" s="15" t="s">
        <v>100</v>
      </c>
      <c r="M11464" s="15" t="s">
        <v>5711</v>
      </c>
      <c r="N11464" s="15" t="s">
        <v>5637</v>
      </c>
      <c r="O11464" s="37">
        <v>330000</v>
      </c>
      <c r="P11464" s="126" t="s">
        <v>25104</v>
      </c>
      <c r="R11464" s="137">
        <f t="shared" si="179"/>
        <v>2.5500000000000003</v>
      </c>
    </row>
    <row r="11465" spans="2:18" x14ac:dyDescent="0.35">
      <c r="B11465" s="19">
        <v>45502</v>
      </c>
      <c r="C11465" s="19">
        <v>44595</v>
      </c>
      <c r="D11465" s="19">
        <v>45502.488495370373</v>
      </c>
      <c r="E11465" s="16" t="s">
        <v>3807</v>
      </c>
      <c r="F11465" s="37">
        <v>809</v>
      </c>
      <c r="G11465" s="35">
        <v>44599</v>
      </c>
      <c r="H11465" s="35">
        <v>45408</v>
      </c>
      <c r="I11465" s="37">
        <v>20</v>
      </c>
      <c r="J11465" s="37">
        <v>57</v>
      </c>
      <c r="K11465" s="15" t="s">
        <v>2393</v>
      </c>
      <c r="L11465" s="15" t="s">
        <v>118</v>
      </c>
      <c r="M11465" s="15" t="s">
        <v>25018</v>
      </c>
      <c r="N11465" s="15" t="s">
        <v>25019</v>
      </c>
      <c r="O11465" s="37">
        <v>4900709</v>
      </c>
      <c r="P11465" s="126" t="s">
        <v>25103</v>
      </c>
      <c r="R11465" s="137">
        <f t="shared" si="179"/>
        <v>2.2000000000000002</v>
      </c>
    </row>
    <row r="11466" spans="2:18" x14ac:dyDescent="0.35">
      <c r="B11466" s="19">
        <v>45222</v>
      </c>
      <c r="C11466" s="19">
        <v>44659</v>
      </c>
      <c r="D11466" s="19">
        <v>45222.127106481479</v>
      </c>
      <c r="E11466" s="16" t="s">
        <v>4030</v>
      </c>
      <c r="F11466" s="37">
        <v>811</v>
      </c>
      <c r="G11466" s="35">
        <v>44662</v>
      </c>
      <c r="H11466" s="35">
        <v>45473</v>
      </c>
      <c r="I11466" s="37">
        <v>15</v>
      </c>
      <c r="J11466" s="37">
        <v>2</v>
      </c>
      <c r="K11466" s="15" t="s">
        <v>2393</v>
      </c>
      <c r="L11466" s="15" t="s">
        <v>298</v>
      </c>
      <c r="M11466" s="15" t="s">
        <v>5717</v>
      </c>
      <c r="N11466" s="15" t="s">
        <v>5718</v>
      </c>
      <c r="O11466" s="37">
        <v>1090000</v>
      </c>
      <c r="P11466" s="126" t="s">
        <v>25103</v>
      </c>
      <c r="R11466" s="137">
        <f t="shared" si="179"/>
        <v>2.0499999999999998</v>
      </c>
    </row>
    <row r="11467" spans="2:18" x14ac:dyDescent="0.35">
      <c r="B11467" s="19">
        <v>45076</v>
      </c>
      <c r="C11467" s="19">
        <v>44879.708321759259</v>
      </c>
      <c r="D11467" s="19">
        <v>45069.368067129632</v>
      </c>
      <c r="E11467" s="16" t="s">
        <v>14721</v>
      </c>
      <c r="F11467" s="37">
        <v>812</v>
      </c>
      <c r="G11467" s="35">
        <v>45069</v>
      </c>
      <c r="H11467" s="35">
        <v>45881</v>
      </c>
      <c r="I11467" s="37">
        <v>11</v>
      </c>
      <c r="J11467" s="37">
        <v>5</v>
      </c>
      <c r="K11467" s="15" t="s">
        <v>2400</v>
      </c>
      <c r="L11467" s="15" t="s">
        <v>129</v>
      </c>
      <c r="M11467" s="15" t="s">
        <v>15261</v>
      </c>
      <c r="N11467" s="15" t="s">
        <v>24404</v>
      </c>
      <c r="O11467" s="37">
        <v>5855000</v>
      </c>
      <c r="P11467" s="126" t="s">
        <v>25103</v>
      </c>
      <c r="R11467" s="137">
        <f t="shared" si="179"/>
        <v>2.4499999999999997</v>
      </c>
    </row>
    <row r="11468" spans="2:18" x14ac:dyDescent="0.35">
      <c r="B11468" s="19">
        <v>44564</v>
      </c>
      <c r="C11468" s="19">
        <v>44564.639641203707</v>
      </c>
      <c r="D11468" s="19" t="s">
        <v>97</v>
      </c>
      <c r="E11468" s="16" t="s">
        <v>145</v>
      </c>
      <c r="F11468" s="37">
        <v>815</v>
      </c>
      <c r="G11468" s="35">
        <v>43808</v>
      </c>
      <c r="H11468" s="35">
        <v>44623</v>
      </c>
      <c r="I11468" s="37">
        <v>4</v>
      </c>
      <c r="J11468" s="37">
        <v>2</v>
      </c>
      <c r="K11468" s="15" t="s">
        <v>99</v>
      </c>
      <c r="L11468" s="15" t="s">
        <v>105</v>
      </c>
      <c r="M11468" s="15" t="s">
        <v>146</v>
      </c>
      <c r="N11468" s="15" t="s">
        <v>20637</v>
      </c>
      <c r="O11468" s="38">
        <v>428666.88</v>
      </c>
      <c r="P11468" s="126" t="s">
        <v>25103</v>
      </c>
      <c r="R11468" s="137">
        <f t="shared" si="179"/>
        <v>2.4499999999999997</v>
      </c>
    </row>
    <row r="11469" spans="2:18" x14ac:dyDescent="0.35">
      <c r="B11469" s="19">
        <v>45335</v>
      </c>
      <c r="C11469" s="19">
        <v>44694.407453703701</v>
      </c>
      <c r="D11469" s="19">
        <v>45335.129756944443</v>
      </c>
      <c r="E11469" s="16" t="s">
        <v>10804</v>
      </c>
      <c r="F11469" s="37">
        <v>820</v>
      </c>
      <c r="G11469" s="35">
        <v>44697</v>
      </c>
      <c r="H11469" s="35">
        <v>45517</v>
      </c>
      <c r="I11469" s="37">
        <v>8</v>
      </c>
      <c r="J11469" s="37">
        <v>8</v>
      </c>
      <c r="K11469" s="15" t="s">
        <v>2405</v>
      </c>
      <c r="L11469" s="15" t="s">
        <v>105</v>
      </c>
      <c r="M11469" s="15" t="s">
        <v>10803</v>
      </c>
      <c r="N11469" s="15" t="s">
        <v>24897</v>
      </c>
      <c r="O11469" s="37">
        <v>200000</v>
      </c>
      <c r="P11469" s="126" t="s">
        <v>25103</v>
      </c>
      <c r="R11469" s="137">
        <f t="shared" si="179"/>
        <v>2.9999999999999996</v>
      </c>
    </row>
    <row r="11470" spans="2:18" x14ac:dyDescent="0.35">
      <c r="B11470" s="19">
        <v>45362</v>
      </c>
      <c r="C11470" s="19">
        <v>44694.407453703701</v>
      </c>
      <c r="D11470" s="19">
        <v>45362.211759259262</v>
      </c>
      <c r="E11470" s="16" t="s">
        <v>10804</v>
      </c>
      <c r="F11470" s="37">
        <v>820</v>
      </c>
      <c r="G11470" s="35">
        <v>44697</v>
      </c>
      <c r="H11470" s="35">
        <v>45517</v>
      </c>
      <c r="I11470" s="37">
        <v>8</v>
      </c>
      <c r="J11470" s="37">
        <v>9</v>
      </c>
      <c r="K11470" s="15" t="s">
        <v>2405</v>
      </c>
      <c r="L11470" s="15" t="s">
        <v>105</v>
      </c>
      <c r="M11470" s="15" t="s">
        <v>10803</v>
      </c>
      <c r="N11470" s="15" t="s">
        <v>24919</v>
      </c>
      <c r="O11470" s="37">
        <v>200000</v>
      </c>
      <c r="P11470" s="126" t="s">
        <v>25103</v>
      </c>
      <c r="R11470" s="137">
        <f t="shared" si="179"/>
        <v>2.9999999999999996</v>
      </c>
    </row>
    <row r="11471" spans="2:18" x14ac:dyDescent="0.35">
      <c r="B11471" s="19">
        <v>45371</v>
      </c>
      <c r="C11471" s="19">
        <v>44694.407453703701</v>
      </c>
      <c r="D11471" s="19">
        <v>45371.508275462962</v>
      </c>
      <c r="E11471" s="16" t="s">
        <v>10804</v>
      </c>
      <c r="F11471" s="37">
        <v>820</v>
      </c>
      <c r="G11471" s="35">
        <v>44697</v>
      </c>
      <c r="H11471" s="35">
        <v>45517</v>
      </c>
      <c r="I11471" s="37">
        <v>8</v>
      </c>
      <c r="J11471" s="37">
        <v>10</v>
      </c>
      <c r="K11471" s="15" t="s">
        <v>2405</v>
      </c>
      <c r="L11471" s="15" t="s">
        <v>105</v>
      </c>
      <c r="M11471" s="15" t="s">
        <v>10803</v>
      </c>
      <c r="N11471" s="15" t="s">
        <v>24932</v>
      </c>
      <c r="O11471" s="37">
        <v>200000</v>
      </c>
      <c r="P11471" s="126" t="s">
        <v>25103</v>
      </c>
      <c r="R11471" s="137">
        <f t="shared" si="179"/>
        <v>2.9999999999999996</v>
      </c>
    </row>
    <row r="11472" spans="2:18" x14ac:dyDescent="0.35">
      <c r="B11472" s="19">
        <v>45071</v>
      </c>
      <c r="C11472" s="19">
        <v>44886.492349537039</v>
      </c>
      <c r="D11472" s="19">
        <v>45063.503067129626</v>
      </c>
      <c r="E11472" s="16" t="s">
        <v>4458</v>
      </c>
      <c r="F11472" s="37">
        <v>825</v>
      </c>
      <c r="G11472" s="35">
        <v>44415</v>
      </c>
      <c r="H11472" s="35">
        <v>45240</v>
      </c>
      <c r="I11472" s="37">
        <v>5</v>
      </c>
      <c r="J11472" s="37">
        <v>1</v>
      </c>
      <c r="K11472" s="15" t="s">
        <v>2405</v>
      </c>
      <c r="L11472" s="15" t="s">
        <v>105</v>
      </c>
      <c r="M11472" s="15" t="s">
        <v>15270</v>
      </c>
      <c r="N11472" s="15" t="s">
        <v>5486</v>
      </c>
      <c r="O11472" s="38">
        <v>731306.81</v>
      </c>
      <c r="P11472" s="126" t="s">
        <v>25103</v>
      </c>
      <c r="R11472" s="137">
        <f t="shared" si="179"/>
        <v>2.1</v>
      </c>
    </row>
    <row r="11473" spans="2:18" x14ac:dyDescent="0.35">
      <c r="B11473" s="19">
        <v>45439</v>
      </c>
      <c r="C11473" s="19">
        <v>44638</v>
      </c>
      <c r="D11473" s="19">
        <v>45439.283425925925</v>
      </c>
      <c r="E11473" s="16" t="s">
        <v>5250</v>
      </c>
      <c r="F11473" s="37">
        <v>840</v>
      </c>
      <c r="G11473" s="35">
        <v>44648</v>
      </c>
      <c r="H11473" s="35">
        <v>45488</v>
      </c>
      <c r="I11473" s="37">
        <v>5</v>
      </c>
      <c r="J11473" s="37">
        <v>4</v>
      </c>
      <c r="K11473" s="15" t="s">
        <v>2405</v>
      </c>
      <c r="L11473" s="15" t="s">
        <v>105</v>
      </c>
      <c r="M11473" s="15" t="s">
        <v>12433</v>
      </c>
      <c r="N11473" s="15" t="s">
        <v>12435</v>
      </c>
      <c r="O11473" s="38">
        <v>324984.88</v>
      </c>
      <c r="P11473" s="126" t="s">
        <v>25103</v>
      </c>
      <c r="R11473" s="137">
        <f t="shared" si="179"/>
        <v>2.4</v>
      </c>
    </row>
    <row r="11474" spans="2:18" x14ac:dyDescent="0.35">
      <c r="B11474" s="19">
        <v>45442</v>
      </c>
      <c r="C11474" s="19">
        <v>44615.511006944442</v>
      </c>
      <c r="D11474" s="19">
        <v>45442.392581018517</v>
      </c>
      <c r="E11474" s="16" t="s">
        <v>22220</v>
      </c>
      <c r="F11474" s="37">
        <v>845</v>
      </c>
      <c r="G11474" s="35">
        <v>44616</v>
      </c>
      <c r="H11474" s="35">
        <v>45461</v>
      </c>
      <c r="I11474" s="37">
        <v>6</v>
      </c>
      <c r="J11474" s="37">
        <v>2</v>
      </c>
      <c r="K11474" s="15" t="s">
        <v>2400</v>
      </c>
      <c r="L11474" s="15" t="s">
        <v>193</v>
      </c>
      <c r="M11474" s="15" t="s">
        <v>23315</v>
      </c>
      <c r="N11474" s="15" t="s">
        <v>23316</v>
      </c>
      <c r="O11474" s="38">
        <v>478203.5</v>
      </c>
      <c r="P11474" s="126" t="s">
        <v>25103</v>
      </c>
      <c r="R11474" s="137">
        <f t="shared" si="179"/>
        <v>2.65</v>
      </c>
    </row>
    <row r="11475" spans="2:18" x14ac:dyDescent="0.35">
      <c r="B11475" s="19">
        <v>45379</v>
      </c>
      <c r="C11475" s="19">
        <v>44630</v>
      </c>
      <c r="D11475" s="19">
        <v>45379.357199074075</v>
      </c>
      <c r="E11475" s="16" t="s">
        <v>6782</v>
      </c>
      <c r="F11475" s="37">
        <v>852</v>
      </c>
      <c r="G11475" s="35">
        <v>44621</v>
      </c>
      <c r="H11475" s="35">
        <v>45473</v>
      </c>
      <c r="I11475" s="37">
        <v>9</v>
      </c>
      <c r="J11475" s="37">
        <v>10</v>
      </c>
      <c r="K11475" s="15" t="s">
        <v>2400</v>
      </c>
      <c r="L11475" s="15" t="s">
        <v>193</v>
      </c>
      <c r="M11475" s="15" t="s">
        <v>12434</v>
      </c>
      <c r="N11475" s="15" t="s">
        <v>24861</v>
      </c>
      <c r="O11475" s="38">
        <v>1217926.1499999999</v>
      </c>
      <c r="P11475" s="126" t="s">
        <v>25103</v>
      </c>
      <c r="R11475" s="137">
        <f t="shared" si="179"/>
        <v>3.05</v>
      </c>
    </row>
    <row r="11476" spans="2:18" x14ac:dyDescent="0.35">
      <c r="B11476" s="19">
        <v>45391</v>
      </c>
      <c r="C11476" s="19">
        <v>44630</v>
      </c>
      <c r="D11476" s="19">
        <v>45391.191643518519</v>
      </c>
      <c r="E11476" s="16" t="s">
        <v>6782</v>
      </c>
      <c r="F11476" s="37">
        <v>852</v>
      </c>
      <c r="G11476" s="35">
        <v>44621</v>
      </c>
      <c r="H11476" s="35">
        <v>45473</v>
      </c>
      <c r="I11476" s="37">
        <v>9</v>
      </c>
      <c r="J11476" s="37">
        <v>11</v>
      </c>
      <c r="K11476" s="15" t="s">
        <v>2400</v>
      </c>
      <c r="L11476" s="15" t="s">
        <v>193</v>
      </c>
      <c r="M11476" s="15" t="s">
        <v>12434</v>
      </c>
      <c r="N11476" s="15" t="s">
        <v>24943</v>
      </c>
      <c r="O11476" s="38">
        <v>1217926.1499999999</v>
      </c>
      <c r="P11476" s="126" t="s">
        <v>25103</v>
      </c>
      <c r="R11476" s="137">
        <f t="shared" si="179"/>
        <v>2.4499999999999997</v>
      </c>
    </row>
    <row r="11477" spans="2:18" x14ac:dyDescent="0.35">
      <c r="B11477" s="19">
        <v>44588</v>
      </c>
      <c r="C11477" s="19">
        <v>44588</v>
      </c>
      <c r="D11477" s="19" t="s">
        <v>97</v>
      </c>
      <c r="E11477" s="16" t="s">
        <v>1796</v>
      </c>
      <c r="F11477" s="37">
        <v>870</v>
      </c>
      <c r="G11477" s="35">
        <v>44364</v>
      </c>
      <c r="H11477" s="35">
        <v>45234</v>
      </c>
      <c r="I11477" s="37">
        <v>10</v>
      </c>
      <c r="J11477" s="37">
        <v>17</v>
      </c>
      <c r="K11477" s="15" t="s">
        <v>99</v>
      </c>
      <c r="L11477" s="15" t="s">
        <v>105</v>
      </c>
      <c r="M11477" s="15" t="s">
        <v>1816</v>
      </c>
      <c r="N11477" s="15" t="s">
        <v>20802</v>
      </c>
      <c r="O11477" s="38">
        <v>7.17</v>
      </c>
      <c r="P11477" s="126" t="s">
        <v>25103</v>
      </c>
      <c r="R11477" s="137">
        <f t="shared" si="179"/>
        <v>2.0500000000000003</v>
      </c>
    </row>
    <row r="11478" spans="2:18" x14ac:dyDescent="0.35">
      <c r="B11478" s="19">
        <v>44588</v>
      </c>
      <c r="C11478" s="19">
        <v>44588.611331018517</v>
      </c>
      <c r="D11478" s="19" t="s">
        <v>97</v>
      </c>
      <c r="E11478" s="16" t="s">
        <v>1796</v>
      </c>
      <c r="F11478" s="37">
        <v>870</v>
      </c>
      <c r="G11478" s="35">
        <v>44364</v>
      </c>
      <c r="H11478" s="35">
        <v>45234</v>
      </c>
      <c r="I11478" s="37">
        <v>10</v>
      </c>
      <c r="J11478" s="37">
        <v>11</v>
      </c>
      <c r="K11478" s="15" t="s">
        <v>99</v>
      </c>
      <c r="L11478" s="15" t="s">
        <v>105</v>
      </c>
      <c r="M11478" s="15" t="s">
        <v>1797</v>
      </c>
      <c r="N11478" s="15" t="s">
        <v>20799</v>
      </c>
      <c r="O11478" s="37">
        <v>7173000</v>
      </c>
      <c r="P11478" s="126" t="s">
        <v>25103</v>
      </c>
      <c r="R11478" s="137">
        <f t="shared" si="179"/>
        <v>2.25</v>
      </c>
    </row>
    <row r="11479" spans="2:18" x14ac:dyDescent="0.35">
      <c r="B11479" s="19">
        <v>44609</v>
      </c>
      <c r="C11479" s="19">
        <v>44609</v>
      </c>
      <c r="D11479" s="19" t="s">
        <v>97</v>
      </c>
      <c r="E11479" s="16" t="s">
        <v>21874</v>
      </c>
      <c r="F11479" s="37">
        <v>870</v>
      </c>
      <c r="G11479" s="35">
        <v>44364</v>
      </c>
      <c r="H11479" s="35">
        <v>45234</v>
      </c>
      <c r="I11479" s="37">
        <v>10</v>
      </c>
      <c r="J11479" s="37">
        <v>17</v>
      </c>
      <c r="K11479" s="15" t="s">
        <v>99</v>
      </c>
      <c r="L11479" s="15" t="s">
        <v>105</v>
      </c>
      <c r="M11479" s="15" t="s">
        <v>21875</v>
      </c>
      <c r="N11479" s="15" t="s">
        <v>20802</v>
      </c>
      <c r="O11479" s="37">
        <v>7137000</v>
      </c>
      <c r="P11479" s="126" t="s">
        <v>25103</v>
      </c>
      <c r="R11479" s="137">
        <f t="shared" si="179"/>
        <v>2.25</v>
      </c>
    </row>
    <row r="11480" spans="2:18" x14ac:dyDescent="0.35">
      <c r="B11480" s="19">
        <v>45456</v>
      </c>
      <c r="C11480" s="19">
        <v>44630</v>
      </c>
      <c r="D11480" s="19">
        <v>45456.35324074074</v>
      </c>
      <c r="E11480" s="16" t="s">
        <v>6782</v>
      </c>
      <c r="F11480" s="37">
        <v>871</v>
      </c>
      <c r="G11480" s="35">
        <v>44621</v>
      </c>
      <c r="H11480" s="35">
        <v>45492</v>
      </c>
      <c r="I11480" s="37">
        <v>9</v>
      </c>
      <c r="J11480" s="37">
        <v>11</v>
      </c>
      <c r="K11480" s="15" t="s">
        <v>2400</v>
      </c>
      <c r="L11480" s="15" t="s">
        <v>193</v>
      </c>
      <c r="M11480" s="15" t="s">
        <v>12434</v>
      </c>
      <c r="N11480" s="15" t="s">
        <v>24943</v>
      </c>
      <c r="O11480" s="38">
        <v>1217926.1499999999</v>
      </c>
      <c r="P11480" s="126" t="s">
        <v>25103</v>
      </c>
      <c r="R11480" s="137">
        <f t="shared" si="179"/>
        <v>2.4499999999999997</v>
      </c>
    </row>
    <row r="11481" spans="2:18" x14ac:dyDescent="0.35">
      <c r="B11481" s="19">
        <v>45086</v>
      </c>
      <c r="C11481" s="19">
        <v>44706.617673611108</v>
      </c>
      <c r="D11481" s="19">
        <v>45086.391030092593</v>
      </c>
      <c r="E11481" s="16" t="s">
        <v>10875</v>
      </c>
      <c r="F11481" s="37">
        <v>878</v>
      </c>
      <c r="G11481" s="35">
        <v>44295</v>
      </c>
      <c r="H11481" s="35">
        <v>45173</v>
      </c>
      <c r="I11481" s="37">
        <v>6</v>
      </c>
      <c r="J11481" s="37">
        <v>2</v>
      </c>
      <c r="K11481" s="15" t="s">
        <v>2405</v>
      </c>
      <c r="L11481" s="15" t="s">
        <v>100</v>
      </c>
      <c r="M11481" s="15" t="s">
        <v>10874</v>
      </c>
      <c r="N11481" s="15" t="s">
        <v>10873</v>
      </c>
      <c r="O11481" s="37">
        <v>150000</v>
      </c>
      <c r="P11481" s="126" t="s">
        <v>25103</v>
      </c>
      <c r="R11481" s="137">
        <f t="shared" si="179"/>
        <v>2.15</v>
      </c>
    </row>
    <row r="11482" spans="2:18" x14ac:dyDescent="0.35">
      <c r="B11482" s="19">
        <v>44589</v>
      </c>
      <c r="C11482" s="19">
        <v>44589</v>
      </c>
      <c r="D11482" s="19" t="s">
        <v>97</v>
      </c>
      <c r="E11482" s="16" t="s">
        <v>1024</v>
      </c>
      <c r="F11482" s="37">
        <v>880</v>
      </c>
      <c r="G11482" s="35">
        <v>43776</v>
      </c>
      <c r="H11482" s="35">
        <v>44656</v>
      </c>
      <c r="I11482" s="37">
        <v>30</v>
      </c>
      <c r="J11482" s="37">
        <v>24</v>
      </c>
      <c r="K11482" s="15" t="s">
        <v>99</v>
      </c>
      <c r="L11482" s="15" t="s">
        <v>105</v>
      </c>
      <c r="M11482" s="15" t="s">
        <v>1909</v>
      </c>
      <c r="N11482" s="15" t="s">
        <v>1910</v>
      </c>
      <c r="O11482" s="37">
        <v>2300000</v>
      </c>
      <c r="P11482" s="126" t="s">
        <v>25103</v>
      </c>
      <c r="R11482" s="137">
        <f t="shared" si="179"/>
        <v>2.25</v>
      </c>
    </row>
    <row r="11483" spans="2:18" x14ac:dyDescent="0.35">
      <c r="B11483" s="19">
        <v>44600</v>
      </c>
      <c r="C11483" s="19">
        <v>44600</v>
      </c>
      <c r="D11483" s="19" t="s">
        <v>97</v>
      </c>
      <c r="E11483" s="16" t="s">
        <v>1024</v>
      </c>
      <c r="F11483" s="37">
        <v>880</v>
      </c>
      <c r="G11483" s="35">
        <v>43776</v>
      </c>
      <c r="H11483" s="35">
        <v>44656</v>
      </c>
      <c r="I11483" s="37">
        <v>30</v>
      </c>
      <c r="J11483" s="37">
        <v>25</v>
      </c>
      <c r="K11483" s="15" t="s">
        <v>99</v>
      </c>
      <c r="L11483" s="15" t="s">
        <v>105</v>
      </c>
      <c r="M11483" s="15" t="s">
        <v>4911</v>
      </c>
      <c r="N11483" s="15" t="s">
        <v>21265</v>
      </c>
      <c r="O11483" s="37">
        <v>2300000</v>
      </c>
      <c r="P11483" s="126" t="s">
        <v>25103</v>
      </c>
      <c r="R11483" s="137">
        <f t="shared" si="179"/>
        <v>2.25</v>
      </c>
    </row>
    <row r="11484" spans="2:18" x14ac:dyDescent="0.35">
      <c r="B11484" s="19">
        <v>44624</v>
      </c>
      <c r="C11484" s="19">
        <v>44623</v>
      </c>
      <c r="D11484" s="19" t="s">
        <v>97</v>
      </c>
      <c r="E11484" s="16" t="s">
        <v>1024</v>
      </c>
      <c r="F11484" s="37">
        <v>880</v>
      </c>
      <c r="G11484" s="35">
        <v>43776</v>
      </c>
      <c r="H11484" s="35">
        <v>44656</v>
      </c>
      <c r="I11484" s="37">
        <v>30</v>
      </c>
      <c r="J11484" s="37">
        <v>26</v>
      </c>
      <c r="K11484" s="15" t="s">
        <v>99</v>
      </c>
      <c r="L11484" s="15" t="s">
        <v>105</v>
      </c>
      <c r="M11484" s="15" t="s">
        <v>4911</v>
      </c>
      <c r="N11484" s="15" t="s">
        <v>14377</v>
      </c>
      <c r="O11484" s="37">
        <v>2300000</v>
      </c>
      <c r="P11484" s="126" t="s">
        <v>25103</v>
      </c>
      <c r="R11484" s="137">
        <f t="shared" si="179"/>
        <v>2.25</v>
      </c>
    </row>
    <row r="11485" spans="2:18" x14ac:dyDescent="0.35">
      <c r="B11485" s="19">
        <v>45408</v>
      </c>
      <c r="C11485" s="19">
        <v>44580</v>
      </c>
      <c r="D11485" s="19">
        <v>45408.180277777778</v>
      </c>
      <c r="E11485" s="16" t="s">
        <v>173</v>
      </c>
      <c r="F11485" s="37">
        <v>891</v>
      </c>
      <c r="G11485" s="35">
        <v>44581</v>
      </c>
      <c r="H11485" s="35">
        <v>45472</v>
      </c>
      <c r="I11485" s="37">
        <v>60</v>
      </c>
      <c r="J11485" s="37">
        <v>33</v>
      </c>
      <c r="K11485" s="15" t="s">
        <v>2393</v>
      </c>
      <c r="L11485" s="15" t="s">
        <v>118</v>
      </c>
      <c r="M11485" s="15" t="s">
        <v>2416</v>
      </c>
      <c r="N11485" s="15" t="s">
        <v>2522</v>
      </c>
      <c r="O11485" s="37">
        <v>1400000</v>
      </c>
      <c r="P11485" s="126" t="s">
        <v>25103</v>
      </c>
      <c r="R11485" s="137">
        <f t="shared" si="179"/>
        <v>2.2000000000000002</v>
      </c>
    </row>
    <row r="11486" spans="2:18" x14ac:dyDescent="0.35">
      <c r="B11486" s="19">
        <v>45403</v>
      </c>
      <c r="C11486" s="19">
        <v>44757.29928240741</v>
      </c>
      <c r="D11486" s="19">
        <v>45403.278240740743</v>
      </c>
      <c r="E11486" s="16" t="s">
        <v>6831</v>
      </c>
      <c r="F11486" s="37">
        <v>898</v>
      </c>
      <c r="G11486" s="35">
        <v>44760</v>
      </c>
      <c r="H11486" s="35">
        <v>45658</v>
      </c>
      <c r="I11486" s="37">
        <v>25</v>
      </c>
      <c r="J11486" s="37">
        <v>34</v>
      </c>
      <c r="K11486" s="15" t="s">
        <v>2393</v>
      </c>
      <c r="L11486" s="15" t="s">
        <v>105</v>
      </c>
      <c r="M11486" s="15" t="s">
        <v>9135</v>
      </c>
      <c r="N11486" s="15" t="s">
        <v>24885</v>
      </c>
      <c r="O11486" s="37">
        <v>4837828</v>
      </c>
      <c r="P11486" s="126" t="s">
        <v>25103</v>
      </c>
      <c r="R11486" s="137">
        <f t="shared" si="179"/>
        <v>2.2000000000000002</v>
      </c>
    </row>
    <row r="11487" spans="2:18" x14ac:dyDescent="0.35">
      <c r="B11487" s="19">
        <v>45505</v>
      </c>
      <c r="C11487" s="19">
        <v>44757.29928240741</v>
      </c>
      <c r="D11487" s="19">
        <v>45505.512337962966</v>
      </c>
      <c r="E11487" s="16" t="s">
        <v>6831</v>
      </c>
      <c r="F11487" s="37">
        <v>898</v>
      </c>
      <c r="G11487" s="35">
        <v>44760</v>
      </c>
      <c r="H11487" s="35">
        <v>45658</v>
      </c>
      <c r="I11487" s="37">
        <v>25</v>
      </c>
      <c r="J11487" s="37">
        <v>36</v>
      </c>
      <c r="K11487" s="15" t="s">
        <v>2393</v>
      </c>
      <c r="L11487" s="15" t="s">
        <v>105</v>
      </c>
      <c r="M11487" s="15" t="s">
        <v>9132</v>
      </c>
      <c r="N11487" s="15" t="s">
        <v>25022</v>
      </c>
      <c r="O11487" s="37">
        <v>4837828</v>
      </c>
      <c r="P11487" s="126" t="s">
        <v>25103</v>
      </c>
      <c r="R11487" s="137">
        <f t="shared" si="179"/>
        <v>2.2000000000000002</v>
      </c>
    </row>
    <row r="11488" spans="2:18" x14ac:dyDescent="0.35">
      <c r="B11488" s="19">
        <v>44575</v>
      </c>
      <c r="C11488" s="19">
        <v>44575.407025462962</v>
      </c>
      <c r="D11488" s="19" t="s">
        <v>97</v>
      </c>
      <c r="E11488" s="16" t="s">
        <v>763</v>
      </c>
      <c r="F11488" s="37">
        <v>900</v>
      </c>
      <c r="G11488" s="35">
        <v>43745</v>
      </c>
      <c r="H11488" s="35">
        <v>44645</v>
      </c>
      <c r="I11488" s="37">
        <v>10</v>
      </c>
      <c r="J11488" s="37">
        <v>5</v>
      </c>
      <c r="K11488" s="15" t="s">
        <v>99</v>
      </c>
      <c r="L11488" s="15" t="s">
        <v>105</v>
      </c>
      <c r="M11488" s="15" t="s">
        <v>764</v>
      </c>
      <c r="N11488" s="15" t="s">
        <v>765</v>
      </c>
      <c r="O11488" s="37">
        <v>400000</v>
      </c>
      <c r="P11488" s="126" t="s">
        <v>25103</v>
      </c>
      <c r="R11488" s="137">
        <f t="shared" si="179"/>
        <v>2.4499999999999997</v>
      </c>
    </row>
    <row r="11489" spans="2:18" x14ac:dyDescent="0.35">
      <c r="B11489" s="19">
        <v>45341</v>
      </c>
      <c r="C11489" s="19">
        <v>44578</v>
      </c>
      <c r="D11489" s="19">
        <v>45341.445706018516</v>
      </c>
      <c r="E11489" s="16" t="s">
        <v>1068</v>
      </c>
      <c r="F11489" s="37">
        <v>900</v>
      </c>
      <c r="G11489" s="35">
        <v>44579</v>
      </c>
      <c r="H11489" s="35">
        <v>45479</v>
      </c>
      <c r="I11489" s="37">
        <v>250</v>
      </c>
      <c r="J11489" s="37">
        <v>28</v>
      </c>
      <c r="K11489" s="15" t="s">
        <v>2393</v>
      </c>
      <c r="L11489" s="15" t="s">
        <v>105</v>
      </c>
      <c r="M11489" s="15" t="s">
        <v>2519</v>
      </c>
      <c r="N11489" s="15" t="s">
        <v>24903</v>
      </c>
      <c r="O11489" s="37">
        <v>4000000</v>
      </c>
      <c r="P11489" s="126" t="s">
        <v>25103</v>
      </c>
      <c r="R11489" s="137">
        <f t="shared" si="179"/>
        <v>2.2000000000000002</v>
      </c>
    </row>
    <row r="11490" spans="2:18" x14ac:dyDescent="0.35">
      <c r="B11490" s="19">
        <v>44643</v>
      </c>
      <c r="C11490" s="19">
        <v>44643</v>
      </c>
      <c r="D11490" s="19" t="s">
        <v>97</v>
      </c>
      <c r="E11490" s="16" t="s">
        <v>1024</v>
      </c>
      <c r="F11490" s="37">
        <v>900</v>
      </c>
      <c r="G11490" s="35">
        <v>43776</v>
      </c>
      <c r="H11490" s="35">
        <v>44676</v>
      </c>
      <c r="I11490" s="37">
        <v>30</v>
      </c>
      <c r="J11490" s="37">
        <v>27</v>
      </c>
      <c r="K11490" s="15" t="s">
        <v>99</v>
      </c>
      <c r="L11490" s="15" t="s">
        <v>105</v>
      </c>
      <c r="M11490" s="15" t="s">
        <v>4911</v>
      </c>
      <c r="N11490" s="15" t="s">
        <v>4912</v>
      </c>
      <c r="O11490" s="37">
        <v>2300000</v>
      </c>
      <c r="P11490" s="126" t="s">
        <v>25103</v>
      </c>
      <c r="R11490" s="137">
        <f t="shared" si="179"/>
        <v>2.25</v>
      </c>
    </row>
    <row r="11491" spans="2:18" x14ac:dyDescent="0.35">
      <c r="B11491" s="19">
        <v>44888</v>
      </c>
      <c r="C11491" s="19">
        <v>44888.675381944442</v>
      </c>
      <c r="D11491" s="19" t="s">
        <v>97</v>
      </c>
      <c r="E11491" s="16" t="s">
        <v>8920</v>
      </c>
      <c r="F11491" s="37">
        <v>902</v>
      </c>
      <c r="G11491" s="35">
        <v>44389</v>
      </c>
      <c r="H11491" s="35">
        <v>45291</v>
      </c>
      <c r="I11491" s="37">
        <v>6</v>
      </c>
      <c r="J11491" s="37">
        <v>5</v>
      </c>
      <c r="K11491" s="15" t="s">
        <v>2405</v>
      </c>
      <c r="L11491" s="15" t="s">
        <v>105</v>
      </c>
      <c r="M11491" s="15" t="s">
        <v>16199</v>
      </c>
      <c r="N11491" s="15" t="s">
        <v>8918</v>
      </c>
      <c r="O11491" s="38">
        <v>474479.4</v>
      </c>
      <c r="P11491" s="126" t="s">
        <v>25104</v>
      </c>
      <c r="R11491" s="137">
        <f t="shared" si="179"/>
        <v>2.4</v>
      </c>
    </row>
    <row r="11492" spans="2:18" x14ac:dyDescent="0.35">
      <c r="B11492" s="19">
        <v>45366</v>
      </c>
      <c r="C11492" s="19">
        <v>44705.465254629627</v>
      </c>
      <c r="D11492" s="19">
        <v>45366.200011574074</v>
      </c>
      <c r="E11492" s="16" t="s">
        <v>10778</v>
      </c>
      <c r="F11492" s="37">
        <v>904</v>
      </c>
      <c r="G11492" s="35">
        <v>44553</v>
      </c>
      <c r="H11492" s="35">
        <v>45457</v>
      </c>
      <c r="I11492" s="37">
        <v>4</v>
      </c>
      <c r="J11492" s="37">
        <v>4</v>
      </c>
      <c r="K11492" s="15" t="s">
        <v>2405</v>
      </c>
      <c r="L11492" s="15" t="s">
        <v>100</v>
      </c>
      <c r="M11492" s="15" t="s">
        <v>10790</v>
      </c>
      <c r="N11492" s="15" t="s">
        <v>10789</v>
      </c>
      <c r="O11492" s="37">
        <v>300000</v>
      </c>
      <c r="P11492" s="126" t="s">
        <v>25103</v>
      </c>
      <c r="R11492" s="137">
        <f t="shared" si="179"/>
        <v>2.5500000000000003</v>
      </c>
    </row>
    <row r="11493" spans="2:18" x14ac:dyDescent="0.35">
      <c r="B11493" s="19">
        <v>44585</v>
      </c>
      <c r="C11493" s="19">
        <v>44585</v>
      </c>
      <c r="D11493" s="19" t="s">
        <v>97</v>
      </c>
      <c r="E11493" s="16" t="s">
        <v>1484</v>
      </c>
      <c r="F11493" s="37">
        <v>905</v>
      </c>
      <c r="G11493" s="35">
        <v>43899</v>
      </c>
      <c r="H11493" s="35">
        <v>44804</v>
      </c>
      <c r="I11493" s="37">
        <v>10</v>
      </c>
      <c r="J11493" s="37">
        <v>4</v>
      </c>
      <c r="K11493" s="15" t="s">
        <v>112</v>
      </c>
      <c r="L11493" s="15" t="s">
        <v>298</v>
      </c>
      <c r="M11493" s="15" t="s">
        <v>1485</v>
      </c>
      <c r="N11493" s="15" t="s">
        <v>20766</v>
      </c>
      <c r="O11493" s="37">
        <v>1680000</v>
      </c>
      <c r="P11493" s="126" t="s">
        <v>25103</v>
      </c>
      <c r="R11493" s="137">
        <f t="shared" si="179"/>
        <v>2.15</v>
      </c>
    </row>
    <row r="11494" spans="2:18" x14ac:dyDescent="0.35">
      <c r="B11494" s="19">
        <v>44922</v>
      </c>
      <c r="C11494" s="19">
        <v>44679</v>
      </c>
      <c r="D11494" s="19">
        <v>44922.407199074078</v>
      </c>
      <c r="E11494" s="16" t="s">
        <v>1857</v>
      </c>
      <c r="F11494" s="37">
        <v>905</v>
      </c>
      <c r="G11494" s="35">
        <v>44291</v>
      </c>
      <c r="H11494" s="35">
        <v>45196</v>
      </c>
      <c r="I11494" s="37">
        <v>6</v>
      </c>
      <c r="J11494" s="37">
        <v>1</v>
      </c>
      <c r="K11494" s="15" t="s">
        <v>2405</v>
      </c>
      <c r="L11494" s="15" t="s">
        <v>100</v>
      </c>
      <c r="M11494" s="15" t="s">
        <v>5635</v>
      </c>
      <c r="N11494" s="15" t="s">
        <v>811</v>
      </c>
      <c r="O11494" s="37">
        <v>400000</v>
      </c>
      <c r="P11494" s="126" t="s">
        <v>25103</v>
      </c>
      <c r="R11494" s="137">
        <f t="shared" si="179"/>
        <v>2.85</v>
      </c>
    </row>
    <row r="11495" spans="2:18" x14ac:dyDescent="0.35">
      <c r="B11495" s="19">
        <v>45422</v>
      </c>
      <c r="C11495" s="19">
        <v>44605</v>
      </c>
      <c r="D11495" s="19">
        <v>45422.177905092591</v>
      </c>
      <c r="E11495" s="16" t="s">
        <v>1113</v>
      </c>
      <c r="F11495" s="37">
        <v>910</v>
      </c>
      <c r="G11495" s="35">
        <v>44606</v>
      </c>
      <c r="H11495" s="35">
        <v>45516</v>
      </c>
      <c r="I11495" s="37">
        <v>10</v>
      </c>
      <c r="J11495" s="37">
        <v>6</v>
      </c>
      <c r="K11495" s="15" t="s">
        <v>2393</v>
      </c>
      <c r="L11495" s="15" t="s">
        <v>205</v>
      </c>
      <c r="M11495" s="15" t="s">
        <v>24968</v>
      </c>
      <c r="N11495" s="15" t="s">
        <v>24969</v>
      </c>
      <c r="O11495" s="37">
        <v>315000</v>
      </c>
      <c r="P11495" s="126" t="s">
        <v>25103</v>
      </c>
      <c r="R11495" s="137">
        <f t="shared" si="179"/>
        <v>2.8499999999999996</v>
      </c>
    </row>
    <row r="11496" spans="2:18" x14ac:dyDescent="0.35">
      <c r="B11496" s="19">
        <v>44890</v>
      </c>
      <c r="C11496" s="19">
        <v>44890.484398148146</v>
      </c>
      <c r="D11496" s="19" t="s">
        <v>97</v>
      </c>
      <c r="E11496" s="16" t="s">
        <v>15871</v>
      </c>
      <c r="F11496" s="37">
        <v>910</v>
      </c>
      <c r="G11496" s="35">
        <v>44890</v>
      </c>
      <c r="H11496" s="35">
        <v>45800</v>
      </c>
      <c r="I11496" s="37">
        <v>4</v>
      </c>
      <c r="J11496" s="37">
        <v>1</v>
      </c>
      <c r="K11496" s="15" t="s">
        <v>2405</v>
      </c>
      <c r="L11496" s="15" t="s">
        <v>105</v>
      </c>
      <c r="M11496" s="15" t="s">
        <v>15870</v>
      </c>
      <c r="N11496" s="15" t="s">
        <v>10837</v>
      </c>
      <c r="O11496" s="37">
        <v>300</v>
      </c>
      <c r="P11496" s="126" t="s">
        <v>25103</v>
      </c>
      <c r="R11496" s="137">
        <f t="shared" si="179"/>
        <v>2.2999999999999998</v>
      </c>
    </row>
    <row r="11497" spans="2:18" x14ac:dyDescent="0.35">
      <c r="B11497" s="19">
        <v>44579</v>
      </c>
      <c r="C11497" s="19">
        <v>44579</v>
      </c>
      <c r="D11497" s="19" t="s">
        <v>97</v>
      </c>
      <c r="E11497" s="16" t="s">
        <v>1087</v>
      </c>
      <c r="F11497" s="37">
        <v>912</v>
      </c>
      <c r="G11497" s="35">
        <v>44585</v>
      </c>
      <c r="H11497" s="35">
        <v>45497</v>
      </c>
      <c r="I11497" s="37">
        <v>15</v>
      </c>
      <c r="J11497" s="37">
        <v>2</v>
      </c>
      <c r="K11497" s="15" t="s">
        <v>99</v>
      </c>
      <c r="L11497" s="15" t="s">
        <v>118</v>
      </c>
      <c r="M11497" s="15" t="s">
        <v>1088</v>
      </c>
      <c r="N11497" s="15" t="s">
        <v>20725</v>
      </c>
      <c r="O11497" s="37">
        <v>3200000</v>
      </c>
      <c r="P11497" s="126" t="s">
        <v>25103</v>
      </c>
      <c r="R11497" s="137">
        <f t="shared" si="179"/>
        <v>2.25</v>
      </c>
    </row>
    <row r="11498" spans="2:18" x14ac:dyDescent="0.35">
      <c r="B11498" s="19">
        <v>44754</v>
      </c>
      <c r="C11498" s="19">
        <v>44754.864837962959</v>
      </c>
      <c r="D11498" s="19" t="s">
        <v>97</v>
      </c>
      <c r="E11498" s="16" t="s">
        <v>1087</v>
      </c>
      <c r="F11498" s="37">
        <v>912</v>
      </c>
      <c r="G11498" s="35">
        <v>44585</v>
      </c>
      <c r="H11498" s="35">
        <v>45497</v>
      </c>
      <c r="I11498" s="37">
        <v>15</v>
      </c>
      <c r="J11498" s="37">
        <v>6</v>
      </c>
      <c r="K11498" s="15" t="s">
        <v>99</v>
      </c>
      <c r="L11498" s="15" t="s">
        <v>105</v>
      </c>
      <c r="M11498" s="15" t="s">
        <v>10252</v>
      </c>
      <c r="N11498" s="15" t="s">
        <v>23384</v>
      </c>
      <c r="O11498" s="37">
        <v>3200000</v>
      </c>
      <c r="P11498" s="126" t="s">
        <v>25103</v>
      </c>
      <c r="R11498" s="137">
        <f t="shared" si="179"/>
        <v>2.8499999999999996</v>
      </c>
    </row>
    <row r="11499" spans="2:18" x14ac:dyDescent="0.35">
      <c r="B11499" s="19">
        <v>45474</v>
      </c>
      <c r="C11499" s="19">
        <v>44638</v>
      </c>
      <c r="D11499" s="19">
        <v>45474.516539351855</v>
      </c>
      <c r="E11499" s="16" t="s">
        <v>5250</v>
      </c>
      <c r="F11499" s="37">
        <v>920</v>
      </c>
      <c r="G11499" s="35">
        <v>44648</v>
      </c>
      <c r="H11499" s="35">
        <v>45568</v>
      </c>
      <c r="I11499" s="37">
        <v>5</v>
      </c>
      <c r="J11499" s="37">
        <v>5</v>
      </c>
      <c r="K11499" s="15" t="s">
        <v>2405</v>
      </c>
      <c r="L11499" s="15" t="s">
        <v>105</v>
      </c>
      <c r="M11499" s="15" t="s">
        <v>12433</v>
      </c>
      <c r="N11499" s="15" t="s">
        <v>12432</v>
      </c>
      <c r="O11499" s="38">
        <v>324984.88</v>
      </c>
      <c r="P11499" s="126" t="s">
        <v>25103</v>
      </c>
      <c r="R11499" s="137">
        <f t="shared" si="179"/>
        <v>2.4</v>
      </c>
    </row>
    <row r="11500" spans="2:18" x14ac:dyDescent="0.35">
      <c r="B11500" s="19">
        <v>45387</v>
      </c>
      <c r="C11500" s="19">
        <v>44722.477002314816</v>
      </c>
      <c r="D11500" s="19">
        <v>45387.454039351855</v>
      </c>
      <c r="E11500" s="16" t="s">
        <v>7346</v>
      </c>
      <c r="F11500" s="37">
        <v>932</v>
      </c>
      <c r="G11500" s="35">
        <v>44725</v>
      </c>
      <c r="H11500" s="35">
        <v>45657</v>
      </c>
      <c r="I11500" s="37">
        <v>10</v>
      </c>
      <c r="J11500" s="37">
        <v>5</v>
      </c>
      <c r="K11500" s="15" t="s">
        <v>2393</v>
      </c>
      <c r="L11500" s="15" t="s">
        <v>105</v>
      </c>
      <c r="M11500" s="15" t="s">
        <v>7345</v>
      </c>
      <c r="N11500" s="15" t="s">
        <v>7344</v>
      </c>
      <c r="O11500" s="37">
        <v>700000</v>
      </c>
      <c r="P11500" s="126" t="s">
        <v>25103</v>
      </c>
      <c r="R11500" s="137">
        <f t="shared" si="179"/>
        <v>1.8</v>
      </c>
    </row>
    <row r="11501" spans="2:18" x14ac:dyDescent="0.35">
      <c r="B11501" s="19">
        <v>45477</v>
      </c>
      <c r="C11501" s="19">
        <v>44615.511006944442</v>
      </c>
      <c r="D11501" s="19">
        <v>45477.173067129632</v>
      </c>
      <c r="E11501" s="16" t="s">
        <v>22220</v>
      </c>
      <c r="F11501" s="37">
        <v>935</v>
      </c>
      <c r="G11501" s="35">
        <v>44616</v>
      </c>
      <c r="H11501" s="35">
        <v>45551</v>
      </c>
      <c r="I11501" s="37">
        <v>6</v>
      </c>
      <c r="J11501" s="37">
        <v>2</v>
      </c>
      <c r="K11501" s="15" t="s">
        <v>2400</v>
      </c>
      <c r="L11501" s="15" t="s">
        <v>193</v>
      </c>
      <c r="M11501" s="15" t="s">
        <v>25008</v>
      </c>
      <c r="N11501" s="15" t="s">
        <v>23316</v>
      </c>
      <c r="O11501" s="38">
        <v>478203.5</v>
      </c>
      <c r="P11501" s="126" t="s">
        <v>25103</v>
      </c>
      <c r="R11501" s="137">
        <f t="shared" si="179"/>
        <v>2.65</v>
      </c>
    </row>
    <row r="11502" spans="2:18" x14ac:dyDescent="0.35">
      <c r="B11502" s="19">
        <v>45390</v>
      </c>
      <c r="C11502" s="19">
        <v>44571</v>
      </c>
      <c r="D11502" s="19">
        <v>45390.520289351851</v>
      </c>
      <c r="E11502" s="16" t="s">
        <v>514</v>
      </c>
      <c r="F11502" s="37">
        <v>938</v>
      </c>
      <c r="G11502" s="35">
        <v>44531</v>
      </c>
      <c r="H11502" s="35">
        <v>45469</v>
      </c>
      <c r="I11502" s="37">
        <v>5</v>
      </c>
      <c r="J11502" s="37">
        <v>5</v>
      </c>
      <c r="K11502" s="15" t="s">
        <v>2400</v>
      </c>
      <c r="L11502" s="15" t="s">
        <v>105</v>
      </c>
      <c r="M11502" s="15" t="s">
        <v>2520</v>
      </c>
      <c r="N11502" s="15" t="s">
        <v>2521</v>
      </c>
      <c r="O11502" s="38">
        <v>908823.2</v>
      </c>
      <c r="P11502" s="126" t="s">
        <v>25103</v>
      </c>
      <c r="R11502" s="137">
        <f t="shared" si="179"/>
        <v>1.75</v>
      </c>
    </row>
    <row r="11503" spans="2:18" x14ac:dyDescent="0.35">
      <c r="B11503" s="19">
        <v>45474</v>
      </c>
      <c r="C11503" s="19">
        <v>44715.450370370374</v>
      </c>
      <c r="D11503" s="19">
        <v>45474.240219907406</v>
      </c>
      <c r="E11503" s="16" t="s">
        <v>7319</v>
      </c>
      <c r="F11503" s="37">
        <v>940</v>
      </c>
      <c r="G11503" s="35">
        <v>44718</v>
      </c>
      <c r="H11503" s="35">
        <v>45658</v>
      </c>
      <c r="I11503" s="37">
        <v>15</v>
      </c>
      <c r="J11503" s="37">
        <v>2</v>
      </c>
      <c r="K11503" s="15" t="s">
        <v>2393</v>
      </c>
      <c r="L11503" s="15" t="s">
        <v>105</v>
      </c>
      <c r="M11503" s="15" t="s">
        <v>7318</v>
      </c>
      <c r="N11503" s="15" t="s">
        <v>7331</v>
      </c>
      <c r="O11503" s="38">
        <v>1113155.03</v>
      </c>
      <c r="P11503" s="126" t="s">
        <v>25103</v>
      </c>
      <c r="R11503" s="137">
        <f t="shared" si="179"/>
        <v>2.2000000000000002</v>
      </c>
    </row>
    <row r="11504" spans="2:18" x14ac:dyDescent="0.35">
      <c r="B11504" s="19">
        <v>45485</v>
      </c>
      <c r="C11504" s="19">
        <v>44715.450370370374</v>
      </c>
      <c r="D11504" s="19">
        <v>45485.144085648149</v>
      </c>
      <c r="E11504" s="16" t="s">
        <v>7319</v>
      </c>
      <c r="F11504" s="37">
        <v>940</v>
      </c>
      <c r="G11504" s="35">
        <v>44718</v>
      </c>
      <c r="H11504" s="35">
        <v>45658</v>
      </c>
      <c r="I11504" s="37">
        <v>15</v>
      </c>
      <c r="J11504" s="37">
        <v>3</v>
      </c>
      <c r="K11504" s="15" t="s">
        <v>2393</v>
      </c>
      <c r="L11504" s="15" t="s">
        <v>105</v>
      </c>
      <c r="M11504" s="15" t="s">
        <v>7318</v>
      </c>
      <c r="N11504" s="15" t="s">
        <v>7329</v>
      </c>
      <c r="O11504" s="38">
        <v>1113155.03</v>
      </c>
      <c r="P11504" s="126" t="s">
        <v>25103</v>
      </c>
      <c r="R11504" s="137">
        <f t="shared" si="179"/>
        <v>2.2000000000000002</v>
      </c>
    </row>
    <row r="11505" spans="2:18" x14ac:dyDescent="0.35">
      <c r="B11505" s="19">
        <v>45574</v>
      </c>
      <c r="C11505" s="19">
        <v>44715.450370370374</v>
      </c>
      <c r="D11505" s="19">
        <v>45574.519131944442</v>
      </c>
      <c r="E11505" s="16" t="s">
        <v>7319</v>
      </c>
      <c r="F11505" s="37">
        <v>940</v>
      </c>
      <c r="G11505" s="35">
        <v>44718</v>
      </c>
      <c r="H11505" s="35">
        <v>45658</v>
      </c>
      <c r="I11505" s="37">
        <v>10</v>
      </c>
      <c r="J11505" s="37">
        <v>4</v>
      </c>
      <c r="K11505" s="15" t="s">
        <v>2393</v>
      </c>
      <c r="L11505" s="15" t="s">
        <v>105</v>
      </c>
      <c r="M11505" s="15" t="s">
        <v>7318</v>
      </c>
      <c r="N11505" s="15" t="s">
        <v>7317</v>
      </c>
      <c r="O11505" s="38">
        <v>1113155.03</v>
      </c>
      <c r="P11505" s="126" t="s">
        <v>25103</v>
      </c>
      <c r="R11505" s="137">
        <f t="shared" si="179"/>
        <v>2.2000000000000002</v>
      </c>
    </row>
    <row r="11506" spans="2:18" x14ac:dyDescent="0.35">
      <c r="B11506" s="19">
        <v>44816</v>
      </c>
      <c r="C11506" s="19">
        <v>44816.666770833333</v>
      </c>
      <c r="D11506" s="19" t="s">
        <v>97</v>
      </c>
      <c r="E11506" s="16" t="s">
        <v>19152</v>
      </c>
      <c r="F11506" s="37">
        <v>943</v>
      </c>
      <c r="G11506" s="35">
        <v>44819</v>
      </c>
      <c r="H11506" s="35">
        <v>45762</v>
      </c>
      <c r="I11506" s="37">
        <v>40</v>
      </c>
      <c r="J11506" s="37">
        <v>1</v>
      </c>
      <c r="K11506" s="15" t="s">
        <v>99</v>
      </c>
      <c r="L11506" s="15" t="s">
        <v>193</v>
      </c>
      <c r="M11506" s="15" t="s">
        <v>19336</v>
      </c>
      <c r="N11506" s="15" t="s">
        <v>19239</v>
      </c>
      <c r="O11506" s="38">
        <v>6633391.5</v>
      </c>
      <c r="P11506" s="126" t="s">
        <v>25103</v>
      </c>
      <c r="R11506" s="137">
        <f t="shared" si="179"/>
        <v>2.85</v>
      </c>
    </row>
    <row r="11507" spans="2:18" x14ac:dyDescent="0.35">
      <c r="B11507" s="19">
        <v>44900</v>
      </c>
      <c r="C11507" s="19">
        <v>44816.666770833333</v>
      </c>
      <c r="D11507" s="19">
        <v>44900.425567129627</v>
      </c>
      <c r="E11507" s="16" t="s">
        <v>19152</v>
      </c>
      <c r="F11507" s="37">
        <v>943</v>
      </c>
      <c r="G11507" s="35">
        <v>44819</v>
      </c>
      <c r="H11507" s="35">
        <v>45762</v>
      </c>
      <c r="I11507" s="37">
        <v>40</v>
      </c>
      <c r="J11507" s="37">
        <v>2</v>
      </c>
      <c r="K11507" s="15" t="s">
        <v>2400</v>
      </c>
      <c r="L11507" s="15" t="s">
        <v>193</v>
      </c>
      <c r="M11507" s="15" t="s">
        <v>19336</v>
      </c>
      <c r="N11507" s="15" t="s">
        <v>19335</v>
      </c>
      <c r="O11507" s="38">
        <v>6633391.5</v>
      </c>
      <c r="P11507" s="126" t="s">
        <v>25103</v>
      </c>
      <c r="R11507" s="137">
        <f t="shared" si="179"/>
        <v>2.4499999999999997</v>
      </c>
    </row>
    <row r="11508" spans="2:18" x14ac:dyDescent="0.35">
      <c r="B11508" s="19">
        <v>45056</v>
      </c>
      <c r="C11508" s="19">
        <v>44816.666770833333</v>
      </c>
      <c r="D11508" s="19">
        <v>45042.218159722222</v>
      </c>
      <c r="E11508" s="16" t="s">
        <v>19152</v>
      </c>
      <c r="F11508" s="37">
        <v>943</v>
      </c>
      <c r="G11508" s="35">
        <v>44819</v>
      </c>
      <c r="H11508" s="35">
        <v>45762</v>
      </c>
      <c r="I11508" s="37">
        <v>45</v>
      </c>
      <c r="J11508" s="37">
        <v>3</v>
      </c>
      <c r="K11508" s="15" t="s">
        <v>2400</v>
      </c>
      <c r="L11508" s="15" t="s">
        <v>193</v>
      </c>
      <c r="M11508" s="15" t="s">
        <v>19151</v>
      </c>
      <c r="N11508" s="15" t="s">
        <v>19240</v>
      </c>
      <c r="O11508" s="38">
        <v>6633391.7199999997</v>
      </c>
      <c r="P11508" s="126" t="s">
        <v>25103</v>
      </c>
      <c r="R11508" s="137">
        <f t="shared" si="179"/>
        <v>2.4499999999999997</v>
      </c>
    </row>
    <row r="11509" spans="2:18" x14ac:dyDescent="0.35">
      <c r="B11509" s="19">
        <v>45182</v>
      </c>
      <c r="C11509" s="19">
        <v>44816.666770833333</v>
      </c>
      <c r="D11509" s="19">
        <v>45182.197326388887</v>
      </c>
      <c r="E11509" s="16" t="s">
        <v>19152</v>
      </c>
      <c r="F11509" s="37">
        <v>943</v>
      </c>
      <c r="G11509" s="35">
        <v>44819</v>
      </c>
      <c r="H11509" s="35">
        <v>45762</v>
      </c>
      <c r="I11509" s="37">
        <v>45</v>
      </c>
      <c r="J11509" s="37">
        <v>5</v>
      </c>
      <c r="K11509" s="15" t="s">
        <v>2400</v>
      </c>
      <c r="L11509" s="15" t="s">
        <v>193</v>
      </c>
      <c r="M11509" s="15" t="s">
        <v>19151</v>
      </c>
      <c r="N11509" s="15" t="s">
        <v>19187</v>
      </c>
      <c r="O11509" s="37">
        <v>663339172</v>
      </c>
      <c r="P11509" s="126" t="s">
        <v>25103</v>
      </c>
      <c r="R11509" s="137">
        <f t="shared" si="179"/>
        <v>2.4499999999999997</v>
      </c>
    </row>
    <row r="11510" spans="2:18" x14ac:dyDescent="0.35">
      <c r="B11510" s="19">
        <v>45244</v>
      </c>
      <c r="C11510" s="19">
        <v>44816.666770833333</v>
      </c>
      <c r="D11510" s="19">
        <v>45244.415439814817</v>
      </c>
      <c r="E11510" s="16" t="s">
        <v>19152</v>
      </c>
      <c r="F11510" s="37">
        <v>943</v>
      </c>
      <c r="G11510" s="35">
        <v>44819</v>
      </c>
      <c r="H11510" s="35">
        <v>45762</v>
      </c>
      <c r="I11510" s="37">
        <v>45</v>
      </c>
      <c r="J11510" s="37">
        <v>6</v>
      </c>
      <c r="K11510" s="15" t="s">
        <v>2400</v>
      </c>
      <c r="L11510" s="15" t="s">
        <v>193</v>
      </c>
      <c r="M11510" s="15" t="s">
        <v>19151</v>
      </c>
      <c r="N11510" s="15" t="s">
        <v>19174</v>
      </c>
      <c r="O11510" s="37">
        <v>663339172</v>
      </c>
      <c r="P11510" s="126" t="s">
        <v>25103</v>
      </c>
      <c r="R11510" s="137">
        <f t="shared" si="179"/>
        <v>3.05</v>
      </c>
    </row>
    <row r="11511" spans="2:18" x14ac:dyDescent="0.35">
      <c r="B11511" s="19">
        <v>45273</v>
      </c>
      <c r="C11511" s="19">
        <v>44816.666770833333</v>
      </c>
      <c r="D11511" s="19">
        <v>45273.230254629627</v>
      </c>
      <c r="E11511" s="16" t="s">
        <v>19152</v>
      </c>
      <c r="F11511" s="37">
        <v>943</v>
      </c>
      <c r="G11511" s="35">
        <v>44819</v>
      </c>
      <c r="H11511" s="35">
        <v>45762</v>
      </c>
      <c r="I11511" s="37">
        <v>45</v>
      </c>
      <c r="J11511" s="37">
        <v>7</v>
      </c>
      <c r="K11511" s="15" t="s">
        <v>2400</v>
      </c>
      <c r="L11511" s="15" t="s">
        <v>193</v>
      </c>
      <c r="M11511" s="15" t="s">
        <v>19151</v>
      </c>
      <c r="N11511" s="15" t="s">
        <v>24830</v>
      </c>
      <c r="O11511" s="37">
        <v>663339172</v>
      </c>
      <c r="P11511" s="126" t="s">
        <v>25103</v>
      </c>
      <c r="R11511" s="137">
        <f t="shared" si="179"/>
        <v>3.05</v>
      </c>
    </row>
    <row r="11512" spans="2:18" x14ac:dyDescent="0.35">
      <c r="B11512" s="19">
        <v>45401</v>
      </c>
      <c r="C11512" s="19">
        <v>44816.666770833333</v>
      </c>
      <c r="D11512" s="19">
        <v>45401.134502314817</v>
      </c>
      <c r="E11512" s="16" t="s">
        <v>19152</v>
      </c>
      <c r="F11512" s="37">
        <v>943</v>
      </c>
      <c r="G11512" s="35">
        <v>44819</v>
      </c>
      <c r="H11512" s="35">
        <v>45762</v>
      </c>
      <c r="I11512" s="37">
        <v>18</v>
      </c>
      <c r="J11512" s="37">
        <v>8</v>
      </c>
      <c r="K11512" s="15" t="s">
        <v>2400</v>
      </c>
      <c r="L11512" s="15" t="s">
        <v>193</v>
      </c>
      <c r="M11512" s="15" t="s">
        <v>19151</v>
      </c>
      <c r="N11512" s="15" t="s">
        <v>24954</v>
      </c>
      <c r="O11512" s="37">
        <v>663339172</v>
      </c>
      <c r="P11512" s="126" t="s">
        <v>25103</v>
      </c>
      <c r="R11512" s="137">
        <f t="shared" si="179"/>
        <v>3.05</v>
      </c>
    </row>
    <row r="11513" spans="2:18" x14ac:dyDescent="0.35">
      <c r="B11513" s="19">
        <v>45476</v>
      </c>
      <c r="C11513" s="19">
        <v>44816.666770833333</v>
      </c>
      <c r="D11513" s="19">
        <v>45476.220138888886</v>
      </c>
      <c r="E11513" s="16" t="s">
        <v>19152</v>
      </c>
      <c r="F11513" s="37">
        <v>943</v>
      </c>
      <c r="G11513" s="35">
        <v>44819</v>
      </c>
      <c r="H11513" s="35">
        <v>45762</v>
      </c>
      <c r="I11513" s="37">
        <v>20</v>
      </c>
      <c r="J11513" s="37">
        <v>10</v>
      </c>
      <c r="K11513" s="15" t="s">
        <v>2400</v>
      </c>
      <c r="L11513" s="15" t="s">
        <v>193</v>
      </c>
      <c r="M11513" s="15" t="s">
        <v>19151</v>
      </c>
      <c r="N11513" s="15" t="s">
        <v>25006</v>
      </c>
      <c r="O11513" s="37">
        <v>663339172</v>
      </c>
      <c r="P11513" s="126" t="s">
        <v>25103</v>
      </c>
      <c r="R11513" s="137">
        <f t="shared" si="179"/>
        <v>3.05</v>
      </c>
    </row>
    <row r="11514" spans="2:18" x14ac:dyDescent="0.35">
      <c r="B11514" s="19">
        <v>45502</v>
      </c>
      <c r="C11514" s="19">
        <v>44816.666770833333</v>
      </c>
      <c r="D11514" s="19">
        <v>45502.512511574074</v>
      </c>
      <c r="E11514" s="16" t="s">
        <v>19152</v>
      </c>
      <c r="F11514" s="37">
        <v>943</v>
      </c>
      <c r="G11514" s="35">
        <v>44819</v>
      </c>
      <c r="H11514" s="35">
        <v>45762</v>
      </c>
      <c r="I11514" s="37">
        <v>20</v>
      </c>
      <c r="J11514" s="37">
        <v>14</v>
      </c>
      <c r="K11514" s="15" t="s">
        <v>2400</v>
      </c>
      <c r="L11514" s="15" t="s">
        <v>193</v>
      </c>
      <c r="M11514" s="15" t="s">
        <v>19151</v>
      </c>
      <c r="N11514" s="15" t="s">
        <v>25020</v>
      </c>
      <c r="O11514" s="37">
        <v>663339172</v>
      </c>
      <c r="P11514" s="126" t="s">
        <v>25103</v>
      </c>
      <c r="R11514" s="137">
        <f t="shared" si="179"/>
        <v>2.4499999999999997</v>
      </c>
    </row>
    <row r="11515" spans="2:18" x14ac:dyDescent="0.35">
      <c r="B11515" s="19">
        <v>45534</v>
      </c>
      <c r="C11515" s="19">
        <v>44816.666770833333</v>
      </c>
      <c r="D11515" s="19">
        <v>45534.141898148147</v>
      </c>
      <c r="E11515" s="16" t="s">
        <v>19152</v>
      </c>
      <c r="F11515" s="37">
        <v>943</v>
      </c>
      <c r="G11515" s="35">
        <v>44819</v>
      </c>
      <c r="H11515" s="35">
        <v>45762</v>
      </c>
      <c r="I11515" s="37">
        <v>20</v>
      </c>
      <c r="J11515" s="37">
        <v>15</v>
      </c>
      <c r="K11515" s="15" t="s">
        <v>2400</v>
      </c>
      <c r="L11515" s="15" t="s">
        <v>193</v>
      </c>
      <c r="M11515" s="15" t="s">
        <v>19151</v>
      </c>
      <c r="N11515" s="15" t="s">
        <v>25026</v>
      </c>
      <c r="O11515" s="37">
        <v>663339172</v>
      </c>
      <c r="P11515" s="126" t="s">
        <v>25103</v>
      </c>
      <c r="R11515" s="137">
        <f t="shared" si="179"/>
        <v>2.4499999999999997</v>
      </c>
    </row>
    <row r="11516" spans="2:18" x14ac:dyDescent="0.35">
      <c r="B11516" s="19">
        <v>44631</v>
      </c>
      <c r="C11516" s="19">
        <v>44614</v>
      </c>
      <c r="D11516" s="19" t="s">
        <v>97</v>
      </c>
      <c r="E11516" s="16" t="s">
        <v>145</v>
      </c>
      <c r="F11516" s="37">
        <v>947</v>
      </c>
      <c r="G11516" s="35">
        <v>43808</v>
      </c>
      <c r="H11516" s="35">
        <v>44755</v>
      </c>
      <c r="I11516" s="37">
        <v>4</v>
      </c>
      <c r="J11516" s="37">
        <v>2</v>
      </c>
      <c r="K11516" s="15" t="s">
        <v>99</v>
      </c>
      <c r="L11516" s="15" t="s">
        <v>105</v>
      </c>
      <c r="M11516" s="15" t="s">
        <v>4618</v>
      </c>
      <c r="N11516" s="15" t="s">
        <v>20637</v>
      </c>
      <c r="O11516" s="38">
        <v>428666.88</v>
      </c>
      <c r="P11516" s="126" t="s">
        <v>25103</v>
      </c>
      <c r="R11516" s="137">
        <f t="shared" si="179"/>
        <v>2.4499999999999997</v>
      </c>
    </row>
    <row r="11517" spans="2:18" x14ac:dyDescent="0.35">
      <c r="B11517" s="19">
        <v>44673</v>
      </c>
      <c r="C11517" s="19">
        <v>44673</v>
      </c>
      <c r="D11517" s="19" t="s">
        <v>97</v>
      </c>
      <c r="E11517" s="16" t="s">
        <v>4910</v>
      </c>
      <c r="F11517" s="37">
        <v>950</v>
      </c>
      <c r="G11517" s="35">
        <v>43776</v>
      </c>
      <c r="H11517" s="35">
        <v>44726</v>
      </c>
      <c r="I11517" s="37">
        <v>25</v>
      </c>
      <c r="J11517" s="37">
        <v>27</v>
      </c>
      <c r="K11517" s="15" t="s">
        <v>99</v>
      </c>
      <c r="L11517" s="15" t="s">
        <v>105</v>
      </c>
      <c r="M11517" s="15" t="s">
        <v>4911</v>
      </c>
      <c r="N11517" s="15" t="s">
        <v>4912</v>
      </c>
      <c r="O11517" s="37">
        <v>2300000</v>
      </c>
      <c r="P11517" s="126" t="s">
        <v>25103</v>
      </c>
      <c r="R11517" s="137">
        <f t="shared" si="179"/>
        <v>2.25</v>
      </c>
    </row>
    <row r="11518" spans="2:18" x14ac:dyDescent="0.35">
      <c r="B11518" s="19">
        <v>44580</v>
      </c>
      <c r="C11518" s="19">
        <v>44580</v>
      </c>
      <c r="D11518" s="19" t="s">
        <v>97</v>
      </c>
      <c r="E11518" s="16" t="s">
        <v>1138</v>
      </c>
      <c r="F11518" s="37">
        <v>951</v>
      </c>
      <c r="G11518" s="35">
        <v>44081</v>
      </c>
      <c r="H11518" s="35">
        <v>45032</v>
      </c>
      <c r="I11518" s="37">
        <v>10</v>
      </c>
      <c r="J11518" s="37">
        <v>7</v>
      </c>
      <c r="K11518" s="15" t="s">
        <v>112</v>
      </c>
      <c r="L11518" s="15" t="s">
        <v>105</v>
      </c>
      <c r="M11518" s="15" t="s">
        <v>1139</v>
      </c>
      <c r="N11518" s="15" t="s">
        <v>20731</v>
      </c>
      <c r="O11518" s="38">
        <v>3937288.8</v>
      </c>
      <c r="P11518" s="126" t="s">
        <v>25103</v>
      </c>
      <c r="R11518" s="137">
        <f t="shared" si="179"/>
        <v>2.9</v>
      </c>
    </row>
    <row r="11519" spans="2:18" x14ac:dyDescent="0.35">
      <c r="B11519" s="19">
        <v>44593</v>
      </c>
      <c r="C11519" s="19">
        <v>44593</v>
      </c>
      <c r="D11519" s="19" t="s">
        <v>97</v>
      </c>
      <c r="E11519" s="16" t="s">
        <v>1138</v>
      </c>
      <c r="F11519" s="37">
        <v>951</v>
      </c>
      <c r="G11519" s="35">
        <v>44081</v>
      </c>
      <c r="H11519" s="35">
        <v>45032</v>
      </c>
      <c r="I11519" s="37">
        <v>10</v>
      </c>
      <c r="J11519" s="37">
        <v>8</v>
      </c>
      <c r="K11519" s="15" t="s">
        <v>112</v>
      </c>
      <c r="L11519" s="15" t="s">
        <v>105</v>
      </c>
      <c r="M11519" s="15" t="s">
        <v>20857</v>
      </c>
      <c r="N11519" s="15" t="s">
        <v>20858</v>
      </c>
      <c r="O11519" s="38">
        <v>3937288.8</v>
      </c>
      <c r="P11519" s="126" t="s">
        <v>25103</v>
      </c>
      <c r="R11519" s="137">
        <f t="shared" si="179"/>
        <v>2.9</v>
      </c>
    </row>
    <row r="11520" spans="2:18" x14ac:dyDescent="0.35">
      <c r="B11520" s="19">
        <v>45455</v>
      </c>
      <c r="C11520" s="19">
        <v>44705.465254629627</v>
      </c>
      <c r="D11520" s="19">
        <v>45455.2109375</v>
      </c>
      <c r="E11520" s="16" t="s">
        <v>10778</v>
      </c>
      <c r="F11520" s="37">
        <v>951</v>
      </c>
      <c r="G11520" s="35">
        <v>44553</v>
      </c>
      <c r="H11520" s="35">
        <v>45504</v>
      </c>
      <c r="I11520" s="37">
        <v>4</v>
      </c>
      <c r="J11520" s="37">
        <v>4</v>
      </c>
      <c r="K11520" s="15" t="s">
        <v>2405</v>
      </c>
      <c r="L11520" s="15" t="s">
        <v>100</v>
      </c>
      <c r="M11520" s="15" t="s">
        <v>10790</v>
      </c>
      <c r="N11520" s="15" t="s">
        <v>10789</v>
      </c>
      <c r="O11520" s="37">
        <v>300000</v>
      </c>
      <c r="P11520" s="126" t="s">
        <v>25103</v>
      </c>
      <c r="R11520" s="137">
        <f t="shared" si="179"/>
        <v>2.5500000000000003</v>
      </c>
    </row>
    <row r="11521" spans="2:18" x14ac:dyDescent="0.35">
      <c r="B11521" s="19">
        <v>44585</v>
      </c>
      <c r="C11521" s="19">
        <v>44585</v>
      </c>
      <c r="D11521" s="19" t="s">
        <v>97</v>
      </c>
      <c r="E11521" s="16" t="s">
        <v>1488</v>
      </c>
      <c r="F11521" s="37">
        <v>957</v>
      </c>
      <c r="G11521" s="35">
        <v>43969</v>
      </c>
      <c r="H11521" s="35">
        <v>44926</v>
      </c>
      <c r="I11521" s="37">
        <v>10</v>
      </c>
      <c r="J11521" s="37">
        <v>3</v>
      </c>
      <c r="K11521" s="15" t="s">
        <v>112</v>
      </c>
      <c r="L11521" s="15" t="s">
        <v>298</v>
      </c>
      <c r="M11521" s="15" t="s">
        <v>1489</v>
      </c>
      <c r="N11521" s="15" t="s">
        <v>20767</v>
      </c>
      <c r="O11521" s="37">
        <v>1940000</v>
      </c>
      <c r="P11521" s="126" t="s">
        <v>25103</v>
      </c>
      <c r="R11521" s="137">
        <f t="shared" si="179"/>
        <v>2.15</v>
      </c>
    </row>
    <row r="11522" spans="2:18" x14ac:dyDescent="0.35">
      <c r="B11522" s="19">
        <v>44650</v>
      </c>
      <c r="C11522" s="19">
        <v>44649</v>
      </c>
      <c r="D11522" s="19" t="s">
        <v>97</v>
      </c>
      <c r="E11522" s="16" t="s">
        <v>763</v>
      </c>
      <c r="F11522" s="37">
        <v>960</v>
      </c>
      <c r="G11522" s="35">
        <v>43745</v>
      </c>
      <c r="H11522" s="35">
        <v>44705</v>
      </c>
      <c r="I11522" s="37">
        <v>10</v>
      </c>
      <c r="J11522" s="37">
        <v>5</v>
      </c>
      <c r="K11522" s="15" t="s">
        <v>99</v>
      </c>
      <c r="L11522" s="15" t="s">
        <v>105</v>
      </c>
      <c r="M11522" s="15" t="s">
        <v>12918</v>
      </c>
      <c r="N11522" s="15" t="s">
        <v>765</v>
      </c>
      <c r="O11522" s="37">
        <v>400000</v>
      </c>
      <c r="P11522" s="126" t="s">
        <v>25103</v>
      </c>
      <c r="R11522" s="137">
        <f t="shared" si="179"/>
        <v>2.4499999999999997</v>
      </c>
    </row>
    <row r="11523" spans="2:18" x14ac:dyDescent="0.35">
      <c r="B11523" s="19">
        <v>44670</v>
      </c>
      <c r="C11523" s="19">
        <v>44670</v>
      </c>
      <c r="D11523" s="19" t="s">
        <v>97</v>
      </c>
      <c r="E11523" s="16" t="s">
        <v>4228</v>
      </c>
      <c r="F11523" s="37">
        <v>977</v>
      </c>
      <c r="G11523" s="35">
        <v>43808</v>
      </c>
      <c r="H11523" s="35">
        <v>44785</v>
      </c>
      <c r="I11523" s="37">
        <v>4</v>
      </c>
      <c r="J11523" s="37">
        <v>3</v>
      </c>
      <c r="K11523" s="15" t="s">
        <v>99</v>
      </c>
      <c r="L11523" s="15" t="s">
        <v>105</v>
      </c>
      <c r="M11523" s="15" t="s">
        <v>4618</v>
      </c>
      <c r="N11523" s="15" t="s">
        <v>23001</v>
      </c>
      <c r="O11523" s="38">
        <v>428666.97</v>
      </c>
      <c r="P11523" s="126" t="s">
        <v>25103</v>
      </c>
      <c r="R11523" s="137">
        <f t="shared" si="179"/>
        <v>2.4499999999999997</v>
      </c>
    </row>
    <row r="11524" spans="2:18" x14ac:dyDescent="0.35">
      <c r="B11524" s="19">
        <v>44705</v>
      </c>
      <c r="C11524" s="19">
        <v>44705.542615740742</v>
      </c>
      <c r="D11524" s="19" t="s">
        <v>97</v>
      </c>
      <c r="E11524" s="16" t="s">
        <v>11432</v>
      </c>
      <c r="F11524" s="37">
        <v>980</v>
      </c>
      <c r="G11524" s="35">
        <v>43776</v>
      </c>
      <c r="H11524" s="35">
        <v>44756</v>
      </c>
      <c r="I11524" s="37">
        <v>25</v>
      </c>
      <c r="J11524" s="37">
        <v>29</v>
      </c>
      <c r="K11524" s="15" t="s">
        <v>99</v>
      </c>
      <c r="L11524" s="15" t="s">
        <v>105</v>
      </c>
      <c r="M11524" s="15" t="s">
        <v>11431</v>
      </c>
      <c r="N11524" s="15" t="s">
        <v>11430</v>
      </c>
      <c r="O11524" s="37">
        <v>2300000</v>
      </c>
      <c r="P11524" s="126" t="s">
        <v>25103</v>
      </c>
      <c r="R11524" s="137">
        <f t="shared" ref="R11524:R11587" si="180">0.3*IF(F11524&lt;=30, 2, IF(AND(F11524&gt;=31, F11524&lt;=90), 3, IF(AND(F11524&gt;=91, F11524&lt;=180), 4, IF(AND(F11524&gt;=181, F11524&lt;=364), 1, 2)))) + 0.3*IF(J11524=1, 3, IF(AND(J11524&gt;=2, J11524&lt;=5), 2, IF(AND(J11524&gt;=6, J11524&lt;=10), 4, 2))) + 0.2*IF(O11524&lt;=150000, 2, IF(AND(O11524&gt;=150001, O11524&lt;=500000), 4, IF(AND(O11524&gt;=500001, O11524&lt;=1000000), 1, 3)))+ 0.15*IF(NOT(ISERROR(SEARCH("fognat",L11524))), 4, IF(NOT(ISERROR(SEARCH("compres",L11524))), 2, IF(NOT(ISERROR(SEARCH("facciat",L11524))), 3, IF(NOT(ISERROR(SEARCH("estaur",L11524))), 4, 1)))) + 0.05*IF(NOT(ISERROR(SEARCH("anutenz",K11524))), 3, IF(NOT(ISERROR(SEARCH("uova",K11524))), 4, IF(NOT(ISERROR(SEARCH("rivat",K11524))), 2, IF(NOT(ISERROR(SEARCH("ubblic",K11524))), 1, 1))))</f>
        <v>2.25</v>
      </c>
    </row>
    <row r="11525" spans="2:18" x14ac:dyDescent="0.35">
      <c r="B11525" s="19">
        <v>44606</v>
      </c>
      <c r="C11525" s="19">
        <v>44606</v>
      </c>
      <c r="D11525" s="19" t="s">
        <v>97</v>
      </c>
      <c r="E11525" s="16" t="s">
        <v>21579</v>
      </c>
      <c r="F11525" s="37">
        <v>987</v>
      </c>
      <c r="G11525" s="35">
        <v>43569</v>
      </c>
      <c r="H11525" s="35">
        <v>44556</v>
      </c>
      <c r="I11525" s="37">
        <v>50</v>
      </c>
      <c r="J11525" s="37">
        <v>28</v>
      </c>
      <c r="K11525" s="15" t="s">
        <v>112</v>
      </c>
      <c r="L11525" s="15" t="s">
        <v>298</v>
      </c>
      <c r="M11525" s="15" t="s">
        <v>21580</v>
      </c>
      <c r="N11525" s="15" t="s">
        <v>21581</v>
      </c>
      <c r="O11525" s="37">
        <v>11457732</v>
      </c>
      <c r="P11525" s="126" t="s">
        <v>25103</v>
      </c>
      <c r="R11525" s="137">
        <f t="shared" si="180"/>
        <v>2.15</v>
      </c>
    </row>
    <row r="11526" spans="2:18" x14ac:dyDescent="0.35">
      <c r="B11526" s="19">
        <v>45405</v>
      </c>
      <c r="C11526" s="19">
        <v>44578</v>
      </c>
      <c r="D11526" s="19">
        <v>45405.403437499997</v>
      </c>
      <c r="E11526" s="16" t="s">
        <v>1068</v>
      </c>
      <c r="F11526" s="37">
        <v>1000</v>
      </c>
      <c r="G11526" s="35">
        <v>44579</v>
      </c>
      <c r="H11526" s="35">
        <v>45579</v>
      </c>
      <c r="I11526" s="37">
        <v>250</v>
      </c>
      <c r="J11526" s="37">
        <v>29</v>
      </c>
      <c r="K11526" s="15" t="s">
        <v>2393</v>
      </c>
      <c r="L11526" s="15" t="s">
        <v>105</v>
      </c>
      <c r="M11526" s="15" t="s">
        <v>2519</v>
      </c>
      <c r="N11526" s="15" t="s">
        <v>24957</v>
      </c>
      <c r="O11526" s="37">
        <v>4000000</v>
      </c>
      <c r="P11526" s="126" t="s">
        <v>25103</v>
      </c>
      <c r="R11526" s="137">
        <f t="shared" si="180"/>
        <v>2.2000000000000002</v>
      </c>
    </row>
    <row r="11527" spans="2:18" x14ac:dyDescent="0.35">
      <c r="B11527" s="19">
        <v>45406</v>
      </c>
      <c r="C11527" s="19">
        <v>44578</v>
      </c>
      <c r="D11527" s="19">
        <v>45406.102268518516</v>
      </c>
      <c r="E11527" s="16" t="s">
        <v>1068</v>
      </c>
      <c r="F11527" s="37">
        <v>1000</v>
      </c>
      <c r="G11527" s="35">
        <v>44579</v>
      </c>
      <c r="H11527" s="35">
        <v>45579</v>
      </c>
      <c r="I11527" s="37">
        <v>250</v>
      </c>
      <c r="J11527" s="37">
        <v>31</v>
      </c>
      <c r="K11527" s="15" t="s">
        <v>2393</v>
      </c>
      <c r="L11527" s="15" t="s">
        <v>105</v>
      </c>
      <c r="M11527" s="15" t="s">
        <v>2519</v>
      </c>
      <c r="N11527" s="15" t="s">
        <v>24958</v>
      </c>
      <c r="O11527" s="37">
        <v>4000000</v>
      </c>
      <c r="P11527" s="126" t="s">
        <v>25103</v>
      </c>
      <c r="R11527" s="137">
        <f t="shared" si="180"/>
        <v>2.2000000000000002</v>
      </c>
    </row>
    <row r="11528" spans="2:18" x14ac:dyDescent="0.35">
      <c r="B11528" s="19">
        <v>45421</v>
      </c>
      <c r="C11528" s="19">
        <v>44578</v>
      </c>
      <c r="D11528" s="19">
        <v>45421.463634259257</v>
      </c>
      <c r="E11528" s="16" t="s">
        <v>1068</v>
      </c>
      <c r="F11528" s="37">
        <v>1000</v>
      </c>
      <c r="G11528" s="35">
        <v>44579</v>
      </c>
      <c r="H11528" s="35">
        <v>45579</v>
      </c>
      <c r="I11528" s="37">
        <v>250</v>
      </c>
      <c r="J11528" s="37">
        <v>32</v>
      </c>
      <c r="K11528" s="15" t="s">
        <v>2393</v>
      </c>
      <c r="L11528" s="15" t="s">
        <v>105</v>
      </c>
      <c r="M11528" s="15" t="s">
        <v>2519</v>
      </c>
      <c r="N11528" s="15" t="s">
        <v>24965</v>
      </c>
      <c r="O11528" s="37">
        <v>4000000</v>
      </c>
      <c r="P11528" s="126" t="s">
        <v>25103</v>
      </c>
      <c r="R11528" s="137">
        <f t="shared" si="180"/>
        <v>2.2000000000000002</v>
      </c>
    </row>
    <row r="11529" spans="2:18" x14ac:dyDescent="0.35">
      <c r="B11529" s="19">
        <v>44937</v>
      </c>
      <c r="C11529" s="19">
        <v>44595</v>
      </c>
      <c r="D11529" s="19">
        <v>44937.523194444446</v>
      </c>
      <c r="E11529" s="16" t="s">
        <v>22119</v>
      </c>
      <c r="F11529" s="37">
        <v>1000</v>
      </c>
      <c r="G11529" s="35">
        <v>41078</v>
      </c>
      <c r="H11529" s="35">
        <v>42078</v>
      </c>
      <c r="I11529" s="37">
        <v>10</v>
      </c>
      <c r="J11529" s="37">
        <v>8</v>
      </c>
      <c r="K11529" s="15" t="s">
        <v>2400</v>
      </c>
      <c r="L11529" s="15" t="s">
        <v>13328</v>
      </c>
      <c r="M11529" s="15" t="s">
        <v>24153</v>
      </c>
      <c r="N11529" s="15" t="s">
        <v>24154</v>
      </c>
      <c r="O11529" s="37">
        <v>569475390</v>
      </c>
      <c r="P11529" s="126" t="s">
        <v>25103</v>
      </c>
      <c r="R11529" s="137">
        <f t="shared" si="180"/>
        <v>2.5999999999999996</v>
      </c>
    </row>
    <row r="11530" spans="2:18" x14ac:dyDescent="0.35">
      <c r="B11530" s="19">
        <v>45467</v>
      </c>
      <c r="C11530" s="19">
        <v>44678.493043981478</v>
      </c>
      <c r="D11530" s="19">
        <v>45467.092037037037</v>
      </c>
      <c r="E11530" s="16" t="s">
        <v>2601</v>
      </c>
      <c r="F11530" s="37">
        <v>1000</v>
      </c>
      <c r="G11530" s="35">
        <v>44662</v>
      </c>
      <c r="H11530" s="35">
        <v>45662</v>
      </c>
      <c r="I11530" s="37">
        <v>5</v>
      </c>
      <c r="J11530" s="37">
        <v>6</v>
      </c>
      <c r="K11530" s="15" t="s">
        <v>2405</v>
      </c>
      <c r="L11530" s="15" t="s">
        <v>118</v>
      </c>
      <c r="M11530" s="15" t="s">
        <v>5739</v>
      </c>
      <c r="N11530" s="15" t="s">
        <v>5740</v>
      </c>
      <c r="O11530" s="37">
        <v>900000</v>
      </c>
      <c r="P11530" s="126" t="s">
        <v>25103</v>
      </c>
      <c r="R11530" s="137">
        <f t="shared" si="180"/>
        <v>2.4</v>
      </c>
    </row>
    <row r="11531" spans="2:18" x14ac:dyDescent="0.35">
      <c r="B11531" s="19">
        <v>45202</v>
      </c>
      <c r="C11531" s="19">
        <v>44679</v>
      </c>
      <c r="D11531" s="19">
        <v>45202.421400462961</v>
      </c>
      <c r="E11531" s="16" t="s">
        <v>1857</v>
      </c>
      <c r="F11531" s="37">
        <v>1000</v>
      </c>
      <c r="G11531" s="35">
        <v>44291</v>
      </c>
      <c r="H11531" s="35">
        <v>45291</v>
      </c>
      <c r="I11531" s="37">
        <v>6</v>
      </c>
      <c r="J11531" s="37">
        <v>1</v>
      </c>
      <c r="K11531" s="15" t="s">
        <v>2405</v>
      </c>
      <c r="L11531" s="15" t="s">
        <v>100</v>
      </c>
      <c r="M11531" s="15" t="s">
        <v>5712</v>
      </c>
      <c r="N11531" s="15" t="s">
        <v>811</v>
      </c>
      <c r="O11531" s="37">
        <v>400000</v>
      </c>
      <c r="P11531" s="126" t="s">
        <v>25103</v>
      </c>
      <c r="R11531" s="137">
        <f t="shared" si="180"/>
        <v>2.85</v>
      </c>
    </row>
    <row r="11532" spans="2:18" x14ac:dyDescent="0.35">
      <c r="B11532" s="19">
        <v>44746</v>
      </c>
      <c r="C11532" s="19">
        <v>44746.614895833336</v>
      </c>
      <c r="D11532" s="19" t="s">
        <v>97</v>
      </c>
      <c r="E11532" s="16" t="s">
        <v>10682</v>
      </c>
      <c r="F11532" s="37">
        <v>1000</v>
      </c>
      <c r="G11532" s="35">
        <v>44747</v>
      </c>
      <c r="H11532" s="35">
        <v>45747</v>
      </c>
      <c r="I11532" s="37">
        <v>4</v>
      </c>
      <c r="J11532" s="37">
        <v>4</v>
      </c>
      <c r="K11532" s="15" t="s">
        <v>99</v>
      </c>
      <c r="L11532" s="15" t="s">
        <v>105</v>
      </c>
      <c r="M11532" s="15" t="s">
        <v>10681</v>
      </c>
      <c r="N11532" s="15" t="s">
        <v>10680</v>
      </c>
      <c r="O11532" s="37">
        <v>10000</v>
      </c>
      <c r="P11532" s="126" t="s">
        <v>25103</v>
      </c>
      <c r="R11532" s="137">
        <f t="shared" si="180"/>
        <v>2.0500000000000003</v>
      </c>
    </row>
    <row r="11533" spans="2:18" x14ac:dyDescent="0.35">
      <c r="B11533" s="19">
        <v>45274</v>
      </c>
      <c r="C11533" s="19">
        <v>44768.710300925923</v>
      </c>
      <c r="D11533" s="19">
        <v>45274.474166666667</v>
      </c>
      <c r="E11533" s="16" t="s">
        <v>9134</v>
      </c>
      <c r="F11533" s="37">
        <v>1000</v>
      </c>
      <c r="G11533" s="35">
        <v>44684</v>
      </c>
      <c r="H11533" s="35">
        <v>45684</v>
      </c>
      <c r="I11533" s="37">
        <v>30</v>
      </c>
      <c r="J11533" s="37">
        <v>3</v>
      </c>
      <c r="K11533" s="15" t="s">
        <v>2393</v>
      </c>
      <c r="L11533" s="15" t="s">
        <v>100</v>
      </c>
      <c r="M11533" s="15" t="s">
        <v>9160</v>
      </c>
      <c r="N11533" s="15" t="s">
        <v>24835</v>
      </c>
      <c r="O11533" s="37">
        <v>8500000</v>
      </c>
      <c r="P11533" s="126" t="s">
        <v>25104</v>
      </c>
      <c r="R11533" s="137">
        <f t="shared" si="180"/>
        <v>2.35</v>
      </c>
    </row>
    <row r="11534" spans="2:18" x14ac:dyDescent="0.35">
      <c r="B11534" s="19">
        <v>44840</v>
      </c>
      <c r="C11534" s="19">
        <v>44840.585266203707</v>
      </c>
      <c r="D11534" s="19" t="s">
        <v>97</v>
      </c>
      <c r="E11534" s="16" t="s">
        <v>12430</v>
      </c>
      <c r="F11534" s="37">
        <v>1000</v>
      </c>
      <c r="G11534" s="35">
        <v>44844</v>
      </c>
      <c r="H11534" s="35">
        <v>45844</v>
      </c>
      <c r="I11534" s="37">
        <v>7</v>
      </c>
      <c r="J11534" s="37">
        <v>11</v>
      </c>
      <c r="K11534" s="15" t="s">
        <v>99</v>
      </c>
      <c r="L11534" s="15" t="s">
        <v>129</v>
      </c>
      <c r="M11534" s="15" t="s">
        <v>18957</v>
      </c>
      <c r="N11534" s="15" t="s">
        <v>23684</v>
      </c>
      <c r="O11534" s="37">
        <v>7640000</v>
      </c>
      <c r="P11534" s="126" t="s">
        <v>25104</v>
      </c>
      <c r="R11534" s="137">
        <f t="shared" si="180"/>
        <v>2.5499999999999998</v>
      </c>
    </row>
    <row r="11535" spans="2:18" x14ac:dyDescent="0.35">
      <c r="B11535" s="19">
        <v>44879</v>
      </c>
      <c r="C11535" s="19">
        <v>44879.708321759259</v>
      </c>
      <c r="D11535" s="19" t="s">
        <v>97</v>
      </c>
      <c r="E11535" s="16" t="s">
        <v>14721</v>
      </c>
      <c r="F11535" s="37">
        <v>1000</v>
      </c>
      <c r="G11535" s="35">
        <v>44881</v>
      </c>
      <c r="H11535" s="35">
        <v>45881</v>
      </c>
      <c r="I11535" s="37">
        <v>8</v>
      </c>
      <c r="J11535" s="37">
        <v>4</v>
      </c>
      <c r="K11535" s="15" t="s">
        <v>2400</v>
      </c>
      <c r="L11535" s="15" t="s">
        <v>129</v>
      </c>
      <c r="M11535" s="15" t="s">
        <v>16921</v>
      </c>
      <c r="N11535" s="15" t="s">
        <v>23897</v>
      </c>
      <c r="O11535" s="37">
        <v>5855000</v>
      </c>
      <c r="P11535" s="126" t="s">
        <v>25104</v>
      </c>
      <c r="R11535" s="137">
        <f t="shared" si="180"/>
        <v>2.4499999999999997</v>
      </c>
    </row>
    <row r="11536" spans="2:18" x14ac:dyDescent="0.35">
      <c r="B11536" s="19">
        <v>45505</v>
      </c>
      <c r="C11536" s="19">
        <v>44705.465254629627</v>
      </c>
      <c r="D11536" s="19">
        <v>45505.451817129629</v>
      </c>
      <c r="E11536" s="16" t="s">
        <v>10778</v>
      </c>
      <c r="F11536" s="37">
        <v>1012</v>
      </c>
      <c r="G11536" s="35">
        <v>44553</v>
      </c>
      <c r="H11536" s="35">
        <v>45565</v>
      </c>
      <c r="I11536" s="37">
        <v>4</v>
      </c>
      <c r="J11536" s="37">
        <v>3</v>
      </c>
      <c r="K11536" s="15" t="s">
        <v>2405</v>
      </c>
      <c r="L11536" s="15" t="s">
        <v>100</v>
      </c>
      <c r="M11536" s="15" t="s">
        <v>10786</v>
      </c>
      <c r="N11536" s="15" t="s">
        <v>10776</v>
      </c>
      <c r="O11536" s="37">
        <v>300000</v>
      </c>
      <c r="P11536" s="126" t="s">
        <v>25103</v>
      </c>
      <c r="R11536" s="137">
        <f t="shared" si="180"/>
        <v>2.5500000000000003</v>
      </c>
    </row>
    <row r="11537" spans="2:18" x14ac:dyDescent="0.35">
      <c r="B11537" s="19">
        <v>44573</v>
      </c>
      <c r="C11537" s="19">
        <v>44573</v>
      </c>
      <c r="D11537" s="19" t="s">
        <v>97</v>
      </c>
      <c r="E11537" s="16" t="s">
        <v>632</v>
      </c>
      <c r="F11537" s="37">
        <v>1018</v>
      </c>
      <c r="G11537" s="35">
        <v>44028</v>
      </c>
      <c r="H11537" s="35">
        <v>45046</v>
      </c>
      <c r="I11537" s="37">
        <v>20</v>
      </c>
      <c r="J11537" s="37">
        <v>22</v>
      </c>
      <c r="K11537" s="15" t="s">
        <v>112</v>
      </c>
      <c r="L11537" s="15" t="s">
        <v>105</v>
      </c>
      <c r="M11537" s="15" t="s">
        <v>633</v>
      </c>
      <c r="N11537" s="15" t="s">
        <v>20680</v>
      </c>
      <c r="O11537" s="37">
        <v>13000000</v>
      </c>
      <c r="P11537" s="126" t="s">
        <v>25103</v>
      </c>
      <c r="R11537" s="137">
        <f t="shared" si="180"/>
        <v>2.3000000000000003</v>
      </c>
    </row>
    <row r="11538" spans="2:18" x14ac:dyDescent="0.35">
      <c r="B11538" s="19">
        <v>44606</v>
      </c>
      <c r="C11538" s="19">
        <v>44606</v>
      </c>
      <c r="D11538" s="19" t="s">
        <v>97</v>
      </c>
      <c r="E11538" s="16" t="s">
        <v>632</v>
      </c>
      <c r="F11538" s="37">
        <v>1018</v>
      </c>
      <c r="G11538" s="35">
        <v>44028</v>
      </c>
      <c r="H11538" s="35">
        <v>45046</v>
      </c>
      <c r="I11538" s="37">
        <v>25</v>
      </c>
      <c r="J11538" s="37">
        <v>23</v>
      </c>
      <c r="K11538" s="15" t="s">
        <v>112</v>
      </c>
      <c r="L11538" s="15" t="s">
        <v>105</v>
      </c>
      <c r="M11538" s="15" t="s">
        <v>633</v>
      </c>
      <c r="N11538" s="15" t="s">
        <v>21643</v>
      </c>
      <c r="O11538" s="37">
        <v>13000000</v>
      </c>
      <c r="P11538" s="126" t="s">
        <v>25103</v>
      </c>
      <c r="R11538" s="137">
        <f t="shared" si="180"/>
        <v>2.3000000000000003</v>
      </c>
    </row>
    <row r="11539" spans="2:18" x14ac:dyDescent="0.35">
      <c r="B11539" s="19">
        <v>44659</v>
      </c>
      <c r="C11539" s="19">
        <v>44659.74082175926</v>
      </c>
      <c r="D11539" s="19" t="s">
        <v>97</v>
      </c>
      <c r="E11539" s="16" t="s">
        <v>632</v>
      </c>
      <c r="F11539" s="37">
        <v>1018</v>
      </c>
      <c r="G11539" s="35">
        <v>44028</v>
      </c>
      <c r="H11539" s="35">
        <v>45046</v>
      </c>
      <c r="I11539" s="37">
        <v>25</v>
      </c>
      <c r="J11539" s="37">
        <v>27</v>
      </c>
      <c r="K11539" s="15" t="s">
        <v>112</v>
      </c>
      <c r="L11539" s="15" t="s">
        <v>105</v>
      </c>
      <c r="M11539" s="15" t="s">
        <v>633</v>
      </c>
      <c r="N11539" s="15" t="s">
        <v>22941</v>
      </c>
      <c r="O11539" s="37">
        <v>13000000</v>
      </c>
      <c r="P11539" s="126" t="s">
        <v>25103</v>
      </c>
      <c r="R11539" s="137">
        <f t="shared" si="180"/>
        <v>2.3000000000000003</v>
      </c>
    </row>
    <row r="11540" spans="2:18" x14ac:dyDescent="0.35">
      <c r="B11540" s="19">
        <v>44672</v>
      </c>
      <c r="C11540" s="19">
        <v>44672</v>
      </c>
      <c r="D11540" s="19" t="s">
        <v>97</v>
      </c>
      <c r="E11540" s="16" t="s">
        <v>632</v>
      </c>
      <c r="F11540" s="37">
        <v>1018</v>
      </c>
      <c r="G11540" s="35">
        <v>44028</v>
      </c>
      <c r="H11540" s="35">
        <v>45046</v>
      </c>
      <c r="I11540" s="37">
        <v>25</v>
      </c>
      <c r="J11540" s="37">
        <v>30</v>
      </c>
      <c r="K11540" s="15" t="s">
        <v>112</v>
      </c>
      <c r="L11540" s="15" t="s">
        <v>105</v>
      </c>
      <c r="M11540" s="15" t="s">
        <v>633</v>
      </c>
      <c r="N11540" s="15" t="s">
        <v>23028</v>
      </c>
      <c r="O11540" s="37">
        <v>13000000</v>
      </c>
      <c r="P11540" s="126" t="s">
        <v>25103</v>
      </c>
      <c r="R11540" s="137">
        <f t="shared" si="180"/>
        <v>2.3000000000000003</v>
      </c>
    </row>
    <row r="11541" spans="2:18" x14ac:dyDescent="0.35">
      <c r="B11541" s="19">
        <v>44589</v>
      </c>
      <c r="C11541" s="19">
        <v>44586</v>
      </c>
      <c r="D11541" s="19" t="s">
        <v>97</v>
      </c>
      <c r="E11541" s="16" t="s">
        <v>1052</v>
      </c>
      <c r="F11541" s="37">
        <v>1050</v>
      </c>
      <c r="G11541" s="35">
        <v>44593</v>
      </c>
      <c r="H11541" s="35">
        <v>45643</v>
      </c>
      <c r="I11541" s="37">
        <v>40</v>
      </c>
      <c r="J11541" s="37">
        <v>1</v>
      </c>
      <c r="K11541" s="15" t="s">
        <v>99</v>
      </c>
      <c r="L11541" s="15" t="s">
        <v>122</v>
      </c>
      <c r="M11541" s="15" t="s">
        <v>1845</v>
      </c>
      <c r="N11541" s="15" t="s">
        <v>1846</v>
      </c>
      <c r="O11541" s="37">
        <v>34589999000</v>
      </c>
      <c r="P11541" s="126" t="s">
        <v>25103</v>
      </c>
      <c r="R11541" s="137">
        <f t="shared" si="180"/>
        <v>2.4</v>
      </c>
    </row>
    <row r="11542" spans="2:18" x14ac:dyDescent="0.35">
      <c r="B11542" s="19">
        <v>44589</v>
      </c>
      <c r="C11542" s="19">
        <v>44586</v>
      </c>
      <c r="D11542" s="19" t="s">
        <v>97</v>
      </c>
      <c r="E11542" s="16" t="s">
        <v>1052</v>
      </c>
      <c r="F11542" s="37">
        <v>1050</v>
      </c>
      <c r="G11542" s="35">
        <v>44593</v>
      </c>
      <c r="H11542" s="35">
        <v>45643</v>
      </c>
      <c r="I11542" s="37">
        <v>25</v>
      </c>
      <c r="J11542" s="37">
        <v>1</v>
      </c>
      <c r="K11542" s="15" t="s">
        <v>99</v>
      </c>
      <c r="L11542" s="15" t="s">
        <v>122</v>
      </c>
      <c r="M11542" s="15" t="s">
        <v>1847</v>
      </c>
      <c r="N11542" s="15" t="s">
        <v>1846</v>
      </c>
      <c r="O11542" s="37">
        <v>3300000000</v>
      </c>
      <c r="P11542" s="126" t="s">
        <v>25103</v>
      </c>
      <c r="R11542" s="137">
        <f t="shared" si="180"/>
        <v>2.4</v>
      </c>
    </row>
    <row r="11543" spans="2:18" x14ac:dyDescent="0.35">
      <c r="B11543" s="19">
        <v>45450</v>
      </c>
      <c r="C11543" s="19">
        <v>44602.672025462962</v>
      </c>
      <c r="D11543" s="19">
        <v>45450.122615740744</v>
      </c>
      <c r="E11543" s="16" t="s">
        <v>4241</v>
      </c>
      <c r="F11543" s="37">
        <v>1050</v>
      </c>
      <c r="G11543" s="35">
        <v>44606</v>
      </c>
      <c r="H11543" s="35">
        <v>45656</v>
      </c>
      <c r="I11543" s="37">
        <v>20</v>
      </c>
      <c r="J11543" s="37">
        <v>11</v>
      </c>
      <c r="K11543" s="15" t="s">
        <v>2393</v>
      </c>
      <c r="L11543" s="15" t="s">
        <v>298</v>
      </c>
      <c r="M11543" s="15" t="s">
        <v>24887</v>
      </c>
      <c r="N11543" s="15" t="s">
        <v>24994</v>
      </c>
      <c r="O11543" s="37">
        <v>850000</v>
      </c>
      <c r="P11543" s="126" t="s">
        <v>25103</v>
      </c>
      <c r="R11543" s="137">
        <f t="shared" si="180"/>
        <v>1.65</v>
      </c>
    </row>
    <row r="11544" spans="2:18" x14ac:dyDescent="0.35">
      <c r="B11544" s="19">
        <v>45569</v>
      </c>
      <c r="C11544" s="19">
        <v>44705.465254629627</v>
      </c>
      <c r="D11544" s="19">
        <v>45569.178761574076</v>
      </c>
      <c r="E11544" s="16" t="s">
        <v>10778</v>
      </c>
      <c r="F11544" s="37">
        <v>1058</v>
      </c>
      <c r="G11544" s="35">
        <v>44553</v>
      </c>
      <c r="H11544" s="35">
        <v>45611</v>
      </c>
      <c r="I11544" s="37">
        <v>4</v>
      </c>
      <c r="J11544" s="37">
        <v>3</v>
      </c>
      <c r="K11544" s="15" t="s">
        <v>2405</v>
      </c>
      <c r="L11544" s="15" t="s">
        <v>100</v>
      </c>
      <c r="M11544" s="15" t="s">
        <v>10777</v>
      </c>
      <c r="N11544" s="15" t="s">
        <v>10776</v>
      </c>
      <c r="O11544" s="37">
        <v>300000</v>
      </c>
      <c r="P11544" s="126" t="s">
        <v>25103</v>
      </c>
      <c r="R11544" s="137">
        <f t="shared" si="180"/>
        <v>2.5500000000000003</v>
      </c>
    </row>
    <row r="11545" spans="2:18" x14ac:dyDescent="0.35">
      <c r="B11545" s="19">
        <v>44764</v>
      </c>
      <c r="C11545" s="19">
        <v>44764.50409722222</v>
      </c>
      <c r="D11545" s="19" t="s">
        <v>97</v>
      </c>
      <c r="E11545" s="16" t="s">
        <v>1024</v>
      </c>
      <c r="F11545" s="37">
        <v>1060</v>
      </c>
      <c r="G11545" s="35">
        <v>43776</v>
      </c>
      <c r="H11545" s="35">
        <v>44836</v>
      </c>
      <c r="I11545" s="37">
        <v>10</v>
      </c>
      <c r="J11545" s="37">
        <v>30</v>
      </c>
      <c r="K11545" s="15" t="s">
        <v>99</v>
      </c>
      <c r="L11545" s="15" t="s">
        <v>105</v>
      </c>
      <c r="M11545" s="15" t="s">
        <v>9870</v>
      </c>
      <c r="N11545" s="15" t="s">
        <v>9869</v>
      </c>
      <c r="O11545" s="37">
        <v>2300000</v>
      </c>
      <c r="P11545" s="126" t="s">
        <v>25103</v>
      </c>
      <c r="R11545" s="137">
        <f t="shared" si="180"/>
        <v>2.25</v>
      </c>
    </row>
    <row r="11546" spans="2:18" x14ac:dyDescent="0.35">
      <c r="B11546" s="19">
        <v>44659</v>
      </c>
      <c r="C11546" s="19">
        <v>44656</v>
      </c>
      <c r="D11546" s="19" t="s">
        <v>97</v>
      </c>
      <c r="E11546" s="16" t="s">
        <v>4068</v>
      </c>
      <c r="F11546" s="37">
        <v>1071</v>
      </c>
      <c r="G11546" s="35">
        <v>44403</v>
      </c>
      <c r="H11546" s="35">
        <v>45474</v>
      </c>
      <c r="I11546" s="37">
        <v>4</v>
      </c>
      <c r="J11546" s="37">
        <v>2</v>
      </c>
      <c r="K11546" s="15" t="s">
        <v>99</v>
      </c>
      <c r="L11546" s="15" t="s">
        <v>129</v>
      </c>
      <c r="M11546" s="15" t="s">
        <v>4069</v>
      </c>
      <c r="N11546" s="15" t="s">
        <v>4070</v>
      </c>
      <c r="O11546" s="37">
        <v>252317</v>
      </c>
      <c r="P11546" s="126" t="s">
        <v>25103</v>
      </c>
      <c r="R11546" s="137">
        <f t="shared" si="180"/>
        <v>2.75</v>
      </c>
    </row>
    <row r="11547" spans="2:18" x14ac:dyDescent="0.35">
      <c r="B11547" s="19">
        <v>44589</v>
      </c>
      <c r="C11547" s="19">
        <v>44588</v>
      </c>
      <c r="D11547" s="19" t="s">
        <v>97</v>
      </c>
      <c r="E11547" s="16" t="s">
        <v>1862</v>
      </c>
      <c r="F11547" s="37">
        <v>1080</v>
      </c>
      <c r="G11547" s="35">
        <v>44594</v>
      </c>
      <c r="H11547" s="35">
        <v>45674</v>
      </c>
      <c r="I11547" s="37">
        <v>4</v>
      </c>
      <c r="J11547" s="37">
        <v>1</v>
      </c>
      <c r="K11547" s="15" t="s">
        <v>112</v>
      </c>
      <c r="L11547" s="15" t="s">
        <v>105</v>
      </c>
      <c r="M11547" s="15" t="s">
        <v>1863</v>
      </c>
      <c r="N11547" s="15" t="s">
        <v>1864</v>
      </c>
      <c r="O11547" s="37">
        <v>600000</v>
      </c>
      <c r="P11547" s="126" t="s">
        <v>25103</v>
      </c>
      <c r="R11547" s="137">
        <f t="shared" si="180"/>
        <v>2.2000000000000002</v>
      </c>
    </row>
    <row r="11548" spans="2:18" x14ac:dyDescent="0.35">
      <c r="B11548" s="19">
        <v>44599</v>
      </c>
      <c r="C11548" s="19">
        <v>44595</v>
      </c>
      <c r="D11548" s="19" t="s">
        <v>97</v>
      </c>
      <c r="E11548" s="16" t="s">
        <v>21132</v>
      </c>
      <c r="F11548" s="37">
        <v>1080</v>
      </c>
      <c r="G11548" s="35">
        <v>44516</v>
      </c>
      <c r="H11548" s="35">
        <v>45596</v>
      </c>
      <c r="I11548" s="37">
        <v>10</v>
      </c>
      <c r="J11548" s="37">
        <v>9</v>
      </c>
      <c r="K11548" s="15" t="s">
        <v>112</v>
      </c>
      <c r="L11548" s="15" t="s">
        <v>105</v>
      </c>
      <c r="M11548" s="15" t="s">
        <v>21133</v>
      </c>
      <c r="N11548" s="15" t="s">
        <v>21134</v>
      </c>
      <c r="O11548" s="37">
        <v>3800000</v>
      </c>
      <c r="P11548" s="126" t="s">
        <v>25103</v>
      </c>
      <c r="R11548" s="137">
        <f t="shared" si="180"/>
        <v>2.9</v>
      </c>
    </row>
    <row r="11549" spans="2:18" x14ac:dyDescent="0.35">
      <c r="B11549" s="19">
        <v>44614</v>
      </c>
      <c r="C11549" s="19">
        <v>44613</v>
      </c>
      <c r="D11549" s="19" t="s">
        <v>97</v>
      </c>
      <c r="E11549" s="16" t="s">
        <v>21132</v>
      </c>
      <c r="F11549" s="37">
        <v>1080</v>
      </c>
      <c r="G11549" s="35">
        <v>44516</v>
      </c>
      <c r="H11549" s="35">
        <v>45596</v>
      </c>
      <c r="I11549" s="37">
        <v>10</v>
      </c>
      <c r="J11549" s="37">
        <v>9</v>
      </c>
      <c r="K11549" s="15" t="s">
        <v>112</v>
      </c>
      <c r="L11549" s="15" t="s">
        <v>105</v>
      </c>
      <c r="M11549" s="15" t="s">
        <v>22150</v>
      </c>
      <c r="N11549" s="15" t="s">
        <v>22151</v>
      </c>
      <c r="O11549" s="37">
        <v>3800000</v>
      </c>
      <c r="P11549" s="126" t="s">
        <v>25103</v>
      </c>
      <c r="R11549" s="137">
        <f t="shared" si="180"/>
        <v>2.9</v>
      </c>
    </row>
    <row r="11550" spans="2:18" x14ac:dyDescent="0.35">
      <c r="B11550" s="19">
        <v>44804</v>
      </c>
      <c r="C11550" s="19">
        <v>44804.460995370369</v>
      </c>
      <c r="D11550" s="19" t="s">
        <v>97</v>
      </c>
      <c r="E11550" s="16" t="s">
        <v>3303</v>
      </c>
      <c r="F11550" s="37">
        <v>1080</v>
      </c>
      <c r="G11550" s="35">
        <v>44805</v>
      </c>
      <c r="H11550" s="35">
        <v>45885</v>
      </c>
      <c r="I11550" s="37">
        <v>6</v>
      </c>
      <c r="J11550" s="37">
        <v>2</v>
      </c>
      <c r="K11550" s="15" t="s">
        <v>99</v>
      </c>
      <c r="L11550" s="15" t="s">
        <v>105</v>
      </c>
      <c r="M11550" s="15" t="s">
        <v>3304</v>
      </c>
      <c r="N11550" s="15" t="s">
        <v>23518</v>
      </c>
      <c r="O11550" s="37">
        <v>2000000</v>
      </c>
      <c r="P11550" s="126" t="s">
        <v>25103</v>
      </c>
      <c r="R11550" s="137">
        <f t="shared" si="180"/>
        <v>2.25</v>
      </c>
    </row>
    <row r="11551" spans="2:18" x14ac:dyDescent="0.35">
      <c r="B11551" s="19">
        <v>44579</v>
      </c>
      <c r="C11551" s="19">
        <v>44579</v>
      </c>
      <c r="D11551" s="19" t="s">
        <v>97</v>
      </c>
      <c r="E11551" s="16" t="s">
        <v>1052</v>
      </c>
      <c r="F11551" s="37">
        <v>1095</v>
      </c>
      <c r="G11551" s="35">
        <v>44581</v>
      </c>
      <c r="H11551" s="35">
        <v>45676</v>
      </c>
      <c r="I11551" s="37">
        <v>20</v>
      </c>
      <c r="J11551" s="37">
        <v>1</v>
      </c>
      <c r="K11551" s="15" t="s">
        <v>99</v>
      </c>
      <c r="L11551" s="15" t="s">
        <v>122</v>
      </c>
      <c r="M11551" s="15" t="s">
        <v>1053</v>
      </c>
      <c r="N11551" s="15" t="s">
        <v>1054</v>
      </c>
      <c r="O11551" s="37">
        <v>5249999900</v>
      </c>
      <c r="P11551" s="126" t="s">
        <v>25103</v>
      </c>
      <c r="R11551" s="137">
        <f t="shared" si="180"/>
        <v>2.4</v>
      </c>
    </row>
    <row r="11552" spans="2:18" x14ac:dyDescent="0.35">
      <c r="B11552" s="19">
        <v>44585</v>
      </c>
      <c r="C11552" s="19">
        <v>44581</v>
      </c>
      <c r="D11552" s="19" t="s">
        <v>97</v>
      </c>
      <c r="E11552" s="16" t="s">
        <v>167</v>
      </c>
      <c r="F11552" s="37">
        <v>1095</v>
      </c>
      <c r="G11552" s="35">
        <v>44562</v>
      </c>
      <c r="H11552" s="35">
        <v>45657</v>
      </c>
      <c r="I11552" s="37">
        <v>13</v>
      </c>
      <c r="J11552" s="37">
        <v>2</v>
      </c>
      <c r="K11552" s="15" t="s">
        <v>99</v>
      </c>
      <c r="L11552" s="15" t="s">
        <v>193</v>
      </c>
      <c r="M11552" s="15" t="s">
        <v>1497</v>
      </c>
      <c r="N11552" s="15" t="s">
        <v>1498</v>
      </c>
      <c r="O11552" s="38">
        <v>1177855.6000000001</v>
      </c>
      <c r="P11552" s="126" t="s">
        <v>25103</v>
      </c>
      <c r="R11552" s="137">
        <f t="shared" si="180"/>
        <v>2.5499999999999998</v>
      </c>
    </row>
    <row r="11553" spans="2:18" x14ac:dyDescent="0.35">
      <c r="B11553" s="19">
        <v>44837</v>
      </c>
      <c r="C11553" s="19">
        <v>44581</v>
      </c>
      <c r="D11553" s="19">
        <v>44837.510775462964</v>
      </c>
      <c r="E11553" s="16" t="s">
        <v>167</v>
      </c>
      <c r="F11553" s="37">
        <v>1095</v>
      </c>
      <c r="G11553" s="35">
        <v>44562</v>
      </c>
      <c r="H11553" s="35">
        <v>45657</v>
      </c>
      <c r="I11553" s="37">
        <v>17</v>
      </c>
      <c r="J11553" s="37">
        <v>8</v>
      </c>
      <c r="K11553" s="15" t="s">
        <v>99</v>
      </c>
      <c r="L11553" s="15" t="s">
        <v>193</v>
      </c>
      <c r="M11553" s="15" t="s">
        <v>2383</v>
      </c>
      <c r="N11553" s="15" t="s">
        <v>2384</v>
      </c>
      <c r="O11553" s="38">
        <v>1177855.8999999999</v>
      </c>
      <c r="P11553" s="126" t="s">
        <v>25103</v>
      </c>
      <c r="R11553" s="137">
        <f t="shared" si="180"/>
        <v>3.15</v>
      </c>
    </row>
    <row r="11554" spans="2:18" x14ac:dyDescent="0.35">
      <c r="B11554" s="19">
        <v>44588</v>
      </c>
      <c r="C11554" s="19">
        <v>44588</v>
      </c>
      <c r="D11554" s="19" t="s">
        <v>97</v>
      </c>
      <c r="E11554" s="16" t="s">
        <v>167</v>
      </c>
      <c r="F11554" s="37">
        <v>1095</v>
      </c>
      <c r="G11554" s="35">
        <v>44562</v>
      </c>
      <c r="H11554" s="35">
        <v>45657</v>
      </c>
      <c r="I11554" s="37">
        <v>13</v>
      </c>
      <c r="J11554" s="37">
        <v>3</v>
      </c>
      <c r="K11554" s="15" t="s">
        <v>99</v>
      </c>
      <c r="L11554" s="15" t="s">
        <v>193</v>
      </c>
      <c r="M11554" s="15" t="s">
        <v>1812</v>
      </c>
      <c r="N11554" s="15" t="s">
        <v>1813</v>
      </c>
      <c r="O11554" s="38">
        <v>1177855.6000000001</v>
      </c>
      <c r="P11554" s="126" t="s">
        <v>25103</v>
      </c>
      <c r="R11554" s="137">
        <f t="shared" si="180"/>
        <v>2.5499999999999998</v>
      </c>
    </row>
    <row r="11555" spans="2:18" x14ac:dyDescent="0.35">
      <c r="B11555" s="19">
        <v>44608</v>
      </c>
      <c r="C11555" s="19">
        <v>44608</v>
      </c>
      <c r="D11555" s="19" t="s">
        <v>97</v>
      </c>
      <c r="E11555" s="16" t="s">
        <v>21795</v>
      </c>
      <c r="F11555" s="37">
        <v>1095</v>
      </c>
      <c r="G11555" s="35">
        <v>44562</v>
      </c>
      <c r="H11555" s="35">
        <v>45657</v>
      </c>
      <c r="I11555" s="37">
        <v>13</v>
      </c>
      <c r="J11555" s="37">
        <v>4</v>
      </c>
      <c r="K11555" s="15" t="s">
        <v>99</v>
      </c>
      <c r="L11555" s="15" t="s">
        <v>193</v>
      </c>
      <c r="M11555" s="15" t="s">
        <v>21796</v>
      </c>
      <c r="N11555" s="15" t="s">
        <v>21797</v>
      </c>
      <c r="O11555" s="38">
        <v>1177855.6000000001</v>
      </c>
      <c r="P11555" s="126" t="s">
        <v>25103</v>
      </c>
      <c r="R11555" s="137">
        <f t="shared" si="180"/>
        <v>2.5499999999999998</v>
      </c>
    </row>
    <row r="11556" spans="2:18" x14ac:dyDescent="0.35">
      <c r="B11556" s="19">
        <v>44636</v>
      </c>
      <c r="C11556" s="19">
        <v>44636</v>
      </c>
      <c r="D11556" s="19" t="s">
        <v>97</v>
      </c>
      <c r="E11556" s="16" t="s">
        <v>167</v>
      </c>
      <c r="F11556" s="37">
        <v>1095</v>
      </c>
      <c r="G11556" s="35">
        <v>44562</v>
      </c>
      <c r="H11556" s="35">
        <v>45657</v>
      </c>
      <c r="I11556" s="37">
        <v>13</v>
      </c>
      <c r="J11556" s="37">
        <v>5</v>
      </c>
      <c r="K11556" s="15" t="s">
        <v>99</v>
      </c>
      <c r="L11556" s="15" t="s">
        <v>193</v>
      </c>
      <c r="M11556" s="15" t="s">
        <v>13664</v>
      </c>
      <c r="N11556" s="15" t="s">
        <v>13663</v>
      </c>
      <c r="O11556" s="38">
        <v>1177855.8999999999</v>
      </c>
      <c r="P11556" s="126" t="s">
        <v>25103</v>
      </c>
      <c r="R11556" s="137">
        <f t="shared" si="180"/>
        <v>2.5499999999999998</v>
      </c>
    </row>
    <row r="11557" spans="2:18" x14ac:dyDescent="0.35">
      <c r="B11557" s="19">
        <v>44711</v>
      </c>
      <c r="C11557" s="19">
        <v>44711.576944444445</v>
      </c>
      <c r="D11557" s="19" t="s">
        <v>97</v>
      </c>
      <c r="E11557" s="16" t="s">
        <v>3287</v>
      </c>
      <c r="F11557" s="37">
        <v>1095</v>
      </c>
      <c r="G11557" s="35">
        <v>44459</v>
      </c>
      <c r="H11557" s="35">
        <v>45554</v>
      </c>
      <c r="I11557" s="37">
        <v>10</v>
      </c>
      <c r="J11557" s="37">
        <v>3</v>
      </c>
      <c r="K11557" s="15" t="s">
        <v>99</v>
      </c>
      <c r="L11557" s="15" t="s">
        <v>105</v>
      </c>
      <c r="M11557" s="15" t="s">
        <v>11217</v>
      </c>
      <c r="N11557" s="15" t="s">
        <v>23207</v>
      </c>
      <c r="O11557" s="37">
        <v>9000000</v>
      </c>
      <c r="P11557" s="126" t="s">
        <v>25103</v>
      </c>
      <c r="R11557" s="137">
        <f t="shared" si="180"/>
        <v>2.25</v>
      </c>
    </row>
    <row r="11558" spans="2:18" x14ac:dyDescent="0.35">
      <c r="B11558" s="19">
        <v>44732</v>
      </c>
      <c r="C11558" s="19">
        <v>44732.473796296297</v>
      </c>
      <c r="D11558" s="19" t="s">
        <v>97</v>
      </c>
      <c r="E11558" s="16" t="s">
        <v>3287</v>
      </c>
      <c r="F11558" s="37">
        <v>1095</v>
      </c>
      <c r="G11558" s="35">
        <v>44459</v>
      </c>
      <c r="H11558" s="35">
        <v>45554</v>
      </c>
      <c r="I11558" s="37">
        <v>12</v>
      </c>
      <c r="J11558" s="37">
        <v>5</v>
      </c>
      <c r="K11558" s="15" t="s">
        <v>99</v>
      </c>
      <c r="L11558" s="15" t="s">
        <v>105</v>
      </c>
      <c r="M11558" s="15" t="s">
        <v>8387</v>
      </c>
      <c r="N11558" s="15" t="s">
        <v>23285</v>
      </c>
      <c r="O11558" s="37">
        <v>9000000</v>
      </c>
      <c r="P11558" s="126" t="s">
        <v>25103</v>
      </c>
      <c r="R11558" s="137">
        <f t="shared" si="180"/>
        <v>2.25</v>
      </c>
    </row>
    <row r="11559" spans="2:18" x14ac:dyDescent="0.35">
      <c r="B11559" s="19">
        <v>44743</v>
      </c>
      <c r="C11559" s="19">
        <v>44743.654490740744</v>
      </c>
      <c r="D11559" s="19" t="s">
        <v>97</v>
      </c>
      <c r="E11559" s="16" t="s">
        <v>3287</v>
      </c>
      <c r="F11559" s="37">
        <v>1095</v>
      </c>
      <c r="G11559" s="35">
        <v>44459</v>
      </c>
      <c r="H11559" s="35">
        <v>45554</v>
      </c>
      <c r="I11559" s="37">
        <v>15</v>
      </c>
      <c r="J11559" s="37">
        <v>7</v>
      </c>
      <c r="K11559" s="15" t="s">
        <v>99</v>
      </c>
      <c r="L11559" s="15" t="s">
        <v>105</v>
      </c>
      <c r="M11559" s="15" t="s">
        <v>3288</v>
      </c>
      <c r="N11559" s="15" t="s">
        <v>23339</v>
      </c>
      <c r="O11559" s="37">
        <v>9000000</v>
      </c>
      <c r="P11559" s="126" t="s">
        <v>25103</v>
      </c>
      <c r="R11559" s="137">
        <f t="shared" si="180"/>
        <v>2.8499999999999996</v>
      </c>
    </row>
    <row r="11560" spans="2:18" x14ac:dyDescent="0.35">
      <c r="B11560" s="19">
        <v>44771</v>
      </c>
      <c r="C11560" s="19">
        <v>44771.618125000001</v>
      </c>
      <c r="D11560" s="19" t="s">
        <v>97</v>
      </c>
      <c r="E11560" s="16" t="s">
        <v>3287</v>
      </c>
      <c r="F11560" s="37">
        <v>1095</v>
      </c>
      <c r="G11560" s="35">
        <v>44459</v>
      </c>
      <c r="H11560" s="35">
        <v>45554</v>
      </c>
      <c r="I11560" s="37">
        <v>20</v>
      </c>
      <c r="J11560" s="37">
        <v>8</v>
      </c>
      <c r="K11560" s="15" t="s">
        <v>99</v>
      </c>
      <c r="L11560" s="15" t="s">
        <v>105</v>
      </c>
      <c r="M11560" s="15" t="s">
        <v>3288</v>
      </c>
      <c r="N11560" s="15" t="s">
        <v>23456</v>
      </c>
      <c r="O11560" s="37">
        <v>9000000</v>
      </c>
      <c r="P11560" s="126" t="s">
        <v>25103</v>
      </c>
      <c r="R11560" s="137">
        <f t="shared" si="180"/>
        <v>2.8499999999999996</v>
      </c>
    </row>
    <row r="11561" spans="2:18" x14ac:dyDescent="0.35">
      <c r="B11561" s="19">
        <v>44781</v>
      </c>
      <c r="C11561" s="19">
        <v>44781.636863425927</v>
      </c>
      <c r="D11561" s="19" t="s">
        <v>97</v>
      </c>
      <c r="E11561" s="16" t="s">
        <v>672</v>
      </c>
      <c r="F11561" s="37">
        <v>1095</v>
      </c>
      <c r="G11561" s="35">
        <v>44782</v>
      </c>
      <c r="H11561" s="35">
        <v>45877</v>
      </c>
      <c r="I11561" s="37">
        <v>15</v>
      </c>
      <c r="J11561" s="37">
        <v>4</v>
      </c>
      <c r="K11561" s="15" t="s">
        <v>99</v>
      </c>
      <c r="L11561" s="15" t="s">
        <v>118</v>
      </c>
      <c r="M11561" s="15" t="s">
        <v>2899</v>
      </c>
      <c r="N11561" s="15" t="s">
        <v>2900</v>
      </c>
      <c r="O11561" s="37">
        <v>19190430</v>
      </c>
      <c r="P11561" s="126" t="s">
        <v>25103</v>
      </c>
      <c r="R11561" s="137">
        <f t="shared" si="180"/>
        <v>2.25</v>
      </c>
    </row>
    <row r="11562" spans="2:18" x14ac:dyDescent="0.35">
      <c r="B11562" s="19">
        <v>44823</v>
      </c>
      <c r="C11562" s="19">
        <v>44781.636863425927</v>
      </c>
      <c r="D11562" s="19">
        <v>44823.385648148149</v>
      </c>
      <c r="E11562" s="16" t="s">
        <v>672</v>
      </c>
      <c r="F11562" s="37">
        <v>1095</v>
      </c>
      <c r="G11562" s="35">
        <v>44782</v>
      </c>
      <c r="H11562" s="35">
        <v>45877</v>
      </c>
      <c r="I11562" s="37">
        <v>15</v>
      </c>
      <c r="J11562" s="37">
        <v>5</v>
      </c>
      <c r="K11562" s="15" t="s">
        <v>99</v>
      </c>
      <c r="L11562" s="15" t="s">
        <v>105</v>
      </c>
      <c r="M11562" s="15" t="s">
        <v>3381</v>
      </c>
      <c r="N11562" s="15" t="s">
        <v>3382</v>
      </c>
      <c r="O11562" s="37">
        <v>19190430</v>
      </c>
      <c r="P11562" s="126" t="s">
        <v>25103</v>
      </c>
      <c r="R11562" s="137">
        <f t="shared" si="180"/>
        <v>2.25</v>
      </c>
    </row>
    <row r="11563" spans="2:18" x14ac:dyDescent="0.35">
      <c r="B11563" s="19">
        <v>44890</v>
      </c>
      <c r="C11563" s="19">
        <v>44781.636863425927</v>
      </c>
      <c r="D11563" s="19">
        <v>44890.441574074073</v>
      </c>
      <c r="E11563" s="16" t="s">
        <v>672</v>
      </c>
      <c r="F11563" s="37">
        <v>1095</v>
      </c>
      <c r="G11563" s="35">
        <v>44782</v>
      </c>
      <c r="H11563" s="35">
        <v>45877</v>
      </c>
      <c r="I11563" s="37">
        <v>15</v>
      </c>
      <c r="J11563" s="37">
        <v>6</v>
      </c>
      <c r="K11563" s="15" t="s">
        <v>2393</v>
      </c>
      <c r="L11563" s="15" t="s">
        <v>118</v>
      </c>
      <c r="M11563" s="15" t="s">
        <v>3421</v>
      </c>
      <c r="N11563" s="15" t="s">
        <v>3422</v>
      </c>
      <c r="O11563" s="37">
        <v>19190430</v>
      </c>
      <c r="P11563" s="126" t="s">
        <v>25103</v>
      </c>
      <c r="R11563" s="137">
        <f t="shared" si="180"/>
        <v>2.8</v>
      </c>
    </row>
    <row r="11564" spans="2:18" x14ac:dyDescent="0.35">
      <c r="B11564" s="19">
        <v>45085</v>
      </c>
      <c r="C11564" s="19">
        <v>44781.636863425927</v>
      </c>
      <c r="D11564" s="19">
        <v>45085.52003472222</v>
      </c>
      <c r="E11564" s="16" t="s">
        <v>672</v>
      </c>
      <c r="F11564" s="37">
        <v>1095</v>
      </c>
      <c r="G11564" s="35">
        <v>44782</v>
      </c>
      <c r="H11564" s="35">
        <v>45877</v>
      </c>
      <c r="I11564" s="37">
        <v>15</v>
      </c>
      <c r="J11564" s="37">
        <v>7</v>
      </c>
      <c r="K11564" s="15" t="s">
        <v>2393</v>
      </c>
      <c r="L11564" s="15" t="s">
        <v>118</v>
      </c>
      <c r="M11564" s="15" t="s">
        <v>3421</v>
      </c>
      <c r="N11564" s="15" t="s">
        <v>3491</v>
      </c>
      <c r="O11564" s="38">
        <v>19190430.789999999</v>
      </c>
      <c r="P11564" s="126" t="s">
        <v>25103</v>
      </c>
      <c r="R11564" s="137">
        <f t="shared" si="180"/>
        <v>2.8</v>
      </c>
    </row>
    <row r="11565" spans="2:18" x14ac:dyDescent="0.35">
      <c r="B11565" s="19">
        <v>45177</v>
      </c>
      <c r="C11565" s="19">
        <v>44781.636863425927</v>
      </c>
      <c r="D11565" s="19">
        <v>45177.151006944441</v>
      </c>
      <c r="E11565" s="16" t="s">
        <v>672</v>
      </c>
      <c r="F11565" s="37">
        <v>1095</v>
      </c>
      <c r="G11565" s="35">
        <v>44782</v>
      </c>
      <c r="H11565" s="35">
        <v>45877</v>
      </c>
      <c r="I11565" s="37">
        <v>15</v>
      </c>
      <c r="J11565" s="37">
        <v>8</v>
      </c>
      <c r="K11565" s="15" t="s">
        <v>2393</v>
      </c>
      <c r="L11565" s="15" t="s">
        <v>118</v>
      </c>
      <c r="M11565" s="15" t="s">
        <v>3515</v>
      </c>
      <c r="N11565" s="15" t="s">
        <v>3516</v>
      </c>
      <c r="O11565" s="38">
        <v>19190430.789999999</v>
      </c>
      <c r="P11565" s="126" t="s">
        <v>25103</v>
      </c>
      <c r="R11565" s="137">
        <f t="shared" si="180"/>
        <v>2.8</v>
      </c>
    </row>
    <row r="11566" spans="2:18" x14ac:dyDescent="0.35">
      <c r="B11566" s="19">
        <v>45211</v>
      </c>
      <c r="C11566" s="19">
        <v>44781.636863425927</v>
      </c>
      <c r="D11566" s="19">
        <v>45211.539513888885</v>
      </c>
      <c r="E11566" s="16" t="s">
        <v>672</v>
      </c>
      <c r="F11566" s="37">
        <v>1095</v>
      </c>
      <c r="G11566" s="35">
        <v>44782</v>
      </c>
      <c r="H11566" s="35">
        <v>45877</v>
      </c>
      <c r="I11566" s="37">
        <v>15</v>
      </c>
      <c r="J11566" s="37">
        <v>9</v>
      </c>
      <c r="K11566" s="15" t="s">
        <v>2393</v>
      </c>
      <c r="L11566" s="15" t="s">
        <v>118</v>
      </c>
      <c r="M11566" s="15" t="s">
        <v>3515</v>
      </c>
      <c r="N11566" s="15" t="s">
        <v>24714</v>
      </c>
      <c r="O11566" s="38">
        <v>19190430.789999999</v>
      </c>
      <c r="P11566" s="126" t="s">
        <v>25103</v>
      </c>
      <c r="R11566" s="137">
        <f t="shared" si="180"/>
        <v>2.8</v>
      </c>
    </row>
    <row r="11567" spans="2:18" x14ac:dyDescent="0.35">
      <c r="B11567" s="19">
        <v>45365</v>
      </c>
      <c r="C11567" s="19">
        <v>44781.636863425927</v>
      </c>
      <c r="D11567" s="19">
        <v>45365.476469907408</v>
      </c>
      <c r="E11567" s="16" t="s">
        <v>672</v>
      </c>
      <c r="F11567" s="37">
        <v>1095</v>
      </c>
      <c r="G11567" s="35">
        <v>44843</v>
      </c>
      <c r="H11567" s="35">
        <v>45938</v>
      </c>
      <c r="I11567" s="37">
        <v>15</v>
      </c>
      <c r="J11567" s="37">
        <v>10</v>
      </c>
      <c r="K11567" s="15" t="s">
        <v>2393</v>
      </c>
      <c r="L11567" s="15" t="s">
        <v>118</v>
      </c>
      <c r="M11567" s="15" t="s">
        <v>3515</v>
      </c>
      <c r="N11567" s="15" t="s">
        <v>24926</v>
      </c>
      <c r="O11567" s="38">
        <v>19190430.789999999</v>
      </c>
      <c r="P11567" s="126" t="s">
        <v>25103</v>
      </c>
      <c r="R11567" s="137">
        <f t="shared" si="180"/>
        <v>2.8</v>
      </c>
    </row>
    <row r="11568" spans="2:18" x14ac:dyDescent="0.35">
      <c r="B11568" s="19">
        <v>45401</v>
      </c>
      <c r="C11568" s="19">
        <v>44781.636863425927</v>
      </c>
      <c r="D11568" s="19">
        <v>45401.102013888885</v>
      </c>
      <c r="E11568" s="16" t="s">
        <v>672</v>
      </c>
      <c r="F11568" s="37">
        <v>1095</v>
      </c>
      <c r="G11568" s="35">
        <v>44843</v>
      </c>
      <c r="H11568" s="35">
        <v>45938</v>
      </c>
      <c r="I11568" s="37">
        <v>15</v>
      </c>
      <c r="J11568" s="37">
        <v>11</v>
      </c>
      <c r="K11568" s="15" t="s">
        <v>2393</v>
      </c>
      <c r="L11568" s="15" t="s">
        <v>118</v>
      </c>
      <c r="M11568" s="15" t="s">
        <v>3515</v>
      </c>
      <c r="N11568" s="15" t="s">
        <v>24953</v>
      </c>
      <c r="O11568" s="38">
        <v>19190430.789999999</v>
      </c>
      <c r="P11568" s="126" t="s">
        <v>25103</v>
      </c>
      <c r="R11568" s="137">
        <f t="shared" si="180"/>
        <v>2.2000000000000002</v>
      </c>
    </row>
    <row r="11569" spans="2:18" x14ac:dyDescent="0.35">
      <c r="B11569" s="19">
        <v>45404</v>
      </c>
      <c r="C11569" s="19">
        <v>44781.636863425927</v>
      </c>
      <c r="D11569" s="19">
        <v>45404.070092592592</v>
      </c>
      <c r="E11569" s="16" t="s">
        <v>672</v>
      </c>
      <c r="F11569" s="37">
        <v>1095</v>
      </c>
      <c r="G11569" s="35">
        <v>44843</v>
      </c>
      <c r="H11569" s="35">
        <v>45938</v>
      </c>
      <c r="I11569" s="37">
        <v>15</v>
      </c>
      <c r="J11569" s="37">
        <v>14</v>
      </c>
      <c r="K11569" s="15" t="s">
        <v>2393</v>
      </c>
      <c r="L11569" s="15" t="s">
        <v>105</v>
      </c>
      <c r="M11569" s="15" t="s">
        <v>3515</v>
      </c>
      <c r="N11569" s="15" t="s">
        <v>24956</v>
      </c>
      <c r="O11569" s="38">
        <v>19190430.789999999</v>
      </c>
      <c r="P11569" s="126" t="s">
        <v>25103</v>
      </c>
      <c r="R11569" s="137">
        <f t="shared" si="180"/>
        <v>2.2000000000000002</v>
      </c>
    </row>
    <row r="11570" spans="2:18" x14ac:dyDescent="0.35">
      <c r="B11570" s="19">
        <v>45422</v>
      </c>
      <c r="C11570" s="19">
        <v>44781.636863425927</v>
      </c>
      <c r="D11570" s="19">
        <v>45422.40152777778</v>
      </c>
      <c r="E11570" s="16" t="s">
        <v>672</v>
      </c>
      <c r="F11570" s="37">
        <v>1095</v>
      </c>
      <c r="G11570" s="35">
        <v>44843</v>
      </c>
      <c r="H11570" s="35">
        <v>45938</v>
      </c>
      <c r="I11570" s="37">
        <v>15</v>
      </c>
      <c r="J11570" s="37">
        <v>15</v>
      </c>
      <c r="K11570" s="15" t="s">
        <v>2393</v>
      </c>
      <c r="L11570" s="15" t="s">
        <v>105</v>
      </c>
      <c r="M11570" s="15" t="s">
        <v>3515</v>
      </c>
      <c r="N11570" s="15" t="s">
        <v>24967</v>
      </c>
      <c r="O11570" s="38">
        <v>19190430.789999999</v>
      </c>
      <c r="P11570" s="126" t="s">
        <v>25103</v>
      </c>
      <c r="R11570" s="137">
        <f t="shared" si="180"/>
        <v>2.2000000000000002</v>
      </c>
    </row>
    <row r="11571" spans="2:18" x14ac:dyDescent="0.35">
      <c r="B11571" s="19">
        <v>45476</v>
      </c>
      <c r="C11571" s="19">
        <v>44781.636863425927</v>
      </c>
      <c r="D11571" s="19">
        <v>45476.304074074076</v>
      </c>
      <c r="E11571" s="16" t="s">
        <v>672</v>
      </c>
      <c r="F11571" s="37">
        <v>1095</v>
      </c>
      <c r="G11571" s="35">
        <v>44844</v>
      </c>
      <c r="H11571" s="35">
        <v>45939</v>
      </c>
      <c r="I11571" s="37">
        <v>15</v>
      </c>
      <c r="J11571" s="37">
        <v>16</v>
      </c>
      <c r="K11571" s="15" t="s">
        <v>2393</v>
      </c>
      <c r="L11571" s="15" t="s">
        <v>105</v>
      </c>
      <c r="M11571" s="15" t="s">
        <v>3515</v>
      </c>
      <c r="N11571" s="15" t="s">
        <v>25007</v>
      </c>
      <c r="O11571" s="38">
        <v>19190430.789999999</v>
      </c>
      <c r="P11571" s="126" t="s">
        <v>25103</v>
      </c>
      <c r="R11571" s="137">
        <f t="shared" si="180"/>
        <v>2.2000000000000002</v>
      </c>
    </row>
    <row r="11572" spans="2:18" x14ac:dyDescent="0.35">
      <c r="B11572" s="19">
        <v>45481</v>
      </c>
      <c r="C11572" s="19">
        <v>44781.636863425927</v>
      </c>
      <c r="D11572" s="19">
        <v>45481.187893518516</v>
      </c>
      <c r="E11572" s="16" t="s">
        <v>672</v>
      </c>
      <c r="F11572" s="37">
        <v>1095</v>
      </c>
      <c r="G11572" s="35">
        <v>44844</v>
      </c>
      <c r="H11572" s="35">
        <v>45939</v>
      </c>
      <c r="I11572" s="37">
        <v>15</v>
      </c>
      <c r="J11572" s="37">
        <v>17</v>
      </c>
      <c r="K11572" s="15" t="s">
        <v>2393</v>
      </c>
      <c r="L11572" s="15" t="s">
        <v>105</v>
      </c>
      <c r="M11572" s="15" t="s">
        <v>3562</v>
      </c>
      <c r="N11572" s="15" t="s">
        <v>25010</v>
      </c>
      <c r="O11572" s="38">
        <v>19190430.789999999</v>
      </c>
      <c r="P11572" s="126" t="s">
        <v>25103</v>
      </c>
      <c r="R11572" s="137">
        <f t="shared" si="180"/>
        <v>2.2000000000000002</v>
      </c>
    </row>
    <row r="11573" spans="2:18" x14ac:dyDescent="0.35">
      <c r="B11573" s="19">
        <v>44803</v>
      </c>
      <c r="C11573" s="19">
        <v>44803.731631944444</v>
      </c>
      <c r="D11573" s="19" t="s">
        <v>97</v>
      </c>
      <c r="E11573" s="16" t="s">
        <v>3287</v>
      </c>
      <c r="F11573" s="37">
        <v>1095</v>
      </c>
      <c r="G11573" s="35">
        <v>44459</v>
      </c>
      <c r="H11573" s="35">
        <v>45554</v>
      </c>
      <c r="I11573" s="37">
        <v>20</v>
      </c>
      <c r="J11573" s="37">
        <v>9</v>
      </c>
      <c r="K11573" s="15" t="s">
        <v>99</v>
      </c>
      <c r="L11573" s="15" t="s">
        <v>105</v>
      </c>
      <c r="M11573" s="15" t="s">
        <v>3288</v>
      </c>
      <c r="N11573" s="15" t="s">
        <v>23515</v>
      </c>
      <c r="O11573" s="37">
        <v>9000000</v>
      </c>
      <c r="P11573" s="126" t="s">
        <v>25103</v>
      </c>
      <c r="R11573" s="137">
        <f t="shared" si="180"/>
        <v>2.8499999999999996</v>
      </c>
    </row>
    <row r="11574" spans="2:18" x14ac:dyDescent="0.35">
      <c r="B11574" s="19">
        <v>44854</v>
      </c>
      <c r="C11574" s="19">
        <v>44854.682523148149</v>
      </c>
      <c r="D11574" s="19" t="s">
        <v>97</v>
      </c>
      <c r="E11574" s="16" t="s">
        <v>3287</v>
      </c>
      <c r="F11574" s="37">
        <v>1095</v>
      </c>
      <c r="G11574" s="35">
        <v>44459</v>
      </c>
      <c r="H11574" s="35">
        <v>45554</v>
      </c>
      <c r="I11574" s="37">
        <v>20</v>
      </c>
      <c r="J11574" s="37">
        <v>10</v>
      </c>
      <c r="K11574" s="15" t="s">
        <v>2393</v>
      </c>
      <c r="L11574" s="15" t="s">
        <v>105</v>
      </c>
      <c r="M11574" s="15" t="s">
        <v>3288</v>
      </c>
      <c r="N11574" s="15" t="s">
        <v>23779</v>
      </c>
      <c r="O11574" s="37">
        <v>9000000</v>
      </c>
      <c r="P11574" s="126" t="s">
        <v>25103</v>
      </c>
      <c r="R11574" s="137">
        <f t="shared" si="180"/>
        <v>2.8</v>
      </c>
    </row>
    <row r="11575" spans="2:18" x14ac:dyDescent="0.35">
      <c r="B11575" s="19">
        <v>45569</v>
      </c>
      <c r="C11575" s="19">
        <v>44858.528495370374</v>
      </c>
      <c r="D11575" s="19">
        <v>45569.539583333331</v>
      </c>
      <c r="E11575" s="16" t="s">
        <v>17458</v>
      </c>
      <c r="F11575" s="37">
        <v>1095</v>
      </c>
      <c r="G11575" s="35">
        <v>44859</v>
      </c>
      <c r="H11575" s="35">
        <v>45954</v>
      </c>
      <c r="I11575" s="37">
        <v>15</v>
      </c>
      <c r="J11575" s="37">
        <v>8</v>
      </c>
      <c r="K11575" s="15" t="s">
        <v>2393</v>
      </c>
      <c r="L11575" s="15" t="s">
        <v>298</v>
      </c>
      <c r="M11575" s="15" t="s">
        <v>17457</v>
      </c>
      <c r="N11575" s="15" t="s">
        <v>25038</v>
      </c>
      <c r="O11575" s="37">
        <v>16000000</v>
      </c>
      <c r="P11575" s="126" t="s">
        <v>25103</v>
      </c>
      <c r="R11575" s="137">
        <f t="shared" si="180"/>
        <v>2.65</v>
      </c>
    </row>
    <row r="11576" spans="2:18" x14ac:dyDescent="0.35">
      <c r="B11576" s="19">
        <v>44869</v>
      </c>
      <c r="C11576" s="19">
        <v>44869.57671296296</v>
      </c>
      <c r="D11576" s="19" t="s">
        <v>97</v>
      </c>
      <c r="E11576" s="16" t="s">
        <v>3287</v>
      </c>
      <c r="F11576" s="37">
        <v>1095</v>
      </c>
      <c r="G11576" s="35">
        <v>44459</v>
      </c>
      <c r="H11576" s="35">
        <v>45554</v>
      </c>
      <c r="I11576" s="37">
        <v>20</v>
      </c>
      <c r="J11576" s="37">
        <v>11</v>
      </c>
      <c r="K11576" s="15" t="s">
        <v>2393</v>
      </c>
      <c r="L11576" s="15" t="s">
        <v>105</v>
      </c>
      <c r="M11576" s="15" t="s">
        <v>3288</v>
      </c>
      <c r="N11576" s="15" t="s">
        <v>23854</v>
      </c>
      <c r="O11576" s="37">
        <v>9000000</v>
      </c>
      <c r="P11576" s="126" t="s">
        <v>25103</v>
      </c>
      <c r="R11576" s="137">
        <f t="shared" si="180"/>
        <v>2.2000000000000002</v>
      </c>
    </row>
    <row r="11577" spans="2:18" x14ac:dyDescent="0.35">
      <c r="B11577" s="19">
        <v>44900</v>
      </c>
      <c r="C11577" s="19">
        <v>44900.419259259259</v>
      </c>
      <c r="D11577" s="19" t="s">
        <v>97</v>
      </c>
      <c r="E11577" s="16" t="s">
        <v>3287</v>
      </c>
      <c r="F11577" s="37">
        <v>1095</v>
      </c>
      <c r="G11577" s="35">
        <v>44459</v>
      </c>
      <c r="H11577" s="35">
        <v>45554</v>
      </c>
      <c r="I11577" s="37">
        <v>20</v>
      </c>
      <c r="J11577" s="37">
        <v>12</v>
      </c>
      <c r="K11577" s="15" t="s">
        <v>2393</v>
      </c>
      <c r="L11577" s="15" t="s">
        <v>105</v>
      </c>
      <c r="M11577" s="15" t="s">
        <v>3288</v>
      </c>
      <c r="N11577" s="15" t="s">
        <v>24033</v>
      </c>
      <c r="O11577" s="37">
        <v>9000000</v>
      </c>
      <c r="P11577" s="126" t="s">
        <v>25103</v>
      </c>
      <c r="R11577" s="137">
        <f t="shared" si="180"/>
        <v>2.2000000000000002</v>
      </c>
    </row>
    <row r="11578" spans="2:18" x14ac:dyDescent="0.35">
      <c r="B11578" s="19">
        <v>44637</v>
      </c>
      <c r="C11578" s="19">
        <v>44636</v>
      </c>
      <c r="D11578" s="19" t="s">
        <v>97</v>
      </c>
      <c r="E11578" s="16" t="s">
        <v>13635</v>
      </c>
      <c r="F11578" s="37">
        <v>1120</v>
      </c>
      <c r="G11578" s="35">
        <v>44637</v>
      </c>
      <c r="H11578" s="35">
        <v>45757</v>
      </c>
      <c r="I11578" s="37">
        <v>4</v>
      </c>
      <c r="J11578" s="37">
        <v>5</v>
      </c>
      <c r="K11578" s="15" t="s">
        <v>99</v>
      </c>
      <c r="L11578" s="15" t="s">
        <v>105</v>
      </c>
      <c r="M11578" s="15" t="s">
        <v>13634</v>
      </c>
      <c r="N11578" s="15" t="s">
        <v>13633</v>
      </c>
      <c r="O11578" s="37">
        <v>30000</v>
      </c>
      <c r="P11578" s="126" t="s">
        <v>25103</v>
      </c>
      <c r="R11578" s="137">
        <f t="shared" si="180"/>
        <v>2.0500000000000003</v>
      </c>
    </row>
    <row r="11579" spans="2:18" x14ac:dyDescent="0.35">
      <c r="B11579" s="19">
        <v>45468</v>
      </c>
      <c r="C11579" s="19">
        <v>44571</v>
      </c>
      <c r="D11579" s="19">
        <v>45468.046435185184</v>
      </c>
      <c r="E11579" s="16" t="s">
        <v>514</v>
      </c>
      <c r="F11579" s="37">
        <v>1141</v>
      </c>
      <c r="G11579" s="35">
        <v>44531</v>
      </c>
      <c r="H11579" s="35">
        <v>45672</v>
      </c>
      <c r="I11579" s="37">
        <v>5</v>
      </c>
      <c r="J11579" s="37">
        <v>5</v>
      </c>
      <c r="K11579" s="15" t="s">
        <v>2400</v>
      </c>
      <c r="L11579" s="15" t="s">
        <v>105</v>
      </c>
      <c r="M11579" s="15" t="s">
        <v>2524</v>
      </c>
      <c r="N11579" s="15" t="s">
        <v>2521</v>
      </c>
      <c r="O11579" s="38">
        <v>1009896.67</v>
      </c>
      <c r="P11579" s="126" t="s">
        <v>25103</v>
      </c>
      <c r="R11579" s="137">
        <f t="shared" si="180"/>
        <v>2.15</v>
      </c>
    </row>
    <row r="11580" spans="2:18" x14ac:dyDescent="0.35">
      <c r="B11580" s="19">
        <v>44634</v>
      </c>
      <c r="C11580" s="19">
        <v>44634</v>
      </c>
      <c r="D11580" s="19" t="s">
        <v>97</v>
      </c>
      <c r="E11580" s="16" t="s">
        <v>13850</v>
      </c>
      <c r="F11580" s="37">
        <v>1156</v>
      </c>
      <c r="G11580" s="35">
        <v>43644</v>
      </c>
      <c r="H11580" s="35">
        <v>44800</v>
      </c>
      <c r="I11580" s="37">
        <v>20</v>
      </c>
      <c r="J11580" s="37">
        <v>15</v>
      </c>
      <c r="K11580" s="15" t="s">
        <v>112</v>
      </c>
      <c r="L11580" s="15" t="s">
        <v>298</v>
      </c>
      <c r="M11580" s="15" t="s">
        <v>13849</v>
      </c>
      <c r="N11580" s="15" t="s">
        <v>22748</v>
      </c>
      <c r="O11580" s="37">
        <v>6281948</v>
      </c>
      <c r="P11580" s="126" t="s">
        <v>25103</v>
      </c>
      <c r="R11580" s="137">
        <f t="shared" si="180"/>
        <v>2.15</v>
      </c>
    </row>
    <row r="11581" spans="2:18" x14ac:dyDescent="0.35">
      <c r="B11581" s="19">
        <v>45440</v>
      </c>
      <c r="C11581" s="19">
        <v>44578</v>
      </c>
      <c r="D11581" s="19">
        <v>45440.181759259256</v>
      </c>
      <c r="E11581" s="16" t="s">
        <v>1068</v>
      </c>
      <c r="F11581" s="37">
        <v>1200</v>
      </c>
      <c r="G11581" s="35">
        <v>44579</v>
      </c>
      <c r="H11581" s="35">
        <v>45779</v>
      </c>
      <c r="I11581" s="37">
        <v>250</v>
      </c>
      <c r="J11581" s="37">
        <v>38</v>
      </c>
      <c r="K11581" s="15" t="s">
        <v>2393</v>
      </c>
      <c r="L11581" s="15" t="s">
        <v>105</v>
      </c>
      <c r="M11581" s="15" t="s">
        <v>2519</v>
      </c>
      <c r="N11581" s="15" t="s">
        <v>24986</v>
      </c>
      <c r="O11581" s="37">
        <v>4000000</v>
      </c>
      <c r="P11581" s="126" t="s">
        <v>25103</v>
      </c>
      <c r="R11581" s="137">
        <f t="shared" si="180"/>
        <v>2.2000000000000002</v>
      </c>
    </row>
    <row r="11582" spans="2:18" x14ac:dyDescent="0.35">
      <c r="B11582" s="19">
        <v>45460</v>
      </c>
      <c r="C11582" s="19">
        <v>44578</v>
      </c>
      <c r="D11582" s="19">
        <v>45460.234814814816</v>
      </c>
      <c r="E11582" s="16" t="s">
        <v>1068</v>
      </c>
      <c r="F11582" s="37">
        <v>1200</v>
      </c>
      <c r="G11582" s="35">
        <v>44579</v>
      </c>
      <c r="H11582" s="35">
        <v>45779</v>
      </c>
      <c r="I11582" s="37">
        <v>250</v>
      </c>
      <c r="J11582" s="37">
        <v>39</v>
      </c>
      <c r="K11582" s="15" t="s">
        <v>2393</v>
      </c>
      <c r="L11582" s="15" t="s">
        <v>105</v>
      </c>
      <c r="M11582" s="15" t="s">
        <v>2519</v>
      </c>
      <c r="N11582" s="15" t="s">
        <v>24997</v>
      </c>
      <c r="O11582" s="37">
        <v>4000000</v>
      </c>
      <c r="P11582" s="126" t="s">
        <v>25104</v>
      </c>
      <c r="R11582" s="137">
        <f t="shared" si="180"/>
        <v>2.2000000000000002</v>
      </c>
    </row>
    <row r="11583" spans="2:18" x14ac:dyDescent="0.35">
      <c r="B11583" s="19">
        <v>45500</v>
      </c>
      <c r="C11583" s="19">
        <v>44578</v>
      </c>
      <c r="D11583" s="19">
        <v>45500.452210648145</v>
      </c>
      <c r="E11583" s="16" t="s">
        <v>1068</v>
      </c>
      <c r="F11583" s="37">
        <v>1200</v>
      </c>
      <c r="G11583" s="35">
        <v>44579</v>
      </c>
      <c r="H11583" s="35">
        <v>45779</v>
      </c>
      <c r="I11583" s="37">
        <v>250</v>
      </c>
      <c r="J11583" s="37">
        <v>41</v>
      </c>
      <c r="K11583" s="15" t="s">
        <v>2393</v>
      </c>
      <c r="L11583" s="15" t="s">
        <v>105</v>
      </c>
      <c r="M11583" s="15" t="s">
        <v>2519</v>
      </c>
      <c r="N11583" s="15" t="s">
        <v>25017</v>
      </c>
      <c r="O11583" s="37">
        <v>4000000</v>
      </c>
      <c r="P11583" s="126" t="s">
        <v>25104</v>
      </c>
      <c r="R11583" s="137">
        <f t="shared" si="180"/>
        <v>2.2000000000000002</v>
      </c>
    </row>
    <row r="11584" spans="2:18" x14ac:dyDescent="0.35">
      <c r="B11584" s="19">
        <v>45504</v>
      </c>
      <c r="C11584" s="19">
        <v>44578</v>
      </c>
      <c r="D11584" s="19">
        <v>45504.18949074074</v>
      </c>
      <c r="E11584" s="16" t="s">
        <v>1068</v>
      </c>
      <c r="F11584" s="37">
        <v>1200</v>
      </c>
      <c r="G11584" s="35">
        <v>44579</v>
      </c>
      <c r="H11584" s="35">
        <v>45779</v>
      </c>
      <c r="I11584" s="37">
        <v>250</v>
      </c>
      <c r="J11584" s="37">
        <v>42</v>
      </c>
      <c r="K11584" s="15" t="s">
        <v>2393</v>
      </c>
      <c r="L11584" s="15" t="s">
        <v>105</v>
      </c>
      <c r="M11584" s="15" t="s">
        <v>2519</v>
      </c>
      <c r="N11584" s="15" t="s">
        <v>25021</v>
      </c>
      <c r="O11584" s="37">
        <v>4000000</v>
      </c>
      <c r="P11584" s="126" t="s">
        <v>25104</v>
      </c>
      <c r="R11584" s="137">
        <f t="shared" si="180"/>
        <v>2.2000000000000002</v>
      </c>
    </row>
    <row r="11585" spans="2:18" x14ac:dyDescent="0.35">
      <c r="B11585" s="19">
        <v>45574</v>
      </c>
      <c r="C11585" s="19">
        <v>44578</v>
      </c>
      <c r="D11585" s="19">
        <v>45574.382280092592</v>
      </c>
      <c r="E11585" s="16" t="s">
        <v>1068</v>
      </c>
      <c r="F11585" s="37">
        <v>1200</v>
      </c>
      <c r="G11585" s="35">
        <v>44579</v>
      </c>
      <c r="H11585" s="35">
        <v>45779</v>
      </c>
      <c r="I11585" s="37">
        <v>30</v>
      </c>
      <c r="J11585" s="37">
        <v>44</v>
      </c>
      <c r="K11585" s="15" t="s">
        <v>2393</v>
      </c>
      <c r="L11585" s="15" t="s">
        <v>105</v>
      </c>
      <c r="M11585" s="15" t="s">
        <v>2519</v>
      </c>
      <c r="N11585" s="15" t="s">
        <v>25041</v>
      </c>
      <c r="O11585" s="37">
        <v>4000000</v>
      </c>
      <c r="P11585" s="126" t="s">
        <v>25104</v>
      </c>
      <c r="R11585" s="137">
        <f t="shared" si="180"/>
        <v>2.2000000000000002</v>
      </c>
    </row>
    <row r="11586" spans="2:18" x14ac:dyDescent="0.35">
      <c r="B11586" s="19">
        <v>44564</v>
      </c>
      <c r="C11586" s="19">
        <v>44564.43041666667</v>
      </c>
      <c r="D11586" s="19" t="s">
        <v>97</v>
      </c>
      <c r="E11586" s="16" t="s">
        <v>111</v>
      </c>
      <c r="F11586" s="37">
        <v>1201</v>
      </c>
      <c r="G11586" s="35">
        <v>42908</v>
      </c>
      <c r="H11586" s="35">
        <v>44109</v>
      </c>
      <c r="I11586" s="37">
        <v>157</v>
      </c>
      <c r="J11586" s="37">
        <v>79</v>
      </c>
      <c r="K11586" s="15" t="s">
        <v>112</v>
      </c>
      <c r="L11586" s="15" t="s">
        <v>105</v>
      </c>
      <c r="M11586" s="15" t="s">
        <v>113</v>
      </c>
      <c r="N11586" s="15" t="s">
        <v>20634</v>
      </c>
      <c r="O11586" s="37">
        <v>236639712</v>
      </c>
      <c r="P11586" s="126" t="s">
        <v>25104</v>
      </c>
      <c r="R11586" s="137">
        <f t="shared" si="180"/>
        <v>2.3000000000000003</v>
      </c>
    </row>
    <row r="11587" spans="2:18" x14ac:dyDescent="0.35">
      <c r="B11587" s="19">
        <v>44573</v>
      </c>
      <c r="C11587" s="19">
        <v>44571</v>
      </c>
      <c r="D11587" s="19" t="s">
        <v>97</v>
      </c>
      <c r="E11587" s="16" t="s">
        <v>589</v>
      </c>
      <c r="F11587" s="37">
        <v>1201</v>
      </c>
      <c r="G11587" s="35">
        <v>42908</v>
      </c>
      <c r="H11587" s="35">
        <v>44109</v>
      </c>
      <c r="I11587" s="37">
        <v>157</v>
      </c>
      <c r="J11587" s="37">
        <v>80</v>
      </c>
      <c r="K11587" s="15" t="s">
        <v>112</v>
      </c>
      <c r="L11587" s="15" t="s">
        <v>105</v>
      </c>
      <c r="M11587" s="15" t="s">
        <v>113</v>
      </c>
      <c r="N11587" s="15" t="s">
        <v>20676</v>
      </c>
      <c r="O11587" s="37">
        <v>236639712</v>
      </c>
      <c r="P11587" s="126" t="s">
        <v>25103</v>
      </c>
      <c r="R11587" s="137">
        <f t="shared" si="180"/>
        <v>2.3000000000000003</v>
      </c>
    </row>
    <row r="11588" spans="2:18" x14ac:dyDescent="0.35">
      <c r="B11588" s="19">
        <v>44621</v>
      </c>
      <c r="C11588" s="19">
        <v>44620</v>
      </c>
      <c r="D11588" s="19" t="s">
        <v>97</v>
      </c>
      <c r="E11588" s="16" t="s">
        <v>589</v>
      </c>
      <c r="F11588" s="37">
        <v>1201</v>
      </c>
      <c r="G11588" s="35">
        <v>42908</v>
      </c>
      <c r="H11588" s="35">
        <v>44109</v>
      </c>
      <c r="I11588" s="37">
        <v>157</v>
      </c>
      <c r="J11588" s="37">
        <v>81</v>
      </c>
      <c r="K11588" s="15" t="s">
        <v>112</v>
      </c>
      <c r="L11588" s="15" t="s">
        <v>105</v>
      </c>
      <c r="M11588" s="15" t="s">
        <v>113</v>
      </c>
      <c r="N11588" s="15" t="s">
        <v>22561</v>
      </c>
      <c r="O11588" s="37">
        <v>236639712</v>
      </c>
      <c r="P11588" s="126" t="s">
        <v>25104</v>
      </c>
      <c r="R11588" s="137">
        <f t="shared" ref="R11588:R11631" si="181">0.3*IF(F11588&lt;=30, 2, IF(AND(F11588&gt;=31, F11588&lt;=90), 3, IF(AND(F11588&gt;=91, F11588&lt;=180), 4, IF(AND(F11588&gt;=181, F11588&lt;=364), 1, 2)))) + 0.3*IF(J11588=1, 3, IF(AND(J11588&gt;=2, J11588&lt;=5), 2, IF(AND(J11588&gt;=6, J11588&lt;=10), 4, 2))) + 0.2*IF(O11588&lt;=150000, 2, IF(AND(O11588&gt;=150001, O11588&lt;=500000), 4, IF(AND(O11588&gt;=500001, O11588&lt;=1000000), 1, 3)))+ 0.15*IF(NOT(ISERROR(SEARCH("fognat",L11588))), 4, IF(NOT(ISERROR(SEARCH("compres",L11588))), 2, IF(NOT(ISERROR(SEARCH("facciat",L11588))), 3, IF(NOT(ISERROR(SEARCH("estaur",L11588))), 4, 1)))) + 0.05*IF(NOT(ISERROR(SEARCH("anutenz",K11588))), 3, IF(NOT(ISERROR(SEARCH("uova",K11588))), 4, IF(NOT(ISERROR(SEARCH("rivat",K11588))), 2, IF(NOT(ISERROR(SEARCH("ubblic",K11588))), 1, 1))))</f>
        <v>2.3000000000000003</v>
      </c>
    </row>
    <row r="11589" spans="2:18" x14ac:dyDescent="0.35">
      <c r="B11589" s="19">
        <v>44642</v>
      </c>
      <c r="C11589" s="19">
        <v>44638</v>
      </c>
      <c r="D11589" s="19" t="s">
        <v>97</v>
      </c>
      <c r="E11589" s="16" t="s">
        <v>589</v>
      </c>
      <c r="F11589" s="37">
        <v>1201</v>
      </c>
      <c r="G11589" s="35">
        <v>42908</v>
      </c>
      <c r="H11589" s="35">
        <v>44109</v>
      </c>
      <c r="I11589" s="37">
        <v>157</v>
      </c>
      <c r="J11589" s="37">
        <v>85</v>
      </c>
      <c r="K11589" s="15" t="s">
        <v>112</v>
      </c>
      <c r="L11589" s="15" t="s">
        <v>105</v>
      </c>
      <c r="M11589" s="15" t="s">
        <v>113</v>
      </c>
      <c r="N11589" s="15" t="s">
        <v>22828</v>
      </c>
      <c r="O11589" s="37">
        <v>236639712</v>
      </c>
      <c r="P11589" s="126" t="s">
        <v>25104</v>
      </c>
      <c r="R11589" s="137">
        <f t="shared" si="181"/>
        <v>2.3000000000000003</v>
      </c>
    </row>
    <row r="11590" spans="2:18" x14ac:dyDescent="0.35">
      <c r="B11590" s="19">
        <v>44652</v>
      </c>
      <c r="C11590" s="19">
        <v>44649</v>
      </c>
      <c r="D11590" s="19" t="s">
        <v>97</v>
      </c>
      <c r="E11590" s="16" t="s">
        <v>589</v>
      </c>
      <c r="F11590" s="37">
        <v>1201</v>
      </c>
      <c r="G11590" s="35">
        <v>42908</v>
      </c>
      <c r="H11590" s="35">
        <v>44109</v>
      </c>
      <c r="I11590" s="37">
        <v>157</v>
      </c>
      <c r="J11590" s="37">
        <v>86</v>
      </c>
      <c r="K11590" s="15" t="s">
        <v>112</v>
      </c>
      <c r="L11590" s="15" t="s">
        <v>105</v>
      </c>
      <c r="M11590" s="15" t="s">
        <v>113</v>
      </c>
      <c r="N11590" s="15" t="s">
        <v>22884</v>
      </c>
      <c r="O11590" s="37">
        <v>236639712</v>
      </c>
      <c r="P11590" s="126" t="s">
        <v>25103</v>
      </c>
      <c r="R11590" s="137">
        <f t="shared" si="181"/>
        <v>2.3000000000000003</v>
      </c>
    </row>
    <row r="11591" spans="2:18" x14ac:dyDescent="0.35">
      <c r="B11591" s="19">
        <v>44565</v>
      </c>
      <c r="C11591" s="19">
        <v>44565</v>
      </c>
      <c r="D11591" s="19" t="s">
        <v>97</v>
      </c>
      <c r="E11591" s="16" t="s">
        <v>184</v>
      </c>
      <c r="F11591" s="37">
        <v>1317</v>
      </c>
      <c r="G11591" s="35">
        <v>43545</v>
      </c>
      <c r="H11591" s="35">
        <v>44862</v>
      </c>
      <c r="I11591" s="37">
        <v>10</v>
      </c>
      <c r="J11591" s="37">
        <v>10</v>
      </c>
      <c r="K11591" s="15" t="s">
        <v>112</v>
      </c>
      <c r="L11591" s="15" t="s">
        <v>105</v>
      </c>
      <c r="M11591" s="15" t="s">
        <v>185</v>
      </c>
      <c r="N11591" s="15" t="s">
        <v>186</v>
      </c>
      <c r="O11591" s="37">
        <v>1000000</v>
      </c>
      <c r="P11591" s="126" t="s">
        <v>25103</v>
      </c>
      <c r="R11591" s="137">
        <f t="shared" si="181"/>
        <v>2.5</v>
      </c>
    </row>
    <row r="11592" spans="2:18" x14ac:dyDescent="0.35">
      <c r="B11592" s="19">
        <v>44860</v>
      </c>
      <c r="C11592" s="19">
        <v>44860.66306712963</v>
      </c>
      <c r="D11592" s="19" t="s">
        <v>97</v>
      </c>
      <c r="E11592" s="16" t="s">
        <v>184</v>
      </c>
      <c r="F11592" s="37">
        <v>1366</v>
      </c>
      <c r="G11592" s="35">
        <v>43545</v>
      </c>
      <c r="H11592" s="35">
        <v>44911</v>
      </c>
      <c r="I11592" s="37">
        <v>10</v>
      </c>
      <c r="J11592" s="37">
        <v>13</v>
      </c>
      <c r="K11592" s="15" t="s">
        <v>2405</v>
      </c>
      <c r="L11592" s="15" t="s">
        <v>105</v>
      </c>
      <c r="M11592" s="15" t="s">
        <v>18109</v>
      </c>
      <c r="N11592" s="15" t="s">
        <v>18108</v>
      </c>
      <c r="O11592" s="37">
        <v>1000000</v>
      </c>
      <c r="P11592" s="126" t="s">
        <v>25103</v>
      </c>
      <c r="R11592" s="137">
        <f t="shared" si="181"/>
        <v>1.8</v>
      </c>
    </row>
    <row r="11593" spans="2:18" x14ac:dyDescent="0.35">
      <c r="B11593" s="19">
        <v>44925</v>
      </c>
      <c r="C11593" s="19">
        <v>44925.682812500003</v>
      </c>
      <c r="D11593" s="19" t="s">
        <v>97</v>
      </c>
      <c r="E11593" s="16" t="s">
        <v>7008</v>
      </c>
      <c r="F11593" s="37">
        <v>1459</v>
      </c>
      <c r="G11593" s="35">
        <v>44928</v>
      </c>
      <c r="H11593" s="35">
        <v>46387</v>
      </c>
      <c r="I11593" s="37">
        <v>15</v>
      </c>
      <c r="J11593" s="37">
        <v>2</v>
      </c>
      <c r="K11593" s="15" t="s">
        <v>2393</v>
      </c>
      <c r="L11593" s="15" t="s">
        <v>105</v>
      </c>
      <c r="M11593" s="15" t="s">
        <v>7009</v>
      </c>
      <c r="N11593" s="15" t="s">
        <v>7010</v>
      </c>
      <c r="O11593" s="37">
        <v>24616176</v>
      </c>
      <c r="P11593" s="126" t="s">
        <v>25103</v>
      </c>
      <c r="R11593" s="137">
        <f t="shared" si="181"/>
        <v>2.2000000000000002</v>
      </c>
    </row>
    <row r="11594" spans="2:18" x14ac:dyDescent="0.35">
      <c r="B11594" s="19">
        <v>45092</v>
      </c>
      <c r="C11594" s="19">
        <v>44925.682812500003</v>
      </c>
      <c r="D11594" s="19">
        <v>45091.370092592595</v>
      </c>
      <c r="E11594" s="16" t="s">
        <v>7008</v>
      </c>
      <c r="F11594" s="37">
        <v>1459</v>
      </c>
      <c r="G11594" s="35">
        <v>44928</v>
      </c>
      <c r="H11594" s="35">
        <v>46387</v>
      </c>
      <c r="I11594" s="37">
        <v>15</v>
      </c>
      <c r="J11594" s="37">
        <v>4</v>
      </c>
      <c r="K11594" s="15" t="s">
        <v>2393</v>
      </c>
      <c r="L11594" s="15" t="s">
        <v>118</v>
      </c>
      <c r="M11594" s="15" t="s">
        <v>7161</v>
      </c>
      <c r="N11594" s="15" t="s">
        <v>7162</v>
      </c>
      <c r="O11594" s="38">
        <v>24616176.010000002</v>
      </c>
      <c r="P11594" s="126" t="s">
        <v>25103</v>
      </c>
      <c r="R11594" s="137">
        <f t="shared" si="181"/>
        <v>2.2000000000000002</v>
      </c>
    </row>
    <row r="11595" spans="2:18" x14ac:dyDescent="0.35">
      <c r="B11595" s="19">
        <v>45121</v>
      </c>
      <c r="C11595" s="19">
        <v>44925.682812500003</v>
      </c>
      <c r="D11595" s="19">
        <v>45121.53634259259</v>
      </c>
      <c r="E11595" s="16" t="s">
        <v>7008</v>
      </c>
      <c r="F11595" s="37">
        <v>1459</v>
      </c>
      <c r="G11595" s="35">
        <v>44928</v>
      </c>
      <c r="H11595" s="35">
        <v>46387</v>
      </c>
      <c r="I11595" s="37">
        <v>15</v>
      </c>
      <c r="J11595" s="37">
        <v>5</v>
      </c>
      <c r="K11595" s="15" t="s">
        <v>2393</v>
      </c>
      <c r="L11595" s="15" t="s">
        <v>118</v>
      </c>
      <c r="M11595" s="15" t="s">
        <v>7182</v>
      </c>
      <c r="N11595" s="15" t="s">
        <v>7183</v>
      </c>
      <c r="O11595" s="37">
        <v>24616176</v>
      </c>
      <c r="P11595" s="126" t="s">
        <v>25103</v>
      </c>
      <c r="R11595" s="137">
        <f t="shared" si="181"/>
        <v>2.2000000000000002</v>
      </c>
    </row>
    <row r="11596" spans="2:18" x14ac:dyDescent="0.35">
      <c r="B11596" s="19">
        <v>45127</v>
      </c>
      <c r="C11596" s="19">
        <v>44925.682812500003</v>
      </c>
      <c r="D11596" s="19">
        <v>45127.473460648151</v>
      </c>
      <c r="E11596" s="16" t="s">
        <v>7008</v>
      </c>
      <c r="F11596" s="37">
        <v>1459</v>
      </c>
      <c r="G11596" s="35">
        <v>44928</v>
      </c>
      <c r="H11596" s="35">
        <v>46387</v>
      </c>
      <c r="I11596" s="37">
        <v>15</v>
      </c>
      <c r="J11596" s="37">
        <v>6</v>
      </c>
      <c r="K11596" s="15" t="s">
        <v>2393</v>
      </c>
      <c r="L11596" s="15" t="s">
        <v>105</v>
      </c>
      <c r="M11596" s="15" t="s">
        <v>7182</v>
      </c>
      <c r="N11596" s="15" t="s">
        <v>7194</v>
      </c>
      <c r="O11596" s="37">
        <v>24616176</v>
      </c>
      <c r="P11596" s="126" t="s">
        <v>25103</v>
      </c>
      <c r="R11596" s="137">
        <f t="shared" si="181"/>
        <v>2.8</v>
      </c>
    </row>
    <row r="11597" spans="2:18" x14ac:dyDescent="0.35">
      <c r="B11597" s="19">
        <v>45131</v>
      </c>
      <c r="C11597" s="19">
        <v>44925.682812500003</v>
      </c>
      <c r="D11597" s="19">
        <v>45131.509201388886</v>
      </c>
      <c r="E11597" s="16" t="s">
        <v>7008</v>
      </c>
      <c r="F11597" s="37">
        <v>1459</v>
      </c>
      <c r="G11597" s="35">
        <v>44928</v>
      </c>
      <c r="H11597" s="35">
        <v>46387</v>
      </c>
      <c r="I11597" s="37">
        <v>15</v>
      </c>
      <c r="J11597" s="37">
        <v>7</v>
      </c>
      <c r="K11597" s="15" t="s">
        <v>2393</v>
      </c>
      <c r="L11597" s="15" t="s">
        <v>105</v>
      </c>
      <c r="M11597" s="15" t="s">
        <v>7182</v>
      </c>
      <c r="N11597" s="15" t="s">
        <v>7196</v>
      </c>
      <c r="O11597" s="37">
        <v>24616176</v>
      </c>
      <c r="P11597" s="126" t="s">
        <v>25103</v>
      </c>
      <c r="R11597" s="137">
        <f t="shared" si="181"/>
        <v>2.8</v>
      </c>
    </row>
    <row r="11598" spans="2:18" x14ac:dyDescent="0.35">
      <c r="B11598" s="19">
        <v>45211</v>
      </c>
      <c r="C11598" s="19">
        <v>44925.682812500003</v>
      </c>
      <c r="D11598" s="19">
        <v>45211.402604166666</v>
      </c>
      <c r="E11598" s="16" t="s">
        <v>7008</v>
      </c>
      <c r="F11598" s="37">
        <v>1459</v>
      </c>
      <c r="G11598" s="35">
        <v>44927</v>
      </c>
      <c r="H11598" s="35">
        <v>46386</v>
      </c>
      <c r="I11598" s="37">
        <v>15</v>
      </c>
      <c r="J11598" s="37">
        <v>8</v>
      </c>
      <c r="K11598" s="15" t="s">
        <v>2393</v>
      </c>
      <c r="L11598" s="15" t="s">
        <v>118</v>
      </c>
      <c r="M11598" s="15" t="s">
        <v>7240</v>
      </c>
      <c r="N11598" s="15" t="s">
        <v>7241</v>
      </c>
      <c r="O11598" s="37">
        <v>24616176</v>
      </c>
      <c r="P11598" s="126" t="s">
        <v>25103</v>
      </c>
      <c r="R11598" s="137">
        <f t="shared" si="181"/>
        <v>2.8</v>
      </c>
    </row>
    <row r="11599" spans="2:18" x14ac:dyDescent="0.35">
      <c r="B11599" s="19">
        <v>45222</v>
      </c>
      <c r="C11599" s="19">
        <v>44925.682812500003</v>
      </c>
      <c r="D11599" s="19">
        <v>45222.205081018517</v>
      </c>
      <c r="E11599" s="16" t="s">
        <v>7008</v>
      </c>
      <c r="F11599" s="37">
        <v>1459</v>
      </c>
      <c r="G11599" s="35">
        <v>44927</v>
      </c>
      <c r="H11599" s="35">
        <v>46386</v>
      </c>
      <c r="I11599" s="37">
        <v>15</v>
      </c>
      <c r="J11599" s="37">
        <v>9</v>
      </c>
      <c r="K11599" s="15" t="s">
        <v>2393</v>
      </c>
      <c r="L11599" s="15" t="s">
        <v>105</v>
      </c>
      <c r="M11599" s="15" t="s">
        <v>7240</v>
      </c>
      <c r="N11599" s="15" t="s">
        <v>7254</v>
      </c>
      <c r="O11599" s="37">
        <v>24616176</v>
      </c>
      <c r="P11599" s="126" t="s">
        <v>25103</v>
      </c>
      <c r="R11599" s="137">
        <f t="shared" si="181"/>
        <v>2.8</v>
      </c>
    </row>
    <row r="11600" spans="2:18" x14ac:dyDescent="0.35">
      <c r="B11600" s="19">
        <v>45478</v>
      </c>
      <c r="C11600" s="19">
        <v>44925.682812500003</v>
      </c>
      <c r="D11600" s="19">
        <v>45478.415590277778</v>
      </c>
      <c r="E11600" s="16" t="s">
        <v>7008</v>
      </c>
      <c r="F11600" s="37">
        <v>1459</v>
      </c>
      <c r="G11600" s="35">
        <v>44927</v>
      </c>
      <c r="H11600" s="35">
        <v>46386</v>
      </c>
      <c r="I11600" s="37">
        <v>15</v>
      </c>
      <c r="J11600" s="37">
        <v>10</v>
      </c>
      <c r="K11600" s="15" t="s">
        <v>2393</v>
      </c>
      <c r="L11600" s="15" t="s">
        <v>105</v>
      </c>
      <c r="M11600" s="15" t="s">
        <v>7240</v>
      </c>
      <c r="N11600" s="15" t="s">
        <v>7311</v>
      </c>
      <c r="O11600" s="37">
        <v>24616176</v>
      </c>
      <c r="P11600" s="126" t="s">
        <v>25103</v>
      </c>
      <c r="R11600" s="137">
        <f t="shared" si="181"/>
        <v>2.8</v>
      </c>
    </row>
    <row r="11601" spans="2:18" x14ac:dyDescent="0.35">
      <c r="B11601" s="19">
        <v>45135</v>
      </c>
      <c r="C11601" s="19">
        <v>44740.498645833337</v>
      </c>
      <c r="D11601" s="19">
        <v>45135.21292824074</v>
      </c>
      <c r="E11601" s="16" t="s">
        <v>97</v>
      </c>
      <c r="F11601" s="37">
        <v>1460</v>
      </c>
      <c r="G11601" s="35">
        <v>44740</v>
      </c>
      <c r="H11601" s="35">
        <v>46200</v>
      </c>
      <c r="I11601" s="37">
        <v>15</v>
      </c>
      <c r="J11601" s="37">
        <v>9</v>
      </c>
      <c r="K11601" s="15" t="s">
        <v>2393</v>
      </c>
      <c r="L11601" s="15" t="s">
        <v>105</v>
      </c>
      <c r="M11601" s="15" t="s">
        <v>7428</v>
      </c>
      <c r="N11601" s="15" t="s">
        <v>7427</v>
      </c>
      <c r="O11601" s="37">
        <v>1000000</v>
      </c>
      <c r="P11601" s="126" t="s">
        <v>25103</v>
      </c>
      <c r="R11601" s="137">
        <f t="shared" si="181"/>
        <v>2.4</v>
      </c>
    </row>
    <row r="11602" spans="2:18" x14ac:dyDescent="0.35">
      <c r="B11602" s="19">
        <v>44834</v>
      </c>
      <c r="C11602" s="19">
        <v>44834.515370370369</v>
      </c>
      <c r="D11602" s="19" t="s">
        <v>97</v>
      </c>
      <c r="E11602" s="16" t="s">
        <v>19154</v>
      </c>
      <c r="F11602" s="37">
        <v>1460</v>
      </c>
      <c r="G11602" s="35">
        <v>44837</v>
      </c>
      <c r="H11602" s="35">
        <v>46297</v>
      </c>
      <c r="I11602" s="37">
        <v>4</v>
      </c>
      <c r="J11602" s="37">
        <v>1</v>
      </c>
      <c r="K11602" s="15" t="s">
        <v>99</v>
      </c>
      <c r="L11602" s="15" t="s">
        <v>193</v>
      </c>
      <c r="M11602" s="15" t="s">
        <v>19177</v>
      </c>
      <c r="N11602" s="15" t="s">
        <v>20645</v>
      </c>
      <c r="O11602" s="37">
        <v>592000</v>
      </c>
      <c r="P11602" s="126" t="s">
        <v>25103</v>
      </c>
      <c r="R11602" s="137">
        <f t="shared" si="181"/>
        <v>2.4499999999999997</v>
      </c>
    </row>
    <row r="11603" spans="2:18" x14ac:dyDescent="0.35">
      <c r="B11603" s="19">
        <v>44925</v>
      </c>
      <c r="C11603" s="19">
        <v>44834.515370370369</v>
      </c>
      <c r="D11603" s="19">
        <v>44925.355266203704</v>
      </c>
      <c r="E11603" s="16" t="s">
        <v>19154</v>
      </c>
      <c r="F11603" s="37">
        <v>1460</v>
      </c>
      <c r="G11603" s="35">
        <v>44837</v>
      </c>
      <c r="H11603" s="35">
        <v>46297</v>
      </c>
      <c r="I11603" s="37">
        <v>4</v>
      </c>
      <c r="J11603" s="37">
        <v>1</v>
      </c>
      <c r="K11603" s="15" t="s">
        <v>2400</v>
      </c>
      <c r="L11603" s="15" t="s">
        <v>193</v>
      </c>
      <c r="M11603" s="15" t="s">
        <v>19311</v>
      </c>
      <c r="N11603" s="15" t="s">
        <v>20645</v>
      </c>
      <c r="O11603" s="37">
        <v>592</v>
      </c>
      <c r="P11603" s="126" t="s">
        <v>25103</v>
      </c>
      <c r="R11603" s="137">
        <f t="shared" si="181"/>
        <v>2.5499999999999998</v>
      </c>
    </row>
    <row r="11604" spans="2:18" x14ac:dyDescent="0.35">
      <c r="B11604" s="19">
        <v>45210</v>
      </c>
      <c r="C11604" s="19">
        <v>44834.515370370369</v>
      </c>
      <c r="D11604" s="19">
        <v>45210.39534722222</v>
      </c>
      <c r="E11604" s="16" t="s">
        <v>19154</v>
      </c>
      <c r="F11604" s="37">
        <v>1460</v>
      </c>
      <c r="G11604" s="35">
        <v>44837</v>
      </c>
      <c r="H11604" s="35">
        <v>46297</v>
      </c>
      <c r="I11604" s="37">
        <v>6</v>
      </c>
      <c r="J11604" s="37">
        <v>2</v>
      </c>
      <c r="K11604" s="15" t="s">
        <v>2400</v>
      </c>
      <c r="L11604" s="15" t="s">
        <v>193</v>
      </c>
      <c r="M11604" s="15" t="s">
        <v>19177</v>
      </c>
      <c r="N11604" s="15" t="s">
        <v>24708</v>
      </c>
      <c r="O11604" s="37">
        <v>592000</v>
      </c>
      <c r="P11604" s="126" t="s">
        <v>25103</v>
      </c>
      <c r="R11604" s="137">
        <f t="shared" si="181"/>
        <v>2.0499999999999998</v>
      </c>
    </row>
    <row r="11605" spans="2:18" x14ac:dyDescent="0.35">
      <c r="B11605" s="19">
        <v>45470</v>
      </c>
      <c r="C11605" s="19">
        <v>44834.515370370369</v>
      </c>
      <c r="D11605" s="19">
        <v>45470.342847222222</v>
      </c>
      <c r="E11605" s="16" t="s">
        <v>19154</v>
      </c>
      <c r="F11605" s="37">
        <v>1460</v>
      </c>
      <c r="G11605" s="35">
        <v>44837</v>
      </c>
      <c r="H11605" s="35">
        <v>46297</v>
      </c>
      <c r="I11605" s="37">
        <v>9</v>
      </c>
      <c r="J11605" s="37">
        <v>5</v>
      </c>
      <c r="K11605" s="15" t="s">
        <v>2400</v>
      </c>
      <c r="L11605" s="15" t="s">
        <v>193</v>
      </c>
      <c r="M11605" s="15" t="s">
        <v>19153</v>
      </c>
      <c r="N11605" s="15" t="s">
        <v>25000</v>
      </c>
      <c r="O11605" s="37">
        <v>592000</v>
      </c>
      <c r="P11605" s="126" t="s">
        <v>25103</v>
      </c>
      <c r="R11605" s="137">
        <f t="shared" si="181"/>
        <v>2.0499999999999998</v>
      </c>
    </row>
    <row r="11606" spans="2:18" x14ac:dyDescent="0.35">
      <c r="B11606" s="19">
        <v>44736</v>
      </c>
      <c r="C11606" s="19">
        <v>44736.766250000001</v>
      </c>
      <c r="D11606" s="19" t="s">
        <v>97</v>
      </c>
      <c r="E11606" s="16" t="s">
        <v>8116</v>
      </c>
      <c r="F11606" s="37">
        <v>1500</v>
      </c>
      <c r="G11606" s="35">
        <v>44742</v>
      </c>
      <c r="H11606" s="35">
        <v>46242</v>
      </c>
      <c r="I11606" s="37">
        <v>4</v>
      </c>
      <c r="J11606" s="37">
        <v>2</v>
      </c>
      <c r="K11606" s="15" t="s">
        <v>99</v>
      </c>
      <c r="L11606" s="15" t="s">
        <v>105</v>
      </c>
      <c r="M11606" s="15" t="s">
        <v>8115</v>
      </c>
      <c r="N11606" s="15" t="s">
        <v>8114</v>
      </c>
      <c r="O11606" s="37">
        <v>70000</v>
      </c>
      <c r="P11606" s="126" t="s">
        <v>25103</v>
      </c>
      <c r="R11606" s="137">
        <f t="shared" si="181"/>
        <v>2.0500000000000003</v>
      </c>
    </row>
    <row r="11607" spans="2:18" x14ac:dyDescent="0.35">
      <c r="B11607" s="19">
        <v>44659</v>
      </c>
      <c r="C11607" s="19">
        <v>44658</v>
      </c>
      <c r="D11607" s="19" t="s">
        <v>97</v>
      </c>
      <c r="E11607" s="16" t="s">
        <v>589</v>
      </c>
      <c r="F11607" s="37">
        <v>1550</v>
      </c>
      <c r="G11607" s="35">
        <v>42908</v>
      </c>
      <c r="H11607" s="35">
        <v>44458</v>
      </c>
      <c r="I11607" s="37">
        <v>157</v>
      </c>
      <c r="J11607" s="37">
        <v>87</v>
      </c>
      <c r="K11607" s="15" t="s">
        <v>112</v>
      </c>
      <c r="L11607" s="15" t="s">
        <v>105</v>
      </c>
      <c r="M11607" s="15" t="s">
        <v>113</v>
      </c>
      <c r="N11607" s="15" t="s">
        <v>22944</v>
      </c>
      <c r="O11607" s="37">
        <v>236639712</v>
      </c>
      <c r="P11607" s="126" t="s">
        <v>25103</v>
      </c>
      <c r="R11607" s="137">
        <f t="shared" si="181"/>
        <v>2.3000000000000003</v>
      </c>
    </row>
    <row r="11608" spans="2:18" x14ac:dyDescent="0.35">
      <c r="B11608" s="19">
        <v>44694</v>
      </c>
      <c r="C11608" s="19">
        <v>44694.817523148151</v>
      </c>
      <c r="D11608" s="19" t="s">
        <v>97</v>
      </c>
      <c r="E11608" s="16" t="s">
        <v>11812</v>
      </c>
      <c r="F11608" s="37">
        <v>1800</v>
      </c>
      <c r="G11608" s="35">
        <v>44697</v>
      </c>
      <c r="H11608" s="35">
        <v>46497</v>
      </c>
      <c r="I11608" s="37">
        <v>8</v>
      </c>
      <c r="J11608" s="37">
        <v>2</v>
      </c>
      <c r="K11608" s="15" t="s">
        <v>99</v>
      </c>
      <c r="L11608" s="15" t="s">
        <v>100</v>
      </c>
      <c r="M11608" s="15" t="s">
        <v>11811</v>
      </c>
      <c r="N11608" s="15" t="s">
        <v>11810</v>
      </c>
      <c r="O11608" s="37">
        <v>890859</v>
      </c>
      <c r="P11608" s="126" t="s">
        <v>25103</v>
      </c>
      <c r="R11608" s="137">
        <f t="shared" si="181"/>
        <v>2</v>
      </c>
    </row>
    <row r="11609" spans="2:18" x14ac:dyDescent="0.35">
      <c r="B11609" s="19">
        <v>44677</v>
      </c>
      <c r="C11609" s="19">
        <v>44677</v>
      </c>
      <c r="D11609" s="19" t="s">
        <v>97</v>
      </c>
      <c r="E11609" s="16" t="s">
        <v>5004</v>
      </c>
      <c r="F11609" s="37">
        <v>1996</v>
      </c>
      <c r="G11609" s="35">
        <v>42746</v>
      </c>
      <c r="H11609" s="35">
        <v>44742</v>
      </c>
      <c r="I11609" s="37">
        <v>30</v>
      </c>
      <c r="J11609" s="37">
        <v>19</v>
      </c>
      <c r="K11609" s="15" t="s">
        <v>112</v>
      </c>
      <c r="L11609" s="15" t="s">
        <v>298</v>
      </c>
      <c r="M11609" s="15" t="s">
        <v>5005</v>
      </c>
      <c r="N11609" s="15" t="s">
        <v>23045</v>
      </c>
      <c r="O11609" s="37">
        <v>9672711</v>
      </c>
      <c r="P11609" s="126" t="s">
        <v>25103</v>
      </c>
      <c r="R11609" s="137">
        <f t="shared" si="181"/>
        <v>2.15</v>
      </c>
    </row>
    <row r="11610" spans="2:18" x14ac:dyDescent="0.35">
      <c r="B11610" s="19">
        <v>44606</v>
      </c>
      <c r="C11610" s="19">
        <v>44606</v>
      </c>
      <c r="D11610" s="19" t="s">
        <v>97</v>
      </c>
      <c r="E11610" s="16" t="s">
        <v>16361</v>
      </c>
      <c r="F11610" s="37">
        <v>2100</v>
      </c>
      <c r="G11610" s="35">
        <v>44540</v>
      </c>
      <c r="H11610" s="35">
        <v>46640</v>
      </c>
      <c r="I11610" s="37">
        <v>8</v>
      </c>
      <c r="J11610" s="37">
        <v>5</v>
      </c>
      <c r="K11610" s="15" t="s">
        <v>99</v>
      </c>
      <c r="L11610" s="15" t="s">
        <v>100</v>
      </c>
      <c r="M11610" s="15" t="s">
        <v>21621</v>
      </c>
      <c r="N11610" s="15" t="s">
        <v>21622</v>
      </c>
      <c r="O11610" s="37">
        <v>740000</v>
      </c>
      <c r="P11610" s="126" t="s">
        <v>25103</v>
      </c>
      <c r="R11610" s="137">
        <f t="shared" si="181"/>
        <v>2</v>
      </c>
    </row>
    <row r="11611" spans="2:18" x14ac:dyDescent="0.35">
      <c r="B11611" s="19">
        <v>44595</v>
      </c>
      <c r="C11611" s="19">
        <v>44593</v>
      </c>
      <c r="D11611" s="19" t="s">
        <v>97</v>
      </c>
      <c r="E11611" s="16" t="s">
        <v>16532</v>
      </c>
      <c r="F11611" s="37">
        <v>2140</v>
      </c>
      <c r="G11611" s="35">
        <v>44595</v>
      </c>
      <c r="H11611" s="35">
        <v>46735</v>
      </c>
      <c r="I11611" s="37">
        <v>4</v>
      </c>
      <c r="J11611" s="37">
        <v>1</v>
      </c>
      <c r="K11611" s="15" t="s">
        <v>99</v>
      </c>
      <c r="L11611" s="15" t="s">
        <v>100</v>
      </c>
      <c r="M11611" s="15" t="s">
        <v>20953</v>
      </c>
      <c r="N11611" s="15" t="s">
        <v>20954</v>
      </c>
      <c r="O11611" s="38">
        <v>742969.4</v>
      </c>
      <c r="P11611" s="126" t="s">
        <v>25103</v>
      </c>
      <c r="R11611" s="137">
        <f t="shared" si="181"/>
        <v>2.2999999999999998</v>
      </c>
    </row>
    <row r="11612" spans="2:18" x14ac:dyDescent="0.35">
      <c r="B11612" s="19">
        <v>44628</v>
      </c>
      <c r="C11612" s="19">
        <v>44628</v>
      </c>
      <c r="D11612" s="19" t="s">
        <v>97</v>
      </c>
      <c r="E11612" s="16" t="s">
        <v>14142</v>
      </c>
      <c r="F11612" s="37">
        <v>3100</v>
      </c>
      <c r="G11612" s="35">
        <v>44333</v>
      </c>
      <c r="H11612" s="35">
        <v>47433</v>
      </c>
      <c r="I11612" s="37">
        <v>370</v>
      </c>
      <c r="J11612" s="37">
        <v>25</v>
      </c>
      <c r="K11612" s="15" t="s">
        <v>99</v>
      </c>
      <c r="L11612" s="15" t="s">
        <v>105</v>
      </c>
      <c r="M11612" s="15" t="s">
        <v>14141</v>
      </c>
      <c r="N11612" s="15" t="s">
        <v>22685</v>
      </c>
      <c r="O11612" s="37">
        <v>5000000</v>
      </c>
      <c r="P11612" s="126" t="s">
        <v>25103</v>
      </c>
      <c r="R11612" s="137">
        <f t="shared" si="181"/>
        <v>2.25</v>
      </c>
    </row>
    <row r="11613" spans="2:18" x14ac:dyDescent="0.35">
      <c r="B11613" s="19">
        <v>44603</v>
      </c>
      <c r="C11613" s="19">
        <v>44603</v>
      </c>
      <c r="D11613" s="19" t="s">
        <v>97</v>
      </c>
      <c r="E11613" s="16" t="s">
        <v>176</v>
      </c>
      <c r="F11613" s="37">
        <v>3600</v>
      </c>
      <c r="G11613" s="35">
        <v>44571</v>
      </c>
      <c r="H11613" s="35">
        <v>48171</v>
      </c>
      <c r="I11613" s="37">
        <v>50</v>
      </c>
      <c r="J11613" s="37">
        <v>7</v>
      </c>
      <c r="K11613" s="15" t="s">
        <v>99</v>
      </c>
      <c r="L11613" s="15" t="s">
        <v>105</v>
      </c>
      <c r="M11613" s="15" t="s">
        <v>21500</v>
      </c>
      <c r="N11613" s="15" t="s">
        <v>21501</v>
      </c>
      <c r="O11613" s="37">
        <v>5700000</v>
      </c>
      <c r="P11613" s="126" t="s">
        <v>25103</v>
      </c>
      <c r="R11613" s="137">
        <f t="shared" si="181"/>
        <v>2.8499999999999996</v>
      </c>
    </row>
    <row r="11614" spans="2:18" x14ac:dyDescent="0.35">
      <c r="B11614" s="19">
        <v>44782</v>
      </c>
      <c r="C11614" s="19">
        <v>44580</v>
      </c>
      <c r="D11614" s="19">
        <v>44782.723715277774</v>
      </c>
      <c r="E11614" s="16" t="s">
        <v>173</v>
      </c>
      <c r="F11614" s="37">
        <v>3650</v>
      </c>
      <c r="G11614" s="35">
        <v>44581</v>
      </c>
      <c r="H11614" s="35">
        <v>48231</v>
      </c>
      <c r="I11614" s="37">
        <v>55</v>
      </c>
      <c r="J11614" s="37">
        <v>33</v>
      </c>
      <c r="K11614" s="15" t="s">
        <v>99</v>
      </c>
      <c r="L11614" s="15" t="s">
        <v>118</v>
      </c>
      <c r="M11614" s="15" t="s">
        <v>2266</v>
      </c>
      <c r="N11614" s="15" t="s">
        <v>2360</v>
      </c>
      <c r="O11614" s="37">
        <v>3000000</v>
      </c>
      <c r="P11614" s="126" t="s">
        <v>25103</v>
      </c>
      <c r="R11614" s="137">
        <f t="shared" si="181"/>
        <v>2.25</v>
      </c>
    </row>
    <row r="11615" spans="2:18" x14ac:dyDescent="0.35">
      <c r="B11615" s="19">
        <v>44746</v>
      </c>
      <c r="C11615" s="19">
        <v>44746.628252314818</v>
      </c>
      <c r="D11615" s="19" t="s">
        <v>97</v>
      </c>
      <c r="E11615" s="16" t="s">
        <v>10679</v>
      </c>
      <c r="F11615" s="37">
        <v>3650</v>
      </c>
      <c r="G11615" s="35">
        <v>44557</v>
      </c>
      <c r="H11615" s="35">
        <v>48207</v>
      </c>
      <c r="I11615" s="37">
        <v>20</v>
      </c>
      <c r="J11615" s="37">
        <v>10</v>
      </c>
      <c r="K11615" s="15" t="s">
        <v>99</v>
      </c>
      <c r="L11615" s="15" t="s">
        <v>100</v>
      </c>
      <c r="M11615" s="15" t="s">
        <v>10678</v>
      </c>
      <c r="N11615" s="15" t="s">
        <v>23344</v>
      </c>
      <c r="O11615" s="37">
        <v>230000</v>
      </c>
      <c r="P11615" s="126" t="s">
        <v>25103</v>
      </c>
      <c r="R11615" s="137">
        <f t="shared" si="181"/>
        <v>3.1999999999999997</v>
      </c>
    </row>
    <row r="11616" spans="2:18" x14ac:dyDescent="0.35">
      <c r="B11616" s="19">
        <v>44641</v>
      </c>
      <c r="C11616" s="19">
        <v>44641</v>
      </c>
      <c r="D11616" s="19" t="s">
        <v>97</v>
      </c>
      <c r="E11616" s="16" t="s">
        <v>646</v>
      </c>
      <c r="F11616" s="37">
        <v>3850</v>
      </c>
      <c r="G11616" s="35">
        <v>44515</v>
      </c>
      <c r="H11616" s="35">
        <v>48365</v>
      </c>
      <c r="I11616" s="37">
        <v>15</v>
      </c>
      <c r="J11616" s="37">
        <v>19</v>
      </c>
      <c r="K11616" s="15" t="s">
        <v>99</v>
      </c>
      <c r="L11616" s="15" t="s">
        <v>105</v>
      </c>
      <c r="M11616" s="15" t="s">
        <v>3826</v>
      </c>
      <c r="N11616" s="15" t="s">
        <v>13430</v>
      </c>
      <c r="O11616" s="37">
        <v>3800000</v>
      </c>
      <c r="P11616" s="126" t="s">
        <v>25103</v>
      </c>
      <c r="R11616" s="137">
        <f t="shared" si="181"/>
        <v>2.25</v>
      </c>
    </row>
    <row r="11617" spans="2:18" x14ac:dyDescent="0.35">
      <c r="B11617" s="19">
        <v>44613</v>
      </c>
      <c r="C11617" s="19">
        <v>44595</v>
      </c>
      <c r="D11617" s="19" t="s">
        <v>97</v>
      </c>
      <c r="E11617" s="16" t="s">
        <v>22119</v>
      </c>
      <c r="F11617" s="37">
        <v>4202</v>
      </c>
      <c r="G11617" s="35">
        <v>41078</v>
      </c>
      <c r="H11617" s="35">
        <v>45280</v>
      </c>
      <c r="I11617" s="37">
        <v>55</v>
      </c>
      <c r="J11617" s="37">
        <v>6</v>
      </c>
      <c r="K11617" s="15" t="s">
        <v>112</v>
      </c>
      <c r="L11617" s="15" t="s">
        <v>13328</v>
      </c>
      <c r="M11617" s="15" t="s">
        <v>22120</v>
      </c>
      <c r="N11617" s="15" t="s">
        <v>22121</v>
      </c>
      <c r="O11617" s="37">
        <v>567544960</v>
      </c>
      <c r="P11617" s="126" t="s">
        <v>25103</v>
      </c>
      <c r="R11617" s="137">
        <f t="shared" si="181"/>
        <v>2.75</v>
      </c>
    </row>
    <row r="11618" spans="2:18" x14ac:dyDescent="0.35">
      <c r="B11618" s="19">
        <v>44613</v>
      </c>
      <c r="C11618" s="19">
        <v>44613</v>
      </c>
      <c r="D11618" s="19" t="s">
        <v>97</v>
      </c>
      <c r="E11618" s="16" t="s">
        <v>5195</v>
      </c>
      <c r="F11618" s="37">
        <v>5180</v>
      </c>
      <c r="G11618" s="35">
        <v>44508</v>
      </c>
      <c r="H11618" s="35">
        <v>49688</v>
      </c>
      <c r="I11618" s="37">
        <v>20</v>
      </c>
      <c r="J11618" s="37">
        <v>2</v>
      </c>
      <c r="K11618" s="15" t="s">
        <v>112</v>
      </c>
      <c r="L11618" s="15" t="s">
        <v>118</v>
      </c>
      <c r="M11618" s="15" t="s">
        <v>5196</v>
      </c>
      <c r="N11618" s="15" t="s">
        <v>22054</v>
      </c>
      <c r="O11618" s="37">
        <v>3000000</v>
      </c>
      <c r="P11618" s="126" t="s">
        <v>25103</v>
      </c>
      <c r="R11618" s="137">
        <f t="shared" si="181"/>
        <v>2.3000000000000003</v>
      </c>
    </row>
    <row r="11619" spans="2:18" x14ac:dyDescent="0.35">
      <c r="B11619" s="19">
        <v>44617</v>
      </c>
      <c r="C11619" s="19">
        <v>44617</v>
      </c>
      <c r="D11619" s="19" t="s">
        <v>97</v>
      </c>
      <c r="E11619" s="16" t="s">
        <v>5195</v>
      </c>
      <c r="F11619" s="37">
        <v>5180</v>
      </c>
      <c r="G11619" s="35">
        <v>44508</v>
      </c>
      <c r="H11619" s="35">
        <v>49688</v>
      </c>
      <c r="I11619" s="37">
        <v>20</v>
      </c>
      <c r="J11619" s="37">
        <v>4</v>
      </c>
      <c r="K11619" s="15" t="s">
        <v>112</v>
      </c>
      <c r="L11619" s="15" t="s">
        <v>118</v>
      </c>
      <c r="M11619" s="15" t="s">
        <v>5196</v>
      </c>
      <c r="N11619" s="15" t="s">
        <v>22370</v>
      </c>
      <c r="O11619" s="37">
        <v>3000000</v>
      </c>
      <c r="P11619" s="126" t="s">
        <v>25103</v>
      </c>
      <c r="R11619" s="137">
        <f t="shared" si="181"/>
        <v>2.3000000000000003</v>
      </c>
    </row>
    <row r="11620" spans="2:18" x14ac:dyDescent="0.35">
      <c r="B11620" s="19">
        <v>44620</v>
      </c>
      <c r="C11620" s="19">
        <v>44620</v>
      </c>
      <c r="D11620" s="19" t="s">
        <v>97</v>
      </c>
      <c r="E11620" s="16" t="s">
        <v>5195</v>
      </c>
      <c r="F11620" s="37">
        <v>5180</v>
      </c>
      <c r="G11620" s="35">
        <v>44508</v>
      </c>
      <c r="H11620" s="35">
        <v>49688</v>
      </c>
      <c r="I11620" s="37">
        <v>20</v>
      </c>
      <c r="J11620" s="37">
        <v>5</v>
      </c>
      <c r="K11620" s="15" t="s">
        <v>112</v>
      </c>
      <c r="L11620" s="15" t="s">
        <v>118</v>
      </c>
      <c r="M11620" s="15" t="s">
        <v>5196</v>
      </c>
      <c r="N11620" s="15" t="s">
        <v>22503</v>
      </c>
      <c r="O11620" s="37">
        <v>3000000</v>
      </c>
      <c r="P11620" s="126" t="s">
        <v>25103</v>
      </c>
      <c r="R11620" s="137">
        <f t="shared" si="181"/>
        <v>2.3000000000000003</v>
      </c>
    </row>
    <row r="11621" spans="2:18" x14ac:dyDescent="0.35">
      <c r="B11621" s="19">
        <v>44624</v>
      </c>
      <c r="C11621" s="19">
        <v>44624</v>
      </c>
      <c r="D11621" s="19" t="s">
        <v>97</v>
      </c>
      <c r="E11621" s="16" t="s">
        <v>5195</v>
      </c>
      <c r="F11621" s="37">
        <v>5180</v>
      </c>
      <c r="G11621" s="35">
        <v>44508</v>
      </c>
      <c r="H11621" s="35">
        <v>49688</v>
      </c>
      <c r="I11621" s="37">
        <v>20</v>
      </c>
      <c r="J11621" s="37">
        <v>6</v>
      </c>
      <c r="K11621" s="15" t="s">
        <v>112</v>
      </c>
      <c r="L11621" s="15" t="s">
        <v>118</v>
      </c>
      <c r="M11621" s="15" t="s">
        <v>5196</v>
      </c>
      <c r="N11621" s="15" t="s">
        <v>22643</v>
      </c>
      <c r="O11621" s="37">
        <v>3000000</v>
      </c>
      <c r="P11621" s="126" t="s">
        <v>25103</v>
      </c>
      <c r="R11621" s="137">
        <f t="shared" si="181"/>
        <v>2.9</v>
      </c>
    </row>
    <row r="11622" spans="2:18" x14ac:dyDescent="0.35">
      <c r="B11622" s="19">
        <v>44679</v>
      </c>
      <c r="C11622" s="19">
        <v>44679</v>
      </c>
      <c r="D11622" s="19" t="s">
        <v>97</v>
      </c>
      <c r="E11622" s="16" t="s">
        <v>5195</v>
      </c>
      <c r="F11622" s="37">
        <v>5180</v>
      </c>
      <c r="G11622" s="35">
        <v>44508</v>
      </c>
      <c r="H11622" s="35">
        <v>49688</v>
      </c>
      <c r="I11622" s="37">
        <v>20</v>
      </c>
      <c r="J11622" s="37">
        <v>7</v>
      </c>
      <c r="K11622" s="15" t="s">
        <v>112</v>
      </c>
      <c r="L11622" s="15" t="s">
        <v>118</v>
      </c>
      <c r="M11622" s="15" t="s">
        <v>5196</v>
      </c>
      <c r="N11622" s="15" t="s">
        <v>23057</v>
      </c>
      <c r="O11622" s="37">
        <v>3000000</v>
      </c>
      <c r="P11622" s="126" t="s">
        <v>25103</v>
      </c>
      <c r="R11622" s="137">
        <f t="shared" si="181"/>
        <v>2.9</v>
      </c>
    </row>
    <row r="11623" spans="2:18" x14ac:dyDescent="0.35">
      <c r="B11623" s="19">
        <v>44699</v>
      </c>
      <c r="C11623" s="19">
        <v>44699.739733796298</v>
      </c>
      <c r="D11623" s="19" t="s">
        <v>97</v>
      </c>
      <c r="E11623" s="16" t="s">
        <v>1814</v>
      </c>
      <c r="F11623" s="37">
        <v>6753</v>
      </c>
      <c r="G11623" s="35">
        <v>44522</v>
      </c>
      <c r="H11623" s="35">
        <v>51275</v>
      </c>
      <c r="I11623" s="37">
        <v>10</v>
      </c>
      <c r="J11623" s="37">
        <v>5</v>
      </c>
      <c r="K11623" s="15" t="s">
        <v>99</v>
      </c>
      <c r="L11623" s="15" t="s">
        <v>105</v>
      </c>
      <c r="M11623" s="15" t="s">
        <v>11640</v>
      </c>
      <c r="N11623" s="15" t="s">
        <v>11639</v>
      </c>
      <c r="O11623" s="37">
        <v>5000000</v>
      </c>
      <c r="P11623" s="126" t="s">
        <v>25103</v>
      </c>
      <c r="R11623" s="137">
        <f t="shared" si="181"/>
        <v>2.25</v>
      </c>
    </row>
    <row r="11624" spans="2:18" x14ac:dyDescent="0.35">
      <c r="B11624" s="19">
        <v>44743</v>
      </c>
      <c r="C11624" s="19">
        <v>44743.716990740744</v>
      </c>
      <c r="D11624" s="19" t="s">
        <v>97</v>
      </c>
      <c r="E11624" s="16" t="s">
        <v>1814</v>
      </c>
      <c r="F11624" s="37">
        <v>6753</v>
      </c>
      <c r="G11624" s="35">
        <v>44744</v>
      </c>
      <c r="H11624" s="35">
        <v>51497</v>
      </c>
      <c r="I11624" s="37">
        <v>10</v>
      </c>
      <c r="J11624" s="37">
        <v>7</v>
      </c>
      <c r="K11624" s="15" t="s">
        <v>99</v>
      </c>
      <c r="L11624" s="15" t="s">
        <v>105</v>
      </c>
      <c r="M11624" s="15" t="s">
        <v>10744</v>
      </c>
      <c r="N11624" s="15" t="s">
        <v>10743</v>
      </c>
      <c r="O11624" s="37">
        <v>5000000</v>
      </c>
      <c r="P11624" s="126" t="s">
        <v>25103</v>
      </c>
      <c r="R11624" s="137">
        <f t="shared" si="181"/>
        <v>2.8499999999999996</v>
      </c>
    </row>
    <row r="11625" spans="2:18" x14ac:dyDescent="0.35">
      <c r="B11625" s="19">
        <v>44859</v>
      </c>
      <c r="C11625" s="19">
        <v>44859.53466435185</v>
      </c>
      <c r="D11625" s="19" t="s">
        <v>97</v>
      </c>
      <c r="E11625" s="16" t="s">
        <v>1814</v>
      </c>
      <c r="F11625" s="37">
        <v>6753</v>
      </c>
      <c r="G11625" s="35">
        <v>44860</v>
      </c>
      <c r="H11625" s="35">
        <v>51613</v>
      </c>
      <c r="I11625" s="37">
        <v>15</v>
      </c>
      <c r="J11625" s="37">
        <v>8</v>
      </c>
      <c r="K11625" s="15" t="s">
        <v>2400</v>
      </c>
      <c r="L11625" s="15" t="s">
        <v>105</v>
      </c>
      <c r="M11625" s="15" t="s">
        <v>18167</v>
      </c>
      <c r="N11625" s="15" t="s">
        <v>18166</v>
      </c>
      <c r="O11625" s="37">
        <v>5000000</v>
      </c>
      <c r="P11625" s="126" t="s">
        <v>25103</v>
      </c>
      <c r="R11625" s="137">
        <f t="shared" si="181"/>
        <v>2.7499999999999996</v>
      </c>
    </row>
    <row r="11626" spans="2:18" x14ac:dyDescent="0.35">
      <c r="B11626" s="19">
        <v>44777</v>
      </c>
      <c r="C11626" s="19">
        <v>44656</v>
      </c>
      <c r="D11626" s="19">
        <v>44777.668935185182</v>
      </c>
      <c r="E11626" s="16" t="s">
        <v>2204</v>
      </c>
      <c r="F11626" s="37">
        <v>7100</v>
      </c>
      <c r="G11626" s="35">
        <v>44666</v>
      </c>
      <c r="H11626" s="35">
        <v>51766</v>
      </c>
      <c r="I11626" s="37">
        <v>15</v>
      </c>
      <c r="J11626" s="37">
        <v>14</v>
      </c>
      <c r="K11626" s="15" t="s">
        <v>99</v>
      </c>
      <c r="L11626" s="15" t="s">
        <v>105</v>
      </c>
      <c r="M11626" s="15" t="s">
        <v>5448</v>
      </c>
      <c r="N11626" s="15" t="s">
        <v>23472</v>
      </c>
      <c r="O11626" s="37">
        <v>12685000</v>
      </c>
      <c r="P11626" s="126" t="s">
        <v>25103</v>
      </c>
      <c r="R11626" s="137">
        <f t="shared" si="181"/>
        <v>2.25</v>
      </c>
    </row>
    <row r="11627" spans="2:18" x14ac:dyDescent="0.35">
      <c r="B11627" s="19">
        <v>44783</v>
      </c>
      <c r="C11627" s="19">
        <v>44656</v>
      </c>
      <c r="D11627" s="19">
        <v>44783.528321759259</v>
      </c>
      <c r="E11627" s="16" t="s">
        <v>2204</v>
      </c>
      <c r="F11627" s="37">
        <v>7100</v>
      </c>
      <c r="G11627" s="35">
        <v>44666</v>
      </c>
      <c r="H11627" s="35">
        <v>51766</v>
      </c>
      <c r="I11627" s="37">
        <v>15</v>
      </c>
      <c r="J11627" s="37">
        <v>15</v>
      </c>
      <c r="K11627" s="15" t="s">
        <v>99</v>
      </c>
      <c r="L11627" s="15" t="s">
        <v>105</v>
      </c>
      <c r="M11627" s="15" t="s">
        <v>5554</v>
      </c>
      <c r="N11627" s="15" t="s">
        <v>23486</v>
      </c>
      <c r="O11627" s="37">
        <v>12685000</v>
      </c>
      <c r="P11627" s="126" t="s">
        <v>25103</v>
      </c>
      <c r="R11627" s="137">
        <f t="shared" si="181"/>
        <v>2.25</v>
      </c>
    </row>
    <row r="11628" spans="2:18" x14ac:dyDescent="0.35">
      <c r="B11628" s="19">
        <v>44825</v>
      </c>
      <c r="C11628" s="19">
        <v>44711</v>
      </c>
      <c r="D11628" s="19" t="s">
        <v>97</v>
      </c>
      <c r="E11628" s="16" t="s">
        <v>11036</v>
      </c>
      <c r="F11628" s="37" t="s">
        <v>97</v>
      </c>
      <c r="G11628" s="37" t="s">
        <v>97</v>
      </c>
      <c r="H11628" s="37" t="s">
        <v>97</v>
      </c>
      <c r="I11628" s="37" t="s">
        <v>97</v>
      </c>
      <c r="J11628" s="37">
        <v>1</v>
      </c>
      <c r="K11628" s="15" t="s">
        <v>11035</v>
      </c>
      <c r="L11628" s="15" t="s">
        <v>11034</v>
      </c>
      <c r="M11628" s="15" t="s">
        <v>97</v>
      </c>
      <c r="N11628" s="15" t="s">
        <v>11033</v>
      </c>
      <c r="O11628" s="37">
        <v>1000</v>
      </c>
      <c r="P11628" s="126" t="s">
        <v>25103</v>
      </c>
      <c r="R11628" s="137">
        <f t="shared" si="181"/>
        <v>2.15</v>
      </c>
    </row>
    <row r="11629" spans="2:18" x14ac:dyDescent="0.35">
      <c r="B11629" s="19">
        <v>44719</v>
      </c>
      <c r="C11629" s="19">
        <v>44719</v>
      </c>
      <c r="D11629" s="19" t="s">
        <v>97</v>
      </c>
      <c r="E11629" s="16" t="s">
        <v>8892</v>
      </c>
      <c r="F11629" s="37" t="s">
        <v>97</v>
      </c>
      <c r="G11629" s="37" t="s">
        <v>97</v>
      </c>
      <c r="H11629" s="37" t="s">
        <v>97</v>
      </c>
      <c r="I11629" s="37" t="s">
        <v>97</v>
      </c>
      <c r="J11629" s="37">
        <v>1</v>
      </c>
      <c r="K11629" s="15" t="s">
        <v>2393</v>
      </c>
      <c r="L11629" s="15" t="s">
        <v>8891</v>
      </c>
      <c r="M11629" s="15" t="s">
        <v>97</v>
      </c>
      <c r="N11629" s="15" t="s">
        <v>97</v>
      </c>
      <c r="O11629" s="38">
        <v>790.2</v>
      </c>
      <c r="P11629" s="126" t="s">
        <v>25103</v>
      </c>
      <c r="R11629" s="137">
        <f t="shared" si="181"/>
        <v>2.15</v>
      </c>
    </row>
    <row r="11630" spans="2:18" x14ac:dyDescent="0.35">
      <c r="B11630" s="19">
        <v>45134</v>
      </c>
      <c r="C11630" s="19">
        <v>44811</v>
      </c>
      <c r="D11630" s="19" t="s">
        <v>97</v>
      </c>
      <c r="E11630" s="16" t="s">
        <v>19193</v>
      </c>
      <c r="F11630" s="37" t="s">
        <v>97</v>
      </c>
      <c r="G11630" s="37" t="s">
        <v>97</v>
      </c>
      <c r="H11630" s="37" t="s">
        <v>97</v>
      </c>
      <c r="I11630" s="37" t="s">
        <v>97</v>
      </c>
      <c r="J11630" s="37">
        <v>2</v>
      </c>
      <c r="K11630" s="15" t="s">
        <v>11035</v>
      </c>
      <c r="L11630" s="15" t="s">
        <v>11034</v>
      </c>
      <c r="M11630" s="15" t="s">
        <v>97</v>
      </c>
      <c r="N11630" s="15" t="s">
        <v>19192</v>
      </c>
      <c r="O11630" s="37">
        <v>100</v>
      </c>
      <c r="P11630" s="126" t="s">
        <v>25104</v>
      </c>
      <c r="R11630" s="137">
        <f t="shared" si="181"/>
        <v>1.85</v>
      </c>
    </row>
    <row r="11631" spans="2:18" x14ac:dyDescent="0.35">
      <c r="B11631" s="19">
        <v>44614</v>
      </c>
      <c r="C11631" s="19">
        <v>44614</v>
      </c>
      <c r="D11631" s="19" t="s">
        <v>97</v>
      </c>
      <c r="E11631" s="16" t="s">
        <v>22164</v>
      </c>
      <c r="F11631" s="37"/>
      <c r="G11631" s="35">
        <v>43536</v>
      </c>
      <c r="H11631" s="35">
        <v>27200</v>
      </c>
      <c r="I11631" s="37">
        <v>3</v>
      </c>
      <c r="J11631" s="37">
        <v>2</v>
      </c>
      <c r="K11631" s="15" t="s">
        <v>112</v>
      </c>
      <c r="L11631" s="15" t="s">
        <v>118</v>
      </c>
      <c r="M11631" s="15" t="s">
        <v>22165</v>
      </c>
      <c r="N11631" s="15" t="s">
        <v>22166</v>
      </c>
      <c r="O11631" s="37">
        <v>1985000</v>
      </c>
      <c r="P11631" s="126" t="s">
        <v>25104</v>
      </c>
      <c r="R11631" s="137">
        <f t="shared" si="181"/>
        <v>2.3000000000000003</v>
      </c>
    </row>
  </sheetData>
  <autoFilter ref="E2:E11631" xr:uid="{DC51E0CA-7812-4F5A-9509-57E698284E4A}"/>
  <mergeCells count="1">
    <mergeCell ref="B1:O1"/>
  </mergeCells>
  <conditionalFormatting sqref="R3:R11631">
    <cfRule type="cellIs" dxfId="9" priority="1" operator="equal">
      <formula>3</formula>
    </cfRule>
    <cfRule type="cellIs" dxfId="8" priority="2" operator="greaterThan">
      <formula>3</formula>
    </cfRule>
  </conditionalFormatting>
  <pageMargins left="0.7" right="0.7" top="0.75" bottom="0.75"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FBEBCD-D903-4C28-8170-F0A92E7BFBBF}">
  <dimension ref="B1:AI73"/>
  <sheetViews>
    <sheetView tabSelected="1" topLeftCell="G12" zoomScale="82" zoomScaleNormal="85" workbookViewId="0">
      <selection activeCell="W16" sqref="W16"/>
    </sheetView>
  </sheetViews>
  <sheetFormatPr defaultRowHeight="14.5" x14ac:dyDescent="0.35"/>
  <cols>
    <col min="1" max="1" width="2.26953125" customWidth="1"/>
    <col min="2" max="2" width="30.1796875" style="1" customWidth="1"/>
    <col min="3" max="4" width="9.26953125" style="1" customWidth="1"/>
    <col min="5" max="5" width="2.90625" style="1" customWidth="1"/>
    <col min="6" max="6" width="30.1796875" style="1" customWidth="1"/>
    <col min="7" max="7" width="9.26953125" style="1" customWidth="1"/>
    <col min="8" max="8" width="8.7265625" style="1"/>
    <col min="9" max="9" width="3.26953125" style="1" customWidth="1"/>
    <col min="10" max="10" width="11.453125" style="1" bestFit="1" customWidth="1"/>
    <col min="11" max="11" width="11.453125" style="1" customWidth="1"/>
    <col min="12" max="12" width="3.36328125" style="1" customWidth="1"/>
    <col min="13" max="15" width="8.7265625" style="1" customWidth="1"/>
    <col min="16" max="22" width="8.7265625" customWidth="1"/>
    <col min="23" max="23" width="3.36328125" customWidth="1"/>
    <col min="24" max="24" width="30.1796875" customWidth="1"/>
    <col min="25" max="25" width="9.26953125" customWidth="1"/>
    <col min="26" max="26" width="5.7265625" customWidth="1"/>
    <col min="27" max="28" width="16.453125" style="1" customWidth="1"/>
    <col min="29" max="29" width="5.7265625" customWidth="1"/>
    <col min="30" max="30" width="32.08984375" bestFit="1" customWidth="1"/>
    <col min="31" max="31" width="9.26953125" style="79" customWidth="1"/>
    <col min="32" max="32" width="5.7265625" customWidth="1"/>
    <col min="33" max="33" width="23.6328125" style="1" bestFit="1" customWidth="1"/>
    <col min="34" max="35" width="8.7265625" style="1"/>
  </cols>
  <sheetData>
    <row r="1" spans="2:35" ht="11.5" customHeight="1" thickBot="1" x14ac:dyDescent="0.4"/>
    <row r="2" spans="2:35" ht="19" thickBot="1" x14ac:dyDescent="0.4">
      <c r="B2" s="176" t="s">
        <v>25064</v>
      </c>
      <c r="C2" s="177"/>
      <c r="D2" s="177"/>
      <c r="E2" s="177"/>
      <c r="F2" s="177"/>
      <c r="G2" s="177"/>
      <c r="H2" s="177"/>
      <c r="I2" s="177"/>
      <c r="J2" s="177"/>
      <c r="K2" s="177"/>
      <c r="L2" s="177"/>
      <c r="M2" s="177"/>
      <c r="N2" s="177"/>
      <c r="O2" s="177"/>
      <c r="P2" s="177"/>
      <c r="Q2" s="177"/>
      <c r="R2" s="177"/>
      <c r="S2" s="177"/>
      <c r="T2" s="177"/>
      <c r="U2" s="177"/>
      <c r="V2" s="177"/>
      <c r="W2" s="177"/>
      <c r="X2" s="177"/>
      <c r="Y2" s="177"/>
      <c r="Z2" s="177"/>
      <c r="AA2" s="177"/>
      <c r="AB2" s="177"/>
      <c r="AC2" s="177"/>
      <c r="AD2" s="177"/>
      <c r="AE2" s="174"/>
      <c r="AF2" s="76"/>
    </row>
    <row r="3" spans="2:35" ht="7.5" customHeight="1" thickBot="1" x14ac:dyDescent="0.4">
      <c r="X3" s="74"/>
      <c r="Y3" s="74"/>
      <c r="Z3" s="74"/>
      <c r="AA3" s="74"/>
      <c r="AB3" s="74"/>
      <c r="AC3" s="74"/>
      <c r="AD3" s="74"/>
      <c r="AE3" s="80"/>
    </row>
    <row r="4" spans="2:35" ht="29.5" thickBot="1" x14ac:dyDescent="0.4">
      <c r="B4" s="41" t="s">
        <v>25044</v>
      </c>
      <c r="C4" s="42">
        <v>11629</v>
      </c>
      <c r="D4" s="42"/>
      <c r="E4" s="42"/>
      <c r="F4" s="43" t="s">
        <v>20620</v>
      </c>
      <c r="G4" s="42">
        <v>13</v>
      </c>
      <c r="H4" s="44">
        <f>G4/C4</f>
        <v>1.1178949178777195E-3</v>
      </c>
      <c r="J4" s="118" t="s">
        <v>25092</v>
      </c>
      <c r="K4" s="119" t="s">
        <v>25091</v>
      </c>
      <c r="X4" s="173" t="s">
        <v>25061</v>
      </c>
      <c r="Y4" s="174"/>
      <c r="Z4" s="74"/>
      <c r="AA4" s="173" t="s">
        <v>25063</v>
      </c>
      <c r="AB4" s="175"/>
      <c r="AD4" s="173" t="s">
        <v>25062</v>
      </c>
      <c r="AE4" s="175"/>
      <c r="AF4" s="75"/>
      <c r="AG4" s="127" t="s">
        <v>25108</v>
      </c>
      <c r="AH4" s="128">
        <f>COUNTIF(Notifiche2022!P3:P11631, "=SI")</f>
        <v>138</v>
      </c>
      <c r="AI4" s="129">
        <f>AH4/C4</f>
        <v>1.1866884512855792E-2</v>
      </c>
    </row>
    <row r="5" spans="2:35" ht="15" thickBot="1" x14ac:dyDescent="0.4">
      <c r="L5" s="52"/>
      <c r="AA5" s="70"/>
      <c r="AB5" s="70"/>
    </row>
    <row r="6" spans="2:35" x14ac:dyDescent="0.35">
      <c r="B6" s="40" t="s">
        <v>20624</v>
      </c>
      <c r="C6" s="46"/>
      <c r="D6" s="30"/>
      <c r="F6" s="40" t="s">
        <v>20624</v>
      </c>
      <c r="G6" s="46"/>
      <c r="H6" s="30"/>
      <c r="L6" s="120"/>
      <c r="X6" s="45" t="s">
        <v>20624</v>
      </c>
      <c r="Y6" s="67">
        <v>0.3</v>
      </c>
      <c r="AA6" s="112" t="s">
        <v>25093</v>
      </c>
      <c r="AB6" s="113" t="s">
        <v>25057</v>
      </c>
      <c r="AD6" s="45" t="s">
        <v>25116</v>
      </c>
      <c r="AE6" s="81"/>
      <c r="AG6" s="131" t="s">
        <v>25107</v>
      </c>
      <c r="AH6" s="132">
        <f>COUNTIF(Notifiche2022!R3:R11631,"&gt;=3")</f>
        <v>1835</v>
      </c>
      <c r="AI6" s="133">
        <f>AH6/$C$4</f>
        <v>0.15779516725427808</v>
      </c>
    </row>
    <row r="7" spans="2:35" ht="15" thickBot="1" x14ac:dyDescent="0.4">
      <c r="B7" s="31" t="s">
        <v>20621</v>
      </c>
      <c r="C7" s="29">
        <f>COUNTIF(Notifiche2022!$F$3:$F$11631, "&lt;=30")</f>
        <v>1163</v>
      </c>
      <c r="D7" s="47">
        <f>C7/$C$12</f>
        <v>0.10004301075268818</v>
      </c>
      <c r="E7" s="51"/>
      <c r="F7" s="31" t="s">
        <v>20621</v>
      </c>
      <c r="G7" s="29">
        <f>COUNTIF(Infortuni!O6:O18, "&lt;=30")</f>
        <v>1</v>
      </c>
      <c r="H7" s="47">
        <f>G7/$G$12</f>
        <v>7.6923076923076927E-2</v>
      </c>
      <c r="J7" s="52">
        <f>(H7-D7)/D7</f>
        <v>-0.23109994047225346</v>
      </c>
      <c r="K7" s="52">
        <f>G7/C7</f>
        <v>8.598452278589854E-4</v>
      </c>
      <c r="L7" s="120"/>
      <c r="X7" s="31" t="s">
        <v>20621</v>
      </c>
      <c r="Y7" s="65">
        <v>2</v>
      </c>
      <c r="AA7" s="114">
        <v>1</v>
      </c>
      <c r="AB7" s="30" t="s">
        <v>25058</v>
      </c>
      <c r="AD7" s="32" t="s">
        <v>25117</v>
      </c>
      <c r="AE7" s="78">
        <v>0.25</v>
      </c>
      <c r="AG7" s="134" t="s">
        <v>25109</v>
      </c>
      <c r="AH7" s="135">
        <f>COUNTIFS(Notifiche2022!R3:R11631, "&gt;=2,5", Notifiche2022!R3:R11631, "&lt;3")</f>
        <v>3944</v>
      </c>
      <c r="AI7" s="136">
        <f>AH7/$C$4</f>
        <v>0.33915211970074816</v>
      </c>
    </row>
    <row r="8" spans="2:35" ht="15" thickBot="1" x14ac:dyDescent="0.4">
      <c r="B8" s="53" t="s">
        <v>20622</v>
      </c>
      <c r="C8" s="54">
        <f>COUNTIFS(Notifiche2022!$F$3:$F$11631, "&gt;=31",Notifiche2022!$F$3:$F$11631, "&lt;=90")</f>
        <v>3409</v>
      </c>
      <c r="D8" s="55">
        <f>C8/$C$12</f>
        <v>0.29324731182795699</v>
      </c>
      <c r="E8" s="56"/>
      <c r="F8" s="53" t="s">
        <v>20622</v>
      </c>
      <c r="G8" s="54">
        <f>COUNTIFS(Infortuni!O6:O18, "&gt;=31",Infortuni!O6:O18, "&lt;=90")</f>
        <v>5</v>
      </c>
      <c r="H8" s="55">
        <f>G8/$G$12</f>
        <v>0.38461538461538464</v>
      </c>
      <c r="J8" s="52">
        <f t="shared" ref="J8:J11" si="0">(H8-D8)/D8</f>
        <v>0.31157343683011041</v>
      </c>
      <c r="K8" s="120">
        <f>G8/C8</f>
        <v>1.4667057788207685E-3</v>
      </c>
      <c r="L8" s="52"/>
      <c r="X8" s="53" t="s">
        <v>20622</v>
      </c>
      <c r="Y8" s="108">
        <v>3</v>
      </c>
      <c r="AA8" s="31">
        <v>2</v>
      </c>
      <c r="AB8" s="122" t="s">
        <v>25094</v>
      </c>
      <c r="AC8" s="115"/>
    </row>
    <row r="9" spans="2:35" x14ac:dyDescent="0.35">
      <c r="B9" s="53" t="s">
        <v>20623</v>
      </c>
      <c r="C9" s="54">
        <f>COUNTIFS(Notifiche2022!$F$3:$F$11631, "&gt;=91",Notifiche2022!$F$3:$F$11631, "&lt;=180")</f>
        <v>3052</v>
      </c>
      <c r="D9" s="55">
        <f>C9/$C$12</f>
        <v>0.26253763440860217</v>
      </c>
      <c r="E9" s="56"/>
      <c r="F9" s="53" t="s">
        <v>20623</v>
      </c>
      <c r="G9" s="54">
        <f>COUNTIFS(Infortuni!O6:O18, "&gt;=91",Infortuni!O6:O18, "&lt;=180")</f>
        <v>5</v>
      </c>
      <c r="H9" s="55">
        <f>G9/$G$12</f>
        <v>0.38461538461538464</v>
      </c>
      <c r="J9" s="52">
        <f t="shared" si="0"/>
        <v>0.46499143058776082</v>
      </c>
      <c r="K9" s="120">
        <f>G9/C9</f>
        <v>1.63826998689384E-3</v>
      </c>
      <c r="L9" s="52"/>
      <c r="X9" s="53" t="s">
        <v>20623</v>
      </c>
      <c r="Y9" s="108">
        <v>4</v>
      </c>
      <c r="AA9" s="33" t="s">
        <v>25096</v>
      </c>
      <c r="AB9" s="122" t="s">
        <v>25095</v>
      </c>
      <c r="AD9" s="82" t="s">
        <v>25112</v>
      </c>
      <c r="AE9" s="83"/>
      <c r="AG9" s="131" t="s">
        <v>25110</v>
      </c>
      <c r="AH9" s="132">
        <f>COUNTIF(AB13:AB25,"&gt;=3")</f>
        <v>4</v>
      </c>
      <c r="AI9" s="133">
        <f>AH9/G4</f>
        <v>0.30769230769230771</v>
      </c>
    </row>
    <row r="10" spans="2:35" ht="15" thickBot="1" x14ac:dyDescent="0.4">
      <c r="B10" s="31" t="s">
        <v>25102</v>
      </c>
      <c r="C10" s="29">
        <f>COUNTIFS(Notifiche2022!$F$3:$F$11631, "&gt;=181",Notifiche2022!$F$3:$F$11631, "&lt;=364")</f>
        <v>1893</v>
      </c>
      <c r="D10" s="47">
        <f>C10/$C$12</f>
        <v>0.16283870967741934</v>
      </c>
      <c r="E10" s="51"/>
      <c r="F10" s="31" t="s">
        <v>25102</v>
      </c>
      <c r="G10" s="29">
        <f>COUNTIFS(Infortuni!O7:O19, "&gt;=181",Infortuni!O7:O19, "&lt;=364")</f>
        <v>0</v>
      </c>
      <c r="H10" s="47">
        <f>G10/$G$12</f>
        <v>0</v>
      </c>
      <c r="J10" s="52">
        <f t="shared" si="0"/>
        <v>-1</v>
      </c>
      <c r="K10" s="52">
        <f>G10/C10</f>
        <v>0</v>
      </c>
      <c r="L10" s="52"/>
      <c r="X10" s="31" t="s">
        <v>25102</v>
      </c>
      <c r="Y10" s="65">
        <v>1</v>
      </c>
      <c r="AA10" s="32">
        <v>4</v>
      </c>
      <c r="AB10" s="71" t="s">
        <v>25060</v>
      </c>
      <c r="AD10" s="139" t="s">
        <v>25114</v>
      </c>
      <c r="AE10" s="140" t="s">
        <v>40</v>
      </c>
      <c r="AG10" s="134" t="s">
        <v>25111</v>
      </c>
      <c r="AH10" s="135">
        <f>COUNTIFS(AB13:AB25, "&gt;=2,5", AB13:AB25, "&lt;3")</f>
        <v>6</v>
      </c>
      <c r="AI10" s="136">
        <f>AH10/G4</f>
        <v>0.46153846153846156</v>
      </c>
    </row>
    <row r="11" spans="2:35" x14ac:dyDescent="0.35">
      <c r="B11" s="31" t="s">
        <v>25101</v>
      </c>
      <c r="C11" s="29">
        <f>COUNTIF(Notifiche2022!$F$3:$F$11631, "&gt;=365")</f>
        <v>2108</v>
      </c>
      <c r="D11" s="47">
        <f>C11/$C$12</f>
        <v>0.18133333333333335</v>
      </c>
      <c r="E11" s="51"/>
      <c r="F11" s="31" t="s">
        <v>25101</v>
      </c>
      <c r="G11" s="29">
        <f>COUNTIF(Infortuni!O7:O19, "&gt;=365")</f>
        <v>2</v>
      </c>
      <c r="H11" s="47">
        <f>G11/$G$12</f>
        <v>0.15384615384615385</v>
      </c>
      <c r="J11" s="52">
        <f t="shared" si="0"/>
        <v>-0.15158371040723984</v>
      </c>
      <c r="K11" s="52">
        <f>G11/C11</f>
        <v>9.4876660341555979E-4</v>
      </c>
      <c r="L11" s="52"/>
      <c r="X11" s="32" t="s">
        <v>25101</v>
      </c>
      <c r="Y11" s="66">
        <v>2</v>
      </c>
      <c r="AD11" s="34" t="s">
        <v>25115</v>
      </c>
      <c r="AE11" s="141">
        <v>0.1</v>
      </c>
    </row>
    <row r="12" spans="2:35" x14ac:dyDescent="0.35">
      <c r="B12" s="32" t="s">
        <v>25045</v>
      </c>
      <c r="C12" s="48">
        <f>SUM(C7:C11)</f>
        <v>11625</v>
      </c>
      <c r="D12" s="49">
        <f>SUM(D7:D11)</f>
        <v>1</v>
      </c>
      <c r="E12" s="51"/>
      <c r="F12" s="32" t="s">
        <v>25045</v>
      </c>
      <c r="G12" s="48">
        <f>SUM(G7:G11)</f>
        <v>13</v>
      </c>
      <c r="H12" s="49">
        <f>SUM(H7:H11)</f>
        <v>1</v>
      </c>
      <c r="J12" s="52"/>
      <c r="K12" s="52"/>
      <c r="L12" s="120"/>
      <c r="X12" s="1"/>
      <c r="Y12" s="29"/>
      <c r="AA12" s="72" t="s">
        <v>25055</v>
      </c>
      <c r="AB12" s="73" t="s">
        <v>25056</v>
      </c>
      <c r="AD12" s="138" t="s">
        <v>25113</v>
      </c>
      <c r="AE12" s="78">
        <v>0.25</v>
      </c>
    </row>
    <row r="13" spans="2:35" x14ac:dyDescent="0.35">
      <c r="C13" s="29"/>
      <c r="G13" s="29"/>
      <c r="J13" s="52"/>
      <c r="K13" s="52"/>
      <c r="L13" s="52"/>
      <c r="AA13" s="31" t="s">
        <v>25069</v>
      </c>
      <c r="AB13" s="77">
        <f>$Y$6*Y8+$Y$14*Y16+$Y$21*Y24+$Y$28*Y31+$Y$36*Y37</f>
        <v>2.2999999999999998</v>
      </c>
    </row>
    <row r="14" spans="2:35" x14ac:dyDescent="0.35">
      <c r="B14" s="40" t="s">
        <v>20625</v>
      </c>
      <c r="C14" s="46"/>
      <c r="D14" s="30"/>
      <c r="F14" s="40" t="s">
        <v>20625</v>
      </c>
      <c r="G14" s="46"/>
      <c r="H14" s="30"/>
      <c r="J14" s="52"/>
      <c r="K14" s="52"/>
      <c r="L14" s="120"/>
      <c r="X14" s="45" t="s">
        <v>20625</v>
      </c>
      <c r="Y14" s="67">
        <v>0.3</v>
      </c>
      <c r="AA14" s="31" t="s">
        <v>25070</v>
      </c>
      <c r="AB14" s="77">
        <f>$Y$6*Y9+$Y$14*Y15+$Y$21*Y22+$Y$28*Y30+$Y$36*Y39</f>
        <v>2.8999999999999995</v>
      </c>
      <c r="AD14" s="45" t="s">
        <v>25051</v>
      </c>
      <c r="AE14" s="81"/>
    </row>
    <row r="15" spans="2:35" x14ac:dyDescent="0.35">
      <c r="B15" s="53">
        <v>1</v>
      </c>
      <c r="C15" s="54">
        <f>COUNTIF(Notifiche2022!$J$3:$J$11631, "=1")</f>
        <v>2405</v>
      </c>
      <c r="D15" s="55">
        <f>C15/$C$19</f>
        <v>0.20786516853932585</v>
      </c>
      <c r="E15" s="56"/>
      <c r="F15" s="53">
        <v>1</v>
      </c>
      <c r="G15" s="54">
        <f>COUNTIF(Infortuni!P6:P18, "=1")</f>
        <v>3</v>
      </c>
      <c r="H15" s="55">
        <f>G15/$G$19</f>
        <v>0.23076923076923078</v>
      </c>
      <c r="J15" s="52">
        <f>(H15-D15)/D15</f>
        <v>0.11018711018711021</v>
      </c>
      <c r="K15" s="120">
        <f>G15/C15</f>
        <v>1.2474012474012475E-3</v>
      </c>
      <c r="L15" s="52"/>
      <c r="X15" s="53">
        <v>1</v>
      </c>
      <c r="Y15" s="108">
        <v>3</v>
      </c>
      <c r="AA15" s="31" t="s">
        <v>25071</v>
      </c>
      <c r="AB15" s="77">
        <f>$Y$6*Y8+$Y$14*Y16+$Y$21*Y23+$Y$28*Y31+$Y$36*Y37</f>
        <v>2.9</v>
      </c>
      <c r="AD15" s="178" t="s">
        <v>25118</v>
      </c>
      <c r="AE15" s="180">
        <v>0.25</v>
      </c>
    </row>
    <row r="16" spans="2:35" x14ac:dyDescent="0.35">
      <c r="B16" s="33" t="s">
        <v>20626</v>
      </c>
      <c r="C16" s="29">
        <f>COUNTIFS(Notifiche2022!$J$3:$J$11631, "&gt;=2", Notifiche2022!$J$3:$J$11631, "&lt;=5")</f>
        <v>6161</v>
      </c>
      <c r="D16" s="47">
        <f t="shared" ref="D16:D18" si="1">C16/$C$19</f>
        <v>0.5324978392394123</v>
      </c>
      <c r="E16" s="51"/>
      <c r="F16" s="33" t="s">
        <v>20626</v>
      </c>
      <c r="G16" s="29">
        <f>COUNTIFS(Infortuni!P6:P18, "&gt;=2", Infortuni!P6:P18, "&lt;=5")</f>
        <v>6</v>
      </c>
      <c r="H16" s="47">
        <f t="shared" ref="H16:H18" si="2">G16/$G$19</f>
        <v>0.46153846153846156</v>
      </c>
      <c r="J16" s="52">
        <f>(H16-D16)/D16</f>
        <v>-0.13325758805388735</v>
      </c>
      <c r="K16" s="52">
        <f>G16/C16</f>
        <v>9.7386787859113778E-4</v>
      </c>
      <c r="L16" s="52"/>
      <c r="X16" s="33" t="s">
        <v>20626</v>
      </c>
      <c r="Y16" s="65">
        <v>2</v>
      </c>
      <c r="AA16" s="31" t="s">
        <v>25072</v>
      </c>
      <c r="AB16" s="77">
        <f>$Y$6*Y9+$Y$14*Y15+$Y$21*Y23+$Y$28*Y31+$Y$36*Y37</f>
        <v>3.4999999999999996</v>
      </c>
      <c r="AD16" s="179"/>
      <c r="AE16" s="181"/>
    </row>
    <row r="17" spans="2:35" x14ac:dyDescent="0.35">
      <c r="B17" s="57" t="s">
        <v>20628</v>
      </c>
      <c r="C17" s="54">
        <f>COUNTIFS(Notifiche2022!$J$3:$J$11631, "&gt;=6", Notifiche2022!$J$3:$J$11631, "&lt;=10")</f>
        <v>1681</v>
      </c>
      <c r="D17" s="55">
        <f t="shared" si="1"/>
        <v>0.1452895419187554</v>
      </c>
      <c r="E17" s="56"/>
      <c r="F17" s="57" t="s">
        <v>20628</v>
      </c>
      <c r="G17" s="54">
        <f>COUNTIFS(Infortuni!P6:P18, "&gt;=6", Infortuni!P6:P18, "&lt;=10")</f>
        <v>3</v>
      </c>
      <c r="H17" s="55">
        <f t="shared" si="2"/>
        <v>0.23076923076923078</v>
      </c>
      <c r="J17" s="52">
        <f>(H17-D17)/D17</f>
        <v>0.58834027364663899</v>
      </c>
      <c r="K17" s="120">
        <f>G17/C17</f>
        <v>1.784651992861392E-3</v>
      </c>
      <c r="L17" s="52"/>
      <c r="X17" s="57" t="s">
        <v>20628</v>
      </c>
      <c r="Y17" s="108">
        <v>4</v>
      </c>
      <c r="AA17" s="31" t="s">
        <v>25073</v>
      </c>
      <c r="AB17" s="77">
        <f>$Y$6*Y9+$Y$14*Y16+$Y$21*Y25+$Y$28*Y30+$Y$36*Y37</f>
        <v>2.8499999999999996</v>
      </c>
      <c r="AD17" s="2"/>
      <c r="AE17" s="156"/>
    </row>
    <row r="18" spans="2:35" ht="15" thickBot="1" x14ac:dyDescent="0.4">
      <c r="B18" s="33" t="s">
        <v>20627</v>
      </c>
      <c r="C18" s="29">
        <f>COUNTIF(Notifiche2022!$J$3:$J$11631, "&gt;=11")</f>
        <v>1323</v>
      </c>
      <c r="D18" s="47">
        <f t="shared" si="1"/>
        <v>0.11434745030250648</v>
      </c>
      <c r="E18" s="51"/>
      <c r="F18" s="33" t="s">
        <v>20627</v>
      </c>
      <c r="G18" s="29">
        <f>COUNTIF(Infortuni!P6:P18, "&gt;=11")</f>
        <v>1</v>
      </c>
      <c r="H18" s="47">
        <f t="shared" si="2"/>
        <v>7.6923076923076927E-2</v>
      </c>
      <c r="J18" s="52">
        <f>(H18-D18)/D18</f>
        <v>-0.32728647014361295</v>
      </c>
      <c r="K18" s="52">
        <f>G18/C18</f>
        <v>7.5585789871504159E-4</v>
      </c>
      <c r="L18" s="52"/>
      <c r="X18" s="68" t="s">
        <v>20627</v>
      </c>
      <c r="Y18" s="66">
        <v>2</v>
      </c>
      <c r="AA18" s="31" t="s">
        <v>25074</v>
      </c>
      <c r="AB18" s="77">
        <f>$Y$6*Y9+$Y$14*Y16+$Y$21*Y22+$Y$28*Y30+$Y$36*Y37</f>
        <v>2.6499999999999995</v>
      </c>
      <c r="AD18" s="2"/>
      <c r="AE18" s="156"/>
    </row>
    <row r="19" spans="2:35" ht="15.5" customHeight="1" thickBot="1" x14ac:dyDescent="0.4">
      <c r="B19" s="32" t="s">
        <v>25045</v>
      </c>
      <c r="C19" s="48">
        <f>SUM(C15:C18)</f>
        <v>11570</v>
      </c>
      <c r="D19" s="50">
        <f>SUM(D15:D18)</f>
        <v>1</v>
      </c>
      <c r="E19" s="52"/>
      <c r="F19" s="32" t="s">
        <v>25045</v>
      </c>
      <c r="G19" s="48">
        <f>SUM(G15:G18)</f>
        <v>13</v>
      </c>
      <c r="H19" s="50">
        <f>SUM(H15:H18)</f>
        <v>1</v>
      </c>
      <c r="J19" s="52"/>
      <c r="K19" s="52"/>
      <c r="L19" s="52"/>
      <c r="X19" s="124"/>
      <c r="Y19" s="29"/>
      <c r="AA19" s="31" t="s">
        <v>25075</v>
      </c>
      <c r="AB19" s="77">
        <f>$Y$6*Y7+$Y$14*Y16+$Y$21*Y22+$Y$28*Y32+$Y$36*Y37</f>
        <v>2.35</v>
      </c>
      <c r="AD19" s="171" t="s">
        <v>25120</v>
      </c>
      <c r="AE19" s="172"/>
    </row>
    <row r="20" spans="2:35" x14ac:dyDescent="0.35">
      <c r="C20" s="29"/>
      <c r="G20" s="29"/>
      <c r="J20" s="52"/>
      <c r="K20" s="52"/>
      <c r="L20" s="120"/>
      <c r="X20" s="1"/>
      <c r="Y20" s="29"/>
      <c r="AA20" s="31" t="s">
        <v>25076</v>
      </c>
      <c r="AB20" s="77">
        <f>$Y$6*Y8+$Y$14*Y17+$Y$21*Y23+$Y$28*Y30+$Y$36*Y37</f>
        <v>3.3499999999999992</v>
      </c>
    </row>
    <row r="21" spans="2:35" x14ac:dyDescent="0.35">
      <c r="B21" s="40" t="s">
        <v>20629</v>
      </c>
      <c r="C21" s="46"/>
      <c r="D21" s="30"/>
      <c r="F21" s="40" t="s">
        <v>20629</v>
      </c>
      <c r="G21" s="46"/>
      <c r="H21" s="30"/>
      <c r="J21" s="52"/>
      <c r="K21" s="52"/>
      <c r="L21" s="52"/>
      <c r="X21" s="45" t="s">
        <v>20629</v>
      </c>
      <c r="Y21" s="67">
        <v>0.2</v>
      </c>
      <c r="AA21" s="31" t="s">
        <v>25077</v>
      </c>
      <c r="AB21" s="77">
        <f>$Y$6*Y11+$Y$14*Y17+$Y$21*Y25+$Y$28*Y30+$Y$36*Y37</f>
        <v>2.8499999999999996</v>
      </c>
      <c r="AD21" s="142" t="s">
        <v>25065</v>
      </c>
      <c r="AE21" s="143"/>
    </row>
    <row r="22" spans="2:35" x14ac:dyDescent="0.35">
      <c r="B22" s="34" t="s">
        <v>20630</v>
      </c>
      <c r="C22" s="29">
        <f>COUNTIF(Notifiche2022!$O$3:$O$11631, "&lt;=150000")</f>
        <v>5499</v>
      </c>
      <c r="D22" s="47">
        <f>C22/$C$26</f>
        <v>0.47286955026227534</v>
      </c>
      <c r="E22" s="51"/>
      <c r="F22" s="34" t="s">
        <v>20630</v>
      </c>
      <c r="G22" s="29">
        <f>COUNTIF(Infortuni!U6:U18, "&lt;=150000")</f>
        <v>5</v>
      </c>
      <c r="H22" s="47">
        <f>G22/$G$26</f>
        <v>0.38461538461538464</v>
      </c>
      <c r="J22" s="52">
        <f>(H22-D22)/D22</f>
        <v>-0.18663533229818002</v>
      </c>
      <c r="K22" s="52">
        <f>G22/C22</f>
        <v>9.0925622840516457E-4</v>
      </c>
      <c r="L22" s="120"/>
      <c r="X22" s="34" t="s">
        <v>20630</v>
      </c>
      <c r="Y22" s="65">
        <v>2</v>
      </c>
      <c r="AA22" s="31" t="s">
        <v>25078</v>
      </c>
      <c r="AB22" s="77">
        <f>$Y$6*Y8+$Y$14*Y17+$Y$21*Y22+$Y$28*Y29+$Y$36*Y38</f>
        <v>3.3</v>
      </c>
      <c r="AD22" s="144" t="s">
        <v>25052</v>
      </c>
      <c r="AE22" s="145"/>
      <c r="AF22" s="1"/>
      <c r="AI22"/>
    </row>
    <row r="23" spans="2:35" x14ac:dyDescent="0.35">
      <c r="B23" s="53" t="s">
        <v>20632</v>
      </c>
      <c r="C23" s="54">
        <f>COUNTIFS(Notifiche2022!$O$3:$O$11631, "&gt;=150001",Notifiche2022!$O$3:$O$11631, "&lt;=500000")</f>
        <v>2601</v>
      </c>
      <c r="D23" s="55">
        <f t="shared" ref="D23:D25" si="3">C23/$C$26</f>
        <v>0.22366497549230371</v>
      </c>
      <c r="E23" s="56"/>
      <c r="F23" s="53" t="s">
        <v>20632</v>
      </c>
      <c r="G23" s="54">
        <f>COUNTIFS(Infortuni!U6:U18, "&gt;=150001",Infortuni!U6:U18, "&lt;=500000")</f>
        <v>4</v>
      </c>
      <c r="H23" s="55">
        <f t="shared" ref="H23:H25" si="4">G23/$G$26</f>
        <v>0.30769230769230771</v>
      </c>
      <c r="J23" s="52">
        <f>(H23-D23)/D23</f>
        <v>0.37568390855588102</v>
      </c>
      <c r="K23" s="120">
        <f>G23/C23</f>
        <v>1.5378700499807767E-3</v>
      </c>
      <c r="L23" s="52"/>
      <c r="X23" s="53" t="s">
        <v>20632</v>
      </c>
      <c r="Y23" s="108">
        <v>4</v>
      </c>
      <c r="AA23" s="31" t="s">
        <v>25079</v>
      </c>
      <c r="AB23" s="77">
        <f>$Y$6*Y11+$Y$14*Y18+$Y$21*Y25+$Y$28*Y30+$Y$36*Y39</f>
        <v>2.2000000000000002</v>
      </c>
      <c r="AD23" s="146"/>
      <c r="AE23" s="147"/>
    </row>
    <row r="24" spans="2:35" x14ac:dyDescent="0.35">
      <c r="B24" s="31" t="s">
        <v>20631</v>
      </c>
      <c r="C24" s="29">
        <f>COUNTIFS(Notifiche2022!$O$3:$O$11631, "&gt;=500001",Notifiche2022!$O$3:$O$11631, "&lt;=1000000")</f>
        <v>1113</v>
      </c>
      <c r="D24" s="47">
        <f t="shared" si="3"/>
        <v>9.5709003353684749E-2</v>
      </c>
      <c r="E24" s="51"/>
      <c r="F24" s="31" t="s">
        <v>20631</v>
      </c>
      <c r="G24" s="29">
        <f>COUNTIFS(Infortuni!U6:U18, "&gt;=500001",Infortuni!U6:U18, "&lt;=1000000")</f>
        <v>1</v>
      </c>
      <c r="H24" s="47">
        <f t="shared" si="4"/>
        <v>7.6923076923076927E-2</v>
      </c>
      <c r="J24" s="52">
        <f>(H24-D24)/D24</f>
        <v>-0.19628170571566789</v>
      </c>
      <c r="K24" s="52">
        <f>G24/C24</f>
        <v>8.9847259658580418E-4</v>
      </c>
      <c r="L24" s="52"/>
      <c r="X24" s="31" t="s">
        <v>20631</v>
      </c>
      <c r="Y24" s="65">
        <v>1</v>
      </c>
      <c r="AA24" s="31" t="s">
        <v>25080</v>
      </c>
      <c r="AB24" s="77">
        <f>$Y$6*Y9+$Y$14*Y16+$Y$21*Y23+$Y$28*Y31+$Y$36*Y37</f>
        <v>3.1999999999999997</v>
      </c>
      <c r="AD24" s="148" t="s">
        <v>25119</v>
      </c>
      <c r="AE24" s="149"/>
    </row>
    <row r="25" spans="2:35" x14ac:dyDescent="0.35">
      <c r="B25" s="53" t="s">
        <v>20633</v>
      </c>
      <c r="C25" s="54">
        <f>COUNTIF(Notifiche2022!$O$3:$O$11631, "&gt;=1000001")</f>
        <v>2416</v>
      </c>
      <c r="D25" s="55">
        <f t="shared" si="3"/>
        <v>0.20775647089173618</v>
      </c>
      <c r="E25" s="56"/>
      <c r="F25" s="53" t="s">
        <v>20633</v>
      </c>
      <c r="G25" s="54">
        <f>COUNTIF(Infortuni!U6:U18, "&gt;=1000001")</f>
        <v>3</v>
      </c>
      <c r="H25" s="55">
        <f t="shared" si="4"/>
        <v>0.23076923076923078</v>
      </c>
      <c r="J25" s="52">
        <f>(H25-D25)/D25</f>
        <v>0.11076795720835458</v>
      </c>
      <c r="K25" s="120">
        <f>G25/C25</f>
        <v>1.2417218543046358E-3</v>
      </c>
      <c r="L25" s="52"/>
      <c r="X25" s="109" t="s">
        <v>20633</v>
      </c>
      <c r="Y25" s="110">
        <v>3</v>
      </c>
      <c r="AA25" s="32" t="s">
        <v>25081</v>
      </c>
      <c r="AB25" s="78">
        <f>$Y$6*Y8+$Y$14*Y15+$Y$21*Y22+$Y$28*Y30+$Y$36*Y37</f>
        <v>2.6499999999999995</v>
      </c>
      <c r="AD25" s="150" t="s">
        <v>25066</v>
      </c>
      <c r="AE25" s="151"/>
    </row>
    <row r="26" spans="2:35" x14ac:dyDescent="0.35">
      <c r="B26" s="32" t="s">
        <v>25045</v>
      </c>
      <c r="C26" s="48">
        <f>SUM(C22:C25)</f>
        <v>11629</v>
      </c>
      <c r="D26" s="50">
        <f>SUM(D22:D25)</f>
        <v>1</v>
      </c>
      <c r="E26" s="52"/>
      <c r="F26" s="32" t="s">
        <v>25045</v>
      </c>
      <c r="G26" s="48">
        <f>SUM(G22:G25)</f>
        <v>13</v>
      </c>
      <c r="H26" s="50">
        <f>SUM(H22:H25)</f>
        <v>1</v>
      </c>
      <c r="J26" s="52"/>
      <c r="K26" s="52"/>
      <c r="L26" s="120"/>
      <c r="X26" s="111"/>
      <c r="Y26" s="54"/>
      <c r="AD26" s="152" t="s">
        <v>25067</v>
      </c>
      <c r="AE26" s="153"/>
    </row>
    <row r="27" spans="2:35" x14ac:dyDescent="0.35">
      <c r="J27" s="52"/>
      <c r="K27" s="52"/>
      <c r="L27" s="52"/>
      <c r="AA27" s="112" t="s">
        <v>25100</v>
      </c>
      <c r="AB27" s="113" t="s">
        <v>25057</v>
      </c>
      <c r="AD27" s="154" t="s">
        <v>25068</v>
      </c>
      <c r="AE27" s="155"/>
    </row>
    <row r="28" spans="2:35" x14ac:dyDescent="0.35">
      <c r="B28" s="40" t="s">
        <v>25047</v>
      </c>
      <c r="C28" s="46"/>
      <c r="D28" s="30"/>
      <c r="F28" s="40" t="s">
        <v>25047</v>
      </c>
      <c r="G28" s="46"/>
      <c r="H28" s="30"/>
      <c r="J28" s="52"/>
      <c r="K28" s="52"/>
      <c r="L28" s="120"/>
      <c r="X28" s="82" t="s">
        <v>25047</v>
      </c>
      <c r="Y28" s="116">
        <v>0.15</v>
      </c>
      <c r="AA28" s="123" t="s">
        <v>25098</v>
      </c>
      <c r="AB28" s="30" t="s">
        <v>25058</v>
      </c>
    </row>
    <row r="29" spans="2:35" x14ac:dyDescent="0.35">
      <c r="B29" s="60" t="s">
        <v>25046</v>
      </c>
      <c r="C29" s="54">
        <f>COUNTIF(Notifiche2022!L3:L11631, "*gnatur*")</f>
        <v>299</v>
      </c>
      <c r="D29" s="55">
        <f>C29/$C$34</f>
        <v>2.5711583111187548E-2</v>
      </c>
      <c r="E29" s="111"/>
      <c r="F29" s="60" t="s">
        <v>25046</v>
      </c>
      <c r="G29" s="54">
        <f>COUNTIF(Infortuni!$S$6:$S$18, "=Acquedotti e fognature")</f>
        <v>1</v>
      </c>
      <c r="H29" s="55">
        <f>G29/$G$34</f>
        <v>7.6923076923076927E-2</v>
      </c>
      <c r="J29" s="52">
        <f>(H29-D29)/D29</f>
        <v>1.9917674298945203</v>
      </c>
      <c r="K29" s="120">
        <f>G29/C29</f>
        <v>3.3444816053511705E-3</v>
      </c>
      <c r="L29" s="120"/>
      <c r="X29" s="60" t="s">
        <v>25046</v>
      </c>
      <c r="Y29" s="117">
        <v>4</v>
      </c>
      <c r="AA29" s="33" t="s">
        <v>25097</v>
      </c>
      <c r="AB29" s="122" t="s">
        <v>25059</v>
      </c>
    </row>
    <row r="30" spans="2:35" ht="29" x14ac:dyDescent="0.35">
      <c r="B30" s="59" t="s">
        <v>25049</v>
      </c>
      <c r="C30" s="29">
        <f>COUNTIF(Notifiche2022!L3:L11631, "*compresi*")</f>
        <v>6826</v>
      </c>
      <c r="D30" s="58">
        <f t="shared" ref="D30:D33" si="5">C30/$C$34</f>
        <v>0.58698082380256256</v>
      </c>
      <c r="F30" s="59" t="s">
        <v>25049</v>
      </c>
      <c r="G30" s="29">
        <f>COUNTIF(Infortuni!$S$6:$S$18, "=Edilizia civile compresi impianti e forniture") + COUNTIF(Infortuni!$S$6:$S$18, "=Edilizia produttiva compresi impianti e forniture")</f>
        <v>7</v>
      </c>
      <c r="H30" s="58">
        <f t="shared" ref="H30:H32" si="6">G30/$G$34</f>
        <v>0.53846153846153844</v>
      </c>
      <c r="J30" s="52">
        <f>(H30-D30)/D30</f>
        <v>-8.2659063760733884E-2</v>
      </c>
      <c r="K30" s="52">
        <f>G30/C30</f>
        <v>1.0254907705830648E-3</v>
      </c>
      <c r="L30" s="52"/>
      <c r="X30" s="59" t="s">
        <v>25049</v>
      </c>
      <c r="Y30" s="65">
        <v>2</v>
      </c>
      <c r="AA30" s="68" t="s">
        <v>25099</v>
      </c>
      <c r="AB30" s="71" t="s">
        <v>25060</v>
      </c>
    </row>
    <row r="31" spans="2:35" x14ac:dyDescent="0.35">
      <c r="B31" s="61" t="s">
        <v>29</v>
      </c>
      <c r="C31" s="54">
        <f>COUNTIF(Notifiche2022!L3:L11631, "*facciata*")</f>
        <v>2412</v>
      </c>
      <c r="D31" s="55">
        <f t="shared" si="5"/>
        <v>0.20741250322469687</v>
      </c>
      <c r="E31" s="111"/>
      <c r="F31" s="61" t="s">
        <v>29</v>
      </c>
      <c r="G31" s="54">
        <f>COUNTIF(Infortuni!$S$6:$S$18, "=Lavori in facciata, opere esterne")</f>
        <v>4</v>
      </c>
      <c r="H31" s="55">
        <f t="shared" si="6"/>
        <v>0.30769230769230771</v>
      </c>
      <c r="J31" s="52">
        <f>(H31-D31)/D31</f>
        <v>0.48348003571884185</v>
      </c>
      <c r="K31" s="120">
        <f>G31/C31</f>
        <v>1.658374792703151E-3</v>
      </c>
      <c r="L31" s="52"/>
      <c r="X31" s="61" t="s">
        <v>29</v>
      </c>
      <c r="Y31" s="108">
        <v>3</v>
      </c>
      <c r="AD31" s="79"/>
      <c r="AE31"/>
    </row>
    <row r="32" spans="2:35" ht="29" x14ac:dyDescent="0.35">
      <c r="B32" s="61" t="s">
        <v>33</v>
      </c>
      <c r="C32" s="54">
        <f>COUNTIF(Notifiche2022!L3:L11631, "*manutenzione*")</f>
        <v>283</v>
      </c>
      <c r="D32" s="55">
        <f t="shared" si="5"/>
        <v>2.4335712443030354E-2</v>
      </c>
      <c r="E32" s="111"/>
      <c r="F32" s="61" t="s">
        <v>33</v>
      </c>
      <c r="G32" s="54">
        <f>COUNTIF(Infortuni!$S$6:$S$18, "=Restauro e manutenzione di beni tutelati")</f>
        <v>1</v>
      </c>
      <c r="H32" s="55">
        <f t="shared" si="6"/>
        <v>7.6923076923076927E-2</v>
      </c>
      <c r="J32" s="52">
        <f>(H32-D32)/D32</f>
        <v>2.1609132916553411</v>
      </c>
      <c r="K32" s="120">
        <f>G32/C32</f>
        <v>3.5335689045936395E-3</v>
      </c>
      <c r="L32" s="52"/>
      <c r="X32" s="61" t="s">
        <v>33</v>
      </c>
      <c r="Y32" s="108">
        <v>4</v>
      </c>
      <c r="AD32" s="79"/>
      <c r="AE32"/>
    </row>
    <row r="33" spans="2:31" x14ac:dyDescent="0.35">
      <c r="B33" s="59" t="s">
        <v>25089</v>
      </c>
      <c r="C33" s="29">
        <f>C4-C29-C30-C31-C32</f>
        <v>1809</v>
      </c>
      <c r="D33" s="58">
        <f t="shared" si="5"/>
        <v>0.15555937741852266</v>
      </c>
      <c r="F33" s="59" t="s">
        <v>25089</v>
      </c>
      <c r="G33" s="29">
        <v>0</v>
      </c>
      <c r="H33" s="58">
        <v>0</v>
      </c>
      <c r="J33" s="52"/>
      <c r="K33" s="52"/>
      <c r="L33" s="52"/>
      <c r="X33" s="121" t="s">
        <v>25089</v>
      </c>
      <c r="Y33" s="66">
        <v>1</v>
      </c>
      <c r="AD33" s="79"/>
      <c r="AE33"/>
    </row>
    <row r="34" spans="2:31" x14ac:dyDescent="0.35">
      <c r="B34" s="32" t="s">
        <v>25045</v>
      </c>
      <c r="C34" s="48">
        <f>SUM(C29:C33)</f>
        <v>11629</v>
      </c>
      <c r="D34" s="50">
        <f>SUM(D29:D33)</f>
        <v>1</v>
      </c>
      <c r="F34" s="32" t="s">
        <v>25045</v>
      </c>
      <c r="G34" s="48">
        <f>SUM(G29:G32)</f>
        <v>13</v>
      </c>
      <c r="H34" s="50">
        <f>SUM(H29:H32)</f>
        <v>1</v>
      </c>
      <c r="J34" s="52"/>
      <c r="K34" s="52"/>
      <c r="L34" s="120"/>
      <c r="X34" s="2"/>
      <c r="Y34" s="29"/>
      <c r="AD34" s="79"/>
      <c r="AE34"/>
    </row>
    <row r="35" spans="2:31" x14ac:dyDescent="0.35">
      <c r="G35" s="29"/>
      <c r="J35" s="52"/>
      <c r="K35" s="52"/>
      <c r="L35" s="120"/>
      <c r="X35" s="1"/>
      <c r="Y35" s="29"/>
    </row>
    <row r="36" spans="2:31" x14ac:dyDescent="0.35">
      <c r="B36" s="40" t="s">
        <v>25048</v>
      </c>
      <c r="C36" s="46"/>
      <c r="D36" s="30"/>
      <c r="F36" s="40" t="s">
        <v>25048</v>
      </c>
      <c r="G36" s="46"/>
      <c r="H36" s="30"/>
      <c r="J36" s="52"/>
      <c r="K36" s="52"/>
      <c r="L36" s="52"/>
      <c r="X36" s="82" t="s">
        <v>25048</v>
      </c>
      <c r="Y36" s="116">
        <v>0.05</v>
      </c>
    </row>
    <row r="37" spans="2:31" ht="29" x14ac:dyDescent="0.35">
      <c r="B37" s="60" t="s">
        <v>16</v>
      </c>
      <c r="C37" s="54">
        <f>COUNTIF(Notifiche2022!K3:K11631, "*anutenzione*")</f>
        <v>6423</v>
      </c>
      <c r="D37" s="55">
        <f>C37/$C$42</f>
        <v>0.55232608134835326</v>
      </c>
      <c r="E37" s="111"/>
      <c r="F37" s="60" t="s">
        <v>16</v>
      </c>
      <c r="G37" s="54">
        <f>COUNTIF(Infortuni!$T$6:$T$18, "=Manutenzione/ristrutturazione/conservazione/risanamento")</f>
        <v>10</v>
      </c>
      <c r="H37" s="55">
        <f>G37/$G$42</f>
        <v>0.76923076923076927</v>
      </c>
      <c r="J37" s="52">
        <f>(H37-D37)/D37</f>
        <v>0.39271128995556842</v>
      </c>
      <c r="K37" s="120">
        <f>G37/C37</f>
        <v>1.5569048731122529E-3</v>
      </c>
      <c r="L37" s="52"/>
      <c r="X37" s="60" t="s">
        <v>16</v>
      </c>
      <c r="Y37" s="117">
        <v>3</v>
      </c>
    </row>
    <row r="38" spans="2:31" x14ac:dyDescent="0.35">
      <c r="B38" s="61" t="s">
        <v>112</v>
      </c>
      <c r="C38" s="54">
        <f>COUNTIF(Notifiche2022!K3:K11631, "*uova*")</f>
        <v>510</v>
      </c>
      <c r="D38" s="55">
        <f t="shared" ref="D38:D41" si="7">C38/$C$42</f>
        <v>4.3855877547510531E-2</v>
      </c>
      <c r="E38" s="111"/>
      <c r="F38" s="61" t="s">
        <v>112</v>
      </c>
      <c r="G38" s="54">
        <f>COUNTIF(Infortuni!$T$6:$T$18, "=Nuova costruzione")</f>
        <v>1</v>
      </c>
      <c r="H38" s="55">
        <f t="shared" ref="H38:H39" si="8">G38/$G$42</f>
        <v>7.6923076923076927E-2</v>
      </c>
      <c r="J38" s="52">
        <f>(H38-D38)/D38</f>
        <v>0.75399698340874832</v>
      </c>
      <c r="K38" s="120">
        <f>G38/C38</f>
        <v>1.9607843137254902E-3</v>
      </c>
      <c r="L38" s="52"/>
      <c r="X38" s="61" t="s">
        <v>112</v>
      </c>
      <c r="Y38" s="108">
        <v>4</v>
      </c>
    </row>
    <row r="39" spans="2:31" x14ac:dyDescent="0.35">
      <c r="B39" s="59" t="s">
        <v>25050</v>
      </c>
      <c r="C39" s="29">
        <f>COUNTIF(Notifiche2022!K3:K11631, "*rivat*")</f>
        <v>4060</v>
      </c>
      <c r="D39" s="58">
        <f t="shared" si="7"/>
        <v>0.3491271820448878</v>
      </c>
      <c r="F39" s="59" t="s">
        <v>25050</v>
      </c>
      <c r="G39" s="29">
        <f>COUNTIF(Infortuni!$T$6:$T$18, "*rivat*")</f>
        <v>2</v>
      </c>
      <c r="H39" s="58">
        <f t="shared" si="8"/>
        <v>0.15384615384615385</v>
      </c>
      <c r="J39" s="52">
        <f>(H39-D39)/D39</f>
        <v>-0.55934065934065935</v>
      </c>
      <c r="K39" s="52">
        <f>G39/C39</f>
        <v>4.9261083743842361E-4</v>
      </c>
      <c r="L39" s="52"/>
      <c r="X39" s="59" t="s">
        <v>25050</v>
      </c>
      <c r="Y39" s="65">
        <v>2</v>
      </c>
    </row>
    <row r="40" spans="2:31" x14ac:dyDescent="0.35">
      <c r="B40" s="59" t="s">
        <v>25090</v>
      </c>
      <c r="C40" s="29">
        <f>COUNTIF(Notifiche2022!K3:K11631, "*pub*")</f>
        <v>401</v>
      </c>
      <c r="D40" s="58">
        <f t="shared" si="7"/>
        <v>3.4482758620689655E-2</v>
      </c>
      <c r="F40" s="59" t="s">
        <v>25090</v>
      </c>
      <c r="G40" s="29">
        <v>0</v>
      </c>
      <c r="H40" s="58">
        <v>0</v>
      </c>
      <c r="J40" s="52">
        <f>(H40-D40)/D40</f>
        <v>-1</v>
      </c>
      <c r="K40" s="52">
        <f>G40/C40</f>
        <v>0</v>
      </c>
      <c r="X40" s="31" t="s">
        <v>25090</v>
      </c>
      <c r="Y40" s="122">
        <v>1</v>
      </c>
    </row>
    <row r="41" spans="2:31" x14ac:dyDescent="0.35">
      <c r="B41" s="59" t="s">
        <v>25089</v>
      </c>
      <c r="C41" s="29">
        <f>C4-C37-C38-C39-C40</f>
        <v>235</v>
      </c>
      <c r="D41" s="58">
        <f t="shared" si="7"/>
        <v>2.0208100438558776E-2</v>
      </c>
      <c r="F41" s="59" t="s">
        <v>25089</v>
      </c>
      <c r="G41" s="29">
        <v>0</v>
      </c>
      <c r="H41" s="58">
        <v>0</v>
      </c>
      <c r="J41" s="52"/>
      <c r="K41" s="52"/>
      <c r="X41" s="32" t="s">
        <v>25089</v>
      </c>
      <c r="Y41" s="71">
        <v>1</v>
      </c>
    </row>
    <row r="42" spans="2:31" x14ac:dyDescent="0.35">
      <c r="B42" s="32" t="s">
        <v>25045</v>
      </c>
      <c r="C42" s="48">
        <f>SUM(C37:C41)</f>
        <v>11629</v>
      </c>
      <c r="D42" s="50">
        <f>SUM(D36:D41)</f>
        <v>1</v>
      </c>
      <c r="F42" s="32" t="s">
        <v>25045</v>
      </c>
      <c r="G42" s="48">
        <f>SUM(G37:G39)</f>
        <v>13</v>
      </c>
      <c r="H42" s="50">
        <f>SUM(H36:H39)</f>
        <v>1</v>
      </c>
      <c r="J42" s="52"/>
      <c r="K42" s="52"/>
      <c r="AE42"/>
    </row>
    <row r="43" spans="2:31" x14ac:dyDescent="0.35">
      <c r="AE43"/>
    </row>
    <row r="44" spans="2:31" x14ac:dyDescent="0.35">
      <c r="F44" s="40" t="s">
        <v>25051</v>
      </c>
      <c r="G44" s="46"/>
      <c r="H44" s="30"/>
      <c r="AE44"/>
    </row>
    <row r="45" spans="2:31" x14ac:dyDescent="0.35">
      <c r="F45" s="60" t="s">
        <v>25052</v>
      </c>
      <c r="G45" s="54">
        <f>COUNTIF(Infortuni!$I$6:$I$18, "=si")</f>
        <v>9</v>
      </c>
      <c r="H45" s="55">
        <f>G45/$G$47</f>
        <v>0.69230769230769229</v>
      </c>
      <c r="AE45"/>
    </row>
    <row r="46" spans="2:31" x14ac:dyDescent="0.35">
      <c r="F46" s="59" t="s">
        <v>25054</v>
      </c>
      <c r="G46" s="29">
        <f>COUNTIF(Infortuni!$I$6:$I$18, "=no")</f>
        <v>4</v>
      </c>
      <c r="H46" s="58">
        <f>G46/$G$47</f>
        <v>0.30769230769230771</v>
      </c>
    </row>
    <row r="47" spans="2:31" x14ac:dyDescent="0.35">
      <c r="F47" s="32" t="s">
        <v>25045</v>
      </c>
      <c r="G47" s="48">
        <f>SUM(G45:G46)</f>
        <v>13</v>
      </c>
      <c r="H47" s="50">
        <f>SUM(H44:H46)</f>
        <v>1</v>
      </c>
    </row>
    <row r="60" spans="30:31" x14ac:dyDescent="0.35">
      <c r="AD60" s="79"/>
      <c r="AE60"/>
    </row>
    <row r="61" spans="30:31" x14ac:dyDescent="0.35">
      <c r="AD61" s="79"/>
      <c r="AE61"/>
    </row>
    <row r="62" spans="30:31" x14ac:dyDescent="0.35">
      <c r="AD62" s="79"/>
      <c r="AE62"/>
    </row>
    <row r="63" spans="30:31" x14ac:dyDescent="0.35">
      <c r="AD63" s="79"/>
      <c r="AE63"/>
    </row>
    <row r="73" spans="30:31" x14ac:dyDescent="0.35">
      <c r="AD73" s="79"/>
      <c r="AE73"/>
    </row>
  </sheetData>
  <mergeCells count="7">
    <mergeCell ref="AD19:AE19"/>
    <mergeCell ref="X4:Y4"/>
    <mergeCell ref="AD4:AE4"/>
    <mergeCell ref="AA4:AB4"/>
    <mergeCell ref="B2:AE2"/>
    <mergeCell ref="AD15:AD16"/>
    <mergeCell ref="AE15:AE16"/>
  </mergeCells>
  <phoneticPr fontId="11" type="noConversion"/>
  <conditionalFormatting sqref="J7:J40">
    <cfRule type="cellIs" dxfId="7" priority="46" operator="lessThan">
      <formula>0</formula>
    </cfRule>
    <cfRule type="cellIs" dxfId="6" priority="47" operator="greaterThan">
      <formula>0</formula>
    </cfRule>
    <cfRule type="cellIs" dxfId="5" priority="48" operator="lessThan">
      <formula>0</formula>
    </cfRule>
    <cfRule type="cellIs" dxfId="4" priority="49" operator="greaterThan">
      <formula>0</formula>
    </cfRule>
  </conditionalFormatting>
  <conditionalFormatting sqref="J3:L3 L4 J5:K6">
    <cfRule type="cellIs" dxfId="3" priority="44" operator="lessThan">
      <formula>0</formula>
    </cfRule>
    <cfRule type="cellIs" dxfId="2" priority="45" operator="greaterThan">
      <formula>0</formula>
    </cfRule>
  </conditionalFormatting>
  <conditionalFormatting sqref="AB13:AB25">
    <cfRule type="cellIs" dxfId="1" priority="1" operator="greaterThan">
      <formula>2.5</formula>
    </cfRule>
    <cfRule type="cellIs" dxfId="0" priority="2" operator="equal">
      <formula>2.5</formula>
    </cfRule>
  </conditionalFormatting>
  <pageMargins left="0.7" right="0.7" top="0.75" bottom="0.75" header="0.3" footer="0.3"/>
  <pageSetup orientation="portrait" r:id="rId1"/>
  <ignoredErrors>
    <ignoredError sqref="G7 G8:G9 G15:G25 G10:G11" formulaRange="1"/>
    <ignoredError sqref="AA9" numberStoredAsText="1"/>
  </ignoredErrors>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4</vt:i4>
      </vt:variant>
    </vt:vector>
  </HeadingPairs>
  <TitlesOfParts>
    <vt:vector size="4" baseType="lpstr">
      <vt:lpstr>Infortuni</vt:lpstr>
      <vt:lpstr>Infortuni PER STAMPA</vt:lpstr>
      <vt:lpstr>Notifiche2022</vt:lpstr>
      <vt:lpstr>Analisi</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Patrone  Lorenza</dc:creator>
  <cp:lastModifiedBy>Patrone  Lorenza</cp:lastModifiedBy>
  <dcterms:created xsi:type="dcterms:W3CDTF">2024-10-07T07:28:19Z</dcterms:created>
  <dcterms:modified xsi:type="dcterms:W3CDTF">2024-11-18T11:35:40Z</dcterms:modified>
</cp:coreProperties>
</file>